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xml"/>
  <Override PartName="/xl/charts/chart7.xml" ContentType="application/vnd.openxmlformats-officedocument.drawingml.chart+xml"/>
  <Override PartName="/xl/drawings/drawing11.xml" ContentType="application/vnd.openxmlformats-officedocument.drawing+xml"/>
  <Override PartName="/xl/charts/chart8.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showInkAnnotation="0" autoCompressPictures="0" defaultThemeVersion="124226"/>
  <bookViews>
    <workbookView xWindow="0" yWindow="150" windowWidth="20370" windowHeight="7605"/>
  </bookViews>
  <sheets>
    <sheet name="Index" sheetId="1" r:id="rId1"/>
    <sheet name="A0" sheetId="84" r:id="rId2"/>
    <sheet name="A1" sheetId="15" r:id="rId3"/>
    <sheet name="A2" sheetId="16" r:id="rId4"/>
    <sheet name="A3" sheetId="18" r:id="rId5"/>
    <sheet name="A4" sheetId="19" r:id="rId6"/>
    <sheet name="A5" sheetId="21" r:id="rId7"/>
    <sheet name="A6" sheetId="22" r:id="rId8"/>
    <sheet name="A7" sheetId="23" r:id="rId9"/>
    <sheet name="A8" sheetId="24" r:id="rId10"/>
    <sheet name="A9" sheetId="25" r:id="rId11"/>
    <sheet name="A10" sheetId="37" r:id="rId12"/>
    <sheet name="A11" sheetId="28" r:id="rId13"/>
    <sheet name="A12" sheetId="39" r:id="rId14"/>
    <sheet name="A13" sheetId="38" r:id="rId15"/>
    <sheet name="A20" sheetId="3" r:id="rId16"/>
    <sheet name="A21" sheetId="6" r:id="rId17"/>
    <sheet name="A22" sheetId="7" r:id="rId18"/>
    <sheet name="A23a" sheetId="9" r:id="rId19"/>
    <sheet name="A24a" sheetId="10" r:id="rId20"/>
    <sheet name="A25a" sheetId="12" r:id="rId21"/>
    <sheet name="A23b" sheetId="78" r:id="rId22"/>
    <sheet name="A24b" sheetId="72" r:id="rId23"/>
    <sheet name="A25b" sheetId="74" r:id="rId24"/>
    <sheet name="A23c" sheetId="79" r:id="rId25"/>
    <sheet name="A24c" sheetId="71" r:id="rId26"/>
    <sheet name="A25c" sheetId="77" r:id="rId27"/>
    <sheet name="A26" sheetId="13" r:id="rId28"/>
    <sheet name="A27" sheetId="61" r:id="rId29"/>
    <sheet name="A28a" sheetId="68" r:id="rId30"/>
    <sheet name="A28b" sheetId="85" r:id="rId31"/>
    <sheet name="A29a" sheetId="69" r:id="rId32"/>
    <sheet name="A29b" sheetId="86" r:id="rId33"/>
    <sheet name="A30a" sheetId="70" r:id="rId34"/>
    <sheet name="A30b" sheetId="87" r:id="rId35"/>
    <sheet name="A40" sheetId="98" r:id="rId36"/>
    <sheet name="FA1" sheetId="81" r:id="rId37"/>
    <sheet name="FA2" sheetId="82" r:id="rId38"/>
    <sheet name="FA10" sheetId="90" r:id="rId39"/>
    <sheet name="FA11" sheetId="91" r:id="rId40"/>
    <sheet name="FA12" sheetId="92" r:id="rId41"/>
    <sheet name="FA13" sheetId="93" r:id="rId42"/>
    <sheet name="FA14" sheetId="94" r:id="rId43"/>
    <sheet name="FA15" sheetId="95" r:id="rId44"/>
    <sheet name="Dataincome" sheetId="40" r:id="rId45"/>
    <sheet name="RawdataIncome1896" sheetId="60" r:id="rId46"/>
    <sheet name="RawdataIncome2009" sheetId="46" r:id="rId47"/>
    <sheet name="RawdataIncome2012" sheetId="41" r:id="rId48"/>
    <sheet name="RawdataIncome2013" sheetId="42" r:id="rId49"/>
    <sheet name="Rawdataincome2015" sheetId="62" r:id="rId50"/>
    <sheet name="Datawealth" sheetId="43" r:id="rId51"/>
    <sheet name="RawDatawealth18701969" sheetId="58" r:id="rId52"/>
    <sheet name="RawDatawealth2009" sheetId="48" r:id="rId53"/>
    <sheet name="RawDatawealth2012" sheetId="47" r:id="rId54"/>
    <sheet name="RawDatawealth2015" sheetId="64" r:id="rId55"/>
    <sheet name="Rawdatawealthall" sheetId="66" r:id="rId56"/>
    <sheet name="Datainvestment" sheetId="44" r:id="rId57"/>
    <sheet name="RawDatainvestment" sheetId="49" r:id="rId58"/>
    <sheet name="Datawealthcapgain" sheetId="54" r:id="rId59"/>
    <sheet name="statarevtrav" sheetId="51" r:id="rId60"/>
    <sheet name="statacapital" sheetId="52" r:id="rId61"/>
    <sheet name="DataFigures" sheetId="97" r:id="rId62"/>
  </sheets>
  <externalReferences>
    <externalReference r:id="rId63"/>
    <externalReference r:id="rId64"/>
    <externalReference r:id="rId65"/>
    <externalReference r:id="rId66"/>
  </externalReferences>
  <definedNames>
    <definedName name="column_head">#REF!</definedName>
    <definedName name="column_headings">#REF!</definedName>
    <definedName name="column_numbers">#REF!</definedName>
    <definedName name="data">#REF!</definedName>
    <definedName name="data2">#REF!</definedName>
    <definedName name="Diag">#REF!,#REF!</definedName>
    <definedName name="ea_flux">#REF!</definedName>
    <definedName name="Equilibre">#REF!</definedName>
    <definedName name="females">'[2]rba table'!$I$10:$I$49</definedName>
    <definedName name="fig4b">#REF!</definedName>
    <definedName name="fmtr">#REF!</definedName>
    <definedName name="footno">#REF!</definedName>
    <definedName name="footnotes">#REF!</definedName>
    <definedName name="footnotes2">#REF!</definedName>
    <definedName name="GEOG9703">#REF!</definedName>
    <definedName name="HTML_CodePage" hidden="1">1252</definedName>
    <definedName name="HTML_Control" localSheetId="61"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'[2]rba table'!$C$10:$C$49</definedName>
    <definedName name="PIB">#REF!</definedName>
    <definedName name="Rentflag">IF([3]Comparison!$B$7,"","not ")</definedName>
    <definedName name="ressources">#REF!</definedName>
    <definedName name="rpflux">#REF!</definedName>
    <definedName name="rptof">#REF!</definedName>
    <definedName name="spanners_level1">#REF!</definedName>
    <definedName name="spanners_level2">#REF!</definedName>
    <definedName name="spanners_level3">#REF!</definedName>
    <definedName name="spanners_level4">#REF!</definedName>
    <definedName name="spanners_level5">#REF!</definedName>
    <definedName name="spanners_levelV">#REF!</definedName>
    <definedName name="spanners_levelX">#REF!</definedName>
    <definedName name="spanners_levelY">#REF!</definedName>
    <definedName name="spanners_levelZ">#REF!</definedName>
    <definedName name="stub_lines">#REF!</definedName>
    <definedName name="Table_DE.4b__Sources_of_private_wealth_accumulation_in_Germany__1870_2010___Multiplicative_decomposition">[4]TableDE4b!$A$3</definedName>
    <definedName name="temp">#REF!</definedName>
    <definedName name="titles">#REF!</definedName>
    <definedName name="totals">#REF!</definedName>
    <definedName name="xxx">#REF!</definedName>
    <definedName name="Year">[3]Output!$C$4:$C$38</definedName>
    <definedName name="YearLabel">[3]Output!$B$15</definedName>
  </definedNames>
  <calcPr calcId="145621"/>
</workbook>
</file>

<file path=xl/calcChain.xml><?xml version="1.0" encoding="utf-8"?>
<calcChain xmlns="http://schemas.openxmlformats.org/spreadsheetml/2006/main">
  <c r="N7" i="98" l="1"/>
  <c r="O7" i="98"/>
  <c r="P7" i="98"/>
  <c r="Q7" i="98"/>
  <c r="R7" i="98"/>
  <c r="S7" i="98"/>
  <c r="N8" i="98"/>
  <c r="O8" i="98"/>
  <c r="P8" i="98"/>
  <c r="Q8" i="98"/>
  <c r="R8" i="98"/>
  <c r="S8" i="98"/>
  <c r="N9" i="98"/>
  <c r="O9" i="98"/>
  <c r="P9" i="98"/>
  <c r="Q9" i="98"/>
  <c r="R9" i="98"/>
  <c r="S9" i="98"/>
  <c r="N10" i="98"/>
  <c r="O10" i="98"/>
  <c r="P10" i="98"/>
  <c r="Q10" i="98"/>
  <c r="R10" i="98"/>
  <c r="S10" i="98"/>
  <c r="N11" i="98"/>
  <c r="O11" i="98"/>
  <c r="P11" i="98"/>
  <c r="Q11" i="98"/>
  <c r="R11" i="98"/>
  <c r="S11" i="98"/>
  <c r="N12" i="98"/>
  <c r="O12" i="98"/>
  <c r="P12" i="98"/>
  <c r="Q12" i="98"/>
  <c r="R12" i="98"/>
  <c r="S12" i="98"/>
  <c r="N13" i="98"/>
  <c r="O13" i="98"/>
  <c r="P13" i="98"/>
  <c r="Q13" i="98"/>
  <c r="R13" i="98"/>
  <c r="S13" i="98"/>
  <c r="N14" i="98"/>
  <c r="O14" i="98"/>
  <c r="P14" i="98"/>
  <c r="Q14" i="98"/>
  <c r="R14" i="98"/>
  <c r="S14" i="98"/>
  <c r="N15" i="98"/>
  <c r="O15" i="98"/>
  <c r="P15" i="98"/>
  <c r="Q15" i="98"/>
  <c r="R15" i="98"/>
  <c r="S15" i="98"/>
  <c r="N16" i="98"/>
  <c r="O16" i="98"/>
  <c r="P16" i="98"/>
  <c r="Q16" i="98"/>
  <c r="R16" i="98"/>
  <c r="S16" i="98"/>
  <c r="N17" i="98"/>
  <c r="O17" i="98"/>
  <c r="P17" i="98"/>
  <c r="Q17" i="98"/>
  <c r="R17" i="98"/>
  <c r="S17" i="98"/>
  <c r="N18" i="98"/>
  <c r="O18" i="98"/>
  <c r="P18" i="98"/>
  <c r="Q18" i="98"/>
  <c r="R18" i="98"/>
  <c r="S18" i="98"/>
  <c r="N19" i="98"/>
  <c r="O19" i="98"/>
  <c r="P19" i="98"/>
  <c r="Q19" i="98"/>
  <c r="R19" i="98"/>
  <c r="S19" i="98"/>
  <c r="N20" i="98"/>
  <c r="O20" i="98"/>
  <c r="P20" i="98"/>
  <c r="Q20" i="98"/>
  <c r="R20" i="98"/>
  <c r="S20" i="98"/>
  <c r="N21" i="98"/>
  <c r="O21" i="98"/>
  <c r="P21" i="98"/>
  <c r="Q21" i="98"/>
  <c r="R21" i="98"/>
  <c r="S21" i="98"/>
  <c r="N22" i="98"/>
  <c r="O22" i="98"/>
  <c r="P22" i="98"/>
  <c r="Q22" i="98"/>
  <c r="R22" i="98"/>
  <c r="S22" i="98"/>
  <c r="N23" i="98"/>
  <c r="O23" i="98"/>
  <c r="P23" i="98"/>
  <c r="Q23" i="98"/>
  <c r="R23" i="98"/>
  <c r="S23" i="98"/>
  <c r="N24" i="98"/>
  <c r="O24" i="98"/>
  <c r="P24" i="98"/>
  <c r="Q24" i="98"/>
  <c r="R24" i="98"/>
  <c r="S24" i="98"/>
  <c r="N25" i="98"/>
  <c r="O25" i="98"/>
  <c r="P25" i="98"/>
  <c r="Q25" i="98"/>
  <c r="R25" i="98"/>
  <c r="S25" i="98"/>
  <c r="N26" i="98"/>
  <c r="O26" i="98"/>
  <c r="P26" i="98"/>
  <c r="Q26" i="98"/>
  <c r="R26" i="98"/>
  <c r="S26" i="98"/>
  <c r="N27" i="98"/>
  <c r="O27" i="98"/>
  <c r="P27" i="98"/>
  <c r="Q27" i="98"/>
  <c r="R27" i="98"/>
  <c r="S27" i="98"/>
  <c r="N28" i="98"/>
  <c r="O28" i="98"/>
  <c r="P28" i="98"/>
  <c r="Q28" i="98"/>
  <c r="R28" i="98"/>
  <c r="S28" i="98"/>
  <c r="N29" i="98"/>
  <c r="O29" i="98"/>
  <c r="P29" i="98"/>
  <c r="Q29" i="98"/>
  <c r="R29" i="98"/>
  <c r="S29" i="98"/>
  <c r="N30" i="98"/>
  <c r="O30" i="98"/>
  <c r="P30" i="98"/>
  <c r="Q30" i="98"/>
  <c r="R30" i="98"/>
  <c r="S30" i="98"/>
  <c r="N31" i="98"/>
  <c r="O31" i="98"/>
  <c r="P31" i="98"/>
  <c r="Q31" i="98"/>
  <c r="R31" i="98"/>
  <c r="S31" i="98"/>
  <c r="N32" i="98"/>
  <c r="O32" i="98"/>
  <c r="P32" i="98"/>
  <c r="Q32" i="98"/>
  <c r="R32" i="98"/>
  <c r="S32" i="98"/>
  <c r="N33" i="98"/>
  <c r="O33" i="98"/>
  <c r="P33" i="98"/>
  <c r="Q33" i="98"/>
  <c r="R33" i="98"/>
  <c r="S33" i="98"/>
  <c r="N34" i="98"/>
  <c r="O34" i="98"/>
  <c r="P34" i="98"/>
  <c r="Q34" i="98"/>
  <c r="R34" i="98"/>
  <c r="S34" i="98"/>
  <c r="N35" i="98"/>
  <c r="O35" i="98"/>
  <c r="P35" i="98"/>
  <c r="Q35" i="98"/>
  <c r="R35" i="98"/>
  <c r="S35" i="98"/>
  <c r="N36" i="98"/>
  <c r="O36" i="98"/>
  <c r="P36" i="98"/>
  <c r="Q36" i="98"/>
  <c r="R36" i="98"/>
  <c r="S36" i="98"/>
  <c r="N37" i="98"/>
  <c r="O37" i="98"/>
  <c r="P37" i="98"/>
  <c r="Q37" i="98"/>
  <c r="R37" i="98"/>
  <c r="S37" i="98"/>
  <c r="N38" i="98"/>
  <c r="O38" i="98"/>
  <c r="P38" i="98"/>
  <c r="Q38" i="98"/>
  <c r="R38" i="98"/>
  <c r="S38" i="98"/>
  <c r="N39" i="98"/>
  <c r="O39" i="98"/>
  <c r="P39" i="98"/>
  <c r="Q39" i="98"/>
  <c r="R39" i="98"/>
  <c r="S39" i="98"/>
  <c r="N40" i="98"/>
  <c r="O40" i="98"/>
  <c r="P40" i="98"/>
  <c r="Q40" i="98"/>
  <c r="R40" i="98"/>
  <c r="S40" i="98"/>
  <c r="N41" i="98"/>
  <c r="O41" i="98"/>
  <c r="P41" i="98"/>
  <c r="Q41" i="98"/>
  <c r="R41" i="98"/>
  <c r="S41" i="98"/>
  <c r="N42" i="98"/>
  <c r="O42" i="98"/>
  <c r="P42" i="98"/>
  <c r="Q42" i="98"/>
  <c r="R42" i="98"/>
  <c r="S42" i="98"/>
  <c r="N43" i="98"/>
  <c r="O43" i="98"/>
  <c r="P43" i="98"/>
  <c r="Q43" i="98"/>
  <c r="R43" i="98"/>
  <c r="S43" i="98"/>
  <c r="N44" i="98"/>
  <c r="O44" i="98"/>
  <c r="P44" i="98"/>
  <c r="Q44" i="98"/>
  <c r="R44" i="98"/>
  <c r="S44" i="98"/>
  <c r="N45" i="98"/>
  <c r="O45" i="98"/>
  <c r="P45" i="98"/>
  <c r="Q45" i="98"/>
  <c r="R45" i="98"/>
  <c r="S45" i="98"/>
  <c r="N46" i="98"/>
  <c r="O46" i="98"/>
  <c r="P46" i="98"/>
  <c r="Q46" i="98"/>
  <c r="R46" i="98"/>
  <c r="S46" i="98"/>
  <c r="N47" i="98"/>
  <c r="O47" i="98"/>
  <c r="P47" i="98"/>
  <c r="Q47" i="98"/>
  <c r="R47" i="98"/>
  <c r="S47" i="98"/>
  <c r="N48" i="98"/>
  <c r="O48" i="98"/>
  <c r="P48" i="98"/>
  <c r="Q48" i="98"/>
  <c r="R48" i="98"/>
  <c r="S48" i="98"/>
  <c r="N49" i="98"/>
  <c r="O49" i="98"/>
  <c r="P49" i="98"/>
  <c r="Q49" i="98"/>
  <c r="R49" i="98"/>
  <c r="S49" i="98"/>
  <c r="N50" i="98"/>
  <c r="O50" i="98"/>
  <c r="P50" i="98"/>
  <c r="Q50" i="98"/>
  <c r="R50" i="98"/>
  <c r="S50" i="98"/>
  <c r="N51" i="98"/>
  <c r="O51" i="98"/>
  <c r="P51" i="98"/>
  <c r="Q51" i="98"/>
  <c r="R51" i="98"/>
  <c r="S51" i="98"/>
  <c r="O6" i="98"/>
  <c r="P6" i="98"/>
  <c r="Q6" i="98"/>
  <c r="R6" i="98"/>
  <c r="S6" i="98"/>
  <c r="N6" i="98"/>
  <c r="H7" i="98"/>
  <c r="I7" i="98"/>
  <c r="J7" i="98"/>
  <c r="K7" i="98"/>
  <c r="L7" i="98"/>
  <c r="M7" i="98"/>
  <c r="H8" i="98"/>
  <c r="I8" i="98"/>
  <c r="J8" i="98"/>
  <c r="K8" i="98"/>
  <c r="L8" i="98"/>
  <c r="M8" i="98"/>
  <c r="H9" i="98"/>
  <c r="I9" i="98"/>
  <c r="J9" i="98"/>
  <c r="K9" i="98"/>
  <c r="L9" i="98"/>
  <c r="M9" i="98"/>
  <c r="H10" i="98"/>
  <c r="I10" i="98"/>
  <c r="J10" i="98"/>
  <c r="K10" i="98"/>
  <c r="L10" i="98"/>
  <c r="M10" i="98"/>
  <c r="H11" i="98"/>
  <c r="I11" i="98"/>
  <c r="J11" i="98"/>
  <c r="K11" i="98"/>
  <c r="L11" i="98"/>
  <c r="M11" i="98"/>
  <c r="H12" i="98"/>
  <c r="I12" i="98"/>
  <c r="J12" i="98"/>
  <c r="K12" i="98"/>
  <c r="L12" i="98"/>
  <c r="M12" i="98"/>
  <c r="H13" i="98"/>
  <c r="I13" i="98"/>
  <c r="J13" i="98"/>
  <c r="K13" i="98"/>
  <c r="L13" i="98"/>
  <c r="M13" i="98"/>
  <c r="H14" i="98"/>
  <c r="I14" i="98"/>
  <c r="J14" i="98"/>
  <c r="K14" i="98"/>
  <c r="L14" i="98"/>
  <c r="M14" i="98"/>
  <c r="H15" i="98"/>
  <c r="I15" i="98"/>
  <c r="J15" i="98"/>
  <c r="K15" i="98"/>
  <c r="L15" i="98"/>
  <c r="M15" i="98"/>
  <c r="H16" i="98"/>
  <c r="I16" i="98"/>
  <c r="J16" i="98"/>
  <c r="K16" i="98"/>
  <c r="L16" i="98"/>
  <c r="M16" i="98"/>
  <c r="H17" i="98"/>
  <c r="I17" i="98"/>
  <c r="J17" i="98"/>
  <c r="K17" i="98"/>
  <c r="L17" i="98"/>
  <c r="M17" i="98"/>
  <c r="H18" i="98"/>
  <c r="I18" i="98"/>
  <c r="J18" i="98"/>
  <c r="K18" i="98"/>
  <c r="L18" i="98"/>
  <c r="M18" i="98"/>
  <c r="H19" i="98"/>
  <c r="I19" i="98"/>
  <c r="J19" i="98"/>
  <c r="K19" i="98"/>
  <c r="L19" i="98"/>
  <c r="M19" i="98"/>
  <c r="H20" i="98"/>
  <c r="I20" i="98"/>
  <c r="J20" i="98"/>
  <c r="K20" i="98"/>
  <c r="L20" i="98"/>
  <c r="M20" i="98"/>
  <c r="H21" i="98"/>
  <c r="I21" i="98"/>
  <c r="J21" i="98"/>
  <c r="K21" i="98"/>
  <c r="L21" i="98"/>
  <c r="M21" i="98"/>
  <c r="H22" i="98"/>
  <c r="I22" i="98"/>
  <c r="J22" i="98"/>
  <c r="K22" i="98"/>
  <c r="L22" i="98"/>
  <c r="M22" i="98"/>
  <c r="H23" i="98"/>
  <c r="I23" i="98"/>
  <c r="J23" i="98"/>
  <c r="K23" i="98"/>
  <c r="L23" i="98"/>
  <c r="M23" i="98"/>
  <c r="H24" i="98"/>
  <c r="I24" i="98"/>
  <c r="J24" i="98"/>
  <c r="K24" i="98"/>
  <c r="L24" i="98"/>
  <c r="M24" i="98"/>
  <c r="H25" i="98"/>
  <c r="I25" i="98"/>
  <c r="J25" i="98"/>
  <c r="K25" i="98"/>
  <c r="L25" i="98"/>
  <c r="M25" i="98"/>
  <c r="H26" i="98"/>
  <c r="I26" i="98"/>
  <c r="J26" i="98"/>
  <c r="K26" i="98"/>
  <c r="L26" i="98"/>
  <c r="M26" i="98"/>
  <c r="H27" i="98"/>
  <c r="I27" i="98"/>
  <c r="J27" i="98"/>
  <c r="K27" i="98"/>
  <c r="L27" i="98"/>
  <c r="M27" i="98"/>
  <c r="H28" i="98"/>
  <c r="I28" i="98"/>
  <c r="J28" i="98"/>
  <c r="K28" i="98"/>
  <c r="L28" i="98"/>
  <c r="M28" i="98"/>
  <c r="H29" i="98"/>
  <c r="I29" i="98"/>
  <c r="J29" i="98"/>
  <c r="K29" i="98"/>
  <c r="L29" i="98"/>
  <c r="M29" i="98"/>
  <c r="H30" i="98"/>
  <c r="I30" i="98"/>
  <c r="J30" i="98"/>
  <c r="K30" i="98"/>
  <c r="L30" i="98"/>
  <c r="M30" i="98"/>
  <c r="H31" i="98"/>
  <c r="I31" i="98"/>
  <c r="J31" i="98"/>
  <c r="K31" i="98"/>
  <c r="L31" i="98"/>
  <c r="M31" i="98"/>
  <c r="H32" i="98"/>
  <c r="I32" i="98"/>
  <c r="J32" i="98"/>
  <c r="K32" i="98"/>
  <c r="L32" i="98"/>
  <c r="M32" i="98"/>
  <c r="H33" i="98"/>
  <c r="I33" i="98"/>
  <c r="J33" i="98"/>
  <c r="K33" i="98"/>
  <c r="L33" i="98"/>
  <c r="M33" i="98"/>
  <c r="H34" i="98"/>
  <c r="I34" i="98"/>
  <c r="J34" i="98"/>
  <c r="K34" i="98"/>
  <c r="L34" i="98"/>
  <c r="M34" i="98"/>
  <c r="H35" i="98"/>
  <c r="I35" i="98"/>
  <c r="J35" i="98"/>
  <c r="K35" i="98"/>
  <c r="L35" i="98"/>
  <c r="M35" i="98"/>
  <c r="H36" i="98"/>
  <c r="I36" i="98"/>
  <c r="J36" i="98"/>
  <c r="K36" i="98"/>
  <c r="L36" i="98"/>
  <c r="M36" i="98"/>
  <c r="H37" i="98"/>
  <c r="I37" i="98"/>
  <c r="J37" i="98"/>
  <c r="K37" i="98"/>
  <c r="L37" i="98"/>
  <c r="M37" i="98"/>
  <c r="H38" i="98"/>
  <c r="I38" i="98"/>
  <c r="J38" i="98"/>
  <c r="K38" i="98"/>
  <c r="L38" i="98"/>
  <c r="M38" i="98"/>
  <c r="H39" i="98"/>
  <c r="I39" i="98"/>
  <c r="J39" i="98"/>
  <c r="K39" i="98"/>
  <c r="L39" i="98"/>
  <c r="M39" i="98"/>
  <c r="H40" i="98"/>
  <c r="I40" i="98"/>
  <c r="J40" i="98"/>
  <c r="K40" i="98"/>
  <c r="L40" i="98"/>
  <c r="M40" i="98"/>
  <c r="H41" i="98"/>
  <c r="I41" i="98"/>
  <c r="J41" i="98"/>
  <c r="K41" i="98"/>
  <c r="L41" i="98"/>
  <c r="M41" i="98"/>
  <c r="H42" i="98"/>
  <c r="I42" i="98"/>
  <c r="J42" i="98"/>
  <c r="K42" i="98"/>
  <c r="L42" i="98"/>
  <c r="M42" i="98"/>
  <c r="H43" i="98"/>
  <c r="I43" i="98"/>
  <c r="J43" i="98"/>
  <c r="K43" i="98"/>
  <c r="L43" i="98"/>
  <c r="M43" i="98"/>
  <c r="H44" i="98"/>
  <c r="I44" i="98"/>
  <c r="J44" i="98"/>
  <c r="K44" i="98"/>
  <c r="L44" i="98"/>
  <c r="M44" i="98"/>
  <c r="H45" i="98"/>
  <c r="I45" i="98"/>
  <c r="J45" i="98"/>
  <c r="K45" i="98"/>
  <c r="L45" i="98"/>
  <c r="M45" i="98"/>
  <c r="H46" i="98"/>
  <c r="I46" i="98"/>
  <c r="J46" i="98"/>
  <c r="K46" i="98"/>
  <c r="L46" i="98"/>
  <c r="M46" i="98"/>
  <c r="H47" i="98"/>
  <c r="I47" i="98"/>
  <c r="J47" i="98"/>
  <c r="K47" i="98"/>
  <c r="L47" i="98"/>
  <c r="M47" i="98"/>
  <c r="H48" i="98"/>
  <c r="I48" i="98"/>
  <c r="J48" i="98"/>
  <c r="K48" i="98"/>
  <c r="L48" i="98"/>
  <c r="M48" i="98"/>
  <c r="H49" i="98"/>
  <c r="I49" i="98"/>
  <c r="J49" i="98"/>
  <c r="K49" i="98"/>
  <c r="L49" i="98"/>
  <c r="M49" i="98"/>
  <c r="H50" i="98"/>
  <c r="I50" i="98"/>
  <c r="J50" i="98"/>
  <c r="K50" i="98"/>
  <c r="L50" i="98"/>
  <c r="M50" i="98"/>
  <c r="H51" i="98"/>
  <c r="I51" i="98"/>
  <c r="J51" i="98"/>
  <c r="K51" i="98"/>
  <c r="L51" i="98"/>
  <c r="M51" i="98"/>
  <c r="I6" i="98"/>
  <c r="J6" i="98"/>
  <c r="K6" i="98"/>
  <c r="L6" i="98"/>
  <c r="M6" i="98"/>
  <c r="H6" i="98"/>
  <c r="BW74" i="97" l="1"/>
  <c r="F51" i="98" s="1"/>
  <c r="BU74" i="97"/>
  <c r="D51" i="98" s="1"/>
  <c r="BT74" i="97"/>
  <c r="C51" i="98" s="1"/>
  <c r="BS74" i="97"/>
  <c r="B51" i="98" s="1"/>
  <c r="BU73" i="97"/>
  <c r="D50" i="98" s="1"/>
  <c r="BT73" i="97"/>
  <c r="BS73" i="97"/>
  <c r="B50" i="98" s="1"/>
  <c r="AL73" i="97"/>
  <c r="T73" i="97" s="1"/>
  <c r="AK73" i="97"/>
  <c r="S73" i="97" s="1"/>
  <c r="BW72" i="97"/>
  <c r="F49" i="98" s="1"/>
  <c r="AL72" i="97"/>
  <c r="T72" i="97" s="1"/>
  <c r="AJ72" i="97"/>
  <c r="R72" i="97" s="1"/>
  <c r="AH72" i="97"/>
  <c r="P72" i="97" s="1"/>
  <c r="BW71" i="97"/>
  <c r="F48" i="98" s="1"/>
  <c r="AL71" i="97"/>
  <c r="T71" i="97" s="1"/>
  <c r="AK71" i="97"/>
  <c r="S71" i="97" s="1"/>
  <c r="AI71" i="97"/>
  <c r="Q71" i="97" s="1"/>
  <c r="AH71" i="97"/>
  <c r="P71" i="97" s="1"/>
  <c r="AJ71" i="97"/>
  <c r="R71" i="97" s="1"/>
  <c r="BT70" i="97"/>
  <c r="C47" i="98" s="1"/>
  <c r="AI70" i="97"/>
  <c r="Q70" i="97" s="1"/>
  <c r="BW69" i="97"/>
  <c r="F46" i="98" s="1"/>
  <c r="AL69" i="97"/>
  <c r="T69" i="97" s="1"/>
  <c r="AK69" i="97"/>
  <c r="S69" i="97" s="1"/>
  <c r="AJ69" i="97"/>
  <c r="R69" i="97" s="1"/>
  <c r="AH69" i="97"/>
  <c r="P69" i="97" s="1"/>
  <c r="AG69" i="97"/>
  <c r="O69" i="97" s="1"/>
  <c r="AI69" i="97"/>
  <c r="Q69" i="97" s="1"/>
  <c r="BT68" i="97"/>
  <c r="C45" i="98" s="1"/>
  <c r="BU67" i="97"/>
  <c r="D44" i="98" s="1"/>
  <c r="BT67" i="97"/>
  <c r="C44" i="98" s="1"/>
  <c r="AL67" i="97"/>
  <c r="T67" i="97" s="1"/>
  <c r="AJ67" i="97"/>
  <c r="R67" i="97" s="1"/>
  <c r="AH67" i="97"/>
  <c r="P67" i="97" s="1"/>
  <c r="BT66" i="97"/>
  <c r="BS66" i="97"/>
  <c r="B43" i="98" s="1"/>
  <c r="AG66" i="97"/>
  <c r="BU65" i="97"/>
  <c r="BS65" i="97"/>
  <c r="B42" i="98" s="1"/>
  <c r="BT65" i="97"/>
  <c r="C42" i="98" s="1"/>
  <c r="BG65" i="97"/>
  <c r="AK65" i="97"/>
  <c r="S65" i="97" s="1"/>
  <c r="AI65" i="97"/>
  <c r="Q65" i="97" s="1"/>
  <c r="BU64" i="97"/>
  <c r="D41" i="98" s="1"/>
  <c r="BT64" i="97"/>
  <c r="C41" i="98" s="1"/>
  <c r="BS64" i="97"/>
  <c r="B41" i="98" s="1"/>
  <c r="AG64" i="97"/>
  <c r="AI64" i="97"/>
  <c r="Q64" i="97" s="1"/>
  <c r="AK64" i="97"/>
  <c r="S64" i="97" s="1"/>
  <c r="BU63" i="97"/>
  <c r="D40" i="98" s="1"/>
  <c r="BT63" i="97"/>
  <c r="C40" i="98" s="1"/>
  <c r="AL63" i="97"/>
  <c r="T63" i="97" s="1"/>
  <c r="AJ63" i="97"/>
  <c r="R63" i="97" s="1"/>
  <c r="AH63" i="97"/>
  <c r="P63" i="97" s="1"/>
  <c r="BT62" i="97"/>
  <c r="BS62" i="97"/>
  <c r="B39" i="98" s="1"/>
  <c r="AL62" i="97"/>
  <c r="T62" i="97" s="1"/>
  <c r="AH62" i="97"/>
  <c r="P62" i="97" s="1"/>
  <c r="AJ62" i="97"/>
  <c r="R62" i="97" s="1"/>
  <c r="BT61" i="97"/>
  <c r="BU61" i="97"/>
  <c r="D38" i="98" s="1"/>
  <c r="AL61" i="97"/>
  <c r="T61" i="97" s="1"/>
  <c r="AJ61" i="97"/>
  <c r="R61" i="97" s="1"/>
  <c r="AH61" i="97"/>
  <c r="P61" i="97" s="1"/>
  <c r="BW60" i="97"/>
  <c r="F37" i="98" s="1"/>
  <c r="BU60" i="97"/>
  <c r="D37" i="98" s="1"/>
  <c r="AK60" i="97"/>
  <c r="S60" i="97" s="1"/>
  <c r="BW59" i="97"/>
  <c r="F36" i="98" s="1"/>
  <c r="AJ59" i="97"/>
  <c r="R59" i="97" s="1"/>
  <c r="AL59" i="97"/>
  <c r="T59" i="97" s="1"/>
  <c r="AH59" i="97"/>
  <c r="P59" i="97"/>
  <c r="BU58" i="97"/>
  <c r="D35" i="98" s="1"/>
  <c r="BS58" i="97"/>
  <c r="B35" i="98" s="1"/>
  <c r="BT58" i="97"/>
  <c r="BI58" i="97"/>
  <c r="AK58" i="97"/>
  <c r="S58" i="97" s="1"/>
  <c r="BX57" i="97"/>
  <c r="BW57" i="97"/>
  <c r="F34" i="98" s="1"/>
  <c r="BV57" i="97"/>
  <c r="AI57" i="97"/>
  <c r="Q57" i="97" s="1"/>
  <c r="AL57" i="97"/>
  <c r="T57" i="97" s="1"/>
  <c r="AJ57" i="97"/>
  <c r="AH57" i="97"/>
  <c r="P57" i="97" s="1"/>
  <c r="R57" i="97"/>
  <c r="BX56" i="97"/>
  <c r="G33" i="98" s="1"/>
  <c r="BW56" i="97"/>
  <c r="F33" i="98" s="1"/>
  <c r="BV56" i="97"/>
  <c r="E33" i="98" s="1"/>
  <c r="AK56" i="97"/>
  <c r="S56" i="97" s="1"/>
  <c r="BW55" i="97"/>
  <c r="F32" i="98" s="1"/>
  <c r="BS55" i="97"/>
  <c r="B32" i="98" s="1"/>
  <c r="BU55" i="97"/>
  <c r="D32" i="98" s="1"/>
  <c r="AL55" i="97"/>
  <c r="T55" i="97" s="1"/>
  <c r="AK55" i="97"/>
  <c r="S55" i="97" s="1"/>
  <c r="AJ55" i="97"/>
  <c r="R55" i="97" s="1"/>
  <c r="AI55" i="97"/>
  <c r="Q55" i="97" s="1"/>
  <c r="AH55" i="97"/>
  <c r="P55" i="97" s="1"/>
  <c r="BV54" i="97"/>
  <c r="E31" i="98" s="1"/>
  <c r="BT54" i="97"/>
  <c r="C31" i="98" s="1"/>
  <c r="BX54" i="97"/>
  <c r="G31" i="98" s="1"/>
  <c r="BS54" i="97"/>
  <c r="B31" i="98" s="1"/>
  <c r="BH54" i="97"/>
  <c r="BW53" i="97"/>
  <c r="F30" i="98" s="1"/>
  <c r="BU53" i="97"/>
  <c r="D30" i="98" s="1"/>
  <c r="BS53" i="97"/>
  <c r="B30" i="98" s="1"/>
  <c r="BT52" i="97"/>
  <c r="C29" i="98" s="1"/>
  <c r="BX52" i="97"/>
  <c r="G29" i="98" s="1"/>
  <c r="BW52" i="97"/>
  <c r="F29" i="98" s="1"/>
  <c r="BV52" i="97"/>
  <c r="E29" i="98" s="1"/>
  <c r="BK52" i="97"/>
  <c r="AG52" i="97"/>
  <c r="BW51" i="97"/>
  <c r="F28" i="98" s="1"/>
  <c r="BT51" i="97"/>
  <c r="BW50" i="97"/>
  <c r="BT50" i="97"/>
  <c r="C27" i="98" s="1"/>
  <c r="BH50" i="97"/>
  <c r="AG50" i="97"/>
  <c r="O50" i="97" s="1"/>
  <c r="BT49" i="97"/>
  <c r="C26" i="98" s="1"/>
  <c r="BW49" i="97"/>
  <c r="F26" i="98" s="1"/>
  <c r="AK49" i="97"/>
  <c r="S49" i="97" s="1"/>
  <c r="BW48" i="97"/>
  <c r="F25" i="98" s="1"/>
  <c r="BT48" i="97"/>
  <c r="C25" i="98" s="1"/>
  <c r="BT47" i="97"/>
  <c r="C24" i="98" s="1"/>
  <c r="BX47" i="97"/>
  <c r="G24" i="98" s="1"/>
  <c r="BW47" i="97"/>
  <c r="F24" i="98" s="1"/>
  <c r="BV47" i="97"/>
  <c r="E24" i="98" s="1"/>
  <c r="BW46" i="97"/>
  <c r="F23" i="98" s="1"/>
  <c r="BT46" i="97"/>
  <c r="C23" i="98" s="1"/>
  <c r="BT45" i="97"/>
  <c r="C22" i="98" s="1"/>
  <c r="BX45" i="97"/>
  <c r="G22" i="98" s="1"/>
  <c r="BW45" i="97"/>
  <c r="F22" i="98" s="1"/>
  <c r="BV45" i="97"/>
  <c r="E22" i="98" s="1"/>
  <c r="BW44" i="97"/>
  <c r="F21" i="98" s="1"/>
  <c r="BT44" i="97"/>
  <c r="AJ44" i="97"/>
  <c r="AH44" i="97"/>
  <c r="P44" i="97" s="1"/>
  <c r="BW43" i="97"/>
  <c r="F20" i="98" s="1"/>
  <c r="BT43" i="97"/>
  <c r="BU43" i="97"/>
  <c r="D20" i="98" s="1"/>
  <c r="BS43" i="97"/>
  <c r="BI43" i="97"/>
  <c r="AL43" i="97"/>
  <c r="T43" i="97" s="1"/>
  <c r="AJ43" i="97"/>
  <c r="AH43" i="97"/>
  <c r="P43" i="97" s="1"/>
  <c r="BT42" i="97"/>
  <c r="BX42" i="97"/>
  <c r="BW42" i="97"/>
  <c r="F19" i="98" s="1"/>
  <c r="BV42" i="97"/>
  <c r="BK42" i="97"/>
  <c r="BW41" i="97"/>
  <c r="F18" i="98" s="1"/>
  <c r="BT41" i="97"/>
  <c r="BU41" i="97"/>
  <c r="BS41" i="97"/>
  <c r="AL41" i="97"/>
  <c r="T41" i="97" s="1"/>
  <c r="AJ41" i="97"/>
  <c r="AH41" i="97"/>
  <c r="P41" i="97" s="1"/>
  <c r="BT40" i="97"/>
  <c r="BX40" i="97"/>
  <c r="BW40" i="97"/>
  <c r="F17" i="98" s="1"/>
  <c r="BV40" i="97"/>
  <c r="BK40" i="97"/>
  <c r="BW39" i="97"/>
  <c r="F16" i="98" s="1"/>
  <c r="BT39" i="97"/>
  <c r="BU39" i="97"/>
  <c r="BS39" i="97"/>
  <c r="AL39" i="97"/>
  <c r="T39" i="97" s="1"/>
  <c r="AJ39" i="97"/>
  <c r="AH39" i="97"/>
  <c r="P39" i="97" s="1"/>
  <c r="BT38" i="97"/>
  <c r="BX38" i="97"/>
  <c r="BW38" i="97"/>
  <c r="F15" i="98" s="1"/>
  <c r="BV38" i="97"/>
  <c r="BK38" i="97"/>
  <c r="AI38" i="97"/>
  <c r="BT37" i="97"/>
  <c r="C14" i="98" s="1"/>
  <c r="BX37" i="97"/>
  <c r="G14" i="98" s="1"/>
  <c r="BW37" i="97"/>
  <c r="BV37" i="97"/>
  <c r="E14" i="98" s="1"/>
  <c r="BJ37" i="97"/>
  <c r="AG37" i="97"/>
  <c r="BW36" i="97"/>
  <c r="BU36" i="97"/>
  <c r="D13" i="98" s="1"/>
  <c r="BT36" i="97"/>
  <c r="BS36" i="97"/>
  <c r="B13" i="98" s="1"/>
  <c r="BI36" i="97"/>
  <c r="BG36" i="97"/>
  <c r="AL36" i="97"/>
  <c r="T36" i="97" s="1"/>
  <c r="AJ36" i="97"/>
  <c r="AH36" i="97"/>
  <c r="P36" i="97" s="1"/>
  <c r="BX35" i="97"/>
  <c r="G12" i="98" s="1"/>
  <c r="BW35" i="97"/>
  <c r="F12" i="98" s="1"/>
  <c r="BV35" i="97"/>
  <c r="E12" i="98" s="1"/>
  <c r="BT35" i="97"/>
  <c r="C12" i="98" s="1"/>
  <c r="BL35" i="97"/>
  <c r="BK35" i="97"/>
  <c r="BJ35" i="97"/>
  <c r="BD35" i="97" s="1"/>
  <c r="BH35" i="97"/>
  <c r="BF35" i="97"/>
  <c r="AJ35" i="97"/>
  <c r="AG35" i="97"/>
  <c r="BW34" i="97"/>
  <c r="BU34" i="97"/>
  <c r="D11" i="98" s="1"/>
  <c r="BT34" i="97"/>
  <c r="C11" i="98" s="1"/>
  <c r="BS34" i="97"/>
  <c r="B11" i="98" s="1"/>
  <c r="BI34" i="97"/>
  <c r="BG34" i="97"/>
  <c r="AI34" i="97"/>
  <c r="AK34" i="97"/>
  <c r="BT33" i="97"/>
  <c r="BX33" i="97"/>
  <c r="G10" i="98" s="1"/>
  <c r="BW33" i="97"/>
  <c r="BV33" i="97"/>
  <c r="E10" i="98" s="1"/>
  <c r="BJ33" i="97"/>
  <c r="AG33" i="97"/>
  <c r="BT32" i="97"/>
  <c r="C9" i="98" s="1"/>
  <c r="BX32" i="97"/>
  <c r="BW32" i="97"/>
  <c r="BV32" i="97"/>
  <c r="E9" i="98" s="1"/>
  <c r="BJ32" i="97"/>
  <c r="AI32" i="97"/>
  <c r="AK32" i="97"/>
  <c r="BW31" i="97"/>
  <c r="BU31" i="97"/>
  <c r="BT31" i="97"/>
  <c r="C8" i="98" s="1"/>
  <c r="BS31" i="97"/>
  <c r="BH31" i="97"/>
  <c r="AL31" i="97"/>
  <c r="T31" i="97" s="1"/>
  <c r="AK31" i="97"/>
  <c r="AI31" i="97"/>
  <c r="AH31" i="97"/>
  <c r="P31" i="97" s="1"/>
  <c r="BW30" i="97"/>
  <c r="F7" i="98" s="1"/>
  <c r="BU30" i="97"/>
  <c r="D7" i="98" s="1"/>
  <c r="BT30" i="97"/>
  <c r="C7" i="98" s="1"/>
  <c r="BS30" i="97"/>
  <c r="B7" i="98" s="1"/>
  <c r="BK30" i="97"/>
  <c r="BI30" i="97"/>
  <c r="BH30" i="97"/>
  <c r="BG30" i="97"/>
  <c r="AI30" i="97"/>
  <c r="AK30" i="97"/>
  <c r="BX29" i="97"/>
  <c r="G6" i="98" s="1"/>
  <c r="BW29" i="97"/>
  <c r="BV29" i="97"/>
  <c r="E6" i="98" s="1"/>
  <c r="BT29" i="97"/>
  <c r="C6" i="98" s="1"/>
  <c r="AG29" i="97"/>
  <c r="BS28" i="97"/>
  <c r="BK28" i="97"/>
  <c r="BJ28" i="97"/>
  <c r="AM28" i="97"/>
  <c r="AI28" i="97"/>
  <c r="BU27" i="97"/>
  <c r="BK27" i="97"/>
  <c r="BJ27" i="97"/>
  <c r="AM27" i="97"/>
  <c r="AG27" i="97"/>
  <c r="O27" i="97" s="1"/>
  <c r="BS26" i="97"/>
  <c r="BK26" i="97"/>
  <c r="BJ26" i="97"/>
  <c r="AM26" i="97"/>
  <c r="BU25" i="97"/>
  <c r="BK25" i="97"/>
  <c r="BJ25" i="97"/>
  <c r="AM25" i="97"/>
  <c r="AG25" i="97" s="1"/>
  <c r="O25" i="97" s="1"/>
  <c r="BS24" i="97"/>
  <c r="BK24" i="97"/>
  <c r="BJ24" i="97"/>
  <c r="AM24" i="97"/>
  <c r="AI24" i="97"/>
  <c r="AG24" i="97"/>
  <c r="O24" i="97" s="1"/>
  <c r="BU23" i="97"/>
  <c r="BI23" i="97" s="1"/>
  <c r="AI23" i="97"/>
  <c r="BK23" i="97"/>
  <c r="BJ23" i="97"/>
  <c r="AM23" i="97"/>
  <c r="AG23" i="97" s="1"/>
  <c r="O23" i="97" s="1"/>
  <c r="BS22" i="97"/>
  <c r="BK22" i="97"/>
  <c r="BJ22" i="97"/>
  <c r="AM22" i="97"/>
  <c r="AG22" i="97" s="1"/>
  <c r="O22" i="97" s="1"/>
  <c r="BS21" i="97"/>
  <c r="BK21" i="97"/>
  <c r="BJ21" i="97"/>
  <c r="AM21" i="97"/>
  <c r="AI21" i="97"/>
  <c r="BU20" i="97"/>
  <c r="BK20" i="97"/>
  <c r="BJ20" i="97"/>
  <c r="BI20" i="97"/>
  <c r="AM20" i="97"/>
  <c r="AG20" i="97" s="1"/>
  <c r="BU19" i="97"/>
  <c r="BI19" i="97" s="1"/>
  <c r="BK19" i="97"/>
  <c r="BJ19" i="97"/>
  <c r="AM19" i="97"/>
  <c r="BU18" i="97"/>
  <c r="BI18" i="97" s="1"/>
  <c r="BK18" i="97"/>
  <c r="BJ18" i="97"/>
  <c r="AM18" i="97"/>
  <c r="AG18" i="97" s="1"/>
  <c r="BU17" i="97"/>
  <c r="BK17" i="97"/>
  <c r="BJ17" i="97"/>
  <c r="AM17" i="97"/>
  <c r="BU16" i="97"/>
  <c r="BK16" i="97"/>
  <c r="BJ16" i="97"/>
  <c r="AM16" i="97"/>
  <c r="BU15" i="97"/>
  <c r="BI15" i="97" s="1"/>
  <c r="BK15" i="97"/>
  <c r="BJ15" i="97"/>
  <c r="AM15" i="97"/>
  <c r="BS14" i="97"/>
  <c r="BK14" i="97"/>
  <c r="BJ14" i="97"/>
  <c r="AM14" i="97"/>
  <c r="BU13" i="97"/>
  <c r="BK13" i="97"/>
  <c r="BJ13" i="97"/>
  <c r="BS12" i="97"/>
  <c r="BK12" i="97"/>
  <c r="BJ12" i="97"/>
  <c r="BU11" i="97"/>
  <c r="BK11" i="97"/>
  <c r="BJ11" i="97"/>
  <c r="BU10" i="97"/>
  <c r="BK10" i="97"/>
  <c r="BJ10" i="97"/>
  <c r="BS9" i="97"/>
  <c r="BK9" i="97"/>
  <c r="BJ9" i="97"/>
  <c r="BG31" i="97" l="1"/>
  <c r="B8" i="98"/>
  <c r="BI31" i="97"/>
  <c r="D8" i="98"/>
  <c r="BK32" i="97"/>
  <c r="F9" i="98"/>
  <c r="BK34" i="97"/>
  <c r="F11" i="98"/>
  <c r="BH36" i="97"/>
  <c r="C13" i="98"/>
  <c r="BK36" i="97"/>
  <c r="F13" i="98"/>
  <c r="BJ38" i="97"/>
  <c r="E15" i="98"/>
  <c r="BL38" i="97"/>
  <c r="BF38" i="97" s="1"/>
  <c r="G15" i="98"/>
  <c r="BI39" i="97"/>
  <c r="D16" i="98"/>
  <c r="BJ40" i="97"/>
  <c r="E17" i="98"/>
  <c r="BL40" i="97"/>
  <c r="BF40" i="97" s="1"/>
  <c r="G17" i="98"/>
  <c r="BI41" i="97"/>
  <c r="D18" i="98"/>
  <c r="BJ42" i="97"/>
  <c r="E19" i="98"/>
  <c r="BL42" i="97"/>
  <c r="BF42" i="97" s="1"/>
  <c r="G19" i="98"/>
  <c r="BG43" i="97"/>
  <c r="B20" i="98"/>
  <c r="BH43" i="97"/>
  <c r="C20" i="98"/>
  <c r="BH44" i="97"/>
  <c r="C21" i="98"/>
  <c r="BK50" i="97"/>
  <c r="F27" i="98"/>
  <c r="N57" i="97"/>
  <c r="BJ57" i="97"/>
  <c r="E34" i="98"/>
  <c r="BL57" i="97"/>
  <c r="BF57" i="97" s="1"/>
  <c r="G34" i="98"/>
  <c r="BH61" i="97"/>
  <c r="C38" i="98"/>
  <c r="BI65" i="97"/>
  <c r="D42" i="98"/>
  <c r="BH73" i="97"/>
  <c r="C50" i="98"/>
  <c r="BK29" i="97"/>
  <c r="F6" i="98"/>
  <c r="BK31" i="97"/>
  <c r="F8" i="98"/>
  <c r="BL32" i="97"/>
  <c r="G9" i="98"/>
  <c r="BL33" i="97"/>
  <c r="BF33" i="97" s="1"/>
  <c r="BK33" i="97"/>
  <c r="F10" i="98"/>
  <c r="BH33" i="97"/>
  <c r="BB33" i="97" s="1"/>
  <c r="C10" i="98"/>
  <c r="BH34" i="97"/>
  <c r="BL37" i="97"/>
  <c r="BF37" i="97" s="1"/>
  <c r="BK37" i="97"/>
  <c r="F14" i="98"/>
  <c r="BH38" i="97"/>
  <c r="BB38" i="97" s="1"/>
  <c r="C15" i="98"/>
  <c r="BG39" i="97"/>
  <c r="B16" i="98"/>
  <c r="BH39" i="97"/>
  <c r="C16" i="98"/>
  <c r="BH40" i="97"/>
  <c r="C17" i="98"/>
  <c r="BG41" i="97"/>
  <c r="B18" i="98"/>
  <c r="BH41" i="97"/>
  <c r="C18" i="98"/>
  <c r="BH42" i="97"/>
  <c r="BB42" i="97" s="1"/>
  <c r="C19" i="98"/>
  <c r="BH51" i="97"/>
  <c r="C28" i="98"/>
  <c r="BH58" i="97"/>
  <c r="C35" i="98"/>
  <c r="BH62" i="97"/>
  <c r="C39" i="98"/>
  <c r="BH66" i="97"/>
  <c r="C43" i="98"/>
  <c r="BB35" i="97"/>
  <c r="BD37" i="97"/>
  <c r="BD32" i="97"/>
  <c r="J36" i="97"/>
  <c r="U13" i="98" s="1"/>
  <c r="BB40" i="97"/>
  <c r="BK57" i="97"/>
  <c r="BE57" i="97" s="1"/>
  <c r="BG22" i="97"/>
  <c r="I22" i="97" s="1"/>
  <c r="BG26" i="97"/>
  <c r="BE32" i="97"/>
  <c r="BJ47" i="97"/>
  <c r="AJ48" i="97"/>
  <c r="R48" i="97" s="1"/>
  <c r="AL48" i="97"/>
  <c r="T48" i="97" s="1"/>
  <c r="AI49" i="97"/>
  <c r="AK50" i="97"/>
  <c r="S50" i="97" s="1"/>
  <c r="AG51" i="97"/>
  <c r="O51" i="97" s="1"/>
  <c r="BK51" i="97"/>
  <c r="AI52" i="97"/>
  <c r="Q52" i="97" s="1"/>
  <c r="BJ52" i="97"/>
  <c r="BL52" i="97"/>
  <c r="BH52" i="97"/>
  <c r="AH53" i="97"/>
  <c r="P53" i="97" s="1"/>
  <c r="AJ53" i="97"/>
  <c r="R53" i="97" s="1"/>
  <c r="AL53" i="97"/>
  <c r="T53" i="97" s="1"/>
  <c r="BK56" i="97"/>
  <c r="BJ56" i="97"/>
  <c r="BL56" i="97"/>
  <c r="BF56" i="97" s="1"/>
  <c r="AK57" i="97"/>
  <c r="S57" i="97" s="1"/>
  <c r="BI63" i="97"/>
  <c r="BI67" i="97"/>
  <c r="BK69" i="97"/>
  <c r="AG70" i="97"/>
  <c r="AG71" i="97"/>
  <c r="BI10" i="97"/>
  <c r="BI17" i="97"/>
  <c r="BG12" i="97"/>
  <c r="AG16" i="97"/>
  <c r="BI16" i="97"/>
  <c r="BG21" i="97"/>
  <c r="BH29" i="97"/>
  <c r="AG31" i="97"/>
  <c r="O31" i="97" s="1"/>
  <c r="I31" i="97" s="1"/>
  <c r="T8" i="98" s="1"/>
  <c r="BF32" i="97"/>
  <c r="BH32" i="97"/>
  <c r="BB32" i="97" s="1"/>
  <c r="AG36" i="97"/>
  <c r="O36" i="97" s="1"/>
  <c r="I36" i="97" s="1"/>
  <c r="T13" i="98" s="1"/>
  <c r="BH37" i="97"/>
  <c r="BB37" i="97" s="1"/>
  <c r="Q38" i="97"/>
  <c r="BK39" i="97"/>
  <c r="BK41" i="97"/>
  <c r="BK43" i="97"/>
  <c r="BK44" i="97"/>
  <c r="BK49" i="97"/>
  <c r="M49" i="97" s="1"/>
  <c r="X26" i="98" s="1"/>
  <c r="BI60" i="97"/>
  <c r="BK60" i="97"/>
  <c r="O64" i="97"/>
  <c r="AG21" i="97"/>
  <c r="O21" i="97" s="1"/>
  <c r="I21" i="97" s="1"/>
  <c r="AI27" i="97"/>
  <c r="AG28" i="97"/>
  <c r="O28" i="97" s="1"/>
  <c r="BJ29" i="97"/>
  <c r="AI22" i="97"/>
  <c r="BG14" i="97"/>
  <c r="AI15" i="97"/>
  <c r="BG28" i="97"/>
  <c r="BI53" i="97"/>
  <c r="BL54" i="97"/>
  <c r="BF54" i="97" s="1"/>
  <c r="BJ54" i="97"/>
  <c r="BI55" i="97"/>
  <c r="K55" i="97" s="1"/>
  <c r="V32" i="98" s="1"/>
  <c r="AI59" i="97"/>
  <c r="Q59" i="97" s="1"/>
  <c r="AI61" i="97"/>
  <c r="Q61" i="97" s="1"/>
  <c r="AK61" i="97"/>
  <c r="S61" i="97" s="1"/>
  <c r="BI61" i="97"/>
  <c r="BG64" i="97"/>
  <c r="I64" i="97" s="1"/>
  <c r="T41" i="98" s="1"/>
  <c r="BI64" i="97"/>
  <c r="K64" i="97" s="1"/>
  <c r="V41" i="98" s="1"/>
  <c r="O66" i="97"/>
  <c r="AK66" i="97"/>
  <c r="S66" i="97" s="1"/>
  <c r="AI68" i="97"/>
  <c r="Q68" i="97" s="1"/>
  <c r="BK71" i="97"/>
  <c r="AI25" i="97"/>
  <c r="BL29" i="97"/>
  <c r="Q30" i="97"/>
  <c r="K30" i="97" s="1"/>
  <c r="V7" i="98" s="1"/>
  <c r="Q31" i="97"/>
  <c r="K31" i="97" s="1"/>
  <c r="V8" i="98" s="1"/>
  <c r="S31" i="97"/>
  <c r="M31" i="97" s="1"/>
  <c r="X8" i="98" s="1"/>
  <c r="AH32" i="97"/>
  <c r="P32" i="97" s="1"/>
  <c r="AJ32" i="97"/>
  <c r="R32" i="97" s="1"/>
  <c r="L32" i="97" s="1"/>
  <c r="AL32" i="97"/>
  <c r="T32" i="97" s="1"/>
  <c r="N32" i="97" s="1"/>
  <c r="Y9" i="98" s="1"/>
  <c r="Q34" i="97"/>
  <c r="K34" i="97" s="1"/>
  <c r="V11" i="98" s="1"/>
  <c r="AI35" i="97"/>
  <c r="AK35" i="97"/>
  <c r="S35" i="97" s="1"/>
  <c r="M35" i="97" s="1"/>
  <c r="BE35" i="97"/>
  <c r="AK36" i="97"/>
  <c r="AJ37" i="97"/>
  <c r="R37" i="97" s="1"/>
  <c r="L37" i="97" s="1"/>
  <c r="W14" i="98" s="1"/>
  <c r="AG38" i="97"/>
  <c r="O38" i="97" s="1"/>
  <c r="R39" i="97"/>
  <c r="R41" i="97"/>
  <c r="R43" i="97"/>
  <c r="BJ45" i="97"/>
  <c r="AJ46" i="97"/>
  <c r="R46" i="97" s="1"/>
  <c r="AL46" i="97"/>
  <c r="T46" i="97" s="1"/>
  <c r="Q49" i="97"/>
  <c r="AI53" i="97"/>
  <c r="Q53" i="97" s="1"/>
  <c r="AK53" i="97"/>
  <c r="S53" i="97" s="1"/>
  <c r="BG53" i="97"/>
  <c r="BK53" i="97"/>
  <c r="M53" i="97" s="1"/>
  <c r="X30" i="98" s="1"/>
  <c r="BG55" i="97"/>
  <c r="BK55" i="97"/>
  <c r="AI58" i="97"/>
  <c r="Q58" i="97" s="1"/>
  <c r="BG58" i="97"/>
  <c r="J61" i="97"/>
  <c r="U38" i="98" s="1"/>
  <c r="BH63" i="97"/>
  <c r="BH65" i="97"/>
  <c r="BH67" i="97"/>
  <c r="BH68" i="97"/>
  <c r="BK72" i="97"/>
  <c r="BF29" i="97"/>
  <c r="M55" i="97"/>
  <c r="X32" i="98" s="1"/>
  <c r="BI11" i="97"/>
  <c r="BI13" i="97"/>
  <c r="BG24" i="97"/>
  <c r="I24" i="97" s="1"/>
  <c r="BI25" i="97"/>
  <c r="BI27" i="97"/>
  <c r="BL45" i="97"/>
  <c r="BF45" i="97" s="1"/>
  <c r="BL47" i="97"/>
  <c r="BF47" i="97" s="1"/>
  <c r="BG54" i="97"/>
  <c r="BA54" i="97" s="1"/>
  <c r="M56" i="97"/>
  <c r="X33" i="98" s="1"/>
  <c r="BG62" i="97"/>
  <c r="BG66" i="97"/>
  <c r="BS67" i="97"/>
  <c r="BS63" i="97"/>
  <c r="BS61" i="97"/>
  <c r="BS52" i="97"/>
  <c r="BS51" i="97"/>
  <c r="BS49" i="97"/>
  <c r="B26" i="98" s="1"/>
  <c r="BS48" i="97"/>
  <c r="BS47" i="97"/>
  <c r="BS46" i="97"/>
  <c r="BS45" i="97"/>
  <c r="BS44" i="97"/>
  <c r="BX73" i="97"/>
  <c r="BX72" i="97"/>
  <c r="BV72" i="97"/>
  <c r="BX71" i="97"/>
  <c r="BV71" i="97"/>
  <c r="BX70" i="97"/>
  <c r="BX69" i="97"/>
  <c r="BV69" i="97"/>
  <c r="BU68" i="97"/>
  <c r="BU66" i="97"/>
  <c r="BX65" i="97"/>
  <c r="BX64" i="97"/>
  <c r="BU62" i="97"/>
  <c r="BX60" i="97"/>
  <c r="BV60" i="97"/>
  <c r="BU59" i="97"/>
  <c r="BU72" i="97"/>
  <c r="BU71" i="97"/>
  <c r="BU69" i="97"/>
  <c r="BX68" i="97"/>
  <c r="BX67" i="97"/>
  <c r="BX66" i="97"/>
  <c r="BV65" i="97"/>
  <c r="BX63" i="97"/>
  <c r="BX62" i="97"/>
  <c r="BX61" i="97"/>
  <c r="BX59" i="97"/>
  <c r="BV59" i="97"/>
  <c r="BX58" i="97"/>
  <c r="BU57" i="97"/>
  <c r="BU56" i="97"/>
  <c r="BX55" i="97"/>
  <c r="BV55" i="97"/>
  <c r="BX53" i="97"/>
  <c r="BV53" i="97"/>
  <c r="BU52" i="97"/>
  <c r="BU51" i="97"/>
  <c r="BX50" i="97"/>
  <c r="BV50" i="97"/>
  <c r="BU49" i="97"/>
  <c r="BU48" i="97"/>
  <c r="BU47" i="97"/>
  <c r="BU46" i="97"/>
  <c r="BU45" i="97"/>
  <c r="BU44" i="97"/>
  <c r="BU9" i="97"/>
  <c r="BI9" i="97" s="1"/>
  <c r="BS10" i="97"/>
  <c r="BG10" i="97" s="1"/>
  <c r="BS11" i="97"/>
  <c r="BU12" i="97"/>
  <c r="BI12" i="97" s="1"/>
  <c r="BS13" i="97"/>
  <c r="BG13" i="97" s="1"/>
  <c r="BU14" i="97"/>
  <c r="BI14" i="97" s="1"/>
  <c r="BS15" i="97"/>
  <c r="BG15" i="97" s="1"/>
  <c r="O16" i="97"/>
  <c r="AI16" i="97"/>
  <c r="BS16" i="97"/>
  <c r="BG16" i="97" s="1"/>
  <c r="AI17" i="97"/>
  <c r="BS17" i="97"/>
  <c r="BG17" i="97" s="1"/>
  <c r="O18" i="97"/>
  <c r="AI18" i="97"/>
  <c r="BS18" i="97"/>
  <c r="BG18" i="97" s="1"/>
  <c r="AI19" i="97"/>
  <c r="BS19" i="97"/>
  <c r="BG19" i="97" s="1"/>
  <c r="O20" i="97"/>
  <c r="AI20" i="97"/>
  <c r="BS20" i="97"/>
  <c r="BG20" i="97" s="1"/>
  <c r="BU21" i="97"/>
  <c r="BI21" i="97" s="1"/>
  <c r="BU22" i="97"/>
  <c r="BI22" i="97" s="1"/>
  <c r="BS23" i="97"/>
  <c r="BG23" i="97" s="1"/>
  <c r="I23" i="97" s="1"/>
  <c r="BU24" i="97"/>
  <c r="BI24" i="97" s="1"/>
  <c r="BS25" i="97"/>
  <c r="BG25" i="97" s="1"/>
  <c r="I25" i="97" s="1"/>
  <c r="AG26" i="97"/>
  <c r="O26" i="97" s="1"/>
  <c r="I26" i="97" s="1"/>
  <c r="AI26" i="97"/>
  <c r="BU26" i="97"/>
  <c r="BS27" i="97"/>
  <c r="BG27" i="97" s="1"/>
  <c r="I27" i="97" s="1"/>
  <c r="BU28" i="97"/>
  <c r="BI28" i="97" s="1"/>
  <c r="AH29" i="97"/>
  <c r="P29" i="97" s="1"/>
  <c r="AJ29" i="97"/>
  <c r="R29" i="97" s="1"/>
  <c r="AL29" i="97"/>
  <c r="T29" i="97" s="1"/>
  <c r="BS29" i="97"/>
  <c r="BU29" i="97"/>
  <c r="AG30" i="97"/>
  <c r="O30" i="97" s="1"/>
  <c r="I30" i="97" s="1"/>
  <c r="T7" i="98" s="1"/>
  <c r="BV30" i="97"/>
  <c r="BX30" i="97"/>
  <c r="BV31" i="97"/>
  <c r="BX31" i="97"/>
  <c r="Q32" i="97"/>
  <c r="AG32" i="97"/>
  <c r="O32" i="97" s="1"/>
  <c r="BS32" i="97"/>
  <c r="BU32" i="97"/>
  <c r="AH33" i="97"/>
  <c r="P33" i="97" s="1"/>
  <c r="J33" i="97" s="1"/>
  <c r="U10" i="98" s="1"/>
  <c r="AJ33" i="97"/>
  <c r="R33" i="97" s="1"/>
  <c r="L33" i="97" s="1"/>
  <c r="W10" i="98" s="1"/>
  <c r="AL33" i="97"/>
  <c r="T33" i="97" s="1"/>
  <c r="N33" i="97" s="1"/>
  <c r="BS33" i="97"/>
  <c r="BU33" i="97"/>
  <c r="AG34" i="97"/>
  <c r="O34" i="97" s="1"/>
  <c r="I34" i="97" s="1"/>
  <c r="T11" i="98" s="1"/>
  <c r="BV34" i="97"/>
  <c r="BX34" i="97"/>
  <c r="AH35" i="97"/>
  <c r="P35" i="97" s="1"/>
  <c r="J35" i="97" s="1"/>
  <c r="U12" i="98" s="1"/>
  <c r="AL35" i="97"/>
  <c r="T35" i="97" s="1"/>
  <c r="N35" i="97" s="1"/>
  <c r="BS35" i="97"/>
  <c r="BU35" i="97"/>
  <c r="AI36" i="97"/>
  <c r="Q36" i="97" s="1"/>
  <c r="K36" i="97" s="1"/>
  <c r="V13" i="98" s="1"/>
  <c r="BV36" i="97"/>
  <c r="BX36" i="97"/>
  <c r="BS37" i="97"/>
  <c r="BU37" i="97"/>
  <c r="AH38" i="97"/>
  <c r="P38" i="97" s="1"/>
  <c r="J38" i="97" s="1"/>
  <c r="U15" i="98" s="1"/>
  <c r="AJ38" i="97"/>
  <c r="R38" i="97" s="1"/>
  <c r="L38" i="97" s="1"/>
  <c r="W15" i="98" s="1"/>
  <c r="AL38" i="97"/>
  <c r="T38" i="97" s="1"/>
  <c r="N38" i="97" s="1"/>
  <c r="AK38" i="97"/>
  <c r="BS38" i="97"/>
  <c r="BU38" i="97"/>
  <c r="BV39" i="97"/>
  <c r="BX39" i="97"/>
  <c r="AH40" i="97"/>
  <c r="P40" i="97" s="1"/>
  <c r="J40" i="97" s="1"/>
  <c r="U17" i="98" s="1"/>
  <c r="AJ40" i="97"/>
  <c r="R40" i="97" s="1"/>
  <c r="L40" i="97" s="1"/>
  <c r="W17" i="98" s="1"/>
  <c r="AL40" i="97"/>
  <c r="T40" i="97" s="1"/>
  <c r="N40" i="97" s="1"/>
  <c r="BS40" i="97"/>
  <c r="BU40" i="97"/>
  <c r="BV41" i="97"/>
  <c r="BX41" i="97"/>
  <c r="AH42" i="97"/>
  <c r="P42" i="97" s="1"/>
  <c r="J42" i="97" s="1"/>
  <c r="U19" i="98" s="1"/>
  <c r="AJ42" i="97"/>
  <c r="R42" i="97" s="1"/>
  <c r="L42" i="97" s="1"/>
  <c r="W19" i="98" s="1"/>
  <c r="AL42" i="97"/>
  <c r="T42" i="97" s="1"/>
  <c r="N42" i="97" s="1"/>
  <c r="BS42" i="97"/>
  <c r="BU42" i="97"/>
  <c r="BV43" i="97"/>
  <c r="BX43" i="97"/>
  <c r="R44" i="97"/>
  <c r="BV44" i="97"/>
  <c r="BX44" i="97"/>
  <c r="AJ45" i="97"/>
  <c r="R45" i="97" s="1"/>
  <c r="L45" i="97" s="1"/>
  <c r="W22" i="98" s="1"/>
  <c r="AL45" i="97"/>
  <c r="T45" i="97" s="1"/>
  <c r="BV46" i="97"/>
  <c r="BX46" i="97"/>
  <c r="AJ47" i="97"/>
  <c r="R47" i="97" s="1"/>
  <c r="L47" i="97" s="1"/>
  <c r="W24" i="98" s="1"/>
  <c r="AL47" i="97"/>
  <c r="T47" i="97" s="1"/>
  <c r="BV48" i="97"/>
  <c r="BX48" i="97"/>
  <c r="BV49" i="97"/>
  <c r="E26" i="98" s="1"/>
  <c r="BX49" i="97"/>
  <c r="M50" i="97"/>
  <c r="X27" i="98" s="1"/>
  <c r="BS50" i="97"/>
  <c r="BU50" i="97"/>
  <c r="BV51" i="97"/>
  <c r="BX51" i="97"/>
  <c r="AI54" i="97"/>
  <c r="Q54" i="97" s="1"/>
  <c r="AK54" i="97"/>
  <c r="S54" i="97" s="1"/>
  <c r="BU54" i="97"/>
  <c r="AI56" i="97"/>
  <c r="Q56" i="97" s="1"/>
  <c r="BS56" i="97"/>
  <c r="BS57" i="97"/>
  <c r="BV58" i="97"/>
  <c r="BK59" i="97"/>
  <c r="AK59" i="97"/>
  <c r="S59" i="97" s="1"/>
  <c r="BS59" i="97"/>
  <c r="BS60" i="97"/>
  <c r="M60" i="97"/>
  <c r="X37" i="98" s="1"/>
  <c r="BS68" i="97"/>
  <c r="BS70" i="97"/>
  <c r="BU70" i="97"/>
  <c r="AL44" i="97"/>
  <c r="T44" i="97" s="1"/>
  <c r="BK45" i="97"/>
  <c r="BK46" i="97"/>
  <c r="BK47" i="97"/>
  <c r="BK48" i="97"/>
  <c r="AI50" i="97"/>
  <c r="Q50" i="97" s="1"/>
  <c r="AH51" i="97"/>
  <c r="P51" i="97" s="1"/>
  <c r="J51" i="97" s="1"/>
  <c r="U28" i="98" s="1"/>
  <c r="AJ51" i="97"/>
  <c r="R51" i="97" s="1"/>
  <c r="AL51" i="97"/>
  <c r="T51" i="97" s="1"/>
  <c r="O52" i="97"/>
  <c r="AH52" i="97"/>
  <c r="P52" i="97" s="1"/>
  <c r="J52" i="97" s="1"/>
  <c r="U29" i="98" s="1"/>
  <c r="AJ52" i="97"/>
  <c r="R52" i="97" s="1"/>
  <c r="L52" i="97" s="1"/>
  <c r="W29" i="98" s="1"/>
  <c r="AL52" i="97"/>
  <c r="T52" i="97" s="1"/>
  <c r="AK52" i="97"/>
  <c r="S52" i="97" s="1"/>
  <c r="M52" i="97" s="1"/>
  <c r="X29" i="98" s="1"/>
  <c r="AH54" i="97"/>
  <c r="P54" i="97" s="1"/>
  <c r="J54" i="97" s="1"/>
  <c r="U31" i="98" s="1"/>
  <c r="AJ54" i="97"/>
  <c r="R54" i="97" s="1"/>
  <c r="L54" i="97" s="1"/>
  <c r="W31" i="98" s="1"/>
  <c r="AL54" i="97"/>
  <c r="T54" i="97" s="1"/>
  <c r="L57" i="97"/>
  <c r="K58" i="97"/>
  <c r="V35" i="98" s="1"/>
  <c r="K61" i="97"/>
  <c r="V38" i="98" s="1"/>
  <c r="BV61" i="97"/>
  <c r="AI62" i="97"/>
  <c r="Q62" i="97" s="1"/>
  <c r="AK62" i="97"/>
  <c r="S62" i="97" s="1"/>
  <c r="BV62" i="97"/>
  <c r="BV63" i="97"/>
  <c r="AI66" i="97"/>
  <c r="Q66" i="97" s="1"/>
  <c r="BV66" i="97"/>
  <c r="BV67" i="97"/>
  <c r="BV68" i="97"/>
  <c r="BS69" i="97"/>
  <c r="BS71" i="97"/>
  <c r="AI72" i="97"/>
  <c r="Q72" i="97" s="1"/>
  <c r="AK72" i="97"/>
  <c r="S72" i="97" s="1"/>
  <c r="BS72" i="97"/>
  <c r="AI60" i="97"/>
  <c r="Q60" i="97" s="1"/>
  <c r="AI63" i="97"/>
  <c r="Q63" i="97" s="1"/>
  <c r="K63" i="97" s="1"/>
  <c r="V40" i="98" s="1"/>
  <c r="AK63" i="97"/>
  <c r="S63" i="97" s="1"/>
  <c r="BH64" i="97"/>
  <c r="BV64" i="97"/>
  <c r="AH65" i="97"/>
  <c r="P65" i="97" s="1"/>
  <c r="AJ65" i="97"/>
  <c r="R65" i="97" s="1"/>
  <c r="AL65" i="97"/>
  <c r="T65" i="97" s="1"/>
  <c r="AI67" i="97"/>
  <c r="Q67" i="97" s="1"/>
  <c r="AK67" i="97"/>
  <c r="S67" i="97" s="1"/>
  <c r="AG68" i="97"/>
  <c r="O68" i="97" s="1"/>
  <c r="O70" i="97"/>
  <c r="BH70" i="97"/>
  <c r="BV70" i="97"/>
  <c r="AG72" i="97"/>
  <c r="O72" i="97" s="1"/>
  <c r="AI73" i="97"/>
  <c r="Q73" i="97" s="1"/>
  <c r="AH73" i="97"/>
  <c r="P73" i="97" s="1"/>
  <c r="J73" i="97" s="1"/>
  <c r="U50" i="98" s="1"/>
  <c r="BX74" i="97"/>
  <c r="G51" i="98" s="1"/>
  <c r="BT60" i="97"/>
  <c r="BW58" i="97"/>
  <c r="I16" i="97"/>
  <c r="I18" i="97"/>
  <c r="BG49" i="97"/>
  <c r="AG49" i="97"/>
  <c r="O49" i="97" s="1"/>
  <c r="BJ49" i="97"/>
  <c r="M69" i="97"/>
  <c r="X46" i="98" s="1"/>
  <c r="I20" i="97"/>
  <c r="BG9" i="97"/>
  <c r="BG11" i="97"/>
  <c r="AG14" i="97"/>
  <c r="AG13" i="97" s="1"/>
  <c r="AG15" i="97"/>
  <c r="O15" i="97" s="1"/>
  <c r="BI26" i="97"/>
  <c r="AH30" i="97"/>
  <c r="P30" i="97" s="1"/>
  <c r="J30" i="97" s="1"/>
  <c r="U7" i="98" s="1"/>
  <c r="AJ30" i="97"/>
  <c r="R30" i="97" s="1"/>
  <c r="AL30" i="97"/>
  <c r="T30" i="97" s="1"/>
  <c r="S30" i="97"/>
  <c r="M30" i="97" s="1"/>
  <c r="X7" i="98" s="1"/>
  <c r="J31" i="97"/>
  <c r="U8" i="98" s="1"/>
  <c r="AJ31" i="97"/>
  <c r="R31" i="97" s="1"/>
  <c r="AH34" i="97"/>
  <c r="P34" i="97" s="1"/>
  <c r="J34" i="97" s="1"/>
  <c r="U11" i="98" s="1"/>
  <c r="AJ34" i="97"/>
  <c r="R34" i="97" s="1"/>
  <c r="AL34" i="97"/>
  <c r="T34" i="97" s="1"/>
  <c r="S34" i="97"/>
  <c r="M34" i="97" s="1"/>
  <c r="X11" i="98" s="1"/>
  <c r="Q35" i="97"/>
  <c r="R35" i="97"/>
  <c r="L35" i="97" s="1"/>
  <c r="W12" i="98" s="1"/>
  <c r="AH37" i="97"/>
  <c r="P37" i="97" s="1"/>
  <c r="J37" i="97" s="1"/>
  <c r="U14" i="98" s="1"/>
  <c r="AL37" i="97"/>
  <c r="T37" i="97" s="1"/>
  <c r="N37" i="97" s="1"/>
  <c r="BE38" i="97"/>
  <c r="AI39" i="97"/>
  <c r="Q39" i="97" s="1"/>
  <c r="K39" i="97" s="1"/>
  <c r="V16" i="98" s="1"/>
  <c r="AK39" i="97"/>
  <c r="S39" i="97" s="1"/>
  <c r="AI40" i="97"/>
  <c r="AK40" i="97"/>
  <c r="S40" i="97" s="1"/>
  <c r="M40" i="97" s="1"/>
  <c r="X17" i="98" s="1"/>
  <c r="BE40" i="97"/>
  <c r="AI41" i="97"/>
  <c r="Q41" i="97" s="1"/>
  <c r="K41" i="97" s="1"/>
  <c r="V18" i="98" s="1"/>
  <c r="AK41" i="97"/>
  <c r="S41" i="97" s="1"/>
  <c r="AI42" i="97"/>
  <c r="AK42" i="97"/>
  <c r="S42" i="97" s="1"/>
  <c r="M42" i="97" s="1"/>
  <c r="X19" i="98" s="1"/>
  <c r="BE42" i="97"/>
  <c r="AI43" i="97"/>
  <c r="Q43" i="97" s="1"/>
  <c r="K43" i="97" s="1"/>
  <c r="V20" i="98" s="1"/>
  <c r="AK43" i="97"/>
  <c r="S43" i="97" s="1"/>
  <c r="AI44" i="97"/>
  <c r="AK44" i="97"/>
  <c r="S44" i="97" s="1"/>
  <c r="AI45" i="97"/>
  <c r="AK45" i="97"/>
  <c r="S45" i="97" s="1"/>
  <c r="BH49" i="97"/>
  <c r="BH48" i="97"/>
  <c r="BH47" i="97"/>
  <c r="BH46" i="97"/>
  <c r="BH45" i="97"/>
  <c r="BT53" i="97"/>
  <c r="BW54" i="97"/>
  <c r="BT55" i="97"/>
  <c r="AH56" i="97"/>
  <c r="P56" i="97" s="1"/>
  <c r="AJ56" i="97"/>
  <c r="R56" i="97" s="1"/>
  <c r="AL56" i="97"/>
  <c r="T56" i="97" s="1"/>
  <c r="N56" i="97" s="1"/>
  <c r="Y33" i="98" s="1"/>
  <c r="BT56" i="97"/>
  <c r="BT57" i="97"/>
  <c r="BT59" i="97"/>
  <c r="J62" i="97"/>
  <c r="U39" i="98" s="1"/>
  <c r="AI46" i="97"/>
  <c r="Q46" i="97" s="1"/>
  <c r="AK46" i="97"/>
  <c r="S46" i="97" s="1"/>
  <c r="M46" i="97" s="1"/>
  <c r="X23" i="98" s="1"/>
  <c r="AI47" i="97"/>
  <c r="Q47" i="97" s="1"/>
  <c r="AK47" i="97"/>
  <c r="S47" i="97" s="1"/>
  <c r="AI48" i="97"/>
  <c r="AK48" i="97"/>
  <c r="S48" i="97" s="1"/>
  <c r="M48" i="97" s="1"/>
  <c r="X25" i="98" s="1"/>
  <c r="AI51" i="97"/>
  <c r="Q51" i="97" s="1"/>
  <c r="AK51" i="97"/>
  <c r="S51" i="97" s="1"/>
  <c r="M51" i="97" s="1"/>
  <c r="X28" i="98" s="1"/>
  <c r="AG53" i="97"/>
  <c r="AH58" i="97"/>
  <c r="P58" i="97" s="1"/>
  <c r="J58" i="97" s="1"/>
  <c r="U35" i="98" s="1"/>
  <c r="AJ58" i="97"/>
  <c r="R58" i="97" s="1"/>
  <c r="AL58" i="97"/>
  <c r="T58" i="97" s="1"/>
  <c r="J63" i="97"/>
  <c r="U40" i="98" s="1"/>
  <c r="J65" i="97"/>
  <c r="U42" i="98" s="1"/>
  <c r="J67" i="97"/>
  <c r="U44" i="98" s="1"/>
  <c r="BV74" i="97"/>
  <c r="E51" i="98" s="1"/>
  <c r="BV73" i="97"/>
  <c r="E50" i="98" s="1"/>
  <c r="BT72" i="97"/>
  <c r="BT71" i="97"/>
  <c r="BT69" i="97"/>
  <c r="BW73" i="97"/>
  <c r="BW70" i="97"/>
  <c r="BW68" i="97"/>
  <c r="BW67" i="97"/>
  <c r="BW66" i="97"/>
  <c r="BW65" i="97"/>
  <c r="BW64" i="97"/>
  <c r="BW63" i="97"/>
  <c r="BW62" i="97"/>
  <c r="BW61" i="97"/>
  <c r="AG62" i="97"/>
  <c r="AG63" i="97"/>
  <c r="O63" i="97" s="1"/>
  <c r="AG65" i="97"/>
  <c r="O65" i="97" s="1"/>
  <c r="I65" i="97" s="1"/>
  <c r="AG67" i="97"/>
  <c r="O67" i="97" s="1"/>
  <c r="AH68" i="97"/>
  <c r="P68" i="97" s="1"/>
  <c r="J68" i="97" s="1"/>
  <c r="U45" i="98" s="1"/>
  <c r="AJ68" i="97"/>
  <c r="R68" i="97" s="1"/>
  <c r="AL68" i="97"/>
  <c r="T68" i="97" s="1"/>
  <c r="AK68" i="97"/>
  <c r="S68" i="97" s="1"/>
  <c r="AH70" i="97"/>
  <c r="P70" i="97" s="1"/>
  <c r="AJ70" i="97"/>
  <c r="R70" i="97" s="1"/>
  <c r="AL70" i="97"/>
  <c r="T70" i="97" s="1"/>
  <c r="AK70" i="97"/>
  <c r="S70" i="97" s="1"/>
  <c r="BG73" i="97"/>
  <c r="BI73" i="97"/>
  <c r="O14" i="97"/>
  <c r="AG17" i="97"/>
  <c r="O17" i="97" s="1"/>
  <c r="I17" i="97" s="1"/>
  <c r="AG19" i="97"/>
  <c r="O19" i="97" s="1"/>
  <c r="E33" i="97"/>
  <c r="J39" i="97"/>
  <c r="U16" i="98" s="1"/>
  <c r="J41" i="97"/>
  <c r="U18" i="98" s="1"/>
  <c r="J43" i="97"/>
  <c r="U20" i="98" s="1"/>
  <c r="J44" i="97"/>
  <c r="U21" i="98" s="1"/>
  <c r="AI29" i="97"/>
  <c r="Q29" i="97" s="1"/>
  <c r="AK29" i="97"/>
  <c r="BE29" i="97"/>
  <c r="S32" i="97"/>
  <c r="M32" i="97" s="1"/>
  <c r="AI33" i="97"/>
  <c r="Q33" i="97" s="1"/>
  <c r="AK33" i="97"/>
  <c r="BE33" i="97"/>
  <c r="R36" i="97"/>
  <c r="AI37" i="97"/>
  <c r="Q37" i="97" s="1"/>
  <c r="AK37" i="97"/>
  <c r="BE37" i="97"/>
  <c r="AG39" i="97"/>
  <c r="O39" i="97" s="1"/>
  <c r="I39" i="97" s="1"/>
  <c r="T16" i="98" s="1"/>
  <c r="Q40" i="97"/>
  <c r="AG40" i="97"/>
  <c r="O40" i="97" s="1"/>
  <c r="AG41" i="97"/>
  <c r="O41" i="97" s="1"/>
  <c r="I41" i="97" s="1"/>
  <c r="T18" i="98" s="1"/>
  <c r="Q42" i="97"/>
  <c r="AG42" i="97"/>
  <c r="O42" i="97" s="1"/>
  <c r="AG43" i="97"/>
  <c r="O43" i="97" s="1"/>
  <c r="I43" i="97" s="1"/>
  <c r="T20" i="98" s="1"/>
  <c r="Q44" i="97"/>
  <c r="AG44" i="97"/>
  <c r="O44" i="97" s="1"/>
  <c r="Q45" i="97"/>
  <c r="N54" i="97"/>
  <c r="AG45" i="97"/>
  <c r="O45" i="97" s="1"/>
  <c r="AG46" i="97"/>
  <c r="O46" i="97" s="1"/>
  <c r="N47" i="97"/>
  <c r="AG47" i="97"/>
  <c r="O47" i="97" s="1"/>
  <c r="Q48" i="97"/>
  <c r="AG48" i="97"/>
  <c r="O48" i="97" s="1"/>
  <c r="AH50" i="97"/>
  <c r="P50" i="97" s="1"/>
  <c r="J50" i="97" s="1"/>
  <c r="U27" i="98" s="1"/>
  <c r="AJ50" i="97"/>
  <c r="R50" i="97" s="1"/>
  <c r="AL50" i="97"/>
  <c r="T50" i="97" s="1"/>
  <c r="BH74" i="97"/>
  <c r="AH60" i="97"/>
  <c r="P60" i="97" s="1"/>
  <c r="AJ60" i="97"/>
  <c r="R60" i="97" s="1"/>
  <c r="AL60" i="97"/>
  <c r="T60" i="97" s="1"/>
  <c r="BG74" i="97"/>
  <c r="I15" i="97"/>
  <c r="G32" i="97"/>
  <c r="M39" i="97"/>
  <c r="X16" i="98" s="1"/>
  <c r="M43" i="97"/>
  <c r="X20" i="98" s="1"/>
  <c r="O29" i="97"/>
  <c r="O33" i="97"/>
  <c r="O35" i="97"/>
  <c r="O37" i="97"/>
  <c r="AJ49" i="97"/>
  <c r="R49" i="97" s="1"/>
  <c r="AL49" i="97"/>
  <c r="T49" i="97" s="1"/>
  <c r="AH64" i="97"/>
  <c r="P64" i="97" s="1"/>
  <c r="AJ64" i="97"/>
  <c r="R64" i="97" s="1"/>
  <c r="AL64" i="97"/>
  <c r="T64" i="97" s="1"/>
  <c r="AH66" i="97"/>
  <c r="P66" i="97" s="1"/>
  <c r="J66" i="97" s="1"/>
  <c r="U43" i="98" s="1"/>
  <c r="AJ66" i="97"/>
  <c r="R66" i="97" s="1"/>
  <c r="AL66" i="97"/>
  <c r="T66" i="97" s="1"/>
  <c r="AJ73" i="97"/>
  <c r="R73" i="97" s="1"/>
  <c r="AK74" i="97"/>
  <c r="S74" i="97" s="1"/>
  <c r="BK74" i="97"/>
  <c r="BE56" i="97"/>
  <c r="O62" i="97"/>
  <c r="I62" i="97" s="1"/>
  <c r="T39" i="98" s="1"/>
  <c r="K65" i="97"/>
  <c r="V42" i="98" s="1"/>
  <c r="M71" i="97"/>
  <c r="X48" i="98" s="1"/>
  <c r="O71" i="97"/>
  <c r="AG74" i="97"/>
  <c r="O74" i="97" s="1"/>
  <c r="AI74" i="97"/>
  <c r="Q74" i="97" s="1"/>
  <c r="BI74" i="97"/>
  <c r="BL74" i="97"/>
  <c r="AL74" i="97"/>
  <c r="T74" i="97" s="1"/>
  <c r="AG73" i="97"/>
  <c r="O73" i="97" s="1"/>
  <c r="I73" i="97" s="1"/>
  <c r="T50" i="98" s="1"/>
  <c r="N30" i="12"/>
  <c r="N31" i="12"/>
  <c r="N32" i="12"/>
  <c r="N33" i="12"/>
  <c r="N34" i="12"/>
  <c r="N35" i="12"/>
  <c r="N36" i="12"/>
  <c r="N37" i="12"/>
  <c r="N38" i="12"/>
  <c r="N39" i="12"/>
  <c r="N40" i="12"/>
  <c r="N41" i="12"/>
  <c r="N42" i="12"/>
  <c r="N43" i="12"/>
  <c r="N44" i="12"/>
  <c r="N45" i="12"/>
  <c r="N46" i="12"/>
  <c r="N47" i="12"/>
  <c r="N48" i="12"/>
  <c r="N49" i="12"/>
  <c r="N50" i="12"/>
  <c r="N51" i="12"/>
  <c r="N52" i="12"/>
  <c r="N53" i="12"/>
  <c r="N54" i="12"/>
  <c r="N55" i="12"/>
  <c r="N56" i="12"/>
  <c r="N57" i="12"/>
  <c r="N58" i="12"/>
  <c r="N59" i="12"/>
  <c r="N60" i="12"/>
  <c r="N61" i="12"/>
  <c r="N62" i="12"/>
  <c r="N63" i="12"/>
  <c r="N64" i="12"/>
  <c r="N65" i="12"/>
  <c r="N66" i="12"/>
  <c r="N67" i="12"/>
  <c r="N68" i="12"/>
  <c r="N69" i="12"/>
  <c r="N70" i="12"/>
  <c r="N71" i="12"/>
  <c r="N72" i="12"/>
  <c r="I73" i="68"/>
  <c r="I72" i="68"/>
  <c r="I71" i="68"/>
  <c r="I70" i="68"/>
  <c r="I69" i="68"/>
  <c r="I68" i="68"/>
  <c r="I67" i="68"/>
  <c r="I66" i="68"/>
  <c r="I65" i="68"/>
  <c r="I64" i="68"/>
  <c r="I63" i="68"/>
  <c r="I62" i="68"/>
  <c r="I61" i="68"/>
  <c r="I60" i="68"/>
  <c r="I59" i="68"/>
  <c r="I58" i="68"/>
  <c r="I57" i="68"/>
  <c r="I56" i="68"/>
  <c r="I55" i="68"/>
  <c r="I54" i="68"/>
  <c r="I53" i="68"/>
  <c r="I52" i="68"/>
  <c r="I51" i="68"/>
  <c r="I50" i="68"/>
  <c r="I49" i="68"/>
  <c r="I48" i="68"/>
  <c r="I47" i="68"/>
  <c r="I46" i="68"/>
  <c r="I45" i="68"/>
  <c r="I44" i="68"/>
  <c r="I43" i="68"/>
  <c r="I42" i="68"/>
  <c r="I41" i="68"/>
  <c r="I40" i="68"/>
  <c r="I39" i="68"/>
  <c r="I38" i="68"/>
  <c r="I37" i="68"/>
  <c r="I36" i="68"/>
  <c r="I35" i="68"/>
  <c r="I34" i="68"/>
  <c r="I33" i="68"/>
  <c r="I32" i="68"/>
  <c r="I31" i="68"/>
  <c r="I30" i="68"/>
  <c r="I29" i="68"/>
  <c r="D32" i="69"/>
  <c r="D33" i="69"/>
  <c r="D34" i="69"/>
  <c r="D35" i="69"/>
  <c r="D36" i="69"/>
  <c r="D37" i="69"/>
  <c r="D38" i="69"/>
  <c r="D39" i="69"/>
  <c r="D40" i="69"/>
  <c r="D41" i="69"/>
  <c r="D42" i="69"/>
  <c r="D43" i="69"/>
  <c r="D44" i="69"/>
  <c r="D45" i="69"/>
  <c r="D46" i="69"/>
  <c r="D47" i="69"/>
  <c r="D48" i="69"/>
  <c r="D49" i="69"/>
  <c r="D50" i="69"/>
  <c r="D51" i="69"/>
  <c r="D52" i="69"/>
  <c r="D53" i="69"/>
  <c r="D54" i="69"/>
  <c r="D55" i="69"/>
  <c r="D56" i="69"/>
  <c r="D57" i="69"/>
  <c r="D58" i="69"/>
  <c r="D59" i="69"/>
  <c r="D60" i="69"/>
  <c r="D61" i="69"/>
  <c r="D62" i="69"/>
  <c r="D63" i="69"/>
  <c r="D64" i="69"/>
  <c r="D65" i="69"/>
  <c r="D66" i="69"/>
  <c r="D67" i="69"/>
  <c r="D68" i="69"/>
  <c r="D69" i="69"/>
  <c r="D70" i="69"/>
  <c r="D71" i="69"/>
  <c r="D72" i="69"/>
  <c r="D73" i="69"/>
  <c r="D30" i="69"/>
  <c r="D31" i="69"/>
  <c r="D29" i="69"/>
  <c r="E30" i="69"/>
  <c r="E31" i="69"/>
  <c r="E32" i="69"/>
  <c r="E33" i="69"/>
  <c r="E34" i="69"/>
  <c r="E35" i="69"/>
  <c r="E36" i="69"/>
  <c r="E37" i="69"/>
  <c r="E38" i="69"/>
  <c r="E39" i="69"/>
  <c r="E40" i="69"/>
  <c r="E41" i="69"/>
  <c r="E42" i="69"/>
  <c r="E43" i="69"/>
  <c r="E44" i="69"/>
  <c r="E45" i="69"/>
  <c r="E46" i="69"/>
  <c r="E47" i="69"/>
  <c r="E48" i="69"/>
  <c r="E49" i="69"/>
  <c r="E50" i="69"/>
  <c r="E51" i="69"/>
  <c r="E52" i="69"/>
  <c r="E53" i="69"/>
  <c r="E54" i="69"/>
  <c r="E55" i="69"/>
  <c r="E56" i="69"/>
  <c r="E57" i="69"/>
  <c r="E58" i="69"/>
  <c r="E59" i="69"/>
  <c r="E60" i="69"/>
  <c r="E61" i="69"/>
  <c r="E62" i="69"/>
  <c r="E63" i="69"/>
  <c r="E64" i="69"/>
  <c r="E65" i="69"/>
  <c r="E66" i="69"/>
  <c r="E67" i="69"/>
  <c r="E68" i="69"/>
  <c r="E69" i="69"/>
  <c r="E70" i="69"/>
  <c r="E71" i="69"/>
  <c r="E72" i="69"/>
  <c r="E73" i="69"/>
  <c r="E29" i="69"/>
  <c r="C32" i="69"/>
  <c r="B32" i="69"/>
  <c r="C33" i="69"/>
  <c r="C34" i="69"/>
  <c r="C35" i="69"/>
  <c r="C36" i="69"/>
  <c r="B36" i="69"/>
  <c r="C37" i="69"/>
  <c r="C38" i="69"/>
  <c r="C39" i="69"/>
  <c r="B39" i="69"/>
  <c r="C40" i="69"/>
  <c r="B40" i="69"/>
  <c r="C41" i="69"/>
  <c r="C42" i="69"/>
  <c r="B42" i="69"/>
  <c r="C43" i="69"/>
  <c r="C44" i="69"/>
  <c r="B44" i="69"/>
  <c r="C45" i="69"/>
  <c r="C46" i="69"/>
  <c r="C47" i="69"/>
  <c r="B47" i="69"/>
  <c r="C48" i="69"/>
  <c r="C49" i="69"/>
  <c r="C50" i="69"/>
  <c r="C51" i="69"/>
  <c r="C52" i="69"/>
  <c r="B52" i="69"/>
  <c r="C53" i="69"/>
  <c r="C54" i="69"/>
  <c r="C55" i="69"/>
  <c r="C56" i="69"/>
  <c r="C57" i="69"/>
  <c r="C58" i="69"/>
  <c r="C59" i="69"/>
  <c r="C60" i="69"/>
  <c r="B60" i="69"/>
  <c r="C61" i="69"/>
  <c r="C62" i="69"/>
  <c r="B62" i="69"/>
  <c r="C63" i="69"/>
  <c r="B63" i="69"/>
  <c r="C64" i="69"/>
  <c r="C65" i="69"/>
  <c r="C66" i="69"/>
  <c r="C67" i="69"/>
  <c r="C68" i="69"/>
  <c r="C69" i="69"/>
  <c r="B69" i="69"/>
  <c r="C70" i="69"/>
  <c r="B70" i="69"/>
  <c r="C71" i="69"/>
  <c r="B71" i="69"/>
  <c r="C72" i="69"/>
  <c r="C73" i="69"/>
  <c r="C30" i="69"/>
  <c r="C31" i="69"/>
  <c r="B31" i="69"/>
  <c r="C29" i="69"/>
  <c r="AP30" i="66"/>
  <c r="AP31" i="66"/>
  <c r="AP32" i="66"/>
  <c r="AP33" i="66"/>
  <c r="AP34" i="66"/>
  <c r="AP35" i="66"/>
  <c r="K34" i="69"/>
  <c r="AP36" i="66"/>
  <c r="AP37" i="66"/>
  <c r="K36" i="69"/>
  <c r="AP38" i="66"/>
  <c r="AP39" i="66"/>
  <c r="AP40" i="66"/>
  <c r="AP41" i="66"/>
  <c r="K40" i="69"/>
  <c r="AP42" i="66"/>
  <c r="AP43" i="66"/>
  <c r="K42" i="69"/>
  <c r="AP44" i="66"/>
  <c r="AP45" i="66"/>
  <c r="AP46" i="66"/>
  <c r="AP47" i="66"/>
  <c r="K46" i="69"/>
  <c r="AP48" i="66"/>
  <c r="AP49" i="66"/>
  <c r="AP50" i="66"/>
  <c r="AP51" i="66"/>
  <c r="AP52" i="66"/>
  <c r="AP53" i="66"/>
  <c r="AP54" i="66"/>
  <c r="AP55" i="66"/>
  <c r="K54" i="69"/>
  <c r="AP56" i="66"/>
  <c r="AP57" i="66"/>
  <c r="K56" i="69"/>
  <c r="AP58" i="66"/>
  <c r="AP59" i="66"/>
  <c r="K58" i="69"/>
  <c r="AP60" i="66"/>
  <c r="AP61" i="66"/>
  <c r="K60" i="69"/>
  <c r="AP62" i="66"/>
  <c r="AP63" i="66"/>
  <c r="AP64" i="66"/>
  <c r="AP65" i="66"/>
  <c r="K64" i="69"/>
  <c r="AP66" i="66"/>
  <c r="AP67" i="66"/>
  <c r="AP68" i="66"/>
  <c r="AP69" i="66"/>
  <c r="K68" i="69"/>
  <c r="AP70" i="66"/>
  <c r="AP71" i="66"/>
  <c r="AP72" i="66"/>
  <c r="AO71" i="66"/>
  <c r="AO72" i="66"/>
  <c r="J71" i="69"/>
  <c r="AP73" i="66"/>
  <c r="AP74" i="66"/>
  <c r="K73" i="69"/>
  <c r="AP29" i="66"/>
  <c r="H30" i="68"/>
  <c r="J30" i="68"/>
  <c r="AO30" i="66"/>
  <c r="AO31" i="66"/>
  <c r="AO32" i="66"/>
  <c r="J31" i="69"/>
  <c r="AK30" i="66"/>
  <c r="AK31" i="66"/>
  <c r="H30" i="69"/>
  <c r="AQ30" i="66"/>
  <c r="AQ31" i="66"/>
  <c r="H31" i="68"/>
  <c r="J31" i="68"/>
  <c r="AK32" i="66"/>
  <c r="AQ32" i="66"/>
  <c r="H32" i="68"/>
  <c r="J32" i="68"/>
  <c r="AO33" i="66"/>
  <c r="AK33" i="66"/>
  <c r="AQ33" i="66"/>
  <c r="H33" i="68"/>
  <c r="J33" i="68"/>
  <c r="AO34" i="66"/>
  <c r="AK34" i="66"/>
  <c r="AQ34" i="66"/>
  <c r="I33" i="69"/>
  <c r="H34" i="68"/>
  <c r="J34" i="68"/>
  <c r="AO35" i="66"/>
  <c r="AK35" i="66"/>
  <c r="AQ35" i="66"/>
  <c r="H35" i="68"/>
  <c r="J35" i="68"/>
  <c r="AO36" i="66"/>
  <c r="AK36" i="66"/>
  <c r="AQ36" i="66"/>
  <c r="H36" i="68"/>
  <c r="J36" i="68"/>
  <c r="AO37" i="66"/>
  <c r="AK37" i="66"/>
  <c r="AQ37" i="66"/>
  <c r="H37" i="68"/>
  <c r="J37" i="68"/>
  <c r="AO38" i="66"/>
  <c r="AK38" i="66"/>
  <c r="AQ38" i="66"/>
  <c r="H38" i="68"/>
  <c r="J38" i="68"/>
  <c r="AO39" i="66"/>
  <c r="AK39" i="66"/>
  <c r="AQ39" i="66"/>
  <c r="H39" i="68"/>
  <c r="J39" i="68"/>
  <c r="AO40" i="66"/>
  <c r="AO41" i="66"/>
  <c r="J40" i="69"/>
  <c r="AK40" i="66"/>
  <c r="AQ40" i="66"/>
  <c r="I39" i="69"/>
  <c r="H40" i="68"/>
  <c r="J40" i="68"/>
  <c r="AK41" i="66"/>
  <c r="AQ41" i="66"/>
  <c r="H41" i="68"/>
  <c r="J41" i="68"/>
  <c r="AO42" i="66"/>
  <c r="AK42" i="66"/>
  <c r="AQ42" i="66"/>
  <c r="AQ43" i="66"/>
  <c r="I42" i="69"/>
  <c r="H42" i="68"/>
  <c r="J42" i="68"/>
  <c r="AO43" i="66"/>
  <c r="AK43" i="66"/>
  <c r="H43" i="68"/>
  <c r="J43" i="68"/>
  <c r="AO44" i="66"/>
  <c r="AK44" i="66"/>
  <c r="AQ44" i="66"/>
  <c r="I43" i="69"/>
  <c r="H44" i="68"/>
  <c r="J44" i="68"/>
  <c r="AO45" i="66"/>
  <c r="AK45" i="66"/>
  <c r="AQ45" i="66"/>
  <c r="H45" i="68"/>
  <c r="J45" i="68"/>
  <c r="AO46" i="66"/>
  <c r="AK46" i="66"/>
  <c r="AQ46" i="66"/>
  <c r="H46" i="68"/>
  <c r="J46" i="68"/>
  <c r="AO47" i="66"/>
  <c r="AK47" i="66"/>
  <c r="AQ47" i="66"/>
  <c r="H47" i="68"/>
  <c r="J47" i="68"/>
  <c r="AO48" i="66"/>
  <c r="AK48" i="66"/>
  <c r="AQ48" i="66"/>
  <c r="H48" i="68"/>
  <c r="J48" i="68"/>
  <c r="AO49" i="66"/>
  <c r="AK49" i="66"/>
  <c r="AQ49" i="66"/>
  <c r="H49" i="68"/>
  <c r="J49" i="68"/>
  <c r="AO50" i="66"/>
  <c r="AK50" i="66"/>
  <c r="AQ50" i="66"/>
  <c r="H50" i="68"/>
  <c r="J50" i="68"/>
  <c r="AO51" i="66"/>
  <c r="AK51" i="66"/>
  <c r="AQ51" i="66"/>
  <c r="H51" i="68"/>
  <c r="J51" i="68"/>
  <c r="AO52" i="66"/>
  <c r="AK52" i="66"/>
  <c r="AQ52" i="66"/>
  <c r="H52" i="68"/>
  <c r="J52" i="68"/>
  <c r="AO53" i="66"/>
  <c r="AK53" i="66"/>
  <c r="AQ53" i="66"/>
  <c r="H53" i="68"/>
  <c r="J53" i="68"/>
  <c r="G53" i="68"/>
  <c r="AO54" i="66"/>
  <c r="AK54" i="66"/>
  <c r="AQ54" i="66"/>
  <c r="H54" i="68"/>
  <c r="J54" i="68"/>
  <c r="AO55" i="66"/>
  <c r="AK55" i="66"/>
  <c r="AK56" i="66"/>
  <c r="H55" i="69"/>
  <c r="AQ55" i="66"/>
  <c r="H55" i="68"/>
  <c r="J55" i="68"/>
  <c r="AO56" i="66"/>
  <c r="AQ56" i="66"/>
  <c r="AQ57" i="66"/>
  <c r="I56" i="69"/>
  <c r="H56" i="68"/>
  <c r="J56" i="68"/>
  <c r="AO57" i="66"/>
  <c r="AK57" i="66"/>
  <c r="H57" i="68"/>
  <c r="J57" i="68"/>
  <c r="AO58" i="66"/>
  <c r="AO59" i="66"/>
  <c r="J58" i="69"/>
  <c r="AK58" i="66"/>
  <c r="AQ58" i="66"/>
  <c r="H58" i="68"/>
  <c r="J58" i="68"/>
  <c r="AK59" i="66"/>
  <c r="AQ59" i="66"/>
  <c r="H59" i="68"/>
  <c r="J59" i="68"/>
  <c r="AO60" i="66"/>
  <c r="AK60" i="66"/>
  <c r="AQ60" i="66"/>
  <c r="H60" i="68"/>
  <c r="J60" i="68"/>
  <c r="AO61" i="66"/>
  <c r="AK61" i="66"/>
  <c r="H60" i="69"/>
  <c r="AQ61" i="66"/>
  <c r="H61" i="68"/>
  <c r="J61" i="68"/>
  <c r="AO62" i="66"/>
  <c r="AK62" i="66"/>
  <c r="AQ62" i="66"/>
  <c r="H62" i="68"/>
  <c r="J62" i="68"/>
  <c r="AO63" i="66"/>
  <c r="AK63" i="66"/>
  <c r="AQ63" i="66"/>
  <c r="H63" i="68"/>
  <c r="J63" i="68"/>
  <c r="AO64" i="66"/>
  <c r="AK64" i="66"/>
  <c r="AQ64" i="66"/>
  <c r="H64" i="68"/>
  <c r="J64" i="68"/>
  <c r="AO65" i="66"/>
  <c r="AK65" i="66"/>
  <c r="AK66" i="66"/>
  <c r="H65" i="69"/>
  <c r="AQ65" i="66"/>
  <c r="H65" i="68"/>
  <c r="J65" i="68"/>
  <c r="AO66" i="66"/>
  <c r="AQ66" i="66"/>
  <c r="H66" i="68"/>
  <c r="J66" i="68"/>
  <c r="AO67" i="66"/>
  <c r="AK67" i="66"/>
  <c r="AQ67" i="66"/>
  <c r="H67" i="68"/>
  <c r="J67" i="68"/>
  <c r="AO68" i="66"/>
  <c r="AK68" i="66"/>
  <c r="AQ68" i="66"/>
  <c r="I67" i="69"/>
  <c r="H68" i="68"/>
  <c r="J68" i="68"/>
  <c r="AO69" i="66"/>
  <c r="AK69" i="66"/>
  <c r="AQ69" i="66"/>
  <c r="H69" i="68"/>
  <c r="J69" i="68"/>
  <c r="AO70" i="66"/>
  <c r="AK70" i="66"/>
  <c r="AQ70" i="66"/>
  <c r="H70" i="68"/>
  <c r="J70" i="68"/>
  <c r="AK71" i="66"/>
  <c r="AQ71" i="66"/>
  <c r="AQ72" i="66"/>
  <c r="I71" i="69"/>
  <c r="H71" i="68"/>
  <c r="J71" i="68"/>
  <c r="AK72" i="66"/>
  <c r="H72" i="68"/>
  <c r="J72" i="68"/>
  <c r="AO73" i="66"/>
  <c r="AK73" i="66"/>
  <c r="AQ73" i="66"/>
  <c r="H73" i="68"/>
  <c r="J73" i="68"/>
  <c r="AO74" i="66"/>
  <c r="AK74" i="66"/>
  <c r="AQ74" i="66"/>
  <c r="H29" i="68"/>
  <c r="J29" i="68"/>
  <c r="AO29" i="66"/>
  <c r="AK29" i="66"/>
  <c r="H29" i="69"/>
  <c r="AQ29" i="66"/>
  <c r="I29" i="69"/>
  <c r="P29" i="69"/>
  <c r="R29" i="69"/>
  <c r="P30" i="69"/>
  <c r="R30" i="69"/>
  <c r="P31" i="69"/>
  <c r="R31" i="69"/>
  <c r="P32" i="69"/>
  <c r="R32" i="69"/>
  <c r="P33" i="69"/>
  <c r="R33" i="69"/>
  <c r="P34" i="69"/>
  <c r="R34" i="69"/>
  <c r="P35" i="69"/>
  <c r="R35" i="69"/>
  <c r="P36" i="69"/>
  <c r="R36" i="69"/>
  <c r="O36" i="69"/>
  <c r="P37" i="69"/>
  <c r="R37" i="69"/>
  <c r="P38" i="69"/>
  <c r="R38" i="69"/>
  <c r="P39" i="69"/>
  <c r="R39" i="69"/>
  <c r="P40" i="69"/>
  <c r="R40" i="69"/>
  <c r="O40" i="69"/>
  <c r="P41" i="69"/>
  <c r="R41" i="69"/>
  <c r="P42" i="69"/>
  <c r="R42" i="69"/>
  <c r="P43" i="69"/>
  <c r="R43" i="69"/>
  <c r="P44" i="69"/>
  <c r="R44" i="69"/>
  <c r="P45" i="69"/>
  <c r="R45" i="69"/>
  <c r="P46" i="69"/>
  <c r="R46" i="69"/>
  <c r="P47" i="69"/>
  <c r="R47" i="69"/>
  <c r="O47" i="69"/>
  <c r="P48" i="69"/>
  <c r="R48" i="69"/>
  <c r="O48" i="69"/>
  <c r="P49" i="69"/>
  <c r="R49" i="69"/>
  <c r="O49" i="69"/>
  <c r="P50" i="69"/>
  <c r="R50" i="69"/>
  <c r="O50" i="69"/>
  <c r="P51" i="69"/>
  <c r="R51" i="69"/>
  <c r="O51" i="69"/>
  <c r="P52" i="69"/>
  <c r="R52" i="69"/>
  <c r="O52" i="69"/>
  <c r="P53" i="69"/>
  <c r="R53" i="69"/>
  <c r="P54" i="69"/>
  <c r="R54" i="69"/>
  <c r="O54" i="69"/>
  <c r="P55" i="69"/>
  <c r="R55" i="69"/>
  <c r="P56" i="69"/>
  <c r="R56" i="69"/>
  <c r="P57" i="69"/>
  <c r="R57" i="69"/>
  <c r="P58" i="69"/>
  <c r="R58" i="69"/>
  <c r="O58" i="69"/>
  <c r="P59" i="69"/>
  <c r="R59" i="69"/>
  <c r="P60" i="69"/>
  <c r="R60" i="69"/>
  <c r="O60" i="69"/>
  <c r="P61" i="69"/>
  <c r="R61" i="69"/>
  <c r="P62" i="69"/>
  <c r="R62" i="69"/>
  <c r="O62" i="69"/>
  <c r="P63" i="69"/>
  <c r="R63" i="69"/>
  <c r="P64" i="69"/>
  <c r="R64" i="69"/>
  <c r="O64" i="69"/>
  <c r="P65" i="69"/>
  <c r="R65" i="69"/>
  <c r="O65" i="69"/>
  <c r="P66" i="69"/>
  <c r="R66" i="69"/>
  <c r="O66" i="69"/>
  <c r="P67" i="69"/>
  <c r="R67" i="69"/>
  <c r="O67" i="69"/>
  <c r="P68" i="69"/>
  <c r="R68" i="69"/>
  <c r="O68" i="69"/>
  <c r="P69" i="69"/>
  <c r="R69" i="69"/>
  <c r="P70" i="69"/>
  <c r="R70" i="69"/>
  <c r="P71" i="69"/>
  <c r="R71" i="69"/>
  <c r="O71" i="69"/>
  <c r="P72" i="69"/>
  <c r="R72" i="69"/>
  <c r="O72" i="69"/>
  <c r="P73" i="69"/>
  <c r="R73" i="69"/>
  <c r="O73" i="69"/>
  <c r="B30" i="69"/>
  <c r="B37" i="69"/>
  <c r="B38" i="69"/>
  <c r="B43" i="69"/>
  <c r="B45" i="69"/>
  <c r="B46" i="69"/>
  <c r="B49" i="69"/>
  <c r="B50" i="69"/>
  <c r="B51" i="69"/>
  <c r="B53" i="69"/>
  <c r="B57" i="69"/>
  <c r="B58" i="69"/>
  <c r="B59" i="69"/>
  <c r="B61" i="69"/>
  <c r="B65" i="69"/>
  <c r="B66" i="69"/>
  <c r="B67" i="69"/>
  <c r="B73" i="69"/>
  <c r="Q30" i="69"/>
  <c r="S30" i="69"/>
  <c r="Q31" i="69"/>
  <c r="S31" i="69"/>
  <c r="Q32" i="69"/>
  <c r="S32" i="69"/>
  <c r="Q33" i="69"/>
  <c r="S33" i="69"/>
  <c r="Q34" i="69"/>
  <c r="S34" i="69"/>
  <c r="Q35" i="69"/>
  <c r="S35" i="69"/>
  <c r="Q36" i="69"/>
  <c r="S36" i="69"/>
  <c r="Q37" i="69"/>
  <c r="S37" i="69"/>
  <c r="Q38" i="69"/>
  <c r="S38" i="69"/>
  <c r="Q39" i="69"/>
  <c r="S39" i="69"/>
  <c r="Q40" i="69"/>
  <c r="S40" i="69"/>
  <c r="Q41" i="69"/>
  <c r="S41" i="69"/>
  <c r="Q42" i="69"/>
  <c r="S42" i="69"/>
  <c r="Q43" i="69"/>
  <c r="S43" i="69"/>
  <c r="Q44" i="69"/>
  <c r="S44" i="69"/>
  <c r="Q45" i="69"/>
  <c r="S45" i="69"/>
  <c r="Q46" i="69"/>
  <c r="S46" i="69"/>
  <c r="Q47" i="69"/>
  <c r="S47" i="69"/>
  <c r="Q48" i="69"/>
  <c r="S48" i="69"/>
  <c r="Q49" i="69"/>
  <c r="S49" i="69"/>
  <c r="Q50" i="69"/>
  <c r="S50" i="69"/>
  <c r="Q51" i="69"/>
  <c r="S51" i="69"/>
  <c r="Q52" i="69"/>
  <c r="S52" i="69"/>
  <c r="Q53" i="69"/>
  <c r="S53" i="69"/>
  <c r="Q54" i="69"/>
  <c r="S54" i="69"/>
  <c r="Q55" i="69"/>
  <c r="S55" i="69"/>
  <c r="Q56" i="69"/>
  <c r="S56" i="69"/>
  <c r="Q57" i="69"/>
  <c r="S57" i="69"/>
  <c r="Q58" i="69"/>
  <c r="S58" i="69"/>
  <c r="Q59" i="69"/>
  <c r="S59" i="69"/>
  <c r="Q60" i="69"/>
  <c r="S60" i="69"/>
  <c r="Q61" i="69"/>
  <c r="S61" i="69"/>
  <c r="Q62" i="69"/>
  <c r="S62" i="69"/>
  <c r="Q63" i="69"/>
  <c r="S63" i="69"/>
  <c r="Q64" i="69"/>
  <c r="S64" i="69"/>
  <c r="Q65" i="69"/>
  <c r="S65" i="69"/>
  <c r="Q66" i="69"/>
  <c r="S66" i="69"/>
  <c r="Q67" i="69"/>
  <c r="S67" i="69"/>
  <c r="Q68" i="69"/>
  <c r="S68" i="69"/>
  <c r="Q69" i="69"/>
  <c r="S69" i="69"/>
  <c r="Q70" i="69"/>
  <c r="S70" i="69"/>
  <c r="Q71" i="69"/>
  <c r="S71" i="69"/>
  <c r="Q72" i="69"/>
  <c r="S72" i="69"/>
  <c r="Q73" i="69"/>
  <c r="S73" i="69"/>
  <c r="Q29" i="69"/>
  <c r="S29" i="69"/>
  <c r="G52" i="68"/>
  <c r="A38" i="87"/>
  <c r="A39" i="87"/>
  <c r="A40" i="87"/>
  <c r="A41" i="87"/>
  <c r="A42" i="87"/>
  <c r="A43" i="87"/>
  <c r="A44" i="87"/>
  <c r="A45" i="87"/>
  <c r="A46" i="87"/>
  <c r="A47" i="87"/>
  <c r="A48" i="87"/>
  <c r="A49" i="87"/>
  <c r="A50" i="87"/>
  <c r="A51" i="87"/>
  <c r="A52" i="87"/>
  <c r="A53" i="87"/>
  <c r="A54" i="87"/>
  <c r="A55" i="87"/>
  <c r="A56" i="87"/>
  <c r="A57" i="87"/>
  <c r="A58" i="87"/>
  <c r="A59" i="87"/>
  <c r="A60" i="87"/>
  <c r="A61" i="87"/>
  <c r="A62" i="87"/>
  <c r="A63" i="87"/>
  <c r="A64" i="87"/>
  <c r="A65" i="87"/>
  <c r="A66" i="87"/>
  <c r="A67" i="87"/>
  <c r="A68" i="87"/>
  <c r="A69" i="87"/>
  <c r="A70" i="87"/>
  <c r="A71" i="87"/>
  <c r="A72" i="87"/>
  <c r="A73" i="87"/>
  <c r="A38" i="86"/>
  <c r="A39" i="86"/>
  <c r="A40" i="86"/>
  <c r="A41" i="86"/>
  <c r="A42" i="86"/>
  <c r="A43" i="86"/>
  <c r="A44" i="86"/>
  <c r="A45" i="86"/>
  <c r="A46" i="86"/>
  <c r="A47" i="86"/>
  <c r="A48" i="86"/>
  <c r="A49" i="86"/>
  <c r="A50" i="86"/>
  <c r="A51" i="86"/>
  <c r="A52" i="86"/>
  <c r="A53" i="86"/>
  <c r="A54" i="86"/>
  <c r="A55" i="86"/>
  <c r="A56" i="86"/>
  <c r="A57" i="86"/>
  <c r="A58" i="86"/>
  <c r="A59" i="86"/>
  <c r="A60" i="86"/>
  <c r="A61" i="86"/>
  <c r="A62" i="86"/>
  <c r="A63" i="86"/>
  <c r="A64" i="86"/>
  <c r="A65" i="86"/>
  <c r="A66" i="86"/>
  <c r="A67" i="86"/>
  <c r="A68" i="86"/>
  <c r="A69" i="86"/>
  <c r="A70" i="86"/>
  <c r="A71" i="86"/>
  <c r="A72" i="86"/>
  <c r="A73" i="86"/>
  <c r="A38" i="85"/>
  <c r="A39" i="85"/>
  <c r="A40" i="85"/>
  <c r="A41" i="85"/>
  <c r="A42" i="85"/>
  <c r="A43" i="85"/>
  <c r="A44" i="85"/>
  <c r="A45" i="85"/>
  <c r="A46" i="85"/>
  <c r="A47" i="85"/>
  <c r="A48" i="85"/>
  <c r="A49" i="85"/>
  <c r="A50" i="85"/>
  <c r="A51" i="85"/>
  <c r="A52" i="85"/>
  <c r="A53" i="85"/>
  <c r="A54" i="85"/>
  <c r="A55" i="85"/>
  <c r="A56" i="85"/>
  <c r="A57" i="85"/>
  <c r="A58" i="85"/>
  <c r="A59" i="85"/>
  <c r="A60" i="85"/>
  <c r="A61" i="85"/>
  <c r="A62" i="85"/>
  <c r="A63" i="85"/>
  <c r="A64" i="85"/>
  <c r="A65" i="85"/>
  <c r="A66" i="85"/>
  <c r="A67" i="85"/>
  <c r="A68" i="85"/>
  <c r="A69" i="85"/>
  <c r="A70" i="85"/>
  <c r="A71" i="85"/>
  <c r="A72" i="85"/>
  <c r="A73" i="85"/>
  <c r="B26" i="84"/>
  <c r="Q168" i="84"/>
  <c r="Q167" i="84"/>
  <c r="Q166" i="84"/>
  <c r="Q165" i="84"/>
  <c r="Q164" i="84"/>
  <c r="Q163" i="84"/>
  <c r="Q162" i="84"/>
  <c r="Q161" i="84"/>
  <c r="Q160" i="84"/>
  <c r="Q159" i="84"/>
  <c r="Q158" i="84"/>
  <c r="Q157" i="84"/>
  <c r="Q156" i="84"/>
  <c r="Q155" i="84"/>
  <c r="Q154" i="84"/>
  <c r="Q153" i="84"/>
  <c r="Q152" i="84"/>
  <c r="Q151" i="84"/>
  <c r="Q150" i="84"/>
  <c r="Q149" i="84"/>
  <c r="Q148" i="84"/>
  <c r="Q147" i="84"/>
  <c r="Q146" i="84"/>
  <c r="Q145" i="84"/>
  <c r="Q144" i="84"/>
  <c r="Q143" i="84"/>
  <c r="Q142" i="84"/>
  <c r="Q141" i="84"/>
  <c r="Q140" i="84"/>
  <c r="Q139" i="84"/>
  <c r="Q138" i="84"/>
  <c r="Q137" i="84"/>
  <c r="Q136" i="84"/>
  <c r="Q135" i="84"/>
  <c r="Q134" i="84"/>
  <c r="Q133" i="84"/>
  <c r="Q132" i="84"/>
  <c r="Q131" i="84"/>
  <c r="Q130" i="84"/>
  <c r="Q129" i="84"/>
  <c r="Q128" i="84"/>
  <c r="Q127" i="84"/>
  <c r="Q126" i="84"/>
  <c r="Q125" i="84"/>
  <c r="Q124" i="84"/>
  <c r="B27" i="84"/>
  <c r="B28" i="84"/>
  <c r="B29" i="84"/>
  <c r="B30" i="84"/>
  <c r="B31" i="84"/>
  <c r="B32" i="84"/>
  <c r="B33" i="84"/>
  <c r="B34" i="84"/>
  <c r="B35" i="84"/>
  <c r="B36" i="84"/>
  <c r="B37" i="84"/>
  <c r="B38" i="84"/>
  <c r="B39" i="84"/>
  <c r="B40" i="84"/>
  <c r="B41" i="84"/>
  <c r="B42" i="84"/>
  <c r="B43" i="84"/>
  <c r="B44" i="84"/>
  <c r="B45" i="84"/>
  <c r="B46" i="84"/>
  <c r="B47" i="84"/>
  <c r="B48" i="84"/>
  <c r="B49" i="84"/>
  <c r="B50" i="84"/>
  <c r="B51" i="84"/>
  <c r="B52" i="84"/>
  <c r="B53" i="84"/>
  <c r="B54" i="84"/>
  <c r="B55" i="84"/>
  <c r="B56" i="84"/>
  <c r="B57" i="84"/>
  <c r="B58" i="84"/>
  <c r="B59" i="84"/>
  <c r="B60" i="84"/>
  <c r="B61" i="84"/>
  <c r="B62" i="84"/>
  <c r="B63" i="84"/>
  <c r="B64" i="84"/>
  <c r="B65" i="84"/>
  <c r="B66" i="84"/>
  <c r="B67" i="84"/>
  <c r="B68" i="84"/>
  <c r="B69" i="84"/>
  <c r="B70" i="84"/>
  <c r="B71" i="84"/>
  <c r="B72" i="84"/>
  <c r="B73" i="84"/>
  <c r="B74" i="84"/>
  <c r="B75" i="84"/>
  <c r="B76" i="84"/>
  <c r="B77" i="84"/>
  <c r="B78" i="84"/>
  <c r="B79" i="84"/>
  <c r="B80" i="84"/>
  <c r="B81" i="84"/>
  <c r="B82" i="84"/>
  <c r="B83" i="84"/>
  <c r="B84" i="84"/>
  <c r="B85" i="84"/>
  <c r="B86" i="84"/>
  <c r="B87" i="84"/>
  <c r="B88" i="84"/>
  <c r="B89" i="84"/>
  <c r="B90" i="84"/>
  <c r="B91" i="84"/>
  <c r="B92" i="84"/>
  <c r="B93" i="84"/>
  <c r="B94" i="84"/>
  <c r="B95" i="84"/>
  <c r="C95" i="84"/>
  <c r="N95" i="84"/>
  <c r="B96" i="84"/>
  <c r="B97" i="84"/>
  <c r="B98" i="84"/>
  <c r="B99" i="84"/>
  <c r="B100" i="84"/>
  <c r="B101" i="84"/>
  <c r="B102" i="84"/>
  <c r="B103" i="84"/>
  <c r="B61" i="40"/>
  <c r="PR8" i="62"/>
  <c r="CK61" i="40"/>
  <c r="PS8" i="62"/>
  <c r="PT8" i="62"/>
  <c r="HP8" i="62"/>
  <c r="HQ8" i="62"/>
  <c r="PU8" i="62"/>
  <c r="DV61" i="40"/>
  <c r="EY61" i="40"/>
  <c r="PV8" i="62"/>
  <c r="V61" i="40"/>
  <c r="W61" i="40"/>
  <c r="U61" i="40"/>
  <c r="AC61" i="40"/>
  <c r="AD61" i="40"/>
  <c r="AG61" i="40"/>
  <c r="AF61" i="40"/>
  <c r="AE61" i="40"/>
  <c r="B62" i="40"/>
  <c r="PR9" i="62"/>
  <c r="PS9" i="62"/>
  <c r="PT9" i="62"/>
  <c r="HP9" i="62"/>
  <c r="HQ9" i="62"/>
  <c r="PU9" i="62"/>
  <c r="PV9" i="62"/>
  <c r="PW9" i="62"/>
  <c r="C62" i="40"/>
  <c r="V62" i="40"/>
  <c r="W62" i="40"/>
  <c r="AC62" i="40"/>
  <c r="AD62" i="40"/>
  <c r="AG62" i="40"/>
  <c r="AF62" i="40"/>
  <c r="AE62" i="40"/>
  <c r="B63" i="40"/>
  <c r="PR10" i="62"/>
  <c r="PS10" i="62"/>
  <c r="CR63" i="40"/>
  <c r="PT10" i="62"/>
  <c r="HP10" i="62"/>
  <c r="HQ10" i="62"/>
  <c r="PU10" i="62"/>
  <c r="DV63" i="40"/>
  <c r="EY63" i="40"/>
  <c r="PV10" i="62"/>
  <c r="V63" i="40"/>
  <c r="W63" i="40"/>
  <c r="U63" i="40"/>
  <c r="AC63" i="40"/>
  <c r="AD63" i="40"/>
  <c r="AB63" i="40"/>
  <c r="AG63" i="40"/>
  <c r="AF63" i="40"/>
  <c r="AE63" i="40"/>
  <c r="B64" i="40"/>
  <c r="PR11" i="62"/>
  <c r="PS11" i="62"/>
  <c r="CR64" i="40"/>
  <c r="PT11" i="62"/>
  <c r="HP11" i="62"/>
  <c r="HQ11" i="62"/>
  <c r="PU11" i="62"/>
  <c r="PV11" i="62"/>
  <c r="V64" i="40"/>
  <c r="W64" i="40"/>
  <c r="U64" i="40"/>
  <c r="AC64" i="40"/>
  <c r="AD64" i="40"/>
  <c r="AB64" i="40"/>
  <c r="AG64" i="40"/>
  <c r="AF64" i="40"/>
  <c r="B65" i="40"/>
  <c r="PR12" i="62"/>
  <c r="PS12" i="62"/>
  <c r="PT12" i="62"/>
  <c r="HP12" i="62"/>
  <c r="HQ12" i="62"/>
  <c r="PV12" i="62"/>
  <c r="V65" i="40"/>
  <c r="W65" i="40"/>
  <c r="AC65" i="40"/>
  <c r="AD65" i="40"/>
  <c r="AB65" i="40"/>
  <c r="AG65" i="40"/>
  <c r="AF65" i="40"/>
  <c r="AE65" i="40"/>
  <c r="B66" i="40"/>
  <c r="PR13" i="62"/>
  <c r="PS13" i="62"/>
  <c r="PT13" i="62"/>
  <c r="HP13" i="62"/>
  <c r="HQ13" i="62"/>
  <c r="PV13" i="62"/>
  <c r="V66" i="40"/>
  <c r="W66" i="40"/>
  <c r="U66" i="40"/>
  <c r="AC66" i="40"/>
  <c r="AD66" i="40"/>
  <c r="AG66" i="40"/>
  <c r="AF66" i="40"/>
  <c r="B67" i="40"/>
  <c r="PR14" i="62"/>
  <c r="PS14" i="62"/>
  <c r="CR67" i="40"/>
  <c r="CW67" i="40"/>
  <c r="PT14" i="62"/>
  <c r="HP14" i="62"/>
  <c r="HQ14" i="62"/>
  <c r="PV14" i="62"/>
  <c r="V67" i="40"/>
  <c r="W67" i="40"/>
  <c r="U67" i="40"/>
  <c r="AC67" i="40"/>
  <c r="AD67" i="40"/>
  <c r="AB67" i="40"/>
  <c r="T67" i="40"/>
  <c r="AG67" i="40"/>
  <c r="AF67" i="40"/>
  <c r="AE67" i="40"/>
  <c r="B68" i="40"/>
  <c r="PR15" i="62"/>
  <c r="PS15" i="62"/>
  <c r="PT15" i="62"/>
  <c r="HP15" i="62"/>
  <c r="HQ15" i="62"/>
  <c r="PV15" i="62"/>
  <c r="V68" i="40"/>
  <c r="W68" i="40"/>
  <c r="AC68" i="40"/>
  <c r="AD68" i="40"/>
  <c r="AB68" i="40"/>
  <c r="AG68" i="40"/>
  <c r="AF68" i="40"/>
  <c r="B69" i="40"/>
  <c r="PR16" i="62"/>
  <c r="PS16" i="62"/>
  <c r="PT16" i="62"/>
  <c r="HP16" i="62"/>
  <c r="HQ16" i="62"/>
  <c r="PU16" i="62"/>
  <c r="PV16" i="62"/>
  <c r="V69" i="40"/>
  <c r="W69" i="40"/>
  <c r="AC69" i="40"/>
  <c r="AD69" i="40"/>
  <c r="AB69" i="40"/>
  <c r="AG69" i="40"/>
  <c r="AF69" i="40"/>
  <c r="B70" i="40"/>
  <c r="PR17" i="62"/>
  <c r="PS17" i="62"/>
  <c r="CR70" i="40"/>
  <c r="CW70" i="40"/>
  <c r="PT17" i="62"/>
  <c r="HP17" i="62"/>
  <c r="HQ17" i="62"/>
  <c r="PV17" i="62"/>
  <c r="V70" i="40"/>
  <c r="W70" i="40"/>
  <c r="U70" i="40"/>
  <c r="AC70" i="40"/>
  <c r="AD70" i="40"/>
  <c r="AG70" i="40"/>
  <c r="AF70" i="40"/>
  <c r="AE70" i="40"/>
  <c r="B71" i="40"/>
  <c r="PR18" i="62"/>
  <c r="PS18" i="62"/>
  <c r="PT18" i="62"/>
  <c r="HP18" i="62"/>
  <c r="HQ18" i="62"/>
  <c r="PU18" i="62"/>
  <c r="PV18" i="62"/>
  <c r="V71" i="40"/>
  <c r="W71" i="40"/>
  <c r="U71" i="40"/>
  <c r="AC71" i="40"/>
  <c r="AD71" i="40"/>
  <c r="AG71" i="40"/>
  <c r="AF71" i="40"/>
  <c r="AE71" i="40"/>
  <c r="B72" i="40"/>
  <c r="PR19" i="62"/>
  <c r="PS19" i="62"/>
  <c r="PT19" i="62"/>
  <c r="HP19" i="62"/>
  <c r="HQ19" i="62"/>
  <c r="PU19" i="62"/>
  <c r="PV19" i="62"/>
  <c r="V72" i="40"/>
  <c r="W72" i="40"/>
  <c r="U72" i="40"/>
  <c r="AC72" i="40"/>
  <c r="AD72" i="40"/>
  <c r="AB72" i="40"/>
  <c r="AG72" i="40"/>
  <c r="AF72" i="40"/>
  <c r="B73" i="40"/>
  <c r="PR20" i="62"/>
  <c r="PS20" i="62"/>
  <c r="PT20" i="62"/>
  <c r="HP20" i="62"/>
  <c r="HQ20" i="62"/>
  <c r="PV20" i="62"/>
  <c r="V73" i="40"/>
  <c r="W73" i="40"/>
  <c r="U73" i="40"/>
  <c r="AC73" i="40"/>
  <c r="AD73" i="40"/>
  <c r="AB73" i="40"/>
  <c r="AG73" i="40"/>
  <c r="AF73" i="40"/>
  <c r="AE73" i="40"/>
  <c r="B74" i="40"/>
  <c r="PR21" i="62"/>
  <c r="PS21" i="62"/>
  <c r="PT21" i="62"/>
  <c r="HP21" i="62"/>
  <c r="HQ21" i="62"/>
  <c r="PV21" i="62"/>
  <c r="V74" i="40"/>
  <c r="W74" i="40"/>
  <c r="U74" i="40"/>
  <c r="AC74" i="40"/>
  <c r="AD74" i="40"/>
  <c r="AB74" i="40"/>
  <c r="AG74" i="40"/>
  <c r="AF74" i="40"/>
  <c r="AE74" i="40"/>
  <c r="B75" i="40"/>
  <c r="PR22" i="62"/>
  <c r="PS22" i="62"/>
  <c r="PT22" i="62"/>
  <c r="HP22" i="62"/>
  <c r="HQ22" i="62"/>
  <c r="PU22" i="62"/>
  <c r="PV22" i="62"/>
  <c r="V75" i="40"/>
  <c r="W75" i="40"/>
  <c r="AC75" i="40"/>
  <c r="AD75" i="40"/>
  <c r="AG75" i="40"/>
  <c r="AF75" i="40"/>
  <c r="AE75" i="40"/>
  <c r="B76" i="40"/>
  <c r="PR23" i="62"/>
  <c r="PS23" i="62"/>
  <c r="PT23" i="62"/>
  <c r="HP23" i="62"/>
  <c r="HQ23" i="62"/>
  <c r="PU23" i="62"/>
  <c r="PV23" i="62"/>
  <c r="V76" i="40"/>
  <c r="W76" i="40"/>
  <c r="AC76" i="40"/>
  <c r="AD76" i="40"/>
  <c r="AB76" i="40"/>
  <c r="AG76" i="40"/>
  <c r="AF76" i="40"/>
  <c r="AE76" i="40"/>
  <c r="B77" i="40"/>
  <c r="PR24" i="62"/>
  <c r="PS24" i="62"/>
  <c r="PT24" i="62"/>
  <c r="HP24" i="62"/>
  <c r="HQ24" i="62"/>
  <c r="PU24" i="62"/>
  <c r="PV24" i="62"/>
  <c r="V77" i="40"/>
  <c r="W77" i="40"/>
  <c r="U77" i="40"/>
  <c r="AC77" i="40"/>
  <c r="AD77" i="40"/>
  <c r="AG77" i="40"/>
  <c r="AF77" i="40"/>
  <c r="AE77" i="40"/>
  <c r="B78" i="40"/>
  <c r="PR25" i="62"/>
  <c r="PS25" i="62"/>
  <c r="PT25" i="62"/>
  <c r="HP25" i="62"/>
  <c r="HQ25" i="62"/>
  <c r="PU25" i="62"/>
  <c r="PV25" i="62"/>
  <c r="V78" i="40"/>
  <c r="W78" i="40"/>
  <c r="AC78" i="40"/>
  <c r="AD78" i="40"/>
  <c r="AB78" i="40"/>
  <c r="AG78" i="40"/>
  <c r="AF78" i="40"/>
  <c r="B79" i="40"/>
  <c r="PR26" i="62"/>
  <c r="PS26" i="62"/>
  <c r="PT26" i="62"/>
  <c r="HP26" i="62"/>
  <c r="HQ26" i="62"/>
  <c r="PU26" i="62"/>
  <c r="PV26" i="62"/>
  <c r="V79" i="40"/>
  <c r="W79" i="40"/>
  <c r="U79" i="40"/>
  <c r="AC79" i="40"/>
  <c r="AD79" i="40"/>
  <c r="AB79" i="40"/>
  <c r="AG79" i="40"/>
  <c r="AF79" i="40"/>
  <c r="AE79" i="40"/>
  <c r="B80" i="40"/>
  <c r="PR27" i="62"/>
  <c r="PS27" i="62"/>
  <c r="PT27" i="62"/>
  <c r="HP27" i="62"/>
  <c r="HQ27" i="62"/>
  <c r="EP80" i="40"/>
  <c r="PV27" i="62"/>
  <c r="V80" i="40"/>
  <c r="W80" i="40"/>
  <c r="U80" i="40"/>
  <c r="AC80" i="40"/>
  <c r="AD80" i="40"/>
  <c r="AB80" i="40"/>
  <c r="AG80" i="40"/>
  <c r="AF80" i="40"/>
  <c r="AE80" i="40"/>
  <c r="B81" i="40"/>
  <c r="PR28" i="62"/>
  <c r="PS28" i="62"/>
  <c r="PT28" i="62"/>
  <c r="HP28" i="62"/>
  <c r="HQ28" i="62"/>
  <c r="PU28" i="62"/>
  <c r="PV28" i="62"/>
  <c r="V81" i="40"/>
  <c r="W81" i="40"/>
  <c r="U81" i="40"/>
  <c r="AC81" i="40"/>
  <c r="AD81" i="40"/>
  <c r="AB81" i="40"/>
  <c r="AG81" i="40"/>
  <c r="AF81" i="40"/>
  <c r="B82" i="40"/>
  <c r="PR29" i="62"/>
  <c r="PS29" i="62"/>
  <c r="PT29" i="62"/>
  <c r="HP29" i="62"/>
  <c r="HQ29" i="62"/>
  <c r="PU29" i="62"/>
  <c r="PV29" i="62"/>
  <c r="V82" i="40"/>
  <c r="W82" i="40"/>
  <c r="AC82" i="40"/>
  <c r="AD82" i="40"/>
  <c r="AG82" i="40"/>
  <c r="AF82" i="40"/>
  <c r="B83" i="40"/>
  <c r="PR30" i="62"/>
  <c r="PS30" i="62"/>
  <c r="PT30" i="62"/>
  <c r="HP30" i="62"/>
  <c r="HQ30" i="62"/>
  <c r="PV30" i="62"/>
  <c r="V83" i="40"/>
  <c r="W83" i="40"/>
  <c r="U83" i="40"/>
  <c r="AC83" i="40"/>
  <c r="AD83" i="40"/>
  <c r="AB83" i="40"/>
  <c r="T83" i="40"/>
  <c r="AG83" i="40"/>
  <c r="AF83" i="40"/>
  <c r="AE83" i="40"/>
  <c r="S83" i="40"/>
  <c r="E83" i="40"/>
  <c r="B84" i="40"/>
  <c r="PR31" i="62"/>
  <c r="PS31" i="62"/>
  <c r="PT31" i="62"/>
  <c r="HP31" i="62"/>
  <c r="HQ31" i="62"/>
  <c r="PV31" i="62"/>
  <c r="V84" i="40"/>
  <c r="W84" i="40"/>
  <c r="U84" i="40"/>
  <c r="AC84" i="40"/>
  <c r="AD84" i="40"/>
  <c r="AB84" i="40"/>
  <c r="AG84" i="40"/>
  <c r="AF84" i="40"/>
  <c r="B85" i="40"/>
  <c r="PR32" i="62"/>
  <c r="PS32" i="62"/>
  <c r="PT32" i="62"/>
  <c r="HP32" i="62"/>
  <c r="HQ32" i="62"/>
  <c r="PU32" i="62"/>
  <c r="PV32" i="62"/>
  <c r="V85" i="40"/>
  <c r="W85" i="40"/>
  <c r="U85" i="40"/>
  <c r="AC85" i="40"/>
  <c r="AD85" i="40"/>
  <c r="AG85" i="40"/>
  <c r="AF85" i="40"/>
  <c r="B86" i="40"/>
  <c r="PR33" i="62"/>
  <c r="PS33" i="62"/>
  <c r="PT33" i="62"/>
  <c r="HP33" i="62"/>
  <c r="HQ33" i="62"/>
  <c r="PV33" i="62"/>
  <c r="V86" i="40"/>
  <c r="W86" i="40"/>
  <c r="U86" i="40"/>
  <c r="AC86" i="40"/>
  <c r="AD86" i="40"/>
  <c r="AB86" i="40"/>
  <c r="AG86" i="40"/>
  <c r="AF86" i="40"/>
  <c r="AE86" i="40"/>
  <c r="B87" i="40"/>
  <c r="PR34" i="62"/>
  <c r="PS34" i="62"/>
  <c r="PT34" i="62"/>
  <c r="HP34" i="62"/>
  <c r="HQ34" i="62"/>
  <c r="PV34" i="62"/>
  <c r="V87" i="40"/>
  <c r="W87" i="40"/>
  <c r="U87" i="40"/>
  <c r="AC87" i="40"/>
  <c r="AD87" i="40"/>
  <c r="AG87" i="40"/>
  <c r="AF87" i="40"/>
  <c r="AE87" i="40"/>
  <c r="B88" i="40"/>
  <c r="PR35" i="62"/>
  <c r="PS35" i="62"/>
  <c r="PT35" i="62"/>
  <c r="HP35" i="62"/>
  <c r="HQ35" i="62"/>
  <c r="PU35" i="62"/>
  <c r="DV88" i="40"/>
  <c r="EY88" i="40"/>
  <c r="PV35" i="62"/>
  <c r="V88" i="40"/>
  <c r="W88" i="40"/>
  <c r="U88" i="40"/>
  <c r="AC88" i="40"/>
  <c r="AD88" i="40"/>
  <c r="AB88" i="40"/>
  <c r="AG88" i="40"/>
  <c r="AF88" i="40"/>
  <c r="AE88" i="40"/>
  <c r="B89" i="40"/>
  <c r="PR36" i="62"/>
  <c r="PS36" i="62"/>
  <c r="CR89" i="40"/>
  <c r="PT36" i="62"/>
  <c r="HP36" i="62"/>
  <c r="HQ36" i="62"/>
  <c r="PU36" i="62"/>
  <c r="PV36" i="62"/>
  <c r="V89" i="40"/>
  <c r="W89" i="40"/>
  <c r="U89" i="40"/>
  <c r="AC89" i="40"/>
  <c r="AD89" i="40"/>
  <c r="AG89" i="40"/>
  <c r="AF89" i="40"/>
  <c r="B90" i="40"/>
  <c r="C90" i="40"/>
  <c r="V90" i="40"/>
  <c r="W90" i="40"/>
  <c r="U90" i="40"/>
  <c r="AC90" i="40"/>
  <c r="AD90" i="40"/>
  <c r="AG90" i="40"/>
  <c r="AF90" i="40"/>
  <c r="AE90" i="40"/>
  <c r="B91" i="40"/>
  <c r="C91" i="40"/>
  <c r="D91" i="40"/>
  <c r="V91" i="40"/>
  <c r="W91" i="40"/>
  <c r="AC91" i="40"/>
  <c r="AD91" i="40"/>
  <c r="AG91" i="40"/>
  <c r="AF91" i="40"/>
  <c r="AE91" i="40"/>
  <c r="B92" i="40"/>
  <c r="C92" i="40"/>
  <c r="D92" i="40"/>
  <c r="V92" i="40"/>
  <c r="W92" i="40"/>
  <c r="AC92" i="40"/>
  <c r="AD92" i="40"/>
  <c r="AG92" i="40"/>
  <c r="AF92" i="40"/>
  <c r="AE92" i="40"/>
  <c r="B93" i="40"/>
  <c r="C93" i="40"/>
  <c r="D93" i="40"/>
  <c r="V93" i="40"/>
  <c r="W93" i="40"/>
  <c r="U93" i="40"/>
  <c r="AC93" i="40"/>
  <c r="AD93" i="40"/>
  <c r="AB93" i="40"/>
  <c r="AG93" i="40"/>
  <c r="AF93" i="40"/>
  <c r="B94" i="40"/>
  <c r="C94" i="40"/>
  <c r="D94" i="40"/>
  <c r="V94" i="40"/>
  <c r="W94" i="40"/>
  <c r="U94" i="40"/>
  <c r="AC94" i="40"/>
  <c r="AD94" i="40"/>
  <c r="AG94" i="40"/>
  <c r="AF94" i="40"/>
  <c r="AE94" i="40"/>
  <c r="B95" i="40"/>
  <c r="C95" i="40"/>
  <c r="D95" i="40"/>
  <c r="V95" i="40"/>
  <c r="W95" i="40"/>
  <c r="U95" i="40"/>
  <c r="AC95" i="40"/>
  <c r="AD95" i="40"/>
  <c r="AG95" i="40"/>
  <c r="AF95" i="40"/>
  <c r="AE95" i="40"/>
  <c r="B96" i="40"/>
  <c r="C96" i="40"/>
  <c r="D96" i="40"/>
  <c r="V96" i="40"/>
  <c r="W96" i="40"/>
  <c r="U96" i="40"/>
  <c r="AC96" i="40"/>
  <c r="AD96" i="40"/>
  <c r="AB96" i="40"/>
  <c r="AG96" i="40"/>
  <c r="AF96" i="40"/>
  <c r="B97" i="40"/>
  <c r="C97" i="40"/>
  <c r="D97" i="40"/>
  <c r="V97" i="40"/>
  <c r="W97" i="40"/>
  <c r="AC97" i="40"/>
  <c r="AD97" i="40"/>
  <c r="AB97" i="40"/>
  <c r="AG97" i="40"/>
  <c r="AF97" i="40"/>
  <c r="AE97" i="40"/>
  <c r="B98" i="40"/>
  <c r="C98" i="40"/>
  <c r="D98" i="40"/>
  <c r="V98" i="40"/>
  <c r="W98" i="40"/>
  <c r="AC98" i="40"/>
  <c r="AD98" i="40"/>
  <c r="AB98" i="40"/>
  <c r="AG98" i="40"/>
  <c r="AF98" i="40"/>
  <c r="AE98" i="40"/>
  <c r="B99" i="40"/>
  <c r="C99" i="40"/>
  <c r="D99" i="40"/>
  <c r="V99" i="40"/>
  <c r="W99" i="40"/>
  <c r="U99" i="40"/>
  <c r="AC99" i="40"/>
  <c r="AD99" i="40"/>
  <c r="AG99" i="40"/>
  <c r="AF99" i="40"/>
  <c r="B100" i="40"/>
  <c r="C100" i="40"/>
  <c r="D100" i="40"/>
  <c r="V100" i="40"/>
  <c r="W100" i="40"/>
  <c r="AC100" i="40"/>
  <c r="AD100" i="40"/>
  <c r="AB100" i="40"/>
  <c r="AG100" i="40"/>
  <c r="AF100" i="40"/>
  <c r="B101" i="40"/>
  <c r="C101" i="40"/>
  <c r="V101" i="40"/>
  <c r="W101" i="40"/>
  <c r="AC101" i="40"/>
  <c r="AD101" i="40"/>
  <c r="AB101" i="40"/>
  <c r="AG101" i="40"/>
  <c r="AF101" i="40"/>
  <c r="AE101" i="40"/>
  <c r="B102" i="40"/>
  <c r="C102" i="40"/>
  <c r="D102" i="40"/>
  <c r="V102" i="40"/>
  <c r="W102" i="40"/>
  <c r="U102" i="40"/>
  <c r="AC102" i="40"/>
  <c r="AD102" i="40"/>
  <c r="AB102" i="40"/>
  <c r="AG102" i="40"/>
  <c r="AF102" i="40"/>
  <c r="AE102" i="40"/>
  <c r="B103" i="40"/>
  <c r="C103" i="40"/>
  <c r="V103" i="40"/>
  <c r="W103" i="40"/>
  <c r="AC103" i="40"/>
  <c r="AD103" i="40"/>
  <c r="AG103" i="40"/>
  <c r="AF103" i="40"/>
  <c r="AE103" i="40"/>
  <c r="B104" i="40"/>
  <c r="C104" i="40"/>
  <c r="D104" i="40"/>
  <c r="V104" i="40"/>
  <c r="W104" i="40"/>
  <c r="U104" i="40"/>
  <c r="AC104" i="40"/>
  <c r="AD104" i="40"/>
  <c r="AG104" i="40"/>
  <c r="AF104" i="40"/>
  <c r="AE104" i="40"/>
  <c r="B105" i="40"/>
  <c r="C105" i="40"/>
  <c r="D105" i="40"/>
  <c r="V105" i="40"/>
  <c r="W105" i="40"/>
  <c r="U105" i="40"/>
  <c r="AC105" i="40"/>
  <c r="AD105" i="40"/>
  <c r="AB105" i="40"/>
  <c r="AG105" i="40"/>
  <c r="AF105" i="40"/>
  <c r="B106" i="40"/>
  <c r="C106" i="40"/>
  <c r="V106" i="40"/>
  <c r="W106" i="40"/>
  <c r="AC106" i="40"/>
  <c r="AD106" i="40"/>
  <c r="AB106" i="40"/>
  <c r="AG106" i="40"/>
  <c r="AF106" i="40"/>
  <c r="AE106" i="40"/>
  <c r="B107" i="40"/>
  <c r="C107" i="40"/>
  <c r="V107" i="40"/>
  <c r="W107" i="40"/>
  <c r="U107" i="40"/>
  <c r="AC107" i="40"/>
  <c r="AD107" i="40"/>
  <c r="AG107" i="40"/>
  <c r="AF107" i="40"/>
  <c r="B108" i="40"/>
  <c r="C108" i="40"/>
  <c r="D108" i="40"/>
  <c r="V108" i="40"/>
  <c r="W108" i="40"/>
  <c r="U108" i="40"/>
  <c r="AC108" i="40"/>
  <c r="AD108" i="40"/>
  <c r="AG108" i="40"/>
  <c r="AF108" i="40"/>
  <c r="AE108" i="40"/>
  <c r="B109" i="40"/>
  <c r="C109" i="40"/>
  <c r="V109" i="40"/>
  <c r="W109" i="40"/>
  <c r="U109" i="40"/>
  <c r="AC109" i="40"/>
  <c r="AD109" i="40"/>
  <c r="AG109" i="40"/>
  <c r="AF109" i="40"/>
  <c r="B110" i="40"/>
  <c r="C110" i="40"/>
  <c r="D110" i="40"/>
  <c r="V110" i="40"/>
  <c r="W110" i="40"/>
  <c r="AC110" i="40"/>
  <c r="AD110" i="40"/>
  <c r="AG110" i="40"/>
  <c r="AF110" i="40"/>
  <c r="AE110" i="40"/>
  <c r="B111" i="40"/>
  <c r="C111" i="40"/>
  <c r="D111" i="40"/>
  <c r="V111" i="40"/>
  <c r="W111" i="40"/>
  <c r="U111" i="40"/>
  <c r="AC111" i="40"/>
  <c r="AD111" i="40"/>
  <c r="AB111" i="40"/>
  <c r="AG111" i="40"/>
  <c r="AF111" i="40"/>
  <c r="B112" i="40"/>
  <c r="C112" i="40"/>
  <c r="D112" i="40"/>
  <c r="V112" i="40"/>
  <c r="W112" i="40"/>
  <c r="U112" i="40"/>
  <c r="AC112" i="40"/>
  <c r="AD112" i="40"/>
  <c r="AB112" i="40"/>
  <c r="AG112" i="40"/>
  <c r="AF112" i="40"/>
  <c r="AE112" i="40"/>
  <c r="B113" i="40"/>
  <c r="C113" i="40"/>
  <c r="D113" i="40"/>
  <c r="V113" i="40"/>
  <c r="W113" i="40"/>
  <c r="U113" i="40"/>
  <c r="AC113" i="40"/>
  <c r="AD113" i="40"/>
  <c r="AG113" i="40"/>
  <c r="AF113" i="40"/>
  <c r="B114" i="40"/>
  <c r="C114" i="40"/>
  <c r="D114" i="40"/>
  <c r="V114" i="40"/>
  <c r="W114" i="40"/>
  <c r="U114" i="40"/>
  <c r="AC114" i="40"/>
  <c r="AD114" i="40"/>
  <c r="AB114" i="40"/>
  <c r="AG114" i="40"/>
  <c r="AF114" i="40"/>
  <c r="B115" i="40"/>
  <c r="C115" i="40"/>
  <c r="D115" i="40"/>
  <c r="V115" i="40"/>
  <c r="W115" i="40"/>
  <c r="AC115" i="40"/>
  <c r="AD115" i="40"/>
  <c r="AB115" i="40"/>
  <c r="AG115" i="40"/>
  <c r="AF115" i="40"/>
  <c r="AE115" i="40"/>
  <c r="B116" i="40"/>
  <c r="C116" i="40"/>
  <c r="V116" i="40"/>
  <c r="W116" i="40"/>
  <c r="U116" i="40"/>
  <c r="AC116" i="40"/>
  <c r="AD116" i="40"/>
  <c r="AB116" i="40"/>
  <c r="AG116" i="40"/>
  <c r="AF116" i="40"/>
  <c r="B117" i="40"/>
  <c r="C117" i="40"/>
  <c r="V117" i="40"/>
  <c r="W117" i="40"/>
  <c r="U117" i="40"/>
  <c r="AC117" i="40"/>
  <c r="AD117" i="40"/>
  <c r="AG117" i="40"/>
  <c r="AF117" i="40"/>
  <c r="AE117" i="40"/>
  <c r="B118" i="40"/>
  <c r="C118" i="40"/>
  <c r="D118" i="40"/>
  <c r="V118" i="40"/>
  <c r="W118" i="40"/>
  <c r="AC118" i="40"/>
  <c r="AD118" i="40"/>
  <c r="AG118" i="40"/>
  <c r="AF118" i="40"/>
  <c r="AE118" i="40"/>
  <c r="B119" i="40"/>
  <c r="C119" i="40"/>
  <c r="D119" i="40"/>
  <c r="V119" i="40"/>
  <c r="W119" i="40"/>
  <c r="U119" i="40"/>
  <c r="AC119" i="40"/>
  <c r="AD119" i="40"/>
  <c r="AG119" i="40"/>
  <c r="AF119" i="40"/>
  <c r="AE119" i="40"/>
  <c r="B120" i="40"/>
  <c r="C120" i="40"/>
  <c r="D120" i="40"/>
  <c r="V120" i="40"/>
  <c r="W120" i="40"/>
  <c r="U120" i="40"/>
  <c r="AC120" i="40"/>
  <c r="AD120" i="40"/>
  <c r="AB120" i="40"/>
  <c r="AG120" i="40"/>
  <c r="AF120" i="40"/>
  <c r="AE120" i="40"/>
  <c r="B121" i="40"/>
  <c r="C121" i="40"/>
  <c r="V121" i="40"/>
  <c r="W121" i="40"/>
  <c r="U121" i="40"/>
  <c r="AC121" i="40"/>
  <c r="AD121" i="40"/>
  <c r="AG121" i="40"/>
  <c r="AF121" i="40"/>
  <c r="B122" i="40"/>
  <c r="C122" i="40"/>
  <c r="V122" i="40"/>
  <c r="W122" i="40"/>
  <c r="U122" i="40"/>
  <c r="AC122" i="40"/>
  <c r="AD122" i="40"/>
  <c r="AB122" i="40"/>
  <c r="AG122" i="40"/>
  <c r="AF122" i="40"/>
  <c r="B123" i="40"/>
  <c r="C123" i="40"/>
  <c r="D123" i="40"/>
  <c r="V123" i="40"/>
  <c r="W123" i="40"/>
  <c r="AC123" i="40"/>
  <c r="AD123" i="40"/>
  <c r="AB123" i="40"/>
  <c r="AG123" i="40"/>
  <c r="AF123" i="40"/>
  <c r="AE123" i="40"/>
  <c r="B124" i="40"/>
  <c r="C124" i="40"/>
  <c r="D124" i="40"/>
  <c r="V124" i="40"/>
  <c r="W124" i="40"/>
  <c r="U124" i="40"/>
  <c r="AC124" i="40"/>
  <c r="AD124" i="40"/>
  <c r="AG124" i="40"/>
  <c r="AF124" i="40"/>
  <c r="AE124" i="40"/>
  <c r="B125" i="40"/>
  <c r="C125" i="40"/>
  <c r="D125" i="40"/>
  <c r="V125" i="40"/>
  <c r="W125" i="40"/>
  <c r="AC125" i="40"/>
  <c r="AD125" i="40"/>
  <c r="AG125" i="40"/>
  <c r="AF125" i="40"/>
  <c r="AE125" i="40"/>
  <c r="B126" i="40"/>
  <c r="C126" i="40"/>
  <c r="D126" i="40"/>
  <c r="V126" i="40"/>
  <c r="W126" i="40"/>
  <c r="AC126" i="40"/>
  <c r="AD126" i="40"/>
  <c r="AB126" i="40"/>
  <c r="AG126" i="40"/>
  <c r="AF126" i="40"/>
  <c r="B25" i="84"/>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29" i="74"/>
  <c r="N30" i="74"/>
  <c r="N31" i="74"/>
  <c r="N32" i="74"/>
  <c r="N33" i="74"/>
  <c r="N34" i="74"/>
  <c r="N35" i="74"/>
  <c r="N36" i="74"/>
  <c r="N37" i="74"/>
  <c r="N38" i="74"/>
  <c r="N39" i="74"/>
  <c r="N40" i="74"/>
  <c r="N41" i="74"/>
  <c r="N42" i="74"/>
  <c r="N43" i="74"/>
  <c r="N44" i="74"/>
  <c r="N45" i="74"/>
  <c r="N46" i="74"/>
  <c r="N47" i="74"/>
  <c r="N48" i="74"/>
  <c r="N49" i="74"/>
  <c r="N50" i="74"/>
  <c r="N51" i="74"/>
  <c r="N52" i="74"/>
  <c r="N53" i="74"/>
  <c r="N54" i="74"/>
  <c r="N55" i="74"/>
  <c r="N56" i="74"/>
  <c r="N57" i="74"/>
  <c r="N58" i="74"/>
  <c r="N59" i="74"/>
  <c r="N60" i="74"/>
  <c r="N61" i="74"/>
  <c r="N62" i="74"/>
  <c r="N63" i="74"/>
  <c r="N64" i="74"/>
  <c r="N65" i="74"/>
  <c r="N66" i="74"/>
  <c r="N67" i="74"/>
  <c r="N68" i="74"/>
  <c r="N69" i="74"/>
  <c r="N70" i="74"/>
  <c r="N71" i="74"/>
  <c r="N72" i="74"/>
  <c r="N73" i="74"/>
  <c r="N29" i="12"/>
  <c r="C56" i="84"/>
  <c r="N56" i="84"/>
  <c r="C55" i="84"/>
  <c r="EM12" i="60"/>
  <c r="EP12" i="60"/>
  <c r="BG12" i="60"/>
  <c r="BJ12" i="60"/>
  <c r="EM13" i="60"/>
  <c r="EP13" i="60"/>
  <c r="BG13" i="60"/>
  <c r="BJ13" i="60"/>
  <c r="DF13" i="40"/>
  <c r="EW13" i="40"/>
  <c r="EP13" i="40"/>
  <c r="EV13" i="40"/>
  <c r="FD13" i="40"/>
  <c r="AB13" i="60"/>
  <c r="AI13" i="60"/>
  <c r="AW13" i="60"/>
  <c r="E13" i="60"/>
  <c r="B13" i="40"/>
  <c r="F13" i="60"/>
  <c r="C13" i="40"/>
  <c r="U13" i="40"/>
  <c r="AB13" i="40"/>
  <c r="T13" i="40"/>
  <c r="AE13" i="40"/>
  <c r="CF13" i="40"/>
  <c r="FR13" i="40"/>
  <c r="BI13" i="40"/>
  <c r="FS13" i="40"/>
  <c r="DY13" i="40"/>
  <c r="FT13" i="40"/>
  <c r="FU13" i="40"/>
  <c r="FV13" i="40"/>
  <c r="ED13" i="40"/>
  <c r="EE13" i="40"/>
  <c r="EI13" i="40"/>
  <c r="BE13" i="40"/>
  <c r="BF13" i="40"/>
  <c r="BK13" i="40"/>
  <c r="BM13" i="40"/>
  <c r="BL13" i="40"/>
  <c r="DD13" i="40"/>
  <c r="DE13" i="40"/>
  <c r="P13" i="40"/>
  <c r="L29" i="43"/>
  <c r="L30" i="43"/>
  <c r="GK82" i="40"/>
  <c r="Z29" i="66"/>
  <c r="GL82" i="40"/>
  <c r="C57" i="84"/>
  <c r="EM14" i="60"/>
  <c r="EP14" i="60"/>
  <c r="BG14" i="60"/>
  <c r="BJ14" i="60"/>
  <c r="DF14" i="40"/>
  <c r="EW14" i="40"/>
  <c r="EP14" i="40"/>
  <c r="AB14" i="60"/>
  <c r="AI14" i="60"/>
  <c r="AW14" i="60"/>
  <c r="E14" i="60"/>
  <c r="B14" i="40"/>
  <c r="BE14" i="40"/>
  <c r="F14" i="60"/>
  <c r="C14" i="40"/>
  <c r="U14" i="40"/>
  <c r="AB14" i="40"/>
  <c r="AE14" i="40"/>
  <c r="CF14" i="40"/>
  <c r="FR14" i="40"/>
  <c r="BI14" i="40"/>
  <c r="FS14" i="40"/>
  <c r="DY14" i="40"/>
  <c r="FT14" i="40"/>
  <c r="FU14" i="40"/>
  <c r="ED14" i="40"/>
  <c r="EE14" i="40"/>
  <c r="EF14" i="40"/>
  <c r="EI14" i="40"/>
  <c r="EJ14" i="40"/>
  <c r="BF14" i="40"/>
  <c r="BK14" i="40"/>
  <c r="BM14" i="40"/>
  <c r="BL14" i="40"/>
  <c r="DD14" i="40"/>
  <c r="DE14" i="40"/>
  <c r="P14" i="40"/>
  <c r="C58" i="84"/>
  <c r="EM15" i="60"/>
  <c r="EP15" i="60"/>
  <c r="BG15" i="60"/>
  <c r="BJ15" i="60"/>
  <c r="DF15" i="40"/>
  <c r="EW15" i="40"/>
  <c r="EP15" i="40"/>
  <c r="EV15" i="40"/>
  <c r="FD15" i="40"/>
  <c r="AB15" i="60"/>
  <c r="AI15" i="60"/>
  <c r="AW15" i="60"/>
  <c r="BE15" i="40"/>
  <c r="BF15" i="40"/>
  <c r="BG15" i="40"/>
  <c r="F15" i="60"/>
  <c r="C15" i="40"/>
  <c r="U15" i="40"/>
  <c r="AB15" i="40"/>
  <c r="FV15" i="40"/>
  <c r="AE15" i="40"/>
  <c r="CF15" i="40"/>
  <c r="FR15" i="40"/>
  <c r="BI15" i="40"/>
  <c r="FS15" i="40"/>
  <c r="DY15" i="40"/>
  <c r="FT15" i="40"/>
  <c r="FU15" i="40"/>
  <c r="ED15" i="40"/>
  <c r="EE15" i="40"/>
  <c r="EI15" i="40"/>
  <c r="BK15" i="40"/>
  <c r="BM15" i="40"/>
  <c r="BL15" i="40"/>
  <c r="DD15" i="40"/>
  <c r="DE15" i="40"/>
  <c r="P15" i="40"/>
  <c r="C59" i="84"/>
  <c r="N59" i="84"/>
  <c r="EM16" i="60"/>
  <c r="EP16" i="60"/>
  <c r="BG16" i="60"/>
  <c r="BJ16" i="60"/>
  <c r="DF16" i="40"/>
  <c r="EW16" i="40"/>
  <c r="EP16" i="40"/>
  <c r="AB16" i="60"/>
  <c r="AI16" i="60"/>
  <c r="AW16" i="60"/>
  <c r="E16" i="60"/>
  <c r="B16" i="40"/>
  <c r="F16" i="60"/>
  <c r="C16" i="40"/>
  <c r="D16" i="40"/>
  <c r="BE16" i="40"/>
  <c r="U16" i="40"/>
  <c r="AB16" i="40"/>
  <c r="T16" i="40"/>
  <c r="AE16" i="40"/>
  <c r="S16" i="40"/>
  <c r="E16" i="40"/>
  <c r="FV16" i="40"/>
  <c r="CF16" i="40"/>
  <c r="FR16" i="40"/>
  <c r="BI16" i="40"/>
  <c r="FS16" i="40"/>
  <c r="DY16" i="40"/>
  <c r="FT16" i="40"/>
  <c r="FU16" i="40"/>
  <c r="ED16" i="40"/>
  <c r="EE16" i="40"/>
  <c r="EF16" i="40"/>
  <c r="EI16" i="40"/>
  <c r="BF16" i="40"/>
  <c r="BK16" i="40"/>
  <c r="BM16" i="40"/>
  <c r="BL16" i="40"/>
  <c r="DD16" i="40"/>
  <c r="DE16" i="40"/>
  <c r="P16" i="40"/>
  <c r="C60" i="84"/>
  <c r="EM17" i="60"/>
  <c r="EP17" i="60"/>
  <c r="BG17" i="60"/>
  <c r="BJ17" i="60"/>
  <c r="DF17" i="40"/>
  <c r="EW17" i="40"/>
  <c r="EP17" i="40"/>
  <c r="EV17" i="40"/>
  <c r="FD17" i="40"/>
  <c r="AB17" i="60"/>
  <c r="AI17" i="60"/>
  <c r="AW17" i="60"/>
  <c r="E17" i="60"/>
  <c r="B17" i="40"/>
  <c r="BE17" i="40"/>
  <c r="BF17" i="40"/>
  <c r="BG17" i="40"/>
  <c r="BI17" i="40"/>
  <c r="BJ17" i="40"/>
  <c r="F17" i="60"/>
  <c r="C17" i="40"/>
  <c r="U17" i="40"/>
  <c r="AB17" i="40"/>
  <c r="T17" i="40"/>
  <c r="AE17" i="40"/>
  <c r="S17" i="40"/>
  <c r="E17" i="40"/>
  <c r="CF17" i="40"/>
  <c r="FR17" i="40"/>
  <c r="FS17" i="40"/>
  <c r="DY17" i="40"/>
  <c r="FT17" i="40"/>
  <c r="FU17" i="40"/>
  <c r="FV17" i="40"/>
  <c r="ED17" i="40"/>
  <c r="EE17" i="40"/>
  <c r="EI17" i="40"/>
  <c r="BK17" i="40"/>
  <c r="BM17" i="40"/>
  <c r="BL17" i="40"/>
  <c r="DD17" i="40"/>
  <c r="DE17" i="40"/>
  <c r="C61" i="84"/>
  <c r="N61" i="84"/>
  <c r="EM18" i="60"/>
  <c r="EP18" i="60"/>
  <c r="BG18" i="60"/>
  <c r="BJ18" i="60"/>
  <c r="DF18" i="40"/>
  <c r="EW18" i="40"/>
  <c r="EP18" i="40"/>
  <c r="AB18" i="60"/>
  <c r="AI18" i="60"/>
  <c r="AW18" i="60"/>
  <c r="BE18" i="40"/>
  <c r="F18" i="60"/>
  <c r="C18" i="40"/>
  <c r="U18" i="40"/>
  <c r="AB18" i="40"/>
  <c r="T18" i="40"/>
  <c r="FV18" i="40"/>
  <c r="AE18" i="40"/>
  <c r="CF18" i="40"/>
  <c r="FR18" i="40"/>
  <c r="BI18" i="40"/>
  <c r="FS18" i="40"/>
  <c r="DY18" i="40"/>
  <c r="FT18" i="40"/>
  <c r="FU18" i="40"/>
  <c r="ED18" i="40"/>
  <c r="EE18" i="40"/>
  <c r="EF18" i="40"/>
  <c r="EI18" i="40"/>
  <c r="BF18" i="40"/>
  <c r="BK18" i="40"/>
  <c r="BM18" i="40"/>
  <c r="BL18" i="40"/>
  <c r="DD18" i="40"/>
  <c r="DE18" i="40"/>
  <c r="P18" i="40"/>
  <c r="C62" i="84"/>
  <c r="N62" i="84"/>
  <c r="EM19" i="60"/>
  <c r="EP19" i="60"/>
  <c r="BG19" i="60"/>
  <c r="BJ19" i="60"/>
  <c r="DF19" i="40"/>
  <c r="EW19" i="40"/>
  <c r="EP19" i="40"/>
  <c r="EV19" i="40"/>
  <c r="FD19" i="40"/>
  <c r="I19" i="24"/>
  <c r="AB19" i="60"/>
  <c r="AI19" i="60"/>
  <c r="AW19" i="60"/>
  <c r="BE19" i="40"/>
  <c r="BF19" i="40"/>
  <c r="BG19" i="40"/>
  <c r="BI19" i="40"/>
  <c r="BJ19" i="40"/>
  <c r="BK19" i="40"/>
  <c r="BM19" i="40"/>
  <c r="BL19" i="40"/>
  <c r="BP19" i="40"/>
  <c r="BD19" i="40"/>
  <c r="H19" i="40"/>
  <c r="F19" i="60"/>
  <c r="C19" i="40"/>
  <c r="U19" i="40"/>
  <c r="AB19" i="40"/>
  <c r="FV19" i="40"/>
  <c r="AE19" i="40"/>
  <c r="CF19" i="40"/>
  <c r="FR19" i="40"/>
  <c r="FS19" i="40"/>
  <c r="DY19" i="40"/>
  <c r="FT19" i="40"/>
  <c r="FU19" i="40"/>
  <c r="ED19" i="40"/>
  <c r="EE19" i="40"/>
  <c r="EI19" i="40"/>
  <c r="DD19" i="40"/>
  <c r="DE19" i="40"/>
  <c r="P19" i="40"/>
  <c r="C63" i="84"/>
  <c r="N63" i="84"/>
  <c r="EM20" i="60"/>
  <c r="EP20" i="60"/>
  <c r="BG20" i="60"/>
  <c r="BJ20" i="60"/>
  <c r="DF20" i="40"/>
  <c r="EW20" i="40"/>
  <c r="EP20" i="40"/>
  <c r="EV20" i="40"/>
  <c r="FD20" i="40"/>
  <c r="AB20" i="60"/>
  <c r="AI20" i="60"/>
  <c r="AW20" i="60"/>
  <c r="E20" i="60"/>
  <c r="B20" i="40"/>
  <c r="BE20" i="40"/>
  <c r="BF20" i="40"/>
  <c r="BG20" i="40"/>
  <c r="BI20" i="40"/>
  <c r="BJ20" i="40"/>
  <c r="F20" i="60"/>
  <c r="C20" i="40"/>
  <c r="U20" i="40"/>
  <c r="AB20" i="40"/>
  <c r="AE20" i="40"/>
  <c r="CF20" i="40"/>
  <c r="FR20" i="40"/>
  <c r="FS20" i="40"/>
  <c r="DY20" i="40"/>
  <c r="FT20" i="40"/>
  <c r="FU20" i="40"/>
  <c r="FV20" i="40"/>
  <c r="ED20" i="40"/>
  <c r="EE20" i="40"/>
  <c r="EF20" i="40"/>
  <c r="EI20" i="40"/>
  <c r="BK20" i="40"/>
  <c r="BM20" i="40"/>
  <c r="BL20" i="40"/>
  <c r="DD20" i="40"/>
  <c r="DE20" i="40"/>
  <c r="P20" i="40"/>
  <c r="C64" i="84"/>
  <c r="N64" i="84"/>
  <c r="EM21" i="60"/>
  <c r="EP21" i="60"/>
  <c r="BG21" i="60"/>
  <c r="BJ21" i="60"/>
  <c r="DF21" i="40"/>
  <c r="EW21" i="40"/>
  <c r="EP21" i="40"/>
  <c r="EV21" i="40"/>
  <c r="FD21" i="40"/>
  <c r="AB21" i="60"/>
  <c r="AI21" i="60"/>
  <c r="AW21" i="60"/>
  <c r="BE21" i="40"/>
  <c r="F21" i="60"/>
  <c r="C21" i="40"/>
  <c r="U21" i="40"/>
  <c r="AB21" i="40"/>
  <c r="T21" i="40"/>
  <c r="AE21" i="40"/>
  <c r="S21" i="40"/>
  <c r="E21" i="40"/>
  <c r="CF21" i="40"/>
  <c r="FR21" i="40"/>
  <c r="BI21" i="40"/>
  <c r="FS21" i="40"/>
  <c r="DY21" i="40"/>
  <c r="FT21" i="40"/>
  <c r="FU21" i="40"/>
  <c r="FV21" i="40"/>
  <c r="ED21" i="40"/>
  <c r="EE21" i="40"/>
  <c r="EF21" i="40"/>
  <c r="EI21" i="40"/>
  <c r="EJ21" i="40"/>
  <c r="BF21" i="40"/>
  <c r="BK21" i="40"/>
  <c r="BM21" i="40"/>
  <c r="BL21" i="40"/>
  <c r="DD21" i="40"/>
  <c r="DE21" i="40"/>
  <c r="P21" i="40"/>
  <c r="C65" i="84"/>
  <c r="EM22" i="60"/>
  <c r="EP22" i="60"/>
  <c r="BG22" i="60"/>
  <c r="BJ22" i="60"/>
  <c r="DF22" i="40"/>
  <c r="EW22" i="40"/>
  <c r="EP22" i="40"/>
  <c r="AB22" i="60"/>
  <c r="AI22" i="60"/>
  <c r="AW22" i="60"/>
  <c r="BE22" i="40"/>
  <c r="F22" i="60"/>
  <c r="C22" i="40"/>
  <c r="U22" i="40"/>
  <c r="AB22" i="40"/>
  <c r="T22" i="40"/>
  <c r="AE22" i="40"/>
  <c r="CF22" i="40"/>
  <c r="FR22" i="40"/>
  <c r="BI22" i="40"/>
  <c r="FS22" i="40"/>
  <c r="DY22" i="40"/>
  <c r="FT22" i="40"/>
  <c r="FU22" i="40"/>
  <c r="FV22" i="40"/>
  <c r="ED22" i="40"/>
  <c r="EE22" i="40"/>
  <c r="EF22" i="40"/>
  <c r="EI22" i="40"/>
  <c r="BF22" i="40"/>
  <c r="BK22" i="40"/>
  <c r="BM22" i="40"/>
  <c r="BL22" i="40"/>
  <c r="DD22" i="40"/>
  <c r="DE22" i="40"/>
  <c r="P22" i="40"/>
  <c r="C66" i="84"/>
  <c r="EM23" i="60"/>
  <c r="EP23" i="60"/>
  <c r="BG23" i="60"/>
  <c r="BJ23" i="60"/>
  <c r="DF23" i="40"/>
  <c r="EW23" i="40"/>
  <c r="EP23" i="40"/>
  <c r="EV23" i="40"/>
  <c r="FD23" i="40"/>
  <c r="AB23" i="60"/>
  <c r="AI23" i="60"/>
  <c r="AW23" i="60"/>
  <c r="BE23" i="40"/>
  <c r="F23" i="60"/>
  <c r="C23" i="40"/>
  <c r="U23" i="40"/>
  <c r="AB23" i="40"/>
  <c r="T23" i="40"/>
  <c r="FV23" i="40"/>
  <c r="AE23" i="40"/>
  <c r="CF23" i="40"/>
  <c r="FR23" i="40"/>
  <c r="BI23" i="40"/>
  <c r="FS23" i="40"/>
  <c r="DY23" i="40"/>
  <c r="FT23" i="40"/>
  <c r="FU23" i="40"/>
  <c r="ED23" i="40"/>
  <c r="EE23" i="40"/>
  <c r="EI23" i="40"/>
  <c r="BF23" i="40"/>
  <c r="BK23" i="40"/>
  <c r="BM23" i="40"/>
  <c r="BL23" i="40"/>
  <c r="DD23" i="40"/>
  <c r="DE23" i="40"/>
  <c r="P23" i="40"/>
  <c r="C67" i="84"/>
  <c r="N67" i="84"/>
  <c r="EM24" i="60"/>
  <c r="EP24" i="60"/>
  <c r="BG24" i="60"/>
  <c r="BJ24" i="60"/>
  <c r="ER24" i="60"/>
  <c r="DF24" i="40"/>
  <c r="EW24" i="40"/>
  <c r="EP24" i="40"/>
  <c r="AB24" i="60"/>
  <c r="AI24" i="60"/>
  <c r="AW24" i="60"/>
  <c r="F24" i="60"/>
  <c r="C24" i="40"/>
  <c r="U24" i="40"/>
  <c r="AB24" i="40"/>
  <c r="T24" i="40"/>
  <c r="AE24" i="40"/>
  <c r="CF24" i="40"/>
  <c r="FR24" i="40"/>
  <c r="BI24" i="40"/>
  <c r="FS24" i="40"/>
  <c r="DY24" i="40"/>
  <c r="FT24" i="40"/>
  <c r="FU24" i="40"/>
  <c r="FV24" i="40"/>
  <c r="ED24" i="40"/>
  <c r="EE24" i="40"/>
  <c r="EF24" i="40"/>
  <c r="EI24" i="40"/>
  <c r="BF24" i="40"/>
  <c r="BK24" i="40"/>
  <c r="BM24" i="40"/>
  <c r="BL24" i="40"/>
  <c r="DD24" i="40"/>
  <c r="DE24" i="40"/>
  <c r="P24" i="40"/>
  <c r="C68" i="84"/>
  <c r="EM25" i="60"/>
  <c r="EP25" i="60"/>
  <c r="BG25" i="60"/>
  <c r="BJ25" i="60"/>
  <c r="ER25" i="60"/>
  <c r="DF25" i="40"/>
  <c r="EW25" i="40"/>
  <c r="EP25" i="40"/>
  <c r="AB25" i="60"/>
  <c r="AI25" i="60"/>
  <c r="AW25" i="60"/>
  <c r="BE25" i="40"/>
  <c r="F25" i="60"/>
  <c r="C25" i="40"/>
  <c r="U25" i="40"/>
  <c r="AB25" i="40"/>
  <c r="FV25" i="40"/>
  <c r="AE25" i="40"/>
  <c r="CF25" i="40"/>
  <c r="FR25" i="40"/>
  <c r="BI25" i="40"/>
  <c r="FS25" i="40"/>
  <c r="DY25" i="40"/>
  <c r="FT25" i="40"/>
  <c r="FU25" i="40"/>
  <c r="ED25" i="40"/>
  <c r="EE25" i="40"/>
  <c r="EF25" i="40"/>
  <c r="EI25" i="40"/>
  <c r="BF25" i="40"/>
  <c r="BK25" i="40"/>
  <c r="BM25" i="40"/>
  <c r="BL25" i="40"/>
  <c r="DD25" i="40"/>
  <c r="DE25" i="40"/>
  <c r="P25" i="40"/>
  <c r="C69" i="84"/>
  <c r="N69" i="84"/>
  <c r="EN26" i="60"/>
  <c r="EM26" i="60"/>
  <c r="EP26" i="60"/>
  <c r="BG26" i="60"/>
  <c r="BJ26" i="60"/>
  <c r="DF26" i="40"/>
  <c r="EW26" i="40"/>
  <c r="EP26" i="40"/>
  <c r="EV26" i="40"/>
  <c r="FD26" i="40"/>
  <c r="J26" i="40"/>
  <c r="AB26" i="60"/>
  <c r="AI26" i="60"/>
  <c r="AW26" i="60"/>
  <c r="E26" i="60"/>
  <c r="B26" i="40"/>
  <c r="BE26" i="40"/>
  <c r="BF26" i="40"/>
  <c r="BG26" i="40"/>
  <c r="BI26" i="40"/>
  <c r="BJ26" i="40"/>
  <c r="F26" i="60"/>
  <c r="C26" i="40"/>
  <c r="U26" i="40"/>
  <c r="AB26" i="40"/>
  <c r="AE26" i="40"/>
  <c r="CF26" i="40"/>
  <c r="FR26" i="40"/>
  <c r="FS26" i="40"/>
  <c r="DY26" i="40"/>
  <c r="FT26" i="40"/>
  <c r="FU26" i="40"/>
  <c r="ED26" i="40"/>
  <c r="EE26" i="40"/>
  <c r="EF26" i="40"/>
  <c r="EI26" i="40"/>
  <c r="EJ26" i="40"/>
  <c r="BK26" i="40"/>
  <c r="BM26" i="40"/>
  <c r="BL26" i="40"/>
  <c r="DD26" i="40"/>
  <c r="DE26" i="40"/>
  <c r="C70" i="84"/>
  <c r="N70" i="84"/>
  <c r="EN27" i="60"/>
  <c r="EM27" i="60"/>
  <c r="EP27" i="60"/>
  <c r="BG27" i="60"/>
  <c r="BJ27" i="60"/>
  <c r="DF27" i="40"/>
  <c r="EW27" i="40"/>
  <c r="EP27" i="40"/>
  <c r="AB27" i="60"/>
  <c r="AI27" i="60"/>
  <c r="AW27" i="60"/>
  <c r="BE27" i="40"/>
  <c r="F27" i="60"/>
  <c r="C27" i="40"/>
  <c r="U27" i="40"/>
  <c r="AB27" i="40"/>
  <c r="T27" i="40"/>
  <c r="AE27" i="40"/>
  <c r="S27" i="40"/>
  <c r="E27" i="40"/>
  <c r="FV27" i="40"/>
  <c r="CF27" i="40"/>
  <c r="FR27" i="40"/>
  <c r="BI27" i="40"/>
  <c r="FS27" i="40"/>
  <c r="DY27" i="40"/>
  <c r="FT27" i="40"/>
  <c r="FU27" i="40"/>
  <c r="ED27" i="40"/>
  <c r="EE27" i="40"/>
  <c r="EI27" i="40"/>
  <c r="BF27" i="40"/>
  <c r="BK27" i="40"/>
  <c r="BM27" i="40"/>
  <c r="BL27" i="40"/>
  <c r="DD27" i="40"/>
  <c r="DE27" i="40"/>
  <c r="P27" i="40"/>
  <c r="C71" i="84"/>
  <c r="EN28" i="60"/>
  <c r="EM28" i="60"/>
  <c r="EP28" i="60"/>
  <c r="BG28" i="60"/>
  <c r="BJ28" i="60"/>
  <c r="DF28" i="40"/>
  <c r="EW28" i="40"/>
  <c r="EP28" i="40"/>
  <c r="EV28" i="40"/>
  <c r="FD28" i="40"/>
  <c r="AB28" i="60"/>
  <c r="AI28" i="60"/>
  <c r="AW28" i="60"/>
  <c r="F28" i="60"/>
  <c r="C28" i="40"/>
  <c r="U28" i="40"/>
  <c r="AB28" i="40"/>
  <c r="AE28" i="40"/>
  <c r="CF28" i="40"/>
  <c r="FR28" i="40"/>
  <c r="BI28" i="40"/>
  <c r="FS28" i="40"/>
  <c r="DY28" i="40"/>
  <c r="FT28" i="40"/>
  <c r="FU28" i="40"/>
  <c r="ED28" i="40"/>
  <c r="EE28" i="40"/>
  <c r="EI28" i="40"/>
  <c r="BF28" i="40"/>
  <c r="BK28" i="40"/>
  <c r="BM28" i="40"/>
  <c r="BL28" i="40"/>
  <c r="DD28" i="40"/>
  <c r="DE28" i="40"/>
  <c r="C72" i="84"/>
  <c r="N72" i="84"/>
  <c r="EN29" i="60"/>
  <c r="EM29" i="60"/>
  <c r="EP29" i="60"/>
  <c r="BG29" i="60"/>
  <c r="BJ29" i="60"/>
  <c r="DF29" i="40"/>
  <c r="EW29" i="40"/>
  <c r="EP29" i="40"/>
  <c r="EV29" i="40"/>
  <c r="FD29" i="40"/>
  <c r="AB29" i="60"/>
  <c r="AI29" i="60"/>
  <c r="AW29" i="60"/>
  <c r="F29" i="60"/>
  <c r="C29" i="40"/>
  <c r="U29" i="40"/>
  <c r="AB29" i="40"/>
  <c r="T29" i="40"/>
  <c r="AE29" i="40"/>
  <c r="CF29" i="40"/>
  <c r="FR29" i="40"/>
  <c r="BI29" i="40"/>
  <c r="FS29" i="40"/>
  <c r="DY29" i="40"/>
  <c r="FT29" i="40"/>
  <c r="FU29" i="40"/>
  <c r="FV29" i="40"/>
  <c r="ED29" i="40"/>
  <c r="EE29" i="40"/>
  <c r="EF29" i="40"/>
  <c r="EI29" i="40"/>
  <c r="EJ29" i="40"/>
  <c r="BF29" i="40"/>
  <c r="BK29" i="40"/>
  <c r="BM29" i="40"/>
  <c r="BL29" i="40"/>
  <c r="DD29" i="40"/>
  <c r="DE29" i="40"/>
  <c r="P29" i="40"/>
  <c r="C73" i="84"/>
  <c r="N73" i="84"/>
  <c r="EN30" i="60"/>
  <c r="EM30" i="60"/>
  <c r="EP30" i="60"/>
  <c r="BG30" i="60"/>
  <c r="BJ30" i="60"/>
  <c r="ER30" i="60"/>
  <c r="DF30" i="40"/>
  <c r="EW30" i="40"/>
  <c r="EP30" i="40"/>
  <c r="AB30" i="60"/>
  <c r="AI30" i="60"/>
  <c r="AW30" i="60"/>
  <c r="BE30" i="40"/>
  <c r="F30" i="60"/>
  <c r="C30" i="40"/>
  <c r="U30" i="40"/>
  <c r="AB30" i="40"/>
  <c r="AE30" i="40"/>
  <c r="CF30" i="40"/>
  <c r="FR30" i="40"/>
  <c r="BI30" i="40"/>
  <c r="FS30" i="40"/>
  <c r="DY30" i="40"/>
  <c r="FT30" i="40"/>
  <c r="FU30" i="40"/>
  <c r="ED30" i="40"/>
  <c r="EE30" i="40"/>
  <c r="EF30" i="40"/>
  <c r="EI30" i="40"/>
  <c r="BF30" i="40"/>
  <c r="BK30" i="40"/>
  <c r="BM30" i="40"/>
  <c r="BL30" i="40"/>
  <c r="DD30" i="40"/>
  <c r="DE30" i="40"/>
  <c r="DC30" i="40"/>
  <c r="O30" i="40"/>
  <c r="P30" i="40"/>
  <c r="C74" i="84"/>
  <c r="EN31" i="60"/>
  <c r="EM31" i="60"/>
  <c r="EP31" i="60"/>
  <c r="BG31" i="60"/>
  <c r="BJ31" i="60"/>
  <c r="ER31" i="60"/>
  <c r="DF31" i="40"/>
  <c r="EW31" i="40"/>
  <c r="EP31" i="40"/>
  <c r="AB31" i="60"/>
  <c r="AI31" i="60"/>
  <c r="AW31" i="60"/>
  <c r="F31" i="60"/>
  <c r="C31" i="40"/>
  <c r="U31" i="40"/>
  <c r="AB31" i="40"/>
  <c r="AE31" i="40"/>
  <c r="CF31" i="40"/>
  <c r="FR31" i="40"/>
  <c r="BI31" i="40"/>
  <c r="FS31" i="40"/>
  <c r="DY31" i="40"/>
  <c r="FT31" i="40"/>
  <c r="FU31" i="40"/>
  <c r="ED31" i="40"/>
  <c r="EE31" i="40"/>
  <c r="EI31" i="40"/>
  <c r="BE31" i="40"/>
  <c r="BF31" i="40"/>
  <c r="BG31" i="40"/>
  <c r="BJ31" i="40"/>
  <c r="BK31" i="40"/>
  <c r="BM31" i="40"/>
  <c r="BL31" i="40"/>
  <c r="DD31" i="40"/>
  <c r="DE31" i="40"/>
  <c r="P31" i="40"/>
  <c r="C75" i="84"/>
  <c r="N75" i="84"/>
  <c r="EM32" i="60"/>
  <c r="EP32" i="60"/>
  <c r="BG32" i="60"/>
  <c r="BJ32" i="60"/>
  <c r="DF32" i="40"/>
  <c r="EW32" i="40"/>
  <c r="EP32" i="40"/>
  <c r="AB32" i="60"/>
  <c r="AI32" i="60"/>
  <c r="AW32" i="60"/>
  <c r="BE32" i="40"/>
  <c r="F32" i="60"/>
  <c r="C32" i="40"/>
  <c r="U32" i="40"/>
  <c r="AB32" i="40"/>
  <c r="AE32" i="40"/>
  <c r="CF32" i="40"/>
  <c r="FR32" i="40"/>
  <c r="BI32" i="40"/>
  <c r="FS32" i="40"/>
  <c r="DY32" i="40"/>
  <c r="FT32" i="40"/>
  <c r="FU32" i="40"/>
  <c r="ED32" i="40"/>
  <c r="EE32" i="40"/>
  <c r="EF32" i="40"/>
  <c r="EI32" i="40"/>
  <c r="EJ32" i="40"/>
  <c r="BF32" i="40"/>
  <c r="BK32" i="40"/>
  <c r="BM32" i="40"/>
  <c r="BL32" i="40"/>
  <c r="DD32" i="40"/>
  <c r="DE32" i="40"/>
  <c r="DC32" i="40"/>
  <c r="O32" i="40"/>
  <c r="P32" i="40"/>
  <c r="C76" i="84"/>
  <c r="EM33" i="60"/>
  <c r="EP33" i="60"/>
  <c r="BG33" i="60"/>
  <c r="BJ33" i="60"/>
  <c r="DF33" i="40"/>
  <c r="EW33" i="40"/>
  <c r="EP33" i="40"/>
  <c r="EV33" i="40"/>
  <c r="FD33" i="40"/>
  <c r="AB33" i="60"/>
  <c r="AI33" i="60"/>
  <c r="AW33" i="60"/>
  <c r="BE33" i="40"/>
  <c r="BF33" i="40"/>
  <c r="BG33" i="40"/>
  <c r="BI33" i="40"/>
  <c r="BJ33" i="40"/>
  <c r="F33" i="60"/>
  <c r="C33" i="40"/>
  <c r="U33" i="40"/>
  <c r="AB33" i="40"/>
  <c r="FV33" i="40"/>
  <c r="AE33" i="40"/>
  <c r="CF33" i="40"/>
  <c r="FR33" i="40"/>
  <c r="FS33" i="40"/>
  <c r="DY33" i="40"/>
  <c r="FT33" i="40"/>
  <c r="FU33" i="40"/>
  <c r="ED33" i="40"/>
  <c r="EE33" i="40"/>
  <c r="EI33" i="40"/>
  <c r="BK33" i="40"/>
  <c r="BM33" i="40"/>
  <c r="BL33" i="40"/>
  <c r="DD33" i="40"/>
  <c r="DE33" i="40"/>
  <c r="C77" i="84"/>
  <c r="N77" i="84"/>
  <c r="EM34" i="60"/>
  <c r="EP34" i="60"/>
  <c r="BG34" i="60"/>
  <c r="BJ34" i="60"/>
  <c r="DF34" i="40"/>
  <c r="EW34" i="40"/>
  <c r="EP34" i="40"/>
  <c r="AB34" i="60"/>
  <c r="AI34" i="60"/>
  <c r="AW34" i="60"/>
  <c r="E34" i="60"/>
  <c r="B34" i="40"/>
  <c r="F34" i="60"/>
  <c r="C34" i="40"/>
  <c r="D34" i="40"/>
  <c r="U34" i="40"/>
  <c r="AB34" i="40"/>
  <c r="FV34" i="40"/>
  <c r="AE34" i="40"/>
  <c r="CF34" i="40"/>
  <c r="FR34" i="40"/>
  <c r="BI34" i="40"/>
  <c r="FS34" i="40"/>
  <c r="DY34" i="40"/>
  <c r="FT34" i="40"/>
  <c r="FU34" i="40"/>
  <c r="ED34" i="40"/>
  <c r="EE34" i="40"/>
  <c r="EI34" i="40"/>
  <c r="BE34" i="40"/>
  <c r="BF34" i="40"/>
  <c r="BK34" i="40"/>
  <c r="BM34" i="40"/>
  <c r="BL34" i="40"/>
  <c r="DD34" i="40"/>
  <c r="DE34" i="40"/>
  <c r="P34" i="40"/>
  <c r="C78" i="84"/>
  <c r="EM35" i="60"/>
  <c r="EP35" i="60"/>
  <c r="BG35" i="60"/>
  <c r="BJ35" i="60"/>
  <c r="DF35" i="40"/>
  <c r="EW35" i="40"/>
  <c r="EP35" i="40"/>
  <c r="AB35" i="60"/>
  <c r="AG35" i="60"/>
  <c r="AI35" i="60"/>
  <c r="AW35" i="60"/>
  <c r="BE35" i="40"/>
  <c r="F35" i="60"/>
  <c r="C35" i="40"/>
  <c r="U35" i="40"/>
  <c r="AB35" i="40"/>
  <c r="FV35" i="40"/>
  <c r="T35" i="40"/>
  <c r="AE35" i="40"/>
  <c r="S35" i="40"/>
  <c r="E35" i="40"/>
  <c r="CF35" i="40"/>
  <c r="FR35" i="40"/>
  <c r="BI35" i="40"/>
  <c r="FS35" i="40"/>
  <c r="DY35" i="40"/>
  <c r="FT35" i="40"/>
  <c r="FU35" i="40"/>
  <c r="ED35" i="40"/>
  <c r="EE35" i="40"/>
  <c r="EI35" i="40"/>
  <c r="BF35" i="40"/>
  <c r="BK35" i="40"/>
  <c r="BM35" i="40"/>
  <c r="BL35" i="40"/>
  <c r="DD35" i="40"/>
  <c r="DE35" i="40"/>
  <c r="P35" i="40"/>
  <c r="C79" i="84"/>
  <c r="EM36" i="60"/>
  <c r="EP36" i="60"/>
  <c r="BG36" i="60"/>
  <c r="BJ36" i="60"/>
  <c r="ER36" i="60"/>
  <c r="DF36" i="40"/>
  <c r="EW36" i="40"/>
  <c r="EP36" i="40"/>
  <c r="AB36" i="60"/>
  <c r="AI36" i="60"/>
  <c r="AW36" i="60"/>
  <c r="F36" i="60"/>
  <c r="C36" i="40"/>
  <c r="U36" i="40"/>
  <c r="AB36" i="40"/>
  <c r="T36" i="40"/>
  <c r="AE36" i="40"/>
  <c r="S36" i="40"/>
  <c r="E36" i="40"/>
  <c r="FV36" i="40"/>
  <c r="CF36" i="40"/>
  <c r="FR36" i="40"/>
  <c r="BI36" i="40"/>
  <c r="FS36" i="40"/>
  <c r="DY36" i="40"/>
  <c r="FT36" i="40"/>
  <c r="FU36" i="40"/>
  <c r="ED36" i="40"/>
  <c r="EE36" i="40"/>
  <c r="EF36" i="40"/>
  <c r="EI36" i="40"/>
  <c r="BE36" i="40"/>
  <c r="BF36" i="40"/>
  <c r="BG36" i="40"/>
  <c r="BJ36" i="40"/>
  <c r="BK36" i="40"/>
  <c r="BM36" i="40"/>
  <c r="BL36" i="40"/>
  <c r="DD36" i="40"/>
  <c r="DE36" i="40"/>
  <c r="P36" i="40"/>
  <c r="C80" i="84"/>
  <c r="N80" i="84"/>
  <c r="EM37" i="60"/>
  <c r="EP37" i="60"/>
  <c r="BG37" i="60"/>
  <c r="BJ37" i="60"/>
  <c r="ER37" i="60"/>
  <c r="DF37" i="40"/>
  <c r="EW37" i="40"/>
  <c r="EP37" i="40"/>
  <c r="EV37" i="40"/>
  <c r="FD37" i="40"/>
  <c r="AB37" i="60"/>
  <c r="AI37" i="60"/>
  <c r="AW37" i="60"/>
  <c r="F37" i="60"/>
  <c r="C37" i="40"/>
  <c r="U37" i="40"/>
  <c r="AB37" i="40"/>
  <c r="FV37" i="40"/>
  <c r="AE37" i="40"/>
  <c r="CF37" i="40"/>
  <c r="FR37" i="40"/>
  <c r="BI37" i="40"/>
  <c r="FS37" i="40"/>
  <c r="DY37" i="40"/>
  <c r="FT37" i="40"/>
  <c r="FU37" i="40"/>
  <c r="ED37" i="40"/>
  <c r="EE37" i="40"/>
  <c r="EF37" i="40"/>
  <c r="EI37" i="40"/>
  <c r="BF37" i="40"/>
  <c r="BK37" i="40"/>
  <c r="BM37" i="40"/>
  <c r="BL37" i="40"/>
  <c r="DD37" i="40"/>
  <c r="DE37" i="40"/>
  <c r="P37" i="40"/>
  <c r="C81" i="84"/>
  <c r="N81" i="84"/>
  <c r="EM38" i="60"/>
  <c r="EP38" i="60"/>
  <c r="BG38" i="60"/>
  <c r="BJ38" i="60"/>
  <c r="ER38" i="60"/>
  <c r="DF38" i="40"/>
  <c r="EW38" i="40"/>
  <c r="EP38" i="40"/>
  <c r="EV38" i="40"/>
  <c r="FD38" i="40"/>
  <c r="AB38" i="60"/>
  <c r="AI38" i="60"/>
  <c r="AW38" i="60"/>
  <c r="BE38" i="40"/>
  <c r="F38" i="60"/>
  <c r="C38" i="40"/>
  <c r="U38" i="40"/>
  <c r="AB38" i="40"/>
  <c r="T38" i="40"/>
  <c r="AE38" i="40"/>
  <c r="S38" i="40"/>
  <c r="E38" i="40"/>
  <c r="FV38" i="40"/>
  <c r="CF38" i="40"/>
  <c r="FR38" i="40"/>
  <c r="BI38" i="40"/>
  <c r="FS38" i="40"/>
  <c r="DY38" i="40"/>
  <c r="FT38" i="40"/>
  <c r="FU38" i="40"/>
  <c r="ED38" i="40"/>
  <c r="EE38" i="40"/>
  <c r="EI38" i="40"/>
  <c r="BF38" i="40"/>
  <c r="BK38" i="40"/>
  <c r="BM38" i="40"/>
  <c r="BL38" i="40"/>
  <c r="DD38" i="40"/>
  <c r="DE38" i="40"/>
  <c r="P38" i="40"/>
  <c r="C82" i="84"/>
  <c r="N82" i="84"/>
  <c r="EM39" i="60"/>
  <c r="EP39" i="60"/>
  <c r="BG39" i="60"/>
  <c r="BJ39" i="60"/>
  <c r="DF39" i="40"/>
  <c r="EW39" i="40"/>
  <c r="EP39" i="40"/>
  <c r="EV39" i="40"/>
  <c r="FD39" i="40"/>
  <c r="AB39" i="60"/>
  <c r="AI39" i="60"/>
  <c r="AW39" i="60"/>
  <c r="F39" i="60"/>
  <c r="C39" i="40"/>
  <c r="U39" i="40"/>
  <c r="AB39" i="40"/>
  <c r="T39" i="40"/>
  <c r="AE39" i="40"/>
  <c r="S39" i="40"/>
  <c r="E39" i="40"/>
  <c r="CF39" i="40"/>
  <c r="FR39" i="40"/>
  <c r="BI39" i="40"/>
  <c r="FS39" i="40"/>
  <c r="DY39" i="40"/>
  <c r="FT39" i="40"/>
  <c r="FU39" i="40"/>
  <c r="FV39" i="40"/>
  <c r="ED39" i="40"/>
  <c r="EE39" i="40"/>
  <c r="EF39" i="40"/>
  <c r="EI39" i="40"/>
  <c r="EJ39" i="40"/>
  <c r="J39" i="24"/>
  <c r="BF39" i="40"/>
  <c r="BK39" i="40"/>
  <c r="BM39" i="40"/>
  <c r="BL39" i="40"/>
  <c r="DD39" i="40"/>
  <c r="DE39" i="40"/>
  <c r="P39" i="40"/>
  <c r="C83" i="84"/>
  <c r="EM40" i="60"/>
  <c r="EP40" i="60"/>
  <c r="BG40" i="60"/>
  <c r="BJ40" i="60"/>
  <c r="DF40" i="40"/>
  <c r="EW40" i="40"/>
  <c r="EP40" i="40"/>
  <c r="AB40" i="60"/>
  <c r="AI40" i="60"/>
  <c r="AW40" i="60"/>
  <c r="E40" i="60"/>
  <c r="B40" i="40"/>
  <c r="F40" i="60"/>
  <c r="C40" i="40"/>
  <c r="U40" i="40"/>
  <c r="AB40" i="40"/>
  <c r="T40" i="40"/>
  <c r="FV40" i="40"/>
  <c r="AE40" i="40"/>
  <c r="CF40" i="40"/>
  <c r="FR40" i="40"/>
  <c r="BI40" i="40"/>
  <c r="FS40" i="40"/>
  <c r="DY40" i="40"/>
  <c r="FT40" i="40"/>
  <c r="FU40" i="40"/>
  <c r="ED40" i="40"/>
  <c r="EE40" i="40"/>
  <c r="EI40" i="40"/>
  <c r="BE40" i="40"/>
  <c r="BF40" i="40"/>
  <c r="BG40" i="40"/>
  <c r="BJ40" i="40"/>
  <c r="BK40" i="40"/>
  <c r="BM40" i="40"/>
  <c r="BL40" i="40"/>
  <c r="DD40" i="40"/>
  <c r="DE40" i="40"/>
  <c r="P40" i="40"/>
  <c r="C84" i="84"/>
  <c r="N84" i="84"/>
  <c r="EM41" i="60"/>
  <c r="EP41" i="60"/>
  <c r="BG41" i="60"/>
  <c r="BJ41" i="60"/>
  <c r="DF41" i="40"/>
  <c r="EW41" i="40"/>
  <c r="EP41" i="40"/>
  <c r="EV41" i="40"/>
  <c r="FD41" i="40"/>
  <c r="AB41" i="60"/>
  <c r="AI41" i="60"/>
  <c r="AW41" i="60"/>
  <c r="F41" i="60"/>
  <c r="C41" i="40"/>
  <c r="U41" i="40"/>
  <c r="AB41" i="40"/>
  <c r="T41" i="40"/>
  <c r="AE41" i="40"/>
  <c r="S41" i="40"/>
  <c r="E41" i="40"/>
  <c r="CF41" i="40"/>
  <c r="FR41" i="40"/>
  <c r="BI41" i="40"/>
  <c r="FS41" i="40"/>
  <c r="DY41" i="40"/>
  <c r="FT41" i="40"/>
  <c r="FU41" i="40"/>
  <c r="FV41" i="40"/>
  <c r="ED41" i="40"/>
  <c r="EE41" i="40"/>
  <c r="EF41" i="40"/>
  <c r="EI41" i="40"/>
  <c r="BF41" i="40"/>
  <c r="BK41" i="40"/>
  <c r="BM41" i="40"/>
  <c r="BL41" i="40"/>
  <c r="BB41" i="40"/>
  <c r="F41" i="25"/>
  <c r="DD41" i="40"/>
  <c r="DE41" i="40"/>
  <c r="P41" i="40"/>
  <c r="C85" i="84"/>
  <c r="N85" i="84"/>
  <c r="EM42" i="60"/>
  <c r="EP42" i="60"/>
  <c r="BG42" i="60"/>
  <c r="BJ42" i="60"/>
  <c r="EW42" i="40"/>
  <c r="EP42" i="40"/>
  <c r="EV42" i="40"/>
  <c r="FD42" i="40"/>
  <c r="AB42" i="60"/>
  <c r="AI42" i="60"/>
  <c r="AW42" i="60"/>
  <c r="E42" i="60"/>
  <c r="B42" i="40"/>
  <c r="F42" i="60"/>
  <c r="C42" i="40"/>
  <c r="U42" i="40"/>
  <c r="AB42" i="40"/>
  <c r="FV42" i="40"/>
  <c r="AE42" i="40"/>
  <c r="CF42" i="40"/>
  <c r="FR42" i="40"/>
  <c r="BI42" i="40"/>
  <c r="FS42" i="40"/>
  <c r="DY42" i="40"/>
  <c r="FT42" i="40"/>
  <c r="FU42" i="40"/>
  <c r="ED42" i="40"/>
  <c r="EE42" i="40"/>
  <c r="EF42" i="40"/>
  <c r="EI42" i="40"/>
  <c r="BE42" i="40"/>
  <c r="BF42" i="40"/>
  <c r="BK42" i="40"/>
  <c r="BM42" i="40"/>
  <c r="BL42" i="40"/>
  <c r="DD42" i="40"/>
  <c r="DE42" i="40"/>
  <c r="P42" i="40"/>
  <c r="C86" i="84"/>
  <c r="N86" i="84"/>
  <c r="EM43" i="60"/>
  <c r="EP43" i="60"/>
  <c r="BG43" i="60"/>
  <c r="BJ43" i="60"/>
  <c r="DF43" i="40"/>
  <c r="EW43" i="40"/>
  <c r="EP43" i="40"/>
  <c r="EV43" i="40"/>
  <c r="FD43" i="40"/>
  <c r="AB43" i="60"/>
  <c r="AI43" i="60"/>
  <c r="AW43" i="60"/>
  <c r="BE43" i="40"/>
  <c r="BF43" i="40"/>
  <c r="BG43" i="40"/>
  <c r="BI43" i="40"/>
  <c r="BJ43" i="40"/>
  <c r="F43" i="60"/>
  <c r="C43" i="40"/>
  <c r="U43" i="40"/>
  <c r="AB43" i="40"/>
  <c r="AE43" i="40"/>
  <c r="CF43" i="40"/>
  <c r="FR43" i="40"/>
  <c r="FS43" i="40"/>
  <c r="DY43" i="40"/>
  <c r="FT43" i="40"/>
  <c r="FU43" i="40"/>
  <c r="ED43" i="40"/>
  <c r="EE43" i="40"/>
  <c r="EF43" i="40"/>
  <c r="EI43" i="40"/>
  <c r="EJ43" i="40"/>
  <c r="J43" i="24"/>
  <c r="BK43" i="40"/>
  <c r="BM43" i="40"/>
  <c r="BL43" i="40"/>
  <c r="DD43" i="40"/>
  <c r="DE43" i="40"/>
  <c r="P43" i="40"/>
  <c r="C87" i="84"/>
  <c r="EM44" i="60"/>
  <c r="EP44" i="60"/>
  <c r="BG44" i="60"/>
  <c r="BJ44" i="60"/>
  <c r="DF44" i="40"/>
  <c r="EW44" i="40"/>
  <c r="EP44" i="40"/>
  <c r="EV44" i="40"/>
  <c r="FD44" i="40"/>
  <c r="AB44" i="60"/>
  <c r="AI44" i="60"/>
  <c r="AW44" i="60"/>
  <c r="BE44" i="40"/>
  <c r="BF44" i="40"/>
  <c r="BG44" i="40"/>
  <c r="F44" i="60"/>
  <c r="C44" i="40"/>
  <c r="U44" i="40"/>
  <c r="AB44" i="40"/>
  <c r="AE44" i="40"/>
  <c r="CF44" i="40"/>
  <c r="FR44" i="40"/>
  <c r="BI44" i="40"/>
  <c r="FS44" i="40"/>
  <c r="DY44" i="40"/>
  <c r="FT44" i="40"/>
  <c r="FU44" i="40"/>
  <c r="ED44" i="40"/>
  <c r="EE44" i="40"/>
  <c r="EF44" i="40"/>
  <c r="EI44" i="40"/>
  <c r="EJ44" i="40"/>
  <c r="BK44" i="40"/>
  <c r="BM44" i="40"/>
  <c r="BL44" i="40"/>
  <c r="DD44" i="40"/>
  <c r="DE44" i="40"/>
  <c r="P44" i="40"/>
  <c r="C88" i="84"/>
  <c r="N88" i="84"/>
  <c r="EM45" i="60"/>
  <c r="EP45" i="60"/>
  <c r="BG45" i="60"/>
  <c r="BJ45" i="60"/>
  <c r="DF45" i="40"/>
  <c r="EW45" i="40"/>
  <c r="EP45" i="40"/>
  <c r="EV45" i="40"/>
  <c r="FD45" i="40"/>
  <c r="AB45" i="60"/>
  <c r="AI45" i="60"/>
  <c r="AW45" i="60"/>
  <c r="BE45" i="40"/>
  <c r="F45" i="60"/>
  <c r="C45" i="40"/>
  <c r="U45" i="40"/>
  <c r="AB45" i="40"/>
  <c r="AE45" i="40"/>
  <c r="CF45" i="40"/>
  <c r="FR45" i="40"/>
  <c r="BI45" i="40"/>
  <c r="FS45" i="40"/>
  <c r="DY45" i="40"/>
  <c r="FT45" i="40"/>
  <c r="FU45" i="40"/>
  <c r="ED45" i="40"/>
  <c r="EE45" i="40"/>
  <c r="EF45" i="40"/>
  <c r="EI45" i="40"/>
  <c r="EJ45" i="40"/>
  <c r="J45" i="24"/>
  <c r="BF45" i="40"/>
  <c r="BK45" i="40"/>
  <c r="BM45" i="40"/>
  <c r="BL45" i="40"/>
  <c r="DD45" i="40"/>
  <c r="DE45" i="40"/>
  <c r="P45" i="40"/>
  <c r="C89" i="84"/>
  <c r="EM46" i="60"/>
  <c r="EP46" i="60"/>
  <c r="BG46" i="60"/>
  <c r="BJ46" i="60"/>
  <c r="DF46" i="40"/>
  <c r="EW46" i="40"/>
  <c r="EP46" i="40"/>
  <c r="EV46" i="40"/>
  <c r="FD46" i="40"/>
  <c r="AB46" i="60"/>
  <c r="AI46" i="60"/>
  <c r="AW46" i="60"/>
  <c r="BE46" i="40"/>
  <c r="F46" i="60"/>
  <c r="C46" i="40"/>
  <c r="U46" i="40"/>
  <c r="AB46" i="40"/>
  <c r="T46" i="40"/>
  <c r="AE46" i="40"/>
  <c r="S46" i="40"/>
  <c r="E46" i="40"/>
  <c r="FV46" i="40"/>
  <c r="CF46" i="40"/>
  <c r="FR46" i="40"/>
  <c r="BI46" i="40"/>
  <c r="FS46" i="40"/>
  <c r="DY46" i="40"/>
  <c r="FT46" i="40"/>
  <c r="FU46" i="40"/>
  <c r="ED46" i="40"/>
  <c r="EE46" i="40"/>
  <c r="EF46" i="40"/>
  <c r="EI46" i="40"/>
  <c r="EJ46" i="40"/>
  <c r="BF46" i="40"/>
  <c r="BK46" i="40"/>
  <c r="BM46" i="40"/>
  <c r="BL46" i="40"/>
  <c r="DD46" i="40"/>
  <c r="DE46" i="40"/>
  <c r="P46" i="40"/>
  <c r="C90" i="84"/>
  <c r="N90" i="84"/>
  <c r="EM47" i="60"/>
  <c r="EP47" i="60"/>
  <c r="BG47" i="60"/>
  <c r="BJ47" i="60"/>
  <c r="DF47" i="40"/>
  <c r="EW47" i="40"/>
  <c r="EP47" i="40"/>
  <c r="EV47" i="40"/>
  <c r="FD47" i="40"/>
  <c r="AB47" i="60"/>
  <c r="AI47" i="60"/>
  <c r="AW47" i="60"/>
  <c r="BE47" i="40"/>
  <c r="F47" i="60"/>
  <c r="C47" i="40"/>
  <c r="U47" i="40"/>
  <c r="AB47" i="40"/>
  <c r="AE47" i="40"/>
  <c r="CF47" i="40"/>
  <c r="FR47" i="40"/>
  <c r="BI47" i="40"/>
  <c r="FS47" i="40"/>
  <c r="DY47" i="40"/>
  <c r="FT47" i="40"/>
  <c r="FU47" i="40"/>
  <c r="ED47" i="40"/>
  <c r="EE47" i="40"/>
  <c r="EF47" i="40"/>
  <c r="EI47" i="40"/>
  <c r="EJ47" i="40"/>
  <c r="J47" i="24"/>
  <c r="BF47" i="40"/>
  <c r="BK47" i="40"/>
  <c r="BM47" i="40"/>
  <c r="BL47" i="40"/>
  <c r="DD47" i="40"/>
  <c r="DE47" i="40"/>
  <c r="P47" i="40"/>
  <c r="C91" i="84"/>
  <c r="N91" i="84"/>
  <c r="EM48" i="60"/>
  <c r="EP48" i="60"/>
  <c r="BG48" i="60"/>
  <c r="BJ48" i="60"/>
  <c r="ER48" i="60"/>
  <c r="DF48" i="40"/>
  <c r="EW48" i="40"/>
  <c r="EP48" i="40"/>
  <c r="EV48" i="40"/>
  <c r="FD48" i="40"/>
  <c r="AB48" i="60"/>
  <c r="AI48" i="60"/>
  <c r="AW48" i="60"/>
  <c r="BE48" i="40"/>
  <c r="BF48" i="40"/>
  <c r="BG48" i="40"/>
  <c r="BI48" i="40"/>
  <c r="BJ48" i="40"/>
  <c r="F48" i="60"/>
  <c r="C48" i="40"/>
  <c r="U48" i="40"/>
  <c r="AB48" i="40"/>
  <c r="T48" i="40"/>
  <c r="AE48" i="40"/>
  <c r="CF48" i="40"/>
  <c r="FR48" i="40"/>
  <c r="FS48" i="40"/>
  <c r="DY48" i="40"/>
  <c r="FT48" i="40"/>
  <c r="FU48" i="40"/>
  <c r="FV48" i="40"/>
  <c r="ED48" i="40"/>
  <c r="EE48" i="40"/>
  <c r="EF48" i="40"/>
  <c r="EI48" i="40"/>
  <c r="EJ48" i="40"/>
  <c r="BK48" i="40"/>
  <c r="BM48" i="40"/>
  <c r="BL48" i="40"/>
  <c r="DD48" i="40"/>
  <c r="DE48" i="40"/>
  <c r="P48" i="40"/>
  <c r="C92" i="84"/>
  <c r="EM49" i="60"/>
  <c r="EP49" i="60"/>
  <c r="BG49" i="60"/>
  <c r="BJ49" i="60"/>
  <c r="DF49" i="40"/>
  <c r="EW49" i="40"/>
  <c r="EP49" i="40"/>
  <c r="EV49" i="40"/>
  <c r="FD49" i="40"/>
  <c r="AB49" i="60"/>
  <c r="AI49" i="60"/>
  <c r="AW49" i="60"/>
  <c r="BE49" i="40"/>
  <c r="F49" i="60"/>
  <c r="C49" i="40"/>
  <c r="U49" i="40"/>
  <c r="AB49" i="40"/>
  <c r="AE49" i="40"/>
  <c r="CF49" i="40"/>
  <c r="FR49" i="40"/>
  <c r="BI49" i="40"/>
  <c r="FS49" i="40"/>
  <c r="DY49" i="40"/>
  <c r="FT49" i="40"/>
  <c r="FU49" i="40"/>
  <c r="ED49" i="40"/>
  <c r="EE49" i="40"/>
  <c r="EF49" i="40"/>
  <c r="EI49" i="40"/>
  <c r="EJ49" i="40"/>
  <c r="BF49" i="40"/>
  <c r="BK49" i="40"/>
  <c r="BM49" i="40"/>
  <c r="BL49" i="40"/>
  <c r="DD49" i="40"/>
  <c r="DE49" i="40"/>
  <c r="P49" i="40"/>
  <c r="C93" i="84"/>
  <c r="N93" i="84"/>
  <c r="EM50" i="60"/>
  <c r="EP50" i="60"/>
  <c r="BG50" i="60"/>
  <c r="BJ50" i="60"/>
  <c r="DF50" i="40"/>
  <c r="EW50" i="40"/>
  <c r="EP50" i="40"/>
  <c r="AB50" i="60"/>
  <c r="AI50" i="60"/>
  <c r="AW50" i="60"/>
  <c r="E50" i="60"/>
  <c r="B50" i="40"/>
  <c r="BE50" i="40"/>
  <c r="BF50" i="40"/>
  <c r="BG50" i="40"/>
  <c r="BI50" i="40"/>
  <c r="BJ50" i="40"/>
  <c r="F50" i="60"/>
  <c r="C50" i="40"/>
  <c r="U50" i="40"/>
  <c r="AB50" i="40"/>
  <c r="FV50" i="40"/>
  <c r="AE50" i="40"/>
  <c r="CF50" i="40"/>
  <c r="FR50" i="40"/>
  <c r="FS50" i="40"/>
  <c r="DY50" i="40"/>
  <c r="FT50" i="40"/>
  <c r="FU50" i="40"/>
  <c r="ED50" i="40"/>
  <c r="EE50" i="40"/>
  <c r="EF50" i="40"/>
  <c r="EI50" i="40"/>
  <c r="EJ50" i="40"/>
  <c r="BK50" i="40"/>
  <c r="BM50" i="40"/>
  <c r="BL50" i="40"/>
  <c r="DD50" i="40"/>
  <c r="DE50" i="40"/>
  <c r="P50" i="40"/>
  <c r="C94" i="84"/>
  <c r="N94" i="84"/>
  <c r="EN51" i="60"/>
  <c r="EM51" i="60"/>
  <c r="EP51" i="60"/>
  <c r="BG51" i="60"/>
  <c r="BJ51" i="60"/>
  <c r="DF51" i="40"/>
  <c r="EW51" i="40"/>
  <c r="EP51" i="40"/>
  <c r="EV51" i="40"/>
  <c r="FD51" i="40"/>
  <c r="AB51" i="60"/>
  <c r="AI51" i="60"/>
  <c r="AW51" i="60"/>
  <c r="F51" i="60"/>
  <c r="C51" i="40"/>
  <c r="U51" i="40"/>
  <c r="AB51" i="40"/>
  <c r="FV51" i="40"/>
  <c r="AE51" i="40"/>
  <c r="CF51" i="40"/>
  <c r="FR51" i="40"/>
  <c r="BI51" i="40"/>
  <c r="FS51" i="40"/>
  <c r="DY51" i="40"/>
  <c r="FT51" i="40"/>
  <c r="FU51" i="40"/>
  <c r="ED51" i="40"/>
  <c r="EE51" i="40"/>
  <c r="EF51" i="40"/>
  <c r="EI51" i="40"/>
  <c r="EJ51" i="40"/>
  <c r="BF51" i="40"/>
  <c r="BK51" i="40"/>
  <c r="BM51" i="40"/>
  <c r="BL51" i="40"/>
  <c r="DD51" i="40"/>
  <c r="DE51" i="40"/>
  <c r="P51" i="40"/>
  <c r="EN52" i="60"/>
  <c r="EM52" i="60"/>
  <c r="EP52" i="60"/>
  <c r="BG52" i="60"/>
  <c r="BJ52" i="60"/>
  <c r="DF52" i="40"/>
  <c r="EW52" i="40"/>
  <c r="EP52" i="40"/>
  <c r="EV52" i="40"/>
  <c r="FD52" i="40"/>
  <c r="AB52" i="60"/>
  <c r="AI52" i="60"/>
  <c r="AW52" i="60"/>
  <c r="BE52" i="40"/>
  <c r="BF52" i="40"/>
  <c r="BG52" i="40"/>
  <c r="F52" i="60"/>
  <c r="C52" i="40"/>
  <c r="U52" i="40"/>
  <c r="AB52" i="40"/>
  <c r="FV52" i="40"/>
  <c r="AE52" i="40"/>
  <c r="CF52" i="40"/>
  <c r="FR52" i="40"/>
  <c r="BI52" i="40"/>
  <c r="FS52" i="40"/>
  <c r="DY52" i="40"/>
  <c r="FT52" i="40"/>
  <c r="FU52" i="40"/>
  <c r="ED52" i="40"/>
  <c r="EE52" i="40"/>
  <c r="EF52" i="40"/>
  <c r="EI52" i="40"/>
  <c r="EJ52" i="40"/>
  <c r="BK52" i="40"/>
  <c r="BM52" i="40"/>
  <c r="BL52" i="40"/>
  <c r="DD52" i="40"/>
  <c r="DE52" i="40"/>
  <c r="P52" i="40"/>
  <c r="C96" i="84"/>
  <c r="N96" i="84"/>
  <c r="EN53" i="60"/>
  <c r="EM53" i="60"/>
  <c r="EP53" i="60"/>
  <c r="BG53" i="60"/>
  <c r="BJ53" i="60"/>
  <c r="DF53" i="40"/>
  <c r="EW53" i="40"/>
  <c r="EP53" i="40"/>
  <c r="EV53" i="40"/>
  <c r="FD53" i="40"/>
  <c r="AB53" i="60"/>
  <c r="AI53" i="60"/>
  <c r="AW53" i="60"/>
  <c r="E53" i="60"/>
  <c r="B53" i="40"/>
  <c r="BE53" i="40"/>
  <c r="F53" i="60"/>
  <c r="C53" i="40"/>
  <c r="U53" i="40"/>
  <c r="AB53" i="40"/>
  <c r="T53" i="40"/>
  <c r="AE53" i="40"/>
  <c r="S53" i="40"/>
  <c r="E53" i="40"/>
  <c r="CF53" i="40"/>
  <c r="FR53" i="40"/>
  <c r="BI53" i="40"/>
  <c r="FS53" i="40"/>
  <c r="DY53" i="40"/>
  <c r="FT53" i="40"/>
  <c r="FU53" i="40"/>
  <c r="ED53" i="40"/>
  <c r="EE53" i="40"/>
  <c r="EI53" i="40"/>
  <c r="BF53" i="40"/>
  <c r="BK53" i="40"/>
  <c r="BM53" i="40"/>
  <c r="BL53" i="40"/>
  <c r="DD53" i="40"/>
  <c r="DE53" i="40"/>
  <c r="P53" i="40"/>
  <c r="C97" i="84"/>
  <c r="N97" i="84"/>
  <c r="EN54" i="60"/>
  <c r="EM54" i="60"/>
  <c r="EP54" i="60"/>
  <c r="BG54" i="60"/>
  <c r="BJ54" i="60"/>
  <c r="DF54" i="40"/>
  <c r="EW54" i="40"/>
  <c r="EP54" i="40"/>
  <c r="EV54" i="40"/>
  <c r="FD54" i="40"/>
  <c r="AB54" i="60"/>
  <c r="AI54" i="60"/>
  <c r="AW54" i="60"/>
  <c r="BE54" i="40"/>
  <c r="F54" i="60"/>
  <c r="C54" i="40"/>
  <c r="U54" i="40"/>
  <c r="AB54" i="40"/>
  <c r="T54" i="40"/>
  <c r="AE54" i="40"/>
  <c r="S54" i="40"/>
  <c r="E54" i="40"/>
  <c r="CF54" i="40"/>
  <c r="FR54" i="40"/>
  <c r="BI54" i="40"/>
  <c r="FS54" i="40"/>
  <c r="DY54" i="40"/>
  <c r="FT54" i="40"/>
  <c r="FU54" i="40"/>
  <c r="ED54" i="40"/>
  <c r="EE54" i="40"/>
  <c r="EF54" i="40"/>
  <c r="EI54" i="40"/>
  <c r="EJ54" i="40"/>
  <c r="BF54" i="40"/>
  <c r="BK54" i="40"/>
  <c r="BM54" i="40"/>
  <c r="BL54" i="40"/>
  <c r="DD54" i="40"/>
  <c r="DE54" i="40"/>
  <c r="P54" i="40"/>
  <c r="C98" i="84"/>
  <c r="N98" i="84"/>
  <c r="EN55" i="60"/>
  <c r="EM55" i="60"/>
  <c r="EP55" i="60"/>
  <c r="BG55" i="60"/>
  <c r="BJ55" i="60"/>
  <c r="DF55" i="40"/>
  <c r="EW55" i="40"/>
  <c r="EP55" i="40"/>
  <c r="EV55" i="40"/>
  <c r="FD55" i="40"/>
  <c r="AB55" i="60"/>
  <c r="AI55" i="60"/>
  <c r="AW55" i="60"/>
  <c r="F55" i="60"/>
  <c r="C55" i="40"/>
  <c r="U55" i="40"/>
  <c r="AB55" i="40"/>
  <c r="T55" i="40"/>
  <c r="AE55" i="40"/>
  <c r="S55" i="40"/>
  <c r="E55" i="40"/>
  <c r="CF55" i="40"/>
  <c r="FR55" i="40"/>
  <c r="BI55" i="40"/>
  <c r="FS55" i="40"/>
  <c r="DY55" i="40"/>
  <c r="FT55" i="40"/>
  <c r="FU55" i="40"/>
  <c r="FV55" i="40"/>
  <c r="ED55" i="40"/>
  <c r="EE55" i="40"/>
  <c r="EI55" i="40"/>
  <c r="BF55" i="40"/>
  <c r="BK55" i="40"/>
  <c r="BM55" i="40"/>
  <c r="BL55" i="40"/>
  <c r="DD55" i="40"/>
  <c r="DE55" i="40"/>
  <c r="P55" i="40"/>
  <c r="C99" i="84"/>
  <c r="N99" i="84"/>
  <c r="EN56" i="60"/>
  <c r="EM56" i="60"/>
  <c r="EP56" i="60"/>
  <c r="BG56" i="60"/>
  <c r="BJ56" i="60"/>
  <c r="DF56" i="40"/>
  <c r="EW56" i="40"/>
  <c r="EP56" i="40"/>
  <c r="EV56" i="40"/>
  <c r="FD56" i="40"/>
  <c r="AB56" i="60"/>
  <c r="AI56" i="60"/>
  <c r="AW56" i="60"/>
  <c r="F56" i="60"/>
  <c r="C56" i="40"/>
  <c r="U56" i="40"/>
  <c r="AB56" i="40"/>
  <c r="T56" i="40"/>
  <c r="AE56" i="40"/>
  <c r="CF56" i="40"/>
  <c r="FR56" i="40"/>
  <c r="BI56" i="40"/>
  <c r="FS56" i="40"/>
  <c r="DY56" i="40"/>
  <c r="FT56" i="40"/>
  <c r="FU56" i="40"/>
  <c r="FV56" i="40"/>
  <c r="ED56" i="40"/>
  <c r="EE56" i="40"/>
  <c r="EF56" i="40"/>
  <c r="EI56" i="40"/>
  <c r="EJ56" i="40"/>
  <c r="BF56" i="40"/>
  <c r="BK56" i="40"/>
  <c r="BM56" i="40"/>
  <c r="BL56" i="40"/>
  <c r="DD56" i="40"/>
  <c r="DE56" i="40"/>
  <c r="P56" i="40"/>
  <c r="C100" i="84"/>
  <c r="N100" i="84"/>
  <c r="EN57" i="60"/>
  <c r="EM57" i="60"/>
  <c r="EP57" i="60"/>
  <c r="BG57" i="60"/>
  <c r="BJ57" i="60"/>
  <c r="DF57" i="40"/>
  <c r="EW57" i="40"/>
  <c r="EP57" i="40"/>
  <c r="AB57" i="60"/>
  <c r="AI57" i="60"/>
  <c r="AW57" i="60"/>
  <c r="BE57" i="40"/>
  <c r="BF57" i="40"/>
  <c r="BG57" i="40"/>
  <c r="BI57" i="40"/>
  <c r="BJ57" i="40"/>
  <c r="F57" i="60"/>
  <c r="C57" i="40"/>
  <c r="U57" i="40"/>
  <c r="AB57" i="40"/>
  <c r="T57" i="40"/>
  <c r="AE57" i="40"/>
  <c r="S57" i="40"/>
  <c r="E57" i="40"/>
  <c r="FV57" i="40"/>
  <c r="CF57" i="40"/>
  <c r="FR57" i="40"/>
  <c r="FS57" i="40"/>
  <c r="DY57" i="40"/>
  <c r="FT57" i="40"/>
  <c r="FU57" i="40"/>
  <c r="ED57" i="40"/>
  <c r="EE57" i="40"/>
  <c r="EI57" i="40"/>
  <c r="BK57" i="40"/>
  <c r="BM57" i="40"/>
  <c r="BL57" i="40"/>
  <c r="DD57" i="40"/>
  <c r="DE57" i="40"/>
  <c r="P57" i="40"/>
  <c r="C101" i="84"/>
  <c r="N101" i="84"/>
  <c r="EN58" i="60"/>
  <c r="EM58" i="60"/>
  <c r="EP58" i="60"/>
  <c r="BG58" i="60"/>
  <c r="BJ58" i="60"/>
  <c r="DF58" i="40"/>
  <c r="EW58" i="40"/>
  <c r="EP58" i="40"/>
  <c r="EV58" i="40"/>
  <c r="FD58" i="40"/>
  <c r="AB58" i="60"/>
  <c r="AI58" i="60"/>
  <c r="AW58" i="60"/>
  <c r="BE58" i="40"/>
  <c r="F58" i="60"/>
  <c r="C58" i="40"/>
  <c r="U58" i="40"/>
  <c r="AB58" i="40"/>
  <c r="T58" i="40"/>
  <c r="AE58" i="40"/>
  <c r="CF58" i="40"/>
  <c r="FR58" i="40"/>
  <c r="BI58" i="40"/>
  <c r="FS58" i="40"/>
  <c r="DY58" i="40"/>
  <c r="FT58" i="40"/>
  <c r="FU58" i="40"/>
  <c r="ED58" i="40"/>
  <c r="EE58" i="40"/>
  <c r="EF58" i="40"/>
  <c r="EI58" i="40"/>
  <c r="EJ58" i="40"/>
  <c r="BF58" i="40"/>
  <c r="BK58" i="40"/>
  <c r="BM58" i="40"/>
  <c r="BL58" i="40"/>
  <c r="DD58" i="40"/>
  <c r="DE58" i="40"/>
  <c r="P58" i="40"/>
  <c r="C102" i="84"/>
  <c r="N102" i="84"/>
  <c r="EN59" i="60"/>
  <c r="EM59" i="60"/>
  <c r="EP59" i="60"/>
  <c r="BG59" i="60"/>
  <c r="BJ59" i="60"/>
  <c r="DF59" i="40"/>
  <c r="EW59" i="40"/>
  <c r="EP59" i="40"/>
  <c r="AB59" i="60"/>
  <c r="AI59" i="60"/>
  <c r="AW59" i="60"/>
  <c r="F59" i="60"/>
  <c r="C59" i="40"/>
  <c r="U59" i="40"/>
  <c r="AB59" i="40"/>
  <c r="T59" i="40"/>
  <c r="AE59" i="40"/>
  <c r="S59" i="40"/>
  <c r="E59" i="40"/>
  <c r="FV59" i="40"/>
  <c r="CF59" i="40"/>
  <c r="FR59" i="40"/>
  <c r="BI59" i="40"/>
  <c r="FS59" i="40"/>
  <c r="DY59" i="40"/>
  <c r="FT59" i="40"/>
  <c r="FU59" i="40"/>
  <c r="ED59" i="40"/>
  <c r="EE59" i="40"/>
  <c r="EF59" i="40"/>
  <c r="EI59" i="40"/>
  <c r="EJ59" i="40"/>
  <c r="BF59" i="40"/>
  <c r="BK59" i="40"/>
  <c r="BM59" i="40"/>
  <c r="BL59" i="40"/>
  <c r="DD59" i="40"/>
  <c r="DE59" i="40"/>
  <c r="P59" i="40"/>
  <c r="C103" i="84"/>
  <c r="EN60" i="60"/>
  <c r="EM60" i="60"/>
  <c r="EP60" i="60"/>
  <c r="BG60" i="60"/>
  <c r="BJ60" i="60"/>
  <c r="DF60" i="40"/>
  <c r="EW60" i="40"/>
  <c r="EP60" i="40"/>
  <c r="EV60" i="40"/>
  <c r="FD60" i="40"/>
  <c r="AB60" i="60"/>
  <c r="AI60" i="60"/>
  <c r="AW60" i="60"/>
  <c r="BE60" i="40"/>
  <c r="F60" i="60"/>
  <c r="C60" i="40"/>
  <c r="U60" i="40"/>
  <c r="AB60" i="40"/>
  <c r="T60" i="40"/>
  <c r="AE60" i="40"/>
  <c r="CF60" i="40"/>
  <c r="FR60" i="40"/>
  <c r="BI60" i="40"/>
  <c r="FS60" i="40"/>
  <c r="DY60" i="40"/>
  <c r="FT60" i="40"/>
  <c r="FU60" i="40"/>
  <c r="FV60" i="40"/>
  <c r="ED60" i="40"/>
  <c r="EE60" i="40"/>
  <c r="EF60" i="40"/>
  <c r="EI60" i="40"/>
  <c r="EJ60" i="40"/>
  <c r="BF60" i="40"/>
  <c r="BK60" i="40"/>
  <c r="BM60" i="40"/>
  <c r="BL60" i="40"/>
  <c r="DD60" i="40"/>
  <c r="DE60" i="40"/>
  <c r="P60" i="40"/>
  <c r="C104" i="84"/>
  <c r="C62" i="61"/>
  <c r="EW61" i="40"/>
  <c r="EP61" i="40"/>
  <c r="EU61" i="40"/>
  <c r="EV61" i="40"/>
  <c r="FD61" i="40"/>
  <c r="BF61" i="40"/>
  <c r="BJ61" i="40"/>
  <c r="BK61" i="40"/>
  <c r="AS61" i="40"/>
  <c r="ED61" i="40"/>
  <c r="EE61" i="40"/>
  <c r="EF61" i="40"/>
  <c r="EI61" i="40"/>
  <c r="FJ82" i="40"/>
  <c r="N82" i="24"/>
  <c r="P29" i="3"/>
  <c r="Q29" i="3"/>
  <c r="T29" i="43"/>
  <c r="T30" i="43"/>
  <c r="FJ61" i="40"/>
  <c r="N61" i="24"/>
  <c r="ID8" i="62"/>
  <c r="IE8" i="62"/>
  <c r="FL61" i="40"/>
  <c r="R61" i="24"/>
  <c r="DD61" i="40"/>
  <c r="CR61" i="40"/>
  <c r="DM61" i="40"/>
  <c r="DN61" i="40"/>
  <c r="DO61" i="40"/>
  <c r="DP61" i="40"/>
  <c r="DA61" i="40"/>
  <c r="DR61" i="40"/>
  <c r="DB61" i="40"/>
  <c r="DQ61" i="40"/>
  <c r="C105" i="84"/>
  <c r="C63" i="61"/>
  <c r="EW62" i="40"/>
  <c r="EP62" i="40"/>
  <c r="EU62" i="40"/>
  <c r="EV62" i="40"/>
  <c r="FD62" i="40"/>
  <c r="DV62" i="40"/>
  <c r="EY62" i="40"/>
  <c r="BF62" i="40"/>
  <c r="BJ62" i="40"/>
  <c r="BK62" i="40"/>
  <c r="AS62" i="40"/>
  <c r="ED62" i="40"/>
  <c r="EE62" i="40"/>
  <c r="EF62" i="40"/>
  <c r="EI62" i="40"/>
  <c r="EJ62" i="40"/>
  <c r="J62" i="24"/>
  <c r="FJ62" i="40"/>
  <c r="N62" i="24"/>
  <c r="ID9" i="62"/>
  <c r="IE9" i="62"/>
  <c r="FL62" i="40"/>
  <c r="R62" i="24"/>
  <c r="FK62" i="40"/>
  <c r="Q62" i="24"/>
  <c r="DD62" i="40"/>
  <c r="CK62" i="40"/>
  <c r="CP62" i="40"/>
  <c r="CR62" i="40"/>
  <c r="CW62" i="40"/>
  <c r="CH62" i="40"/>
  <c r="CY62" i="40"/>
  <c r="DM62" i="40"/>
  <c r="DN62" i="40"/>
  <c r="DO62" i="40"/>
  <c r="DP62" i="40"/>
  <c r="DA62" i="40"/>
  <c r="DR62" i="40"/>
  <c r="DB62" i="40"/>
  <c r="DQ62" i="40"/>
  <c r="DE62" i="40"/>
  <c r="C106" i="84"/>
  <c r="C64" i="61"/>
  <c r="EW63" i="40"/>
  <c r="EP63" i="40"/>
  <c r="EU63" i="40"/>
  <c r="EV63" i="40"/>
  <c r="FD63" i="40"/>
  <c r="I63" i="24"/>
  <c r="BF63" i="40"/>
  <c r="BJ63" i="40"/>
  <c r="BK63" i="40"/>
  <c r="AS63" i="40"/>
  <c r="ED63" i="40"/>
  <c r="EE63" i="40"/>
  <c r="EF63" i="40"/>
  <c r="EI63" i="40"/>
  <c r="EJ63" i="40"/>
  <c r="J63" i="24"/>
  <c r="FJ63" i="40"/>
  <c r="N63" i="24"/>
  <c r="ID10" i="62"/>
  <c r="DD63" i="40"/>
  <c r="CK63" i="40"/>
  <c r="CP63" i="40"/>
  <c r="DM63" i="40"/>
  <c r="DN63" i="40"/>
  <c r="DO63" i="40"/>
  <c r="DP63" i="40"/>
  <c r="DA63" i="40"/>
  <c r="DR63" i="40"/>
  <c r="DB63" i="40"/>
  <c r="DQ63" i="40"/>
  <c r="DE63" i="40"/>
  <c r="C107" i="84"/>
  <c r="C65" i="61"/>
  <c r="EW64" i="40"/>
  <c r="EP64" i="40"/>
  <c r="EU64" i="40"/>
  <c r="EV64" i="40"/>
  <c r="FD64" i="40"/>
  <c r="DV64" i="40"/>
  <c r="EY64" i="40"/>
  <c r="BF64" i="40"/>
  <c r="BJ64" i="40"/>
  <c r="BK64" i="40"/>
  <c r="AS64" i="40"/>
  <c r="ED64" i="40"/>
  <c r="EE64" i="40"/>
  <c r="EI64" i="40"/>
  <c r="FJ64" i="40"/>
  <c r="N64" i="24"/>
  <c r="ID11" i="62"/>
  <c r="DD64" i="40"/>
  <c r="CK64" i="40"/>
  <c r="CP64" i="40"/>
  <c r="DM64" i="40"/>
  <c r="DN64" i="40"/>
  <c r="DO64" i="40"/>
  <c r="CZ64" i="40"/>
  <c r="DP64" i="40"/>
  <c r="DA64" i="40"/>
  <c r="DR64" i="40"/>
  <c r="DB64" i="40"/>
  <c r="DQ64" i="40"/>
  <c r="DE64" i="40"/>
  <c r="C108" i="84"/>
  <c r="C66" i="61"/>
  <c r="EW65" i="40"/>
  <c r="EP65" i="40"/>
  <c r="EU65" i="40"/>
  <c r="BF65" i="40"/>
  <c r="BJ65" i="40"/>
  <c r="BK65" i="40"/>
  <c r="AS65" i="40"/>
  <c r="ED65" i="40"/>
  <c r="EI65" i="40"/>
  <c r="FJ65" i="40"/>
  <c r="N65" i="24"/>
  <c r="ID12" i="62"/>
  <c r="FK65" i="40"/>
  <c r="Q65" i="24"/>
  <c r="IE12" i="62"/>
  <c r="FL65" i="40"/>
  <c r="R65" i="24"/>
  <c r="DD65" i="40"/>
  <c r="CK65" i="40"/>
  <c r="CR65" i="40"/>
  <c r="CW65" i="40"/>
  <c r="DM65" i="40"/>
  <c r="DN65" i="40"/>
  <c r="DO65" i="40"/>
  <c r="DP65" i="40"/>
  <c r="DA65" i="40"/>
  <c r="DR65" i="40"/>
  <c r="DB65" i="40"/>
  <c r="DQ65" i="40"/>
  <c r="DE65" i="40"/>
  <c r="C109" i="84"/>
  <c r="C67" i="61"/>
  <c r="EW66" i="40"/>
  <c r="EP66" i="40"/>
  <c r="EU66" i="40"/>
  <c r="EV66" i="40"/>
  <c r="FD66" i="40"/>
  <c r="BF66" i="40"/>
  <c r="BJ66" i="40"/>
  <c r="BK66" i="40"/>
  <c r="AS66" i="40"/>
  <c r="ED66" i="40"/>
  <c r="EE66" i="40"/>
  <c r="EI66" i="40"/>
  <c r="FJ66" i="40"/>
  <c r="N66" i="24"/>
  <c r="ID13" i="62"/>
  <c r="DD66" i="40"/>
  <c r="CK66" i="40"/>
  <c r="CR66" i="40"/>
  <c r="CW66" i="40"/>
  <c r="DM66" i="40"/>
  <c r="DN66" i="40"/>
  <c r="DO66" i="40"/>
  <c r="DP66" i="40"/>
  <c r="DA66" i="40"/>
  <c r="DR66" i="40"/>
  <c r="DQ66" i="40"/>
  <c r="DE66" i="40"/>
  <c r="C110" i="84"/>
  <c r="C68" i="61"/>
  <c r="EW67" i="40"/>
  <c r="EP67" i="40"/>
  <c r="EU67" i="40"/>
  <c r="BF67" i="40"/>
  <c r="BJ67" i="40"/>
  <c r="BK67" i="40"/>
  <c r="AS67" i="40"/>
  <c r="ED67" i="40"/>
  <c r="EE67" i="40"/>
  <c r="EI67" i="40"/>
  <c r="FJ67" i="40"/>
  <c r="N67" i="24"/>
  <c r="ID14" i="62"/>
  <c r="IE14" i="62"/>
  <c r="FL67" i="40"/>
  <c r="R67" i="24"/>
  <c r="DD67" i="40"/>
  <c r="CK67" i="40"/>
  <c r="CP67" i="40"/>
  <c r="DM67" i="40"/>
  <c r="DN67" i="40"/>
  <c r="DO67" i="40"/>
  <c r="CZ67" i="40"/>
  <c r="DP67" i="40"/>
  <c r="DA67" i="40"/>
  <c r="DR67" i="40"/>
  <c r="DB67" i="40"/>
  <c r="DQ67" i="40"/>
  <c r="DE67" i="40"/>
  <c r="C111" i="84"/>
  <c r="C69" i="61"/>
  <c r="EW68" i="40"/>
  <c r="EP68" i="40"/>
  <c r="EU68" i="40"/>
  <c r="BF68" i="40"/>
  <c r="BJ68" i="40"/>
  <c r="BK68" i="40"/>
  <c r="AS68" i="40"/>
  <c r="ED68" i="40"/>
  <c r="EI68" i="40"/>
  <c r="FJ68" i="40"/>
  <c r="N68" i="24"/>
  <c r="ID15" i="62"/>
  <c r="DD68" i="40"/>
  <c r="CK68" i="40"/>
  <c r="CR68" i="40"/>
  <c r="CW68" i="40"/>
  <c r="DM68" i="40"/>
  <c r="DN68" i="40"/>
  <c r="DO68" i="40"/>
  <c r="DP68" i="40"/>
  <c r="DA68" i="40"/>
  <c r="DR68" i="40"/>
  <c r="DQ68" i="40"/>
  <c r="C112" i="84"/>
  <c r="C70" i="61"/>
  <c r="EW69" i="40"/>
  <c r="EP69" i="40"/>
  <c r="EU69" i="40"/>
  <c r="EV69" i="40"/>
  <c r="FD69" i="40"/>
  <c r="DV69" i="40"/>
  <c r="EY69" i="40"/>
  <c r="BF69" i="40"/>
  <c r="BJ69" i="40"/>
  <c r="BK69" i="40"/>
  <c r="AS69" i="40"/>
  <c r="ED69" i="40"/>
  <c r="EE69" i="40"/>
  <c r="EI69" i="40"/>
  <c r="FJ69" i="40"/>
  <c r="N69" i="24"/>
  <c r="ID16" i="62"/>
  <c r="FK69" i="40"/>
  <c r="Q69" i="24"/>
  <c r="DD69" i="40"/>
  <c r="CK69" i="40"/>
  <c r="CR69" i="40"/>
  <c r="CW69" i="40"/>
  <c r="DM69" i="40"/>
  <c r="DN69" i="40"/>
  <c r="DO69" i="40"/>
  <c r="DP69" i="40"/>
  <c r="DA69" i="40"/>
  <c r="DR69" i="40"/>
  <c r="DB69" i="40"/>
  <c r="DQ69" i="40"/>
  <c r="DE69" i="40"/>
  <c r="C113" i="84"/>
  <c r="C71" i="61"/>
  <c r="EW70" i="40"/>
  <c r="EP70" i="40"/>
  <c r="EU70" i="40"/>
  <c r="EV70" i="40"/>
  <c r="FD70" i="40"/>
  <c r="I70" i="24"/>
  <c r="BF70" i="40"/>
  <c r="BJ70" i="40"/>
  <c r="BK70" i="40"/>
  <c r="AS70" i="40"/>
  <c r="ED70" i="40"/>
  <c r="EE70" i="40"/>
  <c r="EI70" i="40"/>
  <c r="FJ70" i="40"/>
  <c r="N70" i="24"/>
  <c r="ID17" i="62"/>
  <c r="IE17" i="62"/>
  <c r="FL70" i="40"/>
  <c r="R70" i="24"/>
  <c r="DD70" i="40"/>
  <c r="CK70" i="40"/>
  <c r="DM70" i="40"/>
  <c r="DN70" i="40"/>
  <c r="DO70" i="40"/>
  <c r="DP70" i="40"/>
  <c r="DA70" i="40"/>
  <c r="DR70" i="40"/>
  <c r="DB70" i="40"/>
  <c r="DQ70" i="40"/>
  <c r="DE70" i="40"/>
  <c r="C114" i="84"/>
  <c r="EW71" i="40"/>
  <c r="EP71" i="40"/>
  <c r="EU71" i="40"/>
  <c r="DV71" i="40"/>
  <c r="EY71" i="40"/>
  <c r="BF71" i="40"/>
  <c r="BJ71" i="40"/>
  <c r="BK71" i="40"/>
  <c r="AS71" i="40"/>
  <c r="ED71" i="40"/>
  <c r="EE71" i="40"/>
  <c r="EF71" i="40"/>
  <c r="EI71" i="40"/>
  <c r="FJ71" i="40"/>
  <c r="N71" i="24"/>
  <c r="ID18" i="62"/>
  <c r="IE18" i="62"/>
  <c r="FL71" i="40"/>
  <c r="R71" i="24"/>
  <c r="DD71" i="40"/>
  <c r="CK71" i="40"/>
  <c r="CR71" i="40"/>
  <c r="CW71" i="40"/>
  <c r="DM71" i="40"/>
  <c r="DN71" i="40"/>
  <c r="DO71" i="40"/>
  <c r="DP71" i="40"/>
  <c r="DA71" i="40"/>
  <c r="DR71" i="40"/>
  <c r="DQ71" i="40"/>
  <c r="C115" i="84"/>
  <c r="C73" i="61"/>
  <c r="EW72" i="40"/>
  <c r="EP72" i="40"/>
  <c r="EU72" i="40"/>
  <c r="DV72" i="40"/>
  <c r="EY72" i="40"/>
  <c r="BF72" i="40"/>
  <c r="BJ72" i="40"/>
  <c r="BK72" i="40"/>
  <c r="AS72" i="40"/>
  <c r="ED72" i="40"/>
  <c r="EE72" i="40"/>
  <c r="EF72" i="40"/>
  <c r="EI72" i="40"/>
  <c r="EJ72" i="40"/>
  <c r="J72" i="24"/>
  <c r="FJ72" i="40"/>
  <c r="N72" i="24"/>
  <c r="ID19" i="62"/>
  <c r="FK72" i="40"/>
  <c r="Q72" i="24"/>
  <c r="DD72" i="40"/>
  <c r="CK72" i="40"/>
  <c r="CR72" i="40"/>
  <c r="CC72" i="40"/>
  <c r="DF72" i="40"/>
  <c r="K72" i="25"/>
  <c r="CP72" i="40"/>
  <c r="CW72" i="40"/>
  <c r="DM72" i="40"/>
  <c r="DN72" i="40"/>
  <c r="DO72" i="40"/>
  <c r="DP72" i="40"/>
  <c r="DA72" i="40"/>
  <c r="DR72" i="40"/>
  <c r="DB72" i="40"/>
  <c r="DQ72" i="40"/>
  <c r="C116" i="84"/>
  <c r="C74" i="61"/>
  <c r="EW73" i="40"/>
  <c r="EP73" i="40"/>
  <c r="EU73" i="40"/>
  <c r="BF73" i="40"/>
  <c r="BJ73" i="40"/>
  <c r="BK73" i="40"/>
  <c r="AS73" i="40"/>
  <c r="ED73" i="40"/>
  <c r="EI73" i="40"/>
  <c r="FJ73" i="40"/>
  <c r="N73" i="24"/>
  <c r="ID20" i="62"/>
  <c r="DD73" i="40"/>
  <c r="CK73" i="40"/>
  <c r="CR73" i="40"/>
  <c r="CW73" i="40"/>
  <c r="DM73" i="40"/>
  <c r="DN73" i="40"/>
  <c r="DO73" i="40"/>
  <c r="DP73" i="40"/>
  <c r="DA73" i="40"/>
  <c r="DR73" i="40"/>
  <c r="DQ73" i="40"/>
  <c r="C117" i="84"/>
  <c r="C75" i="61"/>
  <c r="EW74" i="40"/>
  <c r="EP74" i="40"/>
  <c r="EU74" i="40"/>
  <c r="BF74" i="40"/>
  <c r="BJ74" i="40"/>
  <c r="BK74" i="40"/>
  <c r="AS74" i="40"/>
  <c r="ED74" i="40"/>
  <c r="EE74" i="40"/>
  <c r="EF74" i="40"/>
  <c r="EI74" i="40"/>
  <c r="EJ74" i="40"/>
  <c r="J74" i="24"/>
  <c r="FJ74" i="40"/>
  <c r="N74" i="24"/>
  <c r="ID21" i="62"/>
  <c r="IE21" i="62"/>
  <c r="FL74" i="40"/>
  <c r="R74" i="24"/>
  <c r="DD74" i="40"/>
  <c r="CK74" i="40"/>
  <c r="CR74" i="40"/>
  <c r="CW74" i="40"/>
  <c r="DM74" i="40"/>
  <c r="DN74" i="40"/>
  <c r="DO74" i="40"/>
  <c r="DP74" i="40"/>
  <c r="DA74" i="40"/>
  <c r="DR74" i="40"/>
  <c r="DB74" i="40"/>
  <c r="DQ74" i="40"/>
  <c r="DE74" i="40"/>
  <c r="C118" i="84"/>
  <c r="C76" i="61"/>
  <c r="EW75" i="40"/>
  <c r="EP75" i="40"/>
  <c r="EU75" i="40"/>
  <c r="EV75" i="40"/>
  <c r="FD75" i="40"/>
  <c r="I75" i="24"/>
  <c r="DV75" i="40"/>
  <c r="EY75" i="40"/>
  <c r="BF75" i="40"/>
  <c r="BJ75" i="40"/>
  <c r="BK75" i="40"/>
  <c r="AS75" i="40"/>
  <c r="ED75" i="40"/>
  <c r="EE75" i="40"/>
  <c r="EF75" i="40"/>
  <c r="EI75" i="40"/>
  <c r="EJ75" i="40"/>
  <c r="J75" i="24"/>
  <c r="FJ75" i="40"/>
  <c r="N75" i="24"/>
  <c r="ID22" i="62"/>
  <c r="DD75" i="40"/>
  <c r="CK75" i="40"/>
  <c r="CR75" i="40"/>
  <c r="CW75" i="40"/>
  <c r="DM75" i="40"/>
  <c r="DN75" i="40"/>
  <c r="DO75" i="40"/>
  <c r="DP75" i="40"/>
  <c r="DA75" i="40"/>
  <c r="DR75" i="40"/>
  <c r="DB75" i="40"/>
  <c r="DQ75" i="40"/>
  <c r="C119" i="84"/>
  <c r="EW76" i="40"/>
  <c r="EP76" i="40"/>
  <c r="EU76" i="40"/>
  <c r="DV76" i="40"/>
  <c r="EY76" i="40"/>
  <c r="BF76" i="40"/>
  <c r="BJ76" i="40"/>
  <c r="BK76" i="40"/>
  <c r="AS76" i="40"/>
  <c r="ED76" i="40"/>
  <c r="EE76" i="40"/>
  <c r="EI76" i="40"/>
  <c r="FJ76" i="40"/>
  <c r="N76" i="24"/>
  <c r="ID23" i="62"/>
  <c r="FK76" i="40"/>
  <c r="Q76" i="24"/>
  <c r="DD76" i="40"/>
  <c r="CK76" i="40"/>
  <c r="CP76" i="40"/>
  <c r="CR76" i="40"/>
  <c r="CW76" i="40"/>
  <c r="DM76" i="40"/>
  <c r="DN76" i="40"/>
  <c r="DO76" i="40"/>
  <c r="DP76" i="40"/>
  <c r="DA76" i="40"/>
  <c r="DR76" i="40"/>
  <c r="DB76" i="40"/>
  <c r="DQ76" i="40"/>
  <c r="DE76" i="40"/>
  <c r="C120" i="84"/>
  <c r="C78" i="61"/>
  <c r="EW77" i="40"/>
  <c r="EP77" i="40"/>
  <c r="EU77" i="40"/>
  <c r="EV77" i="40"/>
  <c r="FD77" i="40"/>
  <c r="DV77" i="40"/>
  <c r="EY77" i="40"/>
  <c r="BF77" i="40"/>
  <c r="BJ77" i="40"/>
  <c r="BK77" i="40"/>
  <c r="AS77" i="40"/>
  <c r="ED77" i="40"/>
  <c r="EE77" i="40"/>
  <c r="EF77" i="40"/>
  <c r="EI77" i="40"/>
  <c r="FJ77" i="40"/>
  <c r="N77" i="24"/>
  <c r="ID24" i="62"/>
  <c r="DD77" i="40"/>
  <c r="CK77" i="40"/>
  <c r="CP77" i="40"/>
  <c r="CR77" i="40"/>
  <c r="CW77" i="40"/>
  <c r="DM77" i="40"/>
  <c r="DN77" i="40"/>
  <c r="DO77" i="40"/>
  <c r="DP77" i="40"/>
  <c r="DA77" i="40"/>
  <c r="DR77" i="40"/>
  <c r="DB77" i="40"/>
  <c r="DQ77" i="40"/>
  <c r="DE77" i="40"/>
  <c r="C121" i="84"/>
  <c r="C79" i="61"/>
  <c r="EW78" i="40"/>
  <c r="EP78" i="40"/>
  <c r="EU78" i="40"/>
  <c r="DV78" i="40"/>
  <c r="EY78" i="40"/>
  <c r="BF78" i="40"/>
  <c r="BJ78" i="40"/>
  <c r="BK78" i="40"/>
  <c r="AS78" i="40"/>
  <c r="ED78" i="40"/>
  <c r="EE78" i="40"/>
  <c r="EI78" i="40"/>
  <c r="FJ78" i="40"/>
  <c r="N78" i="24"/>
  <c r="ID25" i="62"/>
  <c r="DD78" i="40"/>
  <c r="CK78" i="40"/>
  <c r="CR78" i="40"/>
  <c r="CW78" i="40"/>
  <c r="DM78" i="40"/>
  <c r="DN78" i="40"/>
  <c r="DO78" i="40"/>
  <c r="DP78" i="40"/>
  <c r="DA78" i="40"/>
  <c r="DR78" i="40"/>
  <c r="DB78" i="40"/>
  <c r="DQ78" i="40"/>
  <c r="C122" i="84"/>
  <c r="C80" i="61"/>
  <c r="EW79" i="40"/>
  <c r="EP79" i="40"/>
  <c r="EU79" i="40"/>
  <c r="DV79" i="40"/>
  <c r="EY79" i="40"/>
  <c r="BF79" i="40"/>
  <c r="BJ79" i="40"/>
  <c r="BK79" i="40"/>
  <c r="AS79" i="40"/>
  <c r="ED79" i="40"/>
  <c r="EE79" i="40"/>
  <c r="EI79" i="40"/>
  <c r="FJ79" i="40"/>
  <c r="N79" i="24"/>
  <c r="ID26" i="62"/>
  <c r="FK79" i="40"/>
  <c r="Q79" i="24"/>
  <c r="DD79" i="40"/>
  <c r="CK79" i="40"/>
  <c r="CR79" i="40"/>
  <c r="CC79" i="40"/>
  <c r="DF79" i="40"/>
  <c r="CW79" i="40"/>
  <c r="CP79" i="40"/>
  <c r="CH79" i="40"/>
  <c r="CY79" i="40"/>
  <c r="DM79" i="40"/>
  <c r="DN79" i="40"/>
  <c r="DO79" i="40"/>
  <c r="DP79" i="40"/>
  <c r="DA79" i="40"/>
  <c r="DR79" i="40"/>
  <c r="DB79" i="40"/>
  <c r="DQ79" i="40"/>
  <c r="DE79" i="40"/>
  <c r="C123" i="84"/>
  <c r="C81" i="61"/>
  <c r="EW80" i="40"/>
  <c r="EU80" i="40"/>
  <c r="BF80" i="40"/>
  <c r="BJ80" i="40"/>
  <c r="BK80" i="40"/>
  <c r="AS80" i="40"/>
  <c r="ED80" i="40"/>
  <c r="EE80" i="40"/>
  <c r="EI80" i="40"/>
  <c r="FJ80" i="40"/>
  <c r="N80" i="24"/>
  <c r="ID27" i="62"/>
  <c r="FK80" i="40"/>
  <c r="Q80" i="24"/>
  <c r="IE27" i="62"/>
  <c r="FL80" i="40"/>
  <c r="R80" i="24"/>
  <c r="DD80" i="40"/>
  <c r="CK80" i="40"/>
  <c r="CP80" i="40"/>
  <c r="CR80" i="40"/>
  <c r="CW80" i="40"/>
  <c r="DM80" i="40"/>
  <c r="DN80" i="40"/>
  <c r="DO80" i="40"/>
  <c r="CZ80" i="40"/>
  <c r="DP80" i="40"/>
  <c r="DA80" i="40"/>
  <c r="DR80" i="40"/>
  <c r="DB80" i="40"/>
  <c r="DQ80" i="40"/>
  <c r="DE80" i="40"/>
  <c r="C124" i="84"/>
  <c r="EW81" i="40"/>
  <c r="EP81" i="40"/>
  <c r="EU81" i="40"/>
  <c r="DV81" i="40"/>
  <c r="EY81" i="40"/>
  <c r="BF81" i="40"/>
  <c r="BJ81" i="40"/>
  <c r="BK81" i="40"/>
  <c r="AS81" i="40"/>
  <c r="ED81" i="40"/>
  <c r="EE81" i="40"/>
  <c r="EI81" i="40"/>
  <c r="FJ81" i="40"/>
  <c r="N81" i="24"/>
  <c r="ID28" i="62"/>
  <c r="DD81" i="40"/>
  <c r="CK81" i="40"/>
  <c r="CP81" i="40"/>
  <c r="CR81" i="40"/>
  <c r="CC81" i="40"/>
  <c r="CW81" i="40"/>
  <c r="DM81" i="40"/>
  <c r="DN81" i="40"/>
  <c r="DO81" i="40"/>
  <c r="CZ81" i="40"/>
  <c r="DP81" i="40"/>
  <c r="DA81" i="40"/>
  <c r="DR81" i="40"/>
  <c r="DB81" i="40"/>
  <c r="DQ81" i="40"/>
  <c r="C29" i="43"/>
  <c r="O29" i="43"/>
  <c r="K29" i="43"/>
  <c r="J29" i="43"/>
  <c r="C30" i="43"/>
  <c r="O30" i="43"/>
  <c r="K30" i="43"/>
  <c r="J30" i="43"/>
  <c r="B30" i="43"/>
  <c r="C29" i="44"/>
  <c r="H29" i="44"/>
  <c r="I29" i="44"/>
  <c r="J29" i="44"/>
  <c r="K29" i="44"/>
  <c r="F29" i="44"/>
  <c r="CK82" i="40"/>
  <c r="CR82" i="40"/>
  <c r="EW82" i="40"/>
  <c r="EP82" i="40"/>
  <c r="EU82" i="40"/>
  <c r="DV82" i="40"/>
  <c r="EY82" i="40"/>
  <c r="BF82" i="40"/>
  <c r="BJ82" i="40"/>
  <c r="BK82" i="40"/>
  <c r="AS82" i="40"/>
  <c r="ED82" i="40"/>
  <c r="EE82" i="40"/>
  <c r="EF82" i="40"/>
  <c r="EI82" i="40"/>
  <c r="ID29" i="62"/>
  <c r="FK82" i="40"/>
  <c r="Q82" i="24"/>
  <c r="DD82" i="40"/>
  <c r="CW82" i="40"/>
  <c r="DM82" i="40"/>
  <c r="DN82" i="40"/>
  <c r="DO82" i="40"/>
  <c r="DP82" i="40"/>
  <c r="DA82" i="40"/>
  <c r="DR82" i="40"/>
  <c r="DB82" i="40"/>
  <c r="DQ82" i="40"/>
  <c r="DE82" i="40"/>
  <c r="C31" i="43"/>
  <c r="C32" i="43"/>
  <c r="D31" i="68"/>
  <c r="L31" i="43"/>
  <c r="O31" i="43"/>
  <c r="K31" i="43"/>
  <c r="J31" i="43"/>
  <c r="C30" i="44"/>
  <c r="H30" i="44"/>
  <c r="I30" i="44"/>
  <c r="J30" i="44"/>
  <c r="K30" i="44"/>
  <c r="K31" i="44"/>
  <c r="Q30" i="3"/>
  <c r="V31" i="13"/>
  <c r="F30" i="44"/>
  <c r="CK83" i="40"/>
  <c r="CP83" i="40"/>
  <c r="CR83" i="40"/>
  <c r="CW83" i="40"/>
  <c r="EW83" i="40"/>
  <c r="EP83" i="40"/>
  <c r="EU83" i="40"/>
  <c r="BF83" i="40"/>
  <c r="BJ83" i="40"/>
  <c r="BK83" i="40"/>
  <c r="AS83" i="40"/>
  <c r="ED83" i="40"/>
  <c r="EE83" i="40"/>
  <c r="EF83" i="40"/>
  <c r="EI83" i="40"/>
  <c r="EJ83" i="40"/>
  <c r="J83" i="24"/>
  <c r="FJ83" i="40"/>
  <c r="N83" i="24"/>
  <c r="P30" i="3"/>
  <c r="T31" i="43"/>
  <c r="O83" i="24"/>
  <c r="ID30" i="62"/>
  <c r="FK83" i="40"/>
  <c r="Q83" i="24"/>
  <c r="GK83" i="40"/>
  <c r="GL83" i="40"/>
  <c r="GM83" i="40"/>
  <c r="DD83" i="40"/>
  <c r="DM83" i="40"/>
  <c r="DN83" i="40"/>
  <c r="DO83" i="40"/>
  <c r="DP83" i="40"/>
  <c r="DA83" i="40"/>
  <c r="DR83" i="40"/>
  <c r="DQ83" i="40"/>
  <c r="L32" i="43"/>
  <c r="O32" i="43"/>
  <c r="K32" i="43"/>
  <c r="J32" i="43"/>
  <c r="C31" i="44"/>
  <c r="H31" i="44"/>
  <c r="I31" i="44"/>
  <c r="J31" i="44"/>
  <c r="F31" i="44"/>
  <c r="CK84" i="40"/>
  <c r="CR84" i="40"/>
  <c r="CC84" i="40"/>
  <c r="DF84" i="40"/>
  <c r="CW84" i="40"/>
  <c r="EW84" i="40"/>
  <c r="EP84" i="40"/>
  <c r="EU84" i="40"/>
  <c r="BF84" i="40"/>
  <c r="BJ84" i="40"/>
  <c r="BK84" i="40"/>
  <c r="AS84" i="40"/>
  <c r="ED84" i="40"/>
  <c r="EE84" i="40"/>
  <c r="EI84" i="40"/>
  <c r="FJ84" i="40"/>
  <c r="N84" i="24"/>
  <c r="P31" i="3"/>
  <c r="Q31" i="3"/>
  <c r="T32" i="43"/>
  <c r="ID31" i="62"/>
  <c r="IE31" i="62"/>
  <c r="FL84" i="40"/>
  <c r="R84" i="24"/>
  <c r="GK84" i="40"/>
  <c r="GL84" i="40"/>
  <c r="GM84" i="40"/>
  <c r="DD84" i="40"/>
  <c r="CP84" i="40"/>
  <c r="DM84" i="40"/>
  <c r="DN84" i="40"/>
  <c r="DO84" i="40"/>
  <c r="DP84" i="40"/>
  <c r="DA84" i="40"/>
  <c r="DR84" i="40"/>
  <c r="DB84" i="40"/>
  <c r="DQ84" i="40"/>
  <c r="C33" i="43"/>
  <c r="L33" i="43"/>
  <c r="GK85" i="40"/>
  <c r="O33" i="43"/>
  <c r="J33" i="43"/>
  <c r="C32" i="44"/>
  <c r="H32" i="44"/>
  <c r="I32" i="44"/>
  <c r="J32" i="44"/>
  <c r="K32" i="44"/>
  <c r="F32" i="44"/>
  <c r="CK85" i="40"/>
  <c r="CR85" i="40"/>
  <c r="CW85" i="40"/>
  <c r="EW85" i="40"/>
  <c r="EP85" i="40"/>
  <c r="EU85" i="40"/>
  <c r="EV85" i="40"/>
  <c r="FD85" i="40"/>
  <c r="DV85" i="40"/>
  <c r="EY85" i="40"/>
  <c r="BF85" i="40"/>
  <c r="BJ85" i="40"/>
  <c r="BK85" i="40"/>
  <c r="AS85" i="40"/>
  <c r="ED85" i="40"/>
  <c r="EE85" i="40"/>
  <c r="EF85" i="40"/>
  <c r="EI85" i="40"/>
  <c r="EJ85" i="40"/>
  <c r="J85" i="24"/>
  <c r="FJ85" i="40"/>
  <c r="N85" i="24"/>
  <c r="P32" i="3"/>
  <c r="Q32" i="3"/>
  <c r="T33" i="43"/>
  <c r="ID32" i="62"/>
  <c r="IE32" i="62"/>
  <c r="FL85" i="40"/>
  <c r="R85" i="24"/>
  <c r="GL85" i="40"/>
  <c r="DD85" i="40"/>
  <c r="DM85" i="40"/>
  <c r="DN85" i="40"/>
  <c r="DO85" i="40"/>
  <c r="DP85" i="40"/>
  <c r="DA85" i="40"/>
  <c r="DR85" i="40"/>
  <c r="DB85" i="40"/>
  <c r="DQ85" i="40"/>
  <c r="C34" i="43"/>
  <c r="L34" i="43"/>
  <c r="O34" i="43"/>
  <c r="J34" i="43"/>
  <c r="G34" i="66"/>
  <c r="C33" i="44"/>
  <c r="H33" i="44"/>
  <c r="I33" i="44"/>
  <c r="J33" i="44"/>
  <c r="K33" i="44"/>
  <c r="F33" i="44"/>
  <c r="CK86" i="40"/>
  <c r="CR86" i="40"/>
  <c r="CW86" i="40"/>
  <c r="EW86" i="40"/>
  <c r="EP86" i="40"/>
  <c r="EU86" i="40"/>
  <c r="BF86" i="40"/>
  <c r="BJ86" i="40"/>
  <c r="BK86" i="40"/>
  <c r="AS86" i="40"/>
  <c r="ED86" i="40"/>
  <c r="EE86" i="40"/>
  <c r="EF86" i="40"/>
  <c r="EI86" i="40"/>
  <c r="EJ86" i="40"/>
  <c r="J86" i="24"/>
  <c r="FJ86" i="40"/>
  <c r="N86" i="24"/>
  <c r="P33" i="3"/>
  <c r="Q33" i="3"/>
  <c r="T34" i="43"/>
  <c r="ID33" i="62"/>
  <c r="FK86" i="40"/>
  <c r="Q86" i="24"/>
  <c r="GL86" i="40"/>
  <c r="DD86" i="40"/>
  <c r="DM86" i="40"/>
  <c r="DN86" i="40"/>
  <c r="DO86" i="40"/>
  <c r="DP86" i="40"/>
  <c r="DA86" i="40"/>
  <c r="DR86" i="40"/>
  <c r="DB86" i="40"/>
  <c r="DQ86" i="40"/>
  <c r="DE86" i="40"/>
  <c r="C35" i="43"/>
  <c r="L35" i="43"/>
  <c r="O35" i="43"/>
  <c r="K35" i="43"/>
  <c r="J35" i="43"/>
  <c r="C34" i="44"/>
  <c r="H34" i="44"/>
  <c r="I34" i="44"/>
  <c r="J34" i="44"/>
  <c r="K34" i="44"/>
  <c r="G34" i="44"/>
  <c r="F34" i="44"/>
  <c r="CK87" i="40"/>
  <c r="CP87" i="40"/>
  <c r="CR87" i="40"/>
  <c r="CW87" i="40"/>
  <c r="EW87" i="40"/>
  <c r="EP87" i="40"/>
  <c r="EU87" i="40"/>
  <c r="BF87" i="40"/>
  <c r="BJ87" i="40"/>
  <c r="BK87" i="40"/>
  <c r="AS87" i="40"/>
  <c r="ED87" i="40"/>
  <c r="EE87" i="40"/>
  <c r="EI87" i="40"/>
  <c r="FJ87" i="40"/>
  <c r="N87" i="24"/>
  <c r="P34" i="3"/>
  <c r="Q34" i="3"/>
  <c r="T35" i="43"/>
  <c r="O87" i="24"/>
  <c r="ID34" i="62"/>
  <c r="FK87" i="40"/>
  <c r="Q87" i="24"/>
  <c r="IE34" i="62"/>
  <c r="FL87" i="40"/>
  <c r="R87" i="24"/>
  <c r="GL87" i="40"/>
  <c r="DD87" i="40"/>
  <c r="DM87" i="40"/>
  <c r="DN87" i="40"/>
  <c r="DO87" i="40"/>
  <c r="DP87" i="40"/>
  <c r="DA87" i="40"/>
  <c r="DR87" i="40"/>
  <c r="DB87" i="40"/>
  <c r="DQ87" i="40"/>
  <c r="DE87" i="40"/>
  <c r="C36" i="43"/>
  <c r="L36" i="43"/>
  <c r="O36" i="43"/>
  <c r="J36" i="43"/>
  <c r="C35" i="44"/>
  <c r="H35" i="44"/>
  <c r="I35" i="44"/>
  <c r="J35" i="44"/>
  <c r="K35" i="44"/>
  <c r="F35" i="44"/>
  <c r="CK88" i="40"/>
  <c r="CR88" i="40"/>
  <c r="CW88" i="40"/>
  <c r="EW88" i="40"/>
  <c r="EP88" i="40"/>
  <c r="EU88" i="40"/>
  <c r="EV88" i="40"/>
  <c r="FD88" i="40"/>
  <c r="I88" i="24"/>
  <c r="BF88" i="40"/>
  <c r="BJ88" i="40"/>
  <c r="BK88" i="40"/>
  <c r="AS88" i="40"/>
  <c r="ED88" i="40"/>
  <c r="EE88" i="40"/>
  <c r="EF88" i="40"/>
  <c r="EI88" i="40"/>
  <c r="EJ88" i="40"/>
  <c r="J88" i="24"/>
  <c r="FJ88" i="40"/>
  <c r="N88" i="24"/>
  <c r="P35" i="3"/>
  <c r="Q35" i="3"/>
  <c r="T36" i="43"/>
  <c r="ID35" i="62"/>
  <c r="FK88" i="40"/>
  <c r="Q88" i="24"/>
  <c r="GL88" i="40"/>
  <c r="DD88" i="40"/>
  <c r="CP88" i="40"/>
  <c r="DM88" i="40"/>
  <c r="DN88" i="40"/>
  <c r="DO88" i="40"/>
  <c r="DP88" i="40"/>
  <c r="DA88" i="40"/>
  <c r="DR88" i="40"/>
  <c r="DQ88" i="40"/>
  <c r="C37" i="43"/>
  <c r="L37" i="43"/>
  <c r="O37" i="43"/>
  <c r="J37" i="43"/>
  <c r="C36" i="44"/>
  <c r="H36" i="44"/>
  <c r="I36" i="44"/>
  <c r="J36" i="44"/>
  <c r="K36" i="44"/>
  <c r="F36" i="44"/>
  <c r="CK89" i="40"/>
  <c r="CP89" i="40"/>
  <c r="EW89" i="40"/>
  <c r="EP89" i="40"/>
  <c r="EU89" i="40"/>
  <c r="DV89" i="40"/>
  <c r="EY89" i="40"/>
  <c r="BF89" i="40"/>
  <c r="BJ89" i="40"/>
  <c r="BK89" i="40"/>
  <c r="AS89" i="40"/>
  <c r="ED89" i="40"/>
  <c r="EE89" i="40"/>
  <c r="EI89" i="40"/>
  <c r="FJ89" i="40"/>
  <c r="N89" i="24"/>
  <c r="P36" i="3"/>
  <c r="Q36" i="3"/>
  <c r="T37" i="43"/>
  <c r="ID36" i="62"/>
  <c r="FK89" i="40"/>
  <c r="Q89" i="24"/>
  <c r="Z37" i="66"/>
  <c r="DD89" i="40"/>
  <c r="DM89" i="40"/>
  <c r="DN89" i="40"/>
  <c r="DO89" i="40"/>
  <c r="DP89" i="40"/>
  <c r="DA89" i="40"/>
  <c r="DR89" i="40"/>
  <c r="DQ89" i="40"/>
  <c r="C38" i="43"/>
  <c r="L38" i="43"/>
  <c r="O38" i="43"/>
  <c r="V38" i="43"/>
  <c r="U38" i="43"/>
  <c r="Q38" i="43"/>
  <c r="P38" i="43"/>
  <c r="J38" i="43"/>
  <c r="C37" i="44"/>
  <c r="G37" i="44"/>
  <c r="B37" i="44"/>
  <c r="CK90" i="40"/>
  <c r="CR90" i="40"/>
  <c r="CW90" i="40"/>
  <c r="EW90" i="40"/>
  <c r="EP90" i="40"/>
  <c r="EU90" i="40"/>
  <c r="DV90" i="40"/>
  <c r="EY90" i="40"/>
  <c r="L90" i="25"/>
  <c r="BF90" i="40"/>
  <c r="BJ90" i="40"/>
  <c r="BK90" i="40"/>
  <c r="AS90" i="40"/>
  <c r="ED90" i="40"/>
  <c r="EE90" i="40"/>
  <c r="EI90" i="40"/>
  <c r="FJ90" i="40"/>
  <c r="N90" i="24"/>
  <c r="P37" i="3"/>
  <c r="T38" i="43"/>
  <c r="ID37" i="62"/>
  <c r="FK90" i="40"/>
  <c r="Q90" i="24"/>
  <c r="DD90" i="40"/>
  <c r="DM90" i="40"/>
  <c r="DN90" i="40"/>
  <c r="DO90" i="40"/>
  <c r="CZ90" i="40"/>
  <c r="DP90" i="40"/>
  <c r="DA90" i="40"/>
  <c r="DR90" i="40"/>
  <c r="DB90" i="40"/>
  <c r="DQ90" i="40"/>
  <c r="C39" i="43"/>
  <c r="L39" i="43"/>
  <c r="O39" i="43"/>
  <c r="V39" i="43"/>
  <c r="U39" i="43"/>
  <c r="Q39" i="43"/>
  <c r="P39" i="43"/>
  <c r="J39" i="43"/>
  <c r="C38" i="44"/>
  <c r="H38" i="44"/>
  <c r="I38" i="44"/>
  <c r="BB38" i="49"/>
  <c r="J38" i="44"/>
  <c r="BC38" i="49"/>
  <c r="K38" i="44"/>
  <c r="F38" i="44"/>
  <c r="CK91" i="40"/>
  <c r="CR91" i="40"/>
  <c r="CW91" i="40"/>
  <c r="EW91" i="40"/>
  <c r="EP91" i="40"/>
  <c r="EU91" i="40"/>
  <c r="EV91" i="40"/>
  <c r="FD91" i="40"/>
  <c r="DV91" i="40"/>
  <c r="EY91" i="40"/>
  <c r="BF91" i="40"/>
  <c r="BJ91" i="40"/>
  <c r="BK91" i="40"/>
  <c r="AS91" i="40"/>
  <c r="ED91" i="40"/>
  <c r="EE91" i="40"/>
  <c r="EF91" i="40"/>
  <c r="EI91" i="40"/>
  <c r="EJ91" i="40"/>
  <c r="J91" i="24"/>
  <c r="FJ91" i="40"/>
  <c r="N91" i="24"/>
  <c r="T39" i="43"/>
  <c r="ID38" i="62"/>
  <c r="FK91" i="40"/>
  <c r="Q91" i="24"/>
  <c r="GL91" i="40"/>
  <c r="DD91" i="40"/>
  <c r="DM91" i="40"/>
  <c r="DN91" i="40"/>
  <c r="DO91" i="40"/>
  <c r="DP91" i="40"/>
  <c r="DA91" i="40"/>
  <c r="DR91" i="40"/>
  <c r="DB91" i="40"/>
  <c r="DQ91" i="40"/>
  <c r="C40" i="43"/>
  <c r="L40" i="43"/>
  <c r="O40" i="43"/>
  <c r="V40" i="43"/>
  <c r="U40" i="43"/>
  <c r="Q40" i="43"/>
  <c r="P40" i="43"/>
  <c r="J40" i="43"/>
  <c r="C39" i="44"/>
  <c r="H39" i="44"/>
  <c r="I39" i="44"/>
  <c r="BB39" i="49"/>
  <c r="J39" i="44"/>
  <c r="BC39" i="49"/>
  <c r="K39" i="44"/>
  <c r="F39" i="44"/>
  <c r="CK92" i="40"/>
  <c r="CP92" i="40"/>
  <c r="CR92" i="40"/>
  <c r="EW92" i="40"/>
  <c r="EP92" i="40"/>
  <c r="EU92" i="40"/>
  <c r="EV92" i="40"/>
  <c r="FD92" i="40"/>
  <c r="DV92" i="40"/>
  <c r="EY92" i="40"/>
  <c r="BF92" i="40"/>
  <c r="BJ92" i="40"/>
  <c r="BK92" i="40"/>
  <c r="AS92" i="40"/>
  <c r="ED92" i="40"/>
  <c r="EE92" i="40"/>
  <c r="EF92" i="40"/>
  <c r="EI92" i="40"/>
  <c r="EJ92" i="40"/>
  <c r="J92" i="24"/>
  <c r="FJ92" i="40"/>
  <c r="N92" i="24"/>
  <c r="T40" i="43"/>
  <c r="ID39" i="62"/>
  <c r="FK92" i="40"/>
  <c r="Q92" i="24"/>
  <c r="GL92" i="40"/>
  <c r="DD92" i="40"/>
  <c r="CW92" i="40"/>
  <c r="DM92" i="40"/>
  <c r="DN92" i="40"/>
  <c r="DO92" i="40"/>
  <c r="DP92" i="40"/>
  <c r="DA92" i="40"/>
  <c r="DR92" i="40"/>
  <c r="DQ92" i="40"/>
  <c r="C41" i="43"/>
  <c r="L41" i="43"/>
  <c r="O41" i="43"/>
  <c r="V41" i="43"/>
  <c r="U41" i="43"/>
  <c r="P41" i="43"/>
  <c r="J41" i="43"/>
  <c r="C40" i="44"/>
  <c r="H40" i="44"/>
  <c r="I40" i="44"/>
  <c r="BB40" i="49"/>
  <c r="J40" i="44"/>
  <c r="BC40" i="49"/>
  <c r="K40" i="44"/>
  <c r="F40" i="44"/>
  <c r="CK93" i="40"/>
  <c r="CR93" i="40"/>
  <c r="CC93" i="40"/>
  <c r="DI93" i="40"/>
  <c r="CW93" i="40"/>
  <c r="EW93" i="40"/>
  <c r="EP93" i="40"/>
  <c r="EU93" i="40"/>
  <c r="DV93" i="40"/>
  <c r="EY93" i="40"/>
  <c r="BF93" i="40"/>
  <c r="BJ93" i="40"/>
  <c r="BK93" i="40"/>
  <c r="AS93" i="40"/>
  <c r="ED93" i="40"/>
  <c r="EE93" i="40"/>
  <c r="EI93" i="40"/>
  <c r="FJ93" i="40"/>
  <c r="N93" i="24"/>
  <c r="T41" i="43"/>
  <c r="ID40" i="62"/>
  <c r="FK93" i="40"/>
  <c r="Q93" i="24"/>
  <c r="GL93" i="40"/>
  <c r="DD93" i="40"/>
  <c r="CP93" i="40"/>
  <c r="CH93" i="40"/>
  <c r="CY93" i="40"/>
  <c r="DM93" i="40"/>
  <c r="DN93" i="40"/>
  <c r="DO93" i="40"/>
  <c r="DP93" i="40"/>
  <c r="DA93" i="40"/>
  <c r="DR93" i="40"/>
  <c r="DB93" i="40"/>
  <c r="DQ93" i="40"/>
  <c r="DE93" i="40"/>
  <c r="C42" i="43"/>
  <c r="L42" i="43"/>
  <c r="O42" i="43"/>
  <c r="V42" i="43"/>
  <c r="U42" i="43"/>
  <c r="Q42" i="43"/>
  <c r="P42" i="43"/>
  <c r="J42" i="43"/>
  <c r="C41" i="44"/>
  <c r="H41" i="44"/>
  <c r="I41" i="44"/>
  <c r="BB41" i="49"/>
  <c r="J41" i="44"/>
  <c r="BC41" i="49"/>
  <c r="K41" i="44"/>
  <c r="F41" i="44"/>
  <c r="CK94" i="40"/>
  <c r="CR94" i="40"/>
  <c r="CC94" i="40"/>
  <c r="CW94" i="40"/>
  <c r="EW94" i="40"/>
  <c r="EP94" i="40"/>
  <c r="EU94" i="40"/>
  <c r="DV94" i="40"/>
  <c r="EY94" i="40"/>
  <c r="BF94" i="40"/>
  <c r="BJ94" i="40"/>
  <c r="BK94" i="40"/>
  <c r="AS94" i="40"/>
  <c r="ED94" i="40"/>
  <c r="EE94" i="40"/>
  <c r="EF94" i="40"/>
  <c r="EI94" i="40"/>
  <c r="EJ94" i="40"/>
  <c r="J94" i="24"/>
  <c r="FJ94" i="40"/>
  <c r="N94" i="24"/>
  <c r="P41" i="3"/>
  <c r="T42" i="43"/>
  <c r="ID41" i="62"/>
  <c r="IE41" i="62"/>
  <c r="FL94" i="40"/>
  <c r="GL94" i="40"/>
  <c r="DD94" i="40"/>
  <c r="DM94" i="40"/>
  <c r="DN94" i="40"/>
  <c r="DO94" i="40"/>
  <c r="CZ94" i="40"/>
  <c r="DP94" i="40"/>
  <c r="DA94" i="40"/>
  <c r="DR94" i="40"/>
  <c r="DQ94" i="40"/>
  <c r="C43" i="43"/>
  <c r="L43" i="43"/>
  <c r="GK95" i="40"/>
  <c r="O43" i="43"/>
  <c r="V43" i="43"/>
  <c r="U43" i="43"/>
  <c r="Q43" i="43"/>
  <c r="P43" i="43"/>
  <c r="P42" i="3"/>
  <c r="J43" i="43"/>
  <c r="C42" i="44"/>
  <c r="H42" i="44"/>
  <c r="I42" i="44"/>
  <c r="BB42" i="49"/>
  <c r="J42" i="44"/>
  <c r="BC42" i="49"/>
  <c r="K42" i="44"/>
  <c r="F42" i="44"/>
  <c r="CK95" i="40"/>
  <c r="CR95" i="40"/>
  <c r="CW95" i="40"/>
  <c r="EW95" i="40"/>
  <c r="EP95" i="40"/>
  <c r="EU95" i="40"/>
  <c r="EV95" i="40"/>
  <c r="FD95" i="40"/>
  <c r="DV95" i="40"/>
  <c r="EY95" i="40"/>
  <c r="BF95" i="40"/>
  <c r="BJ95" i="40"/>
  <c r="BK95" i="40"/>
  <c r="AS95" i="40"/>
  <c r="ED95" i="40"/>
  <c r="EE95" i="40"/>
  <c r="EI95" i="40"/>
  <c r="FJ95" i="40"/>
  <c r="N95" i="24"/>
  <c r="T43" i="43"/>
  <c r="ID42" i="62"/>
  <c r="GL95" i="40"/>
  <c r="GM95" i="40"/>
  <c r="DD95" i="40"/>
  <c r="DM95" i="40"/>
  <c r="DN95" i="40"/>
  <c r="DO95" i="40"/>
  <c r="DP95" i="40"/>
  <c r="DA95" i="40"/>
  <c r="DR95" i="40"/>
  <c r="DB95" i="40"/>
  <c r="DQ95" i="40"/>
  <c r="C44" i="43"/>
  <c r="L44" i="43"/>
  <c r="O44" i="43"/>
  <c r="V44" i="43"/>
  <c r="U44" i="43"/>
  <c r="Q44" i="43"/>
  <c r="P44" i="43"/>
  <c r="J44" i="43"/>
  <c r="C43" i="44"/>
  <c r="H43" i="44"/>
  <c r="I43" i="44"/>
  <c r="BB43" i="49"/>
  <c r="J43" i="44"/>
  <c r="BC43" i="49"/>
  <c r="K43" i="44"/>
  <c r="F43" i="44"/>
  <c r="CK96" i="40"/>
  <c r="CR96" i="40"/>
  <c r="CW96" i="40"/>
  <c r="EW96" i="40"/>
  <c r="EP96" i="40"/>
  <c r="EU96" i="40"/>
  <c r="EV96" i="40"/>
  <c r="FD96" i="40"/>
  <c r="DV96" i="40"/>
  <c r="EY96" i="40"/>
  <c r="BF96" i="40"/>
  <c r="BJ96" i="40"/>
  <c r="BK96" i="40"/>
  <c r="AS96" i="40"/>
  <c r="ED96" i="40"/>
  <c r="EE96" i="40"/>
  <c r="EF96" i="40"/>
  <c r="EI96" i="40"/>
  <c r="EJ96" i="40"/>
  <c r="J96" i="24"/>
  <c r="FJ96" i="40"/>
  <c r="N96" i="24"/>
  <c r="T44" i="43"/>
  <c r="ID43" i="62"/>
  <c r="IE43" i="62"/>
  <c r="FL96" i="40"/>
  <c r="R96" i="24"/>
  <c r="GK96" i="40"/>
  <c r="GL96" i="40"/>
  <c r="DD96" i="40"/>
  <c r="DM96" i="40"/>
  <c r="DN96" i="40"/>
  <c r="DO96" i="40"/>
  <c r="DP96" i="40"/>
  <c r="DA96" i="40"/>
  <c r="DR96" i="40"/>
  <c r="DB96" i="40"/>
  <c r="DQ96" i="40"/>
  <c r="DE96" i="40"/>
  <c r="C45" i="43"/>
  <c r="L45" i="43"/>
  <c r="O45" i="43"/>
  <c r="V45" i="43"/>
  <c r="U45" i="43"/>
  <c r="Q45" i="43"/>
  <c r="P45" i="43"/>
  <c r="J45" i="43"/>
  <c r="C44" i="44"/>
  <c r="H44" i="44"/>
  <c r="I44" i="44"/>
  <c r="BB44" i="49"/>
  <c r="J44" i="44"/>
  <c r="BC44" i="49"/>
  <c r="K44" i="44"/>
  <c r="F44" i="44"/>
  <c r="CK97" i="40"/>
  <c r="CR97" i="40"/>
  <c r="CW97" i="40"/>
  <c r="EW97" i="40"/>
  <c r="EP97" i="40"/>
  <c r="EU97" i="40"/>
  <c r="EV97" i="40"/>
  <c r="FD97" i="40"/>
  <c r="DV97" i="40"/>
  <c r="EY97" i="40"/>
  <c r="BF97" i="40"/>
  <c r="BJ97" i="40"/>
  <c r="BK97" i="40"/>
  <c r="AS97" i="40"/>
  <c r="ED97" i="40"/>
  <c r="EE97" i="40"/>
  <c r="EI97" i="40"/>
  <c r="FJ97" i="40"/>
  <c r="N97" i="24"/>
  <c r="T45" i="43"/>
  <c r="ID44" i="62"/>
  <c r="GL97" i="40"/>
  <c r="DD97" i="40"/>
  <c r="DM97" i="40"/>
  <c r="DN97" i="40"/>
  <c r="DO97" i="40"/>
  <c r="DP97" i="40"/>
  <c r="DA97" i="40"/>
  <c r="DR97" i="40"/>
  <c r="DB97" i="40"/>
  <c r="DQ97" i="40"/>
  <c r="DE97" i="40"/>
  <c r="C46" i="43"/>
  <c r="L46" i="43"/>
  <c r="O46" i="43"/>
  <c r="V46" i="43"/>
  <c r="U46" i="43"/>
  <c r="Q46" i="43"/>
  <c r="P46" i="43"/>
  <c r="P45" i="3"/>
  <c r="J46" i="43"/>
  <c r="C45" i="44"/>
  <c r="H45" i="44"/>
  <c r="I45" i="44"/>
  <c r="BB45" i="49"/>
  <c r="J45" i="44"/>
  <c r="BC45" i="49"/>
  <c r="K45" i="44"/>
  <c r="F45" i="44"/>
  <c r="CK98" i="40"/>
  <c r="CP98" i="40"/>
  <c r="CR98" i="40"/>
  <c r="CW98" i="40"/>
  <c r="EW98" i="40"/>
  <c r="EP98" i="40"/>
  <c r="EU98" i="40"/>
  <c r="DV98" i="40"/>
  <c r="EY98" i="40"/>
  <c r="BF98" i="40"/>
  <c r="BJ98" i="40"/>
  <c r="BK98" i="40"/>
  <c r="AS98" i="40"/>
  <c r="ED98" i="40"/>
  <c r="EE98" i="40"/>
  <c r="EF98" i="40"/>
  <c r="EI98" i="40"/>
  <c r="EJ98" i="40"/>
  <c r="J98" i="24"/>
  <c r="FJ98" i="40"/>
  <c r="N98" i="24"/>
  <c r="T46" i="43"/>
  <c r="ID45" i="62"/>
  <c r="GL98" i="40"/>
  <c r="DD98" i="40"/>
  <c r="DM98" i="40"/>
  <c r="DN98" i="40"/>
  <c r="DO98" i="40"/>
  <c r="DP98" i="40"/>
  <c r="DA98" i="40"/>
  <c r="DR98" i="40"/>
  <c r="DB98" i="40"/>
  <c r="DQ98" i="40"/>
  <c r="C47" i="43"/>
  <c r="L47" i="43"/>
  <c r="O47" i="43"/>
  <c r="V47" i="43"/>
  <c r="U47" i="43"/>
  <c r="P47" i="43"/>
  <c r="P48" i="43"/>
  <c r="P47" i="3"/>
  <c r="J47" i="43"/>
  <c r="C46" i="44"/>
  <c r="H46" i="44"/>
  <c r="I46" i="44"/>
  <c r="BB46" i="49"/>
  <c r="J46" i="44"/>
  <c r="BC46" i="49"/>
  <c r="K46" i="44"/>
  <c r="F46" i="44"/>
  <c r="CK99" i="40"/>
  <c r="CR99" i="40"/>
  <c r="CC99" i="40"/>
  <c r="DI99" i="40"/>
  <c r="CW99" i="40"/>
  <c r="EW99" i="40"/>
  <c r="EP99" i="40"/>
  <c r="EU99" i="40"/>
  <c r="DV99" i="40"/>
  <c r="EY99" i="40"/>
  <c r="BF99" i="40"/>
  <c r="BJ99" i="40"/>
  <c r="BK99" i="40"/>
  <c r="AS99" i="40"/>
  <c r="ED99" i="40"/>
  <c r="EE99" i="40"/>
  <c r="EI99" i="40"/>
  <c r="FJ99" i="40"/>
  <c r="N99" i="24"/>
  <c r="T47" i="43"/>
  <c r="ID46" i="62"/>
  <c r="IE46" i="62"/>
  <c r="FL99" i="40"/>
  <c r="R99" i="24"/>
  <c r="FK99" i="40"/>
  <c r="Q99" i="24"/>
  <c r="GL99" i="40"/>
  <c r="DD99" i="40"/>
  <c r="DM99" i="40"/>
  <c r="DN99" i="40"/>
  <c r="DO99" i="40"/>
  <c r="DP99" i="40"/>
  <c r="DA99" i="40"/>
  <c r="DR99" i="40"/>
  <c r="DB99" i="40"/>
  <c r="DQ99" i="40"/>
  <c r="DE99" i="40"/>
  <c r="C48" i="43"/>
  <c r="L48" i="43"/>
  <c r="O48" i="43"/>
  <c r="V48" i="43"/>
  <c r="U48" i="43"/>
  <c r="Q48" i="43"/>
  <c r="V49" i="43"/>
  <c r="U49" i="43"/>
  <c r="Q49" i="43"/>
  <c r="Q48" i="3"/>
  <c r="J48" i="43"/>
  <c r="C47" i="44"/>
  <c r="H47" i="44"/>
  <c r="I47" i="44"/>
  <c r="BB47" i="49"/>
  <c r="J47" i="44"/>
  <c r="BC47" i="49"/>
  <c r="K47" i="44"/>
  <c r="F47" i="44"/>
  <c r="CK100" i="40"/>
  <c r="CR100" i="40"/>
  <c r="CW100" i="40"/>
  <c r="EW100" i="40"/>
  <c r="EP100" i="40"/>
  <c r="EU100" i="40"/>
  <c r="DV100" i="40"/>
  <c r="EY100" i="40"/>
  <c r="BF100" i="40"/>
  <c r="BJ100" i="40"/>
  <c r="BK100" i="40"/>
  <c r="AS100" i="40"/>
  <c r="ED100" i="40"/>
  <c r="EE100" i="40"/>
  <c r="EI100" i="40"/>
  <c r="FJ100" i="40"/>
  <c r="N100" i="24"/>
  <c r="T48" i="43"/>
  <c r="ID47" i="62"/>
  <c r="IE47" i="62"/>
  <c r="FL100" i="40"/>
  <c r="R100" i="24"/>
  <c r="GL100" i="40"/>
  <c r="DD100" i="40"/>
  <c r="DM100" i="40"/>
  <c r="DN100" i="40"/>
  <c r="DO100" i="40"/>
  <c r="DP100" i="40"/>
  <c r="DA100" i="40"/>
  <c r="DR100" i="40"/>
  <c r="DB100" i="40"/>
  <c r="DQ100" i="40"/>
  <c r="C49" i="43"/>
  <c r="L49" i="43"/>
  <c r="O49" i="43"/>
  <c r="P49" i="43"/>
  <c r="J49" i="43"/>
  <c r="C48" i="44"/>
  <c r="H48" i="44"/>
  <c r="I48" i="44"/>
  <c r="BB48" i="49"/>
  <c r="J48" i="44"/>
  <c r="BC48" i="49"/>
  <c r="K48" i="44"/>
  <c r="F48" i="44"/>
  <c r="CK101" i="40"/>
  <c r="CR101" i="40"/>
  <c r="EW101" i="40"/>
  <c r="EP101" i="40"/>
  <c r="EU101" i="40"/>
  <c r="DV101" i="40"/>
  <c r="EY101" i="40"/>
  <c r="BF101" i="40"/>
  <c r="BJ101" i="40"/>
  <c r="BK101" i="40"/>
  <c r="AS101" i="40"/>
  <c r="ED101" i="40"/>
  <c r="EE101" i="40"/>
  <c r="EI101" i="40"/>
  <c r="FJ101" i="40"/>
  <c r="N101" i="24"/>
  <c r="T49" i="43"/>
  <c r="ID48" i="62"/>
  <c r="IE48" i="62"/>
  <c r="FL101" i="40"/>
  <c r="R101" i="24"/>
  <c r="GL101" i="40"/>
  <c r="DD101" i="40"/>
  <c r="CW101" i="40"/>
  <c r="DM101" i="40"/>
  <c r="DN101" i="40"/>
  <c r="DO101" i="40"/>
  <c r="DP101" i="40"/>
  <c r="DA101" i="40"/>
  <c r="DR101" i="40"/>
  <c r="DB101" i="40"/>
  <c r="DQ101" i="40"/>
  <c r="DE101" i="40"/>
  <c r="C50" i="43"/>
  <c r="L50" i="43"/>
  <c r="O50" i="43"/>
  <c r="V50" i="43"/>
  <c r="U50" i="43"/>
  <c r="Q50" i="43"/>
  <c r="P50" i="43"/>
  <c r="J50" i="43"/>
  <c r="C49" i="44"/>
  <c r="H49" i="44"/>
  <c r="I49" i="44"/>
  <c r="BB49" i="49"/>
  <c r="J49" i="44"/>
  <c r="BC49" i="49"/>
  <c r="K49" i="44"/>
  <c r="F49" i="44"/>
  <c r="CK102" i="40"/>
  <c r="CR102" i="40"/>
  <c r="CC102" i="40"/>
  <c r="DI102" i="40"/>
  <c r="CW102" i="40"/>
  <c r="EW102" i="40"/>
  <c r="EP102" i="40"/>
  <c r="EU102" i="40"/>
  <c r="EV102" i="40"/>
  <c r="FD102" i="40"/>
  <c r="I102" i="24"/>
  <c r="DV102" i="40"/>
  <c r="EY102" i="40"/>
  <c r="BF102" i="40"/>
  <c r="BJ102" i="40"/>
  <c r="BK102" i="40"/>
  <c r="AS102" i="40"/>
  <c r="ED102" i="40"/>
  <c r="EE102" i="40"/>
  <c r="EI102" i="40"/>
  <c r="FJ102" i="40"/>
  <c r="N102" i="24"/>
  <c r="T50" i="43"/>
  <c r="ID49" i="62"/>
  <c r="GL102" i="40"/>
  <c r="DD102" i="40"/>
  <c r="CP102" i="40"/>
  <c r="CH102" i="40"/>
  <c r="CY102" i="40"/>
  <c r="DM102" i="40"/>
  <c r="DN102" i="40"/>
  <c r="DO102" i="40"/>
  <c r="CZ102" i="40"/>
  <c r="DP102" i="40"/>
  <c r="DA102" i="40"/>
  <c r="DR102" i="40"/>
  <c r="DQ102" i="40"/>
  <c r="DE102" i="40"/>
  <c r="P102" i="40"/>
  <c r="C51" i="43"/>
  <c r="L51" i="43"/>
  <c r="O51" i="43"/>
  <c r="V51" i="43"/>
  <c r="U51" i="43"/>
  <c r="Q51" i="43"/>
  <c r="P51" i="43"/>
  <c r="J51" i="43"/>
  <c r="C50" i="44"/>
  <c r="H50" i="44"/>
  <c r="I50" i="44"/>
  <c r="BB50" i="49"/>
  <c r="J50" i="44"/>
  <c r="BC50" i="49"/>
  <c r="K50" i="44"/>
  <c r="G50" i="44"/>
  <c r="F50" i="44"/>
  <c r="CK103" i="40"/>
  <c r="CR103" i="40"/>
  <c r="CW103" i="40"/>
  <c r="EW103" i="40"/>
  <c r="EP103" i="40"/>
  <c r="EU103" i="40"/>
  <c r="DV103" i="40"/>
  <c r="EY103" i="40"/>
  <c r="BF103" i="40"/>
  <c r="BJ103" i="40"/>
  <c r="BK103" i="40"/>
  <c r="AS103" i="40"/>
  <c r="ED103" i="40"/>
  <c r="EE103" i="40"/>
  <c r="EF103" i="40"/>
  <c r="EI103" i="40"/>
  <c r="FJ103" i="40"/>
  <c r="N103" i="24"/>
  <c r="T51" i="43"/>
  <c r="ID50" i="62"/>
  <c r="IE50" i="62"/>
  <c r="FL103" i="40"/>
  <c r="R103" i="24"/>
  <c r="GL103" i="40"/>
  <c r="DD103" i="40"/>
  <c r="DM103" i="40"/>
  <c r="DN103" i="40"/>
  <c r="DO103" i="40"/>
  <c r="DP103" i="40"/>
  <c r="DA103" i="40"/>
  <c r="DR103" i="40"/>
  <c r="DB103" i="40"/>
  <c r="DQ103" i="40"/>
  <c r="DE103" i="40"/>
  <c r="P103" i="40"/>
  <c r="C52" i="43"/>
  <c r="L52" i="43"/>
  <c r="O52" i="43"/>
  <c r="V52" i="43"/>
  <c r="U52" i="43"/>
  <c r="Q52" i="43"/>
  <c r="P52" i="43"/>
  <c r="P51" i="3"/>
  <c r="J52" i="43"/>
  <c r="C51" i="44"/>
  <c r="H51" i="44"/>
  <c r="I51" i="44"/>
  <c r="BB51" i="49"/>
  <c r="J51" i="44"/>
  <c r="BC51" i="49"/>
  <c r="K51" i="44"/>
  <c r="F51" i="44"/>
  <c r="CK104" i="40"/>
  <c r="CR104" i="40"/>
  <c r="CW104" i="40"/>
  <c r="EW104" i="40"/>
  <c r="EP104" i="40"/>
  <c r="EU104" i="40"/>
  <c r="EV104" i="40"/>
  <c r="FD104" i="40"/>
  <c r="I104" i="24"/>
  <c r="DV104" i="40"/>
  <c r="EY104" i="40"/>
  <c r="BF104" i="40"/>
  <c r="BJ104" i="40"/>
  <c r="BK104" i="40"/>
  <c r="AS104" i="40"/>
  <c r="ED104" i="40"/>
  <c r="EE104" i="40"/>
  <c r="EF104" i="40"/>
  <c r="EI104" i="40"/>
  <c r="EJ104" i="40"/>
  <c r="J104" i="24"/>
  <c r="FJ104" i="40"/>
  <c r="N104" i="24"/>
  <c r="T52" i="43"/>
  <c r="FL104" i="40"/>
  <c r="R104" i="24"/>
  <c r="ID51" i="62"/>
  <c r="FK104" i="40"/>
  <c r="Q104" i="24"/>
  <c r="GL104" i="40"/>
  <c r="DD104" i="40"/>
  <c r="DM104" i="40"/>
  <c r="DN104" i="40"/>
  <c r="DO104" i="40"/>
  <c r="DP104" i="40"/>
  <c r="DA104" i="40"/>
  <c r="DR104" i="40"/>
  <c r="DQ104" i="40"/>
  <c r="C53" i="43"/>
  <c r="L53" i="43"/>
  <c r="O53" i="43"/>
  <c r="V53" i="43"/>
  <c r="U53" i="43"/>
  <c r="Q53" i="43"/>
  <c r="P53" i="43"/>
  <c r="J53" i="43"/>
  <c r="C52" i="44"/>
  <c r="H52" i="44"/>
  <c r="I52" i="44"/>
  <c r="BB52" i="49"/>
  <c r="J52" i="44"/>
  <c r="U52" i="13"/>
  <c r="BC52" i="49"/>
  <c r="K52" i="44"/>
  <c r="F52" i="44"/>
  <c r="CK105" i="40"/>
  <c r="CR105" i="40"/>
  <c r="EW105" i="40"/>
  <c r="EP105" i="40"/>
  <c r="EU105" i="40"/>
  <c r="DV105" i="40"/>
  <c r="EY105" i="40"/>
  <c r="BF105" i="40"/>
  <c r="BJ105" i="40"/>
  <c r="BK105" i="40"/>
  <c r="AS105" i="40"/>
  <c r="ED105" i="40"/>
  <c r="EE105" i="40"/>
  <c r="EI105" i="40"/>
  <c r="FJ105" i="40"/>
  <c r="N105" i="24"/>
  <c r="P52" i="3"/>
  <c r="T53" i="43"/>
  <c r="FL105" i="40"/>
  <c r="R105" i="24"/>
  <c r="ID52" i="62"/>
  <c r="FK105" i="40"/>
  <c r="Q105" i="24"/>
  <c r="GL105" i="40"/>
  <c r="DD105" i="40"/>
  <c r="CW105" i="40"/>
  <c r="DM105" i="40"/>
  <c r="DN105" i="40"/>
  <c r="DO105" i="40"/>
  <c r="CZ105" i="40"/>
  <c r="DP105" i="40"/>
  <c r="DA105" i="40"/>
  <c r="DR105" i="40"/>
  <c r="DB105" i="40"/>
  <c r="DQ105" i="40"/>
  <c r="C54" i="43"/>
  <c r="L54" i="43"/>
  <c r="O54" i="43"/>
  <c r="V54" i="43"/>
  <c r="U54" i="43"/>
  <c r="Q54" i="43"/>
  <c r="P54" i="43"/>
  <c r="P53" i="3"/>
  <c r="J54" i="43"/>
  <c r="C53" i="44"/>
  <c r="H53" i="44"/>
  <c r="I53" i="44"/>
  <c r="BB53" i="49"/>
  <c r="J53" i="44"/>
  <c r="BC53" i="49"/>
  <c r="K53" i="44"/>
  <c r="F53" i="44"/>
  <c r="CK106" i="40"/>
  <c r="CR106" i="40"/>
  <c r="CW106" i="40"/>
  <c r="EW106" i="40"/>
  <c r="EP106" i="40"/>
  <c r="EU106" i="40"/>
  <c r="DV106" i="40"/>
  <c r="EY106" i="40"/>
  <c r="BF106" i="40"/>
  <c r="BJ106" i="40"/>
  <c r="BK106" i="40"/>
  <c r="AS106" i="40"/>
  <c r="ED106" i="40"/>
  <c r="EE106" i="40"/>
  <c r="EF106" i="40"/>
  <c r="EI106" i="40"/>
  <c r="EJ106" i="40"/>
  <c r="J106" i="24"/>
  <c r="FJ106" i="40"/>
  <c r="N106" i="24"/>
  <c r="T54" i="43"/>
  <c r="FL106" i="40"/>
  <c r="R106" i="24"/>
  <c r="ID53" i="62"/>
  <c r="FK106" i="40"/>
  <c r="GL106" i="40"/>
  <c r="DD106" i="40"/>
  <c r="DM106" i="40"/>
  <c r="DN106" i="40"/>
  <c r="DO106" i="40"/>
  <c r="DP106" i="40"/>
  <c r="DA106" i="40"/>
  <c r="DR106" i="40"/>
  <c r="DQ106" i="40"/>
  <c r="C55" i="43"/>
  <c r="L55" i="43"/>
  <c r="O55" i="43"/>
  <c r="V55" i="43"/>
  <c r="U55" i="43"/>
  <c r="P55" i="64"/>
  <c r="P55" i="43"/>
  <c r="J55" i="43"/>
  <c r="F54" i="44"/>
  <c r="C54" i="44"/>
  <c r="H54" i="44"/>
  <c r="BB54" i="49"/>
  <c r="BC54" i="49"/>
  <c r="Q55" i="48"/>
  <c r="Q54" i="48"/>
  <c r="CK107" i="40"/>
  <c r="CR107" i="40"/>
  <c r="CW107" i="40"/>
  <c r="EW107" i="40"/>
  <c r="EP107" i="40"/>
  <c r="EU107" i="40"/>
  <c r="DV107" i="40"/>
  <c r="EY107" i="40"/>
  <c r="BF107" i="40"/>
  <c r="BJ107" i="40"/>
  <c r="BK107" i="40"/>
  <c r="AS107" i="40"/>
  <c r="ED107" i="40"/>
  <c r="EE107" i="40"/>
  <c r="EF107" i="40"/>
  <c r="EI107" i="40"/>
  <c r="EJ107" i="40"/>
  <c r="J107" i="24"/>
  <c r="FJ107" i="40"/>
  <c r="N107" i="24"/>
  <c r="T55" i="43"/>
  <c r="FL107" i="40"/>
  <c r="R107" i="24"/>
  <c r="ID54" i="62"/>
  <c r="FK107" i="40"/>
  <c r="GK107" i="40"/>
  <c r="GL107" i="40"/>
  <c r="DD107" i="40"/>
  <c r="CP107" i="40"/>
  <c r="DM107" i="40"/>
  <c r="DN107" i="40"/>
  <c r="DO107" i="40"/>
  <c r="CZ107" i="40"/>
  <c r="DP107" i="40"/>
  <c r="DA107" i="40"/>
  <c r="DR107" i="40"/>
  <c r="DQ107" i="40"/>
  <c r="C56" i="43"/>
  <c r="L56" i="43"/>
  <c r="GK108" i="40"/>
  <c r="O56" i="43"/>
  <c r="V56" i="43"/>
  <c r="U56" i="43"/>
  <c r="P56" i="64"/>
  <c r="P56" i="43"/>
  <c r="J56" i="43"/>
  <c r="C55" i="44"/>
  <c r="H55" i="44"/>
  <c r="I55" i="44"/>
  <c r="N55" i="49"/>
  <c r="J55" i="44"/>
  <c r="O55" i="49"/>
  <c r="K55" i="44"/>
  <c r="F55" i="44"/>
  <c r="CK108" i="40"/>
  <c r="CR108" i="40"/>
  <c r="CW108" i="40"/>
  <c r="EW108" i="40"/>
  <c r="EP108" i="40"/>
  <c r="EU108" i="40"/>
  <c r="DV108" i="40"/>
  <c r="EY108" i="40"/>
  <c r="BF108" i="40"/>
  <c r="BJ108" i="40"/>
  <c r="BK108" i="40"/>
  <c r="AS108" i="40"/>
  <c r="ED108" i="40"/>
  <c r="EE108" i="40"/>
  <c r="EF108" i="40"/>
  <c r="EI108" i="40"/>
  <c r="EJ108" i="40"/>
  <c r="J108" i="24"/>
  <c r="FJ108" i="40"/>
  <c r="N108" i="24"/>
  <c r="T56" i="43"/>
  <c r="FL108" i="40"/>
  <c r="R108" i="24"/>
  <c r="ID55" i="62"/>
  <c r="FK108" i="40"/>
  <c r="Q108" i="24"/>
  <c r="GL108" i="40"/>
  <c r="DD108" i="40"/>
  <c r="DM108" i="40"/>
  <c r="DN108" i="40"/>
  <c r="DO108" i="40"/>
  <c r="DP108" i="40"/>
  <c r="DA108" i="40"/>
  <c r="DR108" i="40"/>
  <c r="DQ108" i="40"/>
  <c r="C57" i="43"/>
  <c r="L57" i="43"/>
  <c r="O57" i="43"/>
  <c r="V57" i="43"/>
  <c r="U57" i="43"/>
  <c r="Q57" i="43"/>
  <c r="P57" i="64"/>
  <c r="P57" i="43"/>
  <c r="J57" i="43"/>
  <c r="C56" i="44"/>
  <c r="H56" i="44"/>
  <c r="I56" i="44"/>
  <c r="N56" i="49"/>
  <c r="J56" i="44"/>
  <c r="O56" i="49"/>
  <c r="K56" i="44"/>
  <c r="F56" i="44"/>
  <c r="CK109" i="40"/>
  <c r="CR109" i="40"/>
  <c r="EW109" i="40"/>
  <c r="EP109" i="40"/>
  <c r="EU109" i="40"/>
  <c r="DV109" i="40"/>
  <c r="EY109" i="40"/>
  <c r="BF109" i="40"/>
  <c r="BK109" i="40"/>
  <c r="AS109" i="40"/>
  <c r="ED109" i="40"/>
  <c r="EE109" i="40"/>
  <c r="EF109" i="40"/>
  <c r="EI109" i="40"/>
  <c r="FJ109" i="40"/>
  <c r="N109" i="24"/>
  <c r="T57" i="43"/>
  <c r="FL109" i="40"/>
  <c r="R109" i="24"/>
  <c r="ID56" i="62"/>
  <c r="FK109" i="40"/>
  <c r="Q109" i="24"/>
  <c r="GL109" i="40"/>
  <c r="DD109" i="40"/>
  <c r="CP109" i="40"/>
  <c r="DM109" i="40"/>
  <c r="DN109" i="40"/>
  <c r="DO109" i="40"/>
  <c r="DP109" i="40"/>
  <c r="DA109" i="40"/>
  <c r="DR109" i="40"/>
  <c r="DB109" i="40"/>
  <c r="DQ109" i="40"/>
  <c r="DE109" i="40"/>
  <c r="C58" i="43"/>
  <c r="L58" i="43"/>
  <c r="O58" i="43"/>
  <c r="V58" i="43"/>
  <c r="U58" i="43"/>
  <c r="Q58" i="43"/>
  <c r="P58" i="64"/>
  <c r="P58" i="43"/>
  <c r="J58" i="43"/>
  <c r="C57" i="44"/>
  <c r="H57" i="44"/>
  <c r="I57" i="44"/>
  <c r="N57" i="49"/>
  <c r="J57" i="44"/>
  <c r="O57" i="49"/>
  <c r="K57" i="44"/>
  <c r="F57" i="44"/>
  <c r="CK110" i="40"/>
  <c r="CR110" i="40"/>
  <c r="CC110" i="40"/>
  <c r="DI110" i="40"/>
  <c r="EW110" i="40"/>
  <c r="EP110" i="40"/>
  <c r="EU110" i="40"/>
  <c r="EV110" i="40"/>
  <c r="FD110" i="40"/>
  <c r="DV110" i="40"/>
  <c r="EY110" i="40"/>
  <c r="BF110" i="40"/>
  <c r="BJ110" i="40"/>
  <c r="BK110" i="40"/>
  <c r="AS110" i="40"/>
  <c r="ED110" i="40"/>
  <c r="EE110" i="40"/>
  <c r="EF110" i="40"/>
  <c r="EI110" i="40"/>
  <c r="FJ110" i="40"/>
  <c r="N110" i="24"/>
  <c r="T58" i="43"/>
  <c r="FL110" i="40"/>
  <c r="R110" i="24"/>
  <c r="ID57" i="62"/>
  <c r="FK110" i="40"/>
  <c r="Q110" i="24"/>
  <c r="GL110" i="40"/>
  <c r="DD110" i="40"/>
  <c r="CP110" i="40"/>
  <c r="DM110" i="40"/>
  <c r="DN110" i="40"/>
  <c r="DO110" i="40"/>
  <c r="CZ110" i="40"/>
  <c r="DP110" i="40"/>
  <c r="DA110" i="40"/>
  <c r="DR110" i="40"/>
  <c r="DB110" i="40"/>
  <c r="DQ110" i="40"/>
  <c r="DE110" i="40"/>
  <c r="C59" i="43"/>
  <c r="L59" i="43"/>
  <c r="O59" i="43"/>
  <c r="V59" i="43"/>
  <c r="U59" i="43"/>
  <c r="Q59" i="43"/>
  <c r="P59" i="64"/>
  <c r="P59" i="43"/>
  <c r="J59" i="43"/>
  <c r="C58" i="44"/>
  <c r="H58" i="44"/>
  <c r="I58" i="44"/>
  <c r="N58" i="49"/>
  <c r="J58" i="44"/>
  <c r="O58" i="49"/>
  <c r="K58" i="44"/>
  <c r="F58" i="44"/>
  <c r="CK111" i="40"/>
  <c r="CP111" i="40"/>
  <c r="CR111" i="40"/>
  <c r="CW111" i="40"/>
  <c r="EW111" i="40"/>
  <c r="EP111" i="40"/>
  <c r="EU111" i="40"/>
  <c r="EV111" i="40"/>
  <c r="FD111" i="40"/>
  <c r="DV111" i="40"/>
  <c r="EY111" i="40"/>
  <c r="BF111" i="40"/>
  <c r="BJ111" i="40"/>
  <c r="BK111" i="40"/>
  <c r="AS111" i="40"/>
  <c r="ED111" i="40"/>
  <c r="EE111" i="40"/>
  <c r="EI111" i="40"/>
  <c r="FJ111" i="40"/>
  <c r="N111" i="24"/>
  <c r="T59" i="43"/>
  <c r="FL111" i="40"/>
  <c r="R111" i="24"/>
  <c r="ID58" i="62"/>
  <c r="FK111" i="40"/>
  <c r="Q111" i="24"/>
  <c r="GL111" i="40"/>
  <c r="DD111" i="40"/>
  <c r="DM111" i="40"/>
  <c r="DN111" i="40"/>
  <c r="DO111" i="40"/>
  <c r="DP111" i="40"/>
  <c r="DA111" i="40"/>
  <c r="DR111" i="40"/>
  <c r="DQ111" i="40"/>
  <c r="C60" i="43"/>
  <c r="L60" i="43"/>
  <c r="O60" i="43"/>
  <c r="V60" i="43"/>
  <c r="U60" i="43"/>
  <c r="Q60" i="43"/>
  <c r="P60" i="64"/>
  <c r="P60" i="43"/>
  <c r="J60" i="43"/>
  <c r="C59" i="44"/>
  <c r="H59" i="44"/>
  <c r="I59" i="44"/>
  <c r="N59" i="49"/>
  <c r="J59" i="44"/>
  <c r="O59" i="49"/>
  <c r="K59" i="44"/>
  <c r="F59" i="44"/>
  <c r="CK112" i="40"/>
  <c r="CR112" i="40"/>
  <c r="CW112" i="40"/>
  <c r="EW112" i="40"/>
  <c r="EP112" i="40"/>
  <c r="EU112" i="40"/>
  <c r="DV112" i="40"/>
  <c r="EY112" i="40"/>
  <c r="BF112" i="40"/>
  <c r="BJ112" i="40"/>
  <c r="BK112" i="40"/>
  <c r="AS112" i="40"/>
  <c r="ED112" i="40"/>
  <c r="EE112" i="40"/>
  <c r="EF112" i="40"/>
  <c r="EI112" i="40"/>
  <c r="EJ112" i="40"/>
  <c r="J112" i="24"/>
  <c r="FJ112" i="40"/>
  <c r="N112" i="24"/>
  <c r="T60" i="43"/>
  <c r="FL112" i="40"/>
  <c r="R112" i="24"/>
  <c r="ID59" i="62"/>
  <c r="FK112" i="40"/>
  <c r="Q112" i="24"/>
  <c r="GL112" i="40"/>
  <c r="DD112" i="40"/>
  <c r="I112" i="25"/>
  <c r="DM112" i="40"/>
  <c r="DN112" i="40"/>
  <c r="DO112" i="40"/>
  <c r="DP112" i="40"/>
  <c r="DA112" i="40"/>
  <c r="DR112" i="40"/>
  <c r="DB112" i="40"/>
  <c r="DQ112" i="40"/>
  <c r="C61" i="43"/>
  <c r="L61" i="43"/>
  <c r="M60" i="3"/>
  <c r="O61" i="43"/>
  <c r="V61" i="43"/>
  <c r="U61" i="43"/>
  <c r="Q61" i="43"/>
  <c r="P61" i="64"/>
  <c r="P61" i="43"/>
  <c r="J61" i="43"/>
  <c r="C60" i="44"/>
  <c r="H60" i="44"/>
  <c r="I60" i="44"/>
  <c r="N60" i="49"/>
  <c r="J60" i="44"/>
  <c r="O60" i="49"/>
  <c r="K60" i="44"/>
  <c r="F60" i="44"/>
  <c r="CK113" i="40"/>
  <c r="CP113" i="40"/>
  <c r="CR113" i="40"/>
  <c r="CW113" i="40"/>
  <c r="EW113" i="40"/>
  <c r="EP113" i="40"/>
  <c r="EU113" i="40"/>
  <c r="DV113" i="40"/>
  <c r="EY113" i="40"/>
  <c r="BF113" i="40"/>
  <c r="BJ113" i="40"/>
  <c r="BK113" i="40"/>
  <c r="AS113" i="40"/>
  <c r="ED113" i="40"/>
  <c r="EE113" i="40"/>
  <c r="EI113" i="40"/>
  <c r="FJ113" i="40"/>
  <c r="N113" i="24"/>
  <c r="T61" i="43"/>
  <c r="FL113" i="40"/>
  <c r="R113" i="24"/>
  <c r="ID60" i="62"/>
  <c r="FK113" i="40"/>
  <c r="Q113" i="24"/>
  <c r="GL113" i="40"/>
  <c r="DD113" i="40"/>
  <c r="DM113" i="40"/>
  <c r="DN113" i="40"/>
  <c r="DO113" i="40"/>
  <c r="DP113" i="40"/>
  <c r="DA113" i="40"/>
  <c r="DR113" i="40"/>
  <c r="DQ113" i="40"/>
  <c r="C62" i="43"/>
  <c r="L62" i="43"/>
  <c r="O62" i="43"/>
  <c r="V62" i="43"/>
  <c r="U62" i="43"/>
  <c r="P62" i="64"/>
  <c r="P62" i="43"/>
  <c r="J62" i="43"/>
  <c r="C61" i="44"/>
  <c r="H61" i="44"/>
  <c r="I61" i="44"/>
  <c r="N61" i="49"/>
  <c r="J61" i="44"/>
  <c r="O61" i="49"/>
  <c r="K61" i="44"/>
  <c r="F61" i="44"/>
  <c r="CK114" i="40"/>
  <c r="CP114" i="40"/>
  <c r="CR114" i="40"/>
  <c r="CW114" i="40"/>
  <c r="EW114" i="40"/>
  <c r="EP114" i="40"/>
  <c r="EU114" i="40"/>
  <c r="DV114" i="40"/>
  <c r="EY114" i="40"/>
  <c r="BF114" i="40"/>
  <c r="BJ114" i="40"/>
  <c r="BK114" i="40"/>
  <c r="AS114" i="40"/>
  <c r="ED114" i="40"/>
  <c r="EE114" i="40"/>
  <c r="EF114" i="40"/>
  <c r="EI114" i="40"/>
  <c r="FJ114" i="40"/>
  <c r="N114" i="24"/>
  <c r="T62" i="43"/>
  <c r="FL114" i="40"/>
  <c r="R114" i="24"/>
  <c r="ID61" i="62"/>
  <c r="FK114" i="40"/>
  <c r="GL114" i="40"/>
  <c r="DD114" i="40"/>
  <c r="DM114" i="40"/>
  <c r="DN114" i="40"/>
  <c r="DO114" i="40"/>
  <c r="DP114" i="40"/>
  <c r="DA114" i="40"/>
  <c r="DR114" i="40"/>
  <c r="DB114" i="40"/>
  <c r="DQ114" i="40"/>
  <c r="DE114" i="40"/>
  <c r="C63" i="43"/>
  <c r="L63" i="43"/>
  <c r="O63" i="43"/>
  <c r="V63" i="43"/>
  <c r="U63" i="43"/>
  <c r="Q63" i="43"/>
  <c r="P63" i="64"/>
  <c r="P63" i="43"/>
  <c r="P64" i="64"/>
  <c r="P64" i="43"/>
  <c r="P63" i="3"/>
  <c r="J63" i="43"/>
  <c r="C62" i="44"/>
  <c r="H62" i="44"/>
  <c r="I62" i="44"/>
  <c r="N62" i="49"/>
  <c r="J62" i="44"/>
  <c r="O62" i="49"/>
  <c r="K62" i="44"/>
  <c r="F62" i="44"/>
  <c r="CK115" i="40"/>
  <c r="CR115" i="40"/>
  <c r="CW115" i="40"/>
  <c r="EW115" i="40"/>
  <c r="EP115" i="40"/>
  <c r="EU115" i="40"/>
  <c r="DV115" i="40"/>
  <c r="EY115" i="40"/>
  <c r="BF115" i="40"/>
  <c r="BJ115" i="40"/>
  <c r="BK115" i="40"/>
  <c r="AS115" i="40"/>
  <c r="ED115" i="40"/>
  <c r="EE115" i="40"/>
  <c r="EF115" i="40"/>
  <c r="EI115" i="40"/>
  <c r="FJ115" i="40"/>
  <c r="N115" i="24"/>
  <c r="T63" i="43"/>
  <c r="FL115" i="40"/>
  <c r="R115" i="24"/>
  <c r="ID62" i="62"/>
  <c r="FK115" i="40"/>
  <c r="Q115" i="24"/>
  <c r="GL115" i="40"/>
  <c r="DD115" i="40"/>
  <c r="DM115" i="40"/>
  <c r="DN115" i="40"/>
  <c r="DO115" i="40"/>
  <c r="DP115" i="40"/>
  <c r="DA115" i="40"/>
  <c r="DR115" i="40"/>
  <c r="DB115" i="40"/>
  <c r="DQ115" i="40"/>
  <c r="DE115" i="40"/>
  <c r="C64" i="43"/>
  <c r="L64" i="43"/>
  <c r="O64" i="43"/>
  <c r="V64" i="43"/>
  <c r="U64" i="43"/>
  <c r="J64" i="43"/>
  <c r="C63" i="44"/>
  <c r="H63" i="44"/>
  <c r="I63" i="44"/>
  <c r="N63" i="49"/>
  <c r="J63" i="44"/>
  <c r="O63" i="49"/>
  <c r="K63" i="44"/>
  <c r="F63" i="44"/>
  <c r="CK116" i="40"/>
  <c r="CR116" i="40"/>
  <c r="CW116" i="40"/>
  <c r="EW116" i="40"/>
  <c r="EP116" i="40"/>
  <c r="EU116" i="40"/>
  <c r="EV116" i="40"/>
  <c r="FD116" i="40"/>
  <c r="DV116" i="40"/>
  <c r="EY116" i="40"/>
  <c r="BF116" i="40"/>
  <c r="BJ116" i="40"/>
  <c r="BK116" i="40"/>
  <c r="AS116" i="40"/>
  <c r="ED116" i="40"/>
  <c r="EE116" i="40"/>
  <c r="EF116" i="40"/>
  <c r="EI116" i="40"/>
  <c r="FJ116" i="40"/>
  <c r="N116" i="24"/>
  <c r="T64" i="43"/>
  <c r="FL116" i="40"/>
  <c r="R116" i="24"/>
  <c r="ID63" i="62"/>
  <c r="FK116" i="40"/>
  <c r="Q116" i="24"/>
  <c r="GL116" i="40"/>
  <c r="DD116" i="40"/>
  <c r="DM116" i="40"/>
  <c r="DN116" i="40"/>
  <c r="DO116" i="40"/>
  <c r="CZ116" i="40"/>
  <c r="DP116" i="40"/>
  <c r="DA116" i="40"/>
  <c r="DR116" i="40"/>
  <c r="DB116" i="40"/>
  <c r="DQ116" i="40"/>
  <c r="C65" i="43"/>
  <c r="L65" i="43"/>
  <c r="O65" i="43"/>
  <c r="V65" i="43"/>
  <c r="U65" i="43"/>
  <c r="Q65" i="43"/>
  <c r="P65" i="64"/>
  <c r="P65" i="43"/>
  <c r="J65" i="43"/>
  <c r="C64" i="44"/>
  <c r="H64" i="44"/>
  <c r="I64" i="44"/>
  <c r="N64" i="49"/>
  <c r="J64" i="44"/>
  <c r="O64" i="49"/>
  <c r="K64" i="44"/>
  <c r="F64" i="44"/>
  <c r="CK117" i="40"/>
  <c r="CP117" i="40"/>
  <c r="CR117" i="40"/>
  <c r="EW117" i="40"/>
  <c r="EP117" i="40"/>
  <c r="EU117" i="40"/>
  <c r="EV117" i="40"/>
  <c r="FD117" i="40"/>
  <c r="DV117" i="40"/>
  <c r="EY117" i="40"/>
  <c r="BF117" i="40"/>
  <c r="BJ117" i="40"/>
  <c r="BK117" i="40"/>
  <c r="AS117" i="40"/>
  <c r="ED117" i="40"/>
  <c r="EE117" i="40"/>
  <c r="EI117" i="40"/>
  <c r="FJ117" i="40"/>
  <c r="N117" i="24"/>
  <c r="T65" i="43"/>
  <c r="FL117" i="40"/>
  <c r="R117" i="24"/>
  <c r="ID64" i="62"/>
  <c r="FK117" i="40"/>
  <c r="Q117" i="24"/>
  <c r="GL117" i="40"/>
  <c r="DD117" i="40"/>
  <c r="CW117" i="40"/>
  <c r="DM117" i="40"/>
  <c r="DN117" i="40"/>
  <c r="DO117" i="40"/>
  <c r="DP117" i="40"/>
  <c r="DA117" i="40"/>
  <c r="DR117" i="40"/>
  <c r="DQ117" i="40"/>
  <c r="C66" i="43"/>
  <c r="L66" i="43"/>
  <c r="O66" i="43"/>
  <c r="V66" i="43"/>
  <c r="U66" i="43"/>
  <c r="Q66" i="43"/>
  <c r="P66" i="64"/>
  <c r="P66" i="43"/>
  <c r="P65" i="3"/>
  <c r="J66" i="43"/>
  <c r="C65" i="44"/>
  <c r="H65" i="44"/>
  <c r="I65" i="44"/>
  <c r="N65" i="49"/>
  <c r="J65" i="44"/>
  <c r="O65" i="49"/>
  <c r="K65" i="44"/>
  <c r="F65" i="44"/>
  <c r="CK118" i="40"/>
  <c r="CP118" i="40"/>
  <c r="CR118" i="40"/>
  <c r="EW118" i="40"/>
  <c r="EP118" i="40"/>
  <c r="EU118" i="40"/>
  <c r="EV118" i="40"/>
  <c r="FD118" i="40"/>
  <c r="DV118" i="40"/>
  <c r="EY118" i="40"/>
  <c r="BF118" i="40"/>
  <c r="BJ118" i="40"/>
  <c r="BK118" i="40"/>
  <c r="AS118" i="40"/>
  <c r="ED118" i="40"/>
  <c r="EE118" i="40"/>
  <c r="EF118" i="40"/>
  <c r="EI118" i="40"/>
  <c r="FJ118" i="40"/>
  <c r="N118" i="24"/>
  <c r="T66" i="43"/>
  <c r="FL118" i="40"/>
  <c r="R118" i="24"/>
  <c r="ID65" i="62"/>
  <c r="FK118" i="40"/>
  <c r="Q118" i="24"/>
  <c r="GL118" i="40"/>
  <c r="DD118" i="40"/>
  <c r="DM118" i="40"/>
  <c r="DN118" i="40"/>
  <c r="DO118" i="40"/>
  <c r="DP118" i="40"/>
  <c r="DA118" i="40"/>
  <c r="DR118" i="40"/>
  <c r="DB118" i="40"/>
  <c r="DQ118" i="40"/>
  <c r="DE118" i="40"/>
  <c r="C67" i="43"/>
  <c r="L67" i="43"/>
  <c r="O67" i="43"/>
  <c r="V67" i="43"/>
  <c r="U67" i="43"/>
  <c r="Q67" i="43"/>
  <c r="P67" i="64"/>
  <c r="P67" i="43"/>
  <c r="J67" i="43"/>
  <c r="C66" i="44"/>
  <c r="H66" i="44"/>
  <c r="I66" i="44"/>
  <c r="N66" i="49"/>
  <c r="J66" i="44"/>
  <c r="O66" i="49"/>
  <c r="K66" i="44"/>
  <c r="F66" i="44"/>
  <c r="CK119" i="40"/>
  <c r="CR119" i="40"/>
  <c r="CC119" i="40"/>
  <c r="EW119" i="40"/>
  <c r="EP119" i="40"/>
  <c r="EU119" i="40"/>
  <c r="DV119" i="40"/>
  <c r="EY119" i="40"/>
  <c r="BF119" i="40"/>
  <c r="BJ119" i="40"/>
  <c r="BK119" i="40"/>
  <c r="AS119" i="40"/>
  <c r="ED119" i="40"/>
  <c r="EE119" i="40"/>
  <c r="EF119" i="40"/>
  <c r="EI119" i="40"/>
  <c r="FJ119" i="40"/>
  <c r="N119" i="24"/>
  <c r="T67" i="43"/>
  <c r="FL119" i="40"/>
  <c r="R119" i="24"/>
  <c r="ID66" i="62"/>
  <c r="FK119" i="40"/>
  <c r="Q119" i="24"/>
  <c r="GL119" i="40"/>
  <c r="DD119" i="40"/>
  <c r="DM119" i="40"/>
  <c r="DN119" i="40"/>
  <c r="DO119" i="40"/>
  <c r="DP119" i="40"/>
  <c r="DA119" i="40"/>
  <c r="DR119" i="40"/>
  <c r="DB119" i="40"/>
  <c r="DQ119" i="40"/>
  <c r="DE119" i="40"/>
  <c r="C68" i="43"/>
  <c r="L68" i="43"/>
  <c r="O68" i="43"/>
  <c r="V68" i="43"/>
  <c r="U68" i="43"/>
  <c r="Q68" i="43"/>
  <c r="Q67" i="3"/>
  <c r="P68" i="64"/>
  <c r="P68" i="43"/>
  <c r="J68" i="43"/>
  <c r="C67" i="44"/>
  <c r="H67" i="44"/>
  <c r="I67" i="44"/>
  <c r="N67" i="49"/>
  <c r="J67" i="44"/>
  <c r="O67" i="49"/>
  <c r="K67" i="44"/>
  <c r="F67" i="44"/>
  <c r="CK120" i="40"/>
  <c r="CR120" i="40"/>
  <c r="CW120" i="40"/>
  <c r="EW120" i="40"/>
  <c r="EP120" i="40"/>
  <c r="EU120" i="40"/>
  <c r="DV120" i="40"/>
  <c r="EY120" i="40"/>
  <c r="BF120" i="40"/>
  <c r="BJ120" i="40"/>
  <c r="BK120" i="40"/>
  <c r="AS120" i="40"/>
  <c r="ED120" i="40"/>
  <c r="EE120" i="40"/>
  <c r="EI120" i="40"/>
  <c r="FJ120" i="40"/>
  <c r="N120" i="24"/>
  <c r="T68" i="43"/>
  <c r="FL120" i="40"/>
  <c r="R120" i="24"/>
  <c r="ID67" i="62"/>
  <c r="FK120" i="40"/>
  <c r="Q120" i="24"/>
  <c r="GL120" i="40"/>
  <c r="DD120" i="40"/>
  <c r="DM120" i="40"/>
  <c r="DN120" i="40"/>
  <c r="DO120" i="40"/>
  <c r="DP120" i="40"/>
  <c r="DA120" i="40"/>
  <c r="DR120" i="40"/>
  <c r="DB120" i="40"/>
  <c r="DQ120" i="40"/>
  <c r="C69" i="43"/>
  <c r="L69" i="43"/>
  <c r="O69" i="43"/>
  <c r="V69" i="43"/>
  <c r="U69" i="43"/>
  <c r="Q69" i="43"/>
  <c r="P69" i="64"/>
  <c r="P69" i="43"/>
  <c r="J69" i="43"/>
  <c r="C68" i="44"/>
  <c r="H68" i="44"/>
  <c r="I68" i="44"/>
  <c r="N68" i="49"/>
  <c r="J68" i="44"/>
  <c r="O68" i="49"/>
  <c r="K68" i="44"/>
  <c r="F68" i="44"/>
  <c r="CK121" i="40"/>
  <c r="CR121" i="40"/>
  <c r="CW121" i="40"/>
  <c r="EW121" i="40"/>
  <c r="EP121" i="40"/>
  <c r="EU121" i="40"/>
  <c r="DV121" i="40"/>
  <c r="EY121" i="40"/>
  <c r="BF121" i="40"/>
  <c r="BJ121" i="40"/>
  <c r="BK121" i="40"/>
  <c r="AS121" i="40"/>
  <c r="ED121" i="40"/>
  <c r="EE121" i="40"/>
  <c r="EI121" i="40"/>
  <c r="FJ121" i="40"/>
  <c r="N121" i="24"/>
  <c r="T69" i="43"/>
  <c r="FL121" i="40"/>
  <c r="R121" i="24"/>
  <c r="ID68" i="62"/>
  <c r="FK121" i="40"/>
  <c r="Q121" i="24"/>
  <c r="GL121" i="40"/>
  <c r="DD121" i="40"/>
  <c r="CP121" i="40"/>
  <c r="CH121" i="40"/>
  <c r="CY121" i="40"/>
  <c r="DM121" i="40"/>
  <c r="DN121" i="40"/>
  <c r="DO121" i="40"/>
  <c r="DP121" i="40"/>
  <c r="DA121" i="40"/>
  <c r="DR121" i="40"/>
  <c r="DQ121" i="40"/>
  <c r="C70" i="43"/>
  <c r="L70" i="43"/>
  <c r="O70" i="43"/>
  <c r="V70" i="43"/>
  <c r="U70" i="43"/>
  <c r="Q70" i="43"/>
  <c r="P70" i="64"/>
  <c r="P70" i="43"/>
  <c r="P71" i="64"/>
  <c r="P71" i="43"/>
  <c r="P70" i="3"/>
  <c r="J70" i="43"/>
  <c r="C69" i="44"/>
  <c r="H69" i="44"/>
  <c r="I69" i="44"/>
  <c r="N69" i="49"/>
  <c r="J69" i="44"/>
  <c r="O69" i="49"/>
  <c r="K69" i="44"/>
  <c r="F69" i="44"/>
  <c r="CK122" i="40"/>
  <c r="CR122" i="40"/>
  <c r="EW122" i="40"/>
  <c r="EP122" i="40"/>
  <c r="EU122" i="40"/>
  <c r="DV122" i="40"/>
  <c r="EY122" i="40"/>
  <c r="BF122" i="40"/>
  <c r="BJ122" i="40"/>
  <c r="BK122" i="40"/>
  <c r="AS122" i="40"/>
  <c r="ED122" i="40"/>
  <c r="EE122" i="40"/>
  <c r="EF122" i="40"/>
  <c r="EI122" i="40"/>
  <c r="FJ122" i="40"/>
  <c r="N122" i="24"/>
  <c r="T70" i="43"/>
  <c r="FL122" i="40"/>
  <c r="R122" i="24"/>
  <c r="ID69" i="62"/>
  <c r="FK122" i="40"/>
  <c r="Q122" i="24"/>
  <c r="GL122" i="40"/>
  <c r="DD122" i="40"/>
  <c r="CW122" i="40"/>
  <c r="DM122" i="40"/>
  <c r="DN122" i="40"/>
  <c r="DO122" i="40"/>
  <c r="DP122" i="40"/>
  <c r="DA122" i="40"/>
  <c r="DR122" i="40"/>
  <c r="DB122" i="40"/>
  <c r="DQ122" i="40"/>
  <c r="DE122" i="40"/>
  <c r="C71" i="43"/>
  <c r="L71" i="43"/>
  <c r="O71" i="43"/>
  <c r="V71" i="43"/>
  <c r="U71" i="43"/>
  <c r="Q71" i="43"/>
  <c r="J71" i="43"/>
  <c r="C70" i="44"/>
  <c r="H70" i="44"/>
  <c r="I70" i="44"/>
  <c r="N70" i="49"/>
  <c r="J70" i="44"/>
  <c r="O70" i="49"/>
  <c r="K70" i="44"/>
  <c r="F70" i="44"/>
  <c r="CK123" i="40"/>
  <c r="CR123" i="40"/>
  <c r="CW123" i="40"/>
  <c r="EW123" i="40"/>
  <c r="EP123" i="40"/>
  <c r="EU123" i="40"/>
  <c r="DV123" i="40"/>
  <c r="EY123" i="40"/>
  <c r="BF123" i="40"/>
  <c r="BJ123" i="40"/>
  <c r="BK123" i="40"/>
  <c r="AS123" i="40"/>
  <c r="ED123" i="40"/>
  <c r="EE123" i="40"/>
  <c r="EF123" i="40"/>
  <c r="EI123" i="40"/>
  <c r="FJ123" i="40"/>
  <c r="N123" i="24"/>
  <c r="T71" i="43"/>
  <c r="FL123" i="40"/>
  <c r="R123" i="24"/>
  <c r="ID70" i="62"/>
  <c r="FK123" i="40"/>
  <c r="Q123" i="24"/>
  <c r="GL123" i="40"/>
  <c r="DD123" i="40"/>
  <c r="DM123" i="40"/>
  <c r="DN123" i="40"/>
  <c r="DO123" i="40"/>
  <c r="DP123" i="40"/>
  <c r="DA123" i="40"/>
  <c r="DR123" i="40"/>
  <c r="DB123" i="40"/>
  <c r="DQ123" i="40"/>
  <c r="C72" i="43"/>
  <c r="L72" i="43"/>
  <c r="O72" i="43"/>
  <c r="V72" i="43"/>
  <c r="U72" i="43"/>
  <c r="Q72" i="43"/>
  <c r="P72" i="64"/>
  <c r="P72" i="43"/>
  <c r="P73" i="64"/>
  <c r="P73" i="43"/>
  <c r="P72" i="3"/>
  <c r="J72" i="43"/>
  <c r="C71" i="44"/>
  <c r="H71" i="44"/>
  <c r="I71" i="44"/>
  <c r="N71" i="49"/>
  <c r="J71" i="44"/>
  <c r="O71" i="49"/>
  <c r="K71" i="44"/>
  <c r="F71" i="44"/>
  <c r="CK124" i="40"/>
  <c r="CR124" i="40"/>
  <c r="CW124" i="40"/>
  <c r="EW124" i="40"/>
  <c r="EP124" i="40"/>
  <c r="EU124" i="40"/>
  <c r="EV124" i="40"/>
  <c r="FD124" i="40"/>
  <c r="I124" i="24"/>
  <c r="DV124" i="40"/>
  <c r="EY124" i="40"/>
  <c r="BF124" i="40"/>
  <c r="BJ124" i="40"/>
  <c r="BK124" i="40"/>
  <c r="AS124" i="40"/>
  <c r="ED124" i="40"/>
  <c r="EE124" i="40"/>
  <c r="EF124" i="40"/>
  <c r="EI124" i="40"/>
  <c r="FJ124" i="40"/>
  <c r="N124" i="24"/>
  <c r="T72" i="43"/>
  <c r="FL124" i="40"/>
  <c r="R124" i="24"/>
  <c r="ID71" i="62"/>
  <c r="FK124" i="40"/>
  <c r="Q124" i="24"/>
  <c r="GL124" i="40"/>
  <c r="DD124" i="40"/>
  <c r="DM124" i="40"/>
  <c r="DN124" i="40"/>
  <c r="DO124" i="40"/>
  <c r="DP124" i="40"/>
  <c r="DA124" i="40"/>
  <c r="DR124" i="40"/>
  <c r="DB124" i="40"/>
  <c r="DQ124" i="40"/>
  <c r="DE124" i="40"/>
  <c r="C73" i="43"/>
  <c r="L73" i="43"/>
  <c r="O73" i="43"/>
  <c r="V73" i="43"/>
  <c r="U73" i="43"/>
  <c r="Q73" i="43"/>
  <c r="J73" i="43"/>
  <c r="C72" i="44"/>
  <c r="H72" i="44"/>
  <c r="I72" i="44"/>
  <c r="N72" i="49"/>
  <c r="J72" i="44"/>
  <c r="O72" i="49"/>
  <c r="K72" i="44"/>
  <c r="F72" i="44"/>
  <c r="CK125" i="40"/>
  <c r="CP125" i="40"/>
  <c r="CR125" i="40"/>
  <c r="CW125" i="40"/>
  <c r="EW125" i="40"/>
  <c r="EP125" i="40"/>
  <c r="EU125" i="40"/>
  <c r="EV125" i="40"/>
  <c r="FD125" i="40"/>
  <c r="DV125" i="40"/>
  <c r="EY125" i="40"/>
  <c r="BF125" i="40"/>
  <c r="BJ125" i="40"/>
  <c r="BK125" i="40"/>
  <c r="AS125" i="40"/>
  <c r="ED125" i="40"/>
  <c r="EE125" i="40"/>
  <c r="EF125" i="40"/>
  <c r="EI125" i="40"/>
  <c r="EJ125" i="40"/>
  <c r="J125" i="24"/>
  <c r="FJ125" i="40"/>
  <c r="N125" i="24"/>
  <c r="T73" i="43"/>
  <c r="FL125" i="40"/>
  <c r="R125" i="24"/>
  <c r="ID72" i="62"/>
  <c r="FK125" i="40"/>
  <c r="Q125" i="24"/>
  <c r="GK125" i="40"/>
  <c r="GL125" i="40"/>
  <c r="GM125" i="40"/>
  <c r="DD125" i="40"/>
  <c r="DM125" i="40"/>
  <c r="DN125" i="40"/>
  <c r="DO125" i="40"/>
  <c r="CZ125" i="40"/>
  <c r="DP125" i="40"/>
  <c r="DA125" i="40"/>
  <c r="DR125" i="40"/>
  <c r="DB125" i="40"/>
  <c r="DQ125" i="40"/>
  <c r="DE125" i="40"/>
  <c r="C74" i="43"/>
  <c r="L74" i="43"/>
  <c r="O74" i="43"/>
  <c r="V74" i="43"/>
  <c r="U74" i="43"/>
  <c r="P74" i="64"/>
  <c r="P74" i="43"/>
  <c r="J74" i="43"/>
  <c r="C73" i="44"/>
  <c r="H73" i="44"/>
  <c r="I73" i="44"/>
  <c r="N73" i="49"/>
  <c r="J73" i="44"/>
  <c r="O73" i="49"/>
  <c r="K73" i="44"/>
  <c r="F73" i="44"/>
  <c r="CK126" i="40"/>
  <c r="CR126" i="40"/>
  <c r="EW126" i="40"/>
  <c r="EP126" i="40"/>
  <c r="EU126" i="40"/>
  <c r="DV126" i="40"/>
  <c r="EY126" i="40"/>
  <c r="BF126" i="40"/>
  <c r="BJ126" i="40"/>
  <c r="BK126" i="40"/>
  <c r="AS126" i="40"/>
  <c r="ED126" i="40"/>
  <c r="EE126" i="40"/>
  <c r="EF126" i="40"/>
  <c r="EI126" i="40"/>
  <c r="EJ126" i="40"/>
  <c r="J126" i="24"/>
  <c r="FJ126" i="40"/>
  <c r="N126" i="24"/>
  <c r="T74" i="43"/>
  <c r="FL126" i="40"/>
  <c r="R126" i="24"/>
  <c r="ID73" i="62"/>
  <c r="FK126" i="40"/>
  <c r="Q126" i="24"/>
  <c r="GL126" i="40"/>
  <c r="DD126" i="40"/>
  <c r="CP126" i="40"/>
  <c r="DM126" i="40"/>
  <c r="DN126" i="40"/>
  <c r="DO126" i="40"/>
  <c r="DP126" i="40"/>
  <c r="DA126" i="40"/>
  <c r="DR126" i="40"/>
  <c r="DB126" i="40"/>
  <c r="DQ126" i="40"/>
  <c r="EW12" i="40"/>
  <c r="EP12" i="40"/>
  <c r="EV12" i="40"/>
  <c r="FD12" i="40"/>
  <c r="AB12" i="60"/>
  <c r="AI12" i="60"/>
  <c r="AW12" i="60"/>
  <c r="BE12" i="40"/>
  <c r="E12" i="60"/>
  <c r="B12" i="40"/>
  <c r="F12" i="60"/>
  <c r="C12" i="40"/>
  <c r="U12" i="40"/>
  <c r="AB12" i="40"/>
  <c r="AE12" i="40"/>
  <c r="CF12" i="40"/>
  <c r="FR12" i="40"/>
  <c r="BI12" i="40"/>
  <c r="FS12" i="40"/>
  <c r="DY12" i="40"/>
  <c r="FT12" i="40"/>
  <c r="FU12" i="40"/>
  <c r="ED12" i="40"/>
  <c r="EE12" i="40"/>
  <c r="EF12" i="40"/>
  <c r="EI12" i="40"/>
  <c r="EJ12" i="40"/>
  <c r="BF12" i="40"/>
  <c r="BK12" i="40"/>
  <c r="BM12" i="40"/>
  <c r="BL12" i="40"/>
  <c r="DD12" i="40"/>
  <c r="DE12" i="40"/>
  <c r="P12" i="40"/>
  <c r="DF12" i="40"/>
  <c r="C54" i="84"/>
  <c r="EM8" i="60"/>
  <c r="EP8" i="60"/>
  <c r="BG8" i="60"/>
  <c r="BJ8" i="60"/>
  <c r="DF8" i="40"/>
  <c r="EM9" i="60"/>
  <c r="EP9" i="60"/>
  <c r="AJ9" i="60"/>
  <c r="AI9" i="60"/>
  <c r="BG9" i="60"/>
  <c r="BJ9" i="60"/>
  <c r="DF9" i="40"/>
  <c r="C51" i="84"/>
  <c r="EM10" i="60"/>
  <c r="EP10" i="60"/>
  <c r="BG10" i="60"/>
  <c r="BJ10" i="60"/>
  <c r="DF10" i="40"/>
  <c r="C52" i="84"/>
  <c r="EM11" i="60"/>
  <c r="EP11" i="60"/>
  <c r="BG11" i="60"/>
  <c r="BJ11" i="60"/>
  <c r="DF11" i="40"/>
  <c r="C53" i="84"/>
  <c r="EW8" i="40"/>
  <c r="EP8" i="40"/>
  <c r="AB8" i="60"/>
  <c r="AI8" i="60"/>
  <c r="AW8" i="60"/>
  <c r="F8" i="60"/>
  <c r="C8" i="40"/>
  <c r="J8" i="15"/>
  <c r="U8" i="40"/>
  <c r="AB8" i="40"/>
  <c r="T8" i="40"/>
  <c r="AE8" i="40"/>
  <c r="S8" i="40"/>
  <c r="E8" i="40"/>
  <c r="CF8" i="40"/>
  <c r="FR8" i="40"/>
  <c r="BI8" i="40"/>
  <c r="FS8" i="40"/>
  <c r="DY8" i="40"/>
  <c r="FT8" i="40"/>
  <c r="FU8" i="40"/>
  <c r="FV8" i="40"/>
  <c r="ED8" i="40"/>
  <c r="EE8" i="40"/>
  <c r="EF8" i="40"/>
  <c r="EI8" i="40"/>
  <c r="EJ8" i="40"/>
  <c r="BF8" i="40"/>
  <c r="BK8" i="40"/>
  <c r="BM8" i="40"/>
  <c r="BL8" i="40"/>
  <c r="DD8" i="40"/>
  <c r="DE8" i="40"/>
  <c r="P8" i="40"/>
  <c r="EW9" i="40"/>
  <c r="EP9" i="40"/>
  <c r="AB9" i="60"/>
  <c r="AW9" i="60"/>
  <c r="BE9" i="40"/>
  <c r="F9" i="60"/>
  <c r="C9" i="40"/>
  <c r="U9" i="40"/>
  <c r="AB9" i="40"/>
  <c r="FV9" i="40"/>
  <c r="AE9" i="40"/>
  <c r="AR9" i="40"/>
  <c r="CF9" i="40"/>
  <c r="FR9" i="40"/>
  <c r="BI9" i="40"/>
  <c r="FS9" i="40"/>
  <c r="DY9" i="40"/>
  <c r="FT9" i="40"/>
  <c r="FU9" i="40"/>
  <c r="ED9" i="40"/>
  <c r="EE9" i="40"/>
  <c r="EF9" i="40"/>
  <c r="EI9" i="40"/>
  <c r="EJ9" i="40"/>
  <c r="FE9" i="40"/>
  <c r="K9" i="40"/>
  <c r="BF9" i="40"/>
  <c r="BK9" i="40"/>
  <c r="BM9" i="40"/>
  <c r="BL9" i="40"/>
  <c r="DD9" i="40"/>
  <c r="DE9" i="40"/>
  <c r="P9" i="40"/>
  <c r="EW10" i="40"/>
  <c r="EP10" i="40"/>
  <c r="EV10" i="40"/>
  <c r="FD10" i="40"/>
  <c r="AB10" i="60"/>
  <c r="AI10" i="60"/>
  <c r="AW10" i="60"/>
  <c r="F10" i="60"/>
  <c r="C10" i="40"/>
  <c r="U10" i="40"/>
  <c r="AB10" i="40"/>
  <c r="T10" i="40"/>
  <c r="AE10" i="40"/>
  <c r="CF10" i="40"/>
  <c r="FR10" i="40"/>
  <c r="BI10" i="40"/>
  <c r="FS10" i="40"/>
  <c r="DY10" i="40"/>
  <c r="FT10" i="40"/>
  <c r="FU10" i="40"/>
  <c r="FV10" i="40"/>
  <c r="ED10" i="40"/>
  <c r="EE10" i="40"/>
  <c r="EF10" i="40"/>
  <c r="EI10" i="40"/>
  <c r="BF10" i="40"/>
  <c r="BK10" i="40"/>
  <c r="BM10" i="40"/>
  <c r="BL10" i="40"/>
  <c r="DD10" i="40"/>
  <c r="DE10" i="40"/>
  <c r="P10" i="40"/>
  <c r="EW11" i="40"/>
  <c r="EP11" i="40"/>
  <c r="EV11" i="40"/>
  <c r="FD11" i="40"/>
  <c r="AB11" i="60"/>
  <c r="AI11" i="60"/>
  <c r="AW11" i="60"/>
  <c r="E11" i="60"/>
  <c r="B11" i="40"/>
  <c r="F11" i="60"/>
  <c r="C11" i="40"/>
  <c r="U11" i="40"/>
  <c r="AB11" i="40"/>
  <c r="T11" i="40"/>
  <c r="FV11" i="40"/>
  <c r="AE11" i="40"/>
  <c r="CF11" i="40"/>
  <c r="FR11" i="40"/>
  <c r="BI11" i="40"/>
  <c r="FS11" i="40"/>
  <c r="DY11" i="40"/>
  <c r="FT11" i="40"/>
  <c r="FU11" i="40"/>
  <c r="ED11" i="40"/>
  <c r="EE11" i="40"/>
  <c r="EI11" i="40"/>
  <c r="BF11" i="40"/>
  <c r="BK11" i="40"/>
  <c r="BM11" i="40"/>
  <c r="BL11" i="40"/>
  <c r="DD11" i="40"/>
  <c r="DE11" i="40"/>
  <c r="P11" i="40"/>
  <c r="G104" i="84"/>
  <c r="I104" i="84"/>
  <c r="G105" i="84"/>
  <c r="I105" i="84"/>
  <c r="G106" i="84"/>
  <c r="I106" i="84"/>
  <c r="G107" i="84"/>
  <c r="I107" i="84"/>
  <c r="G108" i="84"/>
  <c r="I108" i="84"/>
  <c r="G109" i="84"/>
  <c r="I109" i="84"/>
  <c r="G110" i="84"/>
  <c r="I110" i="84"/>
  <c r="G111" i="84"/>
  <c r="I111" i="84"/>
  <c r="G112" i="84"/>
  <c r="I112" i="84"/>
  <c r="G113" i="84"/>
  <c r="I113" i="84"/>
  <c r="G115" i="84"/>
  <c r="I115" i="84"/>
  <c r="G116" i="84"/>
  <c r="I116" i="84"/>
  <c r="G117" i="84"/>
  <c r="I117" i="84"/>
  <c r="G118" i="84"/>
  <c r="I118" i="84"/>
  <c r="G120" i="84"/>
  <c r="I120" i="84"/>
  <c r="G121" i="84"/>
  <c r="I121" i="84"/>
  <c r="G122" i="84"/>
  <c r="I122" i="84"/>
  <c r="G123" i="84"/>
  <c r="I123" i="84"/>
  <c r="G124" i="84"/>
  <c r="K124" i="84"/>
  <c r="I124" i="84"/>
  <c r="M124" i="84"/>
  <c r="A134" i="84"/>
  <c r="A135" i="84"/>
  <c r="A136" i="84"/>
  <c r="A137" i="84"/>
  <c r="A138" i="84"/>
  <c r="A139" i="84"/>
  <c r="A140" i="84"/>
  <c r="A141" i="84"/>
  <c r="A142" i="84"/>
  <c r="A143" i="84"/>
  <c r="A144" i="84"/>
  <c r="A145" i="84"/>
  <c r="A146" i="84"/>
  <c r="A147" i="84"/>
  <c r="A148" i="84"/>
  <c r="A149" i="84"/>
  <c r="A150" i="84"/>
  <c r="A151" i="84"/>
  <c r="A152" i="84"/>
  <c r="A153" i="84"/>
  <c r="A154" i="84"/>
  <c r="A155" i="84"/>
  <c r="A156" i="84"/>
  <c r="A157" i="84"/>
  <c r="A158" i="84"/>
  <c r="A159" i="84"/>
  <c r="A160" i="84"/>
  <c r="A161" i="84"/>
  <c r="A162" i="84"/>
  <c r="A163" i="84"/>
  <c r="A164" i="84"/>
  <c r="A165" i="84"/>
  <c r="A166" i="84"/>
  <c r="A167" i="84"/>
  <c r="A168" i="84"/>
  <c r="A169" i="84"/>
  <c r="T168" i="84"/>
  <c r="T169" i="84"/>
  <c r="I103" i="84"/>
  <c r="H103" i="84"/>
  <c r="G103" i="84"/>
  <c r="F103" i="84"/>
  <c r="A56" i="84"/>
  <c r="A57" i="84"/>
  <c r="A58" i="84"/>
  <c r="A59" i="84"/>
  <c r="A60" i="84"/>
  <c r="A61" i="84"/>
  <c r="A62" i="84"/>
  <c r="A63" i="84"/>
  <c r="A64" i="84"/>
  <c r="A65" i="84"/>
  <c r="A66" i="84"/>
  <c r="A67" i="84"/>
  <c r="A68" i="84"/>
  <c r="A69" i="84"/>
  <c r="A70" i="84"/>
  <c r="A71" i="84"/>
  <c r="A72" i="84"/>
  <c r="A73" i="84"/>
  <c r="A74" i="84"/>
  <c r="A75" i="84"/>
  <c r="A76" i="84"/>
  <c r="A77" i="84"/>
  <c r="A78" i="84"/>
  <c r="A79" i="84"/>
  <c r="A80" i="84"/>
  <c r="A81" i="84"/>
  <c r="A82" i="84"/>
  <c r="A83" i="84"/>
  <c r="A84" i="84"/>
  <c r="A85" i="84"/>
  <c r="A86" i="84"/>
  <c r="A87" i="84"/>
  <c r="A88" i="84"/>
  <c r="A89" i="84"/>
  <c r="A90" i="84"/>
  <c r="A91" i="84"/>
  <c r="A92" i="84"/>
  <c r="A93" i="84"/>
  <c r="A94" i="84"/>
  <c r="A95" i="84"/>
  <c r="A96" i="84"/>
  <c r="A97" i="84"/>
  <c r="A98" i="84"/>
  <c r="A99" i="84"/>
  <c r="A100" i="84"/>
  <c r="A101" i="84"/>
  <c r="A102" i="84"/>
  <c r="A103" i="84"/>
  <c r="I102" i="84"/>
  <c r="H102" i="84"/>
  <c r="G102" i="84"/>
  <c r="F102" i="84"/>
  <c r="I101" i="84"/>
  <c r="H101" i="84"/>
  <c r="G101" i="84"/>
  <c r="F101" i="84"/>
  <c r="I100" i="84"/>
  <c r="H100" i="84"/>
  <c r="G100" i="84"/>
  <c r="F100" i="84"/>
  <c r="I99" i="84"/>
  <c r="H99" i="84"/>
  <c r="G99" i="84"/>
  <c r="F99" i="84"/>
  <c r="I98" i="84"/>
  <c r="H98" i="84"/>
  <c r="G98" i="84"/>
  <c r="F98" i="84"/>
  <c r="I97" i="84"/>
  <c r="H97" i="84"/>
  <c r="G97" i="84"/>
  <c r="F97" i="84"/>
  <c r="I96" i="84"/>
  <c r="H96" i="84"/>
  <c r="G96" i="84"/>
  <c r="F96" i="84"/>
  <c r="I95" i="84"/>
  <c r="H95" i="84"/>
  <c r="G95" i="84"/>
  <c r="F95" i="84"/>
  <c r="I94" i="84"/>
  <c r="H94" i="84"/>
  <c r="G94" i="84"/>
  <c r="F94" i="84"/>
  <c r="I93" i="84"/>
  <c r="H93" i="84"/>
  <c r="G93" i="84"/>
  <c r="F93" i="84"/>
  <c r="I92" i="84"/>
  <c r="H92" i="84"/>
  <c r="F92" i="84"/>
  <c r="I91" i="84"/>
  <c r="H91" i="84"/>
  <c r="G91" i="84"/>
  <c r="F91" i="84"/>
  <c r="I90" i="84"/>
  <c r="H90" i="84"/>
  <c r="G90" i="84"/>
  <c r="F90" i="84"/>
  <c r="I89" i="84"/>
  <c r="H89" i="84"/>
  <c r="G89" i="84"/>
  <c r="F89" i="84"/>
  <c r="I88" i="84"/>
  <c r="H88" i="84"/>
  <c r="G88" i="84"/>
  <c r="F88" i="84"/>
  <c r="I87" i="84"/>
  <c r="H87" i="84"/>
  <c r="G87" i="84"/>
  <c r="F87" i="84"/>
  <c r="I86" i="84"/>
  <c r="H86" i="84"/>
  <c r="G86" i="84"/>
  <c r="F86" i="84"/>
  <c r="I85" i="84"/>
  <c r="H85" i="84"/>
  <c r="G85" i="84"/>
  <c r="F85" i="84"/>
  <c r="I84" i="84"/>
  <c r="H84" i="84"/>
  <c r="G84" i="84"/>
  <c r="F84" i="84"/>
  <c r="I83" i="84"/>
  <c r="H83" i="84"/>
  <c r="G83" i="84"/>
  <c r="F83" i="84"/>
  <c r="I82" i="84"/>
  <c r="H82" i="84"/>
  <c r="G82" i="84"/>
  <c r="F82" i="84"/>
  <c r="I81" i="84"/>
  <c r="H81" i="84"/>
  <c r="G81" i="84"/>
  <c r="F81" i="84"/>
  <c r="I80" i="84"/>
  <c r="H80" i="84"/>
  <c r="G80" i="84"/>
  <c r="F80" i="84"/>
  <c r="I79" i="84"/>
  <c r="H79" i="84"/>
  <c r="G79" i="84"/>
  <c r="F79" i="84"/>
  <c r="I78" i="84"/>
  <c r="H78" i="84"/>
  <c r="G78" i="84"/>
  <c r="F78" i="84"/>
  <c r="I77" i="84"/>
  <c r="H77" i="84"/>
  <c r="G77" i="84"/>
  <c r="F77" i="84"/>
  <c r="I76" i="84"/>
  <c r="H76" i="84"/>
  <c r="G76" i="84"/>
  <c r="F76" i="84"/>
  <c r="I75" i="84"/>
  <c r="H75" i="84"/>
  <c r="G75" i="84"/>
  <c r="F75" i="84"/>
  <c r="I74" i="84"/>
  <c r="H74" i="84"/>
  <c r="G74" i="84"/>
  <c r="F74" i="84"/>
  <c r="I73" i="84"/>
  <c r="H73" i="84"/>
  <c r="G73" i="84"/>
  <c r="F73" i="84"/>
  <c r="I72" i="84"/>
  <c r="H72" i="84"/>
  <c r="G72" i="84"/>
  <c r="F72" i="84"/>
  <c r="I71" i="84"/>
  <c r="H71" i="84"/>
  <c r="G71" i="84"/>
  <c r="F71" i="84"/>
  <c r="I70" i="84"/>
  <c r="H70" i="84"/>
  <c r="G70" i="84"/>
  <c r="F70" i="84"/>
  <c r="I69" i="84"/>
  <c r="H69" i="84"/>
  <c r="G69" i="84"/>
  <c r="F69" i="84"/>
  <c r="I68" i="84"/>
  <c r="H68" i="84"/>
  <c r="G68" i="84"/>
  <c r="F68" i="84"/>
  <c r="I67" i="84"/>
  <c r="H67" i="84"/>
  <c r="G67" i="84"/>
  <c r="F67" i="84"/>
  <c r="I66" i="84"/>
  <c r="H66" i="84"/>
  <c r="G66" i="84"/>
  <c r="F66" i="84"/>
  <c r="I65" i="84"/>
  <c r="H65" i="84"/>
  <c r="G65" i="84"/>
  <c r="F65" i="84"/>
  <c r="I64" i="84"/>
  <c r="H64" i="84"/>
  <c r="G64" i="84"/>
  <c r="F64" i="84"/>
  <c r="I63" i="84"/>
  <c r="H63" i="84"/>
  <c r="G63" i="84"/>
  <c r="F63" i="84"/>
  <c r="I62" i="84"/>
  <c r="H62" i="84"/>
  <c r="G62" i="84"/>
  <c r="F62" i="84"/>
  <c r="I61" i="84"/>
  <c r="H61" i="84"/>
  <c r="G61" i="84"/>
  <c r="F61" i="84"/>
  <c r="I60" i="84"/>
  <c r="H60" i="84"/>
  <c r="G60" i="84"/>
  <c r="F60" i="84"/>
  <c r="I59" i="84"/>
  <c r="H59" i="84"/>
  <c r="G59" i="84"/>
  <c r="F59" i="84"/>
  <c r="I58" i="84"/>
  <c r="H58" i="84"/>
  <c r="G58" i="84"/>
  <c r="F58" i="84"/>
  <c r="I57" i="84"/>
  <c r="H57" i="84"/>
  <c r="G57" i="84"/>
  <c r="F57" i="84"/>
  <c r="I56" i="84"/>
  <c r="H56" i="84"/>
  <c r="G56" i="84"/>
  <c r="F56" i="84"/>
  <c r="I55" i="84"/>
  <c r="H55" i="84"/>
  <c r="G55" i="84"/>
  <c r="F55" i="84"/>
  <c r="H54" i="84"/>
  <c r="G54" i="84"/>
  <c r="F54" i="84"/>
  <c r="A52" i="84"/>
  <c r="A53" i="84"/>
  <c r="A54" i="84"/>
  <c r="H53" i="84"/>
  <c r="F53" i="84"/>
  <c r="H52" i="84"/>
  <c r="F52" i="84"/>
  <c r="I51" i="84"/>
  <c r="H51" i="84"/>
  <c r="F51" i="84"/>
  <c r="C50" i="84"/>
  <c r="N50" i="84"/>
  <c r="H50" i="84"/>
  <c r="G50" i="84"/>
  <c r="F50" i="84"/>
  <c r="A50" i="84"/>
  <c r="C49" i="84"/>
  <c r="N49" i="84"/>
  <c r="H49" i="84"/>
  <c r="F49" i="84"/>
  <c r="A49" i="84"/>
  <c r="A48" i="84"/>
  <c r="A47" i="84"/>
  <c r="A46" i="84"/>
  <c r="A45" i="84"/>
  <c r="A44" i="84"/>
  <c r="A43" i="84"/>
  <c r="A42" i="84"/>
  <c r="A41" i="84"/>
  <c r="A40" i="84"/>
  <c r="A39" i="84"/>
  <c r="A38" i="84"/>
  <c r="A37" i="84"/>
  <c r="A36" i="84"/>
  <c r="A35" i="84"/>
  <c r="A34" i="84"/>
  <c r="A33" i="84"/>
  <c r="A32" i="84"/>
  <c r="A31" i="84"/>
  <c r="A30" i="84"/>
  <c r="A29" i="84"/>
  <c r="A28" i="84"/>
  <c r="A27" i="84"/>
  <c r="A26" i="84"/>
  <c r="A25" i="84"/>
  <c r="C48" i="84"/>
  <c r="H48" i="84"/>
  <c r="G48" i="84"/>
  <c r="F48" i="84"/>
  <c r="C47" i="84"/>
  <c r="N47" i="84"/>
  <c r="H47" i="84"/>
  <c r="F47" i="84"/>
  <c r="C46" i="84"/>
  <c r="N46" i="84"/>
  <c r="H46" i="84"/>
  <c r="F46" i="84"/>
  <c r="C45" i="84"/>
  <c r="N45" i="84"/>
  <c r="H45" i="84"/>
  <c r="F45" i="84"/>
  <c r="C44" i="84"/>
  <c r="G44" i="84"/>
  <c r="H44" i="84"/>
  <c r="F44" i="84"/>
  <c r="C43" i="84"/>
  <c r="N43" i="84"/>
  <c r="I43" i="84"/>
  <c r="H43" i="84"/>
  <c r="F43" i="84"/>
  <c r="C42" i="84"/>
  <c r="H42" i="84"/>
  <c r="F42" i="84"/>
  <c r="C41" i="84"/>
  <c r="I41" i="84"/>
  <c r="N41" i="84"/>
  <c r="H41" i="84"/>
  <c r="F41" i="84"/>
  <c r="C40" i="84"/>
  <c r="H40" i="84"/>
  <c r="F40" i="84"/>
  <c r="C39" i="84"/>
  <c r="N39" i="84"/>
  <c r="I39" i="84"/>
  <c r="H39" i="84"/>
  <c r="F39" i="84"/>
  <c r="C38" i="84"/>
  <c r="H38" i="84"/>
  <c r="F38" i="84"/>
  <c r="C37" i="84"/>
  <c r="I37" i="84"/>
  <c r="H37" i="84"/>
  <c r="F37" i="84"/>
  <c r="C36" i="84"/>
  <c r="H36" i="84"/>
  <c r="F36" i="84"/>
  <c r="C35" i="84"/>
  <c r="N35" i="84"/>
  <c r="I35" i="84"/>
  <c r="H35" i="84"/>
  <c r="F35" i="84"/>
  <c r="C34" i="84"/>
  <c r="N34" i="84"/>
  <c r="H34" i="84"/>
  <c r="F34" i="84"/>
  <c r="C33" i="84"/>
  <c r="I33" i="84"/>
  <c r="H33" i="84"/>
  <c r="F33" i="84"/>
  <c r="C32" i="84"/>
  <c r="N32" i="84"/>
  <c r="H32" i="84"/>
  <c r="G32" i="84"/>
  <c r="F32" i="84"/>
  <c r="C31" i="84"/>
  <c r="N31" i="84"/>
  <c r="I31" i="84"/>
  <c r="H31" i="84"/>
  <c r="F31" i="84"/>
  <c r="C30" i="84"/>
  <c r="G30" i="84"/>
  <c r="N30" i="84"/>
  <c r="H30" i="84"/>
  <c r="F30" i="84"/>
  <c r="C29" i="84"/>
  <c r="H29" i="84"/>
  <c r="F29" i="84"/>
  <c r="C28" i="84"/>
  <c r="G28" i="84"/>
  <c r="H28" i="84"/>
  <c r="F28" i="84"/>
  <c r="C27" i="84"/>
  <c r="N27" i="84"/>
  <c r="I27" i="84"/>
  <c r="H27" i="84"/>
  <c r="F27" i="84"/>
  <c r="C26" i="84"/>
  <c r="G26" i="84"/>
  <c r="H26" i="84"/>
  <c r="F26" i="84"/>
  <c r="C25" i="84"/>
  <c r="I25" i="84"/>
  <c r="N25" i="84"/>
  <c r="H25" i="84"/>
  <c r="F25" i="84"/>
  <c r="C24" i="84"/>
  <c r="G24" i="84"/>
  <c r="B24" i="84"/>
  <c r="H24" i="84"/>
  <c r="F24" i="84"/>
  <c r="C23" i="84"/>
  <c r="B23" i="84"/>
  <c r="C22" i="84"/>
  <c r="B22" i="84"/>
  <c r="H22" i="84"/>
  <c r="C21" i="84"/>
  <c r="B21" i="84"/>
  <c r="F21" i="84"/>
  <c r="C20" i="84"/>
  <c r="B20" i="84"/>
  <c r="C19" i="84"/>
  <c r="B19" i="84"/>
  <c r="H19" i="84"/>
  <c r="F19" i="84"/>
  <c r="I19" i="84"/>
  <c r="B18" i="84"/>
  <c r="F18" i="84"/>
  <c r="B17" i="84"/>
  <c r="C16" i="84"/>
  <c r="B16" i="84"/>
  <c r="B15" i="84"/>
  <c r="F15" i="84"/>
  <c r="B14" i="84"/>
  <c r="H14" i="84"/>
  <c r="F14" i="84"/>
  <c r="C13" i="84"/>
  <c r="G13" i="84"/>
  <c r="B13" i="84"/>
  <c r="B12" i="84"/>
  <c r="B11" i="84"/>
  <c r="F11" i="84"/>
  <c r="B10" i="84"/>
  <c r="B9" i="84"/>
  <c r="C8" i="84"/>
  <c r="G8" i="84"/>
  <c r="I8" i="84"/>
  <c r="B8" i="84"/>
  <c r="DI72" i="40"/>
  <c r="K79" i="25"/>
  <c r="DI79" i="40"/>
  <c r="K84" i="25"/>
  <c r="DI84" i="40"/>
  <c r="DI119" i="40"/>
  <c r="U8" i="51"/>
  <c r="W8" i="51"/>
  <c r="GA61" i="40"/>
  <c r="R8" i="51"/>
  <c r="FN61" i="40"/>
  <c r="GB61" i="40"/>
  <c r="FY61" i="40"/>
  <c r="FZ61" i="40"/>
  <c r="U9" i="51"/>
  <c r="W9" i="51"/>
  <c r="GA62" i="40"/>
  <c r="R9" i="51"/>
  <c r="FN62" i="40"/>
  <c r="GB62" i="40"/>
  <c r="FY62" i="40"/>
  <c r="FZ62" i="40"/>
  <c r="U10" i="51"/>
  <c r="W10" i="51"/>
  <c r="GA63" i="40"/>
  <c r="R10" i="51"/>
  <c r="FN63" i="40"/>
  <c r="GB63" i="40"/>
  <c r="P10" i="51"/>
  <c r="FY63" i="40"/>
  <c r="FZ63" i="40"/>
  <c r="U11" i="51"/>
  <c r="W11" i="51"/>
  <c r="GA64" i="40"/>
  <c r="R11" i="51"/>
  <c r="FN64" i="40"/>
  <c r="GB64" i="40"/>
  <c r="P11" i="51"/>
  <c r="FY64" i="40"/>
  <c r="FZ64" i="40"/>
  <c r="Q11" i="51"/>
  <c r="U12" i="51"/>
  <c r="W12" i="51"/>
  <c r="GA65" i="40"/>
  <c r="R12" i="51"/>
  <c r="FN65" i="40"/>
  <c r="GB65" i="40"/>
  <c r="FY65" i="40"/>
  <c r="FZ65" i="40"/>
  <c r="U13" i="51"/>
  <c r="W13" i="51"/>
  <c r="GA66" i="40"/>
  <c r="R13" i="51"/>
  <c r="FN66" i="40"/>
  <c r="GB66" i="40"/>
  <c r="P13" i="51"/>
  <c r="FY66" i="40"/>
  <c r="FZ66" i="40"/>
  <c r="U14" i="51"/>
  <c r="W14" i="51"/>
  <c r="GA67" i="40"/>
  <c r="R14" i="51"/>
  <c r="FN67" i="40"/>
  <c r="GB67" i="40"/>
  <c r="P14" i="51"/>
  <c r="FY67" i="40"/>
  <c r="FZ67" i="40"/>
  <c r="U15" i="51"/>
  <c r="W15" i="51"/>
  <c r="GA68" i="40"/>
  <c r="R15" i="51"/>
  <c r="FN68" i="40"/>
  <c r="GB68" i="40"/>
  <c r="FY68" i="40"/>
  <c r="FZ68" i="40"/>
  <c r="U16" i="51"/>
  <c r="W16" i="51"/>
  <c r="GA69" i="40"/>
  <c r="R16" i="51"/>
  <c r="FN69" i="40"/>
  <c r="GB69" i="40"/>
  <c r="FY69" i="40"/>
  <c r="FZ69" i="40"/>
  <c r="U17" i="51"/>
  <c r="W17" i="51"/>
  <c r="GA70" i="40"/>
  <c r="R17" i="51"/>
  <c r="FN70" i="40"/>
  <c r="GB70" i="40"/>
  <c r="FY70" i="40"/>
  <c r="FZ70" i="40"/>
  <c r="U18" i="51"/>
  <c r="W18" i="51"/>
  <c r="GA71" i="40"/>
  <c r="R18" i="51"/>
  <c r="FN71" i="40"/>
  <c r="GB71" i="40"/>
  <c r="P18" i="51"/>
  <c r="FY71" i="40"/>
  <c r="FZ71" i="40"/>
  <c r="U19" i="51"/>
  <c r="W19" i="51"/>
  <c r="GA72" i="40"/>
  <c r="R19" i="51"/>
  <c r="FN72" i="40"/>
  <c r="GB72" i="40"/>
  <c r="P19" i="51"/>
  <c r="FY72" i="40"/>
  <c r="FZ72" i="40"/>
  <c r="D19" i="51"/>
  <c r="U20" i="51"/>
  <c r="W20" i="51"/>
  <c r="GA73" i="40"/>
  <c r="R20" i="51"/>
  <c r="FN73" i="40"/>
  <c r="GB73" i="40"/>
  <c r="FY73" i="40"/>
  <c r="FZ73" i="40"/>
  <c r="D20" i="51"/>
  <c r="U21" i="51"/>
  <c r="W21" i="51"/>
  <c r="GA74" i="40"/>
  <c r="FN74" i="40"/>
  <c r="GB74" i="40"/>
  <c r="FY74" i="40"/>
  <c r="FZ74" i="40"/>
  <c r="Q21" i="51"/>
  <c r="U22" i="51"/>
  <c r="W22" i="51"/>
  <c r="GA75" i="40"/>
  <c r="R22" i="51"/>
  <c r="FN75" i="40"/>
  <c r="GB75" i="40"/>
  <c r="P22" i="51"/>
  <c r="FY75" i="40"/>
  <c r="FZ75" i="40"/>
  <c r="Q22" i="51"/>
  <c r="U23" i="51"/>
  <c r="W23" i="51"/>
  <c r="GA76" i="40"/>
  <c r="FN76" i="40"/>
  <c r="GB76" i="40"/>
  <c r="P23" i="51"/>
  <c r="FY76" i="40"/>
  <c r="FZ76" i="40"/>
  <c r="Q23" i="51"/>
  <c r="U24" i="51"/>
  <c r="W24" i="51"/>
  <c r="GA77" i="40"/>
  <c r="R24" i="51"/>
  <c r="FN77" i="40"/>
  <c r="GB77" i="40"/>
  <c r="FY77" i="40"/>
  <c r="FZ77" i="40"/>
  <c r="D24" i="51"/>
  <c r="U25" i="51"/>
  <c r="W25" i="51"/>
  <c r="GA78" i="40"/>
  <c r="R25" i="51"/>
  <c r="FN78" i="40"/>
  <c r="GB78" i="40"/>
  <c r="FY78" i="40"/>
  <c r="FZ78" i="40"/>
  <c r="U26" i="51"/>
  <c r="W26" i="51"/>
  <c r="GA79" i="40"/>
  <c r="R26" i="51"/>
  <c r="FN79" i="40"/>
  <c r="GB79" i="40"/>
  <c r="P26" i="51"/>
  <c r="FY79" i="40"/>
  <c r="FZ79" i="40"/>
  <c r="Q26" i="51"/>
  <c r="U27" i="51"/>
  <c r="W27" i="51"/>
  <c r="GA80" i="40"/>
  <c r="C27" i="51"/>
  <c r="FN80" i="40"/>
  <c r="GB80" i="40"/>
  <c r="FY80" i="40"/>
  <c r="FZ80" i="40"/>
  <c r="U28" i="51"/>
  <c r="W28" i="51"/>
  <c r="GA81" i="40"/>
  <c r="R28" i="51"/>
  <c r="FN81" i="40"/>
  <c r="GB81" i="40"/>
  <c r="FY81" i="40"/>
  <c r="FZ81" i="40"/>
  <c r="FN114" i="40"/>
  <c r="GB114" i="40"/>
  <c r="P61" i="51"/>
  <c r="FY114" i="40"/>
  <c r="FZ114" i="40"/>
  <c r="Q61" i="51"/>
  <c r="GA114" i="40"/>
  <c r="R61" i="51"/>
  <c r="FN82" i="40"/>
  <c r="GB82" i="40"/>
  <c r="P29" i="51"/>
  <c r="FY82" i="40"/>
  <c r="FZ82" i="40"/>
  <c r="U29" i="51"/>
  <c r="GA82" i="40"/>
  <c r="R29" i="51"/>
  <c r="O8" i="51"/>
  <c r="A62" i="40"/>
  <c r="FN83" i="40"/>
  <c r="GB83" i="40"/>
  <c r="FY83" i="40"/>
  <c r="FZ83" i="40"/>
  <c r="GA83" i="40"/>
  <c r="U30" i="51"/>
  <c r="FN84" i="40"/>
  <c r="GB84" i="40"/>
  <c r="P31" i="51"/>
  <c r="FY84" i="40"/>
  <c r="FZ84" i="40"/>
  <c r="GA84" i="40"/>
  <c r="U31" i="51"/>
  <c r="FN85" i="40"/>
  <c r="J32" i="51"/>
  <c r="GB85" i="40"/>
  <c r="FY85" i="40"/>
  <c r="FZ85" i="40"/>
  <c r="Q32" i="51"/>
  <c r="GA85" i="40"/>
  <c r="R32" i="51"/>
  <c r="U32" i="51"/>
  <c r="FN86" i="40"/>
  <c r="GB86" i="40"/>
  <c r="FY86" i="40"/>
  <c r="FZ86" i="40"/>
  <c r="Q33" i="51"/>
  <c r="GA86" i="40"/>
  <c r="R33" i="51"/>
  <c r="U33" i="51"/>
  <c r="FN87" i="40"/>
  <c r="GB87" i="40"/>
  <c r="FY87" i="40"/>
  <c r="FZ87" i="40"/>
  <c r="Q34" i="51"/>
  <c r="GA87" i="40"/>
  <c r="U34" i="51"/>
  <c r="FN88" i="40"/>
  <c r="GB88" i="40"/>
  <c r="P35" i="51"/>
  <c r="FY88" i="40"/>
  <c r="FZ88" i="40"/>
  <c r="GA88" i="40"/>
  <c r="R35" i="51"/>
  <c r="U35" i="51"/>
  <c r="FN89" i="40"/>
  <c r="GB89" i="40"/>
  <c r="P36" i="51"/>
  <c r="FY89" i="40"/>
  <c r="FZ89" i="40"/>
  <c r="GA89" i="40"/>
  <c r="R36" i="51"/>
  <c r="U36" i="51"/>
  <c r="FN90" i="40"/>
  <c r="GB90" i="40"/>
  <c r="P37" i="51"/>
  <c r="FY90" i="40"/>
  <c r="FZ90" i="40"/>
  <c r="D37" i="51"/>
  <c r="GA90" i="40"/>
  <c r="U37" i="51"/>
  <c r="FN91" i="40"/>
  <c r="GB91" i="40"/>
  <c r="FY91" i="40"/>
  <c r="F38" i="51"/>
  <c r="FZ91" i="40"/>
  <c r="GA91" i="40"/>
  <c r="R38" i="51"/>
  <c r="U38" i="51"/>
  <c r="FN92" i="40"/>
  <c r="GB92" i="40"/>
  <c r="FY92" i="40"/>
  <c r="FZ92" i="40"/>
  <c r="GA92" i="40"/>
  <c r="R39" i="51"/>
  <c r="U39" i="51"/>
  <c r="FN93" i="40"/>
  <c r="GB93" i="40"/>
  <c r="B40" i="51"/>
  <c r="FY93" i="40"/>
  <c r="FZ93" i="40"/>
  <c r="GA93" i="40"/>
  <c r="R40" i="51"/>
  <c r="U40" i="51"/>
  <c r="FN94" i="40"/>
  <c r="GB94" i="40"/>
  <c r="FY94" i="40"/>
  <c r="FZ94" i="40"/>
  <c r="GA94" i="40"/>
  <c r="R41" i="51"/>
  <c r="U41" i="51"/>
  <c r="FN95" i="40"/>
  <c r="GB95" i="40"/>
  <c r="P42" i="51"/>
  <c r="FY95" i="40"/>
  <c r="FZ95" i="40"/>
  <c r="GA95" i="40"/>
  <c r="U42" i="51"/>
  <c r="FN96" i="40"/>
  <c r="GB96" i="40"/>
  <c r="B43" i="51"/>
  <c r="FY96" i="40"/>
  <c r="FZ96" i="40"/>
  <c r="Q43" i="51"/>
  <c r="GA96" i="40"/>
  <c r="R43" i="51"/>
  <c r="U43" i="51"/>
  <c r="FN97" i="40"/>
  <c r="GB97" i="40"/>
  <c r="FY97" i="40"/>
  <c r="FZ97" i="40"/>
  <c r="Q44" i="51"/>
  <c r="GA97" i="40"/>
  <c r="U44" i="51"/>
  <c r="FN98" i="40"/>
  <c r="GB98" i="40"/>
  <c r="P45" i="51"/>
  <c r="FY98" i="40"/>
  <c r="FZ98" i="40"/>
  <c r="GA98" i="40"/>
  <c r="U45" i="51"/>
  <c r="FN99" i="40"/>
  <c r="GB99" i="40"/>
  <c r="B46" i="51"/>
  <c r="FY99" i="40"/>
  <c r="FZ99" i="40"/>
  <c r="GA99" i="40"/>
  <c r="U46" i="51"/>
  <c r="FN100" i="40"/>
  <c r="GB100" i="40"/>
  <c r="FY100" i="40"/>
  <c r="FZ100" i="40"/>
  <c r="GA100" i="40"/>
  <c r="R47" i="51"/>
  <c r="U47" i="51"/>
  <c r="FN101" i="40"/>
  <c r="GB101" i="40"/>
  <c r="FY101" i="40"/>
  <c r="FZ101" i="40"/>
  <c r="D48" i="51"/>
  <c r="GA101" i="40"/>
  <c r="U48" i="51"/>
  <c r="FN102" i="40"/>
  <c r="GB102" i="40"/>
  <c r="FY102" i="40"/>
  <c r="FZ102" i="40"/>
  <c r="GA102" i="40"/>
  <c r="U49" i="51"/>
  <c r="FN103" i="40"/>
  <c r="GB103" i="40"/>
  <c r="FY103" i="40"/>
  <c r="FZ103" i="40"/>
  <c r="GA103" i="40"/>
  <c r="U50" i="51"/>
  <c r="FN104" i="40"/>
  <c r="GB104" i="40"/>
  <c r="P51" i="51"/>
  <c r="FY104" i="40"/>
  <c r="FZ104" i="40"/>
  <c r="GA104" i="40"/>
  <c r="U51" i="51"/>
  <c r="FN105" i="40"/>
  <c r="GB105" i="40"/>
  <c r="P52" i="51"/>
  <c r="FY105" i="40"/>
  <c r="FZ105" i="40"/>
  <c r="D52" i="51"/>
  <c r="GA105" i="40"/>
  <c r="R52" i="51"/>
  <c r="U52" i="51"/>
  <c r="FN106" i="40"/>
  <c r="GB106" i="40"/>
  <c r="FY106" i="40"/>
  <c r="FZ106" i="40"/>
  <c r="D53" i="51"/>
  <c r="GA106" i="40"/>
  <c r="R53" i="51"/>
  <c r="U53" i="51"/>
  <c r="FN107" i="40"/>
  <c r="GB107" i="40"/>
  <c r="P54" i="51"/>
  <c r="FY107" i="40"/>
  <c r="FZ107" i="40"/>
  <c r="D54" i="51"/>
  <c r="GA107" i="40"/>
  <c r="R54" i="51"/>
  <c r="U54" i="51"/>
  <c r="FN108" i="40"/>
  <c r="J55" i="51"/>
  <c r="GB108" i="40"/>
  <c r="FY108" i="40"/>
  <c r="FZ108" i="40"/>
  <c r="GA108" i="40"/>
  <c r="R55" i="51"/>
  <c r="U55" i="51"/>
  <c r="FN109" i="40"/>
  <c r="GB109" i="40"/>
  <c r="B56" i="51"/>
  <c r="FY109" i="40"/>
  <c r="FZ109" i="40"/>
  <c r="GA109" i="40"/>
  <c r="R56" i="51"/>
  <c r="FN110" i="40"/>
  <c r="GB110" i="40"/>
  <c r="FY110" i="40"/>
  <c r="F57" i="51"/>
  <c r="FZ110" i="40"/>
  <c r="D57" i="51"/>
  <c r="GA110" i="40"/>
  <c r="FN111" i="40"/>
  <c r="GB111" i="40"/>
  <c r="FY111" i="40"/>
  <c r="FZ111" i="40"/>
  <c r="GA111" i="40"/>
  <c r="R58" i="51"/>
  <c r="FN112" i="40"/>
  <c r="GB112" i="40"/>
  <c r="FY112" i="40"/>
  <c r="FZ112" i="40"/>
  <c r="GA112" i="40"/>
  <c r="R59" i="51"/>
  <c r="FN113" i="40"/>
  <c r="GB113" i="40"/>
  <c r="P60" i="51"/>
  <c r="FY113" i="40"/>
  <c r="F60" i="51"/>
  <c r="FZ113" i="40"/>
  <c r="GA113" i="40"/>
  <c r="R60" i="51"/>
  <c r="V61" i="51"/>
  <c r="W61" i="51"/>
  <c r="X61" i="51"/>
  <c r="FN115" i="40"/>
  <c r="GB115" i="40"/>
  <c r="FY115" i="40"/>
  <c r="FZ115" i="40"/>
  <c r="D62" i="51"/>
  <c r="GA115" i="40"/>
  <c r="V62" i="51"/>
  <c r="W62" i="51"/>
  <c r="X62" i="51"/>
  <c r="FN116" i="40"/>
  <c r="GB116" i="40"/>
  <c r="FY116" i="40"/>
  <c r="FZ116" i="40"/>
  <c r="Q63" i="51"/>
  <c r="D63" i="51"/>
  <c r="GA116" i="40"/>
  <c r="V63" i="51"/>
  <c r="W63" i="51"/>
  <c r="X63" i="51"/>
  <c r="FN117" i="40"/>
  <c r="GB117" i="40"/>
  <c r="FY117" i="40"/>
  <c r="FZ117" i="40"/>
  <c r="GA117" i="40"/>
  <c r="V64" i="51"/>
  <c r="W64" i="51"/>
  <c r="X64" i="51"/>
  <c r="FN118" i="40"/>
  <c r="GB118" i="40"/>
  <c r="B65" i="51"/>
  <c r="FY118" i="40"/>
  <c r="FZ118" i="40"/>
  <c r="GA118" i="40"/>
  <c r="V65" i="51"/>
  <c r="W65" i="51"/>
  <c r="X65" i="51"/>
  <c r="FN119" i="40"/>
  <c r="J66" i="51"/>
  <c r="GB119" i="40"/>
  <c r="FY119" i="40"/>
  <c r="FZ119" i="40"/>
  <c r="GA119" i="40"/>
  <c r="V66" i="51"/>
  <c r="W66" i="51"/>
  <c r="X66" i="51"/>
  <c r="FN120" i="40"/>
  <c r="GB120" i="40"/>
  <c r="P67" i="51"/>
  <c r="FY120" i="40"/>
  <c r="FZ120" i="40"/>
  <c r="GA120" i="40"/>
  <c r="C67" i="51"/>
  <c r="V67" i="51"/>
  <c r="W67" i="51"/>
  <c r="X67" i="51"/>
  <c r="FN121" i="40"/>
  <c r="GB121" i="40"/>
  <c r="P68" i="51"/>
  <c r="FY121" i="40"/>
  <c r="FZ121" i="40"/>
  <c r="D68" i="51"/>
  <c r="GA121" i="40"/>
  <c r="R68" i="51"/>
  <c r="V68" i="51"/>
  <c r="W68" i="51"/>
  <c r="X68" i="51"/>
  <c r="FN122" i="40"/>
  <c r="GB122" i="40"/>
  <c r="FY122" i="40"/>
  <c r="F69" i="51"/>
  <c r="FZ122" i="40"/>
  <c r="GA122" i="40"/>
  <c r="R69" i="51"/>
  <c r="V69" i="51"/>
  <c r="W69" i="51"/>
  <c r="X69" i="51"/>
  <c r="FN123" i="40"/>
  <c r="GB123" i="40"/>
  <c r="P70" i="51"/>
  <c r="FY123" i="40"/>
  <c r="FZ123" i="40"/>
  <c r="GA123" i="40"/>
  <c r="V70" i="51"/>
  <c r="W70" i="51"/>
  <c r="X70" i="51"/>
  <c r="FN124" i="40"/>
  <c r="GB124" i="40"/>
  <c r="P71" i="51"/>
  <c r="FY124" i="40"/>
  <c r="FZ124" i="40"/>
  <c r="GA124" i="40"/>
  <c r="R71" i="51"/>
  <c r="V71" i="51"/>
  <c r="W71" i="51"/>
  <c r="X71" i="51"/>
  <c r="O72" i="51"/>
  <c r="FN125" i="40"/>
  <c r="GA125" i="40"/>
  <c r="GB125" i="40"/>
  <c r="FY125" i="40"/>
  <c r="FZ125" i="40"/>
  <c r="R72" i="51"/>
  <c r="O73" i="51"/>
  <c r="FN126" i="40"/>
  <c r="GA126" i="40"/>
  <c r="GB126" i="40"/>
  <c r="P73" i="51"/>
  <c r="FY126" i="40"/>
  <c r="FZ126" i="40"/>
  <c r="Q73" i="51"/>
  <c r="R73" i="51"/>
  <c r="QU43" i="62"/>
  <c r="RA43" i="62"/>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QU44" i="62"/>
  <c r="RA44" i="62"/>
  <c r="I97" i="25"/>
  <c r="QU45" i="62"/>
  <c r="RA45" i="62"/>
  <c r="RC45" i="62"/>
  <c r="EG98" i="40"/>
  <c r="I98" i="25"/>
  <c r="QU46" i="62"/>
  <c r="RA46" i="62"/>
  <c r="RC46" i="62"/>
  <c r="I99" i="25"/>
  <c r="QU47" i="62"/>
  <c r="I100" i="25"/>
  <c r="QU48" i="62"/>
  <c r="RA48" i="62"/>
  <c r="I101" i="25"/>
  <c r="QU49" i="62"/>
  <c r="RA49" i="62"/>
  <c r="I102" i="25"/>
  <c r="QU50" i="62"/>
  <c r="RA50" i="62"/>
  <c r="I103" i="25"/>
  <c r="QU51" i="62"/>
  <c r="I104" i="25"/>
  <c r="QU52" i="62"/>
  <c r="RA52" i="62"/>
  <c r="I105" i="25"/>
  <c r="QU53" i="62"/>
  <c r="RA53" i="62"/>
  <c r="I106" i="25"/>
  <c r="QU54" i="62"/>
  <c r="I107" i="25"/>
  <c r="QU55" i="62"/>
  <c r="RA55" i="62"/>
  <c r="I108" i="25"/>
  <c r="QU56" i="62"/>
  <c r="I109" i="25"/>
  <c r="QU57" i="62"/>
  <c r="RA57" i="62"/>
  <c r="RC57" i="62"/>
  <c r="EG110" i="40"/>
  <c r="I110" i="25"/>
  <c r="QU58" i="62"/>
  <c r="RA58" i="62"/>
  <c r="I111" i="25"/>
  <c r="QU59" i="62"/>
  <c r="RA59" i="62"/>
  <c r="QU60" i="62"/>
  <c r="RA60" i="62"/>
  <c r="I113" i="25"/>
  <c r="QU61" i="62"/>
  <c r="I114" i="25"/>
  <c r="QU62" i="62"/>
  <c r="I115" i="25"/>
  <c r="QU63" i="62"/>
  <c r="RA63" i="62"/>
  <c r="I116" i="25"/>
  <c r="QU64" i="62"/>
  <c r="I117" i="25"/>
  <c r="QU65" i="62"/>
  <c r="RA65" i="62"/>
  <c r="RC65" i="62"/>
  <c r="EG118" i="40"/>
  <c r="I118" i="25"/>
  <c r="QU66" i="62"/>
  <c r="I119" i="25"/>
  <c r="QU67" i="62"/>
  <c r="RA67" i="62"/>
  <c r="RC67" i="62"/>
  <c r="I120" i="25"/>
  <c r="QU68" i="62"/>
  <c r="I121" i="25"/>
  <c r="QU69" i="62"/>
  <c r="RA69" i="62"/>
  <c r="I122" i="25"/>
  <c r="QU70" i="62"/>
  <c r="RA70" i="62"/>
  <c r="I123" i="25"/>
  <c r="QU71" i="62"/>
  <c r="RA71" i="62"/>
  <c r="RC71" i="62"/>
  <c r="EG124" i="40"/>
  <c r="I124" i="25"/>
  <c r="QU72" i="62"/>
  <c r="I125" i="25"/>
  <c r="QU73" i="62"/>
  <c r="RA73" i="62"/>
  <c r="I126" i="25"/>
  <c r="I61" i="25"/>
  <c r="GC103" i="40"/>
  <c r="GD103" i="40"/>
  <c r="BM103" i="40"/>
  <c r="BN103" i="40"/>
  <c r="BW103" i="40"/>
  <c r="BR103" i="40"/>
  <c r="BV103" i="40"/>
  <c r="GC104" i="40"/>
  <c r="GD104" i="40"/>
  <c r="K51" i="51"/>
  <c r="BM104" i="40"/>
  <c r="BN104" i="40"/>
  <c r="BW104" i="40"/>
  <c r="BR104" i="40"/>
  <c r="BV104" i="40"/>
  <c r="GC105" i="40"/>
  <c r="GD105" i="40"/>
  <c r="BM105" i="40"/>
  <c r="BN105" i="40"/>
  <c r="BL105" i="40"/>
  <c r="BW105" i="40"/>
  <c r="BR105" i="40"/>
  <c r="BV105" i="40"/>
  <c r="GC106" i="40"/>
  <c r="GD106" i="40"/>
  <c r="BM106" i="40"/>
  <c r="BN106" i="40"/>
  <c r="BW106" i="40"/>
  <c r="BR106" i="40"/>
  <c r="BV106" i="40"/>
  <c r="GC107" i="40"/>
  <c r="GD107" i="40"/>
  <c r="BM107" i="40"/>
  <c r="BN107" i="40"/>
  <c r="BW107" i="40"/>
  <c r="BR107" i="40"/>
  <c r="BV107" i="40"/>
  <c r="GC108" i="40"/>
  <c r="GD108" i="40"/>
  <c r="BM108" i="40"/>
  <c r="BN108" i="40"/>
  <c r="BL108" i="40"/>
  <c r="BW108" i="40"/>
  <c r="BB108" i="40"/>
  <c r="BR108" i="40"/>
  <c r="BV108" i="40"/>
  <c r="GC109" i="40"/>
  <c r="GD109" i="40"/>
  <c r="BM109" i="40"/>
  <c r="BN109" i="40"/>
  <c r="BW109" i="40"/>
  <c r="BR109" i="40"/>
  <c r="BV109" i="40"/>
  <c r="GC110" i="40"/>
  <c r="GD110" i="40"/>
  <c r="BM110" i="40"/>
  <c r="BN110" i="40"/>
  <c r="BW110" i="40"/>
  <c r="BR110" i="40"/>
  <c r="BV110" i="40"/>
  <c r="GC111" i="40"/>
  <c r="GD111" i="40"/>
  <c r="BM111" i="40"/>
  <c r="BN111" i="40"/>
  <c r="BW111" i="40"/>
  <c r="BR111" i="40"/>
  <c r="BV111" i="40"/>
  <c r="GC112" i="40"/>
  <c r="GD112" i="40"/>
  <c r="BM112" i="40"/>
  <c r="BN112" i="40"/>
  <c r="BL112" i="40"/>
  <c r="BW112" i="40"/>
  <c r="BB112" i="40"/>
  <c r="BR112" i="40"/>
  <c r="BV112" i="40"/>
  <c r="GC113" i="40"/>
  <c r="GD113" i="40"/>
  <c r="BM113" i="40"/>
  <c r="BN113" i="40"/>
  <c r="BW113" i="40"/>
  <c r="BR113" i="40"/>
  <c r="BV113" i="40"/>
  <c r="GC114" i="40"/>
  <c r="GD114" i="40"/>
  <c r="BM114" i="40"/>
  <c r="BN114" i="40"/>
  <c r="BW114" i="40"/>
  <c r="BR114" i="40"/>
  <c r="BV114" i="40"/>
  <c r="AZ114" i="40"/>
  <c r="AO114" i="40"/>
  <c r="GC115" i="40"/>
  <c r="GD115" i="40"/>
  <c r="BM115" i="40"/>
  <c r="BN115" i="40"/>
  <c r="BL115" i="40"/>
  <c r="BW115" i="40"/>
  <c r="BB115" i="40"/>
  <c r="BR115" i="40"/>
  <c r="BV115" i="40"/>
  <c r="GC116" i="40"/>
  <c r="GD116" i="40"/>
  <c r="BM116" i="40"/>
  <c r="BN116" i="40"/>
  <c r="BW116" i="40"/>
  <c r="BR116" i="40"/>
  <c r="BV116" i="40"/>
  <c r="GC117" i="40"/>
  <c r="GD117" i="40"/>
  <c r="BM117" i="40"/>
  <c r="BN117" i="40"/>
  <c r="BL117" i="40"/>
  <c r="BW117" i="40"/>
  <c r="BB117" i="40"/>
  <c r="BR117" i="40"/>
  <c r="BV117" i="40"/>
  <c r="GC118" i="40"/>
  <c r="GD118" i="40"/>
  <c r="BM118" i="40"/>
  <c r="BN118" i="40"/>
  <c r="BL118" i="40"/>
  <c r="BW118" i="40"/>
  <c r="BB118" i="40"/>
  <c r="F118" i="25"/>
  <c r="BR118" i="40"/>
  <c r="BV118" i="40"/>
  <c r="GC119" i="40"/>
  <c r="GD119" i="40"/>
  <c r="BM119" i="40"/>
  <c r="BN119" i="40"/>
  <c r="BW119" i="40"/>
  <c r="BR119" i="40"/>
  <c r="BV119" i="40"/>
  <c r="GC120" i="40"/>
  <c r="GD120" i="40"/>
  <c r="BM120" i="40"/>
  <c r="BN120" i="40"/>
  <c r="BL120" i="40"/>
  <c r="BW120" i="40"/>
  <c r="BR120" i="40"/>
  <c r="BV120" i="40"/>
  <c r="GC121" i="40"/>
  <c r="GD121" i="40"/>
  <c r="BM121" i="40"/>
  <c r="BN121" i="40"/>
  <c r="BW121" i="40"/>
  <c r="BR121" i="40"/>
  <c r="BV121" i="40"/>
  <c r="GC122" i="40"/>
  <c r="GD122" i="40"/>
  <c r="K69" i="51"/>
  <c r="BM122" i="40"/>
  <c r="BN122" i="40"/>
  <c r="BL122" i="40"/>
  <c r="BW122" i="40"/>
  <c r="BB122" i="40"/>
  <c r="BR122" i="40"/>
  <c r="BV122" i="40"/>
  <c r="GC123" i="40"/>
  <c r="GD123" i="40"/>
  <c r="BM123" i="40"/>
  <c r="BN123" i="40"/>
  <c r="BW123" i="40"/>
  <c r="BR123" i="40"/>
  <c r="BV123" i="40"/>
  <c r="GC124" i="40"/>
  <c r="GD124" i="40"/>
  <c r="K71" i="51"/>
  <c r="BM124" i="40"/>
  <c r="BN124" i="40"/>
  <c r="BL124" i="40"/>
  <c r="BW124" i="40"/>
  <c r="BB124" i="40"/>
  <c r="BR124" i="40"/>
  <c r="BV124" i="40"/>
  <c r="GC102" i="40"/>
  <c r="GD102" i="40"/>
  <c r="K49" i="51"/>
  <c r="BM102" i="40"/>
  <c r="BN102" i="40"/>
  <c r="BL102" i="40"/>
  <c r="BW102" i="40"/>
  <c r="BR102" i="40"/>
  <c r="BV102" i="40"/>
  <c r="GC100" i="40"/>
  <c r="GD100" i="40"/>
  <c r="BM100" i="40"/>
  <c r="BN100" i="40"/>
  <c r="BL100" i="40"/>
  <c r="BW100" i="40"/>
  <c r="BR100" i="40"/>
  <c r="BV100" i="40"/>
  <c r="GC96" i="40"/>
  <c r="GD96" i="40"/>
  <c r="BM96" i="40"/>
  <c r="BN96" i="40"/>
  <c r="BL96" i="40"/>
  <c r="BW96" i="40"/>
  <c r="BB96" i="40"/>
  <c r="BR96" i="40"/>
  <c r="BV96" i="40"/>
  <c r="GC91" i="40"/>
  <c r="GD91" i="40"/>
  <c r="BM91" i="40"/>
  <c r="BN91" i="40"/>
  <c r="BL91" i="40"/>
  <c r="BW91" i="40"/>
  <c r="BR91" i="40"/>
  <c r="BV91" i="40"/>
  <c r="GC87" i="40"/>
  <c r="GD87" i="40"/>
  <c r="BM87" i="40"/>
  <c r="BN87" i="40"/>
  <c r="BW87" i="40"/>
  <c r="BR87" i="40"/>
  <c r="BV87" i="40"/>
  <c r="GC82" i="40"/>
  <c r="GD82" i="40"/>
  <c r="BM82" i="40"/>
  <c r="BN82" i="40"/>
  <c r="BL82" i="40"/>
  <c r="BW82" i="40"/>
  <c r="BR82" i="40"/>
  <c r="BV82" i="40"/>
  <c r="GC83" i="40"/>
  <c r="GD83" i="40"/>
  <c r="GC84" i="40"/>
  <c r="GD84" i="40"/>
  <c r="GC85" i="40"/>
  <c r="GD85" i="40"/>
  <c r="GC86" i="40"/>
  <c r="GD86" i="40"/>
  <c r="GC88" i="40"/>
  <c r="GD88" i="40"/>
  <c r="GC89" i="40"/>
  <c r="GD89" i="40"/>
  <c r="GC90" i="40"/>
  <c r="GD90" i="40"/>
  <c r="GC92" i="40"/>
  <c r="GD92" i="40"/>
  <c r="GC93" i="40"/>
  <c r="GD93" i="40"/>
  <c r="GC94" i="40"/>
  <c r="GD94" i="40"/>
  <c r="GC95" i="40"/>
  <c r="GD95" i="40"/>
  <c r="GC97" i="40"/>
  <c r="GD97" i="40"/>
  <c r="GC98" i="40"/>
  <c r="GD98" i="40"/>
  <c r="GC99" i="40"/>
  <c r="GD99" i="40"/>
  <c r="GC101" i="40"/>
  <c r="GD101" i="40"/>
  <c r="GC125" i="40"/>
  <c r="GD125" i="40"/>
  <c r="GC126" i="40"/>
  <c r="GD126" i="40"/>
  <c r="GC9" i="40"/>
  <c r="DP9" i="60"/>
  <c r="DS9" i="60"/>
  <c r="GD9" i="40"/>
  <c r="GC10" i="40"/>
  <c r="DP10" i="60"/>
  <c r="DS10" i="60"/>
  <c r="GD10" i="40"/>
  <c r="GC11" i="40"/>
  <c r="DP11" i="60"/>
  <c r="DS11" i="60"/>
  <c r="GD11" i="40"/>
  <c r="GC12" i="40"/>
  <c r="DP12" i="60"/>
  <c r="DS12" i="60"/>
  <c r="GD12" i="40"/>
  <c r="GC13" i="40"/>
  <c r="DP13" i="60"/>
  <c r="DS13" i="60"/>
  <c r="GD13" i="40"/>
  <c r="GC14" i="40"/>
  <c r="DP14" i="60"/>
  <c r="DS14" i="60"/>
  <c r="GD14" i="40"/>
  <c r="GC15" i="40"/>
  <c r="DP15" i="60"/>
  <c r="DS15" i="60"/>
  <c r="GD15" i="40"/>
  <c r="GC16" i="40"/>
  <c r="DP16" i="60"/>
  <c r="DS16" i="60"/>
  <c r="GD16" i="40"/>
  <c r="GC17" i="40"/>
  <c r="DP17" i="60"/>
  <c r="DS17" i="60"/>
  <c r="GD17" i="40"/>
  <c r="GC18" i="40"/>
  <c r="DP18" i="60"/>
  <c r="DS18" i="60"/>
  <c r="GD18" i="40"/>
  <c r="GC19" i="40"/>
  <c r="DP19" i="60"/>
  <c r="DS19" i="60"/>
  <c r="GD19" i="40"/>
  <c r="GC20" i="40"/>
  <c r="DP20" i="60"/>
  <c r="DS20" i="60"/>
  <c r="GD20" i="40"/>
  <c r="GC21" i="40"/>
  <c r="DP21" i="60"/>
  <c r="DS21" i="60"/>
  <c r="GD21" i="40"/>
  <c r="GC22" i="40"/>
  <c r="DP22" i="60"/>
  <c r="DS22" i="60"/>
  <c r="GD22" i="40"/>
  <c r="GC23" i="40"/>
  <c r="DP23" i="60"/>
  <c r="DS23" i="60"/>
  <c r="GD23" i="40"/>
  <c r="GC24" i="40"/>
  <c r="DP24" i="60"/>
  <c r="DS24" i="60"/>
  <c r="GD24" i="40"/>
  <c r="GC25" i="40"/>
  <c r="DP25" i="60"/>
  <c r="DS25" i="60"/>
  <c r="GD25" i="40"/>
  <c r="GC26" i="40"/>
  <c r="DP26" i="60"/>
  <c r="DS26" i="60"/>
  <c r="GD26" i="40"/>
  <c r="GC27" i="40"/>
  <c r="DP27" i="60"/>
  <c r="DS27" i="60"/>
  <c r="GD27" i="40"/>
  <c r="GC28" i="40"/>
  <c r="DP28" i="60"/>
  <c r="DS28" i="60"/>
  <c r="GD28" i="40"/>
  <c r="GC29" i="40"/>
  <c r="DP29" i="60"/>
  <c r="DS29" i="60"/>
  <c r="GD29" i="40"/>
  <c r="DI30" i="40"/>
  <c r="GC30" i="40"/>
  <c r="DP30" i="60"/>
  <c r="DS30" i="60"/>
  <c r="GD30" i="40"/>
  <c r="GC31" i="40"/>
  <c r="DP31" i="60"/>
  <c r="DS31" i="60"/>
  <c r="GD31" i="40"/>
  <c r="DI32" i="40"/>
  <c r="GC32" i="40"/>
  <c r="DP32" i="60"/>
  <c r="DS32" i="60"/>
  <c r="GD32" i="40"/>
  <c r="GC33" i="40"/>
  <c r="DP33" i="60"/>
  <c r="DS33" i="60"/>
  <c r="GD33" i="40"/>
  <c r="GC34" i="40"/>
  <c r="DP34" i="60"/>
  <c r="DS34" i="60"/>
  <c r="GD34" i="40"/>
  <c r="GC35" i="40"/>
  <c r="DP35" i="60"/>
  <c r="DS35" i="60"/>
  <c r="GD35" i="40"/>
  <c r="GC36" i="40"/>
  <c r="DP36" i="60"/>
  <c r="DS36" i="60"/>
  <c r="GD36" i="40"/>
  <c r="GC37" i="40"/>
  <c r="DP37" i="60"/>
  <c r="DS37" i="60"/>
  <c r="GD37" i="40"/>
  <c r="GC38" i="40"/>
  <c r="DP38" i="60"/>
  <c r="DS38" i="60"/>
  <c r="GD38" i="40"/>
  <c r="GC39" i="40"/>
  <c r="DP39" i="60"/>
  <c r="DS39" i="60"/>
  <c r="GD39" i="40"/>
  <c r="GC40" i="40"/>
  <c r="DP40" i="60"/>
  <c r="DS40" i="60"/>
  <c r="GD40" i="40"/>
  <c r="GC41" i="40"/>
  <c r="DP41" i="60"/>
  <c r="DS41" i="60"/>
  <c r="GD41" i="40"/>
  <c r="GC42" i="40"/>
  <c r="DP42" i="60"/>
  <c r="DS42" i="60"/>
  <c r="GD42" i="40"/>
  <c r="GC43" i="40"/>
  <c r="DP43" i="60"/>
  <c r="DS43" i="60"/>
  <c r="GD43" i="40"/>
  <c r="GC44" i="40"/>
  <c r="DP44" i="60"/>
  <c r="DS44" i="60"/>
  <c r="GD44" i="40"/>
  <c r="GC45" i="40"/>
  <c r="DP45" i="60"/>
  <c r="DS45" i="60"/>
  <c r="GD45" i="40"/>
  <c r="GC46" i="40"/>
  <c r="DP46" i="60"/>
  <c r="DS46" i="60"/>
  <c r="GD46" i="40"/>
  <c r="GC47" i="40"/>
  <c r="DP47" i="60"/>
  <c r="DS47" i="60"/>
  <c r="GD47" i="40"/>
  <c r="GC48" i="40"/>
  <c r="DP48" i="60"/>
  <c r="DS48" i="60"/>
  <c r="GD48" i="40"/>
  <c r="GC49" i="40"/>
  <c r="DP49" i="60"/>
  <c r="DS49" i="60"/>
  <c r="GD49" i="40"/>
  <c r="GC50" i="40"/>
  <c r="DP50" i="60"/>
  <c r="DS50" i="60"/>
  <c r="GD50" i="40"/>
  <c r="GC51" i="40"/>
  <c r="DP51" i="60"/>
  <c r="DS51" i="60"/>
  <c r="GD51" i="40"/>
  <c r="GC52" i="40"/>
  <c r="DP52" i="60"/>
  <c r="DT52" i="60"/>
  <c r="GC53" i="40"/>
  <c r="DP53" i="60"/>
  <c r="GC54" i="40"/>
  <c r="DP54" i="60"/>
  <c r="DT54" i="60"/>
  <c r="DS54" i="60"/>
  <c r="GD54" i="40"/>
  <c r="GC55" i="40"/>
  <c r="DP55" i="60"/>
  <c r="GC56" i="40"/>
  <c r="DP56" i="60"/>
  <c r="DT56" i="60"/>
  <c r="GC57" i="40"/>
  <c r="DP57" i="60"/>
  <c r="GC58" i="40"/>
  <c r="DP58" i="60"/>
  <c r="DT58" i="60"/>
  <c r="DS58" i="60"/>
  <c r="GD58" i="40"/>
  <c r="GC59" i="40"/>
  <c r="DP59" i="60"/>
  <c r="DT59" i="60"/>
  <c r="GC60" i="40"/>
  <c r="DP60" i="60"/>
  <c r="DT60" i="60"/>
  <c r="GC61" i="40"/>
  <c r="GD61" i="40"/>
  <c r="GC62" i="40"/>
  <c r="GD62" i="40"/>
  <c r="GC63" i="40"/>
  <c r="GD63" i="40"/>
  <c r="GC64" i="40"/>
  <c r="GD64" i="40"/>
  <c r="GC65" i="40"/>
  <c r="GD65" i="40"/>
  <c r="GC66" i="40"/>
  <c r="GD66" i="40"/>
  <c r="GC67" i="40"/>
  <c r="GD67" i="40"/>
  <c r="GC68" i="40"/>
  <c r="GD68" i="40"/>
  <c r="GC69" i="40"/>
  <c r="GD69" i="40"/>
  <c r="GC70" i="40"/>
  <c r="GD70" i="40"/>
  <c r="GC71" i="40"/>
  <c r="GD71" i="40"/>
  <c r="GC72" i="40"/>
  <c r="GD72" i="40"/>
  <c r="GC73" i="40"/>
  <c r="GD73" i="40"/>
  <c r="GC74" i="40"/>
  <c r="GD74" i="40"/>
  <c r="GC75" i="40"/>
  <c r="GD75" i="40"/>
  <c r="GC76" i="40"/>
  <c r="GD76" i="40"/>
  <c r="GC77" i="40"/>
  <c r="GD77" i="40"/>
  <c r="K24" i="51"/>
  <c r="GC78" i="40"/>
  <c r="GD78" i="40"/>
  <c r="GC79" i="40"/>
  <c r="GD79" i="40"/>
  <c r="GC80" i="40"/>
  <c r="GD80" i="40"/>
  <c r="GC81" i="40"/>
  <c r="GD81" i="40"/>
  <c r="GC8" i="40"/>
  <c r="DP8" i="60"/>
  <c r="DS8" i="60"/>
  <c r="GD8" i="40"/>
  <c r="ER8" i="40"/>
  <c r="ER9" i="40"/>
  <c r="ER10" i="40"/>
  <c r="ER11" i="40"/>
  <c r="ER12" i="40"/>
  <c r="ER13" i="40"/>
  <c r="ER14" i="40"/>
  <c r="ER15" i="40"/>
  <c r="ER16" i="40"/>
  <c r="ER17" i="40"/>
  <c r="ER18" i="40"/>
  <c r="ER19" i="40"/>
  <c r="ER20" i="40"/>
  <c r="ER21" i="40"/>
  <c r="ER22" i="40"/>
  <c r="ER23" i="40"/>
  <c r="ER24" i="40"/>
  <c r="ER25" i="40"/>
  <c r="ER26" i="40"/>
  <c r="ER27" i="40"/>
  <c r="ER28" i="40"/>
  <c r="ER29" i="40"/>
  <c r="ER30" i="40"/>
  <c r="ER31" i="40"/>
  <c r="ER32" i="40"/>
  <c r="ER33" i="40"/>
  <c r="ER34" i="40"/>
  <c r="ER35" i="40"/>
  <c r="ER36" i="40"/>
  <c r="ER37" i="40"/>
  <c r="ER38" i="40"/>
  <c r="ER39" i="40"/>
  <c r="ER40" i="40"/>
  <c r="ER41" i="40"/>
  <c r="ER42" i="40"/>
  <c r="ER43" i="40"/>
  <c r="ER44" i="40"/>
  <c r="ER45" i="40"/>
  <c r="ER46" i="40"/>
  <c r="ER47" i="40"/>
  <c r="ER48" i="40"/>
  <c r="ER49" i="40"/>
  <c r="ER50" i="40"/>
  <c r="ER51" i="40"/>
  <c r="ER52" i="40"/>
  <c r="ER53" i="40"/>
  <c r="ER54" i="40"/>
  <c r="ER55" i="40"/>
  <c r="ER56" i="40"/>
  <c r="ER57" i="40"/>
  <c r="ER58" i="40"/>
  <c r="ER59" i="40"/>
  <c r="ER60" i="40"/>
  <c r="AY60" i="40"/>
  <c r="FU61" i="60"/>
  <c r="E30" i="3"/>
  <c r="R32" i="3"/>
  <c r="W33" i="13"/>
  <c r="D30" i="43"/>
  <c r="D31" i="43"/>
  <c r="D32" i="43"/>
  <c r="E31" i="3"/>
  <c r="Z32" i="13"/>
  <c r="D30" i="44"/>
  <c r="E30" i="44"/>
  <c r="D31" i="44"/>
  <c r="M30" i="3"/>
  <c r="R33" i="3"/>
  <c r="H33" i="71"/>
  <c r="V33" i="13"/>
  <c r="M34" i="3"/>
  <c r="R34" i="3"/>
  <c r="M35" i="3"/>
  <c r="X36" i="13"/>
  <c r="R36" i="3"/>
  <c r="W37" i="13"/>
  <c r="R35" i="3"/>
  <c r="R37" i="3"/>
  <c r="V36" i="13"/>
  <c r="M38" i="3"/>
  <c r="T39" i="13"/>
  <c r="R38" i="3"/>
  <c r="M39" i="3"/>
  <c r="T40" i="13"/>
  <c r="R39" i="3"/>
  <c r="W40" i="13"/>
  <c r="R40" i="3"/>
  <c r="D33" i="43"/>
  <c r="E33" i="43"/>
  <c r="D32" i="44"/>
  <c r="D34" i="43"/>
  <c r="D33" i="44"/>
  <c r="E33" i="44"/>
  <c r="D34" i="44"/>
  <c r="FI86" i="40"/>
  <c r="M86" i="24"/>
  <c r="D35" i="43"/>
  <c r="D36" i="43"/>
  <c r="D35" i="44"/>
  <c r="D37" i="43"/>
  <c r="E37" i="43"/>
  <c r="D36" i="44"/>
  <c r="F38" i="43"/>
  <c r="H38" i="43"/>
  <c r="G38" i="43"/>
  <c r="D37" i="44"/>
  <c r="F39" i="43"/>
  <c r="H39" i="43"/>
  <c r="G39" i="43"/>
  <c r="D38" i="49"/>
  <c r="D38" i="44"/>
  <c r="F40" i="43"/>
  <c r="H40" i="43"/>
  <c r="G40" i="43"/>
  <c r="D39" i="49"/>
  <c r="D39" i="44"/>
  <c r="F41" i="43"/>
  <c r="H41" i="43"/>
  <c r="G41" i="43"/>
  <c r="D41" i="43"/>
  <c r="D40" i="49"/>
  <c r="D40" i="44"/>
  <c r="FI83" i="40"/>
  <c r="M83" i="24"/>
  <c r="T31" i="13"/>
  <c r="E34" i="43"/>
  <c r="E32" i="3"/>
  <c r="Z33" i="13"/>
  <c r="M41" i="3"/>
  <c r="T42" i="13"/>
  <c r="R41" i="3"/>
  <c r="F42" i="43"/>
  <c r="H42" i="43"/>
  <c r="G42" i="43"/>
  <c r="D41" i="49"/>
  <c r="D41" i="44"/>
  <c r="E41" i="44"/>
  <c r="FI84" i="40"/>
  <c r="M84" i="24"/>
  <c r="E33" i="3"/>
  <c r="Z34" i="13"/>
  <c r="M42" i="3"/>
  <c r="T43" i="13"/>
  <c r="R42" i="3"/>
  <c r="W43" i="13"/>
  <c r="F43" i="43"/>
  <c r="H43" i="43"/>
  <c r="G43" i="43"/>
  <c r="D42" i="49"/>
  <c r="D42" i="44"/>
  <c r="E42" i="44"/>
  <c r="FI85" i="40"/>
  <c r="M85" i="24"/>
  <c r="E34" i="3"/>
  <c r="Z35" i="13"/>
  <c r="E35" i="43"/>
  <c r="M43" i="3"/>
  <c r="F43" i="52"/>
  <c r="V34" i="13"/>
  <c r="F44" i="43"/>
  <c r="H44" i="43"/>
  <c r="G44" i="43"/>
  <c r="D43" i="49"/>
  <c r="D43" i="44"/>
  <c r="E43" i="44"/>
  <c r="E36" i="3"/>
  <c r="Z37" i="13"/>
  <c r="V35" i="13"/>
  <c r="FI87" i="40"/>
  <c r="M87" i="24"/>
  <c r="U35" i="13"/>
  <c r="FI88" i="40"/>
  <c r="M88" i="24"/>
  <c r="U36" i="13"/>
  <c r="R45" i="3"/>
  <c r="M46" i="3"/>
  <c r="R46" i="3"/>
  <c r="H46" i="71"/>
  <c r="V37" i="13"/>
  <c r="F45" i="43"/>
  <c r="H45" i="43"/>
  <c r="G45" i="43"/>
  <c r="D44" i="49"/>
  <c r="D44" i="44"/>
  <c r="E44" i="44"/>
  <c r="FI97" i="40"/>
  <c r="M97" i="24"/>
  <c r="F46" i="43"/>
  <c r="H46" i="43"/>
  <c r="G46" i="43"/>
  <c r="D45" i="49"/>
  <c r="D45" i="44"/>
  <c r="E45" i="44"/>
  <c r="F47" i="43"/>
  <c r="H47" i="43"/>
  <c r="G47" i="43"/>
  <c r="D46" i="49"/>
  <c r="D46" i="44"/>
  <c r="E46" i="44"/>
  <c r="FI89" i="40"/>
  <c r="M89" i="24"/>
  <c r="U37" i="13"/>
  <c r="M47" i="3"/>
  <c r="R47" i="3"/>
  <c r="F48" i="43"/>
  <c r="H48" i="43"/>
  <c r="G48" i="43"/>
  <c r="D48" i="43"/>
  <c r="D47" i="49"/>
  <c r="D47" i="44"/>
  <c r="FI90" i="40"/>
  <c r="M90" i="24"/>
  <c r="U38" i="13"/>
  <c r="FI91" i="40"/>
  <c r="M91" i="24"/>
  <c r="M48" i="3"/>
  <c r="R48" i="3"/>
  <c r="FI92" i="40"/>
  <c r="M92" i="24"/>
  <c r="E41" i="3"/>
  <c r="W41" i="13"/>
  <c r="FI93" i="40"/>
  <c r="M93" i="24"/>
  <c r="E42" i="3"/>
  <c r="R51" i="3"/>
  <c r="X42" i="13"/>
  <c r="FI94" i="40"/>
  <c r="M94" i="24"/>
  <c r="U42" i="13"/>
  <c r="FI95" i="40"/>
  <c r="M95" i="24"/>
  <c r="E44" i="3"/>
  <c r="FI96" i="40"/>
  <c r="M96" i="24"/>
  <c r="E47" i="3"/>
  <c r="E46" i="3"/>
  <c r="FI98" i="40"/>
  <c r="M98" i="24"/>
  <c r="U46" i="13"/>
  <c r="W47" i="13"/>
  <c r="FI99" i="40"/>
  <c r="M99" i="24"/>
  <c r="FI100" i="40"/>
  <c r="M100" i="24"/>
  <c r="E48" i="3"/>
  <c r="Z49" i="13"/>
  <c r="F49" i="43"/>
  <c r="H49" i="43"/>
  <c r="G49" i="43"/>
  <c r="D48" i="49"/>
  <c r="D48" i="44"/>
  <c r="W48" i="13"/>
  <c r="E50" i="3"/>
  <c r="F50" i="43"/>
  <c r="H50" i="43"/>
  <c r="G50" i="43"/>
  <c r="D50" i="43"/>
  <c r="D49" i="49"/>
  <c r="D49" i="44"/>
  <c r="E49" i="44"/>
  <c r="FI101" i="40"/>
  <c r="M101" i="24"/>
  <c r="F51" i="43"/>
  <c r="H51" i="43"/>
  <c r="G51" i="43"/>
  <c r="D50" i="49"/>
  <c r="D50" i="44"/>
  <c r="FI102" i="40"/>
  <c r="M102" i="24"/>
  <c r="FI103" i="40"/>
  <c r="M103" i="24"/>
  <c r="F52" i="43"/>
  <c r="H52" i="43"/>
  <c r="G52" i="43"/>
  <c r="E51" i="3"/>
  <c r="Z52" i="13"/>
  <c r="D51" i="49"/>
  <c r="D51" i="44"/>
  <c r="M52" i="3"/>
  <c r="F53" i="43"/>
  <c r="H53" i="43"/>
  <c r="G53" i="43"/>
  <c r="E52" i="3"/>
  <c r="Z53" i="13"/>
  <c r="D52" i="49"/>
  <c r="D52" i="44"/>
  <c r="E52" i="44"/>
  <c r="R52" i="3"/>
  <c r="R54" i="3"/>
  <c r="M57" i="3"/>
  <c r="R58" i="3"/>
  <c r="R59" i="3"/>
  <c r="W60" i="13"/>
  <c r="R60" i="3"/>
  <c r="H60" i="71"/>
  <c r="M61" i="3"/>
  <c r="T62" i="13"/>
  <c r="H51" i="71"/>
  <c r="FI104" i="40"/>
  <c r="M104" i="24"/>
  <c r="E53" i="3"/>
  <c r="F54" i="43"/>
  <c r="H54" i="43"/>
  <c r="G54" i="43"/>
  <c r="D53" i="49"/>
  <c r="D53" i="44"/>
  <c r="F55" i="43"/>
  <c r="H55" i="43"/>
  <c r="G55" i="43"/>
  <c r="D54" i="49"/>
  <c r="D54" i="44"/>
  <c r="FI107" i="40"/>
  <c r="M107" i="24"/>
  <c r="F56" i="43"/>
  <c r="H56" i="43"/>
  <c r="G56" i="43"/>
  <c r="D55" i="49"/>
  <c r="D55" i="44"/>
  <c r="E55" i="44"/>
  <c r="F57" i="43"/>
  <c r="H57" i="43"/>
  <c r="G57" i="43"/>
  <c r="D56" i="49"/>
  <c r="D56" i="44"/>
  <c r="E56" i="44"/>
  <c r="F58" i="43"/>
  <c r="H58" i="43"/>
  <c r="G58" i="43"/>
  <c r="D57" i="49"/>
  <c r="D57" i="44"/>
  <c r="F59" i="43"/>
  <c r="H59" i="43"/>
  <c r="G59" i="43"/>
  <c r="D58" i="49"/>
  <c r="D58" i="44"/>
  <c r="F60" i="43"/>
  <c r="H60" i="43"/>
  <c r="G60" i="43"/>
  <c r="D59" i="49"/>
  <c r="D59" i="44"/>
  <c r="F61" i="43"/>
  <c r="H61" i="43"/>
  <c r="G61" i="43"/>
  <c r="D60" i="49"/>
  <c r="D60" i="44"/>
  <c r="E60" i="44"/>
  <c r="FI113" i="40"/>
  <c r="M113" i="24"/>
  <c r="F62" i="43"/>
  <c r="H62" i="43"/>
  <c r="G62" i="43"/>
  <c r="D61" i="49"/>
  <c r="D61" i="44"/>
  <c r="E61" i="44"/>
  <c r="F63" i="43"/>
  <c r="H63" i="43"/>
  <c r="G63" i="43"/>
  <c r="D62" i="49"/>
  <c r="D62" i="44"/>
  <c r="FI105" i="40"/>
  <c r="M105" i="24"/>
  <c r="M64" i="3"/>
  <c r="L64" i="71"/>
  <c r="R63" i="3"/>
  <c r="FI115" i="40"/>
  <c r="M115" i="24"/>
  <c r="F64" i="43"/>
  <c r="H64" i="43"/>
  <c r="G64" i="43"/>
  <c r="D63" i="49"/>
  <c r="D63" i="44"/>
  <c r="E63" i="44"/>
  <c r="FI106" i="40"/>
  <c r="M106" i="24"/>
  <c r="FI108" i="40"/>
  <c r="M108" i="24"/>
  <c r="FI109" i="40"/>
  <c r="M109" i="24"/>
  <c r="FI110" i="40"/>
  <c r="M110" i="24"/>
  <c r="E60" i="3"/>
  <c r="FI111" i="40"/>
  <c r="M111" i="24"/>
  <c r="FI112" i="40"/>
  <c r="M112" i="24"/>
  <c r="E63" i="3"/>
  <c r="FI114" i="40"/>
  <c r="M114" i="24"/>
  <c r="E64" i="3"/>
  <c r="Z65" i="13"/>
  <c r="FI116" i="40"/>
  <c r="M116" i="24"/>
  <c r="F65" i="43"/>
  <c r="H65" i="43"/>
  <c r="G65" i="43"/>
  <c r="D64" i="49"/>
  <c r="D64" i="44"/>
  <c r="R64" i="3"/>
  <c r="FI117" i="40"/>
  <c r="M117" i="24"/>
  <c r="R66" i="3"/>
  <c r="E65" i="3"/>
  <c r="D65" i="49"/>
  <c r="D65" i="44"/>
  <c r="E65" i="44"/>
  <c r="F66" i="43"/>
  <c r="H66" i="43"/>
  <c r="G66" i="43"/>
  <c r="FI118" i="40"/>
  <c r="M118" i="24"/>
  <c r="F67" i="43"/>
  <c r="H67" i="43"/>
  <c r="G67" i="43"/>
  <c r="E66" i="3"/>
  <c r="Z67" i="13"/>
  <c r="D66" i="49"/>
  <c r="D66" i="44"/>
  <c r="D67" i="49"/>
  <c r="D67" i="44"/>
  <c r="E67" i="44"/>
  <c r="F68" i="43"/>
  <c r="H68" i="43"/>
  <c r="G68" i="43"/>
  <c r="D68" i="43"/>
  <c r="M67" i="3"/>
  <c r="R68" i="3"/>
  <c r="M70" i="3"/>
  <c r="T71" i="13"/>
  <c r="R69" i="3"/>
  <c r="M71" i="3"/>
  <c r="R70" i="3"/>
  <c r="W71" i="13"/>
  <c r="R71" i="3"/>
  <c r="R72" i="3"/>
  <c r="H72" i="71"/>
  <c r="R73" i="3"/>
  <c r="F69" i="43"/>
  <c r="H69" i="43"/>
  <c r="G69" i="43"/>
  <c r="D68" i="49"/>
  <c r="D68" i="44"/>
  <c r="FI121" i="40"/>
  <c r="M121" i="24"/>
  <c r="F70" i="43"/>
  <c r="H70" i="43"/>
  <c r="G70" i="43"/>
  <c r="D69" i="49"/>
  <c r="D69" i="44"/>
  <c r="F71" i="43"/>
  <c r="H71" i="43"/>
  <c r="G71" i="43"/>
  <c r="D70" i="49"/>
  <c r="D70" i="44"/>
  <c r="E70" i="44"/>
  <c r="FI123" i="40"/>
  <c r="M123" i="24"/>
  <c r="F72" i="43"/>
  <c r="H72" i="43"/>
  <c r="G72" i="43"/>
  <c r="D71" i="49"/>
  <c r="E71" i="49"/>
  <c r="F73" i="43"/>
  <c r="H73" i="43"/>
  <c r="G73" i="43"/>
  <c r="D72" i="49"/>
  <c r="D72" i="44"/>
  <c r="E72" i="44"/>
  <c r="FI125" i="40"/>
  <c r="M125" i="24"/>
  <c r="F74" i="43"/>
  <c r="H74" i="43"/>
  <c r="G74" i="43"/>
  <c r="D74" i="43"/>
  <c r="E74" i="43"/>
  <c r="D73" i="49"/>
  <c r="FI119" i="40"/>
  <c r="M119" i="24"/>
  <c r="FI120" i="40"/>
  <c r="M120" i="24"/>
  <c r="FI122" i="40"/>
  <c r="M122" i="24"/>
  <c r="E72" i="3"/>
  <c r="FI124" i="40"/>
  <c r="M124" i="24"/>
  <c r="E73" i="3"/>
  <c r="U30" i="13"/>
  <c r="M29" i="3"/>
  <c r="R29" i="3"/>
  <c r="W30" i="13"/>
  <c r="FI82" i="40"/>
  <c r="M82" i="24"/>
  <c r="E29" i="3"/>
  <c r="Z30" i="13"/>
  <c r="D29" i="43"/>
  <c r="E29" i="43"/>
  <c r="D29" i="44"/>
  <c r="E29" i="44"/>
  <c r="AC31" i="13"/>
  <c r="AC43" i="13"/>
  <c r="FI126" i="40"/>
  <c r="M126" i="24"/>
  <c r="A58" i="79"/>
  <c r="A59" i="79"/>
  <c r="A60" i="79"/>
  <c r="A61" i="79"/>
  <c r="A62" i="79"/>
  <c r="A63" i="79"/>
  <c r="A64" i="79"/>
  <c r="A65" i="79"/>
  <c r="A66" i="79"/>
  <c r="A58" i="78"/>
  <c r="A59" i="78"/>
  <c r="A60" i="78"/>
  <c r="A61" i="78"/>
  <c r="A62" i="78"/>
  <c r="A63" i="78"/>
  <c r="A64" i="78"/>
  <c r="A65" i="78"/>
  <c r="A66" i="78"/>
  <c r="A58" i="77"/>
  <c r="A59" i="77"/>
  <c r="A60" i="77"/>
  <c r="A61" i="77"/>
  <c r="A62" i="77"/>
  <c r="A63" i="77"/>
  <c r="A64" i="77"/>
  <c r="A65" i="77"/>
  <c r="A66" i="77"/>
  <c r="A58" i="74"/>
  <c r="A59" i="74"/>
  <c r="A60" i="74"/>
  <c r="A61" i="74"/>
  <c r="A62" i="74"/>
  <c r="A63" i="74"/>
  <c r="A64" i="74"/>
  <c r="A65" i="74"/>
  <c r="A66" i="74"/>
  <c r="A58" i="72"/>
  <c r="A59" i="72"/>
  <c r="A60" i="72"/>
  <c r="A61" i="72"/>
  <c r="A62" i="72"/>
  <c r="A63" i="72"/>
  <c r="A64" i="72"/>
  <c r="A65" i="72"/>
  <c r="A66" i="72"/>
  <c r="A58" i="71"/>
  <c r="A59" i="71"/>
  <c r="A60" i="71"/>
  <c r="A61" i="71"/>
  <c r="A62" i="71"/>
  <c r="A63" i="71"/>
  <c r="A64" i="71"/>
  <c r="A65" i="71"/>
  <c r="A66" i="71"/>
  <c r="CM61" i="40"/>
  <c r="CT61" i="40"/>
  <c r="CE61" i="40"/>
  <c r="CJ61" i="40"/>
  <c r="CQ61" i="40"/>
  <c r="CS61" i="40"/>
  <c r="CB8" i="40"/>
  <c r="CC8" i="40"/>
  <c r="BH61" i="40"/>
  <c r="BE61" i="40"/>
  <c r="BG61" i="40"/>
  <c r="DX61" i="40"/>
  <c r="ER61" i="40"/>
  <c r="GG61" i="40"/>
  <c r="GH61" i="40"/>
  <c r="GI61" i="40"/>
  <c r="CB9" i="40"/>
  <c r="CC9" i="40"/>
  <c r="CD9" i="40"/>
  <c r="BB9" i="40"/>
  <c r="CC10" i="40"/>
  <c r="CC11" i="40"/>
  <c r="CB12" i="40"/>
  <c r="CC12" i="40"/>
  <c r="CD12" i="40"/>
  <c r="CC13" i="40"/>
  <c r="CB14" i="40"/>
  <c r="CC14" i="40"/>
  <c r="CB15" i="40"/>
  <c r="CC15" i="40"/>
  <c r="CB16" i="40"/>
  <c r="CC16" i="40"/>
  <c r="CD16" i="40"/>
  <c r="BB16" i="40"/>
  <c r="CB17" i="40"/>
  <c r="CC17" i="40"/>
  <c r="BB17" i="40"/>
  <c r="CB18" i="40"/>
  <c r="CC18" i="40"/>
  <c r="CB19" i="40"/>
  <c r="CC19" i="40"/>
  <c r="CD19" i="40"/>
  <c r="BB19" i="40"/>
  <c r="CB20" i="40"/>
  <c r="CC20" i="40"/>
  <c r="CD20" i="40"/>
  <c r="BB20" i="40"/>
  <c r="CB21" i="40"/>
  <c r="CC21" i="40"/>
  <c r="CB22" i="40"/>
  <c r="CC22" i="40"/>
  <c r="BB22" i="40"/>
  <c r="CB23" i="40"/>
  <c r="CC23" i="40"/>
  <c r="BB23" i="40"/>
  <c r="CB24" i="40"/>
  <c r="CC24" i="40"/>
  <c r="CB25" i="40"/>
  <c r="CC25" i="40"/>
  <c r="CD25" i="40"/>
  <c r="CB26" i="40"/>
  <c r="CC26" i="40"/>
  <c r="CB27" i="40"/>
  <c r="CC27" i="40"/>
  <c r="BB27" i="40"/>
  <c r="CB28" i="40"/>
  <c r="CC28" i="40"/>
  <c r="BB28" i="40"/>
  <c r="CB29" i="40"/>
  <c r="CC29" i="40"/>
  <c r="CD29" i="40"/>
  <c r="CB30" i="40"/>
  <c r="CC30" i="40"/>
  <c r="BB30" i="40"/>
  <c r="CB31" i="40"/>
  <c r="CC31" i="40"/>
  <c r="BB31" i="40"/>
  <c r="CB32" i="40"/>
  <c r="CC32" i="40"/>
  <c r="CB33" i="40"/>
  <c r="CC33" i="40"/>
  <c r="CB34" i="40"/>
  <c r="CC34" i="40"/>
  <c r="BB34" i="40"/>
  <c r="CB35" i="40"/>
  <c r="CC35" i="40"/>
  <c r="CD35" i="40"/>
  <c r="BB35" i="40"/>
  <c r="CB36" i="40"/>
  <c r="CC36" i="40"/>
  <c r="CB37" i="40"/>
  <c r="CC37" i="40"/>
  <c r="CB38" i="40"/>
  <c r="CC38" i="40"/>
  <c r="CB39" i="40"/>
  <c r="CC39" i="40"/>
  <c r="CD39" i="40"/>
  <c r="BB39" i="40"/>
  <c r="CB40" i="40"/>
  <c r="CC40" i="40"/>
  <c r="BB40" i="40"/>
  <c r="CB41" i="40"/>
  <c r="CC41" i="40"/>
  <c r="CB42" i="40"/>
  <c r="CC42" i="40"/>
  <c r="BB42" i="40"/>
  <c r="CB43" i="40"/>
  <c r="CC43" i="40"/>
  <c r="CB44" i="40"/>
  <c r="CC44" i="40"/>
  <c r="CD44" i="40"/>
  <c r="CB45" i="40"/>
  <c r="CC45" i="40"/>
  <c r="CB46" i="40"/>
  <c r="CC46" i="40"/>
  <c r="BB46" i="40"/>
  <c r="CB47" i="40"/>
  <c r="CC47" i="40"/>
  <c r="CD47" i="40"/>
  <c r="CB48" i="40"/>
  <c r="CC48" i="40"/>
  <c r="BB48" i="40"/>
  <c r="CB49" i="40"/>
  <c r="CC49" i="40"/>
  <c r="BB49" i="40"/>
  <c r="CB50" i="40"/>
  <c r="CC50" i="40"/>
  <c r="CD50" i="40"/>
  <c r="BB50" i="40"/>
  <c r="CB51" i="40"/>
  <c r="CC51" i="40"/>
  <c r="CB52" i="40"/>
  <c r="CC52" i="40"/>
  <c r="BB52" i="40"/>
  <c r="CB53" i="40"/>
  <c r="CC53" i="40"/>
  <c r="CD53" i="40"/>
  <c r="BB53" i="40"/>
  <c r="CB54" i="40"/>
  <c r="CC54" i="40"/>
  <c r="BB54" i="40"/>
  <c r="CB55" i="40"/>
  <c r="CC55" i="40"/>
  <c r="BB55" i="40"/>
  <c r="CB56" i="40"/>
  <c r="CC56" i="40"/>
  <c r="BB56" i="40"/>
  <c r="CB57" i="40"/>
  <c r="CC57" i="40"/>
  <c r="BB57" i="40"/>
  <c r="CB58" i="40"/>
  <c r="CC58" i="40"/>
  <c r="BB58" i="40"/>
  <c r="CB59" i="40"/>
  <c r="CC59" i="40"/>
  <c r="CD59" i="40"/>
  <c r="BB59" i="40"/>
  <c r="CC60" i="40"/>
  <c r="BB60" i="40"/>
  <c r="BR61" i="40"/>
  <c r="BV61" i="40"/>
  <c r="GG62" i="40"/>
  <c r="GH62" i="40"/>
  <c r="GI62" i="40"/>
  <c r="GJ62" i="40"/>
  <c r="GG63" i="40"/>
  <c r="GH63" i="40"/>
  <c r="GI63" i="40"/>
  <c r="GG64" i="40"/>
  <c r="GH64" i="40"/>
  <c r="GG65" i="40"/>
  <c r="GH65" i="40"/>
  <c r="GG66" i="40"/>
  <c r="GH66" i="40"/>
  <c r="GG67" i="40"/>
  <c r="GH67" i="40"/>
  <c r="GG68" i="40"/>
  <c r="GH68" i="40"/>
  <c r="BR68" i="40"/>
  <c r="BV68" i="40"/>
  <c r="GG69" i="40"/>
  <c r="GH69" i="40"/>
  <c r="BR69" i="40"/>
  <c r="BV69" i="40"/>
  <c r="GG70" i="40"/>
  <c r="GH70" i="40"/>
  <c r="GG71" i="40"/>
  <c r="GH71" i="40"/>
  <c r="BR71" i="40"/>
  <c r="BV71" i="40"/>
  <c r="GG72" i="40"/>
  <c r="GH72" i="40"/>
  <c r="BR72" i="40"/>
  <c r="BV72" i="40"/>
  <c r="GG73" i="40"/>
  <c r="GH73" i="40"/>
  <c r="GG74" i="40"/>
  <c r="GH74" i="40"/>
  <c r="GG75" i="40"/>
  <c r="GH75" i="40"/>
  <c r="BR75" i="40"/>
  <c r="BV75" i="40"/>
  <c r="GG76" i="40"/>
  <c r="GH76" i="40"/>
  <c r="GI76" i="40"/>
  <c r="GJ76" i="40"/>
  <c r="GG77" i="40"/>
  <c r="GH77" i="40"/>
  <c r="GG78" i="40"/>
  <c r="GH78" i="40"/>
  <c r="GG79" i="40"/>
  <c r="GH79" i="40"/>
  <c r="BR79" i="40"/>
  <c r="BV79" i="40"/>
  <c r="GG80" i="40"/>
  <c r="GH80" i="40"/>
  <c r="GG81" i="40"/>
  <c r="GH81" i="40"/>
  <c r="GI81" i="40"/>
  <c r="GJ81" i="40"/>
  <c r="BR81" i="40"/>
  <c r="BV81" i="40"/>
  <c r="BR83" i="40"/>
  <c r="BV83" i="40"/>
  <c r="BR84" i="40"/>
  <c r="BV84" i="40"/>
  <c r="BR85" i="40"/>
  <c r="BV85" i="40"/>
  <c r="BR86" i="40"/>
  <c r="BV86" i="40"/>
  <c r="GG82" i="40"/>
  <c r="GH82" i="40"/>
  <c r="GI82" i="40"/>
  <c r="GJ82" i="40"/>
  <c r="GG83" i="40"/>
  <c r="GH83" i="40"/>
  <c r="GG84" i="40"/>
  <c r="GH84" i="40"/>
  <c r="GI84" i="40"/>
  <c r="GJ84" i="40"/>
  <c r="GG85" i="40"/>
  <c r="GH85" i="40"/>
  <c r="GI85" i="40"/>
  <c r="GJ85" i="40"/>
  <c r="GG86" i="40"/>
  <c r="GH86" i="40"/>
  <c r="GI86" i="40"/>
  <c r="GJ86" i="40"/>
  <c r="GG87" i="40"/>
  <c r="GH87" i="40"/>
  <c r="GG88" i="40"/>
  <c r="GH88" i="40"/>
  <c r="GI88" i="40"/>
  <c r="GJ88" i="40"/>
  <c r="GG89" i="40"/>
  <c r="GH89" i="40"/>
  <c r="GG90" i="40"/>
  <c r="GH90" i="40"/>
  <c r="GI90" i="40"/>
  <c r="GJ90" i="40"/>
  <c r="GG91" i="40"/>
  <c r="GH91" i="40"/>
  <c r="GI91" i="40"/>
  <c r="GJ91" i="40"/>
  <c r="GG92" i="40"/>
  <c r="GH92" i="40"/>
  <c r="GI92" i="40"/>
  <c r="GJ92" i="40"/>
  <c r="GG93" i="40"/>
  <c r="GH93" i="40"/>
  <c r="GG94" i="40"/>
  <c r="GH94" i="40"/>
  <c r="GI94" i="40"/>
  <c r="GJ94" i="40"/>
  <c r="GG95" i="40"/>
  <c r="GH95" i="40"/>
  <c r="GG96" i="40"/>
  <c r="GH96" i="40"/>
  <c r="GI96" i="40"/>
  <c r="GJ96" i="40"/>
  <c r="GG97" i="40"/>
  <c r="GH97" i="40"/>
  <c r="GG98" i="40"/>
  <c r="GH98" i="40"/>
  <c r="GG99" i="40"/>
  <c r="GH99" i="40"/>
  <c r="GG100" i="40"/>
  <c r="GH100" i="40"/>
  <c r="GI100" i="40"/>
  <c r="GJ100" i="40"/>
  <c r="GG101" i="40"/>
  <c r="GH101" i="40"/>
  <c r="GG102" i="40"/>
  <c r="GH102" i="40"/>
  <c r="GI102" i="40"/>
  <c r="GJ102" i="40"/>
  <c r="GG103" i="40"/>
  <c r="GH103" i="40"/>
  <c r="GG104" i="40"/>
  <c r="GH104" i="40"/>
  <c r="GG105" i="40"/>
  <c r="GH105" i="40"/>
  <c r="GI105" i="40"/>
  <c r="GJ105" i="40"/>
  <c r="GG106" i="40"/>
  <c r="GH106" i="40"/>
  <c r="GG107" i="40"/>
  <c r="GH107" i="40"/>
  <c r="GG108" i="40"/>
  <c r="GH108" i="40"/>
  <c r="GG109" i="40"/>
  <c r="GH109" i="40"/>
  <c r="GG110" i="40"/>
  <c r="GH110" i="40"/>
  <c r="GI110" i="40"/>
  <c r="GJ110" i="40"/>
  <c r="GG111" i="40"/>
  <c r="GH111" i="40"/>
  <c r="GG112" i="40"/>
  <c r="GH112" i="40"/>
  <c r="GI112" i="40"/>
  <c r="GJ112" i="40"/>
  <c r="GG113" i="40"/>
  <c r="GH113" i="40"/>
  <c r="GI113" i="40"/>
  <c r="GJ113" i="40"/>
  <c r="GG114" i="40"/>
  <c r="GH114" i="40"/>
  <c r="GI114" i="40"/>
  <c r="GJ114" i="40"/>
  <c r="GG115" i="40"/>
  <c r="GH115" i="40"/>
  <c r="GG116" i="40"/>
  <c r="GH116" i="40"/>
  <c r="GG117" i="40"/>
  <c r="GH117" i="40"/>
  <c r="GG118" i="40"/>
  <c r="GH118" i="40"/>
  <c r="GI118" i="40"/>
  <c r="GJ118" i="40"/>
  <c r="GG119" i="40"/>
  <c r="GH119" i="40"/>
  <c r="GI119" i="40"/>
  <c r="GJ119" i="40"/>
  <c r="GG120" i="40"/>
  <c r="GH120" i="40"/>
  <c r="GI120" i="40"/>
  <c r="GJ120" i="40"/>
  <c r="GG121" i="40"/>
  <c r="GH121" i="40"/>
  <c r="GI121" i="40"/>
  <c r="GJ121" i="40"/>
  <c r="GG122" i="40"/>
  <c r="GH122" i="40"/>
  <c r="GG123" i="40"/>
  <c r="GH123" i="40"/>
  <c r="GG124" i="40"/>
  <c r="GH124" i="40"/>
  <c r="GI124" i="40"/>
  <c r="GJ124" i="40"/>
  <c r="GG125" i="40"/>
  <c r="GH125" i="40"/>
  <c r="GI125" i="40"/>
  <c r="GJ125" i="40"/>
  <c r="GG126" i="40"/>
  <c r="GH126" i="40"/>
  <c r="BB8" i="40"/>
  <c r="BB10" i="40"/>
  <c r="BB11" i="40"/>
  <c r="BB12" i="40"/>
  <c r="BB13" i="40"/>
  <c r="BB14" i="40"/>
  <c r="BB15" i="40"/>
  <c r="BB18" i="40"/>
  <c r="BB21" i="40"/>
  <c r="BB24" i="40"/>
  <c r="BB25" i="40"/>
  <c r="BB26" i="40"/>
  <c r="BB29" i="40"/>
  <c r="BB32" i="40"/>
  <c r="BB33" i="40"/>
  <c r="BB36" i="40"/>
  <c r="BB37" i="40"/>
  <c r="BB38" i="40"/>
  <c r="BB43" i="40"/>
  <c r="BB44" i="40"/>
  <c r="BB45" i="40"/>
  <c r="BB47" i="40"/>
  <c r="F47" i="25"/>
  <c r="BB51" i="40"/>
  <c r="BM61" i="40"/>
  <c r="BN61" i="40"/>
  <c r="BW61" i="40"/>
  <c r="BM62" i="40"/>
  <c r="BN62" i="40"/>
  <c r="BL62" i="40"/>
  <c r="BW62" i="40"/>
  <c r="BB62" i="40"/>
  <c r="BR62" i="40"/>
  <c r="BM63" i="40"/>
  <c r="BN63" i="40"/>
  <c r="BL63" i="40"/>
  <c r="BW63" i="40"/>
  <c r="BB63" i="40"/>
  <c r="BR63" i="40"/>
  <c r="BV63" i="40"/>
  <c r="BM64" i="40"/>
  <c r="BN64" i="40"/>
  <c r="BL64" i="40"/>
  <c r="BW64" i="40"/>
  <c r="BR64" i="40"/>
  <c r="BV64" i="40"/>
  <c r="BM65" i="40"/>
  <c r="BN65" i="40"/>
  <c r="BW65" i="40"/>
  <c r="BR65" i="40"/>
  <c r="BV65" i="40"/>
  <c r="BM66" i="40"/>
  <c r="BN66" i="40"/>
  <c r="BL66" i="40"/>
  <c r="BW66" i="40"/>
  <c r="BB66" i="40"/>
  <c r="F66" i="25"/>
  <c r="BR66" i="40"/>
  <c r="BV66" i="40"/>
  <c r="BM67" i="40"/>
  <c r="BN67" i="40"/>
  <c r="BW67" i="40"/>
  <c r="BR67" i="40"/>
  <c r="BV67" i="40"/>
  <c r="BM68" i="40"/>
  <c r="BN68" i="40"/>
  <c r="BW68" i="40"/>
  <c r="BM69" i="40"/>
  <c r="BN69" i="40"/>
  <c r="BW69" i="40"/>
  <c r="BM70" i="40"/>
  <c r="BN70" i="40"/>
  <c r="BL70" i="40"/>
  <c r="BW70" i="40"/>
  <c r="BB70" i="40"/>
  <c r="BR70" i="40"/>
  <c r="BV70" i="40"/>
  <c r="BM71" i="40"/>
  <c r="BN71" i="40"/>
  <c r="BW71" i="40"/>
  <c r="BM72" i="40"/>
  <c r="BN72" i="40"/>
  <c r="BL72" i="40"/>
  <c r="BW72" i="40"/>
  <c r="BM73" i="40"/>
  <c r="BN73" i="40"/>
  <c r="BL73" i="40"/>
  <c r="BW73" i="40"/>
  <c r="BR73" i="40"/>
  <c r="BV73" i="40"/>
  <c r="BM74" i="40"/>
  <c r="BN74" i="40"/>
  <c r="BL74" i="40"/>
  <c r="BW74" i="40"/>
  <c r="BR74" i="40"/>
  <c r="BV74" i="40"/>
  <c r="BM75" i="40"/>
  <c r="BN75" i="40"/>
  <c r="BW75" i="40"/>
  <c r="BM76" i="40"/>
  <c r="BN76" i="40"/>
  <c r="BW76" i="40"/>
  <c r="BR76" i="40"/>
  <c r="BV76" i="40"/>
  <c r="BM77" i="40"/>
  <c r="BN77" i="40"/>
  <c r="BW77" i="40"/>
  <c r="BR77" i="40"/>
  <c r="BV77" i="40"/>
  <c r="BM78" i="40"/>
  <c r="BN78" i="40"/>
  <c r="BL78" i="40"/>
  <c r="BW78" i="40"/>
  <c r="BR78" i="40"/>
  <c r="BV78" i="40"/>
  <c r="BM79" i="40"/>
  <c r="BN79" i="40"/>
  <c r="BW79" i="40"/>
  <c r="BM80" i="40"/>
  <c r="BN80" i="40"/>
  <c r="BL80" i="40"/>
  <c r="BW80" i="40"/>
  <c r="BB80" i="40"/>
  <c r="BR80" i="40"/>
  <c r="BV80" i="40"/>
  <c r="BM81" i="40"/>
  <c r="BN81" i="40"/>
  <c r="BL81" i="40"/>
  <c r="BW81" i="40"/>
  <c r="BM83" i="40"/>
  <c r="BN83" i="40"/>
  <c r="BW83" i="40"/>
  <c r="BM84" i="40"/>
  <c r="BN84" i="40"/>
  <c r="BW84" i="40"/>
  <c r="BM85" i="40"/>
  <c r="BN85" i="40"/>
  <c r="BL85" i="40"/>
  <c r="BW85" i="40"/>
  <c r="BM86" i="40"/>
  <c r="BN86" i="40"/>
  <c r="BW86" i="40"/>
  <c r="BM88" i="40"/>
  <c r="BN88" i="40"/>
  <c r="BL88" i="40"/>
  <c r="BW88" i="40"/>
  <c r="BB88" i="40"/>
  <c r="BR88" i="40"/>
  <c r="BV88" i="40"/>
  <c r="BM89" i="40"/>
  <c r="BN89" i="40"/>
  <c r="BW89" i="40"/>
  <c r="BR89" i="40"/>
  <c r="BV89" i="40"/>
  <c r="BM90" i="40"/>
  <c r="BN90" i="40"/>
  <c r="BL90" i="40"/>
  <c r="BW90" i="40"/>
  <c r="BB90" i="40"/>
  <c r="BR90" i="40"/>
  <c r="BV90" i="40"/>
  <c r="BM92" i="40"/>
  <c r="BN92" i="40"/>
  <c r="BW92" i="40"/>
  <c r="BR92" i="40"/>
  <c r="BV92" i="40"/>
  <c r="BM93" i="40"/>
  <c r="BN93" i="40"/>
  <c r="BW93" i="40"/>
  <c r="BR93" i="40"/>
  <c r="BV93" i="40"/>
  <c r="BM94" i="40"/>
  <c r="BN94" i="40"/>
  <c r="BL94" i="40"/>
  <c r="BW94" i="40"/>
  <c r="BB94" i="40"/>
  <c r="BR94" i="40"/>
  <c r="BV94" i="40"/>
  <c r="BM95" i="40"/>
  <c r="BN95" i="40"/>
  <c r="BW95" i="40"/>
  <c r="BR95" i="40"/>
  <c r="BV95" i="40"/>
  <c r="BM97" i="40"/>
  <c r="BN97" i="40"/>
  <c r="BW97" i="40"/>
  <c r="BR97" i="40"/>
  <c r="BV97" i="40"/>
  <c r="BM98" i="40"/>
  <c r="BN98" i="40"/>
  <c r="BW98" i="40"/>
  <c r="BR98" i="40"/>
  <c r="BV98" i="40"/>
  <c r="BM99" i="40"/>
  <c r="BN99" i="40"/>
  <c r="BL99" i="40"/>
  <c r="BW99" i="40"/>
  <c r="BR99" i="40"/>
  <c r="BV99" i="40"/>
  <c r="BM101" i="40"/>
  <c r="BN101" i="40"/>
  <c r="BL101" i="40"/>
  <c r="BW101" i="40"/>
  <c r="BR101" i="40"/>
  <c r="BV101" i="40"/>
  <c r="BM125" i="40"/>
  <c r="BN125" i="40"/>
  <c r="BL125" i="40"/>
  <c r="BW125" i="40"/>
  <c r="BR125" i="40"/>
  <c r="BV125" i="40"/>
  <c r="BM126" i="40"/>
  <c r="BN126" i="40"/>
  <c r="BL126" i="40"/>
  <c r="BW126" i="40"/>
  <c r="BB126" i="40"/>
  <c r="BR126" i="40"/>
  <c r="BV126" i="40"/>
  <c r="CG38" i="66"/>
  <c r="S38" i="66"/>
  <c r="AX38" i="66"/>
  <c r="BO38" i="66"/>
  <c r="CM38" i="66"/>
  <c r="CG39" i="66"/>
  <c r="S39" i="66"/>
  <c r="AX39" i="66"/>
  <c r="BO39" i="66"/>
  <c r="AJ39" i="66"/>
  <c r="CM39" i="66"/>
  <c r="CG40" i="66"/>
  <c r="S40" i="66"/>
  <c r="AX40" i="66"/>
  <c r="BO40" i="66"/>
  <c r="CM40" i="66"/>
  <c r="CG41" i="66"/>
  <c r="S41" i="66"/>
  <c r="AX41" i="66"/>
  <c r="BO41" i="66"/>
  <c r="CM41" i="66"/>
  <c r="CG42" i="66"/>
  <c r="S42" i="66"/>
  <c r="AX42" i="66"/>
  <c r="BO42" i="66"/>
  <c r="AJ42" i="66"/>
  <c r="CM42" i="66"/>
  <c r="CG43" i="66"/>
  <c r="S43" i="66"/>
  <c r="AX43" i="66"/>
  <c r="BO43" i="66"/>
  <c r="AJ43" i="66"/>
  <c r="CM43" i="66"/>
  <c r="CG44" i="66"/>
  <c r="S44" i="66"/>
  <c r="AX44" i="66"/>
  <c r="BO44" i="66"/>
  <c r="AJ44" i="66"/>
  <c r="CM44" i="66"/>
  <c r="CG45" i="66"/>
  <c r="S45" i="66"/>
  <c r="AX45" i="66"/>
  <c r="BO45" i="66"/>
  <c r="AJ45" i="66"/>
  <c r="CM45" i="66"/>
  <c r="CG46" i="66"/>
  <c r="S46" i="66"/>
  <c r="AX46" i="66"/>
  <c r="BO46" i="66"/>
  <c r="AJ46" i="66"/>
  <c r="CM46" i="66"/>
  <c r="CG47" i="66"/>
  <c r="S47" i="66"/>
  <c r="AX47" i="66"/>
  <c r="BO47" i="66"/>
  <c r="AJ47" i="66"/>
  <c r="CM47" i="66"/>
  <c r="CG48" i="66"/>
  <c r="S48" i="66"/>
  <c r="AX48" i="66"/>
  <c r="BO48" i="66"/>
  <c r="AJ48" i="66"/>
  <c r="CM48" i="66"/>
  <c r="CG49" i="66"/>
  <c r="S49" i="66"/>
  <c r="AX49" i="66"/>
  <c r="BO49" i="66"/>
  <c r="CM49" i="66"/>
  <c r="CG50" i="66"/>
  <c r="S50" i="66"/>
  <c r="AX50" i="66"/>
  <c r="BO50" i="66"/>
  <c r="CM50" i="66"/>
  <c r="CG51" i="66"/>
  <c r="S51" i="66"/>
  <c r="AX51" i="66"/>
  <c r="BO51" i="66"/>
  <c r="CM51" i="66"/>
  <c r="CG52" i="66"/>
  <c r="S52" i="66"/>
  <c r="AX52" i="66"/>
  <c r="BO52" i="66"/>
  <c r="AJ52" i="66"/>
  <c r="CM52" i="66"/>
  <c r="CG53" i="66"/>
  <c r="S53" i="66"/>
  <c r="AX53" i="66"/>
  <c r="BO53" i="66"/>
  <c r="CM53" i="66"/>
  <c r="CG54" i="66"/>
  <c r="S54" i="66"/>
  <c r="AX54" i="66"/>
  <c r="BO54" i="66"/>
  <c r="CM54" i="66"/>
  <c r="CG55" i="66"/>
  <c r="S55" i="66"/>
  <c r="AX55" i="66"/>
  <c r="BO55" i="66"/>
  <c r="CM55" i="66"/>
  <c r="CG56" i="66"/>
  <c r="S56" i="66"/>
  <c r="AX56" i="66"/>
  <c r="BO56" i="66"/>
  <c r="AJ56" i="66"/>
  <c r="CM56" i="66"/>
  <c r="CG57" i="66"/>
  <c r="S57" i="66"/>
  <c r="AX57" i="66"/>
  <c r="BO57" i="66"/>
  <c r="AJ57" i="66"/>
  <c r="CM57" i="66"/>
  <c r="CG58" i="66"/>
  <c r="S58" i="66"/>
  <c r="AX58" i="66"/>
  <c r="BO58" i="66"/>
  <c r="CM58" i="66"/>
  <c r="CG59" i="66"/>
  <c r="S59" i="66"/>
  <c r="AX59" i="66"/>
  <c r="BO59" i="66"/>
  <c r="AJ59" i="66"/>
  <c r="CM59" i="66"/>
  <c r="CG60" i="66"/>
  <c r="S60" i="66"/>
  <c r="AX60" i="66"/>
  <c r="BO60" i="66"/>
  <c r="CM60" i="66"/>
  <c r="CG61" i="66"/>
  <c r="S61" i="66"/>
  <c r="AX61" i="66"/>
  <c r="BO61" i="66"/>
  <c r="CM61" i="66"/>
  <c r="CG62" i="66"/>
  <c r="S62" i="66"/>
  <c r="AX62" i="66"/>
  <c r="BO62" i="66"/>
  <c r="CM62" i="66"/>
  <c r="CG63" i="66"/>
  <c r="S63" i="66"/>
  <c r="AX63" i="66"/>
  <c r="BO63" i="66"/>
  <c r="CM63" i="66"/>
  <c r="CG64" i="66"/>
  <c r="S64" i="66"/>
  <c r="AX64" i="66"/>
  <c r="BO64" i="66"/>
  <c r="AJ64" i="66"/>
  <c r="CM64" i="66"/>
  <c r="CG65" i="66"/>
  <c r="S65" i="66"/>
  <c r="AX65" i="66"/>
  <c r="BO65" i="66"/>
  <c r="CM65" i="66"/>
  <c r="CG66" i="66"/>
  <c r="S66" i="66"/>
  <c r="AX66" i="66"/>
  <c r="BO66" i="66"/>
  <c r="AJ66" i="66"/>
  <c r="CM66" i="66"/>
  <c r="CG67" i="66"/>
  <c r="S67" i="66"/>
  <c r="AX67" i="66"/>
  <c r="BO67" i="66"/>
  <c r="AJ67" i="66"/>
  <c r="CM67" i="66"/>
  <c r="CG68" i="66"/>
  <c r="S68" i="66"/>
  <c r="AX68" i="66"/>
  <c r="BO68" i="66"/>
  <c r="CM68" i="66"/>
  <c r="CG69" i="66"/>
  <c r="S69" i="66"/>
  <c r="AX69" i="66"/>
  <c r="BO69" i="66"/>
  <c r="CM69" i="66"/>
  <c r="CG70" i="66"/>
  <c r="S70" i="66"/>
  <c r="AX70" i="66"/>
  <c r="BO70" i="66"/>
  <c r="AJ70" i="66"/>
  <c r="CM70" i="66"/>
  <c r="CG71" i="66"/>
  <c r="S71" i="66"/>
  <c r="AX71" i="66"/>
  <c r="BO71" i="66"/>
  <c r="CM71" i="66"/>
  <c r="CG72" i="66"/>
  <c r="S72" i="66"/>
  <c r="AX72" i="66"/>
  <c r="BO72" i="66"/>
  <c r="CM72" i="66"/>
  <c r="CG73" i="66"/>
  <c r="S73" i="66"/>
  <c r="AX73" i="66"/>
  <c r="BO73" i="66"/>
  <c r="CM73" i="66"/>
  <c r="CG74" i="66"/>
  <c r="S74" i="66"/>
  <c r="AX74" i="66"/>
  <c r="BO74" i="66"/>
  <c r="AJ74" i="66"/>
  <c r="CM74" i="66"/>
  <c r="CG29" i="66"/>
  <c r="S29" i="66"/>
  <c r="C29" i="66"/>
  <c r="AX29" i="66"/>
  <c r="BO29" i="66"/>
  <c r="AJ29" i="66"/>
  <c r="CM29" i="66"/>
  <c r="CG30" i="66"/>
  <c r="S30" i="66"/>
  <c r="AX30" i="66"/>
  <c r="BO30" i="66"/>
  <c r="CM30" i="66"/>
  <c r="CG31" i="66"/>
  <c r="S31" i="66"/>
  <c r="AX31" i="66"/>
  <c r="BO31" i="66"/>
  <c r="AJ31" i="66"/>
  <c r="CM31" i="66"/>
  <c r="CG32" i="66"/>
  <c r="S32" i="66"/>
  <c r="AX32" i="66"/>
  <c r="BO32" i="66"/>
  <c r="CM32" i="66"/>
  <c r="CG33" i="66"/>
  <c r="S33" i="66"/>
  <c r="AX33" i="66"/>
  <c r="BO33" i="66"/>
  <c r="AJ33" i="66"/>
  <c r="CM33" i="66"/>
  <c r="CG34" i="66"/>
  <c r="S34" i="66"/>
  <c r="AX34" i="66"/>
  <c r="BO34" i="66"/>
  <c r="AJ34" i="66"/>
  <c r="CM34" i="66"/>
  <c r="CG35" i="66"/>
  <c r="S35" i="66"/>
  <c r="AX35" i="66"/>
  <c r="BO35" i="66"/>
  <c r="AJ35" i="66"/>
  <c r="CM35" i="66"/>
  <c r="CG36" i="66"/>
  <c r="S36" i="66"/>
  <c r="AX36" i="66"/>
  <c r="BO36" i="66"/>
  <c r="CM36" i="66"/>
  <c r="CG37" i="66"/>
  <c r="S37" i="66"/>
  <c r="AX37" i="66"/>
  <c r="BO37" i="66"/>
  <c r="AJ37" i="66"/>
  <c r="CM37" i="66"/>
  <c r="GI71" i="40"/>
  <c r="GJ71" i="40"/>
  <c r="EO61" i="40"/>
  <c r="EQ61" i="40"/>
  <c r="C30" i="66"/>
  <c r="GI122" i="40"/>
  <c r="GJ122" i="40"/>
  <c r="GI73" i="40"/>
  <c r="GJ73" i="40"/>
  <c r="AJ49" i="66"/>
  <c r="CD58" i="40"/>
  <c r="C33" i="66"/>
  <c r="C38" i="66"/>
  <c r="C35" i="66"/>
  <c r="AJ62" i="66"/>
  <c r="GJ63" i="40"/>
  <c r="C37" i="66"/>
  <c r="C34" i="66"/>
  <c r="AJ73" i="66"/>
  <c r="C36" i="66"/>
  <c r="AJ50" i="66"/>
  <c r="C32" i="66"/>
  <c r="CB11" i="40"/>
  <c r="CD11" i="40"/>
  <c r="BL75" i="40"/>
  <c r="GI89" i="40"/>
  <c r="GJ89" i="40"/>
  <c r="CB13" i="40"/>
  <c r="CD13" i="40"/>
  <c r="GN96" i="40"/>
  <c r="GN85" i="40"/>
  <c r="GN107" i="40"/>
  <c r="GN83" i="40"/>
  <c r="GN95" i="40"/>
  <c r="GN108" i="40"/>
  <c r="GN125" i="40"/>
  <c r="GN84" i="40"/>
  <c r="D73" i="68"/>
  <c r="E73" i="68"/>
  <c r="D73" i="70"/>
  <c r="D72" i="68"/>
  <c r="E72" i="68"/>
  <c r="D71" i="68"/>
  <c r="E71" i="68"/>
  <c r="D70" i="68"/>
  <c r="D69" i="68"/>
  <c r="D68" i="68"/>
  <c r="E67" i="68"/>
  <c r="D67" i="68"/>
  <c r="D66" i="68"/>
  <c r="E66" i="68"/>
  <c r="D65" i="68"/>
  <c r="E65" i="68"/>
  <c r="E64" i="68"/>
  <c r="D64" i="68"/>
  <c r="D63" i="68"/>
  <c r="E63" i="68"/>
  <c r="D62" i="68"/>
  <c r="E62" i="68"/>
  <c r="D61" i="68"/>
  <c r="D60" i="68"/>
  <c r="D59" i="68"/>
  <c r="E59" i="68"/>
  <c r="D58" i="68"/>
  <c r="E58" i="68"/>
  <c r="D57" i="68"/>
  <c r="D56" i="68"/>
  <c r="E55" i="68"/>
  <c r="D55" i="68"/>
  <c r="D54" i="68"/>
  <c r="E54" i="68"/>
  <c r="D53" i="68"/>
  <c r="E53" i="68"/>
  <c r="D52" i="68"/>
  <c r="E52" i="68"/>
  <c r="D51" i="68"/>
  <c r="E51" i="68"/>
  <c r="D50" i="68"/>
  <c r="E50" i="68"/>
  <c r="D49" i="68"/>
  <c r="E49" i="68"/>
  <c r="E48" i="68"/>
  <c r="D48" i="68"/>
  <c r="E47" i="68"/>
  <c r="D47" i="68"/>
  <c r="D46" i="68"/>
  <c r="E46" i="68"/>
  <c r="D45" i="68"/>
  <c r="E45" i="68"/>
  <c r="D44" i="68"/>
  <c r="E44" i="68"/>
  <c r="E43" i="68"/>
  <c r="D43" i="68"/>
  <c r="D42" i="68"/>
  <c r="E42" i="68"/>
  <c r="D41" i="68"/>
  <c r="E41" i="68"/>
  <c r="E40" i="68"/>
  <c r="D40" i="68"/>
  <c r="D39" i="68"/>
  <c r="E39" i="68"/>
  <c r="D38" i="68"/>
  <c r="D37" i="68"/>
  <c r="D36" i="68"/>
  <c r="E36" i="68"/>
  <c r="D35" i="68"/>
  <c r="E35" i="68"/>
  <c r="D34" i="68"/>
  <c r="E34" i="68"/>
  <c r="D33" i="68"/>
  <c r="E33" i="68"/>
  <c r="D32" i="68"/>
  <c r="E32" i="68"/>
  <c r="E31" i="68"/>
  <c r="E30" i="68"/>
  <c r="E29" i="68"/>
  <c r="D29" i="68"/>
  <c r="G29" i="66"/>
  <c r="H30" i="66"/>
  <c r="G31" i="66"/>
  <c r="G32" i="66"/>
  <c r="G33" i="66"/>
  <c r="G35" i="66"/>
  <c r="G36" i="66"/>
  <c r="A38" i="70"/>
  <c r="A39" i="70"/>
  <c r="A40" i="70"/>
  <c r="A41" i="70"/>
  <c r="A42" i="70"/>
  <c r="A43" i="70"/>
  <c r="A44" i="70"/>
  <c r="A45" i="70"/>
  <c r="A46" i="70"/>
  <c r="A47" i="70"/>
  <c r="A48" i="70"/>
  <c r="A49" i="70"/>
  <c r="A50" i="70"/>
  <c r="A51" i="70"/>
  <c r="A52" i="70"/>
  <c r="A53" i="70"/>
  <c r="A54" i="70"/>
  <c r="A55" i="70"/>
  <c r="A56" i="70"/>
  <c r="A57" i="70"/>
  <c r="A58" i="70"/>
  <c r="A59" i="70"/>
  <c r="A60" i="70"/>
  <c r="A61" i="70"/>
  <c r="A62" i="70"/>
  <c r="A63" i="70"/>
  <c r="A64" i="70"/>
  <c r="A65" i="70"/>
  <c r="A66" i="70"/>
  <c r="A67" i="70"/>
  <c r="A68" i="70"/>
  <c r="A69" i="70"/>
  <c r="A70" i="70"/>
  <c r="A71" i="70"/>
  <c r="A72" i="70"/>
  <c r="A73" i="70"/>
  <c r="A38" i="69"/>
  <c r="A39" i="69"/>
  <c r="A40" i="69"/>
  <c r="A41" i="69"/>
  <c r="A42" i="69"/>
  <c r="A43" i="69"/>
  <c r="A44" i="69"/>
  <c r="A45" i="69"/>
  <c r="A46" i="69"/>
  <c r="A47" i="69"/>
  <c r="A48" i="69"/>
  <c r="A49" i="69"/>
  <c r="A50" i="69"/>
  <c r="A51" i="69"/>
  <c r="A52" i="69"/>
  <c r="A53" i="69"/>
  <c r="A54" i="69"/>
  <c r="A55" i="69"/>
  <c r="A56" i="69"/>
  <c r="A57" i="69"/>
  <c r="A58" i="69"/>
  <c r="A59" i="69"/>
  <c r="A60" i="69"/>
  <c r="A61" i="69"/>
  <c r="A62" i="69"/>
  <c r="A63" i="69"/>
  <c r="A64" i="69"/>
  <c r="A65" i="69"/>
  <c r="A66" i="69"/>
  <c r="A67" i="69"/>
  <c r="A68" i="69"/>
  <c r="A69" i="69"/>
  <c r="A70" i="69"/>
  <c r="A71" i="69"/>
  <c r="A72" i="69"/>
  <c r="A73" i="69"/>
  <c r="A38" i="68"/>
  <c r="A39" i="68"/>
  <c r="A40" i="68"/>
  <c r="A41" i="68"/>
  <c r="A42" i="68"/>
  <c r="A43" i="68"/>
  <c r="A44" i="68"/>
  <c r="A45" i="68"/>
  <c r="A46" i="68"/>
  <c r="A47" i="68"/>
  <c r="A48" i="68"/>
  <c r="A49" i="68"/>
  <c r="A50" i="68"/>
  <c r="A51" i="68"/>
  <c r="A52" i="68"/>
  <c r="A53" i="68"/>
  <c r="A54" i="68"/>
  <c r="A55" i="68"/>
  <c r="A56" i="68"/>
  <c r="A57" i="68"/>
  <c r="A58" i="68"/>
  <c r="A59" i="68"/>
  <c r="A60" i="68"/>
  <c r="A61" i="68"/>
  <c r="A62" i="68"/>
  <c r="A63" i="68"/>
  <c r="A64" i="68"/>
  <c r="A65" i="68"/>
  <c r="A66" i="68"/>
  <c r="A67" i="68"/>
  <c r="A68" i="68"/>
  <c r="A69" i="68"/>
  <c r="A70" i="68"/>
  <c r="A71" i="68"/>
  <c r="A72" i="68"/>
  <c r="A73" i="68"/>
  <c r="AO16" i="66"/>
  <c r="AO17" i="66"/>
  <c r="AO18" i="66"/>
  <c r="AO19" i="66"/>
  <c r="AO20" i="66"/>
  <c r="AO21" i="66"/>
  <c r="AO22" i="66"/>
  <c r="AO23" i="66"/>
  <c r="AO24" i="66"/>
  <c r="AO25" i="66"/>
  <c r="AO26" i="66"/>
  <c r="AO27" i="66"/>
  <c r="AO28" i="66"/>
  <c r="AN29" i="66"/>
  <c r="AN30" i="66"/>
  <c r="AN31" i="66"/>
  <c r="AN32" i="66"/>
  <c r="AN33" i="66"/>
  <c r="AN34" i="66"/>
  <c r="AN35" i="66"/>
  <c r="AN36" i="66"/>
  <c r="AN37" i="66"/>
  <c r="B39" i="66"/>
  <c r="B40" i="66"/>
  <c r="B41" i="66"/>
  <c r="B42" i="66"/>
  <c r="B43" i="66"/>
  <c r="B44" i="66"/>
  <c r="B45" i="66"/>
  <c r="B46" i="66"/>
  <c r="B47" i="66"/>
  <c r="B48" i="66"/>
  <c r="B49" i="66"/>
  <c r="B50" i="66"/>
  <c r="B51" i="66"/>
  <c r="B52" i="66"/>
  <c r="B53" i="66"/>
  <c r="B54" i="66"/>
  <c r="B55" i="66"/>
  <c r="B56" i="66"/>
  <c r="B57" i="66"/>
  <c r="B58" i="66"/>
  <c r="B59" i="66"/>
  <c r="B60" i="66"/>
  <c r="B61" i="66"/>
  <c r="B62" i="66"/>
  <c r="B63" i="66"/>
  <c r="B64" i="66"/>
  <c r="B65" i="66"/>
  <c r="B66" i="66"/>
  <c r="B67" i="66"/>
  <c r="B68" i="66"/>
  <c r="B69" i="66"/>
  <c r="B70" i="66"/>
  <c r="B71" i="66"/>
  <c r="B72" i="66"/>
  <c r="B73" i="66"/>
  <c r="B74" i="66"/>
  <c r="B38" i="66"/>
  <c r="AV74" i="66"/>
  <c r="AU74" i="66"/>
  <c r="AT74" i="66"/>
  <c r="AS74" i="66"/>
  <c r="AR74" i="66"/>
  <c r="AN74" i="66"/>
  <c r="AM74" i="66"/>
  <c r="AL74" i="66"/>
  <c r="AV73" i="66"/>
  <c r="AU73" i="66"/>
  <c r="AT73" i="66"/>
  <c r="AS73" i="66"/>
  <c r="AR73" i="66"/>
  <c r="AN73" i="66"/>
  <c r="AM73" i="66"/>
  <c r="AL73" i="66"/>
  <c r="AV72" i="66"/>
  <c r="AU72" i="66"/>
  <c r="AT72" i="66"/>
  <c r="AS72" i="66"/>
  <c r="AR72" i="66"/>
  <c r="AN72" i="66"/>
  <c r="AM72" i="66"/>
  <c r="AL72" i="66"/>
  <c r="AV71" i="66"/>
  <c r="AU71" i="66"/>
  <c r="AT71" i="66"/>
  <c r="AS71" i="66"/>
  <c r="AR71" i="66"/>
  <c r="AN71" i="66"/>
  <c r="AM71" i="66"/>
  <c r="AL71" i="66"/>
  <c r="AV70" i="66"/>
  <c r="AU70" i="66"/>
  <c r="AT70" i="66"/>
  <c r="AS70" i="66"/>
  <c r="AR70" i="66"/>
  <c r="AN70" i="66"/>
  <c r="AM70" i="66"/>
  <c r="AL70" i="66"/>
  <c r="AV69" i="66"/>
  <c r="AU69" i="66"/>
  <c r="AT69" i="66"/>
  <c r="AS69" i="66"/>
  <c r="AR69" i="66"/>
  <c r="AN69" i="66"/>
  <c r="AM69" i="66"/>
  <c r="AL69" i="66"/>
  <c r="AV68" i="66"/>
  <c r="AU68" i="66"/>
  <c r="AT68" i="66"/>
  <c r="AS68" i="66"/>
  <c r="AR68" i="66"/>
  <c r="AN68" i="66"/>
  <c r="AM68" i="66"/>
  <c r="AL68" i="66"/>
  <c r="AV67" i="66"/>
  <c r="AU67" i="66"/>
  <c r="AT67" i="66"/>
  <c r="AS67" i="66"/>
  <c r="AR67" i="66"/>
  <c r="AN67" i="66"/>
  <c r="AM67" i="66"/>
  <c r="AL67" i="66"/>
  <c r="AV66" i="66"/>
  <c r="AU66" i="66"/>
  <c r="AT66" i="66"/>
  <c r="AS66" i="66"/>
  <c r="AR66" i="66"/>
  <c r="AN66" i="66"/>
  <c r="AM66" i="66"/>
  <c r="AL66" i="66"/>
  <c r="AV65" i="66"/>
  <c r="AU65" i="66"/>
  <c r="AT65" i="66"/>
  <c r="AS65" i="66"/>
  <c r="AR65" i="66"/>
  <c r="AN65" i="66"/>
  <c r="AM65" i="66"/>
  <c r="AL65" i="66"/>
  <c r="AV64" i="66"/>
  <c r="AU64" i="66"/>
  <c r="AT64" i="66"/>
  <c r="AS64" i="66"/>
  <c r="AR64" i="66"/>
  <c r="AN64" i="66"/>
  <c r="AM64" i="66"/>
  <c r="AL64" i="66"/>
  <c r="AV63" i="66"/>
  <c r="AU63" i="66"/>
  <c r="AT63" i="66"/>
  <c r="AS63" i="66"/>
  <c r="AR63" i="66"/>
  <c r="AN63" i="66"/>
  <c r="AM63" i="66"/>
  <c r="AL63" i="66"/>
  <c r="AV62" i="66"/>
  <c r="AU62" i="66"/>
  <c r="AT62" i="66"/>
  <c r="AS62" i="66"/>
  <c r="AR62" i="66"/>
  <c r="AN62" i="66"/>
  <c r="AM62" i="66"/>
  <c r="AL62" i="66"/>
  <c r="AV61" i="66"/>
  <c r="AU61" i="66"/>
  <c r="AT61" i="66"/>
  <c r="AS61" i="66"/>
  <c r="AR61" i="66"/>
  <c r="AN61" i="66"/>
  <c r="AM61" i="66"/>
  <c r="AL61" i="66"/>
  <c r="AV60" i="66"/>
  <c r="AU60" i="66"/>
  <c r="AT60" i="66"/>
  <c r="AS60" i="66"/>
  <c r="AR60" i="66"/>
  <c r="AN60" i="66"/>
  <c r="AM60" i="66"/>
  <c r="AL60" i="66"/>
  <c r="AV59" i="66"/>
  <c r="AU59" i="66"/>
  <c r="AT59" i="66"/>
  <c r="AS59" i="66"/>
  <c r="AR59" i="66"/>
  <c r="AN59" i="66"/>
  <c r="AM59" i="66"/>
  <c r="AL59" i="66"/>
  <c r="AV58" i="66"/>
  <c r="AU58" i="66"/>
  <c r="AT58" i="66"/>
  <c r="AS58" i="66"/>
  <c r="AR58" i="66"/>
  <c r="AN58" i="66"/>
  <c r="AM58" i="66"/>
  <c r="AL58" i="66"/>
  <c r="AV57" i="66"/>
  <c r="AU57" i="66"/>
  <c r="AT57" i="66"/>
  <c r="AS57" i="66"/>
  <c r="AR57" i="66"/>
  <c r="AN57" i="66"/>
  <c r="AM57" i="66"/>
  <c r="AL57" i="66"/>
  <c r="AV56" i="66"/>
  <c r="AU56" i="66"/>
  <c r="AT56" i="66"/>
  <c r="AS56" i="66"/>
  <c r="AR56" i="66"/>
  <c r="AN56" i="66"/>
  <c r="AM56" i="66"/>
  <c r="AL56" i="66"/>
  <c r="AV55" i="66"/>
  <c r="AU55" i="66"/>
  <c r="AT55" i="66"/>
  <c r="AS55" i="66"/>
  <c r="AR55" i="66"/>
  <c r="AN55" i="66"/>
  <c r="AM55" i="66"/>
  <c r="AL55" i="66"/>
  <c r="AV54" i="66"/>
  <c r="AU54" i="66"/>
  <c r="AT54" i="66"/>
  <c r="AS54" i="66"/>
  <c r="AR54" i="66"/>
  <c r="AN54" i="66"/>
  <c r="AM54" i="66"/>
  <c r="AL54" i="66"/>
  <c r="AV53" i="66"/>
  <c r="AU53" i="66"/>
  <c r="AT53" i="66"/>
  <c r="AS53" i="66"/>
  <c r="AR53" i="66"/>
  <c r="AN53" i="66"/>
  <c r="AM53" i="66"/>
  <c r="AL53" i="66"/>
  <c r="AV52" i="66"/>
  <c r="AU52" i="66"/>
  <c r="AT52" i="66"/>
  <c r="AS52" i="66"/>
  <c r="AR52" i="66"/>
  <c r="AN52" i="66"/>
  <c r="AM52" i="66"/>
  <c r="AL52" i="66"/>
  <c r="AV51" i="66"/>
  <c r="AU51" i="66"/>
  <c r="AT51" i="66"/>
  <c r="AS51" i="66"/>
  <c r="AR51" i="66"/>
  <c r="AN51" i="66"/>
  <c r="AM51" i="66"/>
  <c r="AL51" i="66"/>
  <c r="AV50" i="66"/>
  <c r="AU50" i="66"/>
  <c r="AT50" i="66"/>
  <c r="AS50" i="66"/>
  <c r="AR50" i="66"/>
  <c r="AN50" i="66"/>
  <c r="AM50" i="66"/>
  <c r="AL50" i="66"/>
  <c r="AV49" i="66"/>
  <c r="AU49" i="66"/>
  <c r="AT49" i="66"/>
  <c r="AS49" i="66"/>
  <c r="AR49" i="66"/>
  <c r="AN49" i="66"/>
  <c r="AM49" i="66"/>
  <c r="AL49" i="66"/>
  <c r="AV48" i="66"/>
  <c r="AU48" i="66"/>
  <c r="AT48" i="66"/>
  <c r="AS48" i="66"/>
  <c r="AR48" i="66"/>
  <c r="AN48" i="66"/>
  <c r="AM48" i="66"/>
  <c r="AL48" i="66"/>
  <c r="AV47" i="66"/>
  <c r="AU47" i="66"/>
  <c r="AT47" i="66"/>
  <c r="AS47" i="66"/>
  <c r="AR47" i="66"/>
  <c r="AN47" i="66"/>
  <c r="AM47" i="66"/>
  <c r="AL47" i="66"/>
  <c r="AV46" i="66"/>
  <c r="AU46" i="66"/>
  <c r="AT46" i="66"/>
  <c r="AS46" i="66"/>
  <c r="AR46" i="66"/>
  <c r="AN46" i="66"/>
  <c r="AM46" i="66"/>
  <c r="AL46" i="66"/>
  <c r="AV45" i="66"/>
  <c r="AU45" i="66"/>
  <c r="AT45" i="66"/>
  <c r="AS45" i="66"/>
  <c r="AR45" i="66"/>
  <c r="AN45" i="66"/>
  <c r="AM45" i="66"/>
  <c r="AL45" i="66"/>
  <c r="AV44" i="66"/>
  <c r="AU44" i="66"/>
  <c r="AT44" i="66"/>
  <c r="AS44" i="66"/>
  <c r="AR44" i="66"/>
  <c r="AN44" i="66"/>
  <c r="AM44" i="66"/>
  <c r="AL44" i="66"/>
  <c r="AV43" i="66"/>
  <c r="AU43" i="66"/>
  <c r="AT43" i="66"/>
  <c r="AS43" i="66"/>
  <c r="AR43" i="66"/>
  <c r="AN43" i="66"/>
  <c r="AM43" i="66"/>
  <c r="AL43" i="66"/>
  <c r="AV42" i="66"/>
  <c r="AU42" i="66"/>
  <c r="AT42" i="66"/>
  <c r="AS42" i="66"/>
  <c r="AR42" i="66"/>
  <c r="AN42" i="66"/>
  <c r="AM42" i="66"/>
  <c r="AL42" i="66"/>
  <c r="AV41" i="66"/>
  <c r="AU41" i="66"/>
  <c r="AT41" i="66"/>
  <c r="AS41" i="66"/>
  <c r="AR41" i="66"/>
  <c r="AN41" i="66"/>
  <c r="AM41" i="66"/>
  <c r="AL41" i="66"/>
  <c r="AV40" i="66"/>
  <c r="AU40" i="66"/>
  <c r="AT40" i="66"/>
  <c r="AS40" i="66"/>
  <c r="AR40" i="66"/>
  <c r="AN40" i="66"/>
  <c r="AM40" i="66"/>
  <c r="AL40" i="66"/>
  <c r="AV39" i="66"/>
  <c r="AU39" i="66"/>
  <c r="AT39" i="66"/>
  <c r="AS39" i="66"/>
  <c r="AR39" i="66"/>
  <c r="AN39" i="66"/>
  <c r="AM39" i="66"/>
  <c r="AL39" i="66"/>
  <c r="AV38" i="66"/>
  <c r="AU38" i="66"/>
  <c r="AT38" i="66"/>
  <c r="AS38" i="66"/>
  <c r="AR38" i="66"/>
  <c r="AN38" i="66"/>
  <c r="AM38" i="66"/>
  <c r="AL38" i="66"/>
  <c r="J30" i="54"/>
  <c r="K30" i="54"/>
  <c r="K31" i="54"/>
  <c r="J29" i="54"/>
  <c r="K29" i="54"/>
  <c r="J71" i="51"/>
  <c r="FW124" i="40"/>
  <c r="H71" i="51"/>
  <c r="FX124" i="40"/>
  <c r="G71" i="51"/>
  <c r="F71" i="51"/>
  <c r="C71" i="51"/>
  <c r="B71" i="51"/>
  <c r="K70" i="51"/>
  <c r="J70" i="51"/>
  <c r="FW123" i="40"/>
  <c r="H70" i="51"/>
  <c r="FX123" i="40"/>
  <c r="G70" i="51"/>
  <c r="D70" i="51"/>
  <c r="B70" i="51"/>
  <c r="J69" i="51"/>
  <c r="FW122" i="40"/>
  <c r="H69" i="51"/>
  <c r="FX122" i="40"/>
  <c r="G69" i="51"/>
  <c r="D69" i="51"/>
  <c r="C69" i="51"/>
  <c r="B69" i="51"/>
  <c r="K68" i="51"/>
  <c r="J68" i="51"/>
  <c r="FW121" i="40"/>
  <c r="H68" i="51"/>
  <c r="FX121" i="40"/>
  <c r="G68" i="51"/>
  <c r="F68" i="51"/>
  <c r="C68" i="51"/>
  <c r="B68" i="51"/>
  <c r="J67" i="51"/>
  <c r="FW120" i="40"/>
  <c r="H67" i="51"/>
  <c r="FX120" i="40"/>
  <c r="G67" i="51"/>
  <c r="F67" i="51"/>
  <c r="D67" i="51"/>
  <c r="B67" i="51"/>
  <c r="K66" i="51"/>
  <c r="FW119" i="40"/>
  <c r="H66" i="51"/>
  <c r="FX119" i="40"/>
  <c r="G66" i="51"/>
  <c r="F66" i="51"/>
  <c r="D66" i="51"/>
  <c r="C66" i="51"/>
  <c r="B66" i="51"/>
  <c r="K65" i="51"/>
  <c r="J65" i="51"/>
  <c r="FW118" i="40"/>
  <c r="H65" i="51"/>
  <c r="FX118" i="40"/>
  <c r="G65" i="51"/>
  <c r="F65" i="51"/>
  <c r="D65" i="51"/>
  <c r="C65" i="51"/>
  <c r="K64" i="51"/>
  <c r="J64" i="51"/>
  <c r="FW117" i="40"/>
  <c r="H64" i="51"/>
  <c r="FX117" i="40"/>
  <c r="G64" i="51"/>
  <c r="F64" i="51"/>
  <c r="D64" i="51"/>
  <c r="B64" i="51"/>
  <c r="J63" i="51"/>
  <c r="FW116" i="40"/>
  <c r="H63" i="51"/>
  <c r="FX116" i="40"/>
  <c r="G63" i="51"/>
  <c r="F63" i="51"/>
  <c r="B63" i="51"/>
  <c r="K62" i="51"/>
  <c r="J62" i="51"/>
  <c r="FW115" i="40"/>
  <c r="H62" i="51"/>
  <c r="FX115" i="40"/>
  <c r="G62" i="51"/>
  <c r="F62" i="51"/>
  <c r="B62" i="51"/>
  <c r="K61" i="51"/>
  <c r="FW114" i="40"/>
  <c r="H61" i="51"/>
  <c r="FX114" i="40"/>
  <c r="G61" i="51"/>
  <c r="F61" i="51"/>
  <c r="C61" i="51"/>
  <c r="B61" i="51"/>
  <c r="K60" i="51"/>
  <c r="FW113" i="40"/>
  <c r="H60" i="51"/>
  <c r="FX113" i="40"/>
  <c r="G60" i="51"/>
  <c r="D60" i="51"/>
  <c r="C60" i="51"/>
  <c r="B60" i="51"/>
  <c r="FW112" i="40"/>
  <c r="H59" i="51"/>
  <c r="FX112" i="40"/>
  <c r="G59" i="51"/>
  <c r="D59" i="51"/>
  <c r="C59" i="51"/>
  <c r="B59" i="51"/>
  <c r="K58" i="51"/>
  <c r="J58" i="51"/>
  <c r="FW111" i="40"/>
  <c r="H58" i="51"/>
  <c r="FX111" i="40"/>
  <c r="G58" i="51"/>
  <c r="F58" i="51"/>
  <c r="D58" i="51"/>
  <c r="C58" i="51"/>
  <c r="K57" i="51"/>
  <c r="J57" i="51"/>
  <c r="FW110" i="40"/>
  <c r="H57" i="51"/>
  <c r="FX110" i="40"/>
  <c r="G57" i="51"/>
  <c r="C57" i="51"/>
  <c r="B57" i="51"/>
  <c r="K56" i="51"/>
  <c r="J56" i="51"/>
  <c r="FW109" i="40"/>
  <c r="H56" i="51"/>
  <c r="FX109" i="40"/>
  <c r="G56" i="51"/>
  <c r="F56" i="51"/>
  <c r="D56" i="51"/>
  <c r="C56" i="51"/>
  <c r="K55" i="51"/>
  <c r="FW108" i="40"/>
  <c r="H55" i="51"/>
  <c r="FX108" i="40"/>
  <c r="G55" i="51"/>
  <c r="D55" i="51"/>
  <c r="C55" i="51"/>
  <c r="B55" i="51"/>
  <c r="K54" i="51"/>
  <c r="J54" i="51"/>
  <c r="FW107" i="40"/>
  <c r="H54" i="51"/>
  <c r="FX107" i="40"/>
  <c r="G54" i="51"/>
  <c r="F54" i="51"/>
  <c r="C54" i="51"/>
  <c r="B54" i="51"/>
  <c r="K53" i="51"/>
  <c r="J53" i="51"/>
  <c r="FW106" i="40"/>
  <c r="H53" i="51"/>
  <c r="FX106" i="40"/>
  <c r="G53" i="51"/>
  <c r="F53" i="51"/>
  <c r="C53" i="51"/>
  <c r="B53" i="51"/>
  <c r="J52" i="51"/>
  <c r="FW105" i="40"/>
  <c r="H52" i="51"/>
  <c r="FX105" i="40"/>
  <c r="G52" i="51"/>
  <c r="F52" i="51"/>
  <c r="C52" i="51"/>
  <c r="B52" i="51"/>
  <c r="J51" i="51"/>
  <c r="FW104" i="40"/>
  <c r="H51" i="51"/>
  <c r="FX104" i="40"/>
  <c r="G51" i="51"/>
  <c r="D51" i="51"/>
  <c r="B51" i="51"/>
  <c r="K50" i="51"/>
  <c r="J50" i="51"/>
  <c r="FW103" i="40"/>
  <c r="H50" i="51"/>
  <c r="FX103" i="40"/>
  <c r="G50" i="51"/>
  <c r="F50" i="51"/>
  <c r="D50" i="51"/>
  <c r="B50" i="51"/>
  <c r="J49" i="51"/>
  <c r="FW102" i="40"/>
  <c r="H49" i="51"/>
  <c r="FX102" i="40"/>
  <c r="G49" i="51"/>
  <c r="F49" i="51"/>
  <c r="D49" i="51"/>
  <c r="B49" i="51"/>
  <c r="K48" i="51"/>
  <c r="J48" i="51"/>
  <c r="FW101" i="40"/>
  <c r="H48" i="51"/>
  <c r="FX101" i="40"/>
  <c r="G48" i="51"/>
  <c r="F48" i="51"/>
  <c r="B48" i="51"/>
  <c r="J47" i="51"/>
  <c r="FW100" i="40"/>
  <c r="H47" i="51"/>
  <c r="FX100" i="40"/>
  <c r="G47" i="51"/>
  <c r="F47" i="51"/>
  <c r="D47" i="51"/>
  <c r="C47" i="51"/>
  <c r="B47" i="51"/>
  <c r="K46" i="51"/>
  <c r="J46" i="51"/>
  <c r="FW99" i="40"/>
  <c r="H46" i="51"/>
  <c r="FX99" i="40"/>
  <c r="G46" i="51"/>
  <c r="F46" i="51"/>
  <c r="C46" i="51"/>
  <c r="K45" i="51"/>
  <c r="J45" i="51"/>
  <c r="FW98" i="40"/>
  <c r="H45" i="51"/>
  <c r="FX98" i="40"/>
  <c r="G45" i="51"/>
  <c r="F45" i="51"/>
  <c r="D45" i="51"/>
  <c r="C45" i="51"/>
  <c r="B45" i="51"/>
  <c r="K44" i="51"/>
  <c r="FW97" i="40"/>
  <c r="H44" i="51"/>
  <c r="FX97" i="40"/>
  <c r="G44" i="51"/>
  <c r="F44" i="51"/>
  <c r="D44" i="51"/>
  <c r="B44" i="51"/>
  <c r="K43" i="51"/>
  <c r="FW96" i="40"/>
  <c r="H43" i="51"/>
  <c r="FX96" i="40"/>
  <c r="G43" i="51"/>
  <c r="F43" i="51"/>
  <c r="D43" i="51"/>
  <c r="K42" i="51"/>
  <c r="J42" i="51"/>
  <c r="FW95" i="40"/>
  <c r="H42" i="51"/>
  <c r="FX95" i="40"/>
  <c r="G42" i="51"/>
  <c r="D42" i="51"/>
  <c r="B42" i="51"/>
  <c r="K41" i="51"/>
  <c r="J41" i="51"/>
  <c r="FW94" i="40"/>
  <c r="H41" i="51"/>
  <c r="FX94" i="40"/>
  <c r="G41" i="51"/>
  <c r="D41" i="51"/>
  <c r="C41" i="51"/>
  <c r="B41" i="51"/>
  <c r="J40" i="51"/>
  <c r="FW93" i="40"/>
  <c r="H40" i="51"/>
  <c r="FX93" i="40"/>
  <c r="G40" i="51"/>
  <c r="F40" i="51"/>
  <c r="D40" i="51"/>
  <c r="C40" i="51"/>
  <c r="K39" i="51"/>
  <c r="J39" i="51"/>
  <c r="FW92" i="40"/>
  <c r="H39" i="51"/>
  <c r="FX92" i="40"/>
  <c r="G39" i="51"/>
  <c r="F39" i="51"/>
  <c r="D39" i="51"/>
  <c r="C39" i="51"/>
  <c r="B39" i="51"/>
  <c r="K38" i="51"/>
  <c r="J38" i="51"/>
  <c r="FW91" i="40"/>
  <c r="H38" i="51"/>
  <c r="FX91" i="40"/>
  <c r="G38" i="51"/>
  <c r="D38" i="51"/>
  <c r="C38" i="51"/>
  <c r="B38" i="51"/>
  <c r="K37" i="51"/>
  <c r="J37" i="51"/>
  <c r="FW90" i="40"/>
  <c r="H37" i="51"/>
  <c r="FX90" i="40"/>
  <c r="G37" i="51"/>
  <c r="F37" i="51"/>
  <c r="B37" i="51"/>
  <c r="K36" i="51"/>
  <c r="J36" i="51"/>
  <c r="FW89" i="40"/>
  <c r="H36" i="51"/>
  <c r="FX89" i="40"/>
  <c r="G36" i="51"/>
  <c r="F36" i="51"/>
  <c r="C36" i="51"/>
  <c r="B36" i="51"/>
  <c r="FW88" i="40"/>
  <c r="H35" i="51"/>
  <c r="FX88" i="40"/>
  <c r="G35" i="51"/>
  <c r="D35" i="51"/>
  <c r="C35" i="51"/>
  <c r="B35" i="51"/>
  <c r="K34" i="51"/>
  <c r="FW87" i="40"/>
  <c r="H34" i="51"/>
  <c r="FX87" i="40"/>
  <c r="G34" i="51"/>
  <c r="F34" i="51"/>
  <c r="D34" i="51"/>
  <c r="C34" i="51"/>
  <c r="B34" i="51"/>
  <c r="K33" i="51"/>
  <c r="FW86" i="40"/>
  <c r="H33" i="51"/>
  <c r="FX86" i="40"/>
  <c r="G33" i="51"/>
  <c r="F33" i="51"/>
  <c r="D33" i="51"/>
  <c r="C33" i="51"/>
  <c r="B33" i="51"/>
  <c r="K32" i="51"/>
  <c r="FW85" i="40"/>
  <c r="H32" i="51"/>
  <c r="FX85" i="40"/>
  <c r="G32" i="51"/>
  <c r="F32" i="51"/>
  <c r="D32" i="51"/>
  <c r="C32" i="51"/>
  <c r="B32" i="51"/>
  <c r="K31" i="51"/>
  <c r="J31" i="51"/>
  <c r="FW84" i="40"/>
  <c r="H31" i="51"/>
  <c r="FX84" i="40"/>
  <c r="G31" i="51"/>
  <c r="F31" i="51"/>
  <c r="D31" i="51"/>
  <c r="C31" i="51"/>
  <c r="B31" i="51"/>
  <c r="J30" i="51"/>
  <c r="FW83" i="40"/>
  <c r="H30" i="51"/>
  <c r="FX83" i="40"/>
  <c r="G30" i="51"/>
  <c r="F30" i="51"/>
  <c r="D30" i="51"/>
  <c r="C30" i="51"/>
  <c r="B30" i="51"/>
  <c r="K29" i="51"/>
  <c r="J29" i="51"/>
  <c r="FW82" i="40"/>
  <c r="H29" i="51"/>
  <c r="FX82" i="40"/>
  <c r="G29" i="51"/>
  <c r="F29" i="51"/>
  <c r="D29" i="51"/>
  <c r="C29" i="51"/>
  <c r="B29" i="51"/>
  <c r="FW81" i="40"/>
  <c r="H28" i="51"/>
  <c r="FX81" i="40"/>
  <c r="G28" i="51"/>
  <c r="F28" i="51"/>
  <c r="D28" i="51"/>
  <c r="C28" i="51"/>
  <c r="B28" i="51"/>
  <c r="K27" i="51"/>
  <c r="J27" i="51"/>
  <c r="FW80" i="40"/>
  <c r="H27" i="51"/>
  <c r="FX80" i="40"/>
  <c r="G27" i="51"/>
  <c r="F27" i="51"/>
  <c r="D27" i="51"/>
  <c r="B27" i="51"/>
  <c r="J26" i="51"/>
  <c r="FW79" i="40"/>
  <c r="H26" i="51"/>
  <c r="FX79" i="40"/>
  <c r="G26" i="51"/>
  <c r="F26" i="51"/>
  <c r="D26" i="51"/>
  <c r="C26" i="51"/>
  <c r="B26" i="51"/>
  <c r="K25" i="51"/>
  <c r="J25" i="51"/>
  <c r="FW78" i="40"/>
  <c r="H25" i="51"/>
  <c r="FX78" i="40"/>
  <c r="G25" i="51"/>
  <c r="F25" i="51"/>
  <c r="D25" i="51"/>
  <c r="C25" i="51"/>
  <c r="J24" i="51"/>
  <c r="FW77" i="40"/>
  <c r="H24" i="51"/>
  <c r="FX77" i="40"/>
  <c r="G24" i="51"/>
  <c r="C24" i="51"/>
  <c r="B24" i="51"/>
  <c r="K23" i="51"/>
  <c r="J23" i="51"/>
  <c r="FW76" i="40"/>
  <c r="H23" i="51"/>
  <c r="FX76" i="40"/>
  <c r="G23" i="51"/>
  <c r="F23" i="51"/>
  <c r="D23" i="51"/>
  <c r="C23" i="51"/>
  <c r="B23" i="51"/>
  <c r="K22" i="51"/>
  <c r="J22" i="51"/>
  <c r="FW75" i="40"/>
  <c r="H22" i="51"/>
  <c r="FX75" i="40"/>
  <c r="G22" i="51"/>
  <c r="F22" i="51"/>
  <c r="D22" i="51"/>
  <c r="C22" i="51"/>
  <c r="B22" i="51"/>
  <c r="K21" i="51"/>
  <c r="J21" i="51"/>
  <c r="FW74" i="40"/>
  <c r="H21" i="51"/>
  <c r="FX74" i="40"/>
  <c r="G21" i="51"/>
  <c r="F21" i="51"/>
  <c r="D21" i="51"/>
  <c r="B21" i="51"/>
  <c r="K20" i="51"/>
  <c r="J20" i="51"/>
  <c r="FW73" i="40"/>
  <c r="H20" i="51"/>
  <c r="FX73" i="40"/>
  <c r="G20" i="51"/>
  <c r="F20" i="51"/>
  <c r="C20" i="51"/>
  <c r="B20" i="51"/>
  <c r="K19" i="51"/>
  <c r="J19" i="51"/>
  <c r="FW72" i="40"/>
  <c r="H19" i="51"/>
  <c r="FX72" i="40"/>
  <c r="G19" i="51"/>
  <c r="F19" i="51"/>
  <c r="C19" i="51"/>
  <c r="B19" i="51"/>
  <c r="K18" i="51"/>
  <c r="J18" i="51"/>
  <c r="FW71" i="40"/>
  <c r="H18" i="51"/>
  <c r="FX71" i="40"/>
  <c r="G18" i="51"/>
  <c r="F18" i="51"/>
  <c r="D18" i="51"/>
  <c r="C18" i="51"/>
  <c r="B18" i="51"/>
  <c r="K17" i="51"/>
  <c r="FW70" i="40"/>
  <c r="H17" i="51"/>
  <c r="FX70" i="40"/>
  <c r="G17" i="51"/>
  <c r="F17" i="51"/>
  <c r="D17" i="51"/>
  <c r="C17" i="51"/>
  <c r="B17" i="51"/>
  <c r="K16" i="51"/>
  <c r="J16" i="51"/>
  <c r="FW69" i="40"/>
  <c r="H16" i="51"/>
  <c r="FX69" i="40"/>
  <c r="G16" i="51"/>
  <c r="F16" i="51"/>
  <c r="D16" i="51"/>
  <c r="C16" i="51"/>
  <c r="B16" i="51"/>
  <c r="K15" i="51"/>
  <c r="J15" i="51"/>
  <c r="FW68" i="40"/>
  <c r="H15" i="51"/>
  <c r="FX68" i="40"/>
  <c r="G15" i="51"/>
  <c r="F15" i="51"/>
  <c r="D15" i="51"/>
  <c r="C15" i="51"/>
  <c r="B15" i="51"/>
  <c r="K14" i="51"/>
  <c r="J14" i="51"/>
  <c r="FW67" i="40"/>
  <c r="H14" i="51"/>
  <c r="FX67" i="40"/>
  <c r="G14" i="51"/>
  <c r="F14" i="51"/>
  <c r="D14" i="51"/>
  <c r="C14" i="51"/>
  <c r="B14" i="51"/>
  <c r="K13" i="51"/>
  <c r="J13" i="51"/>
  <c r="FW66" i="40"/>
  <c r="H13" i="51"/>
  <c r="FX66" i="40"/>
  <c r="G13" i="51"/>
  <c r="F13" i="51"/>
  <c r="D13" i="51"/>
  <c r="C13" i="51"/>
  <c r="B13" i="51"/>
  <c r="K12" i="51"/>
  <c r="J12" i="51"/>
  <c r="FW65" i="40"/>
  <c r="H12" i="51"/>
  <c r="FX65" i="40"/>
  <c r="G12" i="51"/>
  <c r="F12" i="51"/>
  <c r="D12" i="51"/>
  <c r="C12" i="51"/>
  <c r="B12" i="51"/>
  <c r="K11" i="51"/>
  <c r="J11" i="51"/>
  <c r="FW64" i="40"/>
  <c r="H11" i="51"/>
  <c r="FX64" i="40"/>
  <c r="G11" i="51"/>
  <c r="F11" i="51"/>
  <c r="D11" i="51"/>
  <c r="C11" i="51"/>
  <c r="B11" i="51"/>
  <c r="K10" i="51"/>
  <c r="J10" i="51"/>
  <c r="FW63" i="40"/>
  <c r="H10" i="51"/>
  <c r="FX63" i="40"/>
  <c r="G10" i="51"/>
  <c r="F10" i="51"/>
  <c r="D10" i="51"/>
  <c r="C10" i="51"/>
  <c r="B10" i="51"/>
  <c r="K9" i="51"/>
  <c r="J9" i="51"/>
  <c r="FW62" i="40"/>
  <c r="H9" i="51"/>
  <c r="FX62" i="40"/>
  <c r="G9" i="51"/>
  <c r="F9" i="51"/>
  <c r="D9" i="51"/>
  <c r="C9" i="51"/>
  <c r="B9" i="51"/>
  <c r="K8" i="51"/>
  <c r="J8" i="51"/>
  <c r="FW61" i="40"/>
  <c r="H8" i="51"/>
  <c r="FX61" i="40"/>
  <c r="G8" i="51"/>
  <c r="F8" i="51"/>
  <c r="D8" i="51"/>
  <c r="C8" i="51"/>
  <c r="B8" i="51"/>
  <c r="AI71" i="49"/>
  <c r="AH71" i="49"/>
  <c r="X71" i="49"/>
  <c r="Y71" i="49"/>
  <c r="AI70" i="49"/>
  <c r="AH70" i="49"/>
  <c r="X70" i="49"/>
  <c r="Y70" i="49"/>
  <c r="AR69" i="49"/>
  <c r="AS69" i="49"/>
  <c r="AI69" i="49"/>
  <c r="AH69" i="49"/>
  <c r="X69" i="49"/>
  <c r="Y69" i="49"/>
  <c r="BC68" i="49"/>
  <c r="BB68" i="49"/>
  <c r="AR68" i="49"/>
  <c r="AS68" i="49"/>
  <c r="AI68" i="49"/>
  <c r="AH68" i="49"/>
  <c r="X68" i="49"/>
  <c r="Y68" i="49"/>
  <c r="BC67" i="49"/>
  <c r="BB67" i="49"/>
  <c r="AR67" i="49"/>
  <c r="AS67" i="49"/>
  <c r="AI67" i="49"/>
  <c r="AH67" i="49"/>
  <c r="X67" i="49"/>
  <c r="Y67" i="49"/>
  <c r="BC66" i="49"/>
  <c r="BB66" i="49"/>
  <c r="AR66" i="49"/>
  <c r="AS66" i="49"/>
  <c r="AI66" i="49"/>
  <c r="AH66" i="49"/>
  <c r="X66" i="49"/>
  <c r="Y66" i="49"/>
  <c r="BC65" i="49"/>
  <c r="BB65" i="49"/>
  <c r="AR65" i="49"/>
  <c r="AS65" i="49"/>
  <c r="AI65" i="49"/>
  <c r="AH65" i="49"/>
  <c r="X65" i="49"/>
  <c r="Y65" i="49"/>
  <c r="BC64" i="49"/>
  <c r="BB64" i="49"/>
  <c r="AR64" i="49"/>
  <c r="AS64" i="49"/>
  <c r="AI64" i="49"/>
  <c r="AH64" i="49"/>
  <c r="X64" i="49"/>
  <c r="Y64" i="49"/>
  <c r="BC63" i="49"/>
  <c r="BB63" i="49"/>
  <c r="AR63" i="49"/>
  <c r="AS63" i="49"/>
  <c r="AI63" i="49"/>
  <c r="AH63" i="49"/>
  <c r="X63" i="49"/>
  <c r="Y63" i="49"/>
  <c r="BC62" i="49"/>
  <c r="BB62" i="49"/>
  <c r="AR62" i="49"/>
  <c r="AS62" i="49"/>
  <c r="AI62" i="49"/>
  <c r="AH62" i="49"/>
  <c r="X62" i="49"/>
  <c r="Y62" i="49"/>
  <c r="BC61" i="49"/>
  <c r="BB61" i="49"/>
  <c r="AR61" i="49"/>
  <c r="AS61" i="49"/>
  <c r="AI61" i="49"/>
  <c r="AH61" i="49"/>
  <c r="X61" i="49"/>
  <c r="Y61" i="49"/>
  <c r="BC60" i="49"/>
  <c r="BB60" i="49"/>
  <c r="AR60" i="49"/>
  <c r="AS60" i="49"/>
  <c r="AI60" i="49"/>
  <c r="AH60" i="49"/>
  <c r="X60" i="49"/>
  <c r="Y60" i="49"/>
  <c r="BC59" i="49"/>
  <c r="BB59" i="49"/>
  <c r="AR59" i="49"/>
  <c r="AS59" i="49"/>
  <c r="AI59" i="49"/>
  <c r="AH59" i="49"/>
  <c r="X59" i="49"/>
  <c r="Y59" i="49"/>
  <c r="BC58" i="49"/>
  <c r="BB58" i="49"/>
  <c r="AR58" i="49"/>
  <c r="AS58" i="49"/>
  <c r="AI58" i="49"/>
  <c r="AH58" i="49"/>
  <c r="X58" i="49"/>
  <c r="Y58" i="49"/>
  <c r="BC57" i="49"/>
  <c r="BB57" i="49"/>
  <c r="AR57" i="49"/>
  <c r="AS57" i="49"/>
  <c r="AI57" i="49"/>
  <c r="AH57" i="49"/>
  <c r="X57" i="49"/>
  <c r="Y57" i="49"/>
  <c r="BC56" i="49"/>
  <c r="BB56" i="49"/>
  <c r="AR56" i="49"/>
  <c r="AS56" i="49"/>
  <c r="AI56" i="49"/>
  <c r="AH56" i="49"/>
  <c r="X56" i="49"/>
  <c r="Y56" i="49"/>
  <c r="BC55" i="49"/>
  <c r="BB55" i="49"/>
  <c r="AR55" i="49"/>
  <c r="AS55" i="49"/>
  <c r="AI55" i="49"/>
  <c r="AH55" i="49"/>
  <c r="X55" i="49"/>
  <c r="Y55" i="49"/>
  <c r="AR54" i="49"/>
  <c r="AS54" i="49"/>
  <c r="X54" i="49"/>
  <c r="Y54" i="49"/>
  <c r="AR53" i="49"/>
  <c r="AS53" i="49"/>
  <c r="X53" i="49"/>
  <c r="Y53" i="49"/>
  <c r="AR52" i="49"/>
  <c r="AS52" i="49"/>
  <c r="X52" i="49"/>
  <c r="Y52" i="49"/>
  <c r="AR51" i="49"/>
  <c r="AS51" i="49"/>
  <c r="X51" i="49"/>
  <c r="Y51" i="49"/>
  <c r="AR50" i="49"/>
  <c r="AS50" i="49"/>
  <c r="X50" i="49"/>
  <c r="Y50" i="49"/>
  <c r="AR49" i="49"/>
  <c r="AS49" i="49"/>
  <c r="X49" i="49"/>
  <c r="Y49" i="49"/>
  <c r="AR48" i="49"/>
  <c r="AS48" i="49"/>
  <c r="X48" i="49"/>
  <c r="Y48" i="49"/>
  <c r="AR47" i="49"/>
  <c r="AS47" i="49"/>
  <c r="X47" i="49"/>
  <c r="Y47" i="49"/>
  <c r="AR46" i="49"/>
  <c r="AS46" i="49"/>
  <c r="X46" i="49"/>
  <c r="Y46" i="49"/>
  <c r="AR45" i="49"/>
  <c r="AS45" i="49"/>
  <c r="X45" i="49"/>
  <c r="Y45" i="49"/>
  <c r="AR44" i="49"/>
  <c r="AS44" i="49"/>
  <c r="X44" i="49"/>
  <c r="Y44" i="49"/>
  <c r="AR43" i="49"/>
  <c r="AS43" i="49"/>
  <c r="X43" i="49"/>
  <c r="Y43" i="49"/>
  <c r="AR42" i="49"/>
  <c r="AS42" i="49"/>
  <c r="X42" i="49"/>
  <c r="Y42" i="49"/>
  <c r="AR41" i="49"/>
  <c r="AS41" i="49"/>
  <c r="X41" i="49"/>
  <c r="Y41" i="49"/>
  <c r="AR40" i="49"/>
  <c r="AS40" i="49"/>
  <c r="X40" i="49"/>
  <c r="Y40" i="49"/>
  <c r="AR39" i="49"/>
  <c r="AS39" i="49"/>
  <c r="X39" i="49"/>
  <c r="Y39" i="49"/>
  <c r="AR38" i="49"/>
  <c r="AS38" i="49"/>
  <c r="X38" i="49"/>
  <c r="Y38" i="49"/>
  <c r="BN37" i="49"/>
  <c r="BI37" i="49"/>
  <c r="BL37" i="49"/>
  <c r="BH37" i="49"/>
  <c r="BH36" i="49"/>
  <c r="BH35" i="49"/>
  <c r="BH34" i="49"/>
  <c r="BH33" i="49"/>
  <c r="BH32" i="49"/>
  <c r="BH31" i="49"/>
  <c r="BH30" i="49"/>
  <c r="BH29" i="49"/>
  <c r="BC37" i="49"/>
  <c r="BB37" i="49"/>
  <c r="BN36" i="49"/>
  <c r="BI36" i="49"/>
  <c r="BL36" i="49"/>
  <c r="BN35" i="49"/>
  <c r="BI35" i="49"/>
  <c r="BL35" i="49"/>
  <c r="BN34" i="49"/>
  <c r="BI34" i="49"/>
  <c r="BL34" i="49"/>
  <c r="BN33" i="49"/>
  <c r="BI33" i="49"/>
  <c r="BL33" i="49"/>
  <c r="BN32" i="49"/>
  <c r="BI32" i="49"/>
  <c r="BL32" i="49"/>
  <c r="BN31" i="49"/>
  <c r="BI31" i="49"/>
  <c r="BL31" i="49"/>
  <c r="BN30" i="49"/>
  <c r="BI30" i="49"/>
  <c r="BL30" i="49"/>
  <c r="BN29" i="49"/>
  <c r="BI29" i="49"/>
  <c r="BL29" i="49"/>
  <c r="J31" i="54"/>
  <c r="N74" i="43"/>
  <c r="M74" i="43"/>
  <c r="I74" i="43"/>
  <c r="N73" i="43"/>
  <c r="M73" i="43"/>
  <c r="I73" i="43"/>
  <c r="N72" i="43"/>
  <c r="M72" i="43"/>
  <c r="I72" i="43"/>
  <c r="N71" i="43"/>
  <c r="M71" i="43"/>
  <c r="I71" i="43"/>
  <c r="N70" i="43"/>
  <c r="M70" i="43"/>
  <c r="I70" i="43"/>
  <c r="N69" i="43"/>
  <c r="M69" i="43"/>
  <c r="I69" i="43"/>
  <c r="N68" i="43"/>
  <c r="M68" i="43"/>
  <c r="I68" i="43"/>
  <c r="N67" i="43"/>
  <c r="M67" i="43"/>
  <c r="I67" i="43"/>
  <c r="N66" i="43"/>
  <c r="M66" i="43"/>
  <c r="I66" i="43"/>
  <c r="N65" i="43"/>
  <c r="M65" i="43"/>
  <c r="I65" i="43"/>
  <c r="N64" i="43"/>
  <c r="M64" i="43"/>
  <c r="I64" i="43"/>
  <c r="N63" i="43"/>
  <c r="M63" i="43"/>
  <c r="I63" i="43"/>
  <c r="N62" i="43"/>
  <c r="M62" i="43"/>
  <c r="I62" i="43"/>
  <c r="N61" i="43"/>
  <c r="M61" i="43"/>
  <c r="I61" i="43"/>
  <c r="N60" i="43"/>
  <c r="M60" i="43"/>
  <c r="I60" i="43"/>
  <c r="N59" i="43"/>
  <c r="M59" i="43"/>
  <c r="I59" i="43"/>
  <c r="N58" i="43"/>
  <c r="M58" i="43"/>
  <c r="I58" i="43"/>
  <c r="N57" i="43"/>
  <c r="M57" i="43"/>
  <c r="I57" i="43"/>
  <c r="N56" i="43"/>
  <c r="M56" i="43"/>
  <c r="I56" i="43"/>
  <c r="N55" i="43"/>
  <c r="M55" i="43"/>
  <c r="I55" i="43"/>
  <c r="N54" i="43"/>
  <c r="M54" i="43"/>
  <c r="I54" i="43"/>
  <c r="N53" i="43"/>
  <c r="M53" i="43"/>
  <c r="I53" i="43"/>
  <c r="N52" i="43"/>
  <c r="M52" i="43"/>
  <c r="I52" i="43"/>
  <c r="N51" i="43"/>
  <c r="M51" i="43"/>
  <c r="I51" i="43"/>
  <c r="N50" i="43"/>
  <c r="M50" i="43"/>
  <c r="I50" i="43"/>
  <c r="N49" i="43"/>
  <c r="M49" i="43"/>
  <c r="I49" i="43"/>
  <c r="N48" i="43"/>
  <c r="M48" i="43"/>
  <c r="I48" i="43"/>
  <c r="N47" i="43"/>
  <c r="M47" i="43"/>
  <c r="I47" i="43"/>
  <c r="N46" i="43"/>
  <c r="M46" i="43"/>
  <c r="I46" i="43"/>
  <c r="N45" i="43"/>
  <c r="M45" i="43"/>
  <c r="I45" i="43"/>
  <c r="N44" i="43"/>
  <c r="M44" i="43"/>
  <c r="I44" i="43"/>
  <c r="N43" i="43"/>
  <c r="M43" i="43"/>
  <c r="I43" i="43"/>
  <c r="N42" i="43"/>
  <c r="M42" i="43"/>
  <c r="I42" i="43"/>
  <c r="N41" i="43"/>
  <c r="M41" i="43"/>
  <c r="I41" i="43"/>
  <c r="N40" i="43"/>
  <c r="M40" i="43"/>
  <c r="I40" i="43"/>
  <c r="N39" i="43"/>
  <c r="M39" i="43"/>
  <c r="I39" i="43"/>
  <c r="N38" i="43"/>
  <c r="M38" i="43"/>
  <c r="I38" i="43"/>
  <c r="E37" i="52"/>
  <c r="I30" i="54"/>
  <c r="H30" i="54"/>
  <c r="F30" i="54"/>
  <c r="D30" i="54"/>
  <c r="C30" i="54"/>
  <c r="I29" i="54"/>
  <c r="H29" i="54"/>
  <c r="F29" i="54"/>
  <c r="D29" i="54"/>
  <c r="C29" i="54"/>
  <c r="A145" i="58"/>
  <c r="A146" i="58"/>
  <c r="A147" i="58"/>
  <c r="A148" i="58"/>
  <c r="A149" i="58"/>
  <c r="A150" i="58"/>
  <c r="A151" i="58"/>
  <c r="A152" i="58"/>
  <c r="A153" i="58"/>
  <c r="A154" i="58"/>
  <c r="A155" i="58"/>
  <c r="A156" i="58"/>
  <c r="A157" i="58"/>
  <c r="A158" i="58"/>
  <c r="A159" i="58"/>
  <c r="A160" i="58"/>
  <c r="A161" i="58"/>
  <c r="A162" i="58"/>
  <c r="A163" i="58"/>
  <c r="A164" i="58"/>
  <c r="A96" i="58"/>
  <c r="A97" i="58"/>
  <c r="A98" i="58"/>
  <c r="A99" i="58"/>
  <c r="A100" i="58"/>
  <c r="A101" i="58"/>
  <c r="A102" i="58"/>
  <c r="A103" i="58"/>
  <c r="A104" i="58"/>
  <c r="A105" i="58"/>
  <c r="A106" i="58"/>
  <c r="A107" i="58"/>
  <c r="A108" i="58"/>
  <c r="A109" i="58"/>
  <c r="A110" i="58"/>
  <c r="A111" i="58"/>
  <c r="A112" i="58"/>
  <c r="A113" i="58"/>
  <c r="A114" i="58"/>
  <c r="A115" i="58"/>
  <c r="A116" i="58"/>
  <c r="A117" i="58"/>
  <c r="A118" i="58"/>
  <c r="A119" i="58"/>
  <c r="A120" i="58"/>
  <c r="A121" i="58"/>
  <c r="A122" i="58"/>
  <c r="A123" i="58"/>
  <c r="A124" i="58"/>
  <c r="A125" i="58"/>
  <c r="A126" i="58"/>
  <c r="A127" i="58"/>
  <c r="A128" i="58"/>
  <c r="A129" i="58"/>
  <c r="A130" i="58"/>
  <c r="A131" i="58"/>
  <c r="A132" i="58"/>
  <c r="A133" i="58"/>
  <c r="A134" i="58"/>
  <c r="A135" i="58"/>
  <c r="A136" i="58"/>
  <c r="A137" i="58"/>
  <c r="A138" i="58"/>
  <c r="A139" i="58"/>
  <c r="A140" i="58"/>
  <c r="A141" i="58"/>
  <c r="A142" i="58"/>
  <c r="A143" i="58"/>
  <c r="A92" i="58"/>
  <c r="A93" i="58"/>
  <c r="A94" i="58"/>
  <c r="A90" i="58"/>
  <c r="A89" i="58"/>
  <c r="A88" i="58"/>
  <c r="A87" i="58"/>
  <c r="A86" i="58"/>
  <c r="A85" i="58"/>
  <c r="A84" i="58"/>
  <c r="A83" i="58"/>
  <c r="A82" i="58"/>
  <c r="A81" i="58"/>
  <c r="A80" i="58"/>
  <c r="A79" i="58"/>
  <c r="A78" i="58"/>
  <c r="A77" i="58"/>
  <c r="A76" i="58"/>
  <c r="A75" i="58"/>
  <c r="A74" i="58"/>
  <c r="A73" i="58"/>
  <c r="A72" i="58"/>
  <c r="A71" i="58"/>
  <c r="A70" i="58"/>
  <c r="A69" i="58"/>
  <c r="A68" i="58"/>
  <c r="A67" i="58"/>
  <c r="A66" i="58"/>
  <c r="A65" i="58"/>
  <c r="X69" i="48"/>
  <c r="W69" i="48"/>
  <c r="Q69" i="48"/>
  <c r="D69" i="48"/>
  <c r="E69" i="48"/>
  <c r="B69" i="48"/>
  <c r="X68" i="48"/>
  <c r="W68" i="48"/>
  <c r="Q68" i="48"/>
  <c r="D68" i="48"/>
  <c r="E68" i="48"/>
  <c r="B68" i="48"/>
  <c r="X67" i="48"/>
  <c r="W67" i="48"/>
  <c r="Q67" i="48"/>
  <c r="D67" i="48"/>
  <c r="E67" i="48"/>
  <c r="B67" i="48"/>
  <c r="X66" i="48"/>
  <c r="W66" i="48"/>
  <c r="Q66" i="48"/>
  <c r="D66" i="48"/>
  <c r="E66" i="48"/>
  <c r="B66" i="48"/>
  <c r="X65" i="48"/>
  <c r="W65" i="48"/>
  <c r="Q65" i="48"/>
  <c r="D65" i="48"/>
  <c r="E65" i="48"/>
  <c r="B65" i="48"/>
  <c r="X64" i="48"/>
  <c r="W64" i="48"/>
  <c r="Q64" i="48"/>
  <c r="D64" i="48"/>
  <c r="E64" i="48"/>
  <c r="B64" i="48"/>
  <c r="X63" i="48"/>
  <c r="W63" i="48"/>
  <c r="Q63" i="48"/>
  <c r="D63" i="48"/>
  <c r="E63" i="48"/>
  <c r="B63" i="48"/>
  <c r="X62" i="48"/>
  <c r="W62" i="48"/>
  <c r="Q62" i="48"/>
  <c r="D62" i="48"/>
  <c r="E62" i="48"/>
  <c r="B62" i="48"/>
  <c r="X61" i="48"/>
  <c r="W61" i="48"/>
  <c r="Q61" i="48"/>
  <c r="D61" i="48"/>
  <c r="E61" i="48"/>
  <c r="B61" i="48"/>
  <c r="X60" i="48"/>
  <c r="W60" i="48"/>
  <c r="Q60" i="48"/>
  <c r="D60" i="48"/>
  <c r="E60" i="48"/>
  <c r="B60" i="48"/>
  <c r="X59" i="48"/>
  <c r="W59" i="48"/>
  <c r="Q59" i="48"/>
  <c r="D59" i="48"/>
  <c r="E59" i="48"/>
  <c r="B59" i="48"/>
  <c r="X58" i="48"/>
  <c r="W58" i="48"/>
  <c r="Q58" i="48"/>
  <c r="D58" i="48"/>
  <c r="E58" i="48"/>
  <c r="B58" i="48"/>
  <c r="X57" i="48"/>
  <c r="W57" i="48"/>
  <c r="Q57" i="48"/>
  <c r="D57" i="48"/>
  <c r="E57" i="48"/>
  <c r="B57" i="48"/>
  <c r="X56" i="48"/>
  <c r="W56" i="48"/>
  <c r="Q56" i="48"/>
  <c r="D56" i="48"/>
  <c r="E56" i="48"/>
  <c r="B56" i="48"/>
  <c r="X55" i="48"/>
  <c r="W55" i="48"/>
  <c r="D55" i="48"/>
  <c r="E55" i="48"/>
  <c r="B55" i="48"/>
  <c r="X54" i="48"/>
  <c r="W54" i="48"/>
  <c r="D54" i="48"/>
  <c r="E54" i="48"/>
  <c r="B54" i="48"/>
  <c r="X53" i="48"/>
  <c r="W53" i="48"/>
  <c r="Q53" i="48"/>
  <c r="D53" i="48"/>
  <c r="E53" i="48"/>
  <c r="B53" i="48"/>
  <c r="X52" i="48"/>
  <c r="W52" i="48"/>
  <c r="Q52" i="48"/>
  <c r="D52" i="48"/>
  <c r="E52" i="48"/>
  <c r="B52" i="48"/>
  <c r="X51" i="48"/>
  <c r="W51" i="48"/>
  <c r="Q51" i="48"/>
  <c r="D51" i="48"/>
  <c r="E51" i="48"/>
  <c r="B51" i="48"/>
  <c r="X50" i="48"/>
  <c r="W50" i="48"/>
  <c r="Q50" i="48"/>
  <c r="D50" i="48"/>
  <c r="E50" i="48"/>
  <c r="B50" i="48"/>
  <c r="X49" i="48"/>
  <c r="W49" i="48"/>
  <c r="Q49" i="48"/>
  <c r="D49" i="48"/>
  <c r="E49" i="48"/>
  <c r="B49" i="48"/>
  <c r="X48" i="48"/>
  <c r="W48" i="48"/>
  <c r="Q48" i="48"/>
  <c r="D48" i="48"/>
  <c r="E48" i="48"/>
  <c r="B48" i="48"/>
  <c r="X47" i="48"/>
  <c r="W47" i="48"/>
  <c r="Q47" i="48"/>
  <c r="D47" i="48"/>
  <c r="E47" i="48"/>
  <c r="B47" i="48"/>
  <c r="X46" i="48"/>
  <c r="W46" i="48"/>
  <c r="Q46" i="48"/>
  <c r="D46" i="48"/>
  <c r="E46" i="48"/>
  <c r="B46" i="48"/>
  <c r="X45" i="48"/>
  <c r="W45" i="48"/>
  <c r="Q45" i="48"/>
  <c r="D45" i="48"/>
  <c r="E45" i="48"/>
  <c r="B45" i="48"/>
  <c r="X44" i="48"/>
  <c r="W44" i="48"/>
  <c r="Q44" i="48"/>
  <c r="D44" i="48"/>
  <c r="E44" i="48"/>
  <c r="B44" i="48"/>
  <c r="X43" i="48"/>
  <c r="W43" i="48"/>
  <c r="Q43" i="48"/>
  <c r="D43" i="48"/>
  <c r="E43" i="48"/>
  <c r="B43" i="48"/>
  <c r="X42" i="48"/>
  <c r="W42" i="48"/>
  <c r="Q42" i="48"/>
  <c r="D42" i="48"/>
  <c r="E42" i="48"/>
  <c r="B42" i="48"/>
  <c r="X41" i="48"/>
  <c r="W41" i="48"/>
  <c r="Q41" i="48"/>
  <c r="D41" i="48"/>
  <c r="E41" i="48"/>
  <c r="B41" i="48"/>
  <c r="X40" i="48"/>
  <c r="W40" i="48"/>
  <c r="Q40" i="48"/>
  <c r="D40" i="48"/>
  <c r="E40" i="48"/>
  <c r="B40" i="48"/>
  <c r="X39" i="48"/>
  <c r="W39" i="48"/>
  <c r="Q39" i="48"/>
  <c r="D39" i="48"/>
  <c r="E39" i="48"/>
  <c r="B39" i="48"/>
  <c r="X38" i="48"/>
  <c r="W38" i="48"/>
  <c r="Q38" i="48"/>
  <c r="D38" i="48"/>
  <c r="E38" i="48"/>
  <c r="B38" i="48"/>
  <c r="X72" i="47"/>
  <c r="W72" i="47"/>
  <c r="Q72" i="47"/>
  <c r="K72" i="47"/>
  <c r="B72" i="47"/>
  <c r="D72" i="47"/>
  <c r="E72" i="47"/>
  <c r="X71" i="47"/>
  <c r="W71" i="47"/>
  <c r="Q71" i="47"/>
  <c r="K71" i="47"/>
  <c r="B71" i="47"/>
  <c r="D71" i="47"/>
  <c r="E71" i="47"/>
  <c r="X70" i="47"/>
  <c r="W70" i="47"/>
  <c r="Q70" i="47"/>
  <c r="K70" i="47"/>
  <c r="B70" i="47"/>
  <c r="D70" i="47"/>
  <c r="E70" i="47"/>
  <c r="X69" i="47"/>
  <c r="W69" i="47"/>
  <c r="Q69" i="47"/>
  <c r="K69" i="47"/>
  <c r="B69" i="47"/>
  <c r="D69" i="47"/>
  <c r="E69" i="47"/>
  <c r="X68" i="47"/>
  <c r="W68" i="47"/>
  <c r="Q68" i="47"/>
  <c r="K68" i="47"/>
  <c r="B68" i="47"/>
  <c r="D68" i="47"/>
  <c r="E68" i="47"/>
  <c r="X67" i="47"/>
  <c r="W67" i="47"/>
  <c r="Q67" i="47"/>
  <c r="K67" i="47"/>
  <c r="B67" i="47"/>
  <c r="D67" i="47"/>
  <c r="E67" i="47"/>
  <c r="X66" i="47"/>
  <c r="W66" i="47"/>
  <c r="Q66" i="47"/>
  <c r="K66" i="47"/>
  <c r="B66" i="47"/>
  <c r="D66" i="47"/>
  <c r="E66" i="47"/>
  <c r="X65" i="47"/>
  <c r="W65" i="47"/>
  <c r="Q65" i="47"/>
  <c r="K65" i="47"/>
  <c r="B65" i="47"/>
  <c r="D65" i="47"/>
  <c r="E65" i="47"/>
  <c r="X64" i="47"/>
  <c r="W64" i="47"/>
  <c r="Q64" i="47"/>
  <c r="K64" i="47"/>
  <c r="B64" i="47"/>
  <c r="D64" i="47"/>
  <c r="E64" i="47"/>
  <c r="X63" i="47"/>
  <c r="W63" i="47"/>
  <c r="Q63" i="47"/>
  <c r="K63" i="47"/>
  <c r="B63" i="47"/>
  <c r="D63" i="47"/>
  <c r="E63" i="47"/>
  <c r="X62" i="47"/>
  <c r="W62" i="47"/>
  <c r="Q62" i="47"/>
  <c r="K62" i="47"/>
  <c r="B62" i="47"/>
  <c r="D62" i="47"/>
  <c r="E62" i="47"/>
  <c r="X61" i="47"/>
  <c r="W61" i="47"/>
  <c r="Q61" i="47"/>
  <c r="K61" i="47"/>
  <c r="B61" i="47"/>
  <c r="D61" i="47"/>
  <c r="E61" i="47"/>
  <c r="X60" i="47"/>
  <c r="W60" i="47"/>
  <c r="Q60" i="47"/>
  <c r="K60" i="47"/>
  <c r="B60" i="47"/>
  <c r="D60" i="47"/>
  <c r="E60" i="47"/>
  <c r="X59" i="47"/>
  <c r="W59" i="47"/>
  <c r="Q59" i="47"/>
  <c r="K59" i="47"/>
  <c r="B59" i="47"/>
  <c r="D59" i="47"/>
  <c r="E59" i="47"/>
  <c r="X58" i="47"/>
  <c r="W58" i="47"/>
  <c r="Q58" i="47"/>
  <c r="K58" i="47"/>
  <c r="B58" i="47"/>
  <c r="D58" i="47"/>
  <c r="E58" i="47"/>
  <c r="X57" i="47"/>
  <c r="W57" i="47"/>
  <c r="Q57" i="47"/>
  <c r="K57" i="47"/>
  <c r="B57" i="47"/>
  <c r="D57" i="47"/>
  <c r="E57" i="47"/>
  <c r="X56" i="47"/>
  <c r="W56" i="47"/>
  <c r="Q56" i="47"/>
  <c r="K56" i="47"/>
  <c r="B56" i="47"/>
  <c r="D56" i="47"/>
  <c r="E56" i="47"/>
  <c r="D55" i="47"/>
  <c r="E55" i="47"/>
  <c r="D54" i="47"/>
  <c r="E54" i="47"/>
  <c r="D53" i="47"/>
  <c r="E53" i="47"/>
  <c r="D52" i="47"/>
  <c r="E52" i="47"/>
  <c r="D51" i="47"/>
  <c r="E51" i="47"/>
  <c r="D50" i="47"/>
  <c r="E50" i="47"/>
  <c r="D49" i="47"/>
  <c r="E49" i="47"/>
  <c r="D48" i="47"/>
  <c r="E48" i="47"/>
  <c r="D47" i="47"/>
  <c r="E47" i="47"/>
  <c r="D46" i="47"/>
  <c r="E46" i="47"/>
  <c r="D45" i="47"/>
  <c r="E45" i="47"/>
  <c r="D44" i="47"/>
  <c r="E44" i="47"/>
  <c r="D43" i="47"/>
  <c r="E43" i="47"/>
  <c r="D42" i="47"/>
  <c r="E42" i="47"/>
  <c r="D41" i="47"/>
  <c r="E41" i="47"/>
  <c r="D40" i="47"/>
  <c r="E40" i="47"/>
  <c r="D39" i="47"/>
  <c r="E39" i="47"/>
  <c r="D38" i="47"/>
  <c r="E38" i="47"/>
  <c r="W74" i="64"/>
  <c r="Q74" i="64"/>
  <c r="D74" i="64"/>
  <c r="E74" i="64"/>
  <c r="W73" i="64"/>
  <c r="Q73" i="64"/>
  <c r="D73" i="64"/>
  <c r="E73" i="64"/>
  <c r="W72" i="64"/>
  <c r="Q72" i="64"/>
  <c r="D72" i="64"/>
  <c r="E72" i="64"/>
  <c r="W71" i="64"/>
  <c r="Q71" i="64"/>
  <c r="D71" i="64"/>
  <c r="E71" i="64"/>
  <c r="W70" i="64"/>
  <c r="Q70" i="64"/>
  <c r="D70" i="64"/>
  <c r="E70" i="64"/>
  <c r="W69" i="64"/>
  <c r="Q69" i="64"/>
  <c r="D69" i="64"/>
  <c r="E69" i="64"/>
  <c r="W68" i="64"/>
  <c r="Q68" i="64"/>
  <c r="D68" i="64"/>
  <c r="E68" i="64"/>
  <c r="W67" i="64"/>
  <c r="Q67" i="64"/>
  <c r="D67" i="64"/>
  <c r="E67" i="64"/>
  <c r="W66" i="64"/>
  <c r="Q66" i="64"/>
  <c r="D66" i="64"/>
  <c r="E66" i="64"/>
  <c r="W65" i="64"/>
  <c r="Q65" i="64"/>
  <c r="D65" i="64"/>
  <c r="E65" i="64"/>
  <c r="W64" i="64"/>
  <c r="Q64" i="64"/>
  <c r="D64" i="64"/>
  <c r="E64" i="64"/>
  <c r="W63" i="64"/>
  <c r="Q63" i="64"/>
  <c r="D63" i="64"/>
  <c r="E63" i="64"/>
  <c r="W62" i="64"/>
  <c r="Q62" i="64"/>
  <c r="D62" i="64"/>
  <c r="E62" i="64"/>
  <c r="W61" i="64"/>
  <c r="Q61" i="64"/>
  <c r="D61" i="64"/>
  <c r="E61" i="64"/>
  <c r="W60" i="64"/>
  <c r="Q60" i="64"/>
  <c r="D60" i="64"/>
  <c r="E60" i="64"/>
  <c r="W59" i="64"/>
  <c r="Q59" i="64"/>
  <c r="K59" i="64"/>
  <c r="D59" i="64"/>
  <c r="E59" i="64"/>
  <c r="W58" i="64"/>
  <c r="Q58" i="64"/>
  <c r="D58" i="64"/>
  <c r="E58" i="64"/>
  <c r="W57" i="64"/>
  <c r="Q57" i="64"/>
  <c r="D57" i="64"/>
  <c r="E57" i="64"/>
  <c r="W56" i="64"/>
  <c r="Q56" i="64"/>
  <c r="D56" i="64"/>
  <c r="E56" i="64"/>
  <c r="W55" i="64"/>
  <c r="Q55" i="64"/>
  <c r="D55" i="64"/>
  <c r="E55" i="64"/>
  <c r="D54" i="64"/>
  <c r="E54" i="64"/>
  <c r="D53" i="64"/>
  <c r="E53" i="64"/>
  <c r="D52" i="64"/>
  <c r="E52" i="64"/>
  <c r="D51" i="64"/>
  <c r="E51" i="64"/>
  <c r="D50" i="64"/>
  <c r="E50" i="64"/>
  <c r="D49" i="64"/>
  <c r="E49" i="64"/>
  <c r="D48" i="64"/>
  <c r="E48" i="64"/>
  <c r="D47" i="64"/>
  <c r="E47" i="64"/>
  <c r="D46" i="64"/>
  <c r="E46" i="64"/>
  <c r="D45" i="64"/>
  <c r="E45" i="64"/>
  <c r="D44" i="64"/>
  <c r="E44" i="64"/>
  <c r="D43" i="64"/>
  <c r="E43" i="64"/>
  <c r="D42" i="64"/>
  <c r="E42" i="64"/>
  <c r="D41" i="64"/>
  <c r="E41" i="64"/>
  <c r="D40" i="64"/>
  <c r="E40" i="64"/>
  <c r="D39" i="64"/>
  <c r="E39" i="64"/>
  <c r="D38" i="64"/>
  <c r="E38" i="64"/>
  <c r="A62" i="60"/>
  <c r="A63" i="60"/>
  <c r="A64" i="60"/>
  <c r="A65" i="60"/>
  <c r="A66" i="60"/>
  <c r="A67" i="60"/>
  <c r="A68" i="60"/>
  <c r="A69" i="60"/>
  <c r="A70" i="60"/>
  <c r="A71" i="60"/>
  <c r="A72" i="60"/>
  <c r="A73" i="60"/>
  <c r="A74" i="60"/>
  <c r="A75" i="60"/>
  <c r="A76" i="60"/>
  <c r="A77" i="60"/>
  <c r="A78" i="60"/>
  <c r="A79" i="60"/>
  <c r="A80" i="60"/>
  <c r="A81" i="60"/>
  <c r="FO60" i="60"/>
  <c r="FF60" i="60"/>
  <c r="DE60" i="60"/>
  <c r="DD60" i="60"/>
  <c r="DB60" i="60"/>
  <c r="CV60" i="60"/>
  <c r="CO60" i="60"/>
  <c r="CB60" i="60"/>
  <c r="BU60" i="60"/>
  <c r="C60" i="60"/>
  <c r="CL60" i="60"/>
  <c r="BC60" i="60"/>
  <c r="AZ60" i="60"/>
  <c r="AM60" i="60"/>
  <c r="AG60" i="60"/>
  <c r="Y60" i="60"/>
  <c r="V60" i="60"/>
  <c r="GS60" i="60"/>
  <c r="FO59" i="60"/>
  <c r="FF59" i="60"/>
  <c r="DE59" i="60"/>
  <c r="DD59" i="60"/>
  <c r="DB59" i="60"/>
  <c r="CV59" i="60"/>
  <c r="CO59" i="60"/>
  <c r="CB59" i="60"/>
  <c r="BU59" i="60"/>
  <c r="C59" i="60"/>
  <c r="CL59" i="60"/>
  <c r="BC59" i="60"/>
  <c r="AZ59" i="60"/>
  <c r="AM59" i="60"/>
  <c r="AG59" i="60"/>
  <c r="Y59" i="60"/>
  <c r="V59" i="60"/>
  <c r="GS59" i="60"/>
  <c r="FO58" i="60"/>
  <c r="FF58" i="60"/>
  <c r="DE58" i="60"/>
  <c r="DD58" i="60"/>
  <c r="DB58" i="60"/>
  <c r="CV58" i="60"/>
  <c r="CO58" i="60"/>
  <c r="CB58" i="60"/>
  <c r="BU58" i="60"/>
  <c r="C58" i="60"/>
  <c r="CJ58" i="60"/>
  <c r="CL58" i="60"/>
  <c r="BC58" i="60"/>
  <c r="AZ58" i="60"/>
  <c r="AM58" i="60"/>
  <c r="AG58" i="60"/>
  <c r="Y58" i="60"/>
  <c r="V58" i="60"/>
  <c r="GS58" i="60"/>
  <c r="FO57" i="60"/>
  <c r="FF57" i="60"/>
  <c r="DE57" i="60"/>
  <c r="DD57" i="60"/>
  <c r="DB57" i="60"/>
  <c r="CV57" i="60"/>
  <c r="CO57" i="60"/>
  <c r="CB57" i="60"/>
  <c r="BU57" i="60"/>
  <c r="C57" i="60"/>
  <c r="CJ57" i="60"/>
  <c r="CL57" i="60"/>
  <c r="BC57" i="60"/>
  <c r="AZ57" i="60"/>
  <c r="AM57" i="60"/>
  <c r="AG57" i="60"/>
  <c r="Y57" i="60"/>
  <c r="V57" i="60"/>
  <c r="GS57" i="60"/>
  <c r="FO56" i="60"/>
  <c r="FF56" i="60"/>
  <c r="DE56" i="60"/>
  <c r="DD56" i="60"/>
  <c r="DB56" i="60"/>
  <c r="CV56" i="60"/>
  <c r="CO56" i="60"/>
  <c r="CB56" i="60"/>
  <c r="BU56" i="60"/>
  <c r="C56" i="60"/>
  <c r="CL56" i="60"/>
  <c r="BC56" i="60"/>
  <c r="FT56" i="60"/>
  <c r="AZ56" i="60"/>
  <c r="AM56" i="60"/>
  <c r="AG56" i="60"/>
  <c r="Y56" i="60"/>
  <c r="V56" i="60"/>
  <c r="GS56" i="60"/>
  <c r="FO55" i="60"/>
  <c r="FF55" i="60"/>
  <c r="DE55" i="60"/>
  <c r="DD55" i="60"/>
  <c r="DB55" i="60"/>
  <c r="CV55" i="60"/>
  <c r="CO55" i="60"/>
  <c r="CB55" i="60"/>
  <c r="BU55" i="60"/>
  <c r="C55" i="60"/>
  <c r="CL55" i="60"/>
  <c r="BC55" i="60"/>
  <c r="FT55" i="60"/>
  <c r="AZ55" i="60"/>
  <c r="AM55" i="60"/>
  <c r="AG55" i="60"/>
  <c r="Y55" i="60"/>
  <c r="V55" i="60"/>
  <c r="GS55" i="60"/>
  <c r="FO54" i="60"/>
  <c r="FF54" i="60"/>
  <c r="DE54" i="60"/>
  <c r="DD54" i="60"/>
  <c r="DB54" i="60"/>
  <c r="CV54" i="60"/>
  <c r="CO54" i="60"/>
  <c r="CB54" i="60"/>
  <c r="BU54" i="60"/>
  <c r="C54" i="60"/>
  <c r="CJ54" i="60"/>
  <c r="CL54" i="60"/>
  <c r="BC54" i="60"/>
  <c r="FT54" i="60"/>
  <c r="AZ54" i="60"/>
  <c r="AM54" i="60"/>
  <c r="AG54" i="60"/>
  <c r="Y54" i="60"/>
  <c r="V54" i="60"/>
  <c r="GS54" i="60"/>
  <c r="FO53" i="60"/>
  <c r="FF53" i="60"/>
  <c r="DE53" i="60"/>
  <c r="DD53" i="60"/>
  <c r="DB53" i="60"/>
  <c r="CV53" i="60"/>
  <c r="CO53" i="60"/>
  <c r="CB53" i="60"/>
  <c r="BU53" i="60"/>
  <c r="C53" i="60"/>
  <c r="CJ53" i="60"/>
  <c r="CL53" i="60"/>
  <c r="BC53" i="60"/>
  <c r="FT53" i="60"/>
  <c r="AZ53" i="60"/>
  <c r="AM53" i="60"/>
  <c r="AG53" i="60"/>
  <c r="Y53" i="60"/>
  <c r="V53" i="60"/>
  <c r="GS53" i="60"/>
  <c r="FO52" i="60"/>
  <c r="FF52" i="60"/>
  <c r="DE52" i="60"/>
  <c r="DD52" i="60"/>
  <c r="DB52" i="60"/>
  <c r="CV52" i="60"/>
  <c r="CO52" i="60"/>
  <c r="CB52" i="60"/>
  <c r="BU52" i="60"/>
  <c r="C52" i="60"/>
  <c r="CL52" i="60"/>
  <c r="BC52" i="60"/>
  <c r="FT52" i="60"/>
  <c r="AZ52" i="60"/>
  <c r="AM52" i="60"/>
  <c r="AG52" i="60"/>
  <c r="Y52" i="60"/>
  <c r="V52" i="60"/>
  <c r="GS52" i="60"/>
  <c r="FO51" i="60"/>
  <c r="FF51" i="60"/>
  <c r="DE51" i="60"/>
  <c r="DD51" i="60"/>
  <c r="DB51" i="60"/>
  <c r="CV51" i="60"/>
  <c r="CO51" i="60"/>
  <c r="CB51" i="60"/>
  <c r="BU51" i="60"/>
  <c r="C51" i="60"/>
  <c r="CL51" i="60"/>
  <c r="BC51" i="60"/>
  <c r="FT51" i="60"/>
  <c r="AZ51" i="60"/>
  <c r="AM51" i="60"/>
  <c r="AG51" i="60"/>
  <c r="Y51" i="60"/>
  <c r="V51" i="60"/>
  <c r="GS51" i="60"/>
  <c r="FO50" i="60"/>
  <c r="FF50" i="60"/>
  <c r="DE50" i="60"/>
  <c r="DD50" i="60"/>
  <c r="DB50" i="60"/>
  <c r="CV50" i="60"/>
  <c r="CO50" i="60"/>
  <c r="CB50" i="60"/>
  <c r="BU50" i="60"/>
  <c r="C50" i="60"/>
  <c r="CL50" i="60"/>
  <c r="BC50" i="60"/>
  <c r="FT50" i="60"/>
  <c r="AZ50" i="60"/>
  <c r="AM50" i="60"/>
  <c r="AG50" i="60"/>
  <c r="Y50" i="60"/>
  <c r="V50" i="60"/>
  <c r="GS50" i="60"/>
  <c r="FO49" i="60"/>
  <c r="FF49" i="60"/>
  <c r="DE49" i="60"/>
  <c r="DD49" i="60"/>
  <c r="DB49" i="60"/>
  <c r="CV49" i="60"/>
  <c r="CO49" i="60"/>
  <c r="CB49" i="60"/>
  <c r="BU49" i="60"/>
  <c r="C49" i="60"/>
  <c r="CL49" i="60"/>
  <c r="BC49" i="60"/>
  <c r="FT49" i="60"/>
  <c r="AZ49" i="60"/>
  <c r="AM49" i="60"/>
  <c r="AG49" i="60"/>
  <c r="Y49" i="60"/>
  <c r="V49" i="60"/>
  <c r="FO48" i="60"/>
  <c r="FF48" i="60"/>
  <c r="DE48" i="60"/>
  <c r="DD48" i="60"/>
  <c r="DB48" i="60"/>
  <c r="CV48" i="60"/>
  <c r="CO48" i="60"/>
  <c r="CB48" i="60"/>
  <c r="BU48" i="60"/>
  <c r="C48" i="60"/>
  <c r="CL48" i="60"/>
  <c r="BC48" i="60"/>
  <c r="FT48" i="60"/>
  <c r="AZ48" i="60"/>
  <c r="AM48" i="60"/>
  <c r="AG48" i="60"/>
  <c r="Y48" i="60"/>
  <c r="V48" i="60"/>
  <c r="GS48" i="60"/>
  <c r="FO47" i="60"/>
  <c r="FF47" i="60"/>
  <c r="DE47" i="60"/>
  <c r="DD47" i="60"/>
  <c r="DB47" i="60"/>
  <c r="CV47" i="60"/>
  <c r="CO47" i="60"/>
  <c r="CB47" i="60"/>
  <c r="BU47" i="60"/>
  <c r="C47" i="60"/>
  <c r="CL47" i="60"/>
  <c r="BC47" i="60"/>
  <c r="FT47" i="60"/>
  <c r="AZ47" i="60"/>
  <c r="AM47" i="60"/>
  <c r="AG47" i="60"/>
  <c r="Y47" i="60"/>
  <c r="V47" i="60"/>
  <c r="GS47" i="60"/>
  <c r="FO46" i="60"/>
  <c r="FF46" i="60"/>
  <c r="DE46" i="60"/>
  <c r="DD46" i="60"/>
  <c r="DB46" i="60"/>
  <c r="CV46" i="60"/>
  <c r="CO46" i="60"/>
  <c r="CB46" i="60"/>
  <c r="BU46" i="60"/>
  <c r="C46" i="60"/>
  <c r="CL46" i="60"/>
  <c r="BC46" i="60"/>
  <c r="FT46" i="60"/>
  <c r="AZ46" i="60"/>
  <c r="AM46" i="60"/>
  <c r="AG46" i="60"/>
  <c r="Y46" i="60"/>
  <c r="V46" i="60"/>
  <c r="FO45" i="60"/>
  <c r="FF45" i="60"/>
  <c r="DE45" i="60"/>
  <c r="DD45" i="60"/>
  <c r="DB45" i="60"/>
  <c r="CV45" i="60"/>
  <c r="CO45" i="60"/>
  <c r="CB45" i="60"/>
  <c r="BU45" i="60"/>
  <c r="C45" i="60"/>
  <c r="CL45" i="60"/>
  <c r="BC45" i="60"/>
  <c r="FT45" i="60"/>
  <c r="AZ45" i="60"/>
  <c r="AM45" i="60"/>
  <c r="AG45" i="60"/>
  <c r="Y45" i="60"/>
  <c r="V45" i="60"/>
  <c r="GS45" i="60"/>
  <c r="FO44" i="60"/>
  <c r="FF44" i="60"/>
  <c r="DE44" i="60"/>
  <c r="DD44" i="60"/>
  <c r="DB44" i="60"/>
  <c r="CV44" i="60"/>
  <c r="CO44" i="60"/>
  <c r="CB44" i="60"/>
  <c r="BU44" i="60"/>
  <c r="C44" i="60"/>
  <c r="CL44" i="60"/>
  <c r="BC44" i="60"/>
  <c r="FT44" i="60"/>
  <c r="AZ44" i="60"/>
  <c r="AM44" i="60"/>
  <c r="AG44" i="60"/>
  <c r="Y44" i="60"/>
  <c r="V44" i="60"/>
  <c r="GS44" i="60"/>
  <c r="FO43" i="60"/>
  <c r="FF43" i="60"/>
  <c r="DE43" i="60"/>
  <c r="DD43" i="60"/>
  <c r="DB43" i="60"/>
  <c r="CV43" i="60"/>
  <c r="CO43" i="60"/>
  <c r="CB43" i="60"/>
  <c r="BU43" i="60"/>
  <c r="C43" i="60"/>
  <c r="CL43" i="60"/>
  <c r="BC43" i="60"/>
  <c r="FT43" i="60"/>
  <c r="AZ43" i="60"/>
  <c r="AM43" i="60"/>
  <c r="AG43" i="60"/>
  <c r="Y43" i="60"/>
  <c r="V43" i="60"/>
  <c r="GS43" i="60"/>
  <c r="FO42" i="60"/>
  <c r="FF42" i="60"/>
  <c r="DE42" i="60"/>
  <c r="DD42" i="60"/>
  <c r="DB42" i="60"/>
  <c r="CV42" i="60"/>
  <c r="CO42" i="60"/>
  <c r="CB42" i="60"/>
  <c r="BU42" i="60"/>
  <c r="C42" i="60"/>
  <c r="CL42" i="60"/>
  <c r="BC42" i="60"/>
  <c r="FT42" i="60"/>
  <c r="AZ42" i="60"/>
  <c r="AM42" i="60"/>
  <c r="AG42" i="60"/>
  <c r="Y42" i="60"/>
  <c r="V42" i="60"/>
  <c r="GS42" i="60"/>
  <c r="FO41" i="60"/>
  <c r="FF41" i="60"/>
  <c r="DE41" i="60"/>
  <c r="DD41" i="60"/>
  <c r="DB41" i="60"/>
  <c r="CV41" i="60"/>
  <c r="CO41" i="60"/>
  <c r="CB41" i="60"/>
  <c r="BU41" i="60"/>
  <c r="C41" i="60"/>
  <c r="CL41" i="60"/>
  <c r="BC41" i="60"/>
  <c r="FT41" i="60"/>
  <c r="AZ41" i="60"/>
  <c r="AM41" i="60"/>
  <c r="AG41" i="60"/>
  <c r="Y41" i="60"/>
  <c r="V41" i="60"/>
  <c r="GS41" i="60"/>
  <c r="FO40" i="60"/>
  <c r="FF40" i="60"/>
  <c r="DE40" i="60"/>
  <c r="DD40" i="60"/>
  <c r="DB40" i="60"/>
  <c r="CV40" i="60"/>
  <c r="CO40" i="60"/>
  <c r="CB40" i="60"/>
  <c r="BU40" i="60"/>
  <c r="C40" i="60"/>
  <c r="CL40" i="60"/>
  <c r="BC40" i="60"/>
  <c r="FT40" i="60"/>
  <c r="AZ40" i="60"/>
  <c r="AM40" i="60"/>
  <c r="AG40" i="60"/>
  <c r="Y40" i="60"/>
  <c r="V40" i="60"/>
  <c r="GS40" i="60"/>
  <c r="FO39" i="60"/>
  <c r="FF39" i="60"/>
  <c r="DE39" i="60"/>
  <c r="DD39" i="60"/>
  <c r="DB39" i="60"/>
  <c r="CV39" i="60"/>
  <c r="CO39" i="60"/>
  <c r="CB39" i="60"/>
  <c r="BU39" i="60"/>
  <c r="C39" i="60"/>
  <c r="CL39" i="60"/>
  <c r="BC39" i="60"/>
  <c r="FT39" i="60"/>
  <c r="AZ39" i="60"/>
  <c r="AM39" i="60"/>
  <c r="AG39" i="60"/>
  <c r="Y39" i="60"/>
  <c r="V39" i="60"/>
  <c r="GS39" i="60"/>
  <c r="FO38" i="60"/>
  <c r="FF38" i="60"/>
  <c r="DM38" i="60"/>
  <c r="DM39" i="60"/>
  <c r="DE38" i="60"/>
  <c r="DD38" i="60"/>
  <c r="DB38" i="60"/>
  <c r="CV38" i="60"/>
  <c r="CO38" i="60"/>
  <c r="CB38" i="60"/>
  <c r="BU38" i="60"/>
  <c r="C38" i="60"/>
  <c r="CL38" i="60"/>
  <c r="BC38" i="60"/>
  <c r="FT38" i="60"/>
  <c r="AZ38" i="60"/>
  <c r="AM38" i="60"/>
  <c r="AG38" i="60"/>
  <c r="Y38" i="60"/>
  <c r="V38" i="60"/>
  <c r="GS38" i="60"/>
  <c r="FO37" i="60"/>
  <c r="FF37" i="60"/>
  <c r="DM37" i="60"/>
  <c r="DF37" i="60"/>
  <c r="DE37" i="60"/>
  <c r="DD37" i="60"/>
  <c r="DB37" i="60"/>
  <c r="CV37" i="60"/>
  <c r="CO37" i="60"/>
  <c r="CB37" i="60"/>
  <c r="BU37" i="60"/>
  <c r="C37" i="60"/>
  <c r="CL37" i="60"/>
  <c r="BC37" i="60"/>
  <c r="FT37" i="60"/>
  <c r="AZ37" i="60"/>
  <c r="AM37" i="60"/>
  <c r="AG37" i="60"/>
  <c r="Y37" i="60"/>
  <c r="V37" i="60"/>
  <c r="GS37" i="60"/>
  <c r="FO36" i="60"/>
  <c r="FF36" i="60"/>
  <c r="DM36" i="60"/>
  <c r="DF36" i="60"/>
  <c r="DE36" i="60"/>
  <c r="DD36" i="60"/>
  <c r="DB36" i="60"/>
  <c r="CV36" i="60"/>
  <c r="CO36" i="60"/>
  <c r="CB36" i="60"/>
  <c r="BU36" i="60"/>
  <c r="C36" i="60"/>
  <c r="CL36" i="60"/>
  <c r="BC36" i="60"/>
  <c r="FT36" i="60"/>
  <c r="AZ36" i="60"/>
  <c r="AM36" i="60"/>
  <c r="AG36" i="60"/>
  <c r="Y36" i="60"/>
  <c r="V36" i="60"/>
  <c r="GS36" i="60"/>
  <c r="FO35" i="60"/>
  <c r="FF35" i="60"/>
  <c r="DM35" i="60"/>
  <c r="DF35" i="60"/>
  <c r="DE35" i="60"/>
  <c r="DD35" i="60"/>
  <c r="DB35" i="60"/>
  <c r="CV35" i="60"/>
  <c r="CO35" i="60"/>
  <c r="CB35" i="60"/>
  <c r="BU35" i="60"/>
  <c r="C35" i="60"/>
  <c r="CL35" i="60"/>
  <c r="BC35" i="60"/>
  <c r="FT35" i="60"/>
  <c r="AZ35" i="60"/>
  <c r="AM35" i="60"/>
  <c r="Y35" i="60"/>
  <c r="V35" i="60"/>
  <c r="GS35" i="60"/>
  <c r="FO34" i="60"/>
  <c r="FF34" i="60"/>
  <c r="DM34" i="60"/>
  <c r="DE34" i="60"/>
  <c r="DD34" i="60"/>
  <c r="DB34" i="60"/>
  <c r="CV34" i="60"/>
  <c r="CO34" i="60"/>
  <c r="CB34" i="60"/>
  <c r="BU34" i="60"/>
  <c r="C34" i="60"/>
  <c r="CL34" i="60"/>
  <c r="BC34" i="60"/>
  <c r="FT34" i="60"/>
  <c r="AZ34" i="60"/>
  <c r="AM34" i="60"/>
  <c r="AG34" i="60"/>
  <c r="Y34" i="60"/>
  <c r="V34" i="60"/>
  <c r="GS34" i="60"/>
  <c r="FO33" i="60"/>
  <c r="FF33" i="60"/>
  <c r="DM33" i="60"/>
  <c r="DF33" i="60"/>
  <c r="DE33" i="60"/>
  <c r="DD33" i="60"/>
  <c r="DB33" i="60"/>
  <c r="CV33" i="60"/>
  <c r="CO33" i="60"/>
  <c r="CB33" i="60"/>
  <c r="BU33" i="60"/>
  <c r="C33" i="60"/>
  <c r="CL33" i="60"/>
  <c r="BC33" i="60"/>
  <c r="AZ33" i="60"/>
  <c r="AM33" i="60"/>
  <c r="AG33" i="60"/>
  <c r="Y33" i="60"/>
  <c r="V33" i="60"/>
  <c r="GS33" i="60"/>
  <c r="FO32" i="60"/>
  <c r="FF32" i="60"/>
  <c r="DM32" i="60"/>
  <c r="DF32" i="60"/>
  <c r="DE32" i="60"/>
  <c r="DD32" i="60"/>
  <c r="DB32" i="60"/>
  <c r="CV32" i="60"/>
  <c r="CO32" i="60"/>
  <c r="CB32" i="60"/>
  <c r="BU32" i="60"/>
  <c r="C32" i="60"/>
  <c r="CL32" i="60"/>
  <c r="BC32" i="60"/>
  <c r="FT32" i="60"/>
  <c r="AZ32" i="60"/>
  <c r="AM32" i="60"/>
  <c r="AG32" i="60"/>
  <c r="Y32" i="60"/>
  <c r="V32" i="60"/>
  <c r="FO31" i="60"/>
  <c r="FF31" i="60"/>
  <c r="DM31" i="60"/>
  <c r="DF31" i="60"/>
  <c r="DE31" i="60"/>
  <c r="DD31" i="60"/>
  <c r="DB31" i="60"/>
  <c r="CV31" i="60"/>
  <c r="CO31" i="60"/>
  <c r="CB31" i="60"/>
  <c r="BU31" i="60"/>
  <c r="C31" i="60"/>
  <c r="CL31" i="60"/>
  <c r="BC31" i="60"/>
  <c r="FT31" i="60"/>
  <c r="AZ31" i="60"/>
  <c r="AM31" i="60"/>
  <c r="Y31" i="60"/>
  <c r="V31" i="60"/>
  <c r="GS31" i="60"/>
  <c r="FO30" i="60"/>
  <c r="FM30" i="60"/>
  <c r="FF30" i="60"/>
  <c r="DM30" i="60"/>
  <c r="DF30" i="60"/>
  <c r="DD30" i="60"/>
  <c r="DE30" i="60"/>
  <c r="DC30" i="60"/>
  <c r="DB30" i="60"/>
  <c r="CV30" i="60"/>
  <c r="CO30" i="60"/>
  <c r="CB30" i="60"/>
  <c r="BU30" i="60"/>
  <c r="C30" i="60"/>
  <c r="CJ30" i="60"/>
  <c r="CL30" i="60"/>
  <c r="BC30" i="60"/>
  <c r="FT30" i="60"/>
  <c r="AZ30" i="60"/>
  <c r="AM30" i="60"/>
  <c r="AG30" i="60"/>
  <c r="Y30" i="60"/>
  <c r="V30" i="60"/>
  <c r="GS30" i="60"/>
  <c r="FO29" i="60"/>
  <c r="FM29" i="60"/>
  <c r="FF29" i="60"/>
  <c r="DM29" i="60"/>
  <c r="DF29" i="60"/>
  <c r="DE29" i="60"/>
  <c r="DD29" i="60"/>
  <c r="DB29" i="60"/>
  <c r="CV29" i="60"/>
  <c r="CO29" i="60"/>
  <c r="CB29" i="60"/>
  <c r="BU29" i="60"/>
  <c r="C29" i="60"/>
  <c r="CJ29" i="60"/>
  <c r="CL29" i="60"/>
  <c r="BC29" i="60"/>
  <c r="FT29" i="60"/>
  <c r="AZ29" i="60"/>
  <c r="AM29" i="60"/>
  <c r="AG29" i="60"/>
  <c r="Y29" i="60"/>
  <c r="V29" i="60"/>
  <c r="GS29" i="60"/>
  <c r="FO28" i="60"/>
  <c r="FM28" i="60"/>
  <c r="FF28" i="60"/>
  <c r="DM28" i="60"/>
  <c r="DF28" i="60"/>
  <c r="DE28" i="60"/>
  <c r="DD28" i="60"/>
  <c r="DB28" i="60"/>
  <c r="CV28" i="60"/>
  <c r="CO28" i="60"/>
  <c r="CB28" i="60"/>
  <c r="BU28" i="60"/>
  <c r="C28" i="60"/>
  <c r="CJ28" i="60"/>
  <c r="CL28" i="60"/>
  <c r="BC28" i="60"/>
  <c r="FT28" i="60"/>
  <c r="AZ28" i="60"/>
  <c r="AM28" i="60"/>
  <c r="AG28" i="60"/>
  <c r="Y28" i="60"/>
  <c r="V28" i="60"/>
  <c r="GS28" i="60"/>
  <c r="FO27" i="60"/>
  <c r="FM27" i="60"/>
  <c r="FF27" i="60"/>
  <c r="DM27" i="60"/>
  <c r="DF27" i="60"/>
  <c r="DE27" i="60"/>
  <c r="DD27" i="60"/>
  <c r="DC27" i="60"/>
  <c r="DB27" i="60"/>
  <c r="CV27" i="60"/>
  <c r="CO27" i="60"/>
  <c r="CB27" i="60"/>
  <c r="BU27" i="60"/>
  <c r="C27" i="60"/>
  <c r="CJ27" i="60"/>
  <c r="CL27" i="60"/>
  <c r="BC27" i="60"/>
  <c r="FT27" i="60"/>
  <c r="AZ27" i="60"/>
  <c r="AM27" i="60"/>
  <c r="AG27" i="60"/>
  <c r="Y27" i="60"/>
  <c r="V27" i="60"/>
  <c r="GS27" i="60"/>
  <c r="FO26" i="60"/>
  <c r="FF26" i="60"/>
  <c r="DM26" i="60"/>
  <c r="DF26" i="60"/>
  <c r="DE26" i="60"/>
  <c r="DD26" i="60"/>
  <c r="DB26" i="60"/>
  <c r="CV26" i="60"/>
  <c r="CO26" i="60"/>
  <c r="CB26" i="60"/>
  <c r="BU26" i="60"/>
  <c r="C26" i="60"/>
  <c r="CL26" i="60"/>
  <c r="BC26" i="60"/>
  <c r="FT26" i="60"/>
  <c r="AZ26" i="60"/>
  <c r="AM26" i="60"/>
  <c r="AG26" i="60"/>
  <c r="Y26" i="60"/>
  <c r="V26" i="60"/>
  <c r="GS26" i="60"/>
  <c r="FO25" i="60"/>
  <c r="FF25" i="60"/>
  <c r="DM25" i="60"/>
  <c r="DF25" i="60"/>
  <c r="DE25" i="60"/>
  <c r="DD25" i="60"/>
  <c r="DB25" i="60"/>
  <c r="CV25" i="60"/>
  <c r="CO25" i="60"/>
  <c r="CB25" i="60"/>
  <c r="BU25" i="60"/>
  <c r="C25" i="60"/>
  <c r="CL25" i="60"/>
  <c r="BC25" i="60"/>
  <c r="FT25" i="60"/>
  <c r="AZ25" i="60"/>
  <c r="AM25" i="60"/>
  <c r="AG25" i="60"/>
  <c r="Y25" i="60"/>
  <c r="V25" i="60"/>
  <c r="GS25" i="60"/>
  <c r="FO24" i="60"/>
  <c r="FF24" i="60"/>
  <c r="DM24" i="60"/>
  <c r="DF24" i="60"/>
  <c r="DE24" i="60"/>
  <c r="DD24" i="60"/>
  <c r="DB24" i="60"/>
  <c r="CV24" i="60"/>
  <c r="CO24" i="60"/>
  <c r="CB24" i="60"/>
  <c r="BU24" i="60"/>
  <c r="C24" i="60"/>
  <c r="CL24" i="60"/>
  <c r="BC24" i="60"/>
  <c r="FT24" i="60"/>
  <c r="AM24" i="60"/>
  <c r="AG24" i="60"/>
  <c r="Y24" i="60"/>
  <c r="V24" i="60"/>
  <c r="GS24" i="60"/>
  <c r="FO23" i="60"/>
  <c r="FF23" i="60"/>
  <c r="DM23" i="60"/>
  <c r="DF23" i="60"/>
  <c r="DE23" i="60"/>
  <c r="DD23" i="60"/>
  <c r="DB23" i="60"/>
  <c r="CV23" i="60"/>
  <c r="CO23" i="60"/>
  <c r="CB23" i="60"/>
  <c r="BU23" i="60"/>
  <c r="C23" i="60"/>
  <c r="CL23" i="60"/>
  <c r="BC23" i="60"/>
  <c r="FT23" i="60"/>
  <c r="AZ23" i="60"/>
  <c r="AM23" i="60"/>
  <c r="AG23" i="60"/>
  <c r="Y23" i="60"/>
  <c r="V23" i="60"/>
  <c r="GS23" i="60"/>
  <c r="FO22" i="60"/>
  <c r="FF22" i="60"/>
  <c r="DM22" i="60"/>
  <c r="DF22" i="60"/>
  <c r="DD22" i="60"/>
  <c r="DE22" i="60"/>
  <c r="DC22" i="60"/>
  <c r="DB22" i="60"/>
  <c r="CV22" i="60"/>
  <c r="CO22" i="60"/>
  <c r="CB22" i="60"/>
  <c r="BU22" i="60"/>
  <c r="C22" i="60"/>
  <c r="CL22" i="60"/>
  <c r="BC22" i="60"/>
  <c r="FT22" i="60"/>
  <c r="AZ22" i="60"/>
  <c r="AM22" i="60"/>
  <c r="AG22" i="60"/>
  <c r="Y22" i="60"/>
  <c r="V22" i="60"/>
  <c r="FO21" i="60"/>
  <c r="FF21" i="60"/>
  <c r="DM21" i="60"/>
  <c r="DF21" i="60"/>
  <c r="DE21" i="60"/>
  <c r="DD21" i="60"/>
  <c r="DB21" i="60"/>
  <c r="CV21" i="60"/>
  <c r="CO21" i="60"/>
  <c r="CB21" i="60"/>
  <c r="BU21" i="60"/>
  <c r="C21" i="60"/>
  <c r="CL21" i="60"/>
  <c r="BC21" i="60"/>
  <c r="FT21" i="60"/>
  <c r="AZ21" i="60"/>
  <c r="AM21" i="60"/>
  <c r="AG21" i="60"/>
  <c r="Y21" i="60"/>
  <c r="V21" i="60"/>
  <c r="GS21" i="60"/>
  <c r="FO20" i="60"/>
  <c r="FF20" i="60"/>
  <c r="DM20" i="60"/>
  <c r="DF20" i="60"/>
  <c r="DE20" i="60"/>
  <c r="DD20" i="60"/>
  <c r="DB20" i="60"/>
  <c r="CV20" i="60"/>
  <c r="CO20" i="60"/>
  <c r="CB20" i="60"/>
  <c r="BU20" i="60"/>
  <c r="C20" i="60"/>
  <c r="CL20" i="60"/>
  <c r="BC20" i="60"/>
  <c r="FT20" i="60"/>
  <c r="AZ20" i="60"/>
  <c r="AM20" i="60"/>
  <c r="AG20" i="60"/>
  <c r="Y20" i="60"/>
  <c r="V20" i="60"/>
  <c r="GS20" i="60"/>
  <c r="FO19" i="60"/>
  <c r="FF19" i="60"/>
  <c r="DM19" i="60"/>
  <c r="DF19" i="60"/>
  <c r="DD19" i="60"/>
  <c r="DE19" i="60"/>
  <c r="DB19" i="60"/>
  <c r="CV19" i="60"/>
  <c r="CO19" i="60"/>
  <c r="CB19" i="60"/>
  <c r="BU19" i="60"/>
  <c r="C19" i="60"/>
  <c r="CL19" i="60"/>
  <c r="BC19" i="60"/>
  <c r="FT19" i="60"/>
  <c r="AZ19" i="60"/>
  <c r="AM19" i="60"/>
  <c r="AG19" i="60"/>
  <c r="Y19" i="60"/>
  <c r="V19" i="60"/>
  <c r="GS19" i="60"/>
  <c r="FO18" i="60"/>
  <c r="FF18" i="60"/>
  <c r="DM18" i="60"/>
  <c r="DF18" i="60"/>
  <c r="DE18" i="60"/>
  <c r="DD18" i="60"/>
  <c r="DB18" i="60"/>
  <c r="CV18" i="60"/>
  <c r="CO18" i="60"/>
  <c r="CB18" i="60"/>
  <c r="BU18" i="60"/>
  <c r="C18" i="60"/>
  <c r="CL18" i="60"/>
  <c r="BC18" i="60"/>
  <c r="FT18" i="60"/>
  <c r="AZ18" i="60"/>
  <c r="AM18" i="60"/>
  <c r="AG18" i="60"/>
  <c r="Y18" i="60"/>
  <c r="V18" i="60"/>
  <c r="GS18" i="60"/>
  <c r="FO17" i="60"/>
  <c r="FF17" i="60"/>
  <c r="DM17" i="60"/>
  <c r="DF17" i="60"/>
  <c r="DE17" i="60"/>
  <c r="DD17" i="60"/>
  <c r="DB17" i="60"/>
  <c r="CV17" i="60"/>
  <c r="CO17" i="60"/>
  <c r="CB17" i="60"/>
  <c r="BU17" i="60"/>
  <c r="C17" i="60"/>
  <c r="CL17" i="60"/>
  <c r="BC17" i="60"/>
  <c r="FT17" i="60"/>
  <c r="AZ17" i="60"/>
  <c r="AM17" i="60"/>
  <c r="AG17" i="60"/>
  <c r="Y17" i="60"/>
  <c r="V17" i="60"/>
  <c r="GS17" i="60"/>
  <c r="FO16" i="60"/>
  <c r="FF16" i="60"/>
  <c r="DM16" i="60"/>
  <c r="DF16" i="60"/>
  <c r="DE16" i="60"/>
  <c r="DD16" i="60"/>
  <c r="DB16" i="60"/>
  <c r="CV16" i="60"/>
  <c r="CO16" i="60"/>
  <c r="CB16" i="60"/>
  <c r="BU16" i="60"/>
  <c r="C16" i="60"/>
  <c r="CL16" i="60"/>
  <c r="BC16" i="60"/>
  <c r="FT16" i="60"/>
  <c r="AZ16" i="60"/>
  <c r="AM16" i="60"/>
  <c r="AG16" i="60"/>
  <c r="Y16" i="60"/>
  <c r="V16" i="60"/>
  <c r="GS16" i="60"/>
  <c r="FO15" i="60"/>
  <c r="FF15" i="60"/>
  <c r="DM15" i="60"/>
  <c r="DF15" i="60"/>
  <c r="DE15" i="60"/>
  <c r="DD15" i="60"/>
  <c r="DB15" i="60"/>
  <c r="CV15" i="60"/>
  <c r="CO15" i="60"/>
  <c r="CB15" i="60"/>
  <c r="BU15" i="60"/>
  <c r="C15" i="60"/>
  <c r="CL15" i="60"/>
  <c r="BC15" i="60"/>
  <c r="FT15" i="60"/>
  <c r="AZ15" i="60"/>
  <c r="AM15" i="60"/>
  <c r="AG15" i="60"/>
  <c r="Y15" i="60"/>
  <c r="V15" i="60"/>
  <c r="GS15" i="60"/>
  <c r="FO14" i="60"/>
  <c r="FF14" i="60"/>
  <c r="DM14" i="60"/>
  <c r="DF14" i="60"/>
  <c r="DE14" i="60"/>
  <c r="DD14" i="60"/>
  <c r="DB14" i="60"/>
  <c r="CV14" i="60"/>
  <c r="CO14" i="60"/>
  <c r="CB14" i="60"/>
  <c r="BU14" i="60"/>
  <c r="C14" i="60"/>
  <c r="CL14" i="60"/>
  <c r="BC14" i="60"/>
  <c r="FT14" i="60"/>
  <c r="AZ14" i="60"/>
  <c r="AM14" i="60"/>
  <c r="AG14" i="60"/>
  <c r="Y14" i="60"/>
  <c r="V14" i="60"/>
  <c r="GS14" i="60"/>
  <c r="FO13" i="60"/>
  <c r="FF13" i="60"/>
  <c r="DM13" i="60"/>
  <c r="DF13" i="60"/>
  <c r="DE13" i="60"/>
  <c r="DD13" i="60"/>
  <c r="DB13" i="60"/>
  <c r="CV13" i="60"/>
  <c r="CO13" i="60"/>
  <c r="CB13" i="60"/>
  <c r="BU13" i="60"/>
  <c r="C13" i="60"/>
  <c r="CL13" i="60"/>
  <c r="BC13" i="60"/>
  <c r="FT13" i="60"/>
  <c r="AZ13" i="60"/>
  <c r="AM13" i="60"/>
  <c r="AG13" i="60"/>
  <c r="Y13" i="60"/>
  <c r="V13" i="60"/>
  <c r="GS13" i="60"/>
  <c r="FO12" i="60"/>
  <c r="FF12" i="60"/>
  <c r="DM12" i="60"/>
  <c r="DM11" i="60"/>
  <c r="DE12" i="60"/>
  <c r="DD12" i="60"/>
  <c r="DB12" i="60"/>
  <c r="CV12" i="60"/>
  <c r="CO12" i="60"/>
  <c r="CB12" i="60"/>
  <c r="BU12" i="60"/>
  <c r="C12" i="60"/>
  <c r="CL12" i="60"/>
  <c r="BC12" i="60"/>
  <c r="FT12" i="60"/>
  <c r="AZ12" i="60"/>
  <c r="AM12" i="60"/>
  <c r="AG12" i="60"/>
  <c r="Y12" i="60"/>
  <c r="V12" i="60"/>
  <c r="GS12" i="60"/>
  <c r="FO11" i="60"/>
  <c r="FF11" i="60"/>
  <c r="DE11" i="60"/>
  <c r="DD11" i="60"/>
  <c r="DB11" i="60"/>
  <c r="CV11" i="60"/>
  <c r="CO11" i="60"/>
  <c r="CB11" i="60"/>
  <c r="BU11" i="60"/>
  <c r="C11" i="60"/>
  <c r="CL11" i="60"/>
  <c r="BC11" i="60"/>
  <c r="FT11" i="60"/>
  <c r="AZ11" i="60"/>
  <c r="AM11" i="60"/>
  <c r="AG11" i="60"/>
  <c r="Y11" i="60"/>
  <c r="V11" i="60"/>
  <c r="GS11" i="60"/>
  <c r="FO10" i="60"/>
  <c r="FF10" i="60"/>
  <c r="DE10" i="60"/>
  <c r="DD10" i="60"/>
  <c r="DB10" i="60"/>
  <c r="CV10" i="60"/>
  <c r="CO10" i="60"/>
  <c r="CB10" i="60"/>
  <c r="BU10" i="60"/>
  <c r="C10" i="60"/>
  <c r="CL10" i="60"/>
  <c r="BC10" i="60"/>
  <c r="FT10" i="60"/>
  <c r="AZ10" i="60"/>
  <c r="AM10" i="60"/>
  <c r="AG10" i="60"/>
  <c r="Y10" i="60"/>
  <c r="V10" i="60"/>
  <c r="GS10" i="60"/>
  <c r="FO9" i="60"/>
  <c r="FF9" i="60"/>
  <c r="DE9" i="60"/>
  <c r="DD9" i="60"/>
  <c r="DB9" i="60"/>
  <c r="CV9" i="60"/>
  <c r="CO9" i="60"/>
  <c r="CB9" i="60"/>
  <c r="BU9" i="60"/>
  <c r="C9" i="60"/>
  <c r="BC9" i="60"/>
  <c r="FT9" i="60"/>
  <c r="AZ9" i="60"/>
  <c r="AG9" i="60"/>
  <c r="Y9" i="60"/>
  <c r="V9" i="60"/>
  <c r="GS9" i="60"/>
  <c r="A9" i="60"/>
  <c r="A10" i="60"/>
  <c r="A11" i="60"/>
  <c r="A12" i="60"/>
  <c r="A13" i="60"/>
  <c r="A14" i="60"/>
  <c r="A15" i="60"/>
  <c r="A16" i="60"/>
  <c r="A17" i="60"/>
  <c r="A18" i="60"/>
  <c r="A19" i="60"/>
  <c r="A20" i="60"/>
  <c r="A21" i="60"/>
  <c r="A22" i="60"/>
  <c r="A23" i="60"/>
  <c r="A24" i="60"/>
  <c r="A25" i="60"/>
  <c r="A26" i="60"/>
  <c r="A27" i="60"/>
  <c r="A28" i="60"/>
  <c r="A29" i="60"/>
  <c r="A30" i="60"/>
  <c r="A31" i="60"/>
  <c r="A32" i="60"/>
  <c r="A33" i="60"/>
  <c r="A34" i="60"/>
  <c r="A35" i="60"/>
  <c r="A36" i="60"/>
  <c r="A37" i="60"/>
  <c r="A38" i="60"/>
  <c r="A39" i="60"/>
  <c r="A40" i="60"/>
  <c r="A41" i="60"/>
  <c r="A42" i="60"/>
  <c r="A43" i="60"/>
  <c r="A44" i="60"/>
  <c r="A45" i="60"/>
  <c r="A46" i="60"/>
  <c r="A47" i="60"/>
  <c r="A48" i="60"/>
  <c r="A49" i="60"/>
  <c r="A50" i="60"/>
  <c r="A51" i="60"/>
  <c r="A52" i="60"/>
  <c r="A53" i="60"/>
  <c r="A54" i="60"/>
  <c r="A55" i="60"/>
  <c r="A56" i="60"/>
  <c r="A57" i="60"/>
  <c r="A58" i="60"/>
  <c r="A59" i="60"/>
  <c r="FO8" i="60"/>
  <c r="FF8" i="60"/>
  <c r="DE8" i="60"/>
  <c r="DD8" i="60"/>
  <c r="DB8" i="60"/>
  <c r="CV8" i="60"/>
  <c r="CO8" i="60"/>
  <c r="CB8" i="60"/>
  <c r="BU8" i="60"/>
  <c r="C8" i="60"/>
  <c r="CL8" i="60"/>
  <c r="BC8" i="60"/>
  <c r="FT8" i="60"/>
  <c r="AZ8" i="60"/>
  <c r="AM8" i="60"/>
  <c r="AG8" i="60"/>
  <c r="Y8" i="60"/>
  <c r="V8" i="60"/>
  <c r="GS8" i="60"/>
  <c r="QZ73" i="62"/>
  <c r="QZ72" i="62"/>
  <c r="RF72" i="62"/>
  <c r="QZ71" i="62"/>
  <c r="QZ70" i="62"/>
  <c r="RF70" i="62"/>
  <c r="QZ69" i="62"/>
  <c r="QZ68" i="62"/>
  <c r="RF68" i="62"/>
  <c r="QZ67" i="62"/>
  <c r="RF67" i="62"/>
  <c r="QZ66" i="62"/>
  <c r="QZ65" i="62"/>
  <c r="RF65" i="62"/>
  <c r="QZ64" i="62"/>
  <c r="RF64" i="62"/>
  <c r="QZ63" i="62"/>
  <c r="RF63" i="62"/>
  <c r="QZ62" i="62"/>
  <c r="QZ61" i="62"/>
  <c r="RF61" i="62"/>
  <c r="QZ60" i="62"/>
  <c r="RF60" i="62"/>
  <c r="QZ59" i="62"/>
  <c r="RF59" i="62"/>
  <c r="QZ58" i="62"/>
  <c r="RF58" i="62"/>
  <c r="QZ57" i="62"/>
  <c r="RF57" i="62"/>
  <c r="QZ56" i="62"/>
  <c r="RF56" i="62"/>
  <c r="QZ55" i="62"/>
  <c r="RF55" i="62"/>
  <c r="QZ54" i="62"/>
  <c r="RF54" i="62"/>
  <c r="QZ53" i="62"/>
  <c r="RF53" i="62"/>
  <c r="QZ52" i="62"/>
  <c r="RF52" i="62"/>
  <c r="QZ51" i="62"/>
  <c r="RF51" i="62"/>
  <c r="QZ50" i="62"/>
  <c r="RF50" i="62"/>
  <c r="QZ49" i="62"/>
  <c r="RF49" i="62"/>
  <c r="QZ48" i="62"/>
  <c r="RF48" i="62"/>
  <c r="QZ47" i="62"/>
  <c r="RF47" i="62"/>
  <c r="QZ46" i="62"/>
  <c r="RF46" i="62"/>
  <c r="QZ45" i="62"/>
  <c r="RF45" i="62"/>
  <c r="QZ44" i="62"/>
  <c r="RF44" i="62"/>
  <c r="QZ43" i="62"/>
  <c r="RF43" i="62"/>
  <c r="PX36" i="62"/>
  <c r="PX35" i="62"/>
  <c r="PX34" i="62"/>
  <c r="PX33" i="62"/>
  <c r="PX32" i="62"/>
  <c r="PX31" i="62"/>
  <c r="PX30" i="62"/>
  <c r="PX29" i="62"/>
  <c r="PX28" i="62"/>
  <c r="PX27" i="62"/>
  <c r="PX26" i="62"/>
  <c r="PX25" i="62"/>
  <c r="PX24" i="62"/>
  <c r="PX23" i="62"/>
  <c r="PX22" i="62"/>
  <c r="PX21" i="62"/>
  <c r="PX20" i="62"/>
  <c r="PX19" i="62"/>
  <c r="PX18" i="62"/>
  <c r="PX17" i="62"/>
  <c r="PX16" i="62"/>
  <c r="PX15" i="62"/>
  <c r="PX14" i="62"/>
  <c r="PX13" i="62"/>
  <c r="PX12" i="62"/>
  <c r="PX11" i="62"/>
  <c r="PX10" i="62"/>
  <c r="PX9" i="62"/>
  <c r="PX8" i="62"/>
  <c r="QW73" i="42"/>
  <c r="QR73" i="42"/>
  <c r="RC73" i="42"/>
  <c r="QW72" i="42"/>
  <c r="QR72" i="42"/>
  <c r="RC72" i="42"/>
  <c r="QW71" i="42"/>
  <c r="QR71" i="42"/>
  <c r="RC71" i="42"/>
  <c r="QW70" i="42"/>
  <c r="QR70" i="42"/>
  <c r="RC70" i="42"/>
  <c r="QW69" i="42"/>
  <c r="QR69" i="42"/>
  <c r="RC69" i="42"/>
  <c r="QW68" i="42"/>
  <c r="QR68" i="42"/>
  <c r="RC68" i="42"/>
  <c r="QW67" i="42"/>
  <c r="QR67" i="42"/>
  <c r="RC67" i="42"/>
  <c r="QW66" i="42"/>
  <c r="QR66" i="42"/>
  <c r="RC66" i="42"/>
  <c r="QW65" i="42"/>
  <c r="QR65" i="42"/>
  <c r="QW64" i="42"/>
  <c r="QR64" i="42"/>
  <c r="RC64" i="42"/>
  <c r="QW63" i="42"/>
  <c r="QR63" i="42"/>
  <c r="QW62" i="42"/>
  <c r="QR62" i="42"/>
  <c r="RC62" i="42"/>
  <c r="QW61" i="42"/>
  <c r="QR61" i="42"/>
  <c r="QW60" i="42"/>
  <c r="QR60" i="42"/>
  <c r="RC60" i="42"/>
  <c r="QW59" i="42"/>
  <c r="QR59" i="42"/>
  <c r="QW58" i="42"/>
  <c r="QR58" i="42"/>
  <c r="RC58" i="42"/>
  <c r="QW57" i="42"/>
  <c r="QR57" i="42"/>
  <c r="RC57" i="42"/>
  <c r="QW56" i="42"/>
  <c r="QR56" i="42"/>
  <c r="RC56" i="42"/>
  <c r="QW55" i="42"/>
  <c r="QR55" i="42"/>
  <c r="RC55" i="42"/>
  <c r="QW54" i="42"/>
  <c r="QR54" i="42"/>
  <c r="RC54" i="42"/>
  <c r="QW53" i="42"/>
  <c r="QR53" i="42"/>
  <c r="RC53" i="42"/>
  <c r="QW52" i="42"/>
  <c r="QR52" i="42"/>
  <c r="RC52" i="42"/>
  <c r="QW51" i="42"/>
  <c r="QR51" i="42"/>
  <c r="RC51" i="42"/>
  <c r="QW50" i="42"/>
  <c r="QR50" i="42"/>
  <c r="RC50" i="42"/>
  <c r="QW49" i="42"/>
  <c r="QR49" i="42"/>
  <c r="RC49" i="42"/>
  <c r="QW48" i="42"/>
  <c r="QR48" i="42"/>
  <c r="RC48" i="42"/>
  <c r="QW47" i="42"/>
  <c r="QR47" i="42"/>
  <c r="RC47" i="42"/>
  <c r="QW46" i="42"/>
  <c r="QR46" i="42"/>
  <c r="RC46" i="42"/>
  <c r="QW45" i="42"/>
  <c r="QR45" i="42"/>
  <c r="QW44" i="42"/>
  <c r="QR44" i="42"/>
  <c r="QW43" i="42"/>
  <c r="QR43" i="42"/>
  <c r="RC43" i="42"/>
  <c r="HQ36" i="42"/>
  <c r="HP36" i="42"/>
  <c r="HQ35" i="42"/>
  <c r="HP35" i="42"/>
  <c r="HQ34" i="42"/>
  <c r="HP34" i="42"/>
  <c r="HQ33" i="42"/>
  <c r="HP33" i="42"/>
  <c r="HQ32" i="42"/>
  <c r="HP32" i="42"/>
  <c r="HQ31" i="42"/>
  <c r="HP31" i="42"/>
  <c r="HQ30" i="42"/>
  <c r="HP30" i="42"/>
  <c r="HQ29" i="42"/>
  <c r="HP29" i="42"/>
  <c r="HQ28" i="42"/>
  <c r="HP28" i="42"/>
  <c r="HQ27" i="42"/>
  <c r="HP27" i="42"/>
  <c r="HQ26" i="42"/>
  <c r="HP26" i="42"/>
  <c r="HQ25" i="42"/>
  <c r="HP25" i="42"/>
  <c r="HQ24" i="42"/>
  <c r="HP24" i="42"/>
  <c r="HQ23" i="42"/>
  <c r="HP23" i="42"/>
  <c r="HQ22" i="42"/>
  <c r="HP22" i="42"/>
  <c r="HQ21" i="42"/>
  <c r="HP21" i="42"/>
  <c r="HQ20" i="42"/>
  <c r="HP20" i="42"/>
  <c r="HQ19" i="42"/>
  <c r="HP19" i="42"/>
  <c r="HQ18" i="42"/>
  <c r="HP18" i="42"/>
  <c r="HQ17" i="42"/>
  <c r="HP17" i="42"/>
  <c r="HQ16" i="42"/>
  <c r="HP16" i="42"/>
  <c r="HQ15" i="42"/>
  <c r="HP15" i="42"/>
  <c r="HQ14" i="42"/>
  <c r="HP14" i="42"/>
  <c r="HQ13" i="42"/>
  <c r="HP13" i="42"/>
  <c r="HQ12" i="42"/>
  <c r="HP12" i="42"/>
  <c r="HQ11" i="42"/>
  <c r="HP11" i="42"/>
  <c r="HQ10" i="42"/>
  <c r="HP10" i="42"/>
  <c r="HQ9" i="42"/>
  <c r="HP9" i="42"/>
  <c r="HQ8" i="42"/>
  <c r="HP8" i="42"/>
  <c r="QX73" i="41"/>
  <c r="QS73" i="41"/>
  <c r="RD73" i="41"/>
  <c r="QX72" i="41"/>
  <c r="QS72" i="41"/>
  <c r="RD72" i="41"/>
  <c r="QX71" i="41"/>
  <c r="QS71" i="41"/>
  <c r="RD71" i="41"/>
  <c r="MV71" i="41"/>
  <c r="MK71" i="41"/>
  <c r="DN71" i="41"/>
  <c r="QX70" i="41"/>
  <c r="QS70" i="41"/>
  <c r="RD70" i="41"/>
  <c r="MV70" i="41"/>
  <c r="MK70" i="41"/>
  <c r="DN70" i="41"/>
  <c r="QX69" i="41"/>
  <c r="QS69" i="41"/>
  <c r="RD69" i="41"/>
  <c r="MV69" i="41"/>
  <c r="MK69" i="41"/>
  <c r="DN69" i="41"/>
  <c r="QX68" i="41"/>
  <c r="QS68" i="41"/>
  <c r="RD68" i="41"/>
  <c r="MV68" i="41"/>
  <c r="MK68" i="41"/>
  <c r="DN68" i="41"/>
  <c r="QX67" i="41"/>
  <c r="QS67" i="41"/>
  <c r="RD67" i="41"/>
  <c r="MV67" i="41"/>
  <c r="MK67" i="41"/>
  <c r="DN67" i="41"/>
  <c r="QX66" i="41"/>
  <c r="QS66" i="41"/>
  <c r="RD66" i="41"/>
  <c r="MV66" i="41"/>
  <c r="MK66" i="41"/>
  <c r="DN66" i="41"/>
  <c r="QX65" i="41"/>
  <c r="QS65" i="41"/>
  <c r="RD65" i="41"/>
  <c r="MV65" i="41"/>
  <c r="MK65" i="41"/>
  <c r="DN65" i="41"/>
  <c r="QX64" i="41"/>
  <c r="QS64" i="41"/>
  <c r="RD64" i="41"/>
  <c r="MV64" i="41"/>
  <c r="MK64" i="41"/>
  <c r="DN64" i="41"/>
  <c r="QX63" i="41"/>
  <c r="QS63" i="41"/>
  <c r="RD63" i="41"/>
  <c r="MV63" i="41"/>
  <c r="MK63" i="41"/>
  <c r="DN63" i="41"/>
  <c r="QX62" i="41"/>
  <c r="QS62" i="41"/>
  <c r="RD62" i="41"/>
  <c r="MV62" i="41"/>
  <c r="MK62" i="41"/>
  <c r="DN62" i="41"/>
  <c r="QX61" i="41"/>
  <c r="QS61" i="41"/>
  <c r="RD61" i="41"/>
  <c r="MV61" i="41"/>
  <c r="MK61" i="41"/>
  <c r="DN61" i="41"/>
  <c r="QX60" i="41"/>
  <c r="QS60" i="41"/>
  <c r="RD60" i="41"/>
  <c r="MV60" i="41"/>
  <c r="MK60" i="41"/>
  <c r="DN60" i="41"/>
  <c r="QX59" i="41"/>
  <c r="QS59" i="41"/>
  <c r="RD59" i="41"/>
  <c r="MV59" i="41"/>
  <c r="MK59" i="41"/>
  <c r="DN59" i="41"/>
  <c r="QX58" i="41"/>
  <c r="QS58" i="41"/>
  <c r="RD58" i="41"/>
  <c r="MV58" i="41"/>
  <c r="MK58" i="41"/>
  <c r="DN58" i="41"/>
  <c r="QX57" i="41"/>
  <c r="QS57" i="41"/>
  <c r="RD57" i="41"/>
  <c r="MV57" i="41"/>
  <c r="MK57" i="41"/>
  <c r="DN57" i="41"/>
  <c r="QX56" i="41"/>
  <c r="QS56" i="41"/>
  <c r="RD56" i="41"/>
  <c r="MV56" i="41"/>
  <c r="MK56" i="41"/>
  <c r="DN56" i="41"/>
  <c r="QX55" i="41"/>
  <c r="QS55" i="41"/>
  <c r="RD55" i="41"/>
  <c r="MV55" i="41"/>
  <c r="MK55" i="41"/>
  <c r="DN55" i="41"/>
  <c r="QX54" i="41"/>
  <c r="QS54" i="41"/>
  <c r="RD54" i="41"/>
  <c r="MV54" i="41"/>
  <c r="MK54" i="41"/>
  <c r="DN54" i="41"/>
  <c r="QX53" i="41"/>
  <c r="QS53" i="41"/>
  <c r="RD53" i="41"/>
  <c r="MV53" i="41"/>
  <c r="MK53" i="41"/>
  <c r="DN53" i="41"/>
  <c r="QX52" i="41"/>
  <c r="QS52" i="41"/>
  <c r="RD52" i="41"/>
  <c r="MV52" i="41"/>
  <c r="MK52" i="41"/>
  <c r="DN52" i="41"/>
  <c r="QX51" i="41"/>
  <c r="QS51" i="41"/>
  <c r="RD51" i="41"/>
  <c r="MV51" i="41"/>
  <c r="MK51" i="41"/>
  <c r="DN51" i="41"/>
  <c r="QX50" i="41"/>
  <c r="QS50" i="41"/>
  <c r="RD50" i="41"/>
  <c r="MV50" i="41"/>
  <c r="MK50" i="41"/>
  <c r="DN50" i="41"/>
  <c r="QX49" i="41"/>
  <c r="QS49" i="41"/>
  <c r="RD49" i="41"/>
  <c r="MV49" i="41"/>
  <c r="MK49" i="41"/>
  <c r="DN49" i="41"/>
  <c r="QX48" i="41"/>
  <c r="QS48" i="41"/>
  <c r="RD48" i="41"/>
  <c r="MV48" i="41"/>
  <c r="MK48" i="41"/>
  <c r="DN48" i="41"/>
  <c r="QX47" i="41"/>
  <c r="QS47" i="41"/>
  <c r="RD47" i="41"/>
  <c r="MV47" i="41"/>
  <c r="MK47" i="41"/>
  <c r="DN47" i="41"/>
  <c r="QX46" i="41"/>
  <c r="QS46" i="41"/>
  <c r="RD46" i="41"/>
  <c r="MV46" i="41"/>
  <c r="MK46" i="41"/>
  <c r="DN46" i="41"/>
  <c r="QX45" i="41"/>
  <c r="QS45" i="41"/>
  <c r="RD45" i="41"/>
  <c r="MV45" i="41"/>
  <c r="MK45" i="41"/>
  <c r="DN45" i="41"/>
  <c r="QX44" i="41"/>
  <c r="QS44" i="41"/>
  <c r="RD44" i="41"/>
  <c r="MV44" i="41"/>
  <c r="MK44" i="41"/>
  <c r="DN44" i="41"/>
  <c r="QX43" i="41"/>
  <c r="QS43" i="41"/>
  <c r="RD43" i="41"/>
  <c r="MV43" i="41"/>
  <c r="MK43" i="41"/>
  <c r="DN43" i="41"/>
  <c r="MV42" i="41"/>
  <c r="MK42" i="41"/>
  <c r="DN42" i="41"/>
  <c r="MV41" i="41"/>
  <c r="MK41" i="41"/>
  <c r="DN41" i="41"/>
  <c r="MV40" i="41"/>
  <c r="MK40" i="41"/>
  <c r="DN40" i="41"/>
  <c r="MV39" i="41"/>
  <c r="MK39" i="41"/>
  <c r="DN39" i="41"/>
  <c r="MV38" i="41"/>
  <c r="MK38" i="41"/>
  <c r="DN38" i="41"/>
  <c r="MV37" i="41"/>
  <c r="MK37" i="41"/>
  <c r="DN37" i="41"/>
  <c r="PT36" i="41"/>
  <c r="PR36" i="41"/>
  <c r="PQ36" i="41"/>
  <c r="PP36" i="41"/>
  <c r="MV36" i="41"/>
  <c r="MK36" i="41"/>
  <c r="HR36" i="41"/>
  <c r="HQ36" i="41"/>
  <c r="DN36" i="41"/>
  <c r="PT35" i="41"/>
  <c r="PR35" i="41"/>
  <c r="PQ35" i="41"/>
  <c r="PP35" i="41"/>
  <c r="MV35" i="41"/>
  <c r="MK35" i="41"/>
  <c r="HR35" i="41"/>
  <c r="HQ35" i="41"/>
  <c r="DN35" i="41"/>
  <c r="PT34" i="41"/>
  <c r="PR34" i="41"/>
  <c r="PQ34" i="41"/>
  <c r="PP34" i="41"/>
  <c r="MV34" i="41"/>
  <c r="MK34" i="41"/>
  <c r="HR34" i="41"/>
  <c r="HQ34" i="41"/>
  <c r="DN34" i="41"/>
  <c r="PT33" i="41"/>
  <c r="PR33" i="41"/>
  <c r="PQ33" i="41"/>
  <c r="PP33" i="41"/>
  <c r="MV33" i="41"/>
  <c r="MK33" i="41"/>
  <c r="HR33" i="41"/>
  <c r="HQ33" i="41"/>
  <c r="DN33" i="41"/>
  <c r="PT32" i="41"/>
  <c r="PR32" i="41"/>
  <c r="PQ32" i="41"/>
  <c r="PP32" i="41"/>
  <c r="MV32" i="41"/>
  <c r="MK32" i="41"/>
  <c r="HR32" i="41"/>
  <c r="HQ32" i="41"/>
  <c r="DN32" i="41"/>
  <c r="PT31" i="41"/>
  <c r="PR31" i="41"/>
  <c r="PQ31" i="41"/>
  <c r="PP31" i="41"/>
  <c r="MV31" i="41"/>
  <c r="MK31" i="41"/>
  <c r="HR31" i="41"/>
  <c r="HQ31" i="41"/>
  <c r="DN31" i="41"/>
  <c r="PT30" i="41"/>
  <c r="PR30" i="41"/>
  <c r="PQ30" i="41"/>
  <c r="PP30" i="41"/>
  <c r="MV30" i="41"/>
  <c r="MK30" i="41"/>
  <c r="HR30" i="41"/>
  <c r="HQ30" i="41"/>
  <c r="DN30" i="41"/>
  <c r="PT29" i="41"/>
  <c r="PR29" i="41"/>
  <c r="PQ29" i="41"/>
  <c r="PP29" i="41"/>
  <c r="MV29" i="41"/>
  <c r="MK29" i="41"/>
  <c r="HR29" i="41"/>
  <c r="HQ29" i="41"/>
  <c r="DN29" i="41"/>
  <c r="PT28" i="41"/>
  <c r="PR28" i="41"/>
  <c r="PQ28" i="41"/>
  <c r="PP28" i="41"/>
  <c r="MV28" i="41"/>
  <c r="MK28" i="41"/>
  <c r="HR28" i="41"/>
  <c r="HQ28" i="41"/>
  <c r="DN28" i="41"/>
  <c r="PT27" i="41"/>
  <c r="PR27" i="41"/>
  <c r="PQ27" i="41"/>
  <c r="PP27" i="41"/>
  <c r="MV27" i="41"/>
  <c r="MK27" i="41"/>
  <c r="HR27" i="41"/>
  <c r="HQ27" i="41"/>
  <c r="DN27" i="41"/>
  <c r="PT26" i="41"/>
  <c r="PR26" i="41"/>
  <c r="PQ26" i="41"/>
  <c r="PP26" i="41"/>
  <c r="MV26" i="41"/>
  <c r="MK26" i="41"/>
  <c r="HR26" i="41"/>
  <c r="HQ26" i="41"/>
  <c r="DN26" i="41"/>
  <c r="PT25" i="41"/>
  <c r="PR25" i="41"/>
  <c r="PQ25" i="41"/>
  <c r="PP25" i="41"/>
  <c r="MV25" i="41"/>
  <c r="MK25" i="41"/>
  <c r="HR25" i="41"/>
  <c r="HQ25" i="41"/>
  <c r="DN25" i="41"/>
  <c r="PT24" i="41"/>
  <c r="PR24" i="41"/>
  <c r="PQ24" i="41"/>
  <c r="PP24" i="41"/>
  <c r="MV24" i="41"/>
  <c r="MK24" i="41"/>
  <c r="HR24" i="41"/>
  <c r="HQ24" i="41"/>
  <c r="DN24" i="41"/>
  <c r="PT23" i="41"/>
  <c r="PR23" i="41"/>
  <c r="PQ23" i="41"/>
  <c r="PP23" i="41"/>
  <c r="MV23" i="41"/>
  <c r="MK23" i="41"/>
  <c r="HR23" i="41"/>
  <c r="HQ23" i="41"/>
  <c r="DN23" i="41"/>
  <c r="PT22" i="41"/>
  <c r="PR22" i="41"/>
  <c r="PQ22" i="41"/>
  <c r="PP22" i="41"/>
  <c r="MV22" i="41"/>
  <c r="MK22" i="41"/>
  <c r="HR22" i="41"/>
  <c r="HQ22" i="41"/>
  <c r="DN22" i="41"/>
  <c r="PT21" i="41"/>
  <c r="PR21" i="41"/>
  <c r="PQ21" i="41"/>
  <c r="PP21" i="41"/>
  <c r="MV21" i="41"/>
  <c r="MK21" i="41"/>
  <c r="HR21" i="41"/>
  <c r="HQ21" i="41"/>
  <c r="DN21" i="41"/>
  <c r="PT20" i="41"/>
  <c r="PR20" i="41"/>
  <c r="PQ20" i="41"/>
  <c r="PP20" i="41"/>
  <c r="MV20" i="41"/>
  <c r="MK20" i="41"/>
  <c r="HR20" i="41"/>
  <c r="HQ20" i="41"/>
  <c r="DN20" i="41"/>
  <c r="PT19" i="41"/>
  <c r="PR19" i="41"/>
  <c r="PQ19" i="41"/>
  <c r="PP19" i="41"/>
  <c r="MV19" i="41"/>
  <c r="MK19" i="41"/>
  <c r="HR19" i="41"/>
  <c r="HQ19" i="41"/>
  <c r="DN19" i="41"/>
  <c r="PT18" i="41"/>
  <c r="PR18" i="41"/>
  <c r="PQ18" i="41"/>
  <c r="PP18" i="41"/>
  <c r="MV18" i="41"/>
  <c r="MK18" i="41"/>
  <c r="HR18" i="41"/>
  <c r="HQ18" i="41"/>
  <c r="DN18" i="41"/>
  <c r="PT17" i="41"/>
  <c r="PR17" i="41"/>
  <c r="PQ17" i="41"/>
  <c r="PP17" i="41"/>
  <c r="MV17" i="41"/>
  <c r="MK17" i="41"/>
  <c r="HR17" i="41"/>
  <c r="HQ17" i="41"/>
  <c r="DN17" i="41"/>
  <c r="PT16" i="41"/>
  <c r="PR16" i="41"/>
  <c r="PQ16" i="41"/>
  <c r="PP16" i="41"/>
  <c r="MV16" i="41"/>
  <c r="MK16" i="41"/>
  <c r="HR16" i="41"/>
  <c r="HQ16" i="41"/>
  <c r="DN16" i="41"/>
  <c r="PT15" i="41"/>
  <c r="PR15" i="41"/>
  <c r="PQ15" i="41"/>
  <c r="PP15" i="41"/>
  <c r="MV15" i="41"/>
  <c r="MK15" i="41"/>
  <c r="HR15" i="41"/>
  <c r="HQ15" i="41"/>
  <c r="DN15" i="41"/>
  <c r="PT14" i="41"/>
  <c r="PR14" i="41"/>
  <c r="PQ14" i="41"/>
  <c r="PP14" i="41"/>
  <c r="MV14" i="41"/>
  <c r="MK14" i="41"/>
  <c r="HR14" i="41"/>
  <c r="HQ14" i="41"/>
  <c r="DN14" i="41"/>
  <c r="PT13" i="41"/>
  <c r="PR13" i="41"/>
  <c r="PQ13" i="41"/>
  <c r="PP13" i="41"/>
  <c r="MV13" i="41"/>
  <c r="MK13" i="41"/>
  <c r="HR13" i="41"/>
  <c r="HQ13" i="41"/>
  <c r="DN13" i="41"/>
  <c r="PT12" i="41"/>
  <c r="PR12" i="41"/>
  <c r="PQ12" i="41"/>
  <c r="PP12" i="41"/>
  <c r="MV12" i="41"/>
  <c r="MK12" i="41"/>
  <c r="HR12" i="41"/>
  <c r="HQ12" i="41"/>
  <c r="DN12" i="41"/>
  <c r="PT11" i="41"/>
  <c r="PR11" i="41"/>
  <c r="PQ11" i="41"/>
  <c r="PP11" i="41"/>
  <c r="MV11" i="41"/>
  <c r="MK11" i="41"/>
  <c r="HR11" i="41"/>
  <c r="HQ11" i="41"/>
  <c r="DN11" i="41"/>
  <c r="PT10" i="41"/>
  <c r="PR10" i="41"/>
  <c r="PQ10" i="41"/>
  <c r="PP10" i="41"/>
  <c r="MV10" i="41"/>
  <c r="MK10" i="41"/>
  <c r="HR10" i="41"/>
  <c r="HQ10" i="41"/>
  <c r="DN10" i="41"/>
  <c r="PT9" i="41"/>
  <c r="PR9" i="41"/>
  <c r="PQ9" i="41"/>
  <c r="PP9" i="41"/>
  <c r="MV9" i="41"/>
  <c r="MK9" i="41"/>
  <c r="HR9" i="41"/>
  <c r="HQ9" i="41"/>
  <c r="DN9" i="41"/>
  <c r="PT8" i="41"/>
  <c r="PR8" i="41"/>
  <c r="PQ8" i="41"/>
  <c r="PP8" i="41"/>
  <c r="MV8" i="41"/>
  <c r="MK8" i="41"/>
  <c r="HR8" i="41"/>
  <c r="HQ8" i="41"/>
  <c r="DN8" i="41"/>
  <c r="QX73" i="46"/>
  <c r="QS73" i="46"/>
  <c r="RD73" i="46"/>
  <c r="QX72" i="46"/>
  <c r="QS72" i="46"/>
  <c r="RD72" i="46"/>
  <c r="QX71" i="46"/>
  <c r="QS71" i="46"/>
  <c r="RD71" i="46"/>
  <c r="QX70" i="46"/>
  <c r="QS70" i="46"/>
  <c r="RD70" i="46"/>
  <c r="QX69" i="46"/>
  <c r="QS69" i="46"/>
  <c r="QX68" i="46"/>
  <c r="QS68" i="46"/>
  <c r="RD68" i="46"/>
  <c r="NV68" i="46"/>
  <c r="NR68" i="46"/>
  <c r="NK68" i="46"/>
  <c r="NH68" i="46"/>
  <c r="ND68" i="46"/>
  <c r="MV68" i="46"/>
  <c r="MR68" i="46"/>
  <c r="MK68" i="46"/>
  <c r="MG68" i="46"/>
  <c r="LR68" i="46"/>
  <c r="LL68" i="46"/>
  <c r="LG68" i="46"/>
  <c r="KZ68" i="46"/>
  <c r="KQ68" i="46"/>
  <c r="KO68" i="46"/>
  <c r="JW68" i="46"/>
  <c r="JU68" i="46"/>
  <c r="JC68" i="46"/>
  <c r="IX68" i="46"/>
  <c r="IU68" i="46"/>
  <c r="IP68" i="46"/>
  <c r="IF68" i="46"/>
  <c r="HY68" i="46"/>
  <c r="HV68" i="46"/>
  <c r="HT68" i="46"/>
  <c r="HI68" i="46"/>
  <c r="HG68" i="46"/>
  <c r="HE68" i="46"/>
  <c r="GH68" i="46"/>
  <c r="GA68" i="46"/>
  <c r="FN68" i="46"/>
  <c r="FI68" i="46"/>
  <c r="FF68" i="46"/>
  <c r="EG68" i="46"/>
  <c r="DZ68" i="46"/>
  <c r="DY68" i="46"/>
  <c r="DP68" i="46"/>
  <c r="DN68" i="46"/>
  <c r="CX68" i="46"/>
  <c r="CS68" i="46"/>
  <c r="CO68" i="46"/>
  <c r="CJ68" i="46"/>
  <c r="BI68" i="46"/>
  <c r="BG68" i="46"/>
  <c r="AS68" i="46"/>
  <c r="AN68" i="46"/>
  <c r="L68" i="46"/>
  <c r="J68" i="46"/>
  <c r="QX67" i="46"/>
  <c r="QS67" i="46"/>
  <c r="NV67" i="46"/>
  <c r="NR67" i="46"/>
  <c r="NK67" i="46"/>
  <c r="NH67" i="46"/>
  <c r="ND67" i="46"/>
  <c r="MV67" i="46"/>
  <c r="MR67" i="46"/>
  <c r="MK67" i="46"/>
  <c r="MG67" i="46"/>
  <c r="LR67" i="46"/>
  <c r="LL67" i="46"/>
  <c r="LG67" i="46"/>
  <c r="KZ67" i="46"/>
  <c r="KQ67" i="46"/>
  <c r="KO67" i="46"/>
  <c r="JW67" i="46"/>
  <c r="JU67" i="46"/>
  <c r="JC67" i="46"/>
  <c r="IX67" i="46"/>
  <c r="IU67" i="46"/>
  <c r="IP67" i="46"/>
  <c r="IF67" i="46"/>
  <c r="HY67" i="46"/>
  <c r="HV67" i="46"/>
  <c r="HT67" i="46"/>
  <c r="HI67" i="46"/>
  <c r="HG67" i="46"/>
  <c r="HE67" i="46"/>
  <c r="GH67" i="46"/>
  <c r="GA67" i="46"/>
  <c r="FN67" i="46"/>
  <c r="FI67" i="46"/>
  <c r="FF67" i="46"/>
  <c r="EG67" i="46"/>
  <c r="DZ67" i="46"/>
  <c r="DY67" i="46"/>
  <c r="DP67" i="46"/>
  <c r="DN67" i="46"/>
  <c r="CX67" i="46"/>
  <c r="CS67" i="46"/>
  <c r="CO67" i="46"/>
  <c r="CJ67" i="46"/>
  <c r="BI67" i="46"/>
  <c r="BG67" i="46"/>
  <c r="AS67" i="46"/>
  <c r="AN67" i="46"/>
  <c r="L67" i="46"/>
  <c r="J67" i="46"/>
  <c r="QX66" i="46"/>
  <c r="QS66" i="46"/>
  <c r="RD66" i="46"/>
  <c r="NV66" i="46"/>
  <c r="NR66" i="46"/>
  <c r="NK66" i="46"/>
  <c r="NH66" i="46"/>
  <c r="ND66" i="46"/>
  <c r="MV66" i="46"/>
  <c r="MR66" i="46"/>
  <c r="MK66" i="46"/>
  <c r="MG66" i="46"/>
  <c r="LR66" i="46"/>
  <c r="LL66" i="46"/>
  <c r="LG66" i="46"/>
  <c r="KZ66" i="46"/>
  <c r="KQ66" i="46"/>
  <c r="KO66" i="46"/>
  <c r="JW66" i="46"/>
  <c r="JU66" i="46"/>
  <c r="JC66" i="46"/>
  <c r="IX66" i="46"/>
  <c r="IU66" i="46"/>
  <c r="IP66" i="46"/>
  <c r="IF66" i="46"/>
  <c r="HY66" i="46"/>
  <c r="HV66" i="46"/>
  <c r="HT66" i="46"/>
  <c r="HI66" i="46"/>
  <c r="HG66" i="46"/>
  <c r="HE66" i="46"/>
  <c r="GH66" i="46"/>
  <c r="GA66" i="46"/>
  <c r="FN66" i="46"/>
  <c r="FI66" i="46"/>
  <c r="FF66" i="46"/>
  <c r="EG66" i="46"/>
  <c r="DZ66" i="46"/>
  <c r="DY66" i="46"/>
  <c r="DP66" i="46"/>
  <c r="DN66" i="46"/>
  <c r="CX66" i="46"/>
  <c r="CS66" i="46"/>
  <c r="CO66" i="46"/>
  <c r="CJ66" i="46"/>
  <c r="BI66" i="46"/>
  <c r="BG66" i="46"/>
  <c r="AS66" i="46"/>
  <c r="AN66" i="46"/>
  <c r="L66" i="46"/>
  <c r="J66" i="46"/>
  <c r="QX65" i="46"/>
  <c r="QS65" i="46"/>
  <c r="RD65" i="46"/>
  <c r="NV65" i="46"/>
  <c r="NR65" i="46"/>
  <c r="NK65" i="46"/>
  <c r="NH65" i="46"/>
  <c r="ND65" i="46"/>
  <c r="MV65" i="46"/>
  <c r="MR65" i="46"/>
  <c r="MK65" i="46"/>
  <c r="MG65" i="46"/>
  <c r="LR65" i="46"/>
  <c r="LL65" i="46"/>
  <c r="LG65" i="46"/>
  <c r="KZ65" i="46"/>
  <c r="KQ65" i="46"/>
  <c r="KO65" i="46"/>
  <c r="JW65" i="46"/>
  <c r="JU65" i="46"/>
  <c r="JC65" i="46"/>
  <c r="IX65" i="46"/>
  <c r="IU65" i="46"/>
  <c r="IP65" i="46"/>
  <c r="IF65" i="46"/>
  <c r="HY65" i="46"/>
  <c r="HV65" i="46"/>
  <c r="HT65" i="46"/>
  <c r="HI65" i="46"/>
  <c r="HG65" i="46"/>
  <c r="HE65" i="46"/>
  <c r="GH65" i="46"/>
  <c r="GA65" i="46"/>
  <c r="FN65" i="46"/>
  <c r="FI65" i="46"/>
  <c r="FF65" i="46"/>
  <c r="EG65" i="46"/>
  <c r="DZ65" i="46"/>
  <c r="DY65" i="46"/>
  <c r="DP65" i="46"/>
  <c r="DN65" i="46"/>
  <c r="CX65" i="46"/>
  <c r="CS65" i="46"/>
  <c r="CO65" i="46"/>
  <c r="CJ65" i="46"/>
  <c r="BI65" i="46"/>
  <c r="BG65" i="46"/>
  <c r="AS65" i="46"/>
  <c r="AN65" i="46"/>
  <c r="L65" i="46"/>
  <c r="J65" i="46"/>
  <c r="QX64" i="46"/>
  <c r="QS64" i="46"/>
  <c r="RD64" i="46"/>
  <c r="NV64" i="46"/>
  <c r="NR64" i="46"/>
  <c r="NK64" i="46"/>
  <c r="NH64" i="46"/>
  <c r="ND64" i="46"/>
  <c r="MV64" i="46"/>
  <c r="MR64" i="46"/>
  <c r="MK64" i="46"/>
  <c r="MG64" i="46"/>
  <c r="LR64" i="46"/>
  <c r="LL64" i="46"/>
  <c r="LG64" i="46"/>
  <c r="KZ64" i="46"/>
  <c r="KQ64" i="46"/>
  <c r="KO64" i="46"/>
  <c r="JW64" i="46"/>
  <c r="JU64" i="46"/>
  <c r="JC64" i="46"/>
  <c r="IX64" i="46"/>
  <c r="IU64" i="46"/>
  <c r="IP64" i="46"/>
  <c r="IF64" i="46"/>
  <c r="HY64" i="46"/>
  <c r="HV64" i="46"/>
  <c r="HT64" i="46"/>
  <c r="HI64" i="46"/>
  <c r="HG64" i="46"/>
  <c r="HE64" i="46"/>
  <c r="GH64" i="46"/>
  <c r="GA64" i="46"/>
  <c r="FN64" i="46"/>
  <c r="FI64" i="46"/>
  <c r="FF64" i="46"/>
  <c r="EG64" i="46"/>
  <c r="DZ64" i="46"/>
  <c r="DY64" i="46"/>
  <c r="DP64" i="46"/>
  <c r="DN64" i="46"/>
  <c r="CX64" i="46"/>
  <c r="CS64" i="46"/>
  <c r="CO64" i="46"/>
  <c r="CJ64" i="46"/>
  <c r="BI64" i="46"/>
  <c r="BG64" i="46"/>
  <c r="AS64" i="46"/>
  <c r="AN64" i="46"/>
  <c r="L64" i="46"/>
  <c r="J64" i="46"/>
  <c r="QX63" i="46"/>
  <c r="QS63" i="46"/>
  <c r="NV63" i="46"/>
  <c r="NR63" i="46"/>
  <c r="NK63" i="46"/>
  <c r="NH63" i="46"/>
  <c r="ND63" i="46"/>
  <c r="MV63" i="46"/>
  <c r="MR63" i="46"/>
  <c r="MK63" i="46"/>
  <c r="MG63" i="46"/>
  <c r="LR63" i="46"/>
  <c r="LL63" i="46"/>
  <c r="LG63" i="46"/>
  <c r="KZ63" i="46"/>
  <c r="KQ63" i="46"/>
  <c r="KO63" i="46"/>
  <c r="JW63" i="46"/>
  <c r="JU63" i="46"/>
  <c r="JC63" i="46"/>
  <c r="IX63" i="46"/>
  <c r="IU63" i="46"/>
  <c r="IP63" i="46"/>
  <c r="IF63" i="46"/>
  <c r="HY63" i="46"/>
  <c r="HV63" i="46"/>
  <c r="HT63" i="46"/>
  <c r="HI63" i="46"/>
  <c r="HG63" i="46"/>
  <c r="HE63" i="46"/>
  <c r="GH63" i="46"/>
  <c r="GA63" i="46"/>
  <c r="FN63" i="46"/>
  <c r="FI63" i="46"/>
  <c r="FF63" i="46"/>
  <c r="EG63" i="46"/>
  <c r="DZ63" i="46"/>
  <c r="DY63" i="46"/>
  <c r="DP63" i="46"/>
  <c r="DN63" i="46"/>
  <c r="CX63" i="46"/>
  <c r="CS63" i="46"/>
  <c r="CO63" i="46"/>
  <c r="CJ63" i="46"/>
  <c r="BI63" i="46"/>
  <c r="BG63" i="46"/>
  <c r="AS63" i="46"/>
  <c r="AN63" i="46"/>
  <c r="L63" i="46"/>
  <c r="J63" i="46"/>
  <c r="QX62" i="46"/>
  <c r="QS62" i="46"/>
  <c r="RD62" i="46"/>
  <c r="NV62" i="46"/>
  <c r="NR62" i="46"/>
  <c r="NK62" i="46"/>
  <c r="NH62" i="46"/>
  <c r="ND62" i="46"/>
  <c r="MV62" i="46"/>
  <c r="MR62" i="46"/>
  <c r="MK62" i="46"/>
  <c r="MG62" i="46"/>
  <c r="LR62" i="46"/>
  <c r="LL62" i="46"/>
  <c r="LG62" i="46"/>
  <c r="KZ62" i="46"/>
  <c r="KQ62" i="46"/>
  <c r="KO62" i="46"/>
  <c r="JW62" i="46"/>
  <c r="JU62" i="46"/>
  <c r="JC62" i="46"/>
  <c r="IX62" i="46"/>
  <c r="IU62" i="46"/>
  <c r="IP62" i="46"/>
  <c r="IF62" i="46"/>
  <c r="HY62" i="46"/>
  <c r="HV62" i="46"/>
  <c r="HT62" i="46"/>
  <c r="HI62" i="46"/>
  <c r="HG62" i="46"/>
  <c r="HE62" i="46"/>
  <c r="GH62" i="46"/>
  <c r="GA62" i="46"/>
  <c r="FN62" i="46"/>
  <c r="FI62" i="46"/>
  <c r="FF62" i="46"/>
  <c r="EG62" i="46"/>
  <c r="DZ62" i="46"/>
  <c r="DY62" i="46"/>
  <c r="DP62" i="46"/>
  <c r="DN62" i="46"/>
  <c r="CX62" i="46"/>
  <c r="CS62" i="46"/>
  <c r="CO62" i="46"/>
  <c r="CJ62" i="46"/>
  <c r="BI62" i="46"/>
  <c r="BG62" i="46"/>
  <c r="AS62" i="46"/>
  <c r="AN62" i="46"/>
  <c r="L62" i="46"/>
  <c r="J62" i="46"/>
  <c r="QX61" i="46"/>
  <c r="QS61" i="46"/>
  <c r="RD61" i="46"/>
  <c r="NV61" i="46"/>
  <c r="NR61" i="46"/>
  <c r="NK61" i="46"/>
  <c r="NH61" i="46"/>
  <c r="ND61" i="46"/>
  <c r="MV61" i="46"/>
  <c r="MR61" i="46"/>
  <c r="MK61" i="46"/>
  <c r="MG61" i="46"/>
  <c r="LR61" i="46"/>
  <c r="LL61" i="46"/>
  <c r="LG61" i="46"/>
  <c r="KZ61" i="46"/>
  <c r="KQ61" i="46"/>
  <c r="KO61" i="46"/>
  <c r="JW61" i="46"/>
  <c r="JU61" i="46"/>
  <c r="JC61" i="46"/>
  <c r="IX61" i="46"/>
  <c r="IU61" i="46"/>
  <c r="IP61" i="46"/>
  <c r="IF61" i="46"/>
  <c r="HY61" i="46"/>
  <c r="HV61" i="46"/>
  <c r="HT61" i="46"/>
  <c r="HI61" i="46"/>
  <c r="HG61" i="46"/>
  <c r="HE61" i="46"/>
  <c r="GH61" i="46"/>
  <c r="GA61" i="46"/>
  <c r="FN61" i="46"/>
  <c r="FI61" i="46"/>
  <c r="FF61" i="46"/>
  <c r="EG61" i="46"/>
  <c r="DZ61" i="46"/>
  <c r="DY61" i="46"/>
  <c r="DP61" i="46"/>
  <c r="DN61" i="46"/>
  <c r="CX61" i="46"/>
  <c r="CS61" i="46"/>
  <c r="CO61" i="46"/>
  <c r="CJ61" i="46"/>
  <c r="BI61" i="46"/>
  <c r="BG61" i="46"/>
  <c r="AS61" i="46"/>
  <c r="AN61" i="46"/>
  <c r="L61" i="46"/>
  <c r="J61" i="46"/>
  <c r="QX60" i="46"/>
  <c r="QS60" i="46"/>
  <c r="RD60" i="46"/>
  <c r="NV60" i="46"/>
  <c r="NR60" i="46"/>
  <c r="NK60" i="46"/>
  <c r="NH60" i="46"/>
  <c r="ND60" i="46"/>
  <c r="MV60" i="46"/>
  <c r="MR60" i="46"/>
  <c r="MK60" i="46"/>
  <c r="MG60" i="46"/>
  <c r="LR60" i="46"/>
  <c r="LL60" i="46"/>
  <c r="LG60" i="46"/>
  <c r="KZ60" i="46"/>
  <c r="KQ60" i="46"/>
  <c r="KO60" i="46"/>
  <c r="JW60" i="46"/>
  <c r="JU60" i="46"/>
  <c r="JC60" i="46"/>
  <c r="IX60" i="46"/>
  <c r="IU60" i="46"/>
  <c r="IP60" i="46"/>
  <c r="IF60" i="46"/>
  <c r="HY60" i="46"/>
  <c r="HV60" i="46"/>
  <c r="HT60" i="46"/>
  <c r="HI60" i="46"/>
  <c r="HG60" i="46"/>
  <c r="HE60" i="46"/>
  <c r="GH60" i="46"/>
  <c r="GA60" i="46"/>
  <c r="FN60" i="46"/>
  <c r="FI60" i="46"/>
  <c r="FF60" i="46"/>
  <c r="EG60" i="46"/>
  <c r="DZ60" i="46"/>
  <c r="DY60" i="46"/>
  <c r="DP60" i="46"/>
  <c r="DN60" i="46"/>
  <c r="CX60" i="46"/>
  <c r="CS60" i="46"/>
  <c r="CO60" i="46"/>
  <c r="CJ60" i="46"/>
  <c r="BI60" i="46"/>
  <c r="BG60" i="46"/>
  <c r="AS60" i="46"/>
  <c r="AN60" i="46"/>
  <c r="L60" i="46"/>
  <c r="J60" i="46"/>
  <c r="QX59" i="46"/>
  <c r="QS59" i="46"/>
  <c r="NV59" i="46"/>
  <c r="NR59" i="46"/>
  <c r="NK59" i="46"/>
  <c r="NH59" i="46"/>
  <c r="ND59" i="46"/>
  <c r="MV59" i="46"/>
  <c r="MR59" i="46"/>
  <c r="MK59" i="46"/>
  <c r="MG59" i="46"/>
  <c r="LR59" i="46"/>
  <c r="LL59" i="46"/>
  <c r="LG59" i="46"/>
  <c r="KZ59" i="46"/>
  <c r="KQ59" i="46"/>
  <c r="KO59" i="46"/>
  <c r="JW59" i="46"/>
  <c r="JU59" i="46"/>
  <c r="JC59" i="46"/>
  <c r="IX59" i="46"/>
  <c r="IU59" i="46"/>
  <c r="IP59" i="46"/>
  <c r="IF59" i="46"/>
  <c r="HY59" i="46"/>
  <c r="HV59" i="46"/>
  <c r="HT59" i="46"/>
  <c r="HI59" i="46"/>
  <c r="HG59" i="46"/>
  <c r="HE59" i="46"/>
  <c r="GH59" i="46"/>
  <c r="GA59" i="46"/>
  <c r="FN59" i="46"/>
  <c r="FI59" i="46"/>
  <c r="FF59" i="46"/>
  <c r="EG59" i="46"/>
  <c r="DZ59" i="46"/>
  <c r="DY59" i="46"/>
  <c r="DP59" i="46"/>
  <c r="DN59" i="46"/>
  <c r="CX59" i="46"/>
  <c r="CS59" i="46"/>
  <c r="CO59" i="46"/>
  <c r="CJ59" i="46"/>
  <c r="BI59" i="46"/>
  <c r="BG59" i="46"/>
  <c r="AS59" i="46"/>
  <c r="AN59" i="46"/>
  <c r="L59" i="46"/>
  <c r="J59" i="46"/>
  <c r="QX58" i="46"/>
  <c r="QS58" i="46"/>
  <c r="RD58" i="46"/>
  <c r="NV58" i="46"/>
  <c r="NR58" i="46"/>
  <c r="NK58" i="46"/>
  <c r="NH58" i="46"/>
  <c r="ND58" i="46"/>
  <c r="MV58" i="46"/>
  <c r="MR58" i="46"/>
  <c r="MK58" i="46"/>
  <c r="MG58" i="46"/>
  <c r="LR58" i="46"/>
  <c r="LL58" i="46"/>
  <c r="LG58" i="46"/>
  <c r="KZ58" i="46"/>
  <c r="KQ58" i="46"/>
  <c r="KO58" i="46"/>
  <c r="JW58" i="46"/>
  <c r="JU58" i="46"/>
  <c r="JC58" i="46"/>
  <c r="IX58" i="46"/>
  <c r="IU58" i="46"/>
  <c r="IP58" i="46"/>
  <c r="IF58" i="46"/>
  <c r="HY58" i="46"/>
  <c r="HV58" i="46"/>
  <c r="HT58" i="46"/>
  <c r="HI58" i="46"/>
  <c r="HG58" i="46"/>
  <c r="HE58" i="46"/>
  <c r="GH58" i="46"/>
  <c r="GA58" i="46"/>
  <c r="FN58" i="46"/>
  <c r="FI58" i="46"/>
  <c r="FF58" i="46"/>
  <c r="EG58" i="46"/>
  <c r="DZ58" i="46"/>
  <c r="DY58" i="46"/>
  <c r="DP58" i="46"/>
  <c r="DN58" i="46"/>
  <c r="CX58" i="46"/>
  <c r="CS58" i="46"/>
  <c r="CO58" i="46"/>
  <c r="CJ58" i="46"/>
  <c r="BI58" i="46"/>
  <c r="BG58" i="46"/>
  <c r="AS58" i="46"/>
  <c r="AN58" i="46"/>
  <c r="L58" i="46"/>
  <c r="J58" i="46"/>
  <c r="QX57" i="46"/>
  <c r="QS57" i="46"/>
  <c r="RD57" i="46"/>
  <c r="NV57" i="46"/>
  <c r="NR57" i="46"/>
  <c r="NK57" i="46"/>
  <c r="NH57" i="46"/>
  <c r="ND57" i="46"/>
  <c r="MV57" i="46"/>
  <c r="MR57" i="46"/>
  <c r="MK57" i="46"/>
  <c r="MG57" i="46"/>
  <c r="LR57" i="46"/>
  <c r="LL57" i="46"/>
  <c r="LG57" i="46"/>
  <c r="KZ57" i="46"/>
  <c r="KQ57" i="46"/>
  <c r="KO57" i="46"/>
  <c r="JW57" i="46"/>
  <c r="JU57" i="46"/>
  <c r="JC57" i="46"/>
  <c r="IX57" i="46"/>
  <c r="IU57" i="46"/>
  <c r="IP57" i="46"/>
  <c r="IF57" i="46"/>
  <c r="HY57" i="46"/>
  <c r="HV57" i="46"/>
  <c r="HT57" i="46"/>
  <c r="HI57" i="46"/>
  <c r="HG57" i="46"/>
  <c r="HE57" i="46"/>
  <c r="GH57" i="46"/>
  <c r="GA57" i="46"/>
  <c r="FN57" i="46"/>
  <c r="FI57" i="46"/>
  <c r="FF57" i="46"/>
  <c r="EG57" i="46"/>
  <c r="DZ57" i="46"/>
  <c r="DY57" i="46"/>
  <c r="DP57" i="46"/>
  <c r="DN57" i="46"/>
  <c r="CX57" i="46"/>
  <c r="CS57" i="46"/>
  <c r="CO57" i="46"/>
  <c r="CJ57" i="46"/>
  <c r="BI57" i="46"/>
  <c r="BG57" i="46"/>
  <c r="AS57" i="46"/>
  <c r="AN57" i="46"/>
  <c r="L57" i="46"/>
  <c r="J57" i="46"/>
  <c r="QX56" i="46"/>
  <c r="QS56" i="46"/>
  <c r="NV56" i="46"/>
  <c r="NR56" i="46"/>
  <c r="NK56" i="46"/>
  <c r="NH56" i="46"/>
  <c r="ND56" i="46"/>
  <c r="MV56" i="46"/>
  <c r="MR56" i="46"/>
  <c r="MK56" i="46"/>
  <c r="MG56" i="46"/>
  <c r="LR56" i="46"/>
  <c r="LL56" i="46"/>
  <c r="LG56" i="46"/>
  <c r="KZ56" i="46"/>
  <c r="KQ56" i="46"/>
  <c r="KO56" i="46"/>
  <c r="JW56" i="46"/>
  <c r="JU56" i="46"/>
  <c r="JC56" i="46"/>
  <c r="IX56" i="46"/>
  <c r="IU56" i="46"/>
  <c r="IP56" i="46"/>
  <c r="IF56" i="46"/>
  <c r="HY56" i="46"/>
  <c r="HV56" i="46"/>
  <c r="HT56" i="46"/>
  <c r="HI56" i="46"/>
  <c r="HG56" i="46"/>
  <c r="HE56" i="46"/>
  <c r="GH56" i="46"/>
  <c r="GA56" i="46"/>
  <c r="FN56" i="46"/>
  <c r="FI56" i="46"/>
  <c r="FF56" i="46"/>
  <c r="EG56" i="46"/>
  <c r="DZ56" i="46"/>
  <c r="DY56" i="46"/>
  <c r="DP56" i="46"/>
  <c r="DN56" i="46"/>
  <c r="CX56" i="46"/>
  <c r="CS56" i="46"/>
  <c r="CO56" i="46"/>
  <c r="CJ56" i="46"/>
  <c r="BI56" i="46"/>
  <c r="BG56" i="46"/>
  <c r="AS56" i="46"/>
  <c r="AN56" i="46"/>
  <c r="L56" i="46"/>
  <c r="J56" i="46"/>
  <c r="QX55" i="46"/>
  <c r="QS55" i="46"/>
  <c r="RD55" i="46"/>
  <c r="NV55" i="46"/>
  <c r="NR55" i="46"/>
  <c r="NK55" i="46"/>
  <c r="NH55" i="46"/>
  <c r="ND55" i="46"/>
  <c r="MV55" i="46"/>
  <c r="MR55" i="46"/>
  <c r="MK55" i="46"/>
  <c r="MG55" i="46"/>
  <c r="LR55" i="46"/>
  <c r="LL55" i="46"/>
  <c r="LG55" i="46"/>
  <c r="KZ55" i="46"/>
  <c r="KQ55" i="46"/>
  <c r="KO55" i="46"/>
  <c r="JW55" i="46"/>
  <c r="JU55" i="46"/>
  <c r="JC55" i="46"/>
  <c r="IX55" i="46"/>
  <c r="IU55" i="46"/>
  <c r="IP55" i="46"/>
  <c r="IF55" i="46"/>
  <c r="HY55" i="46"/>
  <c r="HV55" i="46"/>
  <c r="HT55" i="46"/>
  <c r="HI55" i="46"/>
  <c r="HG55" i="46"/>
  <c r="GH55" i="46"/>
  <c r="GA55" i="46"/>
  <c r="FN55" i="46"/>
  <c r="FI55" i="46"/>
  <c r="FF55" i="46"/>
  <c r="EG55" i="46"/>
  <c r="DZ55" i="46"/>
  <c r="DY55" i="46"/>
  <c r="DP55" i="46"/>
  <c r="DN55" i="46"/>
  <c r="CX55" i="46"/>
  <c r="CS55" i="46"/>
  <c r="CO55" i="46"/>
  <c r="CJ55" i="46"/>
  <c r="BI55" i="46"/>
  <c r="BG55" i="46"/>
  <c r="AS55" i="46"/>
  <c r="AN55" i="46"/>
  <c r="L55" i="46"/>
  <c r="J55" i="46"/>
  <c r="QX54" i="46"/>
  <c r="QS54" i="46"/>
  <c r="RD54" i="46"/>
  <c r="NV54" i="46"/>
  <c r="NR54" i="46"/>
  <c r="NK54" i="46"/>
  <c r="NH54" i="46"/>
  <c r="ND54" i="46"/>
  <c r="MV54" i="46"/>
  <c r="MR54" i="46"/>
  <c r="MK54" i="46"/>
  <c r="MG54" i="46"/>
  <c r="LR54" i="46"/>
  <c r="LL54" i="46"/>
  <c r="LG54" i="46"/>
  <c r="KZ54" i="46"/>
  <c r="KQ54" i="46"/>
  <c r="KO54" i="46"/>
  <c r="JW54" i="46"/>
  <c r="JU54" i="46"/>
  <c r="JC54" i="46"/>
  <c r="IX54" i="46"/>
  <c r="IU54" i="46"/>
  <c r="IP54" i="46"/>
  <c r="IF54" i="46"/>
  <c r="HY54" i="46"/>
  <c r="HV54" i="46"/>
  <c r="HT54" i="46"/>
  <c r="HI54" i="46"/>
  <c r="HG54" i="46"/>
  <c r="GH54" i="46"/>
  <c r="GA54" i="46"/>
  <c r="FN54" i="46"/>
  <c r="FI54" i="46"/>
  <c r="FF54" i="46"/>
  <c r="EG54" i="46"/>
  <c r="DZ54" i="46"/>
  <c r="DY54" i="46"/>
  <c r="DP54" i="46"/>
  <c r="CX54" i="46"/>
  <c r="CS54" i="46"/>
  <c r="CO54" i="46"/>
  <c r="CJ54" i="46"/>
  <c r="BI54" i="46"/>
  <c r="BG54" i="46"/>
  <c r="AS54" i="46"/>
  <c r="AN54" i="46"/>
  <c r="L54" i="46"/>
  <c r="J54" i="46"/>
  <c r="QX53" i="46"/>
  <c r="QS53" i="46"/>
  <c r="RD53" i="46"/>
  <c r="NV53" i="46"/>
  <c r="NR53" i="46"/>
  <c r="NK53" i="46"/>
  <c r="NH53" i="46"/>
  <c r="ND53" i="46"/>
  <c r="MV53" i="46"/>
  <c r="MR53" i="46"/>
  <c r="MK53" i="46"/>
  <c r="MG53" i="46"/>
  <c r="LR53" i="46"/>
  <c r="LL53" i="46"/>
  <c r="LG53" i="46"/>
  <c r="KZ53" i="46"/>
  <c r="KQ53" i="46"/>
  <c r="KO53" i="46"/>
  <c r="JW53" i="46"/>
  <c r="JU53" i="46"/>
  <c r="JC53" i="46"/>
  <c r="IX53" i="46"/>
  <c r="IU53" i="46"/>
  <c r="IP53" i="46"/>
  <c r="IF53" i="46"/>
  <c r="HY53" i="46"/>
  <c r="HV53" i="46"/>
  <c r="HT53" i="46"/>
  <c r="HI53" i="46"/>
  <c r="HG53" i="46"/>
  <c r="HE53" i="46"/>
  <c r="GH53" i="46"/>
  <c r="GA53" i="46"/>
  <c r="FN53" i="46"/>
  <c r="FI53" i="46"/>
  <c r="FF53" i="46"/>
  <c r="EG53" i="46"/>
  <c r="DZ53" i="46"/>
  <c r="DY53" i="46"/>
  <c r="DP53" i="46"/>
  <c r="DN53" i="46"/>
  <c r="CX53" i="46"/>
  <c r="CS53" i="46"/>
  <c r="CO53" i="46"/>
  <c r="CJ53" i="46"/>
  <c r="BI53" i="46"/>
  <c r="BG53" i="46"/>
  <c r="AS53" i="46"/>
  <c r="AN53" i="46"/>
  <c r="L53" i="46"/>
  <c r="J53" i="46"/>
  <c r="QX52" i="46"/>
  <c r="QS52" i="46"/>
  <c r="RD52" i="46"/>
  <c r="NV52" i="46"/>
  <c r="NR52" i="46"/>
  <c r="NK52" i="46"/>
  <c r="NH52" i="46"/>
  <c r="ND52" i="46"/>
  <c r="MV52" i="46"/>
  <c r="MR52" i="46"/>
  <c r="MK52" i="46"/>
  <c r="MG52" i="46"/>
  <c r="LR52" i="46"/>
  <c r="LL52" i="46"/>
  <c r="LG52" i="46"/>
  <c r="KZ52" i="46"/>
  <c r="KQ52" i="46"/>
  <c r="KO52" i="46"/>
  <c r="JW52" i="46"/>
  <c r="JU52" i="46"/>
  <c r="JC52" i="46"/>
  <c r="IX52" i="46"/>
  <c r="IU52" i="46"/>
  <c r="IP52" i="46"/>
  <c r="IF52" i="46"/>
  <c r="HY52" i="46"/>
  <c r="HV52" i="46"/>
  <c r="HT52" i="46"/>
  <c r="HI52" i="46"/>
  <c r="HG52" i="46"/>
  <c r="GH52" i="46"/>
  <c r="GA52" i="46"/>
  <c r="FN52" i="46"/>
  <c r="FI52" i="46"/>
  <c r="FF52" i="46"/>
  <c r="EG52" i="46"/>
  <c r="DZ52" i="46"/>
  <c r="DY52" i="46"/>
  <c r="DP52" i="46"/>
  <c r="DN52" i="46"/>
  <c r="CX52" i="46"/>
  <c r="CS52" i="46"/>
  <c r="CO52" i="46"/>
  <c r="CJ52" i="46"/>
  <c r="BI52" i="46"/>
  <c r="BG52" i="46"/>
  <c r="AS52" i="46"/>
  <c r="AN52" i="46"/>
  <c r="L52" i="46"/>
  <c r="J52" i="46"/>
  <c r="QX51" i="46"/>
  <c r="QS51" i="46"/>
  <c r="RD51" i="46"/>
  <c r="NV51" i="46"/>
  <c r="NR51" i="46"/>
  <c r="NK51" i="46"/>
  <c r="NH51" i="46"/>
  <c r="ND51" i="46"/>
  <c r="MV51" i="46"/>
  <c r="MR51" i="46"/>
  <c r="MK51" i="46"/>
  <c r="MG51" i="46"/>
  <c r="LR51" i="46"/>
  <c r="LL51" i="46"/>
  <c r="LG51" i="46"/>
  <c r="KZ51" i="46"/>
  <c r="KQ51" i="46"/>
  <c r="KO51" i="46"/>
  <c r="JW51" i="46"/>
  <c r="JU51" i="46"/>
  <c r="JC51" i="46"/>
  <c r="IX51" i="46"/>
  <c r="IU51" i="46"/>
  <c r="IP51" i="46"/>
  <c r="IF51" i="46"/>
  <c r="HY51" i="46"/>
  <c r="HV51" i="46"/>
  <c r="HI51" i="46"/>
  <c r="HG51" i="46"/>
  <c r="HE51" i="46"/>
  <c r="GH51" i="46"/>
  <c r="GA51" i="46"/>
  <c r="FN51" i="46"/>
  <c r="FI51" i="46"/>
  <c r="FF51" i="46"/>
  <c r="EG51" i="46"/>
  <c r="DZ51" i="46"/>
  <c r="DY51" i="46"/>
  <c r="DP51" i="46"/>
  <c r="DN51" i="46"/>
  <c r="CX51" i="46"/>
  <c r="CS51" i="46"/>
  <c r="CO51" i="46"/>
  <c r="CJ51" i="46"/>
  <c r="BI51" i="46"/>
  <c r="BG51" i="46"/>
  <c r="AS51" i="46"/>
  <c r="AN51" i="46"/>
  <c r="L51" i="46"/>
  <c r="J51" i="46"/>
  <c r="QX50" i="46"/>
  <c r="QS50" i="46"/>
  <c r="RD50" i="46"/>
  <c r="NV50" i="46"/>
  <c r="NR50" i="46"/>
  <c r="NK50" i="46"/>
  <c r="NH50" i="46"/>
  <c r="ND50" i="46"/>
  <c r="MV50" i="46"/>
  <c r="MR50" i="46"/>
  <c r="MK50" i="46"/>
  <c r="MG50" i="46"/>
  <c r="LR50" i="46"/>
  <c r="LL50" i="46"/>
  <c r="LG50" i="46"/>
  <c r="KZ50" i="46"/>
  <c r="KQ50" i="46"/>
  <c r="KO50" i="46"/>
  <c r="JW50" i="46"/>
  <c r="JU50" i="46"/>
  <c r="JC50" i="46"/>
  <c r="IX50" i="46"/>
  <c r="IU50" i="46"/>
  <c r="IP50" i="46"/>
  <c r="IF50" i="46"/>
  <c r="HY50" i="46"/>
  <c r="HV50" i="46"/>
  <c r="HT50" i="46"/>
  <c r="HI50" i="46"/>
  <c r="HG50" i="46"/>
  <c r="GH50" i="46"/>
  <c r="GA50" i="46"/>
  <c r="FN50" i="46"/>
  <c r="FI50" i="46"/>
  <c r="FF50" i="46"/>
  <c r="EG50" i="46"/>
  <c r="DZ50" i="46"/>
  <c r="DY50" i="46"/>
  <c r="DP50" i="46"/>
  <c r="DN50" i="46"/>
  <c r="CX50" i="46"/>
  <c r="CS50" i="46"/>
  <c r="CO50" i="46"/>
  <c r="CJ50" i="46"/>
  <c r="BI50" i="46"/>
  <c r="BG50" i="46"/>
  <c r="AS50" i="46"/>
  <c r="AN50" i="46"/>
  <c r="L50" i="46"/>
  <c r="J50" i="46"/>
  <c r="QX49" i="46"/>
  <c r="QS49" i="46"/>
  <c r="RD49" i="46"/>
  <c r="NV49" i="46"/>
  <c r="NR49" i="46"/>
  <c r="NK49" i="46"/>
  <c r="NH49" i="46"/>
  <c r="ND49" i="46"/>
  <c r="MV49" i="46"/>
  <c r="MR49" i="46"/>
  <c r="MK49" i="46"/>
  <c r="MG49" i="46"/>
  <c r="LR49" i="46"/>
  <c r="LL49" i="46"/>
  <c r="LG49" i="46"/>
  <c r="KZ49" i="46"/>
  <c r="KQ49" i="46"/>
  <c r="KO49" i="46"/>
  <c r="JW49" i="46"/>
  <c r="JU49" i="46"/>
  <c r="JC49" i="46"/>
  <c r="IX49" i="46"/>
  <c r="IU49" i="46"/>
  <c r="IP49" i="46"/>
  <c r="IF49" i="46"/>
  <c r="HY49" i="46"/>
  <c r="HV49" i="46"/>
  <c r="HT49" i="46"/>
  <c r="HI49" i="46"/>
  <c r="HG49" i="46"/>
  <c r="HE49" i="46"/>
  <c r="GH49" i="46"/>
  <c r="GA49" i="46"/>
  <c r="FN49" i="46"/>
  <c r="FI49" i="46"/>
  <c r="FF49" i="46"/>
  <c r="EG49" i="46"/>
  <c r="DZ49" i="46"/>
  <c r="DY49" i="46"/>
  <c r="DP49" i="46"/>
  <c r="DN49" i="46"/>
  <c r="CX49" i="46"/>
  <c r="CS49" i="46"/>
  <c r="CO49" i="46"/>
  <c r="CJ49" i="46"/>
  <c r="BI49" i="46"/>
  <c r="BG49" i="46"/>
  <c r="AS49" i="46"/>
  <c r="AN49" i="46"/>
  <c r="L49" i="46"/>
  <c r="J49" i="46"/>
  <c r="QX48" i="46"/>
  <c r="QS48" i="46"/>
  <c r="RD48" i="46"/>
  <c r="NV48" i="46"/>
  <c r="NR48" i="46"/>
  <c r="NK48" i="46"/>
  <c r="NH48" i="46"/>
  <c r="ND48" i="46"/>
  <c r="MV48" i="46"/>
  <c r="MR48" i="46"/>
  <c r="MK48" i="46"/>
  <c r="MG48" i="46"/>
  <c r="LR48" i="46"/>
  <c r="LL48" i="46"/>
  <c r="LG48" i="46"/>
  <c r="KZ48" i="46"/>
  <c r="KQ48" i="46"/>
  <c r="JW48" i="46"/>
  <c r="JU48" i="46"/>
  <c r="JC48" i="46"/>
  <c r="IX48" i="46"/>
  <c r="IU48" i="46"/>
  <c r="IP48" i="46"/>
  <c r="IF48" i="46"/>
  <c r="HY48" i="46"/>
  <c r="HV48" i="46"/>
  <c r="HI48" i="46"/>
  <c r="HG48" i="46"/>
  <c r="HE48" i="46"/>
  <c r="GH48" i="46"/>
  <c r="GA48" i="46"/>
  <c r="FN48" i="46"/>
  <c r="FI48" i="46"/>
  <c r="FF48" i="46"/>
  <c r="EG48" i="46"/>
  <c r="DZ48" i="46"/>
  <c r="DY48" i="46"/>
  <c r="DP48" i="46"/>
  <c r="DN48" i="46"/>
  <c r="CX48" i="46"/>
  <c r="CS48" i="46"/>
  <c r="CO48" i="46"/>
  <c r="CJ48" i="46"/>
  <c r="BI48" i="46"/>
  <c r="BG48" i="46"/>
  <c r="AS48" i="46"/>
  <c r="AN48" i="46"/>
  <c r="L48" i="46"/>
  <c r="J48" i="46"/>
  <c r="QX47" i="46"/>
  <c r="QS47" i="46"/>
  <c r="RD47" i="46"/>
  <c r="NV47" i="46"/>
  <c r="NR47" i="46"/>
  <c r="NK47" i="46"/>
  <c r="NH47" i="46"/>
  <c r="ND47" i="46"/>
  <c r="MV47" i="46"/>
  <c r="MR47" i="46"/>
  <c r="MK47" i="46"/>
  <c r="MG47" i="46"/>
  <c r="LR47" i="46"/>
  <c r="LL47" i="46"/>
  <c r="LG47" i="46"/>
  <c r="KZ47" i="46"/>
  <c r="KQ47" i="46"/>
  <c r="KO47" i="46"/>
  <c r="JW47" i="46"/>
  <c r="JU47" i="46"/>
  <c r="JC47" i="46"/>
  <c r="IX47" i="46"/>
  <c r="IU47" i="46"/>
  <c r="IP47" i="46"/>
  <c r="IF47" i="46"/>
  <c r="HY47" i="46"/>
  <c r="HV47" i="46"/>
  <c r="HI47" i="46"/>
  <c r="HG47" i="46"/>
  <c r="GH47" i="46"/>
  <c r="GA47" i="46"/>
  <c r="FN47" i="46"/>
  <c r="FI47" i="46"/>
  <c r="FF47" i="46"/>
  <c r="EG47" i="46"/>
  <c r="DZ47" i="46"/>
  <c r="DY47" i="46"/>
  <c r="DP47" i="46"/>
  <c r="DN47" i="46"/>
  <c r="CX47" i="46"/>
  <c r="CS47" i="46"/>
  <c r="CO47" i="46"/>
  <c r="CJ47" i="46"/>
  <c r="BI47" i="46"/>
  <c r="BG47" i="46"/>
  <c r="AS47" i="46"/>
  <c r="AN47" i="46"/>
  <c r="L47" i="46"/>
  <c r="J47" i="46"/>
  <c r="QX46" i="46"/>
  <c r="QS46" i="46"/>
  <c r="RD46" i="46"/>
  <c r="NV46" i="46"/>
  <c r="NR46" i="46"/>
  <c r="NK46" i="46"/>
  <c r="NH46" i="46"/>
  <c r="ND46" i="46"/>
  <c r="MV46" i="46"/>
  <c r="MR46" i="46"/>
  <c r="MK46" i="46"/>
  <c r="MG46" i="46"/>
  <c r="LR46" i="46"/>
  <c r="LL46" i="46"/>
  <c r="LG46" i="46"/>
  <c r="KZ46" i="46"/>
  <c r="KQ46" i="46"/>
  <c r="KO46" i="46"/>
  <c r="JW46" i="46"/>
  <c r="JU46" i="46"/>
  <c r="JC46" i="46"/>
  <c r="IX46" i="46"/>
  <c r="IU46" i="46"/>
  <c r="IP46" i="46"/>
  <c r="IF46" i="46"/>
  <c r="HY46" i="46"/>
  <c r="HV46" i="46"/>
  <c r="HT46" i="46"/>
  <c r="HI46" i="46"/>
  <c r="HG46" i="46"/>
  <c r="GH46" i="46"/>
  <c r="GA46" i="46"/>
  <c r="FN46" i="46"/>
  <c r="FI46" i="46"/>
  <c r="FF46" i="46"/>
  <c r="EG46" i="46"/>
  <c r="DZ46" i="46"/>
  <c r="DY46" i="46"/>
  <c r="DP46" i="46"/>
  <c r="DN46" i="46"/>
  <c r="CX46" i="46"/>
  <c r="CS46" i="46"/>
  <c r="CO46" i="46"/>
  <c r="CJ46" i="46"/>
  <c r="BI46" i="46"/>
  <c r="BG46" i="46"/>
  <c r="AS46" i="46"/>
  <c r="AN46" i="46"/>
  <c r="L46" i="46"/>
  <c r="J46" i="46"/>
  <c r="QX45" i="46"/>
  <c r="QS45" i="46"/>
  <c r="RD45" i="46"/>
  <c r="NV45" i="46"/>
  <c r="NR45" i="46"/>
  <c r="NK45" i="46"/>
  <c r="NH45" i="46"/>
  <c r="ND45" i="46"/>
  <c r="MV45" i="46"/>
  <c r="MR45" i="46"/>
  <c r="MK45" i="46"/>
  <c r="MG45" i="46"/>
  <c r="LR45" i="46"/>
  <c r="LL45" i="46"/>
  <c r="LG45" i="46"/>
  <c r="KZ45" i="46"/>
  <c r="KQ45" i="46"/>
  <c r="KO45" i="46"/>
  <c r="JW45" i="46"/>
  <c r="JU45" i="46"/>
  <c r="JC45" i="46"/>
  <c r="IX45" i="46"/>
  <c r="IU45" i="46"/>
  <c r="IP45" i="46"/>
  <c r="IF45" i="46"/>
  <c r="HY45" i="46"/>
  <c r="HV45" i="46"/>
  <c r="HT45" i="46"/>
  <c r="HI45" i="46"/>
  <c r="HG45" i="46"/>
  <c r="HE45" i="46"/>
  <c r="GH45" i="46"/>
  <c r="GA45" i="46"/>
  <c r="FN45" i="46"/>
  <c r="FI45" i="46"/>
  <c r="FF45" i="46"/>
  <c r="EG45" i="46"/>
  <c r="DZ45" i="46"/>
  <c r="DY45" i="46"/>
  <c r="DP45" i="46"/>
  <c r="DN45" i="46"/>
  <c r="CX45" i="46"/>
  <c r="CS45" i="46"/>
  <c r="CO45" i="46"/>
  <c r="CJ45" i="46"/>
  <c r="BI45" i="46"/>
  <c r="AS45" i="46"/>
  <c r="AN45" i="46"/>
  <c r="L45" i="46"/>
  <c r="J45" i="46"/>
  <c r="QX44" i="46"/>
  <c r="QS44" i="46"/>
  <c r="RD44" i="46"/>
  <c r="NV44" i="46"/>
  <c r="NR44" i="46"/>
  <c r="NK44" i="46"/>
  <c r="NH44" i="46"/>
  <c r="ND44" i="46"/>
  <c r="MV44" i="46"/>
  <c r="MR44" i="46"/>
  <c r="MK44" i="46"/>
  <c r="MG44" i="46"/>
  <c r="LR44" i="46"/>
  <c r="LL44" i="46"/>
  <c r="LG44" i="46"/>
  <c r="KZ44" i="46"/>
  <c r="KQ44" i="46"/>
  <c r="KO44" i="46"/>
  <c r="JW44" i="46"/>
  <c r="JU44" i="46"/>
  <c r="JC44" i="46"/>
  <c r="IX44" i="46"/>
  <c r="IU44" i="46"/>
  <c r="IP44" i="46"/>
  <c r="IF44" i="46"/>
  <c r="HY44" i="46"/>
  <c r="HV44" i="46"/>
  <c r="HT44" i="46"/>
  <c r="HI44" i="46"/>
  <c r="HG44" i="46"/>
  <c r="HE44" i="46"/>
  <c r="GH44" i="46"/>
  <c r="GA44" i="46"/>
  <c r="FN44" i="46"/>
  <c r="FI44" i="46"/>
  <c r="FF44" i="46"/>
  <c r="EG44" i="46"/>
  <c r="DZ44" i="46"/>
  <c r="DY44" i="46"/>
  <c r="DP44" i="46"/>
  <c r="DN44" i="46"/>
  <c r="CX44" i="46"/>
  <c r="CS44" i="46"/>
  <c r="CO44" i="46"/>
  <c r="CJ44" i="46"/>
  <c r="BI44" i="46"/>
  <c r="BG44" i="46"/>
  <c r="AS44" i="46"/>
  <c r="AN44" i="46"/>
  <c r="L44" i="46"/>
  <c r="J44" i="46"/>
  <c r="QX43" i="46"/>
  <c r="QS43" i="46"/>
  <c r="NV43" i="46"/>
  <c r="NR43" i="46"/>
  <c r="NK43" i="46"/>
  <c r="NH43" i="46"/>
  <c r="ND43" i="46"/>
  <c r="MV43" i="46"/>
  <c r="MR43" i="46"/>
  <c r="MK43" i="46"/>
  <c r="MG43" i="46"/>
  <c r="LR43" i="46"/>
  <c r="LL43" i="46"/>
  <c r="LG43" i="46"/>
  <c r="KZ43" i="46"/>
  <c r="KQ43" i="46"/>
  <c r="KO43" i="46"/>
  <c r="JW43" i="46"/>
  <c r="JU43" i="46"/>
  <c r="JC43" i="46"/>
  <c r="IX43" i="46"/>
  <c r="IU43" i="46"/>
  <c r="IP43" i="46"/>
  <c r="IF43" i="46"/>
  <c r="HY43" i="46"/>
  <c r="HV43" i="46"/>
  <c r="HI43" i="46"/>
  <c r="HG43" i="46"/>
  <c r="HE43" i="46"/>
  <c r="GH43" i="46"/>
  <c r="GA43" i="46"/>
  <c r="FN43" i="46"/>
  <c r="FI43" i="46"/>
  <c r="FF43" i="46"/>
  <c r="EG43" i="46"/>
  <c r="DZ43" i="46"/>
  <c r="DY43" i="46"/>
  <c r="DP43" i="46"/>
  <c r="DN43" i="46"/>
  <c r="CX43" i="46"/>
  <c r="CS43" i="46"/>
  <c r="CO43" i="46"/>
  <c r="CJ43" i="46"/>
  <c r="BI43" i="46"/>
  <c r="BG43" i="46"/>
  <c r="AS43" i="46"/>
  <c r="AN43" i="46"/>
  <c r="L43" i="46"/>
  <c r="J43" i="46"/>
  <c r="NV42" i="46"/>
  <c r="NR42" i="46"/>
  <c r="NK42" i="46"/>
  <c r="NH42" i="46"/>
  <c r="ND42" i="46"/>
  <c r="MV42" i="46"/>
  <c r="MR42" i="46"/>
  <c r="MK42" i="46"/>
  <c r="MG42" i="46"/>
  <c r="LR42" i="46"/>
  <c r="LL42" i="46"/>
  <c r="LG42" i="46"/>
  <c r="KZ42" i="46"/>
  <c r="KQ42" i="46"/>
  <c r="KO42" i="46"/>
  <c r="JW42" i="46"/>
  <c r="JU42" i="46"/>
  <c r="JC42" i="46"/>
  <c r="IX42" i="46"/>
  <c r="IU42" i="46"/>
  <c r="IP42" i="46"/>
  <c r="IF42" i="46"/>
  <c r="HY42" i="46"/>
  <c r="HV42" i="46"/>
  <c r="HT42" i="46"/>
  <c r="HI42" i="46"/>
  <c r="HG42" i="46"/>
  <c r="GH42" i="46"/>
  <c r="GA42" i="46"/>
  <c r="FN42" i="46"/>
  <c r="FI42" i="46"/>
  <c r="FF42" i="46"/>
  <c r="EG42" i="46"/>
  <c r="DZ42" i="46"/>
  <c r="DY42" i="46"/>
  <c r="DP42" i="46"/>
  <c r="DN42" i="46"/>
  <c r="CX42" i="46"/>
  <c r="CS42" i="46"/>
  <c r="CO42" i="46"/>
  <c r="CJ42" i="46"/>
  <c r="BI42" i="46"/>
  <c r="BG42" i="46"/>
  <c r="AS42" i="46"/>
  <c r="AN42" i="46"/>
  <c r="L42" i="46"/>
  <c r="J42" i="46"/>
  <c r="NV41" i="46"/>
  <c r="NR41" i="46"/>
  <c r="NK41" i="46"/>
  <c r="NH41" i="46"/>
  <c r="ND41" i="46"/>
  <c r="MV41" i="46"/>
  <c r="MR41" i="46"/>
  <c r="MK41" i="46"/>
  <c r="MG41" i="46"/>
  <c r="LR41" i="46"/>
  <c r="LL41" i="46"/>
  <c r="LG41" i="46"/>
  <c r="KZ41" i="46"/>
  <c r="KQ41" i="46"/>
  <c r="JW41" i="46"/>
  <c r="JU41" i="46"/>
  <c r="JC41" i="46"/>
  <c r="IX41" i="46"/>
  <c r="IU41" i="46"/>
  <c r="IP41" i="46"/>
  <c r="IF41" i="46"/>
  <c r="HY41" i="46"/>
  <c r="HV41" i="46"/>
  <c r="HT41" i="46"/>
  <c r="HI41" i="46"/>
  <c r="HG41" i="46"/>
  <c r="GH41" i="46"/>
  <c r="GA41" i="46"/>
  <c r="FN41" i="46"/>
  <c r="FI41" i="46"/>
  <c r="FF41" i="46"/>
  <c r="EG41" i="46"/>
  <c r="DZ41" i="46"/>
  <c r="DY41" i="46"/>
  <c r="DP41" i="46"/>
  <c r="DN41" i="46"/>
  <c r="CX41" i="46"/>
  <c r="CS41" i="46"/>
  <c r="CO41" i="46"/>
  <c r="CJ41" i="46"/>
  <c r="BI41" i="46"/>
  <c r="BG41" i="46"/>
  <c r="AS41" i="46"/>
  <c r="AN41" i="46"/>
  <c r="L41" i="46"/>
  <c r="J41" i="46"/>
  <c r="NV40" i="46"/>
  <c r="NR40" i="46"/>
  <c r="NK40" i="46"/>
  <c r="NH40" i="46"/>
  <c r="ND40" i="46"/>
  <c r="MV40" i="46"/>
  <c r="MR40" i="46"/>
  <c r="MK40" i="46"/>
  <c r="MG40" i="46"/>
  <c r="LR40" i="46"/>
  <c r="LL40" i="46"/>
  <c r="LG40" i="46"/>
  <c r="KZ40" i="46"/>
  <c r="KQ40" i="46"/>
  <c r="KO40" i="46"/>
  <c r="JW40" i="46"/>
  <c r="JU40" i="46"/>
  <c r="JC40" i="46"/>
  <c r="IX40" i="46"/>
  <c r="IU40" i="46"/>
  <c r="IP40" i="46"/>
  <c r="IF40" i="46"/>
  <c r="HY40" i="46"/>
  <c r="HV40" i="46"/>
  <c r="HI40" i="46"/>
  <c r="HG40" i="46"/>
  <c r="GH40" i="46"/>
  <c r="GA40" i="46"/>
  <c r="FN40" i="46"/>
  <c r="FI40" i="46"/>
  <c r="FF40" i="46"/>
  <c r="EG40" i="46"/>
  <c r="DZ40" i="46"/>
  <c r="DY40" i="46"/>
  <c r="DP40" i="46"/>
  <c r="DN40" i="46"/>
  <c r="CX40" i="46"/>
  <c r="CS40" i="46"/>
  <c r="CO40" i="46"/>
  <c r="CJ40" i="46"/>
  <c r="BI40" i="46"/>
  <c r="BG40" i="46"/>
  <c r="AS40" i="46"/>
  <c r="AN40" i="46"/>
  <c r="L40" i="46"/>
  <c r="J40" i="46"/>
  <c r="NV39" i="46"/>
  <c r="NR39" i="46"/>
  <c r="NK39" i="46"/>
  <c r="NH39" i="46"/>
  <c r="ND39" i="46"/>
  <c r="MV39" i="46"/>
  <c r="MR39" i="46"/>
  <c r="MK39" i="46"/>
  <c r="MG39" i="46"/>
  <c r="LR39" i="46"/>
  <c r="LL39" i="46"/>
  <c r="LG39" i="46"/>
  <c r="KZ39" i="46"/>
  <c r="KQ39" i="46"/>
  <c r="KO39" i="46"/>
  <c r="JW39" i="46"/>
  <c r="JU39" i="46"/>
  <c r="JC39" i="46"/>
  <c r="IX39" i="46"/>
  <c r="IU39" i="46"/>
  <c r="IP39" i="46"/>
  <c r="IF39" i="46"/>
  <c r="HY39" i="46"/>
  <c r="HV39" i="46"/>
  <c r="HI39" i="46"/>
  <c r="HG39" i="46"/>
  <c r="GH39" i="46"/>
  <c r="GA39" i="46"/>
  <c r="FN39" i="46"/>
  <c r="FI39" i="46"/>
  <c r="FF39" i="46"/>
  <c r="EG39" i="46"/>
  <c r="DZ39" i="46"/>
  <c r="DY39" i="46"/>
  <c r="DP39" i="46"/>
  <c r="DN39" i="46"/>
  <c r="CX39" i="46"/>
  <c r="CS39" i="46"/>
  <c r="CO39" i="46"/>
  <c r="CJ39" i="46"/>
  <c r="BI39" i="46"/>
  <c r="BG39" i="46"/>
  <c r="AS39" i="46"/>
  <c r="AN39" i="46"/>
  <c r="L39" i="46"/>
  <c r="J39" i="46"/>
  <c r="PT38" i="46"/>
  <c r="NV38" i="46"/>
  <c r="NR38" i="46"/>
  <c r="NK38" i="46"/>
  <c r="NH38" i="46"/>
  <c r="ND38" i="46"/>
  <c r="MV38" i="46"/>
  <c r="MR38" i="46"/>
  <c r="MK38" i="46"/>
  <c r="MG38" i="46"/>
  <c r="LR38" i="46"/>
  <c r="LL38" i="46"/>
  <c r="LG38" i="46"/>
  <c r="KZ38" i="46"/>
  <c r="KQ38" i="46"/>
  <c r="KO38" i="46"/>
  <c r="JW38" i="46"/>
  <c r="JU38" i="46"/>
  <c r="JC38" i="46"/>
  <c r="IX38" i="46"/>
  <c r="IU38" i="46"/>
  <c r="IP38" i="46"/>
  <c r="IF38" i="46"/>
  <c r="HY38" i="46"/>
  <c r="HV38" i="46"/>
  <c r="HI38" i="46"/>
  <c r="HG38" i="46"/>
  <c r="GH38" i="46"/>
  <c r="GA38" i="46"/>
  <c r="FN38" i="46"/>
  <c r="FI38" i="46"/>
  <c r="FF38" i="46"/>
  <c r="EG38" i="46"/>
  <c r="DZ38" i="46"/>
  <c r="DY38" i="46"/>
  <c r="DP38" i="46"/>
  <c r="DN38" i="46"/>
  <c r="CX38" i="46"/>
  <c r="CS38" i="46"/>
  <c r="CO38" i="46"/>
  <c r="CJ38" i="46"/>
  <c r="BI38" i="46"/>
  <c r="BG38" i="46"/>
  <c r="AS38" i="46"/>
  <c r="AN38" i="46"/>
  <c r="L38" i="46"/>
  <c r="J38" i="46"/>
  <c r="PT37" i="46"/>
  <c r="PT23" i="46"/>
  <c r="NV37" i="46"/>
  <c r="NR37" i="46"/>
  <c r="NK37" i="46"/>
  <c r="NH37" i="46"/>
  <c r="ND37" i="46"/>
  <c r="MV37" i="46"/>
  <c r="MR37" i="46"/>
  <c r="MK37" i="46"/>
  <c r="MG37" i="46"/>
  <c r="LR37" i="46"/>
  <c r="LL37" i="46"/>
  <c r="LG37" i="46"/>
  <c r="KZ37" i="46"/>
  <c r="KQ37" i="46"/>
  <c r="KO37" i="46"/>
  <c r="JW37" i="46"/>
  <c r="JU37" i="46"/>
  <c r="JC37" i="46"/>
  <c r="IX37" i="46"/>
  <c r="IU37" i="46"/>
  <c r="IP37" i="46"/>
  <c r="IF37" i="46"/>
  <c r="HY37" i="46"/>
  <c r="HV37" i="46"/>
  <c r="HT37" i="46"/>
  <c r="HI37" i="46"/>
  <c r="HG37" i="46"/>
  <c r="HE37" i="46"/>
  <c r="GH37" i="46"/>
  <c r="GA37" i="46"/>
  <c r="FN37" i="46"/>
  <c r="FI37" i="46"/>
  <c r="FF37" i="46"/>
  <c r="EG37" i="46"/>
  <c r="DZ37" i="46"/>
  <c r="DY37" i="46"/>
  <c r="DP37" i="46"/>
  <c r="DN37" i="46"/>
  <c r="CX37" i="46"/>
  <c r="CS37" i="46"/>
  <c r="CO37" i="46"/>
  <c r="CJ37" i="46"/>
  <c r="BI37" i="46"/>
  <c r="BG37" i="46"/>
  <c r="AS37" i="46"/>
  <c r="AN37" i="46"/>
  <c r="L37" i="46"/>
  <c r="J37" i="46"/>
  <c r="PR36" i="46"/>
  <c r="PQ36" i="46"/>
  <c r="PP36" i="46"/>
  <c r="NV36" i="46"/>
  <c r="NR36" i="46"/>
  <c r="NK36" i="46"/>
  <c r="NH36" i="46"/>
  <c r="ND36" i="46"/>
  <c r="MV36" i="46"/>
  <c r="MR36" i="46"/>
  <c r="MK36" i="46"/>
  <c r="MG36" i="46"/>
  <c r="LR36" i="46"/>
  <c r="LL36" i="46"/>
  <c r="LG36" i="46"/>
  <c r="KZ36" i="46"/>
  <c r="KQ36" i="46"/>
  <c r="KO36" i="46"/>
  <c r="JW36" i="46"/>
  <c r="JU36" i="46"/>
  <c r="JC36" i="46"/>
  <c r="IX36" i="46"/>
  <c r="IU36" i="46"/>
  <c r="IP36" i="46"/>
  <c r="IF36" i="46"/>
  <c r="HY36" i="46"/>
  <c r="HV36" i="46"/>
  <c r="HT36" i="46"/>
  <c r="HR36" i="46"/>
  <c r="HQ36" i="46"/>
  <c r="HI36" i="46"/>
  <c r="HG36" i="46"/>
  <c r="GH36" i="46"/>
  <c r="GA36" i="46"/>
  <c r="FN36" i="46"/>
  <c r="FI36" i="46"/>
  <c r="FF36" i="46"/>
  <c r="EG36" i="46"/>
  <c r="DZ36" i="46"/>
  <c r="DY36" i="46"/>
  <c r="DP36" i="46"/>
  <c r="DN36" i="46"/>
  <c r="CX36" i="46"/>
  <c r="CS36" i="46"/>
  <c r="CO36" i="46"/>
  <c r="CJ36" i="46"/>
  <c r="BI36" i="46"/>
  <c r="BG36" i="46"/>
  <c r="L36" i="46"/>
  <c r="J36" i="46"/>
  <c r="AS36" i="46"/>
  <c r="AN36" i="46"/>
  <c r="PR35" i="46"/>
  <c r="PQ35" i="46"/>
  <c r="PP35" i="46"/>
  <c r="NV35" i="46"/>
  <c r="NR35" i="46"/>
  <c r="NK35" i="46"/>
  <c r="NH35" i="46"/>
  <c r="ND35" i="46"/>
  <c r="MV35" i="46"/>
  <c r="MR35" i="46"/>
  <c r="MK35" i="46"/>
  <c r="MG35" i="46"/>
  <c r="LR35" i="46"/>
  <c r="LL35" i="46"/>
  <c r="LG35" i="46"/>
  <c r="KZ35" i="46"/>
  <c r="KQ35" i="46"/>
  <c r="KO35" i="46"/>
  <c r="JW35" i="46"/>
  <c r="JU35" i="46"/>
  <c r="JC35" i="46"/>
  <c r="IX35" i="46"/>
  <c r="IU35" i="46"/>
  <c r="IP35" i="46"/>
  <c r="IF35" i="46"/>
  <c r="HY35" i="46"/>
  <c r="HV35" i="46"/>
  <c r="HR35" i="46"/>
  <c r="HQ35" i="46"/>
  <c r="HI35" i="46"/>
  <c r="HG35" i="46"/>
  <c r="GH35" i="46"/>
  <c r="GA35" i="46"/>
  <c r="FN35" i="46"/>
  <c r="FI35" i="46"/>
  <c r="FF35" i="46"/>
  <c r="EG35" i="46"/>
  <c r="DZ35" i="46"/>
  <c r="DY35" i="46"/>
  <c r="DP35" i="46"/>
  <c r="CX35" i="46"/>
  <c r="CS35" i="46"/>
  <c r="CO35" i="46"/>
  <c r="CJ35" i="46"/>
  <c r="BI35" i="46"/>
  <c r="BG35" i="46"/>
  <c r="AS35" i="46"/>
  <c r="AN35" i="46"/>
  <c r="L35" i="46"/>
  <c r="J35" i="46"/>
  <c r="PR34" i="46"/>
  <c r="PQ34" i="46"/>
  <c r="PP34" i="46"/>
  <c r="NV34" i="46"/>
  <c r="NR34" i="46"/>
  <c r="NK34" i="46"/>
  <c r="NH34" i="46"/>
  <c r="ND34" i="46"/>
  <c r="MV34" i="46"/>
  <c r="MR34" i="46"/>
  <c r="MK34" i="46"/>
  <c r="MG34" i="46"/>
  <c r="LR34" i="46"/>
  <c r="LL34" i="46"/>
  <c r="LG34" i="46"/>
  <c r="KZ34" i="46"/>
  <c r="KQ34" i="46"/>
  <c r="KO34" i="46"/>
  <c r="JW34" i="46"/>
  <c r="JU34" i="46"/>
  <c r="JC34" i="46"/>
  <c r="IX34" i="46"/>
  <c r="IU34" i="46"/>
  <c r="IP34" i="46"/>
  <c r="IF34" i="46"/>
  <c r="HY34" i="46"/>
  <c r="HV34" i="46"/>
  <c r="HT34" i="46"/>
  <c r="HR34" i="46"/>
  <c r="HQ34" i="46"/>
  <c r="HI34" i="46"/>
  <c r="HG34" i="46"/>
  <c r="HE34" i="46"/>
  <c r="GH34" i="46"/>
  <c r="GA34" i="46"/>
  <c r="FN34" i="46"/>
  <c r="FI34" i="46"/>
  <c r="FF34" i="46"/>
  <c r="EG34" i="46"/>
  <c r="DZ34" i="46"/>
  <c r="DY34" i="46"/>
  <c r="DP34" i="46"/>
  <c r="DN34" i="46"/>
  <c r="CX34" i="46"/>
  <c r="CS34" i="46"/>
  <c r="CO34" i="46"/>
  <c r="CJ34" i="46"/>
  <c r="BI34" i="46"/>
  <c r="BG34" i="46"/>
  <c r="AS34" i="46"/>
  <c r="AN34" i="46"/>
  <c r="L34" i="46"/>
  <c r="J34" i="46"/>
  <c r="PR33" i="46"/>
  <c r="PQ33" i="46"/>
  <c r="PP33" i="46"/>
  <c r="NV33" i="46"/>
  <c r="NR33" i="46"/>
  <c r="NK33" i="46"/>
  <c r="NH33" i="46"/>
  <c r="ND33" i="46"/>
  <c r="MV33" i="46"/>
  <c r="MR33" i="46"/>
  <c r="MK33" i="46"/>
  <c r="MG33" i="46"/>
  <c r="LR33" i="46"/>
  <c r="LL33" i="46"/>
  <c r="LG33" i="46"/>
  <c r="KZ33" i="46"/>
  <c r="KQ33" i="46"/>
  <c r="KO33" i="46"/>
  <c r="JW33" i="46"/>
  <c r="JU33" i="46"/>
  <c r="JC33" i="46"/>
  <c r="IX33" i="46"/>
  <c r="IU33" i="46"/>
  <c r="IP33" i="46"/>
  <c r="IF33" i="46"/>
  <c r="HY33" i="46"/>
  <c r="HV33" i="46"/>
  <c r="HT33" i="46"/>
  <c r="HR33" i="46"/>
  <c r="HQ33" i="46"/>
  <c r="HI33" i="46"/>
  <c r="HG33" i="46"/>
  <c r="HE33" i="46"/>
  <c r="GH33" i="46"/>
  <c r="GA33" i="46"/>
  <c r="FN33" i="46"/>
  <c r="FI33" i="46"/>
  <c r="FF33" i="46"/>
  <c r="EG33" i="46"/>
  <c r="DZ33" i="46"/>
  <c r="DY33" i="46"/>
  <c r="DP33" i="46"/>
  <c r="DN33" i="46"/>
  <c r="CX33" i="46"/>
  <c r="CS33" i="46"/>
  <c r="CO33" i="46"/>
  <c r="CJ33" i="46"/>
  <c r="BI33" i="46"/>
  <c r="BG33" i="46"/>
  <c r="AS33" i="46"/>
  <c r="AN33" i="46"/>
  <c r="L33" i="46"/>
  <c r="J33" i="46"/>
  <c r="PR32" i="46"/>
  <c r="PQ32" i="46"/>
  <c r="PP32" i="46"/>
  <c r="NV32" i="46"/>
  <c r="NR32" i="46"/>
  <c r="NK32" i="46"/>
  <c r="NH32" i="46"/>
  <c r="ND32" i="46"/>
  <c r="MV32" i="46"/>
  <c r="MR32" i="46"/>
  <c r="MK32" i="46"/>
  <c r="MG32" i="46"/>
  <c r="LR32" i="46"/>
  <c r="LL32" i="46"/>
  <c r="LG32" i="46"/>
  <c r="KZ32" i="46"/>
  <c r="KQ32" i="46"/>
  <c r="KO32" i="46"/>
  <c r="JW32" i="46"/>
  <c r="JU32" i="46"/>
  <c r="JC32" i="46"/>
  <c r="IX32" i="46"/>
  <c r="IU32" i="46"/>
  <c r="IP32" i="46"/>
  <c r="IF32" i="46"/>
  <c r="HY32" i="46"/>
  <c r="HV32" i="46"/>
  <c r="HR32" i="46"/>
  <c r="HQ32" i="46"/>
  <c r="HI32" i="46"/>
  <c r="HG32" i="46"/>
  <c r="HE32" i="46"/>
  <c r="GH32" i="46"/>
  <c r="GA32" i="46"/>
  <c r="FN32" i="46"/>
  <c r="FI32" i="46"/>
  <c r="FF32" i="46"/>
  <c r="EG32" i="46"/>
  <c r="DZ32" i="46"/>
  <c r="DY32" i="46"/>
  <c r="DP32" i="46"/>
  <c r="DN32" i="46"/>
  <c r="CX32" i="46"/>
  <c r="CS32" i="46"/>
  <c r="CO32" i="46"/>
  <c r="CJ32" i="46"/>
  <c r="BI32" i="46"/>
  <c r="BG32" i="46"/>
  <c r="AS32" i="46"/>
  <c r="AN32" i="46"/>
  <c r="L32" i="46"/>
  <c r="J32" i="46"/>
  <c r="PR31" i="46"/>
  <c r="PQ31" i="46"/>
  <c r="PP31" i="46"/>
  <c r="NV31" i="46"/>
  <c r="NR31" i="46"/>
  <c r="NK31" i="46"/>
  <c r="NH31" i="46"/>
  <c r="ND31" i="46"/>
  <c r="MV31" i="46"/>
  <c r="MR31" i="46"/>
  <c r="MK31" i="46"/>
  <c r="MG31" i="46"/>
  <c r="LR31" i="46"/>
  <c r="LL31" i="46"/>
  <c r="LG31" i="46"/>
  <c r="KZ31" i="46"/>
  <c r="KQ31" i="46"/>
  <c r="KO31" i="46"/>
  <c r="JW31" i="46"/>
  <c r="JU31" i="46"/>
  <c r="JC31" i="46"/>
  <c r="IX31" i="46"/>
  <c r="IU31" i="46"/>
  <c r="IP31" i="46"/>
  <c r="IF31" i="46"/>
  <c r="HY31" i="46"/>
  <c r="HV31" i="46"/>
  <c r="HR31" i="46"/>
  <c r="HQ31" i="46"/>
  <c r="HI31" i="46"/>
  <c r="HG31" i="46"/>
  <c r="GH31" i="46"/>
  <c r="GA31" i="46"/>
  <c r="FN31" i="46"/>
  <c r="FI31" i="46"/>
  <c r="FF31" i="46"/>
  <c r="EG31" i="46"/>
  <c r="DZ31" i="46"/>
  <c r="DY31" i="46"/>
  <c r="DP31" i="46"/>
  <c r="DN31" i="46"/>
  <c r="CX31" i="46"/>
  <c r="CS31" i="46"/>
  <c r="CO31" i="46"/>
  <c r="CJ31" i="46"/>
  <c r="BI31" i="46"/>
  <c r="BG31" i="46"/>
  <c r="AS31" i="46"/>
  <c r="AN31" i="46"/>
  <c r="L31" i="46"/>
  <c r="J31" i="46"/>
  <c r="PR30" i="46"/>
  <c r="PQ30" i="46"/>
  <c r="PP30" i="46"/>
  <c r="NV30" i="46"/>
  <c r="NR30" i="46"/>
  <c r="NK30" i="46"/>
  <c r="NH30" i="46"/>
  <c r="ND30" i="46"/>
  <c r="MV30" i="46"/>
  <c r="MR30" i="46"/>
  <c r="MK30" i="46"/>
  <c r="MG30" i="46"/>
  <c r="LR30" i="46"/>
  <c r="LL30" i="46"/>
  <c r="LG30" i="46"/>
  <c r="KZ30" i="46"/>
  <c r="KQ30" i="46"/>
  <c r="KO30" i="46"/>
  <c r="JW30" i="46"/>
  <c r="JU30" i="46"/>
  <c r="JC30" i="46"/>
  <c r="IX30" i="46"/>
  <c r="IU30" i="46"/>
  <c r="IP30" i="46"/>
  <c r="IF30" i="46"/>
  <c r="HY30" i="46"/>
  <c r="HV30" i="46"/>
  <c r="HT30" i="46"/>
  <c r="HR30" i="46"/>
  <c r="HQ30" i="46"/>
  <c r="HI30" i="46"/>
  <c r="HG30" i="46"/>
  <c r="GH30" i="46"/>
  <c r="GA30" i="46"/>
  <c r="FN30" i="46"/>
  <c r="FI30" i="46"/>
  <c r="FF30" i="46"/>
  <c r="EG30" i="46"/>
  <c r="DZ30" i="46"/>
  <c r="DY30" i="46"/>
  <c r="DP30" i="46"/>
  <c r="DN30" i="46"/>
  <c r="CX30" i="46"/>
  <c r="CS30" i="46"/>
  <c r="CO30" i="46"/>
  <c r="CJ30" i="46"/>
  <c r="BI30" i="46"/>
  <c r="BG30" i="46"/>
  <c r="AS30" i="46"/>
  <c r="AN30" i="46"/>
  <c r="L30" i="46"/>
  <c r="J30" i="46"/>
  <c r="PR29" i="46"/>
  <c r="PQ29" i="46"/>
  <c r="PP29" i="46"/>
  <c r="NV29" i="46"/>
  <c r="NR29" i="46"/>
  <c r="NK29" i="46"/>
  <c r="NH29" i="46"/>
  <c r="ND29" i="46"/>
  <c r="MV29" i="46"/>
  <c r="MR29" i="46"/>
  <c r="MK29" i="46"/>
  <c r="MG29" i="46"/>
  <c r="LR29" i="46"/>
  <c r="LL29" i="46"/>
  <c r="LG29" i="46"/>
  <c r="KZ29" i="46"/>
  <c r="KQ29" i="46"/>
  <c r="KO29" i="46"/>
  <c r="JW29" i="46"/>
  <c r="JU29" i="46"/>
  <c r="JC29" i="46"/>
  <c r="IX29" i="46"/>
  <c r="IU29" i="46"/>
  <c r="IP29" i="46"/>
  <c r="IF29" i="46"/>
  <c r="HY29" i="46"/>
  <c r="HV29" i="46"/>
  <c r="HR29" i="46"/>
  <c r="HQ29" i="46"/>
  <c r="HI29" i="46"/>
  <c r="HG29" i="46"/>
  <c r="GH29" i="46"/>
  <c r="GA29" i="46"/>
  <c r="FN29" i="46"/>
  <c r="FI29" i="46"/>
  <c r="FF29" i="46"/>
  <c r="EG29" i="46"/>
  <c r="DZ29" i="46"/>
  <c r="DY29" i="46"/>
  <c r="DP29" i="46"/>
  <c r="DN29" i="46"/>
  <c r="CX29" i="46"/>
  <c r="CS29" i="46"/>
  <c r="CO29" i="46"/>
  <c r="CJ29" i="46"/>
  <c r="BI29" i="46"/>
  <c r="BG29" i="46"/>
  <c r="AS29" i="46"/>
  <c r="AN29" i="46"/>
  <c r="L29" i="46"/>
  <c r="J29" i="46"/>
  <c r="PR28" i="46"/>
  <c r="PQ28" i="46"/>
  <c r="PP28" i="46"/>
  <c r="NV28" i="46"/>
  <c r="NR28" i="46"/>
  <c r="NK28" i="46"/>
  <c r="NH28" i="46"/>
  <c r="ND28" i="46"/>
  <c r="MV28" i="46"/>
  <c r="MR28" i="46"/>
  <c r="MK28" i="46"/>
  <c r="MG28" i="46"/>
  <c r="LR28" i="46"/>
  <c r="LL28" i="46"/>
  <c r="LG28" i="46"/>
  <c r="KZ28" i="46"/>
  <c r="KQ28" i="46"/>
  <c r="KO28" i="46"/>
  <c r="JW28" i="46"/>
  <c r="JU28" i="46"/>
  <c r="JC28" i="46"/>
  <c r="IX28" i="46"/>
  <c r="IU28" i="46"/>
  <c r="IP28" i="46"/>
  <c r="IF28" i="46"/>
  <c r="HY28" i="46"/>
  <c r="HV28" i="46"/>
  <c r="HT28" i="46"/>
  <c r="HR28" i="46"/>
  <c r="HQ28" i="46"/>
  <c r="HI28" i="46"/>
  <c r="HG28" i="46"/>
  <c r="GH28" i="46"/>
  <c r="GA28" i="46"/>
  <c r="FN28" i="46"/>
  <c r="FI28" i="46"/>
  <c r="FF28" i="46"/>
  <c r="EG28" i="46"/>
  <c r="DZ28" i="46"/>
  <c r="DY28" i="46"/>
  <c r="DP28" i="46"/>
  <c r="DN28" i="46"/>
  <c r="CX28" i="46"/>
  <c r="CS28" i="46"/>
  <c r="CO28" i="46"/>
  <c r="CJ28" i="46"/>
  <c r="BI28" i="46"/>
  <c r="BG28" i="46"/>
  <c r="AS28" i="46"/>
  <c r="AN28" i="46"/>
  <c r="L28" i="46"/>
  <c r="J28" i="46"/>
  <c r="PR27" i="46"/>
  <c r="PQ27" i="46"/>
  <c r="PP27" i="46"/>
  <c r="NV27" i="46"/>
  <c r="NR27" i="46"/>
  <c r="NK27" i="46"/>
  <c r="NH27" i="46"/>
  <c r="ND27" i="46"/>
  <c r="MV27" i="46"/>
  <c r="MR27" i="46"/>
  <c r="MK27" i="46"/>
  <c r="MG27" i="46"/>
  <c r="LR27" i="46"/>
  <c r="LL27" i="46"/>
  <c r="LG27" i="46"/>
  <c r="KZ27" i="46"/>
  <c r="KQ27" i="46"/>
  <c r="KO27" i="46"/>
  <c r="JW27" i="46"/>
  <c r="JU27" i="46"/>
  <c r="JC27" i="46"/>
  <c r="IX27" i="46"/>
  <c r="IU27" i="46"/>
  <c r="IP27" i="46"/>
  <c r="IF27" i="46"/>
  <c r="HY27" i="46"/>
  <c r="HV27" i="46"/>
  <c r="HT27" i="46"/>
  <c r="HR27" i="46"/>
  <c r="HQ27" i="46"/>
  <c r="HI27" i="46"/>
  <c r="HG27" i="46"/>
  <c r="GH27" i="46"/>
  <c r="GA27" i="46"/>
  <c r="FN27" i="46"/>
  <c r="FI27" i="46"/>
  <c r="FF27" i="46"/>
  <c r="EG27" i="46"/>
  <c r="DZ27" i="46"/>
  <c r="DY27" i="46"/>
  <c r="DP27" i="46"/>
  <c r="DN27" i="46"/>
  <c r="CX27" i="46"/>
  <c r="CS27" i="46"/>
  <c r="CO27" i="46"/>
  <c r="CJ27" i="46"/>
  <c r="BI27" i="46"/>
  <c r="BG27" i="46"/>
  <c r="AS27" i="46"/>
  <c r="AN27" i="46"/>
  <c r="L27" i="46"/>
  <c r="J27" i="46"/>
  <c r="PR26" i="46"/>
  <c r="PQ26" i="46"/>
  <c r="PP26" i="46"/>
  <c r="NV26" i="46"/>
  <c r="NR26" i="46"/>
  <c r="NK26" i="46"/>
  <c r="NH26" i="46"/>
  <c r="ND26" i="46"/>
  <c r="MV26" i="46"/>
  <c r="MR26" i="46"/>
  <c r="MK26" i="46"/>
  <c r="MG26" i="46"/>
  <c r="LR26" i="46"/>
  <c r="LL26" i="46"/>
  <c r="LG26" i="46"/>
  <c r="KZ26" i="46"/>
  <c r="KQ26" i="46"/>
  <c r="KO26" i="46"/>
  <c r="JW26" i="46"/>
  <c r="JU26" i="46"/>
  <c r="JC26" i="46"/>
  <c r="IX26" i="46"/>
  <c r="IU26" i="46"/>
  <c r="IP26" i="46"/>
  <c r="IF26" i="46"/>
  <c r="HY26" i="46"/>
  <c r="HV26" i="46"/>
  <c r="HT26" i="46"/>
  <c r="HR26" i="46"/>
  <c r="HQ26" i="46"/>
  <c r="HI26" i="46"/>
  <c r="HG26" i="46"/>
  <c r="HE26" i="46"/>
  <c r="GH26" i="46"/>
  <c r="GA26" i="46"/>
  <c r="FN26" i="46"/>
  <c r="FI26" i="46"/>
  <c r="FF26" i="46"/>
  <c r="EG26" i="46"/>
  <c r="DZ26" i="46"/>
  <c r="DY26" i="46"/>
  <c r="DP26" i="46"/>
  <c r="CX26" i="46"/>
  <c r="CS26" i="46"/>
  <c r="CO26" i="46"/>
  <c r="CJ26" i="46"/>
  <c r="BI26" i="46"/>
  <c r="BG26" i="46"/>
  <c r="AS26" i="46"/>
  <c r="AN26" i="46"/>
  <c r="L26" i="46"/>
  <c r="PR25" i="46"/>
  <c r="PQ25" i="46"/>
  <c r="PP25" i="46"/>
  <c r="NV25" i="46"/>
  <c r="NR25" i="46"/>
  <c r="NK25" i="46"/>
  <c r="NH25" i="46"/>
  <c r="ND25" i="46"/>
  <c r="MV25" i="46"/>
  <c r="MR25" i="46"/>
  <c r="MK25" i="46"/>
  <c r="MG25" i="46"/>
  <c r="LR25" i="46"/>
  <c r="LL25" i="46"/>
  <c r="LG25" i="46"/>
  <c r="KZ25" i="46"/>
  <c r="KQ25" i="46"/>
  <c r="KO25" i="46"/>
  <c r="JW25" i="46"/>
  <c r="JU25" i="46"/>
  <c r="JC25" i="46"/>
  <c r="IX25" i="46"/>
  <c r="IU25" i="46"/>
  <c r="IP25" i="46"/>
  <c r="IF25" i="46"/>
  <c r="HY25" i="46"/>
  <c r="HV25" i="46"/>
  <c r="HR25" i="46"/>
  <c r="HQ25" i="46"/>
  <c r="HI25" i="46"/>
  <c r="HG25" i="46"/>
  <c r="HE25" i="46"/>
  <c r="GH25" i="46"/>
  <c r="GA25" i="46"/>
  <c r="FN25" i="46"/>
  <c r="FI25" i="46"/>
  <c r="FF25" i="46"/>
  <c r="EG25" i="46"/>
  <c r="DZ25" i="46"/>
  <c r="DY25" i="46"/>
  <c r="DP25" i="46"/>
  <c r="DN25" i="46"/>
  <c r="CX25" i="46"/>
  <c r="CS25" i="46"/>
  <c r="CO25" i="46"/>
  <c r="CJ25" i="46"/>
  <c r="BI25" i="46"/>
  <c r="BG25" i="46"/>
  <c r="AS25" i="46"/>
  <c r="AN25" i="46"/>
  <c r="L25" i="46"/>
  <c r="J25" i="46"/>
  <c r="PR24" i="46"/>
  <c r="PQ24" i="46"/>
  <c r="PP24" i="46"/>
  <c r="NV24" i="46"/>
  <c r="NR24" i="46"/>
  <c r="NK24" i="46"/>
  <c r="NH24" i="46"/>
  <c r="ND24" i="46"/>
  <c r="MV24" i="46"/>
  <c r="MR24" i="46"/>
  <c r="MK24" i="46"/>
  <c r="MG24" i="46"/>
  <c r="LR24" i="46"/>
  <c r="LL24" i="46"/>
  <c r="LG24" i="46"/>
  <c r="KZ24" i="46"/>
  <c r="KQ24" i="46"/>
  <c r="KO24" i="46"/>
  <c r="JW24" i="46"/>
  <c r="JU24" i="46"/>
  <c r="JC24" i="46"/>
  <c r="IX24" i="46"/>
  <c r="IU24" i="46"/>
  <c r="IP24" i="46"/>
  <c r="IF24" i="46"/>
  <c r="HY24" i="46"/>
  <c r="HV24" i="46"/>
  <c r="HR24" i="46"/>
  <c r="HQ24" i="46"/>
  <c r="HI24" i="46"/>
  <c r="HG24" i="46"/>
  <c r="HE24" i="46"/>
  <c r="GH24" i="46"/>
  <c r="GA24" i="46"/>
  <c r="FN24" i="46"/>
  <c r="FI24" i="46"/>
  <c r="FF24" i="46"/>
  <c r="EG24" i="46"/>
  <c r="DZ24" i="46"/>
  <c r="DY24" i="46"/>
  <c r="DP24" i="46"/>
  <c r="CX24" i="46"/>
  <c r="CS24" i="46"/>
  <c r="CO24" i="46"/>
  <c r="CJ24" i="46"/>
  <c r="BI24" i="46"/>
  <c r="BG24" i="46"/>
  <c r="AS24" i="46"/>
  <c r="AN24" i="46"/>
  <c r="L24" i="46"/>
  <c r="PR23" i="46"/>
  <c r="PQ23" i="46"/>
  <c r="PP23" i="46"/>
  <c r="NV23" i="46"/>
  <c r="NR23" i="46"/>
  <c r="NK23" i="46"/>
  <c r="NH23" i="46"/>
  <c r="ND23" i="46"/>
  <c r="MV23" i="46"/>
  <c r="MR23" i="46"/>
  <c r="MK23" i="46"/>
  <c r="MG23" i="46"/>
  <c r="LR23" i="46"/>
  <c r="LL23" i="46"/>
  <c r="LG23" i="46"/>
  <c r="KZ23" i="46"/>
  <c r="KQ23" i="46"/>
  <c r="KO23" i="46"/>
  <c r="JW23" i="46"/>
  <c r="JU23" i="46"/>
  <c r="JC23" i="46"/>
  <c r="IX23" i="46"/>
  <c r="IU23" i="46"/>
  <c r="IP23" i="46"/>
  <c r="IF23" i="46"/>
  <c r="HY23" i="46"/>
  <c r="HV23" i="46"/>
  <c r="HT23" i="46"/>
  <c r="HR23" i="46"/>
  <c r="HQ23" i="46"/>
  <c r="HI23" i="46"/>
  <c r="HG23" i="46"/>
  <c r="HE23" i="46"/>
  <c r="GH23" i="46"/>
  <c r="GA23" i="46"/>
  <c r="FN23" i="46"/>
  <c r="FI23" i="46"/>
  <c r="FF23" i="46"/>
  <c r="EG23" i="46"/>
  <c r="DZ23" i="46"/>
  <c r="DY23" i="46"/>
  <c r="DP23" i="46"/>
  <c r="DN23" i="46"/>
  <c r="CX23" i="46"/>
  <c r="CS23" i="46"/>
  <c r="CO23" i="46"/>
  <c r="CJ23" i="46"/>
  <c r="BI23" i="46"/>
  <c r="BG23" i="46"/>
  <c r="AS23" i="46"/>
  <c r="AN23" i="46"/>
  <c r="L23" i="46"/>
  <c r="J23" i="46"/>
  <c r="PR22" i="46"/>
  <c r="PQ22" i="46"/>
  <c r="PP22" i="46"/>
  <c r="NV22" i="46"/>
  <c r="NR22" i="46"/>
  <c r="NK22" i="46"/>
  <c r="NH22" i="46"/>
  <c r="ND22" i="46"/>
  <c r="MV22" i="46"/>
  <c r="MR22" i="46"/>
  <c r="MK22" i="46"/>
  <c r="MG22" i="46"/>
  <c r="LR22" i="46"/>
  <c r="LL22" i="46"/>
  <c r="LG22" i="46"/>
  <c r="KZ22" i="46"/>
  <c r="KQ22" i="46"/>
  <c r="KO22" i="46"/>
  <c r="JW22" i="46"/>
  <c r="JU22" i="46"/>
  <c r="JC22" i="46"/>
  <c r="IX22" i="46"/>
  <c r="IU22" i="46"/>
  <c r="IP22" i="46"/>
  <c r="IF22" i="46"/>
  <c r="HY22" i="46"/>
  <c r="HV22" i="46"/>
  <c r="HR22" i="46"/>
  <c r="HQ22" i="46"/>
  <c r="HI22" i="46"/>
  <c r="HG22" i="46"/>
  <c r="GH22" i="46"/>
  <c r="GA22" i="46"/>
  <c r="FN22" i="46"/>
  <c r="FI22" i="46"/>
  <c r="FF22" i="46"/>
  <c r="EG22" i="46"/>
  <c r="DZ22" i="46"/>
  <c r="DY22" i="46"/>
  <c r="DP22" i="46"/>
  <c r="DN22" i="46"/>
  <c r="CX22" i="46"/>
  <c r="CS22" i="46"/>
  <c r="CO22" i="46"/>
  <c r="CJ22" i="46"/>
  <c r="BI22" i="46"/>
  <c r="BG22" i="46"/>
  <c r="AS22" i="46"/>
  <c r="AN22" i="46"/>
  <c r="L22" i="46"/>
  <c r="J22" i="46"/>
  <c r="PR21" i="46"/>
  <c r="PQ21" i="46"/>
  <c r="PP21" i="46"/>
  <c r="NV21" i="46"/>
  <c r="NR21" i="46"/>
  <c r="NK21" i="46"/>
  <c r="NH21" i="46"/>
  <c r="ND21" i="46"/>
  <c r="MV21" i="46"/>
  <c r="MR21" i="46"/>
  <c r="MK21" i="46"/>
  <c r="MG21" i="46"/>
  <c r="LR21" i="46"/>
  <c r="LL21" i="46"/>
  <c r="LG21" i="46"/>
  <c r="KZ21" i="46"/>
  <c r="KQ21" i="46"/>
  <c r="KO21" i="46"/>
  <c r="JW21" i="46"/>
  <c r="JU21" i="46"/>
  <c r="JC21" i="46"/>
  <c r="IX21" i="46"/>
  <c r="IU21" i="46"/>
  <c r="IP21" i="46"/>
  <c r="IF21" i="46"/>
  <c r="HY21" i="46"/>
  <c r="HV21" i="46"/>
  <c r="HT21" i="46"/>
  <c r="HR21" i="46"/>
  <c r="HQ21" i="46"/>
  <c r="HI21" i="46"/>
  <c r="HG21" i="46"/>
  <c r="HE21" i="46"/>
  <c r="GH21" i="46"/>
  <c r="GA21" i="46"/>
  <c r="FN21" i="46"/>
  <c r="FI21" i="46"/>
  <c r="FF21" i="46"/>
  <c r="EG21" i="46"/>
  <c r="DZ21" i="46"/>
  <c r="DY21" i="46"/>
  <c r="DP21" i="46"/>
  <c r="CX21" i="46"/>
  <c r="CS21" i="46"/>
  <c r="CO21" i="46"/>
  <c r="CJ21" i="46"/>
  <c r="BI21" i="46"/>
  <c r="BG21" i="46"/>
  <c r="AS21" i="46"/>
  <c r="AN21" i="46"/>
  <c r="L21" i="46"/>
  <c r="J21" i="46"/>
  <c r="PR20" i="46"/>
  <c r="PQ20" i="46"/>
  <c r="PP20" i="46"/>
  <c r="NV20" i="46"/>
  <c r="NR20" i="46"/>
  <c r="NK20" i="46"/>
  <c r="NH20" i="46"/>
  <c r="ND20" i="46"/>
  <c r="MV20" i="46"/>
  <c r="MR20" i="46"/>
  <c r="MK20" i="46"/>
  <c r="MG20" i="46"/>
  <c r="LR20" i="46"/>
  <c r="LL20" i="46"/>
  <c r="LG20" i="46"/>
  <c r="KZ20" i="46"/>
  <c r="KQ20" i="46"/>
  <c r="KO20" i="46"/>
  <c r="JW20" i="46"/>
  <c r="JU20" i="46"/>
  <c r="JC20" i="46"/>
  <c r="IX20" i="46"/>
  <c r="IU20" i="46"/>
  <c r="IP20" i="46"/>
  <c r="IF20" i="46"/>
  <c r="HY20" i="46"/>
  <c r="HV20" i="46"/>
  <c r="HT20" i="46"/>
  <c r="HR20" i="46"/>
  <c r="HQ20" i="46"/>
  <c r="HI20" i="46"/>
  <c r="HG20" i="46"/>
  <c r="GH20" i="46"/>
  <c r="GA20" i="46"/>
  <c r="FN20" i="46"/>
  <c r="FI20" i="46"/>
  <c r="FF20" i="46"/>
  <c r="EG20" i="46"/>
  <c r="DZ20" i="46"/>
  <c r="DY20" i="46"/>
  <c r="DP20" i="46"/>
  <c r="DN20" i="46"/>
  <c r="CX20" i="46"/>
  <c r="CS20" i="46"/>
  <c r="CO20" i="46"/>
  <c r="CJ20" i="46"/>
  <c r="BI20" i="46"/>
  <c r="BG20" i="46"/>
  <c r="AS20" i="46"/>
  <c r="AN20" i="46"/>
  <c r="L20" i="46"/>
  <c r="J20" i="46"/>
  <c r="PR19" i="46"/>
  <c r="PQ19" i="46"/>
  <c r="PP19" i="46"/>
  <c r="NV19" i="46"/>
  <c r="NR19" i="46"/>
  <c r="NK19" i="46"/>
  <c r="NH19" i="46"/>
  <c r="ND19" i="46"/>
  <c r="MV19" i="46"/>
  <c r="MR19" i="46"/>
  <c r="MK19" i="46"/>
  <c r="MG19" i="46"/>
  <c r="LR19" i="46"/>
  <c r="LL19" i="46"/>
  <c r="LG19" i="46"/>
  <c r="KZ19" i="46"/>
  <c r="KQ19" i="46"/>
  <c r="KO19" i="46"/>
  <c r="JW19" i="46"/>
  <c r="JU19" i="46"/>
  <c r="JC19" i="46"/>
  <c r="IX19" i="46"/>
  <c r="IU19" i="46"/>
  <c r="IP19" i="46"/>
  <c r="IF19" i="46"/>
  <c r="HY19" i="46"/>
  <c r="HV19" i="46"/>
  <c r="HT19" i="46"/>
  <c r="HR19" i="46"/>
  <c r="HQ19" i="46"/>
  <c r="HI19" i="46"/>
  <c r="HG19" i="46"/>
  <c r="HE19" i="46"/>
  <c r="GH19" i="46"/>
  <c r="GA19" i="46"/>
  <c r="FN19" i="46"/>
  <c r="FI19" i="46"/>
  <c r="FF19" i="46"/>
  <c r="EG19" i="46"/>
  <c r="DZ19" i="46"/>
  <c r="DY19" i="46"/>
  <c r="DP19" i="46"/>
  <c r="CX19" i="46"/>
  <c r="CS19" i="46"/>
  <c r="CO19" i="46"/>
  <c r="CJ19" i="46"/>
  <c r="BI19" i="46"/>
  <c r="BG19" i="46"/>
  <c r="L19" i="46"/>
  <c r="J19" i="46"/>
  <c r="AS19" i="46"/>
  <c r="AN19" i="46"/>
  <c r="PR18" i="46"/>
  <c r="PQ18" i="46"/>
  <c r="PP18" i="46"/>
  <c r="NV18" i="46"/>
  <c r="NR18" i="46"/>
  <c r="NK18" i="46"/>
  <c r="NH18" i="46"/>
  <c r="ND18" i="46"/>
  <c r="MV18" i="46"/>
  <c r="MR18" i="46"/>
  <c r="MK18" i="46"/>
  <c r="MG18" i="46"/>
  <c r="LR18" i="46"/>
  <c r="LL18" i="46"/>
  <c r="LG18" i="46"/>
  <c r="KZ18" i="46"/>
  <c r="KQ18" i="46"/>
  <c r="KO18" i="46"/>
  <c r="JW18" i="46"/>
  <c r="JU18" i="46"/>
  <c r="JC18" i="46"/>
  <c r="IX18" i="46"/>
  <c r="IU18" i="46"/>
  <c r="IP18" i="46"/>
  <c r="IF18" i="46"/>
  <c r="HY18" i="46"/>
  <c r="HV18" i="46"/>
  <c r="HT18" i="46"/>
  <c r="HR18" i="46"/>
  <c r="HQ18" i="46"/>
  <c r="PS18" i="46"/>
  <c r="HI18" i="46"/>
  <c r="HG18" i="46"/>
  <c r="HE18" i="46"/>
  <c r="GH18" i="46"/>
  <c r="GA18" i="46"/>
  <c r="FN18" i="46"/>
  <c r="FI18" i="46"/>
  <c r="FF18" i="46"/>
  <c r="EG18" i="46"/>
  <c r="DZ18" i="46"/>
  <c r="DY18" i="46"/>
  <c r="DP18" i="46"/>
  <c r="DN18" i="46"/>
  <c r="CX18" i="46"/>
  <c r="CS18" i="46"/>
  <c r="CO18" i="46"/>
  <c r="CJ18" i="46"/>
  <c r="BI18" i="46"/>
  <c r="BG18" i="46"/>
  <c r="AS18" i="46"/>
  <c r="AN18" i="46"/>
  <c r="L18" i="46"/>
  <c r="J18" i="46"/>
  <c r="PR17" i="46"/>
  <c r="PQ17" i="46"/>
  <c r="PP17" i="46"/>
  <c r="NV17" i="46"/>
  <c r="NR17" i="46"/>
  <c r="NK17" i="46"/>
  <c r="NH17" i="46"/>
  <c r="ND17" i="46"/>
  <c r="MV17" i="46"/>
  <c r="MR17" i="46"/>
  <c r="MK17" i="46"/>
  <c r="MG17" i="46"/>
  <c r="LR17" i="46"/>
  <c r="LL17" i="46"/>
  <c r="LG17" i="46"/>
  <c r="KZ17" i="46"/>
  <c r="KQ17" i="46"/>
  <c r="KO17" i="46"/>
  <c r="JW17" i="46"/>
  <c r="JU17" i="46"/>
  <c r="JC17" i="46"/>
  <c r="IX17" i="46"/>
  <c r="IU17" i="46"/>
  <c r="IP17" i="46"/>
  <c r="IF17" i="46"/>
  <c r="HY17" i="46"/>
  <c r="HV17" i="46"/>
  <c r="HT17" i="46"/>
  <c r="HR17" i="46"/>
  <c r="HQ17" i="46"/>
  <c r="HI17" i="46"/>
  <c r="HG17" i="46"/>
  <c r="GH17" i="46"/>
  <c r="GA17" i="46"/>
  <c r="FN17" i="46"/>
  <c r="FI17" i="46"/>
  <c r="FF17" i="46"/>
  <c r="EG17" i="46"/>
  <c r="DZ17" i="46"/>
  <c r="DY17" i="46"/>
  <c r="DP17" i="46"/>
  <c r="DN17" i="46"/>
  <c r="CX17" i="46"/>
  <c r="CS17" i="46"/>
  <c r="CO17" i="46"/>
  <c r="CJ17" i="46"/>
  <c r="BI17" i="46"/>
  <c r="AS17" i="46"/>
  <c r="AN17" i="46"/>
  <c r="L17" i="46"/>
  <c r="J17" i="46"/>
  <c r="PR16" i="46"/>
  <c r="PQ16" i="46"/>
  <c r="PP16" i="46"/>
  <c r="NV16" i="46"/>
  <c r="NR16" i="46"/>
  <c r="NK16" i="46"/>
  <c r="NH16" i="46"/>
  <c r="ND16" i="46"/>
  <c r="MV16" i="46"/>
  <c r="MR16" i="46"/>
  <c r="MK16" i="46"/>
  <c r="MG16" i="46"/>
  <c r="LR16" i="46"/>
  <c r="LL16" i="46"/>
  <c r="LG16" i="46"/>
  <c r="KZ16" i="46"/>
  <c r="KQ16" i="46"/>
  <c r="KO16" i="46"/>
  <c r="JW16" i="46"/>
  <c r="JU16" i="46"/>
  <c r="JC16" i="46"/>
  <c r="IX16" i="46"/>
  <c r="IU16" i="46"/>
  <c r="IP16" i="46"/>
  <c r="IF16" i="46"/>
  <c r="HY16" i="46"/>
  <c r="HV16" i="46"/>
  <c r="HT16" i="46"/>
  <c r="HR16" i="46"/>
  <c r="HQ16" i="46"/>
  <c r="HI16" i="46"/>
  <c r="HG16" i="46"/>
  <c r="GH16" i="46"/>
  <c r="GA16" i="46"/>
  <c r="FN16" i="46"/>
  <c r="FI16" i="46"/>
  <c r="FF16" i="46"/>
  <c r="EG16" i="46"/>
  <c r="DZ16" i="46"/>
  <c r="DY16" i="46"/>
  <c r="DP16" i="46"/>
  <c r="DN16" i="46"/>
  <c r="CX16" i="46"/>
  <c r="CS16" i="46"/>
  <c r="CO16" i="46"/>
  <c r="CJ16" i="46"/>
  <c r="BI16" i="46"/>
  <c r="BG16" i="46"/>
  <c r="AS16" i="46"/>
  <c r="AN16" i="46"/>
  <c r="L16" i="46"/>
  <c r="J16" i="46"/>
  <c r="PR15" i="46"/>
  <c r="PQ15" i="46"/>
  <c r="PP15" i="46"/>
  <c r="NV15" i="46"/>
  <c r="NR15" i="46"/>
  <c r="NK15" i="46"/>
  <c r="NH15" i="46"/>
  <c r="ND15" i="46"/>
  <c r="MV15" i="46"/>
  <c r="MR15" i="46"/>
  <c r="MK15" i="46"/>
  <c r="MG15" i="46"/>
  <c r="LR15" i="46"/>
  <c r="LL15" i="46"/>
  <c r="LG15" i="46"/>
  <c r="KZ15" i="46"/>
  <c r="KQ15" i="46"/>
  <c r="JW15" i="46"/>
  <c r="JU15" i="46"/>
  <c r="JC15" i="46"/>
  <c r="IX15" i="46"/>
  <c r="IU15" i="46"/>
  <c r="IP15" i="46"/>
  <c r="IF15" i="46"/>
  <c r="HY15" i="46"/>
  <c r="HV15" i="46"/>
  <c r="HT15" i="46"/>
  <c r="HR15" i="46"/>
  <c r="HQ15" i="46"/>
  <c r="HI15" i="46"/>
  <c r="HG15" i="46"/>
  <c r="GH15" i="46"/>
  <c r="GA15" i="46"/>
  <c r="FN15" i="46"/>
  <c r="FI15" i="46"/>
  <c r="FF15" i="46"/>
  <c r="EG15" i="46"/>
  <c r="DZ15" i="46"/>
  <c r="DY15" i="46"/>
  <c r="DP15" i="46"/>
  <c r="DN15" i="46"/>
  <c r="CX15" i="46"/>
  <c r="CS15" i="46"/>
  <c r="CO15" i="46"/>
  <c r="CJ15" i="46"/>
  <c r="BI15" i="46"/>
  <c r="BG15" i="46"/>
  <c r="AS15" i="46"/>
  <c r="AN15" i="46"/>
  <c r="L15" i="46"/>
  <c r="J15" i="46"/>
  <c r="PR14" i="46"/>
  <c r="PQ14" i="46"/>
  <c r="PP14" i="46"/>
  <c r="NV14" i="46"/>
  <c r="NR14" i="46"/>
  <c r="NK14" i="46"/>
  <c r="NH14" i="46"/>
  <c r="ND14" i="46"/>
  <c r="MV14" i="46"/>
  <c r="MR14" i="46"/>
  <c r="MK14" i="46"/>
  <c r="MG14" i="46"/>
  <c r="LR14" i="46"/>
  <c r="LL14" i="46"/>
  <c r="LG14" i="46"/>
  <c r="KZ14" i="46"/>
  <c r="KQ14" i="46"/>
  <c r="KO14" i="46"/>
  <c r="JW14" i="46"/>
  <c r="JU14" i="46"/>
  <c r="JC14" i="46"/>
  <c r="IX14" i="46"/>
  <c r="IU14" i="46"/>
  <c r="IP14" i="46"/>
  <c r="IF14" i="46"/>
  <c r="HY14" i="46"/>
  <c r="HV14" i="46"/>
  <c r="HT14" i="46"/>
  <c r="HR14" i="46"/>
  <c r="HQ14" i="46"/>
  <c r="HI14" i="46"/>
  <c r="HG14" i="46"/>
  <c r="HE14" i="46"/>
  <c r="GH14" i="46"/>
  <c r="GA14" i="46"/>
  <c r="FN14" i="46"/>
  <c r="FI14" i="46"/>
  <c r="FF14" i="46"/>
  <c r="EG14" i="46"/>
  <c r="DZ14" i="46"/>
  <c r="DY14" i="46"/>
  <c r="DP14" i="46"/>
  <c r="DN14" i="46"/>
  <c r="CX14" i="46"/>
  <c r="CS14" i="46"/>
  <c r="CO14" i="46"/>
  <c r="CJ14" i="46"/>
  <c r="BI14" i="46"/>
  <c r="BG14" i="46"/>
  <c r="AS14" i="46"/>
  <c r="AN14" i="46"/>
  <c r="L14" i="46"/>
  <c r="PR13" i="46"/>
  <c r="PQ13" i="46"/>
  <c r="PP13" i="46"/>
  <c r="NV13" i="46"/>
  <c r="NR13" i="46"/>
  <c r="NK13" i="46"/>
  <c r="NH13" i="46"/>
  <c r="ND13" i="46"/>
  <c r="MV13" i="46"/>
  <c r="MR13" i="46"/>
  <c r="MK13" i="46"/>
  <c r="MG13" i="46"/>
  <c r="LR13" i="46"/>
  <c r="LL13" i="46"/>
  <c r="LG13" i="46"/>
  <c r="KZ13" i="46"/>
  <c r="KQ13" i="46"/>
  <c r="JW13" i="46"/>
  <c r="JU13" i="46"/>
  <c r="JC13" i="46"/>
  <c r="IX13" i="46"/>
  <c r="IU13" i="46"/>
  <c r="IP13" i="46"/>
  <c r="IF13" i="46"/>
  <c r="HY13" i="46"/>
  <c r="HV13" i="46"/>
  <c r="HR13" i="46"/>
  <c r="HQ13" i="46"/>
  <c r="HI13" i="46"/>
  <c r="HG13" i="46"/>
  <c r="HE13" i="46"/>
  <c r="GH13" i="46"/>
  <c r="GA13" i="46"/>
  <c r="FN13" i="46"/>
  <c r="FI13" i="46"/>
  <c r="FF13" i="46"/>
  <c r="EG13" i="46"/>
  <c r="DZ13" i="46"/>
  <c r="DY13" i="46"/>
  <c r="DP13" i="46"/>
  <c r="DN13" i="46"/>
  <c r="CX13" i="46"/>
  <c r="CS13" i="46"/>
  <c r="CO13" i="46"/>
  <c r="CJ13" i="46"/>
  <c r="BI13" i="46"/>
  <c r="BG13" i="46"/>
  <c r="AS13" i="46"/>
  <c r="AN13" i="46"/>
  <c r="L13" i="46"/>
  <c r="J13" i="46"/>
  <c r="PR12" i="46"/>
  <c r="PQ12" i="46"/>
  <c r="PP12" i="46"/>
  <c r="NV12" i="46"/>
  <c r="NR12" i="46"/>
  <c r="NK12" i="46"/>
  <c r="NH12" i="46"/>
  <c r="ND12" i="46"/>
  <c r="MV12" i="46"/>
  <c r="MR12" i="46"/>
  <c r="MK12" i="46"/>
  <c r="MG12" i="46"/>
  <c r="LR12" i="46"/>
  <c r="LL12" i="46"/>
  <c r="LG12" i="46"/>
  <c r="KZ12" i="46"/>
  <c r="KQ12" i="46"/>
  <c r="JW12" i="46"/>
  <c r="JU12" i="46"/>
  <c r="JC12" i="46"/>
  <c r="IX12" i="46"/>
  <c r="IU12" i="46"/>
  <c r="IP12" i="46"/>
  <c r="IF12" i="46"/>
  <c r="HY12" i="46"/>
  <c r="HV12" i="46"/>
  <c r="HR12" i="46"/>
  <c r="HQ12" i="46"/>
  <c r="HI12" i="46"/>
  <c r="HG12" i="46"/>
  <c r="GH12" i="46"/>
  <c r="GA12" i="46"/>
  <c r="FN12" i="46"/>
  <c r="FI12" i="46"/>
  <c r="FF12" i="46"/>
  <c r="EG12" i="46"/>
  <c r="DZ12" i="46"/>
  <c r="DY12" i="46"/>
  <c r="DP12" i="46"/>
  <c r="DN12" i="46"/>
  <c r="CX12" i="46"/>
  <c r="CS12" i="46"/>
  <c r="CO12" i="46"/>
  <c r="CJ12" i="46"/>
  <c r="BI12" i="46"/>
  <c r="BG12" i="46"/>
  <c r="AS12" i="46"/>
  <c r="AN12" i="46"/>
  <c r="L12" i="46"/>
  <c r="J12" i="46"/>
  <c r="PR11" i="46"/>
  <c r="PQ11" i="46"/>
  <c r="PP11" i="46"/>
  <c r="NV11" i="46"/>
  <c r="NR11" i="46"/>
  <c r="NK11" i="46"/>
  <c r="NH11" i="46"/>
  <c r="ND11" i="46"/>
  <c r="MV11" i="46"/>
  <c r="MR11" i="46"/>
  <c r="MK11" i="46"/>
  <c r="MG11" i="46"/>
  <c r="LR11" i="46"/>
  <c r="LL11" i="46"/>
  <c r="LG11" i="46"/>
  <c r="KZ11" i="46"/>
  <c r="KQ11" i="46"/>
  <c r="KO11" i="46"/>
  <c r="JW11" i="46"/>
  <c r="JU11" i="46"/>
  <c r="JC11" i="46"/>
  <c r="IX11" i="46"/>
  <c r="IU11" i="46"/>
  <c r="IP11" i="46"/>
  <c r="IF11" i="46"/>
  <c r="HY11" i="46"/>
  <c r="HV11" i="46"/>
  <c r="HT11" i="46"/>
  <c r="HR11" i="46"/>
  <c r="HQ11" i="46"/>
  <c r="HI11" i="46"/>
  <c r="HG11" i="46"/>
  <c r="HE11" i="46"/>
  <c r="GH11" i="46"/>
  <c r="GA11" i="46"/>
  <c r="FN11" i="46"/>
  <c r="FI11" i="46"/>
  <c r="FF11" i="46"/>
  <c r="EG11" i="46"/>
  <c r="DZ11" i="46"/>
  <c r="DY11" i="46"/>
  <c r="DP11" i="46"/>
  <c r="DN11" i="46"/>
  <c r="CX11" i="46"/>
  <c r="CS11" i="46"/>
  <c r="CO11" i="46"/>
  <c r="CJ11" i="46"/>
  <c r="BI11" i="46"/>
  <c r="BG11" i="46"/>
  <c r="AS11" i="46"/>
  <c r="AN11" i="46"/>
  <c r="L11" i="46"/>
  <c r="J11" i="46"/>
  <c r="PR10" i="46"/>
  <c r="PQ10" i="46"/>
  <c r="PP10" i="46"/>
  <c r="NV10" i="46"/>
  <c r="NR10" i="46"/>
  <c r="NK10" i="46"/>
  <c r="NH10" i="46"/>
  <c r="ND10" i="46"/>
  <c r="MV10" i="46"/>
  <c r="MR10" i="46"/>
  <c r="MK10" i="46"/>
  <c r="MG10" i="46"/>
  <c r="LR10" i="46"/>
  <c r="LL10" i="46"/>
  <c r="LG10" i="46"/>
  <c r="KZ10" i="46"/>
  <c r="KQ10" i="46"/>
  <c r="KO10" i="46"/>
  <c r="JW10" i="46"/>
  <c r="JU10" i="46"/>
  <c r="JC10" i="46"/>
  <c r="IX10" i="46"/>
  <c r="IU10" i="46"/>
  <c r="IP10" i="46"/>
  <c r="IF10" i="46"/>
  <c r="HY10" i="46"/>
  <c r="HV10" i="46"/>
  <c r="HR10" i="46"/>
  <c r="HQ10" i="46"/>
  <c r="HI10" i="46"/>
  <c r="HG10" i="46"/>
  <c r="HE10" i="46"/>
  <c r="GH10" i="46"/>
  <c r="GA10" i="46"/>
  <c r="FN10" i="46"/>
  <c r="FI10" i="46"/>
  <c r="FF10" i="46"/>
  <c r="EG10" i="46"/>
  <c r="DZ10" i="46"/>
  <c r="DY10" i="46"/>
  <c r="DP10" i="46"/>
  <c r="CX10" i="46"/>
  <c r="CS10" i="46"/>
  <c r="CO10" i="46"/>
  <c r="CJ10" i="46"/>
  <c r="BI10" i="46"/>
  <c r="BG10" i="46"/>
  <c r="AS10" i="46"/>
  <c r="AN10" i="46"/>
  <c r="L10" i="46"/>
  <c r="J10" i="46"/>
  <c r="PR9" i="46"/>
  <c r="PQ9" i="46"/>
  <c r="PP9" i="46"/>
  <c r="NV9" i="46"/>
  <c r="NR9" i="46"/>
  <c r="NK9" i="46"/>
  <c r="NH9" i="46"/>
  <c r="ND9" i="46"/>
  <c r="MV9" i="46"/>
  <c r="MR9" i="46"/>
  <c r="MK9" i="46"/>
  <c r="MG9" i="46"/>
  <c r="LR9" i="46"/>
  <c r="LL9" i="46"/>
  <c r="LG9" i="46"/>
  <c r="KZ9" i="46"/>
  <c r="KQ9" i="46"/>
  <c r="KO9" i="46"/>
  <c r="JW9" i="46"/>
  <c r="JU9" i="46"/>
  <c r="JC9" i="46"/>
  <c r="IX9" i="46"/>
  <c r="IU9" i="46"/>
  <c r="IP9" i="46"/>
  <c r="IF9" i="46"/>
  <c r="HY9" i="46"/>
  <c r="HV9" i="46"/>
  <c r="HT9" i="46"/>
  <c r="HR9" i="46"/>
  <c r="HQ9" i="46"/>
  <c r="HI9" i="46"/>
  <c r="HG9" i="46"/>
  <c r="HE9" i="46"/>
  <c r="GH9" i="46"/>
  <c r="GA9" i="46"/>
  <c r="FN9" i="46"/>
  <c r="FI9" i="46"/>
  <c r="FF9" i="46"/>
  <c r="EG9" i="46"/>
  <c r="DZ9" i="46"/>
  <c r="DY9" i="46"/>
  <c r="DP9" i="46"/>
  <c r="DN9" i="46"/>
  <c r="CX9" i="46"/>
  <c r="CS9" i="46"/>
  <c r="CO9" i="46"/>
  <c r="CJ9" i="46"/>
  <c r="BI9" i="46"/>
  <c r="BG9" i="46"/>
  <c r="AS9" i="46"/>
  <c r="AN9" i="46"/>
  <c r="L9" i="46"/>
  <c r="J9" i="46"/>
  <c r="PR8" i="46"/>
  <c r="PQ8" i="46"/>
  <c r="PP8" i="46"/>
  <c r="NV8" i="46"/>
  <c r="NR8" i="46"/>
  <c r="NK8" i="46"/>
  <c r="NH8" i="46"/>
  <c r="ND8" i="46"/>
  <c r="MV8" i="46"/>
  <c r="MR8" i="46"/>
  <c r="MK8" i="46"/>
  <c r="MG8" i="46"/>
  <c r="LR8" i="46"/>
  <c r="LL8" i="46"/>
  <c r="LG8" i="46"/>
  <c r="KZ8" i="46"/>
  <c r="KQ8" i="46"/>
  <c r="KO8" i="46"/>
  <c r="JW8" i="46"/>
  <c r="JU8" i="46"/>
  <c r="JC8" i="46"/>
  <c r="IX8" i="46"/>
  <c r="IU8" i="46"/>
  <c r="IP8" i="46"/>
  <c r="IF8" i="46"/>
  <c r="HY8" i="46"/>
  <c r="HV8" i="46"/>
  <c r="HT8" i="46"/>
  <c r="HR8" i="46"/>
  <c r="HQ8" i="46"/>
  <c r="HI8" i="46"/>
  <c r="HG8" i="46"/>
  <c r="GH8" i="46"/>
  <c r="GA8" i="46"/>
  <c r="FN8" i="46"/>
  <c r="FI8" i="46"/>
  <c r="FF8" i="46"/>
  <c r="EG8" i="46"/>
  <c r="DZ8" i="46"/>
  <c r="DY8" i="46"/>
  <c r="DP8" i="46"/>
  <c r="CX8" i="46"/>
  <c r="CS8" i="46"/>
  <c r="CO8" i="46"/>
  <c r="CJ8" i="46"/>
  <c r="BI8" i="46"/>
  <c r="BG8" i="46"/>
  <c r="AS8" i="46"/>
  <c r="AN8" i="46"/>
  <c r="L8" i="46"/>
  <c r="J8" i="46"/>
  <c r="FX126" i="40"/>
  <c r="FW126" i="40"/>
  <c r="BU126" i="40"/>
  <c r="FU126" i="40"/>
  <c r="DY126" i="40"/>
  <c r="BI126" i="40"/>
  <c r="FS126" i="40"/>
  <c r="CN126" i="40"/>
  <c r="CU126" i="40"/>
  <c r="FQ126" i="40"/>
  <c r="FP126" i="40"/>
  <c r="FA126" i="40"/>
  <c r="D126" i="24"/>
  <c r="M126" i="40"/>
  <c r="L126" i="40"/>
  <c r="FC126" i="40"/>
  <c r="F126" i="24"/>
  <c r="FB126" i="40"/>
  <c r="ER126" i="40"/>
  <c r="ES126" i="40"/>
  <c r="EN126" i="40"/>
  <c r="EC126" i="40"/>
  <c r="DU126" i="40"/>
  <c r="DX126" i="40"/>
  <c r="DZ126" i="40"/>
  <c r="DK126" i="40"/>
  <c r="DL126" i="40"/>
  <c r="CQ126" i="40"/>
  <c r="CT126" i="40"/>
  <c r="CJ126" i="40"/>
  <c r="CB126" i="40"/>
  <c r="CM126" i="40"/>
  <c r="BQ126" i="40"/>
  <c r="BT126" i="40"/>
  <c r="BH126" i="40"/>
  <c r="AY126" i="40"/>
  <c r="BX126" i="40"/>
  <c r="BZ126" i="40"/>
  <c r="AN126" i="40"/>
  <c r="BE126" i="40"/>
  <c r="BP126" i="40"/>
  <c r="BA126" i="40"/>
  <c r="D126" i="25"/>
  <c r="AP126" i="40"/>
  <c r="AL126" i="40"/>
  <c r="AJ126" i="40"/>
  <c r="AA126" i="40"/>
  <c r="Z126" i="40"/>
  <c r="Y126" i="40"/>
  <c r="X126" i="40"/>
  <c r="N126" i="40"/>
  <c r="FX125" i="40"/>
  <c r="FW125" i="40"/>
  <c r="BU125" i="40"/>
  <c r="FU125" i="40"/>
  <c r="DY125" i="40"/>
  <c r="FT125" i="40"/>
  <c r="BI125" i="40"/>
  <c r="FS125" i="40"/>
  <c r="CN125" i="40"/>
  <c r="CU125" i="40"/>
  <c r="FQ125" i="40"/>
  <c r="FP125" i="40"/>
  <c r="FA125" i="40"/>
  <c r="N125" i="40"/>
  <c r="M125" i="40"/>
  <c r="L125" i="40"/>
  <c r="FC125" i="40"/>
  <c r="FB125" i="40"/>
  <c r="E125" i="24"/>
  <c r="ER125" i="40"/>
  <c r="ES125" i="40"/>
  <c r="EN125" i="40"/>
  <c r="EC125" i="40"/>
  <c r="DU125" i="40"/>
  <c r="DX125" i="40"/>
  <c r="DZ125" i="40"/>
  <c r="DK125" i="40"/>
  <c r="DL125" i="40"/>
  <c r="CQ125" i="40"/>
  <c r="CT125" i="40"/>
  <c r="CJ125" i="40"/>
  <c r="CM125" i="40"/>
  <c r="BQ125" i="40"/>
  <c r="BT125" i="40"/>
  <c r="AQ125" i="40"/>
  <c r="BX125" i="40"/>
  <c r="BZ125" i="40"/>
  <c r="BH125" i="40"/>
  <c r="AY125" i="40"/>
  <c r="BE125" i="40"/>
  <c r="BP125" i="40"/>
  <c r="BA125" i="40"/>
  <c r="AP125" i="40"/>
  <c r="AL125" i="40"/>
  <c r="AJ125" i="40"/>
  <c r="AA125" i="40"/>
  <c r="Z125" i="40"/>
  <c r="Y125" i="40"/>
  <c r="X125" i="40"/>
  <c r="BU124" i="40"/>
  <c r="FU124" i="40"/>
  <c r="DY124" i="40"/>
  <c r="FT124" i="40"/>
  <c r="BI124" i="40"/>
  <c r="FS124" i="40"/>
  <c r="CN124" i="40"/>
  <c r="CU124" i="40"/>
  <c r="FQ124" i="40"/>
  <c r="FP124" i="40"/>
  <c r="N124" i="40"/>
  <c r="M124" i="40"/>
  <c r="L124" i="40"/>
  <c r="FC124" i="40"/>
  <c r="F124" i="24"/>
  <c r="FB124" i="40"/>
  <c r="E124" i="24"/>
  <c r="FA124" i="40"/>
  <c r="I124" i="40"/>
  <c r="ER124" i="40"/>
  <c r="ES124" i="40"/>
  <c r="EN124" i="40"/>
  <c r="EC124" i="40"/>
  <c r="DU124" i="40"/>
  <c r="DX124" i="40"/>
  <c r="EB124" i="40"/>
  <c r="DZ124" i="40"/>
  <c r="DK124" i="40"/>
  <c r="CQ124" i="40"/>
  <c r="CT124" i="40"/>
  <c r="CJ124" i="40"/>
  <c r="CM124" i="40"/>
  <c r="BZ124" i="40"/>
  <c r="BQ124" i="40"/>
  <c r="BT124" i="40"/>
  <c r="BX124" i="40"/>
  <c r="BH124" i="40"/>
  <c r="BE124" i="40"/>
  <c r="BP124" i="40"/>
  <c r="BA124" i="40"/>
  <c r="D124" i="25"/>
  <c r="AP124" i="40"/>
  <c r="AL124" i="40"/>
  <c r="AJ124" i="40"/>
  <c r="AA124" i="40"/>
  <c r="Z124" i="40"/>
  <c r="Y124" i="40"/>
  <c r="X124" i="40"/>
  <c r="BU123" i="40"/>
  <c r="FU123" i="40"/>
  <c r="DY123" i="40"/>
  <c r="BI123" i="40"/>
  <c r="FS123" i="40"/>
  <c r="CN123" i="40"/>
  <c r="CU123" i="40"/>
  <c r="FQ123" i="40"/>
  <c r="FP123" i="40"/>
  <c r="N123" i="40"/>
  <c r="M123" i="40"/>
  <c r="L123" i="40"/>
  <c r="FC123" i="40"/>
  <c r="FB123" i="40"/>
  <c r="FA123" i="40"/>
  <c r="ER123" i="40"/>
  <c r="ES123" i="40"/>
  <c r="EN123" i="40"/>
  <c r="EC123" i="40"/>
  <c r="DU123" i="40"/>
  <c r="DX123" i="40"/>
  <c r="DZ123" i="40"/>
  <c r="DK123" i="40"/>
  <c r="CQ123" i="40"/>
  <c r="CT123" i="40"/>
  <c r="CJ123" i="40"/>
  <c r="CM123" i="40"/>
  <c r="BZ123" i="40"/>
  <c r="BQ123" i="40"/>
  <c r="BT123" i="40"/>
  <c r="AQ123" i="40"/>
  <c r="BX123" i="40"/>
  <c r="BH123" i="40"/>
  <c r="BE123" i="40"/>
  <c r="BP123" i="40"/>
  <c r="BA123" i="40"/>
  <c r="D123" i="25"/>
  <c r="AP123" i="40"/>
  <c r="AL123" i="40"/>
  <c r="AJ123" i="40"/>
  <c r="AA123" i="40"/>
  <c r="Z123" i="40"/>
  <c r="Y123" i="40"/>
  <c r="X123" i="40"/>
  <c r="BU122" i="40"/>
  <c r="DY122" i="40"/>
  <c r="FT122" i="40"/>
  <c r="BI122" i="40"/>
  <c r="FS122" i="40"/>
  <c r="CN122" i="40"/>
  <c r="CU122" i="40"/>
  <c r="FQ122" i="40"/>
  <c r="FP122" i="40"/>
  <c r="N122" i="40"/>
  <c r="M122" i="40"/>
  <c r="L122" i="40"/>
  <c r="FC122" i="40"/>
  <c r="F122" i="24"/>
  <c r="FB122" i="40"/>
  <c r="E122" i="24"/>
  <c r="FA122" i="40"/>
  <c r="M122" i="25"/>
  <c r="ER122" i="40"/>
  <c r="ES122" i="40"/>
  <c r="EN122" i="40"/>
  <c r="EC122" i="40"/>
  <c r="DU122" i="40"/>
  <c r="DX122" i="40"/>
  <c r="DZ122" i="40"/>
  <c r="DK122" i="40"/>
  <c r="CQ122" i="40"/>
  <c r="CT122" i="40"/>
  <c r="CJ122" i="40"/>
  <c r="CM122" i="40"/>
  <c r="BQ122" i="40"/>
  <c r="BS122" i="40"/>
  <c r="BT122" i="40"/>
  <c r="BX122" i="40"/>
  <c r="BH122" i="40"/>
  <c r="AN122" i="40"/>
  <c r="BE122" i="40"/>
  <c r="BP122" i="40"/>
  <c r="BA122" i="40"/>
  <c r="D122" i="25"/>
  <c r="AP122" i="40"/>
  <c r="AL122" i="40"/>
  <c r="AJ122" i="40"/>
  <c r="AA122" i="40"/>
  <c r="Z122" i="40"/>
  <c r="Y122" i="40"/>
  <c r="X122" i="40"/>
  <c r="BU121" i="40"/>
  <c r="DY121" i="40"/>
  <c r="FT121" i="40"/>
  <c r="BI121" i="40"/>
  <c r="CN121" i="40"/>
  <c r="CU121" i="40"/>
  <c r="FQ121" i="40"/>
  <c r="FP121" i="40"/>
  <c r="N121" i="40"/>
  <c r="M121" i="40"/>
  <c r="L121" i="40"/>
  <c r="FC121" i="40"/>
  <c r="F121" i="24"/>
  <c r="FB121" i="40"/>
  <c r="FA121" i="40"/>
  <c r="ER121" i="40"/>
  <c r="ES121" i="40"/>
  <c r="EN121" i="40"/>
  <c r="EC121" i="40"/>
  <c r="DU121" i="40"/>
  <c r="DX121" i="40"/>
  <c r="DZ121" i="40"/>
  <c r="DK121" i="40"/>
  <c r="DL121" i="40"/>
  <c r="CQ121" i="40"/>
  <c r="CT121" i="40"/>
  <c r="CJ121" i="40"/>
  <c r="CM121" i="40"/>
  <c r="CE121" i="40"/>
  <c r="BZ121" i="40"/>
  <c r="BQ121" i="40"/>
  <c r="BS121" i="40"/>
  <c r="BT121" i="40"/>
  <c r="AQ121" i="40"/>
  <c r="BX121" i="40"/>
  <c r="BH121" i="40"/>
  <c r="AY121" i="40"/>
  <c r="BE121" i="40"/>
  <c r="BP121" i="40"/>
  <c r="BA121" i="40"/>
  <c r="D121" i="25"/>
  <c r="AP121" i="40"/>
  <c r="AL121" i="40"/>
  <c r="AJ121" i="40"/>
  <c r="AA121" i="40"/>
  <c r="Z121" i="40"/>
  <c r="Y121" i="40"/>
  <c r="X121" i="40"/>
  <c r="BU120" i="40"/>
  <c r="FU120" i="40"/>
  <c r="DY120" i="40"/>
  <c r="FT120" i="40"/>
  <c r="BI120" i="40"/>
  <c r="FS120" i="40"/>
  <c r="CN120" i="40"/>
  <c r="CU120" i="40"/>
  <c r="FQ120" i="40"/>
  <c r="FP120" i="40"/>
  <c r="N120" i="40"/>
  <c r="M120" i="40"/>
  <c r="L120" i="40"/>
  <c r="FC120" i="40"/>
  <c r="F120" i="24"/>
  <c r="FB120" i="40"/>
  <c r="E120" i="24"/>
  <c r="FA120" i="40"/>
  <c r="D120" i="24"/>
  <c r="ER120" i="40"/>
  <c r="ES120" i="40"/>
  <c r="EN120" i="40"/>
  <c r="EC120" i="40"/>
  <c r="DU120" i="40"/>
  <c r="DX120" i="40"/>
  <c r="DZ120" i="40"/>
  <c r="DK120" i="40"/>
  <c r="CQ120" i="40"/>
  <c r="CT120" i="40"/>
  <c r="CJ120" i="40"/>
  <c r="CM120" i="40"/>
  <c r="BZ120" i="40"/>
  <c r="BP120" i="40"/>
  <c r="BD120" i="40"/>
  <c r="H120" i="40"/>
  <c r="C120" i="25"/>
  <c r="BQ120" i="40"/>
  <c r="BT120" i="40"/>
  <c r="BX120" i="40"/>
  <c r="BH120" i="40"/>
  <c r="BE120" i="40"/>
  <c r="BA120" i="40"/>
  <c r="AP120" i="40"/>
  <c r="AL120" i="40"/>
  <c r="AJ120" i="40"/>
  <c r="AA120" i="40"/>
  <c r="Z120" i="40"/>
  <c r="Y120" i="40"/>
  <c r="X120" i="40"/>
  <c r="BU119" i="40"/>
  <c r="FU119" i="40"/>
  <c r="DY119" i="40"/>
  <c r="BI119" i="40"/>
  <c r="FS119" i="40"/>
  <c r="CN119" i="40"/>
  <c r="CU119" i="40"/>
  <c r="FQ119" i="40"/>
  <c r="FP119" i="40"/>
  <c r="N119" i="40"/>
  <c r="L119" i="40"/>
  <c r="FC119" i="40"/>
  <c r="F119" i="24"/>
  <c r="FB119" i="40"/>
  <c r="E119" i="24"/>
  <c r="FA119" i="40"/>
  <c r="D119" i="24"/>
  <c r="ER119" i="40"/>
  <c r="ES119" i="40"/>
  <c r="EN119" i="40"/>
  <c r="EC119" i="40"/>
  <c r="DU119" i="40"/>
  <c r="DW119" i="40"/>
  <c r="DX119" i="40"/>
  <c r="DZ119" i="40"/>
  <c r="DK119" i="40"/>
  <c r="CQ119" i="40"/>
  <c r="CT119" i="40"/>
  <c r="CJ119" i="40"/>
  <c r="CM119" i="40"/>
  <c r="BZ119" i="40"/>
  <c r="BQ119" i="40"/>
  <c r="BS119" i="40"/>
  <c r="BT119" i="40"/>
  <c r="BX119" i="40"/>
  <c r="BH119" i="40"/>
  <c r="AN119" i="40"/>
  <c r="BE119" i="40"/>
  <c r="BP119" i="40"/>
  <c r="BA119" i="40"/>
  <c r="D119" i="25"/>
  <c r="AP119" i="40"/>
  <c r="AL119" i="40"/>
  <c r="AJ119" i="40"/>
  <c r="AA119" i="40"/>
  <c r="Z119" i="40"/>
  <c r="Y119" i="40"/>
  <c r="X119" i="40"/>
  <c r="M119" i="40"/>
  <c r="BU118" i="40"/>
  <c r="FU118" i="40"/>
  <c r="DY118" i="40"/>
  <c r="FT118" i="40"/>
  <c r="BI118" i="40"/>
  <c r="CN118" i="40"/>
  <c r="CU118" i="40"/>
  <c r="FQ118" i="40"/>
  <c r="FP118" i="40"/>
  <c r="N118" i="40"/>
  <c r="M118" i="40"/>
  <c r="L118" i="40"/>
  <c r="FC118" i="40"/>
  <c r="F118" i="24"/>
  <c r="FB118" i="40"/>
  <c r="E118" i="24"/>
  <c r="FA118" i="40"/>
  <c r="ER118" i="40"/>
  <c r="EO118" i="40"/>
  <c r="ES118" i="40"/>
  <c r="EN118" i="40"/>
  <c r="EC118" i="40"/>
  <c r="DU118" i="40"/>
  <c r="DX118" i="40"/>
  <c r="DZ118" i="40"/>
  <c r="DK118" i="40"/>
  <c r="CQ118" i="40"/>
  <c r="CJ118" i="40"/>
  <c r="CB118" i="40"/>
  <c r="CT118" i="40"/>
  <c r="CM118" i="40"/>
  <c r="BQ118" i="40"/>
  <c r="BT118" i="40"/>
  <c r="AQ118" i="40"/>
  <c r="BX118" i="40"/>
  <c r="BH118" i="40"/>
  <c r="BE118" i="40"/>
  <c r="BP118" i="40"/>
  <c r="BA118" i="40"/>
  <c r="D118" i="25"/>
  <c r="AP118" i="40"/>
  <c r="AL118" i="40"/>
  <c r="AJ118" i="40"/>
  <c r="AA118" i="40"/>
  <c r="Z118" i="40"/>
  <c r="Y118" i="40"/>
  <c r="X118" i="40"/>
  <c r="J118" i="15"/>
  <c r="BU117" i="40"/>
  <c r="DY117" i="40"/>
  <c r="BI117" i="40"/>
  <c r="FS117" i="40"/>
  <c r="CN117" i="40"/>
  <c r="CU117" i="40"/>
  <c r="FQ117" i="40"/>
  <c r="FP117" i="40"/>
  <c r="N117" i="40"/>
  <c r="M117" i="40"/>
  <c r="L117" i="40"/>
  <c r="FC117" i="40"/>
  <c r="F117" i="24"/>
  <c r="FB117" i="40"/>
  <c r="E117" i="24"/>
  <c r="FA117" i="40"/>
  <c r="I117" i="40"/>
  <c r="ER117" i="40"/>
  <c r="ES117" i="40"/>
  <c r="EN117" i="40"/>
  <c r="EC117" i="40"/>
  <c r="DU117" i="40"/>
  <c r="DX117" i="40"/>
  <c r="DZ117" i="40"/>
  <c r="DK117" i="40"/>
  <c r="CQ117" i="40"/>
  <c r="CT117" i="40"/>
  <c r="CJ117" i="40"/>
  <c r="CM117" i="40"/>
  <c r="BZ117" i="40"/>
  <c r="BQ117" i="40"/>
  <c r="BT117" i="40"/>
  <c r="AQ117" i="40"/>
  <c r="BX117" i="40"/>
  <c r="BH117" i="40"/>
  <c r="BE117" i="40"/>
  <c r="BP117" i="40"/>
  <c r="BA117" i="40"/>
  <c r="D117" i="25"/>
  <c r="AP117" i="40"/>
  <c r="AL117" i="40"/>
  <c r="AJ117" i="40"/>
  <c r="AA117" i="40"/>
  <c r="Z117" i="40"/>
  <c r="Y117" i="40"/>
  <c r="X117" i="40"/>
  <c r="BU116" i="40"/>
  <c r="FU116" i="40"/>
  <c r="DY116" i="40"/>
  <c r="FT116" i="40"/>
  <c r="BI116" i="40"/>
  <c r="FS116" i="40"/>
  <c r="CN116" i="40"/>
  <c r="CU116" i="40"/>
  <c r="FQ116" i="40"/>
  <c r="FP116" i="40"/>
  <c r="N116" i="40"/>
  <c r="L116" i="40"/>
  <c r="FC116" i="40"/>
  <c r="F116" i="24"/>
  <c r="FB116" i="40"/>
  <c r="E116" i="24"/>
  <c r="FA116" i="40"/>
  <c r="D116" i="24"/>
  <c r="ER116" i="40"/>
  <c r="ES116" i="40"/>
  <c r="EN116" i="40"/>
  <c r="EC116" i="40"/>
  <c r="DU116" i="40"/>
  <c r="DX116" i="40"/>
  <c r="DZ116" i="40"/>
  <c r="DK116" i="40"/>
  <c r="CQ116" i="40"/>
  <c r="CT116" i="40"/>
  <c r="CJ116" i="40"/>
  <c r="CM116" i="40"/>
  <c r="BQ116" i="40"/>
  <c r="BS116" i="40"/>
  <c r="BT116" i="40"/>
  <c r="AQ116" i="40"/>
  <c r="BX116" i="40"/>
  <c r="BH116" i="40"/>
  <c r="BE116" i="40"/>
  <c r="BP116" i="40"/>
  <c r="BA116" i="40"/>
  <c r="D116" i="25"/>
  <c r="AP116" i="40"/>
  <c r="AL116" i="40"/>
  <c r="AJ116" i="40"/>
  <c r="AA116" i="40"/>
  <c r="Z116" i="40"/>
  <c r="Y116" i="40"/>
  <c r="X116" i="40"/>
  <c r="M116" i="40"/>
  <c r="BU115" i="40"/>
  <c r="FU115" i="40"/>
  <c r="DY115" i="40"/>
  <c r="FT115" i="40"/>
  <c r="BI115" i="40"/>
  <c r="FS115" i="40"/>
  <c r="CN115" i="40"/>
  <c r="CU115" i="40"/>
  <c r="CF115" i="40"/>
  <c r="FR115" i="40"/>
  <c r="FV115" i="40"/>
  <c r="FO115" i="40"/>
  <c r="FQ115" i="40"/>
  <c r="FP115" i="40"/>
  <c r="N115" i="40"/>
  <c r="M115" i="40"/>
  <c r="L115" i="40"/>
  <c r="FC115" i="40"/>
  <c r="F115" i="24"/>
  <c r="FB115" i="40"/>
  <c r="E115" i="24"/>
  <c r="FA115" i="40"/>
  <c r="ER115" i="40"/>
  <c r="ES115" i="40"/>
  <c r="EN115" i="40"/>
  <c r="EC115" i="40"/>
  <c r="DU115" i="40"/>
  <c r="DX115" i="40"/>
  <c r="DZ115" i="40"/>
  <c r="EA115" i="40"/>
  <c r="DK115" i="40"/>
  <c r="CQ115" i="40"/>
  <c r="CT115" i="40"/>
  <c r="CJ115" i="40"/>
  <c r="CM115" i="40"/>
  <c r="CE115" i="40"/>
  <c r="BZ115" i="40"/>
  <c r="BQ115" i="40"/>
  <c r="BS115" i="40"/>
  <c r="BE115" i="40"/>
  <c r="BT115" i="40"/>
  <c r="AQ115" i="40"/>
  <c r="BX115" i="40"/>
  <c r="BH115" i="40"/>
  <c r="BP115" i="40"/>
  <c r="BA115" i="40"/>
  <c r="D115" i="25"/>
  <c r="AP115" i="40"/>
  <c r="AL115" i="40"/>
  <c r="AJ115" i="40"/>
  <c r="AA115" i="40"/>
  <c r="Z115" i="40"/>
  <c r="Y115" i="40"/>
  <c r="X115" i="40"/>
  <c r="BU114" i="40"/>
  <c r="FU114" i="40"/>
  <c r="DY114" i="40"/>
  <c r="FT114" i="40"/>
  <c r="CN114" i="40"/>
  <c r="CU114" i="40"/>
  <c r="CF114" i="40"/>
  <c r="FR114" i="40"/>
  <c r="BI114" i="40"/>
  <c r="FS114" i="40"/>
  <c r="FV114" i="40"/>
  <c r="FO114" i="40"/>
  <c r="FQ114" i="40"/>
  <c r="FP114" i="40"/>
  <c r="N114" i="40"/>
  <c r="L114" i="40"/>
  <c r="FC114" i="40"/>
  <c r="F114" i="24"/>
  <c r="FB114" i="40"/>
  <c r="E114" i="24"/>
  <c r="ER114" i="40"/>
  <c r="EO114" i="40"/>
  <c r="EQ114" i="40"/>
  <c r="ES114" i="40"/>
  <c r="ET114" i="40"/>
  <c r="EN114" i="40"/>
  <c r="EC114" i="40"/>
  <c r="DU114" i="40"/>
  <c r="DW114" i="40"/>
  <c r="DX114" i="40"/>
  <c r="DZ114" i="40"/>
  <c r="DK114" i="40"/>
  <c r="CQ114" i="40"/>
  <c r="CT114" i="40"/>
  <c r="CJ114" i="40"/>
  <c r="CM114" i="40"/>
  <c r="BQ114" i="40"/>
  <c r="BS114" i="40"/>
  <c r="BT114" i="40"/>
  <c r="AQ114" i="40"/>
  <c r="BX114" i="40"/>
  <c r="BH114" i="40"/>
  <c r="AN114" i="40"/>
  <c r="BE114" i="40"/>
  <c r="BP114" i="40"/>
  <c r="BA114" i="40"/>
  <c r="D114" i="25"/>
  <c r="AP114" i="40"/>
  <c r="AL114" i="40"/>
  <c r="AJ114" i="40"/>
  <c r="AA114" i="40"/>
  <c r="Z114" i="40"/>
  <c r="Y114" i="40"/>
  <c r="X114" i="40"/>
  <c r="J114" i="15"/>
  <c r="BU113" i="40"/>
  <c r="FU113" i="40"/>
  <c r="DY113" i="40"/>
  <c r="BI113" i="40"/>
  <c r="FS113" i="40"/>
  <c r="CN113" i="40"/>
  <c r="CU113" i="40"/>
  <c r="CF113" i="40"/>
  <c r="FR113" i="40"/>
  <c r="FQ113" i="40"/>
  <c r="FP113" i="40"/>
  <c r="N113" i="40"/>
  <c r="M113" i="40"/>
  <c r="L113" i="40"/>
  <c r="FC113" i="40"/>
  <c r="F113" i="24"/>
  <c r="FB113" i="40"/>
  <c r="E113" i="24"/>
  <c r="FA113" i="40"/>
  <c r="ER113" i="40"/>
  <c r="ES113" i="40"/>
  <c r="ET113" i="40"/>
  <c r="EN113" i="40"/>
  <c r="EC113" i="40"/>
  <c r="DU113" i="40"/>
  <c r="DX113" i="40"/>
  <c r="DZ113" i="40"/>
  <c r="B113" i="24"/>
  <c r="DK113" i="40"/>
  <c r="CQ113" i="40"/>
  <c r="CT113" i="40"/>
  <c r="CJ113" i="40"/>
  <c r="CM113" i="40"/>
  <c r="BZ113" i="40"/>
  <c r="BQ113" i="40"/>
  <c r="BS113" i="40"/>
  <c r="BT113" i="40"/>
  <c r="AQ113" i="40"/>
  <c r="BX113" i="40"/>
  <c r="BH113" i="40"/>
  <c r="AY113" i="40"/>
  <c r="BE113" i="40"/>
  <c r="BP113" i="40"/>
  <c r="BA113" i="40"/>
  <c r="D113" i="25"/>
  <c r="AP113" i="40"/>
  <c r="AL113" i="40"/>
  <c r="AJ113" i="40"/>
  <c r="AA113" i="40"/>
  <c r="Z113" i="40"/>
  <c r="Y113" i="40"/>
  <c r="X113" i="40"/>
  <c r="BU112" i="40"/>
  <c r="FU112" i="40"/>
  <c r="DY112" i="40"/>
  <c r="FT112" i="40"/>
  <c r="BI112" i="40"/>
  <c r="FS112" i="40"/>
  <c r="CN112" i="40"/>
  <c r="CU112" i="40"/>
  <c r="CF112" i="40"/>
  <c r="FQ112" i="40"/>
  <c r="FP112" i="40"/>
  <c r="N112" i="40"/>
  <c r="FC112" i="40"/>
  <c r="F112" i="24"/>
  <c r="FB112" i="40"/>
  <c r="E112" i="24"/>
  <c r="FA112" i="40"/>
  <c r="ER112" i="40"/>
  <c r="ES112" i="40"/>
  <c r="ET112" i="40"/>
  <c r="EN112" i="40"/>
  <c r="EC112" i="40"/>
  <c r="DU112" i="40"/>
  <c r="DX112" i="40"/>
  <c r="DZ112" i="40"/>
  <c r="B112" i="24"/>
  <c r="DK112" i="40"/>
  <c r="CQ112" i="40"/>
  <c r="CT112" i="40"/>
  <c r="CJ112" i="40"/>
  <c r="CM112" i="40"/>
  <c r="BQ112" i="40"/>
  <c r="BT112" i="40"/>
  <c r="BX112" i="40"/>
  <c r="BH112" i="40"/>
  <c r="AN112" i="40"/>
  <c r="BE112" i="40"/>
  <c r="BP112" i="40"/>
  <c r="BA112" i="40"/>
  <c r="D112" i="25"/>
  <c r="AP112" i="40"/>
  <c r="AL112" i="40"/>
  <c r="AJ112" i="40"/>
  <c r="AA112" i="40"/>
  <c r="Z112" i="40"/>
  <c r="Y112" i="40"/>
  <c r="X112" i="40"/>
  <c r="M112" i="40"/>
  <c r="BU111" i="40"/>
  <c r="FU111" i="40"/>
  <c r="DY111" i="40"/>
  <c r="FT111" i="40"/>
  <c r="BI111" i="40"/>
  <c r="FS111" i="40"/>
  <c r="CN111" i="40"/>
  <c r="CU111" i="40"/>
  <c r="FQ111" i="40"/>
  <c r="FP111" i="40"/>
  <c r="N111" i="40"/>
  <c r="FC111" i="40"/>
  <c r="F111" i="24"/>
  <c r="FB111" i="40"/>
  <c r="E111" i="24"/>
  <c r="FA111" i="40"/>
  <c r="ER111" i="40"/>
  <c r="ES111" i="40"/>
  <c r="EN111" i="40"/>
  <c r="EC111" i="40"/>
  <c r="DU111" i="40"/>
  <c r="DW111" i="40"/>
  <c r="DX111" i="40"/>
  <c r="DZ111" i="40"/>
  <c r="DK111" i="40"/>
  <c r="CQ111" i="40"/>
  <c r="CS111" i="40"/>
  <c r="CT111" i="40"/>
  <c r="CJ111" i="40"/>
  <c r="CM111" i="40"/>
  <c r="BQ111" i="40"/>
  <c r="BE111" i="40"/>
  <c r="AU111" i="40"/>
  <c r="BT111" i="40"/>
  <c r="AQ111" i="40"/>
  <c r="BX111" i="40"/>
  <c r="BH111" i="40"/>
  <c r="AN111" i="40"/>
  <c r="BP111" i="40"/>
  <c r="BA111" i="40"/>
  <c r="D111" i="25"/>
  <c r="AP111" i="40"/>
  <c r="AL111" i="40"/>
  <c r="AJ111" i="40"/>
  <c r="AA111" i="40"/>
  <c r="Z111" i="40"/>
  <c r="Y111" i="40"/>
  <c r="X111" i="40"/>
  <c r="BU110" i="40"/>
  <c r="FU110" i="40"/>
  <c r="DY110" i="40"/>
  <c r="FT110" i="40"/>
  <c r="BI110" i="40"/>
  <c r="CN110" i="40"/>
  <c r="CU110" i="40"/>
  <c r="FQ110" i="40"/>
  <c r="FP110" i="40"/>
  <c r="N110" i="40"/>
  <c r="FC110" i="40"/>
  <c r="F110" i="24"/>
  <c r="FB110" i="40"/>
  <c r="FA110" i="40"/>
  <c r="ER110" i="40"/>
  <c r="ES110" i="40"/>
  <c r="EN110" i="40"/>
  <c r="EC110" i="40"/>
  <c r="DU110" i="40"/>
  <c r="DX110" i="40"/>
  <c r="DZ110" i="40"/>
  <c r="DK110" i="40"/>
  <c r="DL110" i="40"/>
  <c r="CQ110" i="40"/>
  <c r="CT110" i="40"/>
  <c r="CJ110" i="40"/>
  <c r="CM110" i="40"/>
  <c r="BZ110" i="40"/>
  <c r="BQ110" i="40"/>
  <c r="BS110" i="40"/>
  <c r="BT110" i="40"/>
  <c r="AQ110" i="40"/>
  <c r="BX110" i="40"/>
  <c r="BH110" i="40"/>
  <c r="AN110" i="40"/>
  <c r="BE110" i="40"/>
  <c r="BP110" i="40"/>
  <c r="BA110" i="40"/>
  <c r="D110" i="25"/>
  <c r="AP110" i="40"/>
  <c r="AL110" i="40"/>
  <c r="AJ110" i="40"/>
  <c r="AA110" i="40"/>
  <c r="Z110" i="40"/>
  <c r="Y110" i="40"/>
  <c r="X110" i="40"/>
  <c r="BU109" i="40"/>
  <c r="DY109" i="40"/>
  <c r="FT109" i="40"/>
  <c r="BI109" i="40"/>
  <c r="FS109" i="40"/>
  <c r="CN109" i="40"/>
  <c r="CU109" i="40"/>
  <c r="FQ109" i="40"/>
  <c r="FP109" i="40"/>
  <c r="N109" i="40"/>
  <c r="M109" i="40"/>
  <c r="FC109" i="40"/>
  <c r="F109" i="24"/>
  <c r="FB109" i="40"/>
  <c r="E109" i="24"/>
  <c r="FA109" i="40"/>
  <c r="M109" i="25"/>
  <c r="ER109" i="40"/>
  <c r="ES109" i="40"/>
  <c r="ET109" i="40"/>
  <c r="EN109" i="40"/>
  <c r="EC109" i="40"/>
  <c r="DU109" i="40"/>
  <c r="DX109" i="40"/>
  <c r="DZ109" i="40"/>
  <c r="DK109" i="40"/>
  <c r="CQ109" i="40"/>
  <c r="CT109" i="40"/>
  <c r="CJ109" i="40"/>
  <c r="CM109" i="40"/>
  <c r="BQ109" i="40"/>
  <c r="BS109" i="40"/>
  <c r="BT109" i="40"/>
  <c r="BX109" i="40"/>
  <c r="BH109" i="40"/>
  <c r="BE109" i="40"/>
  <c r="AU109" i="40"/>
  <c r="BA109" i="40"/>
  <c r="D109" i="25"/>
  <c r="AP109" i="40"/>
  <c r="AL109" i="40"/>
  <c r="AJ109" i="40"/>
  <c r="AA109" i="40"/>
  <c r="Z109" i="40"/>
  <c r="Y109" i="40"/>
  <c r="X109" i="40"/>
  <c r="BU108" i="40"/>
  <c r="FU108" i="40"/>
  <c r="DY108" i="40"/>
  <c r="BI108" i="40"/>
  <c r="FS108" i="40"/>
  <c r="CN108" i="40"/>
  <c r="CU108" i="40"/>
  <c r="FQ108" i="40"/>
  <c r="FP108" i="40"/>
  <c r="N108" i="40"/>
  <c r="M108" i="40"/>
  <c r="FC108" i="40"/>
  <c r="F108" i="24"/>
  <c r="FB108" i="40"/>
  <c r="E108" i="24"/>
  <c r="FA108" i="40"/>
  <c r="D108" i="24"/>
  <c r="ER108" i="40"/>
  <c r="ES108" i="40"/>
  <c r="EN108" i="40"/>
  <c r="EC108" i="40"/>
  <c r="DU108" i="40"/>
  <c r="DW108" i="40"/>
  <c r="DX108" i="40"/>
  <c r="DZ108" i="40"/>
  <c r="DK108" i="40"/>
  <c r="CQ108" i="40"/>
  <c r="CT108" i="40"/>
  <c r="CJ108" i="40"/>
  <c r="CM108" i="40"/>
  <c r="CE108" i="40"/>
  <c r="BQ108" i="40"/>
  <c r="BT108" i="40"/>
  <c r="AQ108" i="40"/>
  <c r="BX108" i="40"/>
  <c r="BH108" i="40"/>
  <c r="BE108" i="40"/>
  <c r="BP108" i="40"/>
  <c r="BA108" i="40"/>
  <c r="D108" i="25"/>
  <c r="AP108" i="40"/>
  <c r="AL108" i="40"/>
  <c r="AJ108" i="40"/>
  <c r="AA108" i="40"/>
  <c r="Z108" i="40"/>
  <c r="Y108" i="40"/>
  <c r="X108" i="40"/>
  <c r="BU107" i="40"/>
  <c r="FU107" i="40"/>
  <c r="DY107" i="40"/>
  <c r="FT107" i="40"/>
  <c r="BI107" i="40"/>
  <c r="CN107" i="40"/>
  <c r="CU107" i="40"/>
  <c r="FQ107" i="40"/>
  <c r="FP107" i="40"/>
  <c r="N107" i="40"/>
  <c r="FC107" i="40"/>
  <c r="F107" i="24"/>
  <c r="FB107" i="40"/>
  <c r="E107" i="24"/>
  <c r="FA107" i="40"/>
  <c r="ER107" i="40"/>
  <c r="ES107" i="40"/>
  <c r="ET107" i="40"/>
  <c r="EN107" i="40"/>
  <c r="EC107" i="40"/>
  <c r="DU107" i="40"/>
  <c r="DX107" i="40"/>
  <c r="DZ107" i="40"/>
  <c r="DK107" i="40"/>
  <c r="CQ107" i="40"/>
  <c r="CT107" i="40"/>
  <c r="CJ107" i="40"/>
  <c r="CM107" i="40"/>
  <c r="BQ107" i="40"/>
  <c r="BT107" i="40"/>
  <c r="AQ107" i="40"/>
  <c r="BX107" i="40"/>
  <c r="BH107" i="40"/>
  <c r="AN107" i="40"/>
  <c r="BE107" i="40"/>
  <c r="BG107" i="40"/>
  <c r="BP107" i="40"/>
  <c r="BA107" i="40"/>
  <c r="AP107" i="40"/>
  <c r="AL107" i="40"/>
  <c r="AJ107" i="40"/>
  <c r="AA107" i="40"/>
  <c r="Z107" i="40"/>
  <c r="Y107" i="40"/>
  <c r="X107" i="40"/>
  <c r="BU106" i="40"/>
  <c r="FU106" i="40"/>
  <c r="DY106" i="40"/>
  <c r="FT106" i="40"/>
  <c r="BI106" i="40"/>
  <c r="CN106" i="40"/>
  <c r="CU106" i="40"/>
  <c r="FQ106" i="40"/>
  <c r="FP106" i="40"/>
  <c r="N106" i="40"/>
  <c r="FC106" i="40"/>
  <c r="F106" i="24"/>
  <c r="FB106" i="40"/>
  <c r="E106" i="24"/>
  <c r="FA106" i="40"/>
  <c r="ER106" i="40"/>
  <c r="ES106" i="40"/>
  <c r="EN106" i="40"/>
  <c r="EC106" i="40"/>
  <c r="DU106" i="40"/>
  <c r="DX106" i="40"/>
  <c r="DZ106" i="40"/>
  <c r="DK106" i="40"/>
  <c r="CQ106" i="40"/>
  <c r="CT106" i="40"/>
  <c r="CJ106" i="40"/>
  <c r="CM106" i="40"/>
  <c r="BZ106" i="40"/>
  <c r="BQ106" i="40"/>
  <c r="BS106" i="40"/>
  <c r="BE106" i="40"/>
  <c r="BG106" i="40"/>
  <c r="AW106" i="40"/>
  <c r="BT106" i="40"/>
  <c r="BX106" i="40"/>
  <c r="BH106" i="40"/>
  <c r="AN106" i="40"/>
  <c r="BP106" i="40"/>
  <c r="BA106" i="40"/>
  <c r="D106" i="25"/>
  <c r="AP106" i="40"/>
  <c r="AL106" i="40"/>
  <c r="AJ106" i="40"/>
  <c r="AA106" i="40"/>
  <c r="Z106" i="40"/>
  <c r="Y106" i="40"/>
  <c r="X106" i="40"/>
  <c r="BU105" i="40"/>
  <c r="FU105" i="40"/>
  <c r="DY105" i="40"/>
  <c r="FT105" i="40"/>
  <c r="BI105" i="40"/>
  <c r="FS105" i="40"/>
  <c r="CN105" i="40"/>
  <c r="CU105" i="40"/>
  <c r="FQ105" i="40"/>
  <c r="FP105" i="40"/>
  <c r="N105" i="40"/>
  <c r="M105" i="40"/>
  <c r="FC105" i="40"/>
  <c r="F105" i="24"/>
  <c r="FB105" i="40"/>
  <c r="E105" i="24"/>
  <c r="FA105" i="40"/>
  <c r="ER105" i="40"/>
  <c r="ES105" i="40"/>
  <c r="EN105" i="40"/>
  <c r="EC105" i="40"/>
  <c r="DU105" i="40"/>
  <c r="DW105" i="40"/>
  <c r="DX105" i="40"/>
  <c r="EB105" i="40"/>
  <c r="DZ105" i="40"/>
  <c r="DK105" i="40"/>
  <c r="DL105" i="40"/>
  <c r="CQ105" i="40"/>
  <c r="CT105" i="40"/>
  <c r="CM105" i="40"/>
  <c r="CJ105" i="40"/>
  <c r="CB105" i="40"/>
  <c r="BQ105" i="40"/>
  <c r="BT105" i="40"/>
  <c r="BX105" i="40"/>
  <c r="BH105" i="40"/>
  <c r="AN105" i="40"/>
  <c r="BE105" i="40"/>
  <c r="BP105" i="40"/>
  <c r="BA105" i="40"/>
  <c r="D105" i="25"/>
  <c r="AP105" i="40"/>
  <c r="AL105" i="40"/>
  <c r="AJ105" i="40"/>
  <c r="AA105" i="40"/>
  <c r="Z105" i="40"/>
  <c r="Y105" i="40"/>
  <c r="X105" i="40"/>
  <c r="BU104" i="40"/>
  <c r="FU104" i="40"/>
  <c r="DY104" i="40"/>
  <c r="FT104" i="40"/>
  <c r="BI104" i="40"/>
  <c r="CN104" i="40"/>
  <c r="CU104" i="40"/>
  <c r="FQ104" i="40"/>
  <c r="FP104" i="40"/>
  <c r="N104" i="40"/>
  <c r="M104" i="40"/>
  <c r="FC104" i="40"/>
  <c r="F104" i="24"/>
  <c r="FB104" i="40"/>
  <c r="E104" i="24"/>
  <c r="FA104" i="40"/>
  <c r="ER104" i="40"/>
  <c r="ES104" i="40"/>
  <c r="ET104" i="40"/>
  <c r="EN104" i="40"/>
  <c r="EC104" i="40"/>
  <c r="DU104" i="40"/>
  <c r="DW104" i="40"/>
  <c r="DX104" i="40"/>
  <c r="DZ104" i="40"/>
  <c r="B104" i="24"/>
  <c r="DK104" i="40"/>
  <c r="CQ104" i="40"/>
  <c r="CT104" i="40"/>
  <c r="CJ104" i="40"/>
  <c r="CM104" i="40"/>
  <c r="BQ104" i="40"/>
  <c r="BS104" i="40"/>
  <c r="BT104" i="40"/>
  <c r="BX104" i="40"/>
  <c r="BH104" i="40"/>
  <c r="AN104" i="40"/>
  <c r="BE104" i="40"/>
  <c r="BP104" i="40"/>
  <c r="BA104" i="40"/>
  <c r="D104" i="25"/>
  <c r="AP104" i="40"/>
  <c r="AL104" i="40"/>
  <c r="AJ104" i="40"/>
  <c r="AA104" i="40"/>
  <c r="Z104" i="40"/>
  <c r="Y104" i="40"/>
  <c r="X104" i="40"/>
  <c r="BU103" i="40"/>
  <c r="DY103" i="40"/>
  <c r="FT103" i="40"/>
  <c r="BI103" i="40"/>
  <c r="FS103" i="40"/>
  <c r="CN103" i="40"/>
  <c r="CU103" i="40"/>
  <c r="FQ103" i="40"/>
  <c r="FP103" i="40"/>
  <c r="FC103" i="40"/>
  <c r="F103" i="24"/>
  <c r="FB103" i="40"/>
  <c r="E103" i="24"/>
  <c r="FA103" i="40"/>
  <c r="ER103" i="40"/>
  <c r="ES103" i="40"/>
  <c r="ET103" i="40"/>
  <c r="EN103" i="40"/>
  <c r="EC103" i="40"/>
  <c r="DU103" i="40"/>
  <c r="DX103" i="40"/>
  <c r="DZ103" i="40"/>
  <c r="DK103" i="40"/>
  <c r="DL103" i="40"/>
  <c r="CQ103" i="40"/>
  <c r="CT103" i="40"/>
  <c r="CJ103" i="40"/>
  <c r="CM103" i="40"/>
  <c r="BQ103" i="40"/>
  <c r="BT103" i="40"/>
  <c r="AQ103" i="40"/>
  <c r="BX103" i="40"/>
  <c r="BH103" i="40"/>
  <c r="BE103" i="40"/>
  <c r="BP103" i="40"/>
  <c r="BA103" i="40"/>
  <c r="D103" i="25"/>
  <c r="AP103" i="40"/>
  <c r="AL103" i="40"/>
  <c r="AJ103" i="40"/>
  <c r="AA103" i="40"/>
  <c r="Z103" i="40"/>
  <c r="Y103" i="40"/>
  <c r="X103" i="40"/>
  <c r="BU102" i="40"/>
  <c r="FU102" i="40"/>
  <c r="DY102" i="40"/>
  <c r="FT102" i="40"/>
  <c r="BI102" i="40"/>
  <c r="FS102" i="40"/>
  <c r="CN102" i="40"/>
  <c r="CU102" i="40"/>
  <c r="CF102" i="40"/>
  <c r="FQ102" i="40"/>
  <c r="FP102" i="40"/>
  <c r="FC102" i="40"/>
  <c r="F102" i="24"/>
  <c r="FB102" i="40"/>
  <c r="E102" i="24"/>
  <c r="FA102" i="40"/>
  <c r="ER102" i="40"/>
  <c r="ES102" i="40"/>
  <c r="EN102" i="40"/>
  <c r="EC102" i="40"/>
  <c r="DU102" i="40"/>
  <c r="DX102" i="40"/>
  <c r="DZ102" i="40"/>
  <c r="DK102" i="40"/>
  <c r="CQ102" i="40"/>
  <c r="CT102" i="40"/>
  <c r="CJ102" i="40"/>
  <c r="CL102" i="40"/>
  <c r="CM102" i="40"/>
  <c r="BZ102" i="40"/>
  <c r="BQ102" i="40"/>
  <c r="BS102" i="40"/>
  <c r="BT102" i="40"/>
  <c r="BX102" i="40"/>
  <c r="BH102" i="40"/>
  <c r="AN102" i="40"/>
  <c r="BE102" i="40"/>
  <c r="BP102" i="40"/>
  <c r="BA102" i="40"/>
  <c r="D102" i="25"/>
  <c r="AP102" i="40"/>
  <c r="AL102" i="40"/>
  <c r="AJ102" i="40"/>
  <c r="AA102" i="40"/>
  <c r="Z102" i="40"/>
  <c r="Y102" i="40"/>
  <c r="X102" i="40"/>
  <c r="BU101" i="40"/>
  <c r="FU101" i="40"/>
  <c r="DY101" i="40"/>
  <c r="FT101" i="40"/>
  <c r="BI101" i="40"/>
  <c r="FS101" i="40"/>
  <c r="CN101" i="40"/>
  <c r="CU101" i="40"/>
  <c r="CF101" i="40"/>
  <c r="FQ101" i="40"/>
  <c r="FP101" i="40"/>
  <c r="FC101" i="40"/>
  <c r="F101" i="24"/>
  <c r="FB101" i="40"/>
  <c r="FA101" i="40"/>
  <c r="ER101" i="40"/>
  <c r="ES101" i="40"/>
  <c r="EN101" i="40"/>
  <c r="EC101" i="40"/>
  <c r="DU101" i="40"/>
  <c r="DW101" i="40"/>
  <c r="DX101" i="40"/>
  <c r="DZ101" i="40"/>
  <c r="DK101" i="40"/>
  <c r="CQ101" i="40"/>
  <c r="CT101" i="40"/>
  <c r="CJ101" i="40"/>
  <c r="CM101" i="40"/>
  <c r="BQ101" i="40"/>
  <c r="BS101" i="40"/>
  <c r="BT101" i="40"/>
  <c r="AQ101" i="40"/>
  <c r="BX101" i="40"/>
  <c r="BH101" i="40"/>
  <c r="BE101" i="40"/>
  <c r="AU101" i="40"/>
  <c r="BP101" i="40"/>
  <c r="BA101" i="40"/>
  <c r="D101" i="25"/>
  <c r="AP101" i="40"/>
  <c r="AL101" i="40"/>
  <c r="AJ101" i="40"/>
  <c r="AA101" i="40"/>
  <c r="Z101" i="40"/>
  <c r="Y101" i="40"/>
  <c r="X101" i="40"/>
  <c r="BU100" i="40"/>
  <c r="FU100" i="40"/>
  <c r="DY100" i="40"/>
  <c r="FT100" i="40"/>
  <c r="BI100" i="40"/>
  <c r="FS100" i="40"/>
  <c r="CN100" i="40"/>
  <c r="CU100" i="40"/>
  <c r="FQ100" i="40"/>
  <c r="FP100" i="40"/>
  <c r="N100" i="40"/>
  <c r="FC100" i="40"/>
  <c r="FB100" i="40"/>
  <c r="E100" i="24"/>
  <c r="FA100" i="40"/>
  <c r="ER100" i="40"/>
  <c r="ES100" i="40"/>
  <c r="ET100" i="40"/>
  <c r="EN100" i="40"/>
  <c r="EC100" i="40"/>
  <c r="DU100" i="40"/>
  <c r="DX100" i="40"/>
  <c r="DZ100" i="40"/>
  <c r="DK100" i="40"/>
  <c r="CQ100" i="40"/>
  <c r="CJ100" i="40"/>
  <c r="CB100" i="40"/>
  <c r="CT100" i="40"/>
  <c r="CM100" i="40"/>
  <c r="BQ100" i="40"/>
  <c r="BT100" i="40"/>
  <c r="AQ100" i="40"/>
  <c r="BX100" i="40"/>
  <c r="BH100" i="40"/>
  <c r="BE100" i="40"/>
  <c r="AU100" i="40"/>
  <c r="BP100" i="40"/>
  <c r="BA100" i="40"/>
  <c r="D100" i="25"/>
  <c r="AP100" i="40"/>
  <c r="AL100" i="40"/>
  <c r="AJ100" i="40"/>
  <c r="AA100" i="40"/>
  <c r="Z100" i="40"/>
  <c r="Y100" i="40"/>
  <c r="X100" i="40"/>
  <c r="BU99" i="40"/>
  <c r="DY99" i="40"/>
  <c r="FT99" i="40"/>
  <c r="BI99" i="40"/>
  <c r="FS99" i="40"/>
  <c r="CN99" i="40"/>
  <c r="CU99" i="40"/>
  <c r="FQ99" i="40"/>
  <c r="FP99" i="40"/>
  <c r="N99" i="40"/>
  <c r="M99" i="40"/>
  <c r="FC99" i="40"/>
  <c r="F99" i="24"/>
  <c r="FB99" i="40"/>
  <c r="FA99" i="40"/>
  <c r="M99" i="25"/>
  <c r="ER99" i="40"/>
  <c r="ES99" i="40"/>
  <c r="EN99" i="40"/>
  <c r="EC99" i="40"/>
  <c r="DU99" i="40"/>
  <c r="DX99" i="40"/>
  <c r="DZ99" i="40"/>
  <c r="DK99" i="40"/>
  <c r="DL99" i="40"/>
  <c r="CQ99" i="40"/>
  <c r="CT99" i="40"/>
  <c r="CJ99" i="40"/>
  <c r="CM99" i="40"/>
  <c r="BQ99" i="40"/>
  <c r="BT99" i="40"/>
  <c r="BX99" i="40"/>
  <c r="BH99" i="40"/>
  <c r="AN99" i="40"/>
  <c r="BE99" i="40"/>
  <c r="AU99" i="40"/>
  <c r="BP99" i="40"/>
  <c r="BA99" i="40"/>
  <c r="D99" i="25"/>
  <c r="AP99" i="40"/>
  <c r="AL99" i="40"/>
  <c r="AJ99" i="40"/>
  <c r="AA99" i="40"/>
  <c r="Z99" i="40"/>
  <c r="Y99" i="40"/>
  <c r="X99" i="40"/>
  <c r="BU98" i="40"/>
  <c r="DY98" i="40"/>
  <c r="FT98" i="40"/>
  <c r="BI98" i="40"/>
  <c r="CN98" i="40"/>
  <c r="CU98" i="40"/>
  <c r="FQ98" i="40"/>
  <c r="FP98" i="40"/>
  <c r="FC98" i="40"/>
  <c r="F98" i="24"/>
  <c r="FB98" i="40"/>
  <c r="E98" i="24"/>
  <c r="FA98" i="40"/>
  <c r="ER98" i="40"/>
  <c r="ES98" i="40"/>
  <c r="EN98" i="40"/>
  <c r="EC98" i="40"/>
  <c r="DU98" i="40"/>
  <c r="DX98" i="40"/>
  <c r="DZ98" i="40"/>
  <c r="DK98" i="40"/>
  <c r="DL98" i="40"/>
  <c r="CQ98" i="40"/>
  <c r="CT98" i="40"/>
  <c r="CJ98" i="40"/>
  <c r="CM98" i="40"/>
  <c r="BZ98" i="40"/>
  <c r="BQ98" i="40"/>
  <c r="BS98" i="40"/>
  <c r="BT98" i="40"/>
  <c r="AQ98" i="40"/>
  <c r="BX98" i="40"/>
  <c r="BH98" i="40"/>
  <c r="AN98" i="40"/>
  <c r="BE98" i="40"/>
  <c r="BG98" i="40"/>
  <c r="BP98" i="40"/>
  <c r="BA98" i="40"/>
  <c r="D98" i="25"/>
  <c r="AP98" i="40"/>
  <c r="AL98" i="40"/>
  <c r="AJ98" i="40"/>
  <c r="AA98" i="40"/>
  <c r="Z98" i="40"/>
  <c r="Y98" i="40"/>
  <c r="X98" i="40"/>
  <c r="BU97" i="40"/>
  <c r="FU97" i="40"/>
  <c r="DY97" i="40"/>
  <c r="FT97" i="40"/>
  <c r="BI97" i="40"/>
  <c r="CN97" i="40"/>
  <c r="CU97" i="40"/>
  <c r="CF97" i="40"/>
  <c r="FQ97" i="40"/>
  <c r="FP97" i="40"/>
  <c r="FC97" i="40"/>
  <c r="FB97" i="40"/>
  <c r="E97" i="24"/>
  <c r="ER97" i="40"/>
  <c r="ES97" i="40"/>
  <c r="EN97" i="40"/>
  <c r="EC97" i="40"/>
  <c r="DU97" i="40"/>
  <c r="DX97" i="40"/>
  <c r="DZ97" i="40"/>
  <c r="DK97" i="40"/>
  <c r="CQ97" i="40"/>
  <c r="CT97" i="40"/>
  <c r="CJ97" i="40"/>
  <c r="CM97" i="40"/>
  <c r="BQ97" i="40"/>
  <c r="BT97" i="40"/>
  <c r="BX97" i="40"/>
  <c r="BH97" i="40"/>
  <c r="BE97" i="40"/>
  <c r="BP97" i="40"/>
  <c r="BA97" i="40"/>
  <c r="AP97" i="40"/>
  <c r="AL97" i="40"/>
  <c r="AJ97" i="40"/>
  <c r="AA97" i="40"/>
  <c r="Z97" i="40"/>
  <c r="Y97" i="40"/>
  <c r="X97" i="40"/>
  <c r="BU96" i="40"/>
  <c r="FU96" i="40"/>
  <c r="DY96" i="40"/>
  <c r="FT96" i="40"/>
  <c r="BI96" i="40"/>
  <c r="CN96" i="40"/>
  <c r="CU96" i="40"/>
  <c r="FQ96" i="40"/>
  <c r="FP96" i="40"/>
  <c r="N96" i="40"/>
  <c r="FC96" i="40"/>
  <c r="FB96" i="40"/>
  <c r="E96" i="24"/>
  <c r="ER96" i="40"/>
  <c r="ES96" i="40"/>
  <c r="ET96" i="40"/>
  <c r="EN96" i="40"/>
  <c r="EC96" i="40"/>
  <c r="DU96" i="40"/>
  <c r="DX96" i="40"/>
  <c r="DZ96" i="40"/>
  <c r="DK96" i="40"/>
  <c r="DL96" i="40"/>
  <c r="CQ96" i="40"/>
  <c r="CT96" i="40"/>
  <c r="CJ96" i="40"/>
  <c r="CM96" i="40"/>
  <c r="BZ96" i="40"/>
  <c r="BQ96" i="40"/>
  <c r="BT96" i="40"/>
  <c r="BX96" i="40"/>
  <c r="BH96" i="40"/>
  <c r="BE96" i="40"/>
  <c r="BP96" i="40"/>
  <c r="BA96" i="40"/>
  <c r="D96" i="25"/>
  <c r="AP96" i="40"/>
  <c r="AL96" i="40"/>
  <c r="AJ96" i="40"/>
  <c r="AA96" i="40"/>
  <c r="Z96" i="40"/>
  <c r="Y96" i="40"/>
  <c r="X96" i="40"/>
  <c r="BU95" i="40"/>
  <c r="FU95" i="40"/>
  <c r="DY95" i="40"/>
  <c r="FT95" i="40"/>
  <c r="BI95" i="40"/>
  <c r="FS95" i="40"/>
  <c r="CN95" i="40"/>
  <c r="CU95" i="40"/>
  <c r="CF95" i="40"/>
  <c r="FQ95" i="40"/>
  <c r="FP95" i="40"/>
  <c r="FC95" i="40"/>
  <c r="FB95" i="40"/>
  <c r="E95" i="24"/>
  <c r="FA95" i="40"/>
  <c r="ER95" i="40"/>
  <c r="EO95" i="40"/>
  <c r="ES95" i="40"/>
  <c r="EN95" i="40"/>
  <c r="EC95" i="40"/>
  <c r="DU95" i="40"/>
  <c r="DX95" i="40"/>
  <c r="DZ95" i="40"/>
  <c r="DK95" i="40"/>
  <c r="CQ95" i="40"/>
  <c r="CT95" i="40"/>
  <c r="CJ95" i="40"/>
  <c r="CM95" i="40"/>
  <c r="BQ95" i="40"/>
  <c r="BS95" i="40"/>
  <c r="BT95" i="40"/>
  <c r="AQ95" i="40"/>
  <c r="BX95" i="40"/>
  <c r="BH95" i="40"/>
  <c r="AN95" i="40"/>
  <c r="BE95" i="40"/>
  <c r="BA95" i="40"/>
  <c r="D95" i="25"/>
  <c r="AP95" i="40"/>
  <c r="AL95" i="40"/>
  <c r="AJ95" i="40"/>
  <c r="AA95" i="40"/>
  <c r="Z95" i="40"/>
  <c r="Y95" i="40"/>
  <c r="X95" i="40"/>
  <c r="BU94" i="40"/>
  <c r="FU94" i="40"/>
  <c r="DY94" i="40"/>
  <c r="BI94" i="40"/>
  <c r="FS94" i="40"/>
  <c r="CN94" i="40"/>
  <c r="CU94" i="40"/>
  <c r="CF94" i="40"/>
  <c r="FQ94" i="40"/>
  <c r="FP94" i="40"/>
  <c r="FC94" i="40"/>
  <c r="F94" i="24"/>
  <c r="FB94" i="40"/>
  <c r="FA94" i="40"/>
  <c r="M94" i="25"/>
  <c r="ER94" i="40"/>
  <c r="ES94" i="40"/>
  <c r="EN94" i="40"/>
  <c r="EC94" i="40"/>
  <c r="DU94" i="40"/>
  <c r="DX94" i="40"/>
  <c r="DZ94" i="40"/>
  <c r="DK94" i="40"/>
  <c r="CQ94" i="40"/>
  <c r="CT94" i="40"/>
  <c r="CJ94" i="40"/>
  <c r="CM94" i="40"/>
  <c r="BZ94" i="40"/>
  <c r="BQ94" i="40"/>
  <c r="BT94" i="40"/>
  <c r="BX94" i="40"/>
  <c r="BH94" i="40"/>
  <c r="AN94" i="40"/>
  <c r="BE94" i="40"/>
  <c r="BP94" i="40"/>
  <c r="BD94" i="40"/>
  <c r="H94" i="40"/>
  <c r="C94" i="25"/>
  <c r="BA94" i="40"/>
  <c r="D94" i="25"/>
  <c r="AP94" i="40"/>
  <c r="AL94" i="40"/>
  <c r="AJ94" i="40"/>
  <c r="AA94" i="40"/>
  <c r="Z94" i="40"/>
  <c r="Y94" i="40"/>
  <c r="X94" i="40"/>
  <c r="BU93" i="40"/>
  <c r="FU93" i="40"/>
  <c r="DY93" i="40"/>
  <c r="FT93" i="40"/>
  <c r="BI93" i="40"/>
  <c r="CN93" i="40"/>
  <c r="CU93" i="40"/>
  <c r="CF93" i="40"/>
  <c r="FQ93" i="40"/>
  <c r="FP93" i="40"/>
  <c r="FC93" i="40"/>
  <c r="F93" i="24"/>
  <c r="FB93" i="40"/>
  <c r="E93" i="24"/>
  <c r="FA93" i="40"/>
  <c r="ER93" i="40"/>
  <c r="ES93" i="40"/>
  <c r="EN93" i="40"/>
  <c r="EC93" i="40"/>
  <c r="DU93" i="40"/>
  <c r="DX93" i="40"/>
  <c r="DZ93" i="40"/>
  <c r="DK93" i="40"/>
  <c r="CQ93" i="40"/>
  <c r="CT93" i="40"/>
  <c r="CJ93" i="40"/>
  <c r="CB93" i="40"/>
  <c r="CM93" i="40"/>
  <c r="CE93" i="40"/>
  <c r="BZ93" i="40"/>
  <c r="BQ93" i="40"/>
  <c r="BT93" i="40"/>
  <c r="AQ93" i="40"/>
  <c r="BX93" i="40"/>
  <c r="BH93" i="40"/>
  <c r="BE93" i="40"/>
  <c r="AU93" i="40"/>
  <c r="BP93" i="40"/>
  <c r="BA93" i="40"/>
  <c r="D93" i="25"/>
  <c r="AP93" i="40"/>
  <c r="AL93" i="40"/>
  <c r="AJ93" i="40"/>
  <c r="AA93" i="40"/>
  <c r="Z93" i="40"/>
  <c r="Y93" i="40"/>
  <c r="X93" i="40"/>
  <c r="BU92" i="40"/>
  <c r="DY92" i="40"/>
  <c r="FT92" i="40"/>
  <c r="BI92" i="40"/>
  <c r="FS92" i="40"/>
  <c r="CN92" i="40"/>
  <c r="CU92" i="40"/>
  <c r="FQ92" i="40"/>
  <c r="FP92" i="40"/>
  <c r="FC92" i="40"/>
  <c r="FB92" i="40"/>
  <c r="E92" i="24"/>
  <c r="FA92" i="40"/>
  <c r="ER92" i="40"/>
  <c r="ES92" i="40"/>
  <c r="EN92" i="40"/>
  <c r="EC92" i="40"/>
  <c r="DU92" i="40"/>
  <c r="DX92" i="40"/>
  <c r="DZ92" i="40"/>
  <c r="DK92" i="40"/>
  <c r="DL92" i="40"/>
  <c r="CQ92" i="40"/>
  <c r="CT92" i="40"/>
  <c r="CM92" i="40"/>
  <c r="CE92" i="40"/>
  <c r="CJ92" i="40"/>
  <c r="BQ92" i="40"/>
  <c r="BS92" i="40"/>
  <c r="BT92" i="40"/>
  <c r="BX92" i="40"/>
  <c r="BH92" i="40"/>
  <c r="AN92" i="40"/>
  <c r="BE92" i="40"/>
  <c r="BP92" i="40"/>
  <c r="BA92" i="40"/>
  <c r="D92" i="25"/>
  <c r="AP92" i="40"/>
  <c r="AL92" i="40"/>
  <c r="AJ92" i="40"/>
  <c r="AA92" i="40"/>
  <c r="Z92" i="40"/>
  <c r="Y92" i="40"/>
  <c r="X92" i="40"/>
  <c r="BU91" i="40"/>
  <c r="DY91" i="40"/>
  <c r="BI91" i="40"/>
  <c r="FS91" i="40"/>
  <c r="CN91" i="40"/>
  <c r="CU91" i="40"/>
  <c r="FQ91" i="40"/>
  <c r="FP91" i="40"/>
  <c r="L91" i="40"/>
  <c r="FC91" i="40"/>
  <c r="F91" i="24"/>
  <c r="FB91" i="40"/>
  <c r="E91" i="24"/>
  <c r="FA91" i="40"/>
  <c r="ER91" i="40"/>
  <c r="ES91" i="40"/>
  <c r="ET91" i="40"/>
  <c r="EN91" i="40"/>
  <c r="EC91" i="40"/>
  <c r="DU91" i="40"/>
  <c r="DX91" i="40"/>
  <c r="DZ91" i="40"/>
  <c r="DK91" i="40"/>
  <c r="CQ91" i="40"/>
  <c r="CT91" i="40"/>
  <c r="CJ91" i="40"/>
  <c r="CM91" i="40"/>
  <c r="CE91" i="40"/>
  <c r="BZ91" i="40"/>
  <c r="BQ91" i="40"/>
  <c r="BT91" i="40"/>
  <c r="AQ91" i="40"/>
  <c r="BX91" i="40"/>
  <c r="BH91" i="40"/>
  <c r="BE91" i="40"/>
  <c r="BP91" i="40"/>
  <c r="BA91" i="40"/>
  <c r="AP91" i="40"/>
  <c r="AL91" i="40"/>
  <c r="AJ91" i="40"/>
  <c r="AA91" i="40"/>
  <c r="Z91" i="40"/>
  <c r="Y91" i="40"/>
  <c r="X91" i="40"/>
  <c r="BU90" i="40"/>
  <c r="FU90" i="40"/>
  <c r="DY90" i="40"/>
  <c r="FT90" i="40"/>
  <c r="BI90" i="40"/>
  <c r="FS90" i="40"/>
  <c r="CN90" i="40"/>
  <c r="CU90" i="40"/>
  <c r="FQ90" i="40"/>
  <c r="FP90" i="40"/>
  <c r="L90" i="40"/>
  <c r="FC90" i="40"/>
  <c r="F90" i="24"/>
  <c r="FB90" i="40"/>
  <c r="E90" i="24"/>
  <c r="FA90" i="40"/>
  <c r="I90" i="40"/>
  <c r="ER90" i="40"/>
  <c r="ES90" i="40"/>
  <c r="EN90" i="40"/>
  <c r="EC90" i="40"/>
  <c r="DU90" i="40"/>
  <c r="DX90" i="40"/>
  <c r="DZ90" i="40"/>
  <c r="DK90" i="40"/>
  <c r="DL90" i="40"/>
  <c r="CQ90" i="40"/>
  <c r="CT90" i="40"/>
  <c r="CJ90" i="40"/>
  <c r="CM90" i="40"/>
  <c r="CE90" i="40"/>
  <c r="BZ90" i="40"/>
  <c r="BQ90" i="40"/>
  <c r="BT90" i="40"/>
  <c r="AQ90" i="40"/>
  <c r="BX90" i="40"/>
  <c r="BH90" i="40"/>
  <c r="AN90" i="40"/>
  <c r="BE90" i="40"/>
  <c r="BP90" i="40"/>
  <c r="BA90" i="40"/>
  <c r="D90" i="25"/>
  <c r="AP90" i="40"/>
  <c r="AL90" i="40"/>
  <c r="AJ90" i="40"/>
  <c r="AA90" i="40"/>
  <c r="Z90" i="40"/>
  <c r="Y90" i="40"/>
  <c r="X90" i="40"/>
  <c r="J90" i="15"/>
  <c r="BU89" i="40"/>
  <c r="FU89" i="40"/>
  <c r="DY89" i="40"/>
  <c r="BI89" i="40"/>
  <c r="FS89" i="40"/>
  <c r="CN89" i="40"/>
  <c r="CU89" i="40"/>
  <c r="CF89" i="40"/>
  <c r="FR89" i="40"/>
  <c r="FQ89" i="40"/>
  <c r="FP89" i="40"/>
  <c r="M89" i="40"/>
  <c r="L89" i="40"/>
  <c r="FC89" i="40"/>
  <c r="F89" i="24"/>
  <c r="FB89" i="40"/>
  <c r="FA89" i="40"/>
  <c r="ER89" i="40"/>
  <c r="EO89" i="40"/>
  <c r="EQ89" i="40"/>
  <c r="ES89" i="40"/>
  <c r="EN89" i="40"/>
  <c r="EC89" i="40"/>
  <c r="DU89" i="40"/>
  <c r="DX89" i="40"/>
  <c r="DZ89" i="40"/>
  <c r="EA89" i="40"/>
  <c r="DK89" i="40"/>
  <c r="DL89" i="40"/>
  <c r="CQ89" i="40"/>
  <c r="CT89" i="40"/>
  <c r="CJ89" i="40"/>
  <c r="CM89" i="40"/>
  <c r="BZ89" i="40"/>
  <c r="BQ89" i="40"/>
  <c r="BS89" i="40"/>
  <c r="BT89" i="40"/>
  <c r="AQ89" i="40"/>
  <c r="BX89" i="40"/>
  <c r="BH89" i="40"/>
  <c r="BE89" i="40"/>
  <c r="BG89" i="40"/>
  <c r="BP89" i="40"/>
  <c r="BA89" i="40"/>
  <c r="D89" i="25"/>
  <c r="AP89" i="40"/>
  <c r="AL89" i="40"/>
  <c r="AJ89" i="40"/>
  <c r="AA89" i="40"/>
  <c r="Z89" i="40"/>
  <c r="Y89" i="40"/>
  <c r="X89" i="40"/>
  <c r="BU88" i="40"/>
  <c r="FU88" i="40"/>
  <c r="DY88" i="40"/>
  <c r="FT88" i="40"/>
  <c r="BI88" i="40"/>
  <c r="CN88" i="40"/>
  <c r="CU88" i="40"/>
  <c r="FQ88" i="40"/>
  <c r="FP88" i="40"/>
  <c r="L88" i="40"/>
  <c r="FC88" i="40"/>
  <c r="F88" i="24"/>
  <c r="FB88" i="40"/>
  <c r="E88" i="24"/>
  <c r="FA88" i="40"/>
  <c r="ER88" i="40"/>
  <c r="ES88" i="40"/>
  <c r="EN88" i="40"/>
  <c r="EC88" i="40"/>
  <c r="DU88" i="40"/>
  <c r="DX88" i="40"/>
  <c r="DZ88" i="40"/>
  <c r="DK88" i="40"/>
  <c r="CQ88" i="40"/>
  <c r="CJ88" i="40"/>
  <c r="CB88" i="40"/>
  <c r="CT88" i="40"/>
  <c r="CM88" i="40"/>
  <c r="BZ88" i="40"/>
  <c r="BP88" i="40"/>
  <c r="AZ88" i="40"/>
  <c r="BA88" i="40"/>
  <c r="D88" i="25"/>
  <c r="BQ88" i="40"/>
  <c r="BT88" i="40"/>
  <c r="AQ88" i="40"/>
  <c r="BX88" i="40"/>
  <c r="BH88" i="40"/>
  <c r="BE88" i="40"/>
  <c r="AP88" i="40"/>
  <c r="AL88" i="40"/>
  <c r="AJ88" i="40"/>
  <c r="AA88" i="40"/>
  <c r="Z88" i="40"/>
  <c r="Y88" i="40"/>
  <c r="X88" i="40"/>
  <c r="BU87" i="40"/>
  <c r="FU87" i="40"/>
  <c r="DY87" i="40"/>
  <c r="BI87" i="40"/>
  <c r="FS87" i="40"/>
  <c r="CN87" i="40"/>
  <c r="CU87" i="40"/>
  <c r="FQ87" i="40"/>
  <c r="FP87" i="40"/>
  <c r="L87" i="40"/>
  <c r="FC87" i="40"/>
  <c r="F87" i="24"/>
  <c r="FB87" i="40"/>
  <c r="E87" i="24"/>
  <c r="FA87" i="40"/>
  <c r="M87" i="25"/>
  <c r="ER87" i="40"/>
  <c r="ES87" i="40"/>
  <c r="EN87" i="40"/>
  <c r="EC87" i="40"/>
  <c r="DU87" i="40"/>
  <c r="DX87" i="40"/>
  <c r="DZ87" i="40"/>
  <c r="DK87" i="40"/>
  <c r="CQ87" i="40"/>
  <c r="CJ87" i="40"/>
  <c r="CT87" i="40"/>
  <c r="CM87" i="40"/>
  <c r="CE87" i="40"/>
  <c r="BQ87" i="40"/>
  <c r="BE87" i="40"/>
  <c r="AU87" i="40"/>
  <c r="BT87" i="40"/>
  <c r="AQ87" i="40"/>
  <c r="BX87" i="40"/>
  <c r="BH87" i="40"/>
  <c r="AN87" i="40"/>
  <c r="BP87" i="40"/>
  <c r="BZ87" i="40"/>
  <c r="BD87" i="40"/>
  <c r="H87" i="40"/>
  <c r="C87" i="25"/>
  <c r="BA87" i="40"/>
  <c r="D87" i="25"/>
  <c r="AP87" i="40"/>
  <c r="AL87" i="40"/>
  <c r="AJ87" i="40"/>
  <c r="AA87" i="40"/>
  <c r="Z87" i="40"/>
  <c r="Y87" i="40"/>
  <c r="X87" i="40"/>
  <c r="BU86" i="40"/>
  <c r="FU86" i="40"/>
  <c r="DY86" i="40"/>
  <c r="BI86" i="40"/>
  <c r="FS86" i="40"/>
  <c r="CN86" i="40"/>
  <c r="CU86" i="40"/>
  <c r="FQ86" i="40"/>
  <c r="FP86" i="40"/>
  <c r="M86" i="40"/>
  <c r="L86" i="40"/>
  <c r="FC86" i="40"/>
  <c r="F86" i="24"/>
  <c r="FB86" i="40"/>
  <c r="FA86" i="40"/>
  <c r="ER86" i="40"/>
  <c r="ES86" i="40"/>
  <c r="EN86" i="40"/>
  <c r="EC86" i="40"/>
  <c r="DU86" i="40"/>
  <c r="DX86" i="40"/>
  <c r="DZ86" i="40"/>
  <c r="DK86" i="40"/>
  <c r="CQ86" i="40"/>
  <c r="CT86" i="40"/>
  <c r="CJ86" i="40"/>
  <c r="CM86" i="40"/>
  <c r="BQ86" i="40"/>
  <c r="BT86" i="40"/>
  <c r="BX86" i="40"/>
  <c r="BH86" i="40"/>
  <c r="BE86" i="40"/>
  <c r="BP86" i="40"/>
  <c r="BA86" i="40"/>
  <c r="D86" i="25"/>
  <c r="AP86" i="40"/>
  <c r="AL86" i="40"/>
  <c r="AJ86" i="40"/>
  <c r="AA86" i="40"/>
  <c r="Z86" i="40"/>
  <c r="Y86" i="40"/>
  <c r="X86" i="40"/>
  <c r="BU85" i="40"/>
  <c r="FU85" i="40"/>
  <c r="DY85" i="40"/>
  <c r="DZ85" i="40"/>
  <c r="EA85" i="40"/>
  <c r="BI85" i="40"/>
  <c r="CN85" i="40"/>
  <c r="CU85" i="40"/>
  <c r="FQ85" i="40"/>
  <c r="FP85" i="40"/>
  <c r="N85" i="40"/>
  <c r="L85" i="40"/>
  <c r="FC85" i="40"/>
  <c r="F85" i="24"/>
  <c r="FB85" i="40"/>
  <c r="FA85" i="40"/>
  <c r="D85" i="24"/>
  <c r="ER85" i="40"/>
  <c r="ES85" i="40"/>
  <c r="EN85" i="40"/>
  <c r="EC85" i="40"/>
  <c r="DU85" i="40"/>
  <c r="DX85" i="40"/>
  <c r="DK85" i="40"/>
  <c r="CQ85" i="40"/>
  <c r="CS85" i="40"/>
  <c r="CT85" i="40"/>
  <c r="CM85" i="40"/>
  <c r="CE85" i="40"/>
  <c r="CJ85" i="40"/>
  <c r="BQ85" i="40"/>
  <c r="BS85" i="40"/>
  <c r="BT85" i="40"/>
  <c r="AQ85" i="40"/>
  <c r="BX85" i="40"/>
  <c r="BH85" i="40"/>
  <c r="BE85" i="40"/>
  <c r="BP85" i="40"/>
  <c r="BA85" i="40"/>
  <c r="D85" i="25"/>
  <c r="AP85" i="40"/>
  <c r="AL85" i="40"/>
  <c r="AJ85" i="40"/>
  <c r="AA85" i="40"/>
  <c r="Z85" i="40"/>
  <c r="Y85" i="40"/>
  <c r="X85" i="40"/>
  <c r="BU84" i="40"/>
  <c r="FU84" i="40"/>
  <c r="DY84" i="40"/>
  <c r="BI84" i="40"/>
  <c r="CN84" i="40"/>
  <c r="CU84" i="40"/>
  <c r="CF84" i="40"/>
  <c r="FQ84" i="40"/>
  <c r="FP84" i="40"/>
  <c r="FC84" i="40"/>
  <c r="F84" i="24"/>
  <c r="FB84" i="40"/>
  <c r="E84" i="24"/>
  <c r="FA84" i="40"/>
  <c r="ER84" i="40"/>
  <c r="EO84" i="40"/>
  <c r="EQ84" i="40"/>
  <c r="ES84" i="40"/>
  <c r="EN84" i="40"/>
  <c r="EC84" i="40"/>
  <c r="DU84" i="40"/>
  <c r="DX84" i="40"/>
  <c r="DZ84" i="40"/>
  <c r="DK84" i="40"/>
  <c r="CQ84" i="40"/>
  <c r="CT84" i="40"/>
  <c r="CJ84" i="40"/>
  <c r="CB84" i="40"/>
  <c r="CM84" i="40"/>
  <c r="BZ84" i="40"/>
  <c r="BQ84" i="40"/>
  <c r="BT84" i="40"/>
  <c r="AQ84" i="40"/>
  <c r="BX84" i="40"/>
  <c r="BH84" i="40"/>
  <c r="BE84" i="40"/>
  <c r="BP84" i="40"/>
  <c r="BA84" i="40"/>
  <c r="D84" i="25"/>
  <c r="AP84" i="40"/>
  <c r="AL84" i="40"/>
  <c r="AJ84" i="40"/>
  <c r="AA84" i="40"/>
  <c r="Z84" i="40"/>
  <c r="Y84" i="40"/>
  <c r="X84" i="40"/>
  <c r="BU83" i="40"/>
  <c r="DY83" i="40"/>
  <c r="BI83" i="40"/>
  <c r="FS83" i="40"/>
  <c r="CN83" i="40"/>
  <c r="CU83" i="40"/>
  <c r="CF83" i="40"/>
  <c r="FQ83" i="40"/>
  <c r="FP83" i="40"/>
  <c r="M83" i="40"/>
  <c r="L83" i="40"/>
  <c r="FC83" i="40"/>
  <c r="F83" i="24"/>
  <c r="FB83" i="40"/>
  <c r="E83" i="24"/>
  <c r="FA83" i="40"/>
  <c r="ER83" i="40"/>
  <c r="ES83" i="40"/>
  <c r="EN83" i="40"/>
  <c r="EC83" i="40"/>
  <c r="DU83" i="40"/>
  <c r="DX83" i="40"/>
  <c r="DZ83" i="40"/>
  <c r="DK83" i="40"/>
  <c r="CQ83" i="40"/>
  <c r="CT83" i="40"/>
  <c r="CJ83" i="40"/>
  <c r="CM83" i="40"/>
  <c r="BZ83" i="40"/>
  <c r="BQ83" i="40"/>
  <c r="BS83" i="40"/>
  <c r="BT83" i="40"/>
  <c r="BX83" i="40"/>
  <c r="BH83" i="40"/>
  <c r="AN83" i="40"/>
  <c r="BE83" i="40"/>
  <c r="BP83" i="40"/>
  <c r="BA83" i="40"/>
  <c r="D83" i="25"/>
  <c r="AP83" i="40"/>
  <c r="AL83" i="40"/>
  <c r="AJ83" i="40"/>
  <c r="AA83" i="40"/>
  <c r="Z83" i="40"/>
  <c r="Y83" i="40"/>
  <c r="X83" i="40"/>
  <c r="BU82" i="40"/>
  <c r="FU82" i="40"/>
  <c r="DY82" i="40"/>
  <c r="FT82" i="40"/>
  <c r="BI82" i="40"/>
  <c r="FS82" i="40"/>
  <c r="CN82" i="40"/>
  <c r="CU82" i="40"/>
  <c r="CF82" i="40"/>
  <c r="FQ82" i="40"/>
  <c r="FP82" i="40"/>
  <c r="L82" i="40"/>
  <c r="FC82" i="40"/>
  <c r="FB82" i="40"/>
  <c r="E82" i="24"/>
  <c r="FA82" i="40"/>
  <c r="ER82" i="40"/>
  <c r="ES82" i="40"/>
  <c r="EN82" i="40"/>
  <c r="EC82" i="40"/>
  <c r="DU82" i="40"/>
  <c r="DX82" i="40"/>
  <c r="DZ82" i="40"/>
  <c r="DK82" i="40"/>
  <c r="CQ82" i="40"/>
  <c r="CT82" i="40"/>
  <c r="CJ82" i="40"/>
  <c r="CM82" i="40"/>
  <c r="BZ82" i="40"/>
  <c r="BQ82" i="40"/>
  <c r="BS82" i="40"/>
  <c r="BT82" i="40"/>
  <c r="AQ82" i="40"/>
  <c r="BX82" i="40"/>
  <c r="BH82" i="40"/>
  <c r="BE82" i="40"/>
  <c r="BP82" i="40"/>
  <c r="BA82" i="40"/>
  <c r="D82" i="25"/>
  <c r="G82" i="25"/>
  <c r="AP82" i="40"/>
  <c r="AL82" i="40"/>
  <c r="AJ82" i="40"/>
  <c r="AA82" i="40"/>
  <c r="Z82" i="40"/>
  <c r="Y82" i="40"/>
  <c r="X82" i="40"/>
  <c r="BU81" i="40"/>
  <c r="FU81" i="40"/>
  <c r="DY81" i="40"/>
  <c r="BI81" i="40"/>
  <c r="CN81" i="40"/>
  <c r="CU81" i="40"/>
  <c r="FQ81" i="40"/>
  <c r="FP81" i="40"/>
  <c r="L81" i="40"/>
  <c r="FC81" i="40"/>
  <c r="F81" i="24"/>
  <c r="FB81" i="40"/>
  <c r="E81" i="24"/>
  <c r="FA81" i="40"/>
  <c r="I81" i="40"/>
  <c r="ER81" i="40"/>
  <c r="ES81" i="40"/>
  <c r="EN81" i="40"/>
  <c r="FI81" i="40"/>
  <c r="M81" i="24"/>
  <c r="EC81" i="40"/>
  <c r="DU81" i="40"/>
  <c r="DX81" i="40"/>
  <c r="DZ81" i="40"/>
  <c r="DK81" i="40"/>
  <c r="CQ81" i="40"/>
  <c r="CT81" i="40"/>
  <c r="CJ81" i="40"/>
  <c r="CM81" i="40"/>
  <c r="BQ81" i="40"/>
  <c r="BT81" i="40"/>
  <c r="AQ81" i="40"/>
  <c r="BX81" i="40"/>
  <c r="BH81" i="40"/>
  <c r="BE81" i="40"/>
  <c r="AU81" i="40"/>
  <c r="BA81" i="40"/>
  <c r="AP81" i="40"/>
  <c r="AL81" i="40"/>
  <c r="AJ81" i="40"/>
  <c r="AA81" i="40"/>
  <c r="Z81" i="40"/>
  <c r="Y81" i="40"/>
  <c r="X81" i="40"/>
  <c r="BU80" i="40"/>
  <c r="DY80" i="40"/>
  <c r="FT80" i="40"/>
  <c r="BI80" i="40"/>
  <c r="FS80" i="40"/>
  <c r="CN80" i="40"/>
  <c r="CU80" i="40"/>
  <c r="FQ80" i="40"/>
  <c r="FP80" i="40"/>
  <c r="N80" i="40"/>
  <c r="M80" i="40"/>
  <c r="L80" i="40"/>
  <c r="FC80" i="40"/>
  <c r="FB80" i="40"/>
  <c r="E80" i="24"/>
  <c r="FA80" i="40"/>
  <c r="ER80" i="40"/>
  <c r="EO80" i="40"/>
  <c r="ES80" i="40"/>
  <c r="EN80" i="40"/>
  <c r="FI80" i="40"/>
  <c r="M80" i="24"/>
  <c r="EC80" i="40"/>
  <c r="DU80" i="40"/>
  <c r="DX80" i="40"/>
  <c r="DZ80" i="40"/>
  <c r="DK80" i="40"/>
  <c r="CQ80" i="40"/>
  <c r="CT80" i="40"/>
  <c r="CJ80" i="40"/>
  <c r="CM80" i="40"/>
  <c r="BZ80" i="40"/>
  <c r="BP80" i="40"/>
  <c r="BQ80" i="40"/>
  <c r="BT80" i="40"/>
  <c r="AQ80" i="40"/>
  <c r="BX80" i="40"/>
  <c r="BH80" i="40"/>
  <c r="AN80" i="40"/>
  <c r="BE80" i="40"/>
  <c r="BA80" i="40"/>
  <c r="D80" i="25"/>
  <c r="AP80" i="40"/>
  <c r="AL80" i="40"/>
  <c r="AJ80" i="40"/>
  <c r="AA80" i="40"/>
  <c r="Z80" i="40"/>
  <c r="Y80" i="40"/>
  <c r="X80" i="40"/>
  <c r="BU79" i="40"/>
  <c r="FU79" i="40"/>
  <c r="DY79" i="40"/>
  <c r="FT79" i="40"/>
  <c r="BI79" i="40"/>
  <c r="FS79" i="40"/>
  <c r="CN79" i="40"/>
  <c r="CU79" i="40"/>
  <c r="FQ79" i="40"/>
  <c r="FP79" i="40"/>
  <c r="L79" i="40"/>
  <c r="FC79" i="40"/>
  <c r="F79" i="24"/>
  <c r="FB79" i="40"/>
  <c r="E79" i="24"/>
  <c r="FA79" i="40"/>
  <c r="ER79" i="40"/>
  <c r="ES79" i="40"/>
  <c r="EN79" i="40"/>
  <c r="FI79" i="40"/>
  <c r="M79" i="24"/>
  <c r="EC79" i="40"/>
  <c r="DU79" i="40"/>
  <c r="DX79" i="40"/>
  <c r="EB79" i="40"/>
  <c r="DZ79" i="40"/>
  <c r="DK79" i="40"/>
  <c r="CQ79" i="40"/>
  <c r="CT79" i="40"/>
  <c r="CJ79" i="40"/>
  <c r="CM79" i="40"/>
  <c r="CE79" i="40"/>
  <c r="BQ79" i="40"/>
  <c r="BS79" i="40"/>
  <c r="BT79" i="40"/>
  <c r="AQ79" i="40"/>
  <c r="BX79" i="40"/>
  <c r="BH79" i="40"/>
  <c r="AY79" i="40"/>
  <c r="BE79" i="40"/>
  <c r="BP79" i="40"/>
  <c r="BA79" i="40"/>
  <c r="D79" i="25"/>
  <c r="AP79" i="40"/>
  <c r="AL79" i="40"/>
  <c r="AJ79" i="40"/>
  <c r="AA79" i="40"/>
  <c r="Z79" i="40"/>
  <c r="Y79" i="40"/>
  <c r="X79" i="40"/>
  <c r="BU78" i="40"/>
  <c r="FU78" i="40"/>
  <c r="DY78" i="40"/>
  <c r="FT78" i="40"/>
  <c r="BI78" i="40"/>
  <c r="CN78" i="40"/>
  <c r="CU78" i="40"/>
  <c r="FQ78" i="40"/>
  <c r="FP78" i="40"/>
  <c r="L78" i="40"/>
  <c r="FC78" i="40"/>
  <c r="F78" i="24"/>
  <c r="FB78" i="40"/>
  <c r="E78" i="24"/>
  <c r="FA78" i="40"/>
  <c r="I78" i="40"/>
  <c r="ER78" i="40"/>
  <c r="ES78" i="40"/>
  <c r="ET78" i="40"/>
  <c r="EN78" i="40"/>
  <c r="FI78" i="40"/>
  <c r="M78" i="24"/>
  <c r="EC78" i="40"/>
  <c r="DU78" i="40"/>
  <c r="DX78" i="40"/>
  <c r="DZ78" i="40"/>
  <c r="DK78" i="40"/>
  <c r="CQ78" i="40"/>
  <c r="CT78" i="40"/>
  <c r="CJ78" i="40"/>
  <c r="CM78" i="40"/>
  <c r="BZ78" i="40"/>
  <c r="BQ78" i="40"/>
  <c r="BT78" i="40"/>
  <c r="AQ78" i="40"/>
  <c r="BX78" i="40"/>
  <c r="BH78" i="40"/>
  <c r="BE78" i="40"/>
  <c r="BP78" i="40"/>
  <c r="BD78" i="40"/>
  <c r="H78" i="40"/>
  <c r="C78" i="25"/>
  <c r="BA78" i="40"/>
  <c r="D78" i="25"/>
  <c r="AP78" i="40"/>
  <c r="AL78" i="40"/>
  <c r="AJ78" i="40"/>
  <c r="AA78" i="40"/>
  <c r="Z78" i="40"/>
  <c r="Y78" i="40"/>
  <c r="X78" i="40"/>
  <c r="BU77" i="40"/>
  <c r="FU77" i="40"/>
  <c r="DY77" i="40"/>
  <c r="FT77" i="40"/>
  <c r="BI77" i="40"/>
  <c r="CN77" i="40"/>
  <c r="CU77" i="40"/>
  <c r="CF77" i="40"/>
  <c r="FQ77" i="40"/>
  <c r="FP77" i="40"/>
  <c r="L77" i="40"/>
  <c r="FC77" i="40"/>
  <c r="F77" i="24"/>
  <c r="FB77" i="40"/>
  <c r="E77" i="24"/>
  <c r="FA77" i="40"/>
  <c r="M77" i="25"/>
  <c r="ER77" i="40"/>
  <c r="ES77" i="40"/>
  <c r="EN77" i="40"/>
  <c r="FI77" i="40"/>
  <c r="M77" i="24"/>
  <c r="EC77" i="40"/>
  <c r="DU77" i="40"/>
  <c r="DX77" i="40"/>
  <c r="DZ77" i="40"/>
  <c r="DK77" i="40"/>
  <c r="CQ77" i="40"/>
  <c r="CT77" i="40"/>
  <c r="CJ77" i="40"/>
  <c r="CM77" i="40"/>
  <c r="BQ77" i="40"/>
  <c r="BT77" i="40"/>
  <c r="AQ77" i="40"/>
  <c r="BX77" i="40"/>
  <c r="BH77" i="40"/>
  <c r="BE77" i="40"/>
  <c r="BP77" i="40"/>
  <c r="BA77" i="40"/>
  <c r="AP77" i="40"/>
  <c r="AL77" i="40"/>
  <c r="AJ77" i="40"/>
  <c r="AA77" i="40"/>
  <c r="Z77" i="40"/>
  <c r="Y77" i="40"/>
  <c r="X77" i="40"/>
  <c r="BU76" i="40"/>
  <c r="DY76" i="40"/>
  <c r="FT76" i="40"/>
  <c r="BI76" i="40"/>
  <c r="CN76" i="40"/>
  <c r="CU76" i="40"/>
  <c r="CF76" i="40"/>
  <c r="FQ76" i="40"/>
  <c r="FP76" i="40"/>
  <c r="M76" i="40"/>
  <c r="L76" i="40"/>
  <c r="FC76" i="40"/>
  <c r="FB76" i="40"/>
  <c r="E76" i="24"/>
  <c r="FA76" i="40"/>
  <c r="ER76" i="40"/>
  <c r="EO76" i="40"/>
  <c r="ES76" i="40"/>
  <c r="EN76" i="40"/>
  <c r="FI76" i="40"/>
  <c r="M76" i="24"/>
  <c r="EC76" i="40"/>
  <c r="DU76" i="40"/>
  <c r="DX76" i="40"/>
  <c r="DZ76" i="40"/>
  <c r="EA76" i="40"/>
  <c r="DK76" i="40"/>
  <c r="CQ76" i="40"/>
  <c r="CT76" i="40"/>
  <c r="CJ76" i="40"/>
  <c r="CB76" i="40"/>
  <c r="CM76" i="40"/>
  <c r="BZ76" i="40"/>
  <c r="BQ76" i="40"/>
  <c r="BT76" i="40"/>
  <c r="AQ76" i="40"/>
  <c r="BX76" i="40"/>
  <c r="BH76" i="40"/>
  <c r="BE76" i="40"/>
  <c r="AU76" i="40"/>
  <c r="BP76" i="40"/>
  <c r="BA76" i="40"/>
  <c r="D76" i="25"/>
  <c r="AP76" i="40"/>
  <c r="AL76" i="40"/>
  <c r="AJ76" i="40"/>
  <c r="AA76" i="40"/>
  <c r="Z76" i="40"/>
  <c r="Y76" i="40"/>
  <c r="X76" i="40"/>
  <c r="BU75" i="40"/>
  <c r="FU75" i="40"/>
  <c r="DY75" i="40"/>
  <c r="FT75" i="40"/>
  <c r="BI75" i="40"/>
  <c r="CN75" i="40"/>
  <c r="CU75" i="40"/>
  <c r="FQ75" i="40"/>
  <c r="FP75" i="40"/>
  <c r="FC75" i="40"/>
  <c r="F75" i="24"/>
  <c r="FB75" i="40"/>
  <c r="E75" i="24"/>
  <c r="FA75" i="40"/>
  <c r="D75" i="24"/>
  <c r="ER75" i="40"/>
  <c r="EO75" i="40"/>
  <c r="EQ75" i="40"/>
  <c r="ES75" i="40"/>
  <c r="EN75" i="40"/>
  <c r="FI75" i="40"/>
  <c r="M75" i="24"/>
  <c r="EC75" i="40"/>
  <c r="DU75" i="40"/>
  <c r="DX75" i="40"/>
  <c r="DZ75" i="40"/>
  <c r="DK75" i="40"/>
  <c r="CQ75" i="40"/>
  <c r="CT75" i="40"/>
  <c r="CJ75" i="40"/>
  <c r="CB75" i="40"/>
  <c r="CM75" i="40"/>
  <c r="BQ75" i="40"/>
  <c r="BS75" i="40"/>
  <c r="BT75" i="40"/>
  <c r="BX75" i="40"/>
  <c r="BH75" i="40"/>
  <c r="BE75" i="40"/>
  <c r="BP75" i="40"/>
  <c r="BA75" i="40"/>
  <c r="D75" i="25"/>
  <c r="AP75" i="40"/>
  <c r="AL75" i="40"/>
  <c r="AJ75" i="40"/>
  <c r="AA75" i="40"/>
  <c r="Z75" i="40"/>
  <c r="Y75" i="40"/>
  <c r="X75" i="40"/>
  <c r="I75" i="15"/>
  <c r="BU74" i="40"/>
  <c r="DY74" i="40"/>
  <c r="BI74" i="40"/>
  <c r="FS74" i="40"/>
  <c r="CN74" i="40"/>
  <c r="CU74" i="40"/>
  <c r="FQ74" i="40"/>
  <c r="FP74" i="40"/>
  <c r="L74" i="40"/>
  <c r="FC74" i="40"/>
  <c r="F74" i="24"/>
  <c r="FB74" i="40"/>
  <c r="E74" i="24"/>
  <c r="FA74" i="40"/>
  <c r="D74" i="24"/>
  <c r="ER74" i="40"/>
  <c r="ES74" i="40"/>
  <c r="EN74" i="40"/>
  <c r="FI74" i="40"/>
  <c r="M74" i="24"/>
  <c r="EC74" i="40"/>
  <c r="DU74" i="40"/>
  <c r="DX74" i="40"/>
  <c r="DZ74" i="40"/>
  <c r="DK74" i="40"/>
  <c r="CQ74" i="40"/>
  <c r="CT74" i="40"/>
  <c r="CJ74" i="40"/>
  <c r="CM74" i="40"/>
  <c r="CE74" i="40"/>
  <c r="BZ74" i="40"/>
  <c r="BQ74" i="40"/>
  <c r="BT74" i="40"/>
  <c r="AQ74" i="40"/>
  <c r="BX74" i="40"/>
  <c r="BH74" i="40"/>
  <c r="AN74" i="40"/>
  <c r="BE74" i="40"/>
  <c r="AU74" i="40"/>
  <c r="BP74" i="40"/>
  <c r="BA74" i="40"/>
  <c r="D74" i="25"/>
  <c r="G74" i="25"/>
  <c r="AP74" i="40"/>
  <c r="AL74" i="40"/>
  <c r="AJ74" i="40"/>
  <c r="AA74" i="40"/>
  <c r="Z74" i="40"/>
  <c r="Y74" i="40"/>
  <c r="X74" i="40"/>
  <c r="BU73" i="40"/>
  <c r="FU73" i="40"/>
  <c r="DY73" i="40"/>
  <c r="FT73" i="40"/>
  <c r="BI73" i="40"/>
  <c r="FS73" i="40"/>
  <c r="CN73" i="40"/>
  <c r="CU73" i="40"/>
  <c r="FQ73" i="40"/>
  <c r="FP73" i="40"/>
  <c r="L73" i="40"/>
  <c r="FC73" i="40"/>
  <c r="F73" i="24"/>
  <c r="FB73" i="40"/>
  <c r="E73" i="24"/>
  <c r="FA73" i="40"/>
  <c r="I73" i="40"/>
  <c r="ER73" i="40"/>
  <c r="ES73" i="40"/>
  <c r="ET73" i="40"/>
  <c r="EN73" i="40"/>
  <c r="FI73" i="40"/>
  <c r="M73" i="24"/>
  <c r="EC73" i="40"/>
  <c r="DU73" i="40"/>
  <c r="DX73" i="40"/>
  <c r="DZ73" i="40"/>
  <c r="DK73" i="40"/>
  <c r="CQ73" i="40"/>
  <c r="CT73" i="40"/>
  <c r="CV73" i="40"/>
  <c r="CJ73" i="40"/>
  <c r="CM73" i="40"/>
  <c r="BQ73" i="40"/>
  <c r="BT73" i="40"/>
  <c r="BX73" i="40"/>
  <c r="BH73" i="40"/>
  <c r="BE73" i="40"/>
  <c r="BP73" i="40"/>
  <c r="BA73" i="40"/>
  <c r="D73" i="25"/>
  <c r="AP73" i="40"/>
  <c r="AL73" i="40"/>
  <c r="AJ73" i="40"/>
  <c r="AA73" i="40"/>
  <c r="Z73" i="40"/>
  <c r="Y73" i="40"/>
  <c r="X73" i="40"/>
  <c r="BU72" i="40"/>
  <c r="FU72" i="40"/>
  <c r="DY72" i="40"/>
  <c r="FT72" i="40"/>
  <c r="BI72" i="40"/>
  <c r="FS72" i="40"/>
  <c r="CN72" i="40"/>
  <c r="CU72" i="40"/>
  <c r="CF72" i="40"/>
  <c r="FR72" i="40"/>
  <c r="FQ72" i="40"/>
  <c r="FP72" i="40"/>
  <c r="M72" i="40"/>
  <c r="L72" i="40"/>
  <c r="FC72" i="40"/>
  <c r="F72" i="24"/>
  <c r="FB72" i="40"/>
  <c r="E72" i="24"/>
  <c r="FA72" i="40"/>
  <c r="M72" i="25"/>
  <c r="ER72" i="40"/>
  <c r="ES72" i="40"/>
  <c r="ET72" i="40"/>
  <c r="EN72" i="40"/>
  <c r="FI72" i="40"/>
  <c r="M72" i="24"/>
  <c r="EC72" i="40"/>
  <c r="DU72" i="40"/>
  <c r="DX72" i="40"/>
  <c r="DZ72" i="40"/>
  <c r="DK72" i="40"/>
  <c r="CQ72" i="40"/>
  <c r="CT72" i="40"/>
  <c r="CJ72" i="40"/>
  <c r="CL72" i="40"/>
  <c r="CM72" i="40"/>
  <c r="BZ72" i="40"/>
  <c r="BQ72" i="40"/>
  <c r="BT72" i="40"/>
  <c r="AQ72" i="40"/>
  <c r="BX72" i="40"/>
  <c r="BH72" i="40"/>
  <c r="BE72" i="40"/>
  <c r="BP72" i="40"/>
  <c r="BD72" i="40"/>
  <c r="BA72" i="40"/>
  <c r="D72" i="25"/>
  <c r="AP72" i="40"/>
  <c r="AL72" i="40"/>
  <c r="AJ72" i="40"/>
  <c r="AA72" i="40"/>
  <c r="Z72" i="40"/>
  <c r="Y72" i="40"/>
  <c r="X72" i="40"/>
  <c r="BU71" i="40"/>
  <c r="DY71" i="40"/>
  <c r="BI71" i="40"/>
  <c r="FS71" i="40"/>
  <c r="CN71" i="40"/>
  <c r="CU71" i="40"/>
  <c r="FQ71" i="40"/>
  <c r="FP71" i="40"/>
  <c r="L71" i="40"/>
  <c r="FC71" i="40"/>
  <c r="F71" i="24"/>
  <c r="FB71" i="40"/>
  <c r="E71" i="24"/>
  <c r="FA71" i="40"/>
  <c r="ER71" i="40"/>
  <c r="ES71" i="40"/>
  <c r="EN71" i="40"/>
  <c r="FI71" i="40"/>
  <c r="M71" i="24"/>
  <c r="EC71" i="40"/>
  <c r="DU71" i="40"/>
  <c r="DX71" i="40"/>
  <c r="DZ71" i="40"/>
  <c r="DK71" i="40"/>
  <c r="DL71" i="40"/>
  <c r="CQ71" i="40"/>
  <c r="CT71" i="40"/>
  <c r="CJ71" i="40"/>
  <c r="CL71" i="40"/>
  <c r="CM71" i="40"/>
  <c r="BQ71" i="40"/>
  <c r="BT71" i="40"/>
  <c r="AQ71" i="40"/>
  <c r="BX71" i="40"/>
  <c r="BH71" i="40"/>
  <c r="AY71" i="40"/>
  <c r="BE71" i="40"/>
  <c r="BP71" i="40"/>
  <c r="BA71" i="40"/>
  <c r="D71" i="25"/>
  <c r="AP71" i="40"/>
  <c r="AL71" i="40"/>
  <c r="AJ71" i="40"/>
  <c r="AA71" i="40"/>
  <c r="Z71" i="40"/>
  <c r="Y71" i="40"/>
  <c r="X71" i="40"/>
  <c r="I71" i="15"/>
  <c r="BU70" i="40"/>
  <c r="FU70" i="40"/>
  <c r="DY70" i="40"/>
  <c r="FT70" i="40"/>
  <c r="BI70" i="40"/>
  <c r="FS70" i="40"/>
  <c r="CN70" i="40"/>
  <c r="CU70" i="40"/>
  <c r="FQ70" i="40"/>
  <c r="FP70" i="40"/>
  <c r="N70" i="40"/>
  <c r="L70" i="40"/>
  <c r="FC70" i="40"/>
  <c r="F70" i="24"/>
  <c r="FB70" i="40"/>
  <c r="E70" i="24"/>
  <c r="FA70" i="40"/>
  <c r="ER70" i="40"/>
  <c r="ES70" i="40"/>
  <c r="ET70" i="40"/>
  <c r="EN70" i="40"/>
  <c r="FI70" i="40"/>
  <c r="M70" i="24"/>
  <c r="EC70" i="40"/>
  <c r="DU70" i="40"/>
  <c r="DX70" i="40"/>
  <c r="DZ70" i="40"/>
  <c r="EA70" i="40"/>
  <c r="DK70" i="40"/>
  <c r="DL70" i="40"/>
  <c r="CQ70" i="40"/>
  <c r="CT70" i="40"/>
  <c r="CJ70" i="40"/>
  <c r="CL70" i="40"/>
  <c r="CM70" i="40"/>
  <c r="BZ70" i="40"/>
  <c r="BQ70" i="40"/>
  <c r="BT70" i="40"/>
  <c r="BX70" i="40"/>
  <c r="BH70" i="40"/>
  <c r="AN70" i="40"/>
  <c r="BE70" i="40"/>
  <c r="BP70" i="40"/>
  <c r="BA70" i="40"/>
  <c r="D70" i="25"/>
  <c r="AP70" i="40"/>
  <c r="AL70" i="40"/>
  <c r="AJ70" i="40"/>
  <c r="AA70" i="40"/>
  <c r="Z70" i="40"/>
  <c r="Y70" i="40"/>
  <c r="X70" i="40"/>
  <c r="BU69" i="40"/>
  <c r="FU69" i="40"/>
  <c r="DY69" i="40"/>
  <c r="BI69" i="40"/>
  <c r="CN69" i="40"/>
  <c r="CU69" i="40"/>
  <c r="FQ69" i="40"/>
  <c r="FP69" i="40"/>
  <c r="M69" i="40"/>
  <c r="L69" i="40"/>
  <c r="FC69" i="40"/>
  <c r="F69" i="24"/>
  <c r="FB69" i="40"/>
  <c r="E69" i="24"/>
  <c r="FA69" i="40"/>
  <c r="ER69" i="40"/>
  <c r="ES69" i="40"/>
  <c r="EN69" i="40"/>
  <c r="FI69" i="40"/>
  <c r="M69" i="24"/>
  <c r="EC69" i="40"/>
  <c r="DU69" i="40"/>
  <c r="DX69" i="40"/>
  <c r="DZ69" i="40"/>
  <c r="DK69" i="40"/>
  <c r="CQ69" i="40"/>
  <c r="CJ69" i="40"/>
  <c r="CB69" i="40"/>
  <c r="CT69" i="40"/>
  <c r="CM69" i="40"/>
  <c r="CE69" i="40"/>
  <c r="BQ69" i="40"/>
  <c r="BS69" i="40"/>
  <c r="BT69" i="40"/>
  <c r="AQ69" i="40"/>
  <c r="BX69" i="40"/>
  <c r="BH69" i="40"/>
  <c r="BE69" i="40"/>
  <c r="BP69" i="40"/>
  <c r="BA69" i="40"/>
  <c r="AP69" i="40"/>
  <c r="AL69" i="40"/>
  <c r="AJ69" i="40"/>
  <c r="AA69" i="40"/>
  <c r="Z69" i="40"/>
  <c r="Y69" i="40"/>
  <c r="X69" i="40"/>
  <c r="BU68" i="40"/>
  <c r="DY68" i="40"/>
  <c r="FT68" i="40"/>
  <c r="BI68" i="40"/>
  <c r="FS68" i="40"/>
  <c r="CN68" i="40"/>
  <c r="CU68" i="40"/>
  <c r="FQ68" i="40"/>
  <c r="FP68" i="40"/>
  <c r="L68" i="40"/>
  <c r="FC68" i="40"/>
  <c r="F68" i="24"/>
  <c r="FB68" i="40"/>
  <c r="E68" i="24"/>
  <c r="FA68" i="40"/>
  <c r="M68" i="25"/>
  <c r="ER68" i="40"/>
  <c r="ES68" i="40"/>
  <c r="EN68" i="40"/>
  <c r="FI68" i="40"/>
  <c r="M68" i="24"/>
  <c r="EC68" i="40"/>
  <c r="DU68" i="40"/>
  <c r="DX68" i="40"/>
  <c r="DZ68" i="40"/>
  <c r="DK68" i="40"/>
  <c r="DL68" i="40"/>
  <c r="CQ68" i="40"/>
  <c r="CT68" i="40"/>
  <c r="CJ68" i="40"/>
  <c r="CL68" i="40"/>
  <c r="CM68" i="40"/>
  <c r="BZ68" i="40"/>
  <c r="BQ68" i="40"/>
  <c r="BS68" i="40"/>
  <c r="BT68" i="40"/>
  <c r="BX68" i="40"/>
  <c r="BH68" i="40"/>
  <c r="BE68" i="40"/>
  <c r="BG68" i="40"/>
  <c r="BP68" i="40"/>
  <c r="BA68" i="40"/>
  <c r="D68" i="25"/>
  <c r="AP68" i="40"/>
  <c r="AL68" i="40"/>
  <c r="AJ68" i="40"/>
  <c r="AA68" i="40"/>
  <c r="Z68" i="40"/>
  <c r="Y68" i="40"/>
  <c r="X68" i="40"/>
  <c r="BU67" i="40"/>
  <c r="FU67" i="40"/>
  <c r="DY67" i="40"/>
  <c r="FT67" i="40"/>
  <c r="BI67" i="40"/>
  <c r="FS67" i="40"/>
  <c r="CN67" i="40"/>
  <c r="CU67" i="40"/>
  <c r="FQ67" i="40"/>
  <c r="FP67" i="40"/>
  <c r="N67" i="40"/>
  <c r="FC67" i="40"/>
  <c r="F67" i="24"/>
  <c r="FB67" i="40"/>
  <c r="E67" i="24"/>
  <c r="FA67" i="40"/>
  <c r="D67" i="24"/>
  <c r="ER67" i="40"/>
  <c r="ES67" i="40"/>
  <c r="EN67" i="40"/>
  <c r="FI67" i="40"/>
  <c r="M67" i="24"/>
  <c r="EC67" i="40"/>
  <c r="DU67" i="40"/>
  <c r="DX67" i="40"/>
  <c r="DZ67" i="40"/>
  <c r="DK67" i="40"/>
  <c r="DL67" i="40"/>
  <c r="CQ67" i="40"/>
  <c r="CT67" i="40"/>
  <c r="CJ67" i="40"/>
  <c r="CM67" i="40"/>
  <c r="BQ67" i="40"/>
  <c r="BT67" i="40"/>
  <c r="AQ67" i="40"/>
  <c r="BX67" i="40"/>
  <c r="BH67" i="40"/>
  <c r="BE67" i="40"/>
  <c r="BP67" i="40"/>
  <c r="BA67" i="40"/>
  <c r="D67" i="25"/>
  <c r="AP67" i="40"/>
  <c r="AL67" i="40"/>
  <c r="AJ67" i="40"/>
  <c r="AA67" i="40"/>
  <c r="Z67" i="40"/>
  <c r="Y67" i="40"/>
  <c r="X67" i="40"/>
  <c r="I67" i="15"/>
  <c r="BU66" i="40"/>
  <c r="FU66" i="40"/>
  <c r="DY66" i="40"/>
  <c r="FT66" i="40"/>
  <c r="BI66" i="40"/>
  <c r="FS66" i="40"/>
  <c r="CN66" i="40"/>
  <c r="CU66" i="40"/>
  <c r="FQ66" i="40"/>
  <c r="FP66" i="40"/>
  <c r="L66" i="40"/>
  <c r="FC66" i="40"/>
  <c r="F66" i="24"/>
  <c r="FB66" i="40"/>
  <c r="E66" i="24"/>
  <c r="FA66" i="40"/>
  <c r="M66" i="25"/>
  <c r="ER66" i="40"/>
  <c r="ES66" i="40"/>
  <c r="EN66" i="40"/>
  <c r="FI66" i="40"/>
  <c r="M66" i="24"/>
  <c r="EC66" i="40"/>
  <c r="DU66" i="40"/>
  <c r="DX66" i="40"/>
  <c r="DZ66" i="40"/>
  <c r="DK66" i="40"/>
  <c r="CQ66" i="40"/>
  <c r="CT66" i="40"/>
  <c r="CJ66" i="40"/>
  <c r="CM66" i="40"/>
  <c r="BZ66" i="40"/>
  <c r="BQ66" i="40"/>
  <c r="BE66" i="40"/>
  <c r="AU66" i="40"/>
  <c r="BT66" i="40"/>
  <c r="AQ66" i="40"/>
  <c r="BX66" i="40"/>
  <c r="BH66" i="40"/>
  <c r="BP66" i="40"/>
  <c r="BA66" i="40"/>
  <c r="D66" i="25"/>
  <c r="G66" i="25"/>
  <c r="AP66" i="40"/>
  <c r="AL66" i="40"/>
  <c r="AJ66" i="40"/>
  <c r="AA66" i="40"/>
  <c r="Z66" i="40"/>
  <c r="Y66" i="40"/>
  <c r="X66" i="40"/>
  <c r="BU65" i="40"/>
  <c r="FU65" i="40"/>
  <c r="DY65" i="40"/>
  <c r="FT65" i="40"/>
  <c r="BI65" i="40"/>
  <c r="CN65" i="40"/>
  <c r="CU65" i="40"/>
  <c r="CF65" i="40"/>
  <c r="FQ65" i="40"/>
  <c r="FP65" i="40"/>
  <c r="N65" i="40"/>
  <c r="M65" i="40"/>
  <c r="L65" i="40"/>
  <c r="FC65" i="40"/>
  <c r="F65" i="24"/>
  <c r="FB65" i="40"/>
  <c r="E65" i="24"/>
  <c r="FA65" i="40"/>
  <c r="D65" i="24"/>
  <c r="ER65" i="40"/>
  <c r="EO65" i="40"/>
  <c r="EQ65" i="40"/>
  <c r="ES65" i="40"/>
  <c r="ET65" i="40"/>
  <c r="EN65" i="40"/>
  <c r="FI65" i="40"/>
  <c r="M65" i="24"/>
  <c r="EC65" i="40"/>
  <c r="DU65" i="40"/>
  <c r="DX65" i="40"/>
  <c r="DZ65" i="40"/>
  <c r="DK65" i="40"/>
  <c r="DL65" i="40"/>
  <c r="CQ65" i="40"/>
  <c r="CT65" i="40"/>
  <c r="CJ65" i="40"/>
  <c r="CM65" i="40"/>
  <c r="BQ65" i="40"/>
  <c r="BT65" i="40"/>
  <c r="BX65" i="40"/>
  <c r="BH65" i="40"/>
  <c r="BE65" i="40"/>
  <c r="BP65" i="40"/>
  <c r="BA65" i="40"/>
  <c r="D65" i="25"/>
  <c r="AP65" i="40"/>
  <c r="AL65" i="40"/>
  <c r="AJ65" i="40"/>
  <c r="AA65" i="40"/>
  <c r="Z65" i="40"/>
  <c r="Y65" i="40"/>
  <c r="X65" i="40"/>
  <c r="BU64" i="40"/>
  <c r="DY64" i="40"/>
  <c r="BI64" i="40"/>
  <c r="FS64" i="40"/>
  <c r="CN64" i="40"/>
  <c r="CU64" i="40"/>
  <c r="CF64" i="40"/>
  <c r="FR64" i="40"/>
  <c r="FQ64" i="40"/>
  <c r="FP64" i="40"/>
  <c r="L64" i="40"/>
  <c r="FC64" i="40"/>
  <c r="F64" i="24"/>
  <c r="FB64" i="40"/>
  <c r="FA64" i="40"/>
  <c r="ER64" i="40"/>
  <c r="ES64" i="40"/>
  <c r="ET64" i="40"/>
  <c r="EN64" i="40"/>
  <c r="FI64" i="40"/>
  <c r="M64" i="24"/>
  <c r="EC64" i="40"/>
  <c r="DU64" i="40"/>
  <c r="DX64" i="40"/>
  <c r="DZ64" i="40"/>
  <c r="DK64" i="40"/>
  <c r="CQ64" i="40"/>
  <c r="CT64" i="40"/>
  <c r="CJ64" i="40"/>
  <c r="CM64" i="40"/>
  <c r="BZ64" i="40"/>
  <c r="BQ64" i="40"/>
  <c r="BT64" i="40"/>
  <c r="AQ64" i="40"/>
  <c r="BX64" i="40"/>
  <c r="BH64" i="40"/>
  <c r="AN64" i="40"/>
  <c r="BE64" i="40"/>
  <c r="BA64" i="40"/>
  <c r="D64" i="25"/>
  <c r="AP64" i="40"/>
  <c r="AL64" i="40"/>
  <c r="AJ64" i="40"/>
  <c r="AA64" i="40"/>
  <c r="Z64" i="40"/>
  <c r="Y64" i="40"/>
  <c r="X64" i="40"/>
  <c r="BU63" i="40"/>
  <c r="FU63" i="40"/>
  <c r="DY63" i="40"/>
  <c r="FT63" i="40"/>
  <c r="BI63" i="40"/>
  <c r="FS63" i="40"/>
  <c r="CN63" i="40"/>
  <c r="CU63" i="40"/>
  <c r="FQ63" i="40"/>
  <c r="FP63" i="40"/>
  <c r="FC63" i="40"/>
  <c r="F63" i="24"/>
  <c r="FB63" i="40"/>
  <c r="E63" i="24"/>
  <c r="FA63" i="40"/>
  <c r="I63" i="40"/>
  <c r="ER63" i="40"/>
  <c r="ES63" i="40"/>
  <c r="EN63" i="40"/>
  <c r="FI63" i="40"/>
  <c r="M63" i="24"/>
  <c r="EC63" i="40"/>
  <c r="DU63" i="40"/>
  <c r="DX63" i="40"/>
  <c r="DZ63" i="40"/>
  <c r="DK63" i="40"/>
  <c r="CQ63" i="40"/>
  <c r="CS63" i="40"/>
  <c r="CT63" i="40"/>
  <c r="CJ63" i="40"/>
  <c r="CM63" i="40"/>
  <c r="BZ63" i="40"/>
  <c r="BQ63" i="40"/>
  <c r="BS63" i="40"/>
  <c r="BT63" i="40"/>
  <c r="BY63" i="40"/>
  <c r="AQ63" i="40"/>
  <c r="BX63" i="40"/>
  <c r="BH63" i="40"/>
  <c r="AN63" i="40"/>
  <c r="BE63" i="40"/>
  <c r="BA63" i="40"/>
  <c r="D63" i="25"/>
  <c r="AP63" i="40"/>
  <c r="AL63" i="40"/>
  <c r="AJ63" i="40"/>
  <c r="AA63" i="40"/>
  <c r="Z63" i="40"/>
  <c r="Y63" i="40"/>
  <c r="X63" i="40"/>
  <c r="I63" i="15"/>
  <c r="BU62" i="40"/>
  <c r="FU62" i="40"/>
  <c r="DY62" i="40"/>
  <c r="BI62" i="40"/>
  <c r="CN62" i="40"/>
  <c r="CU62" i="40"/>
  <c r="FQ62" i="40"/>
  <c r="FP62" i="40"/>
  <c r="N62" i="40"/>
  <c r="L62" i="40"/>
  <c r="FC62" i="40"/>
  <c r="F62" i="24"/>
  <c r="FB62" i="40"/>
  <c r="E62" i="24"/>
  <c r="FA62" i="40"/>
  <c r="D62" i="24"/>
  <c r="ER62" i="40"/>
  <c r="ES62" i="40"/>
  <c r="EN62" i="40"/>
  <c r="FI62" i="40"/>
  <c r="M62" i="24"/>
  <c r="EC62" i="40"/>
  <c r="DU62" i="40"/>
  <c r="DX62" i="40"/>
  <c r="EB62" i="40"/>
  <c r="DZ62" i="40"/>
  <c r="DK62" i="40"/>
  <c r="DL62" i="40"/>
  <c r="CQ62" i="40"/>
  <c r="CT62" i="40"/>
  <c r="CJ62" i="40"/>
  <c r="CB62" i="40"/>
  <c r="CM62" i="40"/>
  <c r="BQ62" i="40"/>
  <c r="BT62" i="40"/>
  <c r="BX62" i="40"/>
  <c r="BH62" i="40"/>
  <c r="AN62" i="40"/>
  <c r="BE62" i="40"/>
  <c r="BA62" i="40"/>
  <c r="D62" i="25"/>
  <c r="AP62" i="40"/>
  <c r="AL62" i="40"/>
  <c r="AJ62" i="40"/>
  <c r="AA62" i="40"/>
  <c r="Z62" i="40"/>
  <c r="Y62" i="40"/>
  <c r="X62" i="40"/>
  <c r="I62" i="15"/>
  <c r="BU61" i="40"/>
  <c r="FU61" i="40"/>
  <c r="DY61" i="40"/>
  <c r="BI61" i="40"/>
  <c r="CN61" i="40"/>
  <c r="CU61" i="40"/>
  <c r="FQ61" i="40"/>
  <c r="FP61" i="40"/>
  <c r="N61" i="40"/>
  <c r="L61" i="40"/>
  <c r="FC61" i="40"/>
  <c r="F61" i="24"/>
  <c r="FB61" i="40"/>
  <c r="E61" i="24"/>
  <c r="FA61" i="40"/>
  <c r="M61" i="25"/>
  <c r="ES61" i="40"/>
  <c r="EN61" i="40"/>
  <c r="FI61" i="40"/>
  <c r="M61" i="24"/>
  <c r="EC61" i="40"/>
  <c r="DU61" i="40"/>
  <c r="DZ61" i="40"/>
  <c r="DK61" i="40"/>
  <c r="BZ61" i="40"/>
  <c r="BQ61" i="40"/>
  <c r="BT61" i="40"/>
  <c r="BX61" i="40"/>
  <c r="BP61" i="40"/>
  <c r="BA61" i="40"/>
  <c r="D61" i="25"/>
  <c r="AP61" i="40"/>
  <c r="AL61" i="40"/>
  <c r="AJ61" i="40"/>
  <c r="AA61" i="40"/>
  <c r="Z61" i="40"/>
  <c r="Y61" i="40"/>
  <c r="X61" i="40"/>
  <c r="I61" i="15"/>
  <c r="FC60" i="40"/>
  <c r="F60" i="25"/>
  <c r="AV60" i="40"/>
  <c r="AU60" i="40"/>
  <c r="BA60" i="40"/>
  <c r="D60" i="25"/>
  <c r="AQ60" i="40"/>
  <c r="AI60" i="40"/>
  <c r="AR60"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20" i="40"/>
  <c r="A19" i="40"/>
  <c r="A18" i="40"/>
  <c r="A17" i="40"/>
  <c r="A16" i="40"/>
  <c r="A15" i="40"/>
  <c r="A14" i="40"/>
  <c r="A13" i="40"/>
  <c r="A12" i="40"/>
  <c r="A11" i="40"/>
  <c r="A10" i="40"/>
  <c r="A9" i="40"/>
  <c r="A8" i="40"/>
  <c r="FC59" i="40"/>
  <c r="AV59" i="40"/>
  <c r="BA59" i="40"/>
  <c r="D59" i="25"/>
  <c r="AQ59" i="40"/>
  <c r="AI59" i="40"/>
  <c r="AR59" i="40"/>
  <c r="FC58" i="40"/>
  <c r="F58" i="25"/>
  <c r="AV58" i="40"/>
  <c r="AU58" i="40"/>
  <c r="BA58" i="40"/>
  <c r="D58" i="25"/>
  <c r="AQ58" i="40"/>
  <c r="AI58" i="40"/>
  <c r="AR58" i="40"/>
  <c r="FC57" i="40"/>
  <c r="AV57" i="40"/>
  <c r="AU57" i="40"/>
  <c r="BA57" i="40"/>
  <c r="D57" i="25"/>
  <c r="AQ57" i="40"/>
  <c r="AI57" i="40"/>
  <c r="AR57" i="40"/>
  <c r="FC56" i="40"/>
  <c r="F56" i="25"/>
  <c r="AV56" i="40"/>
  <c r="BA56" i="40"/>
  <c r="D56" i="25"/>
  <c r="AQ56" i="40"/>
  <c r="AI56" i="40"/>
  <c r="AR56" i="40"/>
  <c r="FC55" i="40"/>
  <c r="F55" i="25"/>
  <c r="AV55" i="40"/>
  <c r="BA55" i="40"/>
  <c r="D55" i="25"/>
  <c r="AQ55" i="40"/>
  <c r="AI55" i="40"/>
  <c r="AR55" i="40"/>
  <c r="FC54" i="40"/>
  <c r="F54" i="25"/>
  <c r="AV54" i="40"/>
  <c r="AU54" i="40"/>
  <c r="BA54" i="40"/>
  <c r="D54" i="25"/>
  <c r="AQ54" i="40"/>
  <c r="AI54" i="40"/>
  <c r="AR54" i="40"/>
  <c r="J54" i="15"/>
  <c r="FC53" i="40"/>
  <c r="F53" i="25"/>
  <c r="AV53" i="40"/>
  <c r="AU53" i="40"/>
  <c r="BA53" i="40"/>
  <c r="D53" i="25"/>
  <c r="AQ53" i="40"/>
  <c r="AI53" i="40"/>
  <c r="AR53" i="40"/>
  <c r="FC52" i="40"/>
  <c r="I52" i="25"/>
  <c r="F52" i="25"/>
  <c r="AV52" i="40"/>
  <c r="AU52" i="40"/>
  <c r="BA52" i="40"/>
  <c r="D52" i="25"/>
  <c r="AQ52" i="40"/>
  <c r="AI52" i="40"/>
  <c r="AR52" i="40"/>
  <c r="FC51" i="40"/>
  <c r="I51" i="25"/>
  <c r="F51" i="25"/>
  <c r="AV51" i="40"/>
  <c r="BA51" i="40"/>
  <c r="D51" i="25"/>
  <c r="AQ51" i="40"/>
  <c r="AI51" i="40"/>
  <c r="AR51" i="40"/>
  <c r="J51" i="15"/>
  <c r="FC50" i="40"/>
  <c r="I50" i="25"/>
  <c r="F50" i="25"/>
  <c r="AV50" i="40"/>
  <c r="AU50" i="40"/>
  <c r="BA50" i="40"/>
  <c r="D50" i="25"/>
  <c r="AQ50" i="40"/>
  <c r="AI50" i="40"/>
  <c r="AR50" i="40"/>
  <c r="J50" i="15"/>
  <c r="FC49" i="40"/>
  <c r="I49" i="25"/>
  <c r="F49" i="25"/>
  <c r="AV49" i="40"/>
  <c r="AU49" i="40"/>
  <c r="BA49" i="40"/>
  <c r="D49" i="25"/>
  <c r="AQ49" i="40"/>
  <c r="AI49" i="40"/>
  <c r="AR49" i="40"/>
  <c r="FC48" i="40"/>
  <c r="I48" i="25"/>
  <c r="F48" i="25"/>
  <c r="AV48" i="40"/>
  <c r="AU48" i="40"/>
  <c r="BA48" i="40"/>
  <c r="D48" i="25"/>
  <c r="AQ48" i="40"/>
  <c r="AI48" i="40"/>
  <c r="AR48" i="40"/>
  <c r="FC47" i="40"/>
  <c r="I47" i="25"/>
  <c r="AV47" i="40"/>
  <c r="AU47" i="40"/>
  <c r="BA47" i="40"/>
  <c r="D47" i="25"/>
  <c r="AQ47" i="40"/>
  <c r="AI47" i="40"/>
  <c r="AR47" i="40"/>
  <c r="FC46" i="40"/>
  <c r="I46" i="25"/>
  <c r="F46" i="25"/>
  <c r="AV46" i="40"/>
  <c r="AU46" i="40"/>
  <c r="BA46" i="40"/>
  <c r="D46" i="25"/>
  <c r="AQ46" i="40"/>
  <c r="AI46" i="40"/>
  <c r="AR46" i="40"/>
  <c r="J46" i="15"/>
  <c r="FC45" i="40"/>
  <c r="F45" i="25"/>
  <c r="AV45" i="40"/>
  <c r="AU45" i="40"/>
  <c r="BA45" i="40"/>
  <c r="D45" i="25"/>
  <c r="AQ45" i="40"/>
  <c r="AI45" i="40"/>
  <c r="AR45" i="40"/>
  <c r="FC44" i="40"/>
  <c r="F44" i="25"/>
  <c r="AV44" i="40"/>
  <c r="AU44" i="40"/>
  <c r="BA44" i="40"/>
  <c r="D44" i="25"/>
  <c r="AQ44" i="40"/>
  <c r="AI44" i="40"/>
  <c r="AR44" i="40"/>
  <c r="FC43" i="40"/>
  <c r="I43" i="25"/>
  <c r="F43" i="25"/>
  <c r="AV43" i="40"/>
  <c r="BA43" i="40"/>
  <c r="D43" i="25"/>
  <c r="AQ43" i="40"/>
  <c r="AI43" i="40"/>
  <c r="AR43" i="40"/>
  <c r="J43" i="15"/>
  <c r="FC42" i="40"/>
  <c r="I42" i="25"/>
  <c r="F42" i="25"/>
  <c r="AV42" i="40"/>
  <c r="AU42" i="40"/>
  <c r="BA42" i="40"/>
  <c r="D42" i="25"/>
  <c r="AQ42" i="40"/>
  <c r="AI42" i="40"/>
  <c r="AR42" i="40"/>
  <c r="J42" i="15"/>
  <c r="FC41" i="40"/>
  <c r="AV41" i="40"/>
  <c r="BA41" i="40"/>
  <c r="D41" i="25"/>
  <c r="AQ41" i="40"/>
  <c r="AI41" i="40"/>
  <c r="AR41" i="40"/>
  <c r="FC40" i="40"/>
  <c r="I40" i="25"/>
  <c r="F40" i="25"/>
  <c r="AV40" i="40"/>
  <c r="AU40" i="40"/>
  <c r="BA40" i="40"/>
  <c r="D40" i="25"/>
  <c r="AQ40" i="40"/>
  <c r="AI40" i="40"/>
  <c r="AR40" i="40"/>
  <c r="FC39" i="40"/>
  <c r="I39" i="25"/>
  <c r="F39" i="25"/>
  <c r="AV39" i="40"/>
  <c r="BA39" i="40"/>
  <c r="D39" i="25"/>
  <c r="AQ39" i="40"/>
  <c r="AI39" i="40"/>
  <c r="AR39" i="40"/>
  <c r="FC38" i="40"/>
  <c r="I38" i="25"/>
  <c r="F38" i="25"/>
  <c r="AV38" i="40"/>
  <c r="AU38" i="40"/>
  <c r="BA38" i="40"/>
  <c r="D38" i="25"/>
  <c r="AQ38" i="40"/>
  <c r="AI38" i="40"/>
  <c r="AR38" i="40"/>
  <c r="FC37" i="40"/>
  <c r="I37" i="25"/>
  <c r="F37" i="25"/>
  <c r="AV37" i="40"/>
  <c r="BA37" i="40"/>
  <c r="D37" i="25"/>
  <c r="AQ37" i="40"/>
  <c r="AI37" i="40"/>
  <c r="AR37" i="40"/>
  <c r="FC36" i="40"/>
  <c r="I36" i="25"/>
  <c r="F36" i="25"/>
  <c r="AV36" i="40"/>
  <c r="AU36" i="40"/>
  <c r="BA36" i="40"/>
  <c r="AQ36" i="40"/>
  <c r="AI36" i="40"/>
  <c r="AR36" i="40"/>
  <c r="FC35" i="40"/>
  <c r="I35" i="25"/>
  <c r="F35" i="25"/>
  <c r="AV35" i="40"/>
  <c r="AU35" i="40"/>
  <c r="BA35" i="40"/>
  <c r="D35" i="25"/>
  <c r="AQ35" i="40"/>
  <c r="AI35" i="40"/>
  <c r="AR35" i="40"/>
  <c r="J35" i="15"/>
  <c r="FC34" i="40"/>
  <c r="I34" i="25"/>
  <c r="AV34" i="40"/>
  <c r="BA34" i="40"/>
  <c r="D34" i="25"/>
  <c r="AQ34" i="40"/>
  <c r="AI34" i="40"/>
  <c r="AR34" i="40"/>
  <c r="J34" i="15"/>
  <c r="FC33" i="40"/>
  <c r="I33" i="25"/>
  <c r="AV33" i="40"/>
  <c r="AU33" i="40"/>
  <c r="BA33" i="40"/>
  <c r="D33" i="25"/>
  <c r="AQ33" i="40"/>
  <c r="AI33" i="40"/>
  <c r="AR33" i="40"/>
  <c r="FC32" i="40"/>
  <c r="I32" i="25"/>
  <c r="AV32" i="40"/>
  <c r="AU32" i="40"/>
  <c r="BA32" i="40"/>
  <c r="D32" i="25"/>
  <c r="AQ32" i="40"/>
  <c r="AI32" i="40"/>
  <c r="AR32" i="40"/>
  <c r="J32" i="15"/>
  <c r="FC31" i="40"/>
  <c r="I31" i="25"/>
  <c r="AV31" i="40"/>
  <c r="AU31" i="40"/>
  <c r="BA31" i="40"/>
  <c r="D31" i="25"/>
  <c r="AQ31" i="40"/>
  <c r="AI31" i="40"/>
  <c r="AR31" i="40"/>
  <c r="J31" i="15"/>
  <c r="FC30" i="40"/>
  <c r="I30" i="25"/>
  <c r="AV30" i="40"/>
  <c r="AU30" i="40"/>
  <c r="BA30" i="40"/>
  <c r="D30" i="25"/>
  <c r="AQ30" i="40"/>
  <c r="AI30" i="40"/>
  <c r="AR30" i="40"/>
  <c r="J30" i="15"/>
  <c r="FC29" i="40"/>
  <c r="I29" i="25"/>
  <c r="AV29" i="40"/>
  <c r="BA29" i="40"/>
  <c r="D29" i="25"/>
  <c r="AQ29" i="40"/>
  <c r="AI29" i="40"/>
  <c r="AR29" i="40"/>
  <c r="FC28" i="40"/>
  <c r="I28" i="25"/>
  <c r="AV28" i="40"/>
  <c r="BA28" i="40"/>
  <c r="D28" i="25"/>
  <c r="AQ28" i="40"/>
  <c r="AI28" i="40"/>
  <c r="AR28" i="40"/>
  <c r="J28" i="15"/>
  <c r="FC27" i="40"/>
  <c r="I27" i="25"/>
  <c r="AV27" i="40"/>
  <c r="AU27" i="40"/>
  <c r="BA27" i="40"/>
  <c r="D27" i="25"/>
  <c r="AQ27" i="40"/>
  <c r="AI27" i="40"/>
  <c r="AR27" i="40"/>
  <c r="J27" i="15"/>
  <c r="FC26" i="40"/>
  <c r="I26" i="25"/>
  <c r="AV26" i="40"/>
  <c r="AU26" i="40"/>
  <c r="BA26" i="40"/>
  <c r="D26" i="25"/>
  <c r="AQ26" i="40"/>
  <c r="AI26" i="40"/>
  <c r="AR26" i="40"/>
  <c r="J26" i="15"/>
  <c r="FC25" i="40"/>
  <c r="I25" i="25"/>
  <c r="AV25" i="40"/>
  <c r="AU25" i="40"/>
  <c r="BA25" i="40"/>
  <c r="D25" i="25"/>
  <c r="AQ25" i="40"/>
  <c r="AI25" i="40"/>
  <c r="AR25" i="40"/>
  <c r="FC24" i="40"/>
  <c r="I24" i="25"/>
  <c r="AV24" i="40"/>
  <c r="BA24" i="40"/>
  <c r="D24" i="25"/>
  <c r="AQ24" i="40"/>
  <c r="AI24" i="40"/>
  <c r="AR24" i="40"/>
  <c r="FC23" i="40"/>
  <c r="I23" i="25"/>
  <c r="AV23" i="40"/>
  <c r="AU23" i="40"/>
  <c r="BA23" i="40"/>
  <c r="D23" i="25"/>
  <c r="AQ23" i="40"/>
  <c r="AI23" i="40"/>
  <c r="AR23" i="40"/>
  <c r="FC22" i="40"/>
  <c r="I22" i="25"/>
  <c r="AV22" i="40"/>
  <c r="AU22" i="40"/>
  <c r="BA22" i="40"/>
  <c r="D22" i="25"/>
  <c r="AQ22" i="40"/>
  <c r="AI22" i="40"/>
  <c r="AR22" i="40"/>
  <c r="J22" i="15"/>
  <c r="FC21" i="40"/>
  <c r="I21" i="25"/>
  <c r="AV21" i="40"/>
  <c r="AU21" i="40"/>
  <c r="BA21" i="40"/>
  <c r="D21" i="25"/>
  <c r="AQ21" i="40"/>
  <c r="AI21" i="40"/>
  <c r="AR21" i="40"/>
  <c r="J21" i="15"/>
  <c r="FC20" i="40"/>
  <c r="I20" i="25"/>
  <c r="AV20" i="40"/>
  <c r="AU20" i="40"/>
  <c r="BA20" i="40"/>
  <c r="D20" i="25"/>
  <c r="AQ20" i="40"/>
  <c r="AI20" i="40"/>
  <c r="AR20" i="40"/>
  <c r="FC19" i="40"/>
  <c r="I19" i="25"/>
  <c r="AV19" i="40"/>
  <c r="AU19" i="40"/>
  <c r="BA19" i="40"/>
  <c r="D19" i="25"/>
  <c r="AQ19" i="40"/>
  <c r="AI19" i="40"/>
  <c r="AR19" i="40"/>
  <c r="J19" i="15"/>
  <c r="FC18" i="40"/>
  <c r="I18" i="25"/>
  <c r="AV18" i="40"/>
  <c r="AU18" i="40"/>
  <c r="BA18" i="40"/>
  <c r="D18" i="25"/>
  <c r="AQ18" i="40"/>
  <c r="AI18" i="40"/>
  <c r="AR18" i="40"/>
  <c r="J18" i="15"/>
  <c r="FC17" i="40"/>
  <c r="I17" i="25"/>
  <c r="AV17" i="40"/>
  <c r="AU17" i="40"/>
  <c r="BA17" i="40"/>
  <c r="D17" i="25"/>
  <c r="AQ17" i="40"/>
  <c r="AI17" i="40"/>
  <c r="AR17" i="40"/>
  <c r="J17" i="15"/>
  <c r="FC16" i="40"/>
  <c r="I16" i="25"/>
  <c r="AV16" i="40"/>
  <c r="AU16" i="40"/>
  <c r="BA16" i="40"/>
  <c r="D16" i="25"/>
  <c r="AQ16" i="40"/>
  <c r="AI16" i="40"/>
  <c r="AR16" i="40"/>
  <c r="J16" i="15"/>
  <c r="FC15" i="40"/>
  <c r="I15" i="25"/>
  <c r="AV15" i="40"/>
  <c r="AU15" i="40"/>
  <c r="BA15" i="40"/>
  <c r="D15" i="25"/>
  <c r="AQ15" i="40"/>
  <c r="AI15" i="40"/>
  <c r="AR15" i="40"/>
  <c r="FC14" i="40"/>
  <c r="I14" i="25"/>
  <c r="AV14" i="40"/>
  <c r="AU14" i="40"/>
  <c r="BA14" i="40"/>
  <c r="D14" i="25"/>
  <c r="AQ14" i="40"/>
  <c r="AI14" i="40"/>
  <c r="AR14" i="40"/>
  <c r="J14" i="15"/>
  <c r="FC13" i="40"/>
  <c r="I13" i="25"/>
  <c r="AV13" i="40"/>
  <c r="AU13" i="40"/>
  <c r="BA13" i="40"/>
  <c r="D13" i="25"/>
  <c r="AQ13" i="40"/>
  <c r="AI13" i="40"/>
  <c r="AR13" i="40"/>
  <c r="J13" i="15"/>
  <c r="FC12" i="40"/>
  <c r="I12" i="25"/>
  <c r="AV12" i="40"/>
  <c r="AU12" i="40"/>
  <c r="BA12" i="40"/>
  <c r="D12" i="25"/>
  <c r="AQ12" i="40"/>
  <c r="AI12" i="40"/>
  <c r="AR12" i="40"/>
  <c r="J12" i="15"/>
  <c r="FC11" i="40"/>
  <c r="I11" i="25"/>
  <c r="AV11" i="40"/>
  <c r="BA11" i="40"/>
  <c r="D11" i="25"/>
  <c r="AQ11" i="40"/>
  <c r="AI11" i="40"/>
  <c r="AR11" i="40"/>
  <c r="J11" i="15"/>
  <c r="FC10" i="40"/>
  <c r="I10" i="25"/>
  <c r="AV10" i="40"/>
  <c r="BA10" i="40"/>
  <c r="D10" i="25"/>
  <c r="AQ10" i="40"/>
  <c r="AI10" i="40"/>
  <c r="AR10" i="40"/>
  <c r="J10" i="15"/>
  <c r="FC9" i="40"/>
  <c r="DV9" i="40"/>
  <c r="I9" i="25"/>
  <c r="F9" i="25"/>
  <c r="AV9" i="40"/>
  <c r="AU9" i="40"/>
  <c r="BA9" i="40"/>
  <c r="D9" i="25"/>
  <c r="AQ9" i="40"/>
  <c r="AI9" i="40"/>
  <c r="FC8" i="40"/>
  <c r="I8" i="25"/>
  <c r="AV8" i="40"/>
  <c r="BA8" i="40"/>
  <c r="D8" i="25"/>
  <c r="AQ8" i="40"/>
  <c r="AI8" i="40"/>
  <c r="AR8" i="40"/>
  <c r="FJ7" i="40"/>
  <c r="A111" i="61"/>
  <c r="A112" i="61"/>
  <c r="A113" i="61"/>
  <c r="A114" i="61"/>
  <c r="A115" i="61"/>
  <c r="A116" i="61"/>
  <c r="A117" i="61"/>
  <c r="A118" i="61"/>
  <c r="A119" i="61"/>
  <c r="A60" i="61"/>
  <c r="A59" i="61"/>
  <c r="A58" i="61"/>
  <c r="A57" i="61"/>
  <c r="A56" i="61"/>
  <c r="A55" i="61"/>
  <c r="A54" i="61"/>
  <c r="A53" i="61"/>
  <c r="A52" i="61"/>
  <c r="A51" i="61"/>
  <c r="A50" i="61"/>
  <c r="A49" i="61"/>
  <c r="A48" i="61"/>
  <c r="A47" i="61"/>
  <c r="A46" i="61"/>
  <c r="A45" i="61"/>
  <c r="A44" i="61"/>
  <c r="A43" i="61"/>
  <c r="A42" i="61"/>
  <c r="A41" i="61"/>
  <c r="A40" i="61"/>
  <c r="A39" i="61"/>
  <c r="A38" i="61"/>
  <c r="A37" i="61"/>
  <c r="A36" i="61"/>
  <c r="A35" i="61"/>
  <c r="A34" i="61"/>
  <c r="A33" i="61"/>
  <c r="A32" i="61"/>
  <c r="A31" i="61"/>
  <c r="A30" i="61"/>
  <c r="A29" i="61"/>
  <c r="A28" i="61"/>
  <c r="A27" i="61"/>
  <c r="A26" i="61"/>
  <c r="A25" i="61"/>
  <c r="A24" i="61"/>
  <c r="A23" i="61"/>
  <c r="A22" i="61"/>
  <c r="A21" i="61"/>
  <c r="A20" i="61"/>
  <c r="A19" i="61"/>
  <c r="A18" i="61"/>
  <c r="A17" i="61"/>
  <c r="A16" i="61"/>
  <c r="A15" i="61"/>
  <c r="A14" i="61"/>
  <c r="A13" i="61"/>
  <c r="A12" i="61"/>
  <c r="A11" i="61"/>
  <c r="A10" i="61"/>
  <c r="A9" i="61"/>
  <c r="A8" i="61"/>
  <c r="A58" i="13"/>
  <c r="A59" i="13"/>
  <c r="A60" i="13"/>
  <c r="A61" i="13"/>
  <c r="A62" i="13"/>
  <c r="A63" i="13"/>
  <c r="A64" i="13"/>
  <c r="A65" i="13"/>
  <c r="A66" i="13"/>
  <c r="A58" i="12"/>
  <c r="A59" i="12"/>
  <c r="A60" i="12"/>
  <c r="A61" i="12"/>
  <c r="A62" i="12"/>
  <c r="A63" i="12"/>
  <c r="A64" i="12"/>
  <c r="A65" i="12"/>
  <c r="A66" i="12"/>
  <c r="A58" i="10"/>
  <c r="A59" i="10"/>
  <c r="A60" i="10"/>
  <c r="A61" i="10"/>
  <c r="A62" i="10"/>
  <c r="A63" i="10"/>
  <c r="A64" i="10"/>
  <c r="A65" i="10"/>
  <c r="A66" i="10"/>
  <c r="A58" i="9"/>
  <c r="A59" i="9"/>
  <c r="A60" i="9"/>
  <c r="A61" i="9"/>
  <c r="A62" i="9"/>
  <c r="A63" i="9"/>
  <c r="A64" i="9"/>
  <c r="A65" i="9"/>
  <c r="A66" i="9"/>
  <c r="O70" i="3"/>
  <c r="J70" i="3"/>
  <c r="O69" i="3"/>
  <c r="N69" i="3"/>
  <c r="J69" i="3"/>
  <c r="O68" i="3"/>
  <c r="N68" i="3"/>
  <c r="J68" i="3"/>
  <c r="N67" i="3"/>
  <c r="J67" i="3"/>
  <c r="O66" i="3"/>
  <c r="N66" i="3"/>
  <c r="J66" i="3"/>
  <c r="O65" i="3"/>
  <c r="N65" i="3"/>
  <c r="O64" i="3"/>
  <c r="N64" i="3"/>
  <c r="J64" i="3"/>
  <c r="O63" i="3"/>
  <c r="N63" i="3"/>
  <c r="J63" i="3"/>
  <c r="O62" i="3"/>
  <c r="J62" i="3"/>
  <c r="O61" i="3"/>
  <c r="N61" i="3"/>
  <c r="J61" i="3"/>
  <c r="O60" i="3"/>
  <c r="N60" i="3"/>
  <c r="J60" i="3"/>
  <c r="N59" i="3"/>
  <c r="J59" i="3"/>
  <c r="O58" i="3"/>
  <c r="N58" i="3"/>
  <c r="J58" i="3"/>
  <c r="O57" i="3"/>
  <c r="N57" i="3"/>
  <c r="O56" i="3"/>
  <c r="N56" i="3"/>
  <c r="J56" i="3"/>
  <c r="O55" i="3"/>
  <c r="N55" i="3"/>
  <c r="J55" i="3"/>
  <c r="O54" i="3"/>
  <c r="J54" i="3"/>
  <c r="O53" i="3"/>
  <c r="N53" i="3"/>
  <c r="J53" i="3"/>
  <c r="O52" i="3"/>
  <c r="N52" i="3"/>
  <c r="J52" i="3"/>
  <c r="N51" i="3"/>
  <c r="J51" i="3"/>
  <c r="O50" i="3"/>
  <c r="N50" i="3"/>
  <c r="J50" i="3"/>
  <c r="O49" i="3"/>
  <c r="N49" i="3"/>
  <c r="O48" i="3"/>
  <c r="N48" i="3"/>
  <c r="J48" i="3"/>
  <c r="O47" i="3"/>
  <c r="N47" i="3"/>
  <c r="J47" i="3"/>
  <c r="O46" i="3"/>
  <c r="J46" i="3"/>
  <c r="O45" i="3"/>
  <c r="N45" i="3"/>
  <c r="J45" i="3"/>
  <c r="O44" i="3"/>
  <c r="N44" i="3"/>
  <c r="J44" i="3"/>
  <c r="N43" i="3"/>
  <c r="J43" i="3"/>
  <c r="O42" i="3"/>
  <c r="N42" i="3"/>
  <c r="J42" i="3"/>
  <c r="O41" i="3"/>
  <c r="N41" i="3"/>
  <c r="O40" i="3"/>
  <c r="N40" i="3"/>
  <c r="J40" i="3"/>
  <c r="O39" i="3"/>
  <c r="N39" i="3"/>
  <c r="J39" i="3"/>
  <c r="O38" i="3"/>
  <c r="J38" i="3"/>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J37" i="3"/>
  <c r="O73" i="3"/>
  <c r="N73" i="3"/>
  <c r="J73" i="3"/>
  <c r="O72" i="3"/>
  <c r="N72" i="3"/>
  <c r="J72" i="3"/>
  <c r="O71" i="3"/>
  <c r="J71"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O37" i="3"/>
  <c r="N37" i="3"/>
  <c r="A60" i="38"/>
  <c r="A59" i="38"/>
  <c r="A58" i="38"/>
  <c r="A57" i="38"/>
  <c r="A56" i="38"/>
  <c r="A55" i="38"/>
  <c r="A54" i="38"/>
  <c r="A53" i="38"/>
  <c r="A52" i="38"/>
  <c r="A51" i="38"/>
  <c r="A50" i="38"/>
  <c r="A49" i="38"/>
  <c r="A48" i="38"/>
  <c r="A47" i="38"/>
  <c r="A46" i="38"/>
  <c r="A45" i="38"/>
  <c r="A44" i="38"/>
  <c r="A43" i="38"/>
  <c r="A42" i="38"/>
  <c r="A41" i="38"/>
  <c r="A40" i="38"/>
  <c r="A39" i="38"/>
  <c r="A38" i="38"/>
  <c r="A37" i="38"/>
  <c r="A36" i="38"/>
  <c r="A35" i="38"/>
  <c r="A34" i="38"/>
  <c r="A33" i="38"/>
  <c r="A32" i="38"/>
  <c r="A31" i="38"/>
  <c r="A30" i="38"/>
  <c r="A29" i="38"/>
  <c r="A28" i="38"/>
  <c r="A27" i="38"/>
  <c r="A26" i="38"/>
  <c r="A25" i="38"/>
  <c r="A24" i="38"/>
  <c r="A23" i="38"/>
  <c r="A22" i="38"/>
  <c r="A21" i="38"/>
  <c r="A20" i="38"/>
  <c r="A19" i="38"/>
  <c r="A18" i="38"/>
  <c r="A17" i="38"/>
  <c r="A16" i="38"/>
  <c r="A15" i="38"/>
  <c r="A14" i="38"/>
  <c r="A13" i="38"/>
  <c r="A12" i="38"/>
  <c r="A11" i="38"/>
  <c r="A10" i="38"/>
  <c r="A9" i="38"/>
  <c r="A8" i="38"/>
  <c r="A60" i="39"/>
  <c r="A59" i="39"/>
  <c r="A58" i="39"/>
  <c r="A57" i="39"/>
  <c r="A56" i="39"/>
  <c r="A55" i="39"/>
  <c r="A54" i="39"/>
  <c r="A53" i="39"/>
  <c r="A52" i="39"/>
  <c r="A51" i="39"/>
  <c r="A50" i="39"/>
  <c r="A49" i="39"/>
  <c r="A48" i="39"/>
  <c r="A47" i="39"/>
  <c r="A46" i="39"/>
  <c r="A45" i="39"/>
  <c r="A44" i="39"/>
  <c r="A43" i="39"/>
  <c r="A42" i="39"/>
  <c r="A41" i="39"/>
  <c r="A40" i="39"/>
  <c r="A39" i="39"/>
  <c r="A38" i="39"/>
  <c r="A37" i="39"/>
  <c r="A36" i="39"/>
  <c r="A35" i="39"/>
  <c r="A34" i="39"/>
  <c r="A33" i="39"/>
  <c r="A32" i="39"/>
  <c r="A31" i="39"/>
  <c r="A30" i="39"/>
  <c r="A29" i="39"/>
  <c r="A28" i="39"/>
  <c r="A27" i="39"/>
  <c r="A26" i="39"/>
  <c r="A25" i="39"/>
  <c r="A24" i="39"/>
  <c r="A23" i="39"/>
  <c r="A22" i="39"/>
  <c r="A21" i="39"/>
  <c r="A20" i="39"/>
  <c r="A19" i="39"/>
  <c r="A18" i="39"/>
  <c r="A17" i="39"/>
  <c r="A16" i="39"/>
  <c r="A15" i="39"/>
  <c r="A14" i="39"/>
  <c r="A13" i="39"/>
  <c r="A12" i="39"/>
  <c r="A11" i="39"/>
  <c r="A10" i="39"/>
  <c r="A9" i="39"/>
  <c r="A8" i="39"/>
  <c r="A60" i="28"/>
  <c r="A59" i="28"/>
  <c r="A58" i="28"/>
  <c r="A57" i="28"/>
  <c r="A56" i="28"/>
  <c r="A55" i="28"/>
  <c r="A54" i="28"/>
  <c r="A53" i="28"/>
  <c r="A52" i="28"/>
  <c r="A51" i="28"/>
  <c r="A50" i="28"/>
  <c r="A49" i="28"/>
  <c r="A48" i="28"/>
  <c r="A47" i="28"/>
  <c r="A46" i="28"/>
  <c r="A45" i="28"/>
  <c r="A44" i="28"/>
  <c r="A43" i="28"/>
  <c r="A42" i="28"/>
  <c r="A41" i="28"/>
  <c r="A40" i="28"/>
  <c r="A39" i="28"/>
  <c r="A38" i="28"/>
  <c r="A37" i="28"/>
  <c r="A36" i="28"/>
  <c r="A35" i="28"/>
  <c r="A34" i="28"/>
  <c r="A33" i="28"/>
  <c r="A32" i="28"/>
  <c r="A31" i="28"/>
  <c r="A30" i="28"/>
  <c r="A29" i="28"/>
  <c r="A28" i="28"/>
  <c r="A27" i="28"/>
  <c r="A26" i="28"/>
  <c r="A25" i="28"/>
  <c r="A24" i="28"/>
  <c r="A23" i="28"/>
  <c r="A22" i="28"/>
  <c r="A21" i="28"/>
  <c r="A20" i="28"/>
  <c r="A19" i="28"/>
  <c r="A18" i="28"/>
  <c r="A17" i="28"/>
  <c r="A16" i="28"/>
  <c r="A15" i="28"/>
  <c r="A14" i="28"/>
  <c r="A13" i="28"/>
  <c r="A12" i="28"/>
  <c r="A11" i="28"/>
  <c r="A10" i="28"/>
  <c r="A9" i="28"/>
  <c r="A8" i="28"/>
  <c r="A60" i="37"/>
  <c r="A59" i="37"/>
  <c r="A58" i="37"/>
  <c r="A57" i="37"/>
  <c r="A56" i="37"/>
  <c r="A55" i="37"/>
  <c r="A54" i="37"/>
  <c r="A53" i="37"/>
  <c r="A52" i="37"/>
  <c r="A51" i="37"/>
  <c r="A50" i="37"/>
  <c r="A49" i="37"/>
  <c r="A48" i="37"/>
  <c r="A47" i="37"/>
  <c r="A46" i="37"/>
  <c r="A45" i="37"/>
  <c r="A44" i="37"/>
  <c r="A43" i="37"/>
  <c r="A42" i="37"/>
  <c r="A41" i="37"/>
  <c r="A40" i="37"/>
  <c r="A39" i="37"/>
  <c r="A38" i="37"/>
  <c r="A37" i="37"/>
  <c r="A36" i="37"/>
  <c r="A35" i="37"/>
  <c r="A34" i="37"/>
  <c r="A33" i="37"/>
  <c r="A32" i="37"/>
  <c r="A31" i="37"/>
  <c r="A30" i="37"/>
  <c r="A29" i="37"/>
  <c r="A28" i="37"/>
  <c r="A27" i="37"/>
  <c r="A26" i="37"/>
  <c r="A25" i="37"/>
  <c r="A24" i="37"/>
  <c r="A23" i="37"/>
  <c r="A22" i="37"/>
  <c r="A21" i="37"/>
  <c r="A20" i="37"/>
  <c r="A19" i="37"/>
  <c r="A18" i="37"/>
  <c r="A17" i="37"/>
  <c r="A16" i="37"/>
  <c r="A15" i="37"/>
  <c r="A14" i="37"/>
  <c r="A13" i="37"/>
  <c r="A12" i="37"/>
  <c r="A11" i="37"/>
  <c r="A10" i="37"/>
  <c r="A9" i="37"/>
  <c r="A8" i="37"/>
  <c r="R126" i="25"/>
  <c r="Q126" i="25"/>
  <c r="P126" i="25"/>
  <c r="L126" i="25"/>
  <c r="G126" i="25"/>
  <c r="R125" i="25"/>
  <c r="Q125" i="25"/>
  <c r="P125" i="25"/>
  <c r="L125" i="25"/>
  <c r="G125" i="25"/>
  <c r="L124" i="25"/>
  <c r="P124" i="25"/>
  <c r="Q124" i="25"/>
  <c r="R124" i="25"/>
  <c r="G124" i="25"/>
  <c r="L123" i="25"/>
  <c r="P123" i="25"/>
  <c r="Q123" i="25"/>
  <c r="R123" i="25"/>
  <c r="G123" i="25"/>
  <c r="L122" i="25"/>
  <c r="P122" i="25"/>
  <c r="Q122" i="25"/>
  <c r="R122" i="25"/>
  <c r="G122" i="25"/>
  <c r="L121" i="25"/>
  <c r="P121" i="25"/>
  <c r="Q121" i="25"/>
  <c r="R121" i="25"/>
  <c r="G121" i="25"/>
  <c r="D120" i="25"/>
  <c r="L120" i="25"/>
  <c r="P120" i="25"/>
  <c r="Q120" i="25"/>
  <c r="R120" i="25"/>
  <c r="G120" i="25"/>
  <c r="L119" i="25"/>
  <c r="P119" i="25"/>
  <c r="Q119" i="25"/>
  <c r="R119" i="25"/>
  <c r="G119" i="25"/>
  <c r="L118" i="25"/>
  <c r="P118" i="25"/>
  <c r="Q118" i="25"/>
  <c r="R118" i="25"/>
  <c r="G118" i="25"/>
  <c r="L117" i="25"/>
  <c r="P117" i="25"/>
  <c r="Q117" i="25"/>
  <c r="R117" i="25"/>
  <c r="G117" i="25"/>
  <c r="L116" i="25"/>
  <c r="P116" i="25"/>
  <c r="Q116" i="25"/>
  <c r="R116" i="25"/>
  <c r="G116" i="25"/>
  <c r="L115" i="25"/>
  <c r="Q115" i="25"/>
  <c r="R115" i="25"/>
  <c r="G115" i="25"/>
  <c r="L114" i="25"/>
  <c r="R114" i="25"/>
  <c r="G114" i="25"/>
  <c r="L113" i="25"/>
  <c r="Q113" i="25"/>
  <c r="R113" i="25"/>
  <c r="G113" i="25"/>
  <c r="L112" i="25"/>
  <c r="Q112" i="25"/>
  <c r="R112" i="25"/>
  <c r="G112" i="25"/>
  <c r="L111" i="25"/>
  <c r="Q111" i="25"/>
  <c r="R111" i="25"/>
  <c r="G111" i="25"/>
  <c r="L110" i="25"/>
  <c r="Q110" i="25"/>
  <c r="R110" i="25"/>
  <c r="G110" i="25"/>
  <c r="L109" i="25"/>
  <c r="Q109" i="25"/>
  <c r="R109" i="25"/>
  <c r="G109" i="25"/>
  <c r="L108" i="25"/>
  <c r="Q108" i="25"/>
  <c r="R108" i="25"/>
  <c r="G108" i="25"/>
  <c r="D107" i="25"/>
  <c r="L107" i="25"/>
  <c r="M107" i="25"/>
  <c r="R107" i="25"/>
  <c r="G107" i="25"/>
  <c r="L106" i="25"/>
  <c r="M106" i="25"/>
  <c r="R106" i="25"/>
  <c r="G106" i="25"/>
  <c r="Q105" i="25"/>
  <c r="R105" i="25"/>
  <c r="G105" i="25"/>
  <c r="L104" i="25"/>
  <c r="Q104" i="25"/>
  <c r="R104" i="25"/>
  <c r="G104" i="25"/>
  <c r="L103" i="25"/>
  <c r="R103" i="25"/>
  <c r="G103" i="25"/>
  <c r="L102" i="25"/>
  <c r="G102" i="25"/>
  <c r="L101" i="25"/>
  <c r="G101" i="25"/>
  <c r="L100" i="25"/>
  <c r="R100" i="25"/>
  <c r="G100" i="25"/>
  <c r="L99" i="25"/>
  <c r="Q99" i="25"/>
  <c r="R99" i="25"/>
  <c r="G99" i="25"/>
  <c r="L98" i="25"/>
  <c r="G98" i="25"/>
  <c r="D97" i="25"/>
  <c r="L97" i="25"/>
  <c r="G97" i="25"/>
  <c r="L96" i="25"/>
  <c r="R96" i="25"/>
  <c r="G96" i="25"/>
  <c r="L95" i="25"/>
  <c r="G95" i="25"/>
  <c r="L94" i="25"/>
  <c r="G94" i="25"/>
  <c r="L93" i="25"/>
  <c r="G93" i="25"/>
  <c r="L92" i="25"/>
  <c r="G92" i="25"/>
  <c r="D91" i="25"/>
  <c r="L91" i="25"/>
  <c r="P91" i="25"/>
  <c r="G91" i="25"/>
  <c r="P90" i="25"/>
  <c r="G90" i="25"/>
  <c r="P89" i="25"/>
  <c r="Q89" i="25"/>
  <c r="G89" i="25"/>
  <c r="P88" i="25"/>
  <c r="G88" i="25"/>
  <c r="P87" i="25"/>
  <c r="G87" i="25"/>
  <c r="P86" i="25"/>
  <c r="Q86" i="25"/>
  <c r="G86" i="25"/>
  <c r="P85" i="25"/>
  <c r="G85" i="25"/>
  <c r="G84" i="25"/>
  <c r="P83" i="25"/>
  <c r="Q83" i="25"/>
  <c r="G83" i="25"/>
  <c r="P82" i="25"/>
  <c r="D81" i="25"/>
  <c r="G81" i="25"/>
  <c r="P80" i="25"/>
  <c r="R80" i="25"/>
  <c r="G80" i="25"/>
  <c r="G79" i="25"/>
  <c r="M78" i="25"/>
  <c r="P78" i="25"/>
  <c r="G78" i="25"/>
  <c r="D77" i="25"/>
  <c r="G77" i="25"/>
  <c r="P76" i="25"/>
  <c r="G76" i="25"/>
  <c r="G75" i="25"/>
  <c r="P74" i="25"/>
  <c r="G73" i="25"/>
  <c r="P72" i="25"/>
  <c r="G72" i="25"/>
  <c r="G71" i="25"/>
  <c r="P70" i="25"/>
  <c r="R70" i="25"/>
  <c r="G70" i="25"/>
  <c r="D69" i="25"/>
  <c r="Q69" i="25"/>
  <c r="G69" i="25"/>
  <c r="P68" i="25"/>
  <c r="G68" i="25"/>
  <c r="G67" i="25"/>
  <c r="P66" i="25"/>
  <c r="Q65" i="25"/>
  <c r="R65" i="25"/>
  <c r="G65" i="25"/>
  <c r="P64" i="25"/>
  <c r="G64" i="25"/>
  <c r="G63" i="25"/>
  <c r="P62" i="25"/>
  <c r="Q62" i="25"/>
  <c r="R62" i="25"/>
  <c r="G62" i="25"/>
  <c r="P61" i="25"/>
  <c r="R61" i="25"/>
  <c r="G61" i="25"/>
  <c r="I60"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8" i="25"/>
  <c r="I59" i="25"/>
  <c r="I58" i="25"/>
  <c r="I57" i="25"/>
  <c r="I56" i="25"/>
  <c r="I55" i="25"/>
  <c r="I54" i="25"/>
  <c r="I53" i="25"/>
  <c r="I45" i="25"/>
  <c r="I44" i="25"/>
  <c r="I41" i="25"/>
  <c r="E126" i="24"/>
  <c r="B126" i="24"/>
  <c r="F125" i="24"/>
  <c r="B125" i="24"/>
  <c r="B124" i="24"/>
  <c r="E123" i="24"/>
  <c r="F123" i="24"/>
  <c r="B123" i="24"/>
  <c r="B122" i="24"/>
  <c r="E121" i="24"/>
  <c r="B121" i="24"/>
  <c r="B120" i="24"/>
  <c r="B119" i="24"/>
  <c r="B118" i="24"/>
  <c r="D117" i="24"/>
  <c r="B117" i="24"/>
  <c r="B116" i="24"/>
  <c r="B115" i="24"/>
  <c r="B114" i="24"/>
  <c r="B111" i="24"/>
  <c r="E110" i="24"/>
  <c r="B110" i="24"/>
  <c r="B109" i="24"/>
  <c r="B108" i="24"/>
  <c r="B107" i="24"/>
  <c r="B106" i="24"/>
  <c r="B103" i="24"/>
  <c r="B102" i="24"/>
  <c r="E101" i="24"/>
  <c r="B101" i="24"/>
  <c r="F100" i="24"/>
  <c r="D100" i="24"/>
  <c r="B100" i="24"/>
  <c r="E99" i="24"/>
  <c r="B99" i="24"/>
  <c r="B98" i="24"/>
  <c r="F97" i="24"/>
  <c r="B97" i="24"/>
  <c r="F96" i="24"/>
  <c r="B96" i="24"/>
  <c r="F95" i="24"/>
  <c r="B95" i="24"/>
  <c r="E94" i="24"/>
  <c r="B94" i="24"/>
  <c r="B93" i="24"/>
  <c r="F92" i="24"/>
  <c r="B92" i="24"/>
  <c r="B91" i="24"/>
  <c r="E89" i="24"/>
  <c r="E86" i="24"/>
  <c r="E85" i="24"/>
  <c r="F82" i="24"/>
  <c r="F80" i="24"/>
  <c r="D78" i="24"/>
  <c r="F76" i="24"/>
  <c r="E64"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21" i="24"/>
  <c r="A20" i="24"/>
  <c r="A19" i="24"/>
  <c r="A18" i="24"/>
  <c r="A17" i="24"/>
  <c r="A16" i="24"/>
  <c r="A15" i="24"/>
  <c r="A14" i="24"/>
  <c r="A13" i="24"/>
  <c r="A12" i="24"/>
  <c r="A11" i="24"/>
  <c r="A10" i="24"/>
  <c r="A9" i="24"/>
  <c r="A8" i="24"/>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21" i="22"/>
  <c r="A20" i="22"/>
  <c r="A19" i="22"/>
  <c r="A18" i="22"/>
  <c r="A17" i="22"/>
  <c r="A16" i="22"/>
  <c r="A15" i="22"/>
  <c r="A14" i="22"/>
  <c r="A13" i="22"/>
  <c r="A12" i="22"/>
  <c r="A11" i="22"/>
  <c r="A10" i="22"/>
  <c r="A9" i="22"/>
  <c r="A8" i="22"/>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21" i="21"/>
  <c r="A20" i="21"/>
  <c r="A19" i="21"/>
  <c r="A18" i="21"/>
  <c r="A17" i="21"/>
  <c r="A16" i="21"/>
  <c r="A15" i="21"/>
  <c r="A14" i="21"/>
  <c r="A13" i="21"/>
  <c r="A12" i="21"/>
  <c r="A11" i="21"/>
  <c r="A10" i="21"/>
  <c r="A9" i="21"/>
  <c r="A8" i="21"/>
  <c r="A60" i="19"/>
  <c r="A59" i="19"/>
  <c r="A58" i="19"/>
  <c r="A57" i="19"/>
  <c r="A56" i="19"/>
  <c r="A55" i="19"/>
  <c r="A54" i="19"/>
  <c r="A53" i="19"/>
  <c r="A52" i="19"/>
  <c r="A51" i="19"/>
  <c r="A50" i="19"/>
  <c r="A49" i="19"/>
  <c r="A48" i="19"/>
  <c r="A47" i="19"/>
  <c r="A46" i="19"/>
  <c r="A45" i="19"/>
  <c r="A44" i="19"/>
  <c r="A43" i="19"/>
  <c r="A42" i="19"/>
  <c r="A41" i="19"/>
  <c r="A40" i="19"/>
  <c r="A39" i="19"/>
  <c r="A38" i="19"/>
  <c r="A37" i="19"/>
  <c r="A36" i="19"/>
  <c r="A35" i="19"/>
  <c r="A34" i="19"/>
  <c r="A33" i="19"/>
  <c r="A32" i="19"/>
  <c r="A31" i="19"/>
  <c r="A30" i="19"/>
  <c r="A29" i="19"/>
  <c r="A28" i="19"/>
  <c r="A27" i="19"/>
  <c r="A26" i="19"/>
  <c r="A25" i="19"/>
  <c r="A24" i="19"/>
  <c r="A23" i="19"/>
  <c r="A22" i="19"/>
  <c r="A21" i="19"/>
  <c r="A20" i="19"/>
  <c r="A19" i="19"/>
  <c r="A18" i="19"/>
  <c r="A17" i="19"/>
  <c r="A16" i="19"/>
  <c r="A15" i="19"/>
  <c r="A14" i="19"/>
  <c r="A13" i="19"/>
  <c r="A12" i="19"/>
  <c r="A11" i="19"/>
  <c r="A10" i="19"/>
  <c r="A9" i="19"/>
  <c r="A8" i="19"/>
  <c r="A60" i="18"/>
  <c r="A59" i="18"/>
  <c r="A58" i="18"/>
  <c r="A57" i="18"/>
  <c r="A56" i="18"/>
  <c r="A55" i="18"/>
  <c r="A54" i="18"/>
  <c r="A53" i="18"/>
  <c r="A52" i="18"/>
  <c r="A51" i="18"/>
  <c r="A50" i="18"/>
  <c r="A49" i="18"/>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I126" i="15"/>
  <c r="J126" i="15"/>
  <c r="I125" i="15"/>
  <c r="J125" i="15"/>
  <c r="I124" i="15"/>
  <c r="J124" i="15"/>
  <c r="I123" i="15"/>
  <c r="J123" i="15"/>
  <c r="I122" i="15"/>
  <c r="J122" i="15"/>
  <c r="K122" i="15"/>
  <c r="I121" i="15"/>
  <c r="J121" i="15"/>
  <c r="I120" i="15"/>
  <c r="J120" i="15"/>
  <c r="I119" i="15"/>
  <c r="J119" i="15"/>
  <c r="I118" i="15"/>
  <c r="I117" i="15"/>
  <c r="J117" i="15"/>
  <c r="I116" i="15"/>
  <c r="J116" i="15"/>
  <c r="K116" i="15"/>
  <c r="I115" i="15"/>
  <c r="J115" i="15"/>
  <c r="I114" i="15"/>
  <c r="K114" i="15"/>
  <c r="I113" i="15"/>
  <c r="J113" i="15"/>
  <c r="I112" i="15"/>
  <c r="J112" i="15"/>
  <c r="I111" i="15"/>
  <c r="J111" i="15"/>
  <c r="I110" i="15"/>
  <c r="J110" i="15"/>
  <c r="I109" i="15"/>
  <c r="J109" i="15"/>
  <c r="I108" i="15"/>
  <c r="J108" i="15"/>
  <c r="I107" i="15"/>
  <c r="J107" i="15"/>
  <c r="K107" i="15"/>
  <c r="I106" i="15"/>
  <c r="J106" i="15"/>
  <c r="I105" i="15"/>
  <c r="J105" i="15"/>
  <c r="I104" i="15"/>
  <c r="J104" i="15"/>
  <c r="K104" i="15"/>
  <c r="I103" i="15"/>
  <c r="J103" i="15"/>
  <c r="K103" i="15"/>
  <c r="I102" i="15"/>
  <c r="J102" i="15"/>
  <c r="K102" i="15"/>
  <c r="I101" i="15"/>
  <c r="J101" i="15"/>
  <c r="K101" i="15"/>
  <c r="I100" i="15"/>
  <c r="J100" i="15"/>
  <c r="I99" i="15"/>
  <c r="J99" i="15"/>
  <c r="I98" i="15"/>
  <c r="J98" i="15"/>
  <c r="I97" i="15"/>
  <c r="J97" i="15"/>
  <c r="I96" i="15"/>
  <c r="J96" i="15"/>
  <c r="K96" i="15"/>
  <c r="I95" i="15"/>
  <c r="J95" i="15"/>
  <c r="K95" i="15"/>
  <c r="I94" i="15"/>
  <c r="J94" i="15"/>
  <c r="I93" i="15"/>
  <c r="J93" i="15"/>
  <c r="I92" i="15"/>
  <c r="J92" i="15"/>
  <c r="K92" i="15"/>
  <c r="I91" i="15"/>
  <c r="J91" i="15"/>
  <c r="K91" i="15"/>
  <c r="I90" i="15"/>
  <c r="I89" i="15"/>
  <c r="I88" i="15"/>
  <c r="I87" i="15"/>
  <c r="I86" i="15"/>
  <c r="I85" i="15"/>
  <c r="I84" i="15"/>
  <c r="I83" i="15"/>
  <c r="I82" i="15"/>
  <c r="I81" i="15"/>
  <c r="I80" i="15"/>
  <c r="I79" i="15"/>
  <c r="I78" i="15"/>
  <c r="I77" i="15"/>
  <c r="I76" i="15"/>
  <c r="I74" i="15"/>
  <c r="I73" i="15"/>
  <c r="I72" i="15"/>
  <c r="I70" i="15"/>
  <c r="I69" i="15"/>
  <c r="I68" i="15"/>
  <c r="I66" i="15"/>
  <c r="I65" i="15"/>
  <c r="I64" i="15"/>
  <c r="J60"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J59" i="15"/>
  <c r="J58" i="15"/>
  <c r="J57" i="15"/>
  <c r="J56" i="15"/>
  <c r="J55" i="15"/>
  <c r="J53" i="15"/>
  <c r="J52" i="15"/>
  <c r="J49" i="15"/>
  <c r="J48" i="15"/>
  <c r="J47" i="15"/>
  <c r="J45" i="15"/>
  <c r="J44" i="15"/>
  <c r="J41" i="15"/>
  <c r="J40" i="15"/>
  <c r="J39" i="15"/>
  <c r="J38" i="15"/>
  <c r="J37" i="15"/>
  <c r="J36" i="15"/>
  <c r="J33" i="15"/>
  <c r="J29" i="15"/>
  <c r="J25" i="15"/>
  <c r="J24" i="15"/>
  <c r="J23" i="15"/>
  <c r="J20" i="15"/>
  <c r="J15" i="15"/>
  <c r="Q91" i="25"/>
  <c r="M62" i="40"/>
  <c r="L67" i="40"/>
  <c r="P67" i="25"/>
  <c r="L75" i="40"/>
  <c r="P75" i="25"/>
  <c r="L84" i="40"/>
  <c r="P84" i="25"/>
  <c r="I112" i="40"/>
  <c r="I113" i="40"/>
  <c r="M113" i="25"/>
  <c r="D113" i="24"/>
  <c r="L63" i="40"/>
  <c r="P63" i="25"/>
  <c r="L92" i="40"/>
  <c r="P92" i="25"/>
  <c r="L93" i="40"/>
  <c r="P93" i="25"/>
  <c r="L94" i="40"/>
  <c r="P94" i="25"/>
  <c r="L95" i="40"/>
  <c r="P95" i="25"/>
  <c r="L96" i="40"/>
  <c r="P96" i="25"/>
  <c r="L97" i="40"/>
  <c r="P97" i="25"/>
  <c r="L98" i="40"/>
  <c r="P98" i="25"/>
  <c r="L99" i="40"/>
  <c r="P99" i="25"/>
  <c r="L100" i="40"/>
  <c r="P100" i="25"/>
  <c r="L101" i="40"/>
  <c r="P101" i="25"/>
  <c r="L102" i="40"/>
  <c r="P102" i="25"/>
  <c r="I116" i="40"/>
  <c r="M116" i="25"/>
  <c r="M117" i="25"/>
  <c r="N74" i="40"/>
  <c r="R74" i="25"/>
  <c r="M79" i="40"/>
  <c r="Q79" i="25"/>
  <c r="L103" i="40"/>
  <c r="P103" i="25"/>
  <c r="L104" i="40"/>
  <c r="P104" i="25"/>
  <c r="L105" i="40"/>
  <c r="P105" i="25"/>
  <c r="L106" i="40"/>
  <c r="P106" i="25"/>
  <c r="L107" i="40"/>
  <c r="P107" i="25"/>
  <c r="L108" i="40"/>
  <c r="P108" i="25"/>
  <c r="L109" i="40"/>
  <c r="P109" i="25"/>
  <c r="L110" i="40"/>
  <c r="P110" i="25"/>
  <c r="L111" i="40"/>
  <c r="P111" i="25"/>
  <c r="N71" i="40"/>
  <c r="N87" i="40"/>
  <c r="R87" i="25"/>
  <c r="M110" i="40"/>
  <c r="M111" i="40"/>
  <c r="L112" i="40"/>
  <c r="P112" i="25"/>
  <c r="N103" i="40"/>
  <c r="DN10" i="46"/>
  <c r="KO15" i="46"/>
  <c r="BG17" i="46"/>
  <c r="DN24" i="46"/>
  <c r="HT29" i="46"/>
  <c r="HT31" i="46"/>
  <c r="HT35" i="46"/>
  <c r="P113" i="25"/>
  <c r="P114" i="25"/>
  <c r="P115" i="25"/>
  <c r="P71" i="25"/>
  <c r="P79" i="25"/>
  <c r="M118" i="25"/>
  <c r="HT40" i="46"/>
  <c r="PT12" i="46"/>
  <c r="PT18" i="46"/>
  <c r="PT9" i="46"/>
  <c r="PT16" i="46"/>
  <c r="PT24" i="46"/>
  <c r="PT8" i="46"/>
  <c r="PT14" i="46"/>
  <c r="PT22" i="46"/>
  <c r="PS22" i="46"/>
  <c r="PU22" i="46"/>
  <c r="PT20" i="46"/>
  <c r="AY40" i="49"/>
  <c r="AP41" i="49"/>
  <c r="AY48" i="49"/>
  <c r="AP49" i="49"/>
  <c r="PT13" i="46"/>
  <c r="PT17" i="46"/>
  <c r="PT21" i="46"/>
  <c r="PT25" i="46"/>
  <c r="PT11" i="46"/>
  <c r="PT15" i="46"/>
  <c r="PT19" i="46"/>
  <c r="M80" i="25"/>
  <c r="R85" i="25"/>
  <c r="DV8" i="40"/>
  <c r="P65" i="25"/>
  <c r="R67" i="25"/>
  <c r="P69" i="25"/>
  <c r="R71" i="25"/>
  <c r="Q72" i="25"/>
  <c r="P73" i="25"/>
  <c r="Q76" i="25"/>
  <c r="P77" i="25"/>
  <c r="Q80" i="25"/>
  <c r="P81" i="25"/>
  <c r="DV31" i="40"/>
  <c r="AR71" i="40"/>
  <c r="BZ95" i="40"/>
  <c r="O27" i="60"/>
  <c r="DV32" i="40"/>
  <c r="DV35" i="40"/>
  <c r="O32" i="60"/>
  <c r="BS81" i="40"/>
  <c r="FR82" i="40"/>
  <c r="P93" i="40"/>
  <c r="DV10" i="40"/>
  <c r="DV22" i="40"/>
  <c r="DV43" i="40"/>
  <c r="AR70" i="40"/>
  <c r="DV21" i="40"/>
  <c r="FV65" i="40"/>
  <c r="O15" i="60"/>
  <c r="O51" i="60"/>
  <c r="AR118" i="40"/>
  <c r="AN124" i="40"/>
  <c r="W73" i="43"/>
  <c r="DV46" i="40"/>
  <c r="CF118" i="40"/>
  <c r="FR118" i="40"/>
  <c r="DV26" i="40"/>
  <c r="DV38" i="40"/>
  <c r="FV68" i="40"/>
  <c r="O33" i="60"/>
  <c r="P115" i="40"/>
  <c r="DV13" i="40"/>
  <c r="DV18" i="40"/>
  <c r="DV33" i="40"/>
  <c r="ET74" i="40"/>
  <c r="FV76" i="40"/>
  <c r="AY95" i="40"/>
  <c r="BS118" i="40"/>
  <c r="F124" i="25"/>
  <c r="O18" i="60"/>
  <c r="O30" i="60"/>
  <c r="O39" i="60"/>
  <c r="P64" i="40"/>
  <c r="BZ92" i="40"/>
  <c r="QR57" i="46"/>
  <c r="O28" i="60"/>
  <c r="O43" i="60"/>
  <c r="O44" i="60"/>
  <c r="O45" i="60"/>
  <c r="O46" i="60"/>
  <c r="O47" i="60"/>
  <c r="DV28" i="40"/>
  <c r="DV40" i="40"/>
  <c r="DV41" i="40"/>
  <c r="DV48" i="40"/>
  <c r="BS67" i="40"/>
  <c r="DV14" i="40"/>
  <c r="D35" i="15"/>
  <c r="FV64" i="40"/>
  <c r="AX66" i="40"/>
  <c r="FV67" i="40"/>
  <c r="AR80" i="40"/>
  <c r="F80" i="25"/>
  <c r="DL87" i="40"/>
  <c r="AX90" i="40"/>
  <c r="CF98" i="40"/>
  <c r="FV100" i="40"/>
  <c r="AR106" i="40"/>
  <c r="FV112" i="40"/>
  <c r="P114" i="40"/>
  <c r="AR117" i="40"/>
  <c r="CE123" i="40"/>
  <c r="AR124" i="40"/>
  <c r="CB125" i="40"/>
  <c r="QR47" i="46"/>
  <c r="QZ47" i="46"/>
  <c r="O23" i="60"/>
  <c r="AV32" i="60"/>
  <c r="CW32" i="60"/>
  <c r="O37" i="60"/>
  <c r="AH38" i="60"/>
  <c r="AA38" i="60"/>
  <c r="CX38" i="60"/>
  <c r="AA47" i="60"/>
  <c r="F70" i="25"/>
  <c r="P70" i="40"/>
  <c r="FV72" i="40"/>
  <c r="AR77" i="40"/>
  <c r="DL83" i="40"/>
  <c r="AR90" i="40"/>
  <c r="AN120" i="40"/>
  <c r="FV123" i="40"/>
  <c r="AA9" i="60"/>
  <c r="O12" i="60"/>
  <c r="U12" i="60"/>
  <c r="O20" i="60"/>
  <c r="O25" i="60"/>
  <c r="O35" i="60"/>
  <c r="AH36" i="60"/>
  <c r="AH39" i="60"/>
  <c r="F112" i="25"/>
  <c r="DV44" i="40"/>
  <c r="FV63" i="40"/>
  <c r="P66" i="40"/>
  <c r="BS71" i="40"/>
  <c r="AX73" i="40"/>
  <c r="P74" i="40"/>
  <c r="P76" i="40"/>
  <c r="BZ85" i="40"/>
  <c r="BS93" i="40"/>
  <c r="AR104" i="40"/>
  <c r="AY107" i="40"/>
  <c r="CE111" i="40"/>
  <c r="BZ116" i="40"/>
  <c r="BS117" i="40"/>
  <c r="BZ118" i="40"/>
  <c r="BY118" i="40"/>
  <c r="AZ118" i="40"/>
  <c r="E118" i="25"/>
  <c r="P118" i="40"/>
  <c r="AU120" i="40"/>
  <c r="ET121" i="40"/>
  <c r="BZ122" i="40"/>
  <c r="ET125" i="40"/>
  <c r="DV25" i="40"/>
  <c r="DV30" i="40"/>
  <c r="DV45" i="40"/>
  <c r="DV58" i="40"/>
  <c r="AR65" i="40"/>
  <c r="AR67" i="40"/>
  <c r="FV69" i="40"/>
  <c r="AR73" i="40"/>
  <c r="AR75" i="40"/>
  <c r="AR86" i="40"/>
  <c r="AX89" i="40"/>
  <c r="CE94" i="40"/>
  <c r="FV106" i="40"/>
  <c r="F108" i="25"/>
  <c r="CB116" i="40"/>
  <c r="F122" i="25"/>
  <c r="DV52" i="40"/>
  <c r="DV54" i="40"/>
  <c r="FV80" i="40"/>
  <c r="AU88" i="40"/>
  <c r="ET115" i="40"/>
  <c r="CF120" i="40"/>
  <c r="FR120" i="40"/>
  <c r="DV60" i="40"/>
  <c r="AU113" i="40"/>
  <c r="QR72" i="41"/>
  <c r="QZ72" i="41"/>
  <c r="QQ49" i="42"/>
  <c r="QT43" i="62"/>
  <c r="RB43" i="62"/>
  <c r="QT44" i="62"/>
  <c r="QT45" i="62"/>
  <c r="RB45" i="62"/>
  <c r="QT46" i="62"/>
  <c r="QT47" i="62"/>
  <c r="QT48" i="62"/>
  <c r="RB48" i="62"/>
  <c r="QT49" i="62"/>
  <c r="RB49" i="62"/>
  <c r="QT50" i="62"/>
  <c r="RB50" i="62"/>
  <c r="QT51" i="62"/>
  <c r="RB51" i="62"/>
  <c r="QT52" i="62"/>
  <c r="QT53" i="62"/>
  <c r="RB53" i="62"/>
  <c r="QT54" i="62"/>
  <c r="RB54" i="62"/>
  <c r="QT55" i="62"/>
  <c r="RB55" i="62"/>
  <c r="QT56" i="62"/>
  <c r="RB56" i="62"/>
  <c r="QT57" i="62"/>
  <c r="RB57" i="62"/>
  <c r="QT58" i="62"/>
  <c r="QT59" i="62"/>
  <c r="QT60" i="62"/>
  <c r="QT61" i="62"/>
  <c r="RB61" i="62"/>
  <c r="QT62" i="62"/>
  <c r="QT63" i="62"/>
  <c r="QT64" i="62"/>
  <c r="QT65" i="62"/>
  <c r="RB65" i="62"/>
  <c r="QT66" i="62"/>
  <c r="QT67" i="62"/>
  <c r="QT68" i="62"/>
  <c r="RB68" i="62"/>
  <c r="QT70" i="62"/>
  <c r="QT72" i="62"/>
  <c r="RB72" i="62"/>
  <c r="O34" i="60"/>
  <c r="AH34" i="60"/>
  <c r="O36" i="60"/>
  <c r="O38" i="60"/>
  <c r="K58" i="64"/>
  <c r="B58" i="64"/>
  <c r="B59" i="64"/>
  <c r="K60" i="64"/>
  <c r="B60" i="64"/>
  <c r="K62" i="64"/>
  <c r="B62" i="64"/>
  <c r="K63" i="64"/>
  <c r="B63" i="64"/>
  <c r="K66" i="64"/>
  <c r="B66" i="64"/>
  <c r="K67" i="64"/>
  <c r="B67" i="64"/>
  <c r="K68" i="64"/>
  <c r="B68" i="64"/>
  <c r="K70" i="64"/>
  <c r="B70" i="64"/>
  <c r="K71" i="64"/>
  <c r="B71" i="64"/>
  <c r="AY55" i="49"/>
  <c r="AP56" i="49"/>
  <c r="AY59" i="49"/>
  <c r="AP60" i="49"/>
  <c r="AY63" i="49"/>
  <c r="AP64" i="49"/>
  <c r="AY67" i="49"/>
  <c r="AP68" i="49"/>
  <c r="K70" i="49"/>
  <c r="B70" i="49"/>
  <c r="DF12" i="60"/>
  <c r="DC12" i="60"/>
  <c r="AH33" i="60"/>
  <c r="AH35" i="60"/>
  <c r="AA35" i="60"/>
  <c r="CX35" i="60"/>
  <c r="AH37" i="60"/>
  <c r="AY37" i="49"/>
  <c r="AP38" i="49"/>
  <c r="AY50" i="49"/>
  <c r="AP51" i="49"/>
  <c r="AY54" i="49"/>
  <c r="AP55" i="49"/>
  <c r="AY57" i="49"/>
  <c r="AP58" i="49"/>
  <c r="AY58" i="49"/>
  <c r="AP59" i="49"/>
  <c r="AY61" i="49"/>
  <c r="AP62" i="49"/>
  <c r="AY62" i="49"/>
  <c r="AP63" i="49"/>
  <c r="AY65" i="49"/>
  <c r="AP66" i="49"/>
  <c r="AY66" i="49"/>
  <c r="AP67" i="49"/>
  <c r="AE70" i="49"/>
  <c r="V70" i="49"/>
  <c r="QR65" i="46"/>
  <c r="O17" i="60"/>
  <c r="O31" i="60"/>
  <c r="AA32" i="60"/>
  <c r="AH32" i="60"/>
  <c r="AV47" i="60"/>
  <c r="CW47" i="60"/>
  <c r="O49" i="60"/>
  <c r="AN96" i="40"/>
  <c r="BZ97" i="40"/>
  <c r="BZ103" i="40"/>
  <c r="BZ105" i="40"/>
  <c r="AX105" i="40"/>
  <c r="DV17" i="40"/>
  <c r="DV36" i="40"/>
  <c r="DV49" i="40"/>
  <c r="CB61" i="40"/>
  <c r="AU64" i="40"/>
  <c r="AU68" i="40"/>
  <c r="FV74" i="40"/>
  <c r="AR76" i="40"/>
  <c r="FV78" i="40"/>
  <c r="AR79" i="40"/>
  <c r="FV81" i="40"/>
  <c r="FV86" i="40"/>
  <c r="EA90" i="40"/>
  <c r="FV93" i="40"/>
  <c r="BZ99" i="40"/>
  <c r="AU97" i="40"/>
  <c r="BS97" i="40"/>
  <c r="BY97" i="40"/>
  <c r="BZ108" i="40"/>
  <c r="BD108" i="40"/>
  <c r="H108" i="40"/>
  <c r="C108" i="25"/>
  <c r="BS108" i="40"/>
  <c r="FV73" i="40"/>
  <c r="AU78" i="40"/>
  <c r="AN100" i="40"/>
  <c r="BZ100" i="40"/>
  <c r="BS100" i="40"/>
  <c r="BY100" i="40"/>
  <c r="BZ107" i="40"/>
  <c r="BZ109" i="40"/>
  <c r="FU109" i="40"/>
  <c r="AX109" i="40"/>
  <c r="BZ112" i="40"/>
  <c r="BS112" i="40"/>
  <c r="DV37" i="40"/>
  <c r="BS61" i="40"/>
  <c r="AU70" i="40"/>
  <c r="BS88" i="40"/>
  <c r="BS96" i="40"/>
  <c r="FU98" i="40"/>
  <c r="BZ101" i="40"/>
  <c r="BD101" i="40"/>
  <c r="H101" i="40"/>
  <c r="C101" i="25"/>
  <c r="BZ104" i="40"/>
  <c r="BZ111" i="40"/>
  <c r="DV34" i="40"/>
  <c r="F62" i="25"/>
  <c r="F63" i="25"/>
  <c r="AY64" i="40"/>
  <c r="BS65" i="40"/>
  <c r="P65" i="40"/>
  <c r="BZ69" i="40"/>
  <c r="BD69" i="40"/>
  <c r="H69" i="40"/>
  <c r="C69" i="25"/>
  <c r="AX72" i="40"/>
  <c r="BS73" i="40"/>
  <c r="BS77" i="40"/>
  <c r="P77" i="40"/>
  <c r="AX79" i="40"/>
  <c r="AU80" i="40"/>
  <c r="EO85" i="40"/>
  <c r="EQ85" i="40"/>
  <c r="F88" i="25"/>
  <c r="AV90" i="40"/>
  <c r="F90" i="25"/>
  <c r="EO91" i="40"/>
  <c r="EQ91" i="40"/>
  <c r="FV96" i="40"/>
  <c r="HE54" i="46"/>
  <c r="AR98" i="40"/>
  <c r="BY98" i="40"/>
  <c r="BS99" i="40"/>
  <c r="CB99" i="40"/>
  <c r="AR102" i="40"/>
  <c r="BY102" i="40"/>
  <c r="BS103" i="40"/>
  <c r="AU104" i="40"/>
  <c r="BS107" i="40"/>
  <c r="CB107" i="40"/>
  <c r="AR110" i="40"/>
  <c r="BY110" i="40"/>
  <c r="P110" i="40"/>
  <c r="AU112" i="40"/>
  <c r="AX114" i="40"/>
  <c r="AY114" i="40"/>
  <c r="BZ114" i="40"/>
  <c r="AU117" i="40"/>
  <c r="P125" i="40"/>
  <c r="EO125" i="40"/>
  <c r="EQ125" i="40"/>
  <c r="DM10" i="60"/>
  <c r="DM9" i="60"/>
  <c r="DF11" i="60"/>
  <c r="DC11" i="60"/>
  <c r="AY98" i="40"/>
  <c r="EO98" i="40"/>
  <c r="CF100" i="40"/>
  <c r="FR100" i="40"/>
  <c r="CE102" i="40"/>
  <c r="EO103" i="40"/>
  <c r="EQ103" i="40"/>
  <c r="CF104" i="40"/>
  <c r="FR104" i="40"/>
  <c r="CE106" i="40"/>
  <c r="EO106" i="40"/>
  <c r="EO107" i="40"/>
  <c r="EQ107" i="40"/>
  <c r="AY110" i="40"/>
  <c r="EO110" i="40"/>
  <c r="EQ110" i="40"/>
  <c r="FV111" i="40"/>
  <c r="F115" i="25"/>
  <c r="FV116" i="40"/>
  <c r="CF119" i="40"/>
  <c r="FR119" i="40"/>
  <c r="CF123" i="40"/>
  <c r="FR123" i="40"/>
  <c r="AR125" i="40"/>
  <c r="EA125" i="40"/>
  <c r="AV126" i="40"/>
  <c r="HE52" i="46"/>
  <c r="CB112" i="40"/>
  <c r="AU116" i="40"/>
  <c r="BS120" i="40"/>
  <c r="QR71" i="46"/>
  <c r="QZ71" i="46"/>
  <c r="QQ53" i="42"/>
  <c r="QY53" i="42"/>
  <c r="QQ69" i="42"/>
  <c r="QY69" i="42"/>
  <c r="O10" i="60"/>
  <c r="O11" i="60"/>
  <c r="U11" i="60"/>
  <c r="O14" i="60"/>
  <c r="U14" i="60"/>
  <c r="DC17" i="60"/>
  <c r="O19" i="60"/>
  <c r="DC20" i="60"/>
  <c r="O22" i="60"/>
  <c r="O24" i="60"/>
  <c r="O26" i="60"/>
  <c r="AA33" i="60"/>
  <c r="AV33" i="60"/>
  <c r="CW33" i="60"/>
  <c r="AA34" i="60"/>
  <c r="AV34" i="60"/>
  <c r="CW34" i="60"/>
  <c r="AH45" i="60"/>
  <c r="E54" i="52"/>
  <c r="AE62" i="49"/>
  <c r="V62" i="49"/>
  <c r="AE66" i="49"/>
  <c r="V66" i="49"/>
  <c r="DC15" i="60"/>
  <c r="DC18" i="60"/>
  <c r="DC23" i="60"/>
  <c r="QR45" i="46"/>
  <c r="DC13" i="60"/>
  <c r="DC16" i="60"/>
  <c r="AA45" i="60"/>
  <c r="AV45" i="60"/>
  <c r="CW45" i="60"/>
  <c r="K74" i="64"/>
  <c r="B74" i="64"/>
  <c r="AY42" i="49"/>
  <c r="AP43" i="49"/>
  <c r="AY46" i="49"/>
  <c r="AP47" i="49"/>
  <c r="AE56" i="49"/>
  <c r="V56" i="49"/>
  <c r="AE60" i="49"/>
  <c r="V60" i="49"/>
  <c r="AE64" i="49"/>
  <c r="V64" i="49"/>
  <c r="AE68" i="49"/>
  <c r="V68" i="49"/>
  <c r="K71" i="49"/>
  <c r="B71" i="49"/>
  <c r="QR53" i="46"/>
  <c r="QZ53" i="46"/>
  <c r="QR55" i="46"/>
  <c r="QZ55" i="46"/>
  <c r="QR61" i="46"/>
  <c r="QZ61" i="46"/>
  <c r="QQ57" i="42"/>
  <c r="QY57" i="42"/>
  <c r="QQ73" i="42"/>
  <c r="O13" i="60"/>
  <c r="DC14" i="60"/>
  <c r="O16" i="60"/>
  <c r="U16" i="60"/>
  <c r="O21" i="60"/>
  <c r="DC26" i="60"/>
  <c r="O29" i="60"/>
  <c r="CN35" i="60"/>
  <c r="AV35" i="60"/>
  <c r="AA36" i="60"/>
  <c r="AV36" i="60"/>
  <c r="CW36" i="60"/>
  <c r="AA37" i="60"/>
  <c r="AV37" i="60"/>
  <c r="CW37" i="60"/>
  <c r="AV38" i="60"/>
  <c r="AA39" i="60"/>
  <c r="CN39" i="60"/>
  <c r="AV39" i="60"/>
  <c r="O41" i="60"/>
  <c r="AH47" i="60"/>
  <c r="K55" i="64"/>
  <c r="B55" i="64"/>
  <c r="W57" i="43"/>
  <c r="W59" i="43"/>
  <c r="W65" i="43"/>
  <c r="W67" i="43"/>
  <c r="AY38" i="49"/>
  <c r="AP39" i="49"/>
  <c r="AY56" i="49"/>
  <c r="AP57" i="49"/>
  <c r="AY60" i="49"/>
  <c r="AP61" i="49"/>
  <c r="AY64" i="49"/>
  <c r="AP65" i="49"/>
  <c r="AY68" i="49"/>
  <c r="AP69" i="49"/>
  <c r="DV11" i="40"/>
  <c r="DV16" i="40"/>
  <c r="DV19" i="40"/>
  <c r="DV24" i="40"/>
  <c r="DV27" i="40"/>
  <c r="DV39" i="40"/>
  <c r="DV42" i="40"/>
  <c r="DV51" i="40"/>
  <c r="AR61" i="40"/>
  <c r="ET61" i="40"/>
  <c r="FT61" i="40"/>
  <c r="FF62" i="40"/>
  <c r="P63" i="40"/>
  <c r="BS64" i="40"/>
  <c r="AN65" i="40"/>
  <c r="BZ65" i="40"/>
  <c r="BD65" i="40"/>
  <c r="H65" i="40"/>
  <c r="C65" i="25"/>
  <c r="BS66" i="40"/>
  <c r="BY66" i="40"/>
  <c r="AN67" i="40"/>
  <c r="AU67" i="40"/>
  <c r="BZ67" i="40"/>
  <c r="BD67" i="40"/>
  <c r="H67" i="40"/>
  <c r="C67" i="25"/>
  <c r="CB67" i="40"/>
  <c r="AU69" i="40"/>
  <c r="BS70" i="40"/>
  <c r="AN71" i="40"/>
  <c r="AU71" i="40"/>
  <c r="BZ71" i="40"/>
  <c r="CE71" i="40"/>
  <c r="BS72" i="40"/>
  <c r="BY72" i="40"/>
  <c r="AN73" i="40"/>
  <c r="AU73" i="40"/>
  <c r="BZ73" i="40"/>
  <c r="BD73" i="40"/>
  <c r="H73" i="40"/>
  <c r="C73" i="25"/>
  <c r="CE73" i="40"/>
  <c r="CB73" i="40"/>
  <c r="BS74" i="40"/>
  <c r="AN75" i="40"/>
  <c r="AU75" i="40"/>
  <c r="BZ75" i="40"/>
  <c r="BS76" i="40"/>
  <c r="BZ77" i="40"/>
  <c r="CE77" i="40"/>
  <c r="CB77" i="40"/>
  <c r="BS78" i="40"/>
  <c r="AN79" i="40"/>
  <c r="AU79" i="40"/>
  <c r="BZ79" i="40"/>
  <c r="BD79" i="40"/>
  <c r="H79" i="40"/>
  <c r="C79" i="25"/>
  <c r="BS80" i="40"/>
  <c r="AN81" i="40"/>
  <c r="BZ81" i="40"/>
  <c r="CB81" i="40"/>
  <c r="BG82" i="40"/>
  <c r="AW82" i="40"/>
  <c r="AN86" i="40"/>
  <c r="BZ86" i="40"/>
  <c r="BD86" i="40"/>
  <c r="H86" i="40"/>
  <c r="C86" i="25"/>
  <c r="EO88" i="40"/>
  <c r="EQ88" i="40"/>
  <c r="BS90" i="40"/>
  <c r="CF90" i="40"/>
  <c r="BS91" i="40"/>
  <c r="BY91" i="40"/>
  <c r="AR92" i="40"/>
  <c r="AN93" i="40"/>
  <c r="F94" i="25"/>
  <c r="EO69" i="40"/>
  <c r="EQ69" i="40"/>
  <c r="EO73" i="40"/>
  <c r="EQ73" i="40"/>
  <c r="EO77" i="40"/>
  <c r="EQ77" i="40"/>
  <c r="EO83" i="40"/>
  <c r="EQ83" i="40"/>
  <c r="DL85" i="40"/>
  <c r="BS94" i="40"/>
  <c r="DV12" i="40"/>
  <c r="DV15" i="40"/>
  <c r="DV20" i="40"/>
  <c r="DV23" i="40"/>
  <c r="DV29" i="40"/>
  <c r="D46" i="15"/>
  <c r="DV47" i="40"/>
  <c r="DV50" i="40"/>
  <c r="DV53" i="40"/>
  <c r="DV56" i="40"/>
  <c r="AV61" i="40"/>
  <c r="AR62" i="40"/>
  <c r="P62" i="40"/>
  <c r="EO63" i="40"/>
  <c r="EQ63" i="40"/>
  <c r="CE64" i="40"/>
  <c r="AN66" i="40"/>
  <c r="CB66" i="40"/>
  <c r="AN68" i="40"/>
  <c r="CE70" i="40"/>
  <c r="AN72" i="40"/>
  <c r="CE72" i="40"/>
  <c r="CB72" i="40"/>
  <c r="AN76" i="40"/>
  <c r="AN78" i="40"/>
  <c r="CE78" i="40"/>
  <c r="DS79" i="40"/>
  <c r="CE80" i="40"/>
  <c r="CE83" i="40"/>
  <c r="FV84" i="40"/>
  <c r="CF85" i="40"/>
  <c r="AY87" i="40"/>
  <c r="P87" i="40"/>
  <c r="ET88" i="40"/>
  <c r="AN89" i="40"/>
  <c r="AN91" i="40"/>
  <c r="AR94" i="40"/>
  <c r="BD66" i="40"/>
  <c r="H66" i="40"/>
  <c r="C66" i="25"/>
  <c r="BD68" i="40"/>
  <c r="H68" i="40"/>
  <c r="C68" i="25"/>
  <c r="EO68" i="40"/>
  <c r="EQ68" i="40"/>
  <c r="H72" i="40"/>
  <c r="C72" i="25"/>
  <c r="BD76" i="40"/>
  <c r="H76" i="40"/>
  <c r="C76" i="25"/>
  <c r="EO78" i="40"/>
  <c r="EQ78" i="40"/>
  <c r="BD82" i="40"/>
  <c r="H82" i="40"/>
  <c r="C82" i="25"/>
  <c r="EO82" i="40"/>
  <c r="EQ82" i="40"/>
  <c r="EO87" i="40"/>
  <c r="EQ87" i="40"/>
  <c r="BD91" i="40"/>
  <c r="H91" i="40"/>
  <c r="C91" i="25"/>
  <c r="AX95" i="40"/>
  <c r="EO96" i="40"/>
  <c r="EQ96" i="40"/>
  <c r="FV97" i="40"/>
  <c r="EO100" i="40"/>
  <c r="EQ100" i="40"/>
  <c r="FV101" i="40"/>
  <c r="ET102" i="40"/>
  <c r="AR103" i="40"/>
  <c r="FV105" i="40"/>
  <c r="ET106" i="40"/>
  <c r="EO108" i="40"/>
  <c r="ET110" i="40"/>
  <c r="AX111" i="40"/>
  <c r="CE112" i="40"/>
  <c r="EO112" i="40"/>
  <c r="EQ112" i="40"/>
  <c r="BD113" i="40"/>
  <c r="H113" i="40"/>
  <c r="C113" i="25"/>
  <c r="AR115" i="40"/>
  <c r="AX115" i="40"/>
  <c r="EO116" i="40"/>
  <c r="EQ116" i="40"/>
  <c r="BD117" i="40"/>
  <c r="H117" i="40"/>
  <c r="C117" i="25"/>
  <c r="ET118" i="40"/>
  <c r="AR119" i="40"/>
  <c r="AX119" i="40"/>
  <c r="CE120" i="40"/>
  <c r="EO120" i="40"/>
  <c r="EQ120" i="40"/>
  <c r="BD121" i="40"/>
  <c r="H121" i="40"/>
  <c r="C121" i="25"/>
  <c r="AR123" i="40"/>
  <c r="AX123" i="40"/>
  <c r="CE124" i="40"/>
  <c r="EO124" i="40"/>
  <c r="EQ124" i="40"/>
  <c r="AQ126" i="40"/>
  <c r="CE126" i="40"/>
  <c r="CB102" i="40"/>
  <c r="P109" i="40"/>
  <c r="CB110" i="40"/>
  <c r="BD115" i="40"/>
  <c r="H115" i="40"/>
  <c r="CB122" i="40"/>
  <c r="P96" i="40"/>
  <c r="AN97" i="40"/>
  <c r="CB97" i="40"/>
  <c r="EO97" i="40"/>
  <c r="EQ97" i="40"/>
  <c r="BD98" i="40"/>
  <c r="H98" i="40"/>
  <c r="C98" i="25"/>
  <c r="AN101" i="40"/>
  <c r="FV102" i="40"/>
  <c r="BD102" i="40"/>
  <c r="H102" i="40"/>
  <c r="C102" i="25"/>
  <c r="EO105" i="40"/>
  <c r="EQ105" i="40"/>
  <c r="BD106" i="40"/>
  <c r="AX108" i="40"/>
  <c r="AN109" i="40"/>
  <c r="CB109" i="40"/>
  <c r="EO109" i="40"/>
  <c r="EQ109" i="40"/>
  <c r="BD110" i="40"/>
  <c r="H110" i="40"/>
  <c r="C110" i="25"/>
  <c r="AX112" i="40"/>
  <c r="AN113" i="40"/>
  <c r="CB113" i="40"/>
  <c r="EO113" i="40"/>
  <c r="AX116" i="40"/>
  <c r="AN117" i="40"/>
  <c r="CB117" i="40"/>
  <c r="EO117" i="40"/>
  <c r="EQ117" i="40"/>
  <c r="AX120" i="40"/>
  <c r="AN121" i="40"/>
  <c r="CB121" i="40"/>
  <c r="EO121" i="40"/>
  <c r="EQ121" i="40"/>
  <c r="FV122" i="40"/>
  <c r="AX124" i="40"/>
  <c r="AN125" i="40"/>
  <c r="CF125" i="40"/>
  <c r="C126" i="15"/>
  <c r="F126" i="25"/>
  <c r="HE50" i="46"/>
  <c r="RD63" i="46"/>
  <c r="QR63" i="46"/>
  <c r="QZ63" i="46"/>
  <c r="RD69" i="46"/>
  <c r="QR69" i="46"/>
  <c r="QZ69" i="46"/>
  <c r="RD59" i="46"/>
  <c r="QR59" i="46"/>
  <c r="QZ59" i="46"/>
  <c r="QR49" i="46"/>
  <c r="QZ49" i="46"/>
  <c r="RD67" i="46"/>
  <c r="QR67" i="46"/>
  <c r="QZ67" i="46"/>
  <c r="QR51" i="46"/>
  <c r="QZ51" i="46"/>
  <c r="QR73" i="46"/>
  <c r="PS8" i="41"/>
  <c r="PU8" i="41"/>
  <c r="PS12" i="41"/>
  <c r="PU12" i="41"/>
  <c r="PS16" i="41"/>
  <c r="PS20" i="41"/>
  <c r="PU20" i="41"/>
  <c r="PS24" i="41"/>
  <c r="PU24" i="41"/>
  <c r="PS28" i="41"/>
  <c r="PU28" i="41"/>
  <c r="PS32" i="41"/>
  <c r="PU32" i="41"/>
  <c r="PS36" i="41"/>
  <c r="QQ47" i="42"/>
  <c r="QY47" i="42"/>
  <c r="QQ55" i="42"/>
  <c r="QY55" i="42"/>
  <c r="QQ71" i="42"/>
  <c r="O8" i="60"/>
  <c r="AA10" i="60"/>
  <c r="AV10" i="60"/>
  <c r="CW10" i="60"/>
  <c r="AA11" i="60"/>
  <c r="AH11" i="60"/>
  <c r="CX11" i="60"/>
  <c r="AV11" i="60"/>
  <c r="CW11" i="60"/>
  <c r="CU11" i="60"/>
  <c r="AH12" i="60"/>
  <c r="AA13" i="60"/>
  <c r="AH13" i="60"/>
  <c r="AV13" i="60"/>
  <c r="CW13" i="60"/>
  <c r="AH14" i="60"/>
  <c r="AA15" i="60"/>
  <c r="AV15" i="60"/>
  <c r="AH16" i="60"/>
  <c r="AA17" i="60"/>
  <c r="AV17" i="60"/>
  <c r="AH18" i="60"/>
  <c r="AA19" i="60"/>
  <c r="AH19" i="60"/>
  <c r="AV19" i="60"/>
  <c r="CW19" i="60"/>
  <c r="AH20" i="60"/>
  <c r="AA21" i="60"/>
  <c r="AH21" i="60"/>
  <c r="AV21" i="60"/>
  <c r="CW21" i="60"/>
  <c r="AH22" i="60"/>
  <c r="AA23" i="60"/>
  <c r="AV23" i="60"/>
  <c r="CW23" i="60"/>
  <c r="AH24" i="60"/>
  <c r="AA25" i="60"/>
  <c r="AV25" i="60"/>
  <c r="AH26" i="60"/>
  <c r="DC28" i="60"/>
  <c r="DC29" i="60"/>
  <c r="DC31" i="60"/>
  <c r="DC36" i="60"/>
  <c r="AH41" i="60"/>
  <c r="O42" i="60"/>
  <c r="U42" i="60"/>
  <c r="AA43" i="60"/>
  <c r="AV43" i="60"/>
  <c r="CW43" i="60"/>
  <c r="O48" i="60"/>
  <c r="AA49" i="60"/>
  <c r="AV49" i="60"/>
  <c r="CW49" i="60"/>
  <c r="AH51" i="60"/>
  <c r="AH53" i="60"/>
  <c r="AH55" i="60"/>
  <c r="AA55" i="60"/>
  <c r="AV55" i="60"/>
  <c r="D55" i="60"/>
  <c r="B55" i="60"/>
  <c r="AH57" i="60"/>
  <c r="AH59" i="60"/>
  <c r="K57" i="64"/>
  <c r="B57" i="64"/>
  <c r="K65" i="64"/>
  <c r="B65" i="64"/>
  <c r="K73" i="64"/>
  <c r="B73" i="64"/>
  <c r="W55" i="43"/>
  <c r="W69" i="43"/>
  <c r="W71" i="43"/>
  <c r="K55" i="49"/>
  <c r="B55" i="49"/>
  <c r="AE55" i="49"/>
  <c r="V55" i="49"/>
  <c r="K57" i="49"/>
  <c r="B57" i="49"/>
  <c r="AE57" i="49"/>
  <c r="V57" i="49"/>
  <c r="K59" i="49"/>
  <c r="B59" i="49"/>
  <c r="AE59" i="49"/>
  <c r="V59" i="49"/>
  <c r="K61" i="49"/>
  <c r="B61" i="49"/>
  <c r="AE61" i="49"/>
  <c r="V61" i="49"/>
  <c r="K63" i="49"/>
  <c r="B63" i="49"/>
  <c r="AE63" i="49"/>
  <c r="V63" i="49"/>
  <c r="K65" i="49"/>
  <c r="B65" i="49"/>
  <c r="AE65" i="49"/>
  <c r="V65" i="49"/>
  <c r="K67" i="49"/>
  <c r="B67" i="49"/>
  <c r="AE67" i="49"/>
  <c r="V67" i="49"/>
  <c r="K69" i="49"/>
  <c r="B69" i="49"/>
  <c r="K73" i="49"/>
  <c r="B73" i="49"/>
  <c r="PS10" i="41"/>
  <c r="PU10" i="41"/>
  <c r="PS14" i="41"/>
  <c r="PU14" i="41"/>
  <c r="PS18" i="41"/>
  <c r="PS22" i="41"/>
  <c r="PU22" i="41"/>
  <c r="PS26" i="41"/>
  <c r="PU26" i="41"/>
  <c r="PS30" i="41"/>
  <c r="PU30" i="41"/>
  <c r="PS34" i="41"/>
  <c r="PU34" i="41"/>
  <c r="QQ43" i="42"/>
  <c r="QY43" i="42"/>
  <c r="QQ51" i="42"/>
  <c r="QY51" i="42"/>
  <c r="QQ67" i="42"/>
  <c r="QY67" i="42"/>
  <c r="AH10" i="60"/>
  <c r="AA12" i="60"/>
  <c r="AV12" i="60"/>
  <c r="AA14" i="60"/>
  <c r="AV14" i="60"/>
  <c r="AH15" i="60"/>
  <c r="AA16" i="60"/>
  <c r="AV16" i="60"/>
  <c r="AH17" i="60"/>
  <c r="AA18" i="60"/>
  <c r="CN18" i="60"/>
  <c r="AV18" i="60"/>
  <c r="CW18" i="60"/>
  <c r="AA20" i="60"/>
  <c r="AV20" i="60"/>
  <c r="D20" i="60"/>
  <c r="B20" i="60"/>
  <c r="EG20" i="60"/>
  <c r="EK20" i="60"/>
  <c r="AA22" i="60"/>
  <c r="AV22" i="60"/>
  <c r="AH23" i="60"/>
  <c r="AA24" i="60"/>
  <c r="AV24" i="60"/>
  <c r="AH25" i="60"/>
  <c r="AA26" i="60"/>
  <c r="AV26" i="60"/>
  <c r="CW26" i="60"/>
  <c r="DC33" i="60"/>
  <c r="DC35" i="60"/>
  <c r="DC37" i="60"/>
  <c r="DF38" i="60"/>
  <c r="DC38" i="60"/>
  <c r="O40" i="60"/>
  <c r="AA41" i="60"/>
  <c r="AV41" i="60"/>
  <c r="CW41" i="60"/>
  <c r="AH43" i="60"/>
  <c r="AH49" i="60"/>
  <c r="O50" i="60"/>
  <c r="AA51" i="60"/>
  <c r="AV51" i="60"/>
  <c r="CW51" i="60"/>
  <c r="AA53" i="60"/>
  <c r="AV53" i="60"/>
  <c r="CW53" i="60"/>
  <c r="CW55" i="60"/>
  <c r="AA57" i="60"/>
  <c r="AV57" i="60"/>
  <c r="AA59" i="60"/>
  <c r="CN59" i="60"/>
  <c r="AV59" i="60"/>
  <c r="CW59" i="60"/>
  <c r="K56" i="64"/>
  <c r="B56" i="64"/>
  <c r="K61" i="64"/>
  <c r="B61" i="64"/>
  <c r="K64" i="64"/>
  <c r="B64" i="64"/>
  <c r="K69" i="64"/>
  <c r="B69" i="64"/>
  <c r="K72" i="64"/>
  <c r="B72" i="64"/>
  <c r="W61" i="43"/>
  <c r="W63" i="43"/>
  <c r="AE71" i="49"/>
  <c r="V71" i="49"/>
  <c r="K72" i="49"/>
  <c r="B72" i="49"/>
  <c r="U20" i="60"/>
  <c r="DC25" i="60"/>
  <c r="E36" i="52"/>
  <c r="AY44" i="49"/>
  <c r="AP45" i="49"/>
  <c r="AY52" i="49"/>
  <c r="AP53" i="49"/>
  <c r="F14" i="25"/>
  <c r="F17" i="25"/>
  <c r="F22" i="25"/>
  <c r="F25" i="25"/>
  <c r="F28" i="25"/>
  <c r="F32" i="25"/>
  <c r="F11" i="25"/>
  <c r="F16" i="25"/>
  <c r="F19" i="25"/>
  <c r="F24" i="25"/>
  <c r="F27" i="25"/>
  <c r="F31" i="25"/>
  <c r="F34" i="25"/>
  <c r="F8" i="25"/>
  <c r="F10" i="25"/>
  <c r="F13" i="25"/>
  <c r="F18" i="25"/>
  <c r="F21" i="25"/>
  <c r="F26" i="25"/>
  <c r="F30" i="25"/>
  <c r="F33" i="25"/>
  <c r="F12" i="25"/>
  <c r="F15" i="25"/>
  <c r="F20" i="25"/>
  <c r="F23" i="25"/>
  <c r="F29" i="25"/>
  <c r="F57" i="25"/>
  <c r="F59" i="25"/>
  <c r="DV55" i="40"/>
  <c r="DL63" i="40"/>
  <c r="DV57" i="40"/>
  <c r="AN61" i="40"/>
  <c r="AU61" i="40"/>
  <c r="AX63" i="40"/>
  <c r="DV59" i="40"/>
  <c r="DL61" i="40"/>
  <c r="EO62" i="40"/>
  <c r="EQ62" i="40"/>
  <c r="BP63" i="40"/>
  <c r="BO63" i="40"/>
  <c r="AV63" i="40"/>
  <c r="BP64" i="40"/>
  <c r="AV64" i="40"/>
  <c r="AW15" i="40"/>
  <c r="AW19" i="40"/>
  <c r="AW31" i="40"/>
  <c r="AW33" i="40"/>
  <c r="AW50" i="40"/>
  <c r="EA63" i="40"/>
  <c r="AV65" i="40"/>
  <c r="EA65" i="40"/>
  <c r="AV66" i="40"/>
  <c r="EA66" i="40"/>
  <c r="AV67" i="40"/>
  <c r="EA67" i="40"/>
  <c r="AV68" i="40"/>
  <c r="AV69" i="40"/>
  <c r="AV70" i="40"/>
  <c r="AV71" i="40"/>
  <c r="AV72" i="40"/>
  <c r="EA72" i="40"/>
  <c r="AV73" i="40"/>
  <c r="EA73" i="40"/>
  <c r="AV74" i="40"/>
  <c r="AV75" i="40"/>
  <c r="EA75" i="40"/>
  <c r="AV76" i="40"/>
  <c r="AV77" i="40"/>
  <c r="EA77" i="40"/>
  <c r="AV78" i="40"/>
  <c r="EA78" i="40"/>
  <c r="AV79" i="40"/>
  <c r="EA79" i="40"/>
  <c r="AV80" i="40"/>
  <c r="EA80" i="40"/>
  <c r="AV82" i="40"/>
  <c r="EA82" i="40"/>
  <c r="FT83" i="40"/>
  <c r="AV84" i="40"/>
  <c r="FT85" i="40"/>
  <c r="AV86" i="40"/>
  <c r="FT87" i="40"/>
  <c r="AV88" i="40"/>
  <c r="EA88" i="40"/>
  <c r="FT89" i="40"/>
  <c r="AV91" i="40"/>
  <c r="AV92" i="40"/>
  <c r="EA92" i="40"/>
  <c r="AV93" i="40"/>
  <c r="AV94" i="40"/>
  <c r="AV95" i="40"/>
  <c r="EA95" i="40"/>
  <c r="AV96" i="40"/>
  <c r="EA96" i="40"/>
  <c r="AV97" i="40"/>
  <c r="EA97" i="40"/>
  <c r="AV98" i="40"/>
  <c r="EA98" i="40"/>
  <c r="AV99" i="40"/>
  <c r="AV100" i="40"/>
  <c r="EA100" i="40"/>
  <c r="AV101" i="40"/>
  <c r="EA101" i="40"/>
  <c r="AV102" i="40"/>
  <c r="EA102" i="40"/>
  <c r="AV103" i="40"/>
  <c r="EA103" i="40"/>
  <c r="AV104" i="40"/>
  <c r="AV105" i="40"/>
  <c r="AV106" i="40"/>
  <c r="AV107" i="40"/>
  <c r="EA107" i="40"/>
  <c r="AV108" i="40"/>
  <c r="EA109" i="40"/>
  <c r="AV110" i="40"/>
  <c r="EA110" i="40"/>
  <c r="AV111" i="40"/>
  <c r="EA111" i="40"/>
  <c r="AV112" i="40"/>
  <c r="EA112" i="40"/>
  <c r="AV113" i="40"/>
  <c r="AV114" i="40"/>
  <c r="EA114" i="40"/>
  <c r="AV115" i="40"/>
  <c r="AV116" i="40"/>
  <c r="EA116" i="40"/>
  <c r="AV117" i="40"/>
  <c r="AV118" i="40"/>
  <c r="EA118" i="40"/>
  <c r="AV119" i="40"/>
  <c r="AV120" i="40"/>
  <c r="AV121" i="40"/>
  <c r="EA121" i="40"/>
  <c r="AV122" i="40"/>
  <c r="EA122" i="40"/>
  <c r="AV123" i="40"/>
  <c r="AV124" i="40"/>
  <c r="AV125" i="40"/>
  <c r="DL64" i="40"/>
  <c r="DL66" i="40"/>
  <c r="DL69" i="40"/>
  <c r="DL72" i="40"/>
  <c r="DL73" i="40"/>
  <c r="DL74" i="40"/>
  <c r="DL75" i="40"/>
  <c r="DL76" i="40"/>
  <c r="DL77" i="40"/>
  <c r="DL78" i="40"/>
  <c r="DL79" i="40"/>
  <c r="DL80" i="40"/>
  <c r="DL81" i="40"/>
  <c r="DL82" i="40"/>
  <c r="DL84" i="40"/>
  <c r="DL86" i="40"/>
  <c r="DL88" i="40"/>
  <c r="BD89" i="40"/>
  <c r="H89" i="40"/>
  <c r="C89" i="25"/>
  <c r="AY90" i="40"/>
  <c r="DL91" i="40"/>
  <c r="DL93" i="40"/>
  <c r="DL94" i="40"/>
  <c r="DL95" i="40"/>
  <c r="DL97" i="40"/>
  <c r="DL100" i="40"/>
  <c r="DL101" i="40"/>
  <c r="DL102" i="40"/>
  <c r="DL104" i="40"/>
  <c r="DL106" i="40"/>
  <c r="DL107" i="40"/>
  <c r="DL108" i="40"/>
  <c r="DL109" i="40"/>
  <c r="DL111" i="40"/>
  <c r="DL112" i="40"/>
  <c r="DL113" i="40"/>
  <c r="DL114" i="40"/>
  <c r="DL115" i="40"/>
  <c r="DL116" i="40"/>
  <c r="DL117" i="40"/>
  <c r="DL118" i="40"/>
  <c r="DL119" i="40"/>
  <c r="DL120" i="40"/>
  <c r="DL122" i="40"/>
  <c r="DL123" i="40"/>
  <c r="DL124" i="40"/>
  <c r="BD61" i="40"/>
  <c r="H61" i="40"/>
  <c r="C61" i="25"/>
  <c r="I8" i="51"/>
  <c r="AV83" i="40"/>
  <c r="AV85" i="40"/>
  <c r="AV87" i="40"/>
  <c r="AV89" i="40"/>
  <c r="BD90" i="40"/>
  <c r="AX126" i="40"/>
  <c r="BD126" i="40"/>
  <c r="H126" i="40"/>
  <c r="PS10" i="46"/>
  <c r="PS12" i="46"/>
  <c r="PU12" i="46"/>
  <c r="PS14" i="46"/>
  <c r="PU14" i="46"/>
  <c r="PS16" i="46"/>
  <c r="PS20" i="46"/>
  <c r="PS24" i="46"/>
  <c r="PS26" i="46"/>
  <c r="PT35" i="46"/>
  <c r="PT33" i="46"/>
  <c r="PT31" i="46"/>
  <c r="PT29" i="46"/>
  <c r="PT27" i="46"/>
  <c r="PT36" i="46"/>
  <c r="PT34" i="46"/>
  <c r="PS34" i="46"/>
  <c r="PU34" i="46"/>
  <c r="PT32" i="46"/>
  <c r="PT30" i="46"/>
  <c r="PT28" i="46"/>
  <c r="PS28" i="46"/>
  <c r="PU28" i="46"/>
  <c r="CJ26" i="60"/>
  <c r="CJ52" i="60"/>
  <c r="CJ55" i="60"/>
  <c r="CJ56" i="60"/>
  <c r="CJ59" i="60"/>
  <c r="CJ60" i="60"/>
  <c r="PS11" i="46"/>
  <c r="PS13" i="46"/>
  <c r="PU13" i="46"/>
  <c r="PS15" i="46"/>
  <c r="PS17" i="46"/>
  <c r="PS19" i="46"/>
  <c r="PS21" i="46"/>
  <c r="PS23" i="46"/>
  <c r="PS25" i="46"/>
  <c r="PS27" i="46"/>
  <c r="PU27" i="46"/>
  <c r="PS29" i="46"/>
  <c r="PU29" i="46"/>
  <c r="PS31" i="46"/>
  <c r="PS33" i="46"/>
  <c r="PS35" i="46"/>
  <c r="QR46" i="46"/>
  <c r="QZ46" i="46"/>
  <c r="QR50" i="46"/>
  <c r="QZ50" i="46"/>
  <c r="QR54" i="46"/>
  <c r="QZ54" i="46"/>
  <c r="QR58" i="46"/>
  <c r="QZ58" i="46"/>
  <c r="QR62" i="46"/>
  <c r="QZ62" i="46"/>
  <c r="QR66" i="46"/>
  <c r="QZ66" i="46"/>
  <c r="QR70" i="46"/>
  <c r="QZ70" i="46"/>
  <c r="PS11" i="41"/>
  <c r="PU11" i="41"/>
  <c r="PS15" i="41"/>
  <c r="PU15" i="41"/>
  <c r="PS19" i="41"/>
  <c r="PU19" i="41"/>
  <c r="PS23" i="41"/>
  <c r="PU23" i="41"/>
  <c r="PS27" i="41"/>
  <c r="PU27" i="41"/>
  <c r="PS31" i="41"/>
  <c r="PU31" i="41"/>
  <c r="PS35" i="41"/>
  <c r="PU35" i="41"/>
  <c r="QR44" i="41"/>
  <c r="QZ44" i="41"/>
  <c r="QR46" i="41"/>
  <c r="QZ46" i="41"/>
  <c r="QR48" i="41"/>
  <c r="QZ48" i="41"/>
  <c r="QR50" i="41"/>
  <c r="QZ50" i="41"/>
  <c r="QR52" i="41"/>
  <c r="QR54" i="41"/>
  <c r="QZ54" i="41"/>
  <c r="QR56" i="41"/>
  <c r="QZ56" i="41"/>
  <c r="QR58" i="41"/>
  <c r="QZ58" i="41"/>
  <c r="QR60" i="41"/>
  <c r="QZ60" i="41"/>
  <c r="QR62" i="41"/>
  <c r="QZ62" i="41"/>
  <c r="QR64" i="41"/>
  <c r="QZ64" i="41"/>
  <c r="QR66" i="41"/>
  <c r="QZ66" i="41"/>
  <c r="QR68" i="41"/>
  <c r="QZ68" i="41"/>
  <c r="QR70" i="41"/>
  <c r="QR73" i="41"/>
  <c r="QZ73" i="41"/>
  <c r="QQ48" i="42"/>
  <c r="QY48" i="42"/>
  <c r="QQ52" i="42"/>
  <c r="QY52" i="42"/>
  <c r="QQ56" i="42"/>
  <c r="QY56" i="42"/>
  <c r="QQ60" i="42"/>
  <c r="QY60" i="42"/>
  <c r="QQ64" i="42"/>
  <c r="QY64" i="42"/>
  <c r="QQ68" i="42"/>
  <c r="QY68" i="42"/>
  <c r="QQ72" i="42"/>
  <c r="QY72" i="42"/>
  <c r="AA8" i="60"/>
  <c r="AV8" i="60"/>
  <c r="CW8" i="60"/>
  <c r="O9" i="60"/>
  <c r="AV9" i="60"/>
  <c r="CW9" i="60"/>
  <c r="AA27" i="60"/>
  <c r="AH27" i="60"/>
  <c r="AV27" i="60"/>
  <c r="CW27" i="60"/>
  <c r="AA28" i="60"/>
  <c r="AH28" i="60"/>
  <c r="AV28" i="60"/>
  <c r="CW28" i="60"/>
  <c r="AA29" i="60"/>
  <c r="AV29" i="60"/>
  <c r="CW29" i="60"/>
  <c r="AA30" i="60"/>
  <c r="AH30" i="60"/>
  <c r="AV30" i="60"/>
  <c r="CW30" i="60"/>
  <c r="AA31" i="60"/>
  <c r="AH31" i="60"/>
  <c r="AV31" i="60"/>
  <c r="AA40" i="60"/>
  <c r="AV40" i="60"/>
  <c r="CW40" i="60"/>
  <c r="AH42" i="60"/>
  <c r="AA44" i="60"/>
  <c r="AV44" i="60"/>
  <c r="AH46" i="60"/>
  <c r="AA48" i="60"/>
  <c r="AV48" i="60"/>
  <c r="CW48" i="60"/>
  <c r="AH50" i="60"/>
  <c r="AA52" i="60"/>
  <c r="AV52" i="60"/>
  <c r="CW52" i="60"/>
  <c r="AH54" i="60"/>
  <c r="AA54" i="60"/>
  <c r="AA56" i="60"/>
  <c r="AV56" i="60"/>
  <c r="CW56" i="60"/>
  <c r="AH58" i="60"/>
  <c r="AA60" i="60"/>
  <c r="AV60" i="60"/>
  <c r="CW60" i="60"/>
  <c r="W39" i="43"/>
  <c r="W41" i="43"/>
  <c r="W43" i="43"/>
  <c r="W45" i="43"/>
  <c r="W47" i="43"/>
  <c r="W49" i="43"/>
  <c r="W51" i="43"/>
  <c r="W53" i="43"/>
  <c r="W56" i="43"/>
  <c r="W60" i="43"/>
  <c r="W64" i="43"/>
  <c r="W68" i="43"/>
  <c r="E69" i="52"/>
  <c r="W72" i="43"/>
  <c r="K56" i="49"/>
  <c r="B56" i="49"/>
  <c r="K58" i="49"/>
  <c r="B58" i="49"/>
  <c r="K60" i="49"/>
  <c r="B60" i="49"/>
  <c r="K62" i="49"/>
  <c r="B62" i="49"/>
  <c r="K64" i="49"/>
  <c r="B64" i="49"/>
  <c r="K66" i="49"/>
  <c r="B66" i="49"/>
  <c r="K68" i="49"/>
  <c r="B68" i="49"/>
  <c r="F46" i="52"/>
  <c r="AY39" i="49"/>
  <c r="AP40" i="49"/>
  <c r="AY41" i="49"/>
  <c r="AP42" i="49"/>
  <c r="AY43" i="49"/>
  <c r="AP44" i="49"/>
  <c r="AY45" i="49"/>
  <c r="AP46" i="49"/>
  <c r="AY47" i="49"/>
  <c r="AP48" i="49"/>
  <c r="AY49" i="49"/>
  <c r="AP50" i="49"/>
  <c r="AY51" i="49"/>
  <c r="AP52" i="49"/>
  <c r="AY53" i="49"/>
  <c r="AP54" i="49"/>
  <c r="PS30" i="46"/>
  <c r="PS32" i="46"/>
  <c r="PS36" i="46"/>
  <c r="PU36" i="46"/>
  <c r="QR44" i="46"/>
  <c r="QZ44" i="46"/>
  <c r="QR48" i="46"/>
  <c r="QZ48" i="46"/>
  <c r="QR52" i="46"/>
  <c r="QZ52" i="46"/>
  <c r="QR60" i="46"/>
  <c r="QZ60" i="46"/>
  <c r="QR64" i="46"/>
  <c r="QZ64" i="46"/>
  <c r="QR68" i="46"/>
  <c r="QZ68" i="46"/>
  <c r="QR72" i="46"/>
  <c r="QZ72" i="46"/>
  <c r="PS9" i="41"/>
  <c r="PU9" i="41"/>
  <c r="PS13" i="41"/>
  <c r="PU13" i="41"/>
  <c r="PS17" i="41"/>
  <c r="PU17" i="41"/>
  <c r="PS21" i="41"/>
  <c r="PU21" i="41"/>
  <c r="PS25" i="41"/>
  <c r="PU25" i="41"/>
  <c r="PS29" i="41"/>
  <c r="PU29" i="41"/>
  <c r="PS33" i="41"/>
  <c r="PU33" i="41"/>
  <c r="QR43" i="41"/>
  <c r="QZ43" i="41"/>
  <c r="QR45" i="41"/>
  <c r="QZ45" i="41"/>
  <c r="QR47" i="41"/>
  <c r="QZ47" i="41"/>
  <c r="QR49" i="41"/>
  <c r="QZ49" i="41"/>
  <c r="QR51" i="41"/>
  <c r="QZ51" i="41"/>
  <c r="QR53" i="41"/>
  <c r="QZ53" i="41"/>
  <c r="QR55" i="41"/>
  <c r="QZ55" i="41"/>
  <c r="QR57" i="41"/>
  <c r="QZ57" i="41"/>
  <c r="QR59" i="41"/>
  <c r="QZ59" i="41"/>
  <c r="QR61" i="41"/>
  <c r="QR63" i="41"/>
  <c r="QZ63" i="41"/>
  <c r="QR65" i="41"/>
  <c r="QZ65" i="41"/>
  <c r="QR67" i="41"/>
  <c r="QZ67" i="41"/>
  <c r="QR69" i="41"/>
  <c r="QZ69" i="41"/>
  <c r="QR71" i="41"/>
  <c r="QZ71" i="41"/>
  <c r="QQ46" i="42"/>
  <c r="QY46" i="42"/>
  <c r="QQ50" i="42"/>
  <c r="QY50" i="42"/>
  <c r="QQ54" i="42"/>
  <c r="QY54" i="42"/>
  <c r="QQ58" i="42"/>
  <c r="QY58" i="42"/>
  <c r="QQ62" i="42"/>
  <c r="QY62" i="42"/>
  <c r="QQ66" i="42"/>
  <c r="QY66" i="42"/>
  <c r="QQ70" i="42"/>
  <c r="QY70" i="42"/>
  <c r="AH8" i="60"/>
  <c r="AH29" i="60"/>
  <c r="AH40" i="60"/>
  <c r="AA42" i="60"/>
  <c r="AV42" i="60"/>
  <c r="CW42" i="60"/>
  <c r="AH44" i="60"/>
  <c r="AA46" i="60"/>
  <c r="CN46" i="60"/>
  <c r="AV46" i="60"/>
  <c r="CW46" i="60"/>
  <c r="AH48" i="60"/>
  <c r="AA50" i="60"/>
  <c r="AV50" i="60"/>
  <c r="AH52" i="60"/>
  <c r="AV54" i="60"/>
  <c r="CW54" i="60"/>
  <c r="AH56" i="60"/>
  <c r="AA58" i="60"/>
  <c r="AV58" i="60"/>
  <c r="AH60" i="60"/>
  <c r="W38" i="43"/>
  <c r="W40" i="43"/>
  <c r="W42" i="43"/>
  <c r="W44" i="43"/>
  <c r="W46" i="43"/>
  <c r="W48" i="43"/>
  <c r="W50" i="43"/>
  <c r="W52" i="43"/>
  <c r="W54" i="43"/>
  <c r="W58" i="43"/>
  <c r="E59" i="52"/>
  <c r="W62" i="43"/>
  <c r="W66" i="43"/>
  <c r="W70" i="43"/>
  <c r="W74" i="43"/>
  <c r="E46" i="52"/>
  <c r="G29" i="52"/>
  <c r="B29" i="52"/>
  <c r="G30" i="52"/>
  <c r="B30" i="52"/>
  <c r="G31" i="52"/>
  <c r="B31" i="52"/>
  <c r="G32" i="52"/>
  <c r="B32" i="52"/>
  <c r="G33" i="52"/>
  <c r="B33" i="52"/>
  <c r="G34" i="52"/>
  <c r="B34" i="52"/>
  <c r="G35" i="52"/>
  <c r="B35" i="52"/>
  <c r="G36" i="52"/>
  <c r="B36" i="52"/>
  <c r="G37" i="52"/>
  <c r="G41" i="52"/>
  <c r="G42" i="52"/>
  <c r="G45" i="52"/>
  <c r="G47" i="52"/>
  <c r="G51" i="52"/>
  <c r="G52" i="52"/>
  <c r="G65" i="52"/>
  <c r="F71" i="52"/>
  <c r="E71" i="52"/>
  <c r="AW17" i="40"/>
  <c r="AW26" i="40"/>
  <c r="AW36" i="40"/>
  <c r="AW40" i="40"/>
  <c r="AW44" i="40"/>
  <c r="AW48" i="40"/>
  <c r="AW52" i="40"/>
  <c r="AW57" i="40"/>
  <c r="FF61" i="40"/>
  <c r="FE62" i="40"/>
  <c r="I10" i="51"/>
  <c r="FF72" i="40"/>
  <c r="I22" i="51"/>
  <c r="FF106" i="40"/>
  <c r="FF107" i="40"/>
  <c r="CL62" i="40"/>
  <c r="CV62" i="40"/>
  <c r="BG63" i="40"/>
  <c r="AW63" i="40"/>
  <c r="BG64" i="40"/>
  <c r="AW64" i="40"/>
  <c r="CL64" i="40"/>
  <c r="CS64" i="40"/>
  <c r="DW64" i="40"/>
  <c r="CL65" i="40"/>
  <c r="BG66" i="40"/>
  <c r="CL66" i="40"/>
  <c r="CS66" i="40"/>
  <c r="BG67" i="40"/>
  <c r="CL67" i="40"/>
  <c r="BG69" i="40"/>
  <c r="CL69" i="40"/>
  <c r="CS69" i="40"/>
  <c r="BG70" i="40"/>
  <c r="AW70" i="40"/>
  <c r="BG71" i="40"/>
  <c r="AW71" i="40"/>
  <c r="CS71" i="40"/>
  <c r="DW71" i="40"/>
  <c r="CS72" i="40"/>
  <c r="CO72" i="40"/>
  <c r="CV72" i="40"/>
  <c r="BG73" i="40"/>
  <c r="AW73" i="40"/>
  <c r="CS73" i="40"/>
  <c r="BG74" i="40"/>
  <c r="CL74" i="40"/>
  <c r="CS74" i="40"/>
  <c r="CD74" i="40"/>
  <c r="BG75" i="40"/>
  <c r="AW75" i="40"/>
  <c r="CL75" i="40"/>
  <c r="CS75" i="40"/>
  <c r="DW75" i="40"/>
  <c r="BG76" i="40"/>
  <c r="AW76" i="40"/>
  <c r="CL76" i="40"/>
  <c r="CS76" i="40"/>
  <c r="CO76" i="40"/>
  <c r="EQ76" i="40"/>
  <c r="CL77" i="40"/>
  <c r="CO77" i="40"/>
  <c r="BG78" i="40"/>
  <c r="CL78" i="40"/>
  <c r="CS78" i="40"/>
  <c r="CV78" i="40"/>
  <c r="BG79" i="40"/>
  <c r="CL79" i="40"/>
  <c r="BG80" i="40"/>
  <c r="AW80" i="40"/>
  <c r="CL80" i="40"/>
  <c r="CO80" i="40"/>
  <c r="EQ80" i="40"/>
  <c r="CL81" i="40"/>
  <c r="CS81" i="40"/>
  <c r="CD81" i="40"/>
  <c r="CS82" i="40"/>
  <c r="BG83" i="40"/>
  <c r="CL83" i="40"/>
  <c r="CS83" i="40"/>
  <c r="CV83" i="40"/>
  <c r="BG84" i="40"/>
  <c r="CL84" i="40"/>
  <c r="CS84" i="40"/>
  <c r="CV84" i="40"/>
  <c r="BG85" i="40"/>
  <c r="AW85" i="40"/>
  <c r="CL85" i="40"/>
  <c r="CV85" i="40"/>
  <c r="CL86" i="40"/>
  <c r="BG87" i="40"/>
  <c r="CO87" i="40"/>
  <c r="CS87" i="40"/>
  <c r="BG88" i="40"/>
  <c r="CL88" i="40"/>
  <c r="CS88" i="40"/>
  <c r="CD88" i="40"/>
  <c r="CV88" i="40"/>
  <c r="CL89" i="40"/>
  <c r="CS89" i="40"/>
  <c r="BG90" i="40"/>
  <c r="AW90" i="40"/>
  <c r="CL90" i="40"/>
  <c r="CS90" i="40"/>
  <c r="CV90" i="40"/>
  <c r="DW90" i="40"/>
  <c r="EB90" i="40"/>
  <c r="BG91" i="40"/>
  <c r="AW91" i="40"/>
  <c r="CS91" i="40"/>
  <c r="CV91" i="40"/>
  <c r="DW91" i="40"/>
  <c r="EB91" i="40"/>
  <c r="BG92" i="40"/>
  <c r="CL92" i="40"/>
  <c r="CS92" i="40"/>
  <c r="CD92" i="40"/>
  <c r="CO92" i="40"/>
  <c r="CV92" i="40"/>
  <c r="DW92" i="40"/>
  <c r="EB92" i="40"/>
  <c r="BG93" i="40"/>
  <c r="CL93" i="40"/>
  <c r="CS93" i="40"/>
  <c r="CV93" i="40"/>
  <c r="DW93" i="40"/>
  <c r="EB93" i="40"/>
  <c r="BG94" i="40"/>
  <c r="CS94" i="40"/>
  <c r="CV94" i="40"/>
  <c r="CL95" i="40"/>
  <c r="CS95" i="40"/>
  <c r="CD95" i="40"/>
  <c r="DW95" i="40"/>
  <c r="EQ95" i="40"/>
  <c r="CL96" i="40"/>
  <c r="CS96" i="40"/>
  <c r="CV96" i="40"/>
  <c r="DW96" i="40"/>
  <c r="BG97" i="40"/>
  <c r="AW97" i="40"/>
  <c r="CL97" i="40"/>
  <c r="CS97" i="40"/>
  <c r="DW97" i="40"/>
  <c r="CL98" i="40"/>
  <c r="CS98" i="40"/>
  <c r="CD98" i="40"/>
  <c r="CV98" i="40"/>
  <c r="DW98" i="40"/>
  <c r="EB98" i="40"/>
  <c r="EQ98" i="40"/>
  <c r="BG99" i="40"/>
  <c r="CL99" i="40"/>
  <c r="CS99" i="40"/>
  <c r="CD99" i="40"/>
  <c r="DW99" i="40"/>
  <c r="BG100" i="40"/>
  <c r="CL100" i="40"/>
  <c r="CS100" i="40"/>
  <c r="CV100" i="40"/>
  <c r="DW100" i="40"/>
  <c r="EB100" i="40"/>
  <c r="BG101" i="40"/>
  <c r="AW101" i="40"/>
  <c r="CL101" i="40"/>
  <c r="CV101" i="40"/>
  <c r="EB101" i="40"/>
  <c r="BG102" i="40"/>
  <c r="AW102" i="40"/>
  <c r="CO102" i="40"/>
  <c r="CS102" i="40"/>
  <c r="CV102" i="40"/>
  <c r="DW102" i="40"/>
  <c r="EB102" i="40"/>
  <c r="CS103" i="40"/>
  <c r="CV103" i="40"/>
  <c r="DW103" i="40"/>
  <c r="BG104" i="40"/>
  <c r="CL104" i="40"/>
  <c r="CS104" i="40"/>
  <c r="BG105" i="40"/>
  <c r="CL105" i="40"/>
  <c r="CS105" i="40"/>
  <c r="CD105" i="40"/>
  <c r="CL106" i="40"/>
  <c r="CS106" i="40"/>
  <c r="DW106" i="40"/>
  <c r="EB106" i="40"/>
  <c r="EQ106" i="40"/>
  <c r="CL107" i="40"/>
  <c r="CS107" i="40"/>
  <c r="CD107" i="40"/>
  <c r="CV107" i="40"/>
  <c r="DW107" i="40"/>
  <c r="EB107" i="40"/>
  <c r="BG108" i="40"/>
  <c r="CS108" i="40"/>
  <c r="CV108" i="40"/>
  <c r="EQ108" i="40"/>
  <c r="CL109" i="40"/>
  <c r="CS109" i="40"/>
  <c r="CD109" i="40"/>
  <c r="CO109" i="40"/>
  <c r="DW109" i="40"/>
  <c r="BG110" i="40"/>
  <c r="AW110" i="40"/>
  <c r="CL110" i="40"/>
  <c r="CS110" i="40"/>
  <c r="CO110" i="40"/>
  <c r="FF115" i="40"/>
  <c r="PU15" i="46"/>
  <c r="PU16" i="41"/>
  <c r="PU18" i="41"/>
  <c r="PU36" i="41"/>
  <c r="CL9" i="60"/>
  <c r="DM40" i="60"/>
  <c r="DF40" i="60"/>
  <c r="DC40" i="60"/>
  <c r="DF39" i="60"/>
  <c r="DC39" i="60"/>
  <c r="BG111" i="40"/>
  <c r="CL111" i="40"/>
  <c r="CO111" i="40"/>
  <c r="CV111" i="40"/>
  <c r="EB111" i="40"/>
  <c r="BG112" i="40"/>
  <c r="AW112" i="40"/>
  <c r="CL112" i="40"/>
  <c r="CS112" i="40"/>
  <c r="CD112" i="40"/>
  <c r="CV112" i="40"/>
  <c r="DW112" i="40"/>
  <c r="EB112" i="40"/>
  <c r="BG113" i="40"/>
  <c r="CL113" i="40"/>
  <c r="CS113" i="40"/>
  <c r="CD113" i="40"/>
  <c r="CV113" i="40"/>
  <c r="EQ113" i="40"/>
  <c r="BG114" i="40"/>
  <c r="CL114" i="40"/>
  <c r="CO114" i="40"/>
  <c r="CV114" i="40"/>
  <c r="EB114" i="40"/>
  <c r="CL115" i="40"/>
  <c r="CS115" i="40"/>
  <c r="DW115" i="40"/>
  <c r="BG116" i="40"/>
  <c r="AW116" i="40"/>
  <c r="CL116" i="40"/>
  <c r="CS116" i="40"/>
  <c r="DW116" i="40"/>
  <c r="BG117" i="40"/>
  <c r="CL117" i="40"/>
  <c r="CS117" i="40"/>
  <c r="CV117" i="40"/>
  <c r="DW117" i="40"/>
  <c r="EB117" i="40"/>
  <c r="BG118" i="40"/>
  <c r="AW118" i="40"/>
  <c r="CL118" i="40"/>
  <c r="CO118" i="40"/>
  <c r="CS118" i="40"/>
  <c r="DW118" i="40"/>
  <c r="EB118" i="40"/>
  <c r="EQ118" i="40"/>
  <c r="BG119" i="40"/>
  <c r="AW119" i="40"/>
  <c r="CL119" i="40"/>
  <c r="BG120" i="40"/>
  <c r="AW120" i="40"/>
  <c r="CL120" i="40"/>
  <c r="CS120" i="40"/>
  <c r="CV120" i="40"/>
  <c r="BG121" i="40"/>
  <c r="AW121" i="40"/>
  <c r="CL121" i="40"/>
  <c r="CS121" i="40"/>
  <c r="CV121" i="40"/>
  <c r="DW121" i="40"/>
  <c r="EB121" i="40"/>
  <c r="BG122" i="40"/>
  <c r="AW122" i="40"/>
  <c r="CL122" i="40"/>
  <c r="CS122" i="40"/>
  <c r="CD122" i="40"/>
  <c r="DW122" i="40"/>
  <c r="BG123" i="40"/>
  <c r="CL123" i="40"/>
  <c r="CS123" i="40"/>
  <c r="CV123" i="40"/>
  <c r="DW123" i="40"/>
  <c r="EB123" i="40"/>
  <c r="BG124" i="40"/>
  <c r="CS124" i="40"/>
  <c r="CV124" i="40"/>
  <c r="DW124" i="40"/>
  <c r="BG125" i="40"/>
  <c r="BS125" i="40"/>
  <c r="CL125" i="40"/>
  <c r="CS125" i="40"/>
  <c r="CV125" i="40"/>
  <c r="DW125" i="40"/>
  <c r="BG126" i="40"/>
  <c r="BS126" i="40"/>
  <c r="BY126" i="40"/>
  <c r="CL126" i="40"/>
  <c r="CS126" i="40"/>
  <c r="DW126" i="40"/>
  <c r="EB126" i="40"/>
  <c r="QY44" i="46"/>
  <c r="RA44" i="46"/>
  <c r="QY45" i="46"/>
  <c r="RA45" i="46"/>
  <c r="QZ45" i="46"/>
  <c r="QY46" i="46"/>
  <c r="RA46" i="46"/>
  <c r="QY47" i="46"/>
  <c r="RA47" i="46"/>
  <c r="QY48" i="46"/>
  <c r="RA48" i="46"/>
  <c r="QY49" i="46"/>
  <c r="RA49" i="46"/>
  <c r="QY50" i="46"/>
  <c r="RA50" i="46"/>
  <c r="QY51" i="46"/>
  <c r="RA51" i="46"/>
  <c r="QY52" i="46"/>
  <c r="RA52" i="46"/>
  <c r="QY53" i="46"/>
  <c r="RA53" i="46"/>
  <c r="QY54" i="46"/>
  <c r="RA54" i="46"/>
  <c r="QY55" i="46"/>
  <c r="RA55" i="46"/>
  <c r="QY57" i="46"/>
  <c r="RA57" i="46"/>
  <c r="QZ57" i="46"/>
  <c r="QY58" i="46"/>
  <c r="RA58" i="46"/>
  <c r="QY59" i="46"/>
  <c r="RA59" i="46"/>
  <c r="QY60" i="46"/>
  <c r="RA60" i="46"/>
  <c r="QY61" i="46"/>
  <c r="RA61" i="46"/>
  <c r="QY62" i="46"/>
  <c r="RA62" i="46"/>
  <c r="QY63" i="46"/>
  <c r="RA63" i="46"/>
  <c r="QY64" i="46"/>
  <c r="RA64" i="46"/>
  <c r="QY65" i="46"/>
  <c r="RA65" i="46"/>
  <c r="QZ65" i="46"/>
  <c r="QY66" i="46"/>
  <c r="RA66" i="46"/>
  <c r="QY67" i="46"/>
  <c r="RA67" i="46"/>
  <c r="QY68" i="46"/>
  <c r="RA68" i="46"/>
  <c r="QY69" i="46"/>
  <c r="RA69" i="46"/>
  <c r="QY70" i="46"/>
  <c r="RA70" i="46"/>
  <c r="QY71" i="46"/>
  <c r="RA71" i="46"/>
  <c r="QY72" i="46"/>
  <c r="RA72" i="46"/>
  <c r="QY73" i="46"/>
  <c r="RA73" i="46"/>
  <c r="QZ73" i="46"/>
  <c r="QY43" i="41"/>
  <c r="RA43" i="41"/>
  <c r="QY44" i="41"/>
  <c r="RA44" i="41"/>
  <c r="QY45" i="41"/>
  <c r="RA45" i="41"/>
  <c r="QY46" i="41"/>
  <c r="RA46" i="41"/>
  <c r="QY47" i="41"/>
  <c r="RA47" i="41"/>
  <c r="QY48" i="41"/>
  <c r="RA48" i="41"/>
  <c r="QY49" i="41"/>
  <c r="RA49" i="41"/>
  <c r="QY50" i="41"/>
  <c r="RA50" i="41"/>
  <c r="QY51" i="41"/>
  <c r="RA51" i="41"/>
  <c r="QY52" i="41"/>
  <c r="RA52" i="41"/>
  <c r="QZ52" i="41"/>
  <c r="QY53" i="41"/>
  <c r="RA53" i="41"/>
  <c r="QY54" i="41"/>
  <c r="RA54" i="41"/>
  <c r="QY55" i="41"/>
  <c r="RA55" i="41"/>
  <c r="QY56" i="41"/>
  <c r="RA56" i="41"/>
  <c r="QY57" i="41"/>
  <c r="RA57" i="41"/>
  <c r="QY58" i="41"/>
  <c r="RA58" i="41"/>
  <c r="QY59" i="41"/>
  <c r="RA59" i="41"/>
  <c r="QY60" i="41"/>
  <c r="RA60" i="41"/>
  <c r="QY61" i="41"/>
  <c r="RA61" i="41"/>
  <c r="QZ61" i="41"/>
  <c r="QY62" i="41"/>
  <c r="RA62" i="41"/>
  <c r="QY63" i="41"/>
  <c r="RA63" i="41"/>
  <c r="QY64" i="41"/>
  <c r="RA64" i="41"/>
  <c r="QY65" i="41"/>
  <c r="RA65" i="41"/>
  <c r="QY66" i="41"/>
  <c r="RA66" i="41"/>
  <c r="QY67" i="41"/>
  <c r="RA67" i="41"/>
  <c r="QY68" i="41"/>
  <c r="RA68" i="41"/>
  <c r="QY69" i="41"/>
  <c r="RA69" i="41"/>
  <c r="QY70" i="41"/>
  <c r="RA70" i="41"/>
  <c r="QZ70" i="41"/>
  <c r="QY71" i="41"/>
  <c r="RA71" i="41"/>
  <c r="QY72" i="41"/>
  <c r="RA72" i="41"/>
  <c r="QY73" i="41"/>
  <c r="RA73" i="41"/>
  <c r="QX43" i="42"/>
  <c r="QZ43" i="42"/>
  <c r="QZ31" i="42"/>
  <c r="QX44" i="42"/>
  <c r="QX46" i="42"/>
  <c r="QZ46" i="42"/>
  <c r="QX47" i="42"/>
  <c r="QZ47" i="42"/>
  <c r="QX48" i="42"/>
  <c r="QZ48" i="42"/>
  <c r="QX49" i="42"/>
  <c r="QZ49" i="42"/>
  <c r="QY49" i="42"/>
  <c r="QX50" i="42"/>
  <c r="QZ50" i="42"/>
  <c r="QX51" i="42"/>
  <c r="QZ51" i="42"/>
  <c r="QX52" i="42"/>
  <c r="QZ52" i="42"/>
  <c r="QX53" i="42"/>
  <c r="QZ53" i="42"/>
  <c r="QX54" i="42"/>
  <c r="QZ54" i="42"/>
  <c r="QX55" i="42"/>
  <c r="QZ55" i="42"/>
  <c r="QX56" i="42"/>
  <c r="QZ56" i="42"/>
  <c r="QX57" i="42"/>
  <c r="QZ57" i="42"/>
  <c r="QX58" i="42"/>
  <c r="QZ58" i="42"/>
  <c r="QX60" i="42"/>
  <c r="QZ60" i="42"/>
  <c r="QX62" i="42"/>
  <c r="QZ62" i="42"/>
  <c r="QX64" i="42"/>
  <c r="QZ64" i="42"/>
  <c r="QX66" i="42"/>
  <c r="QZ66" i="42"/>
  <c r="QX67" i="42"/>
  <c r="QZ67" i="42"/>
  <c r="QX68" i="42"/>
  <c r="QZ68" i="42"/>
  <c r="QX69" i="42"/>
  <c r="QZ69" i="42"/>
  <c r="QX70" i="42"/>
  <c r="QZ70" i="42"/>
  <c r="QX71" i="42"/>
  <c r="QZ71" i="42"/>
  <c r="QY71" i="42"/>
  <c r="QX72" i="42"/>
  <c r="QZ72" i="42"/>
  <c r="QX73" i="42"/>
  <c r="QZ73" i="42"/>
  <c r="QY73" i="42"/>
  <c r="RB44" i="62"/>
  <c r="RB46" i="62"/>
  <c r="RB47" i="62"/>
  <c r="RB52" i="62"/>
  <c r="RB58" i="62"/>
  <c r="RB59" i="62"/>
  <c r="RB60" i="62"/>
  <c r="RB63" i="62"/>
  <c r="RB64" i="62"/>
  <c r="RB66" i="62"/>
  <c r="RB67" i="62"/>
  <c r="RB70" i="62"/>
  <c r="AC8" i="60"/>
  <c r="CM8" i="60"/>
  <c r="EB8" i="60"/>
  <c r="AC9" i="60"/>
  <c r="CM9" i="60"/>
  <c r="EB9" i="60"/>
  <c r="AC10" i="60"/>
  <c r="CM10" i="60"/>
  <c r="EB10" i="60"/>
  <c r="AC11" i="60"/>
  <c r="CM11" i="60"/>
  <c r="EB11" i="60"/>
  <c r="AC12" i="60"/>
  <c r="CM12" i="60"/>
  <c r="EB12" i="60"/>
  <c r="AC13" i="60"/>
  <c r="CM13" i="60"/>
  <c r="EB13" i="60"/>
  <c r="AC14" i="60"/>
  <c r="CM14" i="60"/>
  <c r="EB14" i="60"/>
  <c r="AC15" i="60"/>
  <c r="CM15" i="60"/>
  <c r="EB15" i="60"/>
  <c r="AC16" i="60"/>
  <c r="CM16" i="60"/>
  <c r="EB16" i="60"/>
  <c r="AC17" i="60"/>
  <c r="CM17" i="60"/>
  <c r="EB17" i="60"/>
  <c r="AC18" i="60"/>
  <c r="CM18" i="60"/>
  <c r="CK18" i="60"/>
  <c r="EB18" i="60"/>
  <c r="AC19" i="60"/>
  <c r="CM19" i="60"/>
  <c r="EB19" i="60"/>
  <c r="AC20" i="60"/>
  <c r="CM20" i="60"/>
  <c r="EB20" i="60"/>
  <c r="AC21" i="60"/>
  <c r="CM21" i="60"/>
  <c r="EB21" i="60"/>
  <c r="AC22" i="60"/>
  <c r="EB22" i="60"/>
  <c r="AC23" i="60"/>
  <c r="CM23" i="60"/>
  <c r="EB23" i="60"/>
  <c r="AC24" i="60"/>
  <c r="CM24" i="60"/>
  <c r="EB24" i="60"/>
  <c r="AC25" i="60"/>
  <c r="CM25" i="60"/>
  <c r="EB25" i="60"/>
  <c r="AC26" i="60"/>
  <c r="CM26" i="60"/>
  <c r="EB26" i="60"/>
  <c r="AC27" i="60"/>
  <c r="CM27" i="60"/>
  <c r="EB27" i="60"/>
  <c r="AC28" i="60"/>
  <c r="CM28" i="60"/>
  <c r="EB28" i="60"/>
  <c r="AC29" i="60"/>
  <c r="CM29" i="60"/>
  <c r="EB29" i="60"/>
  <c r="AC30" i="60"/>
  <c r="CM30" i="60"/>
  <c r="EB30" i="60"/>
  <c r="AC31" i="60"/>
  <c r="CM31" i="60"/>
  <c r="EB31" i="60"/>
  <c r="AC32" i="60"/>
  <c r="CN32" i="60"/>
  <c r="EB32" i="60"/>
  <c r="AC33" i="60"/>
  <c r="CM33" i="60"/>
  <c r="AC34" i="60"/>
  <c r="CM34" i="60"/>
  <c r="EB34" i="60"/>
  <c r="AC35" i="60"/>
  <c r="CM35" i="60"/>
  <c r="CK35" i="60"/>
  <c r="EB35" i="60"/>
  <c r="AC36" i="60"/>
  <c r="CM36" i="60"/>
  <c r="EB36" i="60"/>
  <c r="AC37" i="60"/>
  <c r="CM37" i="60"/>
  <c r="EB37" i="60"/>
  <c r="AC38" i="60"/>
  <c r="CM38" i="60"/>
  <c r="EB38" i="60"/>
  <c r="AC39" i="60"/>
  <c r="CM39" i="60"/>
  <c r="CK39" i="60"/>
  <c r="EB39" i="60"/>
  <c r="AC40" i="60"/>
  <c r="CM40" i="60"/>
  <c r="EB40" i="60"/>
  <c r="AC41" i="60"/>
  <c r="CM41" i="60"/>
  <c r="EB41" i="60"/>
  <c r="AC42" i="60"/>
  <c r="CM42" i="60"/>
  <c r="EB42" i="60"/>
  <c r="AC43" i="60"/>
  <c r="CM43" i="60"/>
  <c r="EB43" i="60"/>
  <c r="AC44" i="60"/>
  <c r="CM44" i="60"/>
  <c r="EB44" i="60"/>
  <c r="AC45" i="60"/>
  <c r="CM45" i="60"/>
  <c r="EB45" i="60"/>
  <c r="AC46" i="60"/>
  <c r="EB46" i="60"/>
  <c r="AC47" i="60"/>
  <c r="CM47" i="60"/>
  <c r="EB47" i="60"/>
  <c r="AC48" i="60"/>
  <c r="CM48" i="60"/>
  <c r="EB48" i="60"/>
  <c r="AC49" i="60"/>
  <c r="EB49" i="60"/>
  <c r="AC50" i="60"/>
  <c r="CM50" i="60"/>
  <c r="EB50" i="60"/>
  <c r="AC51" i="60"/>
  <c r="CM51" i="60"/>
  <c r="EB51" i="60"/>
  <c r="AC52" i="60"/>
  <c r="CM52" i="60"/>
  <c r="AC53" i="60"/>
  <c r="CM53" i="60"/>
  <c r="AC54" i="60"/>
  <c r="CM54" i="60"/>
  <c r="AC55" i="60"/>
  <c r="CM55" i="60"/>
  <c r="AC56" i="60"/>
  <c r="CM56" i="60"/>
  <c r="AC57" i="60"/>
  <c r="CM57" i="60"/>
  <c r="AC58" i="60"/>
  <c r="CM58" i="60"/>
  <c r="AC59" i="60"/>
  <c r="CM59" i="60"/>
  <c r="CK59" i="60"/>
  <c r="AC60" i="60"/>
  <c r="CM60" i="60"/>
  <c r="X55" i="43"/>
  <c r="X56" i="43"/>
  <c r="X57" i="43"/>
  <c r="X58" i="43"/>
  <c r="X59" i="43"/>
  <c r="X60" i="43"/>
  <c r="X61" i="43"/>
  <c r="X62" i="43"/>
  <c r="X63" i="43"/>
  <c r="X64" i="43"/>
  <c r="X65" i="43"/>
  <c r="X66" i="43"/>
  <c r="X67" i="43"/>
  <c r="X68" i="43"/>
  <c r="X69" i="43"/>
  <c r="X70" i="43"/>
  <c r="X71" i="43"/>
  <c r="X72" i="43"/>
  <c r="X73" i="43"/>
  <c r="X74" i="43"/>
  <c r="E29" i="54"/>
  <c r="G29" i="54"/>
  <c r="B29" i="54"/>
  <c r="C31" i="54"/>
  <c r="E30" i="54"/>
  <c r="G30" i="54"/>
  <c r="B30" i="54"/>
  <c r="I31" i="54"/>
  <c r="I32" i="54"/>
  <c r="I33" i="54"/>
  <c r="I34" i="54"/>
  <c r="I35" i="54"/>
  <c r="I36" i="54"/>
  <c r="I37" i="54"/>
  <c r="I38" i="54"/>
  <c r="I39" i="54"/>
  <c r="I40" i="54"/>
  <c r="I41" i="54"/>
  <c r="I42" i="54"/>
  <c r="I43" i="54"/>
  <c r="I44" i="54"/>
  <c r="I45" i="54"/>
  <c r="I46" i="54"/>
  <c r="I47" i="54"/>
  <c r="I48" i="54"/>
  <c r="I49" i="54"/>
  <c r="I50" i="54"/>
  <c r="I51" i="54"/>
  <c r="I52" i="54"/>
  <c r="I53" i="54"/>
  <c r="X38" i="43"/>
  <c r="X39" i="43"/>
  <c r="X40" i="43"/>
  <c r="X41" i="43"/>
  <c r="X42" i="43"/>
  <c r="X43" i="43"/>
  <c r="X44" i="43"/>
  <c r="X45" i="43"/>
  <c r="X46" i="43"/>
  <c r="X47" i="43"/>
  <c r="X48" i="43"/>
  <c r="X49" i="43"/>
  <c r="X50" i="43"/>
  <c r="X51" i="43"/>
  <c r="X52" i="43"/>
  <c r="X53" i="43"/>
  <c r="X54" i="43"/>
  <c r="J32" i="54"/>
  <c r="K32" i="54"/>
  <c r="K33" i="54"/>
  <c r="K34" i="54"/>
  <c r="K35" i="54"/>
  <c r="K36" i="54"/>
  <c r="K37" i="54"/>
  <c r="K38" i="54"/>
  <c r="K39" i="54"/>
  <c r="K40" i="54"/>
  <c r="K41" i="54"/>
  <c r="K42" i="54"/>
  <c r="K43" i="54"/>
  <c r="K44" i="54"/>
  <c r="K45" i="54"/>
  <c r="K46" i="54"/>
  <c r="K47" i="54"/>
  <c r="K48" i="54"/>
  <c r="K49" i="54"/>
  <c r="K50" i="54"/>
  <c r="K51" i="54"/>
  <c r="K52" i="54"/>
  <c r="K53" i="54"/>
  <c r="E38" i="49"/>
  <c r="E39" i="49"/>
  <c r="E40" i="49"/>
  <c r="E42" i="49"/>
  <c r="E44" i="49"/>
  <c r="E46" i="49"/>
  <c r="E47" i="49"/>
  <c r="E48" i="49"/>
  <c r="E49" i="49"/>
  <c r="E50" i="49"/>
  <c r="E51" i="49"/>
  <c r="E52" i="49"/>
  <c r="E53" i="49"/>
  <c r="E54" i="49"/>
  <c r="E55" i="49"/>
  <c r="E56" i="49"/>
  <c r="E57" i="49"/>
  <c r="E58" i="49"/>
  <c r="E59" i="49"/>
  <c r="E60" i="49"/>
  <c r="E61" i="49"/>
  <c r="E62" i="49"/>
  <c r="E63" i="49"/>
  <c r="E64" i="49"/>
  <c r="E65" i="49"/>
  <c r="E66" i="49"/>
  <c r="E67" i="49"/>
  <c r="E68" i="49"/>
  <c r="E69" i="49"/>
  <c r="E70" i="49"/>
  <c r="DW79" i="40"/>
  <c r="DW72" i="40"/>
  <c r="DW63" i="40"/>
  <c r="DW88" i="40"/>
  <c r="EB63" i="40"/>
  <c r="AW20" i="40"/>
  <c r="BD114" i="40"/>
  <c r="H114" i="40"/>
  <c r="C114" i="25"/>
  <c r="EB72" i="40"/>
  <c r="EB88" i="40"/>
  <c r="EB64" i="40"/>
  <c r="CX20" i="60"/>
  <c r="BY77" i="40"/>
  <c r="AN11" i="40"/>
  <c r="AN27" i="40"/>
  <c r="AN43" i="40"/>
  <c r="N19" i="25"/>
  <c r="S19" i="24"/>
  <c r="G19" i="24"/>
  <c r="BD77" i="40"/>
  <c r="H77" i="40"/>
  <c r="C77" i="25"/>
  <c r="E52" i="52"/>
  <c r="E48" i="52"/>
  <c r="F41" i="52"/>
  <c r="E40" i="52"/>
  <c r="S11" i="24"/>
  <c r="G11" i="24"/>
  <c r="N11" i="25"/>
  <c r="G15" i="24"/>
  <c r="N15" i="25"/>
  <c r="S15" i="24"/>
  <c r="S23" i="24"/>
  <c r="G23" i="24"/>
  <c r="N23" i="25"/>
  <c r="N20" i="25"/>
  <c r="S20" i="24"/>
  <c r="G20" i="24"/>
  <c r="N12" i="25"/>
  <c r="S12" i="24"/>
  <c r="G12" i="24"/>
  <c r="S29" i="24"/>
  <c r="G29" i="24"/>
  <c r="N29" i="25"/>
  <c r="AZ86" i="40"/>
  <c r="E70" i="52"/>
  <c r="E66" i="52"/>
  <c r="E35" i="52"/>
  <c r="E60" i="52"/>
  <c r="F47" i="52"/>
  <c r="F39" i="52"/>
  <c r="E58" i="52"/>
  <c r="F57" i="52"/>
  <c r="E33" i="52"/>
  <c r="G53" i="24"/>
  <c r="N53" i="25"/>
  <c r="S53" i="24"/>
  <c r="F34" i="52"/>
  <c r="E42" i="52"/>
  <c r="E38" i="52"/>
  <c r="E51" i="52"/>
  <c r="F35" i="52"/>
  <c r="S28" i="24"/>
  <c r="G28" i="24"/>
  <c r="N28" i="25"/>
  <c r="E34" i="52"/>
  <c r="E64" i="52"/>
  <c r="E47" i="52"/>
  <c r="E68" i="52"/>
  <c r="F61" i="52"/>
  <c r="E45" i="52"/>
  <c r="G17" i="24"/>
  <c r="N17" i="25"/>
  <c r="S17" i="24"/>
  <c r="G13" i="24"/>
  <c r="N13" i="25"/>
  <c r="S13" i="24"/>
  <c r="N10" i="25"/>
  <c r="S10" i="24"/>
  <c r="G10" i="24"/>
  <c r="E32" i="52"/>
  <c r="F67" i="52"/>
  <c r="E39" i="52"/>
  <c r="E41" i="52"/>
  <c r="G33" i="24"/>
  <c r="N33" i="25"/>
  <c r="S33" i="24"/>
  <c r="N26" i="25"/>
  <c r="S26" i="24"/>
  <c r="G26" i="24"/>
  <c r="G21" i="24"/>
  <c r="N21" i="25"/>
  <c r="S21" i="24"/>
  <c r="AM9" i="60"/>
  <c r="AH9" i="60"/>
  <c r="L88" i="25"/>
  <c r="B88" i="24"/>
  <c r="L72" i="25"/>
  <c r="B72" i="24"/>
  <c r="L64" i="25"/>
  <c r="B64" i="24"/>
  <c r="F52" i="52"/>
  <c r="F48" i="52"/>
  <c r="F42" i="52"/>
  <c r="F70" i="52"/>
  <c r="C118" i="15"/>
  <c r="C114" i="15"/>
  <c r="C110" i="15"/>
  <c r="C98" i="15"/>
  <c r="C94" i="15"/>
  <c r="E63" i="52"/>
  <c r="F60" i="52"/>
  <c r="F38" i="52"/>
  <c r="C126" i="25"/>
  <c r="C111" i="15"/>
  <c r="C99" i="15"/>
  <c r="C95" i="15"/>
  <c r="C91" i="15"/>
  <c r="D27" i="15"/>
  <c r="D21" i="15"/>
  <c r="D17" i="15"/>
  <c r="D8" i="15"/>
  <c r="F64" i="52"/>
  <c r="CX58" i="60"/>
  <c r="U13" i="60"/>
  <c r="C120" i="15"/>
  <c r="C112" i="15"/>
  <c r="C108" i="15"/>
  <c r="C104" i="15"/>
  <c r="C96" i="15"/>
  <c r="C92" i="15"/>
  <c r="L79" i="25"/>
  <c r="B79" i="24"/>
  <c r="L75" i="25"/>
  <c r="B75" i="24"/>
  <c r="L71" i="25"/>
  <c r="B71" i="24"/>
  <c r="L63" i="25"/>
  <c r="B63" i="24"/>
  <c r="C113" i="15"/>
  <c r="C105" i="15"/>
  <c r="C97" i="15"/>
  <c r="C93" i="15"/>
  <c r="D53" i="15"/>
  <c r="D59" i="15"/>
  <c r="F30" i="52"/>
  <c r="F29" i="52"/>
  <c r="E29" i="52"/>
  <c r="BK60" i="60"/>
  <c r="BK59" i="60"/>
  <c r="BK58" i="60"/>
  <c r="BK57" i="60"/>
  <c r="BK56" i="60"/>
  <c r="BK55" i="60"/>
  <c r="BK54" i="60"/>
  <c r="BK53" i="60"/>
  <c r="BK52" i="60"/>
  <c r="BK51" i="60"/>
  <c r="BK50" i="60"/>
  <c r="BK49" i="60"/>
  <c r="BK48" i="60"/>
  <c r="BK47" i="60"/>
  <c r="BK46" i="60"/>
  <c r="BK45" i="60"/>
  <c r="BK44" i="60"/>
  <c r="BK43" i="60"/>
  <c r="BK42" i="60"/>
  <c r="BK41" i="60"/>
  <c r="BK40" i="60"/>
  <c r="BK39" i="60"/>
  <c r="BK38" i="60"/>
  <c r="BK37" i="60"/>
  <c r="BK36" i="60"/>
  <c r="BK35" i="60"/>
  <c r="BK34" i="60"/>
  <c r="BK33" i="60"/>
  <c r="BK32" i="60"/>
  <c r="BK31" i="60"/>
  <c r="BK30" i="60"/>
  <c r="BK29" i="60"/>
  <c r="BK28" i="60"/>
  <c r="BK27" i="60"/>
  <c r="BK26" i="60"/>
  <c r="BK25" i="60"/>
  <c r="BK24" i="60"/>
  <c r="BK23" i="60"/>
  <c r="BK22" i="60"/>
  <c r="BK21" i="60"/>
  <c r="BK20" i="60"/>
  <c r="BK19" i="60"/>
  <c r="BK18" i="60"/>
  <c r="BK17" i="60"/>
  <c r="BK16" i="60"/>
  <c r="BK15" i="60"/>
  <c r="BK14" i="60"/>
  <c r="BK13" i="60"/>
  <c r="BK12" i="60"/>
  <c r="BK11" i="60"/>
  <c r="BK10" i="60"/>
  <c r="BK8" i="60"/>
  <c r="AZ126" i="40"/>
  <c r="BO126" i="40"/>
  <c r="AZ125" i="40"/>
  <c r="AO125" i="40"/>
  <c r="BO125" i="40"/>
  <c r="BO124" i="40"/>
  <c r="AZ124" i="40"/>
  <c r="AO124" i="40"/>
  <c r="AZ123" i="40"/>
  <c r="BO122" i="40"/>
  <c r="AZ122" i="40"/>
  <c r="AZ121" i="40"/>
  <c r="AZ120" i="40"/>
  <c r="AZ119" i="40"/>
  <c r="AM119" i="40"/>
  <c r="AQ119" i="40"/>
  <c r="AK119" i="40"/>
  <c r="AI119" i="40"/>
  <c r="BO118" i="40"/>
  <c r="AM118" i="40"/>
  <c r="AK118" i="40"/>
  <c r="AI118" i="40"/>
  <c r="AZ117" i="40"/>
  <c r="AZ116" i="40"/>
  <c r="AO116" i="40"/>
  <c r="BO115" i="40"/>
  <c r="AZ115" i="40"/>
  <c r="AM115" i="40"/>
  <c r="AK115" i="40"/>
  <c r="AI115" i="40"/>
  <c r="AZ113" i="40"/>
  <c r="AM113" i="40"/>
  <c r="BO112" i="40"/>
  <c r="AZ112" i="40"/>
  <c r="AM112" i="40"/>
  <c r="AZ111" i="40"/>
  <c r="AO111" i="40"/>
  <c r="BK9" i="60"/>
  <c r="H110" i="25"/>
  <c r="AZ110" i="40"/>
  <c r="E110" i="25"/>
  <c r="BO108" i="40"/>
  <c r="AZ108" i="40"/>
  <c r="AM108" i="40"/>
  <c r="AK108" i="40"/>
  <c r="AZ107" i="40"/>
  <c r="AM107" i="40"/>
  <c r="AW107" i="40"/>
  <c r="AZ106" i="40"/>
  <c r="AZ105" i="40"/>
  <c r="AZ104" i="40"/>
  <c r="AZ103" i="40"/>
  <c r="AM103" i="40"/>
  <c r="AK103" i="40"/>
  <c r="AI103" i="40"/>
  <c r="H102" i="25"/>
  <c r="BO102" i="40"/>
  <c r="AZ102" i="40"/>
  <c r="BO101" i="40"/>
  <c r="AZ101" i="40"/>
  <c r="E101" i="25"/>
  <c r="BO100" i="40"/>
  <c r="AZ100" i="40"/>
  <c r="BO99" i="40"/>
  <c r="AZ99" i="40"/>
  <c r="AW99" i="40"/>
  <c r="AZ98" i="40"/>
  <c r="AZ97" i="40"/>
  <c r="AZ96" i="40"/>
  <c r="AO96" i="40"/>
  <c r="AZ95" i="40"/>
  <c r="BO94" i="40"/>
  <c r="AZ94" i="40"/>
  <c r="AM94" i="40"/>
  <c r="AQ94" i="40"/>
  <c r="AK94" i="40"/>
  <c r="AI94" i="40"/>
  <c r="AZ93" i="40"/>
  <c r="AZ92" i="40"/>
  <c r="AZ91" i="40"/>
  <c r="AO91" i="40"/>
  <c r="BO90" i="40"/>
  <c r="AZ90" i="40"/>
  <c r="BC90" i="40"/>
  <c r="AZ89" i="40"/>
  <c r="BO88" i="40"/>
  <c r="AZ87" i="40"/>
  <c r="E87" i="25"/>
  <c r="CD85" i="40"/>
  <c r="BO85" i="40"/>
  <c r="AZ85" i="40"/>
  <c r="E85" i="25"/>
  <c r="AZ84" i="40"/>
  <c r="AM84" i="40"/>
  <c r="AK84" i="40"/>
  <c r="AZ83" i="40"/>
  <c r="BO82" i="40"/>
  <c r="AZ82" i="40"/>
  <c r="E82" i="25"/>
  <c r="BO80" i="40"/>
  <c r="AZ80" i="40"/>
  <c r="E80" i="25"/>
  <c r="H79" i="25"/>
  <c r="AZ79" i="40"/>
  <c r="BO78" i="40"/>
  <c r="AZ78" i="40"/>
  <c r="AO78" i="40"/>
  <c r="AZ77" i="40"/>
  <c r="AO77" i="40"/>
  <c r="AZ76" i="40"/>
  <c r="AO76" i="40"/>
  <c r="BO75" i="40"/>
  <c r="AZ75" i="40"/>
  <c r="E75" i="25"/>
  <c r="BO74" i="40"/>
  <c r="AZ74" i="40"/>
  <c r="AW74" i="40"/>
  <c r="BO73" i="40"/>
  <c r="AZ73" i="40"/>
  <c r="AM73" i="40"/>
  <c r="BO72" i="40"/>
  <c r="AZ72" i="40"/>
  <c r="E72" i="25"/>
  <c r="AZ71" i="40"/>
  <c r="BO70" i="40"/>
  <c r="AZ70" i="40"/>
  <c r="E70" i="25"/>
  <c r="AZ69" i="40"/>
  <c r="AO69" i="40"/>
  <c r="AZ68" i="40"/>
  <c r="AZ67" i="40"/>
  <c r="AM67" i="40"/>
  <c r="AK67" i="40"/>
  <c r="BO66" i="40"/>
  <c r="AZ66" i="40"/>
  <c r="E66" i="25"/>
  <c r="AW66" i="40"/>
  <c r="AZ65" i="40"/>
  <c r="AM65" i="40"/>
  <c r="BO64" i="40"/>
  <c r="AZ64" i="40"/>
  <c r="AO64" i="40"/>
  <c r="AZ63" i="40"/>
  <c r="AZ61" i="40"/>
  <c r="N75" i="25"/>
  <c r="G75" i="24"/>
  <c r="C75" i="24"/>
  <c r="S75" i="24"/>
  <c r="FE72" i="40"/>
  <c r="J63" i="40"/>
  <c r="S63" i="24"/>
  <c r="AY8" i="40"/>
  <c r="AN8" i="40"/>
  <c r="AY9" i="40"/>
  <c r="AN9" i="40"/>
  <c r="AY10" i="40"/>
  <c r="AN10" i="40"/>
  <c r="AY11" i="40"/>
  <c r="AY12" i="40"/>
  <c r="AN12" i="40"/>
  <c r="AY13" i="40"/>
  <c r="AN13" i="40"/>
  <c r="AY14" i="40"/>
  <c r="AN14" i="40"/>
  <c r="AY15" i="40"/>
  <c r="AN15" i="40"/>
  <c r="AY16" i="40"/>
  <c r="AN16" i="40"/>
  <c r="AY17" i="40"/>
  <c r="AN17" i="40"/>
  <c r="AY18" i="40"/>
  <c r="AN18" i="40"/>
  <c r="AY19" i="40"/>
  <c r="AN19" i="40"/>
  <c r="AY20" i="40"/>
  <c r="AN20" i="40"/>
  <c r="AY21" i="40"/>
  <c r="AN21" i="40"/>
  <c r="AY22" i="40"/>
  <c r="AN22" i="40"/>
  <c r="AY23" i="40"/>
  <c r="AN23" i="40"/>
  <c r="AY24" i="40"/>
  <c r="AN24" i="40"/>
  <c r="AY25" i="40"/>
  <c r="AN25" i="40"/>
  <c r="AY26" i="40"/>
  <c r="AN26" i="40"/>
  <c r="AY27" i="40"/>
  <c r="AY28" i="40"/>
  <c r="AN28" i="40"/>
  <c r="AY29" i="40"/>
  <c r="AN29" i="40"/>
  <c r="AY30" i="40"/>
  <c r="AN30" i="40"/>
  <c r="AY31" i="40"/>
  <c r="AN31" i="40"/>
  <c r="AY32" i="40"/>
  <c r="AN32" i="40"/>
  <c r="AY33" i="40"/>
  <c r="AN33" i="40"/>
  <c r="AY34" i="40"/>
  <c r="AN34" i="40"/>
  <c r="AY35" i="40"/>
  <c r="AN35" i="40"/>
  <c r="AY36" i="40"/>
  <c r="AN36" i="40"/>
  <c r="AY37" i="40"/>
  <c r="AN37" i="40"/>
  <c r="AY38" i="40"/>
  <c r="AN38" i="40"/>
  <c r="AY39" i="40"/>
  <c r="AN39" i="40"/>
  <c r="AY40" i="40"/>
  <c r="AN40" i="40"/>
  <c r="AY41" i="40"/>
  <c r="AN41" i="40"/>
  <c r="AY42" i="40"/>
  <c r="AN42" i="40"/>
  <c r="AY43" i="40"/>
  <c r="AY44" i="40"/>
  <c r="AN44" i="40"/>
  <c r="AY45" i="40"/>
  <c r="AN45" i="40"/>
  <c r="AY46" i="40"/>
  <c r="AN46" i="40"/>
  <c r="AY47" i="40"/>
  <c r="AN47" i="40"/>
  <c r="AY48" i="40"/>
  <c r="AN48" i="40"/>
  <c r="AY49" i="40"/>
  <c r="AN49" i="40"/>
  <c r="AY50" i="40"/>
  <c r="AN50" i="40"/>
  <c r="AY51" i="40"/>
  <c r="AN51" i="40"/>
  <c r="AY52" i="40"/>
  <c r="AN52" i="40"/>
  <c r="AY53" i="40"/>
  <c r="AN53" i="40"/>
  <c r="AY54" i="40"/>
  <c r="AN54" i="40"/>
  <c r="AY55" i="40"/>
  <c r="AN55" i="40"/>
  <c r="AY56" i="40"/>
  <c r="AN56" i="40"/>
  <c r="AY57" i="40"/>
  <c r="AN57" i="40"/>
  <c r="AY58" i="40"/>
  <c r="AN58" i="40"/>
  <c r="AY59" i="40"/>
  <c r="AN59" i="40"/>
  <c r="AN60" i="40"/>
  <c r="DW81" i="40"/>
  <c r="EB81" i="40"/>
  <c r="EB89" i="40"/>
  <c r="DW89" i="40"/>
  <c r="DW62" i="40"/>
  <c r="DW78" i="40"/>
  <c r="EB78" i="40"/>
  <c r="DW61" i="40"/>
  <c r="EB61" i="40"/>
  <c r="DW77" i="40"/>
  <c r="EB77" i="40"/>
  <c r="EB85" i="40"/>
  <c r="DW85" i="40"/>
  <c r="C16" i="15"/>
  <c r="I16" i="15"/>
  <c r="I14" i="15"/>
  <c r="K14" i="15"/>
  <c r="I12" i="15"/>
  <c r="K12" i="15"/>
  <c r="I20" i="15"/>
  <c r="K20" i="15"/>
  <c r="I42" i="15"/>
  <c r="K42" i="15"/>
  <c r="I53" i="15"/>
  <c r="K53" i="15"/>
  <c r="S43" i="24"/>
  <c r="G43" i="24"/>
  <c r="N43" i="25"/>
  <c r="S51" i="24"/>
  <c r="G51" i="24"/>
  <c r="N51" i="25"/>
  <c r="N56" i="25"/>
  <c r="S56" i="24"/>
  <c r="G56" i="24"/>
  <c r="N48" i="25"/>
  <c r="S48" i="24"/>
  <c r="G48" i="24"/>
  <c r="N37" i="25"/>
  <c r="S37" i="24"/>
  <c r="G37" i="24"/>
  <c r="N45" i="25"/>
  <c r="S45" i="24"/>
  <c r="G45" i="24"/>
  <c r="I13" i="15"/>
  <c r="K13" i="15"/>
  <c r="I11" i="15"/>
  <c r="K11" i="15"/>
  <c r="G42" i="24"/>
  <c r="N42" i="25"/>
  <c r="S42" i="24"/>
  <c r="S55" i="24"/>
  <c r="G55" i="24"/>
  <c r="N55" i="25"/>
  <c r="D16" i="15"/>
  <c r="S39" i="24"/>
  <c r="G39" i="24"/>
  <c r="N39" i="25"/>
  <c r="S47" i="24"/>
  <c r="G47" i="24"/>
  <c r="N47" i="25"/>
  <c r="G54" i="24"/>
  <c r="N54" i="25"/>
  <c r="S54" i="24"/>
  <c r="N44" i="25"/>
  <c r="S44" i="24"/>
  <c r="G44" i="24"/>
  <c r="N52" i="25"/>
  <c r="S52" i="24"/>
  <c r="G52" i="24"/>
  <c r="N41" i="25"/>
  <c r="S41" i="24"/>
  <c r="G41" i="24"/>
  <c r="N49" i="25"/>
  <c r="S49" i="24"/>
  <c r="G49" i="24"/>
  <c r="N60" i="25"/>
  <c r="S60" i="24"/>
  <c r="G60" i="24"/>
  <c r="G58" i="24"/>
  <c r="N58" i="25"/>
  <c r="S58" i="24"/>
  <c r="G38" i="24"/>
  <c r="N38" i="25"/>
  <c r="S38" i="24"/>
  <c r="G46" i="24"/>
  <c r="N46" i="25"/>
  <c r="S46" i="24"/>
  <c r="AZ17" i="40"/>
  <c r="AZ19" i="40"/>
  <c r="AZ26" i="40"/>
  <c r="AO26" i="40"/>
  <c r="AZ33" i="40"/>
  <c r="AZ40" i="40"/>
  <c r="AZ48" i="40"/>
  <c r="AO48" i="40"/>
  <c r="AX60" i="40"/>
  <c r="AX59" i="40"/>
  <c r="AX58" i="40"/>
  <c r="AX57" i="40"/>
  <c r="AX56" i="40"/>
  <c r="AX55" i="40"/>
  <c r="AX54" i="40"/>
  <c r="AX53" i="40"/>
  <c r="AX52" i="40"/>
  <c r="AX51" i="40"/>
  <c r="AX50" i="40"/>
  <c r="AX49" i="40"/>
  <c r="AX48" i="40"/>
  <c r="AX47" i="40"/>
  <c r="AX46" i="40"/>
  <c r="AX45" i="40"/>
  <c r="AX44" i="40"/>
  <c r="AX43" i="40"/>
  <c r="AX42" i="40"/>
  <c r="AX41" i="40"/>
  <c r="AX40" i="40"/>
  <c r="AX39" i="40"/>
  <c r="AX38" i="40"/>
  <c r="AX37" i="40"/>
  <c r="AX36" i="40"/>
  <c r="AX35" i="40"/>
  <c r="AX34" i="40"/>
  <c r="AX33" i="40"/>
  <c r="AX32" i="40"/>
  <c r="AX31" i="40"/>
  <c r="AX30" i="40"/>
  <c r="AX29" i="40"/>
  <c r="AX28" i="40"/>
  <c r="AX27" i="40"/>
  <c r="AX26" i="40"/>
  <c r="AX25" i="40"/>
  <c r="AX24" i="40"/>
  <c r="AX23" i="40"/>
  <c r="AX22" i="40"/>
  <c r="AX21" i="40"/>
  <c r="AX20" i="40"/>
  <c r="AX19" i="40"/>
  <c r="AX18" i="40"/>
  <c r="AX17" i="40"/>
  <c r="AX16" i="40"/>
  <c r="AX15" i="40"/>
  <c r="AX14" i="40"/>
  <c r="AX13" i="40"/>
  <c r="AX12" i="40"/>
  <c r="AX11" i="40"/>
  <c r="AX10" i="40"/>
  <c r="AX9" i="40"/>
  <c r="AX8" i="40"/>
  <c r="K72" i="40"/>
  <c r="AO63" i="40"/>
  <c r="AO65" i="40"/>
  <c r="E65" i="25"/>
  <c r="AM68" i="40"/>
  <c r="AM71" i="40"/>
  <c r="AK71" i="40"/>
  <c r="AI71" i="40"/>
  <c r="AO74" i="40"/>
  <c r="AO80" i="40"/>
  <c r="AM83" i="40"/>
  <c r="AQ83" i="40"/>
  <c r="AK83" i="40"/>
  <c r="AO86" i="40"/>
  <c r="AM86" i="40"/>
  <c r="E88" i="25"/>
  <c r="E89" i="25"/>
  <c r="AM96" i="40"/>
  <c r="AO98" i="40"/>
  <c r="AM98" i="40"/>
  <c r="AK98" i="40"/>
  <c r="AI98" i="40"/>
  <c r="E98" i="25"/>
  <c r="AO99" i="40"/>
  <c r="E99" i="25"/>
  <c r="AO106" i="40"/>
  <c r="AM106" i="40"/>
  <c r="E106" i="25"/>
  <c r="AK107" i="40"/>
  <c r="K9" i="25"/>
  <c r="E113" i="25"/>
  <c r="AO118" i="40"/>
  <c r="AM120" i="40"/>
  <c r="BC126" i="40"/>
  <c r="K8"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3" i="25"/>
  <c r="K44" i="25"/>
  <c r="K45" i="25"/>
  <c r="K46" i="25"/>
  <c r="K47" i="25"/>
  <c r="K48" i="25"/>
  <c r="K49" i="25"/>
  <c r="K50" i="25"/>
  <c r="K51" i="25"/>
  <c r="K52" i="25"/>
  <c r="K53" i="25"/>
  <c r="K54" i="25"/>
  <c r="K55" i="25"/>
  <c r="K56" i="25"/>
  <c r="K57" i="25"/>
  <c r="K58" i="25"/>
  <c r="K59" i="25"/>
  <c r="K60" i="25"/>
  <c r="B89" i="24"/>
  <c r="L89" i="25"/>
  <c r="L61" i="25"/>
  <c r="B61" i="24"/>
  <c r="B62" i="24"/>
  <c r="L62" i="25"/>
  <c r="B81" i="24"/>
  <c r="L81" i="25"/>
  <c r="L85" i="25"/>
  <c r="B85" i="24"/>
  <c r="L77" i="25"/>
  <c r="B77" i="24"/>
  <c r="B78" i="24"/>
  <c r="L78" i="25"/>
  <c r="J9" i="15"/>
  <c r="AL8" i="40"/>
  <c r="AL9" i="40"/>
  <c r="AL10" i="40"/>
  <c r="AL11" i="40"/>
  <c r="AL12" i="40"/>
  <c r="AL13" i="40"/>
  <c r="AL14" i="40"/>
  <c r="AL15" i="40"/>
  <c r="AL16" i="40"/>
  <c r="AL17" i="40"/>
  <c r="AL18" i="40"/>
  <c r="AL19" i="40"/>
  <c r="AL20" i="40"/>
  <c r="AL21" i="40"/>
  <c r="AL22" i="40"/>
  <c r="AL23" i="40"/>
  <c r="AL24" i="40"/>
  <c r="AL25" i="40"/>
  <c r="AL26" i="40"/>
  <c r="AL27" i="40"/>
  <c r="AL28" i="40"/>
  <c r="AL29" i="40"/>
  <c r="AL30" i="40"/>
  <c r="AL31" i="40"/>
  <c r="AL32" i="40"/>
  <c r="AL33" i="40"/>
  <c r="AM33" i="40"/>
  <c r="AP33" i="40"/>
  <c r="AK33" i="40"/>
  <c r="AJ33" i="40"/>
  <c r="AL34" i="40"/>
  <c r="AL35" i="40"/>
  <c r="AL36" i="40"/>
  <c r="AL37" i="40"/>
  <c r="AL38" i="40"/>
  <c r="AL39" i="40"/>
  <c r="AL40" i="40"/>
  <c r="AL41" i="40"/>
  <c r="AL42" i="40"/>
  <c r="AL43" i="40"/>
  <c r="AL44" i="40"/>
  <c r="AL45" i="40"/>
  <c r="AL46" i="40"/>
  <c r="AL47" i="40"/>
  <c r="AL48" i="40"/>
  <c r="AL49" i="40"/>
  <c r="AL50" i="40"/>
  <c r="AL51" i="40"/>
  <c r="AL52" i="40"/>
  <c r="AL53" i="40"/>
  <c r="AL54" i="40"/>
  <c r="AL55" i="40"/>
  <c r="AL56" i="40"/>
  <c r="AL57" i="40"/>
  <c r="AL58" i="40"/>
  <c r="AL59" i="40"/>
  <c r="AL60" i="40"/>
  <c r="CH59" i="40"/>
  <c r="CH58" i="40"/>
  <c r="CY58" i="40"/>
  <c r="CH53" i="40"/>
  <c r="CG53" i="40"/>
  <c r="CH50" i="40"/>
  <c r="CH47" i="40"/>
  <c r="CG47" i="40"/>
  <c r="CH44" i="40"/>
  <c r="CI44" i="40"/>
  <c r="CH39" i="40"/>
  <c r="CY39" i="40"/>
  <c r="CH35" i="40"/>
  <c r="CI35" i="40"/>
  <c r="CH29" i="40"/>
  <c r="CH25" i="40"/>
  <c r="CH20" i="40"/>
  <c r="CG20" i="40"/>
  <c r="CH19" i="40"/>
  <c r="CI19" i="40"/>
  <c r="CH16" i="40"/>
  <c r="CH13" i="40"/>
  <c r="CH12" i="40"/>
  <c r="CH11" i="40"/>
  <c r="CG11" i="40"/>
  <c r="CH9" i="40"/>
  <c r="CG9" i="40"/>
  <c r="CY9" i="40"/>
  <c r="CG13" i="40"/>
  <c r="CY44" i="40"/>
  <c r="CG44" i="40"/>
  <c r="CY47" i="40"/>
  <c r="CI47" i="40"/>
  <c r="J33" i="54"/>
  <c r="D52" i="60"/>
  <c r="B52" i="60"/>
  <c r="CW12" i="60"/>
  <c r="FR94" i="40"/>
  <c r="D34" i="60"/>
  <c r="B34" i="60"/>
  <c r="D71" i="24"/>
  <c r="M76" i="25"/>
  <c r="D76" i="24"/>
  <c r="I102" i="40"/>
  <c r="M102" i="25"/>
  <c r="I107" i="40"/>
  <c r="D107" i="24"/>
  <c r="I111" i="40"/>
  <c r="M111" i="25"/>
  <c r="D111" i="24"/>
  <c r="BY95" i="40"/>
  <c r="EO74" i="40"/>
  <c r="EQ74" i="40"/>
  <c r="CE118" i="40"/>
  <c r="CY35" i="40"/>
  <c r="CG35" i="40"/>
  <c r="O72" i="25"/>
  <c r="AO70" i="40"/>
  <c r="AM70" i="40"/>
  <c r="AM76" i="40"/>
  <c r="AK76" i="40"/>
  <c r="AI76" i="40"/>
  <c r="E126" i="25"/>
  <c r="FF126" i="40"/>
  <c r="RA41" i="41"/>
  <c r="RA33" i="41"/>
  <c r="RA29" i="41"/>
  <c r="CX60" i="60"/>
  <c r="CX25" i="60"/>
  <c r="CN23" i="60"/>
  <c r="CK23" i="60"/>
  <c r="BY112" i="40"/>
  <c r="AX101" i="40"/>
  <c r="ET120" i="40"/>
  <c r="ET124" i="40"/>
  <c r="AY74" i="40"/>
  <c r="I76" i="40"/>
  <c r="AY93" i="40"/>
  <c r="CB98" i="40"/>
  <c r="CE99" i="40"/>
  <c r="BY101" i="40"/>
  <c r="CX50" i="60"/>
  <c r="CE65" i="40"/>
  <c r="CE88" i="40"/>
  <c r="CE89" i="40"/>
  <c r="PU16" i="46"/>
  <c r="CD106" i="40"/>
  <c r="K94" i="15"/>
  <c r="K98" i="15"/>
  <c r="K100" i="15"/>
  <c r="K110" i="15"/>
  <c r="K112" i="15"/>
  <c r="K119" i="15"/>
  <c r="K121" i="15"/>
  <c r="K123" i="15"/>
  <c r="K125" i="15"/>
  <c r="EB75" i="40"/>
  <c r="ET75" i="40"/>
  <c r="AU82" i="40"/>
  <c r="ET82" i="40"/>
  <c r="BD83" i="40"/>
  <c r="EA83" i="40"/>
  <c r="ET84" i="40"/>
  <c r="ET85" i="40"/>
  <c r="CE86" i="40"/>
  <c r="EA87" i="40"/>
  <c r="BD97" i="40"/>
  <c r="EB97" i="40"/>
  <c r="ET97" i="40"/>
  <c r="CE103" i="40"/>
  <c r="CE104" i="40"/>
  <c r="EA104" i="40"/>
  <c r="CV105" i="40"/>
  <c r="EA105" i="40"/>
  <c r="CB106" i="40"/>
  <c r="EA106" i="40"/>
  <c r="CB120" i="40"/>
  <c r="EA120" i="40"/>
  <c r="CF121" i="40"/>
  <c r="FR121" i="40"/>
  <c r="CF122" i="40"/>
  <c r="BD123" i="40"/>
  <c r="H123" i="40"/>
  <c r="C123" i="25"/>
  <c r="CB123" i="40"/>
  <c r="K97" i="15"/>
  <c r="K113" i="15"/>
  <c r="HE16" i="46"/>
  <c r="DC24" i="60"/>
  <c r="DC32" i="60"/>
  <c r="EO115" i="40"/>
  <c r="EQ115" i="40"/>
  <c r="BD85" i="40"/>
  <c r="BY85" i="40"/>
  <c r="AW117" i="40"/>
  <c r="CN53" i="60"/>
  <c r="CK53" i="60"/>
  <c r="CX53" i="60"/>
  <c r="E103" i="25"/>
  <c r="D36" i="25"/>
  <c r="PS8" i="46"/>
  <c r="PS9" i="46"/>
  <c r="HE36" i="46"/>
  <c r="RC59" i="42"/>
  <c r="QQ59" i="42"/>
  <c r="QY59" i="42"/>
  <c r="QX59" i="42"/>
  <c r="QZ59" i="42"/>
  <c r="RC61" i="42"/>
  <c r="QQ61" i="42"/>
  <c r="QY61" i="42"/>
  <c r="QX61" i="42"/>
  <c r="QZ61" i="42"/>
  <c r="RC63" i="42"/>
  <c r="QQ63" i="42"/>
  <c r="QY63" i="42"/>
  <c r="QX63" i="42"/>
  <c r="QZ63" i="42"/>
  <c r="RC65" i="42"/>
  <c r="QQ65" i="42"/>
  <c r="QY65" i="42"/>
  <c r="QX65" i="42"/>
  <c r="QZ65" i="42"/>
  <c r="RF69" i="62"/>
  <c r="QT69" i="62"/>
  <c r="RB69" i="62"/>
  <c r="RF71" i="62"/>
  <c r="QT71" i="62"/>
  <c r="RB71" i="62"/>
  <c r="RF73" i="62"/>
  <c r="QT73" i="62"/>
  <c r="RB73" i="62"/>
  <c r="GS32" i="60"/>
  <c r="D32" i="60"/>
  <c r="B32" i="60"/>
  <c r="EG32" i="60"/>
  <c r="EK32" i="60"/>
  <c r="CM32" i="60"/>
  <c r="CK32" i="60"/>
  <c r="FT33" i="60"/>
  <c r="EB33" i="60"/>
  <c r="DF34" i="60"/>
  <c r="DC34" i="60"/>
  <c r="GS46" i="60"/>
  <c r="CM46" i="60"/>
  <c r="CK46" i="60"/>
  <c r="D46" i="60"/>
  <c r="B46" i="60"/>
  <c r="GS49" i="60"/>
  <c r="CM49" i="60"/>
  <c r="FF114" i="40"/>
  <c r="E41" i="49"/>
  <c r="E43" i="49"/>
  <c r="E45" i="49"/>
  <c r="CX33" i="60"/>
  <c r="BY96" i="40"/>
  <c r="FR65" i="40"/>
  <c r="D61" i="24"/>
  <c r="I61" i="40"/>
  <c r="CF61" i="40"/>
  <c r="AU62" i="40"/>
  <c r="CF62" i="40"/>
  <c r="FR62" i="40"/>
  <c r="EO66" i="40"/>
  <c r="EQ66" i="40"/>
  <c r="FU68" i="40"/>
  <c r="AX68" i="40"/>
  <c r="AY69" i="40"/>
  <c r="AN69" i="40"/>
  <c r="FT74" i="40"/>
  <c r="EA74" i="40"/>
  <c r="CE75" i="40"/>
  <c r="CV75" i="40"/>
  <c r="FU80" i="40"/>
  <c r="AX80" i="40"/>
  <c r="FS81" i="40"/>
  <c r="AX81" i="40"/>
  <c r="AN82" i="40"/>
  <c r="AY82" i="40"/>
  <c r="CV82" i="40"/>
  <c r="CE82" i="40"/>
  <c r="AY83" i="40"/>
  <c r="CO83" i="40"/>
  <c r="CB83" i="40"/>
  <c r="FR83" i="40"/>
  <c r="AU84" i="40"/>
  <c r="BS84" i="40"/>
  <c r="BY84" i="40"/>
  <c r="FT84" i="40"/>
  <c r="EA84" i="40"/>
  <c r="AQ86" i="40"/>
  <c r="AY86" i="40"/>
  <c r="FS96" i="40"/>
  <c r="AX96" i="40"/>
  <c r="AQ97" i="40"/>
  <c r="AY97" i="40"/>
  <c r="CE97" i="40"/>
  <c r="AN103" i="40"/>
  <c r="AY103" i="40"/>
  <c r="D103" i="24"/>
  <c r="I103" i="40"/>
  <c r="M103" i="25"/>
  <c r="AQ104" i="40"/>
  <c r="AY104" i="40"/>
  <c r="FS104" i="40"/>
  <c r="AX104" i="40"/>
  <c r="AQ105" i="40"/>
  <c r="AY105" i="40"/>
  <c r="AQ106" i="40"/>
  <c r="AY106" i="40"/>
  <c r="FS106" i="40"/>
  <c r="AX106" i="40"/>
  <c r="AQ120" i="40"/>
  <c r="AY120" i="40"/>
  <c r="M121" i="25"/>
  <c r="D121" i="24"/>
  <c r="I122" i="40"/>
  <c r="D122" i="24"/>
  <c r="FU122" i="40"/>
  <c r="AX122" i="40"/>
  <c r="AY123" i="40"/>
  <c r="AN123" i="40"/>
  <c r="ET123" i="40"/>
  <c r="EO123" i="40"/>
  <c r="EQ123" i="40"/>
  <c r="AW89" i="40"/>
  <c r="CW14" i="60"/>
  <c r="D14" i="60"/>
  <c r="B14" i="60"/>
  <c r="EG14" i="60"/>
  <c r="EK14" i="60"/>
  <c r="CW35" i="60"/>
  <c r="CU35" i="60"/>
  <c r="DH35" i="60"/>
  <c r="I16" i="51"/>
  <c r="CX39" i="60"/>
  <c r="BD105" i="40"/>
  <c r="H105" i="40"/>
  <c r="C105" i="25"/>
  <c r="I65" i="40"/>
  <c r="M65" i="25"/>
  <c r="I66" i="40"/>
  <c r="D66" i="24"/>
  <c r="I118" i="40"/>
  <c r="D118" i="24"/>
  <c r="HT10" i="46"/>
  <c r="J43" i="51"/>
  <c r="FA96" i="40"/>
  <c r="J44" i="51"/>
  <c r="FA97" i="40"/>
  <c r="J61" i="51"/>
  <c r="FA114" i="40"/>
  <c r="FO100" i="40"/>
  <c r="BD104" i="40"/>
  <c r="H104" i="40"/>
  <c r="C104" i="25"/>
  <c r="M92" i="25"/>
  <c r="D92" i="24"/>
  <c r="I92" i="40"/>
  <c r="AQ99" i="40"/>
  <c r="AY99" i="40"/>
  <c r="I110" i="40"/>
  <c r="M110" i="25"/>
  <c r="D110" i="24"/>
  <c r="G110" i="24"/>
  <c r="C110" i="24"/>
  <c r="AW93" i="40"/>
  <c r="BY80" i="40"/>
  <c r="BY106" i="40"/>
  <c r="AQ62" i="40"/>
  <c r="AY62" i="40"/>
  <c r="AY80" i="40"/>
  <c r="D87" i="24"/>
  <c r="I87" i="40"/>
  <c r="I88" i="40"/>
  <c r="M88" i="25"/>
  <c r="D88" i="24"/>
  <c r="J24" i="46"/>
  <c r="DN26" i="46"/>
  <c r="I74" i="40"/>
  <c r="CF74" i="40"/>
  <c r="FR74" i="40"/>
  <c r="ET95" i="40"/>
  <c r="CF111" i="40"/>
  <c r="FR111" i="40"/>
  <c r="KO41" i="46"/>
  <c r="HT47" i="46"/>
  <c r="BD70" i="40"/>
  <c r="CB78" i="40"/>
  <c r="AU89" i="40"/>
  <c r="DN35" i="46"/>
  <c r="HT38" i="46"/>
  <c r="HT39" i="46"/>
  <c r="HT48" i="46"/>
  <c r="HT51" i="46"/>
  <c r="DN54" i="46"/>
  <c r="D81" i="24"/>
  <c r="D86" i="24"/>
  <c r="M74" i="25"/>
  <c r="M81" i="25"/>
  <c r="AX62" i="40"/>
  <c r="AY63" i="40"/>
  <c r="CF92" i="40"/>
  <c r="CE95" i="40"/>
  <c r="CE100" i="40"/>
  <c r="AU126" i="40"/>
  <c r="HT43" i="46"/>
  <c r="BG45" i="46"/>
  <c r="CD71" i="40"/>
  <c r="M67" i="25"/>
  <c r="I67" i="40"/>
  <c r="I68" i="40"/>
  <c r="D68" i="24"/>
  <c r="D90" i="24"/>
  <c r="M90" i="25"/>
  <c r="I119" i="40"/>
  <c r="M119" i="25"/>
  <c r="ET68" i="40"/>
  <c r="D91" i="24"/>
  <c r="M91" i="25"/>
  <c r="I91" i="40"/>
  <c r="M95" i="25"/>
  <c r="D95" i="24"/>
  <c r="I95" i="40"/>
  <c r="I109" i="40"/>
  <c r="D109" i="24"/>
  <c r="M120" i="25"/>
  <c r="I120" i="40"/>
  <c r="AX65" i="40"/>
  <c r="D72" i="24"/>
  <c r="I72" i="40"/>
  <c r="I75" i="40"/>
  <c r="M75" i="25"/>
  <c r="D77" i="24"/>
  <c r="I77" i="40"/>
  <c r="CD117" i="40"/>
  <c r="D11" i="60"/>
  <c r="B11" i="60"/>
  <c r="M62" i="25"/>
  <c r="I62" i="40"/>
  <c r="I93" i="40"/>
  <c r="M93" i="25"/>
  <c r="D93" i="24"/>
  <c r="I123" i="40"/>
  <c r="M123" i="25"/>
  <c r="ET105" i="40"/>
  <c r="FS62" i="40"/>
  <c r="CF78" i="40"/>
  <c r="FR78" i="40"/>
  <c r="AY88" i="40"/>
  <c r="CE114" i="40"/>
  <c r="ET116" i="40"/>
  <c r="CE122" i="40"/>
  <c r="FO72" i="40"/>
  <c r="CB85" i="40"/>
  <c r="AU90" i="40"/>
  <c r="CE109" i="40"/>
  <c r="AU110" i="40"/>
  <c r="AO103" i="40"/>
  <c r="E86" i="25"/>
  <c r="AM78" i="40"/>
  <c r="AK78" i="40"/>
  <c r="AI67" i="40"/>
  <c r="CD111" i="40"/>
  <c r="PU31" i="46"/>
  <c r="K93" i="15"/>
  <c r="K105" i="15"/>
  <c r="K109" i="15"/>
  <c r="K120" i="15"/>
  <c r="K126" i="15"/>
  <c r="CE62" i="40"/>
  <c r="CF63" i="40"/>
  <c r="FR63" i="40"/>
  <c r="FO63" i="40"/>
  <c r="FS65" i="40"/>
  <c r="FO65" i="40"/>
  <c r="AY67" i="40"/>
  <c r="AY70" i="40"/>
  <c r="AY119" i="40"/>
  <c r="HT12" i="46"/>
  <c r="KO12" i="46"/>
  <c r="CD66" i="40"/>
  <c r="CN31" i="60"/>
  <c r="CK31" i="60"/>
  <c r="BY79" i="40"/>
  <c r="CF108" i="40"/>
  <c r="AW104" i="40"/>
  <c r="K115" i="15"/>
  <c r="K117" i="15"/>
  <c r="CV69" i="40"/>
  <c r="CB70" i="40"/>
  <c r="EO70" i="40"/>
  <c r="EQ70" i="40"/>
  <c r="CF70" i="40"/>
  <c r="FR70" i="40"/>
  <c r="CB71" i="40"/>
  <c r="CE81" i="40"/>
  <c r="EO81" i="40"/>
  <c r="EQ81" i="40"/>
  <c r="CE84" i="40"/>
  <c r="AU92" i="40"/>
  <c r="CB92" i="40"/>
  <c r="CF99" i="40"/>
  <c r="FR99" i="40"/>
  <c r="CE101" i="40"/>
  <c r="CB104" i="40"/>
  <c r="CB111" i="40"/>
  <c r="ET111" i="40"/>
  <c r="AU114" i="40"/>
  <c r="CN58" i="60"/>
  <c r="ET69" i="40"/>
  <c r="AQ70" i="40"/>
  <c r="CB80" i="40"/>
  <c r="CF80" i="40"/>
  <c r="FR80" i="40"/>
  <c r="FO80" i="40"/>
  <c r="ET87" i="40"/>
  <c r="AU94" i="40"/>
  <c r="AY94" i="40"/>
  <c r="CB96" i="40"/>
  <c r="AU102" i="40"/>
  <c r="AU106" i="40"/>
  <c r="AU107" i="40"/>
  <c r="AU119" i="40"/>
  <c r="I121" i="40"/>
  <c r="KO13" i="46"/>
  <c r="HE38" i="46"/>
  <c r="PT10" i="46"/>
  <c r="PT26" i="46"/>
  <c r="G37" i="66"/>
  <c r="CY29" i="40"/>
  <c r="CI29" i="40"/>
  <c r="CY13" i="40"/>
  <c r="CI13" i="40"/>
  <c r="AO95" i="40"/>
  <c r="E95" i="25"/>
  <c r="AO33" i="40"/>
  <c r="E61" i="25"/>
  <c r="BC66" i="40"/>
  <c r="AM66" i="40"/>
  <c r="AK66" i="40"/>
  <c r="AM80" i="40"/>
  <c r="AK80" i="40"/>
  <c r="AI80" i="40"/>
  <c r="PU23" i="46"/>
  <c r="CX13" i="60"/>
  <c r="CU13" i="60"/>
  <c r="CW15" i="60"/>
  <c r="G63" i="24"/>
  <c r="AW68" i="40"/>
  <c r="I9" i="51"/>
  <c r="FR76" i="40"/>
  <c r="J69" i="40"/>
  <c r="N69" i="25"/>
  <c r="FR97" i="40"/>
  <c r="FR101" i="40"/>
  <c r="FF77" i="40"/>
  <c r="PU19" i="46"/>
  <c r="PU9" i="46"/>
  <c r="CX59" i="60"/>
  <c r="CU59" i="60"/>
  <c r="D59" i="60"/>
  <c r="B59" i="60"/>
  <c r="FU59" i="60"/>
  <c r="FT59" i="60"/>
  <c r="CW20" i="60"/>
  <c r="CW17" i="60"/>
  <c r="DF10" i="60"/>
  <c r="DC10" i="60"/>
  <c r="BY122" i="40"/>
  <c r="FR84" i="40"/>
  <c r="E123" i="25"/>
  <c r="AM116" i="40"/>
  <c r="AK116" i="40"/>
  <c r="AO101" i="40"/>
  <c r="E96" i="25"/>
  <c r="E93" i="25"/>
  <c r="AW98" i="40"/>
  <c r="QZ26" i="42"/>
  <c r="QZ34" i="42"/>
  <c r="D51" i="60"/>
  <c r="B51" i="60"/>
  <c r="CW22" i="60"/>
  <c r="D47" i="60"/>
  <c r="B47" i="60"/>
  <c r="CN47" i="60"/>
  <c r="CK47" i="60"/>
  <c r="CW38" i="60"/>
  <c r="CU38" i="60"/>
  <c r="D38" i="60"/>
  <c r="B38" i="60"/>
  <c r="EG38" i="60"/>
  <c r="EK38" i="60"/>
  <c r="CN37" i="60"/>
  <c r="CK37" i="60"/>
  <c r="E116" i="25"/>
  <c r="QZ41" i="42"/>
  <c r="QZ29" i="42"/>
  <c r="QZ25" i="42"/>
  <c r="QZ13" i="42"/>
  <c r="QZ9" i="42"/>
  <c r="QZ32" i="42"/>
  <c r="QZ28" i="42"/>
  <c r="QZ16" i="42"/>
  <c r="QZ12" i="42"/>
  <c r="CN52" i="60"/>
  <c r="CK52" i="60"/>
  <c r="CX52" i="60"/>
  <c r="CN44" i="60"/>
  <c r="CK44" i="60"/>
  <c r="D53" i="60"/>
  <c r="B53" i="60"/>
  <c r="CW24" i="60"/>
  <c r="D24" i="60"/>
  <c r="B24" i="60"/>
  <c r="EG24" i="60"/>
  <c r="EK24" i="60"/>
  <c r="CW16" i="60"/>
  <c r="BD100" i="40"/>
  <c r="AX82" i="40"/>
  <c r="CX47" i="60"/>
  <c r="EO79" i="40"/>
  <c r="EQ79" i="40"/>
  <c r="ET79" i="40"/>
  <c r="D83" i="24"/>
  <c r="I83" i="40"/>
  <c r="M83" i="25"/>
  <c r="I84" i="40"/>
  <c r="D84" i="24"/>
  <c r="M84" i="25"/>
  <c r="I101" i="40"/>
  <c r="M101" i="25"/>
  <c r="D101" i="24"/>
  <c r="AQ109" i="40"/>
  <c r="AY109" i="40"/>
  <c r="AY122" i="40"/>
  <c r="AQ122" i="40"/>
  <c r="I126" i="40"/>
  <c r="M126" i="25"/>
  <c r="CB68" i="40"/>
  <c r="AX64" i="40"/>
  <c r="BY67" i="40"/>
  <c r="EO126" i="40"/>
  <c r="EQ126" i="40"/>
  <c r="ET126" i="40"/>
  <c r="I69" i="40"/>
  <c r="M69" i="25"/>
  <c r="D69" i="24"/>
  <c r="I17" i="51"/>
  <c r="ET90" i="40"/>
  <c r="EO90" i="40"/>
  <c r="EQ90" i="40"/>
  <c r="ET92" i="40"/>
  <c r="EO92" i="40"/>
  <c r="EQ92" i="40"/>
  <c r="ET93" i="40"/>
  <c r="EO93" i="40"/>
  <c r="EQ93" i="40"/>
  <c r="I99" i="40"/>
  <c r="D99" i="24"/>
  <c r="AQ112" i="40"/>
  <c r="AY112" i="40"/>
  <c r="CX46" i="60"/>
  <c r="PU21" i="46"/>
  <c r="CN57" i="60"/>
  <c r="CK57" i="60"/>
  <c r="CV81" i="40"/>
  <c r="BY90" i="40"/>
  <c r="BY82" i="40"/>
  <c r="BY70" i="40"/>
  <c r="EO111" i="40"/>
  <c r="EQ111" i="40"/>
  <c r="BY71" i="40"/>
  <c r="M79" i="25"/>
  <c r="D79" i="24"/>
  <c r="I79" i="40"/>
  <c r="AX85" i="40"/>
  <c r="FS85" i="40"/>
  <c r="BY93" i="40"/>
  <c r="AQ61" i="40"/>
  <c r="AY61" i="40"/>
  <c r="ET66" i="40"/>
  <c r="CF71" i="40"/>
  <c r="FR71" i="40"/>
  <c r="CF75" i="40"/>
  <c r="CF88" i="40"/>
  <c r="FR88" i="40"/>
  <c r="FS118" i="40"/>
  <c r="AX118" i="40"/>
  <c r="HE29" i="46"/>
  <c r="HE46" i="46"/>
  <c r="HE15" i="46"/>
  <c r="HE20" i="46"/>
  <c r="HE22" i="46"/>
  <c r="HE27" i="46"/>
  <c r="HE28" i="46"/>
  <c r="HE41" i="46"/>
  <c r="K111" i="15"/>
  <c r="D63" i="24"/>
  <c r="C63" i="24"/>
  <c r="I64" i="40"/>
  <c r="CF69" i="40"/>
  <c r="FR69" i="40"/>
  <c r="AY81" i="40"/>
  <c r="BD93" i="40"/>
  <c r="AY111" i="40"/>
  <c r="AN115" i="40"/>
  <c r="AY115" i="40"/>
  <c r="FS121" i="40"/>
  <c r="AX121" i="40"/>
  <c r="BS123" i="40"/>
  <c r="BY123" i="40"/>
  <c r="AU123" i="40"/>
  <c r="HE31" i="46"/>
  <c r="HE39" i="46"/>
  <c r="HE42" i="46"/>
  <c r="AY78" i="40"/>
  <c r="I100" i="40"/>
  <c r="M100" i="25"/>
  <c r="HE8" i="46"/>
  <c r="HE12" i="46"/>
  <c r="HE30" i="46"/>
  <c r="HE35" i="46"/>
  <c r="HE40" i="46"/>
  <c r="HE47" i="46"/>
  <c r="HE55" i="46"/>
  <c r="J14" i="46"/>
  <c r="DN19" i="46"/>
  <c r="DN21" i="46"/>
  <c r="HT24" i="46"/>
  <c r="J26" i="46"/>
  <c r="HT32" i="46"/>
  <c r="KO48" i="46"/>
  <c r="D89" i="24"/>
  <c r="H35" i="66"/>
  <c r="B35" i="66"/>
  <c r="G30" i="66"/>
  <c r="B30" i="66"/>
  <c r="FF75" i="40"/>
  <c r="J34" i="54"/>
  <c r="J35" i="54"/>
  <c r="J36" i="54"/>
  <c r="J37" i="54"/>
  <c r="J38" i="54"/>
  <c r="J39" i="54"/>
  <c r="J40" i="54"/>
  <c r="J41" i="54"/>
  <c r="FF74" i="40"/>
  <c r="FF88" i="40"/>
  <c r="FR122" i="40"/>
  <c r="FO122" i="40"/>
  <c r="H83" i="40"/>
  <c r="C83" i="25"/>
  <c r="AZ31" i="40"/>
  <c r="AM31" i="40"/>
  <c r="E31" i="25"/>
  <c r="Z68" i="43"/>
  <c r="FF103" i="40"/>
  <c r="FF71" i="40"/>
  <c r="FF109" i="40"/>
  <c r="FF124" i="40"/>
  <c r="FF118" i="40"/>
  <c r="FR92" i="40"/>
  <c r="FR61" i="40"/>
  <c r="H85" i="40"/>
  <c r="C85" i="25"/>
  <c r="G69" i="24"/>
  <c r="S69" i="24"/>
  <c r="I63" i="51"/>
  <c r="I13" i="51"/>
  <c r="Z48" i="43"/>
  <c r="I35" i="51"/>
  <c r="I43" i="51"/>
  <c r="FF125" i="40"/>
  <c r="FF92" i="40"/>
  <c r="I57" i="51"/>
  <c r="FF119" i="40"/>
  <c r="I39" i="51"/>
  <c r="FR108" i="40"/>
  <c r="Z41" i="43"/>
  <c r="FF83" i="40"/>
  <c r="I64" i="51"/>
  <c r="I32" i="51"/>
  <c r="FE92" i="40"/>
  <c r="I44" i="51"/>
  <c r="FF112" i="40"/>
  <c r="Z50" i="43"/>
  <c r="FF116" i="40"/>
  <c r="FF108" i="40"/>
  <c r="FF122" i="40"/>
  <c r="I49" i="51"/>
  <c r="FR75" i="40"/>
  <c r="FF96" i="40"/>
  <c r="BO19" i="40"/>
  <c r="I42" i="51"/>
  <c r="Z74" i="43"/>
  <c r="FF94" i="40"/>
  <c r="N62" i="25"/>
  <c r="G62" i="24"/>
  <c r="S62" i="24"/>
  <c r="EZ62" i="40"/>
  <c r="J62" i="40"/>
  <c r="N66" i="25"/>
  <c r="S66" i="24"/>
  <c r="J116" i="40"/>
  <c r="N116" i="25"/>
  <c r="S116" i="24"/>
  <c r="G116" i="24"/>
  <c r="N92" i="25"/>
  <c r="G92" i="24"/>
  <c r="C92" i="24"/>
  <c r="S92" i="24"/>
  <c r="J92" i="40"/>
  <c r="S110" i="24"/>
  <c r="J110" i="40"/>
  <c r="N110" i="25"/>
  <c r="G96" i="24"/>
  <c r="S96" i="24"/>
  <c r="J96" i="40"/>
  <c r="N96" i="25"/>
  <c r="J88" i="40"/>
  <c r="N88" i="25"/>
  <c r="G88" i="24"/>
  <c r="S88" i="24"/>
  <c r="FE125" i="40"/>
  <c r="AP39" i="40"/>
  <c r="N117" i="25"/>
  <c r="G117" i="24"/>
  <c r="C117" i="24"/>
  <c r="S117" i="24"/>
  <c r="J117" i="40"/>
  <c r="J42" i="54"/>
  <c r="J43" i="54"/>
  <c r="J44" i="54"/>
  <c r="J45" i="54"/>
  <c r="J46" i="54"/>
  <c r="J47" i="54"/>
  <c r="J48" i="54"/>
  <c r="J49" i="54"/>
  <c r="J50" i="54"/>
  <c r="J51" i="54"/>
  <c r="J52" i="54"/>
  <c r="J53" i="54"/>
  <c r="S85" i="24"/>
  <c r="J85" i="40"/>
  <c r="N85" i="25"/>
  <c r="G85" i="24"/>
  <c r="C85" i="24"/>
  <c r="G97" i="24"/>
  <c r="S97" i="24"/>
  <c r="J97" i="40"/>
  <c r="N97" i="25"/>
  <c r="S102" i="24"/>
  <c r="J102" i="40"/>
  <c r="N102" i="25"/>
  <c r="G102" i="24"/>
  <c r="FE108" i="40"/>
  <c r="K108" i="40"/>
  <c r="C19" i="25"/>
  <c r="BC19" i="40"/>
  <c r="FE94" i="40"/>
  <c r="K94" i="40"/>
  <c r="N95" i="25"/>
  <c r="G95" i="24"/>
  <c r="J95" i="40"/>
  <c r="S95" i="24"/>
  <c r="O108" i="25"/>
  <c r="N82" i="12" a="1"/>
  <c r="N82" i="12"/>
  <c r="N81" i="12" a="1"/>
  <c r="N81" i="12"/>
  <c r="N80" i="12" a="1"/>
  <c r="N80" i="12"/>
  <c r="N79" i="12" a="1"/>
  <c r="N79" i="12"/>
  <c r="N78" i="12" a="1"/>
  <c r="N78" i="12"/>
  <c r="N77" i="12" a="1"/>
  <c r="N77" i="12"/>
  <c r="N76" i="12" a="1"/>
  <c r="N76" i="12"/>
  <c r="N75" i="12" a="1"/>
  <c r="N75" i="12"/>
  <c r="AP60" i="40"/>
  <c r="AP12" i="40"/>
  <c r="AP55" i="40"/>
  <c r="AP51" i="40"/>
  <c r="AP48" i="40"/>
  <c r="AP44" i="40"/>
  <c r="AP38" i="40"/>
  <c r="AP28" i="40"/>
  <c r="AP26" i="40"/>
  <c r="AP24" i="40"/>
  <c r="AP23" i="40"/>
  <c r="AP15" i="40"/>
  <c r="AP11" i="40"/>
  <c r="AP32" i="40"/>
  <c r="AP54" i="40"/>
  <c r="AP50" i="40"/>
  <c r="AP41" i="40"/>
  <c r="AP36" i="40"/>
  <c r="AP27" i="40"/>
  <c r="AP20" i="40"/>
  <c r="AP17" i="40"/>
  <c r="AP34" i="40"/>
  <c r="AP13" i="40"/>
  <c r="AP10" i="40"/>
  <c r="AP47" i="40"/>
  <c r="AP8" i="40"/>
  <c r="AP9" i="40"/>
  <c r="AP40" i="40"/>
  <c r="AP19" i="40"/>
  <c r="AP49" i="40"/>
  <c r="AP45" i="40"/>
  <c r="AP18" i="40"/>
  <c r="AP37" i="40"/>
  <c r="AP46" i="40"/>
  <c r="AP43" i="40"/>
  <c r="AP21" i="40"/>
  <c r="AP53" i="40"/>
  <c r="AP30" i="40"/>
  <c r="AP22" i="40"/>
  <c r="AP29" i="40"/>
  <c r="AP57" i="40"/>
  <c r="AP59" i="40"/>
  <c r="AP52" i="40"/>
  <c r="AP14" i="40"/>
  <c r="AP56" i="40"/>
  <c r="AP31" i="40"/>
  <c r="AP42" i="40"/>
  <c r="AP58" i="40"/>
  <c r="AP16" i="40"/>
  <c r="AP35" i="40"/>
  <c r="AP25" i="40"/>
  <c r="J66" i="40"/>
  <c r="G66" i="24"/>
  <c r="C66" i="24"/>
  <c r="W66" i="24"/>
  <c r="H100" i="40"/>
  <c r="C100" i="25"/>
  <c r="N70" i="25"/>
  <c r="S70" i="24"/>
  <c r="G70" i="24"/>
  <c r="J70" i="40"/>
  <c r="FE75" i="40"/>
  <c r="FE74" i="40"/>
  <c r="O92" i="25"/>
  <c r="K92" i="40"/>
  <c r="AW123" i="40"/>
  <c r="AO82" i="40"/>
  <c r="E79" i="25"/>
  <c r="AO79" i="40"/>
  <c r="E121" i="25"/>
  <c r="AO121" i="40"/>
  <c r="CY59" i="40"/>
  <c r="CG59" i="40"/>
  <c r="CI59" i="40"/>
  <c r="AO122" i="40"/>
  <c r="I24" i="51"/>
  <c r="CY16" i="40"/>
  <c r="CI16" i="40"/>
  <c r="E117" i="25"/>
  <c r="AO117" i="40"/>
  <c r="E122" i="25"/>
  <c r="CG16" i="40"/>
  <c r="CI11" i="40"/>
  <c r="CY11" i="40"/>
  <c r="AM122" i="40"/>
  <c r="AK122" i="40"/>
  <c r="AM17" i="40"/>
  <c r="AM87" i="40"/>
  <c r="AK87" i="40"/>
  <c r="AR87" i="40"/>
  <c r="AI87" i="40"/>
  <c r="AM101" i="40"/>
  <c r="AK101" i="40"/>
  <c r="CY50" i="40"/>
  <c r="CI20" i="40"/>
  <c r="CY20" i="40"/>
  <c r="CI53" i="40"/>
  <c r="CY53" i="40"/>
  <c r="AM117" i="40"/>
  <c r="AK117" i="40"/>
  <c r="AI117" i="40"/>
  <c r="BD64" i="40"/>
  <c r="H64" i="40"/>
  <c r="C64" i="25"/>
  <c r="E64" i="25"/>
  <c r="AM64" i="40"/>
  <c r="AK64" i="40"/>
  <c r="AO67" i="40"/>
  <c r="E67" i="25"/>
  <c r="AM77" i="40"/>
  <c r="AK77" i="40"/>
  <c r="AI77" i="40"/>
  <c r="E77" i="25"/>
  <c r="AO100" i="40"/>
  <c r="AM100" i="40"/>
  <c r="AK100" i="40"/>
  <c r="E100" i="25"/>
  <c r="AO105" i="40"/>
  <c r="AM105" i="40"/>
  <c r="AK105" i="40"/>
  <c r="AM111" i="40"/>
  <c r="AK111" i="40"/>
  <c r="E111" i="25"/>
  <c r="AM124" i="40"/>
  <c r="V126" i="25"/>
  <c r="E69" i="25"/>
  <c r="AO71" i="40"/>
  <c r="BD71" i="40"/>
  <c r="AM99" i="40"/>
  <c r="AK99" i="40"/>
  <c r="BY125" i="40"/>
  <c r="AW125" i="40"/>
  <c r="AW88" i="40"/>
  <c r="N63" i="25"/>
  <c r="AR108" i="40"/>
  <c r="AI108" i="40"/>
  <c r="AO93" i="40"/>
  <c r="AM93" i="40"/>
  <c r="AK93" i="40"/>
  <c r="CD118" i="40"/>
  <c r="AW108" i="40"/>
  <c r="CD100" i="40"/>
  <c r="BD75" i="40"/>
  <c r="BY75" i="40"/>
  <c r="AX86" i="40"/>
  <c r="D82" i="24"/>
  <c r="I82" i="40"/>
  <c r="M82" i="25"/>
  <c r="CD83" i="40"/>
  <c r="AW69" i="40"/>
  <c r="AW67" i="40"/>
  <c r="AX87" i="40"/>
  <c r="AW79" i="40"/>
  <c r="I80" i="40"/>
  <c r="D80" i="24"/>
  <c r="I70" i="40"/>
  <c r="D70" i="24"/>
  <c r="FT71" i="40"/>
  <c r="EA71" i="40"/>
  <c r="CD116" i="40"/>
  <c r="CD72" i="40"/>
  <c r="AX102" i="40"/>
  <c r="BS87" i="40"/>
  <c r="AY101" i="40"/>
  <c r="CF73" i="40"/>
  <c r="BY114" i="40"/>
  <c r="EA61" i="40"/>
  <c r="BD92" i="40"/>
  <c r="H92" i="40"/>
  <c r="C92" i="25"/>
  <c r="I108" i="40"/>
  <c r="M108" i="25"/>
  <c r="AY117" i="40"/>
  <c r="K118" i="15"/>
  <c r="K108" i="15"/>
  <c r="M104" i="25"/>
  <c r="CE63" i="40"/>
  <c r="BY104" i="40"/>
  <c r="CV104" i="40"/>
  <c r="EB104" i="40"/>
  <c r="EB116" i="40"/>
  <c r="BY115" i="40"/>
  <c r="AU118" i="40"/>
  <c r="CV122" i="40"/>
  <c r="EB122" i="40"/>
  <c r="EB71" i="40"/>
  <c r="AU83" i="40"/>
  <c r="CF86" i="40"/>
  <c r="FR86" i="40"/>
  <c r="CV87" i="40"/>
  <c r="K90" i="15"/>
  <c r="BD96" i="40"/>
  <c r="H96" i="40"/>
  <c r="C96" i="25"/>
  <c r="CE96" i="40"/>
  <c r="EB96" i="40"/>
  <c r="CE98" i="40"/>
  <c r="ET98" i="40"/>
  <c r="EB99" i="40"/>
  <c r="CV99" i="40"/>
  <c r="EA124" i="40"/>
  <c r="CF124" i="40"/>
  <c r="BD125" i="40"/>
  <c r="EB125" i="40"/>
  <c r="CF126" i="40"/>
  <c r="FR126" i="40"/>
  <c r="CV71" i="40"/>
  <c r="F117" i="25"/>
  <c r="V117" i="25"/>
  <c r="BB101" i="40"/>
  <c r="F101" i="25"/>
  <c r="BB85" i="40"/>
  <c r="BB81" i="40"/>
  <c r="F81" i="25"/>
  <c r="BB73" i="40"/>
  <c r="AZ57" i="40"/>
  <c r="P119" i="40"/>
  <c r="BL93" i="40"/>
  <c r="BB93" i="40"/>
  <c r="BL92" i="40"/>
  <c r="BB92" i="40"/>
  <c r="BL77" i="40"/>
  <c r="BB77" i="40"/>
  <c r="BL76" i="40"/>
  <c r="BB76" i="40"/>
  <c r="BC76" i="40"/>
  <c r="BL68" i="40"/>
  <c r="BO68" i="40"/>
  <c r="BB68" i="40"/>
  <c r="BL61" i="40"/>
  <c r="BB61" i="40"/>
  <c r="GI77" i="40"/>
  <c r="GJ77" i="40"/>
  <c r="GI75" i="40"/>
  <c r="GJ75" i="40"/>
  <c r="AR74" i="40"/>
  <c r="GI68" i="40"/>
  <c r="GJ68" i="40"/>
  <c r="GI65" i="40"/>
  <c r="GJ65" i="40"/>
  <c r="CD56" i="40"/>
  <c r="CD55" i="40"/>
  <c r="CH55" i="40"/>
  <c r="CD52" i="40"/>
  <c r="CH52" i="40"/>
  <c r="CD49" i="40"/>
  <c r="CH49" i="40"/>
  <c r="CI49" i="40"/>
  <c r="CD41" i="40"/>
  <c r="CH41" i="40"/>
  <c r="CI41" i="40"/>
  <c r="CD38" i="40"/>
  <c r="CH38" i="40"/>
  <c r="CI38" i="40"/>
  <c r="CD31" i="40"/>
  <c r="CH31" i="40"/>
  <c r="CD23" i="40"/>
  <c r="CD22" i="40"/>
  <c r="CD21" i="40"/>
  <c r="CH21" i="40"/>
  <c r="CY21" i="40"/>
  <c r="CD14" i="40"/>
  <c r="CH14" i="40"/>
  <c r="CY14" i="40"/>
  <c r="P99" i="40"/>
  <c r="H99" i="25"/>
  <c r="CV97" i="40"/>
  <c r="P86" i="40"/>
  <c r="D41" i="15"/>
  <c r="BL97" i="40"/>
  <c r="BB97" i="40"/>
  <c r="BL69" i="40"/>
  <c r="BB69" i="40"/>
  <c r="GI111" i="40"/>
  <c r="GJ111" i="40"/>
  <c r="GI103" i="40"/>
  <c r="GJ103" i="40"/>
  <c r="GI67" i="40"/>
  <c r="GJ67" i="40"/>
  <c r="GI64" i="40"/>
  <c r="GJ64" i="40"/>
  <c r="AR63" i="40"/>
  <c r="CD57" i="40"/>
  <c r="CH57" i="40"/>
  <c r="D55" i="15"/>
  <c r="CD54" i="40"/>
  <c r="CD36" i="40"/>
  <c r="CD33" i="40"/>
  <c r="CH33" i="40"/>
  <c r="CD32" i="40"/>
  <c r="CH32" i="40"/>
  <c r="CG32" i="40"/>
  <c r="CI32" i="40"/>
  <c r="CD28" i="40"/>
  <c r="CH28" i="40"/>
  <c r="CD17" i="40"/>
  <c r="CH17" i="40"/>
  <c r="CG102" i="40"/>
  <c r="P101" i="40"/>
  <c r="P97" i="40"/>
  <c r="L71" i="71"/>
  <c r="T72" i="13"/>
  <c r="W69" i="13"/>
  <c r="W64" i="13"/>
  <c r="R62" i="3"/>
  <c r="D73" i="43"/>
  <c r="E53" i="44"/>
  <c r="W61" i="13"/>
  <c r="FV126" i="40"/>
  <c r="C124" i="15"/>
  <c r="E59" i="3"/>
  <c r="E58" i="3"/>
  <c r="I58" i="71"/>
  <c r="D62" i="43"/>
  <c r="E62" i="43"/>
  <c r="E59" i="44"/>
  <c r="E58" i="44"/>
  <c r="E57" i="44"/>
  <c r="D57" i="43"/>
  <c r="D55" i="43"/>
  <c r="C115" i="15"/>
  <c r="W59" i="13"/>
  <c r="M55" i="3"/>
  <c r="M56" i="3"/>
  <c r="I50" i="71"/>
  <c r="D44" i="43"/>
  <c r="P82" i="40"/>
  <c r="E71" i="3"/>
  <c r="D72" i="43"/>
  <c r="L70" i="71"/>
  <c r="E62" i="3"/>
  <c r="E62" i="44"/>
  <c r="R61" i="3"/>
  <c r="H59" i="71"/>
  <c r="AR112" i="40"/>
  <c r="I41" i="71"/>
  <c r="D46" i="43"/>
  <c r="M37" i="3"/>
  <c r="F37" i="52"/>
  <c r="E51" i="44"/>
  <c r="E50" i="44"/>
  <c r="T44" i="13"/>
  <c r="E43" i="3"/>
  <c r="AR101" i="40"/>
  <c r="E47" i="44"/>
  <c r="W46" i="13"/>
  <c r="T35" i="13"/>
  <c r="D49" i="43"/>
  <c r="D48" i="3"/>
  <c r="C48" i="3"/>
  <c r="M51" i="3"/>
  <c r="F51" i="52"/>
  <c r="Z42" i="13"/>
  <c r="C102" i="15"/>
  <c r="M49" i="3"/>
  <c r="F49" i="52"/>
  <c r="E40" i="3"/>
  <c r="AR97" i="40"/>
  <c r="E37" i="44"/>
  <c r="M40" i="3"/>
  <c r="F40" i="52"/>
  <c r="AR91" i="40"/>
  <c r="AR88" i="40"/>
  <c r="E31" i="44"/>
  <c r="FV83" i="40"/>
  <c r="H58" i="71"/>
  <c r="E48" i="44"/>
  <c r="E45" i="3"/>
  <c r="X43" i="13"/>
  <c r="E41" i="43"/>
  <c r="C100" i="15"/>
  <c r="FF98" i="40"/>
  <c r="E35" i="44"/>
  <c r="E36" i="44"/>
  <c r="AR95" i="40"/>
  <c r="E32" i="44"/>
  <c r="E32" i="43"/>
  <c r="H32" i="3"/>
  <c r="R33" i="13"/>
  <c r="X31" i="13"/>
  <c r="U32" i="13"/>
  <c r="W85" i="24"/>
  <c r="CG29" i="40"/>
  <c r="E33" i="25"/>
  <c r="AM114" i="40"/>
  <c r="AK114" i="40"/>
  <c r="E114" i="25"/>
  <c r="AO119" i="40"/>
  <c r="E119" i="25"/>
  <c r="AO68" i="40"/>
  <c r="E68" i="25"/>
  <c r="AO112" i="40"/>
  <c r="E112" i="25"/>
  <c r="E19" i="25"/>
  <c r="V19" i="25"/>
  <c r="E76" i="25"/>
  <c r="AO88" i="40"/>
  <c r="AM91" i="40"/>
  <c r="AK91" i="40"/>
  <c r="E91" i="25"/>
  <c r="AM110" i="40"/>
  <c r="AK110" i="40"/>
  <c r="AI110" i="40"/>
  <c r="AO110" i="40"/>
  <c r="FR90" i="40"/>
  <c r="FR98" i="40"/>
  <c r="ET67" i="40"/>
  <c r="EO67" i="40"/>
  <c r="EQ67" i="40"/>
  <c r="EO71" i="40"/>
  <c r="EQ71" i="40"/>
  <c r="ET71" i="40"/>
  <c r="J75" i="40"/>
  <c r="BD119" i="40"/>
  <c r="BY119" i="40"/>
  <c r="EO119" i="40"/>
  <c r="EQ119" i="40"/>
  <c r="ET119" i="40"/>
  <c r="FU121" i="40"/>
  <c r="BY121" i="40"/>
  <c r="EO122" i="40"/>
  <c r="EQ122" i="40"/>
  <c r="ET122" i="40"/>
  <c r="AO113" i="40"/>
  <c r="BC108" i="40"/>
  <c r="E105" i="25"/>
  <c r="E78" i="25"/>
  <c r="E71" i="25"/>
  <c r="RA8" i="41"/>
  <c r="RA14" i="41"/>
  <c r="RA19" i="41"/>
  <c r="RA26" i="41"/>
  <c r="RA34" i="41"/>
  <c r="QZ35" i="42"/>
  <c r="QZ23" i="42"/>
  <c r="QZ14" i="42"/>
  <c r="AW113" i="40"/>
  <c r="FR125" i="40"/>
  <c r="C115" i="25"/>
  <c r="FF63" i="40"/>
  <c r="AQ65" i="40"/>
  <c r="AK65" i="40"/>
  <c r="AI65" i="40"/>
  <c r="BY65" i="40"/>
  <c r="AY65" i="40"/>
  <c r="CE67" i="40"/>
  <c r="CO67" i="40"/>
  <c r="FT69" i="40"/>
  <c r="EA69" i="40"/>
  <c r="FU76" i="40"/>
  <c r="BY76" i="40"/>
  <c r="AN77" i="40"/>
  <c r="AY77" i="40"/>
  <c r="CF79" i="40"/>
  <c r="CO79" i="40"/>
  <c r="AN88" i="40"/>
  <c r="AM88" i="40"/>
  <c r="AK88" i="40"/>
  <c r="AI88" i="40"/>
  <c r="FT91" i="40"/>
  <c r="EA91" i="40"/>
  <c r="CF105" i="40"/>
  <c r="FR105" i="40"/>
  <c r="FO105" i="40"/>
  <c r="CF106" i="40"/>
  <c r="CV106" i="40"/>
  <c r="FS107" i="40"/>
  <c r="AX107" i="40"/>
  <c r="AY108" i="40"/>
  <c r="AN108" i="40"/>
  <c r="FT108" i="40"/>
  <c r="EB108" i="40"/>
  <c r="EA108" i="40"/>
  <c r="D112" i="24"/>
  <c r="M112" i="25"/>
  <c r="FR112" i="40"/>
  <c r="FO112" i="40"/>
  <c r="AK113" i="40"/>
  <c r="FT113" i="40"/>
  <c r="EA113" i="40"/>
  <c r="CB114" i="40"/>
  <c r="CS114" i="40"/>
  <c r="CD114" i="40"/>
  <c r="CB115" i="40"/>
  <c r="CV115" i="40"/>
  <c r="CE116" i="40"/>
  <c r="CV116" i="40"/>
  <c r="FT117" i="40"/>
  <c r="EA117" i="40"/>
  <c r="RA38" i="41"/>
  <c r="RA32" i="41"/>
  <c r="RA27" i="41"/>
  <c r="RA22" i="41"/>
  <c r="RA17" i="41"/>
  <c r="RA13" i="41"/>
  <c r="RA9" i="41"/>
  <c r="CD78" i="40"/>
  <c r="BD107" i="40"/>
  <c r="BY107" i="40"/>
  <c r="FR93" i="40"/>
  <c r="FU64" i="40"/>
  <c r="BY64" i="40"/>
  <c r="FS76" i="40"/>
  <c r="FO76" i="40"/>
  <c r="AX76" i="40"/>
  <c r="FS84" i="40"/>
  <c r="FO84" i="40"/>
  <c r="AX84" i="40"/>
  <c r="AY85" i="40"/>
  <c r="AN85" i="40"/>
  <c r="BS86" i="40"/>
  <c r="CS86" i="40"/>
  <c r="CD86" i="40"/>
  <c r="CF96" i="40"/>
  <c r="FR96" i="40"/>
  <c r="FO96" i="40"/>
  <c r="CS101" i="40"/>
  <c r="CD101" i="40"/>
  <c r="CB101" i="40"/>
  <c r="ET101" i="40"/>
  <c r="EO101" i="40"/>
  <c r="EQ101" i="40"/>
  <c r="AQ102" i="40"/>
  <c r="AY102" i="40"/>
  <c r="FR102" i="40"/>
  <c r="FO102" i="40"/>
  <c r="CI102" i="40"/>
  <c r="CF103" i="40"/>
  <c r="E108" i="25"/>
  <c r="RA11" i="41"/>
  <c r="RA16" i="41"/>
  <c r="RA23" i="41"/>
  <c r="RA30" i="41"/>
  <c r="RA36" i="41"/>
  <c r="CN38" i="60"/>
  <c r="CK38" i="60"/>
  <c r="DH38" i="60"/>
  <c r="CN27" i="60"/>
  <c r="CK27" i="60"/>
  <c r="CN26" i="60"/>
  <c r="CK26" i="60"/>
  <c r="CN14" i="60"/>
  <c r="CK14" i="60"/>
  <c r="CX14" i="60"/>
  <c r="CU14" i="60"/>
  <c r="FR77" i="40"/>
  <c r="FT62" i="40"/>
  <c r="EA62" i="40"/>
  <c r="CB63" i="40"/>
  <c r="CL63" i="40"/>
  <c r="CD63" i="40"/>
  <c r="CB64" i="40"/>
  <c r="EO64" i="40"/>
  <c r="EQ64" i="40"/>
  <c r="BD74" i="40"/>
  <c r="BY74" i="40"/>
  <c r="CB74" i="40"/>
  <c r="CV74" i="40"/>
  <c r="FS77" i="40"/>
  <c r="AX77" i="40"/>
  <c r="D94" i="24"/>
  <c r="I94" i="40"/>
  <c r="AU95" i="40"/>
  <c r="BG95" i="40"/>
  <c r="CV95" i="40"/>
  <c r="CB95" i="40"/>
  <c r="AQ124" i="40"/>
  <c r="AY124" i="40"/>
  <c r="CL124" i="40"/>
  <c r="CD124" i="40"/>
  <c r="CB124" i="40"/>
  <c r="FR124" i="40"/>
  <c r="D125" i="25"/>
  <c r="CE125" i="40"/>
  <c r="CO125" i="40"/>
  <c r="M73" i="25"/>
  <c r="D73" i="24"/>
  <c r="M63" i="25"/>
  <c r="I98" i="40"/>
  <c r="M98" i="25"/>
  <c r="D98" i="24"/>
  <c r="AX67" i="40"/>
  <c r="AX70" i="40"/>
  <c r="EO72" i="40"/>
  <c r="EQ72" i="40"/>
  <c r="D125" i="24"/>
  <c r="FR95" i="40"/>
  <c r="AU98" i="40"/>
  <c r="BS105" i="40"/>
  <c r="BY105" i="40"/>
  <c r="AU105" i="40"/>
  <c r="AU122" i="40"/>
  <c r="P79" i="40"/>
  <c r="CV65" i="40"/>
  <c r="DU57" i="40"/>
  <c r="DW57" i="40"/>
  <c r="EO57" i="40"/>
  <c r="EQ57" i="40"/>
  <c r="DU50" i="40"/>
  <c r="EO50" i="40"/>
  <c r="EQ50" i="40"/>
  <c r="EO47" i="40"/>
  <c r="EQ47" i="40"/>
  <c r="DU47" i="40"/>
  <c r="DW47" i="40"/>
  <c r="EC47" i="40"/>
  <c r="EB47" i="40"/>
  <c r="T30" i="13"/>
  <c r="X30" i="13"/>
  <c r="K29" i="3"/>
  <c r="U73" i="13"/>
  <c r="P67" i="40"/>
  <c r="EO51" i="40"/>
  <c r="EQ51" i="40"/>
  <c r="DU51" i="40"/>
  <c r="DW51" i="40"/>
  <c r="DU48" i="40"/>
  <c r="EO48" i="40"/>
  <c r="EQ48" i="40"/>
  <c r="DU28" i="40"/>
  <c r="EO28" i="40"/>
  <c r="EQ28" i="40"/>
  <c r="W53" i="13"/>
  <c r="W52" i="13"/>
  <c r="D57" i="15"/>
  <c r="P80" i="40"/>
  <c r="GI106" i="40"/>
  <c r="GJ106" i="40"/>
  <c r="GI98" i="40"/>
  <c r="GJ98" i="40"/>
  <c r="J62" i="15"/>
  <c r="K62" i="15"/>
  <c r="DU52" i="40"/>
  <c r="EO52" i="40"/>
  <c r="EQ52" i="40"/>
  <c r="DU40" i="40"/>
  <c r="EO40" i="40"/>
  <c r="EQ40" i="40"/>
  <c r="EO35" i="40"/>
  <c r="EQ35" i="40"/>
  <c r="DU35" i="40"/>
  <c r="DW35" i="40"/>
  <c r="DU30" i="40"/>
  <c r="EO30" i="40"/>
  <c r="EQ30" i="40"/>
  <c r="CB10" i="40"/>
  <c r="CL61" i="40"/>
  <c r="CD61" i="40"/>
  <c r="P124" i="40"/>
  <c r="I29" i="71"/>
  <c r="M66" i="3"/>
  <c r="M65" i="3"/>
  <c r="L65" i="71"/>
  <c r="BB75" i="40"/>
  <c r="F75" i="25"/>
  <c r="P69" i="40"/>
  <c r="CB60" i="40"/>
  <c r="CD60" i="40"/>
  <c r="DU59" i="40"/>
  <c r="EO59" i="40"/>
  <c r="EQ59" i="40"/>
  <c r="EO31" i="40"/>
  <c r="EQ31" i="40"/>
  <c r="DU31" i="40"/>
  <c r="DU26" i="40"/>
  <c r="DW26" i="40"/>
  <c r="EO26" i="40"/>
  <c r="EQ26" i="40"/>
  <c r="EO60" i="40"/>
  <c r="EQ60" i="40"/>
  <c r="DU60" i="40"/>
  <c r="DU58" i="40"/>
  <c r="EO58" i="40"/>
  <c r="EQ58" i="40"/>
  <c r="DU53" i="40"/>
  <c r="EO53" i="40"/>
  <c r="EQ53" i="40"/>
  <c r="DU42" i="40"/>
  <c r="EO42" i="40"/>
  <c r="EQ42" i="40"/>
  <c r="DU41" i="40"/>
  <c r="EO41" i="40"/>
  <c r="EQ41" i="40"/>
  <c r="DU29" i="40"/>
  <c r="EO29" i="40"/>
  <c r="EQ29" i="40"/>
  <c r="DU21" i="40"/>
  <c r="EO21" i="40"/>
  <c r="EQ21" i="40"/>
  <c r="EO19" i="40"/>
  <c r="EQ19" i="40"/>
  <c r="DU19" i="40"/>
  <c r="DU17" i="40"/>
  <c r="EO17" i="40"/>
  <c r="EQ17" i="40"/>
  <c r="DU11" i="40"/>
  <c r="EO11" i="40"/>
  <c r="EQ11" i="40"/>
  <c r="DU9" i="40"/>
  <c r="EO9" i="40"/>
  <c r="EQ9" i="40"/>
  <c r="I73" i="71"/>
  <c r="L67" i="71"/>
  <c r="H63" i="71"/>
  <c r="I60" i="71"/>
  <c r="L60" i="71"/>
  <c r="T61" i="13"/>
  <c r="DU56" i="40"/>
  <c r="DW56" i="40"/>
  <c r="EO56" i="40"/>
  <c r="EQ56" i="40"/>
  <c r="DU45" i="40"/>
  <c r="EO45" i="40"/>
  <c r="EQ45" i="40"/>
  <c r="DU44" i="40"/>
  <c r="EO44" i="40"/>
  <c r="EQ44" i="40"/>
  <c r="DU43" i="40"/>
  <c r="EO43" i="40"/>
  <c r="EQ43" i="40"/>
  <c r="DU39" i="40"/>
  <c r="DW39" i="40"/>
  <c r="EC39" i="40"/>
  <c r="EO39" i="40"/>
  <c r="EQ39" i="40"/>
  <c r="DU37" i="40"/>
  <c r="EO37" i="40"/>
  <c r="EQ37" i="40"/>
  <c r="DU36" i="40"/>
  <c r="DW36" i="40"/>
  <c r="EO36" i="40"/>
  <c r="EQ36" i="40"/>
  <c r="DU33" i="40"/>
  <c r="EO33" i="40"/>
  <c r="EQ33" i="40"/>
  <c r="DU32" i="40"/>
  <c r="EO32" i="40"/>
  <c r="EQ32" i="40"/>
  <c r="CD26" i="40"/>
  <c r="I72" i="71"/>
  <c r="W72" i="13"/>
  <c r="H69" i="71"/>
  <c r="M69" i="3"/>
  <c r="Z54" i="13"/>
  <c r="E54" i="3"/>
  <c r="I54" i="71"/>
  <c r="E55" i="3"/>
  <c r="I55" i="71"/>
  <c r="DU55" i="40"/>
  <c r="EO55" i="40"/>
  <c r="EQ55" i="40"/>
  <c r="DU54" i="40"/>
  <c r="EO54" i="40"/>
  <c r="EQ54" i="40"/>
  <c r="DU49" i="40"/>
  <c r="EO49" i="40"/>
  <c r="EQ49" i="40"/>
  <c r="DU46" i="40"/>
  <c r="DW46" i="40"/>
  <c r="EC46" i="40"/>
  <c r="EO46" i="40"/>
  <c r="EQ46" i="40"/>
  <c r="DU38" i="40"/>
  <c r="EO38" i="40"/>
  <c r="EQ38" i="40"/>
  <c r="DU34" i="40"/>
  <c r="EO34" i="40"/>
  <c r="EQ34" i="40"/>
  <c r="DU18" i="40"/>
  <c r="DW18" i="40"/>
  <c r="EC18" i="40"/>
  <c r="EB18" i="40"/>
  <c r="EO18" i="40"/>
  <c r="EQ18" i="40"/>
  <c r="EO15" i="40"/>
  <c r="EQ15" i="40"/>
  <c r="DU15" i="40"/>
  <c r="DU14" i="40"/>
  <c r="DW14" i="40"/>
  <c r="EO14" i="40"/>
  <c r="EQ14" i="40"/>
  <c r="DU13" i="40"/>
  <c r="EO13" i="40"/>
  <c r="EQ13" i="40"/>
  <c r="DU8" i="40"/>
  <c r="EO8" i="40"/>
  <c r="EQ8" i="40"/>
  <c r="H73" i="71"/>
  <c r="P122" i="40"/>
  <c r="H71" i="71"/>
  <c r="DU27" i="40"/>
  <c r="EO27" i="40"/>
  <c r="EQ27" i="40"/>
  <c r="DU25" i="40"/>
  <c r="DW25" i="40"/>
  <c r="EC25" i="40"/>
  <c r="EB25" i="40"/>
  <c r="EO25" i="40"/>
  <c r="EQ25" i="40"/>
  <c r="DU24" i="40"/>
  <c r="EO24" i="40"/>
  <c r="EQ24" i="40"/>
  <c r="DU20" i="40"/>
  <c r="EO20" i="40"/>
  <c r="EQ20" i="40"/>
  <c r="DU10" i="40"/>
  <c r="DW10" i="40"/>
  <c r="EC10" i="40"/>
  <c r="EO10" i="40"/>
  <c r="EQ10" i="40"/>
  <c r="E68" i="44"/>
  <c r="E67" i="3"/>
  <c r="Z68" i="13"/>
  <c r="I67" i="71"/>
  <c r="E68" i="3"/>
  <c r="I65" i="71"/>
  <c r="X52" i="13"/>
  <c r="W42" i="13"/>
  <c r="V30" i="13"/>
  <c r="W73" i="13"/>
  <c r="W70" i="13"/>
  <c r="T68" i="13"/>
  <c r="W67" i="13"/>
  <c r="I51" i="71"/>
  <c r="DU23" i="40"/>
  <c r="EO23" i="40"/>
  <c r="EQ23" i="40"/>
  <c r="DU22" i="40"/>
  <c r="EO22" i="40"/>
  <c r="EQ22" i="40"/>
  <c r="DU16" i="40"/>
  <c r="EO16" i="40"/>
  <c r="EQ16" i="40"/>
  <c r="DU12" i="40"/>
  <c r="DW12" i="40"/>
  <c r="EC12" i="40"/>
  <c r="EO12" i="40"/>
  <c r="EQ12" i="40"/>
  <c r="Z73" i="13"/>
  <c r="E69" i="44"/>
  <c r="E69" i="3"/>
  <c r="I69" i="71"/>
  <c r="M72" i="3"/>
  <c r="X73" i="13"/>
  <c r="M73" i="3"/>
  <c r="H70" i="71"/>
  <c r="H79" i="71" a="1"/>
  <c r="H79" i="71"/>
  <c r="H68" i="71"/>
  <c r="E66" i="44"/>
  <c r="Z61" i="13"/>
  <c r="L61" i="71"/>
  <c r="R56" i="3"/>
  <c r="R57" i="3"/>
  <c r="W58" i="13"/>
  <c r="M68" i="3"/>
  <c r="L68" i="71"/>
  <c r="X66" i="13"/>
  <c r="U66" i="13"/>
  <c r="Z66" i="13"/>
  <c r="W65" i="13"/>
  <c r="T65" i="13"/>
  <c r="I63" i="71"/>
  <c r="I53" i="71"/>
  <c r="D59" i="43"/>
  <c r="D54" i="43"/>
  <c r="X53" i="13"/>
  <c r="U53" i="13"/>
  <c r="I47" i="71"/>
  <c r="I64" i="71"/>
  <c r="D65" i="43"/>
  <c r="E64" i="44"/>
  <c r="Z64" i="13"/>
  <c r="I52" i="71"/>
  <c r="M62" i="3"/>
  <c r="M63" i="3"/>
  <c r="H52" i="71"/>
  <c r="Z51" i="13"/>
  <c r="T50" i="13"/>
  <c r="E54" i="44"/>
  <c r="M59" i="3"/>
  <c r="M53" i="3"/>
  <c r="L53" i="71"/>
  <c r="M54" i="3"/>
  <c r="T55" i="13"/>
  <c r="E50" i="43"/>
  <c r="D51" i="43"/>
  <c r="E51" i="43"/>
  <c r="H50" i="3"/>
  <c r="Z43" i="13"/>
  <c r="I42" i="71"/>
  <c r="Z44" i="13"/>
  <c r="E48" i="43"/>
  <c r="Z45" i="13"/>
  <c r="L43" i="71"/>
  <c r="U34" i="13"/>
  <c r="U33" i="13"/>
  <c r="R31" i="3"/>
  <c r="E31" i="52"/>
  <c r="R30" i="3"/>
  <c r="R67" i="3"/>
  <c r="E67" i="52"/>
  <c r="R65" i="3"/>
  <c r="E65" i="52"/>
  <c r="L63" i="71"/>
  <c r="R55" i="3"/>
  <c r="R53" i="3"/>
  <c r="E53" i="52"/>
  <c r="D50" i="3"/>
  <c r="Y51" i="13"/>
  <c r="I48" i="71"/>
  <c r="Z47" i="13"/>
  <c r="Z48" i="13"/>
  <c r="I43" i="71"/>
  <c r="R50" i="3"/>
  <c r="W49" i="13"/>
  <c r="L46" i="71"/>
  <c r="E38" i="44"/>
  <c r="I36" i="71"/>
  <c r="M44" i="3"/>
  <c r="M45" i="3"/>
  <c r="E38" i="3"/>
  <c r="E34" i="44"/>
  <c r="E68" i="43"/>
  <c r="D52" i="43"/>
  <c r="Z52" i="43"/>
  <c r="I44" i="71"/>
  <c r="M50" i="3"/>
  <c r="R49" i="3"/>
  <c r="W50" i="13"/>
  <c r="T49" i="13"/>
  <c r="E39" i="44"/>
  <c r="X48" i="13"/>
  <c r="U48" i="13"/>
  <c r="E39" i="3"/>
  <c r="I39" i="71"/>
  <c r="D47" i="43"/>
  <c r="E47" i="43"/>
  <c r="H47" i="3"/>
  <c r="D46" i="3"/>
  <c r="C46" i="3"/>
  <c r="Q47" i="13"/>
  <c r="E46" i="43"/>
  <c r="H46" i="3"/>
  <c r="D32" i="3"/>
  <c r="Y33" i="13"/>
  <c r="I34" i="71"/>
  <c r="I31" i="71"/>
  <c r="D42" i="43"/>
  <c r="D40" i="43"/>
  <c r="L34" i="71"/>
  <c r="W35" i="13"/>
  <c r="M32" i="3"/>
  <c r="M33" i="3"/>
  <c r="X34" i="13"/>
  <c r="E49" i="3"/>
  <c r="E35" i="3"/>
  <c r="I30" i="71"/>
  <c r="D38" i="43"/>
  <c r="Z38" i="43"/>
  <c r="E38" i="43"/>
  <c r="E36" i="43"/>
  <c r="D36" i="3"/>
  <c r="W36" i="13"/>
  <c r="K35" i="3"/>
  <c r="W34" i="13"/>
  <c r="V32" i="13"/>
  <c r="D31" i="3"/>
  <c r="U31" i="13"/>
  <c r="I33" i="71"/>
  <c r="M36" i="3"/>
  <c r="F34" i="71"/>
  <c r="X35" i="13"/>
  <c r="Z31" i="13"/>
  <c r="L30" i="54"/>
  <c r="E30" i="43"/>
  <c r="M31" i="3"/>
  <c r="E31" i="43"/>
  <c r="H40" i="71"/>
  <c r="M93" i="40"/>
  <c r="Q93" i="25"/>
  <c r="Z59" i="13"/>
  <c r="Z57" i="43"/>
  <c r="CI33" i="40"/>
  <c r="BO69" i="40"/>
  <c r="AC73" i="13"/>
  <c r="CH23" i="40"/>
  <c r="CI23" i="40"/>
  <c r="BO93" i="40"/>
  <c r="S77" i="24"/>
  <c r="J77" i="40"/>
  <c r="G77" i="24"/>
  <c r="O74" i="25"/>
  <c r="K74" i="40"/>
  <c r="Q87" i="25"/>
  <c r="M87" i="40"/>
  <c r="T52" i="13"/>
  <c r="E73" i="43"/>
  <c r="H73" i="3"/>
  <c r="I73" i="3"/>
  <c r="X38" i="13"/>
  <c r="T38" i="13"/>
  <c r="M90" i="40"/>
  <c r="Q90" i="25"/>
  <c r="Z46" i="43"/>
  <c r="BO96" i="40"/>
  <c r="AZ36" i="40"/>
  <c r="FE112" i="40"/>
  <c r="O112" i="25"/>
  <c r="CO117" i="40"/>
  <c r="AZ50" i="40"/>
  <c r="GF79" i="40"/>
  <c r="BC101" i="40"/>
  <c r="F55" i="52"/>
  <c r="L51" i="71"/>
  <c r="D73" i="3"/>
  <c r="C73" i="3"/>
  <c r="N77" i="25"/>
  <c r="FG98" i="40"/>
  <c r="Z49" i="43"/>
  <c r="FG118" i="40"/>
  <c r="CY32" i="40"/>
  <c r="DH32" i="40"/>
  <c r="CH54" i="40"/>
  <c r="BO77" i="40"/>
  <c r="BO105" i="40"/>
  <c r="CO121" i="40"/>
  <c r="AZ20" i="40"/>
  <c r="BC117" i="40"/>
  <c r="FV88" i="40"/>
  <c r="FF91" i="40"/>
  <c r="I38" i="51"/>
  <c r="G53" i="52"/>
  <c r="DG30" i="40"/>
  <c r="DJ30" i="40"/>
  <c r="BO61" i="40"/>
  <c r="BO92" i="40"/>
  <c r="BO120" i="40"/>
  <c r="H75" i="40"/>
  <c r="C75" i="25"/>
  <c r="FF86" i="40"/>
  <c r="H32" i="66"/>
  <c r="B32" i="66"/>
  <c r="D37" i="3"/>
  <c r="Y38" i="13"/>
  <c r="Z51" i="43"/>
  <c r="W66" i="13"/>
  <c r="FG110" i="40"/>
  <c r="V68" i="13"/>
  <c r="B67" i="52"/>
  <c r="H84" i="25"/>
  <c r="EB12" i="40"/>
  <c r="FV120" i="40"/>
  <c r="FO120" i="40"/>
  <c r="CO88" i="40"/>
  <c r="FE106" i="40"/>
  <c r="C119" i="15"/>
  <c r="F29" i="68"/>
  <c r="CO107" i="40"/>
  <c r="L72" i="71"/>
  <c r="FE126" i="40"/>
  <c r="K126" i="40"/>
  <c r="Z56" i="13"/>
  <c r="EB82" i="40"/>
  <c r="DW82" i="40"/>
  <c r="DW11" i="40"/>
  <c r="EC11" i="40"/>
  <c r="DW17" i="40"/>
  <c r="EC17" i="40"/>
  <c r="EB17" i="40"/>
  <c r="DW41" i="40"/>
  <c r="EC41" i="40"/>
  <c r="EB41" i="40"/>
  <c r="DJ32" i="40"/>
  <c r="DG32" i="40"/>
  <c r="CS68" i="40"/>
  <c r="CD68" i="40"/>
  <c r="CV68" i="40"/>
  <c r="H65" i="71"/>
  <c r="CD10" i="40"/>
  <c r="CH10" i="40"/>
  <c r="AU43" i="40"/>
  <c r="U34" i="60"/>
  <c r="U50" i="60"/>
  <c r="CL73" i="40"/>
  <c r="CD73" i="40"/>
  <c r="I11" i="51"/>
  <c r="C133" i="61" a="1"/>
  <c r="C133" i="61"/>
  <c r="M30" i="71"/>
  <c r="R84" i="25"/>
  <c r="N84" i="40"/>
  <c r="L35" i="3"/>
  <c r="M88" i="40"/>
  <c r="Q88" i="25"/>
  <c r="M92" i="40"/>
  <c r="Q92" i="25"/>
  <c r="D40" i="3"/>
  <c r="C40" i="3"/>
  <c r="Y41" i="13"/>
  <c r="E40" i="43"/>
  <c r="H40" i="3"/>
  <c r="I40" i="3"/>
  <c r="FE98" i="40"/>
  <c r="E49" i="52"/>
  <c r="X46" i="13"/>
  <c r="T46" i="13"/>
  <c r="F45" i="52"/>
  <c r="FE96" i="40"/>
  <c r="W32" i="13"/>
  <c r="T54" i="13"/>
  <c r="F53" i="52"/>
  <c r="FE107" i="40"/>
  <c r="T64" i="13"/>
  <c r="F63" i="52"/>
  <c r="I58" i="51"/>
  <c r="FE83" i="40"/>
  <c r="T73" i="13"/>
  <c r="CO98" i="40"/>
  <c r="C125" i="15"/>
  <c r="FG124" i="40"/>
  <c r="H29" i="3"/>
  <c r="DW20" i="40"/>
  <c r="EC20" i="40"/>
  <c r="EB20" i="40"/>
  <c r="Z55" i="13"/>
  <c r="CO113" i="40"/>
  <c r="CO126" i="40"/>
  <c r="DW32" i="40"/>
  <c r="EC32" i="40"/>
  <c r="EB32" i="40"/>
  <c r="EC36" i="40"/>
  <c r="EB36" i="40"/>
  <c r="EC56" i="40"/>
  <c r="EB56" i="40"/>
  <c r="H119" i="25"/>
  <c r="DW19" i="40"/>
  <c r="EC19" i="40"/>
  <c r="EB19" i="40"/>
  <c r="U26" i="60"/>
  <c r="DW31" i="40"/>
  <c r="EC31" i="40"/>
  <c r="EB31" i="40"/>
  <c r="CS80" i="40"/>
  <c r="CD80" i="40"/>
  <c r="V75" i="25"/>
  <c r="DW40" i="40"/>
  <c r="EC40" i="40"/>
  <c r="EB40" i="40"/>
  <c r="DW69" i="40"/>
  <c r="EB69" i="40"/>
  <c r="AU34" i="40"/>
  <c r="EC51" i="40"/>
  <c r="EB51" i="40"/>
  <c r="CS67" i="40"/>
  <c r="CD67" i="40"/>
  <c r="EC57" i="40"/>
  <c r="EB57" i="40"/>
  <c r="DS81" i="40"/>
  <c r="EB76" i="40"/>
  <c r="FR103" i="40"/>
  <c r="BY86" i="40"/>
  <c r="AW105" i="40"/>
  <c r="D83" i="15"/>
  <c r="Y32" i="13"/>
  <c r="C31" i="3"/>
  <c r="T34" i="13"/>
  <c r="F33" i="52"/>
  <c r="FF85" i="40"/>
  <c r="FE88" i="40"/>
  <c r="K88" i="40"/>
  <c r="FV98" i="40"/>
  <c r="Z47" i="43"/>
  <c r="T51" i="13"/>
  <c r="R101" i="25"/>
  <c r="N101" i="40"/>
  <c r="FF104" i="40"/>
  <c r="AR120" i="40"/>
  <c r="E56" i="52"/>
  <c r="U71" i="13"/>
  <c r="X71" i="13"/>
  <c r="G70" i="52"/>
  <c r="DW16" i="40"/>
  <c r="EC16" i="40"/>
  <c r="EB16" i="40"/>
  <c r="DW23" i="40"/>
  <c r="EC23" i="40"/>
  <c r="EB23" i="40"/>
  <c r="FF123" i="40"/>
  <c r="AC32" i="13"/>
  <c r="EC14" i="40"/>
  <c r="EB14" i="40"/>
  <c r="DW55" i="40"/>
  <c r="EC55" i="40"/>
  <c r="T70" i="13"/>
  <c r="CH26" i="40"/>
  <c r="CG26" i="40"/>
  <c r="L73" i="71"/>
  <c r="DW29" i="40"/>
  <c r="EC29" i="40"/>
  <c r="EB29" i="40"/>
  <c r="DW58" i="40"/>
  <c r="EC58" i="40"/>
  <c r="EB58" i="40"/>
  <c r="CO93" i="40"/>
  <c r="T66" i="13"/>
  <c r="F65" i="52"/>
  <c r="DW30" i="40"/>
  <c r="EC30" i="40"/>
  <c r="EB30" i="40"/>
  <c r="CV76" i="40"/>
  <c r="DW50" i="40"/>
  <c r="EC50" i="40"/>
  <c r="EB50" i="40"/>
  <c r="CS70" i="40"/>
  <c r="CD70" i="40"/>
  <c r="CO81" i="40"/>
  <c r="H29" i="66"/>
  <c r="B29" i="66"/>
  <c r="DW76" i="40"/>
  <c r="H74" i="40"/>
  <c r="C74" i="25"/>
  <c r="FE63" i="40"/>
  <c r="O63" i="25"/>
  <c r="G61" i="24"/>
  <c r="J61" i="40"/>
  <c r="S61" i="24"/>
  <c r="N61" i="25"/>
  <c r="M34" i="71"/>
  <c r="AR83" i="40"/>
  <c r="AI83" i="40"/>
  <c r="Z36" i="13"/>
  <c r="I35" i="71"/>
  <c r="F30" i="68"/>
  <c r="F31" i="68"/>
  <c r="C31" i="68"/>
  <c r="H31" i="66"/>
  <c r="Z40" i="13"/>
  <c r="I51" i="51"/>
  <c r="F54" i="52"/>
  <c r="X64" i="13"/>
  <c r="U64" i="13"/>
  <c r="G63" i="52"/>
  <c r="FF110" i="40"/>
  <c r="I65" i="51"/>
  <c r="C123" i="15"/>
  <c r="I71" i="51"/>
  <c r="CO84" i="40"/>
  <c r="L54" i="71"/>
  <c r="GN82" i="40"/>
  <c r="GN81" i="40"/>
  <c r="GN80" i="40"/>
  <c r="GN79" i="40"/>
  <c r="GN78" i="40"/>
  <c r="GN77" i="40"/>
  <c r="GN76" i="40"/>
  <c r="GN75" i="40"/>
  <c r="GN74" i="40"/>
  <c r="GN73" i="40"/>
  <c r="GN72" i="40"/>
  <c r="GN71" i="40"/>
  <c r="GN70" i="40"/>
  <c r="GN69" i="40"/>
  <c r="GN68" i="40"/>
  <c r="GN67" i="40"/>
  <c r="GN66" i="40"/>
  <c r="GN65" i="40"/>
  <c r="GN64" i="40"/>
  <c r="GN63" i="40"/>
  <c r="GN62" i="40"/>
  <c r="GN61" i="40"/>
  <c r="GN60" i="40"/>
  <c r="GN59" i="40"/>
  <c r="GN58" i="40"/>
  <c r="GN57" i="40"/>
  <c r="GN56" i="40"/>
  <c r="GN55" i="40"/>
  <c r="GN54" i="40"/>
  <c r="GN53" i="40"/>
  <c r="GN52" i="40"/>
  <c r="GN51" i="40"/>
  <c r="GN50" i="40"/>
  <c r="GN49" i="40"/>
  <c r="GN48" i="40"/>
  <c r="GN47" i="40"/>
  <c r="GN46" i="40"/>
  <c r="GN45" i="40"/>
  <c r="GN44" i="40"/>
  <c r="GN43" i="40"/>
  <c r="GN42" i="40"/>
  <c r="GN41" i="40"/>
  <c r="GN40" i="40"/>
  <c r="GN39" i="40"/>
  <c r="GN38" i="40"/>
  <c r="GN37" i="40"/>
  <c r="GN36" i="40"/>
  <c r="GN35" i="40"/>
  <c r="GN34" i="40"/>
  <c r="GN33" i="40"/>
  <c r="GN32" i="40"/>
  <c r="GN31" i="40"/>
  <c r="GN30" i="40"/>
  <c r="GN29" i="40"/>
  <c r="GN28" i="40"/>
  <c r="GN27" i="40"/>
  <c r="GN26" i="40"/>
  <c r="GN25" i="40"/>
  <c r="GN24" i="40"/>
  <c r="GN23" i="40"/>
  <c r="GN22" i="40"/>
  <c r="GN21" i="40"/>
  <c r="GN20" i="40"/>
  <c r="GN19" i="40"/>
  <c r="GN18" i="40"/>
  <c r="GN17" i="40"/>
  <c r="GN16" i="40"/>
  <c r="GN15" i="40"/>
  <c r="GN14" i="40"/>
  <c r="GN13" i="40"/>
  <c r="GN12" i="40"/>
  <c r="GN11" i="40"/>
  <c r="GN10" i="40"/>
  <c r="GN9" i="40"/>
  <c r="GN8" i="40"/>
  <c r="DW24" i="40"/>
  <c r="EC24" i="40"/>
  <c r="EB24" i="40"/>
  <c r="DW27" i="40"/>
  <c r="EC27" i="40"/>
  <c r="EB27" i="40"/>
  <c r="DW15" i="40"/>
  <c r="EC15" i="40"/>
  <c r="EB15" i="40"/>
  <c r="Q82" i="25"/>
  <c r="M82" i="40"/>
  <c r="DW37" i="40"/>
  <c r="EC37" i="40"/>
  <c r="EB37" i="40"/>
  <c r="DW43" i="40"/>
  <c r="EC43" i="40"/>
  <c r="DW45" i="40"/>
  <c r="EC45" i="40"/>
  <c r="EB45" i="40"/>
  <c r="FF82" i="40"/>
  <c r="DW60" i="40"/>
  <c r="EC60" i="40"/>
  <c r="EB60" i="40"/>
  <c r="CG93" i="40"/>
  <c r="EC26" i="40"/>
  <c r="EB26" i="40"/>
  <c r="H30" i="25"/>
  <c r="W30" i="25"/>
  <c r="L76" i="25"/>
  <c r="B76" i="24"/>
  <c r="CS77" i="40"/>
  <c r="CD77" i="40"/>
  <c r="U17" i="60"/>
  <c r="EC35" i="40"/>
  <c r="U40" i="60"/>
  <c r="BP62" i="40"/>
  <c r="AV62" i="40"/>
  <c r="BG62" i="40"/>
  <c r="BG81" i="40"/>
  <c r="AW81" i="40"/>
  <c r="AV81" i="40"/>
  <c r="BP81" i="40"/>
  <c r="BO81" i="40"/>
  <c r="H72" i="25"/>
  <c r="DS72" i="40"/>
  <c r="DW28" i="40"/>
  <c r="EC28" i="40"/>
  <c r="EB28" i="40"/>
  <c r="FV79" i="40"/>
  <c r="CO62" i="40"/>
  <c r="AW95" i="40"/>
  <c r="H107" i="40"/>
  <c r="C107" i="25"/>
  <c r="H119" i="40"/>
  <c r="C119" i="25"/>
  <c r="F92" i="25"/>
  <c r="BC92" i="40"/>
  <c r="D54" i="15"/>
  <c r="J91" i="40"/>
  <c r="N91" i="25"/>
  <c r="G91" i="24"/>
  <c r="C91" i="24"/>
  <c r="W91" i="24"/>
  <c r="S91" i="24"/>
  <c r="FE91" i="40"/>
  <c r="CG38" i="40"/>
  <c r="CY38" i="40"/>
  <c r="AM36" i="40"/>
  <c r="AK36" i="40"/>
  <c r="AJ36" i="40"/>
  <c r="AO36" i="40"/>
  <c r="E36" i="25"/>
  <c r="F96" i="25"/>
  <c r="BC96" i="40"/>
  <c r="H37" i="71"/>
  <c r="E20" i="25"/>
  <c r="AM20" i="40"/>
  <c r="AK20" i="40"/>
  <c r="AJ20" i="40"/>
  <c r="AO20" i="40"/>
  <c r="CI121" i="40"/>
  <c r="F77" i="25"/>
  <c r="V77" i="25"/>
  <c r="BC77" i="40"/>
  <c r="F76" i="25"/>
  <c r="CG23" i="40"/>
  <c r="CY23" i="40"/>
  <c r="F61" i="25"/>
  <c r="V61" i="25"/>
  <c r="BC61" i="40"/>
  <c r="K112" i="40"/>
  <c r="H34" i="71"/>
  <c r="D38" i="15"/>
  <c r="F93" i="25"/>
  <c r="CV77" i="40"/>
  <c r="H93" i="25"/>
  <c r="G124" i="24"/>
  <c r="J124" i="40"/>
  <c r="N124" i="25"/>
  <c r="S124" i="24"/>
  <c r="J118" i="40"/>
  <c r="S118" i="24"/>
  <c r="N118" i="25"/>
  <c r="G118" i="24"/>
  <c r="C118" i="24"/>
  <c r="W118" i="24"/>
  <c r="CY26" i="40"/>
  <c r="V49" i="13"/>
  <c r="B48" i="52"/>
  <c r="FE104" i="40"/>
  <c r="CV67" i="40"/>
  <c r="L69" i="25"/>
  <c r="B69" i="24"/>
  <c r="CV80" i="40"/>
  <c r="I26" i="15"/>
  <c r="K26" i="15"/>
  <c r="J64" i="40"/>
  <c r="S64" i="24"/>
  <c r="G64" i="24"/>
  <c r="N64" i="25"/>
  <c r="FE86" i="40"/>
  <c r="CI62" i="40"/>
  <c r="AZ81" i="40"/>
  <c r="AM81" i="40"/>
  <c r="AK81" i="40"/>
  <c r="H29" i="71"/>
  <c r="CV70" i="40"/>
  <c r="FE85" i="40"/>
  <c r="O85" i="25"/>
  <c r="K83" i="40"/>
  <c r="O83" i="25"/>
  <c r="H39" i="71"/>
  <c r="H35" i="71"/>
  <c r="H32" i="25"/>
  <c r="C50" i="3"/>
  <c r="Q51" i="13"/>
  <c r="I17" i="15"/>
  <c r="K17" i="15"/>
  <c r="C61" i="24"/>
  <c r="W61" i="24"/>
  <c r="D36" i="15"/>
  <c r="CI93" i="40"/>
  <c r="N125" i="25"/>
  <c r="EZ125" i="40"/>
  <c r="S125" i="24"/>
  <c r="G125" i="24"/>
  <c r="J125" i="40"/>
  <c r="O98" i="25"/>
  <c r="L48" i="71"/>
  <c r="K98" i="40"/>
  <c r="B82" i="24"/>
  <c r="L82" i="25"/>
  <c r="H37" i="3"/>
  <c r="I37" i="3"/>
  <c r="GF72" i="40"/>
  <c r="BO62" i="40"/>
  <c r="I40" i="15"/>
  <c r="K40" i="15"/>
  <c r="N104" i="25"/>
  <c r="S104" i="24"/>
  <c r="G104" i="24"/>
  <c r="J104" i="40"/>
  <c r="K63" i="40"/>
  <c r="Q32" i="13"/>
  <c r="CH60" i="40"/>
  <c r="N111" i="25"/>
  <c r="G111" i="24"/>
  <c r="S111" i="24"/>
  <c r="J111" i="40"/>
  <c r="I50" i="15"/>
  <c r="K50" i="15"/>
  <c r="I34" i="15"/>
  <c r="K34" i="15"/>
  <c r="AW43" i="40"/>
  <c r="D39" i="15"/>
  <c r="O126" i="25"/>
  <c r="C29" i="68"/>
  <c r="O106" i="25"/>
  <c r="K106" i="40"/>
  <c r="GF84" i="40"/>
  <c r="O9" i="25"/>
  <c r="C34" i="15"/>
  <c r="CY60" i="40"/>
  <c r="CG60" i="40"/>
  <c r="C125" i="24"/>
  <c r="K85" i="40"/>
  <c r="C111" i="24"/>
  <c r="W111" i="24"/>
  <c r="AZ43" i="40"/>
  <c r="H37" i="52"/>
  <c r="E81" i="25"/>
  <c r="W125" i="24"/>
  <c r="E43" i="25"/>
  <c r="AM43" i="40"/>
  <c r="AK43" i="40"/>
  <c r="AJ43" i="40"/>
  <c r="AO43" i="40"/>
  <c r="EZ104" i="40"/>
  <c r="K104" i="40"/>
  <c r="O104" i="25"/>
  <c r="C73" i="71"/>
  <c r="H32" i="52"/>
  <c r="I68" i="71"/>
  <c r="Z69" i="13"/>
  <c r="DW34" i="40"/>
  <c r="EC34" i="40"/>
  <c r="EB34" i="40"/>
  <c r="E30" i="70"/>
  <c r="R30" i="13"/>
  <c r="H29" i="52"/>
  <c r="T63" i="13"/>
  <c r="F62" i="52"/>
  <c r="DW21" i="40"/>
  <c r="EC21" i="40"/>
  <c r="EB21" i="40"/>
  <c r="CI60" i="40"/>
  <c r="H47" i="52"/>
  <c r="L32" i="71"/>
  <c r="T33" i="13"/>
  <c r="K32" i="3"/>
  <c r="X33" i="13"/>
  <c r="F32" i="52"/>
  <c r="DW9" i="40"/>
  <c r="EC9" i="40"/>
  <c r="EB9" i="40"/>
  <c r="L62" i="71"/>
  <c r="E52" i="43"/>
  <c r="D51" i="3"/>
  <c r="F44" i="52"/>
  <c r="T45" i="13"/>
  <c r="H56" i="71"/>
  <c r="W57" i="13"/>
  <c r="H30" i="71"/>
  <c r="E30" i="52"/>
  <c r="K30" i="3"/>
  <c r="H57" i="71"/>
  <c r="E57" i="52"/>
  <c r="Z62" i="43"/>
  <c r="CI14" i="40"/>
  <c r="V101" i="25"/>
  <c r="T57" i="13"/>
  <c r="L56" i="71"/>
  <c r="BC85" i="40"/>
  <c r="F85" i="25"/>
  <c r="V85" i="25"/>
  <c r="CI26" i="40"/>
  <c r="Y49" i="13"/>
  <c r="FR106" i="40"/>
  <c r="FO106" i="40"/>
  <c r="K33" i="3"/>
  <c r="I29" i="70"/>
  <c r="E29" i="70"/>
  <c r="C32" i="3"/>
  <c r="BO97" i="40"/>
  <c r="CH56" i="40"/>
  <c r="CY41" i="40"/>
  <c r="H31" i="3"/>
  <c r="Z63" i="13"/>
  <c r="I62" i="71"/>
  <c r="Z72" i="43"/>
  <c r="E72" i="43"/>
  <c r="L55" i="71"/>
  <c r="T56" i="13"/>
  <c r="CG33" i="40"/>
  <c r="CY33" i="40"/>
  <c r="C70" i="24"/>
  <c r="E31" i="70"/>
  <c r="Z70" i="13"/>
  <c r="W31" i="13"/>
  <c r="CH22" i="40"/>
  <c r="F56" i="52"/>
  <c r="T41" i="13"/>
  <c r="CG41" i="40"/>
  <c r="Z40" i="43"/>
  <c r="DW54" i="40"/>
  <c r="EC54" i="40"/>
  <c r="EB54" i="40"/>
  <c r="DW53" i="40"/>
  <c r="EC53" i="40"/>
  <c r="EB53" i="40"/>
  <c r="W117" i="24"/>
  <c r="CU20" i="60"/>
  <c r="AM79" i="40"/>
  <c r="AK79" i="40"/>
  <c r="AI79" i="40"/>
  <c r="CX23" i="60"/>
  <c r="CU23" i="60"/>
  <c r="CN60" i="60"/>
  <c r="CK60" i="60"/>
  <c r="CU60" i="60"/>
  <c r="DS60" i="60"/>
  <c r="DH60" i="60"/>
  <c r="CN42" i="60"/>
  <c r="CK42" i="60"/>
  <c r="CX42" i="60"/>
  <c r="CU42" i="60"/>
  <c r="AM40" i="40"/>
  <c r="AK40" i="40"/>
  <c r="AJ40" i="40"/>
  <c r="AO40" i="40"/>
  <c r="AM123" i="40"/>
  <c r="AK123" i="40"/>
  <c r="AI123" i="40"/>
  <c r="AO123" i="40"/>
  <c r="AM125" i="40"/>
  <c r="AK125" i="40"/>
  <c r="AI125" i="40"/>
  <c r="E125" i="25"/>
  <c r="CD126" i="40"/>
  <c r="CD69" i="40"/>
  <c r="CN56" i="60"/>
  <c r="CK56" i="60"/>
  <c r="D56" i="60"/>
  <c r="B56" i="60"/>
  <c r="CX56" i="60"/>
  <c r="CU56" i="60"/>
  <c r="CX30" i="60"/>
  <c r="D30" i="60"/>
  <c r="B30" i="60"/>
  <c r="EG30" i="60"/>
  <c r="EK30" i="60"/>
  <c r="CN30" i="60"/>
  <c r="CK30" i="60"/>
  <c r="PU32" i="46"/>
  <c r="PU26" i="46"/>
  <c r="CN13" i="60"/>
  <c r="CK13" i="60"/>
  <c r="D13" i="60"/>
  <c r="B13" i="60"/>
  <c r="EG13" i="60"/>
  <c r="EK13" i="60"/>
  <c r="D10" i="60"/>
  <c r="B10" i="60"/>
  <c r="EG10" i="60"/>
  <c r="EK10" i="60"/>
  <c r="DM8" i="60"/>
  <c r="DF9" i="60"/>
  <c r="DC9" i="60"/>
  <c r="E49" i="43"/>
  <c r="D49" i="3"/>
  <c r="CX26" i="60"/>
  <c r="CU26" i="60"/>
  <c r="AO87" i="40"/>
  <c r="AM82" i="40"/>
  <c r="AK82" i="40"/>
  <c r="AO31" i="40"/>
  <c r="W63" i="24"/>
  <c r="AM85" i="40"/>
  <c r="AK85" i="40"/>
  <c r="DK35" i="60"/>
  <c r="EJ35" i="60"/>
  <c r="PU35" i="46"/>
  <c r="I114" i="40"/>
  <c r="D114" i="24"/>
  <c r="CW57" i="60"/>
  <c r="D40" i="60"/>
  <c r="B40" i="60"/>
  <c r="EG40" i="60"/>
  <c r="EK40" i="60"/>
  <c r="CI58" i="40"/>
  <c r="E26" i="25"/>
  <c r="E40" i="25"/>
  <c r="W75" i="24"/>
  <c r="AM48" i="40"/>
  <c r="AK48" i="40"/>
  <c r="AJ48" i="40"/>
  <c r="E48" i="25"/>
  <c r="AM19" i="40"/>
  <c r="AK19" i="40"/>
  <c r="AJ19" i="40"/>
  <c r="AO19" i="40"/>
  <c r="AM72" i="40"/>
  <c r="AK72" i="40"/>
  <c r="E74" i="25"/>
  <c r="AM74" i="40"/>
  <c r="AK74" i="40"/>
  <c r="AO83" i="40"/>
  <c r="E83" i="25"/>
  <c r="AO107" i="40"/>
  <c r="E107" i="25"/>
  <c r="AO115" i="40"/>
  <c r="E115" i="25"/>
  <c r="BC115" i="40"/>
  <c r="H90" i="40"/>
  <c r="C90" i="25"/>
  <c r="QZ39" i="42"/>
  <c r="QZ27" i="42"/>
  <c r="QZ11" i="42"/>
  <c r="QZ18" i="42"/>
  <c r="QZ33" i="42"/>
  <c r="QZ17" i="42"/>
  <c r="QZ36" i="42"/>
  <c r="QZ20" i="42"/>
  <c r="QZ42" i="42"/>
  <c r="QZ30" i="42"/>
  <c r="QZ15" i="42"/>
  <c r="QZ10" i="42"/>
  <c r="QZ37" i="42"/>
  <c r="QZ21" i="42"/>
  <c r="QZ40" i="42"/>
  <c r="QZ24" i="42"/>
  <c r="QZ8" i="42"/>
  <c r="CD120" i="40"/>
  <c r="CD104" i="40"/>
  <c r="CD96" i="40"/>
  <c r="CD90" i="40"/>
  <c r="CX44" i="60"/>
  <c r="CN55" i="60"/>
  <c r="CK55" i="60"/>
  <c r="CX51" i="60"/>
  <c r="CU51" i="60"/>
  <c r="CN51" i="60"/>
  <c r="CK51" i="60"/>
  <c r="CN19" i="60"/>
  <c r="CK19" i="60"/>
  <c r="CX19" i="60"/>
  <c r="CU19" i="60"/>
  <c r="D39" i="60"/>
  <c r="B39" i="60"/>
  <c r="EG39" i="60"/>
  <c r="EK39" i="60"/>
  <c r="CW39" i="60"/>
  <c r="CU39" i="60"/>
  <c r="BY83" i="40"/>
  <c r="AW83" i="40"/>
  <c r="D19" i="60"/>
  <c r="B19" i="60"/>
  <c r="AK70" i="40"/>
  <c r="AI70" i="40"/>
  <c r="CG58" i="40"/>
  <c r="AO108" i="40"/>
  <c r="AO85" i="40"/>
  <c r="AM26" i="40"/>
  <c r="AK26" i="40"/>
  <c r="AJ26" i="40"/>
  <c r="AO94" i="40"/>
  <c r="BC94" i="40"/>
  <c r="AM95" i="40"/>
  <c r="AK95" i="40"/>
  <c r="AI95" i="40"/>
  <c r="E102" i="25"/>
  <c r="AM102" i="40"/>
  <c r="AK102" i="40"/>
  <c r="AI102" i="40"/>
  <c r="BY73" i="40"/>
  <c r="PU25" i="46"/>
  <c r="CD64" i="40"/>
  <c r="PU33" i="46"/>
  <c r="PU11" i="46"/>
  <c r="PU18" i="46"/>
  <c r="PU10" i="46"/>
  <c r="BD63" i="40"/>
  <c r="CU53" i="60"/>
  <c r="CX55" i="60"/>
  <c r="CU55" i="60"/>
  <c r="CX24" i="60"/>
  <c r="CU24" i="60"/>
  <c r="CN24" i="60"/>
  <c r="CK24" i="60"/>
  <c r="FR85" i="40"/>
  <c r="PU8" i="46"/>
  <c r="E124" i="25"/>
  <c r="CU46" i="60"/>
  <c r="D27" i="60"/>
  <c r="B27" i="60"/>
  <c r="EG27" i="60"/>
  <c r="EK27" i="60"/>
  <c r="CX27" i="60"/>
  <c r="CU27" i="60"/>
  <c r="PU20" i="46"/>
  <c r="CX41" i="60"/>
  <c r="CU41" i="60"/>
  <c r="CN41" i="60"/>
  <c r="CK41" i="60"/>
  <c r="D18" i="60"/>
  <c r="B18" i="60"/>
  <c r="EG18" i="60"/>
  <c r="EK18" i="60"/>
  <c r="CX18" i="60"/>
  <c r="CX15" i="60"/>
  <c r="CU15" i="60"/>
  <c r="D15" i="60"/>
  <c r="B15" i="60"/>
  <c r="EG15" i="60"/>
  <c r="EK15" i="60"/>
  <c r="CN15" i="60"/>
  <c r="CK15" i="60"/>
  <c r="CN33" i="60"/>
  <c r="CK33" i="60"/>
  <c r="D45" i="60"/>
  <c r="B45" i="60"/>
  <c r="BG77" i="40"/>
  <c r="CV66" i="40"/>
  <c r="CS62" i="40"/>
  <c r="CD62" i="40"/>
  <c r="AX113" i="40"/>
  <c r="EO94" i="40"/>
  <c r="EQ94" i="40"/>
  <c r="BY88" i="40"/>
  <c r="CX32" i="60"/>
  <c r="CU32" i="60"/>
  <c r="FS69" i="40"/>
  <c r="FO69" i="40"/>
  <c r="AX69" i="40"/>
  <c r="AQ73" i="40"/>
  <c r="AK73" i="40"/>
  <c r="AI73" i="40"/>
  <c r="AY73" i="40"/>
  <c r="FU83" i="40"/>
  <c r="FO83" i="40"/>
  <c r="AX83" i="40"/>
  <c r="CL87" i="40"/>
  <c r="CD87" i="40"/>
  <c r="CB87" i="40"/>
  <c r="FS93" i="40"/>
  <c r="FO93" i="40"/>
  <c r="AX93" i="40"/>
  <c r="FT94" i="40"/>
  <c r="EA94" i="40"/>
  <c r="AN116" i="40"/>
  <c r="AY116" i="40"/>
  <c r="FU117" i="40"/>
  <c r="AX117" i="40"/>
  <c r="AN118" i="40"/>
  <c r="AY118" i="40"/>
  <c r="AU125" i="40"/>
  <c r="AX74" i="40"/>
  <c r="FU74" i="40"/>
  <c r="FO74" i="40"/>
  <c r="BD99" i="40"/>
  <c r="BD103" i="40"/>
  <c r="CS119" i="40"/>
  <c r="CD119" i="40"/>
  <c r="CB119" i="40"/>
  <c r="FS78" i="40"/>
  <c r="FO78" i="40"/>
  <c r="AX78" i="40"/>
  <c r="I85" i="40"/>
  <c r="M85" i="25"/>
  <c r="M89" i="25"/>
  <c r="I89" i="40"/>
  <c r="AX97" i="40"/>
  <c r="FS97" i="40"/>
  <c r="FO97" i="40"/>
  <c r="FS98" i="40"/>
  <c r="FO98" i="40"/>
  <c r="AX98" i="40"/>
  <c r="AU103" i="40"/>
  <c r="BG103" i="40"/>
  <c r="FS110" i="40"/>
  <c r="AX110" i="40"/>
  <c r="BD111" i="40"/>
  <c r="D124" i="24"/>
  <c r="C124" i="24"/>
  <c r="M124" i="25"/>
  <c r="FT126" i="40"/>
  <c r="FO126" i="40"/>
  <c r="EA126" i="40"/>
  <c r="HE17" i="46"/>
  <c r="D35" i="60"/>
  <c r="B35" i="60"/>
  <c r="EG35" i="60"/>
  <c r="EK35" i="60"/>
  <c r="EA93" i="40"/>
  <c r="EA68" i="40"/>
  <c r="AX100" i="40"/>
  <c r="EO104" i="40"/>
  <c r="EQ104" i="40"/>
  <c r="AY72" i="40"/>
  <c r="AX94" i="40"/>
  <c r="FS61" i="40"/>
  <c r="AX61" i="40"/>
  <c r="D64" i="24"/>
  <c r="C64" i="24"/>
  <c r="W64" i="24"/>
  <c r="M64" i="25"/>
  <c r="AX75" i="40"/>
  <c r="FS75" i="40"/>
  <c r="ET80" i="40"/>
  <c r="ET81" i="40"/>
  <c r="AY89" i="40"/>
  <c r="BY89" i="40"/>
  <c r="ET89" i="40"/>
  <c r="AQ92" i="40"/>
  <c r="AY92" i="40"/>
  <c r="AQ96" i="40"/>
  <c r="AK96" i="40"/>
  <c r="AY96" i="40"/>
  <c r="EO99" i="40"/>
  <c r="EQ99" i="40"/>
  <c r="ET99" i="40"/>
  <c r="I104" i="40"/>
  <c r="D104" i="24"/>
  <c r="C104" i="24"/>
  <c r="CE113" i="40"/>
  <c r="BD124" i="40"/>
  <c r="AX125" i="40"/>
  <c r="C70" i="70"/>
  <c r="DN8" i="46"/>
  <c r="HT13" i="46"/>
  <c r="HT22" i="46"/>
  <c r="C44" i="70"/>
  <c r="C46" i="70"/>
  <c r="C50" i="70"/>
  <c r="C52" i="70"/>
  <c r="C54" i="70"/>
  <c r="C58" i="70"/>
  <c r="C62" i="70"/>
  <c r="C66" i="70"/>
  <c r="C68" i="70"/>
  <c r="HT25" i="46"/>
  <c r="C34" i="70"/>
  <c r="C37" i="70"/>
  <c r="C39" i="70"/>
  <c r="GJ61" i="40"/>
  <c r="GJ60" i="40"/>
  <c r="GJ59" i="40"/>
  <c r="GJ58" i="40"/>
  <c r="GJ57" i="40"/>
  <c r="GJ56" i="40"/>
  <c r="GJ55" i="40"/>
  <c r="GJ54" i="40"/>
  <c r="GJ53" i="40"/>
  <c r="GJ52" i="40"/>
  <c r="GJ51" i="40"/>
  <c r="GJ50" i="40"/>
  <c r="GJ49" i="40"/>
  <c r="GJ48" i="40"/>
  <c r="GJ47" i="40"/>
  <c r="GJ46" i="40"/>
  <c r="GJ45" i="40"/>
  <c r="GJ44" i="40"/>
  <c r="GJ43" i="40"/>
  <c r="GJ42" i="40"/>
  <c r="GJ41" i="40"/>
  <c r="GJ40" i="40"/>
  <c r="GJ39" i="40"/>
  <c r="GJ38" i="40"/>
  <c r="GJ37" i="40"/>
  <c r="GJ36" i="40"/>
  <c r="GJ35" i="40"/>
  <c r="GJ34" i="40"/>
  <c r="GJ33" i="40"/>
  <c r="GJ32" i="40"/>
  <c r="GJ31" i="40"/>
  <c r="GJ30" i="40"/>
  <c r="GJ29" i="40"/>
  <c r="GJ28" i="40"/>
  <c r="GJ27" i="40"/>
  <c r="GJ26" i="40"/>
  <c r="GJ25" i="40"/>
  <c r="GJ24" i="40"/>
  <c r="GJ23" i="40"/>
  <c r="GJ22" i="40"/>
  <c r="GJ21" i="40"/>
  <c r="GJ20" i="40"/>
  <c r="GJ19" i="40"/>
  <c r="GJ18" i="40"/>
  <c r="GJ17" i="40"/>
  <c r="GJ16" i="40"/>
  <c r="GJ15" i="40"/>
  <c r="GJ14" i="40"/>
  <c r="GJ13" i="40"/>
  <c r="GJ12" i="40"/>
  <c r="GJ11" i="40"/>
  <c r="GJ10" i="40"/>
  <c r="GJ9" i="40"/>
  <c r="GJ8" i="40"/>
  <c r="GI60" i="40"/>
  <c r="GI59" i="40"/>
  <c r="GI58" i="40"/>
  <c r="GI57" i="40"/>
  <c r="GI56" i="40"/>
  <c r="GI55" i="40"/>
  <c r="GI54" i="40"/>
  <c r="GI53" i="40"/>
  <c r="GI52" i="40"/>
  <c r="GI51" i="40"/>
  <c r="GI50" i="40"/>
  <c r="GI49" i="40"/>
  <c r="GI48" i="40"/>
  <c r="GI47" i="40"/>
  <c r="GI46" i="40"/>
  <c r="GI45" i="40"/>
  <c r="GI44" i="40"/>
  <c r="GI43" i="40"/>
  <c r="GI42" i="40"/>
  <c r="GI41" i="40"/>
  <c r="GI40" i="40"/>
  <c r="GI39" i="40"/>
  <c r="GI38" i="40"/>
  <c r="GI37" i="40"/>
  <c r="GI36" i="40"/>
  <c r="GI35" i="40"/>
  <c r="GI34" i="40"/>
  <c r="GI33" i="40"/>
  <c r="GI32" i="40"/>
  <c r="GI31" i="40"/>
  <c r="GI30" i="40"/>
  <c r="GI29" i="40"/>
  <c r="GI28" i="40"/>
  <c r="GI27" i="40"/>
  <c r="GI26" i="40"/>
  <c r="GI25" i="40"/>
  <c r="GI24" i="40"/>
  <c r="GI23" i="40"/>
  <c r="GI22" i="40"/>
  <c r="GI21" i="40"/>
  <c r="GI20" i="40"/>
  <c r="GI19" i="40"/>
  <c r="GI18" i="40"/>
  <c r="GI17" i="40"/>
  <c r="GI16" i="40"/>
  <c r="GI15" i="40"/>
  <c r="GI14" i="40"/>
  <c r="GI13" i="40"/>
  <c r="GI12" i="40"/>
  <c r="GI11" i="40"/>
  <c r="GI10" i="40"/>
  <c r="GI9" i="40"/>
  <c r="GI8" i="40"/>
  <c r="DC19" i="60"/>
  <c r="G29" i="70"/>
  <c r="C29" i="70"/>
  <c r="E72" i="49"/>
  <c r="C36" i="70"/>
  <c r="C38" i="70"/>
  <c r="C40" i="70"/>
  <c r="C45" i="70"/>
  <c r="C49" i="70"/>
  <c r="C51" i="70"/>
  <c r="C53" i="70"/>
  <c r="C57" i="70"/>
  <c r="C59" i="70"/>
  <c r="C61" i="70"/>
  <c r="C63" i="70"/>
  <c r="G65" i="70"/>
  <c r="C65" i="70"/>
  <c r="L57" i="71"/>
  <c r="T58" i="13"/>
  <c r="H36" i="71"/>
  <c r="BL111" i="40"/>
  <c r="Y68" i="51"/>
  <c r="Y67" i="51"/>
  <c r="Q65" i="51"/>
  <c r="P62" i="51"/>
  <c r="Y62" i="51"/>
  <c r="P55" i="51"/>
  <c r="C32" i="70"/>
  <c r="C35" i="70"/>
  <c r="C42" i="70"/>
  <c r="C48" i="70"/>
  <c r="C56" i="70"/>
  <c r="G60" i="70"/>
  <c r="C60" i="70"/>
  <c r="C64" i="70"/>
  <c r="C69" i="70"/>
  <c r="C71" i="70"/>
  <c r="D71" i="44"/>
  <c r="E71" i="44"/>
  <c r="T36" i="13"/>
  <c r="DT53" i="60"/>
  <c r="DS53" i="60"/>
  <c r="DS52" i="60"/>
  <c r="GD52" i="40"/>
  <c r="EH110" i="40"/>
  <c r="EL110" i="40"/>
  <c r="EH124" i="40"/>
  <c r="EL124" i="40"/>
  <c r="EH98" i="40"/>
  <c r="EM98" i="40"/>
  <c r="EL98" i="40"/>
  <c r="Z22" i="51"/>
  <c r="T22" i="51"/>
  <c r="G16" i="84"/>
  <c r="N16" i="84"/>
  <c r="I16" i="84"/>
  <c r="C31" i="70"/>
  <c r="C33" i="70"/>
  <c r="C41" i="70"/>
  <c r="C43" i="70"/>
  <c r="C47" i="70"/>
  <c r="G55" i="70"/>
  <c r="C55" i="70"/>
  <c r="C67" i="70"/>
  <c r="C72" i="70"/>
  <c r="C73" i="70"/>
  <c r="D70" i="43"/>
  <c r="D64" i="43"/>
  <c r="D64" i="3"/>
  <c r="D56" i="43"/>
  <c r="D43" i="43"/>
  <c r="D30" i="3"/>
  <c r="D29" i="3"/>
  <c r="DT57" i="60"/>
  <c r="DS57" i="60"/>
  <c r="DS56" i="60"/>
  <c r="BL123" i="40"/>
  <c r="EH118" i="40"/>
  <c r="EL118" i="40"/>
  <c r="Z68" i="51"/>
  <c r="Z26" i="51"/>
  <c r="T26" i="51"/>
  <c r="Q25" i="51"/>
  <c r="P16" i="51"/>
  <c r="Z10" i="51"/>
  <c r="Q9" i="51"/>
  <c r="BB105" i="40"/>
  <c r="BL103" i="40"/>
  <c r="Q60" i="51"/>
  <c r="AA60" i="51"/>
  <c r="Q59" i="51"/>
  <c r="Q58" i="51"/>
  <c r="Q57" i="51"/>
  <c r="Q56" i="51"/>
  <c r="P47" i="51"/>
  <c r="Q40" i="51"/>
  <c r="P39" i="51"/>
  <c r="Z29" i="51"/>
  <c r="P20" i="51"/>
  <c r="Z14" i="51"/>
  <c r="Q13" i="51"/>
  <c r="F9" i="84"/>
  <c r="H9" i="84"/>
  <c r="F17" i="84"/>
  <c r="H17" i="84"/>
  <c r="G22" i="84"/>
  <c r="N22" i="84"/>
  <c r="I22" i="84"/>
  <c r="F23" i="84"/>
  <c r="N23" i="84"/>
  <c r="H23" i="84"/>
  <c r="DC10" i="40"/>
  <c r="J12" i="40"/>
  <c r="I12" i="24"/>
  <c r="CP124" i="40"/>
  <c r="CC124" i="40"/>
  <c r="Q69" i="51"/>
  <c r="P66" i="51"/>
  <c r="Z60" i="51"/>
  <c r="P24" i="51"/>
  <c r="Z18" i="51"/>
  <c r="Q17" i="51"/>
  <c r="F10" i="84"/>
  <c r="H10" i="84"/>
  <c r="I10" i="24"/>
  <c r="J10" i="40"/>
  <c r="FN8" i="40"/>
  <c r="J11" i="40"/>
  <c r="I11" i="24"/>
  <c r="J9" i="24"/>
  <c r="FE8" i="40"/>
  <c r="J8" i="24"/>
  <c r="J12" i="24"/>
  <c r="FE12" i="40"/>
  <c r="FN11" i="40"/>
  <c r="Q31" i="51"/>
  <c r="P30" i="51"/>
  <c r="AA23" i="51"/>
  <c r="Z13" i="51"/>
  <c r="AA11" i="51"/>
  <c r="F12" i="84"/>
  <c r="D11" i="40"/>
  <c r="C11" i="15"/>
  <c r="N53" i="84"/>
  <c r="I53" i="84"/>
  <c r="ER10" i="60"/>
  <c r="D12" i="40"/>
  <c r="AA61" i="51"/>
  <c r="Z35" i="51"/>
  <c r="Z24" i="51"/>
  <c r="Z20" i="51"/>
  <c r="H11" i="84"/>
  <c r="H12" i="84"/>
  <c r="H18" i="84"/>
  <c r="H21" i="84"/>
  <c r="G25" i="84"/>
  <c r="I26" i="84"/>
  <c r="G27" i="84"/>
  <c r="I28" i="84"/>
  <c r="G29" i="84"/>
  <c r="I30" i="84"/>
  <c r="G31" i="84"/>
  <c r="I32" i="84"/>
  <c r="G33" i="84"/>
  <c r="I34" i="84"/>
  <c r="G35" i="84"/>
  <c r="I36" i="84"/>
  <c r="G37" i="84"/>
  <c r="I38" i="84"/>
  <c r="G39" i="84"/>
  <c r="I40" i="84"/>
  <c r="G41" i="84"/>
  <c r="I42" i="84"/>
  <c r="G43" i="84"/>
  <c r="I44" i="84"/>
  <c r="G45" i="84"/>
  <c r="I46" i="84"/>
  <c r="G47" i="84"/>
  <c r="G49" i="84"/>
  <c r="T9" i="40"/>
  <c r="N51" i="84"/>
  <c r="G51" i="84"/>
  <c r="N54" i="84"/>
  <c r="I54" i="84"/>
  <c r="T12" i="40"/>
  <c r="FV12" i="40"/>
  <c r="FN12" i="40"/>
  <c r="CC118" i="40"/>
  <c r="DF118" i="40"/>
  <c r="CW118" i="40"/>
  <c r="CH118" i="40"/>
  <c r="CV118" i="40"/>
  <c r="Q59" i="3"/>
  <c r="K59" i="43"/>
  <c r="DE104" i="40"/>
  <c r="DB104" i="40"/>
  <c r="Z19" i="51"/>
  <c r="Z11" i="51"/>
  <c r="N13" i="84"/>
  <c r="I13" i="84"/>
  <c r="H15" i="84"/>
  <c r="F16" i="84"/>
  <c r="H16" i="84"/>
  <c r="N21" i="84"/>
  <c r="N24" i="84"/>
  <c r="I24" i="84"/>
  <c r="G53" i="84"/>
  <c r="DC8" i="40"/>
  <c r="ER8" i="60"/>
  <c r="DC12" i="40"/>
  <c r="G68" i="44"/>
  <c r="B68" i="44"/>
  <c r="DB113" i="40"/>
  <c r="DE113" i="40"/>
  <c r="P113" i="40"/>
  <c r="GK126" i="40"/>
  <c r="CH125" i="40"/>
  <c r="G64" i="44"/>
  <c r="B64" i="44"/>
  <c r="G61" i="44"/>
  <c r="B61" i="44"/>
  <c r="CP108" i="40"/>
  <c r="CC108" i="40"/>
  <c r="P54" i="3"/>
  <c r="CC126" i="40"/>
  <c r="CW126" i="40"/>
  <c r="P73" i="3"/>
  <c r="CC123" i="40"/>
  <c r="CP123" i="40"/>
  <c r="DB121" i="40"/>
  <c r="DE121" i="40"/>
  <c r="P121" i="40"/>
  <c r="GK120" i="40"/>
  <c r="K67" i="43"/>
  <c r="B67" i="43"/>
  <c r="Q66" i="3"/>
  <c r="G60" i="44"/>
  <c r="B60" i="44"/>
  <c r="DE106" i="40"/>
  <c r="DB106" i="40"/>
  <c r="G53" i="44"/>
  <c r="B53" i="44"/>
  <c r="DS102" i="40"/>
  <c r="L49" i="44"/>
  <c r="DF102" i="40"/>
  <c r="CC100" i="40"/>
  <c r="DF100" i="40"/>
  <c r="CP100" i="40"/>
  <c r="DS99" i="40"/>
  <c r="L46" i="44"/>
  <c r="DF99" i="40"/>
  <c r="Q45" i="3"/>
  <c r="O98" i="24"/>
  <c r="K46" i="43"/>
  <c r="GK99" i="40"/>
  <c r="ER11" i="60"/>
  <c r="CZ126" i="40"/>
  <c r="EV126" i="40"/>
  <c r="CC125" i="40"/>
  <c r="G72" i="44"/>
  <c r="EV123" i="40"/>
  <c r="FD123" i="40"/>
  <c r="Q71" i="3"/>
  <c r="DB117" i="40"/>
  <c r="DE117" i="40"/>
  <c r="P117" i="40"/>
  <c r="GK116" i="40"/>
  <c r="K63" i="43"/>
  <c r="DS110" i="40"/>
  <c r="L57" i="44"/>
  <c r="DF110" i="40"/>
  <c r="DE108" i="40"/>
  <c r="DB108" i="40"/>
  <c r="J54" i="44"/>
  <c r="K54" i="43"/>
  <c r="CP104" i="40"/>
  <c r="CC104" i="40"/>
  <c r="Q44" i="3"/>
  <c r="K44" i="43"/>
  <c r="GK123" i="40"/>
  <c r="K70" i="43"/>
  <c r="CP120" i="40"/>
  <c r="CH120" i="40"/>
  <c r="CC120" i="40"/>
  <c r="Q68" i="3"/>
  <c r="EV119" i="40"/>
  <c r="DS119" i="40"/>
  <c r="L66" i="44"/>
  <c r="DF119" i="40"/>
  <c r="GK119" i="40"/>
  <c r="K66" i="43"/>
  <c r="CP116" i="40"/>
  <c r="CC116" i="40"/>
  <c r="EV115" i="40"/>
  <c r="GK115" i="40"/>
  <c r="GN115" i="40"/>
  <c r="CP112" i="40"/>
  <c r="CC112" i="40"/>
  <c r="Q60" i="3"/>
  <c r="V61" i="13"/>
  <c r="B59" i="43"/>
  <c r="CZ109" i="40"/>
  <c r="G56" i="44"/>
  <c r="B56" i="44"/>
  <c r="G52" i="44"/>
  <c r="B52" i="44"/>
  <c r="Q53" i="3"/>
  <c r="O106" i="24"/>
  <c r="CZ100" i="40"/>
  <c r="G47" i="44"/>
  <c r="B47" i="44"/>
  <c r="CZ96" i="40"/>
  <c r="Q42" i="3"/>
  <c r="O95" i="24"/>
  <c r="Q43" i="3"/>
  <c r="K43" i="43"/>
  <c r="B43" i="43"/>
  <c r="Q38" i="3"/>
  <c r="Q37" i="3"/>
  <c r="O90" i="24"/>
  <c r="M37" i="71"/>
  <c r="P84" i="24"/>
  <c r="O84" i="24"/>
  <c r="CZ122" i="40"/>
  <c r="DE120" i="40"/>
  <c r="P68" i="3"/>
  <c r="K68" i="3"/>
  <c r="CP119" i="40"/>
  <c r="CZ118" i="40"/>
  <c r="DE116" i="40"/>
  <c r="P64" i="3"/>
  <c r="CP115" i="40"/>
  <c r="CZ114" i="40"/>
  <c r="DE112" i="40"/>
  <c r="P60" i="3"/>
  <c r="K60" i="3"/>
  <c r="CH111" i="40"/>
  <c r="CC111" i="40"/>
  <c r="GK111" i="40"/>
  <c r="K58" i="43"/>
  <c r="K57" i="43"/>
  <c r="G55" i="44"/>
  <c r="B55" i="44"/>
  <c r="I54" i="44"/>
  <c r="DE105" i="40"/>
  <c r="EV105" i="40"/>
  <c r="CP105" i="40"/>
  <c r="CO105" i="40"/>
  <c r="CC105" i="40"/>
  <c r="K53" i="43"/>
  <c r="G51" i="44"/>
  <c r="B51" i="44"/>
  <c r="Q52" i="3"/>
  <c r="Q50" i="3"/>
  <c r="EV103" i="40"/>
  <c r="CC103" i="40"/>
  <c r="CP103" i="40"/>
  <c r="K51" i="43"/>
  <c r="K50" i="43"/>
  <c r="GK103" i="40"/>
  <c r="EF101" i="40"/>
  <c r="DE100" i="40"/>
  <c r="P100" i="40"/>
  <c r="P48" i="3"/>
  <c r="P101" i="24"/>
  <c r="CZ97" i="40"/>
  <c r="EF97" i="40"/>
  <c r="CC96" i="40"/>
  <c r="CP96" i="40"/>
  <c r="G41" i="44"/>
  <c r="B41" i="44"/>
  <c r="G71" i="44"/>
  <c r="EJ123" i="40"/>
  <c r="GK122" i="40"/>
  <c r="CZ121" i="40"/>
  <c r="K69" i="43"/>
  <c r="G67" i="44"/>
  <c r="EJ119" i="40"/>
  <c r="GK118" i="40"/>
  <c r="CZ117" i="40"/>
  <c r="K65" i="43"/>
  <c r="G63" i="44"/>
  <c r="EJ115" i="40"/>
  <c r="B63" i="43"/>
  <c r="CH114" i="40"/>
  <c r="GK114" i="40"/>
  <c r="CZ113" i="40"/>
  <c r="K61" i="43"/>
  <c r="G59" i="44"/>
  <c r="B59" i="44"/>
  <c r="P56" i="3"/>
  <c r="CH107" i="40"/>
  <c r="CC107" i="40"/>
  <c r="EV106" i="40"/>
  <c r="CP106" i="40"/>
  <c r="CC106" i="40"/>
  <c r="G48" i="44"/>
  <c r="B48" i="44"/>
  <c r="FK100" i="40"/>
  <c r="EV100" i="40"/>
  <c r="EV99" i="40"/>
  <c r="Q47" i="43"/>
  <c r="G44" i="44"/>
  <c r="B44" i="44"/>
  <c r="FK96" i="40"/>
  <c r="Q96" i="25"/>
  <c r="G43" i="44"/>
  <c r="B43" i="44"/>
  <c r="CZ91" i="40"/>
  <c r="P39" i="3"/>
  <c r="CH87" i="40"/>
  <c r="GM85" i="40"/>
  <c r="CP78" i="40"/>
  <c r="CC78" i="40"/>
  <c r="CZ71" i="40"/>
  <c r="CC69" i="40"/>
  <c r="CZ68" i="40"/>
  <c r="CP65" i="40"/>
  <c r="CC64" i="40"/>
  <c r="CW64" i="40"/>
  <c r="CH64" i="40"/>
  <c r="CV64" i="40"/>
  <c r="J60" i="24"/>
  <c r="FE60" i="40"/>
  <c r="DC59" i="40"/>
  <c r="DC58" i="40"/>
  <c r="FE58" i="40"/>
  <c r="J58" i="24"/>
  <c r="J58" i="40"/>
  <c r="I58" i="24"/>
  <c r="ER58" i="60"/>
  <c r="BP57" i="40"/>
  <c r="J56" i="24"/>
  <c r="FE56" i="40"/>
  <c r="I55" i="24"/>
  <c r="J55" i="40"/>
  <c r="FN52" i="40"/>
  <c r="DC51" i="40"/>
  <c r="BP50" i="40"/>
  <c r="ER50" i="60"/>
  <c r="J49" i="24"/>
  <c r="FE49" i="40"/>
  <c r="I43" i="24"/>
  <c r="J43" i="40"/>
  <c r="I37" i="24"/>
  <c r="J37" i="40"/>
  <c r="DF94" i="40"/>
  <c r="DS93" i="40"/>
  <c r="L40" i="44"/>
  <c r="DF93" i="40"/>
  <c r="CH92" i="40"/>
  <c r="K40" i="43"/>
  <c r="GK93" i="40"/>
  <c r="CZ89" i="40"/>
  <c r="CZ88" i="40"/>
  <c r="P88" i="24"/>
  <c r="G35" i="44"/>
  <c r="P87" i="24"/>
  <c r="FK85" i="40"/>
  <c r="CZ84" i="40"/>
  <c r="DS84" i="40"/>
  <c r="L31" i="44"/>
  <c r="H31" i="54"/>
  <c r="G31" i="44"/>
  <c r="CZ82" i="40"/>
  <c r="G29" i="44"/>
  <c r="EF81" i="40"/>
  <c r="FF81" i="40"/>
  <c r="CH80" i="40"/>
  <c r="EV79" i="40"/>
  <c r="DE78" i="40"/>
  <c r="CZ75" i="40"/>
  <c r="CC73" i="40"/>
  <c r="CZ72" i="40"/>
  <c r="FK70" i="40"/>
  <c r="CP69" i="40"/>
  <c r="EV68" i="40"/>
  <c r="FD68" i="40"/>
  <c r="FK67" i="40"/>
  <c r="CP66" i="40"/>
  <c r="CC66" i="40"/>
  <c r="O82" i="24"/>
  <c r="P82" i="24"/>
  <c r="J60" i="40"/>
  <c r="I60" i="24"/>
  <c r="J59" i="24"/>
  <c r="FE59" i="40"/>
  <c r="ER59" i="60"/>
  <c r="DC57" i="40"/>
  <c r="FN57" i="40"/>
  <c r="ER57" i="60"/>
  <c r="J56" i="40"/>
  <c r="I56" i="24"/>
  <c r="DC55" i="40"/>
  <c r="DC54" i="40"/>
  <c r="FE54" i="40"/>
  <c r="O54" i="25"/>
  <c r="J54" i="24"/>
  <c r="J54" i="40"/>
  <c r="I54" i="24"/>
  <c r="ER54" i="60"/>
  <c r="D53" i="40"/>
  <c r="C53" i="15"/>
  <c r="J52" i="24"/>
  <c r="FE52" i="40"/>
  <c r="J52" i="40"/>
  <c r="I52" i="24"/>
  <c r="DC50" i="40"/>
  <c r="FE46" i="40"/>
  <c r="J46" i="24"/>
  <c r="FE44" i="40"/>
  <c r="O44" i="25"/>
  <c r="J44" i="24"/>
  <c r="DC43" i="40"/>
  <c r="GK102" i="40"/>
  <c r="CP99" i="40"/>
  <c r="GK98" i="40"/>
  <c r="CP95" i="40"/>
  <c r="GK94" i="40"/>
  <c r="G38" i="44"/>
  <c r="B38" i="44"/>
  <c r="Q39" i="3"/>
  <c r="K38" i="43"/>
  <c r="G36" i="44"/>
  <c r="K37" i="43"/>
  <c r="GK90" i="40"/>
  <c r="CC87" i="40"/>
  <c r="O86" i="24"/>
  <c r="CZ85" i="40"/>
  <c r="CC85" i="40"/>
  <c r="CP85" i="40"/>
  <c r="K33" i="43"/>
  <c r="H33" i="66"/>
  <c r="GK86" i="40"/>
  <c r="GN86" i="40"/>
  <c r="B32" i="43"/>
  <c r="P83" i="24"/>
  <c r="G30" i="71"/>
  <c r="CZ79" i="40"/>
  <c r="DH79" i="40"/>
  <c r="CC77" i="40"/>
  <c r="CZ76" i="40"/>
  <c r="FK74" i="40"/>
  <c r="CP73" i="40"/>
  <c r="EV72" i="40"/>
  <c r="FK71" i="40"/>
  <c r="M71" i="40"/>
  <c r="CP70" i="40"/>
  <c r="CC70" i="40"/>
  <c r="EF69" i="40"/>
  <c r="DC60" i="40"/>
  <c r="O60" i="40"/>
  <c r="DC56" i="40"/>
  <c r="ER55" i="60"/>
  <c r="J53" i="40"/>
  <c r="I53" i="24"/>
  <c r="DC52" i="40"/>
  <c r="FE50" i="40"/>
  <c r="J50" i="24"/>
  <c r="DC49" i="40"/>
  <c r="J49" i="40"/>
  <c r="I49" i="24"/>
  <c r="FE48" i="40"/>
  <c r="J48" i="24"/>
  <c r="I47" i="24"/>
  <c r="J47" i="40"/>
  <c r="I45" i="24"/>
  <c r="J45" i="40"/>
  <c r="G39" i="44"/>
  <c r="B39" i="44"/>
  <c r="CC91" i="40"/>
  <c r="CP91" i="40"/>
  <c r="CC90" i="40"/>
  <c r="CP90" i="40"/>
  <c r="CC86" i="40"/>
  <c r="CP86" i="40"/>
  <c r="K34" i="43"/>
  <c r="GK87" i="40"/>
  <c r="CC83" i="40"/>
  <c r="CP74" i="40"/>
  <c r="CC74" i="40"/>
  <c r="CH72" i="40"/>
  <c r="CG72" i="40"/>
  <c r="J51" i="24"/>
  <c r="FE51" i="40"/>
  <c r="I51" i="24"/>
  <c r="J51" i="40"/>
  <c r="DC47" i="40"/>
  <c r="DC45" i="40"/>
  <c r="J44" i="40"/>
  <c r="I44" i="24"/>
  <c r="BP43" i="40"/>
  <c r="I39" i="24"/>
  <c r="J39" i="40"/>
  <c r="ER47" i="60"/>
  <c r="E46" i="60"/>
  <c r="ER45" i="60"/>
  <c r="E44" i="60"/>
  <c r="ER43" i="60"/>
  <c r="FN42" i="40"/>
  <c r="DC39" i="40"/>
  <c r="DC38" i="40"/>
  <c r="FN35" i="40"/>
  <c r="J32" i="24"/>
  <c r="FE32" i="40"/>
  <c r="CC62" i="40"/>
  <c r="DF62" i="40"/>
  <c r="FE47" i="40"/>
  <c r="FN46" i="40"/>
  <c r="FO46" i="40"/>
  <c r="J46" i="40"/>
  <c r="I46" i="24"/>
  <c r="N89" i="84"/>
  <c r="FE45" i="40"/>
  <c r="K45" i="40"/>
  <c r="BJ44" i="40"/>
  <c r="N87" i="84"/>
  <c r="FE43" i="40"/>
  <c r="FN41" i="40"/>
  <c r="E41" i="60"/>
  <c r="BE41" i="40"/>
  <c r="ER41" i="60"/>
  <c r="FN40" i="40"/>
  <c r="FE39" i="40"/>
  <c r="J38" i="40"/>
  <c r="I38" i="24"/>
  <c r="DC37" i="40"/>
  <c r="FN36" i="40"/>
  <c r="EV36" i="40"/>
  <c r="E35" i="60"/>
  <c r="ER35" i="60"/>
  <c r="DC34" i="40"/>
  <c r="FN34" i="40"/>
  <c r="EV34" i="40"/>
  <c r="EJ42" i="40"/>
  <c r="J41" i="40"/>
  <c r="FN39" i="40"/>
  <c r="FA39" i="40"/>
  <c r="E39" i="60"/>
  <c r="BE39" i="40"/>
  <c r="ER39" i="60"/>
  <c r="FN38" i="40"/>
  <c r="DC36" i="40"/>
  <c r="BP36" i="40"/>
  <c r="EJ36" i="40"/>
  <c r="DC35" i="40"/>
  <c r="EF35" i="40"/>
  <c r="BG34" i="40"/>
  <c r="BJ34" i="40"/>
  <c r="I23" i="24"/>
  <c r="J23" i="40"/>
  <c r="CW61" i="40"/>
  <c r="CV61" i="40"/>
  <c r="BE59" i="40"/>
  <c r="FV58" i="40"/>
  <c r="FN58" i="40"/>
  <c r="BE55" i="40"/>
  <c r="FV54" i="40"/>
  <c r="FN54" i="40"/>
  <c r="DC46" i="40"/>
  <c r="DC44" i="40"/>
  <c r="DJ44" i="40"/>
  <c r="J42" i="40"/>
  <c r="I42" i="24"/>
  <c r="DC41" i="40"/>
  <c r="DG41" i="40"/>
  <c r="DC40" i="40"/>
  <c r="BP40" i="40"/>
  <c r="BO40" i="40"/>
  <c r="E37" i="60"/>
  <c r="U37" i="60"/>
  <c r="BE37" i="40"/>
  <c r="AU37" i="40"/>
  <c r="FN33" i="40"/>
  <c r="DC29" i="40"/>
  <c r="E33" i="60"/>
  <c r="FN27" i="40"/>
  <c r="FO27" i="40"/>
  <c r="J26" i="24"/>
  <c r="FE26" i="40"/>
  <c r="K26" i="40"/>
  <c r="FN24" i="40"/>
  <c r="FO24" i="40"/>
  <c r="DC20" i="40"/>
  <c r="O20" i="40"/>
  <c r="FN16" i="40"/>
  <c r="DC14" i="40"/>
  <c r="I29" i="24"/>
  <c r="J29" i="40"/>
  <c r="DC28" i="40"/>
  <c r="P28" i="40"/>
  <c r="J28" i="40"/>
  <c r="I28" i="24"/>
  <c r="ER23" i="60"/>
  <c r="I21" i="24"/>
  <c r="J21" i="40"/>
  <c r="J19" i="40"/>
  <c r="EF19" i="40"/>
  <c r="BP17" i="40"/>
  <c r="DC24" i="40"/>
  <c r="FN20" i="40"/>
  <c r="FO20" i="40"/>
  <c r="BP20" i="40"/>
  <c r="J20" i="40"/>
  <c r="I20" i="24"/>
  <c r="N58" i="84"/>
  <c r="T33" i="40"/>
  <c r="S33" i="40"/>
  <c r="N74" i="84"/>
  <c r="ER27" i="60"/>
  <c r="D26" i="40"/>
  <c r="EF23" i="40"/>
  <c r="EJ22" i="40"/>
  <c r="DC31" i="40"/>
  <c r="BP31" i="40"/>
  <c r="FN29" i="40"/>
  <c r="E29" i="60"/>
  <c r="BE29" i="40"/>
  <c r="ER29" i="60"/>
  <c r="DC27" i="40"/>
  <c r="BG27" i="40"/>
  <c r="BP26" i="40"/>
  <c r="ER26" i="60"/>
  <c r="FN25" i="40"/>
  <c r="FO25" i="40"/>
  <c r="FN22" i="40"/>
  <c r="FA22" i="40"/>
  <c r="FN21" i="40"/>
  <c r="FN18" i="40"/>
  <c r="FO18" i="40"/>
  <c r="FN17" i="40"/>
  <c r="J15" i="40"/>
  <c r="I15" i="24"/>
  <c r="S13" i="40"/>
  <c r="E13" i="40"/>
  <c r="T28" i="40"/>
  <c r="S28" i="40"/>
  <c r="E28" i="40"/>
  <c r="FV28" i="40"/>
  <c r="FN28" i="40"/>
  <c r="DC23" i="40"/>
  <c r="E23" i="60"/>
  <c r="DC22" i="40"/>
  <c r="O22" i="40"/>
  <c r="BG22" i="40"/>
  <c r="DC19" i="40"/>
  <c r="E19" i="60"/>
  <c r="DC18" i="40"/>
  <c r="BG18" i="40"/>
  <c r="EV18" i="40"/>
  <c r="EF17" i="40"/>
  <c r="ER17" i="60"/>
  <c r="EJ16" i="40"/>
  <c r="FE16" i="40"/>
  <c r="GM82" i="40"/>
  <c r="FN13" i="40"/>
  <c r="FA13" i="40"/>
  <c r="ER19" i="60"/>
  <c r="EJ18" i="40"/>
  <c r="J18" i="24"/>
  <c r="D17" i="40"/>
  <c r="DC16" i="40"/>
  <c r="O16" i="40"/>
  <c r="BG16" i="40"/>
  <c r="J13" i="40"/>
  <c r="I13" i="24"/>
  <c r="PW26" i="62"/>
  <c r="C79" i="40"/>
  <c r="PW18" i="62"/>
  <c r="C71" i="40"/>
  <c r="D71" i="40"/>
  <c r="C71" i="15"/>
  <c r="PW10" i="62"/>
  <c r="C63" i="40"/>
  <c r="FV26" i="40"/>
  <c r="FN26" i="40"/>
  <c r="ER16" i="60"/>
  <c r="DC15" i="40"/>
  <c r="T15" i="40"/>
  <c r="BG13" i="40"/>
  <c r="N55" i="84"/>
  <c r="PW35" i="62"/>
  <c r="C88" i="40"/>
  <c r="T86" i="40"/>
  <c r="PW32" i="62"/>
  <c r="C85" i="40"/>
  <c r="PW24" i="62"/>
  <c r="C77" i="40"/>
  <c r="PW19" i="62"/>
  <c r="C72" i="40"/>
  <c r="PW16" i="62"/>
  <c r="C69" i="40"/>
  <c r="PW11" i="62"/>
  <c r="C64" i="40"/>
  <c r="PW8" i="62"/>
  <c r="C61" i="40"/>
  <c r="T88" i="40"/>
  <c r="S88" i="40"/>
  <c r="E88" i="40"/>
  <c r="D88" i="15"/>
  <c r="T80" i="40"/>
  <c r="PW22" i="62"/>
  <c r="C75" i="40"/>
  <c r="D75" i="40"/>
  <c r="T72" i="40"/>
  <c r="T64" i="40"/>
  <c r="D62" i="40"/>
  <c r="FN15" i="40"/>
  <c r="FA15" i="40"/>
  <c r="ER14" i="60"/>
  <c r="T114" i="40"/>
  <c r="T112" i="40"/>
  <c r="T105" i="40"/>
  <c r="T96" i="40"/>
  <c r="PW36" i="62"/>
  <c r="C89" i="40"/>
  <c r="J89" i="15"/>
  <c r="K89" i="15"/>
  <c r="T81" i="40"/>
  <c r="PW28" i="62"/>
  <c r="C81" i="40"/>
  <c r="J81" i="15"/>
  <c r="K81" i="15"/>
  <c r="PW23" i="62"/>
  <c r="C76" i="40"/>
  <c r="D76" i="40"/>
  <c r="C76" i="15"/>
  <c r="T74" i="40"/>
  <c r="T73" i="40"/>
  <c r="O56" i="69"/>
  <c r="O45" i="69"/>
  <c r="G62" i="68"/>
  <c r="O61" i="69"/>
  <c r="O29" i="69"/>
  <c r="O33" i="69"/>
  <c r="I66" i="69"/>
  <c r="H63" i="69"/>
  <c r="H54" i="69"/>
  <c r="O37" i="69"/>
  <c r="O41" i="69"/>
  <c r="H61" i="69"/>
  <c r="H38" i="69"/>
  <c r="I38" i="69"/>
  <c r="J38" i="69"/>
  <c r="G38" i="69"/>
  <c r="I32" i="69"/>
  <c r="I31" i="69"/>
  <c r="I72" i="69"/>
  <c r="I69" i="69"/>
  <c r="H68" i="69"/>
  <c r="G68" i="70"/>
  <c r="H67" i="69"/>
  <c r="H66" i="69"/>
  <c r="G66" i="70"/>
  <c r="J65" i="69"/>
  <c r="J64" i="69"/>
  <c r="J63" i="69"/>
  <c r="J62" i="69"/>
  <c r="J61" i="69"/>
  <c r="I61" i="69"/>
  <c r="G61" i="69"/>
  <c r="J60" i="69"/>
  <c r="I57" i="69"/>
  <c r="H56" i="69"/>
  <c r="G56" i="70"/>
  <c r="J55" i="69"/>
  <c r="J54" i="69"/>
  <c r="I52" i="69"/>
  <c r="I51" i="69"/>
  <c r="I50" i="69"/>
  <c r="I49" i="69"/>
  <c r="I48" i="69"/>
  <c r="I47" i="69"/>
  <c r="I46" i="69"/>
  <c r="I45" i="69"/>
  <c r="I44" i="69"/>
  <c r="H43" i="69"/>
  <c r="G43" i="70"/>
  <c r="H42" i="69"/>
  <c r="J41" i="69"/>
  <c r="J39" i="69"/>
  <c r="I36" i="69"/>
  <c r="I35" i="69"/>
  <c r="I34" i="69"/>
  <c r="H33" i="69"/>
  <c r="G33" i="70"/>
  <c r="H32" i="69"/>
  <c r="G32" i="70"/>
  <c r="I30" i="69"/>
  <c r="J30" i="69"/>
  <c r="G30" i="69"/>
  <c r="K71" i="69"/>
  <c r="K67" i="69"/>
  <c r="K63" i="69"/>
  <c r="K59" i="69"/>
  <c r="K55" i="69"/>
  <c r="K51" i="69"/>
  <c r="K47" i="69"/>
  <c r="K43" i="69"/>
  <c r="K39" i="69"/>
  <c r="K35" i="69"/>
  <c r="K31" i="69"/>
  <c r="I73" i="69"/>
  <c r="H72" i="69"/>
  <c r="G72" i="70"/>
  <c r="I70" i="69"/>
  <c r="H69" i="69"/>
  <c r="J68" i="69"/>
  <c r="J67" i="69"/>
  <c r="J66" i="69"/>
  <c r="I59" i="69"/>
  <c r="I58" i="69"/>
  <c r="H57" i="69"/>
  <c r="G57" i="70"/>
  <c r="J56" i="69"/>
  <c r="I53" i="69"/>
  <c r="H52" i="69"/>
  <c r="G52" i="70"/>
  <c r="H51" i="69"/>
  <c r="G51" i="70"/>
  <c r="H50" i="69"/>
  <c r="H49" i="69"/>
  <c r="H48" i="69"/>
  <c r="G48" i="70"/>
  <c r="H47" i="69"/>
  <c r="G47" i="70"/>
  <c r="H46" i="69"/>
  <c r="H45" i="69"/>
  <c r="G45" i="70"/>
  <c r="H44" i="69"/>
  <c r="G44" i="70"/>
  <c r="J43" i="69"/>
  <c r="J42" i="69"/>
  <c r="I40" i="69"/>
  <c r="I37" i="69"/>
  <c r="H36" i="69"/>
  <c r="G36" i="70"/>
  <c r="H35" i="69"/>
  <c r="H34" i="69"/>
  <c r="G34" i="70"/>
  <c r="J33" i="69"/>
  <c r="J32" i="69"/>
  <c r="H73" i="69"/>
  <c r="G73" i="70"/>
  <c r="J72" i="69"/>
  <c r="H71" i="69"/>
  <c r="G71" i="69"/>
  <c r="H70" i="69"/>
  <c r="G70" i="70"/>
  <c r="J69" i="69"/>
  <c r="I65" i="69"/>
  <c r="I64" i="69"/>
  <c r="I63" i="69"/>
  <c r="I62" i="69"/>
  <c r="I60" i="69"/>
  <c r="G60" i="69"/>
  <c r="H59" i="69"/>
  <c r="H58" i="69"/>
  <c r="J57" i="69"/>
  <c r="I55" i="69"/>
  <c r="I54" i="69"/>
  <c r="H53" i="69"/>
  <c r="G53" i="70"/>
  <c r="J52" i="69"/>
  <c r="J51" i="69"/>
  <c r="J50" i="69"/>
  <c r="J49" i="69"/>
  <c r="J48" i="69"/>
  <c r="J47" i="69"/>
  <c r="J46" i="69"/>
  <c r="J45" i="69"/>
  <c r="J44" i="69"/>
  <c r="I41" i="69"/>
  <c r="H40" i="69"/>
  <c r="G40" i="69"/>
  <c r="H37" i="69"/>
  <c r="J36" i="69"/>
  <c r="J35" i="69"/>
  <c r="J34" i="69"/>
  <c r="H34" i="70"/>
  <c r="K69" i="69"/>
  <c r="K65" i="69"/>
  <c r="K61" i="69"/>
  <c r="K57" i="69"/>
  <c r="K53" i="69"/>
  <c r="K49" i="69"/>
  <c r="K45" i="69"/>
  <c r="K41" i="69"/>
  <c r="K37" i="69"/>
  <c r="K33" i="69"/>
  <c r="D31" i="70"/>
  <c r="D52" i="70"/>
  <c r="D72" i="70"/>
  <c r="D33" i="70"/>
  <c r="D46" i="70"/>
  <c r="D65" i="70"/>
  <c r="D34" i="70"/>
  <c r="G54" i="68"/>
  <c r="G72" i="68"/>
  <c r="G56" i="68"/>
  <c r="M53" i="71"/>
  <c r="F53" i="71"/>
  <c r="S86" i="40"/>
  <c r="E86" i="40"/>
  <c r="D86" i="15"/>
  <c r="FD18" i="40"/>
  <c r="DI20" i="40"/>
  <c r="DG20" i="40"/>
  <c r="GM116" i="40"/>
  <c r="GN116" i="40"/>
  <c r="I70" i="51"/>
  <c r="P98" i="24"/>
  <c r="K45" i="3"/>
  <c r="V46" i="13"/>
  <c r="DS100" i="40"/>
  <c r="L47" i="44"/>
  <c r="DI100" i="40"/>
  <c r="GM120" i="40"/>
  <c r="GN120" i="40"/>
  <c r="B72" i="44"/>
  <c r="DS118" i="40"/>
  <c r="L65" i="44"/>
  <c r="AB66" i="13"/>
  <c r="DI118" i="40"/>
  <c r="H118" i="25"/>
  <c r="S9" i="40"/>
  <c r="E9" i="40"/>
  <c r="D9" i="15"/>
  <c r="BB103" i="40"/>
  <c r="BO103" i="40"/>
  <c r="EM118" i="40"/>
  <c r="FH118" i="40"/>
  <c r="GD60" i="40"/>
  <c r="BB111" i="40"/>
  <c r="BO111" i="40"/>
  <c r="H99" i="40"/>
  <c r="C99" i="25"/>
  <c r="CG56" i="40"/>
  <c r="CY56" i="40"/>
  <c r="CI56" i="40"/>
  <c r="Q33" i="13"/>
  <c r="C32" i="71"/>
  <c r="W104" i="24"/>
  <c r="G67" i="69"/>
  <c r="S80" i="40"/>
  <c r="E80" i="40"/>
  <c r="D80" i="15"/>
  <c r="FA17" i="40"/>
  <c r="FO17" i="40"/>
  <c r="FA25" i="40"/>
  <c r="BJ27" i="40"/>
  <c r="AW27" i="40"/>
  <c r="O31" i="40"/>
  <c r="DI31" i="40"/>
  <c r="DJ31" i="40"/>
  <c r="DG31" i="40"/>
  <c r="FA20" i="40"/>
  <c r="BG37" i="40"/>
  <c r="BD40" i="40"/>
  <c r="O41" i="40"/>
  <c r="DJ41" i="40"/>
  <c r="BG55" i="40"/>
  <c r="AU55" i="40"/>
  <c r="B39" i="40"/>
  <c r="U39" i="60"/>
  <c r="O34" i="40"/>
  <c r="DI34" i="40"/>
  <c r="H34" i="25"/>
  <c r="W34" i="25"/>
  <c r="DJ34" i="40"/>
  <c r="DG34" i="40"/>
  <c r="FA36" i="40"/>
  <c r="FO36" i="40"/>
  <c r="O45" i="25"/>
  <c r="BD43" i="40"/>
  <c r="BO43" i="40"/>
  <c r="CY64" i="40"/>
  <c r="CI64" i="40"/>
  <c r="CY72" i="40"/>
  <c r="CI72" i="40"/>
  <c r="B34" i="43"/>
  <c r="F34" i="68"/>
  <c r="H34" i="66"/>
  <c r="B34" i="66"/>
  <c r="CH91" i="40"/>
  <c r="CO91" i="40"/>
  <c r="K50" i="40"/>
  <c r="O50" i="25"/>
  <c r="CH70" i="40"/>
  <c r="CO70" i="40"/>
  <c r="GM86" i="40"/>
  <c r="DI87" i="40"/>
  <c r="H87" i="25"/>
  <c r="P92" i="24"/>
  <c r="V40" i="13"/>
  <c r="CH99" i="40"/>
  <c r="CO99" i="40"/>
  <c r="K54" i="40"/>
  <c r="EJ81" i="40"/>
  <c r="GM93" i="40"/>
  <c r="GN93" i="40"/>
  <c r="K93" i="25"/>
  <c r="GF93" i="40"/>
  <c r="O51" i="40"/>
  <c r="DI51" i="40"/>
  <c r="DG51" i="40"/>
  <c r="DJ51" i="40"/>
  <c r="K56" i="40"/>
  <c r="O56" i="25"/>
  <c r="O58" i="40"/>
  <c r="DI58" i="40"/>
  <c r="DJ58" i="40"/>
  <c r="DG58" i="40"/>
  <c r="CH65" i="40"/>
  <c r="CO65" i="40"/>
  <c r="T85" i="28"/>
  <c r="AC33" i="13"/>
  <c r="U40" i="13"/>
  <c r="G39" i="52"/>
  <c r="X40" i="13"/>
  <c r="K39" i="3"/>
  <c r="Q96" i="24"/>
  <c r="M96" i="40"/>
  <c r="EZ96" i="40"/>
  <c r="FD100" i="40"/>
  <c r="I47" i="51"/>
  <c r="CY107" i="40"/>
  <c r="B63" i="44"/>
  <c r="J119" i="24"/>
  <c r="FE119" i="40"/>
  <c r="J123" i="24"/>
  <c r="FE123" i="40"/>
  <c r="GM103" i="40"/>
  <c r="GN103" i="40"/>
  <c r="P105" i="24"/>
  <c r="K52" i="3"/>
  <c r="V53" i="13"/>
  <c r="B52" i="52"/>
  <c r="CH105" i="40"/>
  <c r="B57" i="43"/>
  <c r="F57" i="68"/>
  <c r="O113" i="24"/>
  <c r="X61" i="13"/>
  <c r="U61" i="13"/>
  <c r="G60" i="52"/>
  <c r="P116" i="40"/>
  <c r="CO119" i="40"/>
  <c r="P113" i="24"/>
  <c r="B60" i="52"/>
  <c r="CO120" i="40"/>
  <c r="B70" i="43"/>
  <c r="FA12" i="40"/>
  <c r="FO12" i="40"/>
  <c r="G47" i="69"/>
  <c r="G57" i="69"/>
  <c r="M67" i="69"/>
  <c r="M67" i="86"/>
  <c r="FO15" i="40"/>
  <c r="D89" i="40"/>
  <c r="C89" i="15"/>
  <c r="S15" i="40"/>
  <c r="E15" i="40"/>
  <c r="D15" i="15"/>
  <c r="DI16" i="40"/>
  <c r="DJ16" i="40"/>
  <c r="DG16" i="40"/>
  <c r="BJ18" i="40"/>
  <c r="AW18" i="40"/>
  <c r="DI22" i="40"/>
  <c r="H22" i="25"/>
  <c r="W22" i="25"/>
  <c r="DG22" i="40"/>
  <c r="FA18" i="40"/>
  <c r="E33" i="40"/>
  <c r="D33" i="15"/>
  <c r="EJ19" i="40"/>
  <c r="FA24" i="40"/>
  <c r="O26" i="25"/>
  <c r="FA27" i="40"/>
  <c r="FA33" i="40"/>
  <c r="FO33" i="40"/>
  <c r="B37" i="40"/>
  <c r="D37" i="40"/>
  <c r="EJ35" i="40"/>
  <c r="FA38" i="40"/>
  <c r="FO38" i="40"/>
  <c r="FO39" i="40"/>
  <c r="FD34" i="40"/>
  <c r="K39" i="40"/>
  <c r="O39" i="25"/>
  <c r="B41" i="40"/>
  <c r="U41" i="60"/>
  <c r="FA46" i="40"/>
  <c r="FA35" i="40"/>
  <c r="FO35" i="40"/>
  <c r="FA42" i="40"/>
  <c r="FO42" i="40"/>
  <c r="B46" i="40"/>
  <c r="U46" i="60"/>
  <c r="DF74" i="40"/>
  <c r="DI74" i="40"/>
  <c r="H74" i="25"/>
  <c r="DS74" i="40"/>
  <c r="CH86" i="40"/>
  <c r="CO86" i="40"/>
  <c r="CH90" i="40"/>
  <c r="CO90" i="40"/>
  <c r="DI60" i="40"/>
  <c r="DJ60" i="40"/>
  <c r="DG60" i="40"/>
  <c r="EJ69" i="40"/>
  <c r="FF69" i="40"/>
  <c r="Q71" i="24"/>
  <c r="Q71" i="25"/>
  <c r="Q74" i="24"/>
  <c r="Q74" i="25"/>
  <c r="M74" i="40"/>
  <c r="Y83" i="24"/>
  <c r="B33" i="43"/>
  <c r="F32" i="68"/>
  <c r="F33" i="68"/>
  <c r="B33" i="66"/>
  <c r="B37" i="43"/>
  <c r="H37" i="66"/>
  <c r="B37" i="66"/>
  <c r="F37" i="68"/>
  <c r="GM102" i="40"/>
  <c r="GN102" i="40"/>
  <c r="F53" i="40"/>
  <c r="O54" i="40"/>
  <c r="DI54" i="40"/>
  <c r="DJ54" i="40"/>
  <c r="DG54" i="40"/>
  <c r="P63" i="24"/>
  <c r="P68" i="24"/>
  <c r="P72" i="24"/>
  <c r="P76" i="24"/>
  <c r="P61" i="24"/>
  <c r="P65" i="24"/>
  <c r="P69" i="24"/>
  <c r="P77" i="24"/>
  <c r="P81" i="24"/>
  <c r="P62" i="24"/>
  <c r="P78" i="24"/>
  <c r="P67" i="24"/>
  <c r="P74" i="24"/>
  <c r="P79" i="24"/>
  <c r="P66" i="24"/>
  <c r="P75" i="24"/>
  <c r="I15" i="51"/>
  <c r="DF73" i="40"/>
  <c r="DI73" i="40"/>
  <c r="H73" i="25"/>
  <c r="DS73" i="40"/>
  <c r="B35" i="44"/>
  <c r="AA36" i="13"/>
  <c r="S36" i="13"/>
  <c r="B40" i="43"/>
  <c r="K94" i="25"/>
  <c r="GF94" i="40"/>
  <c r="FA52" i="40"/>
  <c r="FO52" i="40"/>
  <c r="BD57" i="40"/>
  <c r="BO57" i="40"/>
  <c r="DF69" i="40"/>
  <c r="DI69" i="40"/>
  <c r="H69" i="25"/>
  <c r="DS69" i="40"/>
  <c r="Q47" i="3"/>
  <c r="K47" i="43"/>
  <c r="X57" i="13"/>
  <c r="U57" i="13"/>
  <c r="G56" i="52"/>
  <c r="J115" i="24"/>
  <c r="FE115" i="40"/>
  <c r="B65" i="43"/>
  <c r="GM118" i="40"/>
  <c r="GN118" i="40"/>
  <c r="GM122" i="40"/>
  <c r="GN122" i="40"/>
  <c r="DS96" i="40"/>
  <c r="L43" i="44"/>
  <c r="DF96" i="40"/>
  <c r="DI96" i="40"/>
  <c r="O101" i="24"/>
  <c r="G48" i="52"/>
  <c r="X49" i="13"/>
  <c r="U49" i="13"/>
  <c r="K48" i="3"/>
  <c r="B50" i="43"/>
  <c r="F50" i="68"/>
  <c r="FD103" i="40"/>
  <c r="I50" i="51"/>
  <c r="FD105" i="40"/>
  <c r="I52" i="51"/>
  <c r="DS111" i="40"/>
  <c r="L58" i="44"/>
  <c r="AB58" i="13"/>
  <c r="CH115" i="40"/>
  <c r="CO115" i="40"/>
  <c r="O121" i="24"/>
  <c r="G68" i="52"/>
  <c r="U69" i="13"/>
  <c r="X69" i="13"/>
  <c r="F43" i="68"/>
  <c r="CT59" i="66"/>
  <c r="DS112" i="40"/>
  <c r="L59" i="44"/>
  <c r="DF112" i="40"/>
  <c r="DI112" i="40"/>
  <c r="K119" i="25"/>
  <c r="GF119" i="40"/>
  <c r="GM123" i="40"/>
  <c r="GN123" i="40"/>
  <c r="DS125" i="40"/>
  <c r="L72" i="44"/>
  <c r="DF125" i="40"/>
  <c r="DI125" i="40"/>
  <c r="CG125" i="40"/>
  <c r="K99" i="25"/>
  <c r="GF99" i="40"/>
  <c r="CH126" i="40"/>
  <c r="CV126" i="40"/>
  <c r="CY125" i="40"/>
  <c r="CI125" i="40"/>
  <c r="DI8" i="40"/>
  <c r="O8" i="40"/>
  <c r="DJ8" i="40"/>
  <c r="DG8" i="40"/>
  <c r="S12" i="40"/>
  <c r="E12" i="40"/>
  <c r="AA31" i="51"/>
  <c r="T60" i="51"/>
  <c r="GD56" i="40"/>
  <c r="C29" i="3"/>
  <c r="Y30" i="13"/>
  <c r="D55" i="3"/>
  <c r="S60" i="51"/>
  <c r="K110" i="24"/>
  <c r="G35" i="70"/>
  <c r="G59" i="70"/>
  <c r="G38" i="70"/>
  <c r="H111" i="40"/>
  <c r="C111" i="25"/>
  <c r="DH41" i="60"/>
  <c r="EI41" i="60"/>
  <c r="DH46" i="60"/>
  <c r="DH39" i="60"/>
  <c r="EI39" i="60"/>
  <c r="DH19" i="60"/>
  <c r="Y50" i="13"/>
  <c r="DF8" i="60"/>
  <c r="DC8" i="60"/>
  <c r="DH42" i="60"/>
  <c r="EI42" i="60"/>
  <c r="DH13" i="60"/>
  <c r="H31" i="52"/>
  <c r="R32" i="13"/>
  <c r="L30" i="3"/>
  <c r="Y52" i="13"/>
  <c r="C51" i="3"/>
  <c r="G63" i="69"/>
  <c r="M63" i="69"/>
  <c r="M63" i="86"/>
  <c r="J75" i="15"/>
  <c r="K75" i="15"/>
  <c r="FA34" i="40"/>
  <c r="FO34" i="40"/>
  <c r="O37" i="40"/>
  <c r="DI37" i="40"/>
  <c r="H37" i="25"/>
  <c r="W37" i="25"/>
  <c r="DG37" i="40"/>
  <c r="DJ37" i="40"/>
  <c r="FA41" i="40"/>
  <c r="FO41" i="40"/>
  <c r="O47" i="40"/>
  <c r="DI47" i="40"/>
  <c r="DG47" i="40"/>
  <c r="DJ47" i="40"/>
  <c r="CH74" i="40"/>
  <c r="CG74" i="40"/>
  <c r="CO74" i="40"/>
  <c r="DS86" i="40"/>
  <c r="L33" i="44"/>
  <c r="DF86" i="40"/>
  <c r="DI86" i="40"/>
  <c r="H86" i="25"/>
  <c r="DS90" i="40"/>
  <c r="L37" i="44"/>
  <c r="DF90" i="40"/>
  <c r="DI90" i="40"/>
  <c r="H90" i="25"/>
  <c r="O56" i="40"/>
  <c r="DI56" i="40"/>
  <c r="DG56" i="40"/>
  <c r="DJ56" i="40"/>
  <c r="FD72" i="40"/>
  <c r="I19" i="51"/>
  <c r="DF77" i="40"/>
  <c r="DI77" i="40"/>
  <c r="DS77" i="40"/>
  <c r="CH85" i="40"/>
  <c r="CO85" i="40"/>
  <c r="O43" i="40"/>
  <c r="DI43" i="40"/>
  <c r="DJ43" i="40"/>
  <c r="DG43" i="40"/>
  <c r="FA54" i="40"/>
  <c r="FO54" i="40"/>
  <c r="P78" i="40"/>
  <c r="B29" i="44"/>
  <c r="Q85" i="24"/>
  <c r="M85" i="40"/>
  <c r="Q85" i="25"/>
  <c r="EZ85" i="40"/>
  <c r="BD50" i="40"/>
  <c r="BO50" i="40"/>
  <c r="O59" i="40"/>
  <c r="DI59" i="40"/>
  <c r="DG59" i="40"/>
  <c r="DJ59" i="40"/>
  <c r="DF64" i="40"/>
  <c r="DI64" i="40"/>
  <c r="H64" i="25"/>
  <c r="CG64" i="40"/>
  <c r="DS64" i="40"/>
  <c r="DF78" i="40"/>
  <c r="DI78" i="40"/>
  <c r="H78" i="25"/>
  <c r="DS78" i="40"/>
  <c r="FD99" i="40"/>
  <c r="I46" i="51"/>
  <c r="Q100" i="24"/>
  <c r="M100" i="40"/>
  <c r="Q100" i="25"/>
  <c r="DS107" i="40"/>
  <c r="L54" i="44"/>
  <c r="DF107" i="40"/>
  <c r="DI107" i="40"/>
  <c r="GM114" i="40"/>
  <c r="GN114" i="40"/>
  <c r="M45" i="71"/>
  <c r="P105" i="40"/>
  <c r="B58" i="43"/>
  <c r="F58" i="68"/>
  <c r="P112" i="40"/>
  <c r="M31" i="71"/>
  <c r="Y84" i="24"/>
  <c r="F31" i="71"/>
  <c r="P106" i="24"/>
  <c r="B53" i="52"/>
  <c r="K53" i="3"/>
  <c r="CH112" i="40"/>
  <c r="CO112" i="40"/>
  <c r="B66" i="43"/>
  <c r="CT66" i="66"/>
  <c r="F66" i="68"/>
  <c r="P121" i="24"/>
  <c r="V69" i="13"/>
  <c r="B68" i="52"/>
  <c r="DS104" i="40"/>
  <c r="L51" i="44"/>
  <c r="DF104" i="40"/>
  <c r="DI104" i="40"/>
  <c r="H104" i="25"/>
  <c r="AB47" i="13"/>
  <c r="G54" i="52"/>
  <c r="X55" i="13"/>
  <c r="U55" i="13"/>
  <c r="O12" i="40"/>
  <c r="DI12" i="40"/>
  <c r="DJ12" i="40"/>
  <c r="DG12" i="40"/>
  <c r="FA11" i="40"/>
  <c r="FO11" i="40"/>
  <c r="DF124" i="40"/>
  <c r="K124" i="25"/>
  <c r="DS124" i="40"/>
  <c r="L71" i="44"/>
  <c r="DI124" i="40"/>
  <c r="K98" i="24"/>
  <c r="R45" i="64"/>
  <c r="R45" i="47"/>
  <c r="R45" i="48"/>
  <c r="EM124" i="40"/>
  <c r="FH124" i="40"/>
  <c r="EM110" i="40"/>
  <c r="FH110" i="40"/>
  <c r="G61" i="70"/>
  <c r="G40" i="70"/>
  <c r="G37" i="70"/>
  <c r="DH51" i="60"/>
  <c r="EJ51" i="60"/>
  <c r="I31" i="70"/>
  <c r="L33" i="3"/>
  <c r="Q41" i="13"/>
  <c r="H51" i="3"/>
  <c r="W124" i="24"/>
  <c r="I30" i="70"/>
  <c r="B31" i="70"/>
  <c r="G48" i="69"/>
  <c r="G52" i="69"/>
  <c r="G72" i="69"/>
  <c r="G32" i="69"/>
  <c r="G42" i="69"/>
  <c r="G65" i="69"/>
  <c r="G55" i="69"/>
  <c r="L55" i="69"/>
  <c r="S73" i="40"/>
  <c r="E73" i="40"/>
  <c r="D73" i="15"/>
  <c r="S112" i="40"/>
  <c r="E112" i="40"/>
  <c r="J71" i="15"/>
  <c r="K71" i="15"/>
  <c r="O19" i="40"/>
  <c r="DI19" i="40"/>
  <c r="DJ19" i="40"/>
  <c r="DG19" i="40"/>
  <c r="B23" i="40"/>
  <c r="U23" i="60"/>
  <c r="FA21" i="40"/>
  <c r="FO21" i="40"/>
  <c r="O27" i="40"/>
  <c r="DI27" i="40"/>
  <c r="H27" i="25"/>
  <c r="W27" i="25"/>
  <c r="DJ27" i="40"/>
  <c r="DG27" i="40"/>
  <c r="B29" i="40"/>
  <c r="D29" i="40"/>
  <c r="U29" i="60"/>
  <c r="BD31" i="40"/>
  <c r="BO31" i="40"/>
  <c r="FE22" i="40"/>
  <c r="J22" i="24"/>
  <c r="C26" i="15"/>
  <c r="O28" i="40"/>
  <c r="DI28" i="40"/>
  <c r="DG28" i="40"/>
  <c r="DJ28" i="40"/>
  <c r="O14" i="40"/>
  <c r="DI14" i="40"/>
  <c r="H14" i="25"/>
  <c r="W14" i="25"/>
  <c r="DJ14" i="40"/>
  <c r="DG14" i="40"/>
  <c r="O40" i="40"/>
  <c r="DI40" i="40"/>
  <c r="DG40" i="40"/>
  <c r="DJ40" i="40"/>
  <c r="DG44" i="40"/>
  <c r="BG59" i="40"/>
  <c r="AU59" i="40"/>
  <c r="O35" i="40"/>
  <c r="DI35" i="40"/>
  <c r="H35" i="25"/>
  <c r="W35" i="25"/>
  <c r="DJ35" i="40"/>
  <c r="DG35" i="40"/>
  <c r="B35" i="40"/>
  <c r="U35" i="60"/>
  <c r="FA40" i="40"/>
  <c r="FO40" i="40"/>
  <c r="DS83" i="40"/>
  <c r="L30" i="44"/>
  <c r="AB31" i="13"/>
  <c r="DF83" i="40"/>
  <c r="DI83" i="40"/>
  <c r="O49" i="40"/>
  <c r="DI49" i="40"/>
  <c r="DG49" i="40"/>
  <c r="DJ49" i="40"/>
  <c r="B36" i="44"/>
  <c r="CH95" i="40"/>
  <c r="CO95" i="40"/>
  <c r="K46" i="40"/>
  <c r="O46" i="25"/>
  <c r="O50" i="40"/>
  <c r="DI50" i="40"/>
  <c r="DH50" i="40"/>
  <c r="DJ50" i="40"/>
  <c r="DG50" i="40"/>
  <c r="FA57" i="40"/>
  <c r="FO57" i="40"/>
  <c r="O61" i="24"/>
  <c r="O64" i="24"/>
  <c r="O65" i="24"/>
  <c r="O69" i="24"/>
  <c r="O73" i="24"/>
  <c r="O77" i="24"/>
  <c r="O81" i="24"/>
  <c r="O62" i="24"/>
  <c r="O66" i="24"/>
  <c r="O70" i="24"/>
  <c r="O74" i="24"/>
  <c r="Y74" i="24"/>
  <c r="O78" i="24"/>
  <c r="O63" i="24"/>
  <c r="Y63" i="24"/>
  <c r="O76" i="24"/>
  <c r="Y76" i="24"/>
  <c r="O79" i="24"/>
  <c r="O72" i="24"/>
  <c r="O75" i="24"/>
  <c r="O68" i="24"/>
  <c r="O71" i="24"/>
  <c r="O80" i="24"/>
  <c r="O67" i="24"/>
  <c r="Y67" i="24"/>
  <c r="Y82" i="24"/>
  <c r="M29" i="71"/>
  <c r="DF66" i="40"/>
  <c r="DI66" i="40"/>
  <c r="H66" i="25"/>
  <c r="DS66" i="40"/>
  <c r="K60" i="40"/>
  <c r="O60" i="25"/>
  <c r="CY87" i="40"/>
  <c r="DS106" i="40"/>
  <c r="L53" i="44"/>
  <c r="DF106" i="40"/>
  <c r="DI106" i="40"/>
  <c r="CY118" i="40"/>
  <c r="EJ97" i="40"/>
  <c r="FF97" i="40"/>
  <c r="G64" i="52"/>
  <c r="U65" i="13"/>
  <c r="X65" i="13"/>
  <c r="V44" i="13"/>
  <c r="B43" i="52"/>
  <c r="B44" i="43"/>
  <c r="C139" i="84"/>
  <c r="G139" i="84"/>
  <c r="K139" i="84"/>
  <c r="B54" i="43"/>
  <c r="B46" i="43"/>
  <c r="P106" i="40"/>
  <c r="DF126" i="40"/>
  <c r="DS126" i="40"/>
  <c r="L73" i="44"/>
  <c r="DI126" i="40"/>
  <c r="H126" i="25"/>
  <c r="CG126" i="40"/>
  <c r="DS108" i="40"/>
  <c r="L55" i="44"/>
  <c r="DF108" i="40"/>
  <c r="DI108" i="40"/>
  <c r="H108" i="25"/>
  <c r="GM126" i="40"/>
  <c r="GN126" i="40"/>
  <c r="V60" i="13"/>
  <c r="B59" i="52"/>
  <c r="Z47" i="51"/>
  <c r="GD57" i="40"/>
  <c r="Y31" i="13"/>
  <c r="C30" i="3"/>
  <c r="Z64" i="43"/>
  <c r="G67" i="70"/>
  <c r="H36" i="70"/>
  <c r="H31" i="70"/>
  <c r="M57" i="69"/>
  <c r="M57" i="86"/>
  <c r="G58" i="69"/>
  <c r="G34" i="69"/>
  <c r="M34" i="69"/>
  <c r="M34" i="86"/>
  <c r="G45" i="69"/>
  <c r="M45" i="69"/>
  <c r="M45" i="86"/>
  <c r="G49" i="69"/>
  <c r="L49" i="69"/>
  <c r="G33" i="69"/>
  <c r="M33" i="69"/>
  <c r="M33" i="86"/>
  <c r="G43" i="69"/>
  <c r="L43" i="69"/>
  <c r="G56" i="69"/>
  <c r="L56" i="69"/>
  <c r="S74" i="40"/>
  <c r="E74" i="40"/>
  <c r="D74" i="15"/>
  <c r="C62" i="15"/>
  <c r="O15" i="40"/>
  <c r="DI15" i="40"/>
  <c r="DG15" i="40"/>
  <c r="DJ15" i="40"/>
  <c r="BJ16" i="40"/>
  <c r="AW16" i="40"/>
  <c r="F17" i="40"/>
  <c r="H17" i="18"/>
  <c r="C17" i="15"/>
  <c r="EJ17" i="40"/>
  <c r="O18" i="40"/>
  <c r="DI18" i="40"/>
  <c r="H18" i="25"/>
  <c r="W18" i="25"/>
  <c r="DG18" i="40"/>
  <c r="DJ18" i="40"/>
  <c r="BJ22" i="40"/>
  <c r="AW22" i="40"/>
  <c r="O23" i="40"/>
  <c r="DI23" i="40"/>
  <c r="DG23" i="40"/>
  <c r="DJ23" i="40"/>
  <c r="FO22" i="40"/>
  <c r="FA29" i="40"/>
  <c r="FO29" i="40"/>
  <c r="EJ23" i="40"/>
  <c r="J23" i="24"/>
  <c r="BD20" i="40"/>
  <c r="BC20" i="40"/>
  <c r="BO20" i="40"/>
  <c r="FA16" i="40"/>
  <c r="FO16" i="40"/>
  <c r="O29" i="40"/>
  <c r="DI29" i="40"/>
  <c r="DJ29" i="40"/>
  <c r="DG29" i="40"/>
  <c r="FE36" i="40"/>
  <c r="O36" i="25"/>
  <c r="J36" i="24"/>
  <c r="DJ36" i="40"/>
  <c r="BG39" i="40"/>
  <c r="BJ39" i="40"/>
  <c r="AU39" i="40"/>
  <c r="FD36" i="40"/>
  <c r="S36" i="24"/>
  <c r="K43" i="40"/>
  <c r="O43" i="25"/>
  <c r="BP44" i="40"/>
  <c r="BO44" i="40"/>
  <c r="BD44" i="40"/>
  <c r="AZ44" i="40"/>
  <c r="BC44" i="40"/>
  <c r="K47" i="40"/>
  <c r="O47" i="25"/>
  <c r="DS62" i="40"/>
  <c r="CG62" i="40"/>
  <c r="O38" i="40"/>
  <c r="DI38" i="40"/>
  <c r="DG38" i="40"/>
  <c r="DJ38" i="40"/>
  <c r="B44" i="40"/>
  <c r="I44" i="15"/>
  <c r="K44" i="15"/>
  <c r="U44" i="60"/>
  <c r="O45" i="40"/>
  <c r="DI45" i="40"/>
  <c r="H45" i="25"/>
  <c r="W45" i="25"/>
  <c r="DJ45" i="40"/>
  <c r="DG45" i="40"/>
  <c r="K51" i="40"/>
  <c r="O51" i="25"/>
  <c r="GM87" i="40"/>
  <c r="T87" i="28"/>
  <c r="GN87" i="40"/>
  <c r="DF70" i="40"/>
  <c r="DI70" i="40"/>
  <c r="H70" i="25"/>
  <c r="DS70" i="40"/>
  <c r="CG70" i="40"/>
  <c r="CH73" i="40"/>
  <c r="CO73" i="40"/>
  <c r="DF85" i="40"/>
  <c r="DS85" i="40"/>
  <c r="L32" i="44"/>
  <c r="DI85" i="40"/>
  <c r="H85" i="25"/>
  <c r="M33" i="71"/>
  <c r="B38" i="43"/>
  <c r="GM98" i="40"/>
  <c r="GN98" i="40"/>
  <c r="K44" i="40"/>
  <c r="K52" i="40"/>
  <c r="O52" i="25"/>
  <c r="O55" i="40"/>
  <c r="DI55" i="40"/>
  <c r="H55" i="25"/>
  <c r="W55" i="25"/>
  <c r="DJ55" i="40"/>
  <c r="DG55" i="40"/>
  <c r="O57" i="40"/>
  <c r="DI57" i="40"/>
  <c r="H57" i="25"/>
  <c r="W57" i="25"/>
  <c r="DJ57" i="40"/>
  <c r="DG57" i="40"/>
  <c r="K59" i="40"/>
  <c r="O59" i="25"/>
  <c r="CH66" i="40"/>
  <c r="CO66" i="40"/>
  <c r="CH69" i="40"/>
  <c r="CY69" i="40"/>
  <c r="CO69" i="40"/>
  <c r="CY80" i="40"/>
  <c r="CI80" i="40"/>
  <c r="B31" i="44"/>
  <c r="G34" i="71"/>
  <c r="Y87" i="24"/>
  <c r="G35" i="71"/>
  <c r="CY92" i="40"/>
  <c r="CI92" i="40"/>
  <c r="K58" i="40"/>
  <c r="O58" i="25"/>
  <c r="CH78" i="40"/>
  <c r="CG78" i="40"/>
  <c r="CO78" i="40"/>
  <c r="M42" i="71"/>
  <c r="G48" i="71"/>
  <c r="B51" i="43"/>
  <c r="CY114" i="40"/>
  <c r="CI114" i="40"/>
  <c r="CT67" i="66"/>
  <c r="B67" i="44"/>
  <c r="B71" i="44"/>
  <c r="EJ101" i="40"/>
  <c r="FF101" i="40"/>
  <c r="V51" i="13"/>
  <c r="B50" i="52"/>
  <c r="DF105" i="40"/>
  <c r="W55" i="13"/>
  <c r="I54" i="54"/>
  <c r="I55" i="54"/>
  <c r="I56" i="54"/>
  <c r="I57" i="54"/>
  <c r="I58" i="54"/>
  <c r="I59" i="54"/>
  <c r="I60" i="54"/>
  <c r="I61" i="54"/>
  <c r="I62" i="54"/>
  <c r="I63" i="54"/>
  <c r="I64" i="54"/>
  <c r="I65" i="54"/>
  <c r="I66" i="54"/>
  <c r="I67" i="54"/>
  <c r="I68" i="54"/>
  <c r="I69" i="54"/>
  <c r="I70" i="54"/>
  <c r="I71" i="54"/>
  <c r="GM111" i="40"/>
  <c r="GN111" i="40"/>
  <c r="CY111" i="40"/>
  <c r="CI111" i="40"/>
  <c r="P120" i="40"/>
  <c r="DC79" i="40"/>
  <c r="O79" i="40"/>
  <c r="G31" i="71"/>
  <c r="K37" i="3"/>
  <c r="V38" i="13"/>
  <c r="P95" i="24"/>
  <c r="Y95" i="24"/>
  <c r="V43" i="13"/>
  <c r="B42" i="52"/>
  <c r="K42" i="3"/>
  <c r="GM115" i="40"/>
  <c r="FD115" i="40"/>
  <c r="I62" i="51"/>
  <c r="DS116" i="40"/>
  <c r="L63" i="44"/>
  <c r="DF116" i="40"/>
  <c r="DI116" i="40"/>
  <c r="H116" i="25"/>
  <c r="GM119" i="40"/>
  <c r="T119" i="28"/>
  <c r="GN119" i="40"/>
  <c r="FD119" i="40"/>
  <c r="I66" i="51"/>
  <c r="DS120" i="40"/>
  <c r="L67" i="44"/>
  <c r="DF120" i="40"/>
  <c r="GF120" i="40"/>
  <c r="DI120" i="40"/>
  <c r="H120" i="25"/>
  <c r="CG120" i="40"/>
  <c r="DC121" i="40"/>
  <c r="V45" i="13"/>
  <c r="B44" i="52"/>
  <c r="CH104" i="40"/>
  <c r="CI104" i="40"/>
  <c r="CO104" i="40"/>
  <c r="U54" i="13"/>
  <c r="X54" i="13"/>
  <c r="P108" i="40"/>
  <c r="GF110" i="40"/>
  <c r="B71" i="52"/>
  <c r="V72" i="13"/>
  <c r="FD126" i="40"/>
  <c r="EZ126" i="40"/>
  <c r="Q46" i="3"/>
  <c r="B46" i="52"/>
  <c r="CH100" i="40"/>
  <c r="CO100" i="40"/>
  <c r="O105" i="24"/>
  <c r="CH108" i="40"/>
  <c r="CO108" i="40"/>
  <c r="P104" i="40"/>
  <c r="C12" i="15"/>
  <c r="K8" i="40"/>
  <c r="O8" i="25"/>
  <c r="FA8" i="40"/>
  <c r="M8" i="25"/>
  <c r="FO8" i="40"/>
  <c r="CH124" i="40"/>
  <c r="CO124" i="40"/>
  <c r="O10" i="40"/>
  <c r="DI10" i="40"/>
  <c r="DG10" i="40"/>
  <c r="DJ10" i="40"/>
  <c r="F105" i="25"/>
  <c r="V105" i="25"/>
  <c r="BC105" i="40"/>
  <c r="Z55" i="51"/>
  <c r="K118" i="24"/>
  <c r="E43" i="43"/>
  <c r="Z43" i="43"/>
  <c r="D43" i="3"/>
  <c r="E70" i="43"/>
  <c r="Z70" i="43"/>
  <c r="G42" i="70"/>
  <c r="G63" i="70"/>
  <c r="G49" i="70"/>
  <c r="G58" i="70"/>
  <c r="G46" i="70"/>
  <c r="H103" i="40"/>
  <c r="C103" i="25"/>
  <c r="F103" i="25"/>
  <c r="V103" i="25"/>
  <c r="AW77" i="40"/>
  <c r="H63" i="40"/>
  <c r="C63" i="25"/>
  <c r="BC63" i="40"/>
  <c r="H48" i="3"/>
  <c r="H49" i="3"/>
  <c r="D49" i="71"/>
  <c r="CI22" i="40"/>
  <c r="CY22" i="40"/>
  <c r="DH22" i="40"/>
  <c r="CG22" i="40"/>
  <c r="H72" i="3"/>
  <c r="J54" i="54"/>
  <c r="J55" i="54"/>
  <c r="J56" i="54"/>
  <c r="J57" i="54"/>
  <c r="J58" i="54"/>
  <c r="J59" i="54"/>
  <c r="J60" i="54"/>
  <c r="J61" i="54"/>
  <c r="J62" i="54"/>
  <c r="J63" i="54"/>
  <c r="J64" i="54"/>
  <c r="J65" i="54"/>
  <c r="J66" i="54"/>
  <c r="J67" i="54"/>
  <c r="J68" i="54"/>
  <c r="J69" i="54"/>
  <c r="J70" i="54"/>
  <c r="J71" i="54"/>
  <c r="L32" i="3"/>
  <c r="W70" i="24"/>
  <c r="CY115" i="40"/>
  <c r="CI115" i="40"/>
  <c r="L48" i="3"/>
  <c r="I33" i="70"/>
  <c r="E33" i="70"/>
  <c r="C33" i="68"/>
  <c r="CY86" i="40"/>
  <c r="CI86" i="40"/>
  <c r="K74" i="25"/>
  <c r="GF74" i="40"/>
  <c r="D46" i="40"/>
  <c r="F46" i="40"/>
  <c r="I46" i="15"/>
  <c r="K46" i="15"/>
  <c r="J34" i="40"/>
  <c r="I34" i="24"/>
  <c r="N34" i="25"/>
  <c r="G34" i="24"/>
  <c r="S34" i="24"/>
  <c r="I38" i="40"/>
  <c r="FB38" i="40"/>
  <c r="M38" i="25"/>
  <c r="D38" i="24"/>
  <c r="C38" i="24"/>
  <c r="I33" i="40"/>
  <c r="M33" i="25"/>
  <c r="FB33" i="40"/>
  <c r="D33" i="24"/>
  <c r="C33" i="24"/>
  <c r="J19" i="24"/>
  <c r="FE19" i="40"/>
  <c r="H16" i="25"/>
  <c r="W16" i="25"/>
  <c r="DH16" i="40"/>
  <c r="L71" i="69"/>
  <c r="CT57" i="66"/>
  <c r="CY105" i="40"/>
  <c r="CI105" i="40"/>
  <c r="T103" i="28"/>
  <c r="AC51" i="13"/>
  <c r="T93" i="28"/>
  <c r="AC41" i="13"/>
  <c r="G39" i="71"/>
  <c r="D39" i="40"/>
  <c r="I39" i="15"/>
  <c r="K39" i="15"/>
  <c r="DH14" i="40"/>
  <c r="L118" i="24"/>
  <c r="BC103" i="40"/>
  <c r="H100" i="25"/>
  <c r="G45" i="71"/>
  <c r="J18" i="40"/>
  <c r="I18" i="24"/>
  <c r="G18" i="24"/>
  <c r="S18" i="24"/>
  <c r="N18" i="25"/>
  <c r="CY104" i="40"/>
  <c r="K116" i="25"/>
  <c r="GF116" i="40"/>
  <c r="CY66" i="40"/>
  <c r="D22" i="24"/>
  <c r="L34" i="69"/>
  <c r="Y72" i="24"/>
  <c r="Y69" i="24"/>
  <c r="H50" i="25"/>
  <c r="W50" i="25"/>
  <c r="K83" i="25"/>
  <c r="GF83" i="40"/>
  <c r="H28" i="25"/>
  <c r="W28" i="25"/>
  <c r="I29" i="15"/>
  <c r="K29" i="15"/>
  <c r="G99" i="24"/>
  <c r="H59" i="25"/>
  <c r="W59" i="25"/>
  <c r="DH59" i="40"/>
  <c r="DG19" i="60"/>
  <c r="DJ19" i="60"/>
  <c r="EH19" i="60"/>
  <c r="DK19" i="60"/>
  <c r="EJ19" i="60"/>
  <c r="K112" i="25"/>
  <c r="GF112" i="40"/>
  <c r="I103" i="24"/>
  <c r="J103" i="40"/>
  <c r="N103" i="25"/>
  <c r="S103" i="24"/>
  <c r="G103" i="24"/>
  <c r="T118" i="28"/>
  <c r="AC66" i="13"/>
  <c r="K69" i="25"/>
  <c r="GF69" i="40"/>
  <c r="H57" i="40"/>
  <c r="BC57" i="40"/>
  <c r="I52" i="40"/>
  <c r="FB52" i="40"/>
  <c r="D52" i="24"/>
  <c r="C52" i="24"/>
  <c r="M52" i="25"/>
  <c r="R50" i="13"/>
  <c r="H49" i="52"/>
  <c r="S45" i="47"/>
  <c r="CY124" i="40"/>
  <c r="CI124" i="40"/>
  <c r="I8" i="40"/>
  <c r="V47" i="13"/>
  <c r="AC67" i="13"/>
  <c r="DJ79" i="40"/>
  <c r="DG79" i="40"/>
  <c r="DC114" i="40"/>
  <c r="CY73" i="40"/>
  <c r="H44" i="40"/>
  <c r="C44" i="25"/>
  <c r="H20" i="40"/>
  <c r="H23" i="25"/>
  <c r="W23" i="25"/>
  <c r="DH23" i="40"/>
  <c r="BP22" i="40"/>
  <c r="AZ22" i="40"/>
  <c r="BP16" i="40"/>
  <c r="BD16" i="40"/>
  <c r="AZ16" i="40"/>
  <c r="H15" i="25"/>
  <c r="W15" i="25"/>
  <c r="L33" i="69"/>
  <c r="L58" i="69"/>
  <c r="M58" i="69"/>
  <c r="M58" i="86"/>
  <c r="H106" i="25"/>
  <c r="K66" i="25"/>
  <c r="GF66" i="40"/>
  <c r="Y79" i="24"/>
  <c r="Y81" i="24"/>
  <c r="Y65" i="24"/>
  <c r="I57" i="40"/>
  <c r="FB57" i="40"/>
  <c r="D57" i="24"/>
  <c r="M57" i="25"/>
  <c r="DH35" i="40"/>
  <c r="H31" i="40"/>
  <c r="BC31" i="40"/>
  <c r="D23" i="40"/>
  <c r="I23" i="15"/>
  <c r="K23" i="15"/>
  <c r="M71" i="69"/>
  <c r="M71" i="86"/>
  <c r="I11" i="40"/>
  <c r="FB11" i="40"/>
  <c r="M11" i="25"/>
  <c r="D11" i="24"/>
  <c r="C11" i="24"/>
  <c r="K104" i="25"/>
  <c r="E58" i="70"/>
  <c r="H107" i="25"/>
  <c r="K78" i="25"/>
  <c r="GF78" i="40"/>
  <c r="K64" i="25"/>
  <c r="GF64" i="40"/>
  <c r="E32" i="71"/>
  <c r="H32" i="71"/>
  <c r="I41" i="40"/>
  <c r="FB41" i="40"/>
  <c r="D41" i="24"/>
  <c r="C41" i="24"/>
  <c r="M41" i="25"/>
  <c r="C51" i="71"/>
  <c r="Q52" i="13"/>
  <c r="Q30" i="13"/>
  <c r="H8" i="25"/>
  <c r="W8" i="25"/>
  <c r="CY126" i="40"/>
  <c r="CI126" i="40"/>
  <c r="V48" i="13"/>
  <c r="B47" i="52"/>
  <c r="O100" i="24"/>
  <c r="I68" i="24"/>
  <c r="G68" i="24"/>
  <c r="J68" i="40"/>
  <c r="N68" i="25"/>
  <c r="S68" i="24"/>
  <c r="H54" i="25"/>
  <c r="W54" i="25"/>
  <c r="C133" i="84"/>
  <c r="E133" i="84"/>
  <c r="CT37" i="66"/>
  <c r="I32" i="70"/>
  <c r="E32" i="70"/>
  <c r="C32" i="68"/>
  <c r="L61" i="69"/>
  <c r="CT70" i="66"/>
  <c r="N60" i="71"/>
  <c r="G60" i="71"/>
  <c r="M60" i="71"/>
  <c r="F60" i="71"/>
  <c r="Y113" i="24"/>
  <c r="L52" i="3"/>
  <c r="E52" i="71"/>
  <c r="S53" i="13"/>
  <c r="AA53" i="13"/>
  <c r="L39" i="3"/>
  <c r="DH58" i="40"/>
  <c r="H58" i="25"/>
  <c r="W58" i="25"/>
  <c r="H51" i="25"/>
  <c r="W51" i="25"/>
  <c r="AB32" i="13"/>
  <c r="CY70" i="40"/>
  <c r="CI70" i="40"/>
  <c r="I34" i="70"/>
  <c r="E34" i="70"/>
  <c r="C34" i="68"/>
  <c r="I36" i="40"/>
  <c r="FB36" i="40"/>
  <c r="M36" i="25"/>
  <c r="D36" i="24"/>
  <c r="BP34" i="40"/>
  <c r="BD34" i="40"/>
  <c r="AZ34" i="40"/>
  <c r="H40" i="40"/>
  <c r="BC40" i="40"/>
  <c r="I20" i="40"/>
  <c r="FB20" i="40"/>
  <c r="M20" i="25"/>
  <c r="D20" i="24"/>
  <c r="C20" i="24"/>
  <c r="I25" i="40"/>
  <c r="M25" i="25"/>
  <c r="FB25" i="40"/>
  <c r="D25" i="24"/>
  <c r="K100" i="25"/>
  <c r="GF100" i="40"/>
  <c r="T116" i="28"/>
  <c r="AC64" i="13"/>
  <c r="H20" i="25"/>
  <c r="W20" i="25"/>
  <c r="DH20" i="40"/>
  <c r="CY100" i="40"/>
  <c r="DH100" i="40"/>
  <c r="CI100" i="40"/>
  <c r="I126" i="24"/>
  <c r="G126" i="24"/>
  <c r="N126" i="25"/>
  <c r="U126" i="25"/>
  <c r="S126" i="24"/>
  <c r="K120" i="25"/>
  <c r="CY78" i="40"/>
  <c r="CI78" i="40"/>
  <c r="Y62" i="24"/>
  <c r="H49" i="25"/>
  <c r="W49" i="25"/>
  <c r="BJ59" i="40"/>
  <c r="AW59" i="40"/>
  <c r="H19" i="25"/>
  <c r="W19" i="25"/>
  <c r="E53" i="19"/>
  <c r="G53" i="21"/>
  <c r="L53" i="18"/>
  <c r="H53" i="15"/>
  <c r="H53" i="21"/>
  <c r="M53" i="18"/>
  <c r="F53" i="15"/>
  <c r="M53" i="23"/>
  <c r="E53" i="21"/>
  <c r="J53" i="18"/>
  <c r="B53" i="37"/>
  <c r="F53" i="19"/>
  <c r="Q53" i="40"/>
  <c r="G53" i="16"/>
  <c r="M53" i="16"/>
  <c r="F53" i="16"/>
  <c r="B53" i="18"/>
  <c r="H53" i="18"/>
  <c r="C53" i="19"/>
  <c r="N53" i="18"/>
  <c r="E53" i="18"/>
  <c r="D53" i="21"/>
  <c r="P53" i="23"/>
  <c r="G53" i="19"/>
  <c r="D53" i="19"/>
  <c r="D53" i="16"/>
  <c r="I53" i="18"/>
  <c r="B53" i="15"/>
  <c r="F53" i="18"/>
  <c r="D53" i="18"/>
  <c r="B53" i="25"/>
  <c r="S53" i="39"/>
  <c r="B53" i="19"/>
  <c r="G53" i="15"/>
  <c r="C53" i="16"/>
  <c r="R53" i="28"/>
  <c r="J101" i="24"/>
  <c r="FE101" i="40"/>
  <c r="CI69" i="40"/>
  <c r="H38" i="25"/>
  <c r="W38" i="25"/>
  <c r="DH38" i="40"/>
  <c r="AW39" i="40"/>
  <c r="K36" i="40"/>
  <c r="DH29" i="40"/>
  <c r="H29" i="25"/>
  <c r="W29" i="25"/>
  <c r="FB16" i="40"/>
  <c r="I29" i="40"/>
  <c r="FB29" i="40"/>
  <c r="D29" i="24"/>
  <c r="C29" i="24"/>
  <c r="M29" i="25"/>
  <c r="B17" i="19"/>
  <c r="G17" i="15"/>
  <c r="B17" i="18"/>
  <c r="C17" i="21"/>
  <c r="M56" i="69"/>
  <c r="M56" i="86"/>
  <c r="T126" i="28"/>
  <c r="K106" i="25"/>
  <c r="GF106" i="40"/>
  <c r="Y68" i="24"/>
  <c r="Y77" i="24"/>
  <c r="CY95" i="40"/>
  <c r="CI95" i="40"/>
  <c r="I40" i="40"/>
  <c r="D40" i="24"/>
  <c r="FB40" i="40"/>
  <c r="M40" i="25"/>
  <c r="I21" i="40"/>
  <c r="FB21" i="40"/>
  <c r="H124" i="25"/>
  <c r="C154" i="84"/>
  <c r="K107" i="25"/>
  <c r="GF107" i="40"/>
  <c r="H47" i="71"/>
  <c r="I72" i="24"/>
  <c r="N72" i="25"/>
  <c r="S72" i="24"/>
  <c r="G72" i="24"/>
  <c r="J72" i="40"/>
  <c r="DH47" i="40"/>
  <c r="H47" i="25"/>
  <c r="W47" i="25"/>
  <c r="V60" i="51"/>
  <c r="W60" i="51"/>
  <c r="X60" i="51"/>
  <c r="Y60" i="51"/>
  <c r="Y56" i="13"/>
  <c r="C55" i="3"/>
  <c r="H125" i="25"/>
  <c r="I105" i="24"/>
  <c r="G105" i="24"/>
  <c r="N105" i="25"/>
  <c r="S105" i="24"/>
  <c r="J105" i="40"/>
  <c r="E50" i="70"/>
  <c r="I50" i="70"/>
  <c r="C50" i="68"/>
  <c r="F48" i="71"/>
  <c r="M48" i="71"/>
  <c r="Y101" i="24"/>
  <c r="H96" i="25"/>
  <c r="T122" i="28"/>
  <c r="AC70" i="13"/>
  <c r="CG69" i="40"/>
  <c r="E37" i="70"/>
  <c r="I37" i="70"/>
  <c r="C129" i="84"/>
  <c r="E129" i="84"/>
  <c r="CT33" i="66"/>
  <c r="B33" i="3"/>
  <c r="H60" i="25"/>
  <c r="W60" i="25"/>
  <c r="DH60" i="40"/>
  <c r="CY90" i="40"/>
  <c r="CI90" i="40"/>
  <c r="I42" i="40"/>
  <c r="M42" i="25"/>
  <c r="FB42" i="40"/>
  <c r="D42" i="24"/>
  <c r="C42" i="24"/>
  <c r="I35" i="40"/>
  <c r="D35" i="24"/>
  <c r="M35" i="25"/>
  <c r="FB35" i="40"/>
  <c r="I46" i="40"/>
  <c r="FB46" i="40"/>
  <c r="M46" i="25"/>
  <c r="D46" i="24"/>
  <c r="C46" i="24"/>
  <c r="D41" i="40"/>
  <c r="I41" i="15"/>
  <c r="K41" i="15"/>
  <c r="I39" i="40"/>
  <c r="D39" i="24"/>
  <c r="C39" i="24"/>
  <c r="FB39" i="40"/>
  <c r="M39" i="25"/>
  <c r="I37" i="15"/>
  <c r="K37" i="15"/>
  <c r="I27" i="40"/>
  <c r="FB27" i="40"/>
  <c r="M27" i="25"/>
  <c r="D27" i="24"/>
  <c r="I24" i="40"/>
  <c r="FB24" i="40"/>
  <c r="D24" i="24"/>
  <c r="M24" i="25"/>
  <c r="BP18" i="40"/>
  <c r="BD18" i="40"/>
  <c r="AZ18" i="40"/>
  <c r="AO18" i="40"/>
  <c r="K16" i="40"/>
  <c r="O16" i="25"/>
  <c r="I15" i="40"/>
  <c r="M15" i="25"/>
  <c r="FB15" i="40"/>
  <c r="D15" i="24"/>
  <c r="C15" i="24"/>
  <c r="L57" i="69"/>
  <c r="I12" i="40"/>
  <c r="D12" i="24"/>
  <c r="C12" i="24"/>
  <c r="M12" i="25"/>
  <c r="FB12" i="40"/>
  <c r="G52" i="71"/>
  <c r="N52" i="71"/>
  <c r="I100" i="24"/>
  <c r="N100" i="25"/>
  <c r="G100" i="24"/>
  <c r="S100" i="24"/>
  <c r="J100" i="40"/>
  <c r="CY65" i="40"/>
  <c r="CI65" i="40"/>
  <c r="J81" i="24"/>
  <c r="FE81" i="40"/>
  <c r="O81" i="25"/>
  <c r="CT34" i="66"/>
  <c r="M61" i="69"/>
  <c r="M61" i="86"/>
  <c r="F111" i="25"/>
  <c r="BC111" i="40"/>
  <c r="I13" i="40"/>
  <c r="FB13" i="40"/>
  <c r="M13" i="25"/>
  <c r="D13" i="24"/>
  <c r="C13" i="24"/>
  <c r="K126" i="25"/>
  <c r="GF126" i="40"/>
  <c r="Y78" i="24"/>
  <c r="L42" i="69"/>
  <c r="M42" i="69"/>
  <c r="M42" i="86"/>
  <c r="H51" i="52"/>
  <c r="R52" i="13"/>
  <c r="D51" i="71"/>
  <c r="I51" i="3"/>
  <c r="L110" i="24"/>
  <c r="L124" i="24"/>
  <c r="GF124" i="40"/>
  <c r="E66" i="70"/>
  <c r="C66" i="68"/>
  <c r="I54" i="40"/>
  <c r="FB54" i="40"/>
  <c r="D54" i="24"/>
  <c r="C54" i="24"/>
  <c r="M54" i="25"/>
  <c r="K77" i="25"/>
  <c r="GF77" i="40"/>
  <c r="K86" i="25"/>
  <c r="GF86" i="40"/>
  <c r="DK13" i="60"/>
  <c r="EI13" i="60"/>
  <c r="DG13" i="60"/>
  <c r="DJ13" i="60"/>
  <c r="EH13" i="60"/>
  <c r="EJ13" i="60"/>
  <c r="DK46" i="60"/>
  <c r="I72" i="3"/>
  <c r="H48" i="52"/>
  <c r="I48" i="3"/>
  <c r="R49" i="13"/>
  <c r="H10" i="25"/>
  <c r="W10" i="25"/>
  <c r="Y44" i="13"/>
  <c r="C43" i="3"/>
  <c r="Q44" i="13"/>
  <c r="CY108" i="40"/>
  <c r="CI108" i="40"/>
  <c r="EZ119" i="40"/>
  <c r="I115" i="24"/>
  <c r="H115" i="24"/>
  <c r="G115" i="24"/>
  <c r="J115" i="40"/>
  <c r="S115" i="24"/>
  <c r="N115" i="25"/>
  <c r="EZ115" i="40"/>
  <c r="L42" i="3"/>
  <c r="G42" i="71"/>
  <c r="AA38" i="13"/>
  <c r="T111" i="28"/>
  <c r="AC59" i="13"/>
  <c r="DC80" i="40"/>
  <c r="DG80" i="40"/>
  <c r="T98" i="28"/>
  <c r="AC46" i="13"/>
  <c r="K85" i="25"/>
  <c r="GF85" i="40"/>
  <c r="AC35" i="13"/>
  <c r="D44" i="40"/>
  <c r="GF62" i="40"/>
  <c r="AM44" i="40"/>
  <c r="AK44" i="40"/>
  <c r="AJ44" i="40"/>
  <c r="AO44" i="40"/>
  <c r="E44" i="25"/>
  <c r="J17" i="24"/>
  <c r="FE17" i="40"/>
  <c r="M17" i="22"/>
  <c r="C30" i="71"/>
  <c r="Q31" i="13"/>
  <c r="K108" i="25"/>
  <c r="GF108" i="40"/>
  <c r="CT46" i="66"/>
  <c r="CT44" i="66"/>
  <c r="DC118" i="40"/>
  <c r="DH118" i="40"/>
  <c r="Y75" i="24"/>
  <c r="Y66" i="24"/>
  <c r="Y61" i="24"/>
  <c r="H83" i="25"/>
  <c r="H40" i="25"/>
  <c r="W40" i="25"/>
  <c r="K22" i="40"/>
  <c r="O22" i="25"/>
  <c r="M55" i="69"/>
  <c r="M55" i="86"/>
  <c r="AB72" i="13"/>
  <c r="H12" i="25"/>
  <c r="W12" i="25"/>
  <c r="CG104" i="40"/>
  <c r="G68" i="71"/>
  <c r="N68" i="71"/>
  <c r="G53" i="71"/>
  <c r="T114" i="28"/>
  <c r="AC62" i="13"/>
  <c r="H43" i="25"/>
  <c r="W43" i="25"/>
  <c r="H77" i="25"/>
  <c r="CY74" i="40"/>
  <c r="CI74" i="40"/>
  <c r="I34" i="40"/>
  <c r="FB34" i="40"/>
  <c r="D34" i="24"/>
  <c r="M34" i="25"/>
  <c r="C75" i="15"/>
  <c r="L63" i="69"/>
  <c r="EJ42" i="60"/>
  <c r="DK42" i="60"/>
  <c r="EI19" i="60"/>
  <c r="DK39" i="60"/>
  <c r="DG39" i="60"/>
  <c r="DJ39" i="60"/>
  <c r="EH39" i="60"/>
  <c r="EJ39" i="60"/>
  <c r="EJ41" i="60"/>
  <c r="DK41" i="60"/>
  <c r="DC125" i="40"/>
  <c r="DH125" i="40"/>
  <c r="GF125" i="40"/>
  <c r="T123" i="28"/>
  <c r="AC71" i="13"/>
  <c r="H112" i="25"/>
  <c r="I43" i="70"/>
  <c r="E43" i="70"/>
  <c r="C43" i="68"/>
  <c r="C146" i="84"/>
  <c r="E146" i="84"/>
  <c r="B50" i="3"/>
  <c r="N50" i="7"/>
  <c r="CT50" i="66"/>
  <c r="K96" i="25"/>
  <c r="GF96" i="40"/>
  <c r="C161" i="84"/>
  <c r="I161" i="84"/>
  <c r="M161" i="84"/>
  <c r="B65" i="3"/>
  <c r="R65" i="7"/>
  <c r="K115" i="40"/>
  <c r="O115" i="25"/>
  <c r="B43" i="3"/>
  <c r="J43" i="7"/>
  <c r="T102" i="28"/>
  <c r="AC50" i="13"/>
  <c r="J69" i="24"/>
  <c r="FE69" i="40"/>
  <c r="O69" i="25"/>
  <c r="IE16" i="62"/>
  <c r="FL69" i="40"/>
  <c r="R69" i="25"/>
  <c r="U69" i="25"/>
  <c r="J35" i="24"/>
  <c r="FE35" i="40"/>
  <c r="I18" i="40"/>
  <c r="FB18" i="40"/>
  <c r="D18" i="24"/>
  <c r="C18" i="24"/>
  <c r="M18" i="25"/>
  <c r="M49" i="69"/>
  <c r="M49" i="86"/>
  <c r="CY120" i="40"/>
  <c r="CI120" i="40"/>
  <c r="AA61" i="13"/>
  <c r="L60" i="3"/>
  <c r="E60" i="71"/>
  <c r="S61" i="13"/>
  <c r="I57" i="70"/>
  <c r="E57" i="70"/>
  <c r="O119" i="25"/>
  <c r="K119" i="40"/>
  <c r="CY99" i="40"/>
  <c r="CI99" i="40"/>
  <c r="CG99" i="40"/>
  <c r="T86" i="28"/>
  <c r="AC34" i="13"/>
  <c r="CY91" i="40"/>
  <c r="DC72" i="40"/>
  <c r="O72" i="40"/>
  <c r="DC64" i="40"/>
  <c r="DG64" i="40"/>
  <c r="DH64" i="40"/>
  <c r="H43" i="40"/>
  <c r="C43" i="25"/>
  <c r="BC43" i="40"/>
  <c r="BJ55" i="40"/>
  <c r="AW55" i="40"/>
  <c r="BJ37" i="40"/>
  <c r="AW37" i="40"/>
  <c r="H31" i="25"/>
  <c r="W31" i="25"/>
  <c r="BP27" i="40"/>
  <c r="BD27" i="40"/>
  <c r="AZ27" i="40"/>
  <c r="BO27" i="40"/>
  <c r="I17" i="40"/>
  <c r="M17" i="25"/>
  <c r="FB17" i="40"/>
  <c r="D17" i="24"/>
  <c r="C17" i="24"/>
  <c r="L67" i="69"/>
  <c r="M47" i="69"/>
  <c r="M47" i="86"/>
  <c r="K118" i="25"/>
  <c r="GF118" i="40"/>
  <c r="CG100" i="40"/>
  <c r="L45" i="3"/>
  <c r="I123" i="24"/>
  <c r="N123" i="25"/>
  <c r="J123" i="40"/>
  <c r="EZ123" i="40"/>
  <c r="S123" i="24"/>
  <c r="G123" i="24"/>
  <c r="L40" i="69"/>
  <c r="M40" i="69"/>
  <c r="M40" i="86"/>
  <c r="Y106" i="24"/>
  <c r="K81" i="40"/>
  <c r="E161" i="84"/>
  <c r="G161" i="84"/>
  <c r="K161" i="84"/>
  <c r="G146" i="84"/>
  <c r="K146" i="84"/>
  <c r="I146" i="84"/>
  <c r="M146" i="84"/>
  <c r="C44" i="15"/>
  <c r="O80" i="40"/>
  <c r="C43" i="71"/>
  <c r="H18" i="40"/>
  <c r="C18" i="25"/>
  <c r="E18" i="25"/>
  <c r="V18" i="25"/>
  <c r="C37" i="15"/>
  <c r="I129" i="84"/>
  <c r="M129" i="84"/>
  <c r="BP39" i="40"/>
  <c r="BD39" i="40"/>
  <c r="H39" i="40"/>
  <c r="C39" i="25"/>
  <c r="AZ39" i="40"/>
  <c r="H126" i="24"/>
  <c r="D73" i="71"/>
  <c r="DC100" i="40"/>
  <c r="BO34" i="40"/>
  <c r="I133" i="84"/>
  <c r="M133" i="84"/>
  <c r="G133" i="84"/>
  <c r="K133" i="84"/>
  <c r="O114" i="40"/>
  <c r="DG114" i="40"/>
  <c r="C29" i="15"/>
  <c r="C68" i="24"/>
  <c r="C23" i="15"/>
  <c r="D50" i="71"/>
  <c r="DG72" i="40"/>
  <c r="O50" i="7"/>
  <c r="D50" i="7"/>
  <c r="R50" i="7"/>
  <c r="C50" i="7"/>
  <c r="E50" i="7"/>
  <c r="B50" i="7"/>
  <c r="M50" i="7"/>
  <c r="Q50" i="7"/>
  <c r="C100" i="24"/>
  <c r="W100" i="24"/>
  <c r="DC90" i="40"/>
  <c r="O101" i="25"/>
  <c r="K101" i="40"/>
  <c r="H34" i="40"/>
  <c r="C34" i="25"/>
  <c r="F47" i="71"/>
  <c r="M47" i="71"/>
  <c r="DC126" i="40"/>
  <c r="BP37" i="40"/>
  <c r="BO37" i="40"/>
  <c r="AZ37" i="40"/>
  <c r="AO37" i="40"/>
  <c r="P65" i="7"/>
  <c r="N65" i="7"/>
  <c r="DJ118" i="40"/>
  <c r="O118" i="40"/>
  <c r="DG118" i="40"/>
  <c r="K17" i="40"/>
  <c r="O17" i="25"/>
  <c r="F41" i="40"/>
  <c r="L41" i="18"/>
  <c r="C41" i="15"/>
  <c r="C48" i="71"/>
  <c r="L53" i="19"/>
  <c r="T53" i="23"/>
  <c r="S53" i="23"/>
  <c r="K53" i="18"/>
  <c r="C126" i="24"/>
  <c r="V126" i="24"/>
  <c r="BO16" i="40"/>
  <c r="AO22" i="40"/>
  <c r="AM22" i="40"/>
  <c r="AK22" i="40"/>
  <c r="AJ22" i="40"/>
  <c r="E22" i="25"/>
  <c r="C20" i="25"/>
  <c r="J79" i="25"/>
  <c r="K19" i="40"/>
  <c r="O19" i="25"/>
  <c r="H123" i="24"/>
  <c r="AM18" i="40"/>
  <c r="AK18" i="40"/>
  <c r="AJ18" i="40"/>
  <c r="BC18" i="40"/>
  <c r="Q33" i="7"/>
  <c r="K33" i="7"/>
  <c r="L33" i="7"/>
  <c r="B33" i="7"/>
  <c r="E33" i="7"/>
  <c r="P33" i="7"/>
  <c r="M33" i="7"/>
  <c r="R33" i="7"/>
  <c r="C55" i="71"/>
  <c r="Q56" i="13"/>
  <c r="H53" i="23"/>
  <c r="E53" i="23"/>
  <c r="B53" i="23"/>
  <c r="DJ64" i="40"/>
  <c r="J64" i="25"/>
  <c r="W64" i="25"/>
  <c r="O64" i="40"/>
  <c r="K35" i="40"/>
  <c r="O35" i="25"/>
  <c r="K69" i="40"/>
  <c r="DJ125" i="40"/>
  <c r="O125" i="40"/>
  <c r="DG125" i="40"/>
  <c r="D47" i="71"/>
  <c r="BO18" i="40"/>
  <c r="C72" i="24"/>
  <c r="E154" i="84"/>
  <c r="G154" i="84"/>
  <c r="K154" i="84"/>
  <c r="I154" i="84"/>
  <c r="M154" i="84"/>
  <c r="E53" i="15"/>
  <c r="L53" i="15"/>
  <c r="J53" i="19"/>
  <c r="G53" i="18"/>
  <c r="L53" i="16"/>
  <c r="BP59" i="40"/>
  <c r="AZ59" i="40"/>
  <c r="AM59" i="40"/>
  <c r="AK59" i="40"/>
  <c r="AJ59" i="40"/>
  <c r="C40" i="25"/>
  <c r="V40" i="25"/>
  <c r="E34" i="25"/>
  <c r="BC34" i="40"/>
  <c r="AM34" i="40"/>
  <c r="AK34" i="40"/>
  <c r="AJ34" i="40"/>
  <c r="AO34" i="40"/>
  <c r="B34" i="70"/>
  <c r="C31" i="25"/>
  <c r="V31" i="25"/>
  <c r="E16" i="25"/>
  <c r="AM16" i="40"/>
  <c r="AK16" i="40"/>
  <c r="AJ16" i="40"/>
  <c r="AO16" i="40"/>
  <c r="BC16" i="40"/>
  <c r="C57" i="25"/>
  <c r="C103" i="24"/>
  <c r="W103" i="24"/>
  <c r="F39" i="40"/>
  <c r="B39" i="25"/>
  <c r="B39" i="21"/>
  <c r="C39" i="15"/>
  <c r="DC105" i="40"/>
  <c r="DG105" i="40"/>
  <c r="C46" i="15"/>
  <c r="W79" i="25"/>
  <c r="B41" i="37"/>
  <c r="D41" i="16"/>
  <c r="B41" i="25"/>
  <c r="B41" i="18"/>
  <c r="I41" i="18"/>
  <c r="C41" i="18"/>
  <c r="Q41" i="40"/>
  <c r="E41" i="23"/>
  <c r="G41" i="15"/>
  <c r="E41" i="21"/>
  <c r="S41" i="39"/>
  <c r="E41" i="18"/>
  <c r="B41" i="19"/>
  <c r="E41" i="19"/>
  <c r="B41" i="15"/>
  <c r="F41" i="19"/>
  <c r="C41" i="19"/>
  <c r="D41" i="19"/>
  <c r="I41" i="19"/>
  <c r="I41" i="22"/>
  <c r="P41" i="23"/>
  <c r="S41" i="23"/>
  <c r="F41" i="15"/>
  <c r="M41" i="23"/>
  <c r="B41" i="16"/>
  <c r="F41" i="18"/>
  <c r="H41" i="18"/>
  <c r="H41" i="21"/>
  <c r="G41" i="21"/>
  <c r="G41" i="19"/>
  <c r="R41" i="28"/>
  <c r="H41" i="19"/>
  <c r="P39" i="23"/>
  <c r="C39" i="18"/>
  <c r="F39" i="19"/>
  <c r="B39" i="37"/>
  <c r="L39" i="18"/>
  <c r="M39" i="18"/>
  <c r="K39" i="18"/>
  <c r="F39" i="15"/>
  <c r="M39" i="23"/>
  <c r="E39" i="18"/>
  <c r="H39" i="15"/>
  <c r="Q39" i="40"/>
  <c r="B39" i="22"/>
  <c r="G39" i="21"/>
  <c r="R39" i="28"/>
  <c r="C39" i="21"/>
  <c r="J118" i="25"/>
  <c r="W118" i="25"/>
  <c r="BO39" i="40"/>
  <c r="L46" i="18"/>
  <c r="M46" i="18"/>
  <c r="K46" i="18"/>
  <c r="F46" i="16"/>
  <c r="G46" i="15"/>
  <c r="M46" i="22"/>
  <c r="F46" i="18"/>
  <c r="E46" i="19"/>
  <c r="C46" i="16"/>
  <c r="DJ105" i="40"/>
  <c r="O105" i="40"/>
  <c r="O126" i="40"/>
  <c r="DG126" i="40"/>
  <c r="V43" i="25"/>
  <c r="DJ100" i="40"/>
  <c r="DG100" i="40"/>
  <c r="O100" i="40"/>
  <c r="I39" i="21"/>
  <c r="J125" i="25"/>
  <c r="W72" i="24"/>
  <c r="V20" i="25"/>
  <c r="W68" i="24"/>
  <c r="P39" i="28"/>
  <c r="AM37" i="40"/>
  <c r="AK37" i="40"/>
  <c r="AJ37" i="40"/>
  <c r="E37" i="25"/>
  <c r="DG90" i="40"/>
  <c r="O90" i="40"/>
  <c r="AM39" i="40"/>
  <c r="AK39" i="40"/>
  <c r="AJ39" i="40"/>
  <c r="AO39" i="40"/>
  <c r="E39" i="25"/>
  <c r="BC39" i="40"/>
  <c r="F39" i="21"/>
  <c r="G41" i="18"/>
  <c r="T41" i="23"/>
  <c r="D41" i="18"/>
  <c r="B41" i="22"/>
  <c r="B41" i="23"/>
  <c r="H41" i="23"/>
  <c r="K41" i="23"/>
  <c r="J39" i="21"/>
  <c r="V34" i="25"/>
  <c r="J100" i="25"/>
  <c r="W100" i="25"/>
  <c r="H39" i="23"/>
  <c r="B39" i="23"/>
  <c r="F39" i="22"/>
  <c r="J41" i="19"/>
  <c r="L41" i="19"/>
  <c r="L41" i="23"/>
  <c r="D45" i="70"/>
  <c r="H49" i="70"/>
  <c r="D49" i="70"/>
  <c r="H65" i="70"/>
  <c r="D41" i="70"/>
  <c r="H33" i="70"/>
  <c r="BP55" i="40"/>
  <c r="BD55" i="40"/>
  <c r="AZ55" i="40"/>
  <c r="BC27" i="40"/>
  <c r="H27" i="40"/>
  <c r="C27" i="25"/>
  <c r="BD59" i="40"/>
  <c r="BO59" i="40"/>
  <c r="C99" i="24"/>
  <c r="W99" i="24"/>
  <c r="AB60" i="51"/>
  <c r="AC60" i="51"/>
  <c r="H16" i="40"/>
  <c r="D63" i="40"/>
  <c r="J63" i="15"/>
  <c r="K63" i="15"/>
  <c r="N43" i="7"/>
  <c r="D43" i="7"/>
  <c r="B43" i="7"/>
  <c r="C43" i="7"/>
  <c r="Q43" i="7"/>
  <c r="P44" i="13"/>
  <c r="M43" i="7"/>
  <c r="E43" i="7"/>
  <c r="G54" i="70"/>
  <c r="G54" i="69"/>
  <c r="BD22" i="40"/>
  <c r="BO22" i="40"/>
  <c r="I53" i="16"/>
  <c r="AB67" i="13"/>
  <c r="J53" i="16"/>
  <c r="I53" i="19"/>
  <c r="AB73" i="13"/>
  <c r="B32" i="3"/>
  <c r="C128" i="84"/>
  <c r="AB59" i="13"/>
  <c r="BD17" i="40"/>
  <c r="BO17" i="40"/>
  <c r="FA28" i="40"/>
  <c r="FO28" i="40"/>
  <c r="DH53" i="60"/>
  <c r="EJ53" i="60"/>
  <c r="GD53" i="40"/>
  <c r="BD26" i="40"/>
  <c r="BO26" i="40"/>
  <c r="K49" i="40"/>
  <c r="O49" i="25"/>
  <c r="V39" i="13"/>
  <c r="B38" i="52"/>
  <c r="M70" i="40"/>
  <c r="Q70" i="24"/>
  <c r="Q70" i="25"/>
  <c r="DH23" i="60"/>
  <c r="EI23" i="60"/>
  <c r="L68" i="3"/>
  <c r="E68" i="71"/>
  <c r="AA13" i="51"/>
  <c r="T13" i="51"/>
  <c r="DH56" i="60"/>
  <c r="EI56" i="60"/>
  <c r="CY10" i="40"/>
  <c r="DH10" i="40"/>
  <c r="CI10" i="40"/>
  <c r="CG10" i="40"/>
  <c r="J76" i="15"/>
  <c r="K76" i="15"/>
  <c r="Z59" i="43"/>
  <c r="E59" i="43"/>
  <c r="E44" i="43"/>
  <c r="Z44" i="43"/>
  <c r="M60" i="69"/>
  <c r="M60" i="86"/>
  <c r="L60" i="69"/>
  <c r="D79" i="40"/>
  <c r="J79" i="15"/>
  <c r="K79" i="15"/>
  <c r="DH15" i="60"/>
  <c r="F34" i="70"/>
  <c r="FE18" i="40"/>
  <c r="DG52" i="40"/>
  <c r="O52" i="40"/>
  <c r="DI52" i="40"/>
  <c r="DJ52" i="40"/>
  <c r="O107" i="25"/>
  <c r="K107" i="40"/>
  <c r="EI38" i="60"/>
  <c r="DK38" i="60"/>
  <c r="EJ38" i="60"/>
  <c r="DG38" i="60"/>
  <c r="DJ38" i="60"/>
  <c r="EH38" i="60"/>
  <c r="DH32" i="60"/>
  <c r="FA26" i="40"/>
  <c r="FO26" i="40"/>
  <c r="FA58" i="40"/>
  <c r="FO58" i="40"/>
  <c r="DH27" i="60"/>
  <c r="E65" i="43"/>
  <c r="Z65" i="43"/>
  <c r="DW8" i="40"/>
  <c r="EC8" i="40"/>
  <c r="EB8" i="40"/>
  <c r="F97" i="25"/>
  <c r="BC97" i="40"/>
  <c r="O75" i="25"/>
  <c r="K75" i="40"/>
  <c r="CH36" i="40"/>
  <c r="AW92" i="40"/>
  <c r="BY92" i="40"/>
  <c r="L66" i="71"/>
  <c r="T67" i="13"/>
  <c r="F66" i="52"/>
  <c r="L29" i="3"/>
  <c r="CI28" i="40"/>
  <c r="H71" i="40"/>
  <c r="C71" i="25"/>
  <c r="FO13" i="40"/>
  <c r="Q49" i="13"/>
  <c r="C116" i="24"/>
  <c r="W116" i="24"/>
  <c r="Y66" i="51"/>
  <c r="CG49" i="40"/>
  <c r="CY49" i="40"/>
  <c r="DH49" i="40"/>
  <c r="L69" i="71"/>
  <c r="F69" i="52"/>
  <c r="Z46" i="13"/>
  <c r="I45" i="71"/>
  <c r="AO81" i="40"/>
  <c r="Z73" i="43"/>
  <c r="D72" i="3"/>
  <c r="CI39" i="40"/>
  <c r="CG39" i="40"/>
  <c r="O91" i="25"/>
  <c r="CN40" i="60"/>
  <c r="CK40" i="60"/>
  <c r="CX40" i="60"/>
  <c r="CU40" i="60"/>
  <c r="EB39" i="40"/>
  <c r="CG25" i="40"/>
  <c r="CY25" i="40"/>
  <c r="CI25" i="40"/>
  <c r="E61" i="52"/>
  <c r="W62" i="13"/>
  <c r="CN49" i="60"/>
  <c r="CK49" i="60"/>
  <c r="CX49" i="60"/>
  <c r="D49" i="60"/>
  <c r="B49" i="60"/>
  <c r="CG50" i="40"/>
  <c r="CI50" i="40"/>
  <c r="AK86" i="40"/>
  <c r="AI86" i="40"/>
  <c r="V66" i="25"/>
  <c r="BY78" i="40"/>
  <c r="AW78" i="40"/>
  <c r="M114" i="25"/>
  <c r="CG12" i="40"/>
  <c r="CK58" i="60"/>
  <c r="CW31" i="60"/>
  <c r="D31" i="60"/>
  <c r="B31" i="60"/>
  <c r="EG31" i="60"/>
  <c r="EK31" i="60"/>
  <c r="CY19" i="40"/>
  <c r="DH19" i="40"/>
  <c r="QZ22" i="42"/>
  <c r="QZ19" i="42"/>
  <c r="QZ38" i="42"/>
  <c r="CX57" i="60"/>
  <c r="CU57" i="60"/>
  <c r="DH57" i="60"/>
  <c r="EI57" i="60"/>
  <c r="D57" i="60"/>
  <c r="B57" i="60"/>
  <c r="BY69" i="40"/>
  <c r="AQ75" i="40"/>
  <c r="AY75" i="40"/>
  <c r="CB82" i="40"/>
  <c r="CL82" i="40"/>
  <c r="CD82" i="40"/>
  <c r="EO86" i="40"/>
  <c r="EQ86" i="40"/>
  <c r="ET86" i="40"/>
  <c r="CB89" i="40"/>
  <c r="CO89" i="40"/>
  <c r="CB91" i="40"/>
  <c r="CL91" i="40"/>
  <c r="CD91" i="40"/>
  <c r="FU92" i="40"/>
  <c r="AX92" i="40"/>
  <c r="CB103" i="40"/>
  <c r="CL103" i="40"/>
  <c r="CD103" i="40"/>
  <c r="BY109" i="40"/>
  <c r="DW110" i="40"/>
  <c r="EB110" i="40"/>
  <c r="W92" i="24"/>
  <c r="RA20" i="41"/>
  <c r="RA18" i="41"/>
  <c r="RA42" i="41"/>
  <c r="RA15" i="41"/>
  <c r="RA40" i="41"/>
  <c r="RA39" i="41"/>
  <c r="RA12" i="41"/>
  <c r="RA35" i="41"/>
  <c r="RA10" i="41"/>
  <c r="RA31" i="41"/>
  <c r="RA28" i="41"/>
  <c r="PU17" i="46"/>
  <c r="GS22" i="60"/>
  <c r="D22" i="60"/>
  <c r="B22" i="60"/>
  <c r="EG22" i="60"/>
  <c r="EK22" i="60"/>
  <c r="CM22" i="60"/>
  <c r="C32" i="54"/>
  <c r="AW94" i="40"/>
  <c r="AW84" i="40"/>
  <c r="CN22" i="60"/>
  <c r="CX22" i="60"/>
  <c r="CU22" i="60"/>
  <c r="CG19" i="40"/>
  <c r="CU49" i="60"/>
  <c r="CW50" i="60"/>
  <c r="CU50" i="60"/>
  <c r="D50" i="60"/>
  <c r="B50" i="60"/>
  <c r="D41" i="60"/>
  <c r="B41" i="60"/>
  <c r="D33" i="60"/>
  <c r="B33" i="60"/>
  <c r="EG33" i="60"/>
  <c r="EK33" i="60"/>
  <c r="CX36" i="60"/>
  <c r="CU36" i="60"/>
  <c r="CN36" i="60"/>
  <c r="CK36" i="60"/>
  <c r="D36" i="60"/>
  <c r="B36" i="60"/>
  <c r="EG36" i="60"/>
  <c r="EK36" i="60"/>
  <c r="BD122" i="40"/>
  <c r="CN20" i="60"/>
  <c r="CK20" i="60"/>
  <c r="ET83" i="40"/>
  <c r="ET108" i="40"/>
  <c r="Z36" i="51"/>
  <c r="M70" i="25"/>
  <c r="DM41" i="60"/>
  <c r="CO63" i="40"/>
  <c r="D102" i="24"/>
  <c r="C102" i="24"/>
  <c r="FT64" i="40"/>
  <c r="FO64" i="40"/>
  <c r="EA64" i="40"/>
  <c r="FT86" i="40"/>
  <c r="FO86" i="40"/>
  <c r="EA86" i="40"/>
  <c r="BD112" i="40"/>
  <c r="D123" i="24"/>
  <c r="C123" i="24"/>
  <c r="AJ72" i="66"/>
  <c r="K52" i="51"/>
  <c r="RA66" i="62"/>
  <c r="RC66" i="62"/>
  <c r="EG119" i="40"/>
  <c r="RF66" i="62"/>
  <c r="Q46" i="51"/>
  <c r="D46" i="51"/>
  <c r="EB95" i="40"/>
  <c r="AJ36" i="66"/>
  <c r="K40" i="51"/>
  <c r="K35" i="51"/>
  <c r="K30" i="51"/>
  <c r="K47" i="51"/>
  <c r="R48" i="51"/>
  <c r="C48" i="51"/>
  <c r="AY66" i="40"/>
  <c r="F39" i="37"/>
  <c r="K28" i="51"/>
  <c r="Z52" i="51"/>
  <c r="T47" i="13"/>
  <c r="A63" i="40"/>
  <c r="O9" i="51"/>
  <c r="Q28" i="51"/>
  <c r="P25" i="51"/>
  <c r="B25" i="51"/>
  <c r="D71" i="43"/>
  <c r="P34" i="51"/>
  <c r="AA34" i="51"/>
  <c r="J34" i="51"/>
  <c r="D61" i="51"/>
  <c r="AJ69" i="66"/>
  <c r="AJ60" i="66"/>
  <c r="AJ54" i="66"/>
  <c r="CT54" i="66"/>
  <c r="BB64" i="40"/>
  <c r="GI126" i="40"/>
  <c r="GJ126" i="40"/>
  <c r="GI123" i="40"/>
  <c r="GJ123" i="40"/>
  <c r="GI117" i="40"/>
  <c r="GJ117" i="40"/>
  <c r="CD45" i="40"/>
  <c r="CD42" i="40"/>
  <c r="CD27" i="40"/>
  <c r="CD18" i="40"/>
  <c r="D61" i="43"/>
  <c r="D53" i="43"/>
  <c r="K59" i="51"/>
  <c r="Q68" i="51"/>
  <c r="R43" i="3"/>
  <c r="R44" i="3"/>
  <c r="AJ40" i="66"/>
  <c r="CT40" i="66"/>
  <c r="CD48" i="40"/>
  <c r="D69" i="43"/>
  <c r="T53" i="13"/>
  <c r="L52" i="71"/>
  <c r="L47" i="71"/>
  <c r="T48" i="13"/>
  <c r="K63" i="51"/>
  <c r="RA47" i="62"/>
  <c r="RC47" i="62"/>
  <c r="I21" i="84"/>
  <c r="G21" i="84"/>
  <c r="H34" i="3"/>
  <c r="H33" i="3"/>
  <c r="D33" i="3"/>
  <c r="D34" i="3"/>
  <c r="K26" i="51"/>
  <c r="Q70" i="51"/>
  <c r="F70" i="51"/>
  <c r="BE8" i="40"/>
  <c r="E8" i="60"/>
  <c r="I118" i="24"/>
  <c r="B58" i="51"/>
  <c r="AJ61" i="66"/>
  <c r="GI101" i="40"/>
  <c r="GJ101" i="40"/>
  <c r="K67" i="51"/>
  <c r="F59" i="51"/>
  <c r="P58" i="51"/>
  <c r="Q51" i="51"/>
  <c r="F51" i="51"/>
  <c r="R42" i="51"/>
  <c r="C42" i="51"/>
  <c r="Q10" i="51"/>
  <c r="Q8" i="51"/>
  <c r="G42" i="84"/>
  <c r="N42" i="84"/>
  <c r="E69" i="68"/>
  <c r="E68" i="68"/>
  <c r="C72" i="61"/>
  <c r="G114" i="84"/>
  <c r="I114" i="84"/>
  <c r="BL86" i="40"/>
  <c r="BB74" i="40"/>
  <c r="BL65" i="40"/>
  <c r="GI104" i="40"/>
  <c r="GJ104" i="40"/>
  <c r="GI79" i="40"/>
  <c r="GJ79" i="40"/>
  <c r="D66" i="43"/>
  <c r="D65" i="3"/>
  <c r="C43" i="51"/>
  <c r="Q18" i="51"/>
  <c r="Q14" i="51"/>
  <c r="F8" i="84"/>
  <c r="H8" i="84"/>
  <c r="N8" i="84"/>
  <c r="N40" i="84"/>
  <c r="G40" i="84"/>
  <c r="E70" i="68"/>
  <c r="AJ68" i="66"/>
  <c r="BB72" i="40"/>
  <c r="GI107" i="40"/>
  <c r="GJ107" i="40"/>
  <c r="GI97" i="40"/>
  <c r="GJ97" i="40"/>
  <c r="CD43" i="40"/>
  <c r="CD40" i="40"/>
  <c r="CD34" i="40"/>
  <c r="D63" i="43"/>
  <c r="R46" i="51"/>
  <c r="Q45" i="51"/>
  <c r="Q24" i="51"/>
  <c r="F24" i="51"/>
  <c r="N36" i="84"/>
  <c r="G36" i="84"/>
  <c r="F17" i="37"/>
  <c r="BB100" i="40"/>
  <c r="RA56" i="62"/>
  <c r="RC56" i="62"/>
  <c r="EG109" i="40"/>
  <c r="RA54" i="62"/>
  <c r="RC54" i="62"/>
  <c r="EG107" i="40"/>
  <c r="Q54" i="51"/>
  <c r="Q53" i="51"/>
  <c r="Q38" i="51"/>
  <c r="R30" i="51"/>
  <c r="FN10" i="40"/>
  <c r="FK103" i="40"/>
  <c r="DS59" i="60"/>
  <c r="RC73" i="62"/>
  <c r="EG126" i="40"/>
  <c r="R67" i="51"/>
  <c r="R57" i="51"/>
  <c r="Q48" i="51"/>
  <c r="R34" i="51"/>
  <c r="R31" i="51"/>
  <c r="P66" i="3"/>
  <c r="I111" i="24"/>
  <c r="D45" i="43"/>
  <c r="BL104" i="40"/>
  <c r="P50" i="51"/>
  <c r="P48" i="51"/>
  <c r="R27" i="51"/>
  <c r="R23" i="51"/>
  <c r="I125" i="24"/>
  <c r="EV122" i="40"/>
  <c r="I117" i="24"/>
  <c r="G62" i="44"/>
  <c r="B62" i="44"/>
  <c r="H104" i="24"/>
  <c r="C77" i="61"/>
  <c r="G119" i="84"/>
  <c r="I119" i="84"/>
  <c r="BL87" i="40"/>
  <c r="BL110" i="40"/>
  <c r="RA68" i="62"/>
  <c r="RC68" i="62"/>
  <c r="RA51" i="62"/>
  <c r="RC51" i="62"/>
  <c r="EG104" i="40"/>
  <c r="R66" i="51"/>
  <c r="R65" i="51"/>
  <c r="Q29" i="51"/>
  <c r="Z61" i="51"/>
  <c r="S34" i="51"/>
  <c r="T61" i="51"/>
  <c r="G69" i="44"/>
  <c r="S69" i="13"/>
  <c r="P67" i="3"/>
  <c r="P120" i="24"/>
  <c r="I116" i="24"/>
  <c r="Q64" i="43"/>
  <c r="Q64" i="3"/>
  <c r="D39" i="43"/>
  <c r="DT55" i="60"/>
  <c r="DS55" i="60"/>
  <c r="DH55" i="60"/>
  <c r="BL119" i="40"/>
  <c r="RC70" i="62"/>
  <c r="EG123" i="40"/>
  <c r="RC63" i="62"/>
  <c r="EG116" i="40"/>
  <c r="RA61" i="62"/>
  <c r="RC61" i="62"/>
  <c r="EG114" i="40"/>
  <c r="Q72" i="51"/>
  <c r="Z54" i="51"/>
  <c r="P49" i="51"/>
  <c r="R45" i="51"/>
  <c r="O89" i="24"/>
  <c r="P89" i="24"/>
  <c r="G19" i="84"/>
  <c r="N19" i="84"/>
  <c r="F22" i="84"/>
  <c r="N33" i="84"/>
  <c r="C11" i="61"/>
  <c r="P71" i="3"/>
  <c r="CC113" i="40"/>
  <c r="CZ111" i="40"/>
  <c r="G58" i="44"/>
  <c r="EF99" i="40"/>
  <c r="EG99" i="40"/>
  <c r="FG99" i="40"/>
  <c r="I69" i="24"/>
  <c r="CH67" i="40"/>
  <c r="N37" i="84"/>
  <c r="Q72" i="3"/>
  <c r="CP122" i="40"/>
  <c r="CC122" i="40"/>
  <c r="K64" i="43"/>
  <c r="P62" i="3"/>
  <c r="IE15" i="62"/>
  <c r="FL68" i="40"/>
  <c r="FK68" i="40"/>
  <c r="T125" i="28"/>
  <c r="Q69" i="3"/>
  <c r="G65" i="44"/>
  <c r="I110" i="24"/>
  <c r="CW109" i="40"/>
  <c r="CC109" i="40"/>
  <c r="T95" i="28"/>
  <c r="Q123" i="84"/>
  <c r="M123" i="84"/>
  <c r="E124" i="84"/>
  <c r="P44" i="51"/>
  <c r="N26" i="84"/>
  <c r="EV9" i="40"/>
  <c r="BG12" i="40"/>
  <c r="Q74" i="43"/>
  <c r="Q73" i="3"/>
  <c r="K72" i="43"/>
  <c r="DB111" i="40"/>
  <c r="DE111" i="40"/>
  <c r="G57" i="44"/>
  <c r="B57" i="44"/>
  <c r="DB94" i="40"/>
  <c r="DE94" i="40"/>
  <c r="P69" i="51"/>
  <c r="P40" i="51"/>
  <c r="P12" i="51"/>
  <c r="G20" i="84"/>
  <c r="I20" i="84"/>
  <c r="I23" i="84"/>
  <c r="G23" i="84"/>
  <c r="N48" i="84"/>
  <c r="I48" i="84"/>
  <c r="DC9" i="40"/>
  <c r="ER9" i="60"/>
  <c r="C9" i="61"/>
  <c r="G73" i="44"/>
  <c r="B73" i="44"/>
  <c r="Q63" i="3"/>
  <c r="EF111" i="40"/>
  <c r="FK102" i="40"/>
  <c r="IE49" i="62"/>
  <c r="FL102" i="40"/>
  <c r="I92" i="24"/>
  <c r="O85" i="24"/>
  <c r="DE83" i="40"/>
  <c r="DB83" i="40"/>
  <c r="I61" i="24"/>
  <c r="ER60" i="60"/>
  <c r="FN9" i="40"/>
  <c r="CZ123" i="40"/>
  <c r="K68" i="43"/>
  <c r="F68" i="68"/>
  <c r="EF117" i="40"/>
  <c r="Q65" i="3"/>
  <c r="Q65" i="7"/>
  <c r="EJ116" i="40"/>
  <c r="J116" i="24"/>
  <c r="CH113" i="40"/>
  <c r="EF113" i="40"/>
  <c r="EV113" i="40"/>
  <c r="EV112" i="40"/>
  <c r="DB73" i="40"/>
  <c r="DE73" i="40"/>
  <c r="EV109" i="40"/>
  <c r="GK105" i="40"/>
  <c r="GK106" i="40"/>
  <c r="CH98" i="40"/>
  <c r="I96" i="24"/>
  <c r="I91" i="24"/>
  <c r="G33" i="44"/>
  <c r="CC80" i="40"/>
  <c r="CC75" i="40"/>
  <c r="CP75" i="40"/>
  <c r="T43" i="40"/>
  <c r="FV43" i="40"/>
  <c r="J33" i="40"/>
  <c r="I33" i="24"/>
  <c r="I95" i="24"/>
  <c r="DB92" i="40"/>
  <c r="DE92" i="40"/>
  <c r="CH84" i="40"/>
  <c r="IE28" i="62"/>
  <c r="FL81" i="40"/>
  <c r="FK81" i="40"/>
  <c r="EV80" i="40"/>
  <c r="EJ77" i="40"/>
  <c r="IE20" i="62"/>
  <c r="FL73" i="40"/>
  <c r="FK73" i="40"/>
  <c r="DB71" i="40"/>
  <c r="I62" i="24"/>
  <c r="H62" i="24"/>
  <c r="I48" i="24"/>
  <c r="J48" i="40"/>
  <c r="T47" i="40"/>
  <c r="FV47" i="40"/>
  <c r="FN47" i="40"/>
  <c r="FO47" i="40"/>
  <c r="CC61" i="40"/>
  <c r="CP61" i="40"/>
  <c r="CO61" i="40"/>
  <c r="I77" i="24"/>
  <c r="IE22" i="62"/>
  <c r="FL75" i="40"/>
  <c r="FK75" i="40"/>
  <c r="P57" i="3"/>
  <c r="I97" i="24"/>
  <c r="I85" i="24"/>
  <c r="T83" i="28"/>
  <c r="I64" i="24"/>
  <c r="GK117" i="40"/>
  <c r="GN117" i="40"/>
  <c r="DB107" i="40"/>
  <c r="DE107" i="40"/>
  <c r="G42" i="44"/>
  <c r="Q41" i="43"/>
  <c r="Q40" i="3"/>
  <c r="EV89" i="40"/>
  <c r="DB88" i="40"/>
  <c r="DE88" i="40"/>
  <c r="T84" i="28"/>
  <c r="DB68" i="40"/>
  <c r="DE68" i="40"/>
  <c r="I66" i="24"/>
  <c r="FV49" i="40"/>
  <c r="FN49" i="40"/>
  <c r="T49" i="40"/>
  <c r="GK109" i="40"/>
  <c r="GM107" i="40"/>
  <c r="Q49" i="3"/>
  <c r="IE42" i="62"/>
  <c r="FL95" i="40"/>
  <c r="FK95" i="40"/>
  <c r="CC95" i="40"/>
  <c r="B42" i="44"/>
  <c r="CZ93" i="40"/>
  <c r="DH93" i="40"/>
  <c r="EV90" i="40"/>
  <c r="FD90" i="40"/>
  <c r="K36" i="43"/>
  <c r="F35" i="68"/>
  <c r="GK88" i="40"/>
  <c r="GK89" i="40"/>
  <c r="B34" i="44"/>
  <c r="EF38" i="40"/>
  <c r="CC98" i="40"/>
  <c r="IE39" i="62"/>
  <c r="FL92" i="40"/>
  <c r="IE36" i="62"/>
  <c r="FL89" i="40"/>
  <c r="IE23" i="62"/>
  <c r="FL76" i="40"/>
  <c r="IE19" i="62"/>
  <c r="FL72" i="40"/>
  <c r="N69" i="40"/>
  <c r="CC65" i="40"/>
  <c r="FK64" i="40"/>
  <c r="IE11" i="62"/>
  <c r="FL64" i="40"/>
  <c r="IE10" i="62"/>
  <c r="FL63" i="40"/>
  <c r="R63" i="24"/>
  <c r="FK63" i="40"/>
  <c r="CZ62" i="40"/>
  <c r="FN59" i="40"/>
  <c r="DC53" i="40"/>
  <c r="ER52" i="60"/>
  <c r="ER46" i="60"/>
  <c r="EJ37" i="40"/>
  <c r="C36" i="61"/>
  <c r="N78" i="84"/>
  <c r="P33" i="40"/>
  <c r="DC33" i="40"/>
  <c r="DG33" i="40"/>
  <c r="EF33" i="40"/>
  <c r="J29" i="24"/>
  <c r="FE29" i="40"/>
  <c r="DE61" i="40"/>
  <c r="E59" i="60"/>
  <c r="FN56" i="40"/>
  <c r="S48" i="40"/>
  <c r="E48" i="40"/>
  <c r="D48" i="15"/>
  <c r="E45" i="60"/>
  <c r="DF42" i="40"/>
  <c r="ER42" i="60"/>
  <c r="ER33" i="60"/>
  <c r="P43" i="3"/>
  <c r="X44" i="13"/>
  <c r="EV65" i="40"/>
  <c r="EJ61" i="40"/>
  <c r="C61" i="61"/>
  <c r="N103" i="84"/>
  <c r="FN55" i="40"/>
  <c r="T45" i="40"/>
  <c r="FV45" i="40"/>
  <c r="FN45" i="40"/>
  <c r="N83" i="84"/>
  <c r="BP33" i="40"/>
  <c r="BO33" i="40"/>
  <c r="CZ66" i="40"/>
  <c r="CC63" i="40"/>
  <c r="DI63" i="40"/>
  <c r="H63" i="25"/>
  <c r="CW63" i="40"/>
  <c r="CV63" i="40"/>
  <c r="S58" i="40"/>
  <c r="E58" i="40"/>
  <c r="ER44" i="60"/>
  <c r="C45" i="61"/>
  <c r="FN43" i="40"/>
  <c r="FA43" i="40"/>
  <c r="T32" i="40"/>
  <c r="S32" i="40"/>
  <c r="E32" i="40"/>
  <c r="FV32" i="40"/>
  <c r="FN32" i="40"/>
  <c r="EF31" i="40"/>
  <c r="I17" i="24"/>
  <c r="J17" i="40"/>
  <c r="ER12" i="60"/>
  <c r="CC67" i="40"/>
  <c r="FN60" i="40"/>
  <c r="S56" i="40"/>
  <c r="E56" i="40"/>
  <c r="D56" i="15"/>
  <c r="E54" i="60"/>
  <c r="FN51" i="40"/>
  <c r="E48" i="60"/>
  <c r="B48" i="40"/>
  <c r="E47" i="60"/>
  <c r="B47" i="40"/>
  <c r="E43" i="60"/>
  <c r="I41" i="24"/>
  <c r="EF40" i="40"/>
  <c r="ER34" i="60"/>
  <c r="C34" i="61"/>
  <c r="FV30" i="40"/>
  <c r="FN30" i="40"/>
  <c r="FA30" i="40"/>
  <c r="DC25" i="40"/>
  <c r="DG25" i="40"/>
  <c r="C55" i="61"/>
  <c r="C47" i="61"/>
  <c r="E30" i="60"/>
  <c r="B30" i="40"/>
  <c r="E27" i="60"/>
  <c r="N65" i="84"/>
  <c r="T19" i="40"/>
  <c r="S19" i="40"/>
  <c r="E19" i="40"/>
  <c r="D14" i="40"/>
  <c r="N57" i="84"/>
  <c r="AB121" i="40"/>
  <c r="AB117" i="40"/>
  <c r="PW25" i="62"/>
  <c r="C78" i="40"/>
  <c r="O63" i="69"/>
  <c r="G53" i="37"/>
  <c r="ER28" i="60"/>
  <c r="C28" i="61"/>
  <c r="DC26" i="40"/>
  <c r="P26" i="40"/>
  <c r="EJ25" i="40"/>
  <c r="S23" i="40"/>
  <c r="E23" i="40"/>
  <c r="S22" i="40"/>
  <c r="E22" i="40"/>
  <c r="E15" i="60"/>
  <c r="T122" i="40"/>
  <c r="K38" i="69"/>
  <c r="FK61" i="40"/>
  <c r="G46" i="37"/>
  <c r="C29" i="61"/>
  <c r="N71" i="84"/>
  <c r="C26" i="61"/>
  <c r="N68" i="84"/>
  <c r="J21" i="24"/>
  <c r="FE21" i="40"/>
  <c r="G17" i="37"/>
  <c r="T117" i="40"/>
  <c r="AE114" i="40"/>
  <c r="S114" i="40"/>
  <c r="E114" i="40"/>
  <c r="D107" i="40"/>
  <c r="AB94" i="40"/>
  <c r="T94" i="40"/>
  <c r="AB90" i="40"/>
  <c r="T90" i="40"/>
  <c r="K70" i="69"/>
  <c r="J70" i="69"/>
  <c r="C42" i="61"/>
  <c r="C37" i="61"/>
  <c r="EF27" i="40"/>
  <c r="EJ27" i="40"/>
  <c r="I26" i="24"/>
  <c r="E25" i="60"/>
  <c r="EJ24" i="40"/>
  <c r="DC21" i="40"/>
  <c r="E18" i="60"/>
  <c r="ER13" i="60"/>
  <c r="AE109" i="40"/>
  <c r="AR109" i="40"/>
  <c r="H54" i="70"/>
  <c r="D62" i="70"/>
  <c r="C59" i="61"/>
  <c r="C48" i="61"/>
  <c r="C46" i="61"/>
  <c r="G41" i="37"/>
  <c r="C38" i="61"/>
  <c r="C24" i="61"/>
  <c r="N66" i="84"/>
  <c r="T120" i="40"/>
  <c r="S120" i="40"/>
  <c r="E120" i="40"/>
  <c r="T116" i="40"/>
  <c r="T111" i="40"/>
  <c r="PU33" i="62"/>
  <c r="PW29" i="62"/>
  <c r="C82" i="40"/>
  <c r="J82" i="15"/>
  <c r="PU13" i="62"/>
  <c r="DV66" i="40"/>
  <c r="EB66" i="40"/>
  <c r="C60" i="61"/>
  <c r="C58" i="61"/>
  <c r="C43" i="61"/>
  <c r="BG21" i="40"/>
  <c r="AW21" i="40"/>
  <c r="N60" i="84"/>
  <c r="DC13" i="40"/>
  <c r="DJ13" i="40"/>
  <c r="EF13" i="40"/>
  <c r="PU34" i="62"/>
  <c r="AB77" i="40"/>
  <c r="FV77" i="40"/>
  <c r="FO77" i="40"/>
  <c r="AE69" i="40"/>
  <c r="AR69" i="40"/>
  <c r="PU14" i="62"/>
  <c r="PW14" i="62"/>
  <c r="G39" i="37"/>
  <c r="C39" i="61"/>
  <c r="S24" i="40"/>
  <c r="E24" i="40"/>
  <c r="D24" i="15"/>
  <c r="ER21" i="60"/>
  <c r="F16" i="40"/>
  <c r="G16" i="16"/>
  <c r="F16" i="37"/>
  <c r="ER15" i="60"/>
  <c r="PW13" i="62"/>
  <c r="C66" i="40"/>
  <c r="J66" i="15"/>
  <c r="K66" i="15"/>
  <c r="G31" i="68"/>
  <c r="B31" i="68" s="1"/>
  <c r="H39" i="70"/>
  <c r="H47" i="70"/>
  <c r="G55" i="68"/>
  <c r="H63" i="70"/>
  <c r="G71" i="68"/>
  <c r="C27" i="61"/>
  <c r="C25" i="61"/>
  <c r="D40" i="70"/>
  <c r="H64" i="70"/>
  <c r="G41" i="68"/>
  <c r="G49" i="68"/>
  <c r="G57" i="68"/>
  <c r="G65" i="68"/>
  <c r="C30" i="61"/>
  <c r="G34" i="68"/>
  <c r="B34" i="68" s="1"/>
  <c r="G50" i="68"/>
  <c r="B50" i="68" s="1"/>
  <c r="G58" i="68"/>
  <c r="G66" i="68"/>
  <c r="B66" i="68" s="1"/>
  <c r="G16" i="37"/>
  <c r="C17" i="61"/>
  <c r="H35" i="70"/>
  <c r="D51" i="70"/>
  <c r="G59" i="68"/>
  <c r="D67" i="70"/>
  <c r="C31" i="61"/>
  <c r="C14" i="61"/>
  <c r="D36" i="70"/>
  <c r="D44" i="70"/>
  <c r="G60" i="68"/>
  <c r="G68" i="68"/>
  <c r="G45" i="68"/>
  <c r="H67" i="70"/>
  <c r="H51" i="70"/>
  <c r="D59" i="70"/>
  <c r="D63" i="70"/>
  <c r="G63" i="68"/>
  <c r="G51" i="68"/>
  <c r="D55" i="70"/>
  <c r="H55" i="70"/>
  <c r="G47" i="68"/>
  <c r="G32" i="68"/>
  <c r="D39" i="70"/>
  <c r="D70" i="70"/>
  <c r="G39" i="68"/>
  <c r="F33" i="70"/>
  <c r="H71" i="70"/>
  <c r="G64" i="68"/>
  <c r="H40" i="70"/>
  <c r="D71" i="70"/>
  <c r="G36" i="68"/>
  <c r="B33" i="70"/>
  <c r="D68" i="70"/>
  <c r="D64" i="70"/>
  <c r="G33" i="68"/>
  <c r="G48" i="68"/>
  <c r="H58" i="70"/>
  <c r="D54" i="70"/>
  <c r="D58" i="70"/>
  <c r="D43" i="70"/>
  <c r="D32" i="70"/>
  <c r="F31" i="69"/>
  <c r="F31" i="86"/>
  <c r="H43" i="70"/>
  <c r="D66" i="70"/>
  <c r="D47" i="70"/>
  <c r="G73" i="68"/>
  <c r="G43" i="68"/>
  <c r="D50" i="70"/>
  <c r="D35" i="70"/>
  <c r="G35" i="68"/>
  <c r="G29" i="68"/>
  <c r="D29" i="70"/>
  <c r="G40" i="68"/>
  <c r="G44" i="68"/>
  <c r="G30" i="68"/>
  <c r="D30" i="70"/>
  <c r="G37" i="68"/>
  <c r="B58" i="70"/>
  <c r="T58" i="69" s="1"/>
  <c r="G38" i="68"/>
  <c r="G42" i="68"/>
  <c r="D42" i="70"/>
  <c r="H42" i="70"/>
  <c r="G46" i="68"/>
  <c r="H46" i="70"/>
  <c r="D53" i="70"/>
  <c r="D48" i="70"/>
  <c r="EL99" i="40"/>
  <c r="EL109" i="40"/>
  <c r="FV90" i="40"/>
  <c r="FO90" i="40"/>
  <c r="Q61" i="24"/>
  <c r="M61" i="40"/>
  <c r="Q61" i="25"/>
  <c r="O33" i="40"/>
  <c r="DI33" i="40"/>
  <c r="DJ33" i="40"/>
  <c r="FA59" i="40"/>
  <c r="FO59" i="40"/>
  <c r="S49" i="40"/>
  <c r="E49" i="40"/>
  <c r="D49" i="15"/>
  <c r="Q75" i="24"/>
  <c r="M75" i="40"/>
  <c r="Q75" i="25"/>
  <c r="J77" i="24"/>
  <c r="FE77" i="40"/>
  <c r="O118" i="24"/>
  <c r="Q102" i="24"/>
  <c r="Q102" i="25"/>
  <c r="M102" i="40"/>
  <c r="DI122" i="40"/>
  <c r="DS122" i="40"/>
  <c r="L69" i="44"/>
  <c r="DF122" i="40"/>
  <c r="CY67" i="40"/>
  <c r="X72" i="13"/>
  <c r="U72" i="13"/>
  <c r="G71" i="52"/>
  <c r="O124" i="24"/>
  <c r="K71" i="3"/>
  <c r="P124" i="24"/>
  <c r="G36" i="71"/>
  <c r="O117" i="24"/>
  <c r="P117" i="24"/>
  <c r="B64" i="52"/>
  <c r="V65" i="13"/>
  <c r="K64" i="3"/>
  <c r="Z34" i="51"/>
  <c r="T34" i="51"/>
  <c r="AA18" i="51"/>
  <c r="T18" i="51"/>
  <c r="FV94" i="40"/>
  <c r="FO94" i="40"/>
  <c r="C14" i="15"/>
  <c r="FA60" i="40"/>
  <c r="FO60" i="40"/>
  <c r="R69" i="24"/>
  <c r="H69" i="24"/>
  <c r="EZ69" i="40"/>
  <c r="B36" i="43"/>
  <c r="F36" i="68"/>
  <c r="FA49" i="40"/>
  <c r="FO49" i="40"/>
  <c r="R75" i="25"/>
  <c r="P92" i="40"/>
  <c r="CY98" i="40"/>
  <c r="CI98" i="40"/>
  <c r="EJ117" i="40"/>
  <c r="FF117" i="40"/>
  <c r="O9" i="40"/>
  <c r="DI9" i="40"/>
  <c r="DJ9" i="40"/>
  <c r="DG9" i="40"/>
  <c r="AA69" i="51"/>
  <c r="Z69" i="51"/>
  <c r="T69" i="51"/>
  <c r="Q68" i="24"/>
  <c r="M68" i="40"/>
  <c r="Q68" i="25"/>
  <c r="U63" i="13"/>
  <c r="G62" i="52"/>
  <c r="X63" i="13"/>
  <c r="B58" i="44"/>
  <c r="M36" i="71"/>
  <c r="Y89" i="24"/>
  <c r="Y69" i="51"/>
  <c r="V34" i="51"/>
  <c r="W34" i="51"/>
  <c r="X34" i="51"/>
  <c r="Y34" i="51"/>
  <c r="T23" i="51"/>
  <c r="Z23" i="51"/>
  <c r="Z45" i="43"/>
  <c r="D45" i="3"/>
  <c r="E45" i="43"/>
  <c r="H45" i="3"/>
  <c r="R45" i="43"/>
  <c r="S45" i="43"/>
  <c r="D44" i="3"/>
  <c r="F100" i="25"/>
  <c r="V100" i="25"/>
  <c r="BC100" i="40"/>
  <c r="EY66" i="40"/>
  <c r="DW66" i="40"/>
  <c r="B43" i="40"/>
  <c r="U43" i="60"/>
  <c r="FO43" i="40"/>
  <c r="DF63" i="40"/>
  <c r="DS63" i="40"/>
  <c r="U44" i="13"/>
  <c r="G43" i="52"/>
  <c r="O96" i="24"/>
  <c r="P96" i="24"/>
  <c r="K43" i="3"/>
  <c r="FA56" i="40"/>
  <c r="FO56" i="40"/>
  <c r="DC62" i="40"/>
  <c r="R72" i="24"/>
  <c r="N72" i="40"/>
  <c r="R89" i="25"/>
  <c r="I37" i="51"/>
  <c r="V50" i="13"/>
  <c r="B49" i="52"/>
  <c r="G57" i="52"/>
  <c r="U58" i="13"/>
  <c r="X58" i="13"/>
  <c r="S47" i="40"/>
  <c r="E47" i="40"/>
  <c r="D47" i="15"/>
  <c r="FD112" i="40"/>
  <c r="I59" i="51"/>
  <c r="B68" i="43"/>
  <c r="F67" i="68"/>
  <c r="BJ12" i="40"/>
  <c r="AW12" i="40"/>
  <c r="AA44" i="51"/>
  <c r="Q122" i="84"/>
  <c r="E123" i="84"/>
  <c r="K123" i="84"/>
  <c r="B64" i="43"/>
  <c r="F64" i="68"/>
  <c r="F63" i="68"/>
  <c r="V73" i="13"/>
  <c r="K72" i="3"/>
  <c r="P125" i="24"/>
  <c r="O125" i="24"/>
  <c r="DC111" i="40"/>
  <c r="BB119" i="40"/>
  <c r="BO119" i="40"/>
  <c r="Z39" i="43"/>
  <c r="E39" i="43"/>
  <c r="D38" i="3"/>
  <c r="D39" i="3"/>
  <c r="V104" i="24"/>
  <c r="AA54" i="51"/>
  <c r="S54" i="51"/>
  <c r="T54" i="51"/>
  <c r="AA24" i="51"/>
  <c r="T24" i="51"/>
  <c r="C107" i="15"/>
  <c r="K21" i="40"/>
  <c r="O21" i="25"/>
  <c r="U47" i="60"/>
  <c r="S45" i="40"/>
  <c r="E45" i="40"/>
  <c r="D45" i="15"/>
  <c r="B59" i="40"/>
  <c r="Q63" i="24"/>
  <c r="M63" i="40"/>
  <c r="Q63" i="25"/>
  <c r="EZ63" i="40"/>
  <c r="P107" i="40"/>
  <c r="FD80" i="40"/>
  <c r="I27" i="51"/>
  <c r="B33" i="44"/>
  <c r="AA34" i="13"/>
  <c r="S34" i="13"/>
  <c r="EJ111" i="40"/>
  <c r="FF111" i="40"/>
  <c r="P94" i="40"/>
  <c r="DI113" i="40"/>
  <c r="DS113" i="40"/>
  <c r="L60" i="44"/>
  <c r="DF113" i="40"/>
  <c r="CG113" i="40"/>
  <c r="GD55" i="40"/>
  <c r="EJ55" i="60"/>
  <c r="Z66" i="51"/>
  <c r="BB110" i="40"/>
  <c r="BO110" i="40"/>
  <c r="Z30" i="51"/>
  <c r="Z63" i="43"/>
  <c r="E63" i="43"/>
  <c r="D62" i="3"/>
  <c r="D63" i="3"/>
  <c r="B16" i="37"/>
  <c r="G16" i="15"/>
  <c r="M16" i="18"/>
  <c r="C16" i="18"/>
  <c r="Q16" i="40"/>
  <c r="D16" i="19"/>
  <c r="C16" i="19"/>
  <c r="J16" i="19"/>
  <c r="B16" i="16"/>
  <c r="F16" i="16"/>
  <c r="M16" i="23"/>
  <c r="B16" i="25"/>
  <c r="I16" i="22"/>
  <c r="G16" i="21"/>
  <c r="H16" i="21"/>
  <c r="G16" i="19"/>
  <c r="D16" i="21"/>
  <c r="L16" i="18"/>
  <c r="N16" i="18"/>
  <c r="F16" i="19"/>
  <c r="E16" i="19"/>
  <c r="C16" i="16"/>
  <c r="E16" i="21"/>
  <c r="J16" i="18"/>
  <c r="M16" i="22"/>
  <c r="C16" i="21"/>
  <c r="P16" i="28"/>
  <c r="B16" i="21"/>
  <c r="E16" i="16"/>
  <c r="K16" i="16"/>
  <c r="F16" i="21"/>
  <c r="H16" i="19"/>
  <c r="DV67" i="40"/>
  <c r="C67" i="40"/>
  <c r="EJ13" i="40"/>
  <c r="K82" i="15"/>
  <c r="D82" i="40"/>
  <c r="O21" i="40"/>
  <c r="DI21" i="40"/>
  <c r="DJ21" i="40"/>
  <c r="DG21" i="40"/>
  <c r="G70" i="69"/>
  <c r="M70" i="69"/>
  <c r="M70" i="86"/>
  <c r="AR114" i="40"/>
  <c r="AI114" i="40"/>
  <c r="FE25" i="40"/>
  <c r="J25" i="24"/>
  <c r="FV117" i="40"/>
  <c r="DI25" i="40"/>
  <c r="H25" i="25"/>
  <c r="W25" i="25"/>
  <c r="DJ25" i="40"/>
  <c r="U48" i="60"/>
  <c r="DS67" i="40"/>
  <c r="BD33" i="40"/>
  <c r="FA55" i="40"/>
  <c r="FO55" i="40"/>
  <c r="P61" i="40"/>
  <c r="J37" i="24"/>
  <c r="FE37" i="40"/>
  <c r="N63" i="40"/>
  <c r="R63" i="25"/>
  <c r="R92" i="24"/>
  <c r="R92" i="25"/>
  <c r="U92" i="25"/>
  <c r="DC93" i="40"/>
  <c r="Q41" i="3"/>
  <c r="K41" i="43"/>
  <c r="DC107" i="40"/>
  <c r="DH107" i="40"/>
  <c r="GM117" i="40"/>
  <c r="D32" i="71"/>
  <c r="H85" i="24"/>
  <c r="S43" i="40"/>
  <c r="E43" i="40"/>
  <c r="D43" i="15"/>
  <c r="GM106" i="40"/>
  <c r="GN106" i="40"/>
  <c r="FD113" i="40"/>
  <c r="I60" i="51"/>
  <c r="DS109" i="40"/>
  <c r="L56" i="44"/>
  <c r="DF109" i="40"/>
  <c r="DI109" i="40"/>
  <c r="H109" i="25"/>
  <c r="Z45" i="51"/>
  <c r="T45" i="51"/>
  <c r="X68" i="13"/>
  <c r="U68" i="13"/>
  <c r="G67" i="52"/>
  <c r="K67" i="3"/>
  <c r="N67" i="71"/>
  <c r="AA29" i="51"/>
  <c r="T29" i="51"/>
  <c r="S29" i="51"/>
  <c r="FD122" i="40"/>
  <c r="I69" i="51"/>
  <c r="BB104" i="40"/>
  <c r="BO104" i="40"/>
  <c r="U67" i="13"/>
  <c r="X67" i="13"/>
  <c r="G66" i="52"/>
  <c r="P119" i="24"/>
  <c r="K66" i="3"/>
  <c r="N66" i="71"/>
  <c r="O119" i="24"/>
  <c r="GD59" i="40"/>
  <c r="DH59" i="60"/>
  <c r="AA45" i="51"/>
  <c r="S45" i="51"/>
  <c r="CH34" i="40"/>
  <c r="F72" i="25"/>
  <c r="V72" i="25"/>
  <c r="BC72" i="40"/>
  <c r="O13" i="40"/>
  <c r="DI13" i="40"/>
  <c r="DG13" i="40"/>
  <c r="S117" i="40"/>
  <c r="E117" i="40"/>
  <c r="D117" i="15"/>
  <c r="FA51" i="40"/>
  <c r="FO51" i="40"/>
  <c r="EJ31" i="40"/>
  <c r="FA47" i="40"/>
  <c r="J61" i="24"/>
  <c r="H61" i="24"/>
  <c r="V61" i="24"/>
  <c r="FE61" i="40"/>
  <c r="K29" i="40"/>
  <c r="O29" i="25"/>
  <c r="R64" i="24"/>
  <c r="R76" i="24"/>
  <c r="N76" i="40"/>
  <c r="R76" i="25"/>
  <c r="EJ38" i="40"/>
  <c r="AA43" i="13"/>
  <c r="S43" i="13"/>
  <c r="CH61" i="40"/>
  <c r="CG61" i="40"/>
  <c r="Q81" i="24"/>
  <c r="M81" i="40"/>
  <c r="Q81" i="25"/>
  <c r="DF75" i="40"/>
  <c r="DI75" i="40"/>
  <c r="DS75" i="40"/>
  <c r="GM105" i="40"/>
  <c r="GN105" i="40"/>
  <c r="EJ113" i="40"/>
  <c r="FF113" i="40"/>
  <c r="Z12" i="51"/>
  <c r="B72" i="43"/>
  <c r="FD9" i="40"/>
  <c r="CV109" i="40"/>
  <c r="CH109" i="40"/>
  <c r="K73" i="3"/>
  <c r="E73" i="71"/>
  <c r="O126" i="24"/>
  <c r="F73" i="71"/>
  <c r="P126" i="24"/>
  <c r="B69" i="44"/>
  <c r="H125" i="24"/>
  <c r="D72" i="71"/>
  <c r="G67" i="71"/>
  <c r="FA10" i="40"/>
  <c r="FO10" i="40"/>
  <c r="CH40" i="40"/>
  <c r="CI40" i="40"/>
  <c r="T77" i="40"/>
  <c r="S94" i="40"/>
  <c r="E94" i="40"/>
  <c r="FE24" i="40"/>
  <c r="J24" i="24"/>
  <c r="O26" i="40"/>
  <c r="DI26" i="40"/>
  <c r="DJ26" i="40"/>
  <c r="DG26" i="40"/>
  <c r="B27" i="40"/>
  <c r="U27" i="60"/>
  <c r="FD65" i="40"/>
  <c r="I12" i="51"/>
  <c r="O53" i="40"/>
  <c r="DI53" i="40"/>
  <c r="DH53" i="40"/>
  <c r="DJ53" i="40"/>
  <c r="H53" i="19"/>
  <c r="M53" i="19"/>
  <c r="DG53" i="40"/>
  <c r="Q64" i="24"/>
  <c r="M64" i="40"/>
  <c r="Q64" i="25"/>
  <c r="DI98" i="40"/>
  <c r="CG98" i="40"/>
  <c r="DS98" i="40"/>
  <c r="L45" i="44"/>
  <c r="DF98" i="40"/>
  <c r="DI95" i="40"/>
  <c r="DS95" i="40"/>
  <c r="L42" i="44"/>
  <c r="AB43" i="13"/>
  <c r="DF95" i="40"/>
  <c r="CG95" i="40"/>
  <c r="T107" i="28"/>
  <c r="AC55" i="13"/>
  <c r="P68" i="40"/>
  <c r="FD89" i="40"/>
  <c r="N89" i="25"/>
  <c r="I36" i="51"/>
  <c r="DF61" i="40"/>
  <c r="DI61" i="40"/>
  <c r="H61" i="25"/>
  <c r="DS61" i="40"/>
  <c r="Q73" i="24"/>
  <c r="Q73" i="25"/>
  <c r="M73" i="40"/>
  <c r="R81" i="24"/>
  <c r="N81" i="40"/>
  <c r="R81" i="25"/>
  <c r="DF80" i="40"/>
  <c r="DI80" i="40"/>
  <c r="DS80" i="40"/>
  <c r="CG80" i="40"/>
  <c r="CY113" i="40"/>
  <c r="CI113" i="40"/>
  <c r="FA9" i="40"/>
  <c r="M9" i="25"/>
  <c r="FO9" i="40"/>
  <c r="P83" i="40"/>
  <c r="S40" i="51"/>
  <c r="AA40" i="51"/>
  <c r="T40" i="51"/>
  <c r="Z40" i="51"/>
  <c r="V70" i="13"/>
  <c r="B69" i="52"/>
  <c r="V41" i="13"/>
  <c r="B40" i="52"/>
  <c r="EJ99" i="40"/>
  <c r="FF99" i="40"/>
  <c r="EH99" i="40"/>
  <c r="FG116" i="40"/>
  <c r="EH116" i="40"/>
  <c r="EL116" i="40"/>
  <c r="Z31" i="51"/>
  <c r="S31" i="51"/>
  <c r="T31" i="51"/>
  <c r="CH43" i="40"/>
  <c r="H70" i="70"/>
  <c r="EH119" i="40"/>
  <c r="FH119" i="40"/>
  <c r="DV87" i="40"/>
  <c r="PW34" i="62"/>
  <c r="C87" i="40"/>
  <c r="B25" i="40"/>
  <c r="U25" i="60"/>
  <c r="B15" i="40"/>
  <c r="U15" i="60"/>
  <c r="FV121" i="40"/>
  <c r="FO121" i="40"/>
  <c r="T121" i="40"/>
  <c r="EJ40" i="40"/>
  <c r="B54" i="40"/>
  <c r="D54" i="40"/>
  <c r="D58" i="15"/>
  <c r="CH63" i="40"/>
  <c r="CY63" i="40"/>
  <c r="K42" i="25"/>
  <c r="DC42" i="40"/>
  <c r="EJ33" i="40"/>
  <c r="DF65" i="40"/>
  <c r="DI65" i="40"/>
  <c r="DS65" i="40"/>
  <c r="Q95" i="24"/>
  <c r="M95" i="40"/>
  <c r="Q95" i="25"/>
  <c r="GN109" i="40"/>
  <c r="GM109" i="40"/>
  <c r="R73" i="24"/>
  <c r="R73" i="25"/>
  <c r="N73" i="40"/>
  <c r="CY84" i="40"/>
  <c r="CI84" i="40"/>
  <c r="CG84" i="40"/>
  <c r="H96" i="24"/>
  <c r="FD109" i="40"/>
  <c r="I56" i="51"/>
  <c r="P73" i="40"/>
  <c r="FE116" i="40"/>
  <c r="M32" i="71"/>
  <c r="F32" i="71"/>
  <c r="R102" i="24"/>
  <c r="N102" i="40"/>
  <c r="R102" i="25"/>
  <c r="P116" i="24"/>
  <c r="O116" i="24"/>
  <c r="Y116" i="24"/>
  <c r="V64" i="13"/>
  <c r="K63" i="3"/>
  <c r="B63" i="52"/>
  <c r="M63" i="71"/>
  <c r="FG123" i="40"/>
  <c r="EH123" i="40"/>
  <c r="EL123" i="40"/>
  <c r="BO87" i="40"/>
  <c r="BB87" i="40"/>
  <c r="F87" i="25"/>
  <c r="V87" i="25"/>
  <c r="Z67" i="51"/>
  <c r="Q103" i="24"/>
  <c r="Q103" i="25"/>
  <c r="M103" i="40"/>
  <c r="EH107" i="40"/>
  <c r="FG107" i="40"/>
  <c r="EL107" i="40"/>
  <c r="H68" i="70"/>
  <c r="C68" i="68"/>
  <c r="B68" i="68"/>
  <c r="AA10" i="51"/>
  <c r="T10" i="51"/>
  <c r="E69" i="43"/>
  <c r="Z69" i="43"/>
  <c r="D68" i="3"/>
  <c r="C68" i="3"/>
  <c r="Q69" i="13"/>
  <c r="D69" i="3"/>
  <c r="CH45" i="40"/>
  <c r="CK22" i="60"/>
  <c r="DH22" i="60"/>
  <c r="DG27" i="60"/>
  <c r="DJ27" i="60"/>
  <c r="EH27" i="60"/>
  <c r="EJ27" i="60"/>
  <c r="DK27" i="60"/>
  <c r="EJ15" i="60"/>
  <c r="DK15" i="60"/>
  <c r="DG15" i="60"/>
  <c r="DJ15" i="60"/>
  <c r="EH15" i="60"/>
  <c r="EI15" i="60"/>
  <c r="BC22" i="40"/>
  <c r="H22" i="40"/>
  <c r="C22" i="25"/>
  <c r="V22" i="25"/>
  <c r="D69" i="70"/>
  <c r="H69" i="70"/>
  <c r="Z58" i="51"/>
  <c r="S58" i="51"/>
  <c r="T58" i="51"/>
  <c r="AA70" i="51"/>
  <c r="H112" i="40"/>
  <c r="C112" i="25"/>
  <c r="BC112" i="40"/>
  <c r="DH40" i="60"/>
  <c r="EI40" i="60"/>
  <c r="L79" i="71" a="1"/>
  <c r="L79" i="71"/>
  <c r="EJ23" i="60"/>
  <c r="DG23" i="60"/>
  <c r="DJ23" i="60"/>
  <c r="EH23" i="60"/>
  <c r="DK23" i="60"/>
  <c r="G128" i="84"/>
  <c r="K128" i="84"/>
  <c r="E128" i="84"/>
  <c r="I128" i="84"/>
  <c r="M128" i="84"/>
  <c r="E55" i="25"/>
  <c r="BC55" i="40"/>
  <c r="AO55" i="40"/>
  <c r="AM55" i="40"/>
  <c r="AK55" i="40"/>
  <c r="AJ55" i="40"/>
  <c r="C134" i="61" a="1"/>
  <c r="C134" i="61"/>
  <c r="CH48" i="40"/>
  <c r="CI48" i="40"/>
  <c r="E44" i="52"/>
  <c r="W45" i="13"/>
  <c r="Z25" i="51"/>
  <c r="T25" i="51"/>
  <c r="Z48" i="51"/>
  <c r="C33" i="54"/>
  <c r="I58" i="40"/>
  <c r="M58" i="25"/>
  <c r="D58" i="24"/>
  <c r="C58" i="24"/>
  <c r="FB58" i="40"/>
  <c r="D32" i="7"/>
  <c r="E32" i="7"/>
  <c r="M32" i="7"/>
  <c r="Q32" i="7"/>
  <c r="K32" i="7"/>
  <c r="L32" i="7"/>
  <c r="R32" i="7"/>
  <c r="T32" i="3"/>
  <c r="C32" i="7"/>
  <c r="P32" i="7"/>
  <c r="H32" i="7"/>
  <c r="B32" i="7"/>
  <c r="BC59" i="40"/>
  <c r="H59" i="40"/>
  <c r="C59" i="25"/>
  <c r="BB65" i="40"/>
  <c r="BO65" i="40"/>
  <c r="B8" i="40"/>
  <c r="U8" i="60"/>
  <c r="Y35" i="13"/>
  <c r="C34" i="3"/>
  <c r="W44" i="13"/>
  <c r="E43" i="52"/>
  <c r="R43" i="7"/>
  <c r="H43" i="71"/>
  <c r="D53" i="3"/>
  <c r="E53" i="43"/>
  <c r="D52" i="3"/>
  <c r="Z53" i="43"/>
  <c r="FU57" i="60"/>
  <c r="FT57" i="60"/>
  <c r="W102" i="24"/>
  <c r="CI36" i="40"/>
  <c r="CY36" i="40"/>
  <c r="CG36" i="40"/>
  <c r="AA58" i="51"/>
  <c r="H55" i="40"/>
  <c r="C55" i="25"/>
  <c r="V55" i="25"/>
  <c r="F74" i="25"/>
  <c r="V74" i="25"/>
  <c r="BC74" i="40"/>
  <c r="Z42" i="51"/>
  <c r="AU8" i="40"/>
  <c r="BG8" i="40"/>
  <c r="Y34" i="13"/>
  <c r="C33" i="3"/>
  <c r="D33" i="7"/>
  <c r="Z61" i="43"/>
  <c r="E61" i="43"/>
  <c r="D61" i="3"/>
  <c r="DM42" i="60"/>
  <c r="DF41" i="60"/>
  <c r="DC41" i="60"/>
  <c r="EG41" i="60"/>
  <c r="EK41" i="60"/>
  <c r="DG41" i="60"/>
  <c r="DJ41" i="60"/>
  <c r="EH41" i="60"/>
  <c r="H122" i="40"/>
  <c r="C122" i="25"/>
  <c r="V122" i="25"/>
  <c r="BC122" i="40"/>
  <c r="C72" i="3"/>
  <c r="D26" i="24"/>
  <c r="C26" i="24"/>
  <c r="M26" i="25"/>
  <c r="I26" i="40"/>
  <c r="FB26" i="40"/>
  <c r="BB86" i="40"/>
  <c r="BO86" i="40"/>
  <c r="R34" i="13"/>
  <c r="H33" i="52"/>
  <c r="H33" i="7"/>
  <c r="CH18" i="40"/>
  <c r="AA25" i="51"/>
  <c r="DK32" i="60"/>
  <c r="EJ32" i="60"/>
  <c r="DG32" i="60"/>
  <c r="DJ32" i="60"/>
  <c r="EH32" i="60"/>
  <c r="D28" i="24"/>
  <c r="C28" i="24"/>
  <c r="M28" i="25"/>
  <c r="I28" i="40"/>
  <c r="FB28" i="40"/>
  <c r="L54" i="69"/>
  <c r="M54" i="69"/>
  <c r="M54" i="86"/>
  <c r="BO55" i="40"/>
  <c r="AA14" i="51"/>
  <c r="T14" i="51"/>
  <c r="H34" i="52"/>
  <c r="R35" i="13"/>
  <c r="AA68" i="51"/>
  <c r="AB68" i="51"/>
  <c r="AC68" i="51"/>
  <c r="T68" i="51"/>
  <c r="CH27" i="40"/>
  <c r="CG27" i="40"/>
  <c r="E71" i="43"/>
  <c r="Z71" i="43"/>
  <c r="D71" i="3"/>
  <c r="D70" i="3"/>
  <c r="Y71" i="13"/>
  <c r="U75" i="25"/>
  <c r="EI32" i="60"/>
  <c r="H52" i="25"/>
  <c r="C79" i="15"/>
  <c r="C63" i="15"/>
  <c r="E66" i="43"/>
  <c r="AA51" i="51"/>
  <c r="CH42" i="40"/>
  <c r="CI42" i="40"/>
  <c r="F64" i="25"/>
  <c r="V64" i="25"/>
  <c r="BC64" i="40"/>
  <c r="O10" i="51"/>
  <c r="A64" i="40"/>
  <c r="V123" i="24"/>
  <c r="W123" i="24"/>
  <c r="DH20" i="60"/>
  <c r="DH49" i="60"/>
  <c r="EI49" i="60"/>
  <c r="EI27" i="60"/>
  <c r="O18" i="25"/>
  <c r="K18" i="40"/>
  <c r="DK56" i="60"/>
  <c r="EJ56" i="60"/>
  <c r="BC26" i="40"/>
  <c r="H26" i="40"/>
  <c r="C26" i="25"/>
  <c r="DK53" i="60"/>
  <c r="EI53" i="60"/>
  <c r="H17" i="40"/>
  <c r="BC17" i="40"/>
  <c r="I17" i="21"/>
  <c r="B33" i="68"/>
  <c r="T33" i="69"/>
  <c r="N33" i="69"/>
  <c r="N33" i="86"/>
  <c r="B50" i="70"/>
  <c r="B32" i="70"/>
  <c r="F43" i="70"/>
  <c r="B43" i="70"/>
  <c r="B43" i="68"/>
  <c r="B66" i="70"/>
  <c r="B29" i="70"/>
  <c r="B29" i="68"/>
  <c r="K29" i="68"/>
  <c r="CG42" i="40"/>
  <c r="C72" i="71"/>
  <c r="Y62" i="13"/>
  <c r="Y69" i="13"/>
  <c r="I109" i="24"/>
  <c r="N109" i="25"/>
  <c r="S109" i="24"/>
  <c r="J109" i="40"/>
  <c r="G109" i="24"/>
  <c r="CI63" i="40"/>
  <c r="I54" i="15"/>
  <c r="K54" i="15"/>
  <c r="V31" i="51"/>
  <c r="W31" i="51"/>
  <c r="X31" i="51"/>
  <c r="Y31" i="51"/>
  <c r="AB31" i="51"/>
  <c r="AC31" i="51"/>
  <c r="K61" i="25"/>
  <c r="GF61" i="40"/>
  <c r="H53" i="25"/>
  <c r="W53" i="25"/>
  <c r="CG40" i="40"/>
  <c r="CY40" i="40"/>
  <c r="DH40" i="40"/>
  <c r="Y126" i="24"/>
  <c r="M73" i="71"/>
  <c r="V45" i="51"/>
  <c r="W45" i="51"/>
  <c r="X45" i="51"/>
  <c r="Y45" i="51"/>
  <c r="AB45" i="51"/>
  <c r="AC45" i="51"/>
  <c r="G66" i="71"/>
  <c r="DJ107" i="40"/>
  <c r="DG107" i="40"/>
  <c r="O107" i="40"/>
  <c r="O93" i="40"/>
  <c r="DG93" i="40"/>
  <c r="DJ93" i="40"/>
  <c r="L39" i="71"/>
  <c r="N39" i="71"/>
  <c r="E39" i="71"/>
  <c r="O37" i="25"/>
  <c r="K37" i="40"/>
  <c r="H33" i="40"/>
  <c r="BC33" i="40"/>
  <c r="H113" i="25"/>
  <c r="O111" i="40"/>
  <c r="DG111" i="40"/>
  <c r="E68" i="70"/>
  <c r="FB56" i="40"/>
  <c r="M56" i="25"/>
  <c r="D56" i="24"/>
  <c r="C56" i="24"/>
  <c r="I56" i="40"/>
  <c r="CG63" i="40"/>
  <c r="H45" i="52"/>
  <c r="R46" i="13"/>
  <c r="I45" i="3"/>
  <c r="I36" i="70"/>
  <c r="E36" i="70"/>
  <c r="C36" i="68"/>
  <c r="D30" i="40"/>
  <c r="I30" i="15"/>
  <c r="K30" i="15"/>
  <c r="F65" i="25"/>
  <c r="V65" i="25"/>
  <c r="BC65" i="40"/>
  <c r="CY45" i="40"/>
  <c r="DH45" i="40"/>
  <c r="CG45" i="40"/>
  <c r="CI45" i="40"/>
  <c r="F63" i="71"/>
  <c r="H42" i="71"/>
  <c r="I25" i="15"/>
  <c r="K25" i="15"/>
  <c r="D25" i="40"/>
  <c r="H98" i="25"/>
  <c r="L73" i="3"/>
  <c r="CY109" i="40"/>
  <c r="V85" i="24"/>
  <c r="B32" i="71"/>
  <c r="F40" i="68"/>
  <c r="B41" i="43"/>
  <c r="F119" i="25"/>
  <c r="V119" i="25"/>
  <c r="BC119" i="40"/>
  <c r="F72" i="71"/>
  <c r="Y125" i="24"/>
  <c r="M72" i="71"/>
  <c r="C163" i="84"/>
  <c r="B67" i="3"/>
  <c r="CT68" i="66"/>
  <c r="H72" i="24"/>
  <c r="Y46" i="13"/>
  <c r="C132" i="84"/>
  <c r="CT36" i="66"/>
  <c r="B36" i="3"/>
  <c r="M60" i="25"/>
  <c r="D60" i="24"/>
  <c r="C60" i="24"/>
  <c r="FB60" i="40"/>
  <c r="I60" i="40"/>
  <c r="G71" i="71"/>
  <c r="N71" i="71"/>
  <c r="DC67" i="40"/>
  <c r="CI27" i="40"/>
  <c r="CY27" i="40"/>
  <c r="DH27" i="40"/>
  <c r="H61" i="3"/>
  <c r="Q35" i="13"/>
  <c r="V58" i="51"/>
  <c r="W58" i="51"/>
  <c r="X58" i="51"/>
  <c r="Y58" i="51"/>
  <c r="H50" i="71"/>
  <c r="B43" i="71"/>
  <c r="CI43" i="40"/>
  <c r="FB9" i="40"/>
  <c r="D9" i="24"/>
  <c r="I9" i="40"/>
  <c r="H80" i="25"/>
  <c r="DH80" i="40"/>
  <c r="I89" i="24"/>
  <c r="J89" i="40"/>
  <c r="S89" i="24"/>
  <c r="G89" i="24"/>
  <c r="K95" i="25"/>
  <c r="GF95" i="40"/>
  <c r="J9" i="40"/>
  <c r="I9" i="24"/>
  <c r="N9" i="25"/>
  <c r="S9" i="24"/>
  <c r="G9" i="24"/>
  <c r="H75" i="25"/>
  <c r="K41" i="3"/>
  <c r="V42" i="13"/>
  <c r="FE13" i="40"/>
  <c r="J13" i="24"/>
  <c r="B16" i="22"/>
  <c r="E16" i="23"/>
  <c r="B16" i="23"/>
  <c r="F16" i="22"/>
  <c r="EJ57" i="60"/>
  <c r="DK57" i="60"/>
  <c r="Y64" i="13"/>
  <c r="C63" i="3"/>
  <c r="C63" i="71"/>
  <c r="N72" i="71"/>
  <c r="G72" i="71"/>
  <c r="K63" i="25"/>
  <c r="GF63" i="40"/>
  <c r="AB69" i="51"/>
  <c r="AC69" i="51"/>
  <c r="H9" i="25"/>
  <c r="DH9" i="40"/>
  <c r="J117" i="24"/>
  <c r="FE117" i="40"/>
  <c r="AA72" i="13"/>
  <c r="L71" i="3"/>
  <c r="S72" i="13"/>
  <c r="E71" i="71"/>
  <c r="W52" i="25"/>
  <c r="Y53" i="13"/>
  <c r="C52" i="3"/>
  <c r="K107" i="24"/>
  <c r="R54" i="43"/>
  <c r="R54" i="48"/>
  <c r="R54" i="64"/>
  <c r="R54" i="47"/>
  <c r="EM99" i="40"/>
  <c r="EK99" i="40"/>
  <c r="FH99" i="40"/>
  <c r="K80" i="25"/>
  <c r="GF80" i="40"/>
  <c r="DJ80" i="40"/>
  <c r="D27" i="40"/>
  <c r="I27" i="15"/>
  <c r="K27" i="15"/>
  <c r="S77" i="40"/>
  <c r="E77" i="40"/>
  <c r="V125" i="24"/>
  <c r="CT72" i="66"/>
  <c r="J113" i="24"/>
  <c r="FE113" i="40"/>
  <c r="T105" i="28"/>
  <c r="AC53" i="13"/>
  <c r="K75" i="25"/>
  <c r="GF75" i="40"/>
  <c r="FB51" i="40"/>
  <c r="M51" i="25"/>
  <c r="D51" i="24"/>
  <c r="C51" i="24"/>
  <c r="I51" i="40"/>
  <c r="H13" i="25"/>
  <c r="W13" i="25"/>
  <c r="DH13" i="40"/>
  <c r="E67" i="71"/>
  <c r="L67" i="3"/>
  <c r="S68" i="13"/>
  <c r="AA68" i="13"/>
  <c r="K67" i="7"/>
  <c r="D67" i="40"/>
  <c r="J67" i="15"/>
  <c r="K67" i="15"/>
  <c r="Y63" i="13"/>
  <c r="C62" i="3"/>
  <c r="Q63" i="13"/>
  <c r="EI55" i="60"/>
  <c r="DK55" i="60"/>
  <c r="E72" i="71"/>
  <c r="L72" i="3"/>
  <c r="S73" i="13"/>
  <c r="AA73" i="13"/>
  <c r="Q121" i="84"/>
  <c r="K122" i="84"/>
  <c r="E122" i="84"/>
  <c r="M122" i="84"/>
  <c r="F120" i="40"/>
  <c r="D120" i="15"/>
  <c r="C35" i="68"/>
  <c r="E35" i="70"/>
  <c r="I35" i="70"/>
  <c r="E64" i="71"/>
  <c r="AA65" i="13"/>
  <c r="L64" i="3"/>
  <c r="F71" i="71"/>
  <c r="M71" i="71"/>
  <c r="Y124" i="24"/>
  <c r="FB30" i="40"/>
  <c r="M30" i="25"/>
  <c r="D30" i="24"/>
  <c r="I30" i="40"/>
  <c r="Q34" i="13"/>
  <c r="C33" i="71"/>
  <c r="T33" i="3"/>
  <c r="C33" i="7"/>
  <c r="H52" i="3"/>
  <c r="C34" i="54"/>
  <c r="CY48" i="40"/>
  <c r="CG48" i="40"/>
  <c r="DC84" i="40"/>
  <c r="AC57" i="13"/>
  <c r="T109" i="28"/>
  <c r="D15" i="40"/>
  <c r="I15" i="15"/>
  <c r="K15" i="15"/>
  <c r="H95" i="25"/>
  <c r="I65" i="24"/>
  <c r="G65" i="24"/>
  <c r="S65" i="24"/>
  <c r="N65" i="25"/>
  <c r="J65" i="40"/>
  <c r="K24" i="40"/>
  <c r="O24" i="25"/>
  <c r="FB47" i="40"/>
  <c r="M47" i="25"/>
  <c r="D47" i="24"/>
  <c r="C47" i="24"/>
  <c r="I47" i="40"/>
  <c r="DK59" i="60"/>
  <c r="EI59" i="60"/>
  <c r="K109" i="25"/>
  <c r="GF109" i="40"/>
  <c r="L70" i="69"/>
  <c r="C82" i="15"/>
  <c r="EY67" i="40"/>
  <c r="DW67" i="40"/>
  <c r="EB67" i="40"/>
  <c r="J16" i="21"/>
  <c r="H62" i="3"/>
  <c r="F110" i="25"/>
  <c r="V110" i="25"/>
  <c r="BC110" i="40"/>
  <c r="P34" i="13"/>
  <c r="D47" i="40"/>
  <c r="I47" i="15"/>
  <c r="K47" i="15"/>
  <c r="Y40" i="13"/>
  <c r="C39" i="3"/>
  <c r="DJ62" i="40"/>
  <c r="O62" i="40"/>
  <c r="DG62" i="40"/>
  <c r="M43" i="25"/>
  <c r="D43" i="24"/>
  <c r="C43" i="24"/>
  <c r="I43" i="40"/>
  <c r="FB43" i="40"/>
  <c r="C44" i="3"/>
  <c r="Y45" i="13"/>
  <c r="C112" i="61"/>
  <c r="O77" i="25"/>
  <c r="K77" i="40"/>
  <c r="M59" i="25"/>
  <c r="FB59" i="40"/>
  <c r="D59" i="24"/>
  <c r="I59" i="40"/>
  <c r="DK49" i="60"/>
  <c r="C71" i="3"/>
  <c r="Y72" i="13"/>
  <c r="Y54" i="13"/>
  <c r="C53" i="3"/>
  <c r="EM107" i="40"/>
  <c r="BC87" i="40"/>
  <c r="R70" i="43"/>
  <c r="R70" i="64"/>
  <c r="K123" i="24"/>
  <c r="R70" i="47"/>
  <c r="E63" i="71"/>
  <c r="L63" i="3"/>
  <c r="S64" i="13"/>
  <c r="AA64" i="13"/>
  <c r="O116" i="25"/>
  <c r="U116" i="25"/>
  <c r="K116" i="40"/>
  <c r="EZ116" i="40"/>
  <c r="FE33" i="40"/>
  <c r="J33" i="24"/>
  <c r="FE40" i="40"/>
  <c r="J40" i="24"/>
  <c r="J99" i="24"/>
  <c r="FE99" i="40"/>
  <c r="V40" i="51"/>
  <c r="W40" i="51"/>
  <c r="X40" i="51"/>
  <c r="Y40" i="51"/>
  <c r="CI61" i="40"/>
  <c r="CY61" i="40"/>
  <c r="J38" i="24"/>
  <c r="FE38" i="40"/>
  <c r="O38" i="25"/>
  <c r="K61" i="40"/>
  <c r="O61" i="25"/>
  <c r="U61" i="25"/>
  <c r="EZ61" i="40"/>
  <c r="FE31" i="40"/>
  <c r="J31" i="24"/>
  <c r="EJ59" i="60"/>
  <c r="I122" i="24"/>
  <c r="G122" i="24"/>
  <c r="J122" i="40"/>
  <c r="N122" i="25"/>
  <c r="S122" i="24"/>
  <c r="AB57" i="13"/>
  <c r="AB56" i="13"/>
  <c r="I113" i="24"/>
  <c r="S113" i="24"/>
  <c r="J113" i="40"/>
  <c r="N113" i="25"/>
  <c r="G113" i="24"/>
  <c r="EZ113" i="40"/>
  <c r="I80" i="24"/>
  <c r="J80" i="40"/>
  <c r="N80" i="25"/>
  <c r="S80" i="24"/>
  <c r="G80" i="24"/>
  <c r="U63" i="25"/>
  <c r="Y39" i="13"/>
  <c r="C38" i="3"/>
  <c r="C63" i="68"/>
  <c r="E63" i="70"/>
  <c r="I63" i="70"/>
  <c r="AZ12" i="40"/>
  <c r="BP12" i="40"/>
  <c r="BD12" i="40"/>
  <c r="I90" i="24"/>
  <c r="D37" i="71"/>
  <c r="J90" i="40"/>
  <c r="N90" i="25"/>
  <c r="S90" i="24"/>
  <c r="G90" i="24"/>
  <c r="C90" i="24"/>
  <c r="W90" i="24"/>
  <c r="AA44" i="13"/>
  <c r="E43" i="71"/>
  <c r="S44" i="13"/>
  <c r="L43" i="3"/>
  <c r="K43" i="7"/>
  <c r="L43" i="7"/>
  <c r="FE27" i="40"/>
  <c r="K27" i="40"/>
  <c r="J27" i="24"/>
  <c r="K122" i="25"/>
  <c r="GF122" i="40"/>
  <c r="F65" i="71"/>
  <c r="M65" i="71"/>
  <c r="C17" i="25"/>
  <c r="CI18" i="40"/>
  <c r="CG18" i="40"/>
  <c r="CY18" i="40"/>
  <c r="DH18" i="40"/>
  <c r="BJ8" i="40"/>
  <c r="AW8" i="40"/>
  <c r="D8" i="40"/>
  <c r="F8" i="40"/>
  <c r="P8" i="28"/>
  <c r="I8" i="15"/>
  <c r="K8" i="15"/>
  <c r="EM123" i="40"/>
  <c r="EK123" i="40"/>
  <c r="FH123" i="40"/>
  <c r="H65" i="25"/>
  <c r="J87" i="15"/>
  <c r="K87" i="15"/>
  <c r="D87" i="40"/>
  <c r="R63" i="64"/>
  <c r="R63" i="43"/>
  <c r="K116" i="24"/>
  <c r="R63" i="47"/>
  <c r="R63" i="48"/>
  <c r="DC113" i="40"/>
  <c r="DH113" i="40"/>
  <c r="K98" i="25"/>
  <c r="GF98" i="40"/>
  <c r="FB10" i="40"/>
  <c r="D10" i="24"/>
  <c r="C10" i="24"/>
  <c r="M10" i="25"/>
  <c r="I10" i="40"/>
  <c r="E66" i="71"/>
  <c r="L66" i="3"/>
  <c r="BC104" i="40"/>
  <c r="F104" i="25"/>
  <c r="V29" i="51"/>
  <c r="W29" i="51"/>
  <c r="X29" i="51"/>
  <c r="Y29" i="51"/>
  <c r="T117" i="28"/>
  <c r="AC65" i="13"/>
  <c r="M55" i="25"/>
  <c r="FB55" i="40"/>
  <c r="D55" i="24"/>
  <c r="C55" i="24"/>
  <c r="I55" i="40"/>
  <c r="K25" i="40"/>
  <c r="O25" i="25"/>
  <c r="M16" i="21"/>
  <c r="H16" i="16"/>
  <c r="K113" i="25"/>
  <c r="GF113" i="40"/>
  <c r="D19" i="15"/>
  <c r="H38" i="3"/>
  <c r="H38" i="52"/>
  <c r="H39" i="3"/>
  <c r="D39" i="71"/>
  <c r="I64" i="70"/>
  <c r="E64" i="70"/>
  <c r="C64" i="68"/>
  <c r="N43" i="71"/>
  <c r="G43" i="71"/>
  <c r="B66" i="24"/>
  <c r="L66" i="25"/>
  <c r="I49" i="40"/>
  <c r="M49" i="25"/>
  <c r="D49" i="24"/>
  <c r="C49" i="24"/>
  <c r="FB49" i="40"/>
  <c r="N64" i="71"/>
  <c r="G64" i="71"/>
  <c r="DK20" i="60"/>
  <c r="DG20" i="60"/>
  <c r="DJ20" i="60"/>
  <c r="EH20" i="60"/>
  <c r="EJ20" i="60"/>
  <c r="EI20" i="60"/>
  <c r="H71" i="3"/>
  <c r="H70" i="3"/>
  <c r="D70" i="71"/>
  <c r="F86" i="25"/>
  <c r="V86" i="25"/>
  <c r="BC86" i="40"/>
  <c r="DM43" i="60"/>
  <c r="DF42" i="60"/>
  <c r="DC42" i="60"/>
  <c r="DG42" i="60"/>
  <c r="DJ42" i="60"/>
  <c r="EH42" i="60"/>
  <c r="EJ40" i="60"/>
  <c r="DG40" i="60"/>
  <c r="DJ40" i="60"/>
  <c r="EH40" i="60"/>
  <c r="DK40" i="60"/>
  <c r="C69" i="3"/>
  <c r="Q70" i="13"/>
  <c r="Y70" i="13"/>
  <c r="G63" i="71"/>
  <c r="N63" i="71"/>
  <c r="K65" i="25"/>
  <c r="GF65" i="40"/>
  <c r="O42" i="40"/>
  <c r="DI42" i="40"/>
  <c r="H42" i="25"/>
  <c r="DJ42" i="40"/>
  <c r="DG42" i="40"/>
  <c r="EY87" i="40"/>
  <c r="DW87" i="40"/>
  <c r="EB87" i="40"/>
  <c r="EM116" i="40"/>
  <c r="EK116" i="40"/>
  <c r="FH116" i="40"/>
  <c r="AB46" i="13"/>
  <c r="G73" i="71"/>
  <c r="N73" i="71"/>
  <c r="CG34" i="40"/>
  <c r="CI34" i="40"/>
  <c r="CY34" i="40"/>
  <c r="DH34" i="40"/>
  <c r="F66" i="71"/>
  <c r="M66" i="71"/>
  <c r="Y119" i="24"/>
  <c r="T106" i="28"/>
  <c r="AC54" i="13"/>
  <c r="H21" i="25"/>
  <c r="W21" i="25"/>
  <c r="DH21" i="40"/>
  <c r="K16" i="18"/>
  <c r="AB60" i="13"/>
  <c r="J111" i="24"/>
  <c r="FE111" i="40"/>
  <c r="H63" i="24"/>
  <c r="V63" i="24"/>
  <c r="V54" i="51"/>
  <c r="W54" i="51"/>
  <c r="X54" i="51"/>
  <c r="Y54" i="51"/>
  <c r="AB54" i="51"/>
  <c r="CT64" i="66"/>
  <c r="C159" i="84"/>
  <c r="B63" i="3"/>
  <c r="K63" i="7"/>
  <c r="C160" i="84"/>
  <c r="B64" i="3"/>
  <c r="Q64" i="7"/>
  <c r="I67" i="70"/>
  <c r="I67" i="87"/>
  <c r="C67" i="68"/>
  <c r="E67" i="70"/>
  <c r="I112" i="24"/>
  <c r="H112" i="24"/>
  <c r="G112" i="24"/>
  <c r="C112" i="24"/>
  <c r="S112" i="24"/>
  <c r="J112" i="40"/>
  <c r="N112" i="25"/>
  <c r="U112" i="25"/>
  <c r="EZ112" i="40"/>
  <c r="F43" i="71"/>
  <c r="M43" i="71"/>
  <c r="Y96" i="24"/>
  <c r="D43" i="40"/>
  <c r="I43" i="15"/>
  <c r="K43" i="15"/>
  <c r="M64" i="71"/>
  <c r="Y117" i="24"/>
  <c r="F64" i="71"/>
  <c r="H122" i="25"/>
  <c r="H49" i="71"/>
  <c r="H33" i="25"/>
  <c r="W33" i="25"/>
  <c r="DH33" i="40"/>
  <c r="S90" i="40"/>
  <c r="E90" i="40"/>
  <c r="D90" i="15"/>
  <c r="K109" i="24"/>
  <c r="K33" i="68"/>
  <c r="T66" i="69"/>
  <c r="F66" i="69"/>
  <c r="F66" i="86" s="1"/>
  <c r="F32" i="69"/>
  <c r="F32" i="86" s="1"/>
  <c r="K43" i="68"/>
  <c r="F43" i="69"/>
  <c r="F43" i="86"/>
  <c r="N43" i="69"/>
  <c r="N43" i="86"/>
  <c r="T50" i="69"/>
  <c r="F50" i="69"/>
  <c r="F50" i="86" s="1"/>
  <c r="T29" i="69"/>
  <c r="AB58" i="51"/>
  <c r="AC58" i="51"/>
  <c r="AC54" i="51"/>
  <c r="I70" i="3"/>
  <c r="R71" i="13"/>
  <c r="H70" i="52"/>
  <c r="AZ8" i="40"/>
  <c r="BP8" i="40"/>
  <c r="BD8" i="40"/>
  <c r="D67" i="85"/>
  <c r="H67" i="86"/>
  <c r="E67" i="85"/>
  <c r="P120" i="28"/>
  <c r="I67" i="86"/>
  <c r="Q67" i="86"/>
  <c r="O67" i="86"/>
  <c r="T67" i="86"/>
  <c r="D120" i="16"/>
  <c r="B67" i="86"/>
  <c r="F120" i="19"/>
  <c r="E120" i="16"/>
  <c r="E120" i="21"/>
  <c r="P67" i="86"/>
  <c r="B120" i="37"/>
  <c r="C120" i="16"/>
  <c r="J67" i="85"/>
  <c r="O120" i="23"/>
  <c r="L120" i="18"/>
  <c r="K67" i="86"/>
  <c r="C67" i="87"/>
  <c r="S67" i="86"/>
  <c r="F120" i="18"/>
  <c r="I120" i="21"/>
  <c r="C120" i="21"/>
  <c r="G67" i="87"/>
  <c r="C67" i="86"/>
  <c r="B120" i="18"/>
  <c r="M120" i="18"/>
  <c r="C120" i="19"/>
  <c r="B120" i="15"/>
  <c r="B67" i="6"/>
  <c r="H120" i="15"/>
  <c r="Q120" i="28"/>
  <c r="D67" i="86"/>
  <c r="H67" i="85"/>
  <c r="G120" i="21"/>
  <c r="F120" i="21"/>
  <c r="I120" i="18"/>
  <c r="F120" i="15"/>
  <c r="E67" i="86"/>
  <c r="B163" i="84"/>
  <c r="D120" i="21"/>
  <c r="L120" i="22"/>
  <c r="B120" i="21"/>
  <c r="N120" i="23"/>
  <c r="R67" i="86"/>
  <c r="C120" i="37"/>
  <c r="J120" i="18"/>
  <c r="D120" i="37"/>
  <c r="B120" i="25"/>
  <c r="T120" i="25"/>
  <c r="G120" i="15"/>
  <c r="R120" i="28"/>
  <c r="D120" i="19"/>
  <c r="G120" i="19"/>
  <c r="G67" i="86"/>
  <c r="B120" i="19"/>
  <c r="L120" i="19"/>
  <c r="H120" i="18"/>
  <c r="G120" i="18"/>
  <c r="L67" i="86"/>
  <c r="E120" i="37"/>
  <c r="J67" i="86"/>
  <c r="H120" i="37"/>
  <c r="G120" i="37"/>
  <c r="D67" i="87"/>
  <c r="I67" i="85"/>
  <c r="H67" i="87"/>
  <c r="F120" i="16"/>
  <c r="C62" i="71"/>
  <c r="C67" i="15"/>
  <c r="C89" i="24"/>
  <c r="W89" i="24"/>
  <c r="P36" i="7"/>
  <c r="Q36" i="7"/>
  <c r="E36" i="7"/>
  <c r="B36" i="7"/>
  <c r="D36" i="7"/>
  <c r="P37" i="13"/>
  <c r="R36" i="7"/>
  <c r="M36" i="7"/>
  <c r="V72" i="24"/>
  <c r="C33" i="25"/>
  <c r="H111" i="24"/>
  <c r="Q54" i="13"/>
  <c r="C53" i="71"/>
  <c r="D64" i="7"/>
  <c r="M64" i="7"/>
  <c r="P64" i="7"/>
  <c r="J64" i="7"/>
  <c r="B64" i="7"/>
  <c r="R64" i="7"/>
  <c r="I71" i="3"/>
  <c r="H71" i="52"/>
  <c r="R72" i="13"/>
  <c r="D71" i="71"/>
  <c r="B64" i="70"/>
  <c r="C80" i="24"/>
  <c r="W80" i="24"/>
  <c r="F35" i="70"/>
  <c r="Q120" i="84"/>
  <c r="E121" i="84"/>
  <c r="M121" i="84"/>
  <c r="K121" i="84"/>
  <c r="J80" i="25"/>
  <c r="W80" i="25"/>
  <c r="W9" i="25"/>
  <c r="B36" i="68"/>
  <c r="K36" i="68" s="1"/>
  <c r="J93" i="25"/>
  <c r="F67" i="70"/>
  <c r="F67" i="87" s="1"/>
  <c r="C8" i="15"/>
  <c r="H12" i="40"/>
  <c r="B35" i="70"/>
  <c r="Q64" i="13"/>
  <c r="C63" i="7"/>
  <c r="K13" i="40"/>
  <c r="O13" i="25"/>
  <c r="B36" i="70"/>
  <c r="O27" i="25"/>
  <c r="C113" i="24"/>
  <c r="W113" i="24"/>
  <c r="J62" i="25"/>
  <c r="E160" i="84"/>
  <c r="G160" i="84"/>
  <c r="K160" i="84"/>
  <c r="I160" i="84"/>
  <c r="M160" i="84"/>
  <c r="I39" i="3"/>
  <c r="H39" i="52"/>
  <c r="C122" i="24"/>
  <c r="W122" i="24"/>
  <c r="K38" i="40"/>
  <c r="O99" i="25"/>
  <c r="K99" i="40"/>
  <c r="EZ99" i="40"/>
  <c r="K33" i="40"/>
  <c r="O33" i="25"/>
  <c r="F47" i="40"/>
  <c r="C47" i="15"/>
  <c r="B35" i="68"/>
  <c r="D77" i="15"/>
  <c r="S46" i="47"/>
  <c r="L99" i="24"/>
  <c r="S46" i="64"/>
  <c r="S46" i="48"/>
  <c r="S46" i="43"/>
  <c r="P68" i="13"/>
  <c r="J67" i="7"/>
  <c r="R67" i="7"/>
  <c r="M67" i="7"/>
  <c r="E67" i="7"/>
  <c r="Q67" i="7"/>
  <c r="N67" i="7"/>
  <c r="B67" i="7"/>
  <c r="P67" i="7"/>
  <c r="B40" i="3"/>
  <c r="C136" i="84"/>
  <c r="V26" i="25"/>
  <c r="F36" i="70"/>
  <c r="B68" i="70"/>
  <c r="W42" i="25"/>
  <c r="C35" i="54"/>
  <c r="E67" i="87"/>
  <c r="B67" i="70"/>
  <c r="J63" i="7"/>
  <c r="N63" i="7"/>
  <c r="P63" i="7"/>
  <c r="M63" i="7"/>
  <c r="P64" i="13"/>
  <c r="R63" i="7"/>
  <c r="O63" i="7"/>
  <c r="B63" i="7"/>
  <c r="E63" i="7"/>
  <c r="Q63" i="7"/>
  <c r="L63" i="7"/>
  <c r="B87" i="24"/>
  <c r="L87" i="25"/>
  <c r="R39" i="13"/>
  <c r="I38" i="3"/>
  <c r="D38" i="71"/>
  <c r="O113" i="40"/>
  <c r="DJ113" i="40"/>
  <c r="DG113" i="40"/>
  <c r="C46" i="71"/>
  <c r="K40" i="40"/>
  <c r="O40" i="25"/>
  <c r="R53" i="13"/>
  <c r="I52" i="3"/>
  <c r="H52" i="52"/>
  <c r="D52" i="71"/>
  <c r="O113" i="25"/>
  <c r="U113" i="25"/>
  <c r="K113" i="40"/>
  <c r="Q53" i="13"/>
  <c r="D63" i="7"/>
  <c r="O67" i="40"/>
  <c r="DG67" i="40"/>
  <c r="C40" i="68"/>
  <c r="I40" i="70"/>
  <c r="E40" i="70"/>
  <c r="C30" i="15"/>
  <c r="C54" i="15"/>
  <c r="F54" i="40"/>
  <c r="F63" i="70"/>
  <c r="O31" i="25"/>
  <c r="K31" i="40"/>
  <c r="S54" i="43"/>
  <c r="S54" i="64"/>
  <c r="S54" i="47"/>
  <c r="L107" i="24"/>
  <c r="Z107" i="24"/>
  <c r="S54" i="48"/>
  <c r="DG84" i="40"/>
  <c r="O84" i="40"/>
  <c r="EK107" i="40"/>
  <c r="L41" i="3"/>
  <c r="AA42" i="13"/>
  <c r="S42" i="13"/>
  <c r="C9" i="24"/>
  <c r="E132" i="84"/>
  <c r="G132" i="84"/>
  <c r="K132" i="84"/>
  <c r="I132" i="84"/>
  <c r="M132" i="84"/>
  <c r="E163" i="84"/>
  <c r="G163" i="84"/>
  <c r="K163" i="84"/>
  <c r="I163" i="84"/>
  <c r="M163" i="84"/>
  <c r="N163" i="84"/>
  <c r="DH109" i="40"/>
  <c r="DC109" i="40"/>
  <c r="C25" i="15"/>
  <c r="C109" i="24"/>
  <c r="W109" i="24"/>
  <c r="K68" i="68"/>
  <c r="O111" i="25"/>
  <c r="U111" i="25"/>
  <c r="EZ111" i="40"/>
  <c r="K111" i="40"/>
  <c r="C67" i="85"/>
  <c r="F67" i="85"/>
  <c r="E159" i="84"/>
  <c r="S63" i="48"/>
  <c r="S63" i="47"/>
  <c r="S63" i="43"/>
  <c r="S63" i="64"/>
  <c r="L116" i="24"/>
  <c r="K63" i="71"/>
  <c r="DF43" i="60"/>
  <c r="DC43" i="60"/>
  <c r="DM44" i="60"/>
  <c r="C87" i="15"/>
  <c r="S70" i="64"/>
  <c r="S70" i="43"/>
  <c r="L123" i="24"/>
  <c r="J70" i="71"/>
  <c r="S70" i="47"/>
  <c r="B63" i="70"/>
  <c r="Q39" i="13"/>
  <c r="C38" i="71"/>
  <c r="H113" i="24"/>
  <c r="Q72" i="13"/>
  <c r="C39" i="71"/>
  <c r="Q40" i="13"/>
  <c r="H62" i="52"/>
  <c r="I62" i="3"/>
  <c r="R63" i="13"/>
  <c r="D62" i="71"/>
  <c r="L67" i="25"/>
  <c r="B67" i="24"/>
  <c r="F27" i="40"/>
  <c r="B27" i="15"/>
  <c r="E27" i="15"/>
  <c r="C27" i="15"/>
  <c r="K117" i="40"/>
  <c r="EZ117" i="40"/>
  <c r="O117" i="25"/>
  <c r="U117" i="25"/>
  <c r="R62" i="13"/>
  <c r="H61" i="52"/>
  <c r="I61" i="3"/>
  <c r="J107" i="25"/>
  <c r="F43" i="40"/>
  <c r="C43" i="15"/>
  <c r="B64" i="68"/>
  <c r="J63" i="71"/>
  <c r="Z116" i="24"/>
  <c r="B8" i="21"/>
  <c r="E8" i="16"/>
  <c r="B63" i="68"/>
  <c r="K63" i="68" s="1"/>
  <c r="AB40" i="51"/>
  <c r="AC40" i="51"/>
  <c r="C65" i="24"/>
  <c r="C15" i="15"/>
  <c r="F15" i="40"/>
  <c r="E120" i="15"/>
  <c r="L67" i="7"/>
  <c r="V112" i="25"/>
  <c r="H117" i="24"/>
  <c r="W65" i="24"/>
  <c r="C27" i="19"/>
  <c r="G27" i="16"/>
  <c r="M27" i="16"/>
  <c r="H27" i="15"/>
  <c r="C27" i="16"/>
  <c r="N27" i="18"/>
  <c r="L27" i="18"/>
  <c r="D27" i="21"/>
  <c r="M27" i="18"/>
  <c r="G27" i="19"/>
  <c r="F27" i="15"/>
  <c r="S27" i="39"/>
  <c r="H27" i="21"/>
  <c r="F27" i="19"/>
  <c r="B27" i="25"/>
  <c r="E27" i="21"/>
  <c r="F27" i="16"/>
  <c r="B27" i="18"/>
  <c r="F27" i="18"/>
  <c r="C27" i="21"/>
  <c r="I27" i="18"/>
  <c r="G27" i="21"/>
  <c r="B27" i="21"/>
  <c r="P27" i="28"/>
  <c r="F27" i="21"/>
  <c r="E27" i="16"/>
  <c r="H27" i="19"/>
  <c r="F27" i="37"/>
  <c r="I27" i="21"/>
  <c r="I27" i="22"/>
  <c r="B27" i="16"/>
  <c r="C27" i="18"/>
  <c r="D27" i="16"/>
  <c r="J27" i="16"/>
  <c r="D27" i="19"/>
  <c r="M27" i="22"/>
  <c r="D40" i="7"/>
  <c r="R40" i="7"/>
  <c r="H40" i="7"/>
  <c r="O40" i="7"/>
  <c r="I40" i="7"/>
  <c r="B40" i="7"/>
  <c r="E40" i="7"/>
  <c r="J40" i="7"/>
  <c r="N40" i="7"/>
  <c r="C40" i="7"/>
  <c r="M40" i="7"/>
  <c r="Q40" i="7"/>
  <c r="J120" i="21"/>
  <c r="I120" i="19"/>
  <c r="AO8" i="40"/>
  <c r="AM8" i="40"/>
  <c r="AK8" i="40"/>
  <c r="AJ8" i="40"/>
  <c r="F8" i="21"/>
  <c r="BC8" i="40"/>
  <c r="E8" i="25"/>
  <c r="F8" i="37"/>
  <c r="Q119" i="84"/>
  <c r="E120" i="84"/>
  <c r="M120" i="84"/>
  <c r="K120" i="84"/>
  <c r="L120" i="37"/>
  <c r="T67" i="69"/>
  <c r="F67" i="69"/>
  <c r="F67" i="86"/>
  <c r="B67" i="87"/>
  <c r="N67" i="69"/>
  <c r="N67" i="86" s="1"/>
  <c r="I136" i="84"/>
  <c r="M136" i="84"/>
  <c r="E136" i="84"/>
  <c r="G136" i="84"/>
  <c r="K136" i="84"/>
  <c r="D47" i="16"/>
  <c r="M47" i="22"/>
  <c r="G47" i="19"/>
  <c r="F47" i="15"/>
  <c r="S47" i="39"/>
  <c r="D47" i="19"/>
  <c r="G47" i="16"/>
  <c r="M47" i="16"/>
  <c r="Q47" i="40"/>
  <c r="E47" i="23"/>
  <c r="J47" i="18"/>
  <c r="I47" i="18"/>
  <c r="B47" i="19"/>
  <c r="D47" i="21"/>
  <c r="B47" i="15"/>
  <c r="B47" i="16"/>
  <c r="C47" i="16"/>
  <c r="B47" i="18"/>
  <c r="P47" i="23"/>
  <c r="I47" i="22"/>
  <c r="N47" i="18"/>
  <c r="E47" i="18"/>
  <c r="F47" i="18"/>
  <c r="D47" i="18"/>
  <c r="G47" i="21"/>
  <c r="H47" i="18"/>
  <c r="E47" i="21"/>
  <c r="E47" i="19"/>
  <c r="G47" i="15"/>
  <c r="F47" i="19"/>
  <c r="C47" i="18"/>
  <c r="M47" i="18"/>
  <c r="M47" i="23"/>
  <c r="B47" i="25"/>
  <c r="B47" i="37"/>
  <c r="H47" i="15"/>
  <c r="H47" i="21"/>
  <c r="C47" i="19"/>
  <c r="I47" i="19"/>
  <c r="R47" i="28"/>
  <c r="L47" i="18"/>
  <c r="H47" i="19"/>
  <c r="G47" i="37"/>
  <c r="F47" i="16"/>
  <c r="L47" i="16"/>
  <c r="V113" i="24"/>
  <c r="W112" i="24"/>
  <c r="J120" i="19"/>
  <c r="F43" i="18"/>
  <c r="B43" i="15"/>
  <c r="G43" i="21"/>
  <c r="S43" i="39"/>
  <c r="C43" i="19"/>
  <c r="L43" i="18"/>
  <c r="M43" i="18"/>
  <c r="K43" i="18"/>
  <c r="M43" i="22"/>
  <c r="N43" i="18"/>
  <c r="I43" i="22"/>
  <c r="E43" i="21"/>
  <c r="H43" i="15"/>
  <c r="B43" i="25"/>
  <c r="I43" i="18"/>
  <c r="Q43" i="40"/>
  <c r="C43" i="16"/>
  <c r="E43" i="19"/>
  <c r="G43" i="15"/>
  <c r="G43" i="19"/>
  <c r="F43" i="15"/>
  <c r="G43" i="16"/>
  <c r="M43" i="16"/>
  <c r="C43" i="21"/>
  <c r="Q43" i="39"/>
  <c r="B43" i="37"/>
  <c r="C43" i="18"/>
  <c r="D43" i="21"/>
  <c r="F43" i="19"/>
  <c r="B43" i="18"/>
  <c r="R43" i="28"/>
  <c r="P43" i="23"/>
  <c r="T43" i="23"/>
  <c r="J43" i="18"/>
  <c r="F43" i="21"/>
  <c r="P43" i="28"/>
  <c r="E43" i="18"/>
  <c r="M43" i="23"/>
  <c r="B43" i="16"/>
  <c r="B43" i="21"/>
  <c r="H43" i="21"/>
  <c r="I43" i="21"/>
  <c r="L43" i="40"/>
  <c r="FJ43" i="40"/>
  <c r="H43" i="19"/>
  <c r="E43" i="16"/>
  <c r="K43" i="16"/>
  <c r="F43" i="37"/>
  <c r="G43" i="37"/>
  <c r="F43" i="16"/>
  <c r="B43" i="19"/>
  <c r="D43" i="16"/>
  <c r="Q43" i="16"/>
  <c r="D43" i="19"/>
  <c r="H43" i="18"/>
  <c r="T63" i="69"/>
  <c r="G45" i="3"/>
  <c r="K35" i="68"/>
  <c r="T36" i="69"/>
  <c r="F36" i="69"/>
  <c r="F36" i="86" s="1"/>
  <c r="H163" i="84"/>
  <c r="L163" i="84"/>
  <c r="D163" i="84"/>
  <c r="F163" i="84"/>
  <c r="J163" i="84"/>
  <c r="B15" i="15"/>
  <c r="D15" i="21"/>
  <c r="L15" i="18"/>
  <c r="S15" i="39"/>
  <c r="R15" i="28"/>
  <c r="F15" i="16"/>
  <c r="G15" i="16"/>
  <c r="L15" i="16"/>
  <c r="H15" i="19"/>
  <c r="N15" i="18"/>
  <c r="Q15" i="40"/>
  <c r="I15" i="18"/>
  <c r="B15" i="18"/>
  <c r="M15" i="23"/>
  <c r="B15" i="37"/>
  <c r="C15" i="16"/>
  <c r="M15" i="18"/>
  <c r="J15" i="18"/>
  <c r="C15" i="21"/>
  <c r="G15" i="15"/>
  <c r="C15" i="19"/>
  <c r="F15" i="18"/>
  <c r="G15" i="21"/>
  <c r="M15" i="16"/>
  <c r="G15" i="19"/>
  <c r="F15" i="19"/>
  <c r="E15" i="19"/>
  <c r="B15" i="25"/>
  <c r="H15" i="21"/>
  <c r="E15" i="21"/>
  <c r="P15" i="23"/>
  <c r="T15" i="23"/>
  <c r="H15" i="15"/>
  <c r="E15" i="18"/>
  <c r="D15" i="18"/>
  <c r="F15" i="15"/>
  <c r="B15" i="21"/>
  <c r="G15" i="37"/>
  <c r="X123" i="24"/>
  <c r="B40" i="70"/>
  <c r="F40" i="69" s="1"/>
  <c r="F40" i="86" s="1"/>
  <c r="C12" i="25"/>
  <c r="I8" i="22"/>
  <c r="B8" i="18"/>
  <c r="M8" i="22"/>
  <c r="D8" i="21"/>
  <c r="B8" i="16"/>
  <c r="G8" i="16"/>
  <c r="H8" i="16"/>
  <c r="F8" i="16"/>
  <c r="M8" i="18"/>
  <c r="F8" i="15"/>
  <c r="S8" i="39"/>
  <c r="B8" i="25"/>
  <c r="M8" i="16"/>
  <c r="G8" i="21"/>
  <c r="G8" i="19"/>
  <c r="F8" i="19"/>
  <c r="B8" i="15"/>
  <c r="L8" i="15"/>
  <c r="C8" i="18"/>
  <c r="H8" i="21"/>
  <c r="N8" i="18"/>
  <c r="M8" i="23"/>
  <c r="H8" i="15"/>
  <c r="L8" i="18"/>
  <c r="G8" i="15"/>
  <c r="Q8" i="40"/>
  <c r="B8" i="23"/>
  <c r="F8" i="18"/>
  <c r="E8" i="19"/>
  <c r="B8" i="37"/>
  <c r="C8" i="19"/>
  <c r="I8" i="18"/>
  <c r="R8" i="28"/>
  <c r="C8" i="16"/>
  <c r="I8" i="16"/>
  <c r="J8" i="18"/>
  <c r="E8" i="21"/>
  <c r="M8" i="21"/>
  <c r="H8" i="19"/>
  <c r="G8" i="37"/>
  <c r="C8" i="21"/>
  <c r="V67" i="52"/>
  <c r="K120" i="18"/>
  <c r="K64" i="68"/>
  <c r="I8" i="21"/>
  <c r="H8" i="40"/>
  <c r="C8" i="25"/>
  <c r="V8" i="25"/>
  <c r="DM45" i="60"/>
  <c r="DF44" i="60"/>
  <c r="DC44" i="60"/>
  <c r="B54" i="37"/>
  <c r="C54" i="19"/>
  <c r="D54" i="19"/>
  <c r="I54" i="19"/>
  <c r="G54" i="21"/>
  <c r="F54" i="16"/>
  <c r="N54" i="18"/>
  <c r="H54" i="21"/>
  <c r="B54" i="16"/>
  <c r="L54" i="18"/>
  <c r="S54" i="39"/>
  <c r="E54" i="19"/>
  <c r="I54" i="22"/>
  <c r="B54" i="15"/>
  <c r="M54" i="18"/>
  <c r="K54" i="18"/>
  <c r="P54" i="23"/>
  <c r="S54" i="23"/>
  <c r="D54" i="21"/>
  <c r="B54" i="25"/>
  <c r="G54" i="19"/>
  <c r="C54" i="18"/>
  <c r="G54" i="15"/>
  <c r="F54" i="19"/>
  <c r="M54" i="23"/>
  <c r="E54" i="21"/>
  <c r="G54" i="16"/>
  <c r="M54" i="16"/>
  <c r="B54" i="18"/>
  <c r="D54" i="16"/>
  <c r="M54" i="22"/>
  <c r="J54" i="18"/>
  <c r="Q54" i="40"/>
  <c r="I54" i="18"/>
  <c r="F54" i="18"/>
  <c r="H54" i="18"/>
  <c r="B54" i="19"/>
  <c r="R54" i="28"/>
  <c r="E54" i="18"/>
  <c r="D54" i="18"/>
  <c r="C54" i="16"/>
  <c r="F54" i="15"/>
  <c r="H54" i="15"/>
  <c r="H54" i="19"/>
  <c r="G54" i="37"/>
  <c r="F40" i="70"/>
  <c r="W93" i="25"/>
  <c r="Z123" i="24"/>
  <c r="M120" i="23"/>
  <c r="BO8" i="40"/>
  <c r="B64" i="71"/>
  <c r="V117" i="24"/>
  <c r="W107" i="25"/>
  <c r="DJ109" i="40"/>
  <c r="O109" i="40"/>
  <c r="DG109" i="40"/>
  <c r="B40" i="68"/>
  <c r="K40" i="68"/>
  <c r="J113" i="25"/>
  <c r="C36" i="54"/>
  <c r="T68" i="69"/>
  <c r="K70" i="71"/>
  <c r="T64" i="69"/>
  <c r="V111" i="24"/>
  <c r="V33" i="25"/>
  <c r="X67" i="86"/>
  <c r="Y67" i="86" s="1"/>
  <c r="Z67" i="86" s="1"/>
  <c r="E67" i="6"/>
  <c r="M67" i="6"/>
  <c r="Q67" i="6"/>
  <c r="R67" i="6"/>
  <c r="L120" i="15"/>
  <c r="N67" i="6"/>
  <c r="J67" i="6"/>
  <c r="P67" i="6"/>
  <c r="K67" i="6"/>
  <c r="L67" i="6"/>
  <c r="M120" i="21"/>
  <c r="Q8" i="39"/>
  <c r="K8" i="18"/>
  <c r="L8" i="16"/>
  <c r="J43" i="19"/>
  <c r="M43" i="19"/>
  <c r="S43" i="23"/>
  <c r="F47" i="22"/>
  <c r="B47" i="22"/>
  <c r="B47" i="23"/>
  <c r="H47" i="23"/>
  <c r="L47" i="23"/>
  <c r="H27" i="16"/>
  <c r="Q27" i="16"/>
  <c r="I27" i="19"/>
  <c r="W113" i="25"/>
  <c r="L54" i="15"/>
  <c r="E54" i="15"/>
  <c r="H54" i="16"/>
  <c r="N40" i="69"/>
  <c r="N40" i="86" s="1"/>
  <c r="T40" i="69"/>
  <c r="H47" i="16"/>
  <c r="C37" i="54"/>
  <c r="C38" i="54"/>
  <c r="C39" i="54"/>
  <c r="L54" i="19"/>
  <c r="AC67" i="52"/>
  <c r="D45" i="52"/>
  <c r="L43" i="19"/>
  <c r="H43" i="16"/>
  <c r="L47" i="15"/>
  <c r="E47" i="15"/>
  <c r="J47" i="19"/>
  <c r="M47" i="19"/>
  <c r="K8" i="16"/>
  <c r="M27" i="21"/>
  <c r="H15" i="23"/>
  <c r="L15" i="23"/>
  <c r="E15" i="23"/>
  <c r="B15" i="23"/>
  <c r="E15" i="15"/>
  <c r="L15" i="15"/>
  <c r="L43" i="16"/>
  <c r="M43" i="21"/>
  <c r="L27" i="15"/>
  <c r="DM46" i="60"/>
  <c r="DG46" i="60"/>
  <c r="DJ46" i="60"/>
  <c r="EH46" i="60"/>
  <c r="DF45" i="60"/>
  <c r="DC45" i="60"/>
  <c r="EG45" i="60"/>
  <c r="EK45" i="60"/>
  <c r="S15" i="23"/>
  <c r="D43" i="18"/>
  <c r="L43" i="15"/>
  <c r="E43" i="15"/>
  <c r="L47" i="19"/>
  <c r="J8" i="21"/>
  <c r="J27" i="19"/>
  <c r="I27" i="16"/>
  <c r="J109" i="25"/>
  <c r="W109" i="25"/>
  <c r="J54" i="19"/>
  <c r="G43" i="40"/>
  <c r="S47" i="23"/>
  <c r="T47" i="23"/>
  <c r="H54" i="23"/>
  <c r="K54" i="23"/>
  <c r="F54" i="22"/>
  <c r="B54" i="22"/>
  <c r="E54" i="23"/>
  <c r="B54" i="23"/>
  <c r="F8" i="22"/>
  <c r="B8" i="22"/>
  <c r="N43" i="24"/>
  <c r="P43" i="25"/>
  <c r="EY43" i="40"/>
  <c r="L43" i="25"/>
  <c r="T43" i="25"/>
  <c r="J43" i="21"/>
  <c r="N43" i="21"/>
  <c r="I43" i="16"/>
  <c r="N27" i="21"/>
  <c r="J27" i="21"/>
  <c r="T54" i="23"/>
  <c r="E8" i="15"/>
  <c r="B67" i="13"/>
  <c r="G120" i="61"/>
  <c r="F43" i="22"/>
  <c r="B43" i="22"/>
  <c r="E43" i="23"/>
  <c r="H43" i="23"/>
  <c r="L43" i="23"/>
  <c r="B43" i="23"/>
  <c r="I47" i="16"/>
  <c r="J47" i="16"/>
  <c r="DM47" i="60"/>
  <c r="DF46" i="60"/>
  <c r="DC46" i="60"/>
  <c r="EG46" i="60"/>
  <c r="EK46" i="60"/>
  <c r="B43" i="24"/>
  <c r="H43" i="24"/>
  <c r="V43" i="24"/>
  <c r="L54" i="23"/>
  <c r="K47" i="23"/>
  <c r="K15" i="23"/>
  <c r="W47" i="23"/>
  <c r="DM48" i="60"/>
  <c r="DF48" i="60"/>
  <c r="DC48" i="60"/>
  <c r="DF47" i="60"/>
  <c r="DC47" i="60"/>
  <c r="EG47" i="60"/>
  <c r="EK47" i="60"/>
  <c r="DM49" i="60"/>
  <c r="DF49" i="60"/>
  <c r="DC49" i="60"/>
  <c r="EG49" i="60"/>
  <c r="EK49" i="60"/>
  <c r="C40" i="54"/>
  <c r="W43" i="23"/>
  <c r="G43" i="18"/>
  <c r="R43" i="18"/>
  <c r="U43" i="25"/>
  <c r="C43" i="37"/>
  <c r="EZ43" i="40"/>
  <c r="M54" i="19"/>
  <c r="K43" i="23"/>
  <c r="J54" i="16"/>
  <c r="W54" i="23"/>
  <c r="DG49" i="60"/>
  <c r="DJ49" i="60"/>
  <c r="EH49" i="60"/>
  <c r="L54" i="16"/>
  <c r="V112" i="24"/>
  <c r="DM50" i="60"/>
  <c r="E8" i="23"/>
  <c r="W15" i="23"/>
  <c r="I15" i="16"/>
  <c r="H27" i="18"/>
  <c r="G27" i="18"/>
  <c r="G27" i="37"/>
  <c r="Q27" i="39"/>
  <c r="G27" i="15"/>
  <c r="J27" i="18"/>
  <c r="Q27" i="40"/>
  <c r="E27" i="19"/>
  <c r="M27" i="19"/>
  <c r="W67" i="86"/>
  <c r="E64" i="7"/>
  <c r="L16" i="16"/>
  <c r="M16" i="16"/>
  <c r="L27" i="16"/>
  <c r="K27" i="18"/>
  <c r="D48" i="40"/>
  <c r="I48" i="15"/>
  <c r="K48" i="15"/>
  <c r="K47" i="18"/>
  <c r="N8" i="21"/>
  <c r="B27" i="19"/>
  <c r="L27" i="19"/>
  <c r="R27" i="28"/>
  <c r="M27" i="23"/>
  <c r="B27" i="37"/>
  <c r="G54" i="18"/>
  <c r="R54" i="18"/>
  <c r="G47" i="18"/>
  <c r="R47" i="18"/>
  <c r="I43" i="19"/>
  <c r="K64" i="7"/>
  <c r="L64" i="7"/>
  <c r="O64" i="7"/>
  <c r="N64" i="7"/>
  <c r="D78" i="40"/>
  <c r="J78" i="15"/>
  <c r="K78" i="15"/>
  <c r="CY42" i="40"/>
  <c r="DH42" i="40"/>
  <c r="DH25" i="40"/>
  <c r="R16" i="28"/>
  <c r="I16" i="18"/>
  <c r="S16" i="39"/>
  <c r="R46" i="64"/>
  <c r="H16" i="18"/>
  <c r="H16" i="15"/>
  <c r="F16" i="18"/>
  <c r="Q16" i="39"/>
  <c r="I16" i="21"/>
  <c r="N16" i="21"/>
  <c r="BO12" i="40"/>
  <c r="EJ49" i="60"/>
  <c r="O25" i="40"/>
  <c r="B16" i="19"/>
  <c r="B16" i="18"/>
  <c r="D16" i="16"/>
  <c r="Q16" i="16"/>
  <c r="B16" i="15"/>
  <c r="F16" i="15"/>
  <c r="BJ21" i="40"/>
  <c r="F23" i="40"/>
  <c r="D23" i="15"/>
  <c r="N75" i="40"/>
  <c r="EZ75" i="40"/>
  <c r="R75" i="24"/>
  <c r="H75" i="24"/>
  <c r="V75" i="24"/>
  <c r="P43" i="7"/>
  <c r="P118" i="24"/>
  <c r="U30" i="60"/>
  <c r="C44" i="61"/>
  <c r="W126" i="24"/>
  <c r="E39" i="16"/>
  <c r="D39" i="19"/>
  <c r="D39" i="21"/>
  <c r="C41" i="16"/>
  <c r="M41" i="18"/>
  <c r="K41" i="18"/>
  <c r="J41" i="18"/>
  <c r="N41" i="18"/>
  <c r="R41" i="18"/>
  <c r="G41" i="16"/>
  <c r="J41" i="16"/>
  <c r="BD37" i="40"/>
  <c r="H50" i="7"/>
  <c r="J50" i="7"/>
  <c r="W41" i="23"/>
  <c r="W53" i="23"/>
  <c r="M41" i="19"/>
  <c r="D12" i="15"/>
  <c r="F12" i="40"/>
  <c r="C35" i="61"/>
  <c r="O120" i="24"/>
  <c r="E39" i="23"/>
  <c r="B39" i="19"/>
  <c r="N39" i="18"/>
  <c r="D41" i="21"/>
  <c r="H41" i="15"/>
  <c r="F41" i="16"/>
  <c r="L41" i="16"/>
  <c r="AO59" i="40"/>
  <c r="G129" i="84"/>
  <c r="K129" i="84"/>
  <c r="CF91" i="40"/>
  <c r="CG91" i="40"/>
  <c r="J126" i="40"/>
  <c r="C153" i="84"/>
  <c r="AB55" i="13"/>
  <c r="G71" i="70"/>
  <c r="DJ22" i="40"/>
  <c r="AW34" i="40"/>
  <c r="DJ20" i="40"/>
  <c r="B39" i="52"/>
  <c r="O92" i="24"/>
  <c r="AB33" i="13"/>
  <c r="C34" i="24"/>
  <c r="J16" i="24"/>
  <c r="D81" i="40"/>
  <c r="DI41" i="40"/>
  <c r="G35" i="69"/>
  <c r="V44" i="25"/>
  <c r="L47" i="69"/>
  <c r="P70" i="24"/>
  <c r="Y70" i="24"/>
  <c r="P64" i="24"/>
  <c r="Y64" i="24"/>
  <c r="P73" i="24"/>
  <c r="Y73" i="24"/>
  <c r="P80" i="24"/>
  <c r="Y80" i="24"/>
  <c r="P71" i="24"/>
  <c r="Y71" i="24"/>
  <c r="G29" i="71"/>
  <c r="B45" i="52"/>
  <c r="G46" i="69"/>
  <c r="W32" i="25"/>
  <c r="O88" i="25"/>
  <c r="DW59" i="40"/>
  <c r="EC59" i="40"/>
  <c r="EB59" i="40"/>
  <c r="V115" i="25"/>
  <c r="CY28" i="40"/>
  <c r="DH28" i="40"/>
  <c r="CG28" i="40"/>
  <c r="CY57" i="40"/>
  <c r="CI57" i="40"/>
  <c r="F69" i="25"/>
  <c r="BC69" i="40"/>
  <c r="AU65" i="40"/>
  <c r="BG65" i="40"/>
  <c r="AW65" i="40"/>
  <c r="CB65" i="40"/>
  <c r="CG65" i="40"/>
  <c r="CS65" i="40"/>
  <c r="CD65" i="40"/>
  <c r="AQ68" i="40"/>
  <c r="AY68" i="40"/>
  <c r="BY68" i="40"/>
  <c r="AU72" i="40"/>
  <c r="BG72" i="40"/>
  <c r="AW72" i="40"/>
  <c r="BG86" i="40"/>
  <c r="AW86" i="40"/>
  <c r="AU86" i="40"/>
  <c r="CB86" i="40"/>
  <c r="CG86" i="40"/>
  <c r="CV86" i="40"/>
  <c r="EB94" i="40"/>
  <c r="DW94" i="40"/>
  <c r="FU99" i="40"/>
  <c r="AX99" i="40"/>
  <c r="K96" i="40"/>
  <c r="O96" i="25"/>
  <c r="AO50" i="40"/>
  <c r="E50" i="25"/>
  <c r="AM50" i="40"/>
  <c r="AK50" i="40"/>
  <c r="AJ50" i="40"/>
  <c r="E54" i="43"/>
  <c r="H53" i="3"/>
  <c r="Z54" i="43"/>
  <c r="FR79" i="40"/>
  <c r="FO79" i="40"/>
  <c r="CI79" i="40"/>
  <c r="CG52" i="40"/>
  <c r="CI52" i="40"/>
  <c r="CY52" i="40"/>
  <c r="DH52" i="40"/>
  <c r="CU18" i="60"/>
  <c r="D12" i="60"/>
  <c r="B12" i="60"/>
  <c r="EG12" i="60"/>
  <c r="EK12" i="60"/>
  <c r="CN12" i="60"/>
  <c r="CK12" i="60"/>
  <c r="BY81" i="40"/>
  <c r="BD81" i="40"/>
  <c r="EB10" i="40"/>
  <c r="T60" i="13"/>
  <c r="F59" i="52"/>
  <c r="L59" i="71"/>
  <c r="L78" i="71" a="1"/>
  <c r="L78" i="71"/>
  <c r="F68" i="52"/>
  <c r="T69" i="13"/>
  <c r="DW48" i="40"/>
  <c r="EC48" i="40"/>
  <c r="EB48" i="40"/>
  <c r="CI21" i="40"/>
  <c r="CG21" i="40"/>
  <c r="K125" i="40"/>
  <c r="O125" i="25"/>
  <c r="AM97" i="40"/>
  <c r="E97" i="25"/>
  <c r="AO97" i="40"/>
  <c r="D54" i="60"/>
  <c r="B54" i="60"/>
  <c r="CX54" i="60"/>
  <c r="CU54" i="60"/>
  <c r="CW44" i="60"/>
  <c r="D44" i="60"/>
  <c r="B44" i="60"/>
  <c r="EG44" i="60"/>
  <c r="EK44" i="60"/>
  <c r="D28" i="60"/>
  <c r="B28" i="60"/>
  <c r="EG28" i="60"/>
  <c r="EK28" i="60"/>
  <c r="CX28" i="60"/>
  <c r="CU28" i="60"/>
  <c r="CN8" i="60"/>
  <c r="CK8" i="60"/>
  <c r="CX8" i="60"/>
  <c r="CU8" i="60"/>
  <c r="D8" i="60"/>
  <c r="B8" i="60"/>
  <c r="EG8" i="60"/>
  <c r="EK8" i="60"/>
  <c r="DW49" i="40"/>
  <c r="EC49" i="40"/>
  <c r="EB49" i="40"/>
  <c r="G44" i="69"/>
  <c r="K52" i="69"/>
  <c r="H52" i="70"/>
  <c r="F65" i="68"/>
  <c r="EK98" i="40"/>
  <c r="CU44" i="60"/>
  <c r="Y47" i="13"/>
  <c r="AI91" i="40"/>
  <c r="I40" i="71"/>
  <c r="Z41" i="13"/>
  <c r="F68" i="25"/>
  <c r="BC68" i="40"/>
  <c r="DW52" i="40"/>
  <c r="EC52" i="40"/>
  <c r="EB52" i="40"/>
  <c r="K91" i="40"/>
  <c r="W51" i="13"/>
  <c r="E50" i="52"/>
  <c r="H55" i="71"/>
  <c r="W56" i="13"/>
  <c r="E55" i="52"/>
  <c r="CY17" i="40"/>
  <c r="CG17" i="40"/>
  <c r="CI17" i="40"/>
  <c r="EG19" i="60"/>
  <c r="EK19" i="60"/>
  <c r="AI74" i="40"/>
  <c r="CU30" i="60"/>
  <c r="DH14" i="60"/>
  <c r="M97" i="25"/>
  <c r="D97" i="24"/>
  <c r="C97" i="24"/>
  <c r="W97" i="24"/>
  <c r="I97" i="40"/>
  <c r="CD93" i="40"/>
  <c r="FU103" i="40"/>
  <c r="AX103" i="40"/>
  <c r="BY103" i="40"/>
  <c r="CB108" i="40"/>
  <c r="CG108" i="40"/>
  <c r="CL108" i="40"/>
  <c r="CD108" i="40"/>
  <c r="DW113" i="40"/>
  <c r="EB113" i="40"/>
  <c r="AU115" i="40"/>
  <c r="BG115" i="40"/>
  <c r="AW115" i="40"/>
  <c r="FT119" i="40"/>
  <c r="EB119" i="40"/>
  <c r="EA119" i="40"/>
  <c r="EB120" i="40"/>
  <c r="DW120" i="40"/>
  <c r="AU124" i="40"/>
  <c r="BS124" i="40"/>
  <c r="BY124" i="40"/>
  <c r="RD43" i="46"/>
  <c r="QR43" i="46"/>
  <c r="QZ43" i="46"/>
  <c r="QY43" i="46"/>
  <c r="RA43" i="46"/>
  <c r="RA42" i="46"/>
  <c r="RA41" i="46"/>
  <c r="RA40" i="46"/>
  <c r="RA39" i="46"/>
  <c r="RA38" i="46"/>
  <c r="RA37" i="46"/>
  <c r="RA36" i="46"/>
  <c r="RA35" i="46"/>
  <c r="RA34" i="46"/>
  <c r="RA33" i="46"/>
  <c r="RA32" i="46"/>
  <c r="RA31" i="46"/>
  <c r="RA30" i="46"/>
  <c r="RA29" i="46"/>
  <c r="RA28" i="46"/>
  <c r="RA27" i="46"/>
  <c r="RA26" i="46"/>
  <c r="RA25" i="46"/>
  <c r="RA24" i="46"/>
  <c r="RA23" i="46"/>
  <c r="RA22" i="46"/>
  <c r="RA21" i="46"/>
  <c r="RA20" i="46"/>
  <c r="RA19" i="46"/>
  <c r="RA18" i="46"/>
  <c r="RA17" i="46"/>
  <c r="RA16" i="46"/>
  <c r="RA15" i="46"/>
  <c r="RA14" i="46"/>
  <c r="RA13" i="46"/>
  <c r="RA12" i="46"/>
  <c r="RA11" i="46"/>
  <c r="RA10" i="46"/>
  <c r="RA9" i="46"/>
  <c r="RA8" i="46"/>
  <c r="RC45" i="42"/>
  <c r="QQ45" i="42"/>
  <c r="QY45" i="42"/>
  <c r="QX45" i="42"/>
  <c r="QZ45" i="42"/>
  <c r="BB91" i="40"/>
  <c r="BO91" i="40"/>
  <c r="Q41" i="51"/>
  <c r="F41" i="51"/>
  <c r="CW58" i="60"/>
  <c r="D58" i="60"/>
  <c r="B58" i="60"/>
  <c r="FU58" i="60"/>
  <c r="FT58" i="60"/>
  <c r="CN48" i="60"/>
  <c r="D48" i="60"/>
  <c r="B48" i="60"/>
  <c r="EG48" i="60"/>
  <c r="EK48" i="60"/>
  <c r="CX48" i="60"/>
  <c r="CU48" i="60"/>
  <c r="CX29" i="60"/>
  <c r="CU29" i="60"/>
  <c r="CN29" i="60"/>
  <c r="CK29" i="60"/>
  <c r="D29" i="60"/>
  <c r="B29" i="60"/>
  <c r="EG29" i="60"/>
  <c r="EK29" i="60"/>
  <c r="CX12" i="60"/>
  <c r="CU12" i="60"/>
  <c r="CW25" i="60"/>
  <c r="CU25" i="60"/>
  <c r="CN25" i="60"/>
  <c r="CK25" i="60"/>
  <c r="DH25" i="60"/>
  <c r="DG25" i="60"/>
  <c r="DJ25" i="60"/>
  <c r="D25" i="60"/>
  <c r="B25" i="60"/>
  <c r="EG25" i="60"/>
  <c r="EK25" i="60"/>
  <c r="CX21" i="60"/>
  <c r="CU21" i="60"/>
  <c r="D21" i="60"/>
  <c r="B21" i="60"/>
  <c r="BY61" i="40"/>
  <c r="AW61" i="40"/>
  <c r="Q62" i="51"/>
  <c r="AA62" i="51"/>
  <c r="DH26" i="60"/>
  <c r="H30" i="3"/>
  <c r="BO76" i="40"/>
  <c r="C62" i="24"/>
  <c r="W62" i="24"/>
  <c r="AO92" i="40"/>
  <c r="AM92" i="40"/>
  <c r="AK92" i="40"/>
  <c r="AI92" i="40"/>
  <c r="E92" i="25"/>
  <c r="V92" i="25"/>
  <c r="BO117" i="40"/>
  <c r="C77" i="24"/>
  <c r="W77" i="24"/>
  <c r="CX16" i="60"/>
  <c r="CU16" i="60"/>
  <c r="CN34" i="60"/>
  <c r="CK34" i="60"/>
  <c r="CX34" i="60"/>
  <c r="CU34" i="60"/>
  <c r="DH34" i="60"/>
  <c r="CU33" i="60"/>
  <c r="DH33" i="60"/>
  <c r="DH24" i="60"/>
  <c r="AO72" i="40"/>
  <c r="AK17" i="40"/>
  <c r="AJ17" i="40"/>
  <c r="CN16" i="60"/>
  <c r="CK16" i="60"/>
  <c r="D16" i="60"/>
  <c r="B16" i="60"/>
  <c r="EG16" i="60"/>
  <c r="EK16" i="60"/>
  <c r="CX37" i="60"/>
  <c r="CU37" i="60"/>
  <c r="D37" i="60"/>
  <c r="B37" i="60"/>
  <c r="EG37" i="60"/>
  <c r="EK37" i="60"/>
  <c r="CG124" i="40"/>
  <c r="AI101" i="40"/>
  <c r="BS111" i="40"/>
  <c r="U104" i="25"/>
  <c r="U85" i="25"/>
  <c r="V96" i="25"/>
  <c r="AM89" i="40"/>
  <c r="AK89" i="40"/>
  <c r="AO89" i="40"/>
  <c r="AM104" i="40"/>
  <c r="AK104" i="40"/>
  <c r="AI104" i="40"/>
  <c r="E104" i="25"/>
  <c r="V104" i="25"/>
  <c r="AO104" i="40"/>
  <c r="CK48" i="60"/>
  <c r="CX10" i="60"/>
  <c r="CU10" i="60"/>
  <c r="CN10" i="60"/>
  <c r="AK120" i="40"/>
  <c r="AI120" i="40"/>
  <c r="AO90" i="40"/>
  <c r="CU58" i="60"/>
  <c r="DH58" i="60"/>
  <c r="DK58" i="60"/>
  <c r="CD121" i="40"/>
  <c r="CD89" i="40"/>
  <c r="CD75" i="40"/>
  <c r="CN50" i="60"/>
  <c r="CK50" i="60"/>
  <c r="DH50" i="60"/>
  <c r="EJ50" i="60"/>
  <c r="CX31" i="60"/>
  <c r="CU31" i="60"/>
  <c r="CN43" i="60"/>
  <c r="CK43" i="60"/>
  <c r="ET62" i="40"/>
  <c r="CU47" i="60"/>
  <c r="FO101" i="40"/>
  <c r="FO111" i="40"/>
  <c r="E94" i="25"/>
  <c r="V94" i="25"/>
  <c r="CD125" i="40"/>
  <c r="CN54" i="60"/>
  <c r="CK54" i="60"/>
  <c r="CN28" i="60"/>
  <c r="CK28" i="60"/>
  <c r="PU30" i="46"/>
  <c r="BY94" i="40"/>
  <c r="EA123" i="40"/>
  <c r="FT123" i="40"/>
  <c r="FO123" i="40"/>
  <c r="D73" i="44"/>
  <c r="E73" i="49"/>
  <c r="V69" i="25"/>
  <c r="C88" i="24"/>
  <c r="W88" i="24"/>
  <c r="C69" i="24"/>
  <c r="V69" i="24"/>
  <c r="AM90" i="40"/>
  <c r="AK90" i="40"/>
  <c r="AI90" i="40"/>
  <c r="CD110" i="40"/>
  <c r="BY120" i="40"/>
  <c r="E32" i="60"/>
  <c r="U32" i="60"/>
  <c r="BV62" i="40"/>
  <c r="AZ62" i="40"/>
  <c r="BZ62" i="40"/>
  <c r="BD62" i="40"/>
  <c r="BS62" i="40"/>
  <c r="AW114" i="40"/>
  <c r="AY84" i="40"/>
  <c r="AN84" i="40"/>
  <c r="FS88" i="40"/>
  <c r="FO88" i="40"/>
  <c r="AX88" i="40"/>
  <c r="EB109" i="40"/>
  <c r="W110" i="24"/>
  <c r="EG34" i="60"/>
  <c r="EK34" i="60"/>
  <c r="AK68" i="40"/>
  <c r="D23" i="60"/>
  <c r="B23" i="60"/>
  <c r="EG23" i="60"/>
  <c r="EK23" i="60"/>
  <c r="CN11" i="60"/>
  <c r="CK11" i="60"/>
  <c r="EG11" i="60"/>
  <c r="EK11" i="60"/>
  <c r="CI9" i="40"/>
  <c r="AO102" i="40"/>
  <c r="AO66" i="40"/>
  <c r="AW126" i="40"/>
  <c r="CD123" i="40"/>
  <c r="CD115" i="40"/>
  <c r="CD97" i="40"/>
  <c r="CN17" i="60"/>
  <c r="CK17" i="60"/>
  <c r="CF107" i="40"/>
  <c r="BY113" i="40"/>
  <c r="BD116" i="40"/>
  <c r="H116" i="40"/>
  <c r="C116" i="25"/>
  <c r="O94" i="25"/>
  <c r="E90" i="25"/>
  <c r="V90" i="25"/>
  <c r="BY108" i="40"/>
  <c r="I125" i="40"/>
  <c r="M125" i="25"/>
  <c r="U125" i="25"/>
  <c r="PU24" i="46"/>
  <c r="K99" i="15"/>
  <c r="ET63" i="40"/>
  <c r="CF66" i="40"/>
  <c r="ET76" i="40"/>
  <c r="AU77" i="40"/>
  <c r="ET77" i="40"/>
  <c r="EA81" i="40"/>
  <c r="AU85" i="40"/>
  <c r="CF117" i="40"/>
  <c r="AU121" i="40"/>
  <c r="CD15" i="40"/>
  <c r="P59" i="51"/>
  <c r="J59" i="51"/>
  <c r="R37" i="51"/>
  <c r="Z37" i="51"/>
  <c r="C37" i="51"/>
  <c r="N52" i="84"/>
  <c r="I52" i="84"/>
  <c r="G52" i="84"/>
  <c r="CF68" i="40"/>
  <c r="FR68" i="40"/>
  <c r="FO68" i="40"/>
  <c r="AU108" i="40"/>
  <c r="CE119" i="40"/>
  <c r="R63" i="51"/>
  <c r="C63" i="51"/>
  <c r="P28" i="51"/>
  <c r="J28" i="51"/>
  <c r="R21" i="51"/>
  <c r="C21" i="51"/>
  <c r="AU63" i="40"/>
  <c r="BD88" i="40"/>
  <c r="AU91" i="40"/>
  <c r="EB115" i="40"/>
  <c r="DC21" i="60"/>
  <c r="Q42" i="51"/>
  <c r="F42" i="51"/>
  <c r="R44" i="51"/>
  <c r="C44" i="51"/>
  <c r="P33" i="51"/>
  <c r="J33" i="51"/>
  <c r="CE66" i="40"/>
  <c r="BD80" i="40"/>
  <c r="CF81" i="40"/>
  <c r="ET94" i="40"/>
  <c r="CE105" i="40"/>
  <c r="CF109" i="40"/>
  <c r="CE110" i="40"/>
  <c r="CF110" i="40"/>
  <c r="FR110" i="40"/>
  <c r="AB110" i="40"/>
  <c r="FV110" i="40"/>
  <c r="FO110" i="40"/>
  <c r="CF116" i="40"/>
  <c r="FR116" i="40"/>
  <c r="FO116" i="40"/>
  <c r="ET117" i="40"/>
  <c r="AJ71" i="66"/>
  <c r="CF67" i="40"/>
  <c r="CG67" i="40"/>
  <c r="CE68" i="40"/>
  <c r="CE76" i="40"/>
  <c r="CB90" i="40"/>
  <c r="CG90" i="40"/>
  <c r="BD118" i="40"/>
  <c r="CU74" i="66"/>
  <c r="BL106" i="40"/>
  <c r="R70" i="51"/>
  <c r="T70" i="51"/>
  <c r="C70" i="51"/>
  <c r="Q35" i="51"/>
  <c r="F35" i="51"/>
  <c r="CO64" i="40"/>
  <c r="EA99" i="40"/>
  <c r="EB103" i="40"/>
  <c r="CE107" i="40"/>
  <c r="CG107" i="40"/>
  <c r="BY116" i="40"/>
  <c r="Q36" i="51"/>
  <c r="D36" i="51"/>
  <c r="AE58" i="49"/>
  <c r="V58" i="49"/>
  <c r="AE69" i="49"/>
  <c r="V69" i="49"/>
  <c r="AJ55" i="66"/>
  <c r="AJ41" i="66"/>
  <c r="CT41" i="66"/>
  <c r="AJ38" i="66"/>
  <c r="BL84" i="40"/>
  <c r="BO84" i="40"/>
  <c r="GI116" i="40"/>
  <c r="GJ116" i="40"/>
  <c r="GI109" i="40"/>
  <c r="GJ109" i="40"/>
  <c r="GI95" i="40"/>
  <c r="GJ95" i="40"/>
  <c r="GI78" i="40"/>
  <c r="GJ78" i="40"/>
  <c r="GI72" i="40"/>
  <c r="GJ72" i="40"/>
  <c r="GI69" i="40"/>
  <c r="GJ69" i="40"/>
  <c r="GI66" i="40"/>
  <c r="GJ66" i="40"/>
  <c r="CD46" i="40"/>
  <c r="CD30" i="40"/>
  <c r="CD24" i="40"/>
  <c r="CH24" i="40"/>
  <c r="D35" i="3"/>
  <c r="BL113" i="40"/>
  <c r="Q52" i="51"/>
  <c r="P41" i="51"/>
  <c r="N29" i="84"/>
  <c r="I29" i="84"/>
  <c r="EJ118" i="40"/>
  <c r="T14" i="40"/>
  <c r="FV14" i="40"/>
  <c r="PU15" i="62"/>
  <c r="EE68" i="40"/>
  <c r="EF68" i="40"/>
  <c r="PU12" i="62"/>
  <c r="EE65" i="40"/>
  <c r="EF65" i="40"/>
  <c r="D31" i="54"/>
  <c r="BB120" i="40"/>
  <c r="RC52" i="62"/>
  <c r="EF105" i="40"/>
  <c r="EG105" i="40"/>
  <c r="G40" i="44"/>
  <c r="AJ65" i="66"/>
  <c r="CT65" i="66"/>
  <c r="AJ53" i="66"/>
  <c r="BL98" i="40"/>
  <c r="BL79" i="40"/>
  <c r="BL71" i="40"/>
  <c r="GI115" i="40"/>
  <c r="GJ115" i="40"/>
  <c r="GI108" i="40"/>
  <c r="GJ108" i="40"/>
  <c r="BL121" i="40"/>
  <c r="BL114" i="40"/>
  <c r="BO114" i="40"/>
  <c r="BL107" i="40"/>
  <c r="BB107" i="40"/>
  <c r="RC58" i="62"/>
  <c r="EG111" i="40"/>
  <c r="RC48" i="62"/>
  <c r="EG101" i="40"/>
  <c r="Q64" i="51"/>
  <c r="P57" i="51"/>
  <c r="P53" i="51"/>
  <c r="Q49" i="51"/>
  <c r="AA49" i="51"/>
  <c r="Q30" i="51"/>
  <c r="CP101" i="40"/>
  <c r="CC101" i="40"/>
  <c r="DS101" i="40"/>
  <c r="L48" i="44"/>
  <c r="GM96" i="40"/>
  <c r="DF81" i="40"/>
  <c r="DI81" i="40"/>
  <c r="H81" i="25"/>
  <c r="CZ74" i="40"/>
  <c r="D30" i="68"/>
  <c r="AJ32" i="66"/>
  <c r="CT32" i="66"/>
  <c r="BL95" i="40"/>
  <c r="BB95" i="40"/>
  <c r="BL67" i="40"/>
  <c r="GI87" i="40"/>
  <c r="GJ87" i="40"/>
  <c r="GI83" i="40"/>
  <c r="GJ83" i="40"/>
  <c r="BL109" i="40"/>
  <c r="BB109" i="40"/>
  <c r="F109" i="25"/>
  <c r="P72" i="51"/>
  <c r="H20" i="84"/>
  <c r="F20" i="84"/>
  <c r="P61" i="3"/>
  <c r="FK78" i="40"/>
  <c r="IE25" i="62"/>
  <c r="FL78" i="40"/>
  <c r="BP48" i="40"/>
  <c r="N38" i="3"/>
  <c r="J41" i="3"/>
  <c r="O43" i="3"/>
  <c r="O43" i="7"/>
  <c r="N46" i="3"/>
  <c r="J49" i="3"/>
  <c r="O51" i="3"/>
  <c r="N54" i="3"/>
  <c r="J57" i="3"/>
  <c r="O59" i="3"/>
  <c r="N62" i="3"/>
  <c r="J65" i="3"/>
  <c r="O67" i="3"/>
  <c r="C31" i="66"/>
  <c r="B31" i="66"/>
  <c r="BB125" i="40"/>
  <c r="F125" i="25"/>
  <c r="P64" i="51"/>
  <c r="P63" i="51"/>
  <c r="Q50" i="51"/>
  <c r="AA50" i="51"/>
  <c r="Q39" i="51"/>
  <c r="P38" i="51"/>
  <c r="Q58" i="3"/>
  <c r="GL89" i="40"/>
  <c r="GL90" i="40"/>
  <c r="CH83" i="40"/>
  <c r="EV74" i="40"/>
  <c r="AJ30" i="66"/>
  <c r="CT30" i="66"/>
  <c r="AJ63" i="66"/>
  <c r="CT63" i="66"/>
  <c r="GI99" i="40"/>
  <c r="GJ99" i="40"/>
  <c r="GI70" i="40"/>
  <c r="GJ70" i="40"/>
  <c r="CD37" i="40"/>
  <c r="CD8" i="40"/>
  <c r="D67" i="43"/>
  <c r="D58" i="43"/>
  <c r="K34" i="3"/>
  <c r="RC53" i="62"/>
  <c r="EG106" i="40"/>
  <c r="Y71" i="51"/>
  <c r="Q66" i="51"/>
  <c r="Q47" i="51"/>
  <c r="P9" i="51"/>
  <c r="AA9" i="51"/>
  <c r="H13" i="84"/>
  <c r="F13" i="84"/>
  <c r="GK101" i="40"/>
  <c r="K48" i="43"/>
  <c r="GK100" i="40"/>
  <c r="AJ58" i="66"/>
  <c r="BB99" i="40"/>
  <c r="BB78" i="40"/>
  <c r="BB102" i="40"/>
  <c r="F102" i="25"/>
  <c r="V102" i="25"/>
  <c r="Z71" i="51"/>
  <c r="Q67" i="51"/>
  <c r="T67" i="51"/>
  <c r="Q51" i="3"/>
  <c r="DS94" i="40"/>
  <c r="L41" i="44"/>
  <c r="DI94" i="40"/>
  <c r="H94" i="25"/>
  <c r="DE89" i="40"/>
  <c r="DB89" i="40"/>
  <c r="Q27" i="51"/>
  <c r="P8" i="51"/>
  <c r="G46" i="84"/>
  <c r="EF11" i="40"/>
  <c r="EJ11" i="40"/>
  <c r="DE126" i="40"/>
  <c r="G70" i="44"/>
  <c r="B70" i="44"/>
  <c r="CC121" i="40"/>
  <c r="Q56" i="43"/>
  <c r="Q56" i="3"/>
  <c r="CZ104" i="40"/>
  <c r="EF100" i="40"/>
  <c r="P38" i="3"/>
  <c r="EF89" i="40"/>
  <c r="B35" i="43"/>
  <c r="DE75" i="40"/>
  <c r="P75" i="40"/>
  <c r="EV73" i="40"/>
  <c r="P27" i="51"/>
  <c r="Z27" i="51"/>
  <c r="Q12" i="51"/>
  <c r="N20" i="84"/>
  <c r="CC117" i="40"/>
  <c r="Q57" i="3"/>
  <c r="GM108" i="40"/>
  <c r="Q55" i="43"/>
  <c r="K54" i="44"/>
  <c r="V54" i="13"/>
  <c r="CZ101" i="40"/>
  <c r="P49" i="3"/>
  <c r="B48" i="43"/>
  <c r="GK97" i="40"/>
  <c r="CZ95" i="40"/>
  <c r="DC95" i="40"/>
  <c r="DE90" i="40"/>
  <c r="EF90" i="40"/>
  <c r="EF87" i="40"/>
  <c r="FK84" i="40"/>
  <c r="EV81" i="40"/>
  <c r="CZ73" i="40"/>
  <c r="DC73" i="40"/>
  <c r="EV67" i="40"/>
  <c r="EV57" i="40"/>
  <c r="FD57" i="40"/>
  <c r="ER18" i="60"/>
  <c r="AE107" i="40"/>
  <c r="AR107" i="40"/>
  <c r="AI107" i="40"/>
  <c r="AA22" i="51"/>
  <c r="I50" i="84"/>
  <c r="EJ10" i="40"/>
  <c r="S10" i="40"/>
  <c r="E10" i="40"/>
  <c r="D10" i="15"/>
  <c r="CZ124" i="40"/>
  <c r="E70" i="3"/>
  <c r="Z71" i="13"/>
  <c r="EJ109" i="40"/>
  <c r="EV108" i="40"/>
  <c r="CZ103" i="40"/>
  <c r="EF95" i="40"/>
  <c r="EF93" i="40"/>
  <c r="CC92" i="40"/>
  <c r="DE91" i="40"/>
  <c r="P91" i="40"/>
  <c r="CC88" i="40"/>
  <c r="EV84" i="40"/>
  <c r="EF80" i="40"/>
  <c r="DE72" i="40"/>
  <c r="FN19" i="40"/>
  <c r="EV16" i="40"/>
  <c r="O59" i="69"/>
  <c r="Q20" i="51"/>
  <c r="T20" i="51"/>
  <c r="I45" i="84"/>
  <c r="EV8" i="40"/>
  <c r="CH117" i="40"/>
  <c r="CY117" i="40"/>
  <c r="EJ114" i="40"/>
  <c r="P59" i="3"/>
  <c r="G30" i="44"/>
  <c r="Q15" i="51"/>
  <c r="G34" i="84"/>
  <c r="GK124" i="40"/>
  <c r="Q70" i="3"/>
  <c r="G66" i="44"/>
  <c r="K60" i="43"/>
  <c r="B60" i="43"/>
  <c r="GK110" i="40"/>
  <c r="P50" i="3"/>
  <c r="K49" i="43"/>
  <c r="F49" i="68"/>
  <c r="P44" i="3"/>
  <c r="EV94" i="40"/>
  <c r="IE40" i="62"/>
  <c r="FL93" i="40"/>
  <c r="CZ92" i="40"/>
  <c r="P40" i="3"/>
  <c r="CZ86" i="40"/>
  <c r="DE84" i="40"/>
  <c r="EF79" i="40"/>
  <c r="EV76" i="40"/>
  <c r="EV71" i="40"/>
  <c r="EF70" i="40"/>
  <c r="T31" i="40"/>
  <c r="S31" i="40"/>
  <c r="E31" i="40"/>
  <c r="D31" i="15"/>
  <c r="FV31" i="40"/>
  <c r="FN31" i="40"/>
  <c r="AB103" i="40"/>
  <c r="FV103" i="40"/>
  <c r="EJ122" i="40"/>
  <c r="EF121" i="40"/>
  <c r="EV121" i="40"/>
  <c r="EF120" i="40"/>
  <c r="EG120" i="40"/>
  <c r="EV120" i="40"/>
  <c r="CZ119" i="40"/>
  <c r="CC115" i="40"/>
  <c r="DB102" i="40"/>
  <c r="EF102" i="40"/>
  <c r="FK101" i="40"/>
  <c r="EV101" i="40"/>
  <c r="CZ98" i="40"/>
  <c r="DE98" i="40"/>
  <c r="DH98" i="40"/>
  <c r="FK94" i="40"/>
  <c r="K42" i="43"/>
  <c r="IE38" i="62"/>
  <c r="FL91" i="40"/>
  <c r="O88" i="24"/>
  <c r="CZ87" i="40"/>
  <c r="P86" i="24"/>
  <c r="EV86" i="40"/>
  <c r="CZ83" i="40"/>
  <c r="EJ82" i="40"/>
  <c r="EV82" i="40"/>
  <c r="B29" i="43"/>
  <c r="EF78" i="40"/>
  <c r="EV78" i="40"/>
  <c r="DE71" i="40"/>
  <c r="P71" i="40"/>
  <c r="AA26" i="51"/>
  <c r="P21" i="51"/>
  <c r="AA21" i="51"/>
  <c r="Q16" i="51"/>
  <c r="AA16" i="51"/>
  <c r="P15" i="51"/>
  <c r="Z15" i="51"/>
  <c r="DE123" i="40"/>
  <c r="P123" i="40"/>
  <c r="GK121" i="40"/>
  <c r="CZ115" i="40"/>
  <c r="EV114" i="40"/>
  <c r="BG109" i="40"/>
  <c r="AW109" i="40"/>
  <c r="B49" i="43"/>
  <c r="P98" i="40"/>
  <c r="G45" i="44"/>
  <c r="B45" i="44"/>
  <c r="K45" i="43"/>
  <c r="U43" i="13"/>
  <c r="E40" i="44"/>
  <c r="R40" i="13"/>
  <c r="W39" i="13"/>
  <c r="CH88" i="40"/>
  <c r="EV87" i="40"/>
  <c r="DE81" i="40"/>
  <c r="BG38" i="40"/>
  <c r="BE28" i="40"/>
  <c r="E28" i="60"/>
  <c r="ER20" i="60"/>
  <c r="FN14" i="40"/>
  <c r="AB95" i="40"/>
  <c r="EV59" i="40"/>
  <c r="FD59" i="40"/>
  <c r="BG58" i="40"/>
  <c r="ER32" i="60"/>
  <c r="EV27" i="40"/>
  <c r="T25" i="40"/>
  <c r="E22" i="60"/>
  <c r="AB125" i="40"/>
  <c r="FV125" i="40"/>
  <c r="FO125" i="40"/>
  <c r="AB119" i="40"/>
  <c r="D116" i="40"/>
  <c r="U106" i="40"/>
  <c r="T106" i="40"/>
  <c r="S106" i="40"/>
  <c r="E106" i="40"/>
  <c r="D106" i="15"/>
  <c r="AB104" i="40"/>
  <c r="FV104" i="40"/>
  <c r="FO104" i="40"/>
  <c r="D101" i="40"/>
  <c r="C101" i="15"/>
  <c r="U98" i="40"/>
  <c r="T98" i="40"/>
  <c r="S98" i="40"/>
  <c r="E98" i="40"/>
  <c r="D98" i="15"/>
  <c r="U92" i="40"/>
  <c r="U91" i="40"/>
  <c r="AB89" i="40"/>
  <c r="U69" i="40"/>
  <c r="T69" i="40"/>
  <c r="S69" i="40"/>
  <c r="E69" i="40"/>
  <c r="D69" i="15"/>
  <c r="AB62" i="40"/>
  <c r="FV62" i="40"/>
  <c r="O46" i="69"/>
  <c r="O42" i="69"/>
  <c r="O34" i="69"/>
  <c r="O30" i="69"/>
  <c r="H62" i="69"/>
  <c r="G62" i="70"/>
  <c r="J37" i="69"/>
  <c r="G37" i="69"/>
  <c r="L37" i="69"/>
  <c r="K48" i="69"/>
  <c r="M48" i="69"/>
  <c r="M48" i="86"/>
  <c r="B34" i="69"/>
  <c r="B29" i="69"/>
  <c r="F29" i="69"/>
  <c r="F29" i="86" s="1"/>
  <c r="CZ61" i="40"/>
  <c r="EF53" i="40"/>
  <c r="T52" i="40"/>
  <c r="S52" i="40"/>
  <c r="E52" i="40"/>
  <c r="D52" i="15"/>
  <c r="T51" i="40"/>
  <c r="S51" i="40"/>
  <c r="E51" i="40"/>
  <c r="D51" i="15"/>
  <c r="T50" i="40"/>
  <c r="S50" i="40"/>
  <c r="E50" i="40"/>
  <c r="D50" i="15"/>
  <c r="EV50" i="40"/>
  <c r="FD50" i="40"/>
  <c r="T42" i="40"/>
  <c r="S42" i="40"/>
  <c r="E42" i="40"/>
  <c r="D42" i="15"/>
  <c r="N79" i="84"/>
  <c r="EV35" i="40"/>
  <c r="FD35" i="40"/>
  <c r="T34" i="40"/>
  <c r="EV31" i="40"/>
  <c r="FD31" i="40"/>
  <c r="T30" i="40"/>
  <c r="EV30" i="40"/>
  <c r="EV22" i="40"/>
  <c r="FD22" i="40"/>
  <c r="EV14" i="40"/>
  <c r="U126" i="40"/>
  <c r="AE122" i="40"/>
  <c r="D121" i="40"/>
  <c r="C121" i="15"/>
  <c r="AE116" i="40"/>
  <c r="AR116" i="40"/>
  <c r="AI116" i="40"/>
  <c r="AB109" i="40"/>
  <c r="FV109" i="40"/>
  <c r="AE100" i="40"/>
  <c r="AE99" i="40"/>
  <c r="U97" i="40"/>
  <c r="T97" i="40"/>
  <c r="S97" i="40"/>
  <c r="E97" i="40"/>
  <c r="AE84" i="40"/>
  <c r="AR84" i="40"/>
  <c r="AI84" i="40"/>
  <c r="PU31" i="62"/>
  <c r="AB82" i="40"/>
  <c r="FV82" i="40"/>
  <c r="FO82" i="40"/>
  <c r="PU27" i="62"/>
  <c r="U78" i="40"/>
  <c r="AE72" i="40"/>
  <c r="AB71" i="40"/>
  <c r="AB70" i="40"/>
  <c r="AE68" i="40"/>
  <c r="AR68" i="40"/>
  <c r="U62" i="40"/>
  <c r="T62" i="40"/>
  <c r="O55" i="69"/>
  <c r="H41" i="69"/>
  <c r="EF66" i="40"/>
  <c r="EF64" i="40"/>
  <c r="ER56" i="60"/>
  <c r="FV53" i="40"/>
  <c r="FN53" i="40"/>
  <c r="BG49" i="40"/>
  <c r="FN48" i="40"/>
  <c r="E38" i="60"/>
  <c r="B32" i="40"/>
  <c r="BG23" i="40"/>
  <c r="D13" i="40"/>
  <c r="C13" i="15"/>
  <c r="T93" i="40"/>
  <c r="AE85" i="40"/>
  <c r="AR85" i="40"/>
  <c r="AI85" i="40"/>
  <c r="U82" i="40"/>
  <c r="T82" i="40"/>
  <c r="AB75" i="40"/>
  <c r="FV75" i="40"/>
  <c r="FO75" i="40"/>
  <c r="O44" i="69"/>
  <c r="G69" i="68"/>
  <c r="G61" i="68"/>
  <c r="J59" i="69"/>
  <c r="H59" i="70"/>
  <c r="K62" i="69"/>
  <c r="H62" i="70"/>
  <c r="B72" i="69"/>
  <c r="B64" i="69"/>
  <c r="F64" i="69"/>
  <c r="F64" i="86" s="1"/>
  <c r="B56" i="69"/>
  <c r="B48" i="69"/>
  <c r="B35" i="69"/>
  <c r="F35" i="69"/>
  <c r="F35" i="86"/>
  <c r="CZ65" i="40"/>
  <c r="S60" i="40"/>
  <c r="E60" i="40"/>
  <c r="D60" i="15"/>
  <c r="BG54" i="40"/>
  <c r="BJ52" i="40"/>
  <c r="EV24" i="40"/>
  <c r="FD24" i="40"/>
  <c r="E21" i="60"/>
  <c r="U110" i="40"/>
  <c r="U103" i="40"/>
  <c r="AB99" i="40"/>
  <c r="AB85" i="40"/>
  <c r="T84" i="40"/>
  <c r="S84" i="40"/>
  <c r="E84" i="40"/>
  <c r="D84" i="15"/>
  <c r="AE81" i="40"/>
  <c r="S67" i="40"/>
  <c r="E67" i="40"/>
  <c r="AE66" i="40"/>
  <c r="AR66" i="40"/>
  <c r="AI66" i="40"/>
  <c r="N76" i="84"/>
  <c r="I68" i="69"/>
  <c r="I68" i="70"/>
  <c r="F68" i="70"/>
  <c r="G67" i="68"/>
  <c r="K32" i="69"/>
  <c r="DB66" i="40"/>
  <c r="EF55" i="40"/>
  <c r="ER51" i="60"/>
  <c r="C51" i="61"/>
  <c r="DC48" i="40"/>
  <c r="BG46" i="40"/>
  <c r="BG45" i="40"/>
  <c r="E36" i="60"/>
  <c r="EV32" i="40"/>
  <c r="FD32" i="40"/>
  <c r="BG30" i="40"/>
  <c r="ER22" i="60"/>
  <c r="D20" i="40"/>
  <c r="C20" i="15"/>
  <c r="S18" i="40"/>
  <c r="E18" i="40"/>
  <c r="D18" i="15"/>
  <c r="U118" i="40"/>
  <c r="AB107" i="40"/>
  <c r="FV107" i="40"/>
  <c r="AE105" i="40"/>
  <c r="E52" i="60"/>
  <c r="B52" i="40"/>
  <c r="I52" i="15"/>
  <c r="K52" i="15"/>
  <c r="BG35" i="40"/>
  <c r="EF28" i="40"/>
  <c r="EJ28" i="40"/>
  <c r="EV25" i="40"/>
  <c r="T20" i="40"/>
  <c r="BG14" i="40"/>
  <c r="AE126" i="40"/>
  <c r="U100" i="40"/>
  <c r="AE96" i="40"/>
  <c r="AR96" i="40"/>
  <c r="AI96" i="40"/>
  <c r="AB92" i="40"/>
  <c r="AE89" i="40"/>
  <c r="AB87" i="40"/>
  <c r="AE78" i="40"/>
  <c r="U76" i="40"/>
  <c r="PU21" i="62"/>
  <c r="U68" i="40"/>
  <c r="T68" i="40"/>
  <c r="U65" i="40"/>
  <c r="T65" i="40"/>
  <c r="S65" i="40"/>
  <c r="E65" i="40"/>
  <c r="D65" i="15"/>
  <c r="AB61" i="40"/>
  <c r="O43" i="69"/>
  <c r="T43" i="69"/>
  <c r="O39" i="69"/>
  <c r="O35" i="69"/>
  <c r="T35" i="69"/>
  <c r="O31" i="69"/>
  <c r="T31" i="69"/>
  <c r="K44" i="69"/>
  <c r="H44" i="70"/>
  <c r="B33" i="69"/>
  <c r="F33" i="69"/>
  <c r="F33" i="86" s="1"/>
  <c r="CZ63" i="40"/>
  <c r="DC63" i="40"/>
  <c r="E60" i="60"/>
  <c r="B60" i="40"/>
  <c r="EF57" i="40"/>
  <c r="BG47" i="40"/>
  <c r="T37" i="40"/>
  <c r="AB113" i="40"/>
  <c r="PU17" i="62"/>
  <c r="DV70" i="40"/>
  <c r="AB66" i="40"/>
  <c r="AE64" i="40"/>
  <c r="O70" i="69"/>
  <c r="O57" i="69"/>
  <c r="O53" i="69"/>
  <c r="J53" i="69"/>
  <c r="H53" i="70"/>
  <c r="H31" i="69"/>
  <c r="B54" i="69"/>
  <c r="M119" i="84"/>
  <c r="K119" i="84"/>
  <c r="Q118" i="84"/>
  <c r="E119" i="84"/>
  <c r="I54" i="16"/>
  <c r="K15" i="18"/>
  <c r="J43" i="16"/>
  <c r="R43" i="16"/>
  <c r="F63" i="69"/>
  <c r="F63" i="86"/>
  <c r="N63" i="69"/>
  <c r="N63" i="86"/>
  <c r="K27" i="16"/>
  <c r="R27" i="16"/>
  <c r="G159" i="84"/>
  <c r="K159" i="84"/>
  <c r="I159" i="84"/>
  <c r="M159" i="84"/>
  <c r="E12" i="16"/>
  <c r="E12" i="25"/>
  <c r="V12" i="25"/>
  <c r="BC12" i="40"/>
  <c r="F12" i="21"/>
  <c r="F12" i="37"/>
  <c r="AO12" i="40"/>
  <c r="AM12" i="40"/>
  <c r="AK12" i="40"/>
  <c r="AJ12" i="40"/>
  <c r="EI22" i="60"/>
  <c r="DG22" i="60"/>
  <c r="DJ22" i="60"/>
  <c r="EH22" i="60"/>
  <c r="EJ22" i="60"/>
  <c r="P111" i="40"/>
  <c r="B65" i="44"/>
  <c r="S65" i="13"/>
  <c r="DK50" i="60"/>
  <c r="EI50" i="60"/>
  <c r="Q45" i="13"/>
  <c r="DK22" i="60"/>
  <c r="D32" i="15"/>
  <c r="AB29" i="51"/>
  <c r="AC29" i="51"/>
  <c r="D59" i="40"/>
  <c r="I59" i="15"/>
  <c r="K59" i="15"/>
  <c r="K99" i="24"/>
  <c r="EJ58" i="60"/>
  <c r="EI58" i="60"/>
  <c r="L49" i="71"/>
  <c r="CG43" i="40"/>
  <c r="CY43" i="40"/>
  <c r="DH43" i="40"/>
  <c r="D94" i="15"/>
  <c r="F94" i="40"/>
  <c r="EH104" i="40"/>
  <c r="EL104" i="40"/>
  <c r="FG104" i="40"/>
  <c r="S48" i="51"/>
  <c r="T48" i="51"/>
  <c r="AA48" i="51"/>
  <c r="C70" i="3"/>
  <c r="R46" i="47"/>
  <c r="O11" i="51"/>
  <c r="A65" i="40"/>
  <c r="H65" i="3"/>
  <c r="O94" i="24"/>
  <c r="B41" i="52"/>
  <c r="P94" i="24"/>
  <c r="C45" i="3"/>
  <c r="C16" i="61"/>
  <c r="C15" i="61"/>
  <c r="R95" i="25"/>
  <c r="R95" i="24"/>
  <c r="N95" i="40"/>
  <c r="EH114" i="40"/>
  <c r="EL114" i="40"/>
  <c r="FG114" i="40"/>
  <c r="H44" i="3"/>
  <c r="H43" i="3"/>
  <c r="R46" i="48"/>
  <c r="DH36" i="60"/>
  <c r="EI36" i="60"/>
  <c r="FH107" i="40"/>
  <c r="R46" i="43"/>
  <c r="H69" i="3"/>
  <c r="H68" i="3"/>
  <c r="H26" i="25"/>
  <c r="W26" i="25"/>
  <c r="DH26" i="40"/>
  <c r="H116" i="24"/>
  <c r="FG119" i="40"/>
  <c r="EL119" i="40"/>
  <c r="EM119" i="40"/>
  <c r="B32" i="68"/>
  <c r="K32" i="68"/>
  <c r="B45" i="40"/>
  <c r="U45" i="60"/>
  <c r="D114" i="15"/>
  <c r="F114" i="40"/>
  <c r="M16" i="19"/>
  <c r="L16" i="19"/>
  <c r="I16" i="19"/>
  <c r="AB34" i="51"/>
  <c r="AC34" i="51"/>
  <c r="FG126" i="40"/>
  <c r="EH126" i="40"/>
  <c r="EL126" i="40"/>
  <c r="N58" i="69"/>
  <c r="N58" i="86"/>
  <c r="DI67" i="40"/>
  <c r="J16" i="16"/>
  <c r="B18" i="40"/>
  <c r="U18" i="60"/>
  <c r="D22" i="15"/>
  <c r="GM88" i="40"/>
  <c r="GN88" i="40"/>
  <c r="B56" i="52"/>
  <c r="P109" i="24"/>
  <c r="K56" i="3"/>
  <c r="DF67" i="40"/>
  <c r="C12" i="61"/>
  <c r="C13" i="61"/>
  <c r="DC66" i="40"/>
  <c r="DH66" i="40"/>
  <c r="R89" i="24"/>
  <c r="N89" i="40"/>
  <c r="H92" i="24"/>
  <c r="I16" i="16"/>
  <c r="FA45" i="40"/>
  <c r="FO45" i="40"/>
  <c r="N92" i="40"/>
  <c r="EZ92" i="40"/>
  <c r="FG109" i="40"/>
  <c r="EH109" i="40"/>
  <c r="D66" i="40"/>
  <c r="R72" i="25"/>
  <c r="U72" i="25"/>
  <c r="EZ72" i="40"/>
  <c r="W39" i="23"/>
  <c r="DV86" i="40"/>
  <c r="PW33" i="62"/>
  <c r="C86" i="40"/>
  <c r="P88" i="40"/>
  <c r="R68" i="24"/>
  <c r="N68" i="40"/>
  <c r="R68" i="25"/>
  <c r="CO122" i="40"/>
  <c r="CH122" i="40"/>
  <c r="D65" i="7"/>
  <c r="C65" i="3"/>
  <c r="Y66" i="13"/>
  <c r="C16" i="25"/>
  <c r="F58" i="69"/>
  <c r="F58" i="86" s="1"/>
  <c r="D66" i="3"/>
  <c r="AA69" i="13"/>
  <c r="T27" i="51"/>
  <c r="K65" i="71"/>
  <c r="L38" i="69"/>
  <c r="M38" i="69"/>
  <c r="M38" i="86"/>
  <c r="N64" i="40"/>
  <c r="R64" i="25"/>
  <c r="Z66" i="43"/>
  <c r="J65" i="71"/>
  <c r="FA32" i="40"/>
  <c r="FO32" i="40"/>
  <c r="CH75" i="40"/>
  <c r="CO75" i="40"/>
  <c r="L39" i="23"/>
  <c r="K39" i="23"/>
  <c r="J105" i="25"/>
  <c r="T39" i="23"/>
  <c r="S39" i="23"/>
  <c r="E41" i="15"/>
  <c r="L41" i="15"/>
  <c r="K65" i="3"/>
  <c r="FO30" i="40"/>
  <c r="C10" i="61"/>
  <c r="L53" i="23"/>
  <c r="B46" i="25"/>
  <c r="H46" i="15"/>
  <c r="D46" i="21"/>
  <c r="G46" i="21"/>
  <c r="B46" i="16"/>
  <c r="C46" i="18"/>
  <c r="C46" i="21"/>
  <c r="I46" i="22"/>
  <c r="P46" i="23"/>
  <c r="N46" i="18"/>
  <c r="G46" i="19"/>
  <c r="G46" i="16"/>
  <c r="R46" i="28"/>
  <c r="H46" i="21"/>
  <c r="B46" i="37"/>
  <c r="F46" i="19"/>
  <c r="B46" i="19"/>
  <c r="Q46" i="40"/>
  <c r="I46" i="18"/>
  <c r="J46" i="18"/>
  <c r="F46" i="15"/>
  <c r="S46" i="39"/>
  <c r="B46" i="18"/>
  <c r="B46" i="15"/>
  <c r="E46" i="21"/>
  <c r="E46" i="18"/>
  <c r="D46" i="18"/>
  <c r="M46" i="23"/>
  <c r="C46" i="19"/>
  <c r="H36" i="66"/>
  <c r="B36" i="66"/>
  <c r="B65" i="52"/>
  <c r="K74" i="43"/>
  <c r="B74" i="43"/>
  <c r="K53" i="23"/>
  <c r="V66" i="13"/>
  <c r="V39" i="25"/>
  <c r="N34" i="69"/>
  <c r="N34" i="86"/>
  <c r="T34" i="69"/>
  <c r="F34" i="69"/>
  <c r="F34" i="86" s="1"/>
  <c r="C39" i="19"/>
  <c r="G39" i="16"/>
  <c r="M39" i="16"/>
  <c r="M39" i="22"/>
  <c r="H39" i="18"/>
  <c r="F39" i="16"/>
  <c r="B39" i="16"/>
  <c r="E59" i="25"/>
  <c r="V59" i="25"/>
  <c r="Q39" i="39"/>
  <c r="H39" i="21"/>
  <c r="N39" i="21"/>
  <c r="E39" i="21"/>
  <c r="M39" i="21"/>
  <c r="S39" i="39"/>
  <c r="I39" i="18"/>
  <c r="F39" i="18"/>
  <c r="D39" i="18"/>
  <c r="G39" i="19"/>
  <c r="B39" i="15"/>
  <c r="G39" i="15"/>
  <c r="J39" i="18"/>
  <c r="E39" i="19"/>
  <c r="I39" i="22"/>
  <c r="D39" i="16"/>
  <c r="C39" i="16"/>
  <c r="B39" i="18"/>
  <c r="M52" i="71"/>
  <c r="F52" i="71"/>
  <c r="Y105" i="24"/>
  <c r="AO27" i="40"/>
  <c r="E27" i="25"/>
  <c r="V27" i="25"/>
  <c r="AM27" i="40"/>
  <c r="AK27" i="40"/>
  <c r="AJ27" i="40"/>
  <c r="H97" i="40"/>
  <c r="C97" i="25"/>
  <c r="V97" i="25"/>
  <c r="DH11" i="60"/>
  <c r="H80" i="40"/>
  <c r="C80" i="25"/>
  <c r="V80" i="25"/>
  <c r="BC80" i="40"/>
  <c r="DC91" i="40"/>
  <c r="M65" i="69"/>
  <c r="M65" i="86"/>
  <c r="L65" i="69"/>
  <c r="G66" i="69"/>
  <c r="I66" i="70"/>
  <c r="K73" i="25"/>
  <c r="GF73" i="40"/>
  <c r="GF102" i="40"/>
  <c r="K102" i="25"/>
  <c r="B66" i="52"/>
  <c r="V67" i="13"/>
  <c r="DI123" i="40"/>
  <c r="DS123" i="40"/>
  <c r="L70" i="44"/>
  <c r="DF123" i="40"/>
  <c r="J65" i="7"/>
  <c r="M65" i="7"/>
  <c r="B65" i="7"/>
  <c r="O65" i="7"/>
  <c r="E65" i="7"/>
  <c r="T115" i="28"/>
  <c r="AC63" i="13"/>
  <c r="D112" i="15"/>
  <c r="F112" i="40"/>
  <c r="G59" i="85"/>
  <c r="K125" i="25"/>
  <c r="F68" i="71"/>
  <c r="M68" i="71"/>
  <c r="Y121" i="24"/>
  <c r="CH106" i="40"/>
  <c r="CO106" i="40"/>
  <c r="B61" i="43"/>
  <c r="F60" i="68"/>
  <c r="CH103" i="40"/>
  <c r="CO103" i="40"/>
  <c r="F53" i="68"/>
  <c r="B53" i="43"/>
  <c r="K70" i="25"/>
  <c r="GF70" i="40"/>
  <c r="M39" i="71"/>
  <c r="K105" i="25"/>
  <c r="GF105" i="40"/>
  <c r="BC50" i="40"/>
  <c r="H50" i="40"/>
  <c r="C50" i="25"/>
  <c r="V50" i="25"/>
  <c r="CY85" i="40"/>
  <c r="CI85" i="40"/>
  <c r="CG85" i="40"/>
  <c r="H56" i="25"/>
  <c r="W56" i="25"/>
  <c r="DH56" i="40"/>
  <c r="GM81" i="40"/>
  <c r="T82" i="28"/>
  <c r="AC30" i="13"/>
  <c r="C64" i="3"/>
  <c r="Y65" i="13"/>
  <c r="G17" i="19"/>
  <c r="E17" i="18"/>
  <c r="I139" i="84"/>
  <c r="M139" i="84"/>
  <c r="AB54" i="13"/>
  <c r="D35" i="40"/>
  <c r="I35" i="15"/>
  <c r="K35" i="15"/>
  <c r="CY112" i="40"/>
  <c r="CG112" i="40"/>
  <c r="CI112" i="40"/>
  <c r="EJ46" i="60"/>
  <c r="EI46" i="60"/>
  <c r="F47" i="68"/>
  <c r="F46" i="68"/>
  <c r="B47" i="43"/>
  <c r="F98" i="40"/>
  <c r="K123" i="40"/>
  <c r="O123" i="25"/>
  <c r="U123" i="25"/>
  <c r="K62" i="25"/>
  <c r="FD106" i="40"/>
  <c r="I53" i="51"/>
  <c r="DF103" i="40"/>
  <c r="DI103" i="40"/>
  <c r="DS103" i="40"/>
  <c r="L50" i="44"/>
  <c r="CG105" i="40"/>
  <c r="DI105" i="40"/>
  <c r="DS105" i="40"/>
  <c r="L52" i="44"/>
  <c r="AW103" i="40"/>
  <c r="CI55" i="40"/>
  <c r="CY55" i="40"/>
  <c r="DH55" i="40"/>
  <c r="CG55" i="40"/>
  <c r="BC73" i="40"/>
  <c r="F73" i="25"/>
  <c r="FR73" i="40"/>
  <c r="FO73" i="40"/>
  <c r="CI73" i="40"/>
  <c r="CG73" i="40"/>
  <c r="Q17" i="39"/>
  <c r="B17" i="15"/>
  <c r="H17" i="21"/>
  <c r="DH57" i="40"/>
  <c r="E139" i="84"/>
  <c r="FH98" i="40"/>
  <c r="D21" i="24"/>
  <c r="C21" i="24"/>
  <c r="M21" i="25"/>
  <c r="I99" i="24"/>
  <c r="N99" i="25"/>
  <c r="U99" i="25"/>
  <c r="J99" i="40"/>
  <c r="S99" i="24"/>
  <c r="P100" i="24"/>
  <c r="K47" i="3"/>
  <c r="BJ13" i="40"/>
  <c r="AW13" i="40"/>
  <c r="H124" i="40"/>
  <c r="C124" i="25"/>
  <c r="V124" i="25"/>
  <c r="BC124" i="40"/>
  <c r="DG26" i="60"/>
  <c r="DJ26" i="60"/>
  <c r="EH26" i="60"/>
  <c r="DK26" i="60"/>
  <c r="O86" i="25"/>
  <c r="K86" i="40"/>
  <c r="Z72" i="13"/>
  <c r="I71" i="71"/>
  <c r="E55" i="43"/>
  <c r="D54" i="3"/>
  <c r="Z55" i="43"/>
  <c r="EI51" i="60"/>
  <c r="F17" i="21"/>
  <c r="H17" i="15"/>
  <c r="FE23" i="40"/>
  <c r="B37" i="3"/>
  <c r="CT38" i="66"/>
  <c r="M16" i="25"/>
  <c r="I16" i="40"/>
  <c r="D16" i="24"/>
  <c r="J97" i="24"/>
  <c r="FE97" i="40"/>
  <c r="D13" i="15"/>
  <c r="F13" i="40"/>
  <c r="I22" i="40"/>
  <c r="M22" i="25"/>
  <c r="FB22" i="40"/>
  <c r="Y98" i="24"/>
  <c r="Z50" i="13"/>
  <c r="I49" i="71"/>
  <c r="C49" i="3"/>
  <c r="E42" i="43"/>
  <c r="D41" i="3"/>
  <c r="Z42" i="43"/>
  <c r="D42" i="3"/>
  <c r="I46" i="3"/>
  <c r="R47" i="13"/>
  <c r="H46" i="52"/>
  <c r="H54" i="3"/>
  <c r="DW22" i="40"/>
  <c r="EC22" i="40"/>
  <c r="EB22" i="40"/>
  <c r="L45" i="69"/>
  <c r="L45" i="86"/>
  <c r="B17" i="25"/>
  <c r="FB8" i="40"/>
  <c r="D8" i="24"/>
  <c r="I58" i="70"/>
  <c r="C58" i="68"/>
  <c r="K90" i="25"/>
  <c r="GF90" i="40"/>
  <c r="D61" i="40"/>
  <c r="J61" i="15"/>
  <c r="K61" i="15"/>
  <c r="D72" i="40"/>
  <c r="J72" i="15"/>
  <c r="K72" i="15"/>
  <c r="K48" i="40"/>
  <c r="O48" i="25"/>
  <c r="DH44" i="60"/>
  <c r="EI44" i="60"/>
  <c r="DK60" i="60"/>
  <c r="EJ60" i="60"/>
  <c r="EI60" i="60"/>
  <c r="K36" i="3"/>
  <c r="F36" i="52"/>
  <c r="X37" i="13"/>
  <c r="T37" i="13"/>
  <c r="Y37" i="13"/>
  <c r="C36" i="3"/>
  <c r="O121" i="40"/>
  <c r="DG121" i="40"/>
  <c r="S119" i="24"/>
  <c r="N119" i="25"/>
  <c r="U119" i="25"/>
  <c r="G119" i="24"/>
  <c r="J36" i="40"/>
  <c r="I36" i="24"/>
  <c r="N36" i="25"/>
  <c r="G36" i="24"/>
  <c r="C36" i="24"/>
  <c r="B17" i="16"/>
  <c r="P17" i="28"/>
  <c r="G17" i="16"/>
  <c r="M17" i="16"/>
  <c r="M17" i="23"/>
  <c r="M17" i="18"/>
  <c r="B17" i="21"/>
  <c r="S17" i="39"/>
  <c r="C17" i="18"/>
  <c r="J17" i="18"/>
  <c r="L17" i="18"/>
  <c r="K17" i="18"/>
  <c r="C17" i="19"/>
  <c r="R17" i="28"/>
  <c r="E17" i="16"/>
  <c r="K17" i="16"/>
  <c r="I17" i="18"/>
  <c r="G17" i="18"/>
  <c r="D17" i="21"/>
  <c r="B17" i="37"/>
  <c r="F17" i="16"/>
  <c r="L17" i="16"/>
  <c r="C17" i="16"/>
  <c r="I17" i="16"/>
  <c r="F17" i="19"/>
  <c r="P17" i="23"/>
  <c r="N17" i="18"/>
  <c r="E17" i="21"/>
  <c r="I17" i="22"/>
  <c r="G17" i="21"/>
  <c r="F17" i="15"/>
  <c r="D17" i="19"/>
  <c r="D17" i="16"/>
  <c r="J17" i="16"/>
  <c r="L52" i="69"/>
  <c r="M52" i="69"/>
  <c r="M52" i="86"/>
  <c r="L53" i="3"/>
  <c r="CT58" i="66"/>
  <c r="B57" i="3"/>
  <c r="O44" i="40"/>
  <c r="DI44" i="40"/>
  <c r="BO36" i="40"/>
  <c r="BD36" i="40"/>
  <c r="FE42" i="40"/>
  <c r="H32" i="54"/>
  <c r="L98" i="24"/>
  <c r="S45" i="48"/>
  <c r="O98" i="22"/>
  <c r="S45" i="64"/>
  <c r="J119" i="40"/>
  <c r="Q17" i="40"/>
  <c r="C162" i="84"/>
  <c r="B66" i="3"/>
  <c r="V111" i="25"/>
  <c r="J42" i="24"/>
  <c r="O46" i="40"/>
  <c r="DI46" i="40"/>
  <c r="DJ46" i="40"/>
  <c r="H46" i="19"/>
  <c r="DG46" i="40"/>
  <c r="O36" i="40"/>
  <c r="DI36" i="40"/>
  <c r="DG36" i="40"/>
  <c r="T16" i="51"/>
  <c r="Z16" i="51"/>
  <c r="R41" i="13"/>
  <c r="H40" i="52"/>
  <c r="I119" i="24"/>
  <c r="B58" i="3"/>
  <c r="DK51" i="60"/>
  <c r="F17" i="18"/>
  <c r="E17" i="19"/>
  <c r="K37" i="7"/>
  <c r="S38" i="13"/>
  <c r="L37" i="3"/>
  <c r="GF104" i="40"/>
  <c r="D28" i="15"/>
  <c r="T120" i="28"/>
  <c r="Z67" i="52"/>
  <c r="AC68" i="13"/>
  <c r="G69" i="70"/>
  <c r="G69" i="69"/>
  <c r="M43" i="69"/>
  <c r="M43" i="86"/>
  <c r="CH123" i="40"/>
  <c r="CG123" i="40"/>
  <c r="CO123" i="40"/>
  <c r="EI34" i="60"/>
  <c r="EJ34" i="60"/>
  <c r="DH30" i="60"/>
  <c r="EI30" i="60"/>
  <c r="K110" i="25"/>
  <c r="B37" i="52"/>
  <c r="DI62" i="40"/>
  <c r="D88" i="40"/>
  <c r="J88" i="15"/>
  <c r="K88" i="15"/>
  <c r="GM94" i="40"/>
  <c r="GN94" i="40"/>
  <c r="GM99" i="40"/>
  <c r="GN99" i="40"/>
  <c r="CI118" i="40"/>
  <c r="CG118" i="40"/>
  <c r="CG54" i="40"/>
  <c r="CY54" i="40"/>
  <c r="DH54" i="40"/>
  <c r="CI54" i="40"/>
  <c r="R31" i="13"/>
  <c r="H30" i="52"/>
  <c r="H35" i="3"/>
  <c r="H36" i="3"/>
  <c r="I47" i="3"/>
  <c r="R48" i="13"/>
  <c r="CG31" i="40"/>
  <c r="CI31" i="40"/>
  <c r="CY31" i="40"/>
  <c r="DH31" i="40"/>
  <c r="H70" i="40"/>
  <c r="C70" i="25"/>
  <c r="V70" i="25"/>
  <c r="BC70" i="40"/>
  <c r="AA20" i="51"/>
  <c r="P90" i="24"/>
  <c r="E64" i="43"/>
  <c r="G68" i="69"/>
  <c r="G50" i="69"/>
  <c r="D77" i="40"/>
  <c r="J77" i="15"/>
  <c r="K77" i="15"/>
  <c r="B33" i="40"/>
  <c r="U33" i="60"/>
  <c r="O39" i="40"/>
  <c r="L39" i="40"/>
  <c r="DI39" i="40"/>
  <c r="DJ39" i="40"/>
  <c r="H39" i="19"/>
  <c r="DG39" i="40"/>
  <c r="DS87" i="40"/>
  <c r="L34" i="44"/>
  <c r="DF87" i="40"/>
  <c r="K12" i="40"/>
  <c r="O12" i="25"/>
  <c r="E56" i="43"/>
  <c r="Z56" i="43"/>
  <c r="D56" i="3"/>
  <c r="F31" i="52"/>
  <c r="T32" i="13"/>
  <c r="L31" i="71"/>
  <c r="K31" i="3"/>
  <c r="X32" i="13"/>
  <c r="H67" i="71"/>
  <c r="W68" i="13"/>
  <c r="R51" i="13"/>
  <c r="H50" i="52"/>
  <c r="I50" i="3"/>
  <c r="C95" i="24"/>
  <c r="W95" i="24"/>
  <c r="D64" i="40"/>
  <c r="J64" i="15"/>
  <c r="K64" i="15"/>
  <c r="BG29" i="40"/>
  <c r="AU29" i="40"/>
  <c r="FA31" i="40"/>
  <c r="FO31" i="40"/>
  <c r="DI24" i="40"/>
  <c r="DJ24" i="40"/>
  <c r="DG24" i="40"/>
  <c r="CH96" i="40"/>
  <c r="CO96" i="40"/>
  <c r="DI111" i="40"/>
  <c r="DH111" i="40"/>
  <c r="CG111" i="40"/>
  <c r="DH12" i="60"/>
  <c r="EI12" i="60"/>
  <c r="DW13" i="40"/>
  <c r="EC13" i="40"/>
  <c r="EB13" i="40"/>
  <c r="BC125" i="40"/>
  <c r="H125" i="40"/>
  <c r="C125" i="25"/>
  <c r="V125" i="25"/>
  <c r="DH47" i="60"/>
  <c r="EI47" i="60"/>
  <c r="G31" i="54"/>
  <c r="G50" i="70"/>
  <c r="G36" i="69"/>
  <c r="K32" i="40"/>
  <c r="O32" i="25"/>
  <c r="Q67" i="24"/>
  <c r="Q67" i="25"/>
  <c r="M67" i="40"/>
  <c r="FD79" i="40"/>
  <c r="I26" i="51"/>
  <c r="B69" i="43"/>
  <c r="F69" i="68"/>
  <c r="W54" i="13"/>
  <c r="BB123" i="40"/>
  <c r="BO123" i="40"/>
  <c r="K124" i="24"/>
  <c r="CG14" i="40"/>
  <c r="R38" i="13"/>
  <c r="O24" i="40"/>
  <c r="G51" i="69"/>
  <c r="J69" i="15"/>
  <c r="K69" i="15"/>
  <c r="D69" i="40"/>
  <c r="CT43" i="66"/>
  <c r="CH116" i="40"/>
  <c r="CO116" i="40"/>
  <c r="EJ25" i="60"/>
  <c r="DK25" i="60"/>
  <c r="EI25" i="60"/>
  <c r="H93" i="40"/>
  <c r="C93" i="25"/>
  <c r="V93" i="25"/>
  <c r="BC93" i="40"/>
  <c r="DF111" i="40"/>
  <c r="J85" i="15"/>
  <c r="K85" i="15"/>
  <c r="D85" i="40"/>
  <c r="B19" i="40"/>
  <c r="U19" i="60"/>
  <c r="BG41" i="40"/>
  <c r="AU41" i="40"/>
  <c r="DF91" i="40"/>
  <c r="DS91" i="40"/>
  <c r="L38" i="44"/>
  <c r="DI91" i="40"/>
  <c r="H91" i="25"/>
  <c r="E57" i="25"/>
  <c r="V57" i="25"/>
  <c r="AM57" i="40"/>
  <c r="AK57" i="40"/>
  <c r="AJ57" i="40"/>
  <c r="AO57" i="40"/>
  <c r="W69" i="24"/>
  <c r="EB55" i="40"/>
  <c r="DW33" i="40"/>
  <c r="EC33" i="40"/>
  <c r="EB33" i="40"/>
  <c r="EB11" i="40"/>
  <c r="DW42" i="40"/>
  <c r="EC42" i="40"/>
  <c r="EB42" i="40"/>
  <c r="V76" i="25"/>
  <c r="E57" i="43"/>
  <c r="D57" i="3"/>
  <c r="AW87" i="40"/>
  <c r="BY87" i="40"/>
  <c r="AK31" i="40"/>
  <c r="AJ31" i="40"/>
  <c r="D47" i="3"/>
  <c r="I38" i="71"/>
  <c r="Z39" i="13"/>
  <c r="I59" i="71"/>
  <c r="Z60" i="13"/>
  <c r="W63" i="13"/>
  <c r="E62" i="52"/>
  <c r="H62" i="71"/>
  <c r="V108" i="25"/>
  <c r="F50" i="52"/>
  <c r="L50" i="71"/>
  <c r="EB43" i="40"/>
  <c r="EI35" i="60"/>
  <c r="DG35" i="60"/>
  <c r="DJ35" i="60"/>
  <c r="EH35" i="60"/>
  <c r="Z39" i="51"/>
  <c r="AM62" i="40"/>
  <c r="AK62" i="40"/>
  <c r="AI62" i="40"/>
  <c r="AK124" i="40"/>
  <c r="AI124" i="40"/>
  <c r="M96" i="25"/>
  <c r="U96" i="25"/>
  <c r="D96" i="24"/>
  <c r="C96" i="24"/>
  <c r="I96" i="40"/>
  <c r="CG57" i="40"/>
  <c r="CU52" i="60"/>
  <c r="DW38" i="40"/>
  <c r="EC38" i="40"/>
  <c r="EB38" i="40"/>
  <c r="DW44" i="40"/>
  <c r="EC44" i="40"/>
  <c r="EB44" i="40"/>
  <c r="FO62" i="40"/>
  <c r="V68" i="25"/>
  <c r="DH16" i="60"/>
  <c r="AK106" i="40"/>
  <c r="AI106" i="40"/>
  <c r="D17" i="60"/>
  <c r="B17" i="60"/>
  <c r="EG17" i="60"/>
  <c r="EK17" i="60"/>
  <c r="AO17" i="40"/>
  <c r="E17" i="25"/>
  <c r="V17" i="25"/>
  <c r="AO120" i="40"/>
  <c r="E120" i="25"/>
  <c r="CD84" i="40"/>
  <c r="D26" i="60"/>
  <c r="B26" i="60"/>
  <c r="EG26" i="60"/>
  <c r="EK26" i="60"/>
  <c r="CX43" i="60"/>
  <c r="CU43" i="60"/>
  <c r="D43" i="60"/>
  <c r="B43" i="60"/>
  <c r="EG43" i="60"/>
  <c r="EK43" i="60"/>
  <c r="CX9" i="60"/>
  <c r="CU9" i="60"/>
  <c r="D9" i="60"/>
  <c r="B9" i="60"/>
  <c r="EG9" i="60"/>
  <c r="EK9" i="60"/>
  <c r="CN9" i="60"/>
  <c r="AO84" i="40"/>
  <c r="E84" i="25"/>
  <c r="CD76" i="40"/>
  <c r="D60" i="60"/>
  <c r="B60" i="60"/>
  <c r="D42" i="60"/>
  <c r="B42" i="60"/>
  <c r="EG42" i="60"/>
  <c r="EK42" i="60"/>
  <c r="CN21" i="60"/>
  <c r="CK21" i="60"/>
  <c r="CN45" i="60"/>
  <c r="CK45" i="60"/>
  <c r="CX45" i="60"/>
  <c r="CU45" i="60"/>
  <c r="BY99" i="40"/>
  <c r="I105" i="40"/>
  <c r="M105" i="25"/>
  <c r="D105" i="24"/>
  <c r="C105" i="24"/>
  <c r="W105" i="24"/>
  <c r="RD56" i="46"/>
  <c r="QR56" i="46"/>
  <c r="QZ56" i="46"/>
  <c r="QY56" i="46"/>
  <c r="RA56" i="46"/>
  <c r="RC44" i="42"/>
  <c r="QQ44" i="42"/>
  <c r="QY44" i="42"/>
  <c r="QZ44" i="42"/>
  <c r="EB35" i="40"/>
  <c r="BC75" i="40"/>
  <c r="EB46" i="40"/>
  <c r="CX17" i="60"/>
  <c r="CU17" i="60"/>
  <c r="AO75" i="40"/>
  <c r="AO61" i="40"/>
  <c r="AM61" i="40"/>
  <c r="AK61" i="40"/>
  <c r="AI61" i="40"/>
  <c r="AK112" i="40"/>
  <c r="AI112" i="40"/>
  <c r="CK10" i="60"/>
  <c r="K62" i="40"/>
  <c r="O62" i="25"/>
  <c r="U62" i="25"/>
  <c r="H106" i="40"/>
  <c r="C106" i="25"/>
  <c r="AU96" i="40"/>
  <c r="BG96" i="40"/>
  <c r="AM69" i="40"/>
  <c r="AK69" i="40"/>
  <c r="AI69" i="40"/>
  <c r="AM121" i="40"/>
  <c r="AK121" i="40"/>
  <c r="CY12" i="40"/>
  <c r="DH12" i="40"/>
  <c r="CI12" i="40"/>
  <c r="AK97" i="40"/>
  <c r="AI97" i="40"/>
  <c r="AO126" i="40"/>
  <c r="AM126" i="40"/>
  <c r="AK126" i="40"/>
  <c r="CK9" i="60"/>
  <c r="AW100" i="40"/>
  <c r="K16" i="15"/>
  <c r="I71" i="40"/>
  <c r="M71" i="25"/>
  <c r="CB79" i="40"/>
  <c r="CG79" i="40"/>
  <c r="CS79" i="40"/>
  <c r="CD79" i="40"/>
  <c r="CV79" i="40"/>
  <c r="CB94" i="40"/>
  <c r="CL94" i="40"/>
  <c r="CD94" i="40"/>
  <c r="E73" i="25"/>
  <c r="V73" i="25"/>
  <c r="AO73" i="40"/>
  <c r="AM63" i="40"/>
  <c r="AK63" i="40"/>
  <c r="AI63" i="40"/>
  <c r="E63" i="25"/>
  <c r="V63" i="25"/>
  <c r="AM75" i="40"/>
  <c r="AK75" i="40"/>
  <c r="AI75" i="40"/>
  <c r="RA25" i="41"/>
  <c r="RA21" i="41"/>
  <c r="RA24" i="41"/>
  <c r="RA37" i="41"/>
  <c r="FU71" i="40"/>
  <c r="AX71" i="40"/>
  <c r="N70" i="3"/>
  <c r="N71" i="3"/>
  <c r="GM110" i="40"/>
  <c r="GN110" i="40"/>
  <c r="E31" i="60"/>
  <c r="AG31" i="60"/>
  <c r="BE24" i="40"/>
  <c r="AZ24" i="60"/>
  <c r="K106" i="15"/>
  <c r="Q114" i="24"/>
  <c r="M114" i="40"/>
  <c r="Q114" i="25"/>
  <c r="BJ109" i="40"/>
  <c r="BP109" i="40"/>
  <c r="BD109" i="40"/>
  <c r="E57" i="3"/>
  <c r="E57" i="68"/>
  <c r="E56" i="68"/>
  <c r="E56" i="3"/>
  <c r="Q107" i="24"/>
  <c r="Q107" i="25"/>
  <c r="M107" i="40"/>
  <c r="Q106" i="24"/>
  <c r="M106" i="40"/>
  <c r="Q106" i="25"/>
  <c r="B105" i="24"/>
  <c r="L105" i="25"/>
  <c r="R94" i="24"/>
  <c r="N94" i="40"/>
  <c r="R94" i="25"/>
  <c r="H38" i="71"/>
  <c r="E38" i="68"/>
  <c r="E37" i="3"/>
  <c r="E37" i="68"/>
  <c r="B90" i="24"/>
  <c r="AY76" i="40"/>
  <c r="BD84" i="40"/>
  <c r="CF87" i="40"/>
  <c r="BP95" i="40"/>
  <c r="I115" i="40"/>
  <c r="D115" i="24"/>
  <c r="C115" i="24"/>
  <c r="M115" i="25"/>
  <c r="U115" i="25"/>
  <c r="AV109" i="40"/>
  <c r="M91" i="40"/>
  <c r="AX91" i="40"/>
  <c r="FU91" i="40"/>
  <c r="CD102" i="40"/>
  <c r="I106" i="40"/>
  <c r="D106" i="24"/>
  <c r="RA62" i="62"/>
  <c r="RC62" i="62"/>
  <c r="EG115" i="40"/>
  <c r="RB62" i="62"/>
  <c r="RF62" i="62"/>
  <c r="BY117" i="40"/>
  <c r="K124" i="15"/>
  <c r="AY91" i="40"/>
  <c r="AY100" i="40"/>
  <c r="I86" i="40"/>
  <c r="M86" i="25"/>
  <c r="EO102" i="40"/>
  <c r="EQ102" i="40"/>
  <c r="FT81" i="40"/>
  <c r="R64" i="51"/>
  <c r="C64" i="51"/>
  <c r="R49" i="51"/>
  <c r="C49" i="51"/>
  <c r="P17" i="51"/>
  <c r="AA17" i="51"/>
  <c r="J17" i="51"/>
  <c r="D60" i="43"/>
  <c r="I32" i="71"/>
  <c r="CE117" i="40"/>
  <c r="R50" i="51"/>
  <c r="C50" i="51"/>
  <c r="GI93" i="40"/>
  <c r="GJ93" i="40"/>
  <c r="Q37" i="51"/>
  <c r="Q19" i="51"/>
  <c r="AA19" i="51"/>
  <c r="BB84" i="40"/>
  <c r="BB82" i="40"/>
  <c r="BB114" i="40"/>
  <c r="Y70" i="51"/>
  <c r="Y61" i="51"/>
  <c r="Q55" i="51"/>
  <c r="T55" i="51"/>
  <c r="F55" i="51"/>
  <c r="P43" i="51"/>
  <c r="T11" i="51"/>
  <c r="J35" i="51"/>
  <c r="J60" i="51"/>
  <c r="RA72" i="62"/>
  <c r="RC72" i="62"/>
  <c r="EG125" i="40"/>
  <c r="R51" i="51"/>
  <c r="C51" i="51"/>
  <c r="T19" i="51"/>
  <c r="G38" i="84"/>
  <c r="N38" i="84"/>
  <c r="H64" i="71"/>
  <c r="GK112" i="40"/>
  <c r="M58" i="3"/>
  <c r="I46" i="71"/>
  <c r="AA67" i="51"/>
  <c r="AB67" i="51"/>
  <c r="AC67" i="51"/>
  <c r="AJ51" i="66"/>
  <c r="CT51" i="66"/>
  <c r="BL89" i="40"/>
  <c r="GI80" i="40"/>
  <c r="GJ80" i="40"/>
  <c r="CD51" i="40"/>
  <c r="RA64" i="62"/>
  <c r="RC64" i="62"/>
  <c r="EG117" i="40"/>
  <c r="D71" i="51"/>
  <c r="Q71" i="51"/>
  <c r="P65" i="51"/>
  <c r="Y65" i="51"/>
  <c r="R62" i="51"/>
  <c r="C62" i="51"/>
  <c r="P46" i="51"/>
  <c r="T15" i="51"/>
  <c r="H66" i="71"/>
  <c r="E61" i="68"/>
  <c r="E60" i="68"/>
  <c r="E61" i="3"/>
  <c r="BL83" i="40"/>
  <c r="GI74" i="40"/>
  <c r="GJ74" i="40"/>
  <c r="I66" i="71"/>
  <c r="I70" i="71"/>
  <c r="W38" i="13"/>
  <c r="BL116" i="40"/>
  <c r="Y64" i="51"/>
  <c r="P56" i="51"/>
  <c r="P32" i="51"/>
  <c r="RC59" i="62"/>
  <c r="EG112" i="40"/>
  <c r="RC55" i="62"/>
  <c r="EG108" i="40"/>
  <c r="RC49" i="62"/>
  <c r="EG102" i="40"/>
  <c r="N28" i="84"/>
  <c r="N44" i="84"/>
  <c r="I49" i="84"/>
  <c r="CZ120" i="40"/>
  <c r="P55" i="3"/>
  <c r="K39" i="43"/>
  <c r="DE85" i="40"/>
  <c r="G32" i="44"/>
  <c r="EJ124" i="40"/>
  <c r="R71" i="64"/>
  <c r="G49" i="44"/>
  <c r="CZ99" i="40"/>
  <c r="IE45" i="62"/>
  <c r="FL98" i="40"/>
  <c r="FK98" i="40"/>
  <c r="N92" i="84"/>
  <c r="G92" i="84"/>
  <c r="DF121" i="40"/>
  <c r="DS121" i="40"/>
  <c r="L68" i="44"/>
  <c r="P58" i="3"/>
  <c r="BE56" i="40"/>
  <c r="E56" i="60"/>
  <c r="B56" i="40"/>
  <c r="H41" i="70"/>
  <c r="H45" i="70"/>
  <c r="RC69" i="62"/>
  <c r="EG122" i="40"/>
  <c r="RC60" i="62"/>
  <c r="EG113" i="40"/>
  <c r="RC50" i="62"/>
  <c r="EG103" i="40"/>
  <c r="RC44" i="62"/>
  <c r="EG97" i="40"/>
  <c r="RC43" i="62"/>
  <c r="I47" i="84"/>
  <c r="S11" i="40"/>
  <c r="E11" i="40"/>
  <c r="E10" i="60"/>
  <c r="BE10" i="40"/>
  <c r="K73" i="43"/>
  <c r="P69" i="3"/>
  <c r="GK113" i="40"/>
  <c r="EJ110" i="40"/>
  <c r="B50" i="44"/>
  <c r="IE44" i="62"/>
  <c r="FL97" i="40"/>
  <c r="FK97" i="40"/>
  <c r="CC97" i="40"/>
  <c r="CP97" i="40"/>
  <c r="CC89" i="40"/>
  <c r="CW89" i="40"/>
  <c r="EJ87" i="40"/>
  <c r="DC11" i="40"/>
  <c r="K71" i="43"/>
  <c r="CZ112" i="40"/>
  <c r="E112" i="19"/>
  <c r="CZ108" i="40"/>
  <c r="CZ106" i="40"/>
  <c r="DE95" i="40"/>
  <c r="EV93" i="40"/>
  <c r="EF84" i="40"/>
  <c r="BG9" i="40"/>
  <c r="K52" i="43"/>
  <c r="FN50" i="40"/>
  <c r="E9" i="60"/>
  <c r="Q62" i="43"/>
  <c r="EV107" i="40"/>
  <c r="EJ103" i="40"/>
  <c r="G46" i="44"/>
  <c r="EV98" i="40"/>
  <c r="P85" i="24"/>
  <c r="B31" i="43"/>
  <c r="EJ71" i="40"/>
  <c r="E55" i="60"/>
  <c r="B55" i="40"/>
  <c r="ER40" i="60"/>
  <c r="CC114" i="40"/>
  <c r="K56" i="43"/>
  <c r="IE35" i="62"/>
  <c r="FL88" i="40"/>
  <c r="IE33" i="62"/>
  <c r="FL86" i="40"/>
  <c r="EV83" i="40"/>
  <c r="CC82" i="40"/>
  <c r="CP82" i="40"/>
  <c r="CH77" i="40"/>
  <c r="CZ70" i="40"/>
  <c r="EJ55" i="40"/>
  <c r="BE51" i="40"/>
  <c r="E51" i="60"/>
  <c r="CZ78" i="40"/>
  <c r="CC68" i="40"/>
  <c r="IE13" i="62"/>
  <c r="FL66" i="40"/>
  <c r="FK66" i="40"/>
  <c r="BG60" i="40"/>
  <c r="ER53" i="60"/>
  <c r="C54" i="61"/>
  <c r="D52" i="40"/>
  <c r="E49" i="60"/>
  <c r="BG42" i="40"/>
  <c r="D42" i="40"/>
  <c r="BE11" i="40"/>
  <c r="CW119" i="40"/>
  <c r="CV119" i="40"/>
  <c r="CW110" i="40"/>
  <c r="GK104" i="40"/>
  <c r="P46" i="3"/>
  <c r="IE37" i="62"/>
  <c r="FL90" i="40"/>
  <c r="FK77" i="40"/>
  <c r="IE24" i="62"/>
  <c r="FL77" i="40"/>
  <c r="CP71" i="40"/>
  <c r="CC71" i="40"/>
  <c r="EJ57" i="40"/>
  <c r="EJ41" i="40"/>
  <c r="D40" i="40"/>
  <c r="FN37" i="40"/>
  <c r="PU20" i="62"/>
  <c r="EE73" i="40"/>
  <c r="EF73" i="40"/>
  <c r="CH81" i="40"/>
  <c r="CH76" i="40"/>
  <c r="E57" i="60"/>
  <c r="B57" i="40"/>
  <c r="BG53" i="40"/>
  <c r="D50" i="40"/>
  <c r="FV44" i="40"/>
  <c r="FN44" i="40"/>
  <c r="T44" i="40"/>
  <c r="J14" i="24"/>
  <c r="FE14" i="40"/>
  <c r="GK92" i="40"/>
  <c r="GK91" i="40"/>
  <c r="CP94" i="40"/>
  <c r="CZ77" i="40"/>
  <c r="CC76" i="40"/>
  <c r="EF76" i="40"/>
  <c r="CZ69" i="40"/>
  <c r="EF67" i="40"/>
  <c r="E58" i="60"/>
  <c r="B58" i="40"/>
  <c r="ER49" i="60"/>
  <c r="S40" i="40"/>
  <c r="E40" i="40"/>
  <c r="D40" i="15"/>
  <c r="EV40" i="40"/>
  <c r="EF34" i="40"/>
  <c r="E24" i="60"/>
  <c r="IE30" i="62"/>
  <c r="FL83" i="40"/>
  <c r="IE29" i="62"/>
  <c r="FL82" i="40"/>
  <c r="BG25" i="40"/>
  <c r="EF15" i="40"/>
  <c r="U123" i="40"/>
  <c r="AE113" i="40"/>
  <c r="T110" i="40"/>
  <c r="T109" i="40"/>
  <c r="AB108" i="40"/>
  <c r="D106" i="40"/>
  <c r="T104" i="40"/>
  <c r="AE93" i="40"/>
  <c r="S93" i="40"/>
  <c r="E93" i="40"/>
  <c r="AB91" i="40"/>
  <c r="S34" i="40"/>
  <c r="E34" i="40"/>
  <c r="D34" i="15"/>
  <c r="S29" i="40"/>
  <c r="E29" i="40"/>
  <c r="S20" i="40"/>
  <c r="E20" i="40"/>
  <c r="DC17" i="40"/>
  <c r="P17" i="40"/>
  <c r="CP68" i="40"/>
  <c r="T26" i="40"/>
  <c r="D117" i="40"/>
  <c r="U115" i="40"/>
  <c r="AE111" i="40"/>
  <c r="T103" i="40"/>
  <c r="IE26" i="62"/>
  <c r="FL79" i="40"/>
  <c r="AB124" i="40"/>
  <c r="D122" i="40"/>
  <c r="D109" i="40"/>
  <c r="BG32" i="40"/>
  <c r="T102" i="40"/>
  <c r="PU30" i="62"/>
  <c r="K30" i="69"/>
  <c r="J29" i="69"/>
  <c r="EJ30" i="40"/>
  <c r="FN23" i="40"/>
  <c r="EJ20" i="40"/>
  <c r="BJ15" i="40"/>
  <c r="U125" i="40"/>
  <c r="AE121" i="40"/>
  <c r="AB118" i="40"/>
  <c r="D103" i="40"/>
  <c r="U101" i="40"/>
  <c r="D90" i="40"/>
  <c r="K66" i="69"/>
  <c r="B55" i="69"/>
  <c r="O32" i="69"/>
  <c r="K72" i="69"/>
  <c r="K50" i="69"/>
  <c r="T63" i="40"/>
  <c r="O69" i="69"/>
  <c r="J73" i="69"/>
  <c r="B68" i="69"/>
  <c r="T79" i="40"/>
  <c r="H39" i="69"/>
  <c r="AE82" i="40"/>
  <c r="U75" i="40"/>
  <c r="O38" i="69"/>
  <c r="G70" i="68"/>
  <c r="H64" i="69"/>
  <c r="K29" i="69"/>
  <c r="B41" i="69"/>
  <c r="H62" i="40"/>
  <c r="C62" i="25"/>
  <c r="EL111" i="40"/>
  <c r="EH111" i="40"/>
  <c r="FG111" i="40"/>
  <c r="Q120" i="40"/>
  <c r="N120" i="18"/>
  <c r="G120" i="16"/>
  <c r="DH37" i="60"/>
  <c r="EI37" i="60"/>
  <c r="DH31" i="60"/>
  <c r="FG120" i="40"/>
  <c r="EL120" i="40"/>
  <c r="J120" i="22"/>
  <c r="C120" i="22"/>
  <c r="DC65" i="40"/>
  <c r="DH65" i="40"/>
  <c r="N22" i="25"/>
  <c r="S22" i="24"/>
  <c r="G22" i="24"/>
  <c r="C22" i="24"/>
  <c r="J22" i="40"/>
  <c r="I22" i="24"/>
  <c r="C116" i="15"/>
  <c r="S116" i="40"/>
  <c r="E116" i="40"/>
  <c r="F116" i="40"/>
  <c r="R93" i="24"/>
  <c r="R93" i="25"/>
  <c r="N93" i="40"/>
  <c r="J109" i="24"/>
  <c r="H109" i="24"/>
  <c r="V109" i="24"/>
  <c r="FE109" i="40"/>
  <c r="R56" i="43"/>
  <c r="R56" i="64"/>
  <c r="R56" i="48"/>
  <c r="R56" i="47"/>
  <c r="P90" i="40"/>
  <c r="DJ90" i="40"/>
  <c r="J90" i="25"/>
  <c r="DH90" i="40"/>
  <c r="F99" i="25"/>
  <c r="V99" i="25"/>
  <c r="BC99" i="40"/>
  <c r="GM89" i="40"/>
  <c r="GN89" i="40"/>
  <c r="BB67" i="40"/>
  <c r="BO67" i="40"/>
  <c r="DV65" i="40"/>
  <c r="PW12" i="62"/>
  <c r="C65" i="40"/>
  <c r="AA42" i="51"/>
  <c r="T42" i="51"/>
  <c r="S42" i="51"/>
  <c r="CH15" i="40"/>
  <c r="B15" i="19"/>
  <c r="D15" i="16"/>
  <c r="J15" i="16"/>
  <c r="F91" i="25"/>
  <c r="V91" i="25"/>
  <c r="BC91" i="40"/>
  <c r="Z70" i="51"/>
  <c r="G54" i="44"/>
  <c r="B54" i="44"/>
  <c r="BJ47" i="40"/>
  <c r="AW47" i="40"/>
  <c r="C47" i="21"/>
  <c r="AR78" i="40"/>
  <c r="AI78" i="40"/>
  <c r="O48" i="40"/>
  <c r="DI48" i="40"/>
  <c r="DJ48" i="40"/>
  <c r="DG48" i="40"/>
  <c r="B21" i="40"/>
  <c r="U21" i="60"/>
  <c r="FA48" i="40"/>
  <c r="FO48" i="40"/>
  <c r="S62" i="40"/>
  <c r="E62" i="40"/>
  <c r="G31" i="24"/>
  <c r="N31" i="25"/>
  <c r="S31" i="24"/>
  <c r="J31" i="40"/>
  <c r="I31" i="24"/>
  <c r="C30" i="70"/>
  <c r="B30" i="70"/>
  <c r="T30" i="69" s="1"/>
  <c r="T92" i="40"/>
  <c r="B22" i="40"/>
  <c r="U22" i="60"/>
  <c r="C21" i="61"/>
  <c r="C20" i="61"/>
  <c r="DC115" i="40"/>
  <c r="G33" i="71"/>
  <c r="Y86" i="24"/>
  <c r="Q101" i="24"/>
  <c r="M101" i="40"/>
  <c r="Q101" i="25"/>
  <c r="EJ121" i="40"/>
  <c r="FF121" i="40"/>
  <c r="FF79" i="40"/>
  <c r="EJ79" i="40"/>
  <c r="I49" i="70"/>
  <c r="F49" i="70"/>
  <c r="E49" i="70"/>
  <c r="B49" i="70"/>
  <c r="C49" i="68"/>
  <c r="B49" i="68"/>
  <c r="K49" i="68" s="1"/>
  <c r="AA15" i="51"/>
  <c r="DF92" i="40"/>
  <c r="DI92" i="40"/>
  <c r="DS92" i="40"/>
  <c r="L39" i="44"/>
  <c r="AB40" i="13"/>
  <c r="CG92" i="40"/>
  <c r="DJ73" i="40"/>
  <c r="J73" i="25"/>
  <c r="O73" i="40"/>
  <c r="DG73" i="40"/>
  <c r="CT48" i="66"/>
  <c r="B48" i="3"/>
  <c r="C144" i="84"/>
  <c r="DF117" i="40"/>
  <c r="DI117" i="40"/>
  <c r="H117" i="25"/>
  <c r="DS117" i="40"/>
  <c r="L64" i="44"/>
  <c r="G38" i="52"/>
  <c r="U39" i="13"/>
  <c r="X39" i="13"/>
  <c r="P91" i="24"/>
  <c r="G38" i="71"/>
  <c r="O91" i="24"/>
  <c r="K38" i="3"/>
  <c r="F48" i="68"/>
  <c r="FG106" i="40"/>
  <c r="EH106" i="40"/>
  <c r="EL106" i="40"/>
  <c r="T39" i="51"/>
  <c r="S39" i="51"/>
  <c r="V39" i="51"/>
  <c r="W39" i="51"/>
  <c r="X39" i="51"/>
  <c r="Y39" i="51"/>
  <c r="C30" i="68"/>
  <c r="B30" i="68"/>
  <c r="K30" i="68"/>
  <c r="G30" i="70"/>
  <c r="F30" i="69"/>
  <c r="F30" i="86" s="1"/>
  <c r="BB121" i="40"/>
  <c r="BO121" i="40"/>
  <c r="B40" i="44"/>
  <c r="S40" i="13"/>
  <c r="AA40" i="13"/>
  <c r="BO113" i="40"/>
  <c r="BB113" i="40"/>
  <c r="H118" i="40"/>
  <c r="C118" i="25"/>
  <c r="V118" i="25"/>
  <c r="BC118" i="40"/>
  <c r="FR107" i="40"/>
  <c r="FO107" i="40"/>
  <c r="CI107" i="40"/>
  <c r="BC102" i="40"/>
  <c r="E73" i="44"/>
  <c r="R73" i="13"/>
  <c r="Q73" i="13"/>
  <c r="Y73" i="13"/>
  <c r="DH18" i="60"/>
  <c r="V62" i="24"/>
  <c r="G59" i="69"/>
  <c r="I41" i="16"/>
  <c r="AZ21" i="40"/>
  <c r="BP21" i="40"/>
  <c r="BD21" i="40"/>
  <c r="BO21" i="40"/>
  <c r="G16" i="18"/>
  <c r="F48" i="40"/>
  <c r="C48" i="15"/>
  <c r="DF50" i="60"/>
  <c r="DC50" i="60"/>
  <c r="EG50" i="60"/>
  <c r="EK50" i="60"/>
  <c r="DM51" i="60"/>
  <c r="DG50" i="60"/>
  <c r="DJ50" i="60"/>
  <c r="EH50" i="60"/>
  <c r="EJ66" i="40"/>
  <c r="FF66" i="40"/>
  <c r="M17" i="21"/>
  <c r="FV87" i="40"/>
  <c r="T87" i="40"/>
  <c r="FD25" i="40"/>
  <c r="D67" i="15"/>
  <c r="F67" i="40"/>
  <c r="S24" i="24"/>
  <c r="G24" i="24"/>
  <c r="C24" i="24"/>
  <c r="N24" i="25"/>
  <c r="J24" i="40"/>
  <c r="I24" i="24"/>
  <c r="BJ49" i="40"/>
  <c r="AW49" i="40"/>
  <c r="DV84" i="40"/>
  <c r="PW31" i="62"/>
  <c r="C84" i="40"/>
  <c r="EJ53" i="40"/>
  <c r="I53" i="22"/>
  <c r="B53" i="16"/>
  <c r="H53" i="16"/>
  <c r="C53" i="18"/>
  <c r="R53" i="18"/>
  <c r="B53" i="22"/>
  <c r="S25" i="40"/>
  <c r="E25" i="40"/>
  <c r="B28" i="40"/>
  <c r="U28" i="60"/>
  <c r="GM121" i="40"/>
  <c r="GN121" i="40"/>
  <c r="FD78" i="40"/>
  <c r="I25" i="51"/>
  <c r="DC87" i="40"/>
  <c r="DH87" i="40"/>
  <c r="FF102" i="40"/>
  <c r="EJ102" i="40"/>
  <c r="J122" i="24"/>
  <c r="FE122" i="40"/>
  <c r="P84" i="40"/>
  <c r="DH84" i="40"/>
  <c r="DJ84" i="40"/>
  <c r="G50" i="52"/>
  <c r="X51" i="13"/>
  <c r="U51" i="13"/>
  <c r="O103" i="24"/>
  <c r="P103" i="24"/>
  <c r="K50" i="3"/>
  <c r="P50" i="7"/>
  <c r="AA31" i="13"/>
  <c r="S31" i="13"/>
  <c r="S30" i="13"/>
  <c r="AA30" i="13"/>
  <c r="B30" i="44"/>
  <c r="FD16" i="40"/>
  <c r="E16" i="18"/>
  <c r="D16" i="18"/>
  <c r="R16" i="18"/>
  <c r="P16" i="23"/>
  <c r="H16" i="23"/>
  <c r="EJ93" i="40"/>
  <c r="FF93" i="40"/>
  <c r="J10" i="24"/>
  <c r="FE10" i="40"/>
  <c r="FD81" i="40"/>
  <c r="I28" i="51"/>
  <c r="S81" i="40"/>
  <c r="E81" i="40"/>
  <c r="F81" i="40"/>
  <c r="P81" i="23"/>
  <c r="G49" i="52"/>
  <c r="X50" i="13"/>
  <c r="U50" i="13"/>
  <c r="K49" i="3"/>
  <c r="P102" i="24"/>
  <c r="O102" i="24"/>
  <c r="EJ100" i="40"/>
  <c r="FF100" i="40"/>
  <c r="Z8" i="51"/>
  <c r="AA8" i="51"/>
  <c r="T8" i="51"/>
  <c r="GM101" i="40"/>
  <c r="GN101" i="40"/>
  <c r="L34" i="3"/>
  <c r="E34" i="71"/>
  <c r="AA35" i="13"/>
  <c r="S35" i="13"/>
  <c r="N34" i="71"/>
  <c r="B34" i="3"/>
  <c r="K34" i="7"/>
  <c r="DC74" i="40"/>
  <c r="Z53" i="51"/>
  <c r="T53" i="51"/>
  <c r="AA53" i="51"/>
  <c r="S53" i="51"/>
  <c r="V53" i="51"/>
  <c r="W53" i="51"/>
  <c r="X53" i="51"/>
  <c r="Y53" i="51"/>
  <c r="EL105" i="40"/>
  <c r="FG105" i="40"/>
  <c r="S14" i="40"/>
  <c r="E14" i="40"/>
  <c r="Y36" i="13"/>
  <c r="C35" i="3"/>
  <c r="T33" i="51"/>
  <c r="Z33" i="51"/>
  <c r="S33" i="51"/>
  <c r="V33" i="51"/>
  <c r="W33" i="51"/>
  <c r="X33" i="51"/>
  <c r="Y33" i="51"/>
  <c r="H88" i="40"/>
  <c r="C88" i="25"/>
  <c r="V88" i="25"/>
  <c r="BC88" i="40"/>
  <c r="Z63" i="51"/>
  <c r="T63" i="51"/>
  <c r="AW111" i="40"/>
  <c r="BY111" i="40"/>
  <c r="K54" i="54"/>
  <c r="K55" i="54"/>
  <c r="K56" i="54"/>
  <c r="K57" i="54"/>
  <c r="K58" i="54"/>
  <c r="K59" i="54"/>
  <c r="K60" i="54"/>
  <c r="K61" i="54"/>
  <c r="K62" i="54"/>
  <c r="K63" i="54"/>
  <c r="K64" i="54"/>
  <c r="K65" i="54"/>
  <c r="K66" i="54"/>
  <c r="K67" i="54"/>
  <c r="K68" i="54"/>
  <c r="K69" i="54"/>
  <c r="K70" i="54"/>
  <c r="K71" i="54"/>
  <c r="DH54" i="60"/>
  <c r="EI54" i="60"/>
  <c r="S12" i="39"/>
  <c r="G12" i="15"/>
  <c r="B12" i="25"/>
  <c r="B12" i="37"/>
  <c r="H12" i="21"/>
  <c r="F12" i="16"/>
  <c r="L12" i="18"/>
  <c r="M12" i="18"/>
  <c r="K12" i="18"/>
  <c r="Q12" i="40"/>
  <c r="G12" i="21"/>
  <c r="J12" i="18"/>
  <c r="M12" i="22"/>
  <c r="E12" i="18"/>
  <c r="C12" i="18"/>
  <c r="D12" i="21"/>
  <c r="F12" i="15"/>
  <c r="H12" i="19"/>
  <c r="G12" i="19"/>
  <c r="B12" i="18"/>
  <c r="E12" i="21"/>
  <c r="B12" i="21"/>
  <c r="M12" i="21"/>
  <c r="B12" i="15"/>
  <c r="L12" i="15"/>
  <c r="R12" i="28"/>
  <c r="D12" i="16"/>
  <c r="F12" i="19"/>
  <c r="P12" i="23"/>
  <c r="N12" i="18"/>
  <c r="C12" i="19"/>
  <c r="D12" i="19"/>
  <c r="I12" i="19"/>
  <c r="I12" i="22"/>
  <c r="H12" i="18"/>
  <c r="B12" i="16"/>
  <c r="C12" i="16"/>
  <c r="B12" i="19"/>
  <c r="F12" i="18"/>
  <c r="H12" i="15"/>
  <c r="I12" i="18"/>
  <c r="G12" i="16"/>
  <c r="M12" i="16"/>
  <c r="E12" i="19"/>
  <c r="M12" i="23"/>
  <c r="G12" i="37"/>
  <c r="Q12" i="39"/>
  <c r="P12" i="28"/>
  <c r="C12" i="21"/>
  <c r="S96" i="40"/>
  <c r="E96" i="40"/>
  <c r="I12" i="21"/>
  <c r="DH63" i="40"/>
  <c r="G67" i="85"/>
  <c r="B67" i="68"/>
  <c r="K67" i="68"/>
  <c r="B67" i="85"/>
  <c r="AR72" i="40"/>
  <c r="AI72" i="40"/>
  <c r="S72" i="40"/>
  <c r="E72" i="40"/>
  <c r="D72" i="15"/>
  <c r="FD87" i="40"/>
  <c r="I34" i="51"/>
  <c r="CH37" i="40"/>
  <c r="AA39" i="51"/>
  <c r="AB39" i="51"/>
  <c r="I60" i="15"/>
  <c r="K60" i="15"/>
  <c r="D60" i="40"/>
  <c r="AR89" i="40"/>
  <c r="J28" i="24"/>
  <c r="FE28" i="40"/>
  <c r="C23" i="61"/>
  <c r="C22" i="61"/>
  <c r="C129" i="61" a="1"/>
  <c r="C129" i="61"/>
  <c r="AR81" i="40"/>
  <c r="AI81" i="40"/>
  <c r="D81" i="15"/>
  <c r="AZ52" i="40"/>
  <c r="BP52" i="40"/>
  <c r="FA53" i="40"/>
  <c r="FO53" i="40"/>
  <c r="PW17" i="62"/>
  <c r="C70" i="40"/>
  <c r="AR122" i="40"/>
  <c r="AI122" i="40"/>
  <c r="S122" i="40"/>
  <c r="E122" i="40"/>
  <c r="D122" i="15"/>
  <c r="S35" i="24"/>
  <c r="G35" i="24"/>
  <c r="C35" i="24"/>
  <c r="N35" i="25"/>
  <c r="J35" i="40"/>
  <c r="I35" i="24"/>
  <c r="DC61" i="40"/>
  <c r="DH61" i="40"/>
  <c r="FD27" i="40"/>
  <c r="P27" i="23"/>
  <c r="E27" i="18"/>
  <c r="D27" i="18"/>
  <c r="R27" i="18"/>
  <c r="H27" i="23"/>
  <c r="BG28" i="40"/>
  <c r="AU28" i="40"/>
  <c r="B45" i="43"/>
  <c r="F45" i="68"/>
  <c r="F44" i="68"/>
  <c r="EJ78" i="40"/>
  <c r="FF78" i="40"/>
  <c r="M35" i="71"/>
  <c r="Y88" i="24"/>
  <c r="DH102" i="40"/>
  <c r="DC102" i="40"/>
  <c r="DC86" i="40"/>
  <c r="DH86" i="40"/>
  <c r="G59" i="52"/>
  <c r="X60" i="13"/>
  <c r="U60" i="13"/>
  <c r="K59" i="3"/>
  <c r="P112" i="24"/>
  <c r="O112" i="24"/>
  <c r="FA19" i="40"/>
  <c r="FO19" i="40"/>
  <c r="EJ95" i="40"/>
  <c r="FF95" i="40"/>
  <c r="Q84" i="24"/>
  <c r="H31" i="71"/>
  <c r="Q84" i="25"/>
  <c r="M84" i="40"/>
  <c r="AA12" i="51"/>
  <c r="T12" i="51"/>
  <c r="DC104" i="40"/>
  <c r="DH104" i="40"/>
  <c r="AA27" i="51"/>
  <c r="E58" i="43"/>
  <c r="H58" i="3"/>
  <c r="Z58" i="43"/>
  <c r="D58" i="3"/>
  <c r="FD74" i="40"/>
  <c r="I21" i="51"/>
  <c r="AA63" i="51"/>
  <c r="Y63" i="51"/>
  <c r="BD48" i="40"/>
  <c r="BO48" i="40"/>
  <c r="AA57" i="51"/>
  <c r="T57" i="51"/>
  <c r="Z57" i="51"/>
  <c r="S57" i="51"/>
  <c r="V57" i="51"/>
  <c r="W57" i="51"/>
  <c r="X57" i="51"/>
  <c r="Y57" i="51"/>
  <c r="F120" i="25"/>
  <c r="BC120" i="40"/>
  <c r="F120" i="37"/>
  <c r="H120" i="21"/>
  <c r="N120" i="21"/>
  <c r="J118" i="24"/>
  <c r="FE118" i="40"/>
  <c r="R65" i="64"/>
  <c r="EK118" i="40"/>
  <c r="R65" i="48"/>
  <c r="R65" i="47"/>
  <c r="S65" i="43"/>
  <c r="S65" i="47"/>
  <c r="S65" i="64"/>
  <c r="S65" i="48"/>
  <c r="R65" i="43"/>
  <c r="CI24" i="40"/>
  <c r="CY24" i="40"/>
  <c r="CG24" i="40"/>
  <c r="FR109" i="40"/>
  <c r="FO109" i="40"/>
  <c r="CG109" i="40"/>
  <c r="CI109" i="40"/>
  <c r="BY62" i="40"/>
  <c r="AW62" i="40"/>
  <c r="AI89" i="40"/>
  <c r="M35" i="69"/>
  <c r="M35" i="86"/>
  <c r="L35" i="69"/>
  <c r="N35" i="69"/>
  <c r="N35" i="86"/>
  <c r="G53" i="69"/>
  <c r="C52" i="61"/>
  <c r="E12" i="15"/>
  <c r="Y118" i="24"/>
  <c r="G65" i="71"/>
  <c r="L16" i="15"/>
  <c r="E16" i="15"/>
  <c r="DC98" i="40"/>
  <c r="EY70" i="40"/>
  <c r="DW70" i="40"/>
  <c r="EB70" i="40"/>
  <c r="FV99" i="40"/>
  <c r="FO99" i="40"/>
  <c r="T99" i="40"/>
  <c r="Q94" i="24"/>
  <c r="H41" i="71"/>
  <c r="Q94" i="25"/>
  <c r="M94" i="40"/>
  <c r="FD8" i="40"/>
  <c r="E8" i="18"/>
  <c r="D8" i="18"/>
  <c r="P8" i="23"/>
  <c r="H8" i="23"/>
  <c r="I49" i="3"/>
  <c r="I39" i="16"/>
  <c r="AR64" i="40"/>
  <c r="AI64" i="40"/>
  <c r="S64" i="40"/>
  <c r="E64" i="40"/>
  <c r="D64" i="15"/>
  <c r="DJ63" i="40"/>
  <c r="J63" i="25"/>
  <c r="W63" i="25"/>
  <c r="O63" i="40"/>
  <c r="DG63" i="40"/>
  <c r="FV61" i="40"/>
  <c r="FO61" i="40"/>
  <c r="T61" i="40"/>
  <c r="S61" i="40"/>
  <c r="E61" i="40"/>
  <c r="D61" i="15"/>
  <c r="FV92" i="40"/>
  <c r="FO92" i="40"/>
  <c r="BJ35" i="40"/>
  <c r="AW35" i="40"/>
  <c r="BJ30" i="40"/>
  <c r="AW30" i="40"/>
  <c r="BJ54" i="40"/>
  <c r="AW54" i="40"/>
  <c r="C54" i="21"/>
  <c r="C56" i="61"/>
  <c r="C57" i="61"/>
  <c r="FV70" i="40"/>
  <c r="FO70" i="40"/>
  <c r="T70" i="40"/>
  <c r="S70" i="40"/>
  <c r="E70" i="40"/>
  <c r="D70" i="15"/>
  <c r="D97" i="15"/>
  <c r="F97" i="40"/>
  <c r="T126" i="40"/>
  <c r="C33" i="61"/>
  <c r="C32" i="61"/>
  <c r="BJ38" i="40"/>
  <c r="AW38" i="40"/>
  <c r="C125" i="84"/>
  <c r="B29" i="3"/>
  <c r="CT29" i="66"/>
  <c r="L29" i="54"/>
  <c r="R91" i="24"/>
  <c r="N91" i="40"/>
  <c r="R91" i="25"/>
  <c r="U91" i="25"/>
  <c r="DI115" i="40"/>
  <c r="H115" i="25"/>
  <c r="DS115" i="40"/>
  <c r="L62" i="44"/>
  <c r="AB63" i="13"/>
  <c r="CG115" i="40"/>
  <c r="DF115" i="40"/>
  <c r="G40" i="52"/>
  <c r="X41" i="13"/>
  <c r="U41" i="13"/>
  <c r="K40" i="3"/>
  <c r="O93" i="24"/>
  <c r="P93" i="24"/>
  <c r="G40" i="71"/>
  <c r="P40" i="7"/>
  <c r="C155" i="84"/>
  <c r="B59" i="3"/>
  <c r="J114" i="24"/>
  <c r="FE114" i="40"/>
  <c r="P72" i="40"/>
  <c r="DH72" i="40"/>
  <c r="DJ72" i="40"/>
  <c r="J72" i="25"/>
  <c r="W72" i="25"/>
  <c r="FF87" i="40"/>
  <c r="EJ105" i="40"/>
  <c r="FF105" i="40"/>
  <c r="EH105" i="40"/>
  <c r="V57" i="13"/>
  <c r="O109" i="24"/>
  <c r="Z67" i="43"/>
  <c r="E67" i="43"/>
  <c r="D67" i="3"/>
  <c r="CY83" i="40"/>
  <c r="CI83" i="40"/>
  <c r="CG83" i="40"/>
  <c r="R78" i="24"/>
  <c r="R78" i="25"/>
  <c r="N78" i="40"/>
  <c r="K81" i="25"/>
  <c r="GF81" i="40"/>
  <c r="G81" i="19"/>
  <c r="R81" i="28"/>
  <c r="AA64" i="51"/>
  <c r="BB71" i="40"/>
  <c r="BO71" i="40"/>
  <c r="D32" i="54"/>
  <c r="F31" i="54"/>
  <c r="E31" i="54"/>
  <c r="CH30" i="40"/>
  <c r="S36" i="51"/>
  <c r="V36" i="51"/>
  <c r="W36" i="51"/>
  <c r="X36" i="51"/>
  <c r="Y36" i="51"/>
  <c r="AA36" i="51"/>
  <c r="AB36" i="51"/>
  <c r="AC36" i="51"/>
  <c r="T36" i="51"/>
  <c r="T35" i="51"/>
  <c r="S35" i="51"/>
  <c r="AA35" i="51"/>
  <c r="T44" i="51"/>
  <c r="S44" i="51"/>
  <c r="V44" i="51"/>
  <c r="W44" i="51"/>
  <c r="X44" i="51"/>
  <c r="Y44" i="51"/>
  <c r="Z44" i="51"/>
  <c r="AB44" i="51"/>
  <c r="AC44" i="51"/>
  <c r="EI33" i="60"/>
  <c r="DH29" i="60"/>
  <c r="EI29" i="60"/>
  <c r="FV119" i="40"/>
  <c r="FO119" i="40"/>
  <c r="EZ91" i="40"/>
  <c r="DH8" i="60"/>
  <c r="EI8" i="60"/>
  <c r="H41" i="25"/>
  <c r="W41" i="25"/>
  <c r="DH41" i="40"/>
  <c r="I153" i="84"/>
  <c r="M153" i="84"/>
  <c r="E153" i="84"/>
  <c r="G153" i="84"/>
  <c r="K153" i="84"/>
  <c r="D116" i="15"/>
  <c r="EG100" i="40"/>
  <c r="EH100" i="40"/>
  <c r="T100" i="40"/>
  <c r="AR100" i="40"/>
  <c r="AI100" i="40"/>
  <c r="S59" i="24"/>
  <c r="G59" i="24"/>
  <c r="C59" i="24"/>
  <c r="N59" i="25"/>
  <c r="J59" i="40"/>
  <c r="I59" i="24"/>
  <c r="J82" i="24"/>
  <c r="C29" i="71"/>
  <c r="FE82" i="40"/>
  <c r="FD120" i="40"/>
  <c r="I67" i="51"/>
  <c r="P120" i="23"/>
  <c r="H120" i="23"/>
  <c r="E120" i="18"/>
  <c r="D120" i="18"/>
  <c r="C120" i="23"/>
  <c r="FD84" i="40"/>
  <c r="I31" i="51"/>
  <c r="AA47" i="51"/>
  <c r="T47" i="51"/>
  <c r="S47" i="51"/>
  <c r="V47" i="51"/>
  <c r="W47" i="51"/>
  <c r="X47" i="51"/>
  <c r="Y47" i="51"/>
  <c r="U62" i="13"/>
  <c r="X62" i="13"/>
  <c r="G61" i="52"/>
  <c r="BB98" i="40"/>
  <c r="BO98" i="40"/>
  <c r="FR81" i="40"/>
  <c r="FO81" i="40"/>
  <c r="B31" i="54"/>
  <c r="J39" i="16"/>
  <c r="L39" i="16"/>
  <c r="R16" i="16"/>
  <c r="FV66" i="40"/>
  <c r="T66" i="40"/>
  <c r="S66" i="40"/>
  <c r="E66" i="40"/>
  <c r="D66" i="15"/>
  <c r="S32" i="24"/>
  <c r="G32" i="24"/>
  <c r="N32" i="25"/>
  <c r="J32" i="40"/>
  <c r="I32" i="24"/>
  <c r="L32" i="69"/>
  <c r="M32" i="69"/>
  <c r="M32" i="86"/>
  <c r="N32" i="69"/>
  <c r="N32" i="86" s="1"/>
  <c r="H32" i="70"/>
  <c r="F32" i="70" s="1"/>
  <c r="F32" i="87" s="1"/>
  <c r="FV85" i="40"/>
  <c r="FO85" i="40"/>
  <c r="T85" i="40"/>
  <c r="S85" i="40"/>
  <c r="E85" i="40"/>
  <c r="EJ64" i="40"/>
  <c r="FF64" i="40"/>
  <c r="FV71" i="40"/>
  <c r="T71" i="40"/>
  <c r="S71" i="40"/>
  <c r="E71" i="40"/>
  <c r="AR99" i="40"/>
  <c r="AI99" i="40"/>
  <c r="FD14" i="40"/>
  <c r="BJ58" i="40"/>
  <c r="AW58" i="40"/>
  <c r="P81" i="40"/>
  <c r="E81" i="19"/>
  <c r="FD82" i="40"/>
  <c r="I29" i="51"/>
  <c r="B42" i="43"/>
  <c r="F42" i="68"/>
  <c r="F41" i="68"/>
  <c r="DC92" i="40"/>
  <c r="B66" i="44"/>
  <c r="S67" i="13"/>
  <c r="AA67" i="13"/>
  <c r="DH117" i="40"/>
  <c r="DC117" i="40"/>
  <c r="EJ80" i="40"/>
  <c r="FF80" i="40"/>
  <c r="FD108" i="40"/>
  <c r="I55" i="51"/>
  <c r="EJ90" i="40"/>
  <c r="FF90" i="40"/>
  <c r="Q55" i="3"/>
  <c r="K55" i="43"/>
  <c r="F55" i="68"/>
  <c r="E55" i="70"/>
  <c r="Q54" i="3"/>
  <c r="FD73" i="40"/>
  <c r="I20" i="51"/>
  <c r="DI121" i="40"/>
  <c r="CG121" i="40"/>
  <c r="P89" i="40"/>
  <c r="F78" i="25"/>
  <c r="V78" i="25"/>
  <c r="BC78" i="40"/>
  <c r="T9" i="51"/>
  <c r="Z9" i="51"/>
  <c r="CH8" i="40"/>
  <c r="B8" i="19"/>
  <c r="D8" i="16"/>
  <c r="GM90" i="40"/>
  <c r="GN90" i="40"/>
  <c r="Q78" i="24"/>
  <c r="Q78" i="25"/>
  <c r="M78" i="40"/>
  <c r="T96" i="28"/>
  <c r="AC44" i="13"/>
  <c r="EH101" i="40"/>
  <c r="FG101" i="40"/>
  <c r="EL101" i="40"/>
  <c r="BB79" i="40"/>
  <c r="BO79" i="40"/>
  <c r="EJ65" i="40"/>
  <c r="FF65" i="40"/>
  <c r="CH46" i="40"/>
  <c r="D46" i="16"/>
  <c r="FR67" i="40"/>
  <c r="FO67" i="40"/>
  <c r="CI67" i="40"/>
  <c r="I67" i="18"/>
  <c r="C67" i="19"/>
  <c r="Z21" i="51"/>
  <c r="T21" i="51"/>
  <c r="FR91" i="40"/>
  <c r="CI91" i="40"/>
  <c r="T59" i="51"/>
  <c r="AA59" i="51"/>
  <c r="Z59" i="51"/>
  <c r="S59" i="51"/>
  <c r="V59" i="51"/>
  <c r="W59" i="51"/>
  <c r="X59" i="51"/>
  <c r="Y59" i="51"/>
  <c r="AO62" i="40"/>
  <c r="BC62" i="40"/>
  <c r="E62" i="25"/>
  <c r="EH25" i="60"/>
  <c r="EG21" i="60"/>
  <c r="EK21" i="60"/>
  <c r="DH48" i="60"/>
  <c r="EI48" i="60"/>
  <c r="FO103" i="40"/>
  <c r="DK14" i="60"/>
  <c r="DG14" i="60"/>
  <c r="DJ14" i="60"/>
  <c r="EH14" i="60"/>
  <c r="EI14" i="60"/>
  <c r="EJ14" i="60"/>
  <c r="C65" i="68"/>
  <c r="B65" i="68"/>
  <c r="I65" i="70"/>
  <c r="F65" i="70"/>
  <c r="E65" i="70"/>
  <c r="B65" i="70"/>
  <c r="H81" i="40"/>
  <c r="C81" i="25"/>
  <c r="V81" i="25"/>
  <c r="I81" i="21"/>
  <c r="BC81" i="40"/>
  <c r="H81" i="15"/>
  <c r="C81" i="15"/>
  <c r="DH74" i="40"/>
  <c r="M67" i="71"/>
  <c r="Y120" i="24"/>
  <c r="F67" i="71"/>
  <c r="U120" i="28"/>
  <c r="H37" i="40"/>
  <c r="C37" i="25"/>
  <c r="V37" i="25"/>
  <c r="BC37" i="40"/>
  <c r="DH28" i="60"/>
  <c r="EI28" i="60"/>
  <c r="F59" i="68"/>
  <c r="M37" i="69"/>
  <c r="M37" i="86"/>
  <c r="DH73" i="40"/>
  <c r="M41" i="16"/>
  <c r="H41" i="16"/>
  <c r="C78" i="15"/>
  <c r="E27" i="23"/>
  <c r="B27" i="23"/>
  <c r="F27" i="22"/>
  <c r="B27" i="22"/>
  <c r="B36" i="40"/>
  <c r="U36" i="60"/>
  <c r="N50" i="25"/>
  <c r="S50" i="24"/>
  <c r="G50" i="24"/>
  <c r="J50" i="40"/>
  <c r="I50" i="24"/>
  <c r="CT49" i="66"/>
  <c r="C145" i="84"/>
  <c r="B49" i="3"/>
  <c r="P49" i="7"/>
  <c r="K70" i="3"/>
  <c r="B70" i="52"/>
  <c r="P123" i="24"/>
  <c r="O123" i="24"/>
  <c r="V71" i="13"/>
  <c r="AB48" i="13"/>
  <c r="AB49" i="13"/>
  <c r="S41" i="51"/>
  <c r="V41" i="51"/>
  <c r="W41" i="51"/>
  <c r="X41" i="51"/>
  <c r="Y41" i="51"/>
  <c r="Z41" i="51"/>
  <c r="T41" i="51"/>
  <c r="DG24" i="60"/>
  <c r="DJ24" i="60"/>
  <c r="EH24" i="60"/>
  <c r="DK24" i="60"/>
  <c r="EJ24" i="60"/>
  <c r="EI24" i="60"/>
  <c r="DI101" i="40"/>
  <c r="FO71" i="40"/>
  <c r="V120" i="25"/>
  <c r="M44" i="69"/>
  <c r="M44" i="86"/>
  <c r="M39" i="19"/>
  <c r="J46" i="16"/>
  <c r="G31" i="70"/>
  <c r="F31" i="70"/>
  <c r="G31" i="69"/>
  <c r="FV113" i="40"/>
  <c r="FO113" i="40"/>
  <c r="T113" i="40"/>
  <c r="S113" i="40"/>
  <c r="E113" i="40"/>
  <c r="DV74" i="40"/>
  <c r="PW21" i="62"/>
  <c r="C74" i="40"/>
  <c r="AR126" i="40"/>
  <c r="AI126" i="40"/>
  <c r="BJ45" i="40"/>
  <c r="AW45" i="40"/>
  <c r="I32" i="15"/>
  <c r="K32" i="15"/>
  <c r="D32" i="40"/>
  <c r="G41" i="69"/>
  <c r="G41" i="70"/>
  <c r="T78" i="40"/>
  <c r="FD30" i="40"/>
  <c r="FV89" i="40"/>
  <c r="FO89" i="40"/>
  <c r="T89" i="40"/>
  <c r="T119" i="40"/>
  <c r="FV95" i="40"/>
  <c r="FO95" i="40"/>
  <c r="T95" i="40"/>
  <c r="CY88" i="40"/>
  <c r="CI88" i="40"/>
  <c r="EJ120" i="40"/>
  <c r="FF120" i="40"/>
  <c r="EH120" i="40"/>
  <c r="B120" i="16"/>
  <c r="C120" i="18"/>
  <c r="R120" i="18"/>
  <c r="FD71" i="40"/>
  <c r="I18" i="51"/>
  <c r="FD94" i="40"/>
  <c r="I41" i="51"/>
  <c r="GM124" i="40"/>
  <c r="GN124" i="40"/>
  <c r="DF88" i="40"/>
  <c r="DI88" i="40"/>
  <c r="H88" i="25"/>
  <c r="CG88" i="40"/>
  <c r="DS88" i="40"/>
  <c r="L35" i="44"/>
  <c r="S57" i="24"/>
  <c r="N57" i="25"/>
  <c r="G57" i="24"/>
  <c r="C57" i="24"/>
  <c r="J57" i="40"/>
  <c r="I57" i="24"/>
  <c r="DG95" i="40"/>
  <c r="O95" i="40"/>
  <c r="AC56" i="13"/>
  <c r="T108" i="28"/>
  <c r="CT35" i="66"/>
  <c r="C130" i="84"/>
  <c r="C131" i="84"/>
  <c r="B35" i="3"/>
  <c r="D35" i="7"/>
  <c r="P126" i="40"/>
  <c r="DH126" i="40"/>
  <c r="DJ126" i="40"/>
  <c r="AB41" i="13"/>
  <c r="AB42" i="13"/>
  <c r="AA66" i="51"/>
  <c r="AB66" i="51"/>
  <c r="AC66" i="51"/>
  <c r="T66" i="51"/>
  <c r="V59" i="13"/>
  <c r="B58" i="52"/>
  <c r="O67" i="6"/>
  <c r="O67" i="7"/>
  <c r="F95" i="25"/>
  <c r="CH101" i="40"/>
  <c r="CO101" i="40"/>
  <c r="F107" i="25"/>
  <c r="V107" i="25"/>
  <c r="BC107" i="40"/>
  <c r="EJ68" i="40"/>
  <c r="FF68" i="40"/>
  <c r="AA52" i="51"/>
  <c r="S52" i="51"/>
  <c r="T52" i="51"/>
  <c r="BO107" i="40"/>
  <c r="BB106" i="40"/>
  <c r="BO106" i="40"/>
  <c r="Z28" i="51"/>
  <c r="AA28" i="51"/>
  <c r="T28" i="51"/>
  <c r="AI68" i="40"/>
  <c r="DK33" i="60"/>
  <c r="DG33" i="60"/>
  <c r="DJ33" i="60"/>
  <c r="EH33" i="60"/>
  <c r="EJ33" i="60"/>
  <c r="EI26" i="60"/>
  <c r="EJ26" i="60"/>
  <c r="CG101" i="40"/>
  <c r="G62" i="69"/>
  <c r="Y92" i="24"/>
  <c r="F39" i="71"/>
  <c r="M23" i="22"/>
  <c r="F23" i="16"/>
  <c r="G23" i="16"/>
  <c r="L23" i="16"/>
  <c r="F23" i="18"/>
  <c r="M23" i="16"/>
  <c r="N23" i="18"/>
  <c r="E23" i="21"/>
  <c r="G23" i="21"/>
  <c r="E23" i="18"/>
  <c r="D23" i="18"/>
  <c r="C23" i="16"/>
  <c r="Q23" i="40"/>
  <c r="G23" i="15"/>
  <c r="I23" i="18"/>
  <c r="B23" i="25"/>
  <c r="B23" i="19"/>
  <c r="G23" i="37"/>
  <c r="B23" i="37"/>
  <c r="D23" i="16"/>
  <c r="M23" i="23"/>
  <c r="J23" i="18"/>
  <c r="G23" i="19"/>
  <c r="C23" i="18"/>
  <c r="L23" i="18"/>
  <c r="M23" i="18"/>
  <c r="K23" i="18"/>
  <c r="S23" i="39"/>
  <c r="B23" i="18"/>
  <c r="C23" i="19"/>
  <c r="R23" i="28"/>
  <c r="B23" i="15"/>
  <c r="F23" i="15"/>
  <c r="H23" i="19"/>
  <c r="P23" i="23"/>
  <c r="E23" i="19"/>
  <c r="B23" i="16"/>
  <c r="D23" i="21"/>
  <c r="H23" i="18"/>
  <c r="H23" i="15"/>
  <c r="H23" i="21"/>
  <c r="I23" i="22"/>
  <c r="F23" i="19"/>
  <c r="D23" i="19"/>
  <c r="W8" i="23"/>
  <c r="C41" i="54"/>
  <c r="AR105" i="40"/>
  <c r="AI105" i="40"/>
  <c r="S105" i="40"/>
  <c r="E105" i="40"/>
  <c r="BJ23" i="40"/>
  <c r="AW23" i="40"/>
  <c r="C23" i="21"/>
  <c r="L48" i="69"/>
  <c r="H48" i="70"/>
  <c r="EJ70" i="40"/>
  <c r="FF70" i="40"/>
  <c r="C19" i="61"/>
  <c r="C18" i="61"/>
  <c r="FR66" i="40"/>
  <c r="FO66" i="40"/>
  <c r="CI66" i="40"/>
  <c r="AA41" i="51"/>
  <c r="AB41" i="51"/>
  <c r="AC41" i="51"/>
  <c r="DF101" i="40"/>
  <c r="H57" i="3"/>
  <c r="L44" i="69"/>
  <c r="C118" i="61"/>
  <c r="S37" i="40"/>
  <c r="E37" i="40"/>
  <c r="T76" i="40"/>
  <c r="BJ14" i="40"/>
  <c r="AW14" i="40"/>
  <c r="AW46" i="40"/>
  <c r="BJ46" i="40"/>
  <c r="O44" i="86"/>
  <c r="T44" i="86"/>
  <c r="B38" i="40"/>
  <c r="U38" i="60"/>
  <c r="DV80" i="40"/>
  <c r="PW27" i="62"/>
  <c r="C80" i="40"/>
  <c r="S30" i="40"/>
  <c r="E30" i="40"/>
  <c r="FA14" i="40"/>
  <c r="FO14" i="40"/>
  <c r="FD114" i="40"/>
  <c r="I61" i="51"/>
  <c r="T107" i="40"/>
  <c r="S107" i="40"/>
  <c r="E107" i="40"/>
  <c r="FD86" i="40"/>
  <c r="I33" i="51"/>
  <c r="FD101" i="40"/>
  <c r="I48" i="51"/>
  <c r="FD121" i="40"/>
  <c r="I68" i="51"/>
  <c r="FD76" i="40"/>
  <c r="I23" i="51"/>
  <c r="G44" i="52"/>
  <c r="X45" i="13"/>
  <c r="U45" i="13"/>
  <c r="P97" i="24"/>
  <c r="G44" i="71"/>
  <c r="O97" i="24"/>
  <c r="K44" i="3"/>
  <c r="DC124" i="40"/>
  <c r="DH124" i="40"/>
  <c r="FD67" i="40"/>
  <c r="I14" i="51"/>
  <c r="P67" i="23"/>
  <c r="E67" i="18"/>
  <c r="GM97" i="40"/>
  <c r="GN97" i="40"/>
  <c r="B57" i="52"/>
  <c r="V58" i="13"/>
  <c r="K57" i="3"/>
  <c r="O110" i="24"/>
  <c r="P110" i="24"/>
  <c r="EJ89" i="40"/>
  <c r="FF89" i="40"/>
  <c r="FE11" i="40"/>
  <c r="J11" i="24"/>
  <c r="P104" i="24"/>
  <c r="V52" i="13"/>
  <c r="K51" i="3"/>
  <c r="B51" i="52"/>
  <c r="O104" i="24"/>
  <c r="GN100" i="40"/>
  <c r="GM100" i="40"/>
  <c r="Z38" i="51"/>
  <c r="S38" i="51"/>
  <c r="T38" i="51"/>
  <c r="AA38" i="51"/>
  <c r="AA30" i="51"/>
  <c r="S30" i="51"/>
  <c r="V30" i="51"/>
  <c r="W30" i="51"/>
  <c r="X30" i="51"/>
  <c r="Y30" i="51"/>
  <c r="AB30" i="51"/>
  <c r="AC30" i="51"/>
  <c r="T30" i="51"/>
  <c r="DV68" i="40"/>
  <c r="PW15" i="62"/>
  <c r="C68" i="40"/>
  <c r="CG66" i="40"/>
  <c r="AA33" i="51"/>
  <c r="FR117" i="40"/>
  <c r="FO117" i="40"/>
  <c r="CI117" i="40"/>
  <c r="DK34" i="60"/>
  <c r="DG34" i="60"/>
  <c r="DJ34" i="60"/>
  <c r="EH34" i="60"/>
  <c r="AW124" i="40"/>
  <c r="I53" i="3"/>
  <c r="H53" i="52"/>
  <c r="R54" i="13"/>
  <c r="M46" i="69"/>
  <c r="M46" i="86"/>
  <c r="L46" i="69"/>
  <c r="CT60" i="66"/>
  <c r="EG121" i="40"/>
  <c r="C55" i="68"/>
  <c r="FG117" i="40"/>
  <c r="EH117" i="40"/>
  <c r="EL117" i="40"/>
  <c r="AB57" i="51"/>
  <c r="AC57" i="51"/>
  <c r="FG115" i="40"/>
  <c r="EH115" i="40"/>
  <c r="EL115" i="40"/>
  <c r="D93" i="15"/>
  <c r="F93" i="40"/>
  <c r="F122" i="40"/>
  <c r="O69" i="86"/>
  <c r="T69" i="86"/>
  <c r="T101" i="40"/>
  <c r="J30" i="24"/>
  <c r="FE30" i="40"/>
  <c r="C122" i="15"/>
  <c r="CO68" i="40"/>
  <c r="CH68" i="40"/>
  <c r="S104" i="40"/>
  <c r="E104" i="40"/>
  <c r="BJ25" i="40"/>
  <c r="AW25" i="40"/>
  <c r="I58" i="15"/>
  <c r="K58" i="15"/>
  <c r="D58" i="40"/>
  <c r="GM92" i="40"/>
  <c r="GN92" i="40"/>
  <c r="D57" i="40"/>
  <c r="I57" i="15"/>
  <c r="K57" i="15"/>
  <c r="FE41" i="40"/>
  <c r="J41" i="24"/>
  <c r="F41" i="22"/>
  <c r="M41" i="22"/>
  <c r="GM104" i="40"/>
  <c r="GN104" i="40"/>
  <c r="F52" i="40"/>
  <c r="C52" i="15"/>
  <c r="B51" i="40"/>
  <c r="U51" i="60"/>
  <c r="R86" i="24"/>
  <c r="N86" i="40"/>
  <c r="R86" i="25"/>
  <c r="G32" i="71"/>
  <c r="N32" i="71"/>
  <c r="Y85" i="24"/>
  <c r="S46" i="13"/>
  <c r="AA46" i="13"/>
  <c r="B46" i="44"/>
  <c r="FA50" i="40"/>
  <c r="FO50" i="40"/>
  <c r="J87" i="24"/>
  <c r="FE87" i="40"/>
  <c r="CO97" i="40"/>
  <c r="CH97" i="40"/>
  <c r="B10" i="40"/>
  <c r="U10" i="60"/>
  <c r="AA49" i="13"/>
  <c r="B49" i="44"/>
  <c r="S49" i="13"/>
  <c r="AA50" i="13"/>
  <c r="S50" i="13"/>
  <c r="EH108" i="40"/>
  <c r="EL108" i="40"/>
  <c r="FG108" i="40"/>
  <c r="BB83" i="40"/>
  <c r="BO83" i="40"/>
  <c r="GM112" i="40"/>
  <c r="GN112" i="40"/>
  <c r="F82" i="25"/>
  <c r="V82" i="25"/>
  <c r="BC82" i="40"/>
  <c r="H84" i="40"/>
  <c r="C84" i="25"/>
  <c r="D56" i="70"/>
  <c r="H56" i="70"/>
  <c r="B31" i="40"/>
  <c r="U31" i="60"/>
  <c r="DK16" i="60"/>
  <c r="EI16" i="60"/>
  <c r="EJ16" i="60"/>
  <c r="DG16" i="60"/>
  <c r="DJ16" i="60"/>
  <c r="EH16" i="60"/>
  <c r="DH52" i="60"/>
  <c r="EI52" i="60"/>
  <c r="Y58" i="13"/>
  <c r="C57" i="3"/>
  <c r="D57" i="7"/>
  <c r="J57" i="71"/>
  <c r="K57" i="71"/>
  <c r="AB39" i="13"/>
  <c r="AB38" i="13"/>
  <c r="L31" i="54"/>
  <c r="AW29" i="40"/>
  <c r="BJ29" i="40"/>
  <c r="E31" i="71"/>
  <c r="AA32" i="13"/>
  <c r="S32" i="13"/>
  <c r="N31" i="71"/>
  <c r="L31" i="3"/>
  <c r="Y57" i="13"/>
  <c r="C56" i="3"/>
  <c r="C87" i="61"/>
  <c r="D33" i="40"/>
  <c r="I33" i="15"/>
  <c r="K33" i="15"/>
  <c r="Y90" i="24"/>
  <c r="G37" i="71"/>
  <c r="G69" i="87"/>
  <c r="H119" i="24"/>
  <c r="B66" i="7"/>
  <c r="P67" i="13"/>
  <c r="R66" i="7"/>
  <c r="N66" i="7"/>
  <c r="J66" i="7"/>
  <c r="O66" i="7"/>
  <c r="E66" i="7"/>
  <c r="P66" i="7"/>
  <c r="K66" i="7"/>
  <c r="BC36" i="40"/>
  <c r="H36" i="40"/>
  <c r="I17" i="19"/>
  <c r="Q37" i="13"/>
  <c r="T36" i="3"/>
  <c r="C36" i="7"/>
  <c r="F13" i="19"/>
  <c r="H13" i="15"/>
  <c r="C13" i="16"/>
  <c r="B13" i="25"/>
  <c r="H13" i="18"/>
  <c r="S13" i="39"/>
  <c r="D13" i="19"/>
  <c r="B13" i="37"/>
  <c r="B13" i="18"/>
  <c r="B13" i="19"/>
  <c r="E13" i="21"/>
  <c r="P13" i="23"/>
  <c r="G13" i="21"/>
  <c r="G13" i="15"/>
  <c r="B13" i="15"/>
  <c r="L13" i="15"/>
  <c r="D13" i="21"/>
  <c r="F13" i="16"/>
  <c r="L13" i="18"/>
  <c r="Q13" i="40"/>
  <c r="M13" i="18"/>
  <c r="I13" i="18"/>
  <c r="R13" i="28"/>
  <c r="G13" i="16"/>
  <c r="M13" i="16"/>
  <c r="E13" i="19"/>
  <c r="E13" i="18"/>
  <c r="N13" i="18"/>
  <c r="F13" i="18"/>
  <c r="C13" i="19"/>
  <c r="F13" i="15"/>
  <c r="M13" i="23"/>
  <c r="J13" i="18"/>
  <c r="D13" i="16"/>
  <c r="G13" i="19"/>
  <c r="H13" i="21"/>
  <c r="G13" i="37"/>
  <c r="M13" i="22"/>
  <c r="B13" i="16"/>
  <c r="I13" i="22"/>
  <c r="C54" i="3"/>
  <c r="Y55" i="13"/>
  <c r="K54" i="71"/>
  <c r="J54" i="71"/>
  <c r="GF103" i="40"/>
  <c r="K103" i="25"/>
  <c r="F35" i="40"/>
  <c r="C35" i="15"/>
  <c r="EI11" i="60"/>
  <c r="DK11" i="60"/>
  <c r="DG11" i="60"/>
  <c r="DJ11" i="60"/>
  <c r="EH11" i="60"/>
  <c r="EJ11" i="60"/>
  <c r="L46" i="15"/>
  <c r="E46" i="15"/>
  <c r="V16" i="25"/>
  <c r="R66" i="64"/>
  <c r="EK119" i="40"/>
  <c r="R66" i="47"/>
  <c r="K119" i="24"/>
  <c r="R66" i="43"/>
  <c r="R66" i="48"/>
  <c r="Q46" i="13"/>
  <c r="C45" i="71"/>
  <c r="P45" i="52"/>
  <c r="R45" i="52"/>
  <c r="N12" i="21"/>
  <c r="J12" i="21"/>
  <c r="Q117" i="84"/>
  <c r="M118" i="84"/>
  <c r="E118" i="84"/>
  <c r="K118" i="84"/>
  <c r="T75" i="40"/>
  <c r="S63" i="40"/>
  <c r="E63" i="40"/>
  <c r="C103" i="15"/>
  <c r="S103" i="40"/>
  <c r="E103" i="40"/>
  <c r="F103" i="40"/>
  <c r="G50" i="86"/>
  <c r="G29" i="69"/>
  <c r="M29" i="69"/>
  <c r="M29" i="86"/>
  <c r="H29" i="70"/>
  <c r="FV124" i="40"/>
  <c r="FO124" i="40"/>
  <c r="T124" i="40"/>
  <c r="C106" i="15"/>
  <c r="F106" i="40"/>
  <c r="R82" i="24"/>
  <c r="N82" i="40"/>
  <c r="R82" i="25"/>
  <c r="EJ67" i="40"/>
  <c r="FF67" i="40"/>
  <c r="B67" i="16"/>
  <c r="C67" i="18"/>
  <c r="K14" i="40"/>
  <c r="O14" i="25"/>
  <c r="CY76" i="40"/>
  <c r="CI76" i="40"/>
  <c r="FE57" i="40"/>
  <c r="J57" i="24"/>
  <c r="CH110" i="40"/>
  <c r="CV110" i="40"/>
  <c r="BG51" i="40"/>
  <c r="AU51" i="40"/>
  <c r="R88" i="24"/>
  <c r="N88" i="40"/>
  <c r="R88" i="25"/>
  <c r="U88" i="25"/>
  <c r="F70" i="68"/>
  <c r="B71" i="43"/>
  <c r="F71" i="68"/>
  <c r="DF97" i="40"/>
  <c r="DS97" i="40"/>
  <c r="L44" i="44"/>
  <c r="DI97" i="40"/>
  <c r="CG97" i="40"/>
  <c r="D11" i="15"/>
  <c r="F11" i="40"/>
  <c r="B39" i="43"/>
  <c r="F39" i="68"/>
  <c r="F38" i="68"/>
  <c r="C38" i="68"/>
  <c r="FG112" i="40"/>
  <c r="EH112" i="40"/>
  <c r="EL112" i="40"/>
  <c r="J112" i="22"/>
  <c r="I79" i="71" a="1"/>
  <c r="I79" i="71"/>
  <c r="T64" i="51"/>
  <c r="Z64" i="51"/>
  <c r="C57" i="68"/>
  <c r="D57" i="70"/>
  <c r="H57" i="70"/>
  <c r="W96" i="24"/>
  <c r="V96" i="24"/>
  <c r="C47" i="3"/>
  <c r="Y48" i="13"/>
  <c r="I57" i="3"/>
  <c r="R58" i="13"/>
  <c r="H57" i="52"/>
  <c r="H57" i="7"/>
  <c r="D57" i="71"/>
  <c r="K91" i="25"/>
  <c r="GF91" i="40"/>
  <c r="U67" i="28"/>
  <c r="CY96" i="40"/>
  <c r="CI96" i="40"/>
  <c r="T94" i="28"/>
  <c r="AC42" i="13"/>
  <c r="D94" i="37"/>
  <c r="E94" i="37"/>
  <c r="C94" i="37"/>
  <c r="G94" i="37"/>
  <c r="F94" i="37"/>
  <c r="D94" i="28"/>
  <c r="H62" i="25"/>
  <c r="W62" i="25"/>
  <c r="DH62" i="40"/>
  <c r="C121" i="61"/>
  <c r="Q37" i="7"/>
  <c r="L37" i="7"/>
  <c r="I162" i="84"/>
  <c r="M162" i="84"/>
  <c r="E162" i="84"/>
  <c r="G162" i="84"/>
  <c r="K162" i="84"/>
  <c r="C120" i="61"/>
  <c r="F17" i="22"/>
  <c r="E17" i="23"/>
  <c r="B17" i="22"/>
  <c r="B17" i="23"/>
  <c r="H17" i="23"/>
  <c r="Z98" i="24"/>
  <c r="J45" i="71"/>
  <c r="K45" i="71"/>
  <c r="J17" i="19"/>
  <c r="F61" i="40"/>
  <c r="N61" i="18"/>
  <c r="C61" i="15"/>
  <c r="K23" i="40"/>
  <c r="O23" i="25"/>
  <c r="H55" i="3"/>
  <c r="D46" i="71"/>
  <c r="H99" i="24"/>
  <c r="B60" i="3"/>
  <c r="C156" i="84"/>
  <c r="CT61" i="66"/>
  <c r="H123" i="25"/>
  <c r="L66" i="69"/>
  <c r="N66" i="69"/>
  <c r="N66" i="86"/>
  <c r="G39" i="18"/>
  <c r="R39" i="18"/>
  <c r="H46" i="16"/>
  <c r="CY75" i="40"/>
  <c r="CI75" i="40"/>
  <c r="CG75" i="40"/>
  <c r="EM109" i="40"/>
  <c r="FH109" i="40"/>
  <c r="V92" i="24"/>
  <c r="G41" i="71"/>
  <c r="Q71" i="13"/>
  <c r="C70" i="71"/>
  <c r="F59" i="40"/>
  <c r="C59" i="15"/>
  <c r="AR82" i="40"/>
  <c r="AI82" i="40"/>
  <c r="S82" i="40"/>
  <c r="E82" i="40"/>
  <c r="M50" i="69"/>
  <c r="M50" i="86"/>
  <c r="H50" i="70"/>
  <c r="FV118" i="40"/>
  <c r="FO118" i="40"/>
  <c r="T118" i="40"/>
  <c r="L30" i="69"/>
  <c r="M30" i="69"/>
  <c r="M30" i="86"/>
  <c r="H30" i="70"/>
  <c r="N30" i="69"/>
  <c r="N30" i="86"/>
  <c r="R79" i="24"/>
  <c r="R79" i="25"/>
  <c r="N79" i="40"/>
  <c r="O17" i="40"/>
  <c r="L17" i="40"/>
  <c r="DI17" i="40"/>
  <c r="DG17" i="40"/>
  <c r="DJ17" i="40"/>
  <c r="H17" i="19"/>
  <c r="M17" i="19"/>
  <c r="FV108" i="40"/>
  <c r="FO108" i="40"/>
  <c r="T108" i="40"/>
  <c r="R83" i="24"/>
  <c r="R83" i="25"/>
  <c r="N83" i="40"/>
  <c r="DC69" i="40"/>
  <c r="DH69" i="40"/>
  <c r="CY81" i="40"/>
  <c r="CG81" i="40"/>
  <c r="CI81" i="40"/>
  <c r="H81" i="18"/>
  <c r="D81" i="19"/>
  <c r="DF71" i="40"/>
  <c r="DI71" i="40"/>
  <c r="H71" i="25"/>
  <c r="DS71" i="40"/>
  <c r="BJ60" i="40"/>
  <c r="AW60" i="40"/>
  <c r="J55" i="24"/>
  <c r="FE55" i="40"/>
  <c r="B56" i="43"/>
  <c r="F56" i="68"/>
  <c r="C56" i="68"/>
  <c r="J103" i="24"/>
  <c r="FE103" i="40"/>
  <c r="E106" i="19"/>
  <c r="DG11" i="40"/>
  <c r="DJ11" i="40"/>
  <c r="O11" i="40"/>
  <c r="DI11" i="40"/>
  <c r="Q97" i="24"/>
  <c r="M97" i="40"/>
  <c r="Q97" i="25"/>
  <c r="J110" i="24"/>
  <c r="FE110" i="40"/>
  <c r="R57" i="48"/>
  <c r="R57" i="47"/>
  <c r="S57" i="48"/>
  <c r="R57" i="64"/>
  <c r="S57" i="47"/>
  <c r="R57" i="43"/>
  <c r="S57" i="64"/>
  <c r="EK110" i="40"/>
  <c r="S57" i="43"/>
  <c r="AB68" i="13"/>
  <c r="AB69" i="13"/>
  <c r="T32" i="51"/>
  <c r="Z32" i="51"/>
  <c r="S32" i="51"/>
  <c r="AA32" i="51"/>
  <c r="Z46" i="51"/>
  <c r="AA46" i="51"/>
  <c r="T46" i="51"/>
  <c r="S46" i="51"/>
  <c r="I76" i="71" a="1"/>
  <c r="I76" i="71"/>
  <c r="Z51" i="51"/>
  <c r="S51" i="51"/>
  <c r="T51" i="51"/>
  <c r="T43" i="51"/>
  <c r="Z43" i="51"/>
  <c r="S43" i="51"/>
  <c r="AA43" i="51"/>
  <c r="Z50" i="51"/>
  <c r="T50" i="51"/>
  <c r="S50" i="51"/>
  <c r="L41" i="71"/>
  <c r="N41" i="71"/>
  <c r="E41" i="71"/>
  <c r="F41" i="71"/>
  <c r="U94" i="28"/>
  <c r="Z58" i="13"/>
  <c r="E57" i="7"/>
  <c r="I57" i="71"/>
  <c r="AC58" i="13"/>
  <c r="C111" i="61"/>
  <c r="T110" i="28"/>
  <c r="DH17" i="60"/>
  <c r="EZ88" i="40"/>
  <c r="C69" i="15"/>
  <c r="F69" i="40"/>
  <c r="E69" i="19"/>
  <c r="R71" i="47"/>
  <c r="I69" i="70"/>
  <c r="I69" i="87"/>
  <c r="E69" i="70"/>
  <c r="C69" i="68"/>
  <c r="F69" i="85"/>
  <c r="F64" i="40"/>
  <c r="C64" i="15"/>
  <c r="I50" i="7"/>
  <c r="H56" i="3"/>
  <c r="C77" i="15"/>
  <c r="F77" i="40"/>
  <c r="H33" i="54"/>
  <c r="G32" i="54"/>
  <c r="DH44" i="40"/>
  <c r="H44" i="25"/>
  <c r="W44" i="25"/>
  <c r="H17" i="16"/>
  <c r="R17" i="16"/>
  <c r="Q17" i="16"/>
  <c r="DK44" i="60"/>
  <c r="EJ44" i="60"/>
  <c r="DG44" i="60"/>
  <c r="DJ44" i="60"/>
  <c r="EH44" i="60"/>
  <c r="Y43" i="13"/>
  <c r="C42" i="3"/>
  <c r="N106" i="25"/>
  <c r="U106" i="25"/>
  <c r="I106" i="24"/>
  <c r="G106" i="24"/>
  <c r="J106" i="40"/>
  <c r="S106" i="24"/>
  <c r="EZ106" i="40"/>
  <c r="G45" i="86"/>
  <c r="D45" i="86"/>
  <c r="G98" i="21"/>
  <c r="H98" i="21"/>
  <c r="B98" i="21"/>
  <c r="I98" i="18"/>
  <c r="L98" i="18"/>
  <c r="Q45" i="86"/>
  <c r="C45" i="87"/>
  <c r="E45" i="86"/>
  <c r="B141" i="84"/>
  <c r="F98" i="15"/>
  <c r="B98" i="25"/>
  <c r="T98" i="25"/>
  <c r="N98" i="18"/>
  <c r="P45" i="86"/>
  <c r="N98" i="22"/>
  <c r="E98" i="21"/>
  <c r="R45" i="86"/>
  <c r="I98" i="21"/>
  <c r="B98" i="18"/>
  <c r="B98" i="37"/>
  <c r="C98" i="21"/>
  <c r="F98" i="18"/>
  <c r="D45" i="85"/>
  <c r="J45" i="86"/>
  <c r="B45" i="86"/>
  <c r="C98" i="18"/>
  <c r="O98" i="23"/>
  <c r="M98" i="18"/>
  <c r="E98" i="19"/>
  <c r="B98" i="19"/>
  <c r="C98" i="37"/>
  <c r="G45" i="87"/>
  <c r="F98" i="16"/>
  <c r="H45" i="85"/>
  <c r="Q98" i="28"/>
  <c r="C98" i="19"/>
  <c r="H98" i="15"/>
  <c r="D98" i="21"/>
  <c r="M98" i="22"/>
  <c r="G98" i="15"/>
  <c r="P98" i="28"/>
  <c r="K45" i="86"/>
  <c r="S45" i="86"/>
  <c r="C98" i="16"/>
  <c r="D98" i="16"/>
  <c r="Q98" i="40"/>
  <c r="C98" i="23"/>
  <c r="N98" i="23"/>
  <c r="G98" i="16"/>
  <c r="M98" i="16"/>
  <c r="I45" i="86"/>
  <c r="O45" i="86"/>
  <c r="T45" i="86"/>
  <c r="B98" i="15"/>
  <c r="E45" i="85"/>
  <c r="H98" i="37"/>
  <c r="D45" i="87"/>
  <c r="J98" i="22"/>
  <c r="H45" i="86"/>
  <c r="F98" i="37"/>
  <c r="E98" i="16"/>
  <c r="K98" i="16"/>
  <c r="K98" i="22"/>
  <c r="C45" i="86"/>
  <c r="L98" i="22"/>
  <c r="J45" i="85"/>
  <c r="F98" i="21"/>
  <c r="J98" i="18"/>
  <c r="G98" i="37"/>
  <c r="E98" i="37"/>
  <c r="M98" i="28"/>
  <c r="F98" i="19"/>
  <c r="B98" i="16"/>
  <c r="I45" i="85"/>
  <c r="D98" i="19"/>
  <c r="H98" i="18"/>
  <c r="D98" i="37"/>
  <c r="E98" i="28"/>
  <c r="R98" i="28"/>
  <c r="G98" i="19"/>
  <c r="Q65" i="13"/>
  <c r="C64" i="7"/>
  <c r="C64" i="71"/>
  <c r="Q66" i="7"/>
  <c r="L17" i="19"/>
  <c r="M66" i="7"/>
  <c r="DH91" i="40"/>
  <c r="C13" i="18"/>
  <c r="C65" i="71"/>
  <c r="Q66" i="13"/>
  <c r="C65" i="7"/>
  <c r="T65" i="3"/>
  <c r="D45" i="24"/>
  <c r="C45" i="24"/>
  <c r="FB45" i="40"/>
  <c r="M45" i="25"/>
  <c r="I45" i="40"/>
  <c r="E36" i="71"/>
  <c r="F36" i="71"/>
  <c r="N36" i="71"/>
  <c r="L36" i="71"/>
  <c r="K67" i="25"/>
  <c r="GF67" i="40"/>
  <c r="DJ67" i="40"/>
  <c r="G67" i="19"/>
  <c r="R67" i="28"/>
  <c r="T88" i="28"/>
  <c r="AC36" i="13"/>
  <c r="V116" i="24"/>
  <c r="B63" i="71"/>
  <c r="X116" i="24"/>
  <c r="E42" i="71"/>
  <c r="N42" i="71"/>
  <c r="L42" i="71"/>
  <c r="F42" i="71"/>
  <c r="G39" i="70"/>
  <c r="G39" i="69"/>
  <c r="H72" i="70"/>
  <c r="L72" i="69"/>
  <c r="M72" i="69"/>
  <c r="M72" i="86"/>
  <c r="AR121" i="40"/>
  <c r="S121" i="40"/>
  <c r="E121" i="40"/>
  <c r="DV83" i="40"/>
  <c r="PW30" i="62"/>
  <c r="C83" i="40"/>
  <c r="D103" i="15"/>
  <c r="D20" i="15"/>
  <c r="F20" i="40"/>
  <c r="S109" i="40"/>
  <c r="E109" i="40"/>
  <c r="D109" i="15"/>
  <c r="B24" i="40"/>
  <c r="U24" i="60"/>
  <c r="EJ76" i="40"/>
  <c r="FF76" i="40"/>
  <c r="F34" i="40"/>
  <c r="CH71" i="40"/>
  <c r="CG71" i="40"/>
  <c r="CO71" i="40"/>
  <c r="BG11" i="40"/>
  <c r="AU11" i="40"/>
  <c r="Q66" i="24"/>
  <c r="M66" i="40"/>
  <c r="Q66" i="25"/>
  <c r="DH70" i="40"/>
  <c r="DC70" i="40"/>
  <c r="DI114" i="40"/>
  <c r="DS114" i="40"/>
  <c r="L61" i="44"/>
  <c r="DF114" i="40"/>
  <c r="CG114" i="40"/>
  <c r="FD98" i="40"/>
  <c r="I45" i="51"/>
  <c r="P98" i="23"/>
  <c r="E98" i="18"/>
  <c r="H98" i="23"/>
  <c r="EJ84" i="40"/>
  <c r="FF84" i="40"/>
  <c r="DC108" i="40"/>
  <c r="DH108" i="40"/>
  <c r="CH89" i="40"/>
  <c r="CV89" i="40"/>
  <c r="R97" i="24"/>
  <c r="H97" i="24"/>
  <c r="N97" i="40"/>
  <c r="R97" i="25"/>
  <c r="GN113" i="40"/>
  <c r="GM113" i="40"/>
  <c r="RC13" i="62"/>
  <c r="EG66" i="40"/>
  <c r="RC23" i="62"/>
  <c r="EG76" i="40"/>
  <c r="EH76" i="40"/>
  <c r="RC29" i="62"/>
  <c r="EG82" i="40"/>
  <c r="EG96" i="40"/>
  <c r="RC8" i="62"/>
  <c r="EG61" i="40"/>
  <c r="RC18" i="62"/>
  <c r="EG71" i="40"/>
  <c r="RC26" i="62"/>
  <c r="EG79" i="40"/>
  <c r="RC36" i="62"/>
  <c r="EG89" i="40"/>
  <c r="RC10" i="62"/>
  <c r="EG63" i="40"/>
  <c r="RC20" i="62"/>
  <c r="EG73" i="40"/>
  <c r="RC28" i="62"/>
  <c r="EG81" i="40"/>
  <c r="RC30" i="62"/>
  <c r="EG83" i="40"/>
  <c r="RC38" i="62"/>
  <c r="EG91" i="40"/>
  <c r="RC12" i="62"/>
  <c r="EG65" i="40"/>
  <c r="RC22" i="62"/>
  <c r="EG75" i="40"/>
  <c r="RC14" i="62"/>
  <c r="EG67" i="40"/>
  <c r="EH67" i="40"/>
  <c r="RC32" i="62"/>
  <c r="EG85" i="40"/>
  <c r="RC40" i="62"/>
  <c r="EG93" i="40"/>
  <c r="RC24" i="62"/>
  <c r="EG77" i="40"/>
  <c r="RC34" i="62"/>
  <c r="EG87" i="40"/>
  <c r="RC42" i="62"/>
  <c r="EG95" i="40"/>
  <c r="RC16" i="62"/>
  <c r="EG69" i="40"/>
  <c r="RC27" i="62"/>
  <c r="EG80" i="40"/>
  <c r="RC9" i="62"/>
  <c r="EG62" i="40"/>
  <c r="RC39" i="62"/>
  <c r="EG92" i="40"/>
  <c r="RC33" i="62"/>
  <c r="EG86" i="40"/>
  <c r="RC25" i="62"/>
  <c r="EG78" i="40"/>
  <c r="RC15" i="62"/>
  <c r="EG68" i="40"/>
  <c r="RC41" i="62"/>
  <c r="EG94" i="40"/>
  <c r="RC31" i="62"/>
  <c r="EG84" i="40"/>
  <c r="RC35" i="62"/>
  <c r="EG88" i="40"/>
  <c r="RC19" i="62"/>
  <c r="EG72" i="40"/>
  <c r="RC21" i="62"/>
  <c r="EG74" i="40"/>
  <c r="RC11" i="62"/>
  <c r="EG64" i="40"/>
  <c r="RC37" i="62"/>
  <c r="EG90" i="40"/>
  <c r="RC17" i="62"/>
  <c r="EG70" i="40"/>
  <c r="K121" i="25"/>
  <c r="GF121" i="40"/>
  <c r="B32" i="44"/>
  <c r="S33" i="13"/>
  <c r="AA33" i="13"/>
  <c r="DC120" i="40"/>
  <c r="DH120" i="40"/>
  <c r="E120" i="19"/>
  <c r="Z56" i="51"/>
  <c r="S56" i="51"/>
  <c r="T56" i="51"/>
  <c r="Z62" i="13"/>
  <c r="C61" i="3"/>
  <c r="CH51" i="40"/>
  <c r="EL125" i="40"/>
  <c r="FG125" i="40"/>
  <c r="EH125" i="40"/>
  <c r="F84" i="25"/>
  <c r="BC84" i="40"/>
  <c r="AA37" i="51"/>
  <c r="S37" i="51"/>
  <c r="T37" i="51"/>
  <c r="CG117" i="40"/>
  <c r="Z60" i="43"/>
  <c r="E60" i="43"/>
  <c r="D59" i="3"/>
  <c r="D60" i="3"/>
  <c r="C106" i="24"/>
  <c r="C37" i="68"/>
  <c r="D37" i="70"/>
  <c r="H37" i="70"/>
  <c r="H101" i="25"/>
  <c r="H53" i="71"/>
  <c r="E53" i="71"/>
  <c r="U106" i="28"/>
  <c r="N53" i="71"/>
  <c r="H109" i="40"/>
  <c r="C109" i="25"/>
  <c r="DH45" i="60"/>
  <c r="EI45" i="60"/>
  <c r="BJ41" i="40"/>
  <c r="AW41" i="40"/>
  <c r="C41" i="21"/>
  <c r="GF111" i="40"/>
  <c r="K111" i="25"/>
  <c r="C165" i="84"/>
  <c r="B69" i="3"/>
  <c r="CT69" i="66"/>
  <c r="B68" i="3"/>
  <c r="C164" i="84"/>
  <c r="DK47" i="60"/>
  <c r="EJ47" i="60"/>
  <c r="DG47" i="60"/>
  <c r="DJ47" i="60"/>
  <c r="EH47" i="60"/>
  <c r="DG12" i="60"/>
  <c r="DJ12" i="60"/>
  <c r="EH12" i="60"/>
  <c r="DK12" i="60"/>
  <c r="EJ12" i="60"/>
  <c r="AA56" i="51"/>
  <c r="L50" i="69"/>
  <c r="N50" i="69"/>
  <c r="N50" i="86"/>
  <c r="R37" i="13"/>
  <c r="H36" i="52"/>
  <c r="D36" i="71"/>
  <c r="H36" i="7"/>
  <c r="H46" i="25"/>
  <c r="W46" i="25"/>
  <c r="CG96" i="40"/>
  <c r="O57" i="7"/>
  <c r="M57" i="7"/>
  <c r="N57" i="7"/>
  <c r="J57" i="7"/>
  <c r="R57" i="7"/>
  <c r="Q57" i="7"/>
  <c r="B57" i="7"/>
  <c r="P57" i="7"/>
  <c r="P58" i="13"/>
  <c r="K57" i="7"/>
  <c r="T57" i="3"/>
  <c r="J17" i="21"/>
  <c r="N17" i="21"/>
  <c r="E47" i="71"/>
  <c r="AA48" i="13"/>
  <c r="S48" i="13"/>
  <c r="L47" i="3"/>
  <c r="AB52" i="13"/>
  <c r="AB53" i="13"/>
  <c r="DC112" i="40"/>
  <c r="DH112" i="40"/>
  <c r="CT53" i="66"/>
  <c r="C149" i="84"/>
  <c r="B53" i="3"/>
  <c r="CY106" i="40"/>
  <c r="CI106" i="40"/>
  <c r="H106" i="18"/>
  <c r="D106" i="19"/>
  <c r="W73" i="25"/>
  <c r="Q97" i="40"/>
  <c r="C97" i="22"/>
  <c r="DJ91" i="40"/>
  <c r="DG91" i="40"/>
  <c r="O91" i="40"/>
  <c r="W125" i="25"/>
  <c r="T46" i="23"/>
  <c r="S46" i="23"/>
  <c r="I32" i="40"/>
  <c r="M32" i="25"/>
  <c r="FB32" i="40"/>
  <c r="D32" i="24"/>
  <c r="C32" i="24"/>
  <c r="R44" i="13"/>
  <c r="I43" i="3"/>
  <c r="H43" i="7"/>
  <c r="H43" i="52"/>
  <c r="T43" i="3"/>
  <c r="D43" i="71"/>
  <c r="M41" i="71"/>
  <c r="Y94" i="24"/>
  <c r="K104" i="24"/>
  <c r="R51" i="47"/>
  <c r="R51" i="64"/>
  <c r="R51" i="48"/>
  <c r="R51" i="43"/>
  <c r="K12" i="16"/>
  <c r="Q12" i="16"/>
  <c r="B41" i="86"/>
  <c r="S68" i="40"/>
  <c r="E68" i="40"/>
  <c r="T32" i="69"/>
  <c r="T125" i="40"/>
  <c r="S102" i="40"/>
  <c r="E102" i="40"/>
  <c r="AR111" i="40"/>
  <c r="AI111" i="40"/>
  <c r="S111" i="40"/>
  <c r="E111" i="40"/>
  <c r="D29" i="15"/>
  <c r="F29" i="40"/>
  <c r="S110" i="40"/>
  <c r="E110" i="40"/>
  <c r="B34" i="16"/>
  <c r="C34" i="18"/>
  <c r="EJ34" i="40"/>
  <c r="I34" i="22"/>
  <c r="DF76" i="40"/>
  <c r="DI76" i="40"/>
  <c r="H76" i="25"/>
  <c r="DS76" i="40"/>
  <c r="CG76" i="40"/>
  <c r="S44" i="40"/>
  <c r="E44" i="40"/>
  <c r="EJ73" i="40"/>
  <c r="FF73" i="40"/>
  <c r="EH73" i="40"/>
  <c r="R77" i="24"/>
  <c r="R77" i="25"/>
  <c r="N77" i="40"/>
  <c r="R66" i="24"/>
  <c r="R66" i="25"/>
  <c r="N66" i="40"/>
  <c r="CY77" i="40"/>
  <c r="CI77" i="40"/>
  <c r="CG77" i="40"/>
  <c r="D77" i="19"/>
  <c r="H77" i="18"/>
  <c r="C41" i="61"/>
  <c r="C40" i="61"/>
  <c r="C130" i="61" a="1"/>
  <c r="C130" i="61"/>
  <c r="Q62" i="3"/>
  <c r="K62" i="43"/>
  <c r="Q61" i="3"/>
  <c r="B52" i="43"/>
  <c r="F51" i="68"/>
  <c r="F52" i="68"/>
  <c r="BJ9" i="40"/>
  <c r="AW9" i="40"/>
  <c r="DS89" i="40"/>
  <c r="L36" i="44"/>
  <c r="DF89" i="40"/>
  <c r="DI89" i="40"/>
  <c r="EL97" i="40"/>
  <c r="FG97" i="40"/>
  <c r="EH97" i="40"/>
  <c r="H45" i="87"/>
  <c r="U59" i="13"/>
  <c r="G58" i="52"/>
  <c r="O111" i="24"/>
  <c r="X59" i="13"/>
  <c r="P58" i="7"/>
  <c r="P111" i="24"/>
  <c r="P85" i="40"/>
  <c r="K55" i="3"/>
  <c r="U56" i="13"/>
  <c r="O108" i="24"/>
  <c r="X56" i="13"/>
  <c r="P108" i="24"/>
  <c r="G55" i="52"/>
  <c r="C60" i="68"/>
  <c r="D60" i="70"/>
  <c r="H60" i="70"/>
  <c r="Z62" i="51"/>
  <c r="T62" i="51"/>
  <c r="AA55" i="51"/>
  <c r="S55" i="51"/>
  <c r="W115" i="24"/>
  <c r="V115" i="24"/>
  <c r="Z38" i="13"/>
  <c r="I37" i="71"/>
  <c r="C37" i="3"/>
  <c r="T37" i="3"/>
  <c r="E37" i="7"/>
  <c r="AZ109" i="40"/>
  <c r="BO109" i="40"/>
  <c r="CG116" i="40"/>
  <c r="CY116" i="40"/>
  <c r="CI116" i="40"/>
  <c r="L51" i="69"/>
  <c r="M51" i="69"/>
  <c r="M51" i="86"/>
  <c r="J71" i="71"/>
  <c r="K71" i="71"/>
  <c r="L36" i="69"/>
  <c r="M36" i="69"/>
  <c r="M36" i="86"/>
  <c r="N36" i="69"/>
  <c r="N36" i="86"/>
  <c r="H24" i="25"/>
  <c r="W24" i="25"/>
  <c r="DH24" i="40"/>
  <c r="H35" i="52"/>
  <c r="R36" i="13"/>
  <c r="D35" i="71"/>
  <c r="H35" i="7"/>
  <c r="F88" i="40"/>
  <c r="D88" i="37"/>
  <c r="C88" i="15"/>
  <c r="CY123" i="40"/>
  <c r="CI123" i="40"/>
  <c r="DJ121" i="40"/>
  <c r="B58" i="68"/>
  <c r="Y42" i="13"/>
  <c r="C41" i="3"/>
  <c r="H37" i="7"/>
  <c r="P38" i="13"/>
  <c r="P37" i="7"/>
  <c r="M37" i="7"/>
  <c r="R37" i="7"/>
  <c r="B37" i="7"/>
  <c r="D37" i="7"/>
  <c r="Y100" i="24"/>
  <c r="G47" i="71"/>
  <c r="N47" i="71"/>
  <c r="H105" i="25"/>
  <c r="DH105" i="40"/>
  <c r="C142" i="84"/>
  <c r="B46" i="3"/>
  <c r="C143" i="84"/>
  <c r="B47" i="3"/>
  <c r="CT47" i="66"/>
  <c r="F53" i="85"/>
  <c r="C53" i="68"/>
  <c r="I53" i="70"/>
  <c r="E53" i="70"/>
  <c r="G59" i="86"/>
  <c r="E39" i="15"/>
  <c r="L39" i="15"/>
  <c r="I39" i="19"/>
  <c r="L39" i="19"/>
  <c r="J39" i="19"/>
  <c r="K39" i="16"/>
  <c r="AA66" i="13"/>
  <c r="E65" i="71"/>
  <c r="L65" i="3"/>
  <c r="K65" i="7"/>
  <c r="L65" i="7"/>
  <c r="N65" i="71"/>
  <c r="S66" i="13"/>
  <c r="CG122" i="40"/>
  <c r="CI122" i="40"/>
  <c r="CY122" i="40"/>
  <c r="H122" i="18"/>
  <c r="D122" i="19"/>
  <c r="J86" i="15"/>
  <c r="K86" i="15"/>
  <c r="D86" i="40"/>
  <c r="O66" i="40"/>
  <c r="DJ66" i="40"/>
  <c r="DG66" i="40"/>
  <c r="H67" i="25"/>
  <c r="DH67" i="40"/>
  <c r="R74" i="43"/>
  <c r="R74" i="64"/>
  <c r="R73" i="43"/>
  <c r="K126" i="24"/>
  <c r="R73" i="64"/>
  <c r="DK36" i="60"/>
  <c r="EJ36" i="60"/>
  <c r="DG36" i="60"/>
  <c r="DJ36" i="60"/>
  <c r="EH36" i="60"/>
  <c r="I44" i="3"/>
  <c r="R45" i="13"/>
  <c r="D44" i="71"/>
  <c r="H44" i="52"/>
  <c r="FH104" i="40"/>
  <c r="EM104" i="40"/>
  <c r="S79" i="40"/>
  <c r="E79" i="40"/>
  <c r="AZ15" i="40"/>
  <c r="BP15" i="40"/>
  <c r="BD15" i="40"/>
  <c r="P15" i="28"/>
  <c r="Q15" i="39"/>
  <c r="D107" i="15"/>
  <c r="F107" i="40"/>
  <c r="P107" i="23"/>
  <c r="T115" i="40"/>
  <c r="AR113" i="40"/>
  <c r="AI113" i="40"/>
  <c r="FD40" i="40"/>
  <c r="E77" i="19"/>
  <c r="FA44" i="40"/>
  <c r="FO44" i="40"/>
  <c r="DV73" i="40"/>
  <c r="PW20" i="62"/>
  <c r="C73" i="40"/>
  <c r="Q77" i="24"/>
  <c r="M77" i="40"/>
  <c r="Q77" i="25"/>
  <c r="EZ77" i="40"/>
  <c r="F42" i="40"/>
  <c r="C42" i="21"/>
  <c r="C42" i="15"/>
  <c r="DF68" i="40"/>
  <c r="DI68" i="40"/>
  <c r="H68" i="25"/>
  <c r="DS68" i="40"/>
  <c r="CH82" i="40"/>
  <c r="CO82" i="40"/>
  <c r="I55" i="15"/>
  <c r="K55" i="15"/>
  <c r="D55" i="40"/>
  <c r="FD93" i="40"/>
  <c r="I40" i="51"/>
  <c r="P93" i="23"/>
  <c r="E93" i="18"/>
  <c r="G69" i="52"/>
  <c r="U70" i="13"/>
  <c r="P69" i="7"/>
  <c r="K69" i="3"/>
  <c r="X70" i="13"/>
  <c r="P122" i="24"/>
  <c r="O122" i="24"/>
  <c r="FG103" i="40"/>
  <c r="EH103" i="40"/>
  <c r="EL103" i="40"/>
  <c r="H41" i="87"/>
  <c r="Q98" i="24"/>
  <c r="M98" i="40"/>
  <c r="Q98" i="25"/>
  <c r="BO116" i="40"/>
  <c r="BB116" i="40"/>
  <c r="H61" i="70"/>
  <c r="D61" i="70"/>
  <c r="E61" i="85"/>
  <c r="T65" i="51"/>
  <c r="Z65" i="51"/>
  <c r="BO89" i="40"/>
  <c r="BB89" i="40"/>
  <c r="AB61" i="51"/>
  <c r="AC61" i="51"/>
  <c r="T17" i="51"/>
  <c r="Z17" i="51"/>
  <c r="D38" i="70"/>
  <c r="H38" i="70"/>
  <c r="D94" i="16"/>
  <c r="B94" i="19"/>
  <c r="AI121" i="40"/>
  <c r="DH10" i="60"/>
  <c r="DH9" i="60"/>
  <c r="D19" i="40"/>
  <c r="I19" i="15"/>
  <c r="K19" i="15"/>
  <c r="L12" i="40"/>
  <c r="FJ12" i="40"/>
  <c r="H39" i="25"/>
  <c r="DH39" i="40"/>
  <c r="L36" i="3"/>
  <c r="AA37" i="13"/>
  <c r="S37" i="13"/>
  <c r="K36" i="7"/>
  <c r="L36" i="7"/>
  <c r="F58" i="70"/>
  <c r="H41" i="3"/>
  <c r="H42" i="3"/>
  <c r="O97" i="25"/>
  <c r="U97" i="25"/>
  <c r="K97" i="40"/>
  <c r="EZ97" i="40"/>
  <c r="B13" i="21"/>
  <c r="AB34" i="13"/>
  <c r="C46" i="68"/>
  <c r="I46" i="70"/>
  <c r="E46" i="70"/>
  <c r="T81" i="28"/>
  <c r="GM80" i="40"/>
  <c r="D81" i="37"/>
  <c r="E81" i="37"/>
  <c r="D59" i="86"/>
  <c r="C59" i="86"/>
  <c r="B112" i="15"/>
  <c r="C112" i="21"/>
  <c r="N112" i="23"/>
  <c r="F112" i="15"/>
  <c r="I59" i="86"/>
  <c r="H59" i="85"/>
  <c r="B155" i="84"/>
  <c r="D112" i="21"/>
  <c r="H112" i="21"/>
  <c r="F112" i="21"/>
  <c r="R59" i="86"/>
  <c r="B112" i="37"/>
  <c r="G112" i="21"/>
  <c r="B112" i="25"/>
  <c r="T112" i="25"/>
  <c r="F112" i="19"/>
  <c r="Q112" i="28"/>
  <c r="H59" i="86"/>
  <c r="G59" i="87"/>
  <c r="B59" i="86"/>
  <c r="B112" i="19"/>
  <c r="E112" i="21"/>
  <c r="J112" i="18"/>
  <c r="B112" i="16"/>
  <c r="O112" i="23"/>
  <c r="J59" i="86"/>
  <c r="K59" i="86"/>
  <c r="U112" i="28"/>
  <c r="P59" i="86"/>
  <c r="I112" i="18"/>
  <c r="E112" i="16"/>
  <c r="Q112" i="40"/>
  <c r="C112" i="18"/>
  <c r="C112" i="16"/>
  <c r="E59" i="85"/>
  <c r="D112" i="19"/>
  <c r="J59" i="85"/>
  <c r="C112" i="19"/>
  <c r="B112" i="21"/>
  <c r="M112" i="22"/>
  <c r="P112" i="28"/>
  <c r="D112" i="16"/>
  <c r="O59" i="86"/>
  <c r="T59" i="86"/>
  <c r="M112" i="18"/>
  <c r="Q59" i="86"/>
  <c r="B112" i="18"/>
  <c r="C59" i="87"/>
  <c r="E59" i="86"/>
  <c r="F112" i="18"/>
  <c r="F112" i="16"/>
  <c r="S59" i="86"/>
  <c r="L112" i="22"/>
  <c r="C112" i="37"/>
  <c r="L112" i="18"/>
  <c r="G112" i="15"/>
  <c r="H112" i="15"/>
  <c r="D59" i="85"/>
  <c r="G112" i="19"/>
  <c r="H112" i="18"/>
  <c r="G112" i="37"/>
  <c r="F112" i="37"/>
  <c r="I59" i="85"/>
  <c r="H112" i="37"/>
  <c r="H59" i="87"/>
  <c r="I112" i="21"/>
  <c r="R112" i="28"/>
  <c r="P112" i="23"/>
  <c r="E112" i="18"/>
  <c r="W90" i="25"/>
  <c r="C66" i="3"/>
  <c r="Y67" i="13"/>
  <c r="D66" i="7"/>
  <c r="EY86" i="40"/>
  <c r="EB86" i="40"/>
  <c r="DW86" i="40"/>
  <c r="CG89" i="40"/>
  <c r="FH126" i="40"/>
  <c r="EM126" i="40"/>
  <c r="G114" i="16"/>
  <c r="M114" i="16"/>
  <c r="N114" i="18"/>
  <c r="F114" i="15"/>
  <c r="M114" i="18"/>
  <c r="C114" i="19"/>
  <c r="J61" i="85"/>
  <c r="B114" i="16"/>
  <c r="H114" i="18"/>
  <c r="E114" i="16"/>
  <c r="K114" i="16"/>
  <c r="H114" i="37"/>
  <c r="G114" i="15"/>
  <c r="N114" i="23"/>
  <c r="J114" i="18"/>
  <c r="O61" i="86"/>
  <c r="T61" i="86"/>
  <c r="G114" i="21"/>
  <c r="F114" i="16"/>
  <c r="L114" i="16"/>
  <c r="I114" i="21"/>
  <c r="G114" i="37"/>
  <c r="E114" i="21"/>
  <c r="C114" i="18"/>
  <c r="P114" i="23"/>
  <c r="L114" i="18"/>
  <c r="K114" i="18"/>
  <c r="B114" i="25"/>
  <c r="D61" i="86"/>
  <c r="B114" i="19"/>
  <c r="C114" i="21"/>
  <c r="Q61" i="86"/>
  <c r="G61" i="85"/>
  <c r="M114" i="22"/>
  <c r="H61" i="86"/>
  <c r="C61" i="86"/>
  <c r="L61" i="86"/>
  <c r="F114" i="21"/>
  <c r="J114" i="22"/>
  <c r="R61" i="86"/>
  <c r="D61" i="85"/>
  <c r="K61" i="86"/>
  <c r="L114" i="22"/>
  <c r="C114" i="16"/>
  <c r="C114" i="37"/>
  <c r="B114" i="15"/>
  <c r="E61" i="6"/>
  <c r="H61" i="85"/>
  <c r="P61" i="86"/>
  <c r="B114" i="37"/>
  <c r="C61" i="87"/>
  <c r="I61" i="86"/>
  <c r="I61" i="85"/>
  <c r="D114" i="21"/>
  <c r="Q114" i="40"/>
  <c r="B157" i="84"/>
  <c r="E61" i="86"/>
  <c r="B114" i="18"/>
  <c r="O114" i="23"/>
  <c r="S61" i="86"/>
  <c r="E114" i="19"/>
  <c r="B114" i="21"/>
  <c r="P114" i="28"/>
  <c r="G61" i="86"/>
  <c r="F114" i="18"/>
  <c r="E114" i="18"/>
  <c r="D114" i="18"/>
  <c r="F114" i="19"/>
  <c r="B61" i="86"/>
  <c r="Q114" i="28"/>
  <c r="G61" i="87"/>
  <c r="J61" i="86"/>
  <c r="D114" i="16"/>
  <c r="J114" i="16"/>
  <c r="D114" i="19"/>
  <c r="I114" i="18"/>
  <c r="H114" i="15"/>
  <c r="H68" i="52"/>
  <c r="R69" i="13"/>
  <c r="I68" i="3"/>
  <c r="H68" i="7"/>
  <c r="D65" i="71"/>
  <c r="I65" i="3"/>
  <c r="H65" i="7"/>
  <c r="R66" i="13"/>
  <c r="H65" i="52"/>
  <c r="G45" i="85"/>
  <c r="G64" i="69"/>
  <c r="G64" i="70"/>
  <c r="F117" i="40"/>
  <c r="H64" i="86"/>
  <c r="F68" i="69"/>
  <c r="F68" i="86"/>
  <c r="M66" i="69"/>
  <c r="M66" i="86"/>
  <c r="H66" i="70"/>
  <c r="J20" i="24"/>
  <c r="M20" i="22"/>
  <c r="FE20" i="40"/>
  <c r="BJ32" i="40"/>
  <c r="AW32" i="40"/>
  <c r="C117" i="15"/>
  <c r="D117" i="16"/>
  <c r="FV91" i="40"/>
  <c r="FO91" i="40"/>
  <c r="T91" i="40"/>
  <c r="T123" i="40"/>
  <c r="CH94" i="40"/>
  <c r="CG94" i="40"/>
  <c r="CO94" i="40"/>
  <c r="F50" i="40"/>
  <c r="C50" i="15"/>
  <c r="FA37" i="40"/>
  <c r="FO37" i="40"/>
  <c r="R90" i="24"/>
  <c r="N90" i="40"/>
  <c r="R90" i="25"/>
  <c r="BJ42" i="40"/>
  <c r="AW42" i="40"/>
  <c r="DH78" i="40"/>
  <c r="DC78" i="40"/>
  <c r="DF82" i="40"/>
  <c r="DI82" i="40"/>
  <c r="DS82" i="40"/>
  <c r="L29" i="44"/>
  <c r="C83" i="61"/>
  <c r="CG82" i="40"/>
  <c r="J71" i="24"/>
  <c r="FE71" i="40"/>
  <c r="P95" i="40"/>
  <c r="DH95" i="40"/>
  <c r="DJ95" i="40"/>
  <c r="P51" i="13"/>
  <c r="C104" i="61"/>
  <c r="F73" i="68"/>
  <c r="B73" i="43"/>
  <c r="F72" i="68"/>
  <c r="EH113" i="40"/>
  <c r="FG113" i="40"/>
  <c r="EL113" i="40"/>
  <c r="I56" i="15"/>
  <c r="K56" i="15"/>
  <c r="D56" i="40"/>
  <c r="R98" i="24"/>
  <c r="R98" i="25"/>
  <c r="N98" i="40"/>
  <c r="J124" i="24"/>
  <c r="FE124" i="40"/>
  <c r="S71" i="47"/>
  <c r="R72" i="47"/>
  <c r="S71" i="64"/>
  <c r="EK124" i="40"/>
  <c r="S72" i="47"/>
  <c r="R71" i="43"/>
  <c r="S71" i="43"/>
  <c r="T71" i="51"/>
  <c r="AA71" i="51"/>
  <c r="AB71" i="51"/>
  <c r="AC71" i="51"/>
  <c r="I61" i="71"/>
  <c r="AB70" i="51"/>
  <c r="AC70" i="51"/>
  <c r="BD95" i="40"/>
  <c r="BO95" i="40"/>
  <c r="H75" i="71" a="1"/>
  <c r="H75" i="71"/>
  <c r="H54" i="71"/>
  <c r="AU24" i="40"/>
  <c r="BG24" i="40"/>
  <c r="N69" i="18"/>
  <c r="G69" i="16"/>
  <c r="M69" i="16"/>
  <c r="G112" i="16"/>
  <c r="M112" i="16"/>
  <c r="N112" i="18"/>
  <c r="DH21" i="60"/>
  <c r="I78" i="71" a="1"/>
  <c r="I78" i="71"/>
  <c r="C85" i="15"/>
  <c r="BC123" i="40"/>
  <c r="F123" i="25"/>
  <c r="V123" i="25"/>
  <c r="N79" i="25"/>
  <c r="S79" i="24"/>
  <c r="I79" i="24"/>
  <c r="G79" i="24"/>
  <c r="J79" i="40"/>
  <c r="F50" i="70"/>
  <c r="F50" i="87"/>
  <c r="FB31" i="40"/>
  <c r="I31" i="40"/>
  <c r="M31" i="25"/>
  <c r="D31" i="24"/>
  <c r="C31" i="24"/>
  <c r="G39" i="40"/>
  <c r="FJ39" i="40"/>
  <c r="M68" i="69"/>
  <c r="M68" i="86"/>
  <c r="L68" i="69"/>
  <c r="N68" i="69"/>
  <c r="N68" i="86"/>
  <c r="K42" i="40"/>
  <c r="O42" i="25"/>
  <c r="R55" i="13"/>
  <c r="I54" i="3"/>
  <c r="H54" i="52"/>
  <c r="Q50" i="13"/>
  <c r="C49" i="7"/>
  <c r="T49" i="3"/>
  <c r="C44" i="71"/>
  <c r="P13" i="28"/>
  <c r="AZ13" i="40"/>
  <c r="BP13" i="40"/>
  <c r="Q13" i="39"/>
  <c r="AB50" i="13"/>
  <c r="AB51" i="13"/>
  <c r="I47" i="70"/>
  <c r="E47" i="70"/>
  <c r="C47" i="68"/>
  <c r="DC85" i="40"/>
  <c r="DH85" i="40"/>
  <c r="CY103" i="40"/>
  <c r="CI103" i="40"/>
  <c r="CG103" i="40"/>
  <c r="E112" i="15"/>
  <c r="K123" i="25"/>
  <c r="GF123" i="40"/>
  <c r="CG106" i="40"/>
  <c r="CS74" i="66"/>
  <c r="CT74" i="66"/>
  <c r="B46" i="22"/>
  <c r="F46" i="22"/>
  <c r="H46" i="23"/>
  <c r="E46" i="23"/>
  <c r="B46" i="23"/>
  <c r="I46" i="16"/>
  <c r="L46" i="16"/>
  <c r="M46" i="16"/>
  <c r="C53" i="61"/>
  <c r="C132" i="61" a="1"/>
  <c r="C132" i="61"/>
  <c r="F66" i="40"/>
  <c r="C66" i="15"/>
  <c r="FH111" i="40"/>
  <c r="EM111" i="40"/>
  <c r="C128" i="61" a="1"/>
  <c r="C128" i="61"/>
  <c r="E56" i="71"/>
  <c r="L56" i="3"/>
  <c r="S57" i="13"/>
  <c r="AA57" i="13"/>
  <c r="D18" i="40"/>
  <c r="I18" i="15"/>
  <c r="K18" i="15"/>
  <c r="D45" i="40"/>
  <c r="I45" i="15"/>
  <c r="K45" i="15"/>
  <c r="R70" i="13"/>
  <c r="I69" i="3"/>
  <c r="H69" i="52"/>
  <c r="D69" i="71"/>
  <c r="H69" i="7"/>
  <c r="K114" i="24"/>
  <c r="R61" i="48"/>
  <c r="R61" i="47"/>
  <c r="R61" i="64"/>
  <c r="R61" i="43"/>
  <c r="N114" i="22"/>
  <c r="G114" i="22"/>
  <c r="O12" i="51"/>
  <c r="A66" i="40"/>
  <c r="Z99" i="24"/>
  <c r="K46" i="71"/>
  <c r="J46" i="71"/>
  <c r="X99" i="24"/>
  <c r="P66" i="13"/>
  <c r="C119" i="61"/>
  <c r="P65" i="13"/>
  <c r="G73" i="69"/>
  <c r="H73" i="70"/>
  <c r="C90" i="15"/>
  <c r="F90" i="40"/>
  <c r="FA23" i="40"/>
  <c r="FO23" i="40"/>
  <c r="C109" i="15"/>
  <c r="F109" i="40"/>
  <c r="F109" i="16"/>
  <c r="S26" i="40"/>
  <c r="E26" i="40"/>
  <c r="AR93" i="40"/>
  <c r="AI93" i="40"/>
  <c r="H93" i="15"/>
  <c r="EJ15" i="40"/>
  <c r="B15" i="16"/>
  <c r="C15" i="18"/>
  <c r="I15" i="22"/>
  <c r="B15" i="22"/>
  <c r="C50" i="61"/>
  <c r="C49" i="61"/>
  <c r="C131" i="61" a="1"/>
  <c r="C131" i="61"/>
  <c r="GN91" i="40"/>
  <c r="GM91" i="40"/>
  <c r="AW53" i="40"/>
  <c r="C53" i="21"/>
  <c r="BJ53" i="40"/>
  <c r="F40" i="40"/>
  <c r="E40" i="18"/>
  <c r="C40" i="15"/>
  <c r="G46" i="52"/>
  <c r="U47" i="13"/>
  <c r="K46" i="3"/>
  <c r="P99" i="24"/>
  <c r="P46" i="7"/>
  <c r="O99" i="24"/>
  <c r="X47" i="13"/>
  <c r="B49" i="40"/>
  <c r="U49" i="60"/>
  <c r="FD83" i="40"/>
  <c r="I30" i="51"/>
  <c r="B30" i="3"/>
  <c r="B31" i="3"/>
  <c r="CT31" i="66"/>
  <c r="C127" i="84"/>
  <c r="C126" i="84"/>
  <c r="FD107" i="40"/>
  <c r="I54" i="51"/>
  <c r="B9" i="40"/>
  <c r="U9" i="60"/>
  <c r="AU10" i="40"/>
  <c r="BG10" i="40"/>
  <c r="FG122" i="40"/>
  <c r="EH122" i="40"/>
  <c r="EL122" i="40"/>
  <c r="J122" i="22"/>
  <c r="BG56" i="40"/>
  <c r="AU56" i="40"/>
  <c r="DH99" i="40"/>
  <c r="DC99" i="40"/>
  <c r="EH102" i="40"/>
  <c r="EL102" i="40"/>
  <c r="FG102" i="40"/>
  <c r="T59" i="13"/>
  <c r="K58" i="3"/>
  <c r="F58" i="52"/>
  <c r="L58" i="71"/>
  <c r="L77" i="71" a="1"/>
  <c r="L77" i="71"/>
  <c r="M58" i="7"/>
  <c r="F114" i="25"/>
  <c r="V114" i="25"/>
  <c r="BC114" i="40"/>
  <c r="H114" i="21"/>
  <c r="F114" i="37"/>
  <c r="T49" i="51"/>
  <c r="S49" i="51"/>
  <c r="Z49" i="51"/>
  <c r="FR87" i="40"/>
  <c r="FO87" i="40"/>
  <c r="CG87" i="40"/>
  <c r="CI87" i="40"/>
  <c r="Z57" i="13"/>
  <c r="I56" i="71"/>
  <c r="H61" i="71"/>
  <c r="AW96" i="40"/>
  <c r="G61" i="16"/>
  <c r="M61" i="16"/>
  <c r="FU60" i="60"/>
  <c r="FT60" i="60"/>
  <c r="DH43" i="60"/>
  <c r="EI43" i="60"/>
  <c r="G106" i="16"/>
  <c r="M106" i="16"/>
  <c r="N106" i="18"/>
  <c r="CG68" i="40"/>
  <c r="CH119" i="40"/>
  <c r="H111" i="25"/>
  <c r="AA65" i="51"/>
  <c r="K87" i="25"/>
  <c r="GF87" i="40"/>
  <c r="DJ87" i="40"/>
  <c r="H64" i="3"/>
  <c r="H63" i="3"/>
  <c r="AC47" i="13"/>
  <c r="C100" i="61"/>
  <c r="T99" i="28"/>
  <c r="EJ30" i="60"/>
  <c r="DG30" i="60"/>
  <c r="DJ30" i="60"/>
  <c r="EH30" i="60"/>
  <c r="DK30" i="60"/>
  <c r="L69" i="69"/>
  <c r="L69" i="86"/>
  <c r="G69" i="86"/>
  <c r="N58" i="7"/>
  <c r="R58" i="7"/>
  <c r="E58" i="7"/>
  <c r="J58" i="7"/>
  <c r="O58" i="7"/>
  <c r="B58" i="7"/>
  <c r="Q58" i="7"/>
  <c r="D58" i="7"/>
  <c r="P59" i="13"/>
  <c r="H58" i="7"/>
  <c r="B58" i="71"/>
  <c r="H36" i="25"/>
  <c r="W36" i="25"/>
  <c r="DH36" i="40"/>
  <c r="S17" i="23"/>
  <c r="T17" i="23"/>
  <c r="C119" i="24"/>
  <c r="W119" i="24"/>
  <c r="C72" i="15"/>
  <c r="F72" i="40"/>
  <c r="I77" i="71" a="1"/>
  <c r="I77" i="71"/>
  <c r="C13" i="21"/>
  <c r="E17" i="15"/>
  <c r="L17" i="15"/>
  <c r="H103" i="25"/>
  <c r="D17" i="18"/>
  <c r="R17" i="18"/>
  <c r="E60" i="70"/>
  <c r="I60" i="70"/>
  <c r="AB71" i="13"/>
  <c r="AB70" i="13"/>
  <c r="M69" i="69"/>
  <c r="M69" i="86"/>
  <c r="Q39" i="16"/>
  <c r="H39" i="16"/>
  <c r="H13" i="19"/>
  <c r="D59" i="87"/>
  <c r="R58" i="48"/>
  <c r="R58" i="64"/>
  <c r="R58" i="43"/>
  <c r="N56" i="71"/>
  <c r="G56" i="71"/>
  <c r="Y109" i="24"/>
  <c r="K65" i="68"/>
  <c r="S66" i="47"/>
  <c r="S66" i="48"/>
  <c r="S66" i="64"/>
  <c r="S66" i="43"/>
  <c r="L119" i="24"/>
  <c r="F45" i="3"/>
  <c r="FH114" i="40"/>
  <c r="K114" i="22"/>
  <c r="EM114" i="40"/>
  <c r="D114" i="22"/>
  <c r="V48" i="51"/>
  <c r="W48" i="51"/>
  <c r="X48" i="51"/>
  <c r="Y48" i="51"/>
  <c r="Q41" i="86"/>
  <c r="C41" i="86"/>
  <c r="Q94" i="40"/>
  <c r="D41" i="85"/>
  <c r="E94" i="16"/>
  <c r="K41" i="86"/>
  <c r="I94" i="18"/>
  <c r="E41" i="85"/>
  <c r="Q94" i="28"/>
  <c r="C94" i="16"/>
  <c r="G94" i="16"/>
  <c r="I94" i="16"/>
  <c r="J41" i="85"/>
  <c r="B94" i="18"/>
  <c r="I41" i="86"/>
  <c r="G94" i="15"/>
  <c r="B94" i="21"/>
  <c r="G94" i="19"/>
  <c r="J41" i="86"/>
  <c r="H41" i="86"/>
  <c r="F94" i="18"/>
  <c r="F94" i="19"/>
  <c r="H94" i="15"/>
  <c r="G41" i="86"/>
  <c r="G41" i="85"/>
  <c r="F94" i="16"/>
  <c r="O41" i="86"/>
  <c r="T41" i="86"/>
  <c r="E41" i="86"/>
  <c r="S41" i="86"/>
  <c r="C94" i="19"/>
  <c r="N94" i="23"/>
  <c r="O94" i="23"/>
  <c r="P94" i="23"/>
  <c r="B94" i="25"/>
  <c r="T94" i="25"/>
  <c r="B94" i="37"/>
  <c r="B137" i="84"/>
  <c r="F41" i="85"/>
  <c r="G41" i="87"/>
  <c r="L94" i="22"/>
  <c r="M94" i="22"/>
  <c r="C94" i="21"/>
  <c r="R41" i="86"/>
  <c r="D41" i="86"/>
  <c r="H94" i="37"/>
  <c r="L94" i="18"/>
  <c r="I41" i="85"/>
  <c r="P94" i="28"/>
  <c r="H94" i="21"/>
  <c r="G94" i="21"/>
  <c r="H41" i="85"/>
  <c r="D41" i="87"/>
  <c r="F94" i="15"/>
  <c r="I94" i="21"/>
  <c r="F94" i="21"/>
  <c r="M94" i="18"/>
  <c r="P41" i="86"/>
  <c r="B94" i="16"/>
  <c r="R94" i="28"/>
  <c r="B94" i="15"/>
  <c r="D41" i="6"/>
  <c r="L41" i="10"/>
  <c r="E94" i="18"/>
  <c r="M94" i="16"/>
  <c r="E94" i="21"/>
  <c r="C41" i="87"/>
  <c r="J94" i="18"/>
  <c r="C94" i="18"/>
  <c r="N94" i="18"/>
  <c r="E94" i="19"/>
  <c r="D94" i="21"/>
  <c r="DJ111" i="40"/>
  <c r="N108" i="25"/>
  <c r="U108" i="25"/>
  <c r="G108" i="24"/>
  <c r="C108" i="24"/>
  <c r="S108" i="24"/>
  <c r="EZ108" i="40"/>
  <c r="J108" i="40"/>
  <c r="I108" i="24"/>
  <c r="H108" i="24"/>
  <c r="DJ92" i="40"/>
  <c r="DG92" i="40"/>
  <c r="O92" i="40"/>
  <c r="S126" i="40"/>
  <c r="E126" i="40"/>
  <c r="B54" i="21"/>
  <c r="AB63" i="51"/>
  <c r="AC63" i="51"/>
  <c r="J78" i="24"/>
  <c r="FE78" i="40"/>
  <c r="S27" i="23"/>
  <c r="T27" i="23"/>
  <c r="V42" i="51"/>
  <c r="W42" i="51"/>
  <c r="X42" i="51"/>
  <c r="Y42" i="51"/>
  <c r="AB42" i="51"/>
  <c r="AC42" i="51"/>
  <c r="T89" i="28"/>
  <c r="AC37" i="13"/>
  <c r="L63" i="86"/>
  <c r="C116" i="16"/>
  <c r="U116" i="28"/>
  <c r="E63" i="87"/>
  <c r="C116" i="18"/>
  <c r="N116" i="22"/>
  <c r="R63" i="86"/>
  <c r="F116" i="19"/>
  <c r="O116" i="22"/>
  <c r="I63" i="85"/>
  <c r="I63" i="87"/>
  <c r="C63" i="85"/>
  <c r="B63" i="85"/>
  <c r="F116" i="21"/>
  <c r="G116" i="21"/>
  <c r="J116" i="21"/>
  <c r="G63" i="85"/>
  <c r="B116" i="21"/>
  <c r="Q116" i="28"/>
  <c r="F116" i="18"/>
  <c r="H63" i="87"/>
  <c r="B116" i="15"/>
  <c r="H63" i="85"/>
  <c r="R116" i="28"/>
  <c r="B116" i="16"/>
  <c r="M116" i="22"/>
  <c r="G116" i="37"/>
  <c r="P116" i="28"/>
  <c r="L116" i="22"/>
  <c r="G116" i="15"/>
  <c r="F116" i="16"/>
  <c r="F63" i="87"/>
  <c r="E63" i="86"/>
  <c r="C116" i="37"/>
  <c r="B159" i="84"/>
  <c r="D63" i="86"/>
  <c r="C63" i="86"/>
  <c r="J63" i="86"/>
  <c r="C63" i="87"/>
  <c r="B116" i="25"/>
  <c r="T116" i="25"/>
  <c r="D63" i="87"/>
  <c r="P63" i="86"/>
  <c r="B63" i="86"/>
  <c r="B116" i="37"/>
  <c r="Q116" i="40"/>
  <c r="C116" i="19"/>
  <c r="D116" i="16"/>
  <c r="H116" i="37"/>
  <c r="D63" i="85"/>
  <c r="G63" i="86"/>
  <c r="Q63" i="86"/>
  <c r="E63" i="85"/>
  <c r="D116" i="37"/>
  <c r="J116" i="18"/>
  <c r="I116" i="18"/>
  <c r="H116" i="15"/>
  <c r="B116" i="18"/>
  <c r="P116" i="23"/>
  <c r="O63" i="86"/>
  <c r="T63" i="86"/>
  <c r="E116" i="16"/>
  <c r="E116" i="18"/>
  <c r="D116" i="18"/>
  <c r="I116" i="21"/>
  <c r="F63" i="85"/>
  <c r="I63" i="86"/>
  <c r="B116" i="19"/>
  <c r="J63" i="85"/>
  <c r="C116" i="21"/>
  <c r="K63" i="86"/>
  <c r="D116" i="21"/>
  <c r="S63" i="86"/>
  <c r="G63" i="87"/>
  <c r="E116" i="21"/>
  <c r="F116" i="15"/>
  <c r="J116" i="22"/>
  <c r="B63" i="87"/>
  <c r="N116" i="23"/>
  <c r="G116" i="19"/>
  <c r="E116" i="19"/>
  <c r="M116" i="18"/>
  <c r="H63" i="86"/>
  <c r="L116" i="18"/>
  <c r="E116" i="37"/>
  <c r="K116" i="22"/>
  <c r="O116" i="23"/>
  <c r="N116" i="18"/>
  <c r="D116" i="19"/>
  <c r="G116" i="16"/>
  <c r="M116" i="16"/>
  <c r="H116" i="18"/>
  <c r="O65" i="40"/>
  <c r="DG65" i="40"/>
  <c r="DJ65" i="40"/>
  <c r="J65" i="25"/>
  <c r="W65" i="25"/>
  <c r="S54" i="13"/>
  <c r="I55" i="70"/>
  <c r="K101" i="25"/>
  <c r="GF101" i="40"/>
  <c r="F106" i="25"/>
  <c r="V106" i="25"/>
  <c r="BC106" i="40"/>
  <c r="Y123" i="24"/>
  <c r="N70" i="71"/>
  <c r="G70" i="71"/>
  <c r="W27" i="23"/>
  <c r="BC79" i="40"/>
  <c r="F79" i="25"/>
  <c r="V79" i="25"/>
  <c r="I73" i="24"/>
  <c r="S73" i="24"/>
  <c r="J73" i="40"/>
  <c r="N73" i="25"/>
  <c r="G73" i="24"/>
  <c r="H44" i="85"/>
  <c r="F97" i="19"/>
  <c r="O97" i="23"/>
  <c r="B97" i="25"/>
  <c r="C97" i="18"/>
  <c r="N97" i="23"/>
  <c r="M97" i="23"/>
  <c r="B97" i="37"/>
  <c r="E97" i="18"/>
  <c r="G97" i="37"/>
  <c r="B97" i="21"/>
  <c r="F97" i="37"/>
  <c r="E44" i="86"/>
  <c r="B97" i="18"/>
  <c r="B140" i="84"/>
  <c r="Q97" i="28"/>
  <c r="H97" i="15"/>
  <c r="E97" i="21"/>
  <c r="H97" i="37"/>
  <c r="I44" i="85"/>
  <c r="G44" i="85"/>
  <c r="D44" i="87"/>
  <c r="J44" i="86"/>
  <c r="B97" i="16"/>
  <c r="P44" i="86"/>
  <c r="S44" i="86"/>
  <c r="C97" i="21"/>
  <c r="L97" i="22"/>
  <c r="C44" i="87"/>
  <c r="J44" i="85"/>
  <c r="F97" i="15"/>
  <c r="G97" i="21"/>
  <c r="C97" i="19"/>
  <c r="C44" i="86"/>
  <c r="F97" i="18"/>
  <c r="G97" i="15"/>
  <c r="D97" i="16"/>
  <c r="Q44" i="86"/>
  <c r="L97" i="18"/>
  <c r="M97" i="18"/>
  <c r="K97" i="18"/>
  <c r="R44" i="86"/>
  <c r="F97" i="21"/>
  <c r="H97" i="21"/>
  <c r="E44" i="85"/>
  <c r="D44" i="86"/>
  <c r="K44" i="86"/>
  <c r="X44" i="86"/>
  <c r="I44" i="86"/>
  <c r="B97" i="15"/>
  <c r="B97" i="19"/>
  <c r="D97" i="21"/>
  <c r="D44" i="85"/>
  <c r="G44" i="87"/>
  <c r="C97" i="37"/>
  <c r="C97" i="16"/>
  <c r="E97" i="16"/>
  <c r="I97" i="18"/>
  <c r="E97" i="19"/>
  <c r="J97" i="18"/>
  <c r="I97" i="21"/>
  <c r="P97" i="28"/>
  <c r="H44" i="86"/>
  <c r="M97" i="22"/>
  <c r="F97" i="16"/>
  <c r="B44" i="86"/>
  <c r="G44" i="86"/>
  <c r="P97" i="23"/>
  <c r="G97" i="16"/>
  <c r="M97" i="16"/>
  <c r="H44" i="87"/>
  <c r="N97" i="18"/>
  <c r="J97" i="22"/>
  <c r="AZ54" i="40"/>
  <c r="E54" i="16"/>
  <c r="BP54" i="40"/>
  <c r="BD54" i="40"/>
  <c r="P54" i="28"/>
  <c r="Q54" i="39"/>
  <c r="S99" i="40"/>
  <c r="E99" i="40"/>
  <c r="I98" i="28"/>
  <c r="D98" i="39"/>
  <c r="G98" i="39"/>
  <c r="N82" i="25"/>
  <c r="O82" i="25"/>
  <c r="U82" i="25"/>
  <c r="J23" i="19"/>
  <c r="M23" i="19"/>
  <c r="S119" i="40"/>
  <c r="E119" i="40"/>
  <c r="R48" i="64"/>
  <c r="R48" i="47"/>
  <c r="K101" i="24"/>
  <c r="R48" i="43"/>
  <c r="R48" i="48"/>
  <c r="D19" i="24"/>
  <c r="C19" i="24"/>
  <c r="M19" i="25"/>
  <c r="FB19" i="40"/>
  <c r="I19" i="40"/>
  <c r="DJ86" i="40"/>
  <c r="J86" i="25"/>
  <c r="W86" i="25"/>
  <c r="O86" i="40"/>
  <c r="DG86" i="40"/>
  <c r="I67" i="24"/>
  <c r="S67" i="24"/>
  <c r="J67" i="40"/>
  <c r="G67" i="24"/>
  <c r="C67" i="24"/>
  <c r="W67" i="24"/>
  <c r="N67" i="25"/>
  <c r="D47" i="7"/>
  <c r="K47" i="7"/>
  <c r="Y104" i="24"/>
  <c r="M51" i="71"/>
  <c r="F51" i="71"/>
  <c r="S76" i="40"/>
  <c r="E76" i="40"/>
  <c r="S23" i="23"/>
  <c r="T23" i="23"/>
  <c r="D85" i="15"/>
  <c r="F85" i="40"/>
  <c r="E85" i="19"/>
  <c r="M40" i="71"/>
  <c r="Y93" i="24"/>
  <c r="S8" i="23"/>
  <c r="T8" i="23"/>
  <c r="S74" i="24"/>
  <c r="G74" i="24"/>
  <c r="C74" i="24"/>
  <c r="W74" i="24"/>
  <c r="J74" i="40"/>
  <c r="N74" i="25"/>
  <c r="I74" i="24"/>
  <c r="H74" i="24"/>
  <c r="J93" i="24"/>
  <c r="C40" i="71"/>
  <c r="FE93" i="40"/>
  <c r="K94" i="16"/>
  <c r="I80" i="71" a="1"/>
  <c r="I80" i="71"/>
  <c r="I82" i="71" a="1"/>
  <c r="I82" i="71"/>
  <c r="I75" i="71" a="1"/>
  <c r="I75" i="71"/>
  <c r="B23" i="21"/>
  <c r="N14" i="25"/>
  <c r="S14" i="24"/>
  <c r="G14" i="24"/>
  <c r="I14" i="24"/>
  <c r="J14" i="40"/>
  <c r="I120" i="24"/>
  <c r="N120" i="25"/>
  <c r="G120" i="24"/>
  <c r="J120" i="40"/>
  <c r="S120" i="24"/>
  <c r="D120" i="28"/>
  <c r="AA41" i="13"/>
  <c r="L40" i="3"/>
  <c r="S41" i="13"/>
  <c r="T40" i="3"/>
  <c r="K40" i="7"/>
  <c r="L40" i="7"/>
  <c r="Y59" i="13"/>
  <c r="C58" i="3"/>
  <c r="K28" i="40"/>
  <c r="O28" i="25"/>
  <c r="AB53" i="51"/>
  <c r="AC53" i="51"/>
  <c r="T81" i="23"/>
  <c r="S81" i="23"/>
  <c r="L16" i="23"/>
  <c r="K16" i="23"/>
  <c r="W16" i="23"/>
  <c r="J84" i="25"/>
  <c r="W84" i="25"/>
  <c r="M48" i="25"/>
  <c r="D48" i="24"/>
  <c r="C48" i="24"/>
  <c r="FB48" i="40"/>
  <c r="I48" i="40"/>
  <c r="C45" i="6"/>
  <c r="E98" i="15"/>
  <c r="BD13" i="40"/>
  <c r="BO13" i="40"/>
  <c r="N121" i="25"/>
  <c r="G121" i="24"/>
  <c r="C121" i="24"/>
  <c r="S121" i="24"/>
  <c r="J121" i="40"/>
  <c r="I121" i="24"/>
  <c r="AZ23" i="40"/>
  <c r="BP23" i="40"/>
  <c r="BD23" i="40"/>
  <c r="P23" i="28"/>
  <c r="Q23" i="39"/>
  <c r="K82" i="40"/>
  <c r="D53" i="24"/>
  <c r="C53" i="24"/>
  <c r="FB53" i="40"/>
  <c r="M53" i="25"/>
  <c r="I53" i="40"/>
  <c r="AZ49" i="40"/>
  <c r="BP49" i="40"/>
  <c r="BD49" i="40"/>
  <c r="H49" i="40"/>
  <c r="C49" i="25"/>
  <c r="DG31" i="60"/>
  <c r="DJ31" i="60"/>
  <c r="EH31" i="60"/>
  <c r="EJ31" i="60"/>
  <c r="DK31" i="60"/>
  <c r="EI31" i="60"/>
  <c r="K111" i="24"/>
  <c r="R58" i="47"/>
  <c r="AA54" i="13"/>
  <c r="AB64" i="51"/>
  <c r="AC64" i="51"/>
  <c r="FB14" i="40"/>
  <c r="M14" i="25"/>
  <c r="D14" i="24"/>
  <c r="C14" i="24"/>
  <c r="I14" i="40"/>
  <c r="N94" i="25"/>
  <c r="U94" i="25"/>
  <c r="G94" i="24"/>
  <c r="C94" i="24"/>
  <c r="W94" i="24"/>
  <c r="S94" i="24"/>
  <c r="J94" i="40"/>
  <c r="EZ94" i="40"/>
  <c r="I94" i="24"/>
  <c r="G82" i="24"/>
  <c r="C82" i="24"/>
  <c r="W82" i="24"/>
  <c r="S82" i="24"/>
  <c r="J82" i="40"/>
  <c r="I82" i="24"/>
  <c r="D29" i="71"/>
  <c r="EZ82" i="40"/>
  <c r="EM105" i="40"/>
  <c r="FH105" i="40"/>
  <c r="BO52" i="40"/>
  <c r="BD52" i="40"/>
  <c r="Y102" i="24"/>
  <c r="M49" i="71"/>
  <c r="F49" i="71"/>
  <c r="Y91" i="24"/>
  <c r="M38" i="71"/>
  <c r="G144" i="84"/>
  <c r="K144" i="84"/>
  <c r="E144" i="84"/>
  <c r="I144" i="84"/>
  <c r="M144" i="84"/>
  <c r="H92" i="25"/>
  <c r="DH92" i="40"/>
  <c r="DH115" i="40"/>
  <c r="AB35" i="13"/>
  <c r="C88" i="61"/>
  <c r="DC88" i="40"/>
  <c r="DH88" i="40"/>
  <c r="S30" i="24"/>
  <c r="G30" i="24"/>
  <c r="C30" i="24"/>
  <c r="N30" i="25"/>
  <c r="I30" i="24"/>
  <c r="J30" i="40"/>
  <c r="C59" i="68"/>
  <c r="E59" i="70"/>
  <c r="I59" i="70"/>
  <c r="F59" i="85"/>
  <c r="EM100" i="40"/>
  <c r="FH100" i="40"/>
  <c r="CY30" i="40"/>
  <c r="DH30" i="40"/>
  <c r="CG30" i="40"/>
  <c r="CI30" i="40"/>
  <c r="DC83" i="40"/>
  <c r="DH83" i="40"/>
  <c r="K120" i="37"/>
  <c r="F120" i="39"/>
  <c r="C120" i="39"/>
  <c r="E120" i="28"/>
  <c r="I120" i="37"/>
  <c r="D120" i="39"/>
  <c r="L120" i="28"/>
  <c r="E120" i="39"/>
  <c r="G120" i="39"/>
  <c r="M120" i="28"/>
  <c r="N120" i="28"/>
  <c r="O120" i="28"/>
  <c r="L67" i="51"/>
  <c r="H48" i="40"/>
  <c r="I48" i="21"/>
  <c r="BC48" i="40"/>
  <c r="C35" i="71"/>
  <c r="Q36" i="13"/>
  <c r="C35" i="7"/>
  <c r="T35" i="3"/>
  <c r="N49" i="71"/>
  <c r="G49" i="71"/>
  <c r="I78" i="24"/>
  <c r="J78" i="40"/>
  <c r="S78" i="24"/>
  <c r="G78" i="24"/>
  <c r="N78" i="25"/>
  <c r="EZ78" i="40"/>
  <c r="E21" i="25"/>
  <c r="AM21" i="40"/>
  <c r="AK21" i="40"/>
  <c r="AJ21" i="40"/>
  <c r="BC21" i="40"/>
  <c r="AO21" i="40"/>
  <c r="AC39" i="51"/>
  <c r="J48" i="7"/>
  <c r="R48" i="7"/>
  <c r="D48" i="7"/>
  <c r="E48" i="7"/>
  <c r="Q48" i="7"/>
  <c r="O48" i="7"/>
  <c r="B48" i="7"/>
  <c r="M48" i="7"/>
  <c r="N48" i="7"/>
  <c r="K48" i="7"/>
  <c r="P48" i="7"/>
  <c r="T48" i="3"/>
  <c r="H48" i="7"/>
  <c r="I48" i="7"/>
  <c r="C48" i="7"/>
  <c r="K92" i="25"/>
  <c r="GF92" i="40"/>
  <c r="J121" i="24"/>
  <c r="C68" i="71"/>
  <c r="FE121" i="40"/>
  <c r="L40" i="71"/>
  <c r="E40" i="71"/>
  <c r="F40" i="71"/>
  <c r="N40" i="71"/>
  <c r="W41" i="86"/>
  <c r="D94" i="39"/>
  <c r="EK111" i="40"/>
  <c r="L57" i="7"/>
  <c r="I98" i="16"/>
  <c r="EY68" i="40"/>
  <c r="EB68" i="40"/>
  <c r="DW68" i="40"/>
  <c r="AC48" i="13"/>
  <c r="T100" i="28"/>
  <c r="K11" i="40"/>
  <c r="O11" i="25"/>
  <c r="I114" i="24"/>
  <c r="N114" i="25"/>
  <c r="O114" i="25"/>
  <c r="U114" i="25"/>
  <c r="G114" i="24"/>
  <c r="S114" i="24"/>
  <c r="J114" i="40"/>
  <c r="K114" i="40"/>
  <c r="G114" i="40"/>
  <c r="EZ114" i="40"/>
  <c r="D38" i="40"/>
  <c r="I38" i="15"/>
  <c r="K38" i="15"/>
  <c r="H23" i="16"/>
  <c r="J23" i="16"/>
  <c r="I23" i="16"/>
  <c r="J126" i="25"/>
  <c r="J120" i="24"/>
  <c r="FE120" i="40"/>
  <c r="F120" i="22"/>
  <c r="M120" i="22"/>
  <c r="C32" i="15"/>
  <c r="F32" i="40"/>
  <c r="F70" i="71"/>
  <c r="M70" i="71"/>
  <c r="AB59" i="51"/>
  <c r="AC59" i="51"/>
  <c r="D67" i="19"/>
  <c r="I67" i="19"/>
  <c r="H121" i="25"/>
  <c r="DH121" i="40"/>
  <c r="J64" i="24"/>
  <c r="H64" i="24"/>
  <c r="V64" i="24"/>
  <c r="FE64" i="40"/>
  <c r="I81" i="18"/>
  <c r="I125" i="84"/>
  <c r="M125" i="84"/>
  <c r="E125" i="84"/>
  <c r="G125" i="84"/>
  <c r="K125" i="84"/>
  <c r="K8" i="23"/>
  <c r="L8" i="23"/>
  <c r="J95" i="24"/>
  <c r="FE95" i="40"/>
  <c r="L27" i="23"/>
  <c r="K27" i="23"/>
  <c r="K67" i="85"/>
  <c r="G12" i="18"/>
  <c r="D12" i="18"/>
  <c r="R12" i="18"/>
  <c r="K105" i="24"/>
  <c r="R52" i="48"/>
  <c r="R52" i="43"/>
  <c r="R52" i="64"/>
  <c r="R52" i="47"/>
  <c r="AC49" i="13"/>
  <c r="T101" i="28"/>
  <c r="J100" i="24"/>
  <c r="FE100" i="40"/>
  <c r="DM52" i="60"/>
  <c r="DF51" i="60"/>
  <c r="DC51" i="60"/>
  <c r="EG51" i="60"/>
  <c r="EK51" i="60"/>
  <c r="DG51" i="60"/>
  <c r="DJ51" i="60"/>
  <c r="EH51" i="60"/>
  <c r="AA39" i="13"/>
  <c r="L38" i="3"/>
  <c r="S39" i="13"/>
  <c r="GF117" i="40"/>
  <c r="K117" i="25"/>
  <c r="DJ115" i="40"/>
  <c r="J115" i="25"/>
  <c r="K115" i="25"/>
  <c r="W115" i="25"/>
  <c r="O115" i="40"/>
  <c r="DG115" i="40"/>
  <c r="S92" i="40"/>
  <c r="E92" i="40"/>
  <c r="D62" i="15"/>
  <c r="F62" i="40"/>
  <c r="CY15" i="40"/>
  <c r="DH15" i="40"/>
  <c r="H15" i="18"/>
  <c r="G15" i="18"/>
  <c r="R15" i="18"/>
  <c r="D15" i="19"/>
  <c r="CI15" i="40"/>
  <c r="CG15" i="40"/>
  <c r="U77" i="25"/>
  <c r="G81" i="18"/>
  <c r="T97" i="28"/>
  <c r="AC45" i="13"/>
  <c r="DJ124" i="40"/>
  <c r="J124" i="25"/>
  <c r="W124" i="25"/>
  <c r="DG124" i="40"/>
  <c r="O124" i="40"/>
  <c r="G101" i="24"/>
  <c r="J101" i="40"/>
  <c r="S101" i="24"/>
  <c r="N101" i="25"/>
  <c r="U101" i="25"/>
  <c r="I101" i="24"/>
  <c r="EZ101" i="40"/>
  <c r="AZ46" i="40"/>
  <c r="BP46" i="40"/>
  <c r="BD46" i="40"/>
  <c r="P46" i="28"/>
  <c r="Q46" i="39"/>
  <c r="L23" i="19"/>
  <c r="CY101" i="40"/>
  <c r="CI101" i="40"/>
  <c r="J71" i="40"/>
  <c r="G71" i="24"/>
  <c r="S71" i="24"/>
  <c r="N71" i="25"/>
  <c r="I71" i="24"/>
  <c r="AZ45" i="40"/>
  <c r="BP45" i="40"/>
  <c r="BD45" i="40"/>
  <c r="H45" i="40"/>
  <c r="C45" i="25"/>
  <c r="M31" i="69"/>
  <c r="M31" i="86"/>
  <c r="L31" i="69"/>
  <c r="N31" i="69"/>
  <c r="N31" i="86"/>
  <c r="L70" i="3"/>
  <c r="E70" i="71"/>
  <c r="S71" i="13"/>
  <c r="AA71" i="13"/>
  <c r="T90" i="28"/>
  <c r="AC38" i="13"/>
  <c r="C91" i="61"/>
  <c r="O107" i="24"/>
  <c r="B54" i="52"/>
  <c r="K54" i="3"/>
  <c r="P107" i="24"/>
  <c r="V55" i="13"/>
  <c r="J80" i="24"/>
  <c r="H80" i="24"/>
  <c r="FE80" i="40"/>
  <c r="F98" i="25"/>
  <c r="V98" i="25"/>
  <c r="BC98" i="40"/>
  <c r="I84" i="24"/>
  <c r="D31" i="71"/>
  <c r="G84" i="24"/>
  <c r="S84" i="24"/>
  <c r="N84" i="25"/>
  <c r="J84" i="40"/>
  <c r="DG29" i="60"/>
  <c r="DJ29" i="60"/>
  <c r="EH29" i="60"/>
  <c r="EJ29" i="60"/>
  <c r="DK29" i="60"/>
  <c r="V35" i="51"/>
  <c r="W35" i="51"/>
  <c r="X35" i="51"/>
  <c r="Y35" i="51"/>
  <c r="Y68" i="13"/>
  <c r="C67" i="3"/>
  <c r="D67" i="7"/>
  <c r="D67" i="6"/>
  <c r="AZ38" i="40"/>
  <c r="BP38" i="40"/>
  <c r="BO38" i="40"/>
  <c r="BD38" i="40"/>
  <c r="J8" i="40"/>
  <c r="S8" i="24"/>
  <c r="G8" i="24"/>
  <c r="C8" i="24"/>
  <c r="N8" i="25"/>
  <c r="I8" i="24"/>
  <c r="E62" i="16"/>
  <c r="B62" i="21"/>
  <c r="F59" i="71"/>
  <c r="M59" i="71"/>
  <c r="Y112" i="24"/>
  <c r="DG102" i="40"/>
  <c r="O102" i="40"/>
  <c r="DJ102" i="40"/>
  <c r="J102" i="25"/>
  <c r="W102" i="25"/>
  <c r="E44" i="70"/>
  <c r="F44" i="85"/>
  <c r="C44" i="68"/>
  <c r="I44" i="70"/>
  <c r="N27" i="25"/>
  <c r="S27" i="24"/>
  <c r="G27" i="24"/>
  <c r="C27" i="24"/>
  <c r="I27" i="24"/>
  <c r="J27" i="40"/>
  <c r="E52" i="25"/>
  <c r="AM52" i="40"/>
  <c r="AK52" i="40"/>
  <c r="AJ52" i="40"/>
  <c r="AO52" i="40"/>
  <c r="E81" i="18"/>
  <c r="T16" i="23"/>
  <c r="S16" i="23"/>
  <c r="O87" i="40"/>
  <c r="DG87" i="40"/>
  <c r="AC69" i="13"/>
  <c r="T121" i="28"/>
  <c r="G48" i="15"/>
  <c r="I48" i="18"/>
  <c r="B48" i="18"/>
  <c r="F48" i="16"/>
  <c r="C48" i="21"/>
  <c r="F48" i="37"/>
  <c r="L48" i="18"/>
  <c r="R48" i="28"/>
  <c r="F48" i="19"/>
  <c r="H48" i="15"/>
  <c r="I48" i="22"/>
  <c r="G48" i="37"/>
  <c r="Q48" i="40"/>
  <c r="P48" i="28"/>
  <c r="M48" i="23"/>
  <c r="F48" i="18"/>
  <c r="G48" i="16"/>
  <c r="M48" i="16"/>
  <c r="B48" i="19"/>
  <c r="C48" i="19"/>
  <c r="D48" i="19"/>
  <c r="I48" i="19"/>
  <c r="M48" i="22"/>
  <c r="E48" i="19"/>
  <c r="C48" i="18"/>
  <c r="F48" i="15"/>
  <c r="D48" i="16"/>
  <c r="G48" i="21"/>
  <c r="Q48" i="39"/>
  <c r="J48" i="18"/>
  <c r="P48" i="23"/>
  <c r="H48" i="21"/>
  <c r="M48" i="18"/>
  <c r="S48" i="39"/>
  <c r="D48" i="21"/>
  <c r="H48" i="18"/>
  <c r="G48" i="18"/>
  <c r="B48" i="21"/>
  <c r="F48" i="21"/>
  <c r="E48" i="18"/>
  <c r="N48" i="18"/>
  <c r="G48" i="19"/>
  <c r="B48" i="15"/>
  <c r="B48" i="25"/>
  <c r="B48" i="16"/>
  <c r="B48" i="37"/>
  <c r="C48" i="16"/>
  <c r="E48" i="16"/>
  <c r="E48" i="21"/>
  <c r="M48" i="21"/>
  <c r="M59" i="69"/>
  <c r="M59" i="86"/>
  <c r="L59" i="69"/>
  <c r="L59" i="86"/>
  <c r="C94" i="61"/>
  <c r="P41" i="13"/>
  <c r="DG37" i="60"/>
  <c r="DJ37" i="60"/>
  <c r="EH37" i="60"/>
  <c r="DK37" i="60"/>
  <c r="EJ37" i="60"/>
  <c r="V62" i="25"/>
  <c r="L51" i="3"/>
  <c r="E51" i="71"/>
  <c r="S52" i="13"/>
  <c r="AA52" i="13"/>
  <c r="J89" i="24"/>
  <c r="FE89" i="40"/>
  <c r="AA45" i="13"/>
  <c r="S45" i="13"/>
  <c r="L44" i="3"/>
  <c r="B44" i="3"/>
  <c r="K44" i="7"/>
  <c r="D30" i="15"/>
  <c r="F30" i="40"/>
  <c r="H30" i="18"/>
  <c r="B46" i="21"/>
  <c r="E46" i="16"/>
  <c r="D37" i="15"/>
  <c r="F37" i="40"/>
  <c r="J70" i="24"/>
  <c r="H70" i="24"/>
  <c r="FE70" i="40"/>
  <c r="D105" i="15"/>
  <c r="F105" i="40"/>
  <c r="K105" i="22"/>
  <c r="M62" i="69"/>
  <c r="M62" i="86"/>
  <c r="L62" i="69"/>
  <c r="V52" i="51"/>
  <c r="W52" i="51"/>
  <c r="X52" i="51"/>
  <c r="Y52" i="51"/>
  <c r="AB52" i="51"/>
  <c r="AC52" i="51"/>
  <c r="R35" i="7"/>
  <c r="Q35" i="7"/>
  <c r="P35" i="7"/>
  <c r="M35" i="7"/>
  <c r="P36" i="13"/>
  <c r="B35" i="7"/>
  <c r="E35" i="7"/>
  <c r="K35" i="7"/>
  <c r="L35" i="7"/>
  <c r="O49" i="7"/>
  <c r="N49" i="7"/>
  <c r="R49" i="7"/>
  <c r="E49" i="7"/>
  <c r="M49" i="7"/>
  <c r="H49" i="7"/>
  <c r="Q49" i="7"/>
  <c r="B49" i="7"/>
  <c r="D49" i="7"/>
  <c r="EJ28" i="60"/>
  <c r="DK28" i="60"/>
  <c r="DG28" i="60"/>
  <c r="DJ28" i="60"/>
  <c r="EH28" i="60"/>
  <c r="T65" i="69"/>
  <c r="F65" i="69"/>
  <c r="F65" i="86"/>
  <c r="N65" i="69"/>
  <c r="N65" i="86"/>
  <c r="FH101" i="40"/>
  <c r="EM101" i="40"/>
  <c r="EK101" i="40"/>
  <c r="Q8" i="16"/>
  <c r="J8" i="16"/>
  <c r="R8" i="16"/>
  <c r="F54" i="68"/>
  <c r="B55" i="43"/>
  <c r="DG117" i="40"/>
  <c r="DJ117" i="40"/>
  <c r="J117" i="25"/>
  <c r="O117" i="40"/>
  <c r="H66" i="3"/>
  <c r="H67" i="3"/>
  <c r="J105" i="24"/>
  <c r="FE105" i="40"/>
  <c r="M105" i="22"/>
  <c r="EK105" i="40"/>
  <c r="L38" i="71"/>
  <c r="E38" i="71"/>
  <c r="H91" i="24"/>
  <c r="V91" i="24"/>
  <c r="N38" i="71"/>
  <c r="F38" i="71"/>
  <c r="B30" i="21"/>
  <c r="D58" i="71"/>
  <c r="R59" i="13"/>
  <c r="I58" i="3"/>
  <c r="I58" i="7"/>
  <c r="H58" i="52"/>
  <c r="G59" i="71"/>
  <c r="N59" i="71"/>
  <c r="I45" i="70"/>
  <c r="F45" i="85"/>
  <c r="W45" i="86"/>
  <c r="C45" i="68"/>
  <c r="E45" i="70"/>
  <c r="T12" i="23"/>
  <c r="S12" i="23"/>
  <c r="B12" i="22"/>
  <c r="F12" i="22"/>
  <c r="B12" i="23"/>
  <c r="E12" i="23"/>
  <c r="H12" i="23"/>
  <c r="W12" i="23"/>
  <c r="D14" i="15"/>
  <c r="F14" i="40"/>
  <c r="K49" i="7"/>
  <c r="L49" i="7"/>
  <c r="L49" i="3"/>
  <c r="E49" i="71"/>
  <c r="L50" i="3"/>
  <c r="S51" i="13"/>
  <c r="AA51" i="13"/>
  <c r="K50" i="7"/>
  <c r="L50" i="7"/>
  <c r="T50" i="3"/>
  <c r="E50" i="71"/>
  <c r="S25" i="24"/>
  <c r="N25" i="25"/>
  <c r="G25" i="24"/>
  <c r="C25" i="24"/>
  <c r="I25" i="24"/>
  <c r="J25" i="40"/>
  <c r="R53" i="64"/>
  <c r="R53" i="47"/>
  <c r="R53" i="48"/>
  <c r="EM106" i="40"/>
  <c r="EK106" i="40"/>
  <c r="K106" i="24"/>
  <c r="R53" i="43"/>
  <c r="F53" i="3"/>
  <c r="I21" i="15"/>
  <c r="K21" i="15"/>
  <c r="D21" i="40"/>
  <c r="B47" i="21"/>
  <c r="D65" i="40"/>
  <c r="J65" i="15"/>
  <c r="K65" i="15"/>
  <c r="M120" i="16"/>
  <c r="I120" i="16"/>
  <c r="K120" i="16"/>
  <c r="L120" i="16"/>
  <c r="O120" i="21"/>
  <c r="J120" i="16"/>
  <c r="O94" i="28"/>
  <c r="R39" i="16"/>
  <c r="I81" i="24"/>
  <c r="H81" i="24"/>
  <c r="W28" i="52"/>
  <c r="F51" i="3"/>
  <c r="G98" i="18"/>
  <c r="M98" i="23"/>
  <c r="H98" i="28"/>
  <c r="G57" i="71"/>
  <c r="N57" i="71"/>
  <c r="M44" i="71"/>
  <c r="Y97" i="24"/>
  <c r="G86" i="24"/>
  <c r="S86" i="24"/>
  <c r="J86" i="40"/>
  <c r="N86" i="25"/>
  <c r="I86" i="24"/>
  <c r="D33" i="71"/>
  <c r="D80" i="40"/>
  <c r="J80" i="15"/>
  <c r="K80" i="15"/>
  <c r="G105" i="16"/>
  <c r="M105" i="16"/>
  <c r="N105" i="18"/>
  <c r="L23" i="15"/>
  <c r="E23" i="15"/>
  <c r="I131" i="84"/>
  <c r="M131" i="84"/>
  <c r="E131" i="84"/>
  <c r="G131" i="84"/>
  <c r="K131" i="84"/>
  <c r="K88" i="25"/>
  <c r="GF88" i="40"/>
  <c r="H120" i="16"/>
  <c r="Q120" i="16"/>
  <c r="S95" i="40"/>
  <c r="E95" i="40"/>
  <c r="S89" i="40"/>
  <c r="E89" i="40"/>
  <c r="S78" i="40"/>
  <c r="E78" i="40"/>
  <c r="I145" i="84"/>
  <c r="M145" i="84"/>
  <c r="E145" i="84"/>
  <c r="G145" i="84"/>
  <c r="K145" i="84"/>
  <c r="D36" i="40"/>
  <c r="I36" i="15"/>
  <c r="K36" i="15"/>
  <c r="CG46" i="40"/>
  <c r="CI46" i="40"/>
  <c r="CY46" i="40"/>
  <c r="DH46" i="40"/>
  <c r="D46" i="19"/>
  <c r="H46" i="18"/>
  <c r="G46" i="18"/>
  <c r="R46" i="18"/>
  <c r="V56" i="13"/>
  <c r="B55" i="52"/>
  <c r="E41" i="70"/>
  <c r="I41" i="70"/>
  <c r="C41" i="68"/>
  <c r="AZ58" i="40"/>
  <c r="BP58" i="40"/>
  <c r="BD58" i="40"/>
  <c r="H58" i="40"/>
  <c r="C58" i="25"/>
  <c r="D71" i="15"/>
  <c r="F71" i="40"/>
  <c r="S100" i="40"/>
  <c r="E100" i="40"/>
  <c r="F32" i="54"/>
  <c r="B32" i="54"/>
  <c r="L32" i="54"/>
  <c r="D33" i="54"/>
  <c r="E32" i="54"/>
  <c r="B59" i="7"/>
  <c r="N59" i="7"/>
  <c r="Q59" i="7"/>
  <c r="M59" i="7"/>
  <c r="P59" i="7"/>
  <c r="J59" i="7"/>
  <c r="B59" i="71"/>
  <c r="R59" i="7"/>
  <c r="E59" i="7"/>
  <c r="P60" i="13"/>
  <c r="AZ30" i="40"/>
  <c r="E30" i="16"/>
  <c r="BP30" i="40"/>
  <c r="BD30" i="40"/>
  <c r="P30" i="28"/>
  <c r="Q30" i="39"/>
  <c r="B70" i="24"/>
  <c r="V70" i="24"/>
  <c r="L70" i="25"/>
  <c r="M53" i="69"/>
  <c r="M53" i="86"/>
  <c r="L53" i="69"/>
  <c r="S60" i="13"/>
  <c r="E59" i="71"/>
  <c r="L59" i="3"/>
  <c r="AA60" i="13"/>
  <c r="K59" i="7"/>
  <c r="CT45" i="66"/>
  <c r="C140" i="84"/>
  <c r="B45" i="3"/>
  <c r="C141" i="84"/>
  <c r="F60" i="40"/>
  <c r="C60" i="15"/>
  <c r="I87" i="24"/>
  <c r="G87" i="24"/>
  <c r="C87" i="24"/>
  <c r="W87" i="24"/>
  <c r="S87" i="24"/>
  <c r="J87" i="40"/>
  <c r="N87" i="25"/>
  <c r="L12" i="19"/>
  <c r="EJ54" i="60"/>
  <c r="DK54" i="60"/>
  <c r="AB33" i="51"/>
  <c r="AC33" i="51"/>
  <c r="N81" i="25"/>
  <c r="U81" i="25"/>
  <c r="G81" i="24"/>
  <c r="J81" i="40"/>
  <c r="S81" i="24"/>
  <c r="EZ81" i="40"/>
  <c r="N16" i="25"/>
  <c r="S16" i="24"/>
  <c r="G16" i="24"/>
  <c r="C16" i="24"/>
  <c r="J16" i="40"/>
  <c r="I16" i="24"/>
  <c r="Y103" i="24"/>
  <c r="G50" i="71"/>
  <c r="N50" i="71"/>
  <c r="O122" i="25"/>
  <c r="U122" i="25"/>
  <c r="K122" i="40"/>
  <c r="EZ122" i="40"/>
  <c r="I28" i="15"/>
  <c r="K28" i="15"/>
  <c r="D28" i="40"/>
  <c r="J53" i="24"/>
  <c r="FE53" i="40"/>
  <c r="M53" i="22"/>
  <c r="F53" i="22"/>
  <c r="DG18" i="60"/>
  <c r="DJ18" i="60"/>
  <c r="EH18" i="60"/>
  <c r="EJ18" i="60"/>
  <c r="DK18" i="60"/>
  <c r="F121" i="25"/>
  <c r="V121" i="25"/>
  <c r="BC121" i="40"/>
  <c r="FH106" i="40"/>
  <c r="N49" i="69"/>
  <c r="N49" i="86"/>
  <c r="T49" i="69"/>
  <c r="F49" i="69"/>
  <c r="F49" i="86" s="1"/>
  <c r="H48" i="71"/>
  <c r="E48" i="71"/>
  <c r="N48" i="71"/>
  <c r="D22" i="40"/>
  <c r="I22" i="15"/>
  <c r="K22" i="15"/>
  <c r="AZ47" i="40"/>
  <c r="BP47" i="40"/>
  <c r="BD47" i="40"/>
  <c r="P47" i="28"/>
  <c r="Q47" i="39"/>
  <c r="EY65" i="40"/>
  <c r="DW65" i="40"/>
  <c r="EB65" i="40"/>
  <c r="K109" i="40"/>
  <c r="O109" i="25"/>
  <c r="U109" i="25"/>
  <c r="EZ109" i="40"/>
  <c r="K120" i="22"/>
  <c r="T120" i="22"/>
  <c r="M94" i="21"/>
  <c r="T66" i="3"/>
  <c r="K98" i="18"/>
  <c r="M94" i="28"/>
  <c r="FG121" i="40"/>
  <c r="EH121" i="40"/>
  <c r="EL121" i="40"/>
  <c r="V38" i="51"/>
  <c r="W38" i="51"/>
  <c r="X38" i="51"/>
  <c r="Y38" i="51"/>
  <c r="N51" i="71"/>
  <c r="G51" i="71"/>
  <c r="M57" i="71"/>
  <c r="Y110" i="24"/>
  <c r="F57" i="71"/>
  <c r="EY80" i="40"/>
  <c r="DW80" i="40"/>
  <c r="EB80" i="40"/>
  <c r="B14" i="21"/>
  <c r="G23" i="18"/>
  <c r="R23" i="18"/>
  <c r="I130" i="84"/>
  <c r="M130" i="84"/>
  <c r="E130" i="84"/>
  <c r="G130" i="84"/>
  <c r="K130" i="84"/>
  <c r="FH120" i="40"/>
  <c r="I120" i="22"/>
  <c r="D120" i="22"/>
  <c r="B120" i="22"/>
  <c r="EM120" i="40"/>
  <c r="D74" i="40"/>
  <c r="J74" i="15"/>
  <c r="K74" i="15"/>
  <c r="EJ48" i="60"/>
  <c r="DK48" i="60"/>
  <c r="DG48" i="60"/>
  <c r="DJ48" i="60"/>
  <c r="EH48" i="60"/>
  <c r="CG8" i="40"/>
  <c r="CI8" i="40"/>
  <c r="CY8" i="40"/>
  <c r="DH8" i="40"/>
  <c r="D8" i="19"/>
  <c r="L8" i="19"/>
  <c r="H8" i="18"/>
  <c r="G8" i="18"/>
  <c r="R8" i="18"/>
  <c r="C42" i="68"/>
  <c r="I42" i="70"/>
  <c r="E42" i="70"/>
  <c r="K120" i="23"/>
  <c r="L120" i="23"/>
  <c r="M56" i="71"/>
  <c r="F56" i="71"/>
  <c r="G155" i="84"/>
  <c r="K155" i="84"/>
  <c r="I155" i="84"/>
  <c r="M155" i="84"/>
  <c r="E155" i="84"/>
  <c r="GF115" i="40"/>
  <c r="J49" i="7"/>
  <c r="DJ98" i="40"/>
  <c r="DG98" i="40"/>
  <c r="O98" i="40"/>
  <c r="O118" i="25"/>
  <c r="U118" i="25"/>
  <c r="EZ118" i="40"/>
  <c r="K118" i="40"/>
  <c r="M75" i="71" a="1"/>
  <c r="M75" i="71"/>
  <c r="G81" i="16"/>
  <c r="M81" i="16"/>
  <c r="N81" i="18"/>
  <c r="J12" i="19"/>
  <c r="M12" i="19"/>
  <c r="I12" i="16"/>
  <c r="J12" i="16"/>
  <c r="L12" i="16"/>
  <c r="DJ74" i="40"/>
  <c r="DG74" i="40"/>
  <c r="O74" i="40"/>
  <c r="K10" i="40"/>
  <c r="O10" i="25"/>
  <c r="F50" i="71"/>
  <c r="M50" i="71"/>
  <c r="H122" i="24"/>
  <c r="V122" i="24"/>
  <c r="C69" i="71"/>
  <c r="D84" i="40"/>
  <c r="J84" i="15"/>
  <c r="K84" i="15"/>
  <c r="J66" i="24"/>
  <c r="H66" i="24"/>
  <c r="FE66" i="40"/>
  <c r="H21" i="40"/>
  <c r="C21" i="25"/>
  <c r="V21" i="25"/>
  <c r="EI18" i="60"/>
  <c r="AB65" i="13"/>
  <c r="C117" i="61"/>
  <c r="AB64" i="13"/>
  <c r="H48" i="19"/>
  <c r="K120" i="24"/>
  <c r="R67" i="47"/>
  <c r="R67" i="43"/>
  <c r="F66" i="3"/>
  <c r="R67" i="64"/>
  <c r="R67" i="48"/>
  <c r="N120" i="22"/>
  <c r="G120" i="22"/>
  <c r="G120" i="23"/>
  <c r="I120" i="23"/>
  <c r="E120" i="22"/>
  <c r="D120" i="23"/>
  <c r="B120" i="23"/>
  <c r="F120" i="23"/>
  <c r="AB65" i="51"/>
  <c r="AC65" i="51"/>
  <c r="B117" i="19"/>
  <c r="J98" i="16"/>
  <c r="D68" i="40"/>
  <c r="C68" i="15"/>
  <c r="J68" i="15"/>
  <c r="K68" i="15"/>
  <c r="E57" i="71"/>
  <c r="L57" i="3"/>
  <c r="S58" i="13"/>
  <c r="AA58" i="13"/>
  <c r="S67" i="23"/>
  <c r="T67" i="23"/>
  <c r="G76" i="24"/>
  <c r="N76" i="25"/>
  <c r="S76" i="24"/>
  <c r="J76" i="40"/>
  <c r="I76" i="24"/>
  <c r="AZ14" i="40"/>
  <c r="E14" i="16"/>
  <c r="BP14" i="40"/>
  <c r="BD14" i="40"/>
  <c r="Q14" i="39"/>
  <c r="P14" i="28"/>
  <c r="L44" i="86"/>
  <c r="C42" i="54"/>
  <c r="I23" i="19"/>
  <c r="H23" i="23"/>
  <c r="E23" i="23"/>
  <c r="B23" i="23"/>
  <c r="W23" i="23"/>
  <c r="B23" i="22"/>
  <c r="F23" i="22"/>
  <c r="J68" i="24"/>
  <c r="H68" i="24"/>
  <c r="FE68" i="40"/>
  <c r="Q34" i="7"/>
  <c r="L34" i="7"/>
  <c r="M34" i="7"/>
  <c r="P34" i="7"/>
  <c r="R34" i="7"/>
  <c r="E34" i="7"/>
  <c r="B34" i="7"/>
  <c r="D34" i="7"/>
  <c r="H34" i="7"/>
  <c r="P35" i="13"/>
  <c r="T34" i="3"/>
  <c r="C34" i="7"/>
  <c r="AC72" i="13"/>
  <c r="T124" i="28"/>
  <c r="M41" i="69"/>
  <c r="M41" i="86"/>
  <c r="L41" i="69"/>
  <c r="L41" i="86"/>
  <c r="EY74" i="40"/>
  <c r="DW74" i="40"/>
  <c r="EB74" i="40"/>
  <c r="D81" i="16"/>
  <c r="J81" i="16"/>
  <c r="F81" i="18"/>
  <c r="B81" i="18"/>
  <c r="P81" i="28"/>
  <c r="B124" i="84"/>
  <c r="C81" i="16"/>
  <c r="I81" i="16"/>
  <c r="B81" i="19"/>
  <c r="C81" i="21"/>
  <c r="E81" i="16"/>
  <c r="K81" i="16"/>
  <c r="F81" i="21"/>
  <c r="L81" i="18"/>
  <c r="G81" i="21"/>
  <c r="C81" i="18"/>
  <c r="B81" i="37"/>
  <c r="G81" i="15"/>
  <c r="O81" i="23"/>
  <c r="Q81" i="28"/>
  <c r="N81" i="23"/>
  <c r="M81" i="23"/>
  <c r="F81" i="37"/>
  <c r="B81" i="25"/>
  <c r="T81" i="25"/>
  <c r="F81" i="15"/>
  <c r="D81" i="21"/>
  <c r="B81" i="16"/>
  <c r="H81" i="37"/>
  <c r="M81" i="18"/>
  <c r="B81" i="15"/>
  <c r="L81" i="15"/>
  <c r="H81" i="21"/>
  <c r="F81" i="16"/>
  <c r="L81" i="16"/>
  <c r="F81" i="19"/>
  <c r="E81" i="21"/>
  <c r="J81" i="18"/>
  <c r="B81" i="21"/>
  <c r="M81" i="22"/>
  <c r="Q81" i="40"/>
  <c r="L81" i="22"/>
  <c r="C81" i="37"/>
  <c r="G81" i="37"/>
  <c r="U81" i="28"/>
  <c r="J65" i="24"/>
  <c r="H65" i="24"/>
  <c r="FE65" i="40"/>
  <c r="J90" i="24"/>
  <c r="FE90" i="40"/>
  <c r="CT42" i="66"/>
  <c r="C137" i="84"/>
  <c r="C95" i="61"/>
  <c r="B41" i="3"/>
  <c r="C138" i="84"/>
  <c r="B42" i="3"/>
  <c r="C81" i="19"/>
  <c r="AB47" i="51"/>
  <c r="AC47" i="51"/>
  <c r="S120" i="23"/>
  <c r="T120" i="23"/>
  <c r="Q120" i="23"/>
  <c r="R120" i="23"/>
  <c r="EL100" i="40"/>
  <c r="EK100" i="40"/>
  <c r="FG100" i="40"/>
  <c r="EJ8" i="60"/>
  <c r="DK8" i="60"/>
  <c r="DG8" i="60"/>
  <c r="DJ8" i="60"/>
  <c r="EH8" i="60"/>
  <c r="F71" i="25"/>
  <c r="V71" i="25"/>
  <c r="BC71" i="40"/>
  <c r="D29" i="7"/>
  <c r="C29" i="7"/>
  <c r="R29" i="7"/>
  <c r="H29" i="7"/>
  <c r="P29" i="7"/>
  <c r="Q29" i="7"/>
  <c r="P30" i="13"/>
  <c r="B29" i="7"/>
  <c r="E29" i="7"/>
  <c r="K29" i="7"/>
  <c r="L29" i="7"/>
  <c r="T29" i="3"/>
  <c r="M29" i="7"/>
  <c r="AZ35" i="40"/>
  <c r="BP35" i="40"/>
  <c r="BD35" i="40"/>
  <c r="BO35" i="40"/>
  <c r="I49" i="7"/>
  <c r="H118" i="24"/>
  <c r="Z118" i="24"/>
  <c r="DJ104" i="40"/>
  <c r="J104" i="25"/>
  <c r="W104" i="25"/>
  <c r="DG104" i="40"/>
  <c r="O104" i="40"/>
  <c r="AW28" i="40"/>
  <c r="BJ28" i="40"/>
  <c r="DJ61" i="40"/>
  <c r="J61" i="25"/>
  <c r="W61" i="25"/>
  <c r="O61" i="40"/>
  <c r="DG61" i="40"/>
  <c r="J70" i="15"/>
  <c r="K70" i="15"/>
  <c r="D70" i="40"/>
  <c r="CG37" i="40"/>
  <c r="CY37" i="40"/>
  <c r="DH37" i="40"/>
  <c r="CI37" i="40"/>
  <c r="D37" i="19"/>
  <c r="H37" i="18"/>
  <c r="F96" i="40"/>
  <c r="D96" i="15"/>
  <c r="H12" i="16"/>
  <c r="R12" i="16"/>
  <c r="O59" i="7"/>
  <c r="J102" i="24"/>
  <c r="FE102" i="40"/>
  <c r="D25" i="15"/>
  <c r="F25" i="40"/>
  <c r="EY84" i="40"/>
  <c r="EB84" i="40"/>
  <c r="DW84" i="40"/>
  <c r="Q67" i="40"/>
  <c r="B67" i="37"/>
  <c r="B67" i="18"/>
  <c r="F67" i="18"/>
  <c r="D67" i="18"/>
  <c r="H67" i="18"/>
  <c r="G67" i="18"/>
  <c r="J67" i="18"/>
  <c r="L67" i="18"/>
  <c r="M67" i="18"/>
  <c r="K67" i="18"/>
  <c r="N67" i="18"/>
  <c r="R67" i="18"/>
  <c r="E67" i="19"/>
  <c r="B67" i="15"/>
  <c r="L67" i="15"/>
  <c r="B110" i="84"/>
  <c r="H67" i="15"/>
  <c r="C67" i="21"/>
  <c r="C67" i="16"/>
  <c r="G67" i="16"/>
  <c r="I67" i="16"/>
  <c r="J67" i="19"/>
  <c r="C67" i="37"/>
  <c r="B67" i="21"/>
  <c r="E67" i="16"/>
  <c r="I67" i="21"/>
  <c r="E67" i="21"/>
  <c r="F67" i="15"/>
  <c r="D67" i="21"/>
  <c r="L67" i="22"/>
  <c r="G67" i="15"/>
  <c r="B67" i="19"/>
  <c r="L67" i="19"/>
  <c r="O67" i="23"/>
  <c r="D67" i="16"/>
  <c r="P67" i="28"/>
  <c r="G67" i="21"/>
  <c r="F67" i="19"/>
  <c r="B67" i="25"/>
  <c r="T67" i="25"/>
  <c r="N67" i="23"/>
  <c r="M67" i="23"/>
  <c r="Q67" i="28"/>
  <c r="M67" i="16"/>
  <c r="F67" i="16"/>
  <c r="L67" i="16"/>
  <c r="G67" i="37"/>
  <c r="F67" i="21"/>
  <c r="H67" i="37"/>
  <c r="S87" i="40"/>
  <c r="E87" i="40"/>
  <c r="F113" i="25"/>
  <c r="V113" i="25"/>
  <c r="BC113" i="40"/>
  <c r="C48" i="68"/>
  <c r="B48" i="68"/>
  <c r="K48" i="68"/>
  <c r="E48" i="70"/>
  <c r="B48" i="70"/>
  <c r="I48" i="70"/>
  <c r="F48" i="70"/>
  <c r="W117" i="25"/>
  <c r="J79" i="24"/>
  <c r="FE79" i="40"/>
  <c r="H48" i="25"/>
  <c r="W48" i="25"/>
  <c r="DH48" i="40"/>
  <c r="L15" i="19"/>
  <c r="F67" i="25"/>
  <c r="V67" i="25"/>
  <c r="BC67" i="40"/>
  <c r="H67" i="21"/>
  <c r="F67" i="37"/>
  <c r="EM67" i="40"/>
  <c r="FH67" i="40"/>
  <c r="K67" i="22"/>
  <c r="D67" i="22"/>
  <c r="T107" i="23"/>
  <c r="S107" i="23"/>
  <c r="EM76" i="40"/>
  <c r="FH76" i="40"/>
  <c r="EM102" i="40"/>
  <c r="FH102" i="40"/>
  <c r="B53" i="21"/>
  <c r="B38" i="68"/>
  <c r="J73" i="15"/>
  <c r="K73" i="15"/>
  <c r="D73" i="40"/>
  <c r="G143" i="84"/>
  <c r="K143" i="84"/>
  <c r="I143" i="84"/>
  <c r="M143" i="84"/>
  <c r="E143" i="84"/>
  <c r="C101" i="61"/>
  <c r="K97" i="22"/>
  <c r="I97" i="22"/>
  <c r="FG89" i="40"/>
  <c r="EL89" i="40"/>
  <c r="EH89" i="40"/>
  <c r="K98" i="23"/>
  <c r="L98" i="23"/>
  <c r="V43" i="51"/>
  <c r="W43" i="51"/>
  <c r="X43" i="51"/>
  <c r="Y43" i="51"/>
  <c r="DH81" i="40"/>
  <c r="DC81" i="40"/>
  <c r="P103" i="23"/>
  <c r="I50" i="86"/>
  <c r="P103" i="28"/>
  <c r="E103" i="18"/>
  <c r="D50" i="85"/>
  <c r="Q50" i="86"/>
  <c r="O50" i="86"/>
  <c r="T50" i="86"/>
  <c r="B103" i="37"/>
  <c r="H103" i="15"/>
  <c r="E103" i="21"/>
  <c r="L103" i="22"/>
  <c r="H103" i="21"/>
  <c r="F103" i="15"/>
  <c r="M103" i="18"/>
  <c r="F103" i="18"/>
  <c r="B103" i="25"/>
  <c r="T103" i="25"/>
  <c r="C50" i="87"/>
  <c r="R50" i="86"/>
  <c r="B103" i="18"/>
  <c r="G103" i="21"/>
  <c r="G103" i="15"/>
  <c r="F103" i="21"/>
  <c r="I103" i="21"/>
  <c r="P50" i="86"/>
  <c r="E50" i="86"/>
  <c r="C103" i="16"/>
  <c r="G103" i="16"/>
  <c r="I103" i="16"/>
  <c r="D103" i="21"/>
  <c r="O103" i="23"/>
  <c r="E50" i="85"/>
  <c r="C50" i="86"/>
  <c r="H50" i="85"/>
  <c r="E103" i="19"/>
  <c r="N103" i="23"/>
  <c r="M103" i="23"/>
  <c r="L103" i="18"/>
  <c r="K103" i="18"/>
  <c r="J103" i="18"/>
  <c r="B50" i="86"/>
  <c r="B103" i="15"/>
  <c r="C103" i="18"/>
  <c r="I50" i="87"/>
  <c r="S50" i="86"/>
  <c r="M103" i="16"/>
  <c r="F50" i="85"/>
  <c r="J50" i="85"/>
  <c r="W50" i="86"/>
  <c r="D50" i="86"/>
  <c r="Q103" i="40"/>
  <c r="B146" i="84"/>
  <c r="N103" i="18"/>
  <c r="Q103" i="28"/>
  <c r="B103" i="16"/>
  <c r="C50" i="85"/>
  <c r="F103" i="19"/>
  <c r="C103" i="19"/>
  <c r="E50" i="87"/>
  <c r="I103" i="18"/>
  <c r="C103" i="37"/>
  <c r="I50" i="85"/>
  <c r="G50" i="85"/>
  <c r="U103" i="28"/>
  <c r="D103" i="16"/>
  <c r="J103" i="16"/>
  <c r="B103" i="19"/>
  <c r="H103" i="37"/>
  <c r="G103" i="37"/>
  <c r="B50" i="87"/>
  <c r="D50" i="87"/>
  <c r="F103" i="37"/>
  <c r="H50" i="86"/>
  <c r="E103" i="37"/>
  <c r="C103" i="21"/>
  <c r="J50" i="86"/>
  <c r="J13" i="19"/>
  <c r="M13" i="19"/>
  <c r="B56" i="68"/>
  <c r="C56" i="85"/>
  <c r="E94" i="39"/>
  <c r="F94" i="39"/>
  <c r="K94" i="18"/>
  <c r="M94" i="23"/>
  <c r="X119" i="24"/>
  <c r="D63" i="71"/>
  <c r="H63" i="52"/>
  <c r="T63" i="3"/>
  <c r="H63" i="7"/>
  <c r="R64" i="13"/>
  <c r="I63" i="3"/>
  <c r="H63" i="6"/>
  <c r="DK43" i="60"/>
  <c r="EJ43" i="60"/>
  <c r="DG43" i="60"/>
  <c r="DJ43" i="60"/>
  <c r="EH43" i="60"/>
  <c r="S83" i="24"/>
  <c r="G83" i="24"/>
  <c r="J83" i="40"/>
  <c r="N83" i="25"/>
  <c r="I83" i="24"/>
  <c r="E46" i="71"/>
  <c r="S47" i="13"/>
  <c r="AA47" i="13"/>
  <c r="L46" i="3"/>
  <c r="K46" i="7"/>
  <c r="AC39" i="13"/>
  <c r="T91" i="28"/>
  <c r="J15" i="24"/>
  <c r="FE15" i="40"/>
  <c r="M15" i="22"/>
  <c r="F15" i="22"/>
  <c r="FB23" i="40"/>
  <c r="M23" i="25"/>
  <c r="D23" i="24"/>
  <c r="C23" i="24"/>
  <c r="I23" i="40"/>
  <c r="I69" i="7"/>
  <c r="F18" i="40"/>
  <c r="C18" i="15"/>
  <c r="C66" i="37"/>
  <c r="Q66" i="28"/>
  <c r="G66" i="16"/>
  <c r="M66" i="16"/>
  <c r="B66" i="19"/>
  <c r="B66" i="16"/>
  <c r="D66" i="21"/>
  <c r="C66" i="18"/>
  <c r="C66" i="21"/>
  <c r="E66" i="16"/>
  <c r="K66" i="16"/>
  <c r="B66" i="15"/>
  <c r="G66" i="21"/>
  <c r="O66" i="23"/>
  <c r="Q66" i="40"/>
  <c r="G66" i="15"/>
  <c r="I66" i="21"/>
  <c r="F66" i="19"/>
  <c r="P66" i="28"/>
  <c r="G66" i="19"/>
  <c r="F66" i="21"/>
  <c r="H66" i="15"/>
  <c r="E66" i="19"/>
  <c r="C66" i="19"/>
  <c r="E66" i="18"/>
  <c r="D66" i="16"/>
  <c r="J66" i="16"/>
  <c r="R66" i="28"/>
  <c r="B109" i="84"/>
  <c r="E66" i="21"/>
  <c r="N66" i="18"/>
  <c r="N66" i="23"/>
  <c r="P66" i="23"/>
  <c r="F66" i="15"/>
  <c r="F66" i="18"/>
  <c r="F66" i="37"/>
  <c r="F66" i="16"/>
  <c r="L66" i="16"/>
  <c r="M66" i="18"/>
  <c r="I66" i="18"/>
  <c r="B66" i="37"/>
  <c r="C66" i="16"/>
  <c r="H66" i="21"/>
  <c r="H66" i="37"/>
  <c r="D66" i="19"/>
  <c r="M66" i="22"/>
  <c r="L66" i="22"/>
  <c r="B66" i="18"/>
  <c r="L66" i="18"/>
  <c r="B66" i="25"/>
  <c r="T66" i="25"/>
  <c r="J66" i="18"/>
  <c r="B66" i="21"/>
  <c r="H66" i="18"/>
  <c r="G66" i="37"/>
  <c r="W46" i="23"/>
  <c r="K97" i="16"/>
  <c r="B47" i="70"/>
  <c r="G50" i="87"/>
  <c r="U107" i="28"/>
  <c r="C56" i="15"/>
  <c r="F56" i="40"/>
  <c r="B73" i="3"/>
  <c r="C169" i="84"/>
  <c r="CT73" i="66"/>
  <c r="C168" i="84"/>
  <c r="B72" i="3"/>
  <c r="K82" i="25"/>
  <c r="GF82" i="40"/>
  <c r="CY94" i="40"/>
  <c r="CI94" i="40"/>
  <c r="D94" i="19"/>
  <c r="H94" i="18"/>
  <c r="G94" i="18"/>
  <c r="G64" i="87"/>
  <c r="F64" i="70"/>
  <c r="F64" i="87"/>
  <c r="S114" i="23"/>
  <c r="T114" i="23"/>
  <c r="G112" i="23"/>
  <c r="F112" i="23"/>
  <c r="D112" i="23"/>
  <c r="B112" i="23"/>
  <c r="F112" i="22"/>
  <c r="H112" i="23"/>
  <c r="C112" i="23"/>
  <c r="E112" i="22"/>
  <c r="R59" i="6"/>
  <c r="Q59" i="6"/>
  <c r="L112" i="15"/>
  <c r="K59" i="6"/>
  <c r="L59" i="6"/>
  <c r="P59" i="6"/>
  <c r="O59" i="6"/>
  <c r="B59" i="6"/>
  <c r="M59" i="6"/>
  <c r="N59" i="6"/>
  <c r="J59" i="6"/>
  <c r="E59" i="6"/>
  <c r="J103" i="22"/>
  <c r="AA70" i="13"/>
  <c r="L69" i="3"/>
  <c r="E69" i="71"/>
  <c r="K69" i="7"/>
  <c r="S70" i="13"/>
  <c r="K68" i="25"/>
  <c r="GF68" i="40"/>
  <c r="EY73" i="40"/>
  <c r="DW73" i="40"/>
  <c r="EB73" i="40"/>
  <c r="I53" i="87"/>
  <c r="F53" i="70"/>
  <c r="F53" i="87"/>
  <c r="N46" i="7"/>
  <c r="E46" i="7"/>
  <c r="T46" i="3"/>
  <c r="D46" i="7"/>
  <c r="R46" i="7"/>
  <c r="O46" i="7"/>
  <c r="Q46" i="7"/>
  <c r="M46" i="7"/>
  <c r="B46" i="7"/>
  <c r="H46" i="7"/>
  <c r="C46" i="7"/>
  <c r="J46" i="7"/>
  <c r="P47" i="13"/>
  <c r="DC123" i="40"/>
  <c r="DH123" i="40"/>
  <c r="V55" i="51"/>
  <c r="W55" i="51"/>
  <c r="X55" i="51"/>
  <c r="Y55" i="51"/>
  <c r="F55" i="71"/>
  <c r="M55" i="71"/>
  <c r="Y108" i="24"/>
  <c r="FH97" i="40"/>
  <c r="EM97" i="40"/>
  <c r="T97" i="22"/>
  <c r="D97" i="22"/>
  <c r="S125" i="40"/>
  <c r="E125" i="40"/>
  <c r="J91" i="25"/>
  <c r="E164" i="84"/>
  <c r="C122" i="61"/>
  <c r="I164" i="84"/>
  <c r="M164" i="84"/>
  <c r="G164" i="84"/>
  <c r="K164" i="84"/>
  <c r="B37" i="68"/>
  <c r="C37" i="85"/>
  <c r="CI51" i="40"/>
  <c r="CY51" i="40"/>
  <c r="DH51" i="40"/>
  <c r="CG51" i="40"/>
  <c r="EH88" i="40"/>
  <c r="EL88" i="40"/>
  <c r="FG88" i="40"/>
  <c r="J88" i="22"/>
  <c r="EH80" i="40"/>
  <c r="EL80" i="40"/>
  <c r="FG80" i="40"/>
  <c r="EH75" i="40"/>
  <c r="FG75" i="40"/>
  <c r="EL75" i="40"/>
  <c r="EH79" i="40"/>
  <c r="FG79" i="40"/>
  <c r="EL79" i="40"/>
  <c r="DG108" i="40"/>
  <c r="O108" i="40"/>
  <c r="DJ108" i="40"/>
  <c r="D98" i="18"/>
  <c r="DH114" i="40"/>
  <c r="H114" i="25"/>
  <c r="T114" i="25"/>
  <c r="E114" i="37"/>
  <c r="E114" i="39"/>
  <c r="D114" i="37"/>
  <c r="F103" i="16"/>
  <c r="L103" i="16"/>
  <c r="F98" i="39"/>
  <c r="F56" i="3"/>
  <c r="F57" i="3"/>
  <c r="N59" i="18"/>
  <c r="C59" i="19"/>
  <c r="G59" i="16"/>
  <c r="M59" i="16"/>
  <c r="M59" i="23"/>
  <c r="L59" i="18"/>
  <c r="P59" i="28"/>
  <c r="G59" i="37"/>
  <c r="D59" i="21"/>
  <c r="B59" i="18"/>
  <c r="H59" i="18"/>
  <c r="F59" i="21"/>
  <c r="F59" i="37"/>
  <c r="G59" i="15"/>
  <c r="E59" i="21"/>
  <c r="M59" i="18"/>
  <c r="Q59" i="40"/>
  <c r="G59" i="19"/>
  <c r="E59" i="16"/>
  <c r="I59" i="21"/>
  <c r="P59" i="23"/>
  <c r="B59" i="19"/>
  <c r="B59" i="15"/>
  <c r="M59" i="22"/>
  <c r="G59" i="21"/>
  <c r="R59" i="28"/>
  <c r="Q59" i="39"/>
  <c r="B59" i="16"/>
  <c r="C59" i="18"/>
  <c r="C59" i="16"/>
  <c r="D59" i="16"/>
  <c r="F59" i="16"/>
  <c r="I59" i="22"/>
  <c r="L59" i="40"/>
  <c r="FJ59" i="40"/>
  <c r="D59" i="19"/>
  <c r="F59" i="15"/>
  <c r="C59" i="21"/>
  <c r="H59" i="15"/>
  <c r="J59" i="18"/>
  <c r="H59" i="21"/>
  <c r="B59" i="25"/>
  <c r="I59" i="18"/>
  <c r="B59" i="21"/>
  <c r="S59" i="39"/>
  <c r="E59" i="19"/>
  <c r="H59" i="19"/>
  <c r="F59" i="19"/>
  <c r="E59" i="18"/>
  <c r="F59" i="18"/>
  <c r="B59" i="37"/>
  <c r="K109" i="22"/>
  <c r="E156" i="84"/>
  <c r="G156" i="84"/>
  <c r="K156" i="84"/>
  <c r="I156" i="84"/>
  <c r="M156" i="84"/>
  <c r="I46" i="7"/>
  <c r="W17" i="23"/>
  <c r="L94" i="37"/>
  <c r="F57" i="70"/>
  <c r="R59" i="47"/>
  <c r="R59" i="43"/>
  <c r="R59" i="64"/>
  <c r="N112" i="22"/>
  <c r="K112" i="24"/>
  <c r="R59" i="48"/>
  <c r="G112" i="22"/>
  <c r="E70" i="70"/>
  <c r="I70" i="70"/>
  <c r="C70" i="68"/>
  <c r="F65" i="3"/>
  <c r="G103" i="19"/>
  <c r="B29" i="21"/>
  <c r="K108" i="24"/>
  <c r="R55" i="48"/>
  <c r="R55" i="47"/>
  <c r="R55" i="43"/>
  <c r="R55" i="64"/>
  <c r="K87" i="40"/>
  <c r="O87" i="25"/>
  <c r="EZ87" i="40"/>
  <c r="BP25" i="40"/>
  <c r="BD25" i="40"/>
  <c r="AZ25" i="40"/>
  <c r="Q25" i="39"/>
  <c r="P25" i="28"/>
  <c r="G127" i="84"/>
  <c r="K127" i="84"/>
  <c r="I127" i="84"/>
  <c r="M127" i="84"/>
  <c r="E127" i="84"/>
  <c r="C85" i="61"/>
  <c r="L45" i="71"/>
  <c r="F45" i="71"/>
  <c r="U98" i="28"/>
  <c r="L98" i="28"/>
  <c r="O98" i="28"/>
  <c r="H114" i="16"/>
  <c r="Q114" i="16"/>
  <c r="L104" i="24"/>
  <c r="S51" i="64"/>
  <c r="S51" i="48"/>
  <c r="S51" i="47"/>
  <c r="S51" i="43"/>
  <c r="H77" i="71" a="1"/>
  <c r="H77" i="71"/>
  <c r="J62" i="22"/>
  <c r="EH62" i="40"/>
  <c r="EL62" i="40"/>
  <c r="FG62" i="40"/>
  <c r="L98" i="19"/>
  <c r="H11" i="15"/>
  <c r="M11" i="18"/>
  <c r="D11" i="21"/>
  <c r="H11" i="21"/>
  <c r="B11" i="15"/>
  <c r="L11" i="15"/>
  <c r="L11" i="18"/>
  <c r="K11" i="18"/>
  <c r="Q11" i="40"/>
  <c r="I11" i="18"/>
  <c r="G11" i="21"/>
  <c r="E11" i="19"/>
  <c r="B11" i="18"/>
  <c r="M11" i="23"/>
  <c r="C11" i="18"/>
  <c r="P11" i="23"/>
  <c r="B11" i="37"/>
  <c r="G11" i="19"/>
  <c r="J11" i="18"/>
  <c r="F11" i="16"/>
  <c r="S11" i="39"/>
  <c r="C11" i="19"/>
  <c r="I11" i="22"/>
  <c r="B11" i="25"/>
  <c r="E11" i="21"/>
  <c r="D11" i="16"/>
  <c r="G11" i="16"/>
  <c r="J11" i="16"/>
  <c r="H11" i="18"/>
  <c r="G11" i="15"/>
  <c r="N11" i="18"/>
  <c r="F11" i="19"/>
  <c r="B11" i="16"/>
  <c r="F11" i="18"/>
  <c r="M11" i="22"/>
  <c r="B11" i="19"/>
  <c r="D11" i="19"/>
  <c r="L11" i="19"/>
  <c r="E11" i="18"/>
  <c r="D11" i="18"/>
  <c r="F11" i="15"/>
  <c r="R11" i="28"/>
  <c r="M11" i="16"/>
  <c r="G11" i="37"/>
  <c r="C11" i="16"/>
  <c r="D51" i="40"/>
  <c r="I51" i="15"/>
  <c r="K51" i="15"/>
  <c r="H94" i="16"/>
  <c r="Q94" i="16"/>
  <c r="I94" i="19"/>
  <c r="AB48" i="51"/>
  <c r="AC48" i="51"/>
  <c r="G65" i="3"/>
  <c r="D64" i="71"/>
  <c r="I64" i="3"/>
  <c r="R65" i="13"/>
  <c r="H64" i="52"/>
  <c r="H64" i="7"/>
  <c r="H78" i="71" a="1"/>
  <c r="H78" i="71"/>
  <c r="E58" i="71"/>
  <c r="L58" i="3"/>
  <c r="K58" i="7"/>
  <c r="L58" i="7"/>
  <c r="S59" i="13"/>
  <c r="AA59" i="13"/>
  <c r="DJ99" i="40"/>
  <c r="DG99" i="40"/>
  <c r="O99" i="40"/>
  <c r="R69" i="48"/>
  <c r="R69" i="64"/>
  <c r="R69" i="47"/>
  <c r="K122" i="24"/>
  <c r="R69" i="43"/>
  <c r="F69" i="3"/>
  <c r="N122" i="22"/>
  <c r="E31" i="7"/>
  <c r="H31" i="7"/>
  <c r="Q31" i="7"/>
  <c r="P31" i="7"/>
  <c r="R31" i="7"/>
  <c r="P32" i="13"/>
  <c r="B31" i="7"/>
  <c r="C31" i="7"/>
  <c r="D31" i="7"/>
  <c r="T31" i="3"/>
  <c r="M31" i="7"/>
  <c r="H37" i="85"/>
  <c r="I37" i="85"/>
  <c r="B90" i="21"/>
  <c r="C90" i="16"/>
  <c r="C37" i="86"/>
  <c r="F37" i="85"/>
  <c r="P37" i="86"/>
  <c r="Q90" i="28"/>
  <c r="J90" i="18"/>
  <c r="G90" i="37"/>
  <c r="E90" i="18"/>
  <c r="N90" i="23"/>
  <c r="C90" i="18"/>
  <c r="F90" i="19"/>
  <c r="N90" i="18"/>
  <c r="D37" i="86"/>
  <c r="C37" i="87"/>
  <c r="B90" i="19"/>
  <c r="O37" i="86"/>
  <c r="T37" i="86"/>
  <c r="L37" i="86"/>
  <c r="F90" i="16"/>
  <c r="G37" i="87"/>
  <c r="J37" i="86"/>
  <c r="B90" i="16"/>
  <c r="M90" i="22"/>
  <c r="B90" i="15"/>
  <c r="F90" i="21"/>
  <c r="B133" i="84"/>
  <c r="H90" i="19"/>
  <c r="P90" i="23"/>
  <c r="G90" i="21"/>
  <c r="R90" i="28"/>
  <c r="H37" i="86"/>
  <c r="B90" i="25"/>
  <c r="T90" i="25"/>
  <c r="Q37" i="86"/>
  <c r="B37" i="86"/>
  <c r="D90" i="21"/>
  <c r="E90" i="16"/>
  <c r="I37" i="86"/>
  <c r="E37" i="87"/>
  <c r="F90" i="37"/>
  <c r="D90" i="37"/>
  <c r="B90" i="18"/>
  <c r="S37" i="86"/>
  <c r="D90" i="19"/>
  <c r="K37" i="86"/>
  <c r="D90" i="16"/>
  <c r="C90" i="19"/>
  <c r="I90" i="19"/>
  <c r="I37" i="87"/>
  <c r="S90" i="28"/>
  <c r="L90" i="18"/>
  <c r="E90" i="19"/>
  <c r="L90" i="22"/>
  <c r="D37" i="85"/>
  <c r="I90" i="21"/>
  <c r="C90" i="21"/>
  <c r="M90" i="18"/>
  <c r="H90" i="18"/>
  <c r="E90" i="37"/>
  <c r="C90" i="37"/>
  <c r="E90" i="39"/>
  <c r="G37" i="86"/>
  <c r="H90" i="15"/>
  <c r="Q90" i="40"/>
  <c r="F90" i="15"/>
  <c r="G90" i="19"/>
  <c r="E90" i="21"/>
  <c r="O90" i="23"/>
  <c r="I90" i="18"/>
  <c r="E37" i="86"/>
  <c r="H90" i="37"/>
  <c r="G37" i="85"/>
  <c r="F90" i="18"/>
  <c r="G90" i="16"/>
  <c r="M90" i="16"/>
  <c r="P90" i="28"/>
  <c r="B90" i="37"/>
  <c r="H90" i="21"/>
  <c r="G90" i="15"/>
  <c r="R37" i="86"/>
  <c r="J37" i="85"/>
  <c r="L46" i="23"/>
  <c r="K46" i="23"/>
  <c r="D103" i="19"/>
  <c r="F47" i="70"/>
  <c r="I73" i="70"/>
  <c r="E73" i="70"/>
  <c r="C73" i="68"/>
  <c r="M117" i="22"/>
  <c r="E117" i="37"/>
  <c r="D117" i="37"/>
  <c r="F64" i="85"/>
  <c r="U117" i="28"/>
  <c r="I117" i="18"/>
  <c r="B117" i="15"/>
  <c r="H64" i="6"/>
  <c r="H64" i="85"/>
  <c r="J64" i="85"/>
  <c r="E117" i="19"/>
  <c r="B117" i="21"/>
  <c r="G117" i="37"/>
  <c r="L117" i="18"/>
  <c r="M117" i="18"/>
  <c r="K117" i="18"/>
  <c r="G117" i="40"/>
  <c r="E64" i="87"/>
  <c r="F117" i="18"/>
  <c r="P117" i="23"/>
  <c r="D117" i="21"/>
  <c r="I64" i="86"/>
  <c r="G117" i="16"/>
  <c r="M117" i="16"/>
  <c r="J117" i="18"/>
  <c r="C117" i="37"/>
  <c r="F117" i="37"/>
  <c r="G117" i="39"/>
  <c r="F117" i="16"/>
  <c r="I64" i="87"/>
  <c r="F117" i="19"/>
  <c r="H117" i="18"/>
  <c r="H117" i="15"/>
  <c r="B117" i="18"/>
  <c r="I117" i="21"/>
  <c r="K64" i="86"/>
  <c r="Q117" i="40"/>
  <c r="C117" i="19"/>
  <c r="D117" i="19"/>
  <c r="L117" i="19"/>
  <c r="P117" i="28"/>
  <c r="C117" i="21"/>
  <c r="E64" i="85"/>
  <c r="N117" i="18"/>
  <c r="I64" i="85"/>
  <c r="D64" i="87"/>
  <c r="H117" i="21"/>
  <c r="G117" i="19"/>
  <c r="R64" i="86"/>
  <c r="E64" i="86"/>
  <c r="E117" i="16"/>
  <c r="K117" i="16"/>
  <c r="C64" i="86"/>
  <c r="D64" i="86"/>
  <c r="C117" i="18"/>
  <c r="G64" i="85"/>
  <c r="N117" i="23"/>
  <c r="O117" i="23"/>
  <c r="M117" i="23"/>
  <c r="G117" i="21"/>
  <c r="L117" i="22"/>
  <c r="C117" i="16"/>
  <c r="P64" i="86"/>
  <c r="S64" i="86"/>
  <c r="R117" i="28"/>
  <c r="H117" i="37"/>
  <c r="H117" i="28"/>
  <c r="S117" i="28"/>
  <c r="B117" i="16"/>
  <c r="Q117" i="28"/>
  <c r="F117" i="21"/>
  <c r="E117" i="18"/>
  <c r="D117" i="18"/>
  <c r="D64" i="85"/>
  <c r="B160" i="84"/>
  <c r="Q64" i="86"/>
  <c r="J64" i="86"/>
  <c r="H117" i="19"/>
  <c r="G117" i="15"/>
  <c r="B64" i="86"/>
  <c r="O64" i="86"/>
  <c r="T64" i="86"/>
  <c r="E117" i="21"/>
  <c r="B117" i="37"/>
  <c r="C64" i="87"/>
  <c r="C64" i="85"/>
  <c r="F117" i="15"/>
  <c r="B64" i="85"/>
  <c r="E117" i="39"/>
  <c r="H64" i="87"/>
  <c r="D117" i="28"/>
  <c r="B117" i="25"/>
  <c r="T117" i="25"/>
  <c r="E117" i="28"/>
  <c r="B64" i="87"/>
  <c r="M64" i="69"/>
  <c r="M64" i="86"/>
  <c r="L64" i="69"/>
  <c r="L64" i="86"/>
  <c r="G64" i="86"/>
  <c r="N64" i="69"/>
  <c r="N64" i="86"/>
  <c r="E114" i="28"/>
  <c r="F157" i="84"/>
  <c r="J157" i="84"/>
  <c r="H157" i="84"/>
  <c r="L157" i="84"/>
  <c r="D157" i="84"/>
  <c r="M114" i="23"/>
  <c r="I114" i="19"/>
  <c r="L86" i="25"/>
  <c r="U86" i="25"/>
  <c r="B86" i="24"/>
  <c r="EZ86" i="40"/>
  <c r="K112" i="16"/>
  <c r="H112" i="16"/>
  <c r="Q112" i="16"/>
  <c r="L94" i="19"/>
  <c r="S93" i="24"/>
  <c r="J93" i="40"/>
  <c r="N93" i="25"/>
  <c r="G93" i="24"/>
  <c r="I93" i="24"/>
  <c r="EZ93" i="40"/>
  <c r="F113" i="40"/>
  <c r="D113" i="15"/>
  <c r="D79" i="15"/>
  <c r="F79" i="40"/>
  <c r="U79" i="28"/>
  <c r="I44" i="7"/>
  <c r="I44" i="6"/>
  <c r="C53" i="85"/>
  <c r="B53" i="68"/>
  <c r="E142" i="84"/>
  <c r="G142" i="84"/>
  <c r="K142" i="84"/>
  <c r="I142" i="84"/>
  <c r="M142" i="84"/>
  <c r="Q42" i="13"/>
  <c r="C41" i="71"/>
  <c r="C41" i="7"/>
  <c r="C41" i="6"/>
  <c r="T41" i="3"/>
  <c r="F58" i="71"/>
  <c r="M58" i="71"/>
  <c r="Y111" i="24"/>
  <c r="BP9" i="40"/>
  <c r="BD9" i="40"/>
  <c r="AZ9" i="40"/>
  <c r="U66" i="28"/>
  <c r="J73" i="24"/>
  <c r="FE73" i="40"/>
  <c r="FE34" i="40"/>
  <c r="J34" i="24"/>
  <c r="M34" i="22"/>
  <c r="D97" i="23"/>
  <c r="F97" i="22"/>
  <c r="F97" i="23"/>
  <c r="E97" i="22"/>
  <c r="B97" i="23"/>
  <c r="H97" i="23"/>
  <c r="C97" i="23"/>
  <c r="G97" i="23"/>
  <c r="D68" i="7"/>
  <c r="C68" i="7"/>
  <c r="P68" i="7"/>
  <c r="J68" i="7"/>
  <c r="N68" i="7"/>
  <c r="B68" i="7"/>
  <c r="K68" i="7"/>
  <c r="Q68" i="7"/>
  <c r="L68" i="7"/>
  <c r="T68" i="3"/>
  <c r="M68" i="7"/>
  <c r="R68" i="7"/>
  <c r="E68" i="7"/>
  <c r="P69" i="13"/>
  <c r="O68" i="7"/>
  <c r="EL84" i="40"/>
  <c r="FG84" i="40"/>
  <c r="EH69" i="40"/>
  <c r="EL69" i="40"/>
  <c r="FG69" i="40"/>
  <c r="J69" i="22"/>
  <c r="EL65" i="40"/>
  <c r="FG65" i="40"/>
  <c r="EH65" i="40"/>
  <c r="EL71" i="40"/>
  <c r="EH71" i="40"/>
  <c r="FG71" i="40"/>
  <c r="J71" i="22"/>
  <c r="EH84" i="40"/>
  <c r="O70" i="40"/>
  <c r="DJ70" i="40"/>
  <c r="DG70" i="40"/>
  <c r="BJ11" i="40"/>
  <c r="AW11" i="40"/>
  <c r="C11" i="21"/>
  <c r="J76" i="24"/>
  <c r="FE76" i="40"/>
  <c r="E103" i="15"/>
  <c r="H67" i="19"/>
  <c r="M67" i="19"/>
  <c r="S67" i="28"/>
  <c r="J67" i="25"/>
  <c r="W67" i="25"/>
  <c r="Q98" i="16"/>
  <c r="H98" i="16"/>
  <c r="X45" i="86"/>
  <c r="Y45" i="86"/>
  <c r="Z45" i="86" s="1"/>
  <c r="I98" i="19"/>
  <c r="K98" i="37"/>
  <c r="C69" i="85"/>
  <c r="B69" i="68"/>
  <c r="V46" i="51"/>
  <c r="W46" i="51"/>
  <c r="X46" i="51"/>
  <c r="Y46" i="51"/>
  <c r="M103" i="22"/>
  <c r="S108" i="40"/>
  <c r="E108" i="40"/>
  <c r="S118" i="40"/>
  <c r="E118" i="40"/>
  <c r="V99" i="24"/>
  <c r="B46" i="71"/>
  <c r="J98" i="28"/>
  <c r="I57" i="7"/>
  <c r="B57" i="70"/>
  <c r="K112" i="22"/>
  <c r="I112" i="22"/>
  <c r="EM112" i="40"/>
  <c r="EK112" i="40"/>
  <c r="FH112" i="40"/>
  <c r="D112" i="22"/>
  <c r="CY110" i="40"/>
  <c r="CI110" i="40"/>
  <c r="CG110" i="40"/>
  <c r="DC76" i="40"/>
  <c r="DH76" i="40"/>
  <c r="J67" i="24"/>
  <c r="FE67" i="40"/>
  <c r="M67" i="22"/>
  <c r="F67" i="22"/>
  <c r="K66" i="71"/>
  <c r="Z119" i="24"/>
  <c r="J66" i="71"/>
  <c r="H13" i="16"/>
  <c r="G13" i="18"/>
  <c r="F69" i="70"/>
  <c r="F69" i="87" s="1"/>
  <c r="Q58" i="13"/>
  <c r="C57" i="7"/>
  <c r="V84" i="25"/>
  <c r="T112" i="28"/>
  <c r="AC60" i="13"/>
  <c r="C113" i="61"/>
  <c r="D112" i="37"/>
  <c r="E112" i="37"/>
  <c r="N112" i="28"/>
  <c r="EM108" i="40"/>
  <c r="FH108" i="40"/>
  <c r="H87" i="24"/>
  <c r="C34" i="71"/>
  <c r="B52" i="21"/>
  <c r="D52" i="21"/>
  <c r="E52" i="16"/>
  <c r="I52" i="22"/>
  <c r="Q52" i="39"/>
  <c r="D52" i="19"/>
  <c r="L52" i="18"/>
  <c r="B52" i="16"/>
  <c r="P52" i="23"/>
  <c r="S52" i="39"/>
  <c r="I52" i="18"/>
  <c r="Q52" i="40"/>
  <c r="F52" i="15"/>
  <c r="E52" i="18"/>
  <c r="M52" i="18"/>
  <c r="N52" i="18"/>
  <c r="F52" i="19"/>
  <c r="G52" i="21"/>
  <c r="B52" i="37"/>
  <c r="H52" i="18"/>
  <c r="B52" i="18"/>
  <c r="H52" i="15"/>
  <c r="J52" i="18"/>
  <c r="F52" i="16"/>
  <c r="G52" i="16"/>
  <c r="M52" i="16"/>
  <c r="B52" i="15"/>
  <c r="C52" i="18"/>
  <c r="E52" i="19"/>
  <c r="B52" i="25"/>
  <c r="D52" i="16"/>
  <c r="E52" i="21"/>
  <c r="R52" i="28"/>
  <c r="C52" i="21"/>
  <c r="M52" i="22"/>
  <c r="M52" i="23"/>
  <c r="G52" i="15"/>
  <c r="B52" i="19"/>
  <c r="H52" i="21"/>
  <c r="F52" i="18"/>
  <c r="C52" i="19"/>
  <c r="I52" i="19"/>
  <c r="F52" i="21"/>
  <c r="G52" i="19"/>
  <c r="P52" i="28"/>
  <c r="F52" i="37"/>
  <c r="H52" i="19"/>
  <c r="G52" i="37"/>
  <c r="C52" i="16"/>
  <c r="C57" i="15"/>
  <c r="F57" i="40"/>
  <c r="K30" i="40"/>
  <c r="O30" i="25"/>
  <c r="F45" i="6"/>
  <c r="F45" i="7"/>
  <c r="C45" i="52"/>
  <c r="Q45" i="52"/>
  <c r="O45" i="52"/>
  <c r="G46" i="71"/>
  <c r="N46" i="71"/>
  <c r="E53" i="87"/>
  <c r="B53" i="70"/>
  <c r="B62" i="52"/>
  <c r="V63" i="13"/>
  <c r="O115" i="24"/>
  <c r="P115" i="24"/>
  <c r="K62" i="3"/>
  <c r="B29" i="25"/>
  <c r="G29" i="19"/>
  <c r="G29" i="21"/>
  <c r="B29" i="37"/>
  <c r="E29" i="19"/>
  <c r="H29" i="19"/>
  <c r="N29" i="18"/>
  <c r="E29" i="18"/>
  <c r="I29" i="18"/>
  <c r="P29" i="23"/>
  <c r="G29" i="15"/>
  <c r="C29" i="19"/>
  <c r="H29" i="15"/>
  <c r="C29" i="18"/>
  <c r="F29" i="19"/>
  <c r="B29" i="16"/>
  <c r="G29" i="16"/>
  <c r="M29" i="16"/>
  <c r="M29" i="23"/>
  <c r="M29" i="18"/>
  <c r="D29" i="21"/>
  <c r="B29" i="15"/>
  <c r="L29" i="15"/>
  <c r="D29" i="19"/>
  <c r="C29" i="16"/>
  <c r="I29" i="16"/>
  <c r="B29" i="18"/>
  <c r="L29" i="18"/>
  <c r="J29" i="18"/>
  <c r="H29" i="21"/>
  <c r="E29" i="21"/>
  <c r="Q29" i="40"/>
  <c r="H29" i="18"/>
  <c r="G29" i="18"/>
  <c r="F29" i="18"/>
  <c r="I29" i="22"/>
  <c r="S29" i="39"/>
  <c r="G29" i="37"/>
  <c r="M29" i="22"/>
  <c r="B29" i="19"/>
  <c r="D29" i="16"/>
  <c r="J29" i="16"/>
  <c r="F29" i="15"/>
  <c r="R29" i="28"/>
  <c r="F29" i="16"/>
  <c r="L29" i="16"/>
  <c r="V56" i="51"/>
  <c r="W56" i="51"/>
  <c r="X56" i="51"/>
  <c r="Y56" i="51"/>
  <c r="FG67" i="40"/>
  <c r="EL67" i="40"/>
  <c r="J67" i="22"/>
  <c r="C67" i="22"/>
  <c r="T113" i="28"/>
  <c r="AC61" i="13"/>
  <c r="C114" i="61"/>
  <c r="D113" i="37"/>
  <c r="E113" i="37"/>
  <c r="J98" i="19"/>
  <c r="C42" i="7"/>
  <c r="C42" i="71"/>
  <c r="Q43" i="13"/>
  <c r="B64" i="16"/>
  <c r="C64" i="21"/>
  <c r="H64" i="15"/>
  <c r="E64" i="19"/>
  <c r="B64" i="19"/>
  <c r="D64" i="19"/>
  <c r="R64" i="28"/>
  <c r="B107" i="84"/>
  <c r="D64" i="21"/>
  <c r="M64" i="18"/>
  <c r="Q64" i="40"/>
  <c r="I64" i="18"/>
  <c r="G64" i="16"/>
  <c r="M64" i="16"/>
  <c r="E64" i="18"/>
  <c r="B64" i="37"/>
  <c r="E64" i="21"/>
  <c r="F64" i="16"/>
  <c r="P64" i="23"/>
  <c r="E64" i="16"/>
  <c r="L64" i="18"/>
  <c r="F64" i="21"/>
  <c r="B64" i="21"/>
  <c r="H64" i="18"/>
  <c r="G64" i="18"/>
  <c r="O64" i="23"/>
  <c r="G64" i="15"/>
  <c r="G64" i="21"/>
  <c r="F64" i="18"/>
  <c r="F64" i="15"/>
  <c r="F64" i="19"/>
  <c r="M64" i="22"/>
  <c r="C64" i="18"/>
  <c r="J64" i="18"/>
  <c r="P64" i="28"/>
  <c r="D64" i="16"/>
  <c r="B64" i="18"/>
  <c r="Q64" i="28"/>
  <c r="C64" i="19"/>
  <c r="L64" i="22"/>
  <c r="N64" i="18"/>
  <c r="N64" i="23"/>
  <c r="M64" i="23"/>
  <c r="B64" i="15"/>
  <c r="I64" i="21"/>
  <c r="C64" i="16"/>
  <c r="S64" i="28"/>
  <c r="C64" i="37"/>
  <c r="G64" i="19"/>
  <c r="H64" i="19"/>
  <c r="H64" i="37"/>
  <c r="G64" i="37"/>
  <c r="B64" i="25"/>
  <c r="T64" i="25"/>
  <c r="F64" i="37"/>
  <c r="H64" i="21"/>
  <c r="U64" i="28"/>
  <c r="C57" i="71"/>
  <c r="Z110" i="24"/>
  <c r="H110" i="24"/>
  <c r="D82" i="15"/>
  <c r="F82" i="40"/>
  <c r="G82" i="19"/>
  <c r="DC96" i="40"/>
  <c r="DH96" i="40"/>
  <c r="C47" i="71"/>
  <c r="Q48" i="13"/>
  <c r="C47" i="7"/>
  <c r="B70" i="3"/>
  <c r="CT71" i="66"/>
  <c r="C166" i="84"/>
  <c r="C167" i="84"/>
  <c r="B71" i="3"/>
  <c r="B66" i="71"/>
  <c r="BP29" i="40"/>
  <c r="BD29" i="40"/>
  <c r="AZ29" i="40"/>
  <c r="E29" i="16"/>
  <c r="K29" i="16"/>
  <c r="P29" i="28"/>
  <c r="Q29" i="39"/>
  <c r="E25" i="16"/>
  <c r="B25" i="21"/>
  <c r="G94" i="39"/>
  <c r="D137" i="84"/>
  <c r="H137" i="84"/>
  <c r="L137" i="84"/>
  <c r="F137" i="84"/>
  <c r="J137" i="84"/>
  <c r="N137" i="84"/>
  <c r="E60" i="87"/>
  <c r="V119" i="24"/>
  <c r="FH122" i="40"/>
  <c r="EM122" i="40"/>
  <c r="EK122" i="40"/>
  <c r="K122" i="22"/>
  <c r="L122" i="22"/>
  <c r="M122" i="22"/>
  <c r="T122" i="22"/>
  <c r="K30" i="7"/>
  <c r="D30" i="7"/>
  <c r="C30" i="7"/>
  <c r="T30" i="3"/>
  <c r="B30" i="7"/>
  <c r="M30" i="7"/>
  <c r="R30" i="7"/>
  <c r="P30" i="7"/>
  <c r="Q30" i="7"/>
  <c r="P31" i="13"/>
  <c r="E30" i="7"/>
  <c r="H30" i="7"/>
  <c r="I49" i="15"/>
  <c r="K49" i="15"/>
  <c r="D49" i="40"/>
  <c r="N93" i="18"/>
  <c r="G93" i="16"/>
  <c r="M93" i="16"/>
  <c r="O13" i="51"/>
  <c r="A67" i="40"/>
  <c r="H103" i="18"/>
  <c r="G103" i="18"/>
  <c r="B44" i="71"/>
  <c r="V97" i="24"/>
  <c r="AW24" i="40"/>
  <c r="BJ24" i="40"/>
  <c r="O78" i="40"/>
  <c r="DJ78" i="40"/>
  <c r="DG78" i="40"/>
  <c r="L37" i="71"/>
  <c r="N37" i="71"/>
  <c r="F37" i="71"/>
  <c r="E37" i="71"/>
  <c r="U90" i="28"/>
  <c r="H90" i="24"/>
  <c r="I68" i="7"/>
  <c r="D114" i="28"/>
  <c r="F114" i="22"/>
  <c r="C114" i="22"/>
  <c r="D114" i="23"/>
  <c r="G114" i="23"/>
  <c r="C114" i="23"/>
  <c r="B114" i="23"/>
  <c r="E114" i="22"/>
  <c r="H114" i="23"/>
  <c r="F114" i="23"/>
  <c r="M114" i="21"/>
  <c r="K112" i="18"/>
  <c r="I112" i="19"/>
  <c r="D155" i="84"/>
  <c r="F155" i="84"/>
  <c r="J155" i="84"/>
  <c r="H155" i="84"/>
  <c r="L155" i="84"/>
  <c r="N155" i="84"/>
  <c r="B46" i="70"/>
  <c r="T42" i="3"/>
  <c r="EJ9" i="60"/>
  <c r="DG9" i="60"/>
  <c r="DJ9" i="60"/>
  <c r="EH9" i="60"/>
  <c r="DK9" i="60"/>
  <c r="J94" i="16"/>
  <c r="EM103" i="40"/>
  <c r="FH103" i="40"/>
  <c r="K103" i="22"/>
  <c r="D103" i="22"/>
  <c r="F55" i="40"/>
  <c r="C55" i="15"/>
  <c r="B42" i="25"/>
  <c r="C42" i="18"/>
  <c r="F42" i="18"/>
  <c r="M42" i="23"/>
  <c r="B42" i="16"/>
  <c r="H42" i="21"/>
  <c r="J42" i="18"/>
  <c r="G42" i="15"/>
  <c r="N42" i="18"/>
  <c r="B42" i="18"/>
  <c r="G42" i="21"/>
  <c r="B42" i="37"/>
  <c r="L42" i="18"/>
  <c r="I42" i="18"/>
  <c r="F42" i="19"/>
  <c r="G42" i="16"/>
  <c r="M42" i="16"/>
  <c r="E42" i="18"/>
  <c r="C42" i="19"/>
  <c r="H42" i="15"/>
  <c r="I42" i="22"/>
  <c r="B42" i="15"/>
  <c r="D42" i="21"/>
  <c r="E42" i="21"/>
  <c r="F42" i="15"/>
  <c r="P42" i="23"/>
  <c r="F42" i="16"/>
  <c r="L42" i="16"/>
  <c r="Q42" i="40"/>
  <c r="E42" i="19"/>
  <c r="M42" i="18"/>
  <c r="R42" i="28"/>
  <c r="B42" i="19"/>
  <c r="G42" i="37"/>
  <c r="S42" i="39"/>
  <c r="G42" i="19"/>
  <c r="D42" i="19"/>
  <c r="H42" i="18"/>
  <c r="D42" i="16"/>
  <c r="J42" i="16"/>
  <c r="M42" i="22"/>
  <c r="C42" i="16"/>
  <c r="I42" i="16"/>
  <c r="H42" i="19"/>
  <c r="I44" i="40"/>
  <c r="M44" i="25"/>
  <c r="D44" i="24"/>
  <c r="C44" i="24"/>
  <c r="FB44" i="40"/>
  <c r="N113" i="18"/>
  <c r="G113" i="16"/>
  <c r="M113" i="16"/>
  <c r="DC122" i="40"/>
  <c r="DH122" i="40"/>
  <c r="L35" i="86"/>
  <c r="G35" i="86"/>
  <c r="P35" i="86"/>
  <c r="B88" i="21"/>
  <c r="E88" i="16"/>
  <c r="E88" i="18"/>
  <c r="F88" i="19"/>
  <c r="L88" i="18"/>
  <c r="G88" i="16"/>
  <c r="M88" i="16"/>
  <c r="S35" i="86"/>
  <c r="B88" i="25"/>
  <c r="T88" i="25"/>
  <c r="Q88" i="40"/>
  <c r="C88" i="21"/>
  <c r="Q88" i="28"/>
  <c r="H35" i="85"/>
  <c r="B88" i="37"/>
  <c r="I88" i="21"/>
  <c r="D88" i="19"/>
  <c r="F88" i="21"/>
  <c r="P88" i="28"/>
  <c r="F88" i="16"/>
  <c r="C35" i="86"/>
  <c r="N88" i="23"/>
  <c r="G88" i="21"/>
  <c r="H88" i="15"/>
  <c r="L88" i="22"/>
  <c r="C88" i="19"/>
  <c r="I88" i="19"/>
  <c r="B88" i="18"/>
  <c r="O35" i="86"/>
  <c r="T35" i="86"/>
  <c r="J35" i="86"/>
  <c r="D35" i="86"/>
  <c r="J35" i="85"/>
  <c r="B88" i="19"/>
  <c r="I88" i="18"/>
  <c r="G88" i="19"/>
  <c r="H88" i="21"/>
  <c r="H35" i="86"/>
  <c r="E35" i="86"/>
  <c r="B131" i="84"/>
  <c r="D88" i="16"/>
  <c r="O88" i="23"/>
  <c r="E88" i="21"/>
  <c r="H88" i="18"/>
  <c r="G88" i="18"/>
  <c r="B88" i="16"/>
  <c r="Q35" i="86"/>
  <c r="C35" i="87"/>
  <c r="B35" i="86"/>
  <c r="D88" i="21"/>
  <c r="R88" i="28"/>
  <c r="C88" i="37"/>
  <c r="F88" i="15"/>
  <c r="I35" i="86"/>
  <c r="H35" i="87"/>
  <c r="C88" i="16"/>
  <c r="M88" i="22"/>
  <c r="K35" i="86"/>
  <c r="G88" i="15"/>
  <c r="F88" i="18"/>
  <c r="G88" i="37"/>
  <c r="I35" i="85"/>
  <c r="P88" i="23"/>
  <c r="M88" i="18"/>
  <c r="B88" i="15"/>
  <c r="N88" i="18"/>
  <c r="J88" i="18"/>
  <c r="D35" i="85"/>
  <c r="G35" i="85"/>
  <c r="R35" i="86"/>
  <c r="C88" i="18"/>
  <c r="E35" i="85"/>
  <c r="H88" i="37"/>
  <c r="D35" i="87"/>
  <c r="F88" i="37"/>
  <c r="F35" i="85"/>
  <c r="C35" i="85"/>
  <c r="I35" i="87"/>
  <c r="E35" i="87"/>
  <c r="F35" i="87"/>
  <c r="B35" i="85"/>
  <c r="B35" i="87"/>
  <c r="G35" i="87"/>
  <c r="E88" i="19"/>
  <c r="J116" i="19"/>
  <c r="AA56" i="13"/>
  <c r="L55" i="3"/>
  <c r="S56" i="13"/>
  <c r="E55" i="71"/>
  <c r="R44" i="48"/>
  <c r="R44" i="64"/>
  <c r="R44" i="47"/>
  <c r="K97" i="24"/>
  <c r="R44" i="43"/>
  <c r="F44" i="3"/>
  <c r="EK97" i="40"/>
  <c r="G97" i="22"/>
  <c r="N97" i="22"/>
  <c r="F52" i="85"/>
  <c r="C52" i="68"/>
  <c r="I52" i="70"/>
  <c r="E52" i="70"/>
  <c r="D111" i="15"/>
  <c r="F111" i="40"/>
  <c r="O32" i="86"/>
  <c r="T32" i="86"/>
  <c r="B41" i="21"/>
  <c r="FG94" i="40"/>
  <c r="EH94" i="40"/>
  <c r="EL94" i="40"/>
  <c r="J94" i="22"/>
  <c r="C94" i="22"/>
  <c r="EL95" i="40"/>
  <c r="EH95" i="40"/>
  <c r="FG95" i="40"/>
  <c r="EH91" i="40"/>
  <c r="FG91" i="40"/>
  <c r="EL91" i="40"/>
  <c r="EH61" i="40"/>
  <c r="EL61" i="40"/>
  <c r="FG61" i="40"/>
  <c r="J61" i="22"/>
  <c r="S98" i="23"/>
  <c r="T98" i="23"/>
  <c r="D83" i="40"/>
  <c r="J83" i="15"/>
  <c r="K83" i="15"/>
  <c r="C89" i="61"/>
  <c r="E98" i="39"/>
  <c r="R45" i="6"/>
  <c r="K45" i="6"/>
  <c r="L98" i="15"/>
  <c r="P45" i="6"/>
  <c r="E45" i="6"/>
  <c r="M45" i="6"/>
  <c r="N45" i="6"/>
  <c r="O45" i="6"/>
  <c r="J45" i="6"/>
  <c r="Q45" i="6"/>
  <c r="B45" i="6"/>
  <c r="H45" i="6"/>
  <c r="I45" i="6"/>
  <c r="G45" i="6"/>
  <c r="D45" i="6"/>
  <c r="L45" i="10"/>
  <c r="W106" i="24"/>
  <c r="B69" i="70"/>
  <c r="E69" i="87"/>
  <c r="E44" i="71"/>
  <c r="N44" i="71"/>
  <c r="H44" i="71"/>
  <c r="K55" i="40"/>
  <c r="O55" i="25"/>
  <c r="K71" i="25"/>
  <c r="GF71" i="40"/>
  <c r="G71" i="19"/>
  <c r="R71" i="28"/>
  <c r="B104" i="84"/>
  <c r="L61" i="18"/>
  <c r="F61" i="15"/>
  <c r="G61" i="15"/>
  <c r="N61" i="23"/>
  <c r="D61" i="21"/>
  <c r="E61" i="18"/>
  <c r="C61" i="16"/>
  <c r="I61" i="16"/>
  <c r="H61" i="21"/>
  <c r="B61" i="16"/>
  <c r="F61" i="21"/>
  <c r="G61" i="21"/>
  <c r="P61" i="28"/>
  <c r="F61" i="19"/>
  <c r="P61" i="23"/>
  <c r="Q61" i="40"/>
  <c r="F61" i="18"/>
  <c r="B61" i="18"/>
  <c r="M61" i="18"/>
  <c r="F61" i="16"/>
  <c r="L61" i="16"/>
  <c r="C61" i="21"/>
  <c r="L61" i="22"/>
  <c r="I61" i="21"/>
  <c r="C61" i="18"/>
  <c r="D61" i="16"/>
  <c r="J61" i="16"/>
  <c r="C61" i="19"/>
  <c r="E61" i="21"/>
  <c r="B61" i="21"/>
  <c r="M61" i="21"/>
  <c r="H61" i="15"/>
  <c r="B61" i="15"/>
  <c r="E61" i="16"/>
  <c r="K61" i="16"/>
  <c r="O61" i="23"/>
  <c r="B61" i="37"/>
  <c r="B61" i="19"/>
  <c r="B61" i="25"/>
  <c r="T61" i="25"/>
  <c r="C61" i="37"/>
  <c r="H61" i="37"/>
  <c r="E61" i="19"/>
  <c r="Q61" i="28"/>
  <c r="G61" i="37"/>
  <c r="I61" i="18"/>
  <c r="F61" i="37"/>
  <c r="M61" i="22"/>
  <c r="J61" i="18"/>
  <c r="R61" i="28"/>
  <c r="H61" i="18"/>
  <c r="U61" i="28"/>
  <c r="D61" i="19"/>
  <c r="G61" i="19"/>
  <c r="G61" i="40"/>
  <c r="S61" i="28"/>
  <c r="H61" i="19"/>
  <c r="B57" i="68"/>
  <c r="H97" i="25"/>
  <c r="D97" i="37"/>
  <c r="E97" i="37"/>
  <c r="S124" i="40"/>
  <c r="E124" i="40"/>
  <c r="D63" i="15"/>
  <c r="F63" i="40"/>
  <c r="I13" i="19"/>
  <c r="T13" i="23"/>
  <c r="S13" i="23"/>
  <c r="K31" i="7"/>
  <c r="L31" i="7"/>
  <c r="I10" i="15"/>
  <c r="K10" i="15"/>
  <c r="D10" i="40"/>
  <c r="G75" i="71" a="1"/>
  <c r="G75" i="71"/>
  <c r="G81" i="71" a="1"/>
  <c r="G81" i="71"/>
  <c r="F104" i="40"/>
  <c r="O104" i="22"/>
  <c r="D104" i="15"/>
  <c r="K115" i="24"/>
  <c r="R62" i="48"/>
  <c r="R62" i="43"/>
  <c r="F62" i="3"/>
  <c r="R62" i="64"/>
  <c r="R62" i="47"/>
  <c r="V49" i="51"/>
  <c r="W49" i="51"/>
  <c r="X49" i="51"/>
  <c r="Y49" i="51"/>
  <c r="C72" i="68"/>
  <c r="I72" i="70"/>
  <c r="E72" i="70"/>
  <c r="S91" i="40"/>
  <c r="E91" i="40"/>
  <c r="F116" i="25"/>
  <c r="V116" i="25"/>
  <c r="BC116" i="40"/>
  <c r="F116" i="37"/>
  <c r="H116" i="21"/>
  <c r="N116" i="21"/>
  <c r="S93" i="23"/>
  <c r="T93" i="23"/>
  <c r="G54" i="86"/>
  <c r="H54" i="85"/>
  <c r="E54" i="86"/>
  <c r="Q107" i="28"/>
  <c r="B107" i="16"/>
  <c r="P107" i="28"/>
  <c r="L107" i="18"/>
  <c r="G107" i="19"/>
  <c r="H54" i="86"/>
  <c r="O107" i="23"/>
  <c r="C54" i="86"/>
  <c r="H107" i="15"/>
  <c r="D107" i="19"/>
  <c r="H107" i="21"/>
  <c r="C107" i="19"/>
  <c r="I54" i="86"/>
  <c r="E107" i="19"/>
  <c r="G107" i="21"/>
  <c r="B107" i="18"/>
  <c r="M107" i="22"/>
  <c r="C107" i="16"/>
  <c r="M107" i="18"/>
  <c r="I107" i="18"/>
  <c r="H107" i="37"/>
  <c r="I107" i="21"/>
  <c r="D107" i="16"/>
  <c r="G107" i="16"/>
  <c r="J107" i="16"/>
  <c r="F107" i="18"/>
  <c r="B150" i="84"/>
  <c r="B107" i="25"/>
  <c r="T107" i="25"/>
  <c r="B107" i="15"/>
  <c r="E107" i="15"/>
  <c r="M107" i="16"/>
  <c r="C54" i="87"/>
  <c r="C107" i="18"/>
  <c r="F107" i="37"/>
  <c r="D54" i="85"/>
  <c r="F107" i="21"/>
  <c r="F107" i="19"/>
  <c r="B107" i="19"/>
  <c r="N107" i="23"/>
  <c r="M107" i="23"/>
  <c r="H107" i="18"/>
  <c r="G107" i="18"/>
  <c r="G107" i="15"/>
  <c r="B54" i="86"/>
  <c r="F54" i="85"/>
  <c r="G107" i="37"/>
  <c r="E107" i="37"/>
  <c r="G54" i="87"/>
  <c r="D54" i="87"/>
  <c r="K54" i="86"/>
  <c r="F107" i="16"/>
  <c r="L107" i="16"/>
  <c r="C107" i="21"/>
  <c r="N107" i="18"/>
  <c r="I54" i="85"/>
  <c r="J54" i="86"/>
  <c r="R54" i="86"/>
  <c r="G54" i="85"/>
  <c r="P54" i="86"/>
  <c r="L107" i="22"/>
  <c r="F107" i="15"/>
  <c r="J107" i="18"/>
  <c r="E107" i="21"/>
  <c r="E107" i="16"/>
  <c r="K107" i="16"/>
  <c r="L54" i="86"/>
  <c r="Q54" i="86"/>
  <c r="E54" i="85"/>
  <c r="R107" i="28"/>
  <c r="J107" i="22"/>
  <c r="J54" i="85"/>
  <c r="Q107" i="40"/>
  <c r="B107" i="37"/>
  <c r="S54" i="86"/>
  <c r="D54" i="86"/>
  <c r="N107" i="22"/>
  <c r="B107" i="21"/>
  <c r="D107" i="37"/>
  <c r="L107" i="37"/>
  <c r="C107" i="37"/>
  <c r="F107" i="39"/>
  <c r="H54" i="87"/>
  <c r="O54" i="86"/>
  <c r="T54" i="86"/>
  <c r="D107" i="21"/>
  <c r="O107" i="22"/>
  <c r="S107" i="28"/>
  <c r="H107" i="19"/>
  <c r="K107" i="22"/>
  <c r="K76" i="25"/>
  <c r="GF76" i="40"/>
  <c r="B37" i="70"/>
  <c r="D37" i="87"/>
  <c r="EL72" i="40"/>
  <c r="FG72" i="40"/>
  <c r="EH72" i="40"/>
  <c r="J72" i="22"/>
  <c r="AB62" i="13"/>
  <c r="AB61" i="13"/>
  <c r="E98" i="22"/>
  <c r="B98" i="23"/>
  <c r="D98" i="22"/>
  <c r="D98" i="23"/>
  <c r="G98" i="22"/>
  <c r="F98" i="23"/>
  <c r="H98" i="22"/>
  <c r="G98" i="23"/>
  <c r="F98" i="22"/>
  <c r="C98" i="22"/>
  <c r="C152" i="84"/>
  <c r="CT56" i="66"/>
  <c r="B56" i="3"/>
  <c r="H56" i="7"/>
  <c r="BJ51" i="40"/>
  <c r="AW51" i="40"/>
  <c r="H111" i="19"/>
  <c r="S111" i="28"/>
  <c r="J111" i="25"/>
  <c r="C94" i="39"/>
  <c r="S61" i="48"/>
  <c r="S61" i="43"/>
  <c r="S61" i="64"/>
  <c r="L114" i="24"/>
  <c r="K61" i="71"/>
  <c r="O114" i="22"/>
  <c r="S61" i="47"/>
  <c r="H114" i="22"/>
  <c r="D103" i="37"/>
  <c r="CG119" i="40"/>
  <c r="CI119" i="40"/>
  <c r="CY119" i="40"/>
  <c r="E107" i="18"/>
  <c r="F73" i="70"/>
  <c r="I114" i="28"/>
  <c r="DC103" i="40"/>
  <c r="DH103" i="40"/>
  <c r="C79" i="24"/>
  <c r="W79" i="24"/>
  <c r="DK21" i="60"/>
  <c r="EJ21" i="60"/>
  <c r="DG21" i="60"/>
  <c r="DJ21" i="60"/>
  <c r="EH21" i="60"/>
  <c r="EI21" i="60"/>
  <c r="H95" i="40"/>
  <c r="BC95" i="40"/>
  <c r="K124" i="40"/>
  <c r="O124" i="25"/>
  <c r="U124" i="25"/>
  <c r="EZ124" i="40"/>
  <c r="R60" i="43"/>
  <c r="F60" i="3"/>
  <c r="N113" i="22"/>
  <c r="R60" i="48"/>
  <c r="R60" i="64"/>
  <c r="K113" i="24"/>
  <c r="R60" i="47"/>
  <c r="O71" i="25"/>
  <c r="U71" i="25"/>
  <c r="K71" i="40"/>
  <c r="EZ71" i="40"/>
  <c r="F66" i="70"/>
  <c r="C114" i="39"/>
  <c r="T114" i="22"/>
  <c r="I114" i="22"/>
  <c r="D112" i="18"/>
  <c r="L59" i="51"/>
  <c r="V59" i="52"/>
  <c r="AC59" i="52"/>
  <c r="I112" i="37"/>
  <c r="M112" i="21"/>
  <c r="F46" i="70"/>
  <c r="H42" i="7"/>
  <c r="R43" i="13"/>
  <c r="I42" i="3"/>
  <c r="H42" i="52"/>
  <c r="D42" i="71"/>
  <c r="EI9" i="60"/>
  <c r="X61" i="86"/>
  <c r="BO15" i="40"/>
  <c r="F73" i="3"/>
  <c r="H97" i="16"/>
  <c r="P109" i="28"/>
  <c r="AB62" i="51"/>
  <c r="AC62" i="51"/>
  <c r="E51" i="70"/>
  <c r="F51" i="85"/>
  <c r="C51" i="68"/>
  <c r="I51" i="70"/>
  <c r="D44" i="15"/>
  <c r="F44" i="40"/>
  <c r="N111" i="18"/>
  <c r="G111" i="16"/>
  <c r="M111" i="16"/>
  <c r="DJ112" i="40"/>
  <c r="DG112" i="40"/>
  <c r="O112" i="40"/>
  <c r="G112" i="40"/>
  <c r="J69" i="7"/>
  <c r="O69" i="7"/>
  <c r="E69" i="7"/>
  <c r="N69" i="7"/>
  <c r="R69" i="7"/>
  <c r="B69" i="7"/>
  <c r="M69" i="7"/>
  <c r="Q69" i="7"/>
  <c r="P70" i="13"/>
  <c r="D69" i="7"/>
  <c r="T69" i="3"/>
  <c r="C69" i="7"/>
  <c r="B69" i="71"/>
  <c r="AZ41" i="40"/>
  <c r="E41" i="16"/>
  <c r="BP41" i="40"/>
  <c r="BD41" i="40"/>
  <c r="Q41" i="39"/>
  <c r="P41" i="28"/>
  <c r="Y61" i="13"/>
  <c r="C60" i="3"/>
  <c r="D60" i="7"/>
  <c r="V37" i="51"/>
  <c r="W37" i="51"/>
  <c r="X37" i="51"/>
  <c r="Y37" i="51"/>
  <c r="EM125" i="40"/>
  <c r="FH125" i="40"/>
  <c r="Q62" i="13"/>
  <c r="C61" i="71"/>
  <c r="C61" i="6"/>
  <c r="DJ120" i="40"/>
  <c r="DG120" i="40"/>
  <c r="O120" i="40"/>
  <c r="FG70" i="40"/>
  <c r="EH70" i="40"/>
  <c r="EL70" i="40"/>
  <c r="FG68" i="40"/>
  <c r="EL68" i="40"/>
  <c r="EH68" i="40"/>
  <c r="EL87" i="40"/>
  <c r="EH87" i="40"/>
  <c r="FG87" i="40"/>
  <c r="EL83" i="40"/>
  <c r="EH83" i="40"/>
  <c r="FG83" i="40"/>
  <c r="FG96" i="40"/>
  <c r="EH96" i="40"/>
  <c r="J96" i="22"/>
  <c r="EL96" i="40"/>
  <c r="L44" i="71"/>
  <c r="L76" i="71" a="1"/>
  <c r="L76" i="71"/>
  <c r="F44" i="71"/>
  <c r="U97" i="28"/>
  <c r="CY71" i="40"/>
  <c r="CI71" i="40"/>
  <c r="H71" i="18"/>
  <c r="D71" i="19"/>
  <c r="D24" i="40"/>
  <c r="I24" i="15"/>
  <c r="K24" i="15"/>
  <c r="EY83" i="40"/>
  <c r="EB83" i="40"/>
  <c r="DW83" i="40"/>
  <c r="F72" i="70"/>
  <c r="T64" i="3"/>
  <c r="R98" i="18"/>
  <c r="N141" i="84"/>
  <c r="H141" i="84"/>
  <c r="L141" i="84"/>
  <c r="D141" i="84"/>
  <c r="F141" i="84"/>
  <c r="J141" i="84"/>
  <c r="H106" i="24"/>
  <c r="D53" i="71"/>
  <c r="R57" i="13"/>
  <c r="H56" i="52"/>
  <c r="I56" i="3"/>
  <c r="D56" i="71"/>
  <c r="DG17" i="60"/>
  <c r="DJ17" i="60"/>
  <c r="EH17" i="60"/>
  <c r="DK17" i="60"/>
  <c r="EJ17" i="60"/>
  <c r="V50" i="51"/>
  <c r="W50" i="51"/>
  <c r="X50" i="51"/>
  <c r="Y50" i="51"/>
  <c r="V51" i="51"/>
  <c r="W51" i="51"/>
  <c r="X51" i="51"/>
  <c r="Y51" i="51"/>
  <c r="H11" i="25"/>
  <c r="W11" i="25"/>
  <c r="DH11" i="40"/>
  <c r="J81" i="19"/>
  <c r="L81" i="19"/>
  <c r="I81" i="19"/>
  <c r="DJ69" i="40"/>
  <c r="DG69" i="40"/>
  <c r="O69" i="40"/>
  <c r="F30" i="70"/>
  <c r="H50" i="87"/>
  <c r="EK109" i="40"/>
  <c r="S56" i="64"/>
  <c r="S56" i="47"/>
  <c r="S56" i="43"/>
  <c r="G56" i="3"/>
  <c r="S56" i="48"/>
  <c r="L109" i="24"/>
  <c r="O109" i="22"/>
  <c r="R60" i="7"/>
  <c r="P60" i="7"/>
  <c r="O60" i="7"/>
  <c r="N60" i="7"/>
  <c r="J60" i="7"/>
  <c r="M60" i="7"/>
  <c r="Q60" i="7"/>
  <c r="K60" i="7"/>
  <c r="E60" i="7"/>
  <c r="B60" i="7"/>
  <c r="P61" i="13"/>
  <c r="B60" i="71"/>
  <c r="R56" i="13"/>
  <c r="I55" i="3"/>
  <c r="H55" i="52"/>
  <c r="D55" i="71"/>
  <c r="B55" i="3"/>
  <c r="I38" i="70"/>
  <c r="E38" i="70"/>
  <c r="B38" i="70"/>
  <c r="C97" i="61"/>
  <c r="AB45" i="13"/>
  <c r="C98" i="61"/>
  <c r="AB44" i="13"/>
  <c r="E13" i="23"/>
  <c r="H13" i="23"/>
  <c r="B13" i="23"/>
  <c r="F13" i="22"/>
  <c r="B13" i="22"/>
  <c r="I13" i="16"/>
  <c r="L66" i="7"/>
  <c r="I31" i="15"/>
  <c r="K31" i="15"/>
  <c r="D31" i="40"/>
  <c r="F83" i="25"/>
  <c r="V83" i="25"/>
  <c r="BC83" i="40"/>
  <c r="CI97" i="40"/>
  <c r="CY97" i="40"/>
  <c r="D97" i="19"/>
  <c r="H97" i="18"/>
  <c r="G97" i="18"/>
  <c r="D50" i="24"/>
  <c r="C50" i="24"/>
  <c r="I50" i="40"/>
  <c r="FB50" i="40"/>
  <c r="M50" i="25"/>
  <c r="AC52" i="13"/>
  <c r="D104" i="37"/>
  <c r="T104" i="28"/>
  <c r="E104" i="37"/>
  <c r="AC40" i="13"/>
  <c r="T92" i="28"/>
  <c r="CY68" i="40"/>
  <c r="CI68" i="40"/>
  <c r="F68" i="40"/>
  <c r="H68" i="18"/>
  <c r="Q93" i="28"/>
  <c r="B93" i="16"/>
  <c r="M93" i="18"/>
  <c r="E93" i="16"/>
  <c r="K93" i="16"/>
  <c r="F93" i="19"/>
  <c r="Q40" i="86"/>
  <c r="I93" i="21"/>
  <c r="R40" i="86"/>
  <c r="F93" i="16"/>
  <c r="L93" i="16"/>
  <c r="B93" i="19"/>
  <c r="F93" i="18"/>
  <c r="D93" i="18"/>
  <c r="C93" i="16"/>
  <c r="I93" i="16"/>
  <c r="D40" i="86"/>
  <c r="J40" i="85"/>
  <c r="P93" i="28"/>
  <c r="B93" i="15"/>
  <c r="B93" i="25"/>
  <c r="T93" i="25"/>
  <c r="F93" i="15"/>
  <c r="B136" i="84"/>
  <c r="C93" i="18"/>
  <c r="E93" i="21"/>
  <c r="G40" i="86"/>
  <c r="B93" i="18"/>
  <c r="L93" i="22"/>
  <c r="N93" i="23"/>
  <c r="C93" i="19"/>
  <c r="B40" i="86"/>
  <c r="C40" i="87"/>
  <c r="D40" i="85"/>
  <c r="J40" i="86"/>
  <c r="I40" i="85"/>
  <c r="Q93" i="40"/>
  <c r="I40" i="86"/>
  <c r="P40" i="86"/>
  <c r="S40" i="86"/>
  <c r="R93" i="28"/>
  <c r="L40" i="86"/>
  <c r="B93" i="21"/>
  <c r="D93" i="19"/>
  <c r="K40" i="86"/>
  <c r="G40" i="87"/>
  <c r="G93" i="37"/>
  <c r="H93" i="37"/>
  <c r="D40" i="87"/>
  <c r="G93" i="21"/>
  <c r="D93" i="21"/>
  <c r="G93" i="15"/>
  <c r="D93" i="37"/>
  <c r="E93" i="37"/>
  <c r="L93" i="37"/>
  <c r="M93" i="22"/>
  <c r="O93" i="23"/>
  <c r="O40" i="86"/>
  <c r="T40" i="86"/>
  <c r="B93" i="37"/>
  <c r="C93" i="21"/>
  <c r="L93" i="18"/>
  <c r="I93" i="18"/>
  <c r="H93" i="18"/>
  <c r="F93" i="37"/>
  <c r="F93" i="21"/>
  <c r="C40" i="86"/>
  <c r="H40" i="86"/>
  <c r="D93" i="16"/>
  <c r="J93" i="16"/>
  <c r="E40" i="85"/>
  <c r="X40" i="86"/>
  <c r="H93" i="21"/>
  <c r="G93" i="19"/>
  <c r="H40" i="85"/>
  <c r="C93" i="37"/>
  <c r="D93" i="39"/>
  <c r="G40" i="85"/>
  <c r="E93" i="19"/>
  <c r="U93" i="28"/>
  <c r="E40" i="86"/>
  <c r="J93" i="18"/>
  <c r="S93" i="28"/>
  <c r="F40" i="85"/>
  <c r="H93" i="19"/>
  <c r="E40" i="87"/>
  <c r="I40" i="87"/>
  <c r="F40" i="87"/>
  <c r="C40" i="85"/>
  <c r="B40" i="87"/>
  <c r="B40" i="85"/>
  <c r="H40" i="87"/>
  <c r="EM115" i="40"/>
  <c r="FH115" i="40"/>
  <c r="J117" i="22"/>
  <c r="B55" i="70"/>
  <c r="D9" i="40"/>
  <c r="I9" i="15"/>
  <c r="K9" i="15"/>
  <c r="H15" i="16"/>
  <c r="B47" i="68"/>
  <c r="GM79" i="40"/>
  <c r="T80" i="28"/>
  <c r="N103" i="22"/>
  <c r="R50" i="64"/>
  <c r="R50" i="43"/>
  <c r="F50" i="3"/>
  <c r="R50" i="48"/>
  <c r="R50" i="47"/>
  <c r="K103" i="24"/>
  <c r="G103" i="22"/>
  <c r="N40" i="25"/>
  <c r="G40" i="24"/>
  <c r="C40" i="24"/>
  <c r="S40" i="24"/>
  <c r="J40" i="40"/>
  <c r="I40" i="24"/>
  <c r="E94" i="28"/>
  <c r="C94" i="28"/>
  <c r="N94" i="28"/>
  <c r="H94" i="23"/>
  <c r="F94" i="22"/>
  <c r="C94" i="23"/>
  <c r="G94" i="23"/>
  <c r="D94" i="23"/>
  <c r="E94" i="22"/>
  <c r="B94" i="23"/>
  <c r="F94" i="23"/>
  <c r="S58" i="47"/>
  <c r="S58" i="64"/>
  <c r="S58" i="48"/>
  <c r="S58" i="43"/>
  <c r="L111" i="24"/>
  <c r="O111" i="22"/>
  <c r="N39" i="24"/>
  <c r="P39" i="25"/>
  <c r="EY39" i="40"/>
  <c r="G85" i="19"/>
  <c r="R85" i="28"/>
  <c r="D32" i="86"/>
  <c r="P85" i="28"/>
  <c r="G85" i="21"/>
  <c r="E85" i="16"/>
  <c r="M85" i="18"/>
  <c r="D85" i="16"/>
  <c r="Q32" i="86"/>
  <c r="J32" i="86"/>
  <c r="H32" i="86"/>
  <c r="E32" i="86"/>
  <c r="G85" i="15"/>
  <c r="O85" i="23"/>
  <c r="C85" i="16"/>
  <c r="I85" i="18"/>
  <c r="F85" i="16"/>
  <c r="N85" i="18"/>
  <c r="G32" i="86"/>
  <c r="H32" i="85"/>
  <c r="N85" i="23"/>
  <c r="F85" i="15"/>
  <c r="L85" i="22"/>
  <c r="Q85" i="40"/>
  <c r="K32" i="86"/>
  <c r="I32" i="86"/>
  <c r="R32" i="86"/>
  <c r="B85" i="19"/>
  <c r="B85" i="18"/>
  <c r="I85" i="21"/>
  <c r="C85" i="21"/>
  <c r="B85" i="25"/>
  <c r="T85" i="25"/>
  <c r="E32" i="85"/>
  <c r="G32" i="87"/>
  <c r="D85" i="37"/>
  <c r="I32" i="87"/>
  <c r="C32" i="85"/>
  <c r="B32" i="86"/>
  <c r="B128" i="84"/>
  <c r="F85" i="21"/>
  <c r="C85" i="18"/>
  <c r="B85" i="21"/>
  <c r="S32" i="86"/>
  <c r="P32" i="86"/>
  <c r="Q85" i="28"/>
  <c r="B85" i="16"/>
  <c r="P85" i="23"/>
  <c r="M85" i="22"/>
  <c r="E85" i="18"/>
  <c r="J85" i="18"/>
  <c r="H85" i="21"/>
  <c r="G85" i="16"/>
  <c r="M85" i="16"/>
  <c r="F32" i="85"/>
  <c r="C85" i="37"/>
  <c r="D85" i="21"/>
  <c r="H85" i="18"/>
  <c r="G85" i="18"/>
  <c r="F85" i="19"/>
  <c r="E85" i="21"/>
  <c r="M85" i="21"/>
  <c r="B85" i="37"/>
  <c r="D32" i="85"/>
  <c r="H85" i="15"/>
  <c r="C85" i="19"/>
  <c r="C32" i="87"/>
  <c r="F85" i="18"/>
  <c r="C32" i="86"/>
  <c r="B85" i="15"/>
  <c r="L85" i="18"/>
  <c r="F85" i="37"/>
  <c r="E85" i="37"/>
  <c r="H85" i="37"/>
  <c r="I32" i="85"/>
  <c r="E32" i="87"/>
  <c r="G85" i="37"/>
  <c r="J32" i="85"/>
  <c r="H32" i="87"/>
  <c r="U85" i="28"/>
  <c r="D32" i="87"/>
  <c r="B32" i="87"/>
  <c r="G32" i="85"/>
  <c r="D85" i="19"/>
  <c r="L32" i="86"/>
  <c r="G70" i="3"/>
  <c r="H124" i="24"/>
  <c r="Z124" i="24"/>
  <c r="C71" i="71"/>
  <c r="C79" i="71" a="1"/>
  <c r="C79" i="71"/>
  <c r="S123" i="40"/>
  <c r="E123" i="40"/>
  <c r="B32" i="21"/>
  <c r="J114" i="19"/>
  <c r="I61" i="6"/>
  <c r="O61" i="6"/>
  <c r="J61" i="6"/>
  <c r="R61" i="6"/>
  <c r="M61" i="6"/>
  <c r="D61" i="6"/>
  <c r="L61" i="10"/>
  <c r="L114" i="15"/>
  <c r="P61" i="6"/>
  <c r="N61" i="6"/>
  <c r="H61" i="6"/>
  <c r="N114" i="21"/>
  <c r="J114" i="21"/>
  <c r="O114" i="21"/>
  <c r="L114" i="19"/>
  <c r="J112" i="19"/>
  <c r="L112" i="19"/>
  <c r="K112" i="37"/>
  <c r="B46" i="68"/>
  <c r="H41" i="52"/>
  <c r="I41" i="3"/>
  <c r="R42" i="13"/>
  <c r="D41" i="71"/>
  <c r="H41" i="7"/>
  <c r="H41" i="6"/>
  <c r="D61" i="87"/>
  <c r="H45" i="71"/>
  <c r="N45" i="71"/>
  <c r="E45" i="71"/>
  <c r="E76" i="71" a="1"/>
  <c r="E76" i="71"/>
  <c r="N98" i="28"/>
  <c r="H15" i="40"/>
  <c r="I15" i="21"/>
  <c r="S66" i="28"/>
  <c r="J66" i="25"/>
  <c r="H66" i="19"/>
  <c r="Q97" i="16"/>
  <c r="K58" i="68"/>
  <c r="B58" i="85"/>
  <c r="DC116" i="40"/>
  <c r="DH116" i="40"/>
  <c r="H60" i="87"/>
  <c r="F60" i="70"/>
  <c r="F60" i="87" s="1"/>
  <c r="H89" i="25"/>
  <c r="CT52" i="66"/>
  <c r="B52" i="3"/>
  <c r="C148" i="84"/>
  <c r="C147" i="84"/>
  <c r="B51" i="3"/>
  <c r="U77" i="28"/>
  <c r="D68" i="15"/>
  <c r="G68" i="19"/>
  <c r="J51" i="71"/>
  <c r="Z104" i="24"/>
  <c r="K51" i="71"/>
  <c r="DC106" i="40"/>
  <c r="DH106" i="40"/>
  <c r="I165" i="84"/>
  <c r="M165" i="84"/>
  <c r="G165" i="84"/>
  <c r="K165" i="84"/>
  <c r="C123" i="61"/>
  <c r="E165" i="84"/>
  <c r="Y60" i="13"/>
  <c r="D59" i="7"/>
  <c r="D59" i="6"/>
  <c r="L59" i="10"/>
  <c r="C59" i="3"/>
  <c r="FG90" i="40"/>
  <c r="EL90" i="40"/>
  <c r="EH90" i="40"/>
  <c r="J90" i="22"/>
  <c r="C90" i="22"/>
  <c r="EH78" i="40"/>
  <c r="EL78" i="40"/>
  <c r="FG78" i="40"/>
  <c r="FG77" i="40"/>
  <c r="EH77" i="40"/>
  <c r="EL77" i="40"/>
  <c r="J77" i="22"/>
  <c r="EL81" i="40"/>
  <c r="EH81" i="40"/>
  <c r="FG81" i="40"/>
  <c r="J81" i="22"/>
  <c r="C81" i="22"/>
  <c r="EH82" i="40"/>
  <c r="FG82" i="40"/>
  <c r="EL82" i="40"/>
  <c r="J82" i="22"/>
  <c r="EZ98" i="40"/>
  <c r="N98" i="25"/>
  <c r="U98" i="25"/>
  <c r="J98" i="40"/>
  <c r="G98" i="40"/>
  <c r="G98" i="24"/>
  <c r="S98" i="24"/>
  <c r="I98" i="24"/>
  <c r="D98" i="28"/>
  <c r="G34" i="15"/>
  <c r="L34" i="18"/>
  <c r="B34" i="25"/>
  <c r="F34" i="18"/>
  <c r="C34" i="21"/>
  <c r="H34" i="15"/>
  <c r="M34" i="23"/>
  <c r="H34" i="21"/>
  <c r="G34" i="19"/>
  <c r="B34" i="15"/>
  <c r="E34" i="21"/>
  <c r="R34" i="28"/>
  <c r="P34" i="23"/>
  <c r="N34" i="18"/>
  <c r="C34" i="19"/>
  <c r="E34" i="19"/>
  <c r="F34" i="16"/>
  <c r="B34" i="18"/>
  <c r="C34" i="16"/>
  <c r="E34" i="18"/>
  <c r="D34" i="18"/>
  <c r="B34" i="37"/>
  <c r="F34" i="19"/>
  <c r="M34" i="18"/>
  <c r="Q34" i="40"/>
  <c r="F34" i="22"/>
  <c r="S34" i="39"/>
  <c r="I34" i="18"/>
  <c r="G34" i="16"/>
  <c r="M34" i="16"/>
  <c r="G34" i="21"/>
  <c r="P34" i="28"/>
  <c r="D34" i="21"/>
  <c r="B34" i="21"/>
  <c r="F34" i="15"/>
  <c r="J34" i="18"/>
  <c r="E34" i="16"/>
  <c r="Q34" i="39"/>
  <c r="I34" i="21"/>
  <c r="F34" i="21"/>
  <c r="G34" i="37"/>
  <c r="D34" i="16"/>
  <c r="F34" i="37"/>
  <c r="B34" i="19"/>
  <c r="H34" i="18"/>
  <c r="G34" i="18"/>
  <c r="D34" i="19"/>
  <c r="H34" i="19"/>
  <c r="E88" i="37"/>
  <c r="L88" i="37"/>
  <c r="C98" i="39"/>
  <c r="L98" i="16"/>
  <c r="EI17" i="60"/>
  <c r="K103" i="40"/>
  <c r="O103" i="25"/>
  <c r="U103" i="25"/>
  <c r="EZ103" i="40"/>
  <c r="DC75" i="40"/>
  <c r="DH75" i="40"/>
  <c r="C39" i="68"/>
  <c r="I39" i="70"/>
  <c r="E39" i="70"/>
  <c r="K97" i="25"/>
  <c r="GF97" i="40"/>
  <c r="G97" i="19"/>
  <c r="R97" i="28"/>
  <c r="E117" i="84"/>
  <c r="K117" i="84"/>
  <c r="Q116" i="84"/>
  <c r="M117" i="84"/>
  <c r="B35" i="18"/>
  <c r="M35" i="23"/>
  <c r="H35" i="18"/>
  <c r="F35" i="16"/>
  <c r="L35" i="18"/>
  <c r="H35" i="19"/>
  <c r="S35" i="39"/>
  <c r="E35" i="21"/>
  <c r="E35" i="16"/>
  <c r="N35" i="18"/>
  <c r="P35" i="23"/>
  <c r="F35" i="19"/>
  <c r="D35" i="19"/>
  <c r="M35" i="18"/>
  <c r="P35" i="28"/>
  <c r="E35" i="18"/>
  <c r="B35" i="15"/>
  <c r="B35" i="19"/>
  <c r="I35" i="18"/>
  <c r="G35" i="15"/>
  <c r="R35" i="28"/>
  <c r="G35" i="16"/>
  <c r="M35" i="16"/>
  <c r="B35" i="21"/>
  <c r="D35" i="16"/>
  <c r="H35" i="15"/>
  <c r="C35" i="16"/>
  <c r="I35" i="22"/>
  <c r="D35" i="21"/>
  <c r="H35" i="21"/>
  <c r="F35" i="18"/>
  <c r="B35" i="37"/>
  <c r="B35" i="16"/>
  <c r="Q35" i="40"/>
  <c r="F35" i="37"/>
  <c r="G35" i="21"/>
  <c r="E35" i="19"/>
  <c r="C35" i="21"/>
  <c r="F35" i="15"/>
  <c r="F35" i="21"/>
  <c r="J35" i="18"/>
  <c r="G35" i="19"/>
  <c r="B35" i="25"/>
  <c r="C35" i="18"/>
  <c r="Q35" i="39"/>
  <c r="G35" i="37"/>
  <c r="M35" i="22"/>
  <c r="C35" i="19"/>
  <c r="K13" i="18"/>
  <c r="L13" i="19"/>
  <c r="C56" i="71"/>
  <c r="C56" i="7"/>
  <c r="Q57" i="13"/>
  <c r="H56" i="87"/>
  <c r="P46" i="13"/>
  <c r="C99" i="61"/>
  <c r="C58" i="15"/>
  <c r="F58" i="40"/>
  <c r="E93" i="15"/>
  <c r="R64" i="47"/>
  <c r="R64" i="64"/>
  <c r="R64" i="48"/>
  <c r="G117" i="22"/>
  <c r="N117" i="22"/>
  <c r="K117" i="24"/>
  <c r="R64" i="43"/>
  <c r="B55" i="68"/>
  <c r="K41" i="6"/>
  <c r="Q41" i="6"/>
  <c r="L41" i="6"/>
  <c r="R41" i="6"/>
  <c r="O41" i="6"/>
  <c r="J41" i="6"/>
  <c r="P41" i="6"/>
  <c r="B41" i="6"/>
  <c r="L94" i="15"/>
  <c r="N41" i="6"/>
  <c r="M41" i="6"/>
  <c r="E41" i="6"/>
  <c r="AO13" i="40"/>
  <c r="AM13" i="40"/>
  <c r="AK13" i="40"/>
  <c r="AJ13" i="40"/>
  <c r="E13" i="25"/>
  <c r="F13" i="21"/>
  <c r="M13" i="21"/>
  <c r="F13" i="37"/>
  <c r="BC13" i="40"/>
  <c r="H82" i="25"/>
  <c r="D82" i="37"/>
  <c r="E82" i="37"/>
  <c r="J112" i="21"/>
  <c r="O112" i="21"/>
  <c r="N112" i="21"/>
  <c r="EY12" i="40"/>
  <c r="N12" i="24"/>
  <c r="P12" i="25"/>
  <c r="BC89" i="40"/>
  <c r="F89" i="25"/>
  <c r="V89" i="25"/>
  <c r="C60" i="85"/>
  <c r="B60" i="68"/>
  <c r="K94" i="37"/>
  <c r="F58" i="3"/>
  <c r="J87" i="25"/>
  <c r="BJ10" i="40"/>
  <c r="AW10" i="40"/>
  <c r="H71" i="24"/>
  <c r="H94" i="28"/>
  <c r="L41" i="51"/>
  <c r="I94" i="37"/>
  <c r="V41" i="52"/>
  <c r="AC41" i="52"/>
  <c r="L94" i="16"/>
  <c r="S107" i="24"/>
  <c r="J107" i="40"/>
  <c r="G107" i="40"/>
  <c r="N107" i="25"/>
  <c r="U107" i="25"/>
  <c r="G107" i="24"/>
  <c r="EZ107" i="40"/>
  <c r="I107" i="24"/>
  <c r="M46" i="71"/>
  <c r="F46" i="71"/>
  <c r="Y99" i="24"/>
  <c r="Q53" i="39"/>
  <c r="AZ53" i="40"/>
  <c r="BP53" i="40"/>
  <c r="BD53" i="40"/>
  <c r="P53" i="28"/>
  <c r="B109" i="18"/>
  <c r="C109" i="19"/>
  <c r="M109" i="22"/>
  <c r="P56" i="86"/>
  <c r="C56" i="86"/>
  <c r="M109" i="18"/>
  <c r="J109" i="18"/>
  <c r="H56" i="85"/>
  <c r="D56" i="85"/>
  <c r="F109" i="15"/>
  <c r="E109" i="19"/>
  <c r="Q109" i="28"/>
  <c r="B109" i="15"/>
  <c r="D109" i="16"/>
  <c r="H109" i="21"/>
  <c r="R56" i="86"/>
  <c r="D56" i="86"/>
  <c r="E56" i="86"/>
  <c r="B152" i="84"/>
  <c r="G56" i="87"/>
  <c r="H109" i="37"/>
  <c r="I56" i="85"/>
  <c r="C109" i="37"/>
  <c r="C109" i="16"/>
  <c r="O109" i="23"/>
  <c r="L109" i="18"/>
  <c r="I56" i="86"/>
  <c r="H56" i="86"/>
  <c r="L56" i="86"/>
  <c r="B109" i="37"/>
  <c r="E109" i="21"/>
  <c r="G109" i="15"/>
  <c r="D109" i="21"/>
  <c r="Q56" i="86"/>
  <c r="G56" i="86"/>
  <c r="J56" i="86"/>
  <c r="L109" i="22"/>
  <c r="F109" i="19"/>
  <c r="C109" i="21"/>
  <c r="B109" i="19"/>
  <c r="D109" i="19"/>
  <c r="L109" i="19"/>
  <c r="G56" i="85"/>
  <c r="G109" i="21"/>
  <c r="I109" i="18"/>
  <c r="J56" i="85"/>
  <c r="C109" i="18"/>
  <c r="K56" i="86"/>
  <c r="O56" i="86"/>
  <c r="T56" i="86"/>
  <c r="H109" i="15"/>
  <c r="N109" i="23"/>
  <c r="F109" i="18"/>
  <c r="B56" i="86"/>
  <c r="G109" i="37"/>
  <c r="AM109" i="40"/>
  <c r="AK109" i="40"/>
  <c r="AI109" i="40"/>
  <c r="Q109" i="40"/>
  <c r="E109" i="18"/>
  <c r="D109" i="18"/>
  <c r="B109" i="25"/>
  <c r="T109" i="25"/>
  <c r="C56" i="87"/>
  <c r="H109" i="18"/>
  <c r="E109" i="37"/>
  <c r="P109" i="23"/>
  <c r="U109" i="28"/>
  <c r="F109" i="37"/>
  <c r="D109" i="39"/>
  <c r="R109" i="28"/>
  <c r="B109" i="16"/>
  <c r="D109" i="37"/>
  <c r="G109" i="19"/>
  <c r="S56" i="86"/>
  <c r="N109" i="22"/>
  <c r="G109" i="40"/>
  <c r="H109" i="19"/>
  <c r="S109" i="28"/>
  <c r="B109" i="21"/>
  <c r="J109" i="22"/>
  <c r="L73" i="69"/>
  <c r="M73" i="69"/>
  <c r="M73" i="86"/>
  <c r="F45" i="40"/>
  <c r="C45" i="15"/>
  <c r="DG85" i="40"/>
  <c r="DJ85" i="40"/>
  <c r="O85" i="40"/>
  <c r="G85" i="40"/>
  <c r="H79" i="24"/>
  <c r="F70" i="3"/>
  <c r="J95" i="25"/>
  <c r="B42" i="21"/>
  <c r="BP32" i="40"/>
  <c r="BD32" i="40"/>
  <c r="AZ32" i="40"/>
  <c r="E32" i="16"/>
  <c r="Q32" i="39"/>
  <c r="P32" i="28"/>
  <c r="I65" i="7"/>
  <c r="L61" i="51"/>
  <c r="I114" i="37"/>
  <c r="V61" i="52"/>
  <c r="C66" i="7"/>
  <c r="Q67" i="13"/>
  <c r="C66" i="71"/>
  <c r="G112" i="18"/>
  <c r="R112" i="18"/>
  <c r="X59" i="86"/>
  <c r="D81" i="28"/>
  <c r="F81" i="39"/>
  <c r="E81" i="28"/>
  <c r="H81" i="28"/>
  <c r="M81" i="28"/>
  <c r="C81" i="39"/>
  <c r="G81" i="39"/>
  <c r="L81" i="28"/>
  <c r="E81" i="39"/>
  <c r="D81" i="39"/>
  <c r="N81" i="28"/>
  <c r="G81" i="28"/>
  <c r="O81" i="28"/>
  <c r="L28" i="51"/>
  <c r="W39" i="25"/>
  <c r="EI10" i="60"/>
  <c r="DK10" i="60"/>
  <c r="EJ10" i="60"/>
  <c r="DG10" i="60"/>
  <c r="DJ10" i="60"/>
  <c r="EH10" i="60"/>
  <c r="H61" i="87"/>
  <c r="F69" i="71"/>
  <c r="Y122" i="24"/>
  <c r="M69" i="71"/>
  <c r="U122" i="28"/>
  <c r="CY82" i="40"/>
  <c r="CI82" i="40"/>
  <c r="H82" i="18"/>
  <c r="D82" i="19"/>
  <c r="E15" i="25"/>
  <c r="AM15" i="40"/>
  <c r="AK15" i="40"/>
  <c r="AJ15" i="40"/>
  <c r="AO15" i="40"/>
  <c r="BC15" i="40"/>
  <c r="F15" i="37"/>
  <c r="F15" i="21"/>
  <c r="E15" i="16"/>
  <c r="K15" i="16"/>
  <c r="L97" i="16"/>
  <c r="W105" i="25"/>
  <c r="J121" i="25"/>
  <c r="E109" i="25"/>
  <c r="V109" i="25"/>
  <c r="BC109" i="40"/>
  <c r="AO109" i="40"/>
  <c r="G109" i="28"/>
  <c r="F109" i="21"/>
  <c r="E109" i="16"/>
  <c r="Q38" i="13"/>
  <c r="C37" i="71"/>
  <c r="C37" i="7"/>
  <c r="C37" i="6"/>
  <c r="D60" i="87"/>
  <c r="B60" i="70"/>
  <c r="K89" i="25"/>
  <c r="GF89" i="40"/>
  <c r="O114" i="24"/>
  <c r="V62" i="13"/>
  <c r="K61" i="3"/>
  <c r="B61" i="52"/>
  <c r="P114" i="24"/>
  <c r="Q61" i="6"/>
  <c r="FH73" i="40"/>
  <c r="EM73" i="40"/>
  <c r="D110" i="15"/>
  <c r="F110" i="40"/>
  <c r="H57" i="87"/>
  <c r="D102" i="15"/>
  <c r="F102" i="40"/>
  <c r="K102" i="22"/>
  <c r="Q51" i="52"/>
  <c r="O51" i="52"/>
  <c r="F51" i="7"/>
  <c r="C51" i="52"/>
  <c r="O53" i="7"/>
  <c r="R53" i="7"/>
  <c r="N53" i="7"/>
  <c r="K53" i="7"/>
  <c r="P54" i="13"/>
  <c r="Q53" i="7"/>
  <c r="P53" i="7"/>
  <c r="M53" i="7"/>
  <c r="E53" i="7"/>
  <c r="J53" i="7"/>
  <c r="B53" i="7"/>
  <c r="T53" i="3"/>
  <c r="D53" i="7"/>
  <c r="H53" i="7"/>
  <c r="C53" i="7"/>
  <c r="I53" i="7"/>
  <c r="F53" i="7"/>
  <c r="EJ45" i="60"/>
  <c r="DK45" i="60"/>
  <c r="DG45" i="60"/>
  <c r="DJ45" i="60"/>
  <c r="EH45" i="60"/>
  <c r="E37" i="85"/>
  <c r="X37" i="86"/>
  <c r="H59" i="3"/>
  <c r="H60" i="3"/>
  <c r="T60" i="3"/>
  <c r="R72" i="43"/>
  <c r="F72" i="3"/>
  <c r="EK125" i="40"/>
  <c r="K125" i="24"/>
  <c r="R72" i="64"/>
  <c r="EH64" i="40"/>
  <c r="EL64" i="40"/>
  <c r="J64" i="22"/>
  <c r="C64" i="22"/>
  <c r="FG64" i="40"/>
  <c r="FG86" i="40"/>
  <c r="EH86" i="40"/>
  <c r="EL86" i="40"/>
  <c r="EL93" i="40"/>
  <c r="EH93" i="40"/>
  <c r="FG93" i="40"/>
  <c r="J93" i="22"/>
  <c r="C93" i="22"/>
  <c r="EL73" i="40"/>
  <c r="EK73" i="40"/>
  <c r="FG73" i="40"/>
  <c r="FG76" i="40"/>
  <c r="EL76" i="40"/>
  <c r="CY89" i="40"/>
  <c r="CI89" i="40"/>
  <c r="J84" i="24"/>
  <c r="FE84" i="40"/>
  <c r="E109" i="15"/>
  <c r="F121" i="40"/>
  <c r="D121" i="15"/>
  <c r="M39" i="69"/>
  <c r="M39" i="86"/>
  <c r="L39" i="69"/>
  <c r="L98" i="37"/>
  <c r="N98" i="21"/>
  <c r="J98" i="21"/>
  <c r="O98" i="21"/>
  <c r="M98" i="21"/>
  <c r="E103" i="16"/>
  <c r="K103" i="16"/>
  <c r="I47" i="7"/>
  <c r="F69" i="18"/>
  <c r="D69" i="21"/>
  <c r="G69" i="19"/>
  <c r="B69" i="37"/>
  <c r="Q69" i="40"/>
  <c r="C69" i="22"/>
  <c r="N69" i="23"/>
  <c r="Q69" i="28"/>
  <c r="R69" i="28"/>
  <c r="U69" i="28"/>
  <c r="F69" i="16"/>
  <c r="L69" i="16"/>
  <c r="L69" i="18"/>
  <c r="I69" i="18"/>
  <c r="D69" i="19"/>
  <c r="F69" i="15"/>
  <c r="B69" i="19"/>
  <c r="O69" i="23"/>
  <c r="J69" i="18"/>
  <c r="E69" i="21"/>
  <c r="C69" i="21"/>
  <c r="F69" i="21"/>
  <c r="F69" i="37"/>
  <c r="B69" i="15"/>
  <c r="C69" i="37"/>
  <c r="G69" i="15"/>
  <c r="I69" i="21"/>
  <c r="G69" i="40"/>
  <c r="H69" i="37"/>
  <c r="M69" i="22"/>
  <c r="C69" i="19"/>
  <c r="I69" i="19"/>
  <c r="B69" i="18"/>
  <c r="C69" i="18"/>
  <c r="B69" i="16"/>
  <c r="G69" i="37"/>
  <c r="L69" i="22"/>
  <c r="B112" i="84"/>
  <c r="P69" i="28"/>
  <c r="B69" i="25"/>
  <c r="T69" i="25"/>
  <c r="H69" i="18"/>
  <c r="H69" i="15"/>
  <c r="E69" i="16"/>
  <c r="K69" i="16"/>
  <c r="B69" i="21"/>
  <c r="D69" i="16"/>
  <c r="J69" i="16"/>
  <c r="F69" i="19"/>
  <c r="G69" i="21"/>
  <c r="C69" i="16"/>
  <c r="I69" i="16"/>
  <c r="M69" i="18"/>
  <c r="P69" i="23"/>
  <c r="E69" i="18"/>
  <c r="H69" i="21"/>
  <c r="H11" i="19"/>
  <c r="C50" i="71"/>
  <c r="H103" i="24"/>
  <c r="B60" i="21"/>
  <c r="H17" i="25"/>
  <c r="DH17" i="40"/>
  <c r="K50" i="86"/>
  <c r="K17" i="23"/>
  <c r="L17" i="23"/>
  <c r="C151" i="84"/>
  <c r="CT39" i="66"/>
  <c r="B39" i="3"/>
  <c r="C135" i="84"/>
  <c r="B38" i="3"/>
  <c r="C134" i="84"/>
  <c r="F35" i="71"/>
  <c r="E35" i="71"/>
  <c r="L35" i="71"/>
  <c r="N35" i="71"/>
  <c r="U88" i="28"/>
  <c r="H88" i="24"/>
  <c r="K57" i="40"/>
  <c r="O57" i="25"/>
  <c r="L29" i="71"/>
  <c r="N29" i="71"/>
  <c r="F29" i="71"/>
  <c r="E29" i="71"/>
  <c r="H82" i="24"/>
  <c r="U82" i="28"/>
  <c r="F29" i="70"/>
  <c r="F29" i="87" s="1"/>
  <c r="H29" i="87"/>
  <c r="S75" i="40"/>
  <c r="E75" i="40"/>
  <c r="E94" i="15"/>
  <c r="D13" i="18"/>
  <c r="R13" i="18"/>
  <c r="L13" i="16"/>
  <c r="C36" i="25"/>
  <c r="EJ52" i="60"/>
  <c r="DK52" i="60"/>
  <c r="DG52" i="60"/>
  <c r="DJ52" i="60"/>
  <c r="EH52" i="60"/>
  <c r="E56" i="85"/>
  <c r="P50" i="13"/>
  <c r="C103" i="61"/>
  <c r="C102" i="61"/>
  <c r="P49" i="13"/>
  <c r="L33" i="71"/>
  <c r="N33" i="71"/>
  <c r="F33" i="71"/>
  <c r="E33" i="71"/>
  <c r="H86" i="24"/>
  <c r="E122" i="37"/>
  <c r="D69" i="87"/>
  <c r="F122" i="21"/>
  <c r="C122" i="18"/>
  <c r="C122" i="19"/>
  <c r="I122" i="19"/>
  <c r="G122" i="15"/>
  <c r="B122" i="21"/>
  <c r="H122" i="15"/>
  <c r="C69" i="86"/>
  <c r="G122" i="37"/>
  <c r="G122" i="16"/>
  <c r="M122" i="16"/>
  <c r="H69" i="87"/>
  <c r="D122" i="37"/>
  <c r="Q69" i="86"/>
  <c r="J122" i="18"/>
  <c r="Q122" i="40"/>
  <c r="D122" i="22"/>
  <c r="E122" i="19"/>
  <c r="B122" i="16"/>
  <c r="G69" i="85"/>
  <c r="I69" i="85"/>
  <c r="C122" i="21"/>
  <c r="I122" i="18"/>
  <c r="G122" i="18"/>
  <c r="P69" i="86"/>
  <c r="J69" i="85"/>
  <c r="S69" i="86"/>
  <c r="O122" i="23"/>
  <c r="J69" i="86"/>
  <c r="N122" i="18"/>
  <c r="R122" i="28"/>
  <c r="D69" i="86"/>
  <c r="K69" i="86"/>
  <c r="E122" i="16"/>
  <c r="K122" i="16"/>
  <c r="M122" i="18"/>
  <c r="N122" i="23"/>
  <c r="M122" i="23"/>
  <c r="D122" i="21"/>
  <c r="I69" i="86"/>
  <c r="E122" i="18"/>
  <c r="G122" i="19"/>
  <c r="D69" i="85"/>
  <c r="C122" i="16"/>
  <c r="I122" i="16"/>
  <c r="C69" i="87"/>
  <c r="B122" i="37"/>
  <c r="F122" i="15"/>
  <c r="L122" i="18"/>
  <c r="D122" i="16"/>
  <c r="J122" i="16"/>
  <c r="H122" i="37"/>
  <c r="F122" i="16"/>
  <c r="L122" i="16"/>
  <c r="P122" i="28"/>
  <c r="B122" i="18"/>
  <c r="P122" i="23"/>
  <c r="R69" i="86"/>
  <c r="B122" i="25"/>
  <c r="T122" i="25"/>
  <c r="H69" i="85"/>
  <c r="Q122" i="28"/>
  <c r="G122" i="21"/>
  <c r="E122" i="21"/>
  <c r="B69" i="86"/>
  <c r="H122" i="21"/>
  <c r="F122" i="37"/>
  <c r="F122" i="18"/>
  <c r="H69" i="86"/>
  <c r="B122" i="19"/>
  <c r="I122" i="21"/>
  <c r="B165" i="84"/>
  <c r="B122" i="15"/>
  <c r="B69" i="6"/>
  <c r="F122" i="19"/>
  <c r="E69" i="85"/>
  <c r="C122" i="37"/>
  <c r="E122" i="39"/>
  <c r="E69" i="86"/>
  <c r="C122" i="39"/>
  <c r="S101" i="40"/>
  <c r="E101" i="40"/>
  <c r="EM117" i="40"/>
  <c r="K117" i="22"/>
  <c r="FH117" i="40"/>
  <c r="D117" i="22"/>
  <c r="F55" i="70"/>
  <c r="K41" i="40"/>
  <c r="O41" i="25"/>
  <c r="E40" i="21"/>
  <c r="J40" i="18"/>
  <c r="D40" i="21"/>
  <c r="F40" i="18"/>
  <c r="D40" i="18"/>
  <c r="N40" i="18"/>
  <c r="G40" i="15"/>
  <c r="H40" i="21"/>
  <c r="Q40" i="40"/>
  <c r="C40" i="19"/>
  <c r="F40" i="16"/>
  <c r="H40" i="15"/>
  <c r="F40" i="15"/>
  <c r="M40" i="18"/>
  <c r="B40" i="15"/>
  <c r="C40" i="21"/>
  <c r="S40" i="39"/>
  <c r="B40" i="18"/>
  <c r="B40" i="21"/>
  <c r="I40" i="18"/>
  <c r="R40" i="28"/>
  <c r="Q40" i="39"/>
  <c r="G40" i="21"/>
  <c r="E40" i="16"/>
  <c r="B40" i="37"/>
  <c r="M40" i="23"/>
  <c r="I40" i="21"/>
  <c r="G40" i="19"/>
  <c r="B40" i="25"/>
  <c r="G40" i="16"/>
  <c r="M40" i="16"/>
  <c r="F40" i="19"/>
  <c r="F40" i="21"/>
  <c r="P40" i="28"/>
  <c r="H40" i="19"/>
  <c r="E40" i="19"/>
  <c r="L40" i="18"/>
  <c r="G40" i="37"/>
  <c r="F40" i="37"/>
  <c r="B40" i="16"/>
  <c r="D40" i="19"/>
  <c r="B40" i="19"/>
  <c r="D40" i="16"/>
  <c r="C40" i="18"/>
  <c r="H40" i="18"/>
  <c r="G40" i="18"/>
  <c r="I40" i="22"/>
  <c r="M40" i="22"/>
  <c r="L40" i="40"/>
  <c r="FJ40" i="40"/>
  <c r="C40" i="16"/>
  <c r="D26" i="15"/>
  <c r="F26" i="40"/>
  <c r="I37" i="40"/>
  <c r="FB37" i="40"/>
  <c r="M37" i="25"/>
  <c r="D37" i="24"/>
  <c r="C37" i="24"/>
  <c r="D94" i="18"/>
  <c r="J94" i="21"/>
  <c r="O94" i="21"/>
  <c r="N94" i="21"/>
  <c r="S94" i="23"/>
  <c r="T94" i="23"/>
  <c r="X41" i="86"/>
  <c r="Y41" i="86" s="1"/>
  <c r="Z41" i="86" s="1"/>
  <c r="Z111" i="24"/>
  <c r="K58" i="71"/>
  <c r="J58" i="71"/>
  <c r="C72" i="37"/>
  <c r="F72" i="21"/>
  <c r="Q72" i="40"/>
  <c r="H72" i="15"/>
  <c r="G72" i="15"/>
  <c r="F72" i="16"/>
  <c r="B72" i="25"/>
  <c r="T72" i="25"/>
  <c r="F72" i="18"/>
  <c r="N72" i="23"/>
  <c r="C72" i="21"/>
  <c r="Q72" i="28"/>
  <c r="B72" i="16"/>
  <c r="L72" i="18"/>
  <c r="D72" i="16"/>
  <c r="B72" i="21"/>
  <c r="E72" i="18"/>
  <c r="D72" i="18"/>
  <c r="D72" i="21"/>
  <c r="B72" i="15"/>
  <c r="J72" i="18"/>
  <c r="F72" i="19"/>
  <c r="N72" i="18"/>
  <c r="I72" i="21"/>
  <c r="O72" i="23"/>
  <c r="E72" i="21"/>
  <c r="M72" i="21"/>
  <c r="G72" i="19"/>
  <c r="R72" i="28"/>
  <c r="E72" i="19"/>
  <c r="I72" i="18"/>
  <c r="M72" i="18"/>
  <c r="L72" i="22"/>
  <c r="B72" i="18"/>
  <c r="C72" i="19"/>
  <c r="D72" i="19"/>
  <c r="I72" i="19"/>
  <c r="H72" i="18"/>
  <c r="B115" i="84"/>
  <c r="G72" i="21"/>
  <c r="E72" i="16"/>
  <c r="P72" i="28"/>
  <c r="G72" i="16"/>
  <c r="M72" i="16"/>
  <c r="C72" i="18"/>
  <c r="B72" i="19"/>
  <c r="L72" i="19"/>
  <c r="P72" i="23"/>
  <c r="F72" i="15"/>
  <c r="M72" i="22"/>
  <c r="H72" i="19"/>
  <c r="C72" i="16"/>
  <c r="B72" i="37"/>
  <c r="S72" i="28"/>
  <c r="G72" i="37"/>
  <c r="G72" i="40"/>
  <c r="H72" i="37"/>
  <c r="H72" i="21"/>
  <c r="F72" i="37"/>
  <c r="U72" i="28"/>
  <c r="B96" i="21"/>
  <c r="E96" i="16"/>
  <c r="K102" i="24"/>
  <c r="R49" i="47"/>
  <c r="EK102" i="40"/>
  <c r="R49" i="64"/>
  <c r="R49" i="48"/>
  <c r="R49" i="43"/>
  <c r="BJ56" i="40"/>
  <c r="AW56" i="40"/>
  <c r="C56" i="21"/>
  <c r="E126" i="84"/>
  <c r="C84" i="61"/>
  <c r="I126" i="84"/>
  <c r="M126" i="84"/>
  <c r="G126" i="84"/>
  <c r="K126" i="84"/>
  <c r="EK114" i="40"/>
  <c r="D79" i="71" a="1"/>
  <c r="D79" i="71"/>
  <c r="E114" i="15"/>
  <c r="H13" i="40"/>
  <c r="I13" i="21"/>
  <c r="EM113" i="40"/>
  <c r="K113" i="22"/>
  <c r="FH113" i="40"/>
  <c r="C82" i="61"/>
  <c r="AB30" i="13"/>
  <c r="AZ42" i="40"/>
  <c r="E42" i="16"/>
  <c r="K42" i="16"/>
  <c r="Q42" i="39"/>
  <c r="BP42" i="40"/>
  <c r="BD42" i="40"/>
  <c r="BO42" i="40"/>
  <c r="P42" i="28"/>
  <c r="P50" i="28"/>
  <c r="R50" i="28"/>
  <c r="F50" i="19"/>
  <c r="C50" i="18"/>
  <c r="F50" i="15"/>
  <c r="Q50" i="40"/>
  <c r="N50" i="18"/>
  <c r="H50" i="21"/>
  <c r="F50" i="18"/>
  <c r="D50" i="21"/>
  <c r="H50" i="18"/>
  <c r="B50" i="19"/>
  <c r="C50" i="21"/>
  <c r="B50" i="21"/>
  <c r="Q50" i="39"/>
  <c r="H50" i="15"/>
  <c r="G50" i="19"/>
  <c r="B50" i="25"/>
  <c r="P50" i="23"/>
  <c r="G50" i="15"/>
  <c r="E50" i="19"/>
  <c r="G50" i="21"/>
  <c r="B50" i="18"/>
  <c r="E50" i="18"/>
  <c r="D50" i="18"/>
  <c r="B50" i="16"/>
  <c r="L50" i="18"/>
  <c r="D50" i="16"/>
  <c r="F50" i="16"/>
  <c r="M50" i="22"/>
  <c r="J50" i="18"/>
  <c r="B50" i="15"/>
  <c r="M50" i="23"/>
  <c r="E50" i="16"/>
  <c r="B50" i="37"/>
  <c r="F50" i="21"/>
  <c r="C50" i="19"/>
  <c r="D50" i="19"/>
  <c r="S50" i="39"/>
  <c r="G50" i="16"/>
  <c r="M50" i="16"/>
  <c r="I50" i="18"/>
  <c r="E50" i="21"/>
  <c r="M50" i="18"/>
  <c r="I50" i="22"/>
  <c r="G50" i="37"/>
  <c r="F50" i="37"/>
  <c r="L50" i="40"/>
  <c r="FJ50" i="40"/>
  <c r="H50" i="19"/>
  <c r="C50" i="16"/>
  <c r="I50" i="21"/>
  <c r="K20" i="40"/>
  <c r="O20" i="25"/>
  <c r="H114" i="28"/>
  <c r="I114" i="16"/>
  <c r="G114" i="18"/>
  <c r="R114" i="18"/>
  <c r="S74" i="64"/>
  <c r="S73" i="43"/>
  <c r="S73" i="64"/>
  <c r="L126" i="24"/>
  <c r="S74" i="43"/>
  <c r="T112" i="23"/>
  <c r="S112" i="23"/>
  <c r="L112" i="16"/>
  <c r="J112" i="16"/>
  <c r="I112" i="16"/>
  <c r="W59" i="86"/>
  <c r="Y59" i="86"/>
  <c r="Z59" i="86"/>
  <c r="M112" i="23"/>
  <c r="L81" i="37"/>
  <c r="I81" i="37"/>
  <c r="K81" i="37"/>
  <c r="V28" i="52"/>
  <c r="AC28" i="52"/>
  <c r="E13" i="16"/>
  <c r="K13" i="16"/>
  <c r="F58" i="87"/>
  <c r="G12" i="40"/>
  <c r="C19" i="15"/>
  <c r="F19" i="40"/>
  <c r="N121" i="18"/>
  <c r="G121" i="16"/>
  <c r="M121" i="16"/>
  <c r="N69" i="71"/>
  <c r="G69" i="71"/>
  <c r="H77" i="24"/>
  <c r="P40" i="23"/>
  <c r="S115" i="40"/>
  <c r="E115" i="40"/>
  <c r="B32" i="85"/>
  <c r="EK126" i="40"/>
  <c r="F86" i="40"/>
  <c r="C86" i="37"/>
  <c r="C86" i="15"/>
  <c r="E47" i="7"/>
  <c r="R47" i="7"/>
  <c r="M47" i="7"/>
  <c r="O47" i="7"/>
  <c r="P47" i="7"/>
  <c r="H47" i="7"/>
  <c r="T47" i="3"/>
  <c r="N47" i="7"/>
  <c r="P48" i="13"/>
  <c r="B47" i="7"/>
  <c r="J47" i="7"/>
  <c r="Q47" i="7"/>
  <c r="L47" i="7"/>
  <c r="I81" i="71" a="1"/>
  <c r="I81" i="71"/>
  <c r="N55" i="71"/>
  <c r="G55" i="71"/>
  <c r="G58" i="71"/>
  <c r="N58" i="71"/>
  <c r="S97" i="22"/>
  <c r="B97" i="22"/>
  <c r="AB37" i="13"/>
  <c r="C90" i="61"/>
  <c r="AB36" i="13"/>
  <c r="B62" i="43"/>
  <c r="F62" i="68"/>
  <c r="F61" i="68"/>
  <c r="DH77" i="40"/>
  <c r="DC77" i="40"/>
  <c r="EK104" i="40"/>
  <c r="L94" i="28"/>
  <c r="I43" i="7"/>
  <c r="I149" i="84"/>
  <c r="M149" i="84"/>
  <c r="E149" i="84"/>
  <c r="G149" i="84"/>
  <c r="K149" i="84"/>
  <c r="C107" i="61"/>
  <c r="L50" i="86"/>
  <c r="I109" i="21"/>
  <c r="F37" i="70"/>
  <c r="F37" i="87"/>
  <c r="H37" i="87"/>
  <c r="P33" i="13"/>
  <c r="C86" i="61"/>
  <c r="FG74" i="40"/>
  <c r="EH74" i="40"/>
  <c r="EL74" i="40"/>
  <c r="FG92" i="40"/>
  <c r="EH92" i="40"/>
  <c r="EL92" i="40"/>
  <c r="EL85" i="40"/>
  <c r="EH85" i="40"/>
  <c r="FG85" i="40"/>
  <c r="J85" i="22"/>
  <c r="C85" i="22"/>
  <c r="FG63" i="40"/>
  <c r="EL63" i="40"/>
  <c r="EH63" i="40"/>
  <c r="J63" i="22"/>
  <c r="FG66" i="40"/>
  <c r="EH66" i="40"/>
  <c r="EL66" i="40"/>
  <c r="J66" i="22"/>
  <c r="C66" i="22"/>
  <c r="K114" i="25"/>
  <c r="GF114" i="40"/>
  <c r="DJ114" i="40"/>
  <c r="G114" i="19"/>
  <c r="R114" i="28"/>
  <c r="D20" i="19"/>
  <c r="Q20" i="40"/>
  <c r="D20" i="16"/>
  <c r="I20" i="22"/>
  <c r="B20" i="37"/>
  <c r="F20" i="16"/>
  <c r="B20" i="21"/>
  <c r="Q20" i="39"/>
  <c r="P20" i="23"/>
  <c r="G20" i="19"/>
  <c r="H20" i="15"/>
  <c r="M20" i="23"/>
  <c r="G20" i="21"/>
  <c r="S20" i="39"/>
  <c r="F20" i="15"/>
  <c r="N20" i="18"/>
  <c r="B20" i="18"/>
  <c r="B20" i="19"/>
  <c r="C20" i="19"/>
  <c r="L20" i="19"/>
  <c r="G20" i="16"/>
  <c r="M20" i="16"/>
  <c r="B20" i="25"/>
  <c r="C20" i="18"/>
  <c r="B20" i="15"/>
  <c r="L20" i="15"/>
  <c r="I20" i="18"/>
  <c r="F20" i="21"/>
  <c r="H20" i="19"/>
  <c r="G20" i="15"/>
  <c r="E20" i="18"/>
  <c r="F20" i="18"/>
  <c r="D20" i="18"/>
  <c r="E20" i="19"/>
  <c r="I20" i="19"/>
  <c r="R20" i="28"/>
  <c r="E20" i="21"/>
  <c r="B20" i="16"/>
  <c r="F20" i="19"/>
  <c r="E20" i="16"/>
  <c r="K20" i="16"/>
  <c r="H20" i="18"/>
  <c r="L20" i="18"/>
  <c r="D20" i="21"/>
  <c r="H20" i="21"/>
  <c r="I20" i="21"/>
  <c r="P20" i="28"/>
  <c r="M20" i="18"/>
  <c r="J20" i="18"/>
  <c r="C20" i="21"/>
  <c r="F20" i="37"/>
  <c r="G20" i="37"/>
  <c r="L20" i="40"/>
  <c r="FJ20" i="40"/>
  <c r="C20" i="16"/>
  <c r="F39" i="70"/>
  <c r="I98" i="22"/>
  <c r="T98" i="22"/>
  <c r="L45" i="51"/>
  <c r="I98" i="37"/>
  <c r="V45" i="52"/>
  <c r="AC45" i="52"/>
  <c r="B103" i="21"/>
  <c r="H34" i="54"/>
  <c r="G33" i="54"/>
  <c r="B77" i="18"/>
  <c r="B77" i="15"/>
  <c r="D77" i="21"/>
  <c r="F77" i="15"/>
  <c r="G77" i="37"/>
  <c r="L77" i="18"/>
  <c r="G77" i="16"/>
  <c r="M77" i="16"/>
  <c r="B77" i="25"/>
  <c r="T77" i="25"/>
  <c r="O77" i="23"/>
  <c r="E77" i="18"/>
  <c r="J77" i="18"/>
  <c r="D77" i="16"/>
  <c r="B77" i="21"/>
  <c r="P77" i="23"/>
  <c r="B77" i="16"/>
  <c r="H77" i="37"/>
  <c r="G77" i="15"/>
  <c r="B77" i="37"/>
  <c r="B120" i="84"/>
  <c r="Q77" i="28"/>
  <c r="I77" i="18"/>
  <c r="G77" i="18"/>
  <c r="M77" i="18"/>
  <c r="F77" i="37"/>
  <c r="I77" i="21"/>
  <c r="G77" i="21"/>
  <c r="H77" i="15"/>
  <c r="R77" i="28"/>
  <c r="P77" i="28"/>
  <c r="C77" i="16"/>
  <c r="G77" i="19"/>
  <c r="L77" i="22"/>
  <c r="Q77" i="40"/>
  <c r="C77" i="22"/>
  <c r="C77" i="21"/>
  <c r="N77" i="23"/>
  <c r="M77" i="23"/>
  <c r="N77" i="18"/>
  <c r="E77" i="21"/>
  <c r="H77" i="21"/>
  <c r="F77" i="19"/>
  <c r="C77" i="37"/>
  <c r="C77" i="18"/>
  <c r="C77" i="19"/>
  <c r="I77" i="19"/>
  <c r="M77" i="22"/>
  <c r="E77" i="16"/>
  <c r="B77" i="19"/>
  <c r="F77" i="16"/>
  <c r="F77" i="21"/>
  <c r="F77" i="18"/>
  <c r="V32" i="51"/>
  <c r="W32" i="51"/>
  <c r="X32" i="51"/>
  <c r="Y32" i="51"/>
  <c r="O110" i="25"/>
  <c r="U110" i="25"/>
  <c r="K110" i="40"/>
  <c r="EZ110" i="40"/>
  <c r="I56" i="70"/>
  <c r="I56" i="87"/>
  <c r="E56" i="70"/>
  <c r="E56" i="87"/>
  <c r="F56" i="85"/>
  <c r="W56" i="86"/>
  <c r="AZ60" i="40"/>
  <c r="BP60" i="40"/>
  <c r="BD60" i="40"/>
  <c r="P60" i="28"/>
  <c r="Q60" i="39"/>
  <c r="F30" i="71"/>
  <c r="L30" i="71"/>
  <c r="E30" i="71"/>
  <c r="N30" i="71"/>
  <c r="FJ17" i="40"/>
  <c r="G17" i="40"/>
  <c r="E13" i="15"/>
  <c r="C112" i="22"/>
  <c r="E71" i="70"/>
  <c r="I71" i="70"/>
  <c r="C71" i="68"/>
  <c r="H67" i="16"/>
  <c r="Q67" i="16"/>
  <c r="G53" i="86"/>
  <c r="D53" i="86"/>
  <c r="B149" i="84"/>
  <c r="N149" i="84"/>
  <c r="M106" i="18"/>
  <c r="G106" i="15"/>
  <c r="I106" i="21"/>
  <c r="Q53" i="86"/>
  <c r="N106" i="22"/>
  <c r="J53" i="85"/>
  <c r="E53" i="86"/>
  <c r="I53" i="86"/>
  <c r="W53" i="86"/>
  <c r="C106" i="37"/>
  <c r="Q106" i="40"/>
  <c r="N106" i="23"/>
  <c r="B106" i="21"/>
  <c r="O53" i="86"/>
  <c r="T53" i="86"/>
  <c r="K53" i="86"/>
  <c r="G106" i="19"/>
  <c r="R53" i="86"/>
  <c r="Q106" i="28"/>
  <c r="B106" i="15"/>
  <c r="E106" i="21"/>
  <c r="L106" i="22"/>
  <c r="E106" i="16"/>
  <c r="K106" i="16"/>
  <c r="L106" i="18"/>
  <c r="B53" i="86"/>
  <c r="G53" i="87"/>
  <c r="P53" i="86"/>
  <c r="B106" i="37"/>
  <c r="O106" i="23"/>
  <c r="B106" i="19"/>
  <c r="F106" i="18"/>
  <c r="E53" i="85"/>
  <c r="K106" i="22"/>
  <c r="S53" i="86"/>
  <c r="C106" i="18"/>
  <c r="C106" i="21"/>
  <c r="D106" i="21"/>
  <c r="C106" i="16"/>
  <c r="I106" i="16"/>
  <c r="J106" i="18"/>
  <c r="J53" i="86"/>
  <c r="F106" i="16"/>
  <c r="L106" i="16"/>
  <c r="H53" i="85"/>
  <c r="B106" i="18"/>
  <c r="H106" i="21"/>
  <c r="M106" i="22"/>
  <c r="D106" i="16"/>
  <c r="J106" i="16"/>
  <c r="J106" i="22"/>
  <c r="P106" i="23"/>
  <c r="I106" i="18"/>
  <c r="G106" i="18"/>
  <c r="H53" i="86"/>
  <c r="C53" i="86"/>
  <c r="E106" i="18"/>
  <c r="P106" i="28"/>
  <c r="B106" i="16"/>
  <c r="C53" i="87"/>
  <c r="F106" i="15"/>
  <c r="B106" i="25"/>
  <c r="T106" i="25"/>
  <c r="C106" i="19"/>
  <c r="I106" i="19"/>
  <c r="F106" i="19"/>
  <c r="F106" i="21"/>
  <c r="D53" i="85"/>
  <c r="H106" i="15"/>
  <c r="O106" i="22"/>
  <c r="R106" i="28"/>
  <c r="I53" i="85"/>
  <c r="H106" i="37"/>
  <c r="G106" i="21"/>
  <c r="G106" i="37"/>
  <c r="F106" i="37"/>
  <c r="E106" i="37"/>
  <c r="D106" i="37"/>
  <c r="O106" i="28"/>
  <c r="G53" i="85"/>
  <c r="H53" i="87"/>
  <c r="L106" i="28"/>
  <c r="D53" i="87"/>
  <c r="F106" i="39"/>
  <c r="L53" i="86"/>
  <c r="L29" i="69"/>
  <c r="L29" i="86"/>
  <c r="N29" i="69"/>
  <c r="N29" i="86" s="1"/>
  <c r="G29" i="86"/>
  <c r="J97" i="16"/>
  <c r="R103" i="28"/>
  <c r="C54" i="71"/>
  <c r="Q55" i="13"/>
  <c r="C54" i="6"/>
  <c r="J13" i="16"/>
  <c r="F33" i="40"/>
  <c r="C33" i="15"/>
  <c r="C29" i="21"/>
  <c r="D56" i="87"/>
  <c r="Q54" i="16"/>
  <c r="K54" i="16"/>
  <c r="R54" i="16"/>
  <c r="AB38" i="51"/>
  <c r="AC38" i="51"/>
  <c r="N54" i="71"/>
  <c r="N77" i="71" a="1"/>
  <c r="N77" i="71"/>
  <c r="N122" i="28"/>
  <c r="D57" i="87"/>
  <c r="L84" i="25"/>
  <c r="B84" i="24"/>
  <c r="O90" i="25"/>
  <c r="U90" i="25"/>
  <c r="K90" i="40"/>
  <c r="G90" i="40"/>
  <c r="EZ90" i="40"/>
  <c r="D81" i="23"/>
  <c r="F81" i="22"/>
  <c r="E81" i="22"/>
  <c r="B81" i="23"/>
  <c r="G81" i="23"/>
  <c r="F81" i="23"/>
  <c r="H81" i="23"/>
  <c r="C81" i="23"/>
  <c r="N81" i="21"/>
  <c r="J81" i="21"/>
  <c r="O81" i="21"/>
  <c r="L16" i="40"/>
  <c r="G16" i="40"/>
  <c r="FJ16" i="40"/>
  <c r="C81" i="24"/>
  <c r="V81" i="24"/>
  <c r="E141" i="84"/>
  <c r="G141" i="84"/>
  <c r="K141" i="84"/>
  <c r="I141" i="84"/>
  <c r="M141" i="84"/>
  <c r="B41" i="68"/>
  <c r="C41" i="85"/>
  <c r="O70" i="25"/>
  <c r="K70" i="40"/>
  <c r="DC101" i="40"/>
  <c r="DH101" i="40"/>
  <c r="DM53" i="60"/>
  <c r="DF52" i="60"/>
  <c r="DC52" i="60"/>
  <c r="EG52" i="60"/>
  <c r="EK52" i="60"/>
  <c r="H95" i="24"/>
  <c r="G32" i="15"/>
  <c r="C32" i="19"/>
  <c r="D32" i="19"/>
  <c r="I32" i="19"/>
  <c r="C32" i="16"/>
  <c r="E32" i="18"/>
  <c r="R32" i="28"/>
  <c r="B32" i="18"/>
  <c r="Q32" i="40"/>
  <c r="H32" i="21"/>
  <c r="M32" i="18"/>
  <c r="M32" i="22"/>
  <c r="C32" i="18"/>
  <c r="I32" i="22"/>
  <c r="H32" i="18"/>
  <c r="S32" i="39"/>
  <c r="G32" i="16"/>
  <c r="M32" i="16"/>
  <c r="B32" i="19"/>
  <c r="G32" i="21"/>
  <c r="D32" i="21"/>
  <c r="G32" i="37"/>
  <c r="M32" i="23"/>
  <c r="F32" i="15"/>
  <c r="G32" i="19"/>
  <c r="E32" i="21"/>
  <c r="B32" i="25"/>
  <c r="H32" i="15"/>
  <c r="L32" i="18"/>
  <c r="F32" i="18"/>
  <c r="I32" i="18"/>
  <c r="E32" i="19"/>
  <c r="H32" i="19"/>
  <c r="J32" i="18"/>
  <c r="B32" i="37"/>
  <c r="B32" i="16"/>
  <c r="D32" i="16"/>
  <c r="F32" i="16"/>
  <c r="F32" i="19"/>
  <c r="C32" i="21"/>
  <c r="N32" i="18"/>
  <c r="P32" i="23"/>
  <c r="B32" i="15"/>
  <c r="K121" i="40"/>
  <c r="O121" i="25"/>
  <c r="U121" i="25"/>
  <c r="K120" i="28"/>
  <c r="DJ83" i="40"/>
  <c r="J83" i="25"/>
  <c r="W83" i="25"/>
  <c r="O83" i="40"/>
  <c r="DG83" i="40"/>
  <c r="S47" i="64"/>
  <c r="S47" i="43"/>
  <c r="L100" i="24"/>
  <c r="S47" i="48"/>
  <c r="S47" i="47"/>
  <c r="BC23" i="40"/>
  <c r="F23" i="21"/>
  <c r="F23" i="37"/>
  <c r="E23" i="25"/>
  <c r="AO23" i="40"/>
  <c r="AM23" i="40"/>
  <c r="AK23" i="40"/>
  <c r="AJ23" i="40"/>
  <c r="O116" i="21"/>
  <c r="J92" i="25"/>
  <c r="W92" i="25"/>
  <c r="L40" i="19"/>
  <c r="M122" i="21"/>
  <c r="W69" i="86"/>
  <c r="I85" i="19"/>
  <c r="K85" i="16"/>
  <c r="L60" i="7"/>
  <c r="M88" i="23"/>
  <c r="D110" i="19"/>
  <c r="G90" i="18"/>
  <c r="K90" i="18"/>
  <c r="M90" i="23"/>
  <c r="I90" i="16"/>
  <c r="G122" i="22"/>
  <c r="K59" i="16"/>
  <c r="G59" i="18"/>
  <c r="I54" i="6"/>
  <c r="T48" i="69"/>
  <c r="N48" i="69"/>
  <c r="N48" i="86" s="1"/>
  <c r="F48" i="69"/>
  <c r="F48" i="86" s="1"/>
  <c r="N67" i="21"/>
  <c r="J67" i="21"/>
  <c r="O67" i="21"/>
  <c r="F25" i="19"/>
  <c r="D25" i="19"/>
  <c r="G25" i="19"/>
  <c r="J25" i="18"/>
  <c r="B25" i="37"/>
  <c r="G25" i="16"/>
  <c r="M25" i="16"/>
  <c r="M25" i="22"/>
  <c r="D25" i="16"/>
  <c r="J25" i="16"/>
  <c r="M25" i="23"/>
  <c r="B25" i="16"/>
  <c r="M25" i="18"/>
  <c r="D25" i="21"/>
  <c r="H25" i="19"/>
  <c r="F25" i="18"/>
  <c r="C25" i="19"/>
  <c r="E25" i="21"/>
  <c r="C25" i="16"/>
  <c r="B25" i="19"/>
  <c r="L25" i="19"/>
  <c r="F25" i="15"/>
  <c r="C25" i="18"/>
  <c r="H25" i="18"/>
  <c r="I25" i="18"/>
  <c r="G25" i="18"/>
  <c r="H25" i="21"/>
  <c r="R25" i="28"/>
  <c r="B25" i="18"/>
  <c r="S25" i="39"/>
  <c r="L25" i="18"/>
  <c r="K25" i="18"/>
  <c r="Q25" i="40"/>
  <c r="I25" i="22"/>
  <c r="N25" i="18"/>
  <c r="H25" i="15"/>
  <c r="B25" i="15"/>
  <c r="L25" i="15"/>
  <c r="G25" i="21"/>
  <c r="B25" i="25"/>
  <c r="E25" i="19"/>
  <c r="G25" i="15"/>
  <c r="G25" i="37"/>
  <c r="F25" i="16"/>
  <c r="L25" i="16"/>
  <c r="P25" i="23"/>
  <c r="C25" i="21"/>
  <c r="E25" i="18"/>
  <c r="D96" i="19"/>
  <c r="F96" i="18"/>
  <c r="C96" i="37"/>
  <c r="G96" i="37"/>
  <c r="F96" i="37"/>
  <c r="E96" i="37"/>
  <c r="G96" i="28"/>
  <c r="C43" i="87"/>
  <c r="H43" i="86"/>
  <c r="Q43" i="86"/>
  <c r="E43" i="85"/>
  <c r="S43" i="86"/>
  <c r="L96" i="22"/>
  <c r="U96" i="28"/>
  <c r="L43" i="86"/>
  <c r="H96" i="18"/>
  <c r="I96" i="18"/>
  <c r="G96" i="18"/>
  <c r="D43" i="85"/>
  <c r="G96" i="16"/>
  <c r="M96" i="16"/>
  <c r="F96" i="16"/>
  <c r="F43" i="85"/>
  <c r="B96" i="19"/>
  <c r="N96" i="18"/>
  <c r="P96" i="23"/>
  <c r="I43" i="86"/>
  <c r="B43" i="85"/>
  <c r="C96" i="21"/>
  <c r="K43" i="86"/>
  <c r="C43" i="86"/>
  <c r="G96" i="19"/>
  <c r="R96" i="28"/>
  <c r="D96" i="16"/>
  <c r="G43" i="87"/>
  <c r="J43" i="86"/>
  <c r="J96" i="18"/>
  <c r="G96" i="39"/>
  <c r="B43" i="87"/>
  <c r="E43" i="86"/>
  <c r="J43" i="85"/>
  <c r="O96" i="23"/>
  <c r="H43" i="85"/>
  <c r="R43" i="86"/>
  <c r="B43" i="86"/>
  <c r="C43" i="85"/>
  <c r="B139" i="84"/>
  <c r="H43" i="87"/>
  <c r="M96" i="28"/>
  <c r="F43" i="87"/>
  <c r="Q96" i="28"/>
  <c r="P96" i="28"/>
  <c r="G96" i="21"/>
  <c r="B96" i="18"/>
  <c r="I96" i="21"/>
  <c r="D43" i="86"/>
  <c r="C96" i="16"/>
  <c r="H96" i="37"/>
  <c r="D43" i="87"/>
  <c r="H96" i="15"/>
  <c r="F96" i="21"/>
  <c r="O43" i="86"/>
  <c r="T43" i="86"/>
  <c r="B96" i="15"/>
  <c r="C96" i="18"/>
  <c r="L96" i="18"/>
  <c r="E96" i="19"/>
  <c r="E96" i="18"/>
  <c r="D96" i="18"/>
  <c r="G43" i="86"/>
  <c r="E43" i="87"/>
  <c r="F96" i="15"/>
  <c r="B96" i="37"/>
  <c r="B96" i="16"/>
  <c r="D96" i="21"/>
  <c r="E96" i="28"/>
  <c r="C96" i="19"/>
  <c r="I96" i="19"/>
  <c r="G96" i="15"/>
  <c r="D96" i="37"/>
  <c r="B96" i="25"/>
  <c r="T96" i="25"/>
  <c r="N96" i="23"/>
  <c r="M96" i="23"/>
  <c r="I43" i="85"/>
  <c r="M96" i="18"/>
  <c r="E96" i="21"/>
  <c r="G43" i="85"/>
  <c r="H96" i="21"/>
  <c r="P43" i="86"/>
  <c r="M96" i="22"/>
  <c r="Q96" i="40"/>
  <c r="F96" i="19"/>
  <c r="I43" i="87"/>
  <c r="H47" i="40"/>
  <c r="I47" i="21"/>
  <c r="B45" i="7"/>
  <c r="E45" i="7"/>
  <c r="O45" i="7"/>
  <c r="P45" i="7"/>
  <c r="N45" i="7"/>
  <c r="Q45" i="7"/>
  <c r="K45" i="7"/>
  <c r="L45" i="7"/>
  <c r="R45" i="7"/>
  <c r="M45" i="7"/>
  <c r="J45" i="7"/>
  <c r="H45" i="7"/>
  <c r="D45" i="7"/>
  <c r="I45" i="7"/>
  <c r="G45" i="7"/>
  <c r="T45" i="3"/>
  <c r="C45" i="7"/>
  <c r="H30" i="40"/>
  <c r="C30" i="25"/>
  <c r="I30" i="21"/>
  <c r="F41" i="70"/>
  <c r="F41" i="87"/>
  <c r="I41" i="87"/>
  <c r="D78" i="15"/>
  <c r="F78" i="40"/>
  <c r="S120" i="22"/>
  <c r="C53" i="52"/>
  <c r="O53" i="52"/>
  <c r="Q53" i="52"/>
  <c r="F45" i="70"/>
  <c r="F45" i="87" s="1"/>
  <c r="I45" i="87"/>
  <c r="K48" i="16"/>
  <c r="J48" i="19"/>
  <c r="M48" i="19"/>
  <c r="H48" i="23"/>
  <c r="E48" i="23"/>
  <c r="B48" i="22"/>
  <c r="F48" i="22"/>
  <c r="B48" i="23"/>
  <c r="L27" i="40"/>
  <c r="FJ27" i="40"/>
  <c r="G27" i="40"/>
  <c r="E44" i="87"/>
  <c r="B44" i="70"/>
  <c r="Q68" i="13"/>
  <c r="C67" i="6"/>
  <c r="C67" i="7"/>
  <c r="T67" i="3"/>
  <c r="AM45" i="40"/>
  <c r="AK45" i="40"/>
  <c r="AJ45" i="40"/>
  <c r="AO45" i="40"/>
  <c r="E45" i="25"/>
  <c r="V45" i="25"/>
  <c r="BC45" i="40"/>
  <c r="H101" i="24"/>
  <c r="B48" i="71"/>
  <c r="D48" i="71"/>
  <c r="E67" i="15"/>
  <c r="N105" i="22"/>
  <c r="D30" i="19"/>
  <c r="H121" i="24"/>
  <c r="B68" i="71"/>
  <c r="D68" i="71"/>
  <c r="K93" i="40"/>
  <c r="G93" i="40"/>
  <c r="O93" i="25"/>
  <c r="U93" i="25"/>
  <c r="N97" i="21"/>
  <c r="J97" i="21"/>
  <c r="O97" i="21"/>
  <c r="M97" i="21"/>
  <c r="W63" i="86"/>
  <c r="J116" i="16"/>
  <c r="L116" i="16"/>
  <c r="BO60" i="40"/>
  <c r="I77" i="16"/>
  <c r="D122" i="28"/>
  <c r="M109" i="21"/>
  <c r="D109" i="28"/>
  <c r="BO53" i="40"/>
  <c r="W32" i="86"/>
  <c r="C93" i="39"/>
  <c r="I42" i="19"/>
  <c r="M64" i="21"/>
  <c r="L90" i="37"/>
  <c r="L51" i="86"/>
  <c r="R82" i="28"/>
  <c r="R67" i="23"/>
  <c r="I37" i="18"/>
  <c r="G37" i="18"/>
  <c r="X118" i="24"/>
  <c r="B65" i="71"/>
  <c r="V118" i="24"/>
  <c r="O65" i="25"/>
  <c r="K65" i="40"/>
  <c r="C76" i="24"/>
  <c r="W76" i="24"/>
  <c r="I120" i="28"/>
  <c r="AD67" i="52"/>
  <c r="AB67" i="52"/>
  <c r="O66" i="25"/>
  <c r="U66" i="25"/>
  <c r="K66" i="40"/>
  <c r="G66" i="40"/>
  <c r="EZ66" i="40"/>
  <c r="B42" i="70"/>
  <c r="BO47" i="40"/>
  <c r="G140" i="84"/>
  <c r="K140" i="84"/>
  <c r="I140" i="84"/>
  <c r="M140" i="84"/>
  <c r="E140" i="84"/>
  <c r="BO30" i="40"/>
  <c r="F100" i="40"/>
  <c r="O100" i="22"/>
  <c r="D100" i="15"/>
  <c r="B41" i="70"/>
  <c r="E41" i="87"/>
  <c r="C80" i="15"/>
  <c r="F80" i="40"/>
  <c r="L106" i="24"/>
  <c r="K53" i="71"/>
  <c r="K105" i="40"/>
  <c r="O105" i="25"/>
  <c r="U105" i="25"/>
  <c r="EZ105" i="40"/>
  <c r="M37" i="22"/>
  <c r="H37" i="21"/>
  <c r="B37" i="37"/>
  <c r="J37" i="18"/>
  <c r="N37" i="18"/>
  <c r="I37" i="22"/>
  <c r="F37" i="19"/>
  <c r="D37" i="21"/>
  <c r="B37" i="18"/>
  <c r="C37" i="16"/>
  <c r="F37" i="15"/>
  <c r="M37" i="23"/>
  <c r="M37" i="18"/>
  <c r="G37" i="37"/>
  <c r="E37" i="19"/>
  <c r="E37" i="18"/>
  <c r="F37" i="18"/>
  <c r="D37" i="18"/>
  <c r="Q37" i="40"/>
  <c r="L37" i="18"/>
  <c r="F37" i="37"/>
  <c r="Q37" i="39"/>
  <c r="B37" i="15"/>
  <c r="L37" i="15"/>
  <c r="G37" i="16"/>
  <c r="M37" i="16"/>
  <c r="F37" i="21"/>
  <c r="P37" i="23"/>
  <c r="E37" i="16"/>
  <c r="K37" i="16"/>
  <c r="G37" i="19"/>
  <c r="C37" i="18"/>
  <c r="G37" i="15"/>
  <c r="G37" i="21"/>
  <c r="R37" i="28"/>
  <c r="B37" i="21"/>
  <c r="H37" i="19"/>
  <c r="M37" i="19"/>
  <c r="S37" i="39"/>
  <c r="B37" i="16"/>
  <c r="E37" i="21"/>
  <c r="P37" i="28"/>
  <c r="B37" i="25"/>
  <c r="H37" i="15"/>
  <c r="C37" i="19"/>
  <c r="I37" i="19"/>
  <c r="C37" i="21"/>
  <c r="B37" i="19"/>
  <c r="I37" i="21"/>
  <c r="D37" i="16"/>
  <c r="J37" i="16"/>
  <c r="F37" i="16"/>
  <c r="L37" i="16"/>
  <c r="I48" i="16"/>
  <c r="J48" i="21"/>
  <c r="N48" i="21"/>
  <c r="S48" i="23"/>
  <c r="T48" i="23"/>
  <c r="L48" i="16"/>
  <c r="H38" i="40"/>
  <c r="C38" i="25"/>
  <c r="G54" i="71"/>
  <c r="G82" i="71" a="1"/>
  <c r="G82" i="71"/>
  <c r="F62" i="15"/>
  <c r="B62" i="16"/>
  <c r="P62" i="23"/>
  <c r="P62" i="28"/>
  <c r="E62" i="19"/>
  <c r="H62" i="37"/>
  <c r="G62" i="19"/>
  <c r="G62" i="37"/>
  <c r="H62" i="19"/>
  <c r="S62" i="28"/>
  <c r="F62" i="21"/>
  <c r="D62" i="16"/>
  <c r="G62" i="16"/>
  <c r="J62" i="16"/>
  <c r="B105" i="84"/>
  <c r="G62" i="15"/>
  <c r="C62" i="37"/>
  <c r="C62" i="16"/>
  <c r="I62" i="16"/>
  <c r="H62" i="21"/>
  <c r="C62" i="18"/>
  <c r="M62" i="18"/>
  <c r="Q62" i="28"/>
  <c r="B62" i="25"/>
  <c r="T62" i="25"/>
  <c r="J62" i="18"/>
  <c r="N62" i="23"/>
  <c r="R62" i="28"/>
  <c r="M62" i="22"/>
  <c r="F62" i="19"/>
  <c r="H62" i="15"/>
  <c r="D62" i="19"/>
  <c r="C62" i="19"/>
  <c r="B62" i="15"/>
  <c r="L62" i="15"/>
  <c r="E62" i="18"/>
  <c r="G62" i="21"/>
  <c r="B62" i="37"/>
  <c r="H62" i="18"/>
  <c r="I62" i="18"/>
  <c r="G62" i="18"/>
  <c r="D62" i="21"/>
  <c r="E62" i="21"/>
  <c r="M62" i="21"/>
  <c r="O62" i="23"/>
  <c r="B62" i="19"/>
  <c r="L62" i="22"/>
  <c r="C62" i="21"/>
  <c r="F62" i="18"/>
  <c r="U62" i="28"/>
  <c r="L62" i="18"/>
  <c r="K62" i="18"/>
  <c r="B62" i="18"/>
  <c r="F62" i="16"/>
  <c r="L62" i="16"/>
  <c r="M62" i="16"/>
  <c r="G62" i="40"/>
  <c r="Q62" i="40"/>
  <c r="I62" i="21"/>
  <c r="F62" i="37"/>
  <c r="N62" i="18"/>
  <c r="C114" i="24"/>
  <c r="H114" i="24"/>
  <c r="V114" i="24"/>
  <c r="F59" i="70"/>
  <c r="F59" i="87"/>
  <c r="I59" i="87"/>
  <c r="H52" i="40"/>
  <c r="I52" i="21"/>
  <c r="BC52" i="40"/>
  <c r="BO49" i="40"/>
  <c r="EZ121" i="40"/>
  <c r="C120" i="24"/>
  <c r="W120" i="24"/>
  <c r="D76" i="15"/>
  <c r="F76" i="40"/>
  <c r="BO54" i="40"/>
  <c r="S97" i="23"/>
  <c r="T97" i="23"/>
  <c r="D97" i="18"/>
  <c r="C73" i="24"/>
  <c r="W73" i="24"/>
  <c r="I116" i="19"/>
  <c r="Q63" i="6"/>
  <c r="L116" i="15"/>
  <c r="E116" i="15"/>
  <c r="D63" i="6"/>
  <c r="L63" i="10"/>
  <c r="C63" i="6"/>
  <c r="R63" i="6"/>
  <c r="B63" i="6"/>
  <c r="K63" i="6"/>
  <c r="J63" i="6"/>
  <c r="E63" i="6"/>
  <c r="P63" i="6"/>
  <c r="N63" i="6"/>
  <c r="O63" i="6"/>
  <c r="M63" i="6"/>
  <c r="F76" i="71" a="1"/>
  <c r="F76" i="71"/>
  <c r="C88" i="39"/>
  <c r="R98" i="16"/>
  <c r="F47" i="87"/>
  <c r="N82" i="18"/>
  <c r="F114" i="39"/>
  <c r="R94" i="18"/>
  <c r="M103" i="28"/>
  <c r="G114" i="39"/>
  <c r="K102" i="40"/>
  <c r="O102" i="25"/>
  <c r="U102" i="25"/>
  <c r="EZ102" i="40"/>
  <c r="O42" i="7"/>
  <c r="B42" i="7"/>
  <c r="P42" i="7"/>
  <c r="D42" i="7"/>
  <c r="R42" i="7"/>
  <c r="J42" i="7"/>
  <c r="K42" i="7"/>
  <c r="Q42" i="7"/>
  <c r="M42" i="7"/>
  <c r="P43" i="13"/>
  <c r="N42" i="7"/>
  <c r="E42" i="7"/>
  <c r="Q81" i="16"/>
  <c r="H81" i="16"/>
  <c r="R81" i="16"/>
  <c r="H14" i="40"/>
  <c r="I14" i="21"/>
  <c r="F42" i="70"/>
  <c r="F95" i="40"/>
  <c r="I42" i="87"/>
  <c r="AO47" i="40"/>
  <c r="E47" i="25"/>
  <c r="AM47" i="40"/>
  <c r="AK47" i="40"/>
  <c r="AJ47" i="40"/>
  <c r="BC47" i="40"/>
  <c r="F47" i="21"/>
  <c r="F47" i="37"/>
  <c r="B44" i="7"/>
  <c r="M44" i="7"/>
  <c r="E44" i="7"/>
  <c r="P45" i="13"/>
  <c r="Q44" i="7"/>
  <c r="L44" i="7"/>
  <c r="O44" i="7"/>
  <c r="N44" i="7"/>
  <c r="J44" i="7"/>
  <c r="D44" i="7"/>
  <c r="R44" i="7"/>
  <c r="B44" i="6"/>
  <c r="P44" i="7"/>
  <c r="C44" i="7"/>
  <c r="T44" i="3"/>
  <c r="H44" i="7"/>
  <c r="E30" i="25"/>
  <c r="AO30" i="40"/>
  <c r="AM30" i="40"/>
  <c r="AK30" i="40"/>
  <c r="AJ30" i="40"/>
  <c r="BC30" i="40"/>
  <c r="F30" i="37"/>
  <c r="F30" i="21"/>
  <c r="E71" i="21"/>
  <c r="N71" i="23"/>
  <c r="C71" i="19"/>
  <c r="I71" i="19"/>
  <c r="I71" i="21"/>
  <c r="U71" i="28"/>
  <c r="H71" i="15"/>
  <c r="H71" i="21"/>
  <c r="J71" i="18"/>
  <c r="D71" i="21"/>
  <c r="F71" i="16"/>
  <c r="N71" i="18"/>
  <c r="D71" i="16"/>
  <c r="F71" i="19"/>
  <c r="F71" i="37"/>
  <c r="M71" i="22"/>
  <c r="O71" i="23"/>
  <c r="Q71" i="28"/>
  <c r="E71" i="19"/>
  <c r="M71" i="18"/>
  <c r="L71" i="22"/>
  <c r="B71" i="21"/>
  <c r="G71" i="15"/>
  <c r="B71" i="16"/>
  <c r="C71" i="37"/>
  <c r="F71" i="15"/>
  <c r="B71" i="25"/>
  <c r="T71" i="25"/>
  <c r="G71" i="21"/>
  <c r="B71" i="15"/>
  <c r="L71" i="15"/>
  <c r="C71" i="21"/>
  <c r="F71" i="18"/>
  <c r="I71" i="18"/>
  <c r="B114" i="84"/>
  <c r="B71" i="19"/>
  <c r="L71" i="19"/>
  <c r="C71" i="18"/>
  <c r="Q71" i="40"/>
  <c r="H71" i="37"/>
  <c r="P71" i="23"/>
  <c r="G71" i="16"/>
  <c r="M71" i="16"/>
  <c r="C71" i="16"/>
  <c r="B71" i="37"/>
  <c r="B71" i="18"/>
  <c r="E71" i="18"/>
  <c r="D71" i="18"/>
  <c r="P71" i="28"/>
  <c r="E71" i="16"/>
  <c r="G71" i="37"/>
  <c r="L71" i="18"/>
  <c r="K71" i="18"/>
  <c r="F71" i="21"/>
  <c r="D89" i="15"/>
  <c r="F89" i="40"/>
  <c r="H105" i="24"/>
  <c r="C52" i="71"/>
  <c r="CT55" i="66"/>
  <c r="C150" i="84"/>
  <c r="B54" i="3"/>
  <c r="AB35" i="51"/>
  <c r="AC35" i="51"/>
  <c r="C84" i="24"/>
  <c r="W84" i="24"/>
  <c r="L54" i="3"/>
  <c r="E54" i="71"/>
  <c r="S55" i="13"/>
  <c r="AA55" i="13"/>
  <c r="Q67" i="23"/>
  <c r="L48" i="7"/>
  <c r="C48" i="25"/>
  <c r="V48" i="25"/>
  <c r="L48" i="40"/>
  <c r="E59" i="87"/>
  <c r="B59" i="70"/>
  <c r="AM49" i="40"/>
  <c r="AK49" i="40"/>
  <c r="AJ49" i="40"/>
  <c r="AO49" i="40"/>
  <c r="E49" i="25"/>
  <c r="V49" i="25"/>
  <c r="BC49" i="40"/>
  <c r="E23" i="16"/>
  <c r="H54" i="40"/>
  <c r="I54" i="21"/>
  <c r="M116" i="23"/>
  <c r="W63" i="52"/>
  <c r="L116" i="37"/>
  <c r="H116" i="23"/>
  <c r="D116" i="22"/>
  <c r="C116" i="23"/>
  <c r="H116" i="22"/>
  <c r="B116" i="23"/>
  <c r="D116" i="23"/>
  <c r="E116" i="22"/>
  <c r="F116" i="22"/>
  <c r="G116" i="23"/>
  <c r="G116" i="22"/>
  <c r="F116" i="23"/>
  <c r="C116" i="22"/>
  <c r="L106" i="19"/>
  <c r="G20" i="40"/>
  <c r="G50" i="18"/>
  <c r="J34" i="16"/>
  <c r="I34" i="19"/>
  <c r="K85" i="18"/>
  <c r="H34" i="16"/>
  <c r="N150" i="84"/>
  <c r="D61" i="18"/>
  <c r="D64" i="18"/>
  <c r="K117" i="37"/>
  <c r="F117" i="39"/>
  <c r="H102" i="24"/>
  <c r="C49" i="71"/>
  <c r="BP28" i="40"/>
  <c r="BD28" i="40"/>
  <c r="AZ28" i="40"/>
  <c r="F28" i="40"/>
  <c r="Q28" i="39"/>
  <c r="R47" i="47"/>
  <c r="R47" i="43"/>
  <c r="N100" i="22"/>
  <c r="K100" i="24"/>
  <c r="R47" i="48"/>
  <c r="R47" i="64"/>
  <c r="G138" i="84"/>
  <c r="K138" i="84"/>
  <c r="I138" i="84"/>
  <c r="M138" i="84"/>
  <c r="E138" i="84"/>
  <c r="C96" i="61"/>
  <c r="M81" i="21"/>
  <c r="B74" i="24"/>
  <c r="V74" i="24"/>
  <c r="L74" i="25"/>
  <c r="EZ74" i="40"/>
  <c r="L23" i="23"/>
  <c r="K23" i="23"/>
  <c r="BO14" i="40"/>
  <c r="J98" i="25"/>
  <c r="W98" i="25"/>
  <c r="S98" i="28"/>
  <c r="H98" i="19"/>
  <c r="M98" i="19"/>
  <c r="B42" i="68"/>
  <c r="S53" i="47"/>
  <c r="J53" i="71"/>
  <c r="S53" i="64"/>
  <c r="S53" i="48"/>
  <c r="S53" i="43"/>
  <c r="G53" i="3"/>
  <c r="D34" i="71"/>
  <c r="EZ70" i="40"/>
  <c r="E71" i="15"/>
  <c r="C36" i="15"/>
  <c r="F36" i="40"/>
  <c r="F65" i="40"/>
  <c r="C65" i="15"/>
  <c r="R68" i="13"/>
  <c r="H67" i="52"/>
  <c r="I67" i="3"/>
  <c r="H67" i="7"/>
  <c r="H67" i="6"/>
  <c r="I54" i="70"/>
  <c r="C54" i="68"/>
  <c r="E54" i="70"/>
  <c r="K46" i="16"/>
  <c r="R46" i="16"/>
  <c r="Q46" i="16"/>
  <c r="H48" i="16"/>
  <c r="Q48" i="16"/>
  <c r="L48" i="19"/>
  <c r="D81" i="18"/>
  <c r="K81" i="18"/>
  <c r="R81" i="18"/>
  <c r="AM38" i="40"/>
  <c r="AK38" i="40"/>
  <c r="AJ38" i="40"/>
  <c r="E38" i="25"/>
  <c r="AO38" i="40"/>
  <c r="F38" i="40"/>
  <c r="F38" i="21"/>
  <c r="BC38" i="40"/>
  <c r="K120" i="40"/>
  <c r="G120" i="40"/>
  <c r="O120" i="25"/>
  <c r="U120" i="25"/>
  <c r="D61" i="71"/>
  <c r="H120" i="39"/>
  <c r="O120" i="38"/>
  <c r="K120" i="39"/>
  <c r="B59" i="68"/>
  <c r="C59" i="85"/>
  <c r="DJ88" i="40"/>
  <c r="DG88" i="40"/>
  <c r="O88" i="40"/>
  <c r="G88" i="40"/>
  <c r="Q59" i="13"/>
  <c r="C58" i="71"/>
  <c r="C58" i="7"/>
  <c r="T58" i="3"/>
  <c r="D67" i="71"/>
  <c r="H120" i="24"/>
  <c r="G120" i="28"/>
  <c r="U74" i="25"/>
  <c r="E54" i="25"/>
  <c r="AM54" i="40"/>
  <c r="AK54" i="40"/>
  <c r="AJ54" i="40"/>
  <c r="AO54" i="40"/>
  <c r="BC54" i="40"/>
  <c r="F54" i="21"/>
  <c r="F54" i="37"/>
  <c r="K44" i="6"/>
  <c r="P44" i="6"/>
  <c r="N44" i="6"/>
  <c r="H44" i="6"/>
  <c r="J44" i="6"/>
  <c r="Q44" i="6"/>
  <c r="E44" i="6"/>
  <c r="L97" i="15"/>
  <c r="O44" i="6"/>
  <c r="M44" i="6"/>
  <c r="C44" i="6"/>
  <c r="R44" i="6"/>
  <c r="D44" i="6"/>
  <c r="L44" i="10"/>
  <c r="E97" i="15"/>
  <c r="N140" i="84"/>
  <c r="D140" i="84"/>
  <c r="H140" i="84"/>
  <c r="L140" i="84"/>
  <c r="F140" i="84"/>
  <c r="J140" i="84"/>
  <c r="K116" i="16"/>
  <c r="X63" i="86"/>
  <c r="I116" i="16"/>
  <c r="D106" i="18"/>
  <c r="K72" i="16"/>
  <c r="G71" i="18"/>
  <c r="I107" i="28"/>
  <c r="D88" i="39"/>
  <c r="W35" i="86"/>
  <c r="J106" i="19"/>
  <c r="M117" i="21"/>
  <c r="I117" i="19"/>
  <c r="J59" i="16"/>
  <c r="M59" i="21"/>
  <c r="K79" i="40"/>
  <c r="O79" i="25"/>
  <c r="U79" i="25"/>
  <c r="EZ79" i="40"/>
  <c r="J67" i="16"/>
  <c r="M67" i="21"/>
  <c r="F67" i="23"/>
  <c r="G67" i="23"/>
  <c r="H67" i="23"/>
  <c r="I67" i="23"/>
  <c r="E67" i="22"/>
  <c r="B67" i="23"/>
  <c r="D67" i="23"/>
  <c r="C67" i="23"/>
  <c r="E28" i="16"/>
  <c r="I35" i="21"/>
  <c r="H35" i="40"/>
  <c r="K41" i="7"/>
  <c r="Q41" i="7"/>
  <c r="L41" i="7"/>
  <c r="R41" i="7"/>
  <c r="P41" i="7"/>
  <c r="N41" i="7"/>
  <c r="M41" i="7"/>
  <c r="B41" i="7"/>
  <c r="O41" i="7"/>
  <c r="P42" i="13"/>
  <c r="E41" i="7"/>
  <c r="J41" i="7"/>
  <c r="D41" i="7"/>
  <c r="D124" i="84"/>
  <c r="G81" i="61"/>
  <c r="N124" i="84"/>
  <c r="F124" i="84"/>
  <c r="J124" i="84"/>
  <c r="H124" i="84"/>
  <c r="L124" i="84"/>
  <c r="AO14" i="40"/>
  <c r="AM14" i="40"/>
  <c r="AK14" i="40"/>
  <c r="AJ14" i="40"/>
  <c r="BC14" i="40"/>
  <c r="E14" i="25"/>
  <c r="F14" i="37"/>
  <c r="F14" i="21"/>
  <c r="C84" i="15"/>
  <c r="F84" i="40"/>
  <c r="B80" i="24"/>
  <c r="V80" i="24"/>
  <c r="L80" i="25"/>
  <c r="EZ80" i="40"/>
  <c r="C22" i="15"/>
  <c r="F22" i="40"/>
  <c r="K53" i="40"/>
  <c r="O53" i="25"/>
  <c r="L59" i="7"/>
  <c r="U70" i="25"/>
  <c r="E42" i="87"/>
  <c r="D95" i="15"/>
  <c r="G14" i="19"/>
  <c r="F14" i="19"/>
  <c r="C14" i="18"/>
  <c r="M14" i="18"/>
  <c r="G14" i="37"/>
  <c r="C14" i="19"/>
  <c r="D14" i="19"/>
  <c r="I14" i="19"/>
  <c r="J14" i="18"/>
  <c r="E14" i="19"/>
  <c r="M14" i="23"/>
  <c r="H14" i="18"/>
  <c r="B14" i="18"/>
  <c r="E14" i="21"/>
  <c r="D14" i="16"/>
  <c r="B14" i="16"/>
  <c r="G14" i="15"/>
  <c r="L14" i="18"/>
  <c r="K14" i="18"/>
  <c r="N14" i="18"/>
  <c r="I14" i="18"/>
  <c r="H14" i="19"/>
  <c r="F14" i="15"/>
  <c r="S14" i="39"/>
  <c r="H14" i="21"/>
  <c r="G14" i="21"/>
  <c r="R14" i="28"/>
  <c r="B14" i="25"/>
  <c r="I14" i="22"/>
  <c r="H14" i="15"/>
  <c r="M14" i="22"/>
  <c r="Q14" i="40"/>
  <c r="F14" i="18"/>
  <c r="B14" i="37"/>
  <c r="B14" i="15"/>
  <c r="L14" i="15"/>
  <c r="B14" i="19"/>
  <c r="G14" i="16"/>
  <c r="M14" i="16"/>
  <c r="D14" i="21"/>
  <c r="C14" i="16"/>
  <c r="C14" i="21"/>
  <c r="F14" i="16"/>
  <c r="L14" i="16"/>
  <c r="E14" i="18"/>
  <c r="P14" i="23"/>
  <c r="R67" i="13"/>
  <c r="I66" i="3"/>
  <c r="H66" i="52"/>
  <c r="D66" i="71"/>
  <c r="H66" i="7"/>
  <c r="Y107" i="24"/>
  <c r="M54" i="71"/>
  <c r="M82" i="71" a="1"/>
  <c r="M82" i="71"/>
  <c r="F54" i="71"/>
  <c r="L31" i="86"/>
  <c r="C71" i="24"/>
  <c r="W71" i="24"/>
  <c r="H46" i="40"/>
  <c r="I46" i="21"/>
  <c r="C101" i="24"/>
  <c r="V101" i="24"/>
  <c r="D92" i="15"/>
  <c r="F92" i="40"/>
  <c r="F39" i="87"/>
  <c r="O100" i="25"/>
  <c r="U100" i="25"/>
  <c r="K100" i="40"/>
  <c r="EZ100" i="40"/>
  <c r="F52" i="3"/>
  <c r="C67" i="71"/>
  <c r="H120" i="28"/>
  <c r="L67" i="10"/>
  <c r="J67" i="10"/>
  <c r="L68" i="25"/>
  <c r="O68" i="25"/>
  <c r="U68" i="25"/>
  <c r="B68" i="24"/>
  <c r="V68" i="24"/>
  <c r="EZ68" i="40"/>
  <c r="W121" i="24"/>
  <c r="V121" i="24"/>
  <c r="D119" i="15"/>
  <c r="F119" i="40"/>
  <c r="W44" i="86"/>
  <c r="Y44" i="86"/>
  <c r="Z44" i="86"/>
  <c r="I116" i="22"/>
  <c r="T116" i="22"/>
  <c r="D159" i="84"/>
  <c r="F159" i="84"/>
  <c r="J159" i="84"/>
  <c r="H159" i="84"/>
  <c r="L159" i="84"/>
  <c r="N159" i="84"/>
  <c r="D126" i="15"/>
  <c r="F126" i="40"/>
  <c r="I73" i="87"/>
  <c r="W108" i="24"/>
  <c r="V108" i="24"/>
  <c r="G106" i="28"/>
  <c r="K96" i="16"/>
  <c r="F56" i="70"/>
  <c r="F56" i="87" s="1"/>
  <c r="L35" i="19"/>
  <c r="D85" i="18"/>
  <c r="G40" i="40"/>
  <c r="N93" i="28"/>
  <c r="I93" i="19"/>
  <c r="L93" i="19"/>
  <c r="W13" i="23"/>
  <c r="F88" i="39"/>
  <c r="K64" i="18"/>
  <c r="U87" i="25"/>
  <c r="I59" i="16"/>
  <c r="L59" i="19"/>
  <c r="K59" i="18"/>
  <c r="L66" i="19"/>
  <c r="I122" i="22"/>
  <c r="H103" i="28"/>
  <c r="D87" i="15"/>
  <c r="F87" i="40"/>
  <c r="N110" i="84"/>
  <c r="F110" i="84"/>
  <c r="H110" i="84"/>
  <c r="AO35" i="40"/>
  <c r="AM35" i="40"/>
  <c r="AK35" i="40"/>
  <c r="AJ35" i="40"/>
  <c r="E35" i="25"/>
  <c r="BC35" i="40"/>
  <c r="E137" i="84"/>
  <c r="I137" i="84"/>
  <c r="M137" i="84"/>
  <c r="G137" i="84"/>
  <c r="K137" i="84"/>
  <c r="K68" i="40"/>
  <c r="C43" i="54"/>
  <c r="J74" i="25"/>
  <c r="W74" i="25"/>
  <c r="F74" i="40"/>
  <c r="H74" i="19"/>
  <c r="J120" i="23"/>
  <c r="J8" i="19"/>
  <c r="M8" i="19"/>
  <c r="I8" i="19"/>
  <c r="S74" i="28"/>
  <c r="C74" i="15"/>
  <c r="R68" i="48"/>
  <c r="R68" i="43"/>
  <c r="K121" i="24"/>
  <c r="R68" i="64"/>
  <c r="R68" i="47"/>
  <c r="B65" i="24"/>
  <c r="V65" i="24"/>
  <c r="L65" i="25"/>
  <c r="U65" i="25"/>
  <c r="EZ65" i="40"/>
  <c r="G60" i="15"/>
  <c r="C60" i="18"/>
  <c r="E60" i="21"/>
  <c r="F60" i="16"/>
  <c r="H60" i="15"/>
  <c r="B60" i="15"/>
  <c r="D60" i="16"/>
  <c r="H60" i="21"/>
  <c r="P60" i="23"/>
  <c r="F60" i="19"/>
  <c r="S60" i="39"/>
  <c r="B60" i="25"/>
  <c r="M60" i="18"/>
  <c r="M60" i="23"/>
  <c r="B60" i="16"/>
  <c r="C60" i="19"/>
  <c r="D60" i="19"/>
  <c r="I60" i="19"/>
  <c r="F60" i="15"/>
  <c r="E60" i="18"/>
  <c r="D60" i="21"/>
  <c r="L60" i="18"/>
  <c r="K60" i="18"/>
  <c r="G60" i="19"/>
  <c r="F60" i="18"/>
  <c r="G60" i="16"/>
  <c r="M60" i="16"/>
  <c r="Q60" i="40"/>
  <c r="J60" i="18"/>
  <c r="G60" i="21"/>
  <c r="E60" i="19"/>
  <c r="I60" i="18"/>
  <c r="N60" i="18"/>
  <c r="B60" i="18"/>
  <c r="I60" i="22"/>
  <c r="B60" i="19"/>
  <c r="L60" i="19"/>
  <c r="M60" i="22"/>
  <c r="H60" i="18"/>
  <c r="G60" i="18"/>
  <c r="B60" i="37"/>
  <c r="R60" i="28"/>
  <c r="G60" i="37"/>
  <c r="H60" i="19"/>
  <c r="C60" i="16"/>
  <c r="C60" i="21"/>
  <c r="BO58" i="40"/>
  <c r="E47" i="16"/>
  <c r="E14" i="15"/>
  <c r="E45" i="87"/>
  <c r="B45" i="70"/>
  <c r="E52" i="86"/>
  <c r="L105" i="22"/>
  <c r="N105" i="23"/>
  <c r="D105" i="19"/>
  <c r="C105" i="19"/>
  <c r="J105" i="19"/>
  <c r="S52" i="86"/>
  <c r="B105" i="15"/>
  <c r="E105" i="16"/>
  <c r="K105" i="16"/>
  <c r="J52" i="85"/>
  <c r="I52" i="86"/>
  <c r="W52" i="86"/>
  <c r="D105" i="21"/>
  <c r="I105" i="21"/>
  <c r="C105" i="21"/>
  <c r="O52" i="86"/>
  <c r="T52" i="86"/>
  <c r="H105" i="18"/>
  <c r="B148" i="84"/>
  <c r="F105" i="18"/>
  <c r="M105" i="18"/>
  <c r="J52" i="86"/>
  <c r="U105" i="28"/>
  <c r="R105" i="28"/>
  <c r="B52" i="86"/>
  <c r="B105" i="37"/>
  <c r="E105" i="21"/>
  <c r="C105" i="16"/>
  <c r="I105" i="16"/>
  <c r="E52" i="85"/>
  <c r="H105" i="37"/>
  <c r="P52" i="86"/>
  <c r="F105" i="19"/>
  <c r="G105" i="21"/>
  <c r="L105" i="18"/>
  <c r="O105" i="23"/>
  <c r="D52" i="85"/>
  <c r="C105" i="37"/>
  <c r="G52" i="87"/>
  <c r="C52" i="86"/>
  <c r="B105" i="25"/>
  <c r="T105" i="25"/>
  <c r="F105" i="15"/>
  <c r="J105" i="18"/>
  <c r="P105" i="28"/>
  <c r="F105" i="16"/>
  <c r="L105" i="16"/>
  <c r="C52" i="87"/>
  <c r="D52" i="87"/>
  <c r="D52" i="86"/>
  <c r="F105" i="21"/>
  <c r="B105" i="18"/>
  <c r="Q52" i="86"/>
  <c r="E105" i="19"/>
  <c r="P105" i="23"/>
  <c r="R52" i="86"/>
  <c r="Q105" i="40"/>
  <c r="H52" i="86"/>
  <c r="F105" i="37"/>
  <c r="G105" i="37"/>
  <c r="H52" i="85"/>
  <c r="I105" i="18"/>
  <c r="G105" i="15"/>
  <c r="B105" i="21"/>
  <c r="Q105" i="28"/>
  <c r="H105" i="21"/>
  <c r="E105" i="18"/>
  <c r="G52" i="85"/>
  <c r="I52" i="85"/>
  <c r="H105" i="19"/>
  <c r="S105" i="28"/>
  <c r="G52" i="86"/>
  <c r="G105" i="19"/>
  <c r="D105" i="37"/>
  <c r="E105" i="37"/>
  <c r="L105" i="37"/>
  <c r="G105" i="40"/>
  <c r="J105" i="22"/>
  <c r="L52" i="86"/>
  <c r="H52" i="87"/>
  <c r="H105" i="15"/>
  <c r="B105" i="16"/>
  <c r="D105" i="16"/>
  <c r="J105" i="16"/>
  <c r="K52" i="86"/>
  <c r="B105" i="19"/>
  <c r="C105" i="18"/>
  <c r="B30" i="18"/>
  <c r="F30" i="15"/>
  <c r="H30" i="19"/>
  <c r="F30" i="18"/>
  <c r="G30" i="16"/>
  <c r="M30" i="16"/>
  <c r="C30" i="16"/>
  <c r="C30" i="18"/>
  <c r="H30" i="15"/>
  <c r="N30" i="18"/>
  <c r="G30" i="37"/>
  <c r="M30" i="18"/>
  <c r="J30" i="18"/>
  <c r="L30" i="18"/>
  <c r="K30" i="18"/>
  <c r="B30" i="15"/>
  <c r="L30" i="15"/>
  <c r="B30" i="25"/>
  <c r="F30" i="19"/>
  <c r="G30" i="19"/>
  <c r="S30" i="39"/>
  <c r="H30" i="21"/>
  <c r="E30" i="19"/>
  <c r="D30" i="21"/>
  <c r="B30" i="37"/>
  <c r="M30" i="23"/>
  <c r="B30" i="16"/>
  <c r="E30" i="21"/>
  <c r="M30" i="21"/>
  <c r="Q30" i="40"/>
  <c r="G30" i="15"/>
  <c r="R30" i="28"/>
  <c r="C30" i="19"/>
  <c r="I30" i="19"/>
  <c r="G30" i="21"/>
  <c r="I30" i="18"/>
  <c r="G30" i="18"/>
  <c r="I30" i="22"/>
  <c r="C30" i="21"/>
  <c r="F30" i="16"/>
  <c r="D30" i="16"/>
  <c r="E30" i="18"/>
  <c r="D30" i="18"/>
  <c r="M30" i="22"/>
  <c r="B30" i="19"/>
  <c r="P30" i="23"/>
  <c r="K89" i="40"/>
  <c r="O89" i="25"/>
  <c r="U89" i="25"/>
  <c r="EZ89" i="40"/>
  <c r="E48" i="15"/>
  <c r="L48" i="15"/>
  <c r="J48" i="16"/>
  <c r="D48" i="18"/>
  <c r="K48" i="18"/>
  <c r="R48" i="18"/>
  <c r="I44" i="87"/>
  <c r="F44" i="70"/>
  <c r="F44" i="87" s="1"/>
  <c r="BO46" i="40"/>
  <c r="Z100" i="24"/>
  <c r="H100" i="24"/>
  <c r="C38" i="15"/>
  <c r="I38" i="21"/>
  <c r="O78" i="25"/>
  <c r="U78" i="25"/>
  <c r="H94" i="24"/>
  <c r="G94" i="28"/>
  <c r="BO23" i="40"/>
  <c r="EZ120" i="40"/>
  <c r="I97" i="16"/>
  <c r="K116" i="18"/>
  <c r="T116" i="23"/>
  <c r="S116" i="23"/>
  <c r="V63" i="52"/>
  <c r="K78" i="40"/>
  <c r="G78" i="40"/>
  <c r="F33" i="54"/>
  <c r="B33" i="54"/>
  <c r="L33" i="54"/>
  <c r="M96" i="21"/>
  <c r="K122" i="37"/>
  <c r="M109" i="23"/>
  <c r="I35" i="19"/>
  <c r="J35" i="16"/>
  <c r="K35" i="16"/>
  <c r="M93" i="23"/>
  <c r="R97" i="18"/>
  <c r="F66" i="87"/>
  <c r="X54" i="86"/>
  <c r="O97" i="28"/>
  <c r="G52" i="18"/>
  <c r="Z59" i="52"/>
  <c r="BO9" i="40"/>
  <c r="G11" i="18"/>
  <c r="G87" i="40"/>
  <c r="E11" i="15"/>
  <c r="F57" i="87"/>
  <c r="W61" i="52"/>
  <c r="X61" i="52"/>
  <c r="E112" i="39"/>
  <c r="K67" i="16"/>
  <c r="R67" i="16"/>
  <c r="C70" i="15"/>
  <c r="F70" i="40"/>
  <c r="G70" i="40"/>
  <c r="E120" i="23"/>
  <c r="W120" i="23"/>
  <c r="O120" i="22"/>
  <c r="H120" i="22"/>
  <c r="S67" i="43"/>
  <c r="G66" i="3"/>
  <c r="S67" i="47"/>
  <c r="S67" i="64"/>
  <c r="S67" i="48"/>
  <c r="EK120" i="40"/>
  <c r="L120" i="24"/>
  <c r="FH121" i="40"/>
  <c r="EM121" i="40"/>
  <c r="C28" i="15"/>
  <c r="E81" i="15"/>
  <c r="D34" i="54"/>
  <c r="E33" i="54"/>
  <c r="BC58" i="40"/>
  <c r="E58" i="25"/>
  <c r="V58" i="25"/>
  <c r="AM58" i="40"/>
  <c r="AK58" i="40"/>
  <c r="AJ58" i="40"/>
  <c r="AO58" i="40"/>
  <c r="I46" i="19"/>
  <c r="L46" i="19"/>
  <c r="M46" i="19"/>
  <c r="J46" i="19"/>
  <c r="R120" i="16"/>
  <c r="C86" i="24"/>
  <c r="W86" i="24"/>
  <c r="F21" i="40"/>
  <c r="C21" i="15"/>
  <c r="L12" i="23"/>
  <c r="K12" i="23"/>
  <c r="C45" i="85"/>
  <c r="B45" i="68"/>
  <c r="S48" i="64"/>
  <c r="L101" i="24"/>
  <c r="S48" i="48"/>
  <c r="S48" i="43"/>
  <c r="S48" i="47"/>
  <c r="E105" i="15"/>
  <c r="H89" i="24"/>
  <c r="C36" i="71"/>
  <c r="B44" i="68"/>
  <c r="C44" i="85"/>
  <c r="L8" i="40"/>
  <c r="G8" i="40"/>
  <c r="FJ8" i="40"/>
  <c r="K80" i="40"/>
  <c r="O80" i="25"/>
  <c r="BO45" i="40"/>
  <c r="AM46" i="40"/>
  <c r="AK46" i="40"/>
  <c r="AJ46" i="40"/>
  <c r="F46" i="37"/>
  <c r="F46" i="21"/>
  <c r="BC46" i="40"/>
  <c r="E46" i="25"/>
  <c r="AO46" i="40"/>
  <c r="I15" i="19"/>
  <c r="M15" i="19"/>
  <c r="J15" i="19"/>
  <c r="L105" i="24"/>
  <c r="K52" i="71"/>
  <c r="O95" i="25"/>
  <c r="U95" i="25"/>
  <c r="K95" i="40"/>
  <c r="EZ95" i="40"/>
  <c r="O64" i="25"/>
  <c r="U64" i="25"/>
  <c r="K64" i="40"/>
  <c r="G64" i="40"/>
  <c r="EZ64" i="40"/>
  <c r="W126" i="25"/>
  <c r="C78" i="24"/>
  <c r="W78" i="24"/>
  <c r="P120" i="38"/>
  <c r="H105" i="22"/>
  <c r="S52" i="47"/>
  <c r="S52" i="64"/>
  <c r="O105" i="22"/>
  <c r="S52" i="48"/>
  <c r="S52" i="43"/>
  <c r="G52" i="3"/>
  <c r="H23" i="40"/>
  <c r="C23" i="25"/>
  <c r="I23" i="21"/>
  <c r="E120" i="38"/>
  <c r="C120" i="28"/>
  <c r="D99" i="15"/>
  <c r="F99" i="40"/>
  <c r="G99" i="40"/>
  <c r="G116" i="18"/>
  <c r="R116" i="18"/>
  <c r="M116" i="21"/>
  <c r="L116" i="19"/>
  <c r="Q116" i="16"/>
  <c r="H116" i="16"/>
  <c r="R116" i="16"/>
  <c r="K63" i="85"/>
  <c r="H78" i="24"/>
  <c r="K40" i="85"/>
  <c r="K35" i="85"/>
  <c r="AB43" i="51"/>
  <c r="AC43" i="51"/>
  <c r="AB51" i="51"/>
  <c r="AC51" i="51"/>
  <c r="AB56" i="51"/>
  <c r="AC56" i="51"/>
  <c r="AB46" i="51"/>
  <c r="AC46" i="51"/>
  <c r="K98" i="28"/>
  <c r="AB50" i="51"/>
  <c r="AC50" i="51"/>
  <c r="F38" i="69"/>
  <c r="F38" i="86"/>
  <c r="N38" i="69"/>
  <c r="N38" i="86"/>
  <c r="T38" i="69"/>
  <c r="K32" i="16"/>
  <c r="Q32" i="16"/>
  <c r="K63" i="24"/>
  <c r="N63" i="22"/>
  <c r="L122" i="37"/>
  <c r="W69" i="52"/>
  <c r="L32" i="51"/>
  <c r="I85" i="37"/>
  <c r="V32" i="52"/>
  <c r="H39" i="24"/>
  <c r="AB37" i="51"/>
  <c r="AC37" i="51"/>
  <c r="J61" i="71"/>
  <c r="DJ96" i="40"/>
  <c r="DG96" i="40"/>
  <c r="O96" i="40"/>
  <c r="G96" i="40"/>
  <c r="R57" i="28"/>
  <c r="G57" i="21"/>
  <c r="I57" i="22"/>
  <c r="M57" i="23"/>
  <c r="B57" i="25"/>
  <c r="B57" i="19"/>
  <c r="E57" i="18"/>
  <c r="F57" i="18"/>
  <c r="D57" i="18"/>
  <c r="M57" i="18"/>
  <c r="E57" i="21"/>
  <c r="D57" i="21"/>
  <c r="C57" i="19"/>
  <c r="H57" i="15"/>
  <c r="B57" i="18"/>
  <c r="L57" i="18"/>
  <c r="K57" i="18"/>
  <c r="C57" i="18"/>
  <c r="H57" i="21"/>
  <c r="F57" i="19"/>
  <c r="H57" i="18"/>
  <c r="F57" i="15"/>
  <c r="I57" i="18"/>
  <c r="N57" i="18"/>
  <c r="F57" i="16"/>
  <c r="P57" i="23"/>
  <c r="D57" i="16"/>
  <c r="E57" i="19"/>
  <c r="S57" i="39"/>
  <c r="G57" i="15"/>
  <c r="J57" i="18"/>
  <c r="P57" i="28"/>
  <c r="C57" i="21"/>
  <c r="B57" i="16"/>
  <c r="G57" i="19"/>
  <c r="B57" i="21"/>
  <c r="E57" i="16"/>
  <c r="G57" i="16"/>
  <c r="K57" i="16"/>
  <c r="B57" i="15"/>
  <c r="I57" i="21"/>
  <c r="B57" i="37"/>
  <c r="Q57" i="40"/>
  <c r="M57" i="16"/>
  <c r="Q57" i="39"/>
  <c r="H57" i="19"/>
  <c r="D57" i="19"/>
  <c r="C57" i="16"/>
  <c r="L57" i="40"/>
  <c r="FJ57" i="40"/>
  <c r="G57" i="37"/>
  <c r="F57" i="37"/>
  <c r="F57" i="21"/>
  <c r="M57" i="22"/>
  <c r="J52" i="21"/>
  <c r="N52" i="21"/>
  <c r="I64" i="6"/>
  <c r="I64" i="7"/>
  <c r="I169" i="84"/>
  <c r="M169" i="84"/>
  <c r="E169" i="84"/>
  <c r="G169" i="84"/>
  <c r="K169" i="84"/>
  <c r="G50" i="40"/>
  <c r="O113" i="22"/>
  <c r="S60" i="43"/>
  <c r="G60" i="3"/>
  <c r="S60" i="64"/>
  <c r="L113" i="24"/>
  <c r="S60" i="47"/>
  <c r="S60" i="48"/>
  <c r="D165" i="84"/>
  <c r="F165" i="84"/>
  <c r="J165" i="84"/>
  <c r="H165" i="84"/>
  <c r="L165" i="84"/>
  <c r="C109" i="23"/>
  <c r="H109" i="23"/>
  <c r="B109" i="23"/>
  <c r="F109" i="23"/>
  <c r="G109" i="22"/>
  <c r="D109" i="23"/>
  <c r="E109" i="22"/>
  <c r="C109" i="22"/>
  <c r="G109" i="23"/>
  <c r="F109" i="22"/>
  <c r="D109" i="22"/>
  <c r="H53" i="40"/>
  <c r="I53" i="21"/>
  <c r="H12" i="24"/>
  <c r="L35" i="15"/>
  <c r="E35" i="15"/>
  <c r="K46" i="68"/>
  <c r="B46" i="85"/>
  <c r="J88" i="19"/>
  <c r="L52" i="16"/>
  <c r="L37" i="51"/>
  <c r="I90" i="37"/>
  <c r="V37" i="52"/>
  <c r="EM88" i="40"/>
  <c r="EK88" i="40"/>
  <c r="FH88" i="40"/>
  <c r="K88" i="22"/>
  <c r="D88" i="22"/>
  <c r="J106" i="28"/>
  <c r="K106" i="37"/>
  <c r="E106" i="15"/>
  <c r="O53" i="6"/>
  <c r="Q53" i="6"/>
  <c r="E53" i="6"/>
  <c r="K53" i="6"/>
  <c r="L53" i="6"/>
  <c r="J53" i="6"/>
  <c r="R53" i="6"/>
  <c r="L106" i="15"/>
  <c r="N53" i="6"/>
  <c r="P53" i="6"/>
  <c r="M53" i="6"/>
  <c r="C53" i="6"/>
  <c r="H53" i="6"/>
  <c r="D53" i="6"/>
  <c r="L53" i="10"/>
  <c r="I53" i="6"/>
  <c r="F53" i="6"/>
  <c r="G53" i="6"/>
  <c r="G106" i="23"/>
  <c r="C106" i="23"/>
  <c r="C106" i="22"/>
  <c r="H106" i="22"/>
  <c r="F106" i="22"/>
  <c r="D106" i="23"/>
  <c r="F106" i="23"/>
  <c r="G106" i="22"/>
  <c r="E106" i="22"/>
  <c r="B106" i="23"/>
  <c r="H106" i="23"/>
  <c r="D106" i="22"/>
  <c r="D149" i="84"/>
  <c r="F149" i="84"/>
  <c r="J149" i="84"/>
  <c r="H149" i="84"/>
  <c r="L149" i="84"/>
  <c r="B71" i="70"/>
  <c r="E60" i="25"/>
  <c r="AM60" i="40"/>
  <c r="AK60" i="40"/>
  <c r="AJ60" i="40"/>
  <c r="AO60" i="40"/>
  <c r="F60" i="21"/>
  <c r="BC60" i="40"/>
  <c r="F60" i="37"/>
  <c r="J77" i="21"/>
  <c r="O77" i="21"/>
  <c r="N77" i="21"/>
  <c r="J77" i="16"/>
  <c r="K77" i="18"/>
  <c r="H35" i="54"/>
  <c r="G34" i="54"/>
  <c r="H20" i="16"/>
  <c r="Q20" i="16"/>
  <c r="T20" i="23"/>
  <c r="S20" i="23"/>
  <c r="M20" i="19"/>
  <c r="J20" i="19"/>
  <c r="K66" i="24"/>
  <c r="N66" i="22"/>
  <c r="G66" i="22"/>
  <c r="I61" i="70"/>
  <c r="E61" i="70"/>
  <c r="F61" i="85"/>
  <c r="W61" i="86"/>
  <c r="Y61" i="86"/>
  <c r="Z61" i="86" s="1"/>
  <c r="C61" i="68"/>
  <c r="H19" i="18"/>
  <c r="I19" i="18"/>
  <c r="G19" i="18"/>
  <c r="P19" i="23"/>
  <c r="D19" i="16"/>
  <c r="H19" i="19"/>
  <c r="F19" i="37"/>
  <c r="S19" i="39"/>
  <c r="P19" i="28"/>
  <c r="C19" i="16"/>
  <c r="B19" i="37"/>
  <c r="B19" i="25"/>
  <c r="R19" i="28"/>
  <c r="G19" i="19"/>
  <c r="G19" i="21"/>
  <c r="M19" i="18"/>
  <c r="E19" i="18"/>
  <c r="F19" i="19"/>
  <c r="M19" i="23"/>
  <c r="I19" i="22"/>
  <c r="B19" i="18"/>
  <c r="Q19" i="39"/>
  <c r="F19" i="18"/>
  <c r="G19" i="16"/>
  <c r="M19" i="16"/>
  <c r="D19" i="21"/>
  <c r="G19" i="15"/>
  <c r="L19" i="40"/>
  <c r="FJ19" i="40"/>
  <c r="B19" i="21"/>
  <c r="E19" i="19"/>
  <c r="B19" i="19"/>
  <c r="C19" i="21"/>
  <c r="N19" i="18"/>
  <c r="D19" i="19"/>
  <c r="B19" i="16"/>
  <c r="F19" i="21"/>
  <c r="B19" i="15"/>
  <c r="Q19" i="40"/>
  <c r="I19" i="21"/>
  <c r="C19" i="18"/>
  <c r="G19" i="37"/>
  <c r="H19" i="15"/>
  <c r="C19" i="19"/>
  <c r="I19" i="19"/>
  <c r="J19" i="18"/>
  <c r="F19" i="15"/>
  <c r="F19" i="16"/>
  <c r="E19" i="21"/>
  <c r="L19" i="18"/>
  <c r="H19" i="21"/>
  <c r="E19" i="16"/>
  <c r="M19" i="22"/>
  <c r="G19" i="40"/>
  <c r="X126" i="24"/>
  <c r="M50" i="19"/>
  <c r="J50" i="19"/>
  <c r="N102" i="22"/>
  <c r="J72" i="16"/>
  <c r="L72" i="16"/>
  <c r="I40" i="16"/>
  <c r="G122" i="28"/>
  <c r="J122" i="21"/>
  <c r="O122" i="21"/>
  <c r="N122" i="21"/>
  <c r="F75" i="40"/>
  <c r="D75" i="15"/>
  <c r="N75" i="71" a="1"/>
  <c r="N75" i="71"/>
  <c r="N82" i="71" a="1"/>
  <c r="N82" i="71"/>
  <c r="N81" i="71" a="1"/>
  <c r="N81" i="71"/>
  <c r="I151" i="84"/>
  <c r="M151" i="84"/>
  <c r="E151" i="84"/>
  <c r="G151" i="84"/>
  <c r="K151" i="84"/>
  <c r="C109" i="61"/>
  <c r="W17" i="25"/>
  <c r="N112" i="84"/>
  <c r="H112" i="84"/>
  <c r="F112" i="84"/>
  <c r="K69" i="18"/>
  <c r="H84" i="24"/>
  <c r="C31" i="71"/>
  <c r="FH93" i="40"/>
  <c r="EM93" i="40"/>
  <c r="K93" i="22"/>
  <c r="D93" i="22"/>
  <c r="B53" i="6"/>
  <c r="G61" i="71"/>
  <c r="M114" i="28"/>
  <c r="N61" i="71"/>
  <c r="H121" i="19"/>
  <c r="C81" i="28"/>
  <c r="F109" i="39"/>
  <c r="Q56" i="6"/>
  <c r="L109" i="15"/>
  <c r="M56" i="6"/>
  <c r="N56" i="6"/>
  <c r="P56" i="6"/>
  <c r="O56" i="6"/>
  <c r="J56" i="6"/>
  <c r="R56" i="6"/>
  <c r="K56" i="6"/>
  <c r="L56" i="6"/>
  <c r="E56" i="6"/>
  <c r="D56" i="6"/>
  <c r="L56" i="10"/>
  <c r="AO53" i="40"/>
  <c r="BC53" i="40"/>
  <c r="F53" i="21"/>
  <c r="AM53" i="40"/>
  <c r="AK53" i="40"/>
  <c r="AJ53" i="40"/>
  <c r="E53" i="25"/>
  <c r="F53" i="37"/>
  <c r="EZ12" i="40"/>
  <c r="B12" i="24"/>
  <c r="V12" i="24"/>
  <c r="L12" i="25"/>
  <c r="C12" i="37"/>
  <c r="D35" i="18"/>
  <c r="M35" i="21"/>
  <c r="J34" i="19"/>
  <c r="M34" i="19"/>
  <c r="J34" i="21"/>
  <c r="N34" i="21"/>
  <c r="T34" i="23"/>
  <c r="S34" i="23"/>
  <c r="C98" i="24"/>
  <c r="FH82" i="40"/>
  <c r="EM82" i="40"/>
  <c r="K82" i="22"/>
  <c r="K77" i="24"/>
  <c r="N77" i="22"/>
  <c r="G77" i="22"/>
  <c r="Q68" i="40"/>
  <c r="I68" i="18"/>
  <c r="C68" i="21"/>
  <c r="I68" i="21"/>
  <c r="B68" i="37"/>
  <c r="D68" i="16"/>
  <c r="J68" i="18"/>
  <c r="G68" i="16"/>
  <c r="M68" i="16"/>
  <c r="C68" i="16"/>
  <c r="E68" i="19"/>
  <c r="L68" i="22"/>
  <c r="F68" i="21"/>
  <c r="B68" i="19"/>
  <c r="F68" i="19"/>
  <c r="D68" i="21"/>
  <c r="E68" i="18"/>
  <c r="P68" i="28"/>
  <c r="M68" i="18"/>
  <c r="B68" i="18"/>
  <c r="L68" i="18"/>
  <c r="N68" i="23"/>
  <c r="B111" i="84"/>
  <c r="C68" i="37"/>
  <c r="O68" i="23"/>
  <c r="B68" i="16"/>
  <c r="F68" i="37"/>
  <c r="H68" i="21"/>
  <c r="C68" i="19"/>
  <c r="G68" i="15"/>
  <c r="M68" i="22"/>
  <c r="N68" i="18"/>
  <c r="B68" i="25"/>
  <c r="T68" i="25"/>
  <c r="H68" i="37"/>
  <c r="H68" i="15"/>
  <c r="F68" i="18"/>
  <c r="C68" i="18"/>
  <c r="E68" i="21"/>
  <c r="B68" i="21"/>
  <c r="M68" i="21"/>
  <c r="G68" i="21"/>
  <c r="G68" i="37"/>
  <c r="F68" i="15"/>
  <c r="E68" i="16"/>
  <c r="B68" i="15"/>
  <c r="L68" i="15"/>
  <c r="Q68" i="28"/>
  <c r="P68" i="23"/>
  <c r="U68" i="28"/>
  <c r="F68" i="16"/>
  <c r="P52" i="7"/>
  <c r="E52" i="7"/>
  <c r="N52" i="7"/>
  <c r="B52" i="7"/>
  <c r="P53" i="13"/>
  <c r="O52" i="7"/>
  <c r="M52" i="7"/>
  <c r="R52" i="7"/>
  <c r="J52" i="7"/>
  <c r="Q52" i="7"/>
  <c r="K52" i="7"/>
  <c r="L52" i="7"/>
  <c r="B52" i="71"/>
  <c r="B52" i="6"/>
  <c r="D52" i="7"/>
  <c r="F52" i="7"/>
  <c r="T52" i="3"/>
  <c r="C52" i="7"/>
  <c r="H52" i="7"/>
  <c r="I52" i="7"/>
  <c r="G52" i="7"/>
  <c r="DJ116" i="40"/>
  <c r="DG116" i="40"/>
  <c r="O116" i="40"/>
  <c r="G116" i="40"/>
  <c r="D70" i="52"/>
  <c r="R70" i="52"/>
  <c r="P70" i="52"/>
  <c r="G70" i="7"/>
  <c r="O85" i="28"/>
  <c r="G85" i="39"/>
  <c r="L85" i="19"/>
  <c r="L115" i="24"/>
  <c r="Z115" i="24"/>
  <c r="S62" i="64"/>
  <c r="S62" i="43"/>
  <c r="G62" i="3"/>
  <c r="S62" i="47"/>
  <c r="S62" i="48"/>
  <c r="L40" i="51"/>
  <c r="I93" i="37"/>
  <c r="V40" i="52"/>
  <c r="C93" i="61"/>
  <c r="M55" i="7"/>
  <c r="P56" i="13"/>
  <c r="Q55" i="7"/>
  <c r="O55" i="7"/>
  <c r="E55" i="7"/>
  <c r="B55" i="7"/>
  <c r="D55" i="7"/>
  <c r="J55" i="7"/>
  <c r="R55" i="7"/>
  <c r="N55" i="7"/>
  <c r="T55" i="3"/>
  <c r="C55" i="7"/>
  <c r="B55" i="71"/>
  <c r="P55" i="7"/>
  <c r="R56" i="52"/>
  <c r="P56" i="52"/>
  <c r="G56" i="7"/>
  <c r="D56" i="52"/>
  <c r="G56" i="6"/>
  <c r="B53" i="71"/>
  <c r="W53" i="52"/>
  <c r="X106" i="24"/>
  <c r="AO41" i="40"/>
  <c r="AM41" i="40"/>
  <c r="AK41" i="40"/>
  <c r="AJ41" i="40"/>
  <c r="BC41" i="40"/>
  <c r="F41" i="37"/>
  <c r="E41" i="25"/>
  <c r="F41" i="21"/>
  <c r="EK113" i="40"/>
  <c r="V79" i="24"/>
  <c r="G61" i="3"/>
  <c r="G107" i="39"/>
  <c r="K107" i="37"/>
  <c r="L107" i="28"/>
  <c r="E107" i="28"/>
  <c r="G116" i="28"/>
  <c r="M116" i="28"/>
  <c r="C116" i="39"/>
  <c r="G116" i="39"/>
  <c r="L63" i="51"/>
  <c r="D116" i="39"/>
  <c r="H116" i="28"/>
  <c r="I116" i="37"/>
  <c r="L116" i="28"/>
  <c r="F116" i="39"/>
  <c r="I116" i="28"/>
  <c r="O116" i="28"/>
  <c r="K116" i="37"/>
  <c r="E116" i="28"/>
  <c r="N116" i="28"/>
  <c r="E116" i="39"/>
  <c r="J116" i="28"/>
  <c r="D116" i="28"/>
  <c r="T97" i="25"/>
  <c r="I61" i="19"/>
  <c r="H61" i="16"/>
  <c r="R61" i="16"/>
  <c r="Q61" i="16"/>
  <c r="K61" i="18"/>
  <c r="EM95" i="40"/>
  <c r="FH95" i="40"/>
  <c r="K95" i="22"/>
  <c r="M111" i="22"/>
  <c r="I58" i="86"/>
  <c r="D111" i="19"/>
  <c r="H111" i="18"/>
  <c r="D111" i="21"/>
  <c r="E58" i="86"/>
  <c r="H58" i="85"/>
  <c r="E111" i="21"/>
  <c r="F58" i="85"/>
  <c r="B111" i="16"/>
  <c r="C58" i="86"/>
  <c r="S58" i="86"/>
  <c r="J58" i="86"/>
  <c r="H58" i="86"/>
  <c r="R58" i="86"/>
  <c r="L111" i="18"/>
  <c r="I111" i="21"/>
  <c r="Q111" i="28"/>
  <c r="E58" i="87"/>
  <c r="G111" i="40"/>
  <c r="G111" i="37"/>
  <c r="B58" i="87"/>
  <c r="E111" i="16"/>
  <c r="K111" i="16"/>
  <c r="B111" i="37"/>
  <c r="Q58" i="86"/>
  <c r="E58" i="85"/>
  <c r="G111" i="21"/>
  <c r="P58" i="86"/>
  <c r="B111" i="21"/>
  <c r="H111" i="21"/>
  <c r="G58" i="87"/>
  <c r="I58" i="85"/>
  <c r="E111" i="19"/>
  <c r="B111" i="19"/>
  <c r="D58" i="86"/>
  <c r="J58" i="85"/>
  <c r="F111" i="15"/>
  <c r="B111" i="18"/>
  <c r="B154" i="84"/>
  <c r="F111" i="37"/>
  <c r="H111" i="37"/>
  <c r="G58" i="85"/>
  <c r="K58" i="85"/>
  <c r="P111" i="23"/>
  <c r="M111" i="18"/>
  <c r="F111" i="18"/>
  <c r="J111" i="18"/>
  <c r="G111" i="15"/>
  <c r="I111" i="18"/>
  <c r="D58" i="87"/>
  <c r="F111" i="19"/>
  <c r="O111" i="23"/>
  <c r="Q111" i="40"/>
  <c r="D111" i="16"/>
  <c r="J111" i="16"/>
  <c r="C111" i="19"/>
  <c r="I111" i="19"/>
  <c r="N111" i="23"/>
  <c r="B111" i="15"/>
  <c r="G58" i="86"/>
  <c r="C111" i="18"/>
  <c r="J111" i="22"/>
  <c r="D58" i="85"/>
  <c r="K58" i="86"/>
  <c r="C58" i="87"/>
  <c r="F111" i="21"/>
  <c r="B111" i="25"/>
  <c r="T111" i="25"/>
  <c r="B58" i="86"/>
  <c r="C111" i="16"/>
  <c r="I111" i="16"/>
  <c r="P111" i="28"/>
  <c r="L58" i="86"/>
  <c r="O58" i="86"/>
  <c r="T58" i="86"/>
  <c r="C111" i="37"/>
  <c r="E111" i="18"/>
  <c r="F111" i="16"/>
  <c r="L111" i="16"/>
  <c r="C111" i="21"/>
  <c r="H58" i="87"/>
  <c r="L111" i="22"/>
  <c r="R111" i="28"/>
  <c r="K111" i="22"/>
  <c r="G111" i="19"/>
  <c r="I58" i="87"/>
  <c r="C58" i="85"/>
  <c r="N111" i="22"/>
  <c r="H111" i="15"/>
  <c r="D111" i="37"/>
  <c r="E111" i="37"/>
  <c r="H88" i="28"/>
  <c r="L88" i="19"/>
  <c r="J73" i="71"/>
  <c r="G42" i="18"/>
  <c r="F46" i="69"/>
  <c r="F46" i="86"/>
  <c r="N46" i="69"/>
  <c r="N46" i="86"/>
  <c r="T46" i="69"/>
  <c r="B46" i="87"/>
  <c r="B37" i="71"/>
  <c r="W37" i="52"/>
  <c r="X37" i="52"/>
  <c r="V90" i="24"/>
  <c r="L30" i="7"/>
  <c r="J64" i="19"/>
  <c r="M64" i="19"/>
  <c r="B29" i="22"/>
  <c r="H29" i="23"/>
  <c r="F29" i="22"/>
  <c r="E29" i="23"/>
  <c r="B29" i="23"/>
  <c r="Y115" i="24"/>
  <c r="M62" i="71"/>
  <c r="F62" i="71"/>
  <c r="F61" i="3"/>
  <c r="I52" i="16"/>
  <c r="M52" i="21"/>
  <c r="K52" i="18"/>
  <c r="Q13" i="16"/>
  <c r="O67" i="25"/>
  <c r="U67" i="25"/>
  <c r="K67" i="40"/>
  <c r="G67" i="40"/>
  <c r="EZ67" i="40"/>
  <c r="DH110" i="40"/>
  <c r="DC110" i="40"/>
  <c r="AZ11" i="40"/>
  <c r="Q11" i="39"/>
  <c r="BP11" i="40"/>
  <c r="BD11" i="40"/>
  <c r="P11" i="28"/>
  <c r="EM71" i="40"/>
  <c r="FH71" i="40"/>
  <c r="K71" i="22"/>
  <c r="D71" i="22"/>
  <c r="O73" i="25"/>
  <c r="K73" i="40"/>
  <c r="H79" i="19"/>
  <c r="O79" i="23"/>
  <c r="B122" i="84"/>
  <c r="Q79" i="28"/>
  <c r="H79" i="15"/>
  <c r="Q79" i="40"/>
  <c r="G79" i="40"/>
  <c r="P79" i="28"/>
  <c r="E79" i="16"/>
  <c r="D79" i="19"/>
  <c r="C79" i="18"/>
  <c r="D79" i="21"/>
  <c r="H79" i="18"/>
  <c r="M79" i="22"/>
  <c r="B79" i="25"/>
  <c r="T79" i="25"/>
  <c r="H79" i="21"/>
  <c r="N79" i="18"/>
  <c r="G79" i="15"/>
  <c r="E79" i="21"/>
  <c r="H79" i="37"/>
  <c r="B79" i="16"/>
  <c r="B79" i="15"/>
  <c r="L79" i="15"/>
  <c r="J79" i="18"/>
  <c r="G79" i="16"/>
  <c r="M79" i="16"/>
  <c r="F79" i="18"/>
  <c r="F79" i="37"/>
  <c r="C79" i="37"/>
  <c r="G79" i="37"/>
  <c r="E79" i="37"/>
  <c r="D79" i="28"/>
  <c r="B79" i="21"/>
  <c r="I79" i="21"/>
  <c r="B79" i="37"/>
  <c r="E79" i="19"/>
  <c r="C79" i="21"/>
  <c r="C79" i="16"/>
  <c r="I79" i="16"/>
  <c r="F79" i="21"/>
  <c r="N79" i="23"/>
  <c r="L79" i="18"/>
  <c r="I79" i="18"/>
  <c r="B79" i="18"/>
  <c r="P79" i="23"/>
  <c r="G79" i="19"/>
  <c r="F79" i="19"/>
  <c r="R79" i="28"/>
  <c r="E79" i="18"/>
  <c r="D79" i="18"/>
  <c r="C79" i="19"/>
  <c r="M79" i="18"/>
  <c r="L79" i="22"/>
  <c r="F79" i="15"/>
  <c r="S79" i="28"/>
  <c r="G79" i="21"/>
  <c r="B79" i="19"/>
  <c r="D79" i="16"/>
  <c r="F79" i="16"/>
  <c r="R112" i="16"/>
  <c r="N160" i="84"/>
  <c r="D160" i="84"/>
  <c r="H160" i="84"/>
  <c r="L160" i="84"/>
  <c r="F160" i="84"/>
  <c r="J160" i="84"/>
  <c r="L64" i="51"/>
  <c r="V64" i="52"/>
  <c r="I117" i="37"/>
  <c r="J117" i="19"/>
  <c r="M117" i="19"/>
  <c r="W64" i="86"/>
  <c r="G90" i="39"/>
  <c r="D90" i="28"/>
  <c r="J90" i="16"/>
  <c r="E90" i="15"/>
  <c r="I37" i="6"/>
  <c r="P37" i="6"/>
  <c r="R37" i="6"/>
  <c r="J37" i="6"/>
  <c r="D37" i="6"/>
  <c r="L37" i="10"/>
  <c r="M37" i="6"/>
  <c r="Q37" i="6"/>
  <c r="K37" i="6"/>
  <c r="L37" i="6"/>
  <c r="H37" i="6"/>
  <c r="L90" i="15"/>
  <c r="B37" i="6"/>
  <c r="E37" i="6"/>
  <c r="D90" i="18"/>
  <c r="R90" i="18"/>
  <c r="I11" i="16"/>
  <c r="B11" i="22"/>
  <c r="E11" i="23"/>
  <c r="H11" i="23"/>
  <c r="B11" i="23"/>
  <c r="F11" i="22"/>
  <c r="E20" i="15"/>
  <c r="C65" i="52"/>
  <c r="Q65" i="52"/>
  <c r="O65" i="52"/>
  <c r="F65" i="7"/>
  <c r="G59" i="40"/>
  <c r="T59" i="23"/>
  <c r="S59" i="23"/>
  <c r="Q56" i="52"/>
  <c r="O56" i="52"/>
  <c r="C56" i="52"/>
  <c r="F56" i="7"/>
  <c r="F56" i="6"/>
  <c r="EM79" i="40"/>
  <c r="FH79" i="40"/>
  <c r="D79" i="22"/>
  <c r="K79" i="22"/>
  <c r="F77" i="71" a="1"/>
  <c r="F77" i="71"/>
  <c r="L112" i="28"/>
  <c r="F56" i="18"/>
  <c r="C56" i="19"/>
  <c r="D56" i="19"/>
  <c r="G56" i="37"/>
  <c r="J56" i="18"/>
  <c r="E56" i="19"/>
  <c r="I56" i="18"/>
  <c r="F56" i="16"/>
  <c r="G56" i="16"/>
  <c r="L56" i="16"/>
  <c r="F56" i="15"/>
  <c r="F56" i="19"/>
  <c r="N56" i="18"/>
  <c r="D56" i="16"/>
  <c r="M56" i="22"/>
  <c r="H56" i="19"/>
  <c r="B56" i="37"/>
  <c r="G56" i="21"/>
  <c r="I56" i="22"/>
  <c r="C56" i="18"/>
  <c r="B56" i="16"/>
  <c r="C56" i="16"/>
  <c r="D56" i="21"/>
  <c r="S56" i="39"/>
  <c r="E56" i="21"/>
  <c r="B56" i="19"/>
  <c r="L56" i="19"/>
  <c r="M56" i="23"/>
  <c r="M56" i="16"/>
  <c r="H56" i="21"/>
  <c r="P56" i="23"/>
  <c r="H56" i="18"/>
  <c r="B56" i="25"/>
  <c r="B56" i="18"/>
  <c r="E56" i="18"/>
  <c r="G56" i="15"/>
  <c r="L56" i="18"/>
  <c r="B56" i="15"/>
  <c r="H56" i="15"/>
  <c r="Q56" i="40"/>
  <c r="R56" i="28"/>
  <c r="M56" i="18"/>
  <c r="G56" i="19"/>
  <c r="M66" i="21"/>
  <c r="J66" i="21"/>
  <c r="O66" i="21"/>
  <c r="N66" i="21"/>
  <c r="F103" i="39"/>
  <c r="H103" i="16"/>
  <c r="R103" i="16"/>
  <c r="Q103" i="16"/>
  <c r="T103" i="23"/>
  <c r="S103" i="23"/>
  <c r="O81" i="40"/>
  <c r="G81" i="40"/>
  <c r="DJ81" i="40"/>
  <c r="DG81" i="40"/>
  <c r="Y98" i="28"/>
  <c r="P50" i="25"/>
  <c r="N50" i="24"/>
  <c r="F49" i="3"/>
  <c r="F48" i="3"/>
  <c r="Q72" i="23"/>
  <c r="L56" i="51"/>
  <c r="I109" i="37"/>
  <c r="V56" i="52"/>
  <c r="M109" i="28"/>
  <c r="FH87" i="40"/>
  <c r="EM87" i="40"/>
  <c r="K87" i="22"/>
  <c r="H114" i="39"/>
  <c r="I114" i="38"/>
  <c r="J114" i="28"/>
  <c r="Y61" i="52"/>
  <c r="X114" i="24"/>
  <c r="Q107" i="16"/>
  <c r="H107" i="16"/>
  <c r="K61" i="24"/>
  <c r="N61" i="22"/>
  <c r="G61" i="22"/>
  <c r="S52" i="23"/>
  <c r="T52" i="23"/>
  <c r="R106" i="23"/>
  <c r="J106" i="23"/>
  <c r="N106" i="21"/>
  <c r="J106" i="21"/>
  <c r="O106" i="21"/>
  <c r="H20" i="23"/>
  <c r="E20" i="23"/>
  <c r="B20" i="23"/>
  <c r="B20" i="22"/>
  <c r="F20" i="22"/>
  <c r="B50" i="22"/>
  <c r="F50" i="22"/>
  <c r="H50" i="23"/>
  <c r="E50" i="23"/>
  <c r="B50" i="23"/>
  <c r="J69" i="21"/>
  <c r="O69" i="21"/>
  <c r="N69" i="21"/>
  <c r="K84" i="40"/>
  <c r="G84" i="40"/>
  <c r="EZ84" i="40"/>
  <c r="O84" i="25"/>
  <c r="U84" i="25"/>
  <c r="S121" i="28"/>
  <c r="I109" i="28"/>
  <c r="K109" i="37"/>
  <c r="W87" i="25"/>
  <c r="K55" i="68"/>
  <c r="I148" i="84"/>
  <c r="M148" i="84"/>
  <c r="E148" i="84"/>
  <c r="N148" i="84"/>
  <c r="G148" i="84"/>
  <c r="K148" i="84"/>
  <c r="C106" i="61"/>
  <c r="E85" i="28"/>
  <c r="F44" i="19"/>
  <c r="G44" i="16"/>
  <c r="M44" i="16"/>
  <c r="B44" i="16"/>
  <c r="B44" i="37"/>
  <c r="E44" i="18"/>
  <c r="M44" i="22"/>
  <c r="F44" i="21"/>
  <c r="P44" i="23"/>
  <c r="M44" i="23"/>
  <c r="B44" i="15"/>
  <c r="L44" i="15"/>
  <c r="L44" i="18"/>
  <c r="C44" i="18"/>
  <c r="N44" i="18"/>
  <c r="D44" i="21"/>
  <c r="J44" i="18"/>
  <c r="R44" i="28"/>
  <c r="C44" i="21"/>
  <c r="B44" i="21"/>
  <c r="E44" i="19"/>
  <c r="B44" i="25"/>
  <c r="F44" i="18"/>
  <c r="P44" i="28"/>
  <c r="H44" i="18"/>
  <c r="H44" i="21"/>
  <c r="H44" i="15"/>
  <c r="G44" i="21"/>
  <c r="Q44" i="40"/>
  <c r="Q44" i="39"/>
  <c r="L44" i="40"/>
  <c r="FJ44" i="40"/>
  <c r="C44" i="19"/>
  <c r="S44" i="39"/>
  <c r="E44" i="21"/>
  <c r="I44" i="18"/>
  <c r="I44" i="22"/>
  <c r="H44" i="19"/>
  <c r="D44" i="16"/>
  <c r="C44" i="16"/>
  <c r="I44" i="16"/>
  <c r="G44" i="15"/>
  <c r="F44" i="15"/>
  <c r="G44" i="37"/>
  <c r="B44" i="18"/>
  <c r="D44" i="19"/>
  <c r="M44" i="18"/>
  <c r="E44" i="16"/>
  <c r="K44" i="16"/>
  <c r="I44" i="21"/>
  <c r="F44" i="37"/>
  <c r="G44" i="19"/>
  <c r="B44" i="19"/>
  <c r="F44" i="16"/>
  <c r="AZ24" i="40"/>
  <c r="BP24" i="40"/>
  <c r="BD24" i="40"/>
  <c r="H29" i="40"/>
  <c r="I29" i="21"/>
  <c r="J29" i="19"/>
  <c r="M29" i="19"/>
  <c r="Q52" i="16"/>
  <c r="H52" i="16"/>
  <c r="C51" i="15"/>
  <c r="F51" i="40"/>
  <c r="F66" i="7"/>
  <c r="C66" i="52"/>
  <c r="O66" i="52"/>
  <c r="Q66" i="52"/>
  <c r="F57" i="7"/>
  <c r="Q57" i="52"/>
  <c r="C57" i="52"/>
  <c r="O57" i="52"/>
  <c r="E103" i="28"/>
  <c r="I106" i="28"/>
  <c r="L106" i="37"/>
  <c r="I106" i="23"/>
  <c r="Q106" i="23"/>
  <c r="L53" i="51"/>
  <c r="I106" i="37"/>
  <c r="V53" i="52"/>
  <c r="D106" i="28"/>
  <c r="N106" i="28"/>
  <c r="B112" i="22"/>
  <c r="S112" i="22"/>
  <c r="H120" i="84"/>
  <c r="L120" i="84"/>
  <c r="N120" i="84"/>
  <c r="D120" i="84"/>
  <c r="G77" i="61"/>
  <c r="F120" i="84"/>
  <c r="J120" i="84"/>
  <c r="N20" i="24"/>
  <c r="P20" i="25"/>
  <c r="M20" i="21"/>
  <c r="N20" i="21"/>
  <c r="J20" i="21"/>
  <c r="EM66" i="40"/>
  <c r="FH66" i="40"/>
  <c r="K66" i="22"/>
  <c r="D66" i="22"/>
  <c r="B66" i="22"/>
  <c r="C62" i="68"/>
  <c r="E62" i="70"/>
  <c r="I62" i="70"/>
  <c r="M122" i="28"/>
  <c r="Y114" i="28"/>
  <c r="I50" i="19"/>
  <c r="L50" i="16"/>
  <c r="L50" i="19"/>
  <c r="E42" i="25"/>
  <c r="AM42" i="40"/>
  <c r="AK42" i="40"/>
  <c r="AJ42" i="40"/>
  <c r="AO42" i="40"/>
  <c r="F42" i="21"/>
  <c r="BC42" i="40"/>
  <c r="F42" i="37"/>
  <c r="I72" i="16"/>
  <c r="K72" i="18"/>
  <c r="K40" i="18"/>
  <c r="O122" i="28"/>
  <c r="F122" i="39"/>
  <c r="L122" i="19"/>
  <c r="Q122" i="16"/>
  <c r="H122" i="16"/>
  <c r="R122" i="16"/>
  <c r="X56" i="86"/>
  <c r="Y56" i="86" s="1"/>
  <c r="Z56" i="86" s="1"/>
  <c r="L81" i="71" a="1"/>
  <c r="L81" i="71"/>
  <c r="L75" i="71" a="1"/>
  <c r="L75" i="71"/>
  <c r="L80" i="71" a="1"/>
  <c r="L80" i="71"/>
  <c r="L82" i="71" a="1"/>
  <c r="L82" i="71"/>
  <c r="O88" i="28"/>
  <c r="M69" i="21"/>
  <c r="EK93" i="40"/>
  <c r="R40" i="43"/>
  <c r="R40" i="64"/>
  <c r="K93" i="24"/>
  <c r="R40" i="48"/>
  <c r="R40" i="47"/>
  <c r="N93" i="22"/>
  <c r="G93" i="22"/>
  <c r="F72" i="7"/>
  <c r="E57" i="86"/>
  <c r="Q110" i="28"/>
  <c r="Q110" i="40"/>
  <c r="B110" i="18"/>
  <c r="B110" i="25"/>
  <c r="T110" i="25"/>
  <c r="E110" i="19"/>
  <c r="C110" i="37"/>
  <c r="G110" i="37"/>
  <c r="F110" i="37"/>
  <c r="E110" i="37"/>
  <c r="D110" i="28"/>
  <c r="C57" i="87"/>
  <c r="I57" i="86"/>
  <c r="R57" i="86"/>
  <c r="B110" i="37"/>
  <c r="C110" i="16"/>
  <c r="H110" i="15"/>
  <c r="N110" i="18"/>
  <c r="M110" i="18"/>
  <c r="D57" i="85"/>
  <c r="E110" i="21"/>
  <c r="B57" i="86"/>
  <c r="G110" i="21"/>
  <c r="E110" i="16"/>
  <c r="F110" i="21"/>
  <c r="P110" i="23"/>
  <c r="Q57" i="86"/>
  <c r="N110" i="22"/>
  <c r="J57" i="85"/>
  <c r="G110" i="16"/>
  <c r="M110" i="16"/>
  <c r="E110" i="18"/>
  <c r="B110" i="16"/>
  <c r="B110" i="19"/>
  <c r="C110" i="21"/>
  <c r="O110" i="22"/>
  <c r="S57" i="86"/>
  <c r="O110" i="23"/>
  <c r="B110" i="21"/>
  <c r="L110" i="22"/>
  <c r="C110" i="18"/>
  <c r="P110" i="28"/>
  <c r="H57" i="85"/>
  <c r="P57" i="86"/>
  <c r="N110" i="23"/>
  <c r="K110" i="22"/>
  <c r="C57" i="86"/>
  <c r="I110" i="21"/>
  <c r="L110" i="18"/>
  <c r="B153" i="84"/>
  <c r="G110" i="15"/>
  <c r="J57" i="86"/>
  <c r="F57" i="85"/>
  <c r="F110" i="18"/>
  <c r="D110" i="21"/>
  <c r="B110" i="15"/>
  <c r="F57" i="6"/>
  <c r="I110" i="18"/>
  <c r="C110" i="19"/>
  <c r="I110" i="19"/>
  <c r="D110" i="16"/>
  <c r="J110" i="18"/>
  <c r="F110" i="19"/>
  <c r="F110" i="15"/>
  <c r="O57" i="86"/>
  <c r="T57" i="86"/>
  <c r="K57" i="86"/>
  <c r="H57" i="86"/>
  <c r="I57" i="87"/>
  <c r="R110" i="28"/>
  <c r="D57" i="86"/>
  <c r="J110" i="22"/>
  <c r="G57" i="85"/>
  <c r="H110" i="37"/>
  <c r="I57" i="85"/>
  <c r="E110" i="28"/>
  <c r="U110" i="28"/>
  <c r="H110" i="21"/>
  <c r="E110" i="39"/>
  <c r="L57" i="86"/>
  <c r="G57" i="86"/>
  <c r="E57" i="87"/>
  <c r="G110" i="19"/>
  <c r="G57" i="87"/>
  <c r="F110" i="16"/>
  <c r="M110" i="22"/>
  <c r="E57" i="85"/>
  <c r="D110" i="37"/>
  <c r="J109" i="21"/>
  <c r="N109" i="21"/>
  <c r="W121" i="25"/>
  <c r="F79" i="71" a="1"/>
  <c r="F79" i="71"/>
  <c r="K81" i="28"/>
  <c r="O109" i="28"/>
  <c r="T109" i="23"/>
  <c r="S109" i="23"/>
  <c r="D107" i="28"/>
  <c r="F64" i="3"/>
  <c r="F63" i="3"/>
  <c r="C56" i="6"/>
  <c r="EM77" i="40"/>
  <c r="EK77" i="40"/>
  <c r="FH77" i="40"/>
  <c r="K77" i="22"/>
  <c r="T77" i="22"/>
  <c r="D77" i="22"/>
  <c r="E68" i="15"/>
  <c r="H85" i="28"/>
  <c r="K85" i="37"/>
  <c r="W32" i="52"/>
  <c r="X32" i="52"/>
  <c r="L85" i="37"/>
  <c r="X111" i="24"/>
  <c r="L94" i="23"/>
  <c r="K94" i="23"/>
  <c r="F93" i="39"/>
  <c r="K93" i="18"/>
  <c r="F93" i="23"/>
  <c r="B93" i="23"/>
  <c r="E93" i="22"/>
  <c r="F93" i="22"/>
  <c r="G93" i="23"/>
  <c r="D93" i="23"/>
  <c r="C93" i="23"/>
  <c r="H93" i="23"/>
  <c r="Q40" i="6"/>
  <c r="J40" i="6"/>
  <c r="M40" i="6"/>
  <c r="K40" i="6"/>
  <c r="L40" i="6"/>
  <c r="L93" i="15"/>
  <c r="P40" i="6"/>
  <c r="O40" i="6"/>
  <c r="C40" i="6"/>
  <c r="D40" i="6"/>
  <c r="L40" i="10"/>
  <c r="I40" i="6"/>
  <c r="N40" i="6"/>
  <c r="E40" i="6"/>
  <c r="R40" i="6"/>
  <c r="H40" i="6"/>
  <c r="B40" i="6"/>
  <c r="D68" i="19"/>
  <c r="L83" i="25"/>
  <c r="U83" i="25"/>
  <c r="B83" i="24"/>
  <c r="EZ83" i="40"/>
  <c r="EM83" i="40"/>
  <c r="EK83" i="40"/>
  <c r="FH83" i="40"/>
  <c r="FH68" i="40"/>
  <c r="K68" i="22"/>
  <c r="D68" i="22"/>
  <c r="EM68" i="40"/>
  <c r="Q61" i="13"/>
  <c r="C60" i="71"/>
  <c r="C60" i="7"/>
  <c r="J77" i="19"/>
  <c r="R97" i="16"/>
  <c r="I42" i="7"/>
  <c r="C95" i="25"/>
  <c r="G95" i="40"/>
  <c r="K72" i="24"/>
  <c r="G72" i="22"/>
  <c r="N72" i="22"/>
  <c r="J107" i="28"/>
  <c r="L54" i="51"/>
  <c r="I107" i="37"/>
  <c r="V54" i="52"/>
  <c r="N107" i="28"/>
  <c r="G107" i="22"/>
  <c r="B107" i="23"/>
  <c r="G107" i="23"/>
  <c r="E107" i="22"/>
  <c r="C107" i="22"/>
  <c r="F107" i="22"/>
  <c r="D107" i="23"/>
  <c r="F107" i="23"/>
  <c r="H107" i="22"/>
  <c r="D107" i="22"/>
  <c r="H107" i="23"/>
  <c r="C107" i="23"/>
  <c r="O107" i="28"/>
  <c r="B72" i="70"/>
  <c r="C10" i="15"/>
  <c r="F10" i="40"/>
  <c r="L61" i="19"/>
  <c r="H104" i="84"/>
  <c r="N104" i="84"/>
  <c r="F104" i="84"/>
  <c r="N97" i="28"/>
  <c r="L45" i="6"/>
  <c r="EK95" i="40"/>
  <c r="R42" i="64"/>
  <c r="R42" i="43"/>
  <c r="R42" i="48"/>
  <c r="K95" i="24"/>
  <c r="R42" i="47"/>
  <c r="N95" i="22"/>
  <c r="E111" i="15"/>
  <c r="E88" i="39"/>
  <c r="K88" i="39"/>
  <c r="J88" i="16"/>
  <c r="K88" i="37"/>
  <c r="K88" i="18"/>
  <c r="J42" i="19"/>
  <c r="M42" i="19"/>
  <c r="H42" i="23"/>
  <c r="E42" i="23"/>
  <c r="B42" i="22"/>
  <c r="F42" i="22"/>
  <c r="B42" i="23"/>
  <c r="S50" i="43"/>
  <c r="G50" i="3"/>
  <c r="O103" i="22"/>
  <c r="S50" i="64"/>
  <c r="S50" i="48"/>
  <c r="L103" i="24"/>
  <c r="S50" i="47"/>
  <c r="H103" i="22"/>
  <c r="S114" i="22"/>
  <c r="B114" i="22"/>
  <c r="O90" i="28"/>
  <c r="L68" i="86"/>
  <c r="O14" i="51"/>
  <c r="A68" i="40"/>
  <c r="B29" i="87"/>
  <c r="Q82" i="40"/>
  <c r="D82" i="22"/>
  <c r="B82" i="15"/>
  <c r="I82" i="18"/>
  <c r="G82" i="18"/>
  <c r="O82" i="23"/>
  <c r="E82" i="19"/>
  <c r="C82" i="21"/>
  <c r="G82" i="37"/>
  <c r="G82" i="21"/>
  <c r="F82" i="19"/>
  <c r="B29" i="86"/>
  <c r="I82" i="21"/>
  <c r="M82" i="22"/>
  <c r="S29" i="86"/>
  <c r="C29" i="85"/>
  <c r="E82" i="18"/>
  <c r="I29" i="87"/>
  <c r="D82" i="16"/>
  <c r="P82" i="28"/>
  <c r="J82" i="18"/>
  <c r="B82" i="37"/>
  <c r="P82" i="23"/>
  <c r="B82" i="18"/>
  <c r="I29" i="85"/>
  <c r="B29" i="85"/>
  <c r="D29" i="85"/>
  <c r="L82" i="22"/>
  <c r="Q29" i="86"/>
  <c r="F82" i="15"/>
  <c r="E29" i="87"/>
  <c r="E82" i="16"/>
  <c r="H29" i="85"/>
  <c r="D29" i="87"/>
  <c r="B125" i="84"/>
  <c r="G29" i="87"/>
  <c r="D82" i="21"/>
  <c r="D29" i="86"/>
  <c r="E29" i="85"/>
  <c r="C82" i="19"/>
  <c r="I82" i="19"/>
  <c r="J29" i="85"/>
  <c r="E29" i="86"/>
  <c r="C82" i="18"/>
  <c r="H82" i="37"/>
  <c r="G29" i="85"/>
  <c r="G82" i="15"/>
  <c r="C29" i="86"/>
  <c r="H29" i="86"/>
  <c r="B82" i="16"/>
  <c r="P29" i="86"/>
  <c r="E82" i="21"/>
  <c r="L82" i="18"/>
  <c r="F29" i="85"/>
  <c r="Q82" i="28"/>
  <c r="C82" i="16"/>
  <c r="R29" i="86"/>
  <c r="F82" i="18"/>
  <c r="N82" i="23"/>
  <c r="M82" i="23"/>
  <c r="I29" i="86"/>
  <c r="B82" i="19"/>
  <c r="F82" i="21"/>
  <c r="B82" i="21"/>
  <c r="C29" i="87"/>
  <c r="O29" i="86"/>
  <c r="T29" i="86"/>
  <c r="C82" i="37"/>
  <c r="F82" i="37"/>
  <c r="N82" i="28"/>
  <c r="F82" i="16"/>
  <c r="B82" i="25"/>
  <c r="T82" i="25"/>
  <c r="M82" i="18"/>
  <c r="E82" i="39"/>
  <c r="H82" i="15"/>
  <c r="H82" i="21"/>
  <c r="J29" i="86"/>
  <c r="K29" i="86"/>
  <c r="I64" i="19"/>
  <c r="J64" i="21"/>
  <c r="O64" i="21"/>
  <c r="N64" i="21"/>
  <c r="L64" i="19"/>
  <c r="L113" i="37"/>
  <c r="W60" i="52"/>
  <c r="L29" i="19"/>
  <c r="I29" i="19"/>
  <c r="J52" i="16"/>
  <c r="D52" i="18"/>
  <c r="J52" i="19"/>
  <c r="M52" i="19"/>
  <c r="R13" i="16"/>
  <c r="H67" i="24"/>
  <c r="B54" i="6"/>
  <c r="D118" i="15"/>
  <c r="F118" i="40"/>
  <c r="K71" i="24"/>
  <c r="N71" i="22"/>
  <c r="G71" i="22"/>
  <c r="V106" i="24"/>
  <c r="K97" i="23"/>
  <c r="L97" i="23"/>
  <c r="H73" i="24"/>
  <c r="H9" i="40"/>
  <c r="C9" i="25"/>
  <c r="L117" i="28"/>
  <c r="K64" i="85"/>
  <c r="W64" i="52"/>
  <c r="X64" i="52"/>
  <c r="L117" i="37"/>
  <c r="K90" i="37"/>
  <c r="L90" i="19"/>
  <c r="O69" i="52"/>
  <c r="F69" i="6"/>
  <c r="C69" i="52"/>
  <c r="Q69" i="52"/>
  <c r="F69" i="7"/>
  <c r="J99" i="25"/>
  <c r="H99" i="19"/>
  <c r="S99" i="28"/>
  <c r="Q94" i="23"/>
  <c r="I94" i="23"/>
  <c r="S11" i="23"/>
  <c r="T11" i="23"/>
  <c r="X104" i="24"/>
  <c r="BO25" i="40"/>
  <c r="Q59" i="16"/>
  <c r="H59" i="16"/>
  <c r="J59" i="21"/>
  <c r="N59" i="21"/>
  <c r="J108" i="25"/>
  <c r="K80" i="24"/>
  <c r="N80" i="22"/>
  <c r="S44" i="43"/>
  <c r="G44" i="3"/>
  <c r="H97" i="22"/>
  <c r="S44" i="64"/>
  <c r="S44" i="48"/>
  <c r="L97" i="24"/>
  <c r="S44" i="47"/>
  <c r="O97" i="22"/>
  <c r="DJ123" i="40"/>
  <c r="O123" i="40"/>
  <c r="DG123" i="40"/>
  <c r="K69" i="6"/>
  <c r="L112" i="23"/>
  <c r="K112" i="23"/>
  <c r="G66" i="18"/>
  <c r="J66" i="19"/>
  <c r="M66" i="19"/>
  <c r="N109" i="84"/>
  <c r="F109" i="84"/>
  <c r="H109" i="84"/>
  <c r="L66" i="15"/>
  <c r="E66" i="15"/>
  <c r="C92" i="61"/>
  <c r="C136" i="61" a="1"/>
  <c r="C136" i="61"/>
  <c r="H83" i="24"/>
  <c r="D30" i="71"/>
  <c r="I63" i="7"/>
  <c r="I63" i="6"/>
  <c r="K103" i="37"/>
  <c r="E53" i="16"/>
  <c r="L76" i="24"/>
  <c r="O76" i="22"/>
  <c r="T122" i="23"/>
  <c r="S122" i="23"/>
  <c r="J69" i="19"/>
  <c r="H32" i="40"/>
  <c r="I32" i="21"/>
  <c r="D136" i="84"/>
  <c r="F136" i="84"/>
  <c r="J136" i="84"/>
  <c r="H136" i="84"/>
  <c r="L136" i="84"/>
  <c r="N136" i="84"/>
  <c r="K56" i="71"/>
  <c r="J56" i="71"/>
  <c r="Z109" i="24"/>
  <c r="X109" i="24"/>
  <c r="Y56" i="52"/>
  <c r="J109" i="28"/>
  <c r="E51" i="87"/>
  <c r="B51" i="70"/>
  <c r="J107" i="19"/>
  <c r="M107" i="19"/>
  <c r="B69" i="87"/>
  <c r="F69" i="69"/>
  <c r="F69" i="86" s="1"/>
  <c r="T69" i="69"/>
  <c r="N69" i="69"/>
  <c r="N69" i="86"/>
  <c r="H107" i="84"/>
  <c r="F107" i="84"/>
  <c r="N107" i="84"/>
  <c r="N133" i="84"/>
  <c r="D133" i="84"/>
  <c r="H133" i="84"/>
  <c r="L133" i="84"/>
  <c r="F133" i="84"/>
  <c r="J133" i="84"/>
  <c r="K62" i="22"/>
  <c r="I62" i="22"/>
  <c r="D62" i="22"/>
  <c r="EM62" i="40"/>
  <c r="FH62" i="40"/>
  <c r="L59" i="15"/>
  <c r="E59" i="15"/>
  <c r="D103" i="39"/>
  <c r="M106" i="21"/>
  <c r="I60" i="21"/>
  <c r="H60" i="40"/>
  <c r="D101" i="15"/>
  <c r="F101" i="40"/>
  <c r="K76" i="24"/>
  <c r="N76" i="22"/>
  <c r="M79" i="71" a="1"/>
  <c r="M79" i="71"/>
  <c r="L77" i="16"/>
  <c r="C77" i="23"/>
  <c r="G77" i="23"/>
  <c r="D77" i="23"/>
  <c r="H77" i="23"/>
  <c r="F77" i="22"/>
  <c r="B77" i="23"/>
  <c r="E77" i="22"/>
  <c r="F77" i="23"/>
  <c r="K94" i="28"/>
  <c r="C158" i="84"/>
  <c r="CT62" i="66"/>
  <c r="B62" i="3"/>
  <c r="C157" i="84"/>
  <c r="B61" i="3"/>
  <c r="K61" i="7"/>
  <c r="G79" i="71" a="1"/>
  <c r="G79" i="71"/>
  <c r="J50" i="21"/>
  <c r="N50" i="21"/>
  <c r="J50" i="16"/>
  <c r="T50" i="23"/>
  <c r="S50" i="23"/>
  <c r="C13" i="25"/>
  <c r="L13" i="40"/>
  <c r="FJ13" i="40"/>
  <c r="H72" i="16"/>
  <c r="R72" i="16"/>
  <c r="Q72" i="16"/>
  <c r="R40" i="18"/>
  <c r="L40" i="16"/>
  <c r="V36" i="25"/>
  <c r="V88" i="24"/>
  <c r="W35" i="52"/>
  <c r="B35" i="71"/>
  <c r="I134" i="84"/>
  <c r="M134" i="84"/>
  <c r="E134" i="84"/>
  <c r="G134" i="84"/>
  <c r="K134" i="84"/>
  <c r="E60" i="16"/>
  <c r="G64" i="22"/>
  <c r="K64" i="24"/>
  <c r="N64" i="22"/>
  <c r="D60" i="71"/>
  <c r="I60" i="3"/>
  <c r="H60" i="52"/>
  <c r="R61" i="13"/>
  <c r="H60" i="7"/>
  <c r="E110" i="15"/>
  <c r="S62" i="13"/>
  <c r="AA62" i="13"/>
  <c r="L61" i="3"/>
  <c r="K61" i="6"/>
  <c r="L61" i="6"/>
  <c r="E61" i="71"/>
  <c r="T60" i="69"/>
  <c r="B60" i="87"/>
  <c r="F60" i="69"/>
  <c r="F60" i="86"/>
  <c r="N60" i="69"/>
  <c r="N60" i="86"/>
  <c r="N15" i="21"/>
  <c r="J15" i="21"/>
  <c r="M15" i="21"/>
  <c r="S85" i="28"/>
  <c r="J85" i="25"/>
  <c r="H85" i="19"/>
  <c r="N109" i="28"/>
  <c r="L109" i="37"/>
  <c r="W56" i="52"/>
  <c r="X56" i="52"/>
  <c r="D152" i="84"/>
  <c r="F152" i="84"/>
  <c r="J152" i="84"/>
  <c r="H152" i="84"/>
  <c r="L152" i="84"/>
  <c r="H107" i="24"/>
  <c r="X107" i="24"/>
  <c r="D54" i="71"/>
  <c r="G107" i="28"/>
  <c r="Y54" i="52"/>
  <c r="I117" i="28"/>
  <c r="AD64" i="52"/>
  <c r="AB64" i="52"/>
  <c r="E58" i="21"/>
  <c r="I58" i="22"/>
  <c r="E58" i="16"/>
  <c r="S58" i="39"/>
  <c r="L58" i="40"/>
  <c r="FJ58" i="40"/>
  <c r="B58" i="18"/>
  <c r="D58" i="19"/>
  <c r="C58" i="19"/>
  <c r="Q58" i="39"/>
  <c r="P58" i="23"/>
  <c r="Q58" i="40"/>
  <c r="F58" i="19"/>
  <c r="I58" i="21"/>
  <c r="H58" i="21"/>
  <c r="F58" i="18"/>
  <c r="M58" i="18"/>
  <c r="M58" i="23"/>
  <c r="E58" i="18"/>
  <c r="D58" i="18"/>
  <c r="F58" i="37"/>
  <c r="M58" i="22"/>
  <c r="H58" i="18"/>
  <c r="F58" i="21"/>
  <c r="B58" i="25"/>
  <c r="I58" i="18"/>
  <c r="G58" i="37"/>
  <c r="D58" i="21"/>
  <c r="C58" i="18"/>
  <c r="B58" i="15"/>
  <c r="C58" i="21"/>
  <c r="F58" i="16"/>
  <c r="B58" i="19"/>
  <c r="L58" i="18"/>
  <c r="K58" i="18"/>
  <c r="G58" i="21"/>
  <c r="B58" i="21"/>
  <c r="C58" i="16"/>
  <c r="P58" i="28"/>
  <c r="R58" i="28"/>
  <c r="D58" i="16"/>
  <c r="G58" i="16"/>
  <c r="M58" i="16"/>
  <c r="H58" i="19"/>
  <c r="B58" i="16"/>
  <c r="J58" i="18"/>
  <c r="E58" i="19"/>
  <c r="G58" i="19"/>
  <c r="H58" i="15"/>
  <c r="G58" i="15"/>
  <c r="N58" i="18"/>
  <c r="F58" i="15"/>
  <c r="B58" i="37"/>
  <c r="L34" i="19"/>
  <c r="I34" i="16"/>
  <c r="M34" i="21"/>
  <c r="EM90" i="40"/>
  <c r="EK90" i="40"/>
  <c r="FH90" i="40"/>
  <c r="K90" i="22"/>
  <c r="T90" i="22"/>
  <c r="D90" i="22"/>
  <c r="DJ106" i="40"/>
  <c r="DG106" i="40"/>
  <c r="O106" i="40"/>
  <c r="G106" i="40"/>
  <c r="J114" i="23"/>
  <c r="R114" i="23"/>
  <c r="D85" i="28"/>
  <c r="L85" i="15"/>
  <c r="K32" i="6"/>
  <c r="M32" i="6"/>
  <c r="P32" i="6"/>
  <c r="C32" i="6"/>
  <c r="R32" i="6"/>
  <c r="E85" i="15"/>
  <c r="H32" i="6"/>
  <c r="D32" i="6"/>
  <c r="L32" i="10"/>
  <c r="Q32" i="6"/>
  <c r="E32" i="6"/>
  <c r="B32" i="6"/>
  <c r="E94" i="23"/>
  <c r="W94" i="23"/>
  <c r="K47" i="68"/>
  <c r="B47" i="85"/>
  <c r="T55" i="69"/>
  <c r="N55" i="69"/>
  <c r="N55" i="86"/>
  <c r="F55" i="69"/>
  <c r="F55" i="86"/>
  <c r="H93" i="28"/>
  <c r="E93" i="39"/>
  <c r="K93" i="39"/>
  <c r="J93" i="19"/>
  <c r="M93" i="19"/>
  <c r="G68" i="18"/>
  <c r="H109" i="22"/>
  <c r="J69" i="25"/>
  <c r="H69" i="19"/>
  <c r="M69" i="19"/>
  <c r="S69" i="28"/>
  <c r="B45" i="13"/>
  <c r="G98" i="61"/>
  <c r="R43" i="48"/>
  <c r="R43" i="64"/>
  <c r="R43" i="47"/>
  <c r="R43" i="43"/>
  <c r="F43" i="3"/>
  <c r="N96" i="22"/>
  <c r="K96" i="24"/>
  <c r="G96" i="22"/>
  <c r="R30" i="43"/>
  <c r="K83" i="24"/>
  <c r="J68" i="22"/>
  <c r="DG103" i="40"/>
  <c r="O103" i="40"/>
  <c r="G103" i="40"/>
  <c r="DJ103" i="40"/>
  <c r="D107" i="18"/>
  <c r="L103" i="37"/>
  <c r="H94" i="39"/>
  <c r="I94" i="38"/>
  <c r="K94" i="39"/>
  <c r="W98" i="23"/>
  <c r="E98" i="23"/>
  <c r="H107" i="28"/>
  <c r="L107" i="19"/>
  <c r="EK115" i="40"/>
  <c r="O63" i="23"/>
  <c r="E63" i="19"/>
  <c r="P63" i="23"/>
  <c r="M63" i="22"/>
  <c r="B106" i="84"/>
  <c r="B63" i="18"/>
  <c r="L63" i="22"/>
  <c r="F63" i="21"/>
  <c r="B63" i="21"/>
  <c r="C63" i="19"/>
  <c r="D63" i="19"/>
  <c r="I63" i="19"/>
  <c r="F63" i="18"/>
  <c r="L63" i="18"/>
  <c r="M63" i="18"/>
  <c r="K63" i="18"/>
  <c r="Q63" i="40"/>
  <c r="G63" i="22"/>
  <c r="G63" i="15"/>
  <c r="E63" i="18"/>
  <c r="B63" i="37"/>
  <c r="D63" i="21"/>
  <c r="C63" i="18"/>
  <c r="H63" i="37"/>
  <c r="R63" i="28"/>
  <c r="J63" i="18"/>
  <c r="I63" i="21"/>
  <c r="G63" i="37"/>
  <c r="I63" i="18"/>
  <c r="D63" i="16"/>
  <c r="B63" i="25"/>
  <c r="T63" i="25"/>
  <c r="F63" i="19"/>
  <c r="N63" i="23"/>
  <c r="E63" i="16"/>
  <c r="P63" i="28"/>
  <c r="F63" i="15"/>
  <c r="H63" i="15"/>
  <c r="C63" i="21"/>
  <c r="B63" i="16"/>
  <c r="E63" i="21"/>
  <c r="B63" i="19"/>
  <c r="C63" i="16"/>
  <c r="G63" i="19"/>
  <c r="F63" i="37"/>
  <c r="G63" i="21"/>
  <c r="H63" i="18"/>
  <c r="B63" i="15"/>
  <c r="L63" i="15"/>
  <c r="Q63" i="28"/>
  <c r="C63" i="37"/>
  <c r="H63" i="21"/>
  <c r="U63" i="28"/>
  <c r="G63" i="40"/>
  <c r="H63" i="19"/>
  <c r="S63" i="28"/>
  <c r="N63" i="18"/>
  <c r="G63" i="16"/>
  <c r="M63" i="16"/>
  <c r="F63" i="16"/>
  <c r="B57" i="85"/>
  <c r="K57" i="68"/>
  <c r="J61" i="19"/>
  <c r="M61" i="19"/>
  <c r="E61" i="22"/>
  <c r="C61" i="23"/>
  <c r="H61" i="23"/>
  <c r="D61" i="23"/>
  <c r="F61" i="23"/>
  <c r="F61" i="22"/>
  <c r="G61" i="23"/>
  <c r="B61" i="23"/>
  <c r="R38" i="48"/>
  <c r="R38" i="47"/>
  <c r="K91" i="24"/>
  <c r="R38" i="64"/>
  <c r="R38" i="43"/>
  <c r="D88" i="28"/>
  <c r="G88" i="39"/>
  <c r="H88" i="39"/>
  <c r="M35" i="6"/>
  <c r="E35" i="6"/>
  <c r="D35" i="6"/>
  <c r="L35" i="10"/>
  <c r="L88" i="15"/>
  <c r="P35" i="6"/>
  <c r="E88" i="15"/>
  <c r="K35" i="6"/>
  <c r="Q35" i="6"/>
  <c r="R35" i="6"/>
  <c r="C35" i="6"/>
  <c r="B35" i="6"/>
  <c r="H35" i="6"/>
  <c r="F131" i="84"/>
  <c r="J131" i="84"/>
  <c r="D131" i="84"/>
  <c r="H131" i="84"/>
  <c r="L131" i="84"/>
  <c r="N131" i="84"/>
  <c r="W114" i="23"/>
  <c r="E114" i="23"/>
  <c r="C49" i="15"/>
  <c r="F49" i="40"/>
  <c r="K25" i="16"/>
  <c r="Q25" i="16"/>
  <c r="H71" i="7"/>
  <c r="O71" i="7"/>
  <c r="P71" i="7"/>
  <c r="R71" i="7"/>
  <c r="P72" i="13"/>
  <c r="Q71" i="7"/>
  <c r="E71" i="7"/>
  <c r="M71" i="7"/>
  <c r="T71" i="3"/>
  <c r="J71" i="7"/>
  <c r="C71" i="7"/>
  <c r="D71" i="7"/>
  <c r="B71" i="7"/>
  <c r="K71" i="7"/>
  <c r="L71" i="7"/>
  <c r="I71" i="7"/>
  <c r="N71" i="7"/>
  <c r="E82" i="15"/>
  <c r="L52" i="19"/>
  <c r="S70" i="28"/>
  <c r="J70" i="25"/>
  <c r="H70" i="19"/>
  <c r="K69" i="24"/>
  <c r="N69" i="22"/>
  <c r="G69" i="22"/>
  <c r="C117" i="28"/>
  <c r="Q117" i="23"/>
  <c r="G117" i="18"/>
  <c r="R117" i="18"/>
  <c r="C90" i="39"/>
  <c r="M90" i="21"/>
  <c r="D90" i="39"/>
  <c r="J90" i="19"/>
  <c r="M90" i="19"/>
  <c r="H90" i="16"/>
  <c r="Q90" i="16"/>
  <c r="M11" i="19"/>
  <c r="J11" i="19"/>
  <c r="H11" i="16"/>
  <c r="R11" i="18"/>
  <c r="R114" i="16"/>
  <c r="AO25" i="40"/>
  <c r="E25" i="25"/>
  <c r="AM25" i="40"/>
  <c r="AK25" i="40"/>
  <c r="AJ25" i="40"/>
  <c r="BC25" i="40"/>
  <c r="F25" i="21"/>
  <c r="F25" i="37"/>
  <c r="B70" i="68"/>
  <c r="AB59" i="52"/>
  <c r="AD59" i="52"/>
  <c r="I112" i="28"/>
  <c r="J59" i="19"/>
  <c r="M59" i="19"/>
  <c r="I59" i="19"/>
  <c r="EM80" i="40"/>
  <c r="EK80" i="40"/>
  <c r="FH80" i="40"/>
  <c r="K80" i="22"/>
  <c r="AB55" i="51"/>
  <c r="AC55" i="51"/>
  <c r="F47" i="69"/>
  <c r="F47" i="86" s="1"/>
  <c r="B47" i="87"/>
  <c r="T47" i="69"/>
  <c r="N47" i="69"/>
  <c r="N47" i="86" s="1"/>
  <c r="L103" i="19"/>
  <c r="G103" i="28"/>
  <c r="L50" i="51"/>
  <c r="V50" i="52"/>
  <c r="I103" i="37"/>
  <c r="EK103" i="40"/>
  <c r="N76" i="71" a="1"/>
  <c r="N76" i="71"/>
  <c r="AD45" i="52"/>
  <c r="Z45" i="52"/>
  <c r="AA45" i="52"/>
  <c r="N40" i="24"/>
  <c r="P40" i="25"/>
  <c r="L40" i="15"/>
  <c r="E40" i="15"/>
  <c r="T93" i="22"/>
  <c r="I93" i="22"/>
  <c r="B60" i="85"/>
  <c r="K60" i="68"/>
  <c r="DG75" i="40"/>
  <c r="O75" i="40"/>
  <c r="DJ75" i="40"/>
  <c r="D45" i="71"/>
  <c r="H98" i="24"/>
  <c r="G98" i="28"/>
  <c r="Y45" i="52"/>
  <c r="I147" i="84"/>
  <c r="M147" i="84"/>
  <c r="E147" i="84"/>
  <c r="G147" i="84"/>
  <c r="K147" i="84"/>
  <c r="EY50" i="40"/>
  <c r="C52" i="85"/>
  <c r="B52" i="68"/>
  <c r="K67" i="24"/>
  <c r="N67" i="22"/>
  <c r="G67" i="22"/>
  <c r="E62" i="71"/>
  <c r="S63" i="13"/>
  <c r="L62" i="3"/>
  <c r="AA63" i="13"/>
  <c r="K62" i="7"/>
  <c r="I71" i="22"/>
  <c r="T71" i="22"/>
  <c r="EK79" i="40"/>
  <c r="N79" i="22"/>
  <c r="K79" i="24"/>
  <c r="G79" i="22"/>
  <c r="K37" i="68"/>
  <c r="B37" i="85"/>
  <c r="H66" i="16"/>
  <c r="Q66" i="16"/>
  <c r="C103" i="39"/>
  <c r="K38" i="68"/>
  <c r="AB32" i="51"/>
  <c r="AC32" i="51"/>
  <c r="I66" i="22"/>
  <c r="T66" i="22"/>
  <c r="J33" i="86"/>
  <c r="C86" i="19"/>
  <c r="M86" i="18"/>
  <c r="L86" i="18"/>
  <c r="B129" i="84"/>
  <c r="B86" i="37"/>
  <c r="G86" i="19"/>
  <c r="G86" i="40"/>
  <c r="H86" i="37"/>
  <c r="N86" i="18"/>
  <c r="B33" i="85"/>
  <c r="H86" i="18"/>
  <c r="D86" i="16"/>
  <c r="P86" i="28"/>
  <c r="B86" i="18"/>
  <c r="F86" i="19"/>
  <c r="F86" i="15"/>
  <c r="E33" i="86"/>
  <c r="G86" i="21"/>
  <c r="G86" i="37"/>
  <c r="F86" i="37"/>
  <c r="E86" i="37"/>
  <c r="C86" i="39"/>
  <c r="D86" i="28"/>
  <c r="L33" i="86"/>
  <c r="L86" i="22"/>
  <c r="E86" i="21"/>
  <c r="I86" i="21"/>
  <c r="C33" i="85"/>
  <c r="M86" i="22"/>
  <c r="E86" i="16"/>
  <c r="B86" i="21"/>
  <c r="Q33" i="86"/>
  <c r="H86" i="19"/>
  <c r="B33" i="87"/>
  <c r="C86" i="16"/>
  <c r="F33" i="85"/>
  <c r="E86" i="18"/>
  <c r="I33" i="86"/>
  <c r="H33" i="86"/>
  <c r="B86" i="19"/>
  <c r="D86" i="21"/>
  <c r="D33" i="85"/>
  <c r="K33" i="86"/>
  <c r="H33" i="87"/>
  <c r="N86" i="23"/>
  <c r="M86" i="28"/>
  <c r="D86" i="19"/>
  <c r="E86" i="19"/>
  <c r="D86" i="37"/>
  <c r="L86" i="37"/>
  <c r="J33" i="85"/>
  <c r="G33" i="87"/>
  <c r="P33" i="86"/>
  <c r="J86" i="18"/>
  <c r="O33" i="86"/>
  <c r="T33" i="86"/>
  <c r="D86" i="39"/>
  <c r="G86" i="16"/>
  <c r="M86" i="16"/>
  <c r="F86" i="18"/>
  <c r="S33" i="86"/>
  <c r="C33" i="86"/>
  <c r="B86" i="16"/>
  <c r="H33" i="85"/>
  <c r="H86" i="15"/>
  <c r="Q86" i="28"/>
  <c r="P86" i="23"/>
  <c r="Q86" i="40"/>
  <c r="D33" i="87"/>
  <c r="G33" i="85"/>
  <c r="K33" i="85" s="1"/>
  <c r="C33" i="87"/>
  <c r="C86" i="18"/>
  <c r="I86" i="18"/>
  <c r="O86" i="23"/>
  <c r="B86" i="15"/>
  <c r="B86" i="25"/>
  <c r="T86" i="25"/>
  <c r="B33" i="86"/>
  <c r="C86" i="21"/>
  <c r="E33" i="85"/>
  <c r="E33" i="87"/>
  <c r="I33" i="85"/>
  <c r="F33" i="87"/>
  <c r="F86" i="21"/>
  <c r="D33" i="86"/>
  <c r="I33" i="87"/>
  <c r="R33" i="86"/>
  <c r="F86" i="16"/>
  <c r="S86" i="28"/>
  <c r="G33" i="86"/>
  <c r="G86" i="15"/>
  <c r="H86" i="21"/>
  <c r="R86" i="28"/>
  <c r="N35" i="21"/>
  <c r="J35" i="21"/>
  <c r="K78" i="22"/>
  <c r="EM78" i="40"/>
  <c r="FH78" i="40"/>
  <c r="J85" i="19"/>
  <c r="M85" i="19"/>
  <c r="E85" i="39"/>
  <c r="M85" i="23"/>
  <c r="DH71" i="40"/>
  <c r="DC71" i="40"/>
  <c r="I41" i="21"/>
  <c r="H41" i="40"/>
  <c r="C83" i="15"/>
  <c r="F83" i="40"/>
  <c r="C83" i="37"/>
  <c r="M88" i="21"/>
  <c r="E42" i="15"/>
  <c r="L42" i="15"/>
  <c r="R64" i="18"/>
  <c r="X64" i="86"/>
  <c r="E73" i="87"/>
  <c r="B73" i="70"/>
  <c r="Q90" i="23"/>
  <c r="M77" i="71" a="1"/>
  <c r="M77" i="71"/>
  <c r="G103" i="39"/>
  <c r="M103" i="21"/>
  <c r="D106" i="39"/>
  <c r="H33" i="18"/>
  <c r="I33" i="18"/>
  <c r="G33" i="18"/>
  <c r="F33" i="19"/>
  <c r="G33" i="19"/>
  <c r="B33" i="37"/>
  <c r="M33" i="23"/>
  <c r="E33" i="18"/>
  <c r="C33" i="21"/>
  <c r="H33" i="21"/>
  <c r="C33" i="19"/>
  <c r="B33" i="15"/>
  <c r="J33" i="18"/>
  <c r="B33" i="19"/>
  <c r="D33" i="19"/>
  <c r="N33" i="18"/>
  <c r="E33" i="19"/>
  <c r="E33" i="16"/>
  <c r="F33" i="15"/>
  <c r="G33" i="15"/>
  <c r="P33" i="28"/>
  <c r="D33" i="16"/>
  <c r="G33" i="21"/>
  <c r="E33" i="21"/>
  <c r="D33" i="21"/>
  <c r="H33" i="15"/>
  <c r="R33" i="28"/>
  <c r="P33" i="23"/>
  <c r="L33" i="18"/>
  <c r="M33" i="18"/>
  <c r="Q33" i="40"/>
  <c r="F33" i="16"/>
  <c r="C33" i="16"/>
  <c r="B33" i="25"/>
  <c r="F33" i="21"/>
  <c r="G33" i="16"/>
  <c r="M33" i="16"/>
  <c r="B33" i="21"/>
  <c r="S33" i="39"/>
  <c r="Q33" i="39"/>
  <c r="F33" i="18"/>
  <c r="H33" i="19"/>
  <c r="C33" i="18"/>
  <c r="I33" i="21"/>
  <c r="B33" i="18"/>
  <c r="F33" i="37"/>
  <c r="I33" i="22"/>
  <c r="B33" i="16"/>
  <c r="M33" i="22"/>
  <c r="G33" i="37"/>
  <c r="L33" i="40"/>
  <c r="FJ33" i="40"/>
  <c r="E106" i="28"/>
  <c r="H106" i="28"/>
  <c r="Q96" i="16"/>
  <c r="L77" i="19"/>
  <c r="D77" i="18"/>
  <c r="R77" i="18"/>
  <c r="I20" i="16"/>
  <c r="L20" i="16"/>
  <c r="J114" i="25"/>
  <c r="AA61" i="52"/>
  <c r="H114" i="19"/>
  <c r="M114" i="19"/>
  <c r="S114" i="28"/>
  <c r="EM85" i="40"/>
  <c r="FH85" i="40"/>
  <c r="K85" i="22"/>
  <c r="I85" i="22"/>
  <c r="D85" i="22"/>
  <c r="B85" i="22"/>
  <c r="D115" i="15"/>
  <c r="F115" i="40"/>
  <c r="O115" i="22"/>
  <c r="N79" i="71" a="1"/>
  <c r="N79" i="71"/>
  <c r="G73" i="3"/>
  <c r="EY20" i="40"/>
  <c r="K50" i="18"/>
  <c r="R50" i="18"/>
  <c r="C135" i="61" a="1"/>
  <c r="C135" i="61"/>
  <c r="F72" i="22"/>
  <c r="B72" i="23"/>
  <c r="E72" i="22"/>
  <c r="G72" i="23"/>
  <c r="C72" i="23"/>
  <c r="H72" i="23"/>
  <c r="I72" i="23"/>
  <c r="F72" i="23"/>
  <c r="D72" i="23"/>
  <c r="J40" i="16"/>
  <c r="I40" i="19"/>
  <c r="M40" i="21"/>
  <c r="H122" i="28"/>
  <c r="L69" i="51"/>
  <c r="I122" i="37"/>
  <c r="V69" i="52"/>
  <c r="G122" i="39"/>
  <c r="H122" i="39"/>
  <c r="D122" i="23"/>
  <c r="E122" i="22"/>
  <c r="G122" i="23"/>
  <c r="F122" i="22"/>
  <c r="C122" i="23"/>
  <c r="B122" i="23"/>
  <c r="H122" i="23"/>
  <c r="F122" i="23"/>
  <c r="C122" i="22"/>
  <c r="B33" i="71"/>
  <c r="W33" i="52"/>
  <c r="P38" i="7"/>
  <c r="B38" i="7"/>
  <c r="P39" i="13"/>
  <c r="O38" i="7"/>
  <c r="J38" i="7"/>
  <c r="M38" i="7"/>
  <c r="N38" i="7"/>
  <c r="R38" i="7"/>
  <c r="E38" i="7"/>
  <c r="Q38" i="7"/>
  <c r="K38" i="7"/>
  <c r="B38" i="71"/>
  <c r="H38" i="7"/>
  <c r="T38" i="3"/>
  <c r="D38" i="7"/>
  <c r="C38" i="7"/>
  <c r="I38" i="7"/>
  <c r="B50" i="71"/>
  <c r="V103" i="24"/>
  <c r="W50" i="52"/>
  <c r="D69" i="18"/>
  <c r="Q69" i="16"/>
  <c r="H69" i="16"/>
  <c r="R69" i="16"/>
  <c r="J86" i="22"/>
  <c r="EM64" i="40"/>
  <c r="K64" i="22"/>
  <c r="I64" i="22"/>
  <c r="D64" i="22"/>
  <c r="B64" i="22"/>
  <c r="FH64" i="40"/>
  <c r="H59" i="7"/>
  <c r="H59" i="6"/>
  <c r="H59" i="52"/>
  <c r="I59" i="3"/>
  <c r="R60" i="13"/>
  <c r="D59" i="71"/>
  <c r="DC82" i="40"/>
  <c r="DH82" i="40"/>
  <c r="K81" i="39"/>
  <c r="H81" i="39"/>
  <c r="M28" i="51"/>
  <c r="W95" i="25"/>
  <c r="L109" i="28"/>
  <c r="G109" i="18"/>
  <c r="K109" i="18"/>
  <c r="N109" i="18"/>
  <c r="R109" i="18"/>
  <c r="J109" i="19"/>
  <c r="M109" i="19"/>
  <c r="I109" i="19"/>
  <c r="B10" i="21"/>
  <c r="J13" i="21"/>
  <c r="N13" i="21"/>
  <c r="J35" i="19"/>
  <c r="M35" i="19"/>
  <c r="K35" i="18"/>
  <c r="E39" i="87"/>
  <c r="B39" i="70"/>
  <c r="K98" i="39"/>
  <c r="H98" i="39"/>
  <c r="K34" i="16"/>
  <c r="L34" i="15"/>
  <c r="E34" i="15"/>
  <c r="K34" i="18"/>
  <c r="R34" i="18"/>
  <c r="K90" i="24"/>
  <c r="R37" i="43"/>
  <c r="F37" i="3"/>
  <c r="N90" i="22"/>
  <c r="G90" i="22"/>
  <c r="N165" i="84"/>
  <c r="J112" i="23"/>
  <c r="R112" i="23"/>
  <c r="V124" i="24"/>
  <c r="B71" i="71"/>
  <c r="X124" i="24"/>
  <c r="K32" i="85"/>
  <c r="N85" i="28"/>
  <c r="R85" i="18"/>
  <c r="X32" i="86"/>
  <c r="Y32" i="86"/>
  <c r="Z32" i="86" s="1"/>
  <c r="L85" i="16"/>
  <c r="D94" i="38"/>
  <c r="R15" i="16"/>
  <c r="J93" i="21"/>
  <c r="O93" i="21"/>
  <c r="N93" i="21"/>
  <c r="K93" i="37"/>
  <c r="L104" i="37"/>
  <c r="W51" i="52"/>
  <c r="C31" i="15"/>
  <c r="F31" i="40"/>
  <c r="H55" i="7"/>
  <c r="I81" i="23"/>
  <c r="Q81" i="23"/>
  <c r="C24" i="15"/>
  <c r="F24" i="40"/>
  <c r="B24" i="21"/>
  <c r="EK68" i="40"/>
  <c r="K68" i="24"/>
  <c r="G68" i="22"/>
  <c r="N68" i="22"/>
  <c r="I51" i="87"/>
  <c r="F51" i="70"/>
  <c r="F51" i="87" s="1"/>
  <c r="Q60" i="52"/>
  <c r="C60" i="52"/>
  <c r="O60" i="52"/>
  <c r="F60" i="7"/>
  <c r="AD61" i="52"/>
  <c r="B56" i="7"/>
  <c r="M56" i="7"/>
  <c r="P56" i="7"/>
  <c r="N56" i="7"/>
  <c r="J56" i="7"/>
  <c r="O56" i="7"/>
  <c r="R56" i="7"/>
  <c r="P57" i="13"/>
  <c r="Q56" i="7"/>
  <c r="T56" i="3"/>
  <c r="B56" i="6"/>
  <c r="B56" i="71"/>
  <c r="E56" i="7"/>
  <c r="D56" i="7"/>
  <c r="K56" i="7"/>
  <c r="N37" i="69"/>
  <c r="N37" i="86" s="1"/>
  <c r="T37" i="69"/>
  <c r="F37" i="69"/>
  <c r="F37" i="86"/>
  <c r="B37" i="87"/>
  <c r="I107" i="22"/>
  <c r="T107" i="22"/>
  <c r="M107" i="21"/>
  <c r="O54" i="6"/>
  <c r="N54" i="6"/>
  <c r="J54" i="6"/>
  <c r="K54" i="6"/>
  <c r="R54" i="6"/>
  <c r="E54" i="6"/>
  <c r="P54" i="6"/>
  <c r="M54" i="6"/>
  <c r="Q54" i="6"/>
  <c r="L107" i="15"/>
  <c r="H54" i="6"/>
  <c r="D54" i="6"/>
  <c r="L54" i="10"/>
  <c r="B72" i="68"/>
  <c r="K51" i="86"/>
  <c r="H51" i="86"/>
  <c r="H51" i="85"/>
  <c r="B104" i="37"/>
  <c r="C104" i="21"/>
  <c r="D104" i="21"/>
  <c r="I104" i="18"/>
  <c r="N104" i="18"/>
  <c r="E51" i="85"/>
  <c r="S51" i="86"/>
  <c r="E104" i="18"/>
  <c r="E104" i="21"/>
  <c r="F104" i="21"/>
  <c r="B104" i="21"/>
  <c r="M104" i="21"/>
  <c r="B104" i="25"/>
  <c r="T104" i="25"/>
  <c r="B104" i="18"/>
  <c r="E104" i="19"/>
  <c r="J51" i="85"/>
  <c r="B104" i="15"/>
  <c r="E104" i="15"/>
  <c r="E104" i="16"/>
  <c r="L104" i="22"/>
  <c r="C104" i="18"/>
  <c r="H104" i="15"/>
  <c r="H104" i="18"/>
  <c r="G104" i="18"/>
  <c r="C104" i="16"/>
  <c r="E51" i="86"/>
  <c r="B147" i="84"/>
  <c r="N104" i="23"/>
  <c r="Q104" i="40"/>
  <c r="L104" i="18"/>
  <c r="C104" i="19"/>
  <c r="D104" i="19"/>
  <c r="R51" i="86"/>
  <c r="C104" i="37"/>
  <c r="G104" i="37"/>
  <c r="F104" i="37"/>
  <c r="D104" i="39"/>
  <c r="F104" i="19"/>
  <c r="B104" i="16"/>
  <c r="C51" i="87"/>
  <c r="B104" i="19"/>
  <c r="P51" i="86"/>
  <c r="P104" i="23"/>
  <c r="J104" i="18"/>
  <c r="I51" i="86"/>
  <c r="C51" i="86"/>
  <c r="G104" i="21"/>
  <c r="P104" i="28"/>
  <c r="Q104" i="28"/>
  <c r="M104" i="22"/>
  <c r="D104" i="16"/>
  <c r="O104" i="23"/>
  <c r="F104" i="15"/>
  <c r="G104" i="19"/>
  <c r="G104" i="15"/>
  <c r="D51" i="86"/>
  <c r="F104" i="18"/>
  <c r="I104" i="21"/>
  <c r="B51" i="86"/>
  <c r="G104" i="16"/>
  <c r="M104" i="16"/>
  <c r="M104" i="18"/>
  <c r="D51" i="87"/>
  <c r="O51" i="86"/>
  <c r="T51" i="86"/>
  <c r="G104" i="40"/>
  <c r="G51" i="87"/>
  <c r="D51" i="85"/>
  <c r="Q51" i="86"/>
  <c r="G104" i="39"/>
  <c r="I51" i="85"/>
  <c r="H51" i="87"/>
  <c r="H104" i="37"/>
  <c r="H104" i="28"/>
  <c r="H104" i="19"/>
  <c r="E104" i="39"/>
  <c r="F104" i="39"/>
  <c r="D104" i="28"/>
  <c r="H104" i="21"/>
  <c r="M104" i="28"/>
  <c r="S104" i="28"/>
  <c r="G51" i="85"/>
  <c r="J51" i="86"/>
  <c r="R104" i="28"/>
  <c r="U104" i="28"/>
  <c r="O104" i="28"/>
  <c r="J104" i="22"/>
  <c r="G51" i="86"/>
  <c r="K104" i="22"/>
  <c r="N104" i="22"/>
  <c r="F104" i="16"/>
  <c r="L104" i="16"/>
  <c r="C57" i="85"/>
  <c r="Z41" i="52"/>
  <c r="T61" i="23"/>
  <c r="S61" i="23"/>
  <c r="F44" i="6"/>
  <c r="Q44" i="52"/>
  <c r="O44" i="52"/>
  <c r="F44" i="7"/>
  <c r="C44" i="52"/>
  <c r="G88" i="28"/>
  <c r="X35" i="86"/>
  <c r="Y35" i="86"/>
  <c r="Z35" i="86" s="1"/>
  <c r="I88" i="16"/>
  <c r="D88" i="18"/>
  <c r="S42" i="23"/>
  <c r="T42" i="23"/>
  <c r="D42" i="18"/>
  <c r="L114" i="23"/>
  <c r="K114" i="23"/>
  <c r="C114" i="28"/>
  <c r="E114" i="38"/>
  <c r="J78" i="25"/>
  <c r="S78" i="28"/>
  <c r="H78" i="19"/>
  <c r="S69" i="47"/>
  <c r="S69" i="64"/>
  <c r="L122" i="24"/>
  <c r="S69" i="48"/>
  <c r="S69" i="43"/>
  <c r="G69" i="3"/>
  <c r="O122" i="22"/>
  <c r="H122" i="22"/>
  <c r="G94" i="61"/>
  <c r="B41" i="13"/>
  <c r="C125" i="61"/>
  <c r="E167" i="84"/>
  <c r="G167" i="84"/>
  <c r="K167" i="84"/>
  <c r="I167" i="84"/>
  <c r="M167" i="84"/>
  <c r="H110" i="28"/>
  <c r="I64" i="16"/>
  <c r="K64" i="16"/>
  <c r="B64" i="23"/>
  <c r="F64" i="22"/>
  <c r="C64" i="23"/>
  <c r="H64" i="23"/>
  <c r="E64" i="22"/>
  <c r="G64" i="23"/>
  <c r="D64" i="23"/>
  <c r="F64" i="23"/>
  <c r="S29" i="23"/>
  <c r="T29" i="23"/>
  <c r="G76" i="71" a="1"/>
  <c r="G76" i="71"/>
  <c r="E52" i="23"/>
  <c r="H52" i="23"/>
  <c r="B52" i="23"/>
  <c r="B52" i="22"/>
  <c r="F52" i="22"/>
  <c r="B34" i="71"/>
  <c r="V87" i="24"/>
  <c r="S55" i="64"/>
  <c r="S55" i="43"/>
  <c r="L108" i="24"/>
  <c r="S55" i="48"/>
  <c r="S55" i="47"/>
  <c r="DJ76" i="40"/>
  <c r="O76" i="40"/>
  <c r="DG76" i="40"/>
  <c r="O112" i="22"/>
  <c r="S59" i="48"/>
  <c r="S59" i="64"/>
  <c r="L112" i="24"/>
  <c r="K59" i="71"/>
  <c r="S59" i="43"/>
  <c r="G59" i="3"/>
  <c r="S59" i="47"/>
  <c r="H112" i="22"/>
  <c r="EK76" i="40"/>
  <c r="R23" i="43"/>
  <c r="EM65" i="40"/>
  <c r="EK65" i="40"/>
  <c r="FH65" i="40"/>
  <c r="K65" i="22"/>
  <c r="EM69" i="40"/>
  <c r="EK69" i="40"/>
  <c r="FH69" i="40"/>
  <c r="K69" i="22"/>
  <c r="T69" i="22"/>
  <c r="D69" i="22"/>
  <c r="B69" i="22"/>
  <c r="K53" i="68"/>
  <c r="B53" i="85"/>
  <c r="U113" i="28"/>
  <c r="C60" i="86"/>
  <c r="E113" i="16"/>
  <c r="K113" i="16"/>
  <c r="L113" i="18"/>
  <c r="N113" i="23"/>
  <c r="O113" i="23"/>
  <c r="M113" i="23"/>
  <c r="Q60" i="86"/>
  <c r="C60" i="87"/>
  <c r="S60" i="86"/>
  <c r="F113" i="15"/>
  <c r="M113" i="18"/>
  <c r="J60" i="85"/>
  <c r="B113" i="25"/>
  <c r="T113" i="25"/>
  <c r="I113" i="18"/>
  <c r="K60" i="86"/>
  <c r="E113" i="19"/>
  <c r="R60" i="86"/>
  <c r="F113" i="18"/>
  <c r="B113" i="18"/>
  <c r="C113" i="19"/>
  <c r="P113" i="28"/>
  <c r="D60" i="85"/>
  <c r="D113" i="16"/>
  <c r="J113" i="16"/>
  <c r="B60" i="86"/>
  <c r="E60" i="86"/>
  <c r="C113" i="21"/>
  <c r="I113" i="21"/>
  <c r="B113" i="21"/>
  <c r="O60" i="86"/>
  <c r="T60" i="86"/>
  <c r="G60" i="86"/>
  <c r="H113" i="21"/>
  <c r="P60" i="86"/>
  <c r="B156" i="84"/>
  <c r="B113" i="15"/>
  <c r="H60" i="6"/>
  <c r="F113" i="21"/>
  <c r="C113" i="16"/>
  <c r="I113" i="16"/>
  <c r="F113" i="16"/>
  <c r="L113" i="16"/>
  <c r="D113" i="21"/>
  <c r="G60" i="87"/>
  <c r="H60" i="85"/>
  <c r="Q113" i="40"/>
  <c r="I60" i="86"/>
  <c r="D60" i="86"/>
  <c r="B113" i="19"/>
  <c r="B113" i="37"/>
  <c r="J113" i="18"/>
  <c r="L113" i="22"/>
  <c r="Q113" i="28"/>
  <c r="J60" i="86"/>
  <c r="G113" i="15"/>
  <c r="C113" i="37"/>
  <c r="F113" i="19"/>
  <c r="H60" i="86"/>
  <c r="E113" i="21"/>
  <c r="G113" i="21"/>
  <c r="G113" i="37"/>
  <c r="P113" i="23"/>
  <c r="I60" i="85"/>
  <c r="L60" i="86"/>
  <c r="H113" i="37"/>
  <c r="F113" i="37"/>
  <c r="I113" i="28"/>
  <c r="B113" i="16"/>
  <c r="H113" i="18"/>
  <c r="E113" i="18"/>
  <c r="D113" i="19"/>
  <c r="C113" i="18"/>
  <c r="M113" i="22"/>
  <c r="R113" i="28"/>
  <c r="G113" i="19"/>
  <c r="G113" i="40"/>
  <c r="H113" i="19"/>
  <c r="S113" i="28"/>
  <c r="G60" i="85"/>
  <c r="K60" i="85"/>
  <c r="E60" i="85"/>
  <c r="J113" i="22"/>
  <c r="H113" i="15"/>
  <c r="F60" i="85"/>
  <c r="G114" i="61"/>
  <c r="B61" i="13"/>
  <c r="M117" i="28"/>
  <c r="T117" i="23"/>
  <c r="S117" i="23"/>
  <c r="K90" i="16"/>
  <c r="T90" i="23"/>
  <c r="S90" i="23"/>
  <c r="Z122" i="24"/>
  <c r="K69" i="71"/>
  <c r="J69" i="71"/>
  <c r="I122" i="28"/>
  <c r="AD69" i="52"/>
  <c r="AB69" i="52"/>
  <c r="I60" i="87"/>
  <c r="I11" i="19"/>
  <c r="V66" i="24"/>
  <c r="H25" i="40"/>
  <c r="I25" i="21"/>
  <c r="F55" i="3"/>
  <c r="F54" i="3"/>
  <c r="N59" i="24"/>
  <c r="P59" i="25"/>
  <c r="EY59" i="40"/>
  <c r="K75" i="24"/>
  <c r="N75" i="22"/>
  <c r="I88" i="22"/>
  <c r="T88" i="22"/>
  <c r="W91" i="25"/>
  <c r="F125" i="40"/>
  <c r="E72" i="87"/>
  <c r="D125" i="15"/>
  <c r="L69" i="7"/>
  <c r="Z28" i="52"/>
  <c r="E72" i="7"/>
  <c r="J72" i="7"/>
  <c r="B72" i="7"/>
  <c r="P73" i="13"/>
  <c r="O72" i="7"/>
  <c r="H72" i="7"/>
  <c r="C72" i="7"/>
  <c r="N72" i="7"/>
  <c r="M72" i="7"/>
  <c r="I72" i="7"/>
  <c r="R72" i="7"/>
  <c r="B72" i="71"/>
  <c r="D72" i="7"/>
  <c r="Q72" i="7"/>
  <c r="K72" i="7"/>
  <c r="P72" i="7"/>
  <c r="T72" i="3"/>
  <c r="L46" i="7"/>
  <c r="O103" i="28"/>
  <c r="N103" i="28"/>
  <c r="D146" i="84"/>
  <c r="H146" i="84"/>
  <c r="L146" i="84"/>
  <c r="F146" i="84"/>
  <c r="J146" i="84"/>
  <c r="N146" i="84"/>
  <c r="J103" i="21"/>
  <c r="O103" i="21"/>
  <c r="N103" i="21"/>
  <c r="F73" i="40"/>
  <c r="C73" i="15"/>
  <c r="D26" i="21"/>
  <c r="Q26" i="39"/>
  <c r="G26" i="19"/>
  <c r="F26" i="18"/>
  <c r="G26" i="15"/>
  <c r="E26" i="18"/>
  <c r="C26" i="16"/>
  <c r="H26" i="15"/>
  <c r="M26" i="23"/>
  <c r="B26" i="19"/>
  <c r="C26" i="18"/>
  <c r="P26" i="28"/>
  <c r="D26" i="16"/>
  <c r="F26" i="15"/>
  <c r="I26" i="22"/>
  <c r="E26" i="19"/>
  <c r="R26" i="28"/>
  <c r="G26" i="16"/>
  <c r="M26" i="16"/>
  <c r="B26" i="21"/>
  <c r="N26" i="18"/>
  <c r="F26" i="21"/>
  <c r="I26" i="18"/>
  <c r="S26" i="39"/>
  <c r="M26" i="18"/>
  <c r="M26" i="22"/>
  <c r="C26" i="21"/>
  <c r="H26" i="21"/>
  <c r="B26" i="15"/>
  <c r="L26" i="15"/>
  <c r="B26" i="25"/>
  <c r="B26" i="16"/>
  <c r="H26" i="18"/>
  <c r="E26" i="21"/>
  <c r="M26" i="21"/>
  <c r="B26" i="37"/>
  <c r="D26" i="19"/>
  <c r="J26" i="18"/>
  <c r="Q26" i="40"/>
  <c r="L26" i="18"/>
  <c r="G26" i="21"/>
  <c r="C26" i="19"/>
  <c r="F26" i="19"/>
  <c r="P26" i="23"/>
  <c r="B26" i="18"/>
  <c r="E26" i="16"/>
  <c r="F26" i="37"/>
  <c r="G26" i="37"/>
  <c r="H26" i="19"/>
  <c r="I26" i="21"/>
  <c r="L26" i="40"/>
  <c r="G26" i="40"/>
  <c r="FJ26" i="40"/>
  <c r="F26" i="16"/>
  <c r="E122" i="15"/>
  <c r="J69" i="6"/>
  <c r="M69" i="6"/>
  <c r="L122" i="15"/>
  <c r="Q69" i="6"/>
  <c r="N69" i="6"/>
  <c r="D69" i="6"/>
  <c r="L69" i="10"/>
  <c r="R69" i="6"/>
  <c r="O69" i="6"/>
  <c r="C69" i="6"/>
  <c r="E69" i="6"/>
  <c r="H69" i="6"/>
  <c r="P69" i="6"/>
  <c r="Q122" i="23"/>
  <c r="I122" i="23"/>
  <c r="C77" i="71" a="1"/>
  <c r="C77" i="71"/>
  <c r="Q69" i="23"/>
  <c r="D69" i="23"/>
  <c r="G69" i="23"/>
  <c r="E69" i="22"/>
  <c r="F69" i="22"/>
  <c r="B69" i="23"/>
  <c r="F69" i="23"/>
  <c r="C69" i="23"/>
  <c r="H69" i="23"/>
  <c r="C109" i="39"/>
  <c r="R29" i="43"/>
  <c r="F29" i="3"/>
  <c r="K82" i="24"/>
  <c r="EK82" i="40"/>
  <c r="N82" i="22"/>
  <c r="G82" i="22"/>
  <c r="Q85" i="23"/>
  <c r="H40" i="24"/>
  <c r="C9" i="15"/>
  <c r="F9" i="40"/>
  <c r="I9" i="21"/>
  <c r="R81" i="23"/>
  <c r="J81" i="23"/>
  <c r="EM70" i="40"/>
  <c r="FH70" i="40"/>
  <c r="K70" i="22"/>
  <c r="S112" i="28"/>
  <c r="J112" i="25"/>
  <c r="H112" i="19"/>
  <c r="M112" i="19"/>
  <c r="D97" i="39"/>
  <c r="C97" i="39"/>
  <c r="L44" i="51"/>
  <c r="H97" i="28"/>
  <c r="G97" i="39"/>
  <c r="E97" i="28"/>
  <c r="G97" i="28"/>
  <c r="D97" i="28"/>
  <c r="F97" i="39"/>
  <c r="E97" i="39"/>
  <c r="M97" i="28"/>
  <c r="L97" i="28"/>
  <c r="J88" i="21"/>
  <c r="O88" i="21"/>
  <c r="N88" i="21"/>
  <c r="AO29" i="40"/>
  <c r="BC29" i="40"/>
  <c r="E29" i="25"/>
  <c r="F29" i="21"/>
  <c r="M29" i="21"/>
  <c r="AM29" i="40"/>
  <c r="AK29" i="40"/>
  <c r="AJ29" i="40"/>
  <c r="F29" i="37"/>
  <c r="I114" i="23"/>
  <c r="Q114" i="23"/>
  <c r="DH94" i="40"/>
  <c r="DC94" i="40"/>
  <c r="L23" i="40"/>
  <c r="FJ23" i="40"/>
  <c r="F71" i="70"/>
  <c r="Q77" i="23"/>
  <c r="I77" i="23"/>
  <c r="V77" i="24"/>
  <c r="I50" i="16"/>
  <c r="I49" i="85"/>
  <c r="O49" i="86"/>
  <c r="T49" i="86"/>
  <c r="B49" i="86"/>
  <c r="D49" i="85"/>
  <c r="C102" i="37"/>
  <c r="Q49" i="86"/>
  <c r="E102" i="37"/>
  <c r="M102" i="22"/>
  <c r="R49" i="86"/>
  <c r="B102" i="37"/>
  <c r="C102" i="19"/>
  <c r="M102" i="18"/>
  <c r="E102" i="19"/>
  <c r="F102" i="19"/>
  <c r="L102" i="22"/>
  <c r="P49" i="86"/>
  <c r="I102" i="18"/>
  <c r="B102" i="21"/>
  <c r="F102" i="15"/>
  <c r="N102" i="23"/>
  <c r="O102" i="23"/>
  <c r="M102" i="23"/>
  <c r="E102" i="16"/>
  <c r="D102" i="19"/>
  <c r="J49" i="86"/>
  <c r="F49" i="85"/>
  <c r="J49" i="85"/>
  <c r="E49" i="86"/>
  <c r="I49" i="86"/>
  <c r="W49" i="86"/>
  <c r="S49" i="86"/>
  <c r="F102" i="18"/>
  <c r="B102" i="16"/>
  <c r="B102" i="25"/>
  <c r="T102" i="25"/>
  <c r="C102" i="18"/>
  <c r="B102" i="18"/>
  <c r="H49" i="86"/>
  <c r="K49" i="86"/>
  <c r="H49" i="85"/>
  <c r="Q102" i="40"/>
  <c r="J102" i="18"/>
  <c r="E102" i="21"/>
  <c r="E102" i="18"/>
  <c r="D102" i="18"/>
  <c r="G102" i="15"/>
  <c r="H102" i="18"/>
  <c r="G102" i="18"/>
  <c r="P102" i="28"/>
  <c r="G102" i="21"/>
  <c r="C49" i="87"/>
  <c r="E49" i="85"/>
  <c r="I102" i="21"/>
  <c r="D49" i="86"/>
  <c r="B102" i="15"/>
  <c r="D102" i="21"/>
  <c r="L102" i="18"/>
  <c r="C49" i="86"/>
  <c r="F102" i="21"/>
  <c r="B145" i="84"/>
  <c r="C102" i="21"/>
  <c r="C49" i="85"/>
  <c r="Q102" i="28"/>
  <c r="H102" i="21"/>
  <c r="D102" i="37"/>
  <c r="H102" i="15"/>
  <c r="P102" i="23"/>
  <c r="G49" i="86"/>
  <c r="E49" i="87"/>
  <c r="D49" i="87"/>
  <c r="F102" i="37"/>
  <c r="H102" i="37"/>
  <c r="G102" i="37"/>
  <c r="U102" i="28"/>
  <c r="L102" i="28"/>
  <c r="N102" i="18"/>
  <c r="H49" i="87"/>
  <c r="G102" i="16"/>
  <c r="M102" i="16"/>
  <c r="S102" i="28"/>
  <c r="H102" i="19"/>
  <c r="G102" i="40"/>
  <c r="G102" i="19"/>
  <c r="I49" i="87"/>
  <c r="G49" i="85"/>
  <c r="G49" i="87"/>
  <c r="F49" i="87"/>
  <c r="B49" i="87"/>
  <c r="R102" i="28"/>
  <c r="L49" i="86"/>
  <c r="F102" i="16"/>
  <c r="L102" i="16"/>
  <c r="J102" i="22"/>
  <c r="B49" i="85"/>
  <c r="C102" i="16"/>
  <c r="I102" i="16"/>
  <c r="B102" i="19"/>
  <c r="D102" i="16"/>
  <c r="J102" i="16"/>
  <c r="Q71" i="23"/>
  <c r="M76" i="71" a="1"/>
  <c r="M76" i="71"/>
  <c r="Q35" i="16"/>
  <c r="H35" i="16"/>
  <c r="M116" i="84"/>
  <c r="K116" i="84"/>
  <c r="Q115" i="84"/>
  <c r="E116" i="84"/>
  <c r="F50" i="6"/>
  <c r="Q50" i="52"/>
  <c r="C50" i="52"/>
  <c r="F50" i="7"/>
  <c r="O50" i="52"/>
  <c r="Q93" i="16"/>
  <c r="H93" i="16"/>
  <c r="R93" i="16"/>
  <c r="AZ51" i="40"/>
  <c r="E51" i="16"/>
  <c r="BP51" i="40"/>
  <c r="BD51" i="40"/>
  <c r="Q51" i="39"/>
  <c r="P51" i="28"/>
  <c r="FH72" i="40"/>
  <c r="EM72" i="40"/>
  <c r="K72" i="22"/>
  <c r="I72" i="22"/>
  <c r="D72" i="22"/>
  <c r="D91" i="15"/>
  <c r="F91" i="40"/>
  <c r="B38" i="85"/>
  <c r="EM61" i="40"/>
  <c r="FH61" i="40"/>
  <c r="K61" i="22"/>
  <c r="I61" i="22"/>
  <c r="D61" i="22"/>
  <c r="K41" i="16"/>
  <c r="R41" i="16"/>
  <c r="Q41" i="16"/>
  <c r="J116" i="23"/>
  <c r="R116" i="23"/>
  <c r="L35" i="51"/>
  <c r="V35" i="52"/>
  <c r="I88" i="37"/>
  <c r="K42" i="18"/>
  <c r="EK67" i="40"/>
  <c r="B11" i="21"/>
  <c r="E11" i="16"/>
  <c r="K11" i="16"/>
  <c r="E9" i="25"/>
  <c r="AO9" i="40"/>
  <c r="AM9" i="40"/>
  <c r="AK9" i="40"/>
  <c r="AJ9" i="40"/>
  <c r="BC9" i="40"/>
  <c r="F9" i="21"/>
  <c r="F9" i="37"/>
  <c r="C93" i="24"/>
  <c r="W93" i="24"/>
  <c r="J55" i="71"/>
  <c r="I103" i="22"/>
  <c r="T103" i="22"/>
  <c r="Q73" i="7"/>
  <c r="K73" i="7"/>
  <c r="L73" i="7"/>
  <c r="T73" i="3"/>
  <c r="E73" i="7"/>
  <c r="R73" i="7"/>
  <c r="C73" i="7"/>
  <c r="O73" i="7"/>
  <c r="I73" i="7"/>
  <c r="P73" i="7"/>
  <c r="B73" i="71"/>
  <c r="J73" i="7"/>
  <c r="M73" i="7"/>
  <c r="D73" i="7"/>
  <c r="B73" i="7"/>
  <c r="H73" i="7"/>
  <c r="N73" i="7"/>
  <c r="C94" i="38"/>
  <c r="N17" i="24"/>
  <c r="P17" i="25"/>
  <c r="EY17" i="40"/>
  <c r="C106" i="39"/>
  <c r="M106" i="28"/>
  <c r="K106" i="28"/>
  <c r="K53" i="85"/>
  <c r="S106" i="23"/>
  <c r="T106" i="23"/>
  <c r="X53" i="86"/>
  <c r="Y53" i="86" s="1"/>
  <c r="Z53" i="86" s="1"/>
  <c r="K106" i="18"/>
  <c r="R106" i="18"/>
  <c r="M77" i="21"/>
  <c r="K20" i="18"/>
  <c r="K85" i="24"/>
  <c r="EK85" i="40"/>
  <c r="R32" i="43"/>
  <c r="R33" i="43"/>
  <c r="F32" i="3"/>
  <c r="N85" i="22"/>
  <c r="G85" i="22"/>
  <c r="K74" i="24"/>
  <c r="N74" i="22"/>
  <c r="E77" i="71" a="1"/>
  <c r="E77" i="71"/>
  <c r="G77" i="71" a="1"/>
  <c r="G77" i="71"/>
  <c r="S40" i="23"/>
  <c r="T40" i="23"/>
  <c r="M50" i="21"/>
  <c r="K50" i="16"/>
  <c r="Q50" i="16"/>
  <c r="H50" i="16"/>
  <c r="B56" i="21"/>
  <c r="M72" i="19"/>
  <c r="J72" i="19"/>
  <c r="N115" i="84"/>
  <c r="H115" i="84"/>
  <c r="L115" i="84"/>
  <c r="F115" i="84"/>
  <c r="E72" i="15"/>
  <c r="L72" i="15"/>
  <c r="J72" i="21"/>
  <c r="O72" i="21"/>
  <c r="N72" i="21"/>
  <c r="E40" i="23"/>
  <c r="B40" i="23"/>
  <c r="B40" i="22"/>
  <c r="F40" i="22"/>
  <c r="H40" i="23"/>
  <c r="S64" i="48"/>
  <c r="S64" i="43"/>
  <c r="L117" i="24"/>
  <c r="Z117" i="24"/>
  <c r="H117" i="22"/>
  <c r="S64" i="47"/>
  <c r="S64" i="64"/>
  <c r="O117" i="22"/>
  <c r="X69" i="86"/>
  <c r="Y69" i="86"/>
  <c r="Z69" i="86" s="1"/>
  <c r="K122" i="18"/>
  <c r="D122" i="18"/>
  <c r="U86" i="28"/>
  <c r="O86" i="28"/>
  <c r="B29" i="71"/>
  <c r="V82" i="24"/>
  <c r="W29" i="52"/>
  <c r="E135" i="84"/>
  <c r="G135" i="84"/>
  <c r="K135" i="84"/>
  <c r="I135" i="84"/>
  <c r="M135" i="84"/>
  <c r="T69" i="23"/>
  <c r="S69" i="23"/>
  <c r="L69" i="19"/>
  <c r="DC89" i="40"/>
  <c r="DH89" i="40"/>
  <c r="K73" i="24"/>
  <c r="L73" i="24"/>
  <c r="Z73" i="24"/>
  <c r="N73" i="22"/>
  <c r="K86" i="24"/>
  <c r="N86" i="22"/>
  <c r="G86" i="22"/>
  <c r="O73" i="22"/>
  <c r="R20" i="43"/>
  <c r="R20" i="48"/>
  <c r="R20" i="47"/>
  <c r="R20" i="64"/>
  <c r="L61" i="72"/>
  <c r="F61" i="71"/>
  <c r="M61" i="71"/>
  <c r="Y114" i="24"/>
  <c r="F61" i="72"/>
  <c r="U114" i="28"/>
  <c r="O114" i="28"/>
  <c r="P114" i="38"/>
  <c r="G109" i="16"/>
  <c r="K109" i="16"/>
  <c r="BC32" i="40"/>
  <c r="E32" i="25"/>
  <c r="AO32" i="40"/>
  <c r="AM32" i="40"/>
  <c r="AK32" i="40"/>
  <c r="AJ32" i="40"/>
  <c r="F32" i="21"/>
  <c r="F32" i="37"/>
  <c r="F70" i="7"/>
  <c r="C70" i="52"/>
  <c r="O70" i="52"/>
  <c r="Q70" i="52"/>
  <c r="G109" i="39"/>
  <c r="C107" i="24"/>
  <c r="W107" i="24"/>
  <c r="V107" i="24"/>
  <c r="V71" i="24"/>
  <c r="Q10" i="39"/>
  <c r="BP10" i="40"/>
  <c r="BD10" i="40"/>
  <c r="P10" i="28"/>
  <c r="AZ10" i="40"/>
  <c r="E10" i="16"/>
  <c r="C58" i="52"/>
  <c r="Q58" i="52"/>
  <c r="F58" i="7"/>
  <c r="O58" i="52"/>
  <c r="F58" i="6"/>
  <c r="L82" i="37"/>
  <c r="EK117" i="40"/>
  <c r="L35" i="16"/>
  <c r="L34" i="16"/>
  <c r="D81" i="22"/>
  <c r="B81" i="22"/>
  <c r="FH81" i="40"/>
  <c r="K81" i="22"/>
  <c r="I81" i="22"/>
  <c r="EM81" i="40"/>
  <c r="I41" i="7"/>
  <c r="I41" i="6"/>
  <c r="F85" i="39"/>
  <c r="L85" i="28"/>
  <c r="N85" i="21"/>
  <c r="J85" i="21"/>
  <c r="O85" i="21"/>
  <c r="F85" i="23"/>
  <c r="F85" i="22"/>
  <c r="C85" i="23"/>
  <c r="E85" i="22"/>
  <c r="G85" i="23"/>
  <c r="B85" i="23"/>
  <c r="D85" i="23"/>
  <c r="H85" i="23"/>
  <c r="J85" i="16"/>
  <c r="C39" i="37"/>
  <c r="B39" i="24"/>
  <c r="V39" i="24"/>
  <c r="L39" i="25"/>
  <c r="EZ39" i="40"/>
  <c r="J50" i="71"/>
  <c r="I103" i="28"/>
  <c r="K50" i="71"/>
  <c r="AB50" i="52"/>
  <c r="AD50" i="52"/>
  <c r="Q15" i="16"/>
  <c r="I117" i="22"/>
  <c r="T117" i="22"/>
  <c r="M93" i="28"/>
  <c r="G93" i="39"/>
  <c r="L93" i="28"/>
  <c r="M93" i="21"/>
  <c r="DC68" i="40"/>
  <c r="DH68" i="40"/>
  <c r="C105" i="61"/>
  <c r="J97" i="19"/>
  <c r="I97" i="19"/>
  <c r="L97" i="19"/>
  <c r="I55" i="7"/>
  <c r="H56" i="6"/>
  <c r="J71" i="19"/>
  <c r="EM96" i="40"/>
  <c r="EK96" i="40"/>
  <c r="K96" i="22"/>
  <c r="I96" i="22"/>
  <c r="FH96" i="40"/>
  <c r="D96" i="22"/>
  <c r="J120" i="25"/>
  <c r="H120" i="19"/>
  <c r="M120" i="19"/>
  <c r="S120" i="28"/>
  <c r="L125" i="24"/>
  <c r="S72" i="43"/>
  <c r="S72" i="64"/>
  <c r="O125" i="22"/>
  <c r="BO41" i="40"/>
  <c r="C51" i="85"/>
  <c r="B51" i="68"/>
  <c r="F73" i="7"/>
  <c r="J114" i="38"/>
  <c r="N61" i="52"/>
  <c r="E107" i="39"/>
  <c r="C107" i="39"/>
  <c r="M107" i="28"/>
  <c r="N107" i="21"/>
  <c r="J107" i="21"/>
  <c r="O107" i="21"/>
  <c r="I107" i="19"/>
  <c r="K107" i="18"/>
  <c r="C62" i="52"/>
  <c r="O62" i="52"/>
  <c r="Q62" i="52"/>
  <c r="F62" i="7"/>
  <c r="M90" i="28"/>
  <c r="G61" i="18"/>
  <c r="R61" i="18"/>
  <c r="C61" i="22"/>
  <c r="EM91" i="40"/>
  <c r="FH91" i="40"/>
  <c r="K91" i="22"/>
  <c r="R41" i="48"/>
  <c r="R41" i="43"/>
  <c r="F41" i="3"/>
  <c r="K94" i="24"/>
  <c r="R41" i="47"/>
  <c r="R41" i="64"/>
  <c r="N94" i="22"/>
  <c r="G94" i="22"/>
  <c r="E52" i="87"/>
  <c r="B52" i="70"/>
  <c r="I97" i="28"/>
  <c r="K44" i="71"/>
  <c r="J44" i="71"/>
  <c r="Z97" i="24"/>
  <c r="K55" i="7"/>
  <c r="L55" i="7"/>
  <c r="L88" i="28"/>
  <c r="M88" i="28"/>
  <c r="R88" i="18"/>
  <c r="T88" i="23"/>
  <c r="S88" i="23"/>
  <c r="L88" i="16"/>
  <c r="K88" i="16"/>
  <c r="K73" i="71"/>
  <c r="B59" i="13"/>
  <c r="G112" i="61"/>
  <c r="F94" i="38"/>
  <c r="BO29" i="40"/>
  <c r="I166" i="84"/>
  <c r="M166" i="84"/>
  <c r="C124" i="61"/>
  <c r="G166" i="84"/>
  <c r="K166" i="84"/>
  <c r="E166" i="84"/>
  <c r="B57" i="71"/>
  <c r="W57" i="52"/>
  <c r="X110" i="24"/>
  <c r="V110" i="24"/>
  <c r="J64" i="16"/>
  <c r="T64" i="23"/>
  <c r="S64" i="23"/>
  <c r="B67" i="22"/>
  <c r="S67" i="22"/>
  <c r="K29" i="18"/>
  <c r="T53" i="69"/>
  <c r="N53" i="69"/>
  <c r="N53" i="86"/>
  <c r="F53" i="69"/>
  <c r="F53" i="86"/>
  <c r="B53" i="87"/>
  <c r="R52" i="18"/>
  <c r="K52" i="16"/>
  <c r="G112" i="28"/>
  <c r="O112" i="28"/>
  <c r="D112" i="28"/>
  <c r="C112" i="39"/>
  <c r="D112" i="39"/>
  <c r="H112" i="28"/>
  <c r="F112" i="39"/>
  <c r="M112" i="28"/>
  <c r="G112" i="39"/>
  <c r="E112" i="28"/>
  <c r="O76" i="25"/>
  <c r="U76" i="25"/>
  <c r="K76" i="40"/>
  <c r="G76" i="40"/>
  <c r="EZ76" i="40"/>
  <c r="FH84" i="40"/>
  <c r="K84" i="22"/>
  <c r="EM84" i="40"/>
  <c r="EK84" i="40"/>
  <c r="W97" i="23"/>
  <c r="E97" i="23"/>
  <c r="K34" i="40"/>
  <c r="O34" i="25"/>
  <c r="U111" i="28"/>
  <c r="C76" i="71" a="1"/>
  <c r="C76" i="71"/>
  <c r="D93" i="28"/>
  <c r="V86" i="24"/>
  <c r="D117" i="39"/>
  <c r="J117" i="21"/>
  <c r="O117" i="21"/>
  <c r="N117" i="21"/>
  <c r="I117" i="16"/>
  <c r="D117" i="23"/>
  <c r="F117" i="22"/>
  <c r="F117" i="23"/>
  <c r="C117" i="23"/>
  <c r="B117" i="23"/>
  <c r="E117" i="22"/>
  <c r="G117" i="23"/>
  <c r="H117" i="23"/>
  <c r="C117" i="22"/>
  <c r="L90" i="28"/>
  <c r="E90" i="28"/>
  <c r="N90" i="28"/>
  <c r="R94" i="16"/>
  <c r="X98" i="24"/>
  <c r="M85" i="28"/>
  <c r="EK108" i="40"/>
  <c r="F70" i="70"/>
  <c r="D59" i="18"/>
  <c r="R59" i="18"/>
  <c r="B59" i="23"/>
  <c r="B59" i="22"/>
  <c r="H59" i="23"/>
  <c r="E59" i="23"/>
  <c r="F59" i="22"/>
  <c r="L114" i="37"/>
  <c r="J79" i="22"/>
  <c r="E29" i="15"/>
  <c r="J122" i="19"/>
  <c r="L73" i="25"/>
  <c r="U73" i="25"/>
  <c r="B73" i="24"/>
  <c r="V73" i="24"/>
  <c r="C73" i="37"/>
  <c r="EZ73" i="40"/>
  <c r="E79" i="71" a="1"/>
  <c r="E79" i="71"/>
  <c r="K114" i="37"/>
  <c r="J94" i="19"/>
  <c r="E168" i="84"/>
  <c r="G168" i="84"/>
  <c r="K168" i="84"/>
  <c r="C126" i="61"/>
  <c r="I168" i="84"/>
  <c r="M168" i="84"/>
  <c r="I66" i="16"/>
  <c r="T66" i="23"/>
  <c r="S66" i="23"/>
  <c r="D66" i="18"/>
  <c r="G18" i="19"/>
  <c r="M18" i="18"/>
  <c r="E18" i="18"/>
  <c r="F18" i="18"/>
  <c r="B18" i="37"/>
  <c r="F18" i="21"/>
  <c r="H18" i="19"/>
  <c r="C18" i="19"/>
  <c r="B18" i="18"/>
  <c r="G18" i="16"/>
  <c r="M18" i="16"/>
  <c r="C18" i="21"/>
  <c r="Q18" i="39"/>
  <c r="E18" i="16"/>
  <c r="H18" i="15"/>
  <c r="F18" i="15"/>
  <c r="E18" i="21"/>
  <c r="I18" i="21"/>
  <c r="G18" i="37"/>
  <c r="G18" i="21"/>
  <c r="L18" i="18"/>
  <c r="H18" i="21"/>
  <c r="M18" i="23"/>
  <c r="L18" i="40"/>
  <c r="FJ18" i="40"/>
  <c r="D18" i="16"/>
  <c r="C18" i="18"/>
  <c r="F18" i="16"/>
  <c r="L18" i="16"/>
  <c r="D18" i="21"/>
  <c r="B18" i="15"/>
  <c r="Q18" i="40"/>
  <c r="B18" i="19"/>
  <c r="S18" i="39"/>
  <c r="E18" i="19"/>
  <c r="G18" i="15"/>
  <c r="C18" i="16"/>
  <c r="I18" i="16"/>
  <c r="B18" i="25"/>
  <c r="B18" i="21"/>
  <c r="F18" i="37"/>
  <c r="D18" i="19"/>
  <c r="N18" i="18"/>
  <c r="B18" i="16"/>
  <c r="R18" i="28"/>
  <c r="I18" i="22"/>
  <c r="P18" i="28"/>
  <c r="M18" i="22"/>
  <c r="H18" i="18"/>
  <c r="F18" i="19"/>
  <c r="I18" i="18"/>
  <c r="P18" i="23"/>
  <c r="J18" i="18"/>
  <c r="K15" i="40"/>
  <c r="O15" i="25"/>
  <c r="C83" i="24"/>
  <c r="W83" i="24"/>
  <c r="L103" i="28"/>
  <c r="D103" i="28"/>
  <c r="N50" i="6"/>
  <c r="H50" i="6"/>
  <c r="R50" i="6"/>
  <c r="P50" i="6"/>
  <c r="Q50" i="6"/>
  <c r="L103" i="15"/>
  <c r="M50" i="6"/>
  <c r="D50" i="6"/>
  <c r="L50" i="10"/>
  <c r="O50" i="6"/>
  <c r="J50" i="6"/>
  <c r="E50" i="6"/>
  <c r="C50" i="6"/>
  <c r="K50" i="6"/>
  <c r="L50" i="6"/>
  <c r="B50" i="6"/>
  <c r="I50" i="6"/>
  <c r="X50" i="86"/>
  <c r="Y50" i="86"/>
  <c r="Z50" i="86" s="1"/>
  <c r="T112" i="22"/>
  <c r="EM89" i="40"/>
  <c r="FH89" i="40"/>
  <c r="K89" i="22"/>
  <c r="J117" i="16"/>
  <c r="L67" i="24"/>
  <c r="R14" i="43"/>
  <c r="R14" i="64"/>
  <c r="R14" i="47"/>
  <c r="R14" i="48"/>
  <c r="O67" i="22"/>
  <c r="H67" i="22"/>
  <c r="S77" i="23"/>
  <c r="T77" i="23"/>
  <c r="J20" i="16"/>
  <c r="K92" i="22"/>
  <c r="EM92" i="40"/>
  <c r="FH92" i="40"/>
  <c r="DG77" i="40"/>
  <c r="O77" i="40"/>
  <c r="G77" i="40"/>
  <c r="DJ77" i="40"/>
  <c r="E50" i="15"/>
  <c r="L50" i="15"/>
  <c r="H40" i="16"/>
  <c r="Q40" i="16"/>
  <c r="K78" i="24"/>
  <c r="EK78" i="40"/>
  <c r="N78" i="22"/>
  <c r="C15" i="25"/>
  <c r="L15" i="40"/>
  <c r="G15" i="40"/>
  <c r="FJ15" i="40"/>
  <c r="F123" i="40"/>
  <c r="C70" i="85"/>
  <c r="D123" i="15"/>
  <c r="Q85" i="16"/>
  <c r="H85" i="16"/>
  <c r="E38" i="87"/>
  <c r="F30" i="87"/>
  <c r="S98" i="22"/>
  <c r="B98" i="22"/>
  <c r="Q88" i="23"/>
  <c r="P70" i="7"/>
  <c r="B70" i="7"/>
  <c r="Q70" i="7"/>
  <c r="J70" i="7"/>
  <c r="K70" i="7"/>
  <c r="P71" i="13"/>
  <c r="M70" i="7"/>
  <c r="R70" i="7"/>
  <c r="O70" i="7"/>
  <c r="E70" i="7"/>
  <c r="B70" i="71"/>
  <c r="B79" i="71" a="1"/>
  <c r="B79" i="71"/>
  <c r="H70" i="7"/>
  <c r="T70" i="3"/>
  <c r="I70" i="7"/>
  <c r="D70" i="7"/>
  <c r="C70" i="7"/>
  <c r="N70" i="7"/>
  <c r="N65" i="22"/>
  <c r="K65" i="24"/>
  <c r="H93" i="24"/>
  <c r="G93" i="28"/>
  <c r="D40" i="71"/>
  <c r="Q117" i="16"/>
  <c r="H117" i="16"/>
  <c r="R65" i="52"/>
  <c r="D65" i="52"/>
  <c r="P65" i="52"/>
  <c r="G65" i="7"/>
  <c r="K88" i="24"/>
  <c r="R35" i="43"/>
  <c r="N88" i="22"/>
  <c r="G88" i="22"/>
  <c r="F66" i="22"/>
  <c r="B66" i="23"/>
  <c r="H66" i="23"/>
  <c r="D66" i="23"/>
  <c r="E66" i="22"/>
  <c r="C66" i="23"/>
  <c r="G66" i="23"/>
  <c r="F66" i="23"/>
  <c r="M106" i="23"/>
  <c r="H42" i="40"/>
  <c r="I42" i="21"/>
  <c r="F75" i="71" a="1"/>
  <c r="F75" i="71"/>
  <c r="F82" i="71" a="1"/>
  <c r="F82" i="71"/>
  <c r="F81" i="71" a="1"/>
  <c r="F81" i="71"/>
  <c r="I68" i="87"/>
  <c r="E68" i="87"/>
  <c r="B68" i="85"/>
  <c r="E121" i="18"/>
  <c r="E121" i="16"/>
  <c r="K121" i="16"/>
  <c r="M121" i="22"/>
  <c r="U121" i="28"/>
  <c r="F121" i="19"/>
  <c r="H121" i="18"/>
  <c r="I68" i="85"/>
  <c r="J121" i="22"/>
  <c r="G68" i="87"/>
  <c r="I68" i="86"/>
  <c r="D121" i="16"/>
  <c r="J121" i="16"/>
  <c r="F121" i="15"/>
  <c r="J121" i="18"/>
  <c r="J68" i="85"/>
  <c r="E68" i="86"/>
  <c r="H68" i="86"/>
  <c r="F121" i="37"/>
  <c r="C121" i="37"/>
  <c r="G121" i="37"/>
  <c r="E121" i="37"/>
  <c r="D121" i="28"/>
  <c r="H68" i="87"/>
  <c r="S68" i="86"/>
  <c r="C68" i="87"/>
  <c r="O68" i="86"/>
  <c r="T68" i="86"/>
  <c r="D121" i="19"/>
  <c r="C121" i="21"/>
  <c r="H121" i="21"/>
  <c r="D121" i="21"/>
  <c r="B121" i="18"/>
  <c r="B121" i="16"/>
  <c r="C68" i="85"/>
  <c r="P68" i="86"/>
  <c r="B121" i="37"/>
  <c r="D68" i="86"/>
  <c r="G121" i="40"/>
  <c r="G121" i="21"/>
  <c r="B121" i="25"/>
  <c r="T121" i="25"/>
  <c r="M121" i="18"/>
  <c r="Q68" i="86"/>
  <c r="G121" i="15"/>
  <c r="F68" i="85"/>
  <c r="B164" i="84"/>
  <c r="C121" i="18"/>
  <c r="D121" i="37"/>
  <c r="P121" i="28"/>
  <c r="N121" i="23"/>
  <c r="I121" i="18"/>
  <c r="P121" i="23"/>
  <c r="C68" i="86"/>
  <c r="H121" i="37"/>
  <c r="E68" i="85"/>
  <c r="L121" i="22"/>
  <c r="I121" i="21"/>
  <c r="R68" i="86"/>
  <c r="Q121" i="28"/>
  <c r="C121" i="39"/>
  <c r="C121" i="16"/>
  <c r="I121" i="16"/>
  <c r="C121" i="19"/>
  <c r="F121" i="21"/>
  <c r="O121" i="23"/>
  <c r="J68" i="86"/>
  <c r="D68" i="85"/>
  <c r="Q121" i="40"/>
  <c r="H68" i="85"/>
  <c r="G68" i="85"/>
  <c r="D68" i="87"/>
  <c r="F121" i="16"/>
  <c r="L121" i="16"/>
  <c r="B68" i="87"/>
  <c r="B121" i="15"/>
  <c r="B121" i="19"/>
  <c r="F121" i="18"/>
  <c r="K68" i="86"/>
  <c r="F68" i="87"/>
  <c r="E121" i="21"/>
  <c r="E121" i="19"/>
  <c r="L121" i="18"/>
  <c r="K121" i="18"/>
  <c r="B121" i="21"/>
  <c r="B68" i="86"/>
  <c r="H121" i="15"/>
  <c r="K121" i="22"/>
  <c r="G68" i="86"/>
  <c r="G121" i="19"/>
  <c r="R121" i="28"/>
  <c r="N121" i="22"/>
  <c r="AB45" i="52"/>
  <c r="GM78" i="40"/>
  <c r="T79" i="28"/>
  <c r="D79" i="37"/>
  <c r="W26" i="52"/>
  <c r="G79" i="39"/>
  <c r="I93" i="23"/>
  <c r="Q93" i="23"/>
  <c r="K87" i="24"/>
  <c r="R34" i="43"/>
  <c r="N87" i="22"/>
  <c r="Z114" i="24"/>
  <c r="L97" i="37"/>
  <c r="V44" i="52"/>
  <c r="AB44" i="52"/>
  <c r="K97" i="37"/>
  <c r="I97" i="37"/>
  <c r="N61" i="21"/>
  <c r="J61" i="21"/>
  <c r="O61" i="21"/>
  <c r="H42" i="16"/>
  <c r="R42" i="16"/>
  <c r="Q42" i="16"/>
  <c r="N62" i="71"/>
  <c r="N80" i="71" a="1"/>
  <c r="N80" i="71"/>
  <c r="G62" i="71"/>
  <c r="K84" i="24"/>
  <c r="R31" i="43"/>
  <c r="N84" i="22"/>
  <c r="H90" i="28"/>
  <c r="J90" i="21"/>
  <c r="O90" i="21"/>
  <c r="N90" i="21"/>
  <c r="F114" i="38"/>
  <c r="B56" i="70"/>
  <c r="G106" i="39"/>
  <c r="E106" i="39"/>
  <c r="Q106" i="16"/>
  <c r="H106" i="16"/>
  <c r="R106" i="16"/>
  <c r="T106" i="22"/>
  <c r="I106" i="22"/>
  <c r="B71" i="68"/>
  <c r="K77" i="16"/>
  <c r="H77" i="16"/>
  <c r="R77" i="16"/>
  <c r="Q77" i="16"/>
  <c r="L77" i="15"/>
  <c r="E77" i="15"/>
  <c r="G20" i="18"/>
  <c r="R20" i="18"/>
  <c r="EM63" i="40"/>
  <c r="EK63" i="40"/>
  <c r="K63" i="22"/>
  <c r="T63" i="22"/>
  <c r="FH63" i="40"/>
  <c r="D63" i="22"/>
  <c r="R39" i="47"/>
  <c r="N92" i="22"/>
  <c r="R39" i="48"/>
  <c r="K92" i="24"/>
  <c r="R39" i="64"/>
  <c r="R39" i="43"/>
  <c r="F39" i="3"/>
  <c r="FH74" i="40"/>
  <c r="EM74" i="40"/>
  <c r="K74" i="22"/>
  <c r="F38" i="70"/>
  <c r="F38" i="87"/>
  <c r="O121" i="22"/>
  <c r="AZ56" i="40"/>
  <c r="BP56" i="40"/>
  <c r="BD56" i="40"/>
  <c r="P56" i="28"/>
  <c r="Q56" i="39"/>
  <c r="BO56" i="40"/>
  <c r="T72" i="23"/>
  <c r="S72" i="23"/>
  <c r="G72" i="18"/>
  <c r="R72" i="18"/>
  <c r="M72" i="23"/>
  <c r="L37" i="40"/>
  <c r="FJ37" i="40"/>
  <c r="J40" i="19"/>
  <c r="M40" i="19"/>
  <c r="N40" i="21"/>
  <c r="J40" i="21"/>
  <c r="K40" i="16"/>
  <c r="E122" i="28"/>
  <c r="D122" i="39"/>
  <c r="K122" i="39"/>
  <c r="E82" i="71" a="1"/>
  <c r="E82" i="71"/>
  <c r="E81" i="71" a="1"/>
  <c r="E81" i="71"/>
  <c r="E75" i="71" a="1"/>
  <c r="E75" i="71"/>
  <c r="E39" i="7"/>
  <c r="J39" i="7"/>
  <c r="R39" i="7"/>
  <c r="P40" i="13"/>
  <c r="P39" i="7"/>
  <c r="B39" i="7"/>
  <c r="Q39" i="7"/>
  <c r="M39" i="7"/>
  <c r="O39" i="7"/>
  <c r="N39" i="7"/>
  <c r="K39" i="7"/>
  <c r="L39" i="7"/>
  <c r="D39" i="7"/>
  <c r="C39" i="7"/>
  <c r="H39" i="7"/>
  <c r="T39" i="3"/>
  <c r="I39" i="7"/>
  <c r="B39" i="71"/>
  <c r="G69" i="18"/>
  <c r="R69" i="18"/>
  <c r="L69" i="15"/>
  <c r="E69" i="15"/>
  <c r="M69" i="23"/>
  <c r="B93" i="22"/>
  <c r="FH86" i="40"/>
  <c r="EM86" i="40"/>
  <c r="K86" i="22"/>
  <c r="D86" i="22"/>
  <c r="L53" i="7"/>
  <c r="L122" i="28"/>
  <c r="F81" i="28"/>
  <c r="Z61" i="52"/>
  <c r="AC61" i="52"/>
  <c r="BO32" i="40"/>
  <c r="F71" i="3"/>
  <c r="B45" i="16"/>
  <c r="G45" i="21"/>
  <c r="C45" i="19"/>
  <c r="E45" i="18"/>
  <c r="H45" i="19"/>
  <c r="F45" i="37"/>
  <c r="H45" i="18"/>
  <c r="I45" i="18"/>
  <c r="G45" i="18"/>
  <c r="Q45" i="40"/>
  <c r="H45" i="15"/>
  <c r="G45" i="15"/>
  <c r="C45" i="21"/>
  <c r="D45" i="21"/>
  <c r="I45" i="21"/>
  <c r="B45" i="19"/>
  <c r="S45" i="39"/>
  <c r="E45" i="21"/>
  <c r="B45" i="15"/>
  <c r="I45" i="22"/>
  <c r="F45" i="16"/>
  <c r="F45" i="18"/>
  <c r="J45" i="18"/>
  <c r="B45" i="18"/>
  <c r="M45" i="22"/>
  <c r="P45" i="28"/>
  <c r="L45" i="40"/>
  <c r="G45" i="40"/>
  <c r="C45" i="16"/>
  <c r="E45" i="16"/>
  <c r="FJ45" i="40"/>
  <c r="L45" i="18"/>
  <c r="F45" i="19"/>
  <c r="G45" i="37"/>
  <c r="Q45" i="39"/>
  <c r="H45" i="21"/>
  <c r="D45" i="16"/>
  <c r="E45" i="19"/>
  <c r="B45" i="25"/>
  <c r="M45" i="23"/>
  <c r="G45" i="19"/>
  <c r="G45" i="16"/>
  <c r="M45" i="16"/>
  <c r="B45" i="21"/>
  <c r="F45" i="21"/>
  <c r="P45" i="23"/>
  <c r="R45" i="28"/>
  <c r="C45" i="18"/>
  <c r="N45" i="18"/>
  <c r="B45" i="37"/>
  <c r="F45" i="15"/>
  <c r="M45" i="18"/>
  <c r="D45" i="19"/>
  <c r="I109" i="22"/>
  <c r="T109" i="22"/>
  <c r="H109" i="28"/>
  <c r="E109" i="28"/>
  <c r="C109" i="28"/>
  <c r="E109" i="39"/>
  <c r="M81" i="71" a="1"/>
  <c r="M81" i="71"/>
  <c r="H35" i="23"/>
  <c r="B35" i="23"/>
  <c r="F35" i="22"/>
  <c r="E35" i="23"/>
  <c r="B35" i="22"/>
  <c r="I35" i="16"/>
  <c r="T35" i="23"/>
  <c r="S35" i="23"/>
  <c r="G35" i="18"/>
  <c r="R35" i="18"/>
  <c r="C39" i="85"/>
  <c r="B39" i="68"/>
  <c r="G57" i="3"/>
  <c r="E34" i="23"/>
  <c r="H34" i="23"/>
  <c r="B34" i="23"/>
  <c r="W34" i="23"/>
  <c r="B34" i="22"/>
  <c r="C98" i="28"/>
  <c r="E98" i="38"/>
  <c r="I82" i="22"/>
  <c r="T82" i="22"/>
  <c r="K81" i="24"/>
  <c r="G81" i="22"/>
  <c r="N81" i="22"/>
  <c r="EK81" i="40"/>
  <c r="Q60" i="13"/>
  <c r="C59" i="71"/>
  <c r="C59" i="7"/>
  <c r="T59" i="3"/>
  <c r="C59" i="6"/>
  <c r="H51" i="7"/>
  <c r="I51" i="7"/>
  <c r="J51" i="7"/>
  <c r="R51" i="7"/>
  <c r="T51" i="3"/>
  <c r="D51" i="7"/>
  <c r="P52" i="13"/>
  <c r="E51" i="7"/>
  <c r="P51" i="7"/>
  <c r="B51" i="7"/>
  <c r="M51" i="7"/>
  <c r="K51" i="7"/>
  <c r="Q51" i="7"/>
  <c r="B51" i="6"/>
  <c r="O51" i="7"/>
  <c r="B51" i="71"/>
  <c r="N51" i="7"/>
  <c r="C51" i="7"/>
  <c r="W66" i="25"/>
  <c r="C85" i="39"/>
  <c r="D85" i="39"/>
  <c r="G85" i="28"/>
  <c r="T85" i="23"/>
  <c r="S85" i="23"/>
  <c r="D128" i="84"/>
  <c r="F128" i="84"/>
  <c r="J128" i="84"/>
  <c r="H128" i="84"/>
  <c r="L128" i="84"/>
  <c r="N128" i="84"/>
  <c r="I85" i="16"/>
  <c r="EY40" i="40"/>
  <c r="W40" i="86"/>
  <c r="Y40" i="86"/>
  <c r="Z40" i="86"/>
  <c r="O93" i="28"/>
  <c r="G93" i="18"/>
  <c r="R93" i="18"/>
  <c r="E93" i="28"/>
  <c r="DC97" i="40"/>
  <c r="DH97" i="40"/>
  <c r="L13" i="23"/>
  <c r="K13" i="23"/>
  <c r="I56" i="7"/>
  <c r="I56" i="6"/>
  <c r="F72" i="87"/>
  <c r="EK70" i="40"/>
  <c r="K70" i="24"/>
  <c r="N70" i="22"/>
  <c r="Q34" i="16"/>
  <c r="W51" i="86"/>
  <c r="Z113" i="24"/>
  <c r="J60" i="71"/>
  <c r="K60" i="71"/>
  <c r="AB61" i="52"/>
  <c r="DC119" i="40"/>
  <c r="DH119" i="40"/>
  <c r="E152" i="84"/>
  <c r="G152" i="84"/>
  <c r="K152" i="84"/>
  <c r="I152" i="84"/>
  <c r="M152" i="84"/>
  <c r="N152" i="84"/>
  <c r="C110" i="61"/>
  <c r="C72" i="22"/>
  <c r="D107" i="39"/>
  <c r="W54" i="86"/>
  <c r="Y54" i="86"/>
  <c r="Z54" i="86"/>
  <c r="F150" i="84"/>
  <c r="J150" i="84"/>
  <c r="D150" i="84"/>
  <c r="H150" i="84"/>
  <c r="L150" i="84"/>
  <c r="I107" i="16"/>
  <c r="AB49" i="51"/>
  <c r="AC49" i="51"/>
  <c r="D124" i="15"/>
  <c r="F124" i="40"/>
  <c r="C71" i="85"/>
  <c r="L61" i="15"/>
  <c r="E61" i="15"/>
  <c r="M61" i="23"/>
  <c r="H76" i="71" a="1"/>
  <c r="H76" i="71"/>
  <c r="H81" i="71" a="1"/>
  <c r="H81" i="71"/>
  <c r="H80" i="71" a="1"/>
  <c r="H80" i="71"/>
  <c r="H82" i="71" a="1"/>
  <c r="H82" i="71"/>
  <c r="EM94" i="40"/>
  <c r="FH94" i="40"/>
  <c r="K94" i="22"/>
  <c r="I94" i="22"/>
  <c r="D94" i="22"/>
  <c r="B94" i="22"/>
  <c r="I52" i="87"/>
  <c r="F52" i="70"/>
  <c r="F52" i="87" s="1"/>
  <c r="E88" i="28"/>
  <c r="N88" i="28"/>
  <c r="H88" i="16"/>
  <c r="Q88" i="16"/>
  <c r="B88" i="23"/>
  <c r="F88" i="23"/>
  <c r="C88" i="23"/>
  <c r="E88" i="22"/>
  <c r="H88" i="23"/>
  <c r="F88" i="22"/>
  <c r="D88" i="23"/>
  <c r="G88" i="23"/>
  <c r="DG122" i="40"/>
  <c r="DJ122" i="40"/>
  <c r="O122" i="40"/>
  <c r="G122" i="40"/>
  <c r="Z126" i="24"/>
  <c r="L42" i="19"/>
  <c r="M42" i="21"/>
  <c r="F55" i="21"/>
  <c r="E55" i="19"/>
  <c r="H55" i="21"/>
  <c r="E55" i="18"/>
  <c r="N55" i="18"/>
  <c r="D55" i="16"/>
  <c r="C55" i="18"/>
  <c r="I55" i="21"/>
  <c r="L55" i="18"/>
  <c r="D55" i="21"/>
  <c r="F55" i="19"/>
  <c r="G55" i="15"/>
  <c r="B55" i="19"/>
  <c r="I55" i="22"/>
  <c r="F55" i="37"/>
  <c r="F55" i="18"/>
  <c r="S55" i="39"/>
  <c r="C55" i="16"/>
  <c r="G55" i="16"/>
  <c r="I55" i="16"/>
  <c r="B55" i="25"/>
  <c r="P55" i="28"/>
  <c r="H55" i="15"/>
  <c r="P55" i="23"/>
  <c r="J55" i="18"/>
  <c r="Q55" i="40"/>
  <c r="E55" i="21"/>
  <c r="G55" i="37"/>
  <c r="E55" i="16"/>
  <c r="K55" i="16"/>
  <c r="G55" i="21"/>
  <c r="B55" i="15"/>
  <c r="M55" i="16"/>
  <c r="H55" i="19"/>
  <c r="B55" i="18"/>
  <c r="C55" i="19"/>
  <c r="F55" i="15"/>
  <c r="M55" i="18"/>
  <c r="D55" i="19"/>
  <c r="B55" i="16"/>
  <c r="B55" i="37"/>
  <c r="R55" i="28"/>
  <c r="F55" i="16"/>
  <c r="L55" i="16"/>
  <c r="C55" i="21"/>
  <c r="M55" i="23"/>
  <c r="B55" i="21"/>
  <c r="H55" i="18"/>
  <c r="I55" i="18"/>
  <c r="Q55" i="39"/>
  <c r="L55" i="40"/>
  <c r="G55" i="40"/>
  <c r="G55" i="19"/>
  <c r="FJ55" i="40"/>
  <c r="M55" i="22"/>
  <c r="I112" i="23"/>
  <c r="Q112" i="23"/>
  <c r="W44" i="52"/>
  <c r="X44" i="52"/>
  <c r="W111" i="25"/>
  <c r="L64" i="15"/>
  <c r="E64" i="15"/>
  <c r="L64" i="16"/>
  <c r="Q64" i="16"/>
  <c r="H64" i="16"/>
  <c r="R98" i="23"/>
  <c r="J98" i="23"/>
  <c r="T67" i="22"/>
  <c r="I67" i="22"/>
  <c r="H29" i="16"/>
  <c r="R29" i="16"/>
  <c r="Q29" i="16"/>
  <c r="D29" i="18"/>
  <c r="R29" i="18"/>
  <c r="L30" i="40"/>
  <c r="G30" i="40"/>
  <c r="FJ30" i="40"/>
  <c r="L52" i="15"/>
  <c r="E52" i="15"/>
  <c r="L112" i="37"/>
  <c r="W59" i="52"/>
  <c r="X59" i="52"/>
  <c r="H110" i="18"/>
  <c r="G110" i="18"/>
  <c r="T57" i="69"/>
  <c r="B57" i="87"/>
  <c r="F57" i="69"/>
  <c r="F57" i="86"/>
  <c r="N57" i="69"/>
  <c r="N57" i="86"/>
  <c r="D108" i="15"/>
  <c r="F108" i="40"/>
  <c r="S108" i="28"/>
  <c r="K69" i="68"/>
  <c r="B69" i="85"/>
  <c r="K69" i="85"/>
  <c r="I98" i="23"/>
  <c r="Q98" i="23"/>
  <c r="Z76" i="24"/>
  <c r="H76" i="24"/>
  <c r="G117" i="28"/>
  <c r="O117" i="28"/>
  <c r="C117" i="39"/>
  <c r="N117" i="28"/>
  <c r="L117" i="16"/>
  <c r="E117" i="15"/>
  <c r="L117" i="15"/>
  <c r="E64" i="6"/>
  <c r="P64" i="6"/>
  <c r="N64" i="6"/>
  <c r="D64" i="6"/>
  <c r="L64" i="10"/>
  <c r="M64" i="6"/>
  <c r="Q64" i="6"/>
  <c r="R64" i="6"/>
  <c r="K64" i="6"/>
  <c r="L64" i="6"/>
  <c r="O64" i="6"/>
  <c r="B64" i="6"/>
  <c r="J64" i="6"/>
  <c r="C64" i="6"/>
  <c r="B73" i="68"/>
  <c r="C73" i="85"/>
  <c r="J103" i="19"/>
  <c r="F90" i="39"/>
  <c r="K37" i="85"/>
  <c r="D90" i="23"/>
  <c r="E90" i="22"/>
  <c r="G90" i="23"/>
  <c r="H90" i="23"/>
  <c r="B90" i="23"/>
  <c r="C90" i="23"/>
  <c r="F90" i="22"/>
  <c r="F90" i="23"/>
  <c r="G90" i="28"/>
  <c r="L90" i="16"/>
  <c r="W37" i="86"/>
  <c r="Y37" i="86"/>
  <c r="Z37" i="86" s="1"/>
  <c r="G66" i="7"/>
  <c r="D66" i="52"/>
  <c r="P66" i="52"/>
  <c r="R66" i="52"/>
  <c r="L11" i="16"/>
  <c r="N62" i="22"/>
  <c r="G62" i="22"/>
  <c r="EK62" i="40"/>
  <c r="K62" i="24"/>
  <c r="E70" i="87"/>
  <c r="B70" i="70"/>
  <c r="F59" i="3"/>
  <c r="L59" i="16"/>
  <c r="G82" i="16"/>
  <c r="M82" i="16"/>
  <c r="N114" i="28"/>
  <c r="O114" i="38"/>
  <c r="G114" i="28"/>
  <c r="H61" i="72"/>
  <c r="FH75" i="40"/>
  <c r="EM75" i="40"/>
  <c r="EK75" i="40"/>
  <c r="K75" i="22"/>
  <c r="C88" i="22"/>
  <c r="E9" i="16"/>
  <c r="R68" i="28"/>
  <c r="E112" i="23"/>
  <c r="W112" i="23"/>
  <c r="D114" i="39"/>
  <c r="D114" i="38"/>
  <c r="K66" i="18"/>
  <c r="M66" i="23"/>
  <c r="I66" i="19"/>
  <c r="I69" i="6"/>
  <c r="K56" i="68"/>
  <c r="B56" i="85"/>
  <c r="K56" i="85"/>
  <c r="E103" i="39"/>
  <c r="I103" i="19"/>
  <c r="E103" i="22"/>
  <c r="D103" i="23"/>
  <c r="G103" i="23"/>
  <c r="H103" i="23"/>
  <c r="C103" i="23"/>
  <c r="F103" i="23"/>
  <c r="B103" i="23"/>
  <c r="F103" i="22"/>
  <c r="C103" i="22"/>
  <c r="D103" i="18"/>
  <c r="R103" i="18"/>
  <c r="R36" i="43"/>
  <c r="F36" i="3"/>
  <c r="N89" i="22"/>
  <c r="K89" i="24"/>
  <c r="EK89" i="40"/>
  <c r="L102" i="24"/>
  <c r="Z102" i="24"/>
  <c r="S49" i="64"/>
  <c r="H102" i="22"/>
  <c r="O102" i="22"/>
  <c r="S49" i="47"/>
  <c r="S49" i="48"/>
  <c r="S49" i="43"/>
  <c r="X28" i="52"/>
  <c r="H67" i="10"/>
  <c r="M67" i="52"/>
  <c r="L55" i="19"/>
  <c r="G121" i="39"/>
  <c r="W40" i="23"/>
  <c r="T94" i="22"/>
  <c r="N104" i="28"/>
  <c r="E104" i="28"/>
  <c r="Q109" i="16"/>
  <c r="L33" i="19"/>
  <c r="E86" i="28"/>
  <c r="S90" i="22"/>
  <c r="E80" i="71" a="1"/>
  <c r="E80" i="71"/>
  <c r="C82" i="39"/>
  <c r="D82" i="18"/>
  <c r="L44" i="19"/>
  <c r="K114" i="38"/>
  <c r="C79" i="39"/>
  <c r="D111" i="18"/>
  <c r="E44" i="15"/>
  <c r="L68" i="16"/>
  <c r="G57" i="40"/>
  <c r="C120" i="38"/>
  <c r="G21" i="19"/>
  <c r="G21" i="16"/>
  <c r="M21" i="16"/>
  <c r="I21" i="18"/>
  <c r="E21" i="19"/>
  <c r="B21" i="37"/>
  <c r="H21" i="21"/>
  <c r="C21" i="16"/>
  <c r="I21" i="22"/>
  <c r="B21" i="18"/>
  <c r="C21" i="18"/>
  <c r="D21" i="16"/>
  <c r="J21" i="16"/>
  <c r="B21" i="25"/>
  <c r="J21" i="18"/>
  <c r="G21" i="37"/>
  <c r="B21" i="21"/>
  <c r="C21" i="21"/>
  <c r="L21" i="40"/>
  <c r="FJ21" i="40"/>
  <c r="M21" i="18"/>
  <c r="B21" i="19"/>
  <c r="F21" i="15"/>
  <c r="R21" i="28"/>
  <c r="B21" i="16"/>
  <c r="M21" i="22"/>
  <c r="F21" i="18"/>
  <c r="S21" i="39"/>
  <c r="H21" i="19"/>
  <c r="N21" i="18"/>
  <c r="F21" i="16"/>
  <c r="L21" i="16"/>
  <c r="G21" i="21"/>
  <c r="E21" i="18"/>
  <c r="E21" i="21"/>
  <c r="Q21" i="40"/>
  <c r="M21" i="23"/>
  <c r="F21" i="19"/>
  <c r="H21" i="15"/>
  <c r="D21" i="21"/>
  <c r="L21" i="18"/>
  <c r="K21" i="18"/>
  <c r="B21" i="15"/>
  <c r="D21" i="19"/>
  <c r="H21" i="18"/>
  <c r="G21" i="18"/>
  <c r="G21" i="15"/>
  <c r="P21" i="23"/>
  <c r="C21" i="19"/>
  <c r="I21" i="19"/>
  <c r="Q21" i="39"/>
  <c r="P21" i="28"/>
  <c r="E21" i="16"/>
  <c r="K21" i="16"/>
  <c r="F21" i="21"/>
  <c r="F21" i="37"/>
  <c r="I21" i="21"/>
  <c r="F28" i="21"/>
  <c r="F28" i="19"/>
  <c r="N28" i="18"/>
  <c r="S28" i="39"/>
  <c r="L28" i="18"/>
  <c r="G28" i="37"/>
  <c r="C28" i="16"/>
  <c r="G28" i="16"/>
  <c r="I28" i="16"/>
  <c r="M28" i="16"/>
  <c r="C28" i="21"/>
  <c r="B28" i="16"/>
  <c r="D28" i="16"/>
  <c r="J28" i="16"/>
  <c r="D28" i="21"/>
  <c r="E28" i="19"/>
  <c r="C28" i="18"/>
  <c r="C28" i="19"/>
  <c r="D28" i="19"/>
  <c r="I28" i="19"/>
  <c r="M28" i="22"/>
  <c r="E28" i="18"/>
  <c r="F28" i="18"/>
  <c r="D28" i="18"/>
  <c r="B28" i="19"/>
  <c r="B28" i="25"/>
  <c r="M28" i="18"/>
  <c r="R28" i="28"/>
  <c r="Q28" i="40"/>
  <c r="H28" i="21"/>
  <c r="J28" i="18"/>
  <c r="I28" i="22"/>
  <c r="G28" i="21"/>
  <c r="J28" i="21"/>
  <c r="H28" i="18"/>
  <c r="F28" i="16"/>
  <c r="L28" i="16"/>
  <c r="B28" i="15"/>
  <c r="E28" i="21"/>
  <c r="H28" i="19"/>
  <c r="B28" i="37"/>
  <c r="B28" i="18"/>
  <c r="H28" i="15"/>
  <c r="G28" i="15"/>
  <c r="P28" i="23"/>
  <c r="I28" i="18"/>
  <c r="G28" i="19"/>
  <c r="F28" i="15"/>
  <c r="M28" i="23"/>
  <c r="V100" i="24"/>
  <c r="B47" i="71"/>
  <c r="Q105" i="16"/>
  <c r="H105" i="16"/>
  <c r="R105" i="16"/>
  <c r="M105" i="19"/>
  <c r="F105" i="23"/>
  <c r="B105" i="23"/>
  <c r="E105" i="22"/>
  <c r="D105" i="23"/>
  <c r="C105" i="23"/>
  <c r="G105" i="23"/>
  <c r="H105" i="23"/>
  <c r="C105" i="22"/>
  <c r="D105" i="22"/>
  <c r="G105" i="22"/>
  <c r="F105" i="22"/>
  <c r="M105" i="23"/>
  <c r="S60" i="23"/>
  <c r="T60" i="23"/>
  <c r="C34" i="85"/>
  <c r="L87" i="22"/>
  <c r="F87" i="21"/>
  <c r="G87" i="21"/>
  <c r="O87" i="23"/>
  <c r="D87" i="19"/>
  <c r="F87" i="19"/>
  <c r="F34" i="87"/>
  <c r="D87" i="37"/>
  <c r="E34" i="85"/>
  <c r="U87" i="28"/>
  <c r="I87" i="21"/>
  <c r="K34" i="86"/>
  <c r="H34" i="85"/>
  <c r="C34" i="87"/>
  <c r="G34" i="85"/>
  <c r="L34" i="86"/>
  <c r="H87" i="18"/>
  <c r="P87" i="28"/>
  <c r="I34" i="86"/>
  <c r="D87" i="21"/>
  <c r="D34" i="86"/>
  <c r="Q87" i="28"/>
  <c r="H34" i="86"/>
  <c r="E87" i="37"/>
  <c r="H87" i="21"/>
  <c r="I34" i="85"/>
  <c r="J34" i="86"/>
  <c r="B34" i="87"/>
  <c r="Q34" i="86"/>
  <c r="R34" i="86"/>
  <c r="B87" i="18"/>
  <c r="S34" i="86"/>
  <c r="I34" i="87"/>
  <c r="F87" i="37"/>
  <c r="B87" i="37"/>
  <c r="G34" i="86"/>
  <c r="E34" i="87"/>
  <c r="B87" i="19"/>
  <c r="J87" i="18"/>
  <c r="B87" i="15"/>
  <c r="E34" i="86"/>
  <c r="H34" i="87"/>
  <c r="N87" i="23"/>
  <c r="M87" i="23"/>
  <c r="J34" i="85"/>
  <c r="C87" i="21"/>
  <c r="P34" i="86"/>
  <c r="C34" i="86"/>
  <c r="N87" i="18"/>
  <c r="E87" i="21"/>
  <c r="D87" i="16"/>
  <c r="H87" i="37"/>
  <c r="F87" i="18"/>
  <c r="Q87" i="40"/>
  <c r="B87" i="25"/>
  <c r="T87" i="25"/>
  <c r="B130" i="84"/>
  <c r="D34" i="85"/>
  <c r="C87" i="16"/>
  <c r="G87" i="16"/>
  <c r="I87" i="16"/>
  <c r="D34" i="87"/>
  <c r="G87" i="37"/>
  <c r="C87" i="37"/>
  <c r="F87" i="39"/>
  <c r="F34" i="85"/>
  <c r="W34" i="86"/>
  <c r="M87" i="18"/>
  <c r="M87" i="16"/>
  <c r="F87" i="15"/>
  <c r="G34" i="87"/>
  <c r="H87" i="15"/>
  <c r="O87" i="28"/>
  <c r="M87" i="28"/>
  <c r="N87" i="28"/>
  <c r="E87" i="39"/>
  <c r="G87" i="15"/>
  <c r="C87" i="18"/>
  <c r="B34" i="86"/>
  <c r="E87" i="16"/>
  <c r="K87" i="16"/>
  <c r="L87" i="18"/>
  <c r="K87" i="18"/>
  <c r="B87" i="16"/>
  <c r="B87" i="21"/>
  <c r="M87" i="21"/>
  <c r="E87" i="18"/>
  <c r="O34" i="86"/>
  <c r="T34" i="86"/>
  <c r="I87" i="18"/>
  <c r="G87" i="18"/>
  <c r="G87" i="19"/>
  <c r="P87" i="23"/>
  <c r="E87" i="19"/>
  <c r="M87" i="22"/>
  <c r="R87" i="28"/>
  <c r="C87" i="19"/>
  <c r="I87" i="19"/>
  <c r="D87" i="28"/>
  <c r="J87" i="22"/>
  <c r="F87" i="16"/>
  <c r="L87" i="16"/>
  <c r="H87" i="28"/>
  <c r="H87" i="19"/>
  <c r="S87" i="28"/>
  <c r="B119" i="37"/>
  <c r="B119" i="25"/>
  <c r="T119" i="25"/>
  <c r="L119" i="22"/>
  <c r="F119" i="18"/>
  <c r="C119" i="21"/>
  <c r="E119" i="21"/>
  <c r="E66" i="85"/>
  <c r="M119" i="22"/>
  <c r="E119" i="18"/>
  <c r="O119" i="23"/>
  <c r="M119" i="18"/>
  <c r="I119" i="21"/>
  <c r="J119" i="18"/>
  <c r="Q66" i="86"/>
  <c r="B119" i="16"/>
  <c r="I119" i="18"/>
  <c r="R119" i="28"/>
  <c r="E119" i="37"/>
  <c r="C119" i="37"/>
  <c r="C119" i="16"/>
  <c r="S66" i="86"/>
  <c r="C119" i="19"/>
  <c r="B119" i="21"/>
  <c r="C66" i="85"/>
  <c r="I66" i="86"/>
  <c r="O66" i="86"/>
  <c r="T66" i="86"/>
  <c r="H66" i="86"/>
  <c r="I66" i="85"/>
  <c r="P119" i="23"/>
  <c r="D66" i="85"/>
  <c r="C119" i="18"/>
  <c r="H119" i="37"/>
  <c r="G119" i="37"/>
  <c r="F119" i="37"/>
  <c r="H119" i="28"/>
  <c r="N119" i="18"/>
  <c r="C66" i="86"/>
  <c r="F119" i="19"/>
  <c r="R66" i="86"/>
  <c r="B119" i="15"/>
  <c r="F66" i="85"/>
  <c r="G66" i="85"/>
  <c r="B66" i="87"/>
  <c r="G119" i="19"/>
  <c r="H66" i="85"/>
  <c r="P119" i="28"/>
  <c r="Q119" i="28"/>
  <c r="H119" i="15"/>
  <c r="E66" i="87"/>
  <c r="G119" i="16"/>
  <c r="M119" i="16"/>
  <c r="C66" i="87"/>
  <c r="D119" i="21"/>
  <c r="D66" i="86"/>
  <c r="G119" i="21"/>
  <c r="D119" i="37"/>
  <c r="F119" i="15"/>
  <c r="P66" i="86"/>
  <c r="E119" i="16"/>
  <c r="K119" i="16"/>
  <c r="B162" i="84"/>
  <c r="N119" i="23"/>
  <c r="M119" i="23"/>
  <c r="J66" i="85"/>
  <c r="J66" i="86"/>
  <c r="J119" i="22"/>
  <c r="B66" i="86"/>
  <c r="E66" i="86"/>
  <c r="F119" i="21"/>
  <c r="J119" i="21"/>
  <c r="O119" i="21"/>
  <c r="B119" i="18"/>
  <c r="Q119" i="40"/>
  <c r="G66" i="87"/>
  <c r="D66" i="87"/>
  <c r="H119" i="21"/>
  <c r="U119" i="28"/>
  <c r="D119" i="39"/>
  <c r="K119" i="22"/>
  <c r="L66" i="51"/>
  <c r="L119" i="18"/>
  <c r="K119" i="18"/>
  <c r="B119" i="19"/>
  <c r="D119" i="16"/>
  <c r="G119" i="39"/>
  <c r="E119" i="19"/>
  <c r="G66" i="86"/>
  <c r="E119" i="28"/>
  <c r="I66" i="87"/>
  <c r="L119" i="28"/>
  <c r="G119" i="15"/>
  <c r="K66" i="86"/>
  <c r="E119" i="39"/>
  <c r="M119" i="28"/>
  <c r="O119" i="22"/>
  <c r="F119" i="39"/>
  <c r="G119" i="28"/>
  <c r="C119" i="39"/>
  <c r="D119" i="28"/>
  <c r="N119" i="28"/>
  <c r="N119" i="22"/>
  <c r="H66" i="87"/>
  <c r="F119" i="16"/>
  <c r="L119" i="16"/>
  <c r="L66" i="86"/>
  <c r="I119" i="28"/>
  <c r="D119" i="19"/>
  <c r="J119" i="19"/>
  <c r="J119" i="28"/>
  <c r="H119" i="18"/>
  <c r="G119" i="18"/>
  <c r="K67" i="10"/>
  <c r="I14" i="16"/>
  <c r="F14" i="22"/>
  <c r="B14" i="23"/>
  <c r="E14" i="23"/>
  <c r="B14" i="22"/>
  <c r="H14" i="23"/>
  <c r="J14" i="16"/>
  <c r="E31" i="85"/>
  <c r="O31" i="86"/>
  <c r="T31" i="86"/>
  <c r="C31" i="86"/>
  <c r="I31" i="85"/>
  <c r="D31" i="86"/>
  <c r="U84" i="28"/>
  <c r="E31" i="86"/>
  <c r="B127" i="84"/>
  <c r="B84" i="16"/>
  <c r="I31" i="87"/>
  <c r="K31" i="86"/>
  <c r="E84" i="19"/>
  <c r="F84" i="15"/>
  <c r="G84" i="21"/>
  <c r="J31" i="85"/>
  <c r="G84" i="15"/>
  <c r="G31" i="86"/>
  <c r="O84" i="23"/>
  <c r="C84" i="18"/>
  <c r="I84" i="21"/>
  <c r="P31" i="86"/>
  <c r="S31" i="86"/>
  <c r="H31" i="85"/>
  <c r="F84" i="16"/>
  <c r="G84" i="19"/>
  <c r="B84" i="25"/>
  <c r="T84" i="25"/>
  <c r="F84" i="19"/>
  <c r="D84" i="37"/>
  <c r="R31" i="86"/>
  <c r="D84" i="19"/>
  <c r="H84" i="21"/>
  <c r="B84" i="37"/>
  <c r="I84" i="18"/>
  <c r="E84" i="18"/>
  <c r="F84" i="18"/>
  <c r="D84" i="18"/>
  <c r="Q84" i="40"/>
  <c r="D84" i="21"/>
  <c r="C84" i="16"/>
  <c r="H84" i="37"/>
  <c r="H31" i="86"/>
  <c r="B84" i="15"/>
  <c r="B84" i="21"/>
  <c r="F84" i="37"/>
  <c r="C84" i="19"/>
  <c r="N84" i="18"/>
  <c r="B84" i="18"/>
  <c r="L84" i="22"/>
  <c r="P84" i="23"/>
  <c r="N84" i="23"/>
  <c r="G84" i="16"/>
  <c r="M84" i="16"/>
  <c r="B31" i="87"/>
  <c r="C31" i="87"/>
  <c r="F31" i="87"/>
  <c r="H31" i="87"/>
  <c r="R84" i="28"/>
  <c r="P84" i="28"/>
  <c r="I31" i="86"/>
  <c r="J31" i="86"/>
  <c r="E31" i="87"/>
  <c r="D31" i="87"/>
  <c r="G31" i="85"/>
  <c r="F31" i="85"/>
  <c r="H84" i="18"/>
  <c r="G84" i="18"/>
  <c r="L84" i="18"/>
  <c r="Q84" i="28"/>
  <c r="E84" i="16"/>
  <c r="K84" i="16"/>
  <c r="H84" i="15"/>
  <c r="G31" i="87"/>
  <c r="F84" i="21"/>
  <c r="J84" i="18"/>
  <c r="H84" i="19"/>
  <c r="B31" i="86"/>
  <c r="E84" i="21"/>
  <c r="M84" i="21"/>
  <c r="D31" i="85"/>
  <c r="Q31" i="86"/>
  <c r="G84" i="37"/>
  <c r="D84" i="16"/>
  <c r="J84" i="16"/>
  <c r="M84" i="18"/>
  <c r="E84" i="37"/>
  <c r="B84" i="19"/>
  <c r="L84" i="19"/>
  <c r="C31" i="85"/>
  <c r="C84" i="21"/>
  <c r="C84" i="37"/>
  <c r="O84" i="28"/>
  <c r="M84" i="22"/>
  <c r="S84" i="28"/>
  <c r="J84" i="22"/>
  <c r="D84" i="39"/>
  <c r="C35" i="25"/>
  <c r="V35" i="25"/>
  <c r="L35" i="40"/>
  <c r="G35" i="40"/>
  <c r="FJ35" i="40"/>
  <c r="F73" i="87"/>
  <c r="P28" i="28"/>
  <c r="X63" i="52"/>
  <c r="I150" i="84"/>
  <c r="M150" i="84"/>
  <c r="E150" i="84"/>
  <c r="G150" i="84"/>
  <c r="K150" i="84"/>
  <c r="C108" i="61"/>
  <c r="C137" i="61" a="1"/>
  <c r="C137" i="61"/>
  <c r="N71" i="21"/>
  <c r="J71" i="21"/>
  <c r="O71" i="21"/>
  <c r="I71" i="16"/>
  <c r="H71" i="16"/>
  <c r="Q71" i="16"/>
  <c r="J62" i="21"/>
  <c r="O62" i="21"/>
  <c r="N62" i="21"/>
  <c r="T62" i="23"/>
  <c r="S62" i="23"/>
  <c r="L37" i="19"/>
  <c r="K37" i="18"/>
  <c r="I37" i="16"/>
  <c r="Z106" i="24"/>
  <c r="N27" i="24"/>
  <c r="H27" i="24"/>
  <c r="P27" i="25"/>
  <c r="EY27" i="40"/>
  <c r="H96" i="16"/>
  <c r="K96" i="18"/>
  <c r="S25" i="23"/>
  <c r="T25" i="23"/>
  <c r="I25" i="19"/>
  <c r="S92" i="28"/>
  <c r="E32" i="23"/>
  <c r="H32" i="23"/>
  <c r="B32" i="23"/>
  <c r="W32" i="23"/>
  <c r="B32" i="22"/>
  <c r="F32" i="22"/>
  <c r="N16" i="24"/>
  <c r="H16" i="24"/>
  <c r="P16" i="25"/>
  <c r="EY16" i="40"/>
  <c r="F84" i="39"/>
  <c r="R64" i="16"/>
  <c r="K45" i="16"/>
  <c r="L45" i="16"/>
  <c r="F121" i="39"/>
  <c r="K49" i="85"/>
  <c r="G113" i="18"/>
  <c r="R42" i="18"/>
  <c r="G58" i="3"/>
  <c r="S93" i="22"/>
  <c r="E122" i="38"/>
  <c r="G44" i="18"/>
  <c r="W20" i="23"/>
  <c r="G56" i="18"/>
  <c r="O111" i="28"/>
  <c r="J68" i="16"/>
  <c r="S64" i="22"/>
  <c r="X105" i="24"/>
  <c r="J105" i="28"/>
  <c r="X101" i="24"/>
  <c r="K48" i="71"/>
  <c r="J48" i="71"/>
  <c r="Z101" i="24"/>
  <c r="J30" i="16"/>
  <c r="I60" i="16"/>
  <c r="H60" i="23"/>
  <c r="B60" i="23"/>
  <c r="F60" i="22"/>
  <c r="E60" i="23"/>
  <c r="B60" i="22"/>
  <c r="E87" i="15"/>
  <c r="E119" i="15"/>
  <c r="M14" i="21"/>
  <c r="F46" i="87"/>
  <c r="B54" i="70"/>
  <c r="E54" i="87"/>
  <c r="R53" i="52"/>
  <c r="P53" i="52"/>
  <c r="D53" i="52"/>
  <c r="G53" i="7"/>
  <c r="E28" i="25"/>
  <c r="BC28" i="40"/>
  <c r="AO28" i="40"/>
  <c r="AM28" i="40"/>
  <c r="AK28" i="40"/>
  <c r="AJ28" i="40"/>
  <c r="F28" i="37"/>
  <c r="H62" i="16"/>
  <c r="Q62" i="16"/>
  <c r="B37" i="23"/>
  <c r="E37" i="23"/>
  <c r="H37" i="23"/>
  <c r="W37" i="23"/>
  <c r="B37" i="22"/>
  <c r="F37" i="22"/>
  <c r="J80" i="22"/>
  <c r="L80" i="22"/>
  <c r="M80" i="22"/>
  <c r="T80" i="22"/>
  <c r="Q80" i="40"/>
  <c r="F80" i="18"/>
  <c r="H80" i="15"/>
  <c r="C80" i="19"/>
  <c r="G80" i="19"/>
  <c r="I80" i="21"/>
  <c r="M80" i="18"/>
  <c r="F80" i="19"/>
  <c r="E80" i="19"/>
  <c r="O80" i="23"/>
  <c r="C80" i="21"/>
  <c r="L80" i="18"/>
  <c r="H80" i="37"/>
  <c r="E80" i="21"/>
  <c r="F80" i="21"/>
  <c r="B80" i="21"/>
  <c r="M80" i="21"/>
  <c r="C80" i="18"/>
  <c r="B80" i="37"/>
  <c r="B80" i="19"/>
  <c r="D80" i="21"/>
  <c r="R80" i="28"/>
  <c r="N80" i="23"/>
  <c r="M80" i="23"/>
  <c r="H80" i="18"/>
  <c r="I80" i="18"/>
  <c r="G80" i="18"/>
  <c r="C80" i="37"/>
  <c r="H80" i="21"/>
  <c r="F80" i="15"/>
  <c r="H80" i="19"/>
  <c r="D80" i="37"/>
  <c r="U80" i="28"/>
  <c r="Q80" i="28"/>
  <c r="B80" i="18"/>
  <c r="E80" i="16"/>
  <c r="D80" i="19"/>
  <c r="F80" i="37"/>
  <c r="G80" i="40"/>
  <c r="E80" i="37"/>
  <c r="B123" i="84"/>
  <c r="G80" i="15"/>
  <c r="N80" i="18"/>
  <c r="J80" i="18"/>
  <c r="C80" i="16"/>
  <c r="G80" i="16"/>
  <c r="I80" i="16"/>
  <c r="P80" i="23"/>
  <c r="S80" i="28"/>
  <c r="B80" i="25"/>
  <c r="T80" i="25"/>
  <c r="B80" i="15"/>
  <c r="P80" i="28"/>
  <c r="B80" i="16"/>
  <c r="D80" i="16"/>
  <c r="J80" i="16"/>
  <c r="E80" i="18"/>
  <c r="D80" i="18"/>
  <c r="G80" i="21"/>
  <c r="F80" i="16"/>
  <c r="L80" i="16"/>
  <c r="M80" i="16"/>
  <c r="G80" i="37"/>
  <c r="L80" i="28"/>
  <c r="F80" i="39"/>
  <c r="D96" i="23"/>
  <c r="C96" i="23"/>
  <c r="C96" i="22"/>
  <c r="E96" i="22"/>
  <c r="B96" i="23"/>
  <c r="F96" i="23"/>
  <c r="H96" i="23"/>
  <c r="G96" i="23"/>
  <c r="F96" i="22"/>
  <c r="K96" i="37"/>
  <c r="R96" i="18"/>
  <c r="I96" i="16"/>
  <c r="J96" i="16"/>
  <c r="G32" i="18"/>
  <c r="K14" i="16"/>
  <c r="L51" i="7"/>
  <c r="J45" i="16"/>
  <c r="I45" i="16"/>
  <c r="I121" i="19"/>
  <c r="F35" i="3"/>
  <c r="I84" i="22"/>
  <c r="B96" i="22"/>
  <c r="R122" i="18"/>
  <c r="G26" i="18"/>
  <c r="O113" i="28"/>
  <c r="R107" i="18"/>
  <c r="I90" i="22"/>
  <c r="M68" i="23"/>
  <c r="B36" i="71"/>
  <c r="V89" i="24"/>
  <c r="EK121" i="40"/>
  <c r="L121" i="24"/>
  <c r="S68" i="64"/>
  <c r="S68" i="43"/>
  <c r="G67" i="3"/>
  <c r="S68" i="48"/>
  <c r="S68" i="47"/>
  <c r="Y63" i="52"/>
  <c r="AB63" i="52"/>
  <c r="AD63" i="52"/>
  <c r="AC63" i="52"/>
  <c r="Z63" i="52"/>
  <c r="V94" i="24"/>
  <c r="B41" i="71"/>
  <c r="W41" i="52"/>
  <c r="X41" i="52"/>
  <c r="L30" i="16"/>
  <c r="B30" i="23"/>
  <c r="B30" i="22"/>
  <c r="E30" i="23"/>
  <c r="H30" i="23"/>
  <c r="F30" i="22"/>
  <c r="S105" i="23"/>
  <c r="T105" i="23"/>
  <c r="C105" i="39"/>
  <c r="H105" i="28"/>
  <c r="O105" i="28"/>
  <c r="I105" i="37"/>
  <c r="M105" i="28"/>
  <c r="E105" i="39"/>
  <c r="L105" i="28"/>
  <c r="I105" i="28"/>
  <c r="G105" i="28"/>
  <c r="D105" i="39"/>
  <c r="D105" i="28"/>
  <c r="E105" i="28"/>
  <c r="V52" i="52"/>
  <c r="G105" i="39"/>
  <c r="F105" i="39"/>
  <c r="N105" i="28"/>
  <c r="L52" i="51"/>
  <c r="H60" i="16"/>
  <c r="J60" i="16"/>
  <c r="J74" i="18"/>
  <c r="F74" i="18"/>
  <c r="E74" i="16"/>
  <c r="G74" i="16"/>
  <c r="K74" i="16"/>
  <c r="I74" i="18"/>
  <c r="G74" i="40"/>
  <c r="F74" i="37"/>
  <c r="F74" i="21"/>
  <c r="F74" i="15"/>
  <c r="D74" i="21"/>
  <c r="N74" i="23"/>
  <c r="O74" i="23"/>
  <c r="M74" i="23"/>
  <c r="Q74" i="40"/>
  <c r="B74" i="19"/>
  <c r="B74" i="37"/>
  <c r="B74" i="15"/>
  <c r="M74" i="22"/>
  <c r="F74" i="16"/>
  <c r="C74" i="18"/>
  <c r="I74" i="21"/>
  <c r="G74" i="19"/>
  <c r="C74" i="19"/>
  <c r="B74" i="21"/>
  <c r="G74" i="37"/>
  <c r="U74" i="28"/>
  <c r="B74" i="18"/>
  <c r="H74" i="18"/>
  <c r="G74" i="18"/>
  <c r="H74" i="37"/>
  <c r="F74" i="19"/>
  <c r="P74" i="28"/>
  <c r="B117" i="84"/>
  <c r="C74" i="21"/>
  <c r="H74" i="21"/>
  <c r="G74" i="21"/>
  <c r="R74" i="28"/>
  <c r="L74" i="18"/>
  <c r="M74" i="18"/>
  <c r="K74" i="18"/>
  <c r="B74" i="16"/>
  <c r="G74" i="15"/>
  <c r="B74" i="25"/>
  <c r="T74" i="25"/>
  <c r="E74" i="21"/>
  <c r="H74" i="15"/>
  <c r="Q74" i="28"/>
  <c r="D74" i="19"/>
  <c r="L74" i="22"/>
  <c r="C74" i="16"/>
  <c r="I74" i="16"/>
  <c r="D74" i="16"/>
  <c r="J74" i="16"/>
  <c r="E74" i="18"/>
  <c r="M74" i="16"/>
  <c r="E74" i="19"/>
  <c r="P74" i="23"/>
  <c r="N74" i="18"/>
  <c r="J74" i="22"/>
  <c r="T74" i="22"/>
  <c r="C44" i="54"/>
  <c r="S39" i="86"/>
  <c r="F92" i="18"/>
  <c r="C92" i="16"/>
  <c r="H92" i="21"/>
  <c r="H92" i="15"/>
  <c r="E39" i="85"/>
  <c r="D92" i="19"/>
  <c r="J39" i="85"/>
  <c r="D92" i="21"/>
  <c r="F92" i="21"/>
  <c r="N92" i="23"/>
  <c r="O92" i="23"/>
  <c r="M92" i="23"/>
  <c r="C92" i="21"/>
  <c r="Q39" i="86"/>
  <c r="C39" i="86"/>
  <c r="G92" i="21"/>
  <c r="M92" i="22"/>
  <c r="J39" i="86"/>
  <c r="H92" i="37"/>
  <c r="R39" i="86"/>
  <c r="F92" i="19"/>
  <c r="I92" i="18"/>
  <c r="C92" i="18"/>
  <c r="B92" i="19"/>
  <c r="I39" i="86"/>
  <c r="H92" i="18"/>
  <c r="G92" i="37"/>
  <c r="D39" i="86"/>
  <c r="P92" i="23"/>
  <c r="Q92" i="40"/>
  <c r="E92" i="18"/>
  <c r="D92" i="18"/>
  <c r="B92" i="37"/>
  <c r="P92" i="28"/>
  <c r="B39" i="86"/>
  <c r="H39" i="85"/>
  <c r="D92" i="16"/>
  <c r="G92" i="16"/>
  <c r="J92" i="16"/>
  <c r="B92" i="16"/>
  <c r="B92" i="15"/>
  <c r="I92" i="21"/>
  <c r="D39" i="85"/>
  <c r="F92" i="37"/>
  <c r="P39" i="86"/>
  <c r="B135" i="84"/>
  <c r="C92" i="19"/>
  <c r="L92" i="22"/>
  <c r="B92" i="18"/>
  <c r="C39" i="87"/>
  <c r="E39" i="86"/>
  <c r="C92" i="37"/>
  <c r="E92" i="37"/>
  <c r="E92" i="28"/>
  <c r="B92" i="25"/>
  <c r="T92" i="25"/>
  <c r="Q92" i="28"/>
  <c r="K39" i="86"/>
  <c r="E92" i="21"/>
  <c r="E92" i="16"/>
  <c r="B92" i="21"/>
  <c r="J92" i="18"/>
  <c r="I39" i="85"/>
  <c r="G39" i="85"/>
  <c r="H39" i="87"/>
  <c r="D39" i="87"/>
  <c r="F92" i="15"/>
  <c r="G92" i="40"/>
  <c r="M92" i="18"/>
  <c r="M92" i="16"/>
  <c r="N92" i="18"/>
  <c r="G92" i="15"/>
  <c r="H39" i="86"/>
  <c r="L92" i="18"/>
  <c r="U92" i="28"/>
  <c r="O39" i="86"/>
  <c r="T39" i="86"/>
  <c r="E92" i="19"/>
  <c r="D92" i="37"/>
  <c r="F92" i="16"/>
  <c r="G39" i="86"/>
  <c r="R92" i="28"/>
  <c r="F39" i="85"/>
  <c r="W39" i="86"/>
  <c r="G92" i="19"/>
  <c r="J92" i="22"/>
  <c r="G39" i="87"/>
  <c r="I66" i="6"/>
  <c r="I66" i="7"/>
  <c r="M14" i="19"/>
  <c r="J14" i="19"/>
  <c r="J14" i="21"/>
  <c r="N14" i="21"/>
  <c r="K28" i="16"/>
  <c r="W67" i="23"/>
  <c r="E67" i="23"/>
  <c r="H120" i="38"/>
  <c r="F120" i="28"/>
  <c r="B54" i="68"/>
  <c r="C54" i="85"/>
  <c r="N65" i="23"/>
  <c r="B108" i="84"/>
  <c r="Q65" i="40"/>
  <c r="F65" i="16"/>
  <c r="L65" i="22"/>
  <c r="E65" i="18"/>
  <c r="B65" i="19"/>
  <c r="B65" i="16"/>
  <c r="E65" i="16"/>
  <c r="H65" i="15"/>
  <c r="G65" i="15"/>
  <c r="C65" i="18"/>
  <c r="F65" i="37"/>
  <c r="C65" i="21"/>
  <c r="B65" i="18"/>
  <c r="O65" i="23"/>
  <c r="G65" i="16"/>
  <c r="M65" i="16"/>
  <c r="L65" i="18"/>
  <c r="G65" i="19"/>
  <c r="H65" i="18"/>
  <c r="I65" i="18"/>
  <c r="G65" i="18"/>
  <c r="F65" i="15"/>
  <c r="B65" i="37"/>
  <c r="Q65" i="28"/>
  <c r="D65" i="21"/>
  <c r="M65" i="22"/>
  <c r="R65" i="28"/>
  <c r="J65" i="22"/>
  <c r="D65" i="19"/>
  <c r="J65" i="18"/>
  <c r="F65" i="18"/>
  <c r="U65" i="28"/>
  <c r="I65" i="21"/>
  <c r="G65" i="37"/>
  <c r="G65" i="40"/>
  <c r="F65" i="19"/>
  <c r="C65" i="16"/>
  <c r="I65" i="16"/>
  <c r="P65" i="28"/>
  <c r="G65" i="21"/>
  <c r="B65" i="25"/>
  <c r="T65" i="25"/>
  <c r="H65" i="37"/>
  <c r="H65" i="19"/>
  <c r="B65" i="15"/>
  <c r="E65" i="19"/>
  <c r="M65" i="18"/>
  <c r="F65" i="21"/>
  <c r="C65" i="19"/>
  <c r="I65" i="19"/>
  <c r="P65" i="23"/>
  <c r="S65" i="28"/>
  <c r="B65" i="21"/>
  <c r="C65" i="37"/>
  <c r="N65" i="18"/>
  <c r="E65" i="21"/>
  <c r="M65" i="21"/>
  <c r="H65" i="21"/>
  <c r="D65" i="16"/>
  <c r="J65" i="16"/>
  <c r="H28" i="40"/>
  <c r="C28" i="25"/>
  <c r="V28" i="25"/>
  <c r="I28" i="21"/>
  <c r="T59" i="69"/>
  <c r="B59" i="87"/>
  <c r="N59" i="69"/>
  <c r="N59" i="86"/>
  <c r="F59" i="69"/>
  <c r="F59" i="86"/>
  <c r="Z105" i="24"/>
  <c r="S71" i="23"/>
  <c r="T71" i="23"/>
  <c r="U76" i="28"/>
  <c r="B76" i="18"/>
  <c r="Q76" i="28"/>
  <c r="H76" i="15"/>
  <c r="F76" i="18"/>
  <c r="F76" i="19"/>
  <c r="G76" i="15"/>
  <c r="C76" i="16"/>
  <c r="G76" i="21"/>
  <c r="H76" i="21"/>
  <c r="I76" i="21"/>
  <c r="O76" i="23"/>
  <c r="J76" i="18"/>
  <c r="I76" i="18"/>
  <c r="C76" i="19"/>
  <c r="D76" i="19"/>
  <c r="I76" i="19"/>
  <c r="P76" i="28"/>
  <c r="L76" i="18"/>
  <c r="M76" i="18"/>
  <c r="K76" i="18"/>
  <c r="B119" i="84"/>
  <c r="L76" i="22"/>
  <c r="B76" i="37"/>
  <c r="B76" i="25"/>
  <c r="T76" i="25"/>
  <c r="B76" i="15"/>
  <c r="L76" i="15"/>
  <c r="E76" i="21"/>
  <c r="G76" i="16"/>
  <c r="M76" i="16"/>
  <c r="F76" i="37"/>
  <c r="D76" i="21"/>
  <c r="F76" i="21"/>
  <c r="E76" i="19"/>
  <c r="C76" i="21"/>
  <c r="H76" i="37"/>
  <c r="N76" i="18"/>
  <c r="C76" i="37"/>
  <c r="Q76" i="40"/>
  <c r="G76" i="37"/>
  <c r="B76" i="16"/>
  <c r="N76" i="23"/>
  <c r="M76" i="23"/>
  <c r="H76" i="18"/>
  <c r="G76" i="18"/>
  <c r="B76" i="19"/>
  <c r="L76" i="19"/>
  <c r="P76" i="23"/>
  <c r="D76" i="16"/>
  <c r="E76" i="18"/>
  <c r="B76" i="21"/>
  <c r="M76" i="21"/>
  <c r="C76" i="18"/>
  <c r="E76" i="16"/>
  <c r="F76" i="15"/>
  <c r="G76" i="19"/>
  <c r="J76" i="22"/>
  <c r="K76" i="22"/>
  <c r="R76" i="28"/>
  <c r="M76" i="22"/>
  <c r="F76" i="16"/>
  <c r="L76" i="16"/>
  <c r="C52" i="25"/>
  <c r="V52" i="25"/>
  <c r="L52" i="40"/>
  <c r="FJ52" i="40"/>
  <c r="G52" i="40"/>
  <c r="C62" i="23"/>
  <c r="E62" i="22"/>
  <c r="H62" i="23"/>
  <c r="D62" i="23"/>
  <c r="F62" i="23"/>
  <c r="G62" i="23"/>
  <c r="F62" i="22"/>
  <c r="B62" i="23"/>
  <c r="C62" i="22"/>
  <c r="T37" i="23"/>
  <c r="S37" i="23"/>
  <c r="H43" i="6"/>
  <c r="N43" i="6"/>
  <c r="I43" i="6"/>
  <c r="D43" i="6"/>
  <c r="L43" i="10"/>
  <c r="M43" i="6"/>
  <c r="B43" i="6"/>
  <c r="J43" i="6"/>
  <c r="P43" i="6"/>
  <c r="E43" i="6"/>
  <c r="R43" i="6"/>
  <c r="Q43" i="6"/>
  <c r="O43" i="6"/>
  <c r="C43" i="6"/>
  <c r="K43" i="6"/>
  <c r="L43" i="6"/>
  <c r="L96" i="15"/>
  <c r="T96" i="23"/>
  <c r="S96" i="23"/>
  <c r="M120" i="38"/>
  <c r="DG53" i="60"/>
  <c r="DJ53" i="60"/>
  <c r="EH53" i="60"/>
  <c r="DF53" i="60"/>
  <c r="DC53" i="60"/>
  <c r="EG53" i="60"/>
  <c r="EK53" i="60"/>
  <c r="DM54" i="60"/>
  <c r="K41" i="68"/>
  <c r="B41" i="85"/>
  <c r="K41" i="85" s="1"/>
  <c r="I92" i="22"/>
  <c r="C104" i="39"/>
  <c r="L56" i="7"/>
  <c r="K86" i="16"/>
  <c r="G58" i="40"/>
  <c r="R23" i="64"/>
  <c r="D82" i="39"/>
  <c r="S77" i="22"/>
  <c r="M110" i="21"/>
  <c r="I79" i="19"/>
  <c r="K79" i="37"/>
  <c r="W29" i="23"/>
  <c r="H92" i="28"/>
  <c r="M67" i="10"/>
  <c r="K67" i="52"/>
  <c r="B45" i="85"/>
  <c r="K45" i="85"/>
  <c r="K45" i="68"/>
  <c r="F120" i="38"/>
  <c r="G105" i="18"/>
  <c r="D105" i="18"/>
  <c r="T45" i="69"/>
  <c r="B45" i="87"/>
  <c r="F45" i="69"/>
  <c r="F45" i="86"/>
  <c r="N45" i="69"/>
  <c r="N45" i="86"/>
  <c r="D60" i="18"/>
  <c r="L60" i="15"/>
  <c r="E60" i="15"/>
  <c r="I67" i="72"/>
  <c r="E92" i="15"/>
  <c r="G14" i="18"/>
  <c r="F22" i="37"/>
  <c r="G22" i="37"/>
  <c r="F22" i="15"/>
  <c r="G22" i="15"/>
  <c r="P22" i="28"/>
  <c r="E22" i="18"/>
  <c r="R22" i="28"/>
  <c r="B22" i="19"/>
  <c r="C22" i="19"/>
  <c r="D22" i="19"/>
  <c r="L22" i="19"/>
  <c r="F22" i="16"/>
  <c r="B22" i="21"/>
  <c r="Q22" i="40"/>
  <c r="F22" i="21"/>
  <c r="I22" i="21"/>
  <c r="F22" i="19"/>
  <c r="B22" i="37"/>
  <c r="C22" i="21"/>
  <c r="L22" i="40"/>
  <c r="FJ22" i="40"/>
  <c r="C22" i="18"/>
  <c r="N22" i="18"/>
  <c r="G22" i="19"/>
  <c r="B22" i="15"/>
  <c r="D22" i="21"/>
  <c r="M22" i="23"/>
  <c r="F22" i="18"/>
  <c r="I22" i="18"/>
  <c r="E22" i="16"/>
  <c r="E22" i="19"/>
  <c r="E22" i="21"/>
  <c r="M22" i="21"/>
  <c r="I22" i="22"/>
  <c r="Q22" i="39"/>
  <c r="M22" i="18"/>
  <c r="L22" i="18"/>
  <c r="K22" i="18"/>
  <c r="H22" i="21"/>
  <c r="D22" i="16"/>
  <c r="B22" i="25"/>
  <c r="S22" i="39"/>
  <c r="G22" i="16"/>
  <c r="M22" i="16"/>
  <c r="M22" i="22"/>
  <c r="G22" i="21"/>
  <c r="H22" i="19"/>
  <c r="H22" i="15"/>
  <c r="C22" i="16"/>
  <c r="G22" i="40"/>
  <c r="P22" i="23"/>
  <c r="B22" i="18"/>
  <c r="B22" i="16"/>
  <c r="H22" i="18"/>
  <c r="G22" i="18"/>
  <c r="J22" i="18"/>
  <c r="B28" i="21"/>
  <c r="L73" i="86"/>
  <c r="B44" i="13"/>
  <c r="G97" i="61"/>
  <c r="V120" i="24"/>
  <c r="B67" i="71"/>
  <c r="W67" i="52"/>
  <c r="X67" i="52"/>
  <c r="J88" i="25"/>
  <c r="W88" i="25"/>
  <c r="S88" i="28"/>
  <c r="H88" i="19"/>
  <c r="M88" i="19"/>
  <c r="F54" i="70"/>
  <c r="F54" i="87" s="1"/>
  <c r="I54" i="87"/>
  <c r="G36" i="37"/>
  <c r="B36" i="37"/>
  <c r="G36" i="19"/>
  <c r="F36" i="18"/>
  <c r="Q36" i="39"/>
  <c r="N36" i="18"/>
  <c r="H36" i="19"/>
  <c r="H36" i="18"/>
  <c r="C36" i="21"/>
  <c r="H36" i="15"/>
  <c r="F36" i="19"/>
  <c r="C36" i="18"/>
  <c r="I36" i="22"/>
  <c r="D36" i="16"/>
  <c r="I36" i="18"/>
  <c r="H36" i="21"/>
  <c r="M36" i="18"/>
  <c r="E36" i="19"/>
  <c r="M36" i="22"/>
  <c r="C36" i="16"/>
  <c r="D36" i="19"/>
  <c r="F36" i="21"/>
  <c r="M36" i="23"/>
  <c r="B36" i="21"/>
  <c r="G36" i="21"/>
  <c r="P36" i="23"/>
  <c r="B36" i="19"/>
  <c r="J36" i="18"/>
  <c r="E36" i="21"/>
  <c r="S36" i="39"/>
  <c r="P36" i="28"/>
  <c r="G36" i="16"/>
  <c r="M36" i="16"/>
  <c r="F36" i="37"/>
  <c r="B36" i="16"/>
  <c r="E36" i="16"/>
  <c r="K36" i="16"/>
  <c r="C36" i="19"/>
  <c r="I36" i="19"/>
  <c r="B36" i="25"/>
  <c r="R36" i="28"/>
  <c r="G36" i="15"/>
  <c r="B36" i="15"/>
  <c r="L36" i="18"/>
  <c r="K36" i="18"/>
  <c r="Q36" i="40"/>
  <c r="E36" i="18"/>
  <c r="D36" i="18"/>
  <c r="D36" i="21"/>
  <c r="F36" i="15"/>
  <c r="B36" i="18"/>
  <c r="F36" i="16"/>
  <c r="L36" i="16"/>
  <c r="I36" i="21"/>
  <c r="N36" i="21"/>
  <c r="L36" i="40"/>
  <c r="FJ36" i="40"/>
  <c r="J47" i="71"/>
  <c r="K47" i="71"/>
  <c r="BO28" i="40"/>
  <c r="S116" i="22"/>
  <c r="B116" i="22"/>
  <c r="C54" i="25"/>
  <c r="L54" i="40"/>
  <c r="FJ54" i="40"/>
  <c r="E62" i="15"/>
  <c r="K71" i="16"/>
  <c r="J71" i="16"/>
  <c r="F42" i="87"/>
  <c r="L63" i="6"/>
  <c r="Q116" i="23"/>
  <c r="I116" i="23"/>
  <c r="E76" i="15"/>
  <c r="J37" i="21"/>
  <c r="N37" i="21"/>
  <c r="J120" i="38"/>
  <c r="N67" i="52"/>
  <c r="R37" i="18"/>
  <c r="Y63" i="86"/>
  <c r="Z63" i="86"/>
  <c r="W43" i="52"/>
  <c r="L96" i="37"/>
  <c r="D96" i="39"/>
  <c r="L96" i="28"/>
  <c r="F96" i="39"/>
  <c r="O96" i="28"/>
  <c r="E96" i="39"/>
  <c r="H96" i="28"/>
  <c r="N96" i="28"/>
  <c r="L43" i="51"/>
  <c r="D96" i="28"/>
  <c r="I96" i="37"/>
  <c r="V43" i="52"/>
  <c r="F25" i="22"/>
  <c r="E25" i="23"/>
  <c r="H25" i="23"/>
  <c r="B25" i="23"/>
  <c r="W25" i="23"/>
  <c r="B25" i="22"/>
  <c r="I39" i="87"/>
  <c r="X100" i="24"/>
  <c r="L120" i="38"/>
  <c r="L32" i="16"/>
  <c r="D32" i="18"/>
  <c r="I55" i="19"/>
  <c r="O121" i="28"/>
  <c r="D121" i="39"/>
  <c r="K102" i="18"/>
  <c r="L113" i="19"/>
  <c r="M86" i="23"/>
  <c r="D86" i="18"/>
  <c r="F86" i="39"/>
  <c r="K86" i="37"/>
  <c r="I58" i="19"/>
  <c r="L82" i="19"/>
  <c r="K29" i="85"/>
  <c r="L110" i="16"/>
  <c r="J44" i="16"/>
  <c r="K56" i="18"/>
  <c r="G92" i="28"/>
  <c r="P52" i="52"/>
  <c r="D52" i="52"/>
  <c r="R52" i="52"/>
  <c r="G52" i="6"/>
  <c r="P8" i="25"/>
  <c r="N8" i="24"/>
  <c r="H8" i="24"/>
  <c r="EY8" i="40"/>
  <c r="E30" i="15"/>
  <c r="J67" i="71"/>
  <c r="Z120" i="24"/>
  <c r="X120" i="24"/>
  <c r="K67" i="71"/>
  <c r="J120" i="28"/>
  <c r="Y67" i="52"/>
  <c r="M67" i="51"/>
  <c r="H30" i="16"/>
  <c r="Q30" i="16"/>
  <c r="K105" i="18"/>
  <c r="R105" i="18"/>
  <c r="T105" i="22"/>
  <c r="I105" i="22"/>
  <c r="X52" i="86"/>
  <c r="Y52" i="86"/>
  <c r="Z52" i="86" s="1"/>
  <c r="M105" i="21"/>
  <c r="D148" i="84"/>
  <c r="H148" i="84"/>
  <c r="L148" i="84"/>
  <c r="F148" i="84"/>
  <c r="J148" i="84"/>
  <c r="B63" i="13"/>
  <c r="G116" i="61"/>
  <c r="N120" i="38"/>
  <c r="I120" i="38"/>
  <c r="W101" i="24"/>
  <c r="S14" i="23"/>
  <c r="T14" i="23"/>
  <c r="L14" i="19"/>
  <c r="L67" i="23"/>
  <c r="K67" i="23"/>
  <c r="M54" i="21"/>
  <c r="N54" i="21"/>
  <c r="J54" i="21"/>
  <c r="W116" i="23"/>
  <c r="E116" i="23"/>
  <c r="D120" i="38"/>
  <c r="S120" i="38"/>
  <c r="F71" i="22"/>
  <c r="B71" i="23"/>
  <c r="F71" i="23"/>
  <c r="C71" i="22"/>
  <c r="C71" i="23"/>
  <c r="H71" i="23"/>
  <c r="G71" i="23"/>
  <c r="D71" i="23"/>
  <c r="E71" i="22"/>
  <c r="L39" i="86"/>
  <c r="D62" i="18"/>
  <c r="M62" i="23"/>
  <c r="T41" i="69"/>
  <c r="B41" i="87"/>
  <c r="F41" i="69"/>
  <c r="F41" i="86" s="1"/>
  <c r="N41" i="69"/>
  <c r="N41" i="86" s="1"/>
  <c r="E25" i="15"/>
  <c r="K62" i="16"/>
  <c r="W48" i="23"/>
  <c r="V30" i="25"/>
  <c r="C96" i="39"/>
  <c r="N96" i="21"/>
  <c r="J96" i="21"/>
  <c r="O96" i="21"/>
  <c r="H139" i="84"/>
  <c r="L139" i="84"/>
  <c r="N139" i="84"/>
  <c r="D139" i="84"/>
  <c r="F139" i="84"/>
  <c r="J139" i="84"/>
  <c r="L96" i="19"/>
  <c r="J32" i="16"/>
  <c r="K32" i="18"/>
  <c r="J32" i="19"/>
  <c r="M32" i="19"/>
  <c r="I32" i="16"/>
  <c r="DG101" i="40"/>
  <c r="O101" i="40"/>
  <c r="DJ101" i="40"/>
  <c r="J101" i="25"/>
  <c r="W101" i="25"/>
  <c r="L121" i="19"/>
  <c r="M121" i="28"/>
  <c r="J104" i="28"/>
  <c r="X35" i="52"/>
  <c r="L79" i="19"/>
  <c r="M79" i="23"/>
  <c r="V98" i="24"/>
  <c r="E71" i="87"/>
  <c r="V78" i="24"/>
  <c r="S30" i="23"/>
  <c r="T30" i="23"/>
  <c r="R30" i="18"/>
  <c r="L105" i="19"/>
  <c r="K105" i="37"/>
  <c r="N52" i="6"/>
  <c r="P52" i="6"/>
  <c r="R52" i="6"/>
  <c r="L105" i="15"/>
  <c r="J52" i="6"/>
  <c r="E52" i="6"/>
  <c r="Q52" i="6"/>
  <c r="M52" i="6"/>
  <c r="K52" i="6"/>
  <c r="L52" i="6"/>
  <c r="O52" i="6"/>
  <c r="D52" i="6"/>
  <c r="L52" i="10"/>
  <c r="I52" i="6"/>
  <c r="H52" i="6"/>
  <c r="C52" i="6"/>
  <c r="L60" i="16"/>
  <c r="D14" i="18"/>
  <c r="R14" i="18"/>
  <c r="L44" i="6"/>
  <c r="K59" i="68"/>
  <c r="B59" i="85"/>
  <c r="K59" i="85" s="1"/>
  <c r="F38" i="37"/>
  <c r="F47" i="3"/>
  <c r="F46" i="3"/>
  <c r="B49" i="71"/>
  <c r="V102" i="24"/>
  <c r="K23" i="16"/>
  <c r="R23" i="16"/>
  <c r="Q23" i="16"/>
  <c r="V105" i="24"/>
  <c r="W52" i="52"/>
  <c r="X52" i="52"/>
  <c r="R71" i="18"/>
  <c r="L71" i="16"/>
  <c r="M71" i="23"/>
  <c r="J47" i="21"/>
  <c r="N47" i="21"/>
  <c r="M47" i="21"/>
  <c r="C14" i="25"/>
  <c r="V14" i="25"/>
  <c r="L14" i="40"/>
  <c r="J37" i="19"/>
  <c r="L62" i="19"/>
  <c r="F42" i="69"/>
  <c r="F42" i="86" s="1"/>
  <c r="B42" i="87"/>
  <c r="N42" i="69"/>
  <c r="N42" i="86"/>
  <c r="T42" i="69"/>
  <c r="M30" i="19"/>
  <c r="J30" i="19"/>
  <c r="B44" i="87"/>
  <c r="F44" i="69"/>
  <c r="F44" i="86"/>
  <c r="T44" i="69"/>
  <c r="N44" i="69"/>
  <c r="N44" i="86" s="1"/>
  <c r="K48" i="23"/>
  <c r="L48" i="23"/>
  <c r="K43" i="85"/>
  <c r="I96" i="23"/>
  <c r="Q96" i="23"/>
  <c r="W43" i="86"/>
  <c r="J96" i="19"/>
  <c r="H25" i="16"/>
  <c r="I25" i="16"/>
  <c r="R25" i="16"/>
  <c r="J25" i="19"/>
  <c r="M25" i="19"/>
  <c r="V23" i="25"/>
  <c r="G46" i="3"/>
  <c r="G47" i="3"/>
  <c r="H32" i="16"/>
  <c r="K81" i="23"/>
  <c r="L81" i="23"/>
  <c r="R85" i="16"/>
  <c r="M18" i="21"/>
  <c r="I18" i="19"/>
  <c r="R66" i="18"/>
  <c r="R50" i="16"/>
  <c r="BO51" i="40"/>
  <c r="J104" i="16"/>
  <c r="I104" i="16"/>
  <c r="C72" i="85"/>
  <c r="H86" i="28"/>
  <c r="K86" i="18"/>
  <c r="G82" i="28"/>
  <c r="H82" i="28"/>
  <c r="J110" i="16"/>
  <c r="D56" i="18"/>
  <c r="N79" i="28"/>
  <c r="K68" i="16"/>
  <c r="I68" i="16"/>
  <c r="M19" i="21"/>
  <c r="L19" i="19"/>
  <c r="L92" i="28"/>
  <c r="F92" i="39"/>
  <c r="N99" i="22"/>
  <c r="K99" i="22"/>
  <c r="P99" i="28"/>
  <c r="E99" i="16"/>
  <c r="G99" i="16"/>
  <c r="K99" i="16"/>
  <c r="F99" i="18"/>
  <c r="C46" i="87"/>
  <c r="D99" i="21"/>
  <c r="R46" i="86"/>
  <c r="G99" i="37"/>
  <c r="C99" i="37"/>
  <c r="F99" i="37"/>
  <c r="E99" i="37"/>
  <c r="G99" i="39"/>
  <c r="O99" i="22"/>
  <c r="E46" i="85"/>
  <c r="D46" i="85"/>
  <c r="B99" i="19"/>
  <c r="G99" i="19"/>
  <c r="B99" i="21"/>
  <c r="D99" i="16"/>
  <c r="J99" i="16"/>
  <c r="H46" i="86"/>
  <c r="K46" i="86"/>
  <c r="N99" i="23"/>
  <c r="O99" i="23"/>
  <c r="M99" i="23"/>
  <c r="P99" i="23"/>
  <c r="C46" i="86"/>
  <c r="S46" i="86"/>
  <c r="B99" i="25"/>
  <c r="T99" i="25"/>
  <c r="B99" i="37"/>
  <c r="G46" i="87"/>
  <c r="J99" i="22"/>
  <c r="M99" i="22"/>
  <c r="Q46" i="86"/>
  <c r="B46" i="86"/>
  <c r="P46" i="86"/>
  <c r="I99" i="21"/>
  <c r="F99" i="21"/>
  <c r="B99" i="15"/>
  <c r="R99" i="28"/>
  <c r="D99" i="19"/>
  <c r="C99" i="19"/>
  <c r="J99" i="19"/>
  <c r="B99" i="16"/>
  <c r="I46" i="86"/>
  <c r="E46" i="86"/>
  <c r="B142" i="84"/>
  <c r="H46" i="85"/>
  <c r="F99" i="15"/>
  <c r="J46" i="85"/>
  <c r="H46" i="87"/>
  <c r="J46" i="86"/>
  <c r="Q99" i="28"/>
  <c r="C99" i="21"/>
  <c r="D46" i="87"/>
  <c r="C99" i="18"/>
  <c r="M99" i="18"/>
  <c r="L99" i="22"/>
  <c r="F99" i="19"/>
  <c r="Q99" i="40"/>
  <c r="I99" i="18"/>
  <c r="E99" i="18"/>
  <c r="D99" i="18"/>
  <c r="H99" i="37"/>
  <c r="G46" i="85"/>
  <c r="K46" i="85" s="1"/>
  <c r="G99" i="21"/>
  <c r="B99" i="18"/>
  <c r="D46" i="86"/>
  <c r="C99" i="16"/>
  <c r="H99" i="18"/>
  <c r="G99" i="18"/>
  <c r="I46" i="85"/>
  <c r="G99" i="15"/>
  <c r="O46" i="86"/>
  <c r="T46" i="86"/>
  <c r="H99" i="15"/>
  <c r="E99" i="21"/>
  <c r="E99" i="19"/>
  <c r="L99" i="18"/>
  <c r="K99" i="18"/>
  <c r="G46" i="86"/>
  <c r="F46" i="85"/>
  <c r="D99" i="37"/>
  <c r="H99" i="21"/>
  <c r="J99" i="18"/>
  <c r="M99" i="16"/>
  <c r="E46" i="87"/>
  <c r="F99" i="16"/>
  <c r="L99" i="16"/>
  <c r="N99" i="18"/>
  <c r="U99" i="28"/>
  <c r="M99" i="28"/>
  <c r="F99" i="39"/>
  <c r="L46" i="86"/>
  <c r="I46" i="87"/>
  <c r="C46" i="85"/>
  <c r="I99" i="28"/>
  <c r="H99" i="28"/>
  <c r="J52" i="71"/>
  <c r="M46" i="21"/>
  <c r="J46" i="21"/>
  <c r="N46" i="21"/>
  <c r="D35" i="54"/>
  <c r="F34" i="54"/>
  <c r="B34" i="54"/>
  <c r="L34" i="54"/>
  <c r="E34" i="54"/>
  <c r="F38" i="15"/>
  <c r="H38" i="21"/>
  <c r="D38" i="21"/>
  <c r="M38" i="23"/>
  <c r="N38" i="18"/>
  <c r="L38" i="18"/>
  <c r="B38" i="19"/>
  <c r="C38" i="19"/>
  <c r="D38" i="19"/>
  <c r="L38" i="19"/>
  <c r="E38" i="18"/>
  <c r="J38" i="18"/>
  <c r="F38" i="16"/>
  <c r="G38" i="16"/>
  <c r="L38" i="16"/>
  <c r="Q38" i="40"/>
  <c r="F38" i="19"/>
  <c r="F38" i="18"/>
  <c r="C38" i="16"/>
  <c r="I38" i="16"/>
  <c r="E38" i="21"/>
  <c r="B38" i="21"/>
  <c r="M38" i="21"/>
  <c r="P38" i="23"/>
  <c r="B38" i="15"/>
  <c r="D38" i="16"/>
  <c r="J38" i="16"/>
  <c r="B38" i="25"/>
  <c r="E38" i="19"/>
  <c r="B38" i="37"/>
  <c r="S38" i="39"/>
  <c r="H38" i="18"/>
  <c r="I38" i="18"/>
  <c r="G38" i="18"/>
  <c r="G38" i="21"/>
  <c r="G38" i="15"/>
  <c r="M38" i="18"/>
  <c r="M38" i="16"/>
  <c r="G38" i="19"/>
  <c r="H38" i="15"/>
  <c r="B38" i="18"/>
  <c r="R38" i="28"/>
  <c r="B38" i="16"/>
  <c r="I38" i="22"/>
  <c r="G38" i="37"/>
  <c r="C38" i="18"/>
  <c r="M38" i="22"/>
  <c r="L38" i="40"/>
  <c r="FJ38" i="40"/>
  <c r="G38" i="40"/>
  <c r="H38" i="19"/>
  <c r="C38" i="21"/>
  <c r="Q38" i="39"/>
  <c r="E38" i="16"/>
  <c r="K38" i="16"/>
  <c r="P38" i="28"/>
  <c r="L30" i="19"/>
  <c r="I30" i="16"/>
  <c r="I105" i="19"/>
  <c r="Q47" i="16"/>
  <c r="K47" i="16"/>
  <c r="R47" i="16"/>
  <c r="M60" i="19"/>
  <c r="J60" i="19"/>
  <c r="F52" i="6"/>
  <c r="C52" i="52"/>
  <c r="O52" i="52"/>
  <c r="Q52" i="52"/>
  <c r="G95" i="19"/>
  <c r="E95" i="37"/>
  <c r="Q95" i="28"/>
  <c r="M95" i="18"/>
  <c r="B95" i="21"/>
  <c r="C42" i="87"/>
  <c r="B42" i="86"/>
  <c r="G95" i="16"/>
  <c r="M95" i="16"/>
  <c r="L95" i="22"/>
  <c r="H42" i="85"/>
  <c r="E42" i="85"/>
  <c r="P95" i="28"/>
  <c r="C95" i="21"/>
  <c r="G42" i="85"/>
  <c r="D95" i="21"/>
  <c r="B95" i="18"/>
  <c r="B95" i="37"/>
  <c r="J95" i="18"/>
  <c r="R42" i="86"/>
  <c r="J42" i="86"/>
  <c r="D95" i="19"/>
  <c r="N95" i="18"/>
  <c r="D42" i="87"/>
  <c r="E95" i="16"/>
  <c r="K95" i="16"/>
  <c r="S42" i="86"/>
  <c r="D95" i="16"/>
  <c r="C42" i="86"/>
  <c r="J42" i="85"/>
  <c r="H95" i="15"/>
  <c r="B95" i="25"/>
  <c r="K42" i="86"/>
  <c r="L42" i="86"/>
  <c r="H42" i="87"/>
  <c r="E95" i="18"/>
  <c r="B95" i="15"/>
  <c r="N95" i="23"/>
  <c r="F95" i="18"/>
  <c r="C95" i="16"/>
  <c r="C95" i="37"/>
  <c r="F95" i="19"/>
  <c r="G42" i="86"/>
  <c r="P95" i="23"/>
  <c r="Q95" i="40"/>
  <c r="I42" i="85"/>
  <c r="I95" i="18"/>
  <c r="H42" i="86"/>
  <c r="I42" i="86"/>
  <c r="D42" i="85"/>
  <c r="G42" i="87"/>
  <c r="R95" i="28"/>
  <c r="Q42" i="86"/>
  <c r="F95" i="21"/>
  <c r="G95" i="21"/>
  <c r="J95" i="21"/>
  <c r="C95" i="19"/>
  <c r="D42" i="86"/>
  <c r="B138" i="84"/>
  <c r="E95" i="21"/>
  <c r="H95" i="18"/>
  <c r="H95" i="37"/>
  <c r="G95" i="37"/>
  <c r="F95" i="37"/>
  <c r="D95" i="28"/>
  <c r="E42" i="86"/>
  <c r="P42" i="86"/>
  <c r="F95" i="15"/>
  <c r="B95" i="19"/>
  <c r="O95" i="23"/>
  <c r="G95" i="39"/>
  <c r="M95" i="28"/>
  <c r="E95" i="28"/>
  <c r="D95" i="37"/>
  <c r="L95" i="37"/>
  <c r="B95" i="16"/>
  <c r="O42" i="86"/>
  <c r="T42" i="86"/>
  <c r="C95" i="18"/>
  <c r="H95" i="21"/>
  <c r="L95" i="18"/>
  <c r="K95" i="18"/>
  <c r="D95" i="39"/>
  <c r="G95" i="15"/>
  <c r="U95" i="28"/>
  <c r="E95" i="19"/>
  <c r="S95" i="28"/>
  <c r="M95" i="22"/>
  <c r="J95" i="22"/>
  <c r="I95" i="22"/>
  <c r="F95" i="16"/>
  <c r="I95" i="21"/>
  <c r="N95" i="21"/>
  <c r="F42" i="85"/>
  <c r="H95" i="19"/>
  <c r="U80" i="25"/>
  <c r="R48" i="16"/>
  <c r="I67" i="7"/>
  <c r="I67" i="6"/>
  <c r="C42" i="85"/>
  <c r="C74" i="37"/>
  <c r="G51" i="3"/>
  <c r="L116" i="23"/>
  <c r="K116" i="23"/>
  <c r="FJ48" i="40"/>
  <c r="G48" i="40"/>
  <c r="E37" i="15"/>
  <c r="J36" i="85"/>
  <c r="F89" i="18"/>
  <c r="F89" i="15"/>
  <c r="C89" i="21"/>
  <c r="I89" i="21"/>
  <c r="K36" i="86"/>
  <c r="E89" i="16"/>
  <c r="B36" i="86"/>
  <c r="R36" i="86"/>
  <c r="L89" i="22"/>
  <c r="E36" i="85"/>
  <c r="H89" i="37"/>
  <c r="P36" i="86"/>
  <c r="B132" i="84"/>
  <c r="C89" i="16"/>
  <c r="B89" i="37"/>
  <c r="G36" i="87"/>
  <c r="I36" i="86"/>
  <c r="C36" i="86"/>
  <c r="C89" i="37"/>
  <c r="O89" i="23"/>
  <c r="E89" i="21"/>
  <c r="B89" i="25"/>
  <c r="T89" i="25"/>
  <c r="J89" i="18"/>
  <c r="J36" i="86"/>
  <c r="D36" i="87"/>
  <c r="D36" i="86"/>
  <c r="P89" i="28"/>
  <c r="F89" i="19"/>
  <c r="Q36" i="86"/>
  <c r="B89" i="21"/>
  <c r="H36" i="85"/>
  <c r="Q89" i="40"/>
  <c r="C89" i="19"/>
  <c r="D89" i="19"/>
  <c r="I89" i="19"/>
  <c r="I89" i="18"/>
  <c r="D36" i="85"/>
  <c r="C36" i="87"/>
  <c r="N89" i="23"/>
  <c r="E36" i="86"/>
  <c r="G89" i="21"/>
  <c r="B89" i="15"/>
  <c r="M89" i="18"/>
  <c r="Q89" i="28"/>
  <c r="H36" i="86"/>
  <c r="S36" i="86"/>
  <c r="B89" i="18"/>
  <c r="D89" i="21"/>
  <c r="F89" i="21"/>
  <c r="J89" i="21"/>
  <c r="O36" i="86"/>
  <c r="T36" i="86"/>
  <c r="G89" i="37"/>
  <c r="I36" i="85"/>
  <c r="X36" i="86" s="1"/>
  <c r="Y36" i="86" s="1"/>
  <c r="Z36" i="86" s="1"/>
  <c r="H36" i="87"/>
  <c r="G36" i="85"/>
  <c r="P89" i="23"/>
  <c r="E36" i="87"/>
  <c r="E89" i="18"/>
  <c r="F36" i="85"/>
  <c r="C36" i="85"/>
  <c r="I36" i="87"/>
  <c r="B36" i="87"/>
  <c r="B36" i="85"/>
  <c r="K36" i="85"/>
  <c r="F36" i="87"/>
  <c r="G36" i="86"/>
  <c r="U89" i="28"/>
  <c r="E89" i="19"/>
  <c r="L89" i="18"/>
  <c r="K89" i="18"/>
  <c r="H89" i="15"/>
  <c r="G89" i="15"/>
  <c r="B89" i="19"/>
  <c r="L89" i="19"/>
  <c r="C89" i="18"/>
  <c r="B89" i="16"/>
  <c r="D89" i="16"/>
  <c r="J89" i="22"/>
  <c r="I89" i="22"/>
  <c r="E89" i="37"/>
  <c r="N89" i="18"/>
  <c r="D89" i="37"/>
  <c r="W36" i="52"/>
  <c r="L36" i="86"/>
  <c r="G89" i="16"/>
  <c r="M89" i="16"/>
  <c r="M89" i="22"/>
  <c r="H89" i="21"/>
  <c r="F89" i="37"/>
  <c r="F89" i="16"/>
  <c r="L89" i="16"/>
  <c r="R89" i="28"/>
  <c r="G89" i="19"/>
  <c r="H89" i="18"/>
  <c r="G89" i="18"/>
  <c r="M71" i="21"/>
  <c r="L42" i="7"/>
  <c r="W114" i="24"/>
  <c r="I62" i="19"/>
  <c r="F105" i="84"/>
  <c r="H105" i="84"/>
  <c r="N105" i="84"/>
  <c r="V38" i="25"/>
  <c r="M37" i="21"/>
  <c r="K100" i="22"/>
  <c r="E47" i="85"/>
  <c r="E47" i="86"/>
  <c r="F100" i="19"/>
  <c r="I100" i="18"/>
  <c r="C100" i="21"/>
  <c r="I47" i="86"/>
  <c r="I47" i="85"/>
  <c r="F100" i="37"/>
  <c r="F100" i="21"/>
  <c r="Q47" i="86"/>
  <c r="E100" i="21"/>
  <c r="J47" i="85"/>
  <c r="B100" i="15"/>
  <c r="D100" i="19"/>
  <c r="U100" i="28"/>
  <c r="H47" i="87"/>
  <c r="H47" i="85"/>
  <c r="D100" i="16"/>
  <c r="L100" i="22"/>
  <c r="C100" i="19"/>
  <c r="I100" i="19"/>
  <c r="G100" i="15"/>
  <c r="G100" i="40"/>
  <c r="H100" i="21"/>
  <c r="B143" i="84"/>
  <c r="R47" i="86"/>
  <c r="C100" i="16"/>
  <c r="C47" i="87"/>
  <c r="G100" i="19"/>
  <c r="H100" i="19"/>
  <c r="B100" i="25"/>
  <c r="T100" i="25"/>
  <c r="Q100" i="28"/>
  <c r="I100" i="21"/>
  <c r="B100" i="18"/>
  <c r="B100" i="19"/>
  <c r="G47" i="86"/>
  <c r="K47" i="86"/>
  <c r="D100" i="21"/>
  <c r="Q100" i="40"/>
  <c r="R100" i="28"/>
  <c r="G47" i="87"/>
  <c r="G47" i="85"/>
  <c r="K47" i="85" s="1"/>
  <c r="H47" i="86"/>
  <c r="G100" i="21"/>
  <c r="J47" i="86"/>
  <c r="L100" i="18"/>
  <c r="E100" i="19"/>
  <c r="H100" i="18"/>
  <c r="G100" i="18"/>
  <c r="D47" i="87"/>
  <c r="C100" i="37"/>
  <c r="G100" i="37"/>
  <c r="E100" i="37"/>
  <c r="H100" i="37"/>
  <c r="I100" i="28"/>
  <c r="O100" i="23"/>
  <c r="P47" i="86"/>
  <c r="J100" i="18"/>
  <c r="D47" i="86"/>
  <c r="O47" i="86"/>
  <c r="T47" i="86"/>
  <c r="F100" i="18"/>
  <c r="B47" i="86"/>
  <c r="P100" i="28"/>
  <c r="P100" i="23"/>
  <c r="E100" i="18"/>
  <c r="D100" i="18"/>
  <c r="D47" i="85"/>
  <c r="B100" i="37"/>
  <c r="N100" i="23"/>
  <c r="S47" i="86"/>
  <c r="C47" i="86"/>
  <c r="S100" i="28"/>
  <c r="E100" i="39"/>
  <c r="E100" i="28"/>
  <c r="D100" i="39"/>
  <c r="B100" i="16"/>
  <c r="C100" i="18"/>
  <c r="F100" i="15"/>
  <c r="M100" i="18"/>
  <c r="B100" i="21"/>
  <c r="M100" i="21"/>
  <c r="L47" i="86"/>
  <c r="F47" i="85"/>
  <c r="E100" i="16"/>
  <c r="G100" i="16"/>
  <c r="K100" i="16"/>
  <c r="H100" i="15"/>
  <c r="C47" i="85"/>
  <c r="M100" i="22"/>
  <c r="E47" i="87"/>
  <c r="J100" i="22"/>
  <c r="I47" i="87"/>
  <c r="N100" i="18"/>
  <c r="F100" i="16"/>
  <c r="L100" i="16"/>
  <c r="M100" i="16"/>
  <c r="D100" i="37"/>
  <c r="L100" i="37"/>
  <c r="J67" i="23"/>
  <c r="C47" i="25"/>
  <c r="L47" i="40"/>
  <c r="L96" i="16"/>
  <c r="D25" i="18"/>
  <c r="R25" i="18"/>
  <c r="L32" i="15"/>
  <c r="E32" i="15"/>
  <c r="L32" i="19"/>
  <c r="W81" i="24"/>
  <c r="E81" i="23"/>
  <c r="W81" i="23"/>
  <c r="K45" i="18"/>
  <c r="F71" i="87"/>
  <c r="L26" i="19"/>
  <c r="O108" i="22"/>
  <c r="R34" i="16"/>
  <c r="S81" i="22"/>
  <c r="AE61" i="52"/>
  <c r="E79" i="39"/>
  <c r="E99" i="15"/>
  <c r="B44" i="85"/>
  <c r="K44" i="85" s="1"/>
  <c r="K44" i="68"/>
  <c r="D70" i="16"/>
  <c r="C70" i="18"/>
  <c r="E70" i="18"/>
  <c r="F70" i="18"/>
  <c r="D70" i="18"/>
  <c r="C70" i="16"/>
  <c r="Q70" i="40"/>
  <c r="E70" i="21"/>
  <c r="G70" i="15"/>
  <c r="F70" i="19"/>
  <c r="N70" i="18"/>
  <c r="L70" i="18"/>
  <c r="M70" i="18"/>
  <c r="K70" i="18"/>
  <c r="B70" i="37"/>
  <c r="H70" i="21"/>
  <c r="H70" i="37"/>
  <c r="L70" i="22"/>
  <c r="H70" i="18"/>
  <c r="F70" i="21"/>
  <c r="C70" i="21"/>
  <c r="O70" i="23"/>
  <c r="G70" i="37"/>
  <c r="B70" i="16"/>
  <c r="M70" i="22"/>
  <c r="C70" i="37"/>
  <c r="G70" i="16"/>
  <c r="M70" i="16"/>
  <c r="P70" i="28"/>
  <c r="U70" i="28"/>
  <c r="E70" i="19"/>
  <c r="B70" i="15"/>
  <c r="P70" i="23"/>
  <c r="B113" i="84"/>
  <c r="B70" i="21"/>
  <c r="B70" i="25"/>
  <c r="T70" i="25"/>
  <c r="F70" i="37"/>
  <c r="G70" i="19"/>
  <c r="H70" i="15"/>
  <c r="G70" i="21"/>
  <c r="F70" i="15"/>
  <c r="E70" i="16"/>
  <c r="F70" i="16"/>
  <c r="L70" i="16"/>
  <c r="R70" i="28"/>
  <c r="N70" i="23"/>
  <c r="Q70" i="28"/>
  <c r="C70" i="19"/>
  <c r="D70" i="19"/>
  <c r="I70" i="19"/>
  <c r="J70" i="18"/>
  <c r="I70" i="21"/>
  <c r="D70" i="21"/>
  <c r="B70" i="19"/>
  <c r="I70" i="18"/>
  <c r="B70" i="18"/>
  <c r="J70" i="22"/>
  <c r="I70" i="22"/>
  <c r="N105" i="21"/>
  <c r="J105" i="21"/>
  <c r="O105" i="21"/>
  <c r="J105" i="23"/>
  <c r="R105" i="23"/>
  <c r="R60" i="18"/>
  <c r="F68" i="3"/>
  <c r="F67" i="3"/>
  <c r="D73" i="85"/>
  <c r="Q73" i="86"/>
  <c r="E73" i="86"/>
  <c r="B169" i="84"/>
  <c r="B126" i="25"/>
  <c r="T126" i="25"/>
  <c r="G126" i="15"/>
  <c r="G73" i="87"/>
  <c r="E73" i="85"/>
  <c r="D126" i="16"/>
  <c r="R73" i="86"/>
  <c r="G126" i="21"/>
  <c r="F126" i="19"/>
  <c r="B126" i="37"/>
  <c r="N126" i="23"/>
  <c r="Q126" i="28"/>
  <c r="B126" i="19"/>
  <c r="B73" i="86"/>
  <c r="B126" i="15"/>
  <c r="P126" i="23"/>
  <c r="P73" i="86"/>
  <c r="I126" i="21"/>
  <c r="C126" i="21"/>
  <c r="B126" i="16"/>
  <c r="E126" i="18"/>
  <c r="F126" i="18"/>
  <c r="D126" i="18"/>
  <c r="C73" i="87"/>
  <c r="J73" i="85"/>
  <c r="F126" i="21"/>
  <c r="J126" i="21"/>
  <c r="G126" i="16"/>
  <c r="O126" i="21"/>
  <c r="L126" i="18"/>
  <c r="C126" i="18"/>
  <c r="I73" i="86"/>
  <c r="D126" i="19"/>
  <c r="C126" i="19"/>
  <c r="J126" i="19"/>
  <c r="O73" i="86"/>
  <c r="T73" i="86"/>
  <c r="C126" i="37"/>
  <c r="S73" i="86"/>
  <c r="D126" i="21"/>
  <c r="O126" i="23"/>
  <c r="M126" i="23"/>
  <c r="K73" i="86"/>
  <c r="C73" i="86"/>
  <c r="H126" i="21"/>
  <c r="E126" i="21"/>
  <c r="L126" i="22"/>
  <c r="C126" i="16"/>
  <c r="I126" i="16"/>
  <c r="H126" i="18"/>
  <c r="P126" i="28"/>
  <c r="D73" i="86"/>
  <c r="H73" i="85"/>
  <c r="J126" i="18"/>
  <c r="M126" i="22"/>
  <c r="B126" i="18"/>
  <c r="I126" i="18"/>
  <c r="G126" i="18"/>
  <c r="H73" i="86"/>
  <c r="R126" i="28"/>
  <c r="F126" i="37"/>
  <c r="G126" i="19"/>
  <c r="H126" i="37"/>
  <c r="D73" i="87"/>
  <c r="G126" i="37"/>
  <c r="E126" i="37"/>
  <c r="G126" i="28"/>
  <c r="D126" i="37"/>
  <c r="G126" i="40"/>
  <c r="G73" i="85"/>
  <c r="I73" i="85"/>
  <c r="U126" i="28"/>
  <c r="J126" i="22"/>
  <c r="K126" i="22"/>
  <c r="I126" i="22"/>
  <c r="M126" i="18"/>
  <c r="B126" i="21"/>
  <c r="E126" i="16"/>
  <c r="K126" i="16"/>
  <c r="H126" i="15"/>
  <c r="J73" i="86"/>
  <c r="F126" i="15"/>
  <c r="E126" i="19"/>
  <c r="N126" i="22"/>
  <c r="N126" i="18"/>
  <c r="Q126" i="40"/>
  <c r="F73" i="85"/>
  <c r="H126" i="19"/>
  <c r="H73" i="87"/>
  <c r="G73" i="86"/>
  <c r="M126" i="16"/>
  <c r="F126" i="16"/>
  <c r="L126" i="16"/>
  <c r="S126" i="28"/>
  <c r="O126" i="22"/>
  <c r="C46" i="25"/>
  <c r="V46" i="25"/>
  <c r="L46" i="40"/>
  <c r="FJ46" i="40"/>
  <c r="H14" i="16"/>
  <c r="R14" i="16"/>
  <c r="Q14" i="16"/>
  <c r="S67" i="52"/>
  <c r="L67" i="72"/>
  <c r="F67" i="72"/>
  <c r="H67" i="72"/>
  <c r="K67" i="72"/>
  <c r="I67" i="10"/>
  <c r="J67" i="72"/>
  <c r="J38" i="21"/>
  <c r="N38" i="21"/>
  <c r="K42" i="68"/>
  <c r="B42" i="85"/>
  <c r="H54" i="7"/>
  <c r="O54" i="7"/>
  <c r="T54" i="3"/>
  <c r="D54" i="7"/>
  <c r="R54" i="7"/>
  <c r="P55" i="13"/>
  <c r="M54" i="7"/>
  <c r="N54" i="7"/>
  <c r="B54" i="7"/>
  <c r="Q54" i="7"/>
  <c r="I54" i="7"/>
  <c r="J54" i="7"/>
  <c r="K54" i="7"/>
  <c r="C54" i="7"/>
  <c r="E54" i="7"/>
  <c r="P54" i="7"/>
  <c r="E89" i="15"/>
  <c r="F114" i="84"/>
  <c r="H114" i="84"/>
  <c r="N114" i="84"/>
  <c r="N30" i="21"/>
  <c r="J30" i="21"/>
  <c r="R62" i="18"/>
  <c r="J62" i="19"/>
  <c r="M62" i="19"/>
  <c r="Q37" i="16"/>
  <c r="H37" i="16"/>
  <c r="R37" i="16"/>
  <c r="N78" i="23"/>
  <c r="B78" i="15"/>
  <c r="L78" i="15"/>
  <c r="F78" i="18"/>
  <c r="C78" i="19"/>
  <c r="D78" i="19"/>
  <c r="I78" i="19"/>
  <c r="C78" i="21"/>
  <c r="I78" i="21"/>
  <c r="R78" i="28"/>
  <c r="F78" i="19"/>
  <c r="D78" i="21"/>
  <c r="Q78" i="28"/>
  <c r="C78" i="37"/>
  <c r="L78" i="22"/>
  <c r="G78" i="37"/>
  <c r="J78" i="18"/>
  <c r="H78" i="18"/>
  <c r="I78" i="18"/>
  <c r="G78" i="18"/>
  <c r="G78" i="19"/>
  <c r="H78" i="37"/>
  <c r="P78" i="28"/>
  <c r="G78" i="21"/>
  <c r="C78" i="16"/>
  <c r="E78" i="21"/>
  <c r="B78" i="19"/>
  <c r="L78" i="19"/>
  <c r="B78" i="18"/>
  <c r="B78" i="21"/>
  <c r="Q78" i="40"/>
  <c r="O78" i="23"/>
  <c r="B121" i="84"/>
  <c r="B78" i="37"/>
  <c r="L78" i="18"/>
  <c r="M78" i="18"/>
  <c r="K78" i="18"/>
  <c r="E78" i="16"/>
  <c r="B78" i="25"/>
  <c r="T78" i="25"/>
  <c r="G78" i="15"/>
  <c r="F78" i="21"/>
  <c r="D78" i="16"/>
  <c r="P78" i="23"/>
  <c r="B78" i="16"/>
  <c r="E78" i="18"/>
  <c r="E78" i="19"/>
  <c r="F78" i="15"/>
  <c r="C78" i="18"/>
  <c r="H78" i="15"/>
  <c r="H78" i="21"/>
  <c r="F78" i="37"/>
  <c r="M78" i="22"/>
  <c r="G78" i="16"/>
  <c r="M78" i="16"/>
  <c r="N78" i="18"/>
  <c r="U78" i="28"/>
  <c r="J78" i="22"/>
  <c r="F78" i="16"/>
  <c r="X43" i="86"/>
  <c r="H92" i="19"/>
  <c r="N23" i="21"/>
  <c r="J23" i="21"/>
  <c r="M23" i="21"/>
  <c r="S32" i="23"/>
  <c r="T32" i="23"/>
  <c r="V95" i="24"/>
  <c r="B42" i="71"/>
  <c r="W42" i="52"/>
  <c r="E96" i="15"/>
  <c r="K30" i="16"/>
  <c r="C41" i="72"/>
  <c r="C41" i="10"/>
  <c r="L41" i="52"/>
  <c r="S35" i="52"/>
  <c r="M35" i="51"/>
  <c r="L35" i="72"/>
  <c r="K35" i="72"/>
  <c r="I35" i="10"/>
  <c r="F35" i="72"/>
  <c r="I35" i="72"/>
  <c r="K35" i="10"/>
  <c r="J35" i="72"/>
  <c r="H35" i="72"/>
  <c r="J35" i="10"/>
  <c r="H79" i="39"/>
  <c r="F79" i="38"/>
  <c r="S69" i="52"/>
  <c r="M69" i="51"/>
  <c r="H69" i="72"/>
  <c r="J69" i="10"/>
  <c r="K69" i="72"/>
  <c r="O122" i="38"/>
  <c r="K69" i="10"/>
  <c r="F69" i="72"/>
  <c r="I69" i="72"/>
  <c r="L69" i="72"/>
  <c r="J69" i="72"/>
  <c r="I69" i="10"/>
  <c r="Q66" i="23"/>
  <c r="I66" i="23"/>
  <c r="O88" i="38"/>
  <c r="Y107" i="28"/>
  <c r="Q82" i="23"/>
  <c r="Y109" i="28"/>
  <c r="I45" i="19"/>
  <c r="N37" i="24"/>
  <c r="P37" i="25"/>
  <c r="EY37" i="40"/>
  <c r="T121" i="23"/>
  <c r="S121" i="23"/>
  <c r="K121" i="37"/>
  <c r="I121" i="22"/>
  <c r="T121" i="22"/>
  <c r="F55" i="87"/>
  <c r="S18" i="23"/>
  <c r="T18" i="23"/>
  <c r="H18" i="16"/>
  <c r="Q18" i="16"/>
  <c r="J18" i="16"/>
  <c r="K90" i="28"/>
  <c r="N88" i="38"/>
  <c r="B61" i="22"/>
  <c r="S61" i="22"/>
  <c r="I107" i="23"/>
  <c r="Q107" i="23"/>
  <c r="K93" i="28"/>
  <c r="W85" i="23"/>
  <c r="E85" i="23"/>
  <c r="E10" i="25"/>
  <c r="AM10" i="40"/>
  <c r="AK10" i="40"/>
  <c r="AJ10" i="40"/>
  <c r="AO10" i="40"/>
  <c r="BC10" i="40"/>
  <c r="F10" i="21"/>
  <c r="F10" i="37"/>
  <c r="F78" i="71" a="1"/>
  <c r="F78" i="71"/>
  <c r="G64" i="3"/>
  <c r="G63" i="3"/>
  <c r="J72" i="23"/>
  <c r="R72" i="23"/>
  <c r="F32" i="6"/>
  <c r="C32" i="52"/>
  <c r="F32" i="7"/>
  <c r="Q32" i="52"/>
  <c r="O32" i="52"/>
  <c r="L61" i="24"/>
  <c r="O61" i="22"/>
  <c r="H61" i="22"/>
  <c r="Q114" i="84"/>
  <c r="E115" i="84"/>
  <c r="K115" i="84"/>
  <c r="M115" i="84"/>
  <c r="J109" i="16"/>
  <c r="I102" i="22"/>
  <c r="T102" i="22"/>
  <c r="D102" i="28"/>
  <c r="D102" i="39"/>
  <c r="L102" i="37"/>
  <c r="W49" i="52"/>
  <c r="C97" i="28"/>
  <c r="I82" i="28"/>
  <c r="L26" i="16"/>
  <c r="B50" i="13"/>
  <c r="G103" i="61"/>
  <c r="B59" i="24"/>
  <c r="C59" i="37"/>
  <c r="EZ59" i="40"/>
  <c r="L59" i="25"/>
  <c r="C54" i="52"/>
  <c r="F54" i="7"/>
  <c r="F54" i="6"/>
  <c r="O54" i="52"/>
  <c r="Q54" i="52"/>
  <c r="J122" i="38"/>
  <c r="N69" i="52"/>
  <c r="D113" i="39"/>
  <c r="M113" i="28"/>
  <c r="L60" i="51"/>
  <c r="V60" i="52"/>
  <c r="Y60" i="52"/>
  <c r="I113" i="37"/>
  <c r="N113" i="21"/>
  <c r="J113" i="21"/>
  <c r="O113" i="21"/>
  <c r="G69" i="6"/>
  <c r="G69" i="7"/>
  <c r="D69" i="52"/>
  <c r="R69" i="52"/>
  <c r="P69" i="52"/>
  <c r="W78" i="25"/>
  <c r="T61" i="22"/>
  <c r="C104" i="28"/>
  <c r="S45" i="52"/>
  <c r="M45" i="51"/>
  <c r="H45" i="72"/>
  <c r="K45" i="10"/>
  <c r="I45" i="72"/>
  <c r="J98" i="38"/>
  <c r="N45" i="52"/>
  <c r="N98" i="38"/>
  <c r="L45" i="72"/>
  <c r="J45" i="10"/>
  <c r="I98" i="38"/>
  <c r="F98" i="38"/>
  <c r="K45" i="72"/>
  <c r="J45" i="72"/>
  <c r="D98" i="38"/>
  <c r="F45" i="72"/>
  <c r="I45" i="10"/>
  <c r="Q109" i="23"/>
  <c r="I109" i="23"/>
  <c r="I122" i="38"/>
  <c r="N33" i="24"/>
  <c r="P33" i="25"/>
  <c r="EY33" i="40"/>
  <c r="K33" i="16"/>
  <c r="C41" i="25"/>
  <c r="L41" i="40"/>
  <c r="FJ41" i="40"/>
  <c r="X33" i="86"/>
  <c r="H86" i="16"/>
  <c r="Q86" i="16"/>
  <c r="C86" i="28"/>
  <c r="I79" i="28"/>
  <c r="J79" i="38"/>
  <c r="F98" i="28"/>
  <c r="H98" i="38"/>
  <c r="O80" i="22"/>
  <c r="R27" i="47"/>
  <c r="R27" i="43"/>
  <c r="R27" i="64"/>
  <c r="H80" i="22"/>
  <c r="R27" i="48"/>
  <c r="L80" i="24"/>
  <c r="B35" i="13"/>
  <c r="G88" i="61"/>
  <c r="W61" i="23"/>
  <c r="E61" i="23"/>
  <c r="R61" i="23"/>
  <c r="J61" i="23"/>
  <c r="J63" i="16"/>
  <c r="Q63" i="23"/>
  <c r="I68" i="22"/>
  <c r="T68" i="22"/>
  <c r="B55" i="87"/>
  <c r="G58" i="7"/>
  <c r="G58" i="6"/>
  <c r="D58" i="52"/>
  <c r="P58" i="52"/>
  <c r="R58" i="52"/>
  <c r="T81" i="22"/>
  <c r="Q60" i="16"/>
  <c r="K60" i="16"/>
  <c r="R60" i="16"/>
  <c r="I157" i="84"/>
  <c r="M157" i="84"/>
  <c r="E157" i="84"/>
  <c r="G157" i="84"/>
  <c r="K157" i="84"/>
  <c r="C115" i="61"/>
  <c r="N157" i="84"/>
  <c r="B48" i="87"/>
  <c r="B101" i="18"/>
  <c r="C101" i="19"/>
  <c r="C101" i="16"/>
  <c r="K48" i="86"/>
  <c r="G101" i="15"/>
  <c r="B101" i="37"/>
  <c r="D48" i="85"/>
  <c r="B101" i="19"/>
  <c r="C101" i="37"/>
  <c r="F101" i="19"/>
  <c r="D101" i="19"/>
  <c r="F101" i="21"/>
  <c r="E48" i="87"/>
  <c r="R48" i="86"/>
  <c r="H48" i="86"/>
  <c r="H48" i="85"/>
  <c r="I48" i="87"/>
  <c r="H101" i="37"/>
  <c r="H48" i="87"/>
  <c r="B101" i="25"/>
  <c r="T101" i="25"/>
  <c r="L101" i="22"/>
  <c r="E101" i="16"/>
  <c r="G101" i="16"/>
  <c r="K101" i="16"/>
  <c r="N101" i="23"/>
  <c r="S48" i="86"/>
  <c r="O48" i="86"/>
  <c r="T48" i="86"/>
  <c r="J101" i="22"/>
  <c r="L48" i="86"/>
  <c r="F101" i="37"/>
  <c r="I48" i="85"/>
  <c r="I101" i="18"/>
  <c r="E48" i="86"/>
  <c r="P48" i="86"/>
  <c r="P101" i="23"/>
  <c r="M101" i="22"/>
  <c r="C48" i="87"/>
  <c r="E48" i="85"/>
  <c r="D48" i="86"/>
  <c r="J48" i="86"/>
  <c r="X48" i="86"/>
  <c r="F48" i="87"/>
  <c r="I101" i="21"/>
  <c r="E101" i="18"/>
  <c r="F101" i="18"/>
  <c r="D101" i="18"/>
  <c r="H101" i="21"/>
  <c r="Q48" i="86"/>
  <c r="B144" i="84"/>
  <c r="B101" i="21"/>
  <c r="B101" i="16"/>
  <c r="U101" i="28"/>
  <c r="G48" i="87"/>
  <c r="Q101" i="28"/>
  <c r="D48" i="87"/>
  <c r="G101" i="21"/>
  <c r="N101" i="18"/>
  <c r="C101" i="21"/>
  <c r="E101" i="19"/>
  <c r="Q101" i="40"/>
  <c r="D101" i="21"/>
  <c r="F48" i="85"/>
  <c r="C101" i="18"/>
  <c r="G101" i="40"/>
  <c r="I48" i="86"/>
  <c r="C48" i="85"/>
  <c r="O101" i="23"/>
  <c r="E101" i="21"/>
  <c r="H101" i="18"/>
  <c r="M101" i="16"/>
  <c r="B48" i="86"/>
  <c r="C48" i="86"/>
  <c r="P101" i="28"/>
  <c r="L101" i="18"/>
  <c r="K101" i="22"/>
  <c r="D101" i="16"/>
  <c r="J101" i="16"/>
  <c r="N101" i="22"/>
  <c r="J101" i="18"/>
  <c r="G48" i="86"/>
  <c r="B101" i="15"/>
  <c r="G101" i="37"/>
  <c r="G48" i="85"/>
  <c r="J48" i="85"/>
  <c r="B48" i="85"/>
  <c r="H101" i="15"/>
  <c r="G101" i="19"/>
  <c r="F101" i="15"/>
  <c r="M101" i="18"/>
  <c r="D101" i="37"/>
  <c r="E101" i="37"/>
  <c r="D101" i="39"/>
  <c r="O101" i="22"/>
  <c r="R101" i="28"/>
  <c r="S101" i="28"/>
  <c r="H101" i="19"/>
  <c r="F101" i="16"/>
  <c r="L101" i="16"/>
  <c r="X76" i="24"/>
  <c r="J97" i="28"/>
  <c r="Y44" i="52"/>
  <c r="X97" i="24"/>
  <c r="I80" i="28"/>
  <c r="Z80" i="24"/>
  <c r="W29" i="86"/>
  <c r="S82" i="23"/>
  <c r="T82" i="23"/>
  <c r="O15" i="51"/>
  <c r="A69" i="40"/>
  <c r="S96" i="22"/>
  <c r="C107" i="28"/>
  <c r="L81" i="38"/>
  <c r="O109" i="21"/>
  <c r="C110" i="28"/>
  <c r="L57" i="51"/>
  <c r="V57" i="52"/>
  <c r="I110" i="37"/>
  <c r="Q24" i="39"/>
  <c r="P44" i="25"/>
  <c r="N44" i="24"/>
  <c r="EY44" i="40"/>
  <c r="K50" i="23"/>
  <c r="L50" i="23"/>
  <c r="O49" i="52"/>
  <c r="Q49" i="52"/>
  <c r="C49" i="52"/>
  <c r="F49" i="6"/>
  <c r="F49" i="7"/>
  <c r="K11" i="23"/>
  <c r="L11" i="23"/>
  <c r="Q79" i="23"/>
  <c r="I11" i="21"/>
  <c r="H11" i="40"/>
  <c r="E24" i="16"/>
  <c r="N111" i="28"/>
  <c r="F111" i="39"/>
  <c r="F111" i="23"/>
  <c r="C111" i="22"/>
  <c r="G111" i="23"/>
  <c r="B111" i="23"/>
  <c r="D111" i="23"/>
  <c r="F111" i="22"/>
  <c r="E111" i="22"/>
  <c r="H111" i="23"/>
  <c r="C111" i="23"/>
  <c r="D111" i="22"/>
  <c r="G111" i="22"/>
  <c r="H111" i="22"/>
  <c r="S42" i="64"/>
  <c r="L95" i="24"/>
  <c r="S42" i="43"/>
  <c r="S42" i="47"/>
  <c r="S42" i="48"/>
  <c r="O95" i="22"/>
  <c r="H95" i="22"/>
  <c r="N68" i="21"/>
  <c r="J68" i="21"/>
  <c r="O68" i="21"/>
  <c r="N53" i="21"/>
  <c r="M53" i="21"/>
  <c r="J53" i="21"/>
  <c r="I61" i="87"/>
  <c r="F61" i="70"/>
  <c r="F61" i="87" s="1"/>
  <c r="H36" i="54"/>
  <c r="G35" i="54"/>
  <c r="J60" i="21"/>
  <c r="N60" i="21"/>
  <c r="M60" i="21"/>
  <c r="S69" i="22"/>
  <c r="I121" i="28"/>
  <c r="S41" i="64"/>
  <c r="S41" i="48"/>
  <c r="S41" i="43"/>
  <c r="G41" i="3"/>
  <c r="S41" i="47"/>
  <c r="L94" i="24"/>
  <c r="J41" i="71"/>
  <c r="O94" i="22"/>
  <c r="H94" i="22"/>
  <c r="J45" i="19"/>
  <c r="M45" i="19"/>
  <c r="F121" i="22"/>
  <c r="D121" i="23"/>
  <c r="C121" i="23"/>
  <c r="E121" i="22"/>
  <c r="B121" i="23"/>
  <c r="F121" i="23"/>
  <c r="C121" i="22"/>
  <c r="G121" i="23"/>
  <c r="H121" i="23"/>
  <c r="G121" i="22"/>
  <c r="D121" i="22"/>
  <c r="H121" i="22"/>
  <c r="W40" i="52"/>
  <c r="X40" i="52"/>
  <c r="B40" i="71"/>
  <c r="S102" i="23"/>
  <c r="T102" i="23"/>
  <c r="J102" i="19"/>
  <c r="M102" i="19"/>
  <c r="J26" i="19"/>
  <c r="M26" i="19"/>
  <c r="L65" i="24"/>
  <c r="R12" i="47"/>
  <c r="O65" i="22"/>
  <c r="R12" i="64"/>
  <c r="H65" i="22"/>
  <c r="R12" i="43"/>
  <c r="R12" i="48"/>
  <c r="D147" i="84"/>
  <c r="H147" i="84"/>
  <c r="L147" i="84"/>
  <c r="F147" i="84"/>
  <c r="J147" i="84"/>
  <c r="I59" i="7"/>
  <c r="I59" i="6"/>
  <c r="J85" i="23"/>
  <c r="R85" i="23"/>
  <c r="L90" i="24"/>
  <c r="S37" i="43"/>
  <c r="O90" i="22"/>
  <c r="H90" i="22"/>
  <c r="E121" i="28"/>
  <c r="O35" i="52"/>
  <c r="F35" i="7"/>
  <c r="Q35" i="52"/>
  <c r="C35" i="52"/>
  <c r="F35" i="6"/>
  <c r="R117" i="16"/>
  <c r="Z65" i="24"/>
  <c r="S39" i="48"/>
  <c r="O92" i="22"/>
  <c r="H92" i="22"/>
  <c r="L92" i="24"/>
  <c r="J39" i="71"/>
  <c r="S39" i="47"/>
  <c r="S39" i="64"/>
  <c r="S39" i="43"/>
  <c r="P18" i="25"/>
  <c r="EY18" i="40"/>
  <c r="N18" i="24"/>
  <c r="W117" i="23"/>
  <c r="E117" i="23"/>
  <c r="L34" i="40"/>
  <c r="FJ34" i="40"/>
  <c r="K88" i="28"/>
  <c r="L88" i="38"/>
  <c r="M88" i="38"/>
  <c r="Z94" i="24"/>
  <c r="I94" i="28"/>
  <c r="AB41" i="52"/>
  <c r="AD41" i="52"/>
  <c r="R119" i="23"/>
  <c r="W120" i="25"/>
  <c r="AA67" i="52"/>
  <c r="AE67" i="52"/>
  <c r="R71" i="23"/>
  <c r="J71" i="23"/>
  <c r="Q97" i="23"/>
  <c r="I97" i="23"/>
  <c r="K85" i="23"/>
  <c r="L85" i="23"/>
  <c r="N81" i="38"/>
  <c r="M109" i="16"/>
  <c r="L109" i="16"/>
  <c r="L72" i="24"/>
  <c r="O72" i="22"/>
  <c r="H72" i="22"/>
  <c r="F102" i="39"/>
  <c r="H102" i="23"/>
  <c r="D102" i="23"/>
  <c r="E102" i="22"/>
  <c r="F102" i="22"/>
  <c r="G102" i="23"/>
  <c r="C102" i="23"/>
  <c r="F102" i="23"/>
  <c r="C102" i="22"/>
  <c r="B102" i="23"/>
  <c r="G102" i="22"/>
  <c r="D102" i="22"/>
  <c r="H102" i="16"/>
  <c r="Q102" i="16"/>
  <c r="I102" i="19"/>
  <c r="N23" i="24"/>
  <c r="P23" i="25"/>
  <c r="EY23" i="40"/>
  <c r="F29" i="7"/>
  <c r="O29" i="52"/>
  <c r="C29" i="52"/>
  <c r="Q29" i="52"/>
  <c r="F29" i="6"/>
  <c r="I26" i="19"/>
  <c r="I26" i="16"/>
  <c r="Q55" i="52"/>
  <c r="C55" i="52"/>
  <c r="O55" i="52"/>
  <c r="F55" i="7"/>
  <c r="T113" i="22"/>
  <c r="I113" i="22"/>
  <c r="F113" i="39"/>
  <c r="L113" i="15"/>
  <c r="P60" i="6"/>
  <c r="M60" i="6"/>
  <c r="R60" i="6"/>
  <c r="K60" i="6"/>
  <c r="J60" i="6"/>
  <c r="E60" i="6"/>
  <c r="N60" i="6"/>
  <c r="O60" i="6"/>
  <c r="Q60" i="6"/>
  <c r="D60" i="6"/>
  <c r="L60" i="10"/>
  <c r="B60" i="6"/>
  <c r="X108" i="24"/>
  <c r="H104" i="39"/>
  <c r="F104" i="38"/>
  <c r="K104" i="39"/>
  <c r="S104" i="23"/>
  <c r="T104" i="23"/>
  <c r="J104" i="19"/>
  <c r="M104" i="19"/>
  <c r="B72" i="85"/>
  <c r="K72" i="68"/>
  <c r="T96" i="22"/>
  <c r="K37" i="71"/>
  <c r="Z90" i="24"/>
  <c r="J37" i="71"/>
  <c r="AD37" i="52"/>
  <c r="I90" i="28"/>
  <c r="AB37" i="52"/>
  <c r="DJ82" i="40"/>
  <c r="DG82" i="40"/>
  <c r="O82" i="40"/>
  <c r="G82" i="40"/>
  <c r="I33" i="16"/>
  <c r="H78" i="22"/>
  <c r="O78" i="22"/>
  <c r="R25" i="43"/>
  <c r="L78" i="24"/>
  <c r="Z78" i="24"/>
  <c r="R25" i="64"/>
  <c r="R25" i="47"/>
  <c r="R25" i="48"/>
  <c r="W33" i="86"/>
  <c r="Y33" i="86"/>
  <c r="Z33" i="86"/>
  <c r="K52" i="68"/>
  <c r="B52" i="85"/>
  <c r="K52" i="85" s="1"/>
  <c r="B45" i="71"/>
  <c r="W45" i="52"/>
  <c r="X45" i="52"/>
  <c r="AE45" i="52"/>
  <c r="Z50" i="52"/>
  <c r="AC50" i="52"/>
  <c r="J59" i="71"/>
  <c r="S94" i="22"/>
  <c r="L58" i="19"/>
  <c r="M58" i="19"/>
  <c r="J58" i="19"/>
  <c r="I60" i="7"/>
  <c r="I60" i="6"/>
  <c r="E62" i="7"/>
  <c r="J62" i="7"/>
  <c r="M62" i="7"/>
  <c r="N62" i="7"/>
  <c r="B62" i="7"/>
  <c r="R62" i="7"/>
  <c r="O62" i="7"/>
  <c r="B62" i="71"/>
  <c r="P63" i="13"/>
  <c r="P62" i="7"/>
  <c r="D62" i="7"/>
  <c r="T62" i="3"/>
  <c r="C62" i="7"/>
  <c r="H62" i="7"/>
  <c r="I62" i="7"/>
  <c r="Q62" i="7"/>
  <c r="W114" i="25"/>
  <c r="L62" i="24"/>
  <c r="O62" i="22"/>
  <c r="H62" i="22"/>
  <c r="R23" i="47"/>
  <c r="D82" i="71" a="1"/>
  <c r="D82" i="71"/>
  <c r="D80" i="71" a="1"/>
  <c r="D80" i="71"/>
  <c r="D75" i="71" a="1"/>
  <c r="D75" i="71"/>
  <c r="D81" i="71" a="1"/>
  <c r="D81" i="71"/>
  <c r="H108" i="19"/>
  <c r="E79" i="15"/>
  <c r="K82" i="18"/>
  <c r="K82" i="37"/>
  <c r="Y50" i="52"/>
  <c r="J103" i="28"/>
  <c r="X103" i="24"/>
  <c r="Z103" i="24"/>
  <c r="W42" i="23"/>
  <c r="L107" i="23"/>
  <c r="K107" i="23"/>
  <c r="E93" i="23"/>
  <c r="W93" i="23"/>
  <c r="F63" i="7"/>
  <c r="F63" i="6"/>
  <c r="C63" i="52"/>
  <c r="Q63" i="52"/>
  <c r="O63" i="52"/>
  <c r="M81" i="38"/>
  <c r="G110" i="28"/>
  <c r="S110" i="23"/>
  <c r="T110" i="23"/>
  <c r="T64" i="22"/>
  <c r="F40" i="3"/>
  <c r="J42" i="21"/>
  <c r="N42" i="21"/>
  <c r="C61" i="72"/>
  <c r="C61" i="10"/>
  <c r="L61" i="52"/>
  <c r="H51" i="21"/>
  <c r="J51" i="18"/>
  <c r="B51" i="25"/>
  <c r="F51" i="16"/>
  <c r="F51" i="18"/>
  <c r="G51" i="21"/>
  <c r="E51" i="19"/>
  <c r="M51" i="18"/>
  <c r="C51" i="16"/>
  <c r="G51" i="15"/>
  <c r="G51" i="16"/>
  <c r="M51" i="16"/>
  <c r="R51" i="28"/>
  <c r="I51" i="22"/>
  <c r="E51" i="18"/>
  <c r="S51" i="39"/>
  <c r="F51" i="15"/>
  <c r="B51" i="18"/>
  <c r="N51" i="18"/>
  <c r="I51" i="18"/>
  <c r="E51" i="21"/>
  <c r="C51" i="19"/>
  <c r="H51" i="15"/>
  <c r="B51" i="15"/>
  <c r="G51" i="19"/>
  <c r="M51" i="22"/>
  <c r="L51" i="18"/>
  <c r="Q51" i="40"/>
  <c r="H51" i="19"/>
  <c r="D51" i="21"/>
  <c r="G51" i="37"/>
  <c r="M51" i="23"/>
  <c r="F51" i="19"/>
  <c r="B51" i="37"/>
  <c r="B51" i="16"/>
  <c r="P51" i="23"/>
  <c r="C51" i="18"/>
  <c r="B51" i="19"/>
  <c r="D51" i="19"/>
  <c r="L51" i="19"/>
  <c r="D51" i="16"/>
  <c r="C51" i="21"/>
  <c r="H51" i="18"/>
  <c r="G51" i="18"/>
  <c r="J110" i="19"/>
  <c r="P24" i="28"/>
  <c r="D44" i="18"/>
  <c r="EK61" i="40"/>
  <c r="D77" i="71" a="1"/>
  <c r="D77" i="71"/>
  <c r="H50" i="24"/>
  <c r="H81" i="19"/>
  <c r="M81" i="19"/>
  <c r="S81" i="28"/>
  <c r="J81" i="25"/>
  <c r="B56" i="22"/>
  <c r="B56" i="23"/>
  <c r="H56" i="23"/>
  <c r="E56" i="23"/>
  <c r="F56" i="22"/>
  <c r="W11" i="23"/>
  <c r="Y64" i="86"/>
  <c r="Z64" i="86" s="1"/>
  <c r="B64" i="13"/>
  <c r="C64" i="13"/>
  <c r="G117" i="61"/>
  <c r="H117" i="61"/>
  <c r="B117" i="61"/>
  <c r="E116" i="61"/>
  <c r="D79" i="39"/>
  <c r="M79" i="28"/>
  <c r="N79" i="38"/>
  <c r="M79" i="21"/>
  <c r="I69" i="22"/>
  <c r="R64" i="23"/>
  <c r="J64" i="23"/>
  <c r="H111" i="28"/>
  <c r="G111" i="28"/>
  <c r="T111" i="22"/>
  <c r="I111" i="22"/>
  <c r="T111" i="23"/>
  <c r="S111" i="23"/>
  <c r="G111" i="18"/>
  <c r="C116" i="28"/>
  <c r="K116" i="39"/>
  <c r="H116" i="39"/>
  <c r="N116" i="38"/>
  <c r="X53" i="52"/>
  <c r="N78" i="71" a="1"/>
  <c r="N78" i="71"/>
  <c r="L19" i="16"/>
  <c r="B19" i="22"/>
  <c r="H19" i="23"/>
  <c r="E19" i="23"/>
  <c r="F19" i="22"/>
  <c r="B19" i="23"/>
  <c r="J19" i="16"/>
  <c r="T92" i="22"/>
  <c r="B53" i="13"/>
  <c r="G106" i="61"/>
  <c r="AC37" i="52"/>
  <c r="Z37" i="52"/>
  <c r="AA37" i="52"/>
  <c r="B69" i="13"/>
  <c r="G122" i="61"/>
  <c r="I57" i="16"/>
  <c r="E57" i="15"/>
  <c r="L57" i="15"/>
  <c r="J62" i="71"/>
  <c r="B103" i="22"/>
  <c r="S103" i="22"/>
  <c r="H55" i="16"/>
  <c r="Q55" i="16"/>
  <c r="C121" i="28"/>
  <c r="F164" i="84"/>
  <c r="J164" i="84"/>
  <c r="D164" i="84"/>
  <c r="H164" i="84"/>
  <c r="L164" i="84"/>
  <c r="N164" i="84"/>
  <c r="L59" i="23"/>
  <c r="K59" i="23"/>
  <c r="X125" i="24"/>
  <c r="I86" i="28"/>
  <c r="H106" i="39"/>
  <c r="K106" i="38"/>
  <c r="K106" i="39"/>
  <c r="I86" i="22"/>
  <c r="T86" i="22"/>
  <c r="X106" i="28"/>
  <c r="Y106" i="28"/>
  <c r="L33" i="15"/>
  <c r="E33" i="15"/>
  <c r="E77" i="23"/>
  <c r="W77" i="23"/>
  <c r="B37" i="13"/>
  <c r="G90" i="61"/>
  <c r="C32" i="25"/>
  <c r="L32" i="40"/>
  <c r="G32" i="40"/>
  <c r="FJ32" i="40"/>
  <c r="T44" i="23"/>
  <c r="S44" i="23"/>
  <c r="L87" i="24"/>
  <c r="S34" i="43"/>
  <c r="O87" i="22"/>
  <c r="H87" i="22"/>
  <c r="O71" i="22"/>
  <c r="L71" i="24"/>
  <c r="H71" i="22"/>
  <c r="K72" i="71"/>
  <c r="G49" i="3"/>
  <c r="G48" i="3"/>
  <c r="I89" i="28"/>
  <c r="B88" i="22"/>
  <c r="S88" i="22"/>
  <c r="V76" i="24"/>
  <c r="N55" i="24"/>
  <c r="P55" i="25"/>
  <c r="EY55" i="40"/>
  <c r="M55" i="21"/>
  <c r="K55" i="18"/>
  <c r="N55" i="21"/>
  <c r="J55" i="21"/>
  <c r="W88" i="23"/>
  <c r="E88" i="23"/>
  <c r="L34" i="23"/>
  <c r="K34" i="23"/>
  <c r="K35" i="23"/>
  <c r="L35" i="23"/>
  <c r="J45" i="21"/>
  <c r="N45" i="21"/>
  <c r="L45" i="15"/>
  <c r="E45" i="15"/>
  <c r="H45" i="16"/>
  <c r="R45" i="16"/>
  <c r="Q45" i="16"/>
  <c r="F81" i="61"/>
  <c r="G81" i="38"/>
  <c r="H74" i="22"/>
  <c r="L74" i="24"/>
  <c r="O74" i="22"/>
  <c r="F34" i="3"/>
  <c r="E121" i="39"/>
  <c r="J121" i="21"/>
  <c r="O121" i="21"/>
  <c r="N121" i="21"/>
  <c r="M121" i="23"/>
  <c r="M121" i="19"/>
  <c r="J121" i="19"/>
  <c r="G121" i="18"/>
  <c r="C42" i="25"/>
  <c r="L42" i="40"/>
  <c r="G42" i="40"/>
  <c r="FJ42" i="40"/>
  <c r="L70" i="7"/>
  <c r="T95" i="22"/>
  <c r="R40" i="16"/>
  <c r="J18" i="19"/>
  <c r="M18" i="19"/>
  <c r="L18" i="19"/>
  <c r="J18" i="21"/>
  <c r="N18" i="21"/>
  <c r="T52" i="69"/>
  <c r="N52" i="69"/>
  <c r="N52" i="86"/>
  <c r="B52" i="87"/>
  <c r="F52" i="69"/>
  <c r="F52" i="86" s="1"/>
  <c r="Q41" i="52"/>
  <c r="O41" i="52"/>
  <c r="F41" i="7"/>
  <c r="F41" i="6"/>
  <c r="C41" i="52"/>
  <c r="BO10" i="40"/>
  <c r="P81" i="38"/>
  <c r="L40" i="23"/>
  <c r="K40" i="23"/>
  <c r="I85" i="28"/>
  <c r="AB32" i="52"/>
  <c r="AD32" i="52"/>
  <c r="V93" i="24"/>
  <c r="O102" i="28"/>
  <c r="N102" i="28"/>
  <c r="G102" i="39"/>
  <c r="G102" i="28"/>
  <c r="K102" i="37"/>
  <c r="G23" i="40"/>
  <c r="K97" i="28"/>
  <c r="R17" i="64"/>
  <c r="O70" i="22"/>
  <c r="H70" i="22"/>
  <c r="L70" i="24"/>
  <c r="Z70" i="24"/>
  <c r="R17" i="48"/>
  <c r="R17" i="47"/>
  <c r="R17" i="43"/>
  <c r="H109" i="39"/>
  <c r="I109" i="38"/>
  <c r="K109" i="39"/>
  <c r="H26" i="16"/>
  <c r="Q26" i="16"/>
  <c r="D26" i="18"/>
  <c r="H59" i="24"/>
  <c r="P98" i="38"/>
  <c r="K79" i="71" a="1"/>
  <c r="K79" i="71"/>
  <c r="X60" i="86"/>
  <c r="N113" i="28"/>
  <c r="G113" i="39"/>
  <c r="J113" i="19"/>
  <c r="M113" i="19"/>
  <c r="S113" i="23"/>
  <c r="T113" i="23"/>
  <c r="F113" i="23"/>
  <c r="D113" i="23"/>
  <c r="E113" i="22"/>
  <c r="G113" i="23"/>
  <c r="B113" i="23"/>
  <c r="H113" i="23"/>
  <c r="C113" i="23"/>
  <c r="F113" i="22"/>
  <c r="C113" i="22"/>
  <c r="D113" i="22"/>
  <c r="G113" i="22"/>
  <c r="D156" i="84"/>
  <c r="H156" i="84"/>
  <c r="L156" i="84"/>
  <c r="F156" i="84"/>
  <c r="J156" i="84"/>
  <c r="N156" i="84"/>
  <c r="G55" i="3"/>
  <c r="G54" i="3"/>
  <c r="L52" i="23"/>
  <c r="K52" i="23"/>
  <c r="E64" i="23"/>
  <c r="W64" i="23"/>
  <c r="X122" i="24"/>
  <c r="J122" i="28"/>
  <c r="K122" i="38"/>
  <c r="Y69" i="52"/>
  <c r="C114" i="38"/>
  <c r="G104" i="28"/>
  <c r="I104" i="19"/>
  <c r="J104" i="21"/>
  <c r="O104" i="21"/>
  <c r="N104" i="21"/>
  <c r="L54" i="6"/>
  <c r="F39" i="69"/>
  <c r="F39" i="86"/>
  <c r="B39" i="87"/>
  <c r="T39" i="69"/>
  <c r="N39" i="69"/>
  <c r="N39" i="86"/>
  <c r="D62" i="87"/>
  <c r="L62" i="86"/>
  <c r="B115" i="21"/>
  <c r="E115" i="19"/>
  <c r="D62" i="85"/>
  <c r="H62" i="86"/>
  <c r="D115" i="19"/>
  <c r="G115" i="37"/>
  <c r="E62" i="85"/>
  <c r="N115" i="18"/>
  <c r="C115" i="19"/>
  <c r="G115" i="15"/>
  <c r="R62" i="86"/>
  <c r="I62" i="85"/>
  <c r="B62" i="86"/>
  <c r="I115" i="21"/>
  <c r="D115" i="16"/>
  <c r="C62" i="86"/>
  <c r="E115" i="37"/>
  <c r="C115" i="37"/>
  <c r="F115" i="37"/>
  <c r="E115" i="28"/>
  <c r="K62" i="86"/>
  <c r="O115" i="23"/>
  <c r="C115" i="21"/>
  <c r="C115" i="18"/>
  <c r="N115" i="23"/>
  <c r="B115" i="16"/>
  <c r="E62" i="86"/>
  <c r="L115" i="18"/>
  <c r="Q115" i="28"/>
  <c r="G62" i="85"/>
  <c r="H115" i="37"/>
  <c r="D115" i="39"/>
  <c r="D62" i="86"/>
  <c r="J62" i="86"/>
  <c r="L115" i="22"/>
  <c r="F115" i="18"/>
  <c r="B115" i="25"/>
  <c r="T115" i="25"/>
  <c r="G115" i="19"/>
  <c r="F115" i="19"/>
  <c r="H115" i="18"/>
  <c r="I115" i="18"/>
  <c r="G115" i="18"/>
  <c r="G62" i="87"/>
  <c r="B115" i="37"/>
  <c r="Q62" i="86"/>
  <c r="E115" i="16"/>
  <c r="D115" i="21"/>
  <c r="H115" i="21"/>
  <c r="C62" i="87"/>
  <c r="G115" i="21"/>
  <c r="G62" i="86"/>
  <c r="S62" i="86"/>
  <c r="M115" i="22"/>
  <c r="O62" i="86"/>
  <c r="T62" i="86"/>
  <c r="F115" i="21"/>
  <c r="Q115" i="40"/>
  <c r="P62" i="86"/>
  <c r="H62" i="85"/>
  <c r="B115" i="18"/>
  <c r="S115" i="28"/>
  <c r="H62" i="87"/>
  <c r="B158" i="84"/>
  <c r="R115" i="28"/>
  <c r="G115" i="16"/>
  <c r="M115" i="16"/>
  <c r="E115" i="18"/>
  <c r="P115" i="23"/>
  <c r="C115" i="16"/>
  <c r="I115" i="16"/>
  <c r="B115" i="19"/>
  <c r="H115" i="15"/>
  <c r="D115" i="37"/>
  <c r="B115" i="15"/>
  <c r="I62" i="86"/>
  <c r="P115" i="28"/>
  <c r="J115" i="18"/>
  <c r="G115" i="40"/>
  <c r="J62" i="85"/>
  <c r="E115" i="21"/>
  <c r="M115" i="21"/>
  <c r="H115" i="19"/>
  <c r="M115" i="18"/>
  <c r="F115" i="15"/>
  <c r="J115" i="22"/>
  <c r="K115" i="22"/>
  <c r="F115" i="16"/>
  <c r="L115" i="16"/>
  <c r="N115" i="22"/>
  <c r="L85" i="24"/>
  <c r="Z85" i="24"/>
  <c r="O85" i="22"/>
  <c r="S32" i="43"/>
  <c r="H85" i="22"/>
  <c r="L33" i="16"/>
  <c r="M33" i="21"/>
  <c r="D33" i="18"/>
  <c r="K33" i="18"/>
  <c r="R33" i="18"/>
  <c r="DJ71" i="40"/>
  <c r="DG71" i="40"/>
  <c r="O71" i="40"/>
  <c r="G71" i="40"/>
  <c r="G86" i="39"/>
  <c r="H86" i="39"/>
  <c r="L86" i="28"/>
  <c r="I86" i="19"/>
  <c r="H103" i="39"/>
  <c r="K103" i="39"/>
  <c r="B50" i="24"/>
  <c r="V50" i="24"/>
  <c r="EZ50" i="40"/>
  <c r="C50" i="37"/>
  <c r="L50" i="25"/>
  <c r="M25" i="21"/>
  <c r="J25" i="21"/>
  <c r="N25" i="21"/>
  <c r="H90" i="39"/>
  <c r="M90" i="38"/>
  <c r="K90" i="39"/>
  <c r="K61" i="23"/>
  <c r="L61" i="23"/>
  <c r="N63" i="21"/>
  <c r="J63" i="21"/>
  <c r="O63" i="21"/>
  <c r="N83" i="22"/>
  <c r="C43" i="52"/>
  <c r="F43" i="6"/>
  <c r="Q43" i="52"/>
  <c r="F43" i="7"/>
  <c r="O43" i="52"/>
  <c r="W69" i="25"/>
  <c r="J106" i="25"/>
  <c r="H106" i="19"/>
  <c r="M106" i="19"/>
  <c r="S106" i="28"/>
  <c r="J58" i="16"/>
  <c r="L58" i="16"/>
  <c r="J58" i="21"/>
  <c r="N58" i="21"/>
  <c r="J64" i="71"/>
  <c r="W54" i="52"/>
  <c r="X54" i="52"/>
  <c r="B54" i="71"/>
  <c r="L77" i="23"/>
  <c r="K77" i="23"/>
  <c r="C60" i="25"/>
  <c r="L60" i="40"/>
  <c r="FJ60" i="40"/>
  <c r="R107" i="23"/>
  <c r="J107" i="23"/>
  <c r="G93" i="61"/>
  <c r="B40" i="13"/>
  <c r="R23" i="48"/>
  <c r="B30" i="71"/>
  <c r="L69" i="6"/>
  <c r="W108" i="25"/>
  <c r="EK71" i="40"/>
  <c r="R18" i="43"/>
  <c r="E82" i="28"/>
  <c r="L82" i="28"/>
  <c r="M82" i="21"/>
  <c r="L42" i="23"/>
  <c r="K42" i="23"/>
  <c r="EK72" i="40"/>
  <c r="R19" i="47"/>
  <c r="V95" i="25"/>
  <c r="T95" i="25"/>
  <c r="J68" i="19"/>
  <c r="L93" i="23"/>
  <c r="K93" i="23"/>
  <c r="F64" i="6"/>
  <c r="F64" i="7"/>
  <c r="O64" i="52"/>
  <c r="C64" i="52"/>
  <c r="Q64" i="52"/>
  <c r="L110" i="37"/>
  <c r="J110" i="28"/>
  <c r="C110" i="39"/>
  <c r="Q110" i="23"/>
  <c r="D153" i="84"/>
  <c r="H153" i="84"/>
  <c r="L153" i="84"/>
  <c r="F153" i="84"/>
  <c r="J153" i="84"/>
  <c r="N153" i="84"/>
  <c r="L110" i="19"/>
  <c r="J110" i="21"/>
  <c r="O110" i="21"/>
  <c r="N110" i="21"/>
  <c r="T85" i="22"/>
  <c r="D103" i="38"/>
  <c r="R52" i="16"/>
  <c r="BO24" i="40"/>
  <c r="B44" i="22"/>
  <c r="H44" i="23"/>
  <c r="E44" i="23"/>
  <c r="B44" i="23"/>
  <c r="F44" i="22"/>
  <c r="K114" i="39"/>
  <c r="D81" i="38"/>
  <c r="S56" i="23"/>
  <c r="T56" i="23"/>
  <c r="I56" i="16"/>
  <c r="J56" i="16"/>
  <c r="I80" i="22"/>
  <c r="S79" i="23"/>
  <c r="T79" i="23"/>
  <c r="M79" i="19"/>
  <c r="J79" i="19"/>
  <c r="N122" i="84"/>
  <c r="D122" i="84"/>
  <c r="G79" i="61"/>
  <c r="F122" i="84"/>
  <c r="J122" i="84"/>
  <c r="H122" i="84"/>
  <c r="L122" i="84"/>
  <c r="BO11" i="40"/>
  <c r="C61" i="52"/>
  <c r="Q61" i="52"/>
  <c r="O61" i="52"/>
  <c r="F61" i="7"/>
  <c r="F61" i="6"/>
  <c r="D111" i="39"/>
  <c r="E111" i="28"/>
  <c r="L111" i="19"/>
  <c r="X58" i="86"/>
  <c r="H111" i="16"/>
  <c r="R111" i="16"/>
  <c r="Q111" i="16"/>
  <c r="M111" i="19"/>
  <c r="J111" i="19"/>
  <c r="K116" i="38"/>
  <c r="K116" i="28"/>
  <c r="L116" i="38"/>
  <c r="M116" i="38"/>
  <c r="H116" i="38"/>
  <c r="J116" i="25"/>
  <c r="H116" i="19"/>
  <c r="M116" i="19"/>
  <c r="S116" i="28"/>
  <c r="Q68" i="16"/>
  <c r="H68" i="16"/>
  <c r="R68" i="16"/>
  <c r="N114" i="38"/>
  <c r="S40" i="47"/>
  <c r="S40" i="48"/>
  <c r="S40" i="43"/>
  <c r="G40" i="3"/>
  <c r="L93" i="24"/>
  <c r="S40" i="64"/>
  <c r="O93" i="22"/>
  <c r="H93" i="22"/>
  <c r="E19" i="15"/>
  <c r="L19" i="15"/>
  <c r="T19" i="23"/>
  <c r="S19" i="23"/>
  <c r="H113" i="22"/>
  <c r="M57" i="19"/>
  <c r="J57" i="19"/>
  <c r="I57" i="19"/>
  <c r="K62" i="71"/>
  <c r="J102" i="28"/>
  <c r="X102" i="24"/>
  <c r="D122" i="38"/>
  <c r="K49" i="71"/>
  <c r="P51" i="6"/>
  <c r="D51" i="6"/>
  <c r="L51" i="10"/>
  <c r="J51" i="6"/>
  <c r="N51" i="6"/>
  <c r="O51" i="6"/>
  <c r="K51" i="6"/>
  <c r="L104" i="15"/>
  <c r="M51" i="6"/>
  <c r="I51" i="6"/>
  <c r="C51" i="6"/>
  <c r="H51" i="6"/>
  <c r="Q51" i="6"/>
  <c r="R51" i="6"/>
  <c r="E51" i="6"/>
  <c r="F51" i="6"/>
  <c r="E72" i="23"/>
  <c r="W72" i="23"/>
  <c r="L62" i="7"/>
  <c r="F88" i="38"/>
  <c r="E78" i="71" a="1"/>
  <c r="E78" i="71"/>
  <c r="V13" i="25"/>
  <c r="R66" i="23"/>
  <c r="J66" i="23"/>
  <c r="G111" i="39"/>
  <c r="K107" i="28"/>
  <c r="B32" i="13"/>
  <c r="G85" i="61"/>
  <c r="H61" i="10"/>
  <c r="M61" i="52"/>
  <c r="S45" i="23"/>
  <c r="T45" i="23"/>
  <c r="O36" i="52"/>
  <c r="F36" i="7"/>
  <c r="F36" i="6"/>
  <c r="C36" i="52"/>
  <c r="Q36" i="52"/>
  <c r="K103" i="23"/>
  <c r="L103" i="23"/>
  <c r="K90" i="23"/>
  <c r="L90" i="23"/>
  <c r="B55" i="22"/>
  <c r="B55" i="23"/>
  <c r="H55" i="23"/>
  <c r="E55" i="23"/>
  <c r="F55" i="22"/>
  <c r="DJ119" i="40"/>
  <c r="O119" i="40"/>
  <c r="G119" i="40"/>
  <c r="DG119" i="40"/>
  <c r="L40" i="25"/>
  <c r="B40" i="24"/>
  <c r="V40" i="24"/>
  <c r="C40" i="37"/>
  <c r="EZ40" i="40"/>
  <c r="M45" i="21"/>
  <c r="H45" i="23"/>
  <c r="E45" i="23"/>
  <c r="B45" i="23"/>
  <c r="B45" i="22"/>
  <c r="F45" i="22"/>
  <c r="C71" i="52"/>
  <c r="Q71" i="52"/>
  <c r="O71" i="52"/>
  <c r="F71" i="7"/>
  <c r="H81" i="38"/>
  <c r="I56" i="21"/>
  <c r="H56" i="40"/>
  <c r="F106" i="38"/>
  <c r="F31" i="3"/>
  <c r="Z44" i="52"/>
  <c r="AC44" i="52"/>
  <c r="K34" i="71"/>
  <c r="J34" i="71"/>
  <c r="I87" i="28"/>
  <c r="Z87" i="24"/>
  <c r="G121" i="28"/>
  <c r="K68" i="85"/>
  <c r="Q121" i="23"/>
  <c r="I88" i="28"/>
  <c r="J88" i="38"/>
  <c r="N35" i="52"/>
  <c r="AD35" i="52"/>
  <c r="AB35" i="52"/>
  <c r="G18" i="18"/>
  <c r="F18" i="22"/>
  <c r="H18" i="23"/>
  <c r="B18" i="22"/>
  <c r="B18" i="23"/>
  <c r="E18" i="23"/>
  <c r="K18" i="16"/>
  <c r="R94" i="23"/>
  <c r="J94" i="23"/>
  <c r="F70" i="87"/>
  <c r="S117" i="22"/>
  <c r="B117" i="22"/>
  <c r="C93" i="28"/>
  <c r="K112" i="39"/>
  <c r="H112" i="39"/>
  <c r="X57" i="52"/>
  <c r="J97" i="23"/>
  <c r="R97" i="23"/>
  <c r="K85" i="28"/>
  <c r="F85" i="28"/>
  <c r="I10" i="21"/>
  <c r="H10" i="40"/>
  <c r="C10" i="25"/>
  <c r="V10" i="25"/>
  <c r="F109" i="38"/>
  <c r="J32" i="21"/>
  <c r="N32" i="21"/>
  <c r="M32" i="21"/>
  <c r="M61" i="10"/>
  <c r="K61" i="52"/>
  <c r="I63" i="22"/>
  <c r="C17" i="37"/>
  <c r="B17" i="24"/>
  <c r="L17" i="25"/>
  <c r="EZ17" i="40"/>
  <c r="R35" i="16"/>
  <c r="M102" i="28"/>
  <c r="K102" i="28"/>
  <c r="E102" i="39"/>
  <c r="DJ94" i="40"/>
  <c r="DG94" i="40"/>
  <c r="O94" i="40"/>
  <c r="G94" i="40"/>
  <c r="N29" i="21"/>
  <c r="J29" i="21"/>
  <c r="K26" i="18"/>
  <c r="J26" i="21"/>
  <c r="N26" i="21"/>
  <c r="J26" i="16"/>
  <c r="L72" i="7"/>
  <c r="C25" i="25"/>
  <c r="L25" i="40"/>
  <c r="FJ25" i="40"/>
  <c r="E113" i="28"/>
  <c r="G113" i="28"/>
  <c r="D113" i="18"/>
  <c r="L69" i="24"/>
  <c r="R16" i="64"/>
  <c r="R16" i="48"/>
  <c r="R16" i="47"/>
  <c r="R16" i="43"/>
  <c r="O69" i="22"/>
  <c r="H69" i="22"/>
  <c r="W52" i="23"/>
  <c r="L104" i="28"/>
  <c r="L104" i="19"/>
  <c r="K104" i="18"/>
  <c r="F60" i="6"/>
  <c r="M24" i="22"/>
  <c r="B24" i="37"/>
  <c r="S24" i="39"/>
  <c r="B24" i="25"/>
  <c r="C24" i="18"/>
  <c r="I24" i="22"/>
  <c r="B24" i="19"/>
  <c r="H24" i="18"/>
  <c r="F24" i="18"/>
  <c r="B24" i="16"/>
  <c r="R24" i="28"/>
  <c r="H24" i="21"/>
  <c r="G24" i="15"/>
  <c r="Q24" i="40"/>
  <c r="M24" i="23"/>
  <c r="B24" i="18"/>
  <c r="H24" i="15"/>
  <c r="M24" i="18"/>
  <c r="F24" i="16"/>
  <c r="D24" i="16"/>
  <c r="G24" i="16"/>
  <c r="M24" i="16"/>
  <c r="E24" i="21"/>
  <c r="P24" i="23"/>
  <c r="I24" i="18"/>
  <c r="F24" i="15"/>
  <c r="B24" i="15"/>
  <c r="J24" i="18"/>
  <c r="D24" i="19"/>
  <c r="C24" i="19"/>
  <c r="C24" i="16"/>
  <c r="D24" i="21"/>
  <c r="G24" i="21"/>
  <c r="G24" i="37"/>
  <c r="E24" i="18"/>
  <c r="D24" i="18"/>
  <c r="E24" i="19"/>
  <c r="F24" i="19"/>
  <c r="N24" i="18"/>
  <c r="G24" i="19"/>
  <c r="L24" i="18"/>
  <c r="H24" i="19"/>
  <c r="C24" i="21"/>
  <c r="R109" i="23"/>
  <c r="J109" i="23"/>
  <c r="X50" i="52"/>
  <c r="S122" i="22"/>
  <c r="B122" i="22"/>
  <c r="B20" i="24"/>
  <c r="C20" i="37"/>
  <c r="L20" i="25"/>
  <c r="EZ20" i="40"/>
  <c r="E115" i="15"/>
  <c r="H33" i="16"/>
  <c r="Q33" i="16"/>
  <c r="B33" i="23"/>
  <c r="H33" i="23"/>
  <c r="E33" i="23"/>
  <c r="B33" i="22"/>
  <c r="F33" i="22"/>
  <c r="J33" i="19"/>
  <c r="M33" i="19"/>
  <c r="J86" i="21"/>
  <c r="O86" i="21"/>
  <c r="N86" i="21"/>
  <c r="F86" i="23"/>
  <c r="E86" i="22"/>
  <c r="B86" i="23"/>
  <c r="G86" i="23"/>
  <c r="F86" i="22"/>
  <c r="H86" i="23"/>
  <c r="D86" i="23"/>
  <c r="C86" i="23"/>
  <c r="C86" i="22"/>
  <c r="I86" i="16"/>
  <c r="N86" i="28"/>
  <c r="J86" i="16"/>
  <c r="J75" i="25"/>
  <c r="H75" i="19"/>
  <c r="S75" i="28"/>
  <c r="C122" i="28"/>
  <c r="H103" i="38"/>
  <c r="Q11" i="16"/>
  <c r="I63" i="16"/>
  <c r="K63" i="16"/>
  <c r="D63" i="18"/>
  <c r="R93" i="23"/>
  <c r="J93" i="23"/>
  <c r="L32" i="6"/>
  <c r="G58" i="18"/>
  <c r="P58" i="25"/>
  <c r="EY58" i="40"/>
  <c r="N58" i="24"/>
  <c r="K64" i="71"/>
  <c r="W85" i="25"/>
  <c r="AA32" i="52"/>
  <c r="G158" i="84"/>
  <c r="K158" i="84"/>
  <c r="I158" i="84"/>
  <c r="M158" i="84"/>
  <c r="E158" i="84"/>
  <c r="N158" i="84"/>
  <c r="C116" i="61"/>
  <c r="C141" i="61" a="1"/>
  <c r="C141" i="61"/>
  <c r="T72" i="22"/>
  <c r="Q53" i="16"/>
  <c r="K53" i="16"/>
  <c r="R53" i="16"/>
  <c r="W99" i="25"/>
  <c r="V9" i="25"/>
  <c r="R82" i="18"/>
  <c r="N125" i="84"/>
  <c r="F125" i="84"/>
  <c r="J125" i="84"/>
  <c r="H125" i="84"/>
  <c r="L125" i="84"/>
  <c r="D125" i="84"/>
  <c r="P10" i="23"/>
  <c r="N10" i="18"/>
  <c r="B10" i="19"/>
  <c r="G10" i="15"/>
  <c r="L10" i="18"/>
  <c r="B10" i="16"/>
  <c r="M10" i="22"/>
  <c r="F10" i="19"/>
  <c r="S10" i="39"/>
  <c r="F10" i="16"/>
  <c r="H10" i="19"/>
  <c r="B10" i="37"/>
  <c r="I10" i="18"/>
  <c r="D10" i="21"/>
  <c r="M10" i="23"/>
  <c r="H10" i="21"/>
  <c r="H10" i="15"/>
  <c r="E10" i="19"/>
  <c r="G10" i="21"/>
  <c r="C10" i="16"/>
  <c r="B10" i="15"/>
  <c r="D10" i="16"/>
  <c r="G10" i="16"/>
  <c r="J10" i="16"/>
  <c r="M10" i="16"/>
  <c r="G10" i="19"/>
  <c r="E10" i="21"/>
  <c r="M10" i="21"/>
  <c r="F10" i="18"/>
  <c r="R10" i="28"/>
  <c r="M10" i="18"/>
  <c r="C10" i="19"/>
  <c r="H10" i="18"/>
  <c r="F10" i="15"/>
  <c r="B10" i="25"/>
  <c r="C10" i="18"/>
  <c r="Q10" i="40"/>
  <c r="J10" i="18"/>
  <c r="B10" i="18"/>
  <c r="I10" i="22"/>
  <c r="D10" i="19"/>
  <c r="E10" i="18"/>
  <c r="G10" i="37"/>
  <c r="L10" i="40"/>
  <c r="FJ10" i="40"/>
  <c r="C10" i="21"/>
  <c r="C60" i="6"/>
  <c r="P109" i="38"/>
  <c r="X57" i="86"/>
  <c r="F110" i="39"/>
  <c r="O110" i="28"/>
  <c r="K110" i="18"/>
  <c r="H110" i="16"/>
  <c r="I110" i="16"/>
  <c r="K110" i="16"/>
  <c r="R110" i="16"/>
  <c r="Q110" i="16"/>
  <c r="P88" i="38"/>
  <c r="O106" i="38"/>
  <c r="H24" i="40"/>
  <c r="C24" i="25"/>
  <c r="I24" i="21"/>
  <c r="M44" i="19"/>
  <c r="J44" i="19"/>
  <c r="K44" i="18"/>
  <c r="R44" i="18"/>
  <c r="H44" i="16"/>
  <c r="Q44" i="16"/>
  <c r="J109" i="38"/>
  <c r="N56" i="52"/>
  <c r="S61" i="52"/>
  <c r="M61" i="51"/>
  <c r="I61" i="10"/>
  <c r="I61" i="72"/>
  <c r="K61" i="72"/>
  <c r="J61" i="10"/>
  <c r="J61" i="72"/>
  <c r="K61" i="10"/>
  <c r="S66" i="22"/>
  <c r="L56" i="15"/>
  <c r="E56" i="15"/>
  <c r="E56" i="16"/>
  <c r="Q56" i="16"/>
  <c r="H56" i="16"/>
  <c r="J56" i="19"/>
  <c r="M56" i="19"/>
  <c r="T62" i="22"/>
  <c r="R117" i="23"/>
  <c r="J117" i="23"/>
  <c r="L79" i="28"/>
  <c r="L26" i="51"/>
  <c r="I79" i="37"/>
  <c r="V26" i="52"/>
  <c r="AC26" i="52"/>
  <c r="G79" i="28"/>
  <c r="O79" i="28"/>
  <c r="P79" i="38"/>
  <c r="K79" i="16"/>
  <c r="AM11" i="40"/>
  <c r="AK11" i="40"/>
  <c r="AJ11" i="40"/>
  <c r="AO11" i="40"/>
  <c r="E11" i="25"/>
  <c r="F11" i="21"/>
  <c r="BC11" i="40"/>
  <c r="F11" i="37"/>
  <c r="I88" i="38"/>
  <c r="C111" i="39"/>
  <c r="D68" i="18"/>
  <c r="F68" i="22"/>
  <c r="F68" i="23"/>
  <c r="G68" i="23"/>
  <c r="C68" i="23"/>
  <c r="H68" i="23"/>
  <c r="E68" i="22"/>
  <c r="B68" i="23"/>
  <c r="D68" i="23"/>
  <c r="C68" i="22"/>
  <c r="U12" i="25"/>
  <c r="T12" i="25"/>
  <c r="C81" i="38"/>
  <c r="B81" i="28"/>
  <c r="G78" i="71" a="1"/>
  <c r="G78" i="71"/>
  <c r="G80" i="71" a="1"/>
  <c r="G80" i="71"/>
  <c r="J19" i="21"/>
  <c r="N19" i="21"/>
  <c r="P19" i="25"/>
  <c r="EY19" i="40"/>
  <c r="N19" i="24"/>
  <c r="S85" i="22"/>
  <c r="K106" i="23"/>
  <c r="L106" i="23"/>
  <c r="S106" i="22"/>
  <c r="B106" i="22"/>
  <c r="J88" i="23"/>
  <c r="R88" i="23"/>
  <c r="L53" i="40"/>
  <c r="FJ53" i="40"/>
  <c r="C53" i="25"/>
  <c r="E109" i="23"/>
  <c r="W109" i="23"/>
  <c r="G57" i="18"/>
  <c r="O81" i="38"/>
  <c r="V33" i="52"/>
  <c r="B73" i="85"/>
  <c r="K73" i="85"/>
  <c r="K73" i="68"/>
  <c r="H121" i="39"/>
  <c r="F121" i="38"/>
  <c r="K121" i="39"/>
  <c r="O90" i="38"/>
  <c r="F145" i="84"/>
  <c r="J145" i="84"/>
  <c r="D145" i="84"/>
  <c r="H145" i="84"/>
  <c r="L145" i="84"/>
  <c r="N145" i="84"/>
  <c r="T70" i="69"/>
  <c r="B70" i="87"/>
  <c r="F70" i="69"/>
  <c r="F70" i="86" s="1"/>
  <c r="N70" i="69"/>
  <c r="N70" i="86" s="1"/>
  <c r="G108" i="19"/>
  <c r="D108" i="19"/>
  <c r="S55" i="86"/>
  <c r="B108" i="37"/>
  <c r="M108" i="22"/>
  <c r="C108" i="21"/>
  <c r="B108" i="25"/>
  <c r="T108" i="25"/>
  <c r="N108" i="18"/>
  <c r="C55" i="87"/>
  <c r="H108" i="18"/>
  <c r="D55" i="86"/>
  <c r="J55" i="85"/>
  <c r="C108" i="16"/>
  <c r="F108" i="21"/>
  <c r="B108" i="19"/>
  <c r="H55" i="86"/>
  <c r="E55" i="86"/>
  <c r="B151" i="84"/>
  <c r="E108" i="21"/>
  <c r="F108" i="18"/>
  <c r="H108" i="21"/>
  <c r="F108" i="19"/>
  <c r="E55" i="85"/>
  <c r="L55" i="86"/>
  <c r="R108" i="28"/>
  <c r="R55" i="86"/>
  <c r="C108" i="37"/>
  <c r="L108" i="22"/>
  <c r="H108" i="15"/>
  <c r="D108" i="21"/>
  <c r="D55" i="85"/>
  <c r="G55" i="87"/>
  <c r="P108" i="28"/>
  <c r="I108" i="18"/>
  <c r="Q108" i="40"/>
  <c r="G108" i="16"/>
  <c r="M108" i="16"/>
  <c r="I108" i="21"/>
  <c r="Q55" i="86"/>
  <c r="K55" i="86"/>
  <c r="D108" i="16"/>
  <c r="O108" i="23"/>
  <c r="I55" i="86"/>
  <c r="C108" i="19"/>
  <c r="J55" i="86"/>
  <c r="P55" i="86"/>
  <c r="B108" i="18"/>
  <c r="H55" i="85"/>
  <c r="J108" i="18"/>
  <c r="E108" i="18"/>
  <c r="D108" i="18"/>
  <c r="C55" i="86"/>
  <c r="P108" i="23"/>
  <c r="F108" i="15"/>
  <c r="Q108" i="28"/>
  <c r="C108" i="18"/>
  <c r="B108" i="15"/>
  <c r="F55" i="6"/>
  <c r="G108" i="21"/>
  <c r="B108" i="16"/>
  <c r="M108" i="18"/>
  <c r="G55" i="86"/>
  <c r="O55" i="86"/>
  <c r="T55" i="86"/>
  <c r="D108" i="37"/>
  <c r="G108" i="40"/>
  <c r="H55" i="87"/>
  <c r="I55" i="85"/>
  <c r="F108" i="37"/>
  <c r="E108" i="37"/>
  <c r="N108" i="23"/>
  <c r="G108" i="37"/>
  <c r="G108" i="28"/>
  <c r="D55" i="87"/>
  <c r="H108" i="37"/>
  <c r="G55" i="85"/>
  <c r="B108" i="21"/>
  <c r="E108" i="16"/>
  <c r="K108" i="16"/>
  <c r="J108" i="22"/>
  <c r="E108" i="19"/>
  <c r="F55" i="85"/>
  <c r="G108" i="15"/>
  <c r="B55" i="86"/>
  <c r="L108" i="18"/>
  <c r="K108" i="18"/>
  <c r="U108" i="28"/>
  <c r="E55" i="87"/>
  <c r="F108" i="16"/>
  <c r="N108" i="22"/>
  <c r="K108" i="22"/>
  <c r="C55" i="85"/>
  <c r="I55" i="87"/>
  <c r="O97" i="40"/>
  <c r="G97" i="40"/>
  <c r="DJ97" i="40"/>
  <c r="DG97" i="40"/>
  <c r="B98" i="28"/>
  <c r="C98" i="38"/>
  <c r="W103" i="23"/>
  <c r="E103" i="23"/>
  <c r="R103" i="23"/>
  <c r="J103" i="23"/>
  <c r="B72" i="22"/>
  <c r="S72" i="22"/>
  <c r="AD28" i="52"/>
  <c r="AB28" i="52"/>
  <c r="I81" i="28"/>
  <c r="M122" i="38"/>
  <c r="K122" i="28"/>
  <c r="L122" i="38"/>
  <c r="L86" i="24"/>
  <c r="K33" i="71"/>
  <c r="S33" i="43"/>
  <c r="H86" i="22"/>
  <c r="O86" i="22"/>
  <c r="B76" i="71" a="1"/>
  <c r="B76" i="71"/>
  <c r="E56" i="25"/>
  <c r="AM56" i="40"/>
  <c r="AK56" i="40"/>
  <c r="AJ56" i="40"/>
  <c r="AO56" i="40"/>
  <c r="F56" i="21"/>
  <c r="BC56" i="40"/>
  <c r="F56" i="37"/>
  <c r="EK92" i="40"/>
  <c r="B71" i="85"/>
  <c r="K71" i="68"/>
  <c r="N56" i="69"/>
  <c r="N56" i="86" s="1"/>
  <c r="B56" i="87"/>
  <c r="T56" i="69"/>
  <c r="F56" i="69"/>
  <c r="F56" i="86" s="1"/>
  <c r="I84" i="28"/>
  <c r="N121" i="28"/>
  <c r="O121" i="38"/>
  <c r="L121" i="28"/>
  <c r="X68" i="86"/>
  <c r="L121" i="37"/>
  <c r="W68" i="52"/>
  <c r="K66" i="23"/>
  <c r="L66" i="23"/>
  <c r="D76" i="71" a="1"/>
  <c r="D76" i="71"/>
  <c r="B123" i="16"/>
  <c r="B123" i="18"/>
  <c r="E123" i="21"/>
  <c r="C123" i="18"/>
  <c r="R70" i="86"/>
  <c r="P70" i="86"/>
  <c r="B123" i="21"/>
  <c r="L123" i="22"/>
  <c r="B166" i="84"/>
  <c r="H70" i="86"/>
  <c r="M123" i="22"/>
  <c r="I70" i="86"/>
  <c r="B123" i="15"/>
  <c r="E70" i="86"/>
  <c r="H123" i="15"/>
  <c r="F123" i="19"/>
  <c r="O70" i="86"/>
  <c r="T70" i="86"/>
  <c r="D123" i="16"/>
  <c r="D70" i="86"/>
  <c r="G123" i="16"/>
  <c r="M123" i="16"/>
  <c r="G123" i="37"/>
  <c r="I70" i="85"/>
  <c r="P123" i="28"/>
  <c r="P123" i="23"/>
  <c r="N123" i="23"/>
  <c r="Q123" i="28"/>
  <c r="E123" i="16"/>
  <c r="C123" i="19"/>
  <c r="J70" i="86"/>
  <c r="C70" i="87"/>
  <c r="C70" i="86"/>
  <c r="J123" i="18"/>
  <c r="I123" i="21"/>
  <c r="B70" i="86"/>
  <c r="G123" i="15"/>
  <c r="J70" i="85"/>
  <c r="F123" i="21"/>
  <c r="D123" i="21"/>
  <c r="Q123" i="40"/>
  <c r="C123" i="16"/>
  <c r="H70" i="85"/>
  <c r="L123" i="18"/>
  <c r="D70" i="85"/>
  <c r="B123" i="19"/>
  <c r="Q70" i="86"/>
  <c r="O123" i="23"/>
  <c r="S70" i="86"/>
  <c r="G123" i="21"/>
  <c r="E123" i="19"/>
  <c r="I123" i="18"/>
  <c r="C123" i="21"/>
  <c r="E123" i="18"/>
  <c r="F123" i="18"/>
  <c r="D123" i="18"/>
  <c r="B123" i="25"/>
  <c r="T123" i="25"/>
  <c r="H123" i="37"/>
  <c r="C123" i="37"/>
  <c r="G70" i="87"/>
  <c r="E70" i="85"/>
  <c r="N123" i="18"/>
  <c r="K70" i="86"/>
  <c r="G70" i="86"/>
  <c r="J123" i="22"/>
  <c r="N123" i="22"/>
  <c r="G123" i="40"/>
  <c r="U123" i="28"/>
  <c r="B123" i="37"/>
  <c r="K123" i="22"/>
  <c r="H70" i="87"/>
  <c r="O123" i="22"/>
  <c r="D70" i="87"/>
  <c r="L70" i="86"/>
  <c r="H123" i="18"/>
  <c r="G123" i="18"/>
  <c r="D123" i="19"/>
  <c r="G70" i="85"/>
  <c r="D123" i="37"/>
  <c r="M123" i="18"/>
  <c r="E123" i="37"/>
  <c r="F123" i="15"/>
  <c r="R123" i="28"/>
  <c r="F123" i="37"/>
  <c r="G123" i="19"/>
  <c r="H123" i="21"/>
  <c r="F123" i="16"/>
  <c r="L123" i="16"/>
  <c r="F70" i="85"/>
  <c r="W70" i="86"/>
  <c r="S36" i="43"/>
  <c r="G36" i="3"/>
  <c r="O89" i="22"/>
  <c r="L89" i="24"/>
  <c r="H89" i="22"/>
  <c r="E18" i="15"/>
  <c r="L18" i="15"/>
  <c r="K18" i="18"/>
  <c r="I70" i="87"/>
  <c r="L117" i="23"/>
  <c r="K117" i="23"/>
  <c r="T84" i="22"/>
  <c r="E112" i="38"/>
  <c r="C112" i="28"/>
  <c r="H107" i="39"/>
  <c r="I107" i="38"/>
  <c r="K107" i="39"/>
  <c r="DJ89" i="40"/>
  <c r="DG89" i="40"/>
  <c r="O89" i="40"/>
  <c r="G89" i="40"/>
  <c r="D115" i="84"/>
  <c r="G72" i="61"/>
  <c r="K56" i="16"/>
  <c r="EK74" i="40"/>
  <c r="R21" i="47"/>
  <c r="K55" i="71"/>
  <c r="Q91" i="40"/>
  <c r="I91" i="21"/>
  <c r="C91" i="21"/>
  <c r="P91" i="28"/>
  <c r="C38" i="86"/>
  <c r="B91" i="18"/>
  <c r="B91" i="16"/>
  <c r="G38" i="86"/>
  <c r="H91" i="18"/>
  <c r="C91" i="18"/>
  <c r="M91" i="22"/>
  <c r="L91" i="22"/>
  <c r="M91" i="18"/>
  <c r="E91" i="18"/>
  <c r="F91" i="18"/>
  <c r="D91" i="18"/>
  <c r="G38" i="87"/>
  <c r="D91" i="16"/>
  <c r="C91" i="16"/>
  <c r="C91" i="19"/>
  <c r="D91" i="19"/>
  <c r="I91" i="19"/>
  <c r="E38" i="86"/>
  <c r="H91" i="15"/>
  <c r="D91" i="21"/>
  <c r="Q91" i="28"/>
  <c r="I38" i="86"/>
  <c r="U91" i="28"/>
  <c r="C38" i="87"/>
  <c r="R38" i="86"/>
  <c r="F91" i="21"/>
  <c r="G91" i="40"/>
  <c r="K38" i="86"/>
  <c r="B91" i="19"/>
  <c r="Q38" i="86"/>
  <c r="G91" i="16"/>
  <c r="M91" i="16"/>
  <c r="P91" i="23"/>
  <c r="H91" i="21"/>
  <c r="I91" i="18"/>
  <c r="F91" i="19"/>
  <c r="B91" i="15"/>
  <c r="E91" i="19"/>
  <c r="C91" i="37"/>
  <c r="G91" i="37"/>
  <c r="F91" i="37"/>
  <c r="E91" i="37"/>
  <c r="M91" i="28"/>
  <c r="G91" i="39"/>
  <c r="J38" i="86"/>
  <c r="N91" i="23"/>
  <c r="G91" i="21"/>
  <c r="D38" i="85"/>
  <c r="O91" i="23"/>
  <c r="B91" i="25"/>
  <c r="T91" i="25"/>
  <c r="H91" i="37"/>
  <c r="B38" i="86"/>
  <c r="B134" i="84"/>
  <c r="D91" i="39"/>
  <c r="F91" i="15"/>
  <c r="J38" i="85"/>
  <c r="N91" i="18"/>
  <c r="I38" i="85"/>
  <c r="H38" i="86"/>
  <c r="P38" i="86"/>
  <c r="D38" i="86"/>
  <c r="S38" i="86"/>
  <c r="G38" i="85"/>
  <c r="K38" i="85"/>
  <c r="B91" i="37"/>
  <c r="F91" i="39"/>
  <c r="H38" i="85"/>
  <c r="L91" i="18"/>
  <c r="K91" i="18"/>
  <c r="E91" i="21"/>
  <c r="E38" i="85"/>
  <c r="G91" i="15"/>
  <c r="J91" i="18"/>
  <c r="E91" i="16"/>
  <c r="K91" i="16"/>
  <c r="B91" i="21"/>
  <c r="R91" i="28"/>
  <c r="O38" i="86"/>
  <c r="T38" i="86"/>
  <c r="L38" i="86"/>
  <c r="G91" i="19"/>
  <c r="C38" i="85"/>
  <c r="F38" i="85"/>
  <c r="H38" i="87"/>
  <c r="D91" i="37"/>
  <c r="H91" i="19"/>
  <c r="F91" i="16"/>
  <c r="L91" i="16"/>
  <c r="S91" i="28"/>
  <c r="J91" i="22"/>
  <c r="D38" i="87"/>
  <c r="N49" i="6"/>
  <c r="P49" i="6"/>
  <c r="O49" i="6"/>
  <c r="D49" i="6"/>
  <c r="L49" i="10"/>
  <c r="J49" i="6"/>
  <c r="H49" i="6"/>
  <c r="M49" i="6"/>
  <c r="E49" i="6"/>
  <c r="R49" i="6"/>
  <c r="I49" i="6"/>
  <c r="L102" i="15"/>
  <c r="B49" i="6"/>
  <c r="Q49" i="6"/>
  <c r="K49" i="6"/>
  <c r="L49" i="6"/>
  <c r="C49" i="6"/>
  <c r="X97" i="28"/>
  <c r="Y97" i="28"/>
  <c r="I85" i="23"/>
  <c r="B26" i="23"/>
  <c r="F26" i="22"/>
  <c r="E26" i="23"/>
  <c r="B26" i="22"/>
  <c r="H26" i="23"/>
  <c r="C113" i="39"/>
  <c r="H113" i="28"/>
  <c r="J76" i="25"/>
  <c r="H76" i="19"/>
  <c r="M76" i="19"/>
  <c r="S76" i="28"/>
  <c r="C41" i="13"/>
  <c r="N104" i="38"/>
  <c r="B104" i="23"/>
  <c r="D104" i="23"/>
  <c r="E104" i="22"/>
  <c r="H104" i="23"/>
  <c r="F104" i="23"/>
  <c r="G104" i="23"/>
  <c r="F104" i="22"/>
  <c r="C104" i="23"/>
  <c r="C104" i="22"/>
  <c r="G104" i="22"/>
  <c r="D104" i="22"/>
  <c r="H104" i="22"/>
  <c r="K104" i="37"/>
  <c r="B31" i="16"/>
  <c r="C31" i="21"/>
  <c r="D31" i="19"/>
  <c r="B31" i="18"/>
  <c r="M31" i="23"/>
  <c r="P31" i="28"/>
  <c r="G31" i="37"/>
  <c r="G31" i="19"/>
  <c r="G31" i="16"/>
  <c r="M31" i="16"/>
  <c r="E31" i="21"/>
  <c r="F31" i="15"/>
  <c r="H31" i="21"/>
  <c r="L31" i="18"/>
  <c r="I31" i="18"/>
  <c r="H31" i="18"/>
  <c r="G31" i="18"/>
  <c r="H31" i="15"/>
  <c r="E31" i="19"/>
  <c r="M31" i="18"/>
  <c r="E31" i="16"/>
  <c r="K31" i="16"/>
  <c r="C31" i="19"/>
  <c r="Q31" i="39"/>
  <c r="P31" i="23"/>
  <c r="R31" i="28"/>
  <c r="B31" i="15"/>
  <c r="J31" i="18"/>
  <c r="B31" i="19"/>
  <c r="C31" i="16"/>
  <c r="I31" i="16"/>
  <c r="B31" i="21"/>
  <c r="B31" i="37"/>
  <c r="I31" i="21"/>
  <c r="C31" i="18"/>
  <c r="E31" i="18"/>
  <c r="N31" i="18"/>
  <c r="F31" i="16"/>
  <c r="L31" i="16"/>
  <c r="Q31" i="40"/>
  <c r="H31" i="19"/>
  <c r="G31" i="15"/>
  <c r="F31" i="18"/>
  <c r="M31" i="22"/>
  <c r="D31" i="16"/>
  <c r="J31" i="16"/>
  <c r="F31" i="19"/>
  <c r="B31" i="25"/>
  <c r="S31" i="39"/>
  <c r="F31" i="21"/>
  <c r="I31" i="22"/>
  <c r="G31" i="21"/>
  <c r="F31" i="37"/>
  <c r="D31" i="21"/>
  <c r="L31" i="40"/>
  <c r="FJ31" i="40"/>
  <c r="G31" i="40"/>
  <c r="D78" i="71" a="1"/>
  <c r="D78" i="71"/>
  <c r="W122" i="23"/>
  <c r="E122" i="23"/>
  <c r="F122" i="38"/>
  <c r="G73" i="7"/>
  <c r="G73" i="6"/>
  <c r="J33" i="16"/>
  <c r="I90" i="23"/>
  <c r="G83" i="19"/>
  <c r="D83" i="37"/>
  <c r="E83" i="37"/>
  <c r="L83" i="37"/>
  <c r="D30" i="86"/>
  <c r="Q83" i="28"/>
  <c r="C83" i="19"/>
  <c r="D83" i="19"/>
  <c r="I83" i="19"/>
  <c r="F83" i="18"/>
  <c r="B83" i="18"/>
  <c r="G83" i="21"/>
  <c r="F83" i="21"/>
  <c r="D30" i="85"/>
  <c r="G30" i="86"/>
  <c r="J30" i="85"/>
  <c r="D83" i="16"/>
  <c r="B83" i="19"/>
  <c r="Q83" i="40"/>
  <c r="H83" i="22"/>
  <c r="B83" i="16"/>
  <c r="C83" i="18"/>
  <c r="D83" i="21"/>
  <c r="Q30" i="86"/>
  <c r="E83" i="21"/>
  <c r="B83" i="21"/>
  <c r="O83" i="23"/>
  <c r="F83" i="16"/>
  <c r="C83" i="21"/>
  <c r="I83" i="18"/>
  <c r="H30" i="86"/>
  <c r="G30" i="87"/>
  <c r="E30" i="86"/>
  <c r="B83" i="25"/>
  <c r="T83" i="25"/>
  <c r="H83" i="15"/>
  <c r="G83" i="15"/>
  <c r="I30" i="86"/>
  <c r="J83" i="18"/>
  <c r="H30" i="85"/>
  <c r="M83" i="22"/>
  <c r="N83" i="18"/>
  <c r="O30" i="86"/>
  <c r="T30" i="86"/>
  <c r="E30" i="87"/>
  <c r="C30" i="87"/>
  <c r="B30" i="86"/>
  <c r="R30" i="86"/>
  <c r="F83" i="15"/>
  <c r="H83" i="18"/>
  <c r="B83" i="37"/>
  <c r="M83" i="18"/>
  <c r="B83" i="15"/>
  <c r="S30" i="86"/>
  <c r="E83" i="16"/>
  <c r="C30" i="85"/>
  <c r="R83" i="28"/>
  <c r="F83" i="19"/>
  <c r="P83" i="28"/>
  <c r="H83" i="37"/>
  <c r="P30" i="86"/>
  <c r="L83" i="22"/>
  <c r="F30" i="85"/>
  <c r="C30" i="86"/>
  <c r="C83" i="16"/>
  <c r="E30" i="85"/>
  <c r="G83" i="37"/>
  <c r="F83" i="37"/>
  <c r="E83" i="39"/>
  <c r="I30" i="85"/>
  <c r="L83" i="18"/>
  <c r="B126" i="84"/>
  <c r="I83" i="21"/>
  <c r="G83" i="16"/>
  <c r="M83" i="16"/>
  <c r="J30" i="86"/>
  <c r="I30" i="87"/>
  <c r="E83" i="19"/>
  <c r="N83" i="23"/>
  <c r="M83" i="23"/>
  <c r="D30" i="87"/>
  <c r="B30" i="85"/>
  <c r="G30" i="85"/>
  <c r="K30" i="85" s="1"/>
  <c r="G83" i="40"/>
  <c r="B30" i="87"/>
  <c r="S83" i="28"/>
  <c r="H83" i="19"/>
  <c r="K30" i="86"/>
  <c r="E83" i="18"/>
  <c r="D83" i="18"/>
  <c r="P83" i="23"/>
  <c r="U83" i="28"/>
  <c r="H30" i="87"/>
  <c r="L30" i="86"/>
  <c r="J83" i="22"/>
  <c r="H83" i="21"/>
  <c r="I38" i="87"/>
  <c r="Q33" i="6"/>
  <c r="P33" i="6"/>
  <c r="L86" i="15"/>
  <c r="R33" i="6"/>
  <c r="K33" i="6"/>
  <c r="L33" i="6"/>
  <c r="E33" i="6"/>
  <c r="D33" i="6"/>
  <c r="L33" i="10"/>
  <c r="E86" i="15"/>
  <c r="C33" i="6"/>
  <c r="B33" i="6"/>
  <c r="M33" i="6"/>
  <c r="H33" i="6"/>
  <c r="T86" i="23"/>
  <c r="S86" i="23"/>
  <c r="M86" i="21"/>
  <c r="G86" i="18"/>
  <c r="R86" i="18"/>
  <c r="R66" i="16"/>
  <c r="R11" i="16"/>
  <c r="W70" i="25"/>
  <c r="N91" i="22"/>
  <c r="L63" i="19"/>
  <c r="M63" i="23"/>
  <c r="I72" i="87"/>
  <c r="S41" i="52"/>
  <c r="M41" i="51"/>
  <c r="P94" i="38"/>
  <c r="J41" i="10"/>
  <c r="K41" i="10"/>
  <c r="N94" i="38"/>
  <c r="H94" i="38"/>
  <c r="F41" i="72"/>
  <c r="H41" i="72"/>
  <c r="J41" i="72"/>
  <c r="L41" i="72"/>
  <c r="K41" i="72"/>
  <c r="I41" i="72"/>
  <c r="I41" i="10"/>
  <c r="L58" i="15"/>
  <c r="E58" i="15"/>
  <c r="N13" i="24"/>
  <c r="P13" i="25"/>
  <c r="EY13" i="40"/>
  <c r="L94" i="38"/>
  <c r="F94" i="28"/>
  <c r="G44" i="6"/>
  <c r="D44" i="52"/>
  <c r="R44" i="52"/>
  <c r="P44" i="52"/>
  <c r="G44" i="7"/>
  <c r="Z67" i="24"/>
  <c r="M82" i="28"/>
  <c r="L82" i="16"/>
  <c r="I82" i="16"/>
  <c r="Q82" i="16"/>
  <c r="H82" i="16"/>
  <c r="J82" i="16"/>
  <c r="R29" i="6"/>
  <c r="K29" i="6"/>
  <c r="Q29" i="6"/>
  <c r="C29" i="6"/>
  <c r="B29" i="6"/>
  <c r="P29" i="6"/>
  <c r="D29" i="6"/>
  <c r="L29" i="10"/>
  <c r="L82" i="15"/>
  <c r="M29" i="6"/>
  <c r="H29" i="6"/>
  <c r="E29" i="6"/>
  <c r="P90" i="38"/>
  <c r="W107" i="23"/>
  <c r="E107" i="23"/>
  <c r="O107" i="38"/>
  <c r="Z72" i="24"/>
  <c r="K83" i="22"/>
  <c r="V83" i="24"/>
  <c r="J111" i="28"/>
  <c r="L77" i="24"/>
  <c r="R24" i="64"/>
  <c r="R24" i="48"/>
  <c r="R24" i="43"/>
  <c r="R24" i="47"/>
  <c r="O77" i="22"/>
  <c r="H77" i="22"/>
  <c r="M110" i="28"/>
  <c r="D110" i="39"/>
  <c r="O57" i="6"/>
  <c r="J57" i="6"/>
  <c r="L110" i="15"/>
  <c r="Q57" i="6"/>
  <c r="M57" i="6"/>
  <c r="R57" i="6"/>
  <c r="N57" i="6"/>
  <c r="P57" i="6"/>
  <c r="K57" i="6"/>
  <c r="H57" i="6"/>
  <c r="E57" i="6"/>
  <c r="B57" i="6"/>
  <c r="D57" i="6"/>
  <c r="L57" i="10"/>
  <c r="C57" i="6"/>
  <c r="I57" i="6"/>
  <c r="D110" i="18"/>
  <c r="R110" i="18"/>
  <c r="K110" i="37"/>
  <c r="H110" i="22"/>
  <c r="D110" i="23"/>
  <c r="H110" i="23"/>
  <c r="G110" i="23"/>
  <c r="G110" i="22"/>
  <c r="D110" i="22"/>
  <c r="B110" i="23"/>
  <c r="F110" i="23"/>
  <c r="C110" i="22"/>
  <c r="E110" i="22"/>
  <c r="C110" i="23"/>
  <c r="F110" i="22"/>
  <c r="Q89" i="23"/>
  <c r="G68" i="3"/>
  <c r="F62" i="85"/>
  <c r="W62" i="86"/>
  <c r="H20" i="24"/>
  <c r="E106" i="38"/>
  <c r="C106" i="28"/>
  <c r="J106" i="38"/>
  <c r="N53" i="52"/>
  <c r="BC24" i="40"/>
  <c r="AM24" i="40"/>
  <c r="AK24" i="40"/>
  <c r="AJ24" i="40"/>
  <c r="AO24" i="40"/>
  <c r="E24" i="25"/>
  <c r="F24" i="21"/>
  <c r="F24" i="37"/>
  <c r="I77" i="22"/>
  <c r="E26" i="15"/>
  <c r="Z61" i="24"/>
  <c r="B77" i="22"/>
  <c r="R56" i="18"/>
  <c r="K98" i="38"/>
  <c r="L58" i="51"/>
  <c r="V58" i="52"/>
  <c r="I111" i="37"/>
  <c r="I111" i="28"/>
  <c r="M111" i="28"/>
  <c r="N58" i="6"/>
  <c r="J58" i="6"/>
  <c r="Q58" i="6"/>
  <c r="D58" i="6"/>
  <c r="L58" i="10"/>
  <c r="O58" i="6"/>
  <c r="I58" i="6"/>
  <c r="R58" i="6"/>
  <c r="E58" i="6"/>
  <c r="C58" i="6"/>
  <c r="L111" i="15"/>
  <c r="H58" i="6"/>
  <c r="P58" i="6"/>
  <c r="M58" i="6"/>
  <c r="B58" i="6"/>
  <c r="K58" i="6"/>
  <c r="L58" i="6"/>
  <c r="K111" i="37"/>
  <c r="K111" i="18"/>
  <c r="R111" i="18"/>
  <c r="W58" i="86"/>
  <c r="Y58" i="86"/>
  <c r="Z58" i="86" s="1"/>
  <c r="Q61" i="23"/>
  <c r="I61" i="23"/>
  <c r="O116" i="38"/>
  <c r="I116" i="38"/>
  <c r="Y116" i="28"/>
  <c r="X116" i="28"/>
  <c r="D107" i="38"/>
  <c r="AC40" i="52"/>
  <c r="Z40" i="52"/>
  <c r="AA40" i="52"/>
  <c r="D62" i="52"/>
  <c r="R62" i="52"/>
  <c r="P62" i="52"/>
  <c r="G62" i="6"/>
  <c r="G62" i="7"/>
  <c r="B90" i="22"/>
  <c r="L82" i="24"/>
  <c r="Z82" i="24"/>
  <c r="S29" i="43"/>
  <c r="O82" i="22"/>
  <c r="H82" i="22"/>
  <c r="E81" i="38"/>
  <c r="E102" i="15"/>
  <c r="Q19" i="16"/>
  <c r="H19" i="16"/>
  <c r="I19" i="16"/>
  <c r="Z125" i="24"/>
  <c r="M57" i="21"/>
  <c r="H93" i="39"/>
  <c r="P93" i="38"/>
  <c r="I86" i="37"/>
  <c r="R57" i="52"/>
  <c r="G57" i="7"/>
  <c r="G57" i="6"/>
  <c r="D57" i="52"/>
  <c r="P57" i="52"/>
  <c r="AA26" i="52"/>
  <c r="Z26" i="52"/>
  <c r="E103" i="38"/>
  <c r="C103" i="28"/>
  <c r="L84" i="24"/>
  <c r="J31" i="71"/>
  <c r="S31" i="43"/>
  <c r="O84" i="22"/>
  <c r="H84" i="22"/>
  <c r="H102" i="28"/>
  <c r="J112" i="28"/>
  <c r="K112" i="38"/>
  <c r="X112" i="24"/>
  <c r="Y59" i="52"/>
  <c r="AA59" i="52"/>
  <c r="AE59" i="52"/>
  <c r="L64" i="23"/>
  <c r="K64" i="23"/>
  <c r="S33" i="23"/>
  <c r="T33" i="23"/>
  <c r="Q63" i="16"/>
  <c r="H63" i="16"/>
  <c r="B65" i="86"/>
  <c r="B118" i="15"/>
  <c r="F118" i="21"/>
  <c r="C118" i="19"/>
  <c r="H118" i="21"/>
  <c r="P118" i="28"/>
  <c r="B161" i="84"/>
  <c r="C118" i="37"/>
  <c r="G118" i="37"/>
  <c r="F118" i="37"/>
  <c r="E118" i="37"/>
  <c r="H118" i="37"/>
  <c r="J118" i="28"/>
  <c r="Q65" i="86"/>
  <c r="D65" i="85"/>
  <c r="C65" i="85"/>
  <c r="D65" i="87"/>
  <c r="F65" i="87"/>
  <c r="Q118" i="28"/>
  <c r="L118" i="22"/>
  <c r="K118" i="22"/>
  <c r="J65" i="86"/>
  <c r="O65" i="86"/>
  <c r="T65" i="86"/>
  <c r="R65" i="86"/>
  <c r="J118" i="18"/>
  <c r="H118" i="18"/>
  <c r="G65" i="87"/>
  <c r="D118" i="37"/>
  <c r="S118" i="28"/>
  <c r="E118" i="18"/>
  <c r="G118" i="16"/>
  <c r="M118" i="16"/>
  <c r="S65" i="86"/>
  <c r="D65" i="86"/>
  <c r="E118" i="19"/>
  <c r="B118" i="19"/>
  <c r="C118" i="16"/>
  <c r="I118" i="16"/>
  <c r="O118" i="22"/>
  <c r="P65" i="86"/>
  <c r="H65" i="85"/>
  <c r="C118" i="18"/>
  <c r="Q118" i="40"/>
  <c r="J65" i="85"/>
  <c r="I65" i="85"/>
  <c r="B118" i="25"/>
  <c r="T118" i="25"/>
  <c r="O118" i="23"/>
  <c r="I65" i="87"/>
  <c r="H118" i="19"/>
  <c r="G65" i="85"/>
  <c r="B65" i="87"/>
  <c r="B118" i="37"/>
  <c r="B118" i="16"/>
  <c r="N118" i="18"/>
  <c r="C118" i="21"/>
  <c r="I118" i="18"/>
  <c r="E118" i="16"/>
  <c r="K118" i="16"/>
  <c r="D118" i="19"/>
  <c r="E65" i="87"/>
  <c r="R118" i="28"/>
  <c r="D118" i="21"/>
  <c r="N118" i="23"/>
  <c r="M118" i="23"/>
  <c r="E65" i="85"/>
  <c r="I65" i="86"/>
  <c r="H65" i="87"/>
  <c r="U118" i="28"/>
  <c r="B118" i="18"/>
  <c r="M118" i="18"/>
  <c r="G65" i="86"/>
  <c r="F118" i="18"/>
  <c r="E65" i="86"/>
  <c r="J118" i="22"/>
  <c r="F65" i="85"/>
  <c r="F118" i="19"/>
  <c r="H118" i="15"/>
  <c r="H65" i="86"/>
  <c r="G118" i="19"/>
  <c r="I118" i="21"/>
  <c r="E118" i="21"/>
  <c r="D118" i="16"/>
  <c r="G118" i="40"/>
  <c r="M118" i="22"/>
  <c r="N118" i="22"/>
  <c r="P118" i="23"/>
  <c r="F118" i="15"/>
  <c r="K65" i="86"/>
  <c r="C65" i="86"/>
  <c r="B118" i="21"/>
  <c r="C65" i="87"/>
  <c r="G118" i="21"/>
  <c r="M118" i="28"/>
  <c r="E118" i="28"/>
  <c r="B65" i="85"/>
  <c r="L65" i="86"/>
  <c r="L118" i="18"/>
  <c r="K118" i="18"/>
  <c r="G118" i="15"/>
  <c r="F118" i="16"/>
  <c r="B62" i="70"/>
  <c r="E62" i="87"/>
  <c r="H114" i="38"/>
  <c r="I81" i="38"/>
  <c r="L75" i="24"/>
  <c r="R22" i="64"/>
  <c r="R22" i="47"/>
  <c r="R22" i="48"/>
  <c r="R22" i="43"/>
  <c r="O75" i="22"/>
  <c r="P30" i="25"/>
  <c r="N30" i="24"/>
  <c r="EY30" i="40"/>
  <c r="S55" i="23"/>
  <c r="T55" i="23"/>
  <c r="J55" i="16"/>
  <c r="R88" i="16"/>
  <c r="P67" i="52"/>
  <c r="G67" i="7"/>
  <c r="G67" i="6"/>
  <c r="R67" i="52"/>
  <c r="D67" i="52"/>
  <c r="K85" i="39"/>
  <c r="H85" i="39"/>
  <c r="F85" i="38"/>
  <c r="I109" i="16"/>
  <c r="L45" i="19"/>
  <c r="I102" i="28"/>
  <c r="O39" i="52"/>
  <c r="C39" i="52"/>
  <c r="F39" i="7"/>
  <c r="Q39" i="52"/>
  <c r="F39" i="6"/>
  <c r="L79" i="37"/>
  <c r="M121" i="21"/>
  <c r="H121" i="28"/>
  <c r="Q121" i="16"/>
  <c r="H121" i="16"/>
  <c r="R121" i="16"/>
  <c r="F80" i="71" a="1"/>
  <c r="F80" i="71"/>
  <c r="H93" i="38"/>
  <c r="F93" i="28"/>
  <c r="N15" i="24"/>
  <c r="P15" i="25"/>
  <c r="J77" i="25"/>
  <c r="S77" i="28"/>
  <c r="H77" i="19"/>
  <c r="M77" i="19"/>
  <c r="X67" i="24"/>
  <c r="EY15" i="40"/>
  <c r="D18" i="18"/>
  <c r="R122" i="23"/>
  <c r="J122" i="23"/>
  <c r="W59" i="23"/>
  <c r="D112" i="38"/>
  <c r="P112" i="38"/>
  <c r="N90" i="38"/>
  <c r="G72" i="3"/>
  <c r="G71" i="3"/>
  <c r="U39" i="25"/>
  <c r="T39" i="25"/>
  <c r="L114" i="28"/>
  <c r="X73" i="24"/>
  <c r="EK86" i="40"/>
  <c r="J115" i="84"/>
  <c r="Z74" i="24"/>
  <c r="N106" i="38"/>
  <c r="H17" i="24"/>
  <c r="Z108" i="24"/>
  <c r="E91" i="15"/>
  <c r="H51" i="40"/>
  <c r="C51" i="25"/>
  <c r="I51" i="21"/>
  <c r="L102" i="19"/>
  <c r="C102" i="39"/>
  <c r="E102" i="28"/>
  <c r="W112" i="25"/>
  <c r="L69" i="23"/>
  <c r="K69" i="23"/>
  <c r="I69" i="23"/>
  <c r="K26" i="16"/>
  <c r="R26" i="18"/>
  <c r="L73" i="18"/>
  <c r="L73" i="22"/>
  <c r="I73" i="18"/>
  <c r="F73" i="19"/>
  <c r="Q73" i="40"/>
  <c r="G73" i="16"/>
  <c r="M73" i="16"/>
  <c r="D73" i="21"/>
  <c r="M73" i="18"/>
  <c r="J73" i="18"/>
  <c r="B73" i="25"/>
  <c r="T73" i="25"/>
  <c r="E73" i="18"/>
  <c r="E73" i="16"/>
  <c r="C73" i="21"/>
  <c r="Q73" i="28"/>
  <c r="B73" i="15"/>
  <c r="I73" i="21"/>
  <c r="O73" i="23"/>
  <c r="C73" i="19"/>
  <c r="P73" i="28"/>
  <c r="F73" i="16"/>
  <c r="B116" i="84"/>
  <c r="D73" i="16"/>
  <c r="J73" i="16"/>
  <c r="F73" i="21"/>
  <c r="G73" i="21"/>
  <c r="N73" i="18"/>
  <c r="P73" i="23"/>
  <c r="B73" i="21"/>
  <c r="F73" i="15"/>
  <c r="N73" i="23"/>
  <c r="G73" i="15"/>
  <c r="H73" i="15"/>
  <c r="B73" i="19"/>
  <c r="B73" i="37"/>
  <c r="B73" i="18"/>
  <c r="H73" i="21"/>
  <c r="E73" i="21"/>
  <c r="H73" i="37"/>
  <c r="C73" i="16"/>
  <c r="I73" i="16"/>
  <c r="F73" i="37"/>
  <c r="F73" i="18"/>
  <c r="G73" i="37"/>
  <c r="G73" i="40"/>
  <c r="U73" i="28"/>
  <c r="H73" i="19"/>
  <c r="S73" i="28"/>
  <c r="E73" i="19"/>
  <c r="R73" i="28"/>
  <c r="H73" i="18"/>
  <c r="G73" i="19"/>
  <c r="D73" i="19"/>
  <c r="C73" i="18"/>
  <c r="B73" i="16"/>
  <c r="K73" i="22"/>
  <c r="J73" i="22"/>
  <c r="M73" i="22"/>
  <c r="E113" i="39"/>
  <c r="Q113" i="16"/>
  <c r="H113" i="16"/>
  <c r="R113" i="16"/>
  <c r="M113" i="21"/>
  <c r="L111" i="28"/>
  <c r="D59" i="52"/>
  <c r="P59" i="52"/>
  <c r="G59" i="6"/>
  <c r="R59" i="52"/>
  <c r="G59" i="7"/>
  <c r="H94" i="61"/>
  <c r="B94" i="61"/>
  <c r="E93" i="61"/>
  <c r="T104" i="22"/>
  <c r="I104" i="22"/>
  <c r="Q104" i="16"/>
  <c r="H104" i="16"/>
  <c r="K104" i="16"/>
  <c r="R104" i="16"/>
  <c r="M104" i="23"/>
  <c r="D104" i="18"/>
  <c r="R104" i="18"/>
  <c r="H109" i="16"/>
  <c r="R109" i="16"/>
  <c r="L64" i="24"/>
  <c r="O64" i="22"/>
  <c r="H64" i="22"/>
  <c r="B77" i="71" a="1"/>
  <c r="B77" i="71"/>
  <c r="L38" i="7"/>
  <c r="K122" i="23"/>
  <c r="L122" i="23"/>
  <c r="AC69" i="52"/>
  <c r="Z69" i="52"/>
  <c r="J86" i="19"/>
  <c r="M86" i="19"/>
  <c r="L86" i="19"/>
  <c r="G86" i="28"/>
  <c r="N147" i="84"/>
  <c r="R90" i="16"/>
  <c r="I117" i="23"/>
  <c r="E113" i="15"/>
  <c r="F38" i="3"/>
  <c r="M63" i="21"/>
  <c r="J63" i="19"/>
  <c r="M63" i="19"/>
  <c r="F63" i="23"/>
  <c r="E63" i="22"/>
  <c r="C63" i="23"/>
  <c r="F63" i="22"/>
  <c r="B63" i="23"/>
  <c r="H63" i="23"/>
  <c r="G63" i="23"/>
  <c r="I63" i="23"/>
  <c r="D63" i="23"/>
  <c r="C63" i="22"/>
  <c r="F106" i="84"/>
  <c r="H106" i="84"/>
  <c r="N106" i="84"/>
  <c r="F30" i="3"/>
  <c r="I93" i="38"/>
  <c r="O94" i="38"/>
  <c r="C85" i="28"/>
  <c r="E85" i="38"/>
  <c r="I58" i="16"/>
  <c r="R58" i="18"/>
  <c r="B58" i="22"/>
  <c r="H58" i="23"/>
  <c r="F58" i="22"/>
  <c r="B58" i="23"/>
  <c r="E58" i="23"/>
  <c r="K58" i="16"/>
  <c r="B56" i="13"/>
  <c r="G109" i="61"/>
  <c r="F81" i="38"/>
  <c r="EK64" i="40"/>
  <c r="G13" i="40"/>
  <c r="M94" i="38"/>
  <c r="T51" i="69"/>
  <c r="F51" i="69"/>
  <c r="F51" i="86" s="1"/>
  <c r="B51" i="87"/>
  <c r="N51" i="69"/>
  <c r="N51" i="86"/>
  <c r="S123" i="28"/>
  <c r="H123" i="19"/>
  <c r="J123" i="25"/>
  <c r="Z71" i="24"/>
  <c r="V67" i="24"/>
  <c r="Q64" i="23"/>
  <c r="I64" i="23"/>
  <c r="L29" i="51"/>
  <c r="V29" i="52"/>
  <c r="AB29" i="52"/>
  <c r="I82" i="37"/>
  <c r="O82" i="28"/>
  <c r="J82" i="21"/>
  <c r="O82" i="21"/>
  <c r="N82" i="21"/>
  <c r="D82" i="28"/>
  <c r="F82" i="39"/>
  <c r="K82" i="39"/>
  <c r="B82" i="23"/>
  <c r="F82" i="22"/>
  <c r="E82" i="22"/>
  <c r="G82" i="23"/>
  <c r="D82" i="23"/>
  <c r="H82" i="23"/>
  <c r="C82" i="23"/>
  <c r="F82" i="23"/>
  <c r="C82" i="22"/>
  <c r="P50" i="52"/>
  <c r="G50" i="7"/>
  <c r="R50" i="52"/>
  <c r="D50" i="52"/>
  <c r="G50" i="6"/>
  <c r="J42" i="71"/>
  <c r="K42" i="71"/>
  <c r="Z95" i="24"/>
  <c r="I95" i="28"/>
  <c r="Z54" i="52"/>
  <c r="AD54" i="52"/>
  <c r="AA54" i="52"/>
  <c r="AB54" i="52"/>
  <c r="AC54" i="52"/>
  <c r="O98" i="38"/>
  <c r="I110" i="28"/>
  <c r="L110" i="28"/>
  <c r="K57" i="85"/>
  <c r="N122" i="38"/>
  <c r="F62" i="70"/>
  <c r="F62" i="87"/>
  <c r="I62" i="87"/>
  <c r="Z53" i="52"/>
  <c r="AD53" i="52"/>
  <c r="AB53" i="52"/>
  <c r="AC53" i="52"/>
  <c r="Y53" i="52"/>
  <c r="M44" i="21"/>
  <c r="G44" i="40"/>
  <c r="R107" i="16"/>
  <c r="I56" i="19"/>
  <c r="Z64" i="52"/>
  <c r="AA64" i="52"/>
  <c r="AC64" i="52"/>
  <c r="L79" i="16"/>
  <c r="H79" i="28"/>
  <c r="K79" i="18"/>
  <c r="E79" i="28"/>
  <c r="D79" i="38"/>
  <c r="DJ110" i="40"/>
  <c r="DG110" i="40"/>
  <c r="O110" i="40"/>
  <c r="G110" i="40"/>
  <c r="K29" i="23"/>
  <c r="L29" i="23"/>
  <c r="D111" i="28"/>
  <c r="J111" i="21"/>
  <c r="O111" i="21"/>
  <c r="N111" i="21"/>
  <c r="M111" i="23"/>
  <c r="F154" i="84"/>
  <c r="J154" i="84"/>
  <c r="D154" i="84"/>
  <c r="N154" i="84"/>
  <c r="H154" i="84"/>
  <c r="L154" i="84"/>
  <c r="M111" i="21"/>
  <c r="D116" i="38"/>
  <c r="R61" i="52"/>
  <c r="P61" i="52"/>
  <c r="G61" i="7"/>
  <c r="D61" i="52"/>
  <c r="G61" i="6"/>
  <c r="N111" i="84"/>
  <c r="H111" i="84"/>
  <c r="F111" i="84"/>
  <c r="J82" i="19"/>
  <c r="B75" i="37"/>
  <c r="P75" i="23"/>
  <c r="B75" i="15"/>
  <c r="L75" i="15"/>
  <c r="E75" i="19"/>
  <c r="H75" i="37"/>
  <c r="E75" i="16"/>
  <c r="D75" i="16"/>
  <c r="Q75" i="28"/>
  <c r="L75" i="22"/>
  <c r="C75" i="21"/>
  <c r="B75" i="21"/>
  <c r="H75" i="21"/>
  <c r="F75" i="21"/>
  <c r="N75" i="23"/>
  <c r="H75" i="15"/>
  <c r="B75" i="18"/>
  <c r="E75" i="21"/>
  <c r="C75" i="19"/>
  <c r="D75" i="21"/>
  <c r="I75" i="21"/>
  <c r="P75" i="28"/>
  <c r="F75" i="18"/>
  <c r="G75" i="37"/>
  <c r="I75" i="18"/>
  <c r="Q75" i="40"/>
  <c r="C75" i="37"/>
  <c r="C75" i="18"/>
  <c r="B75" i="16"/>
  <c r="B75" i="25"/>
  <c r="T75" i="25"/>
  <c r="M75" i="22"/>
  <c r="F75" i="37"/>
  <c r="U75" i="28"/>
  <c r="B118" i="84"/>
  <c r="C75" i="16"/>
  <c r="G75" i="21"/>
  <c r="F75" i="19"/>
  <c r="L75" i="18"/>
  <c r="E75" i="18"/>
  <c r="R75" i="28"/>
  <c r="J75" i="18"/>
  <c r="B75" i="19"/>
  <c r="O75" i="23"/>
  <c r="G75" i="19"/>
  <c r="G75" i="15"/>
  <c r="G75" i="40"/>
  <c r="N75" i="18"/>
  <c r="M75" i="18"/>
  <c r="F75" i="15"/>
  <c r="H75" i="18"/>
  <c r="G75" i="16"/>
  <c r="M75" i="16"/>
  <c r="D75" i="19"/>
  <c r="F75" i="16"/>
  <c r="J75" i="22"/>
  <c r="H122" i="38"/>
  <c r="F122" i="28"/>
  <c r="K19" i="16"/>
  <c r="J19" i="19"/>
  <c r="M19" i="19"/>
  <c r="D19" i="18"/>
  <c r="B61" i="68"/>
  <c r="C61" i="85"/>
  <c r="T71" i="69"/>
  <c r="F71" i="69"/>
  <c r="F71" i="86" s="1"/>
  <c r="B71" i="87"/>
  <c r="N71" i="69"/>
  <c r="N71" i="86"/>
  <c r="K109" i="23"/>
  <c r="L109" i="23"/>
  <c r="J72" i="71"/>
  <c r="J113" i="28"/>
  <c r="X113" i="24"/>
  <c r="H57" i="16"/>
  <c r="Q57" i="16"/>
  <c r="J57" i="16"/>
  <c r="M98" i="38"/>
  <c r="L33" i="51"/>
  <c r="B57" i="23"/>
  <c r="E57" i="23"/>
  <c r="B57" i="22"/>
  <c r="H57" i="23"/>
  <c r="F57" i="22"/>
  <c r="T57" i="23"/>
  <c r="S57" i="23"/>
  <c r="R57" i="18"/>
  <c r="X69" i="52"/>
  <c r="L98" i="38"/>
  <c r="X98" i="28"/>
  <c r="F106" i="28"/>
  <c r="F90" i="28"/>
  <c r="H90" i="38"/>
  <c r="L55" i="15"/>
  <c r="E55" i="15"/>
  <c r="DG68" i="40"/>
  <c r="O68" i="40"/>
  <c r="G68" i="40"/>
  <c r="DJ68" i="40"/>
  <c r="K97" i="39"/>
  <c r="H97" i="39"/>
  <c r="E97" i="38"/>
  <c r="K113" i="37"/>
  <c r="B73" i="87"/>
  <c r="F73" i="69"/>
  <c r="F73" i="86" s="1"/>
  <c r="T73" i="69"/>
  <c r="N73" i="69"/>
  <c r="N73" i="86"/>
  <c r="Z112" i="24"/>
  <c r="H98" i="61"/>
  <c r="B98" i="61"/>
  <c r="E97" i="61"/>
  <c r="S58" i="23"/>
  <c r="T58" i="23"/>
  <c r="T72" i="69"/>
  <c r="F72" i="69"/>
  <c r="F72" i="86" s="1"/>
  <c r="B72" i="87"/>
  <c r="N72" i="69"/>
  <c r="N72" i="86"/>
  <c r="J77" i="23"/>
  <c r="R77" i="23"/>
  <c r="O83" i="22"/>
  <c r="S30" i="43"/>
  <c r="L83" i="24"/>
  <c r="N109" i="38"/>
  <c r="C90" i="28"/>
  <c r="E90" i="38"/>
  <c r="Q111" i="23"/>
  <c r="I111" i="23"/>
  <c r="X115" i="24"/>
  <c r="S68" i="23"/>
  <c r="T68" i="23"/>
  <c r="C75" i="71" a="1"/>
  <c r="C75" i="71"/>
  <c r="C81" i="71" a="1"/>
  <c r="C81" i="71"/>
  <c r="C80" i="71" a="1"/>
  <c r="C80" i="71"/>
  <c r="C82" i="71" a="1"/>
  <c r="C82" i="71"/>
  <c r="R20" i="16"/>
  <c r="S35" i="43"/>
  <c r="G35" i="3"/>
  <c r="O88" i="22"/>
  <c r="H88" i="22"/>
  <c r="L88" i="24"/>
  <c r="I103" i="23"/>
  <c r="Q103" i="23"/>
  <c r="Q59" i="52"/>
  <c r="O59" i="52"/>
  <c r="F59" i="6"/>
  <c r="F59" i="7"/>
  <c r="C59" i="52"/>
  <c r="E90" i="23"/>
  <c r="W90" i="23"/>
  <c r="H117" i="39"/>
  <c r="D117" i="38"/>
  <c r="K117" i="39"/>
  <c r="G55" i="18"/>
  <c r="J55" i="19"/>
  <c r="M55" i="19"/>
  <c r="D55" i="18"/>
  <c r="J122" i="25"/>
  <c r="S122" i="28"/>
  <c r="H122" i="19"/>
  <c r="M122" i="19"/>
  <c r="K88" i="23"/>
  <c r="L88" i="23"/>
  <c r="D88" i="38"/>
  <c r="H71" i="85"/>
  <c r="B124" i="15"/>
  <c r="E124" i="15"/>
  <c r="B124" i="25"/>
  <c r="T124" i="25"/>
  <c r="J71" i="85"/>
  <c r="Q124" i="40"/>
  <c r="D71" i="85"/>
  <c r="R124" i="28"/>
  <c r="I71" i="85"/>
  <c r="C71" i="87"/>
  <c r="P71" i="86"/>
  <c r="J124" i="22"/>
  <c r="D124" i="16"/>
  <c r="B124" i="19"/>
  <c r="G71" i="86"/>
  <c r="G71" i="87"/>
  <c r="G124" i="40"/>
  <c r="H71" i="87"/>
  <c r="Q71" i="86"/>
  <c r="O124" i="23"/>
  <c r="B124" i="18"/>
  <c r="N124" i="23"/>
  <c r="L124" i="22"/>
  <c r="I124" i="18"/>
  <c r="G124" i="21"/>
  <c r="D124" i="19"/>
  <c r="L71" i="86"/>
  <c r="G124" i="37"/>
  <c r="U124" i="28"/>
  <c r="C124" i="37"/>
  <c r="F124" i="37"/>
  <c r="E124" i="37"/>
  <c r="D124" i="37"/>
  <c r="L124" i="28"/>
  <c r="J71" i="86"/>
  <c r="E124" i="19"/>
  <c r="H124" i="21"/>
  <c r="E71" i="86"/>
  <c r="R71" i="86"/>
  <c r="N124" i="22"/>
  <c r="B71" i="86"/>
  <c r="H124" i="19"/>
  <c r="H124" i="37"/>
  <c r="P124" i="28"/>
  <c r="F124" i="19"/>
  <c r="C124" i="21"/>
  <c r="G71" i="85"/>
  <c r="K71" i="85" s="1"/>
  <c r="E124" i="16"/>
  <c r="G124" i="16"/>
  <c r="K124" i="16"/>
  <c r="S71" i="86"/>
  <c r="D71" i="86"/>
  <c r="C124" i="16"/>
  <c r="I124" i="16"/>
  <c r="I124" i="21"/>
  <c r="B124" i="37"/>
  <c r="M124" i="18"/>
  <c r="E124" i="21"/>
  <c r="E124" i="18"/>
  <c r="O124" i="22"/>
  <c r="D71" i="87"/>
  <c r="F124" i="15"/>
  <c r="H124" i="15"/>
  <c r="Q124" i="28"/>
  <c r="F124" i="21"/>
  <c r="G124" i="19"/>
  <c r="C124" i="18"/>
  <c r="K124" i="22"/>
  <c r="B167" i="84"/>
  <c r="B124" i="21"/>
  <c r="H124" i="18"/>
  <c r="O71" i="86"/>
  <c r="T71" i="86"/>
  <c r="K71" i="86"/>
  <c r="C71" i="86"/>
  <c r="F124" i="18"/>
  <c r="E71" i="85"/>
  <c r="C124" i="19"/>
  <c r="I124" i="19"/>
  <c r="H71" i="86"/>
  <c r="P124" i="23"/>
  <c r="D124" i="39"/>
  <c r="S124" i="28"/>
  <c r="E124" i="28"/>
  <c r="D124" i="28"/>
  <c r="I71" i="86"/>
  <c r="J124" i="18"/>
  <c r="B124" i="16"/>
  <c r="D124" i="21"/>
  <c r="M124" i="22"/>
  <c r="G124" i="15"/>
  <c r="N124" i="18"/>
  <c r="L124" i="18"/>
  <c r="K124" i="18"/>
  <c r="M124" i="16"/>
  <c r="F124" i="16"/>
  <c r="L124" i="16"/>
  <c r="F71" i="85"/>
  <c r="H124" i="28"/>
  <c r="B54" i="13"/>
  <c r="C54" i="13"/>
  <c r="G107" i="61"/>
  <c r="H107" i="61"/>
  <c r="B107" i="61"/>
  <c r="E106" i="61"/>
  <c r="C78" i="71" a="1"/>
  <c r="C78" i="71"/>
  <c r="B39" i="85"/>
  <c r="K39" i="85" s="1"/>
  <c r="K39" i="68"/>
  <c r="W35" i="23"/>
  <c r="Q65" i="23"/>
  <c r="D109" i="38"/>
  <c r="P45" i="25"/>
  <c r="N45" i="24"/>
  <c r="EY45" i="40"/>
  <c r="D45" i="18"/>
  <c r="R45" i="18"/>
  <c r="G37" i="40"/>
  <c r="J49" i="71"/>
  <c r="I92" i="28"/>
  <c r="L63" i="24"/>
  <c r="Z63" i="24"/>
  <c r="O63" i="22"/>
  <c r="H63" i="22"/>
  <c r="EK87" i="40"/>
  <c r="T78" i="28"/>
  <c r="GM77" i="40"/>
  <c r="D78" i="37"/>
  <c r="E78" i="37"/>
  <c r="R68" i="6"/>
  <c r="H68" i="72"/>
  <c r="P68" i="6"/>
  <c r="K68" i="6"/>
  <c r="J68" i="6"/>
  <c r="Q68" i="6"/>
  <c r="N68" i="6"/>
  <c r="D68" i="6"/>
  <c r="L68" i="10"/>
  <c r="C68" i="6"/>
  <c r="L121" i="15"/>
  <c r="E68" i="6"/>
  <c r="M68" i="6"/>
  <c r="O68" i="6"/>
  <c r="H68" i="6"/>
  <c r="I68" i="6"/>
  <c r="B68" i="6"/>
  <c r="L68" i="51"/>
  <c r="I121" i="37"/>
  <c r="V68" i="52"/>
  <c r="W68" i="86"/>
  <c r="Y68" i="86"/>
  <c r="Z68" i="86" s="1"/>
  <c r="D121" i="18"/>
  <c r="R121" i="18"/>
  <c r="E66" i="23"/>
  <c r="W66" i="23"/>
  <c r="I88" i="23"/>
  <c r="V15" i="25"/>
  <c r="E121" i="15"/>
  <c r="K103" i="28"/>
  <c r="L103" i="38"/>
  <c r="M103" i="38"/>
  <c r="G18" i="40"/>
  <c r="R18" i="18"/>
  <c r="T79" i="22"/>
  <c r="I79" i="22"/>
  <c r="N85" i="38"/>
  <c r="D90" i="38"/>
  <c r="N112" i="38"/>
  <c r="AD44" i="52"/>
  <c r="EK94" i="40"/>
  <c r="S38" i="64"/>
  <c r="S38" i="47"/>
  <c r="L91" i="24"/>
  <c r="K38" i="71"/>
  <c r="S38" i="43"/>
  <c r="G38" i="3"/>
  <c r="S38" i="48"/>
  <c r="O91" i="22"/>
  <c r="H91" i="22"/>
  <c r="K51" i="68"/>
  <c r="B51" i="85"/>
  <c r="K51" i="85"/>
  <c r="L96" i="24"/>
  <c r="K43" i="71"/>
  <c r="S43" i="64"/>
  <c r="S43" i="47"/>
  <c r="O96" i="22"/>
  <c r="S43" i="43"/>
  <c r="G43" i="3"/>
  <c r="S43" i="48"/>
  <c r="H96" i="22"/>
  <c r="R28" i="47"/>
  <c r="H81" i="22"/>
  <c r="R28" i="48"/>
  <c r="O81" i="22"/>
  <c r="R28" i="64"/>
  <c r="L81" i="24"/>
  <c r="R28" i="43"/>
  <c r="M78" i="71" a="1"/>
  <c r="M78" i="71"/>
  <c r="M80" i="71" a="1"/>
  <c r="M80" i="71"/>
  <c r="F33" i="3"/>
  <c r="J117" i="28"/>
  <c r="X117" i="24"/>
  <c r="Y64" i="52"/>
  <c r="AE64" i="52"/>
  <c r="AC35" i="52"/>
  <c r="AA35" i="52"/>
  <c r="Z35" i="52"/>
  <c r="E51" i="25"/>
  <c r="AO51" i="40"/>
  <c r="AM51" i="40"/>
  <c r="AK51" i="40"/>
  <c r="AJ51" i="40"/>
  <c r="BC51" i="40"/>
  <c r="F51" i="37"/>
  <c r="F51" i="21"/>
  <c r="J102" i="21"/>
  <c r="O102" i="21"/>
  <c r="N102" i="21"/>
  <c r="X49" i="86"/>
  <c r="Y49" i="86" s="1"/>
  <c r="Z49" i="86" s="1"/>
  <c r="M102" i="21"/>
  <c r="R102" i="18"/>
  <c r="K102" i="16"/>
  <c r="L49" i="51"/>
  <c r="V49" i="52"/>
  <c r="Y49" i="52"/>
  <c r="I102" i="37"/>
  <c r="I71" i="87"/>
  <c r="G9" i="15"/>
  <c r="M9" i="23"/>
  <c r="E9" i="21"/>
  <c r="D9" i="21"/>
  <c r="I9" i="18"/>
  <c r="N9" i="18"/>
  <c r="B9" i="16"/>
  <c r="B9" i="19"/>
  <c r="C9" i="19"/>
  <c r="D9" i="19"/>
  <c r="L9" i="19"/>
  <c r="F9" i="16"/>
  <c r="G9" i="16"/>
  <c r="L9" i="16"/>
  <c r="M9" i="18"/>
  <c r="H9" i="21"/>
  <c r="I9" i="22"/>
  <c r="R9" i="28"/>
  <c r="M9" i="16"/>
  <c r="L9" i="18"/>
  <c r="B9" i="18"/>
  <c r="F9" i="15"/>
  <c r="M9" i="22"/>
  <c r="Q9" i="40"/>
  <c r="D9" i="16"/>
  <c r="J9" i="16"/>
  <c r="H9" i="18"/>
  <c r="G9" i="18"/>
  <c r="B9" i="15"/>
  <c r="H9" i="15"/>
  <c r="J9" i="18"/>
  <c r="G9" i="19"/>
  <c r="E9" i="19"/>
  <c r="C9" i="18"/>
  <c r="C9" i="16"/>
  <c r="I9" i="16"/>
  <c r="F9" i="19"/>
  <c r="G9" i="21"/>
  <c r="N9" i="21"/>
  <c r="S9" i="39"/>
  <c r="F9" i="18"/>
  <c r="B9" i="25"/>
  <c r="B9" i="37"/>
  <c r="G9" i="37"/>
  <c r="H9" i="19"/>
  <c r="E9" i="18"/>
  <c r="P9" i="23"/>
  <c r="L9" i="40"/>
  <c r="FJ9" i="40"/>
  <c r="C9" i="21"/>
  <c r="P9" i="28"/>
  <c r="B9" i="21"/>
  <c r="Q9" i="39"/>
  <c r="W69" i="23"/>
  <c r="E69" i="23"/>
  <c r="N26" i="24"/>
  <c r="P26" i="25"/>
  <c r="EY26" i="40"/>
  <c r="T26" i="23"/>
  <c r="S26" i="23"/>
  <c r="D125" i="37"/>
  <c r="G72" i="86"/>
  <c r="B72" i="86"/>
  <c r="H72" i="85"/>
  <c r="M125" i="22"/>
  <c r="L125" i="22"/>
  <c r="H125" i="21"/>
  <c r="O72" i="86"/>
  <c r="T72" i="86"/>
  <c r="J125" i="18"/>
  <c r="H125" i="19"/>
  <c r="P72" i="86"/>
  <c r="B168" i="84"/>
  <c r="I125" i="21"/>
  <c r="N125" i="23"/>
  <c r="B125" i="15"/>
  <c r="E125" i="15"/>
  <c r="B125" i="21"/>
  <c r="J72" i="86"/>
  <c r="G125" i="16"/>
  <c r="M125" i="16"/>
  <c r="C72" i="86"/>
  <c r="Q125" i="28"/>
  <c r="E125" i="18"/>
  <c r="F125" i="18"/>
  <c r="D125" i="18"/>
  <c r="G125" i="21"/>
  <c r="N125" i="18"/>
  <c r="S72" i="86"/>
  <c r="P125" i="23"/>
  <c r="G125" i="15"/>
  <c r="B125" i="19"/>
  <c r="H125" i="15"/>
  <c r="I72" i="85"/>
  <c r="C72" i="87"/>
  <c r="H72" i="86"/>
  <c r="D72" i="86"/>
  <c r="O125" i="23"/>
  <c r="D125" i="16"/>
  <c r="C125" i="16"/>
  <c r="I125" i="16"/>
  <c r="B125" i="25"/>
  <c r="T125" i="25"/>
  <c r="G125" i="40"/>
  <c r="E72" i="85"/>
  <c r="G72" i="87"/>
  <c r="R72" i="86"/>
  <c r="D125" i="21"/>
  <c r="B125" i="37"/>
  <c r="E125" i="16"/>
  <c r="K125" i="16"/>
  <c r="C125" i="21"/>
  <c r="P125" i="28"/>
  <c r="E125" i="21"/>
  <c r="E125" i="19"/>
  <c r="Q72" i="86"/>
  <c r="F125" i="37"/>
  <c r="D72" i="87"/>
  <c r="J72" i="85"/>
  <c r="Q125" i="40"/>
  <c r="I72" i="86"/>
  <c r="E72" i="86"/>
  <c r="C125" i="19"/>
  <c r="D125" i="19"/>
  <c r="I125" i="19"/>
  <c r="S125" i="28"/>
  <c r="B125" i="18"/>
  <c r="F125" i="21"/>
  <c r="H125" i="18"/>
  <c r="C125" i="18"/>
  <c r="I125" i="18"/>
  <c r="H125" i="37"/>
  <c r="F125" i="19"/>
  <c r="B125" i="16"/>
  <c r="L125" i="18"/>
  <c r="D72" i="85"/>
  <c r="G72" i="85"/>
  <c r="K72" i="85"/>
  <c r="C125" i="37"/>
  <c r="G125" i="37"/>
  <c r="E125" i="37"/>
  <c r="U125" i="28"/>
  <c r="R125" i="28"/>
  <c r="G125" i="19"/>
  <c r="F125" i="15"/>
  <c r="J125" i="22"/>
  <c r="M125" i="18"/>
  <c r="K72" i="86"/>
  <c r="L72" i="86"/>
  <c r="N125" i="22"/>
  <c r="H72" i="87"/>
  <c r="F125" i="16"/>
  <c r="L125" i="16"/>
  <c r="K125" i="22"/>
  <c r="F72" i="85"/>
  <c r="Z75" i="24"/>
  <c r="W60" i="86"/>
  <c r="Y60" i="86"/>
  <c r="Z60" i="86" s="1"/>
  <c r="L113" i="28"/>
  <c r="D113" i="28"/>
  <c r="I113" i="19"/>
  <c r="K113" i="18"/>
  <c r="F88" i="28"/>
  <c r="H88" i="38"/>
  <c r="E63" i="15"/>
  <c r="L51" i="51"/>
  <c r="V51" i="52"/>
  <c r="X51" i="52"/>
  <c r="I104" i="37"/>
  <c r="I104" i="28"/>
  <c r="J104" i="38"/>
  <c r="N51" i="52"/>
  <c r="X51" i="86"/>
  <c r="Y51" i="86" s="1"/>
  <c r="Z51" i="86" s="1"/>
  <c r="C37" i="52"/>
  <c r="F37" i="7"/>
  <c r="F37" i="6"/>
  <c r="Q37" i="52"/>
  <c r="O37" i="52"/>
  <c r="K109" i="28"/>
  <c r="L109" i="38"/>
  <c r="M109" i="38"/>
  <c r="L72" i="23"/>
  <c r="K72" i="23"/>
  <c r="D106" i="38"/>
  <c r="G33" i="40"/>
  <c r="J33" i="21"/>
  <c r="N33" i="21"/>
  <c r="I33" i="19"/>
  <c r="L86" i="16"/>
  <c r="E86" i="39"/>
  <c r="K86" i="39"/>
  <c r="D129" i="84"/>
  <c r="N129" i="84"/>
  <c r="H129" i="84"/>
  <c r="L129" i="84"/>
  <c r="F129" i="84"/>
  <c r="J129" i="84"/>
  <c r="B70" i="85"/>
  <c r="K70" i="68"/>
  <c r="R90" i="23"/>
  <c r="J90" i="23"/>
  <c r="E49" i="18"/>
  <c r="G49" i="21"/>
  <c r="C49" i="21"/>
  <c r="I49" i="21"/>
  <c r="B49" i="16"/>
  <c r="L49" i="40"/>
  <c r="FJ49" i="40"/>
  <c r="P49" i="23"/>
  <c r="C49" i="19"/>
  <c r="F49" i="19"/>
  <c r="G49" i="15"/>
  <c r="I49" i="22"/>
  <c r="G49" i="19"/>
  <c r="B49" i="37"/>
  <c r="H49" i="18"/>
  <c r="G49" i="16"/>
  <c r="M49" i="16"/>
  <c r="L49" i="18"/>
  <c r="F49" i="15"/>
  <c r="B49" i="19"/>
  <c r="H49" i="21"/>
  <c r="E49" i="21"/>
  <c r="B49" i="15"/>
  <c r="M49" i="23"/>
  <c r="R49" i="28"/>
  <c r="F49" i="18"/>
  <c r="D49" i="21"/>
  <c r="C49" i="16"/>
  <c r="J49" i="18"/>
  <c r="B49" i="18"/>
  <c r="Q49" i="39"/>
  <c r="E49" i="16"/>
  <c r="S49" i="39"/>
  <c r="B49" i="21"/>
  <c r="C49" i="18"/>
  <c r="F49" i="37"/>
  <c r="P49" i="28"/>
  <c r="N49" i="18"/>
  <c r="B49" i="25"/>
  <c r="D49" i="19"/>
  <c r="F49" i="21"/>
  <c r="H49" i="15"/>
  <c r="G49" i="37"/>
  <c r="D49" i="16"/>
  <c r="M49" i="18"/>
  <c r="M49" i="22"/>
  <c r="F49" i="16"/>
  <c r="H49" i="19"/>
  <c r="I49" i="18"/>
  <c r="E49" i="19"/>
  <c r="Q49" i="40"/>
  <c r="L35" i="6"/>
  <c r="C88" i="28"/>
  <c r="E88" i="38"/>
  <c r="EK91" i="40"/>
  <c r="L63" i="16"/>
  <c r="G63" i="18"/>
  <c r="S63" i="23"/>
  <c r="T63" i="23"/>
  <c r="H103" i="19"/>
  <c r="M103" i="19"/>
  <c r="S103" i="28"/>
  <c r="J103" i="25"/>
  <c r="I96" i="28"/>
  <c r="AD43" i="52"/>
  <c r="AB43" i="52"/>
  <c r="C45" i="13"/>
  <c r="Q58" i="16"/>
  <c r="H58" i="16"/>
  <c r="R58" i="16"/>
  <c r="M58" i="21"/>
  <c r="B61" i="7"/>
  <c r="J61" i="7"/>
  <c r="P61" i="7"/>
  <c r="M61" i="7"/>
  <c r="N61" i="7"/>
  <c r="O61" i="7"/>
  <c r="R61" i="7"/>
  <c r="P62" i="13"/>
  <c r="D61" i="7"/>
  <c r="H61" i="7"/>
  <c r="T61" i="3"/>
  <c r="B61" i="6"/>
  <c r="I61" i="7"/>
  <c r="E61" i="7"/>
  <c r="Q61" i="7"/>
  <c r="L61" i="7"/>
  <c r="B61" i="71"/>
  <c r="C61" i="7"/>
  <c r="K109" i="38"/>
  <c r="J69" i="23"/>
  <c r="R69" i="23"/>
  <c r="R59" i="16"/>
  <c r="M117" i="38"/>
  <c r="K117" i="28"/>
  <c r="L117" i="38"/>
  <c r="E118" i="15"/>
  <c r="G82" i="39"/>
  <c r="H82" i="39"/>
  <c r="X29" i="86"/>
  <c r="K82" i="16"/>
  <c r="F42" i="3"/>
  <c r="P107" i="38"/>
  <c r="B107" i="22"/>
  <c r="S107" i="22"/>
  <c r="O68" i="22"/>
  <c r="H68" i="22"/>
  <c r="R15" i="47"/>
  <c r="R15" i="48"/>
  <c r="L68" i="24"/>
  <c r="Z68" i="24"/>
  <c r="R15" i="43"/>
  <c r="R15" i="64"/>
  <c r="G110" i="39"/>
  <c r="N110" i="28"/>
  <c r="I110" i="22"/>
  <c r="T110" i="22"/>
  <c r="W57" i="86"/>
  <c r="Y57" i="86"/>
  <c r="Z57" i="86"/>
  <c r="M110" i="23"/>
  <c r="Z93" i="24"/>
  <c r="J40" i="71"/>
  <c r="K40" i="71"/>
  <c r="AD40" i="52"/>
  <c r="AB40" i="52"/>
  <c r="I93" i="28"/>
  <c r="J93" i="38"/>
  <c r="N40" i="52"/>
  <c r="P122" i="38"/>
  <c r="B62" i="68"/>
  <c r="C62" i="85"/>
  <c r="L66" i="24"/>
  <c r="Z66" i="24"/>
  <c r="O66" i="22"/>
  <c r="H66" i="22"/>
  <c r="C29" i="25"/>
  <c r="L29" i="40"/>
  <c r="FJ29" i="40"/>
  <c r="L44" i="16"/>
  <c r="I44" i="19"/>
  <c r="J44" i="21"/>
  <c r="N44" i="21"/>
  <c r="B55" i="85"/>
  <c r="W50" i="23"/>
  <c r="K20" i="23"/>
  <c r="L20" i="23"/>
  <c r="AC56" i="52"/>
  <c r="Z56" i="52"/>
  <c r="AA56" i="52"/>
  <c r="AD56" i="52"/>
  <c r="AE56" i="52"/>
  <c r="AB56" i="52"/>
  <c r="C48" i="52"/>
  <c r="F48" i="7"/>
  <c r="Q48" i="52"/>
  <c r="O48" i="52"/>
  <c r="M56" i="21"/>
  <c r="M112" i="38"/>
  <c r="K112" i="28"/>
  <c r="L112" i="38"/>
  <c r="L79" i="24"/>
  <c r="Z79" i="24"/>
  <c r="R26" i="64"/>
  <c r="R26" i="47"/>
  <c r="O79" i="22"/>
  <c r="H79" i="22"/>
  <c r="R26" i="48"/>
  <c r="R26" i="43"/>
  <c r="F90" i="38"/>
  <c r="J79" i="16"/>
  <c r="F79" i="39"/>
  <c r="E79" i="38"/>
  <c r="N79" i="21"/>
  <c r="J79" i="21"/>
  <c r="O79" i="21"/>
  <c r="H79" i="16"/>
  <c r="Q79" i="16"/>
  <c r="G79" i="18"/>
  <c r="R79" i="18"/>
  <c r="G79" i="23"/>
  <c r="D79" i="23"/>
  <c r="F79" i="22"/>
  <c r="E79" i="22"/>
  <c r="B79" i="23"/>
  <c r="F79" i="23"/>
  <c r="C79" i="23"/>
  <c r="H79" i="23"/>
  <c r="C79" i="22"/>
  <c r="U115" i="28"/>
  <c r="L115" i="28"/>
  <c r="L111" i="37"/>
  <c r="W58" i="52"/>
  <c r="X58" i="52"/>
  <c r="E111" i="39"/>
  <c r="P116" i="38"/>
  <c r="F116" i="38"/>
  <c r="J41" i="21"/>
  <c r="N41" i="21"/>
  <c r="M41" i="21"/>
  <c r="I68" i="19"/>
  <c r="K68" i="18"/>
  <c r="R68" i="18"/>
  <c r="L68" i="19"/>
  <c r="W98" i="24"/>
  <c r="B31" i="71"/>
  <c r="B75" i="71" a="1"/>
  <c r="B75" i="71"/>
  <c r="V84" i="24"/>
  <c r="W31" i="52"/>
  <c r="K19" i="18"/>
  <c r="R19" i="18"/>
  <c r="E61" i="87"/>
  <c r="B61" i="70"/>
  <c r="EK66" i="40"/>
  <c r="R13" i="64"/>
  <c r="E106" i="23"/>
  <c r="W106" i="23"/>
  <c r="B109" i="22"/>
  <c r="S109" i="22"/>
  <c r="P60" i="52"/>
  <c r="D60" i="52"/>
  <c r="G60" i="6"/>
  <c r="R60" i="52"/>
  <c r="G60" i="7"/>
  <c r="J57" i="21"/>
  <c r="N57" i="21"/>
  <c r="N57" i="24"/>
  <c r="P57" i="25"/>
  <c r="EY57" i="40"/>
  <c r="L57" i="16"/>
  <c r="L57" i="19"/>
  <c r="S96" i="28"/>
  <c r="J96" i="25"/>
  <c r="H96" i="19"/>
  <c r="M96" i="19"/>
  <c r="B51" i="21"/>
  <c r="Z32" i="52"/>
  <c r="AC32" i="52"/>
  <c r="E94" i="38"/>
  <c r="S94" i="38"/>
  <c r="B38" i="87"/>
  <c r="X103" i="28"/>
  <c r="Y119" i="28"/>
  <c r="M49" i="21"/>
  <c r="J125" i="16"/>
  <c r="N124" i="28"/>
  <c r="E124" i="39"/>
  <c r="R55" i="18"/>
  <c r="G30" i="3"/>
  <c r="I82" i="23"/>
  <c r="N118" i="28"/>
  <c r="N91" i="28"/>
  <c r="K123" i="16"/>
  <c r="I24" i="19"/>
  <c r="G25" i="40"/>
  <c r="E116" i="38"/>
  <c r="K104" i="38"/>
  <c r="O79" i="38"/>
  <c r="M78" i="21"/>
  <c r="J78" i="19"/>
  <c r="M78" i="23"/>
  <c r="E126" i="39"/>
  <c r="M126" i="21"/>
  <c r="I126" i="37"/>
  <c r="V73" i="52"/>
  <c r="J126" i="28"/>
  <c r="P73" i="6"/>
  <c r="H73" i="6"/>
  <c r="O73" i="6"/>
  <c r="D73" i="6"/>
  <c r="L73" i="10"/>
  <c r="L126" i="15"/>
  <c r="E73" i="6"/>
  <c r="R73" i="6"/>
  <c r="C73" i="6"/>
  <c r="N73" i="6"/>
  <c r="J73" i="6"/>
  <c r="K73" i="6"/>
  <c r="Q73" i="6"/>
  <c r="L73" i="6"/>
  <c r="I73" i="6"/>
  <c r="M73" i="6"/>
  <c r="B73" i="6"/>
  <c r="F73" i="6"/>
  <c r="J70" i="19"/>
  <c r="F113" i="84"/>
  <c r="N113" i="84"/>
  <c r="H113" i="84"/>
  <c r="F70" i="22"/>
  <c r="C70" i="23"/>
  <c r="B70" i="23"/>
  <c r="G70" i="23"/>
  <c r="D70" i="23"/>
  <c r="E70" i="22"/>
  <c r="H70" i="23"/>
  <c r="C70" i="22"/>
  <c r="F70" i="23"/>
  <c r="D70" i="22"/>
  <c r="G70" i="22"/>
  <c r="M100" i="28"/>
  <c r="D100" i="28"/>
  <c r="K100" i="18"/>
  <c r="G100" i="28"/>
  <c r="N89" i="21"/>
  <c r="J89" i="16"/>
  <c r="D89" i="18"/>
  <c r="O89" i="21"/>
  <c r="K89" i="37"/>
  <c r="W42" i="86"/>
  <c r="X42" i="86"/>
  <c r="Y42" i="86"/>
  <c r="Z42" i="86" s="1"/>
  <c r="E95" i="39"/>
  <c r="G95" i="18"/>
  <c r="T95" i="23"/>
  <c r="S95" i="23"/>
  <c r="K42" i="6"/>
  <c r="Q42" i="6"/>
  <c r="L42" i="6"/>
  <c r="O42" i="6"/>
  <c r="M42" i="6"/>
  <c r="J42" i="6"/>
  <c r="L95" i="15"/>
  <c r="E42" i="6"/>
  <c r="R42" i="6"/>
  <c r="P42" i="6"/>
  <c r="N42" i="6"/>
  <c r="D42" i="6"/>
  <c r="L42" i="10"/>
  <c r="H42" i="6"/>
  <c r="C42" i="6"/>
  <c r="B42" i="6"/>
  <c r="I42" i="6"/>
  <c r="B38" i="23"/>
  <c r="E38" i="23"/>
  <c r="H38" i="23"/>
  <c r="F38" i="22"/>
  <c r="B38" i="22"/>
  <c r="D99" i="39"/>
  <c r="N99" i="28"/>
  <c r="M99" i="21"/>
  <c r="I99" i="16"/>
  <c r="D99" i="23"/>
  <c r="F99" i="23"/>
  <c r="E99" i="22"/>
  <c r="H99" i="23"/>
  <c r="C99" i="22"/>
  <c r="B99" i="23"/>
  <c r="G99" i="22"/>
  <c r="C99" i="23"/>
  <c r="D99" i="22"/>
  <c r="H99" i="22"/>
  <c r="G99" i="23"/>
  <c r="F99" i="22"/>
  <c r="L46" i="51"/>
  <c r="I99" i="37"/>
  <c r="V46" i="52"/>
  <c r="L99" i="28"/>
  <c r="D47" i="52"/>
  <c r="G47" i="6"/>
  <c r="G47" i="7"/>
  <c r="R47" i="52"/>
  <c r="P47" i="52"/>
  <c r="C46" i="52"/>
  <c r="Q46" i="52"/>
  <c r="F46" i="7"/>
  <c r="F46" i="6"/>
  <c r="O46" i="52"/>
  <c r="E71" i="23"/>
  <c r="W71" i="23"/>
  <c r="L67" i="52"/>
  <c r="C67" i="72"/>
  <c r="C67" i="10"/>
  <c r="K120" i="38"/>
  <c r="V120" i="38"/>
  <c r="Y120" i="28"/>
  <c r="X120" i="28"/>
  <c r="R32" i="18"/>
  <c r="G54" i="40"/>
  <c r="M36" i="21"/>
  <c r="J36" i="19"/>
  <c r="M36" i="19"/>
  <c r="I22" i="16"/>
  <c r="H22" i="23"/>
  <c r="F22" i="22"/>
  <c r="E22" i="23"/>
  <c r="B22" i="22"/>
  <c r="B22" i="23"/>
  <c r="L62" i="23"/>
  <c r="K62" i="23"/>
  <c r="J76" i="19"/>
  <c r="N76" i="21"/>
  <c r="J76" i="21"/>
  <c r="O76" i="21"/>
  <c r="I65" i="22"/>
  <c r="T65" i="22"/>
  <c r="C65" i="22"/>
  <c r="E65" i="22"/>
  <c r="G65" i="22"/>
  <c r="H65" i="23"/>
  <c r="C65" i="23"/>
  <c r="F65" i="22"/>
  <c r="B65" i="23"/>
  <c r="F65" i="23"/>
  <c r="D65" i="22"/>
  <c r="G65" i="23"/>
  <c r="D65" i="23"/>
  <c r="L92" i="16"/>
  <c r="G92" i="18"/>
  <c r="N92" i="21"/>
  <c r="J92" i="21"/>
  <c r="O92" i="21"/>
  <c r="M74" i="21"/>
  <c r="L74" i="16"/>
  <c r="C105" i="28"/>
  <c r="H105" i="39"/>
  <c r="E105" i="38"/>
  <c r="M78" i="19"/>
  <c r="L80" i="37"/>
  <c r="W27" i="52"/>
  <c r="K80" i="18"/>
  <c r="I80" i="19"/>
  <c r="L37" i="23"/>
  <c r="K37" i="23"/>
  <c r="K60" i="23"/>
  <c r="L60" i="23"/>
  <c r="E84" i="39"/>
  <c r="J84" i="21"/>
  <c r="O84" i="21"/>
  <c r="N84" i="21"/>
  <c r="W31" i="86"/>
  <c r="I84" i="16"/>
  <c r="X66" i="86"/>
  <c r="W66" i="86"/>
  <c r="Y66" i="86"/>
  <c r="Z66" i="86" s="1"/>
  <c r="J119" i="16"/>
  <c r="I119" i="19"/>
  <c r="M119" i="21"/>
  <c r="C87" i="39"/>
  <c r="L34" i="51"/>
  <c r="V34" i="52"/>
  <c r="I87" i="37"/>
  <c r="G87" i="28"/>
  <c r="J87" i="16"/>
  <c r="E87" i="28"/>
  <c r="K28" i="18"/>
  <c r="E21" i="15"/>
  <c r="L21" i="15"/>
  <c r="D21" i="18"/>
  <c r="R21" i="18"/>
  <c r="H21" i="16"/>
  <c r="Q21" i="16"/>
  <c r="I21" i="16"/>
  <c r="W58" i="23"/>
  <c r="D73" i="18"/>
  <c r="G118" i="39"/>
  <c r="L118" i="28"/>
  <c r="L83" i="16"/>
  <c r="W38" i="86"/>
  <c r="H91" i="28"/>
  <c r="G91" i="18"/>
  <c r="K123" i="18"/>
  <c r="L108" i="19"/>
  <c r="D10" i="18"/>
  <c r="G32" i="3"/>
  <c r="D115" i="18"/>
  <c r="G34" i="3"/>
  <c r="I106" i="38"/>
  <c r="L101" i="19"/>
  <c r="H107" i="38"/>
  <c r="G126" i="39"/>
  <c r="N126" i="21"/>
  <c r="J126" i="16"/>
  <c r="I70" i="23"/>
  <c r="Q70" i="23"/>
  <c r="T70" i="23"/>
  <c r="S70" i="23"/>
  <c r="H70" i="16"/>
  <c r="Q70" i="16"/>
  <c r="I70" i="16"/>
  <c r="H100" i="16"/>
  <c r="I100" i="16"/>
  <c r="J100" i="16"/>
  <c r="R100" i="16"/>
  <c r="Q100" i="16"/>
  <c r="G100" i="39"/>
  <c r="N100" i="28"/>
  <c r="H89" i="16"/>
  <c r="Q89" i="16"/>
  <c r="I89" i="16"/>
  <c r="K89" i="16"/>
  <c r="M95" i="23"/>
  <c r="M95" i="21"/>
  <c r="G95" i="28"/>
  <c r="D95" i="18"/>
  <c r="R95" i="18"/>
  <c r="J95" i="16"/>
  <c r="K38" i="18"/>
  <c r="J99" i="28"/>
  <c r="D46" i="52"/>
  <c r="R46" i="52"/>
  <c r="G46" i="6"/>
  <c r="P46" i="52"/>
  <c r="G46" i="7"/>
  <c r="C47" i="52"/>
  <c r="F47" i="6"/>
  <c r="F47" i="7"/>
  <c r="O47" i="52"/>
  <c r="Q47" i="52"/>
  <c r="G96" i="61"/>
  <c r="B43" i="13"/>
  <c r="G67" i="72"/>
  <c r="G67" i="10"/>
  <c r="J67" i="52"/>
  <c r="N54" i="24"/>
  <c r="H54" i="24"/>
  <c r="P54" i="25"/>
  <c r="EY54" i="40"/>
  <c r="I36" i="16"/>
  <c r="J22" i="16"/>
  <c r="K22" i="16"/>
  <c r="D76" i="18"/>
  <c r="F119" i="84"/>
  <c r="J119" i="84"/>
  <c r="N119" i="84"/>
  <c r="H119" i="84"/>
  <c r="L119" i="84"/>
  <c r="D119" i="84"/>
  <c r="G76" i="61"/>
  <c r="H77" i="61"/>
  <c r="B77" i="61"/>
  <c r="E76" i="61"/>
  <c r="E65" i="15"/>
  <c r="L65" i="15"/>
  <c r="K65" i="18"/>
  <c r="N108" i="84"/>
  <c r="F108" i="84"/>
  <c r="H108" i="84"/>
  <c r="L92" i="37"/>
  <c r="W39" i="52"/>
  <c r="V39" i="52"/>
  <c r="X39" i="52"/>
  <c r="X39" i="86"/>
  <c r="D92" i="28"/>
  <c r="N92" i="28"/>
  <c r="D92" i="39"/>
  <c r="L39" i="51"/>
  <c r="C92" i="39"/>
  <c r="O92" i="28"/>
  <c r="M92" i="28"/>
  <c r="E92" i="39"/>
  <c r="I92" i="37"/>
  <c r="D74" i="18"/>
  <c r="N74" i="21"/>
  <c r="J74" i="21"/>
  <c r="O74" i="21"/>
  <c r="I105" i="38"/>
  <c r="Y105" i="28"/>
  <c r="L32" i="23"/>
  <c r="K32" i="23"/>
  <c r="R96" i="16"/>
  <c r="L84" i="28"/>
  <c r="L84" i="37"/>
  <c r="W14" i="23"/>
  <c r="C119" i="28"/>
  <c r="O119" i="28"/>
  <c r="N119" i="21"/>
  <c r="T119" i="22"/>
  <c r="I119" i="22"/>
  <c r="L119" i="37"/>
  <c r="W66" i="52"/>
  <c r="E66" i="6"/>
  <c r="Q66" i="6"/>
  <c r="O66" i="6"/>
  <c r="P66" i="6"/>
  <c r="N66" i="6"/>
  <c r="L119" i="15"/>
  <c r="K66" i="6"/>
  <c r="R66" i="6"/>
  <c r="M66" i="6"/>
  <c r="J66" i="6"/>
  <c r="B66" i="6"/>
  <c r="D66" i="6"/>
  <c r="L66" i="10"/>
  <c r="C66" i="6"/>
  <c r="F66" i="6"/>
  <c r="G66" i="6"/>
  <c r="H66" i="6"/>
  <c r="S119" i="23"/>
  <c r="T119" i="23"/>
  <c r="Q87" i="23"/>
  <c r="D87" i="18"/>
  <c r="L87" i="28"/>
  <c r="D87" i="39"/>
  <c r="G28" i="18"/>
  <c r="G92" i="39"/>
  <c r="N125" i="28"/>
  <c r="O124" i="28"/>
  <c r="I73" i="19"/>
  <c r="L83" i="19"/>
  <c r="G10" i="18"/>
  <c r="L107" i="38"/>
  <c r="K51" i="18"/>
  <c r="I121" i="23"/>
  <c r="D78" i="18"/>
  <c r="K78" i="16"/>
  <c r="Q67" i="72"/>
  <c r="G46" i="40"/>
  <c r="I126" i="28"/>
  <c r="E126" i="28"/>
  <c r="L126" i="28"/>
  <c r="F126" i="39"/>
  <c r="R126" i="23"/>
  <c r="L126" i="19"/>
  <c r="F67" i="7"/>
  <c r="O67" i="52"/>
  <c r="F67" i="6"/>
  <c r="Q67" i="52"/>
  <c r="C67" i="52"/>
  <c r="L70" i="15"/>
  <c r="E70" i="15"/>
  <c r="G47" i="40"/>
  <c r="FJ47" i="40"/>
  <c r="W47" i="86"/>
  <c r="F100" i="39"/>
  <c r="S100" i="23"/>
  <c r="T100" i="23"/>
  <c r="J100" i="19"/>
  <c r="M100" i="19"/>
  <c r="J89" i="19"/>
  <c r="S89" i="23"/>
  <c r="T89" i="23"/>
  <c r="M89" i="23"/>
  <c r="M89" i="21"/>
  <c r="F132" i="84"/>
  <c r="J132" i="84"/>
  <c r="H132" i="84"/>
  <c r="L132" i="84"/>
  <c r="D132" i="84"/>
  <c r="N132" i="84"/>
  <c r="N48" i="24"/>
  <c r="H48" i="24"/>
  <c r="EY48" i="40"/>
  <c r="P48" i="25"/>
  <c r="O95" i="28"/>
  <c r="L95" i="19"/>
  <c r="D138" i="84"/>
  <c r="H138" i="84"/>
  <c r="L138" i="84"/>
  <c r="F138" i="84"/>
  <c r="J138" i="84"/>
  <c r="N138" i="84"/>
  <c r="K95" i="37"/>
  <c r="H38" i="16"/>
  <c r="R38" i="16"/>
  <c r="Q38" i="16"/>
  <c r="L38" i="15"/>
  <c r="E38" i="15"/>
  <c r="E99" i="39"/>
  <c r="E99" i="28"/>
  <c r="G99" i="28"/>
  <c r="Q99" i="16"/>
  <c r="H99" i="16"/>
  <c r="T99" i="23"/>
  <c r="S99" i="23"/>
  <c r="L99" i="19"/>
  <c r="FJ14" i="40"/>
  <c r="G14" i="40"/>
  <c r="T70" i="22"/>
  <c r="E67" i="72"/>
  <c r="E67" i="10"/>
  <c r="X43" i="52"/>
  <c r="V54" i="25"/>
  <c r="L36" i="19"/>
  <c r="N22" i="24"/>
  <c r="H22" i="24"/>
  <c r="EY22" i="40"/>
  <c r="P22" i="25"/>
  <c r="L22" i="16"/>
  <c r="S62" i="22"/>
  <c r="B62" i="22"/>
  <c r="I76" i="22"/>
  <c r="T76" i="22"/>
  <c r="J76" i="16"/>
  <c r="B76" i="23"/>
  <c r="G76" i="23"/>
  <c r="E76" i="22"/>
  <c r="D76" i="23"/>
  <c r="F76" i="23"/>
  <c r="C76" i="23"/>
  <c r="H76" i="23"/>
  <c r="C76" i="22"/>
  <c r="D76" i="22"/>
  <c r="F76" i="22"/>
  <c r="G76" i="22"/>
  <c r="H76" i="22"/>
  <c r="K65" i="16"/>
  <c r="M65" i="23"/>
  <c r="K92" i="37"/>
  <c r="L92" i="19"/>
  <c r="C45" i="54"/>
  <c r="F117" i="84"/>
  <c r="J117" i="84"/>
  <c r="H117" i="84"/>
  <c r="L117" i="84"/>
  <c r="N117" i="84"/>
  <c r="D117" i="84"/>
  <c r="G74" i="61"/>
  <c r="L74" i="15"/>
  <c r="E74" i="15"/>
  <c r="K105" i="39"/>
  <c r="T80" i="23"/>
  <c r="S80" i="23"/>
  <c r="C80" i="39"/>
  <c r="L31" i="51"/>
  <c r="V31" i="52"/>
  <c r="I84" i="37"/>
  <c r="H84" i="28"/>
  <c r="E78" i="15"/>
  <c r="P35" i="25"/>
  <c r="EY35" i="40"/>
  <c r="N35" i="24"/>
  <c r="H35" i="24"/>
  <c r="N84" i="28"/>
  <c r="I84" i="19"/>
  <c r="D84" i="23"/>
  <c r="F84" i="22"/>
  <c r="B84" i="23"/>
  <c r="C84" i="23"/>
  <c r="C84" i="22"/>
  <c r="G84" i="23"/>
  <c r="H84" i="23"/>
  <c r="F84" i="23"/>
  <c r="E84" i="22"/>
  <c r="G84" i="22"/>
  <c r="D84" i="22"/>
  <c r="S84" i="22"/>
  <c r="H119" i="39"/>
  <c r="H119" i="38"/>
  <c r="K119" i="39"/>
  <c r="K119" i="28"/>
  <c r="M119" i="38"/>
  <c r="L119" i="19"/>
  <c r="I119" i="16"/>
  <c r="M87" i="19"/>
  <c r="M34" i="6"/>
  <c r="H34" i="6"/>
  <c r="L87" i="15"/>
  <c r="D34" i="6"/>
  <c r="L34" i="10"/>
  <c r="C34" i="6"/>
  <c r="R34" i="6"/>
  <c r="E34" i="6"/>
  <c r="P34" i="6"/>
  <c r="Q34" i="6"/>
  <c r="K34" i="6"/>
  <c r="L34" i="6"/>
  <c r="B34" i="6"/>
  <c r="N87" i="21"/>
  <c r="J87" i="21"/>
  <c r="O87" i="21"/>
  <c r="E105" i="23"/>
  <c r="W105" i="23"/>
  <c r="L28" i="19"/>
  <c r="G49" i="40"/>
  <c r="H125" i="28"/>
  <c r="W71" i="86"/>
  <c r="F118" i="39"/>
  <c r="I123" i="28"/>
  <c r="F108" i="39"/>
  <c r="R113" i="18"/>
  <c r="J116" i="38"/>
  <c r="N63" i="52"/>
  <c r="K107" i="38"/>
  <c r="K29" i="71"/>
  <c r="H78" i="16"/>
  <c r="Q78" i="16"/>
  <c r="EY46" i="40"/>
  <c r="P46" i="25"/>
  <c r="N46" i="24"/>
  <c r="H46" i="24"/>
  <c r="O126" i="28"/>
  <c r="D126" i="28"/>
  <c r="H126" i="28"/>
  <c r="Q126" i="16"/>
  <c r="H126" i="16"/>
  <c r="R126" i="16"/>
  <c r="C68" i="52"/>
  <c r="Q68" i="52"/>
  <c r="O68" i="52"/>
  <c r="F68" i="7"/>
  <c r="V47" i="25"/>
  <c r="Q100" i="23"/>
  <c r="N47" i="6"/>
  <c r="O47" i="6"/>
  <c r="H47" i="6"/>
  <c r="J47" i="6"/>
  <c r="P47" i="6"/>
  <c r="M47" i="6"/>
  <c r="R47" i="6"/>
  <c r="Q47" i="6"/>
  <c r="E47" i="6"/>
  <c r="L100" i="15"/>
  <c r="I47" i="6"/>
  <c r="K47" i="6"/>
  <c r="L47" i="6"/>
  <c r="D47" i="6"/>
  <c r="L47" i="10"/>
  <c r="C47" i="6"/>
  <c r="B47" i="6"/>
  <c r="R89" i="18"/>
  <c r="H95" i="16"/>
  <c r="I95" i="16"/>
  <c r="L95" i="16"/>
  <c r="R95" i="16"/>
  <c r="Q95" i="16"/>
  <c r="Q105" i="23"/>
  <c r="I105" i="23"/>
  <c r="T38" i="23"/>
  <c r="S38" i="23"/>
  <c r="D38" i="18"/>
  <c r="W46" i="52"/>
  <c r="X46" i="52"/>
  <c r="L99" i="37"/>
  <c r="R99" i="23"/>
  <c r="J99" i="23"/>
  <c r="N36" i="24"/>
  <c r="H36" i="24"/>
  <c r="P36" i="25"/>
  <c r="EY36" i="40"/>
  <c r="E36" i="23"/>
  <c r="H36" i="23"/>
  <c r="B36" i="23"/>
  <c r="W36" i="23"/>
  <c r="B36" i="22"/>
  <c r="F36" i="22"/>
  <c r="H36" i="16"/>
  <c r="Q36" i="16"/>
  <c r="S36" i="23"/>
  <c r="T36" i="23"/>
  <c r="Q22" i="16"/>
  <c r="H22" i="16"/>
  <c r="DF54" i="60"/>
  <c r="DC54" i="60"/>
  <c r="EG54" i="60"/>
  <c r="EK54" i="60"/>
  <c r="DM55" i="60"/>
  <c r="DG54" i="60"/>
  <c r="DJ54" i="60"/>
  <c r="EH54" i="60"/>
  <c r="T76" i="23"/>
  <c r="S76" i="23"/>
  <c r="I76" i="16"/>
  <c r="Q65" i="16"/>
  <c r="H65" i="16"/>
  <c r="J92" i="19"/>
  <c r="M92" i="19"/>
  <c r="O105" i="38"/>
  <c r="R80" i="18"/>
  <c r="J80" i="19"/>
  <c r="M80" i="19"/>
  <c r="L80" i="19"/>
  <c r="C16" i="37"/>
  <c r="EZ16" i="40"/>
  <c r="B16" i="24"/>
  <c r="V16" i="24"/>
  <c r="L16" i="25"/>
  <c r="EZ27" i="40"/>
  <c r="C27" i="37"/>
  <c r="B27" i="24"/>
  <c r="V27" i="24"/>
  <c r="L27" i="25"/>
  <c r="E84" i="28"/>
  <c r="D84" i="28"/>
  <c r="F119" i="28"/>
  <c r="V66" i="52"/>
  <c r="I119" i="37"/>
  <c r="L66" i="72"/>
  <c r="I66" i="10"/>
  <c r="F66" i="72"/>
  <c r="K66" i="10"/>
  <c r="H66" i="72"/>
  <c r="I66" i="72"/>
  <c r="J66" i="72"/>
  <c r="H87" i="16"/>
  <c r="Q87" i="16"/>
  <c r="D130" i="84"/>
  <c r="H130" i="84"/>
  <c r="L130" i="84"/>
  <c r="F130" i="84"/>
  <c r="J130" i="84"/>
  <c r="N130" i="84"/>
  <c r="X34" i="86"/>
  <c r="Y34" i="86"/>
  <c r="Z34" i="86" s="1"/>
  <c r="B105" i="22"/>
  <c r="S105" i="22"/>
  <c r="R28" i="18"/>
  <c r="H28" i="16"/>
  <c r="R28" i="16"/>
  <c r="Q28" i="16"/>
  <c r="L21" i="19"/>
  <c r="I79" i="23"/>
  <c r="I49" i="19"/>
  <c r="D125" i="28"/>
  <c r="G124" i="39"/>
  <c r="G124" i="28"/>
  <c r="I75" i="19"/>
  <c r="K68" i="10"/>
  <c r="C118" i="39"/>
  <c r="H118" i="28"/>
  <c r="G83" i="28"/>
  <c r="M31" i="21"/>
  <c r="E91" i="39"/>
  <c r="G123" i="39"/>
  <c r="L108" i="28"/>
  <c r="K108" i="37"/>
  <c r="F116" i="28"/>
  <c r="W30" i="52"/>
  <c r="K32" i="71"/>
  <c r="R19" i="48"/>
  <c r="K41" i="71"/>
  <c r="K101" i="18"/>
  <c r="T78" i="23"/>
  <c r="S78" i="23"/>
  <c r="I78" i="16"/>
  <c r="R62" i="23"/>
  <c r="J62" i="23"/>
  <c r="M126" i="19"/>
  <c r="X73" i="86"/>
  <c r="C126" i="39"/>
  <c r="N126" i="28"/>
  <c r="I126" i="19"/>
  <c r="L70" i="19"/>
  <c r="M70" i="23"/>
  <c r="J70" i="16"/>
  <c r="L100" i="28"/>
  <c r="V47" i="52"/>
  <c r="I100" i="37"/>
  <c r="L47" i="51"/>
  <c r="H100" i="28"/>
  <c r="L100" i="19"/>
  <c r="L89" i="37"/>
  <c r="L89" i="28"/>
  <c r="E89" i="28"/>
  <c r="H89" i="28"/>
  <c r="F89" i="39"/>
  <c r="C89" i="39"/>
  <c r="G89" i="28"/>
  <c r="E89" i="39"/>
  <c r="G89" i="39"/>
  <c r="N89" i="28"/>
  <c r="M89" i="28"/>
  <c r="L36" i="51"/>
  <c r="I89" i="37"/>
  <c r="D89" i="28"/>
  <c r="O89" i="28"/>
  <c r="V36" i="52"/>
  <c r="X36" i="52"/>
  <c r="D89" i="39"/>
  <c r="L95" i="28"/>
  <c r="C95" i="39"/>
  <c r="I95" i="19"/>
  <c r="L42" i="51"/>
  <c r="V42" i="52"/>
  <c r="X42" i="52"/>
  <c r="I95" i="37"/>
  <c r="Y99" i="28"/>
  <c r="W46" i="86"/>
  <c r="X46" i="86"/>
  <c r="Y46" i="86" s="1"/>
  <c r="Z46" i="86" s="1"/>
  <c r="T99" i="22"/>
  <c r="I99" i="22"/>
  <c r="AC43" i="52"/>
  <c r="Z43" i="52"/>
  <c r="G36" i="40"/>
  <c r="EY52" i="40"/>
  <c r="N52" i="24"/>
  <c r="H52" i="24"/>
  <c r="P52" i="25"/>
  <c r="Q76" i="23"/>
  <c r="I76" i="23"/>
  <c r="T65" i="23"/>
  <c r="S65" i="23"/>
  <c r="L65" i="19"/>
  <c r="K54" i="68"/>
  <c r="B54" i="85"/>
  <c r="K54" i="85" s="1"/>
  <c r="Y39" i="86"/>
  <c r="Z39" i="86" s="1"/>
  <c r="K92" i="16"/>
  <c r="E39" i="6"/>
  <c r="J39" i="6"/>
  <c r="D39" i="6"/>
  <c r="L39" i="10"/>
  <c r="C39" i="6"/>
  <c r="I39" i="6"/>
  <c r="R39" i="6"/>
  <c r="H39" i="6"/>
  <c r="P39" i="6"/>
  <c r="L92" i="15"/>
  <c r="K39" i="6"/>
  <c r="M39" i="6"/>
  <c r="N39" i="6"/>
  <c r="O39" i="6"/>
  <c r="Q39" i="6"/>
  <c r="B39" i="6"/>
  <c r="G92" i="23"/>
  <c r="B92" i="23"/>
  <c r="C92" i="23"/>
  <c r="F92" i="22"/>
  <c r="H92" i="23"/>
  <c r="E92" i="22"/>
  <c r="F92" i="23"/>
  <c r="D92" i="23"/>
  <c r="C92" i="22"/>
  <c r="D92" i="22"/>
  <c r="S92" i="22"/>
  <c r="G92" i="22"/>
  <c r="Q74" i="16"/>
  <c r="H74" i="16"/>
  <c r="R74" i="16"/>
  <c r="I74" i="19"/>
  <c r="L74" i="19"/>
  <c r="K105" i="28"/>
  <c r="M105" i="38"/>
  <c r="L96" i="23"/>
  <c r="K96" i="23"/>
  <c r="K80" i="16"/>
  <c r="H80" i="28"/>
  <c r="G80" i="39"/>
  <c r="O80" i="28"/>
  <c r="D80" i="39"/>
  <c r="E80" i="39"/>
  <c r="K80" i="39"/>
  <c r="G80" i="28"/>
  <c r="D80" i="28"/>
  <c r="M80" i="28"/>
  <c r="K80" i="28"/>
  <c r="L27" i="51"/>
  <c r="N80" i="28"/>
  <c r="I80" i="37"/>
  <c r="E80" i="28"/>
  <c r="V27" i="52"/>
  <c r="K80" i="37"/>
  <c r="C80" i="22"/>
  <c r="D80" i="22"/>
  <c r="B80" i="22"/>
  <c r="F80" i="22"/>
  <c r="G80" i="23"/>
  <c r="E80" i="22"/>
  <c r="D80" i="23"/>
  <c r="G80" i="22"/>
  <c r="F80" i="23"/>
  <c r="H80" i="23"/>
  <c r="C80" i="23"/>
  <c r="B80" i="23"/>
  <c r="R62" i="16"/>
  <c r="H84" i="16"/>
  <c r="Q84" i="16"/>
  <c r="F119" i="23"/>
  <c r="C119" i="23"/>
  <c r="C119" i="22"/>
  <c r="F119" i="22"/>
  <c r="D119" i="22"/>
  <c r="H119" i="23"/>
  <c r="E119" i="22"/>
  <c r="D119" i="23"/>
  <c r="B119" i="23"/>
  <c r="G119" i="23"/>
  <c r="G119" i="22"/>
  <c r="H119" i="22"/>
  <c r="G87" i="39"/>
  <c r="L87" i="19"/>
  <c r="L87" i="37"/>
  <c r="W34" i="52"/>
  <c r="X34" i="52"/>
  <c r="L105" i="23"/>
  <c r="K105" i="23"/>
  <c r="N28" i="21"/>
  <c r="T21" i="23"/>
  <c r="S21" i="23"/>
  <c r="G125" i="39"/>
  <c r="M125" i="23"/>
  <c r="L124" i="19"/>
  <c r="G75" i="18"/>
  <c r="L75" i="19"/>
  <c r="D118" i="28"/>
  <c r="K118" i="37"/>
  <c r="N108" i="28"/>
  <c r="I108" i="19"/>
  <c r="L10" i="19"/>
  <c r="L115" i="19"/>
  <c r="F101" i="39"/>
  <c r="J101" i="28"/>
  <c r="X109" i="28"/>
  <c r="L78" i="16"/>
  <c r="J78" i="16"/>
  <c r="F121" i="84"/>
  <c r="J121" i="84"/>
  <c r="H121" i="84"/>
  <c r="L121" i="84"/>
  <c r="N121" i="84"/>
  <c r="D121" i="84"/>
  <c r="G78" i="61"/>
  <c r="H78" i="61"/>
  <c r="B78" i="61"/>
  <c r="E77" i="61"/>
  <c r="Q78" i="23"/>
  <c r="W73" i="86"/>
  <c r="Y73" i="86"/>
  <c r="Z73" i="86" s="1"/>
  <c r="T126" i="22"/>
  <c r="D126" i="39"/>
  <c r="M126" i="28"/>
  <c r="W73" i="52"/>
  <c r="L126" i="37"/>
  <c r="K126" i="18"/>
  <c r="R126" i="18"/>
  <c r="K126" i="37"/>
  <c r="N70" i="21"/>
  <c r="J70" i="21"/>
  <c r="O70" i="21"/>
  <c r="T100" i="22"/>
  <c r="I100" i="22"/>
  <c r="C100" i="39"/>
  <c r="M100" i="23"/>
  <c r="R51" i="52"/>
  <c r="D51" i="52"/>
  <c r="P51" i="52"/>
  <c r="G51" i="6"/>
  <c r="G51" i="7"/>
  <c r="F95" i="39"/>
  <c r="O95" i="21"/>
  <c r="K42" i="85"/>
  <c r="P38" i="25"/>
  <c r="N38" i="24"/>
  <c r="H38" i="24"/>
  <c r="EY38" i="40"/>
  <c r="J38" i="19"/>
  <c r="I38" i="19"/>
  <c r="D99" i="28"/>
  <c r="C99" i="39"/>
  <c r="L99" i="15"/>
  <c r="O46" i="6"/>
  <c r="D46" i="6"/>
  <c r="L46" i="10"/>
  <c r="E46" i="6"/>
  <c r="Q46" i="6"/>
  <c r="C46" i="6"/>
  <c r="M46" i="6"/>
  <c r="J46" i="6"/>
  <c r="H46" i="6"/>
  <c r="R46" i="6"/>
  <c r="N46" i="6"/>
  <c r="I46" i="6"/>
  <c r="P46" i="6"/>
  <c r="B46" i="6"/>
  <c r="K46" i="6"/>
  <c r="K71" i="23"/>
  <c r="I71" i="23"/>
  <c r="L71" i="23"/>
  <c r="R30" i="16"/>
  <c r="J100" i="28"/>
  <c r="E36" i="15"/>
  <c r="L36" i="15"/>
  <c r="G36" i="18"/>
  <c r="R36" i="18"/>
  <c r="S22" i="23"/>
  <c r="T22" i="23"/>
  <c r="I22" i="19"/>
  <c r="D22" i="18"/>
  <c r="R22" i="18"/>
  <c r="K76" i="16"/>
  <c r="D65" i="18"/>
  <c r="R65" i="18"/>
  <c r="F120" i="61"/>
  <c r="B120" i="28"/>
  <c r="G120" i="38"/>
  <c r="K92" i="18"/>
  <c r="R92" i="18"/>
  <c r="M92" i="21"/>
  <c r="H92" i="16"/>
  <c r="Q92" i="16"/>
  <c r="S92" i="23"/>
  <c r="T92" i="23"/>
  <c r="J74" i="19"/>
  <c r="M74" i="19"/>
  <c r="D74" i="23"/>
  <c r="F74" i="23"/>
  <c r="B74" i="23"/>
  <c r="G74" i="23"/>
  <c r="E74" i="22"/>
  <c r="F74" i="22"/>
  <c r="H74" i="23"/>
  <c r="C74" i="23"/>
  <c r="C74" i="22"/>
  <c r="D74" i="22"/>
  <c r="B74" i="22"/>
  <c r="G74" i="22"/>
  <c r="F105" i="38"/>
  <c r="E96" i="23"/>
  <c r="W96" i="23"/>
  <c r="H80" i="16"/>
  <c r="R80" i="16"/>
  <c r="Q80" i="16"/>
  <c r="W60" i="23"/>
  <c r="C84" i="39"/>
  <c r="M84" i="28"/>
  <c r="M84" i="23"/>
  <c r="Q31" i="6"/>
  <c r="M31" i="6"/>
  <c r="K31" i="6"/>
  <c r="B31" i="6"/>
  <c r="C31" i="6"/>
  <c r="H31" i="6"/>
  <c r="E31" i="6"/>
  <c r="P31" i="6"/>
  <c r="R31" i="6"/>
  <c r="E84" i="15"/>
  <c r="L84" i="15"/>
  <c r="D31" i="6"/>
  <c r="L31" i="10"/>
  <c r="K84" i="37"/>
  <c r="L84" i="16"/>
  <c r="F127" i="84"/>
  <c r="J127" i="84"/>
  <c r="D127" i="84"/>
  <c r="N127" i="84"/>
  <c r="H127" i="84"/>
  <c r="L127" i="84"/>
  <c r="X31" i="86"/>
  <c r="D162" i="84"/>
  <c r="H162" i="84"/>
  <c r="L162" i="84"/>
  <c r="F162" i="84"/>
  <c r="J162" i="84"/>
  <c r="N162" i="84"/>
  <c r="D119" i="18"/>
  <c r="K119" i="37"/>
  <c r="I87" i="22"/>
  <c r="T87" i="22"/>
  <c r="S87" i="23"/>
  <c r="T87" i="23"/>
  <c r="R87" i="16"/>
  <c r="E87" i="22"/>
  <c r="D87" i="23"/>
  <c r="F87" i="23"/>
  <c r="G87" i="23"/>
  <c r="B87" i="23"/>
  <c r="H87" i="23"/>
  <c r="C87" i="23"/>
  <c r="F87" i="22"/>
  <c r="C87" i="22"/>
  <c r="D87" i="22"/>
  <c r="G87" i="22"/>
  <c r="M28" i="19"/>
  <c r="J28" i="19"/>
  <c r="M28" i="21"/>
  <c r="L28" i="40"/>
  <c r="FJ28" i="40"/>
  <c r="G21" i="40"/>
  <c r="M99" i="19"/>
  <c r="B81" i="71" a="1"/>
  <c r="B81" i="71"/>
  <c r="K68" i="71"/>
  <c r="K78" i="71" a="1"/>
  <c r="K78" i="71"/>
  <c r="R63" i="18"/>
  <c r="R18" i="47"/>
  <c r="J97" i="38"/>
  <c r="N44" i="52"/>
  <c r="I78" i="22"/>
  <c r="T78" i="22"/>
  <c r="R78" i="18"/>
  <c r="N78" i="21"/>
  <c r="J78" i="21"/>
  <c r="O78" i="21"/>
  <c r="F169" i="84"/>
  <c r="J169" i="84"/>
  <c r="D169" i="84"/>
  <c r="H169" i="84"/>
  <c r="L169" i="84"/>
  <c r="L173" i="84"/>
  <c r="N169" i="84"/>
  <c r="G70" i="18"/>
  <c r="R70" i="18"/>
  <c r="K100" i="37"/>
  <c r="I62" i="23"/>
  <c r="Q62" i="23"/>
  <c r="C95" i="28"/>
  <c r="J95" i="19"/>
  <c r="M95" i="19"/>
  <c r="R99" i="18"/>
  <c r="J99" i="21"/>
  <c r="O99" i="21"/>
  <c r="N99" i="21"/>
  <c r="K99" i="37"/>
  <c r="R96" i="23"/>
  <c r="J96" i="23"/>
  <c r="E95" i="15"/>
  <c r="H96" i="39"/>
  <c r="I96" i="38"/>
  <c r="K96" i="39"/>
  <c r="B52" i="13"/>
  <c r="C53" i="13"/>
  <c r="G105" i="61"/>
  <c r="H106" i="61"/>
  <c r="B106" i="61"/>
  <c r="E105" i="61"/>
  <c r="F106" i="61"/>
  <c r="D105" i="61"/>
  <c r="C8" i="37"/>
  <c r="EZ8" i="40"/>
  <c r="B8" i="24"/>
  <c r="V8" i="24"/>
  <c r="L8" i="25"/>
  <c r="E96" i="38"/>
  <c r="C96" i="28"/>
  <c r="J22" i="19"/>
  <c r="M22" i="19"/>
  <c r="L22" i="15"/>
  <c r="E22" i="15"/>
  <c r="M67" i="72"/>
  <c r="F67" i="10"/>
  <c r="N67" i="10"/>
  <c r="S67" i="10"/>
  <c r="O67" i="10"/>
  <c r="I67" i="52"/>
  <c r="W62" i="23"/>
  <c r="E62" i="23"/>
  <c r="R76" i="18"/>
  <c r="J65" i="21"/>
  <c r="O65" i="21"/>
  <c r="N65" i="21"/>
  <c r="D67" i="72"/>
  <c r="D67" i="10"/>
  <c r="I92" i="19"/>
  <c r="S74" i="23"/>
  <c r="T74" i="23"/>
  <c r="Z52" i="52"/>
  <c r="AB52" i="52"/>
  <c r="AD52" i="52"/>
  <c r="AC52" i="52"/>
  <c r="Y52" i="52"/>
  <c r="AA52" i="52"/>
  <c r="AE52" i="52"/>
  <c r="L30" i="23"/>
  <c r="K30" i="23"/>
  <c r="I74" i="22"/>
  <c r="H95" i="28"/>
  <c r="K84" i="18"/>
  <c r="R84" i="18"/>
  <c r="T84" i="23"/>
  <c r="S84" i="23"/>
  <c r="R119" i="18"/>
  <c r="N119" i="38"/>
  <c r="E126" i="15"/>
  <c r="L28" i="15"/>
  <c r="E28" i="15"/>
  <c r="H28" i="23"/>
  <c r="B28" i="23"/>
  <c r="F28" i="22"/>
  <c r="B28" i="22"/>
  <c r="E28" i="23"/>
  <c r="W28" i="23"/>
  <c r="H21" i="23"/>
  <c r="E21" i="23"/>
  <c r="B21" i="23"/>
  <c r="W21" i="23"/>
  <c r="B21" i="22"/>
  <c r="F21" i="22"/>
  <c r="N21" i="24"/>
  <c r="H21" i="24"/>
  <c r="P21" i="25"/>
  <c r="EY21" i="40"/>
  <c r="X31" i="52"/>
  <c r="J124" i="28"/>
  <c r="E118" i="39"/>
  <c r="I118" i="19"/>
  <c r="Z84" i="24"/>
  <c r="W30" i="86"/>
  <c r="I123" i="19"/>
  <c r="O108" i="28"/>
  <c r="H108" i="28"/>
  <c r="W44" i="23"/>
  <c r="P117" i="38"/>
  <c r="K79" i="39"/>
  <c r="L60" i="6"/>
  <c r="F35" i="54"/>
  <c r="B35" i="54"/>
  <c r="L35" i="54"/>
  <c r="D78" i="23"/>
  <c r="G78" i="23"/>
  <c r="F78" i="23"/>
  <c r="E78" i="22"/>
  <c r="B78" i="23"/>
  <c r="C78" i="23"/>
  <c r="H78" i="23"/>
  <c r="F78" i="22"/>
  <c r="C78" i="22"/>
  <c r="D78" i="22"/>
  <c r="G78" i="22"/>
  <c r="L54" i="7"/>
  <c r="G126" i="22"/>
  <c r="G126" i="23"/>
  <c r="E126" i="22"/>
  <c r="C126" i="23"/>
  <c r="H126" i="22"/>
  <c r="H126" i="23"/>
  <c r="J126" i="23"/>
  <c r="D126" i="23"/>
  <c r="F126" i="22"/>
  <c r="B126" i="23"/>
  <c r="C126" i="22"/>
  <c r="F126" i="23"/>
  <c r="D126" i="22"/>
  <c r="S126" i="23"/>
  <c r="T126" i="23"/>
  <c r="K70" i="16"/>
  <c r="M70" i="21"/>
  <c r="F68" i="6"/>
  <c r="R100" i="18"/>
  <c r="O100" i="28"/>
  <c r="H100" i="22"/>
  <c r="B100" i="23"/>
  <c r="D100" i="23"/>
  <c r="H100" i="23"/>
  <c r="F100" i="23"/>
  <c r="E100" i="22"/>
  <c r="C100" i="23"/>
  <c r="G100" i="23"/>
  <c r="D100" i="22"/>
  <c r="F100" i="22"/>
  <c r="C100" i="22"/>
  <c r="G100" i="22"/>
  <c r="H143" i="84"/>
  <c r="L143" i="84"/>
  <c r="F143" i="84"/>
  <c r="J143" i="84"/>
  <c r="D143" i="84"/>
  <c r="N143" i="84"/>
  <c r="J100" i="21"/>
  <c r="O100" i="21"/>
  <c r="N100" i="21"/>
  <c r="X47" i="86"/>
  <c r="T89" i="22"/>
  <c r="W36" i="86"/>
  <c r="L89" i="15"/>
  <c r="D36" i="6"/>
  <c r="L36" i="10"/>
  <c r="R36" i="6"/>
  <c r="E36" i="6"/>
  <c r="M36" i="6"/>
  <c r="P36" i="6"/>
  <c r="Q36" i="6"/>
  <c r="B36" i="6"/>
  <c r="C36" i="6"/>
  <c r="K36" i="6"/>
  <c r="L36" i="6"/>
  <c r="H36" i="6"/>
  <c r="E89" i="22"/>
  <c r="B89" i="23"/>
  <c r="G89" i="23"/>
  <c r="F89" i="23"/>
  <c r="D89" i="23"/>
  <c r="C89" i="23"/>
  <c r="H89" i="23"/>
  <c r="F89" i="22"/>
  <c r="C89" i="22"/>
  <c r="G89" i="22"/>
  <c r="D89" i="22"/>
  <c r="S89" i="22"/>
  <c r="N95" i="28"/>
  <c r="G95" i="23"/>
  <c r="C95" i="23"/>
  <c r="B95" i="23"/>
  <c r="E95" i="22"/>
  <c r="F95" i="23"/>
  <c r="D95" i="23"/>
  <c r="H95" i="23"/>
  <c r="F95" i="22"/>
  <c r="C95" i="22"/>
  <c r="D95" i="22"/>
  <c r="G95" i="22"/>
  <c r="R38" i="18"/>
  <c r="M38" i="19"/>
  <c r="D36" i="54"/>
  <c r="E35" i="54"/>
  <c r="O99" i="28"/>
  <c r="I99" i="19"/>
  <c r="D142" i="84"/>
  <c r="F142" i="84"/>
  <c r="J142" i="84"/>
  <c r="H142" i="84"/>
  <c r="L142" i="84"/>
  <c r="N142" i="84"/>
  <c r="R32" i="16"/>
  <c r="Y43" i="86"/>
  <c r="Z43" i="86" s="1"/>
  <c r="E100" i="15"/>
  <c r="S71" i="22"/>
  <c r="B71" i="22"/>
  <c r="K25" i="23"/>
  <c r="L25" i="23"/>
  <c r="K96" i="28"/>
  <c r="L96" i="38"/>
  <c r="M96" i="38"/>
  <c r="J36" i="21"/>
  <c r="J36" i="16"/>
  <c r="J22" i="21"/>
  <c r="N22" i="21"/>
  <c r="Q76" i="16"/>
  <c r="H76" i="16"/>
  <c r="R76" i="16"/>
  <c r="J65" i="19"/>
  <c r="M65" i="19"/>
  <c r="L65" i="16"/>
  <c r="F135" i="84"/>
  <c r="J135" i="84"/>
  <c r="H135" i="84"/>
  <c r="L135" i="84"/>
  <c r="D135" i="84"/>
  <c r="N135" i="84"/>
  <c r="I92" i="16"/>
  <c r="R74" i="18"/>
  <c r="D105" i="38"/>
  <c r="W30" i="23"/>
  <c r="J68" i="71"/>
  <c r="X121" i="24"/>
  <c r="J121" i="28"/>
  <c r="K121" i="38"/>
  <c r="Z121" i="24"/>
  <c r="M70" i="19"/>
  <c r="N80" i="21"/>
  <c r="J80" i="21"/>
  <c r="O80" i="21"/>
  <c r="E80" i="15"/>
  <c r="L80" i="15"/>
  <c r="N123" i="84"/>
  <c r="F123" i="84"/>
  <c r="J123" i="84"/>
  <c r="H123" i="84"/>
  <c r="L123" i="84"/>
  <c r="D123" i="84"/>
  <c r="G80" i="61"/>
  <c r="N54" i="69"/>
  <c r="N54" i="86" s="1"/>
  <c r="T54" i="69"/>
  <c r="F54" i="69"/>
  <c r="F54" i="86"/>
  <c r="B54" i="87"/>
  <c r="K105" i="38"/>
  <c r="R71" i="16"/>
  <c r="G84" i="28"/>
  <c r="G84" i="39"/>
  <c r="J84" i="19"/>
  <c r="M84" i="19"/>
  <c r="L14" i="23"/>
  <c r="K14" i="23"/>
  <c r="K119" i="38"/>
  <c r="O119" i="38"/>
  <c r="F119" i="38"/>
  <c r="Q119" i="16"/>
  <c r="H119" i="16"/>
  <c r="R119" i="16"/>
  <c r="R87" i="18"/>
  <c r="K87" i="37"/>
  <c r="J87" i="19"/>
  <c r="W47" i="52"/>
  <c r="X47" i="52"/>
  <c r="T28" i="23"/>
  <c r="S28" i="23"/>
  <c r="J21" i="21"/>
  <c r="N21" i="21"/>
  <c r="J21" i="19"/>
  <c r="M21" i="19"/>
  <c r="M21" i="21"/>
  <c r="K55" i="85"/>
  <c r="X38" i="86"/>
  <c r="K48" i="85"/>
  <c r="C56" i="72"/>
  <c r="C56" i="10"/>
  <c r="L56" i="52"/>
  <c r="V109" i="38"/>
  <c r="S29" i="52"/>
  <c r="M29" i="51"/>
  <c r="L29" i="72"/>
  <c r="J29" i="10"/>
  <c r="K29" i="10"/>
  <c r="H82" i="38"/>
  <c r="F29" i="72"/>
  <c r="H29" i="72"/>
  <c r="J29" i="72"/>
  <c r="I29" i="10"/>
  <c r="I29" i="72"/>
  <c r="O82" i="38"/>
  <c r="I82" i="38"/>
  <c r="K29" i="72"/>
  <c r="M37" i="72"/>
  <c r="F37" i="10"/>
  <c r="N37" i="10"/>
  <c r="O37" i="10"/>
  <c r="I37" i="52"/>
  <c r="G85" i="38"/>
  <c r="F85" i="61"/>
  <c r="C54" i="72"/>
  <c r="C54" i="10"/>
  <c r="L54" i="52"/>
  <c r="S33" i="52"/>
  <c r="M33" i="51"/>
  <c r="K33" i="72"/>
  <c r="H33" i="72"/>
  <c r="L33" i="72"/>
  <c r="I33" i="10"/>
  <c r="J33" i="72"/>
  <c r="I33" i="72"/>
  <c r="F33" i="72"/>
  <c r="K33" i="10"/>
  <c r="P86" i="38"/>
  <c r="N86" i="38"/>
  <c r="E86" i="38"/>
  <c r="J33" i="10"/>
  <c r="I86" i="38"/>
  <c r="M40" i="10"/>
  <c r="K40" i="52"/>
  <c r="E82" i="23"/>
  <c r="W82" i="23"/>
  <c r="Q118" i="23"/>
  <c r="F166" i="84"/>
  <c r="J166" i="84"/>
  <c r="D166" i="84"/>
  <c r="H166" i="84"/>
  <c r="L166" i="84"/>
  <c r="N166" i="84"/>
  <c r="M69" i="72"/>
  <c r="N69" i="10"/>
  <c r="O69" i="10"/>
  <c r="F69" i="10"/>
  <c r="I69" i="52"/>
  <c r="Q108" i="16"/>
  <c r="H108" i="16"/>
  <c r="S81" i="38"/>
  <c r="B81" i="38"/>
  <c r="T81" i="38"/>
  <c r="L24" i="15"/>
  <c r="E24" i="15"/>
  <c r="S94" i="28"/>
  <c r="H94" i="19"/>
  <c r="M94" i="19"/>
  <c r="J94" i="25"/>
  <c r="E54" i="72"/>
  <c r="E54" i="10"/>
  <c r="W106" i="25"/>
  <c r="AA53" i="52"/>
  <c r="G63" i="72"/>
  <c r="G63" i="10"/>
  <c r="J63" i="52"/>
  <c r="W81" i="25"/>
  <c r="AA28" i="52"/>
  <c r="B57" i="24"/>
  <c r="L57" i="25"/>
  <c r="EZ57" i="40"/>
  <c r="C57" i="37"/>
  <c r="H57" i="24"/>
  <c r="T61" i="69"/>
  <c r="N61" i="69"/>
  <c r="N61" i="86" s="1"/>
  <c r="F61" i="69"/>
  <c r="F61" i="86" s="1"/>
  <c r="B61" i="87"/>
  <c r="Q68" i="23"/>
  <c r="I68" i="23"/>
  <c r="O112" i="38"/>
  <c r="M59" i="72"/>
  <c r="F59" i="10"/>
  <c r="N59" i="10"/>
  <c r="I59" i="52"/>
  <c r="R13" i="47"/>
  <c r="AA50" i="52"/>
  <c r="W103" i="25"/>
  <c r="M49" i="19"/>
  <c r="J49" i="19"/>
  <c r="K49" i="16"/>
  <c r="G49" i="18"/>
  <c r="N49" i="24"/>
  <c r="EY49" i="40"/>
  <c r="P49" i="25"/>
  <c r="E125" i="39"/>
  <c r="C125" i="39"/>
  <c r="E125" i="28"/>
  <c r="K125" i="37"/>
  <c r="H26" i="24"/>
  <c r="D9" i="18"/>
  <c r="I9" i="19"/>
  <c r="K9" i="18"/>
  <c r="H9" i="16"/>
  <c r="Q9" i="16"/>
  <c r="R38" i="52"/>
  <c r="P38" i="52"/>
  <c r="D38" i="52"/>
  <c r="G38" i="6"/>
  <c r="G38" i="7"/>
  <c r="Z68" i="52"/>
  <c r="AC68" i="52"/>
  <c r="AD68" i="52"/>
  <c r="AB68" i="52"/>
  <c r="AA68" i="52"/>
  <c r="Y68" i="52"/>
  <c r="L68" i="6"/>
  <c r="M124" i="28"/>
  <c r="F124" i="39"/>
  <c r="Q124" i="23"/>
  <c r="L71" i="51"/>
  <c r="I124" i="37"/>
  <c r="V71" i="52"/>
  <c r="J124" i="19"/>
  <c r="M124" i="19"/>
  <c r="Y35" i="52"/>
  <c r="AE35" i="52"/>
  <c r="J88" i="28"/>
  <c r="X88" i="24"/>
  <c r="S68" i="28"/>
  <c r="J68" i="25"/>
  <c r="H68" i="19"/>
  <c r="M68" i="19"/>
  <c r="G106" i="38"/>
  <c r="W57" i="23"/>
  <c r="R57" i="16"/>
  <c r="K75" i="18"/>
  <c r="F75" i="22"/>
  <c r="B75" i="23"/>
  <c r="F75" i="23"/>
  <c r="E75" i="22"/>
  <c r="H75" i="23"/>
  <c r="G75" i="23"/>
  <c r="D75" i="23"/>
  <c r="C75" i="23"/>
  <c r="C75" i="22"/>
  <c r="G75" i="22"/>
  <c r="D75" i="22"/>
  <c r="R82" i="23"/>
  <c r="J82" i="23"/>
  <c r="M73" i="23"/>
  <c r="F116" i="84"/>
  <c r="J116" i="84"/>
  <c r="H116" i="84"/>
  <c r="L116" i="84"/>
  <c r="N116" i="84"/>
  <c r="D116" i="84"/>
  <c r="G73" i="61"/>
  <c r="C73" i="23"/>
  <c r="E73" i="22"/>
  <c r="H73" i="23"/>
  <c r="D73" i="23"/>
  <c r="G73" i="23"/>
  <c r="B73" i="23"/>
  <c r="F73" i="23"/>
  <c r="F73" i="22"/>
  <c r="D73" i="22"/>
  <c r="C73" i="22"/>
  <c r="H73" i="22"/>
  <c r="G73" i="22"/>
  <c r="D40" i="72"/>
  <c r="D40" i="10"/>
  <c r="H75" i="22"/>
  <c r="K9" i="16"/>
  <c r="I118" i="28"/>
  <c r="D118" i="39"/>
  <c r="J118" i="16"/>
  <c r="W65" i="86"/>
  <c r="H118" i="23"/>
  <c r="G118" i="23"/>
  <c r="I118" i="23"/>
  <c r="D118" i="23"/>
  <c r="D118" i="22"/>
  <c r="C118" i="23"/>
  <c r="G118" i="22"/>
  <c r="H118" i="22"/>
  <c r="F118" i="22"/>
  <c r="B118" i="23"/>
  <c r="C118" i="22"/>
  <c r="F118" i="23"/>
  <c r="E118" i="22"/>
  <c r="N24" i="21"/>
  <c r="J24" i="21"/>
  <c r="B106" i="28"/>
  <c r="C106" i="38"/>
  <c r="J117" i="38"/>
  <c r="N64" i="52"/>
  <c r="I83" i="28"/>
  <c r="G83" i="39"/>
  <c r="N83" i="28"/>
  <c r="K83" i="18"/>
  <c r="K83" i="16"/>
  <c r="J83" i="21"/>
  <c r="O83" i="21"/>
  <c r="N83" i="21"/>
  <c r="K31" i="18"/>
  <c r="Y113" i="28"/>
  <c r="W26" i="23"/>
  <c r="M91" i="21"/>
  <c r="K91" i="37"/>
  <c r="M91" i="23"/>
  <c r="J9" i="21"/>
  <c r="C112" i="38"/>
  <c r="K70" i="85"/>
  <c r="I123" i="22"/>
  <c r="T123" i="22"/>
  <c r="E123" i="39"/>
  <c r="L123" i="19"/>
  <c r="I123" i="16"/>
  <c r="J123" i="16"/>
  <c r="M123" i="21"/>
  <c r="J68" i="10"/>
  <c r="J86" i="28"/>
  <c r="Y33" i="52"/>
  <c r="X86" i="24"/>
  <c r="E108" i="28"/>
  <c r="S108" i="23"/>
  <c r="T108" i="23"/>
  <c r="Q108" i="23"/>
  <c r="G108" i="23"/>
  <c r="E108" i="22"/>
  <c r="H108" i="23"/>
  <c r="C108" i="23"/>
  <c r="F108" i="22"/>
  <c r="B108" i="23"/>
  <c r="F108" i="23"/>
  <c r="D108" i="23"/>
  <c r="C108" i="22"/>
  <c r="G108" i="22"/>
  <c r="D108" i="22"/>
  <c r="H108" i="22"/>
  <c r="L55" i="51"/>
  <c r="V55" i="52"/>
  <c r="I108" i="37"/>
  <c r="M108" i="21"/>
  <c r="G53" i="40"/>
  <c r="R44" i="16"/>
  <c r="I10" i="19"/>
  <c r="L10" i="15"/>
  <c r="E10" i="15"/>
  <c r="K10" i="18"/>
  <c r="C117" i="38"/>
  <c r="W75" i="25"/>
  <c r="W33" i="23"/>
  <c r="J24" i="19"/>
  <c r="M24" i="19"/>
  <c r="J24" i="16"/>
  <c r="S59" i="52"/>
  <c r="M59" i="51"/>
  <c r="K59" i="10"/>
  <c r="L59" i="72"/>
  <c r="I59" i="10"/>
  <c r="K59" i="72"/>
  <c r="I59" i="72"/>
  <c r="J59" i="10"/>
  <c r="H59" i="72"/>
  <c r="F59" i="72"/>
  <c r="J59" i="72"/>
  <c r="J35" i="71"/>
  <c r="H121" i="38"/>
  <c r="F71" i="6"/>
  <c r="W45" i="23"/>
  <c r="U40" i="25"/>
  <c r="T40" i="25"/>
  <c r="G61" i="72"/>
  <c r="G61" i="10"/>
  <c r="J61" i="52"/>
  <c r="W116" i="25"/>
  <c r="AA63" i="52"/>
  <c r="AE63" i="52"/>
  <c r="G110" i="61"/>
  <c r="H110" i="61"/>
  <c r="B110" i="61"/>
  <c r="E109" i="61"/>
  <c r="B57" i="13"/>
  <c r="C57" i="13"/>
  <c r="AE54" i="52"/>
  <c r="I115" i="22"/>
  <c r="T115" i="22"/>
  <c r="G115" i="28"/>
  <c r="N115" i="28"/>
  <c r="K115" i="37"/>
  <c r="Q115" i="16"/>
  <c r="H115" i="16"/>
  <c r="O85" i="38"/>
  <c r="G54" i="7"/>
  <c r="R54" i="52"/>
  <c r="D54" i="52"/>
  <c r="P54" i="52"/>
  <c r="G54" i="6"/>
  <c r="F102" i="28"/>
  <c r="J85" i="38"/>
  <c r="N32" i="52"/>
  <c r="X74" i="24"/>
  <c r="F117" i="28"/>
  <c r="X71" i="24"/>
  <c r="Z86" i="24"/>
  <c r="P85" i="38"/>
  <c r="J51" i="16"/>
  <c r="M51" i="21"/>
  <c r="S51" i="52"/>
  <c r="M51" i="51"/>
  <c r="F51" i="72"/>
  <c r="I51" i="10"/>
  <c r="L51" i="72"/>
  <c r="K51" i="72"/>
  <c r="J51" i="10"/>
  <c r="H51" i="72"/>
  <c r="I51" i="72"/>
  <c r="J51" i="72"/>
  <c r="K51" i="10"/>
  <c r="L23" i="25"/>
  <c r="C23" i="37"/>
  <c r="EZ23" i="40"/>
  <c r="B23" i="24"/>
  <c r="L102" i="23"/>
  <c r="K102" i="23"/>
  <c r="R19" i="64"/>
  <c r="N34" i="24"/>
  <c r="P34" i="25"/>
  <c r="EY34" i="40"/>
  <c r="D121" i="38"/>
  <c r="P41" i="52"/>
  <c r="G41" i="6"/>
  <c r="G41" i="7"/>
  <c r="D41" i="52"/>
  <c r="R41" i="52"/>
  <c r="J95" i="28"/>
  <c r="Y42" i="52"/>
  <c r="X95" i="24"/>
  <c r="EZ44" i="40"/>
  <c r="C44" i="37"/>
  <c r="B44" i="24"/>
  <c r="L44" i="25"/>
  <c r="AD57" i="52"/>
  <c r="Y57" i="52"/>
  <c r="AB57" i="52"/>
  <c r="AC57" i="52"/>
  <c r="Z57" i="52"/>
  <c r="K97" i="38"/>
  <c r="L101" i="28"/>
  <c r="O101" i="28"/>
  <c r="O109" i="38"/>
  <c r="I91" i="28"/>
  <c r="Y27" i="52"/>
  <c r="J80" i="28"/>
  <c r="X80" i="24"/>
  <c r="R86" i="16"/>
  <c r="C69" i="72"/>
  <c r="C69" i="10"/>
  <c r="L69" i="52"/>
  <c r="V122" i="38"/>
  <c r="AD29" i="52"/>
  <c r="Q113" i="84"/>
  <c r="E114" i="84"/>
  <c r="M114" i="84"/>
  <c r="K114" i="84"/>
  <c r="D114" i="84"/>
  <c r="G71" i="61"/>
  <c r="L114" i="84"/>
  <c r="J114" i="84"/>
  <c r="D64" i="52"/>
  <c r="P64" i="52"/>
  <c r="G64" i="7"/>
  <c r="G64" i="6"/>
  <c r="R64" i="52"/>
  <c r="R18" i="16"/>
  <c r="O104" i="38"/>
  <c r="E109" i="38"/>
  <c r="H69" i="10"/>
  <c r="M69" i="52"/>
  <c r="Y104" i="28"/>
  <c r="V30" i="52"/>
  <c r="B85" i="28"/>
  <c r="C85" i="38"/>
  <c r="L110" i="23"/>
  <c r="K110" i="23"/>
  <c r="D41" i="72"/>
  <c r="D41" i="10"/>
  <c r="D86" i="38"/>
  <c r="T91" i="23"/>
  <c r="S91" i="23"/>
  <c r="AA33" i="52"/>
  <c r="AC33" i="52"/>
  <c r="Z33" i="52"/>
  <c r="C115" i="23"/>
  <c r="G115" i="23"/>
  <c r="H115" i="23"/>
  <c r="E115" i="22"/>
  <c r="F115" i="22"/>
  <c r="F115" i="23"/>
  <c r="B115" i="23"/>
  <c r="D115" i="23"/>
  <c r="C115" i="22"/>
  <c r="D115" i="22"/>
  <c r="G115" i="22"/>
  <c r="H115" i="22"/>
  <c r="F34" i="7"/>
  <c r="Q34" i="52"/>
  <c r="O34" i="52"/>
  <c r="C34" i="52"/>
  <c r="F34" i="6"/>
  <c r="Q51" i="16"/>
  <c r="H51" i="16"/>
  <c r="E102" i="23"/>
  <c r="W102" i="23"/>
  <c r="C101" i="39"/>
  <c r="D54" i="72"/>
  <c r="D54" i="10"/>
  <c r="W96" i="25"/>
  <c r="AA43" i="52"/>
  <c r="E79" i="23"/>
  <c r="W79" i="23"/>
  <c r="R79" i="16"/>
  <c r="I45" i="13"/>
  <c r="J45" i="13"/>
  <c r="D45" i="13"/>
  <c r="H45" i="13"/>
  <c r="L45" i="13"/>
  <c r="N45" i="13"/>
  <c r="K45" i="13"/>
  <c r="G45" i="13"/>
  <c r="F45" i="13"/>
  <c r="O45" i="13"/>
  <c r="E45" i="13"/>
  <c r="M45" i="13"/>
  <c r="L49" i="16"/>
  <c r="L49" i="15"/>
  <c r="E49" i="15"/>
  <c r="Q49" i="16"/>
  <c r="H49" i="16"/>
  <c r="G86" i="61"/>
  <c r="B33" i="13"/>
  <c r="M125" i="28"/>
  <c r="V72" i="52"/>
  <c r="I125" i="37"/>
  <c r="F125" i="39"/>
  <c r="M125" i="19"/>
  <c r="J125" i="19"/>
  <c r="S125" i="23"/>
  <c r="T125" i="23"/>
  <c r="L9" i="15"/>
  <c r="E9" i="15"/>
  <c r="X91" i="24"/>
  <c r="J91" i="28"/>
  <c r="G32" i="72"/>
  <c r="G32" i="10"/>
  <c r="J32" i="52"/>
  <c r="J77" i="71" a="1"/>
  <c r="J77" i="71"/>
  <c r="K54" i="13"/>
  <c r="I54" i="13"/>
  <c r="M54" i="13"/>
  <c r="O54" i="13"/>
  <c r="J54" i="13"/>
  <c r="H54" i="13"/>
  <c r="N54" i="13"/>
  <c r="F54" i="13"/>
  <c r="G54" i="13"/>
  <c r="L54" i="13"/>
  <c r="D54" i="13"/>
  <c r="E54" i="13"/>
  <c r="Q124" i="16"/>
  <c r="H124" i="16"/>
  <c r="C124" i="39"/>
  <c r="X71" i="86"/>
  <c r="H167" i="84"/>
  <c r="L167" i="84"/>
  <c r="D167" i="84"/>
  <c r="F167" i="84"/>
  <c r="J167" i="84"/>
  <c r="N167" i="84"/>
  <c r="J115" i="28"/>
  <c r="G56" i="72"/>
  <c r="G56" i="10"/>
  <c r="J56" i="52"/>
  <c r="G122" i="38"/>
  <c r="F122" i="61"/>
  <c r="M75" i="21"/>
  <c r="B58" i="13"/>
  <c r="G111" i="61"/>
  <c r="I79" i="38"/>
  <c r="S82" i="22"/>
  <c r="B82" i="22"/>
  <c r="M41" i="72"/>
  <c r="O41" i="10"/>
  <c r="F41" i="10"/>
  <c r="N41" i="10"/>
  <c r="I41" i="52"/>
  <c r="G73" i="18"/>
  <c r="M73" i="21"/>
  <c r="L73" i="16"/>
  <c r="K73" i="16"/>
  <c r="I68" i="72"/>
  <c r="S32" i="52"/>
  <c r="M32" i="51"/>
  <c r="I32" i="72"/>
  <c r="H32" i="72"/>
  <c r="F32" i="72"/>
  <c r="I32" i="10"/>
  <c r="K32" i="10"/>
  <c r="K32" i="72"/>
  <c r="J32" i="10"/>
  <c r="J32" i="72"/>
  <c r="L32" i="72"/>
  <c r="D61" i="72"/>
  <c r="D61" i="10"/>
  <c r="L118" i="16"/>
  <c r="G118" i="28"/>
  <c r="O118" i="28"/>
  <c r="M118" i="21"/>
  <c r="T118" i="22"/>
  <c r="I118" i="22"/>
  <c r="J118" i="19"/>
  <c r="M118" i="19"/>
  <c r="K65" i="85"/>
  <c r="G118" i="18"/>
  <c r="M37" i="10"/>
  <c r="K37" i="52"/>
  <c r="H13" i="24"/>
  <c r="O83" i="28"/>
  <c r="C83" i="39"/>
  <c r="J83" i="19"/>
  <c r="M83" i="19"/>
  <c r="H83" i="16"/>
  <c r="Q83" i="16"/>
  <c r="J31" i="21"/>
  <c r="N31" i="21"/>
  <c r="I31" i="19"/>
  <c r="S104" i="22"/>
  <c r="B104" i="22"/>
  <c r="H113" i="39"/>
  <c r="I113" i="38"/>
  <c r="K113" i="39"/>
  <c r="D134" i="84"/>
  <c r="H134" i="84"/>
  <c r="L134" i="84"/>
  <c r="F134" i="84"/>
  <c r="J134" i="84"/>
  <c r="N134" i="84"/>
  <c r="N91" i="21"/>
  <c r="J91" i="21"/>
  <c r="O91" i="21"/>
  <c r="Q91" i="16"/>
  <c r="H91" i="16"/>
  <c r="B82" i="71" a="1"/>
  <c r="B82" i="71"/>
  <c r="J123" i="19"/>
  <c r="M123" i="19"/>
  <c r="M123" i="28"/>
  <c r="C123" i="22"/>
  <c r="H123" i="23"/>
  <c r="E123" i="22"/>
  <c r="B123" i="23"/>
  <c r="F123" i="22"/>
  <c r="C123" i="23"/>
  <c r="D123" i="22"/>
  <c r="G123" i="23"/>
  <c r="F123" i="23"/>
  <c r="G123" i="22"/>
  <c r="D123" i="23"/>
  <c r="H123" i="22"/>
  <c r="M123" i="23"/>
  <c r="E69" i="72"/>
  <c r="E69" i="10"/>
  <c r="D93" i="38"/>
  <c r="S98" i="38"/>
  <c r="M108" i="23"/>
  <c r="F151" i="84"/>
  <c r="J151" i="84"/>
  <c r="H151" i="84"/>
  <c r="L151" i="84"/>
  <c r="D151" i="84"/>
  <c r="N151" i="84"/>
  <c r="G108" i="18"/>
  <c r="R108" i="18"/>
  <c r="J108" i="19"/>
  <c r="M108" i="19"/>
  <c r="B49" i="13"/>
  <c r="G102" i="61"/>
  <c r="H19" i="24"/>
  <c r="B81" i="39"/>
  <c r="I81" i="39"/>
  <c r="W81" i="28"/>
  <c r="K68" i="23"/>
  <c r="L68" i="23"/>
  <c r="J11" i="21"/>
  <c r="N11" i="21"/>
  <c r="M11" i="21"/>
  <c r="R56" i="16"/>
  <c r="I10" i="16"/>
  <c r="K86" i="23"/>
  <c r="L86" i="23"/>
  <c r="K33" i="23"/>
  <c r="L33" i="23"/>
  <c r="V20" i="24"/>
  <c r="L24" i="16"/>
  <c r="N117" i="38"/>
  <c r="U17" i="25"/>
  <c r="T17" i="25"/>
  <c r="N93" i="38"/>
  <c r="Z88" i="24"/>
  <c r="L45" i="23"/>
  <c r="K45" i="23"/>
  <c r="M107" i="38"/>
  <c r="K77" i="71" a="1"/>
  <c r="K77" i="71"/>
  <c r="I110" i="23"/>
  <c r="J68" i="23"/>
  <c r="R68" i="23"/>
  <c r="G60" i="40"/>
  <c r="S71" i="28"/>
  <c r="J71" i="25"/>
  <c r="H71" i="19"/>
  <c r="M71" i="19"/>
  <c r="M115" i="23"/>
  <c r="J115" i="16"/>
  <c r="X62" i="86"/>
  <c r="G55" i="6"/>
  <c r="R55" i="52"/>
  <c r="P55" i="52"/>
  <c r="G55" i="7"/>
  <c r="D55" i="52"/>
  <c r="S113" i="22"/>
  <c r="B113" i="22"/>
  <c r="E113" i="23"/>
  <c r="W113" i="23"/>
  <c r="R26" i="16"/>
  <c r="J32" i="71"/>
  <c r="V42" i="25"/>
  <c r="F68" i="72"/>
  <c r="R21" i="48"/>
  <c r="H117" i="38"/>
  <c r="N32" i="24"/>
  <c r="P32" i="25"/>
  <c r="EY32" i="40"/>
  <c r="J33" i="71"/>
  <c r="AE53" i="52"/>
  <c r="G64" i="13"/>
  <c r="D64" i="13"/>
  <c r="H64" i="13"/>
  <c r="M64" i="13"/>
  <c r="F64" i="13"/>
  <c r="L64" i="13"/>
  <c r="I64" i="13"/>
  <c r="K64" i="13"/>
  <c r="E64" i="13"/>
  <c r="J64" i="13"/>
  <c r="N64" i="13"/>
  <c r="O64" i="13"/>
  <c r="T51" i="23"/>
  <c r="S51" i="23"/>
  <c r="H51" i="23"/>
  <c r="E51" i="23"/>
  <c r="B51" i="23"/>
  <c r="F51" i="22"/>
  <c r="B51" i="22"/>
  <c r="L51" i="16"/>
  <c r="J90" i="38"/>
  <c r="N37" i="52"/>
  <c r="S102" i="22"/>
  <c r="B102" i="22"/>
  <c r="I108" i="28"/>
  <c r="G34" i="40"/>
  <c r="B51" i="13"/>
  <c r="G104" i="61"/>
  <c r="X65" i="24"/>
  <c r="K121" i="23"/>
  <c r="L121" i="23"/>
  <c r="F107" i="38"/>
  <c r="K24" i="16"/>
  <c r="H44" i="24"/>
  <c r="D101" i="28"/>
  <c r="E101" i="39"/>
  <c r="Q101" i="16"/>
  <c r="H101" i="16"/>
  <c r="F107" i="28"/>
  <c r="J38" i="71"/>
  <c r="V59" i="24"/>
  <c r="J29" i="71"/>
  <c r="C102" i="28"/>
  <c r="P121" i="38"/>
  <c r="P104" i="38"/>
  <c r="L30" i="51"/>
  <c r="Q38" i="52"/>
  <c r="O38" i="52"/>
  <c r="F38" i="6"/>
  <c r="C38" i="52"/>
  <c r="F38" i="7"/>
  <c r="T123" i="23"/>
  <c r="S123" i="23"/>
  <c r="L62" i="51"/>
  <c r="I115" i="37"/>
  <c r="V62" i="52"/>
  <c r="M115" i="28"/>
  <c r="X62" i="24"/>
  <c r="C11" i="25"/>
  <c r="L11" i="40"/>
  <c r="FJ11" i="40"/>
  <c r="G11" i="40"/>
  <c r="G88" i="38"/>
  <c r="F88" i="61"/>
  <c r="D78" i="39"/>
  <c r="G78" i="28"/>
  <c r="F78" i="39"/>
  <c r="C78" i="39"/>
  <c r="D78" i="28"/>
  <c r="E78" i="39"/>
  <c r="M78" i="28"/>
  <c r="O78" i="28"/>
  <c r="H78" i="28"/>
  <c r="L25" i="51"/>
  <c r="N78" i="28"/>
  <c r="L78" i="28"/>
  <c r="G78" i="39"/>
  <c r="E78" i="28"/>
  <c r="K39" i="71"/>
  <c r="K76" i="71" a="1"/>
  <c r="K76" i="71"/>
  <c r="Y71" i="86"/>
  <c r="Z71" i="86" s="1"/>
  <c r="P35" i="52"/>
  <c r="G35" i="6"/>
  <c r="R35" i="52"/>
  <c r="G35" i="7"/>
  <c r="D35" i="52"/>
  <c r="E45" i="10"/>
  <c r="E45" i="72"/>
  <c r="T75" i="22"/>
  <c r="I75" i="22"/>
  <c r="C82" i="28"/>
  <c r="E82" i="38"/>
  <c r="H41" i="10"/>
  <c r="M41" i="52"/>
  <c r="H86" i="38"/>
  <c r="X64" i="24"/>
  <c r="K111" i="28"/>
  <c r="T73" i="22"/>
  <c r="I73" i="22"/>
  <c r="T73" i="23"/>
  <c r="S73" i="23"/>
  <c r="Q73" i="23"/>
  <c r="I73" i="23"/>
  <c r="G53" i="72"/>
  <c r="G53" i="10"/>
  <c r="J53" i="52"/>
  <c r="R71" i="52"/>
  <c r="D71" i="52"/>
  <c r="P71" i="52"/>
  <c r="G71" i="7"/>
  <c r="G71" i="6"/>
  <c r="M59" i="10"/>
  <c r="K59" i="52"/>
  <c r="W77" i="25"/>
  <c r="K118" i="28"/>
  <c r="X65" i="86"/>
  <c r="N118" i="21"/>
  <c r="J118" i="21"/>
  <c r="O118" i="21"/>
  <c r="G31" i="3"/>
  <c r="R19" i="16"/>
  <c r="G29" i="3"/>
  <c r="L29" i="6"/>
  <c r="G41" i="72"/>
  <c r="G41" i="10"/>
  <c r="J41" i="52"/>
  <c r="M83" i="28"/>
  <c r="X30" i="86"/>
  <c r="F83" i="39"/>
  <c r="L31" i="19"/>
  <c r="J91" i="19"/>
  <c r="M91" i="19"/>
  <c r="I91" i="16"/>
  <c r="R91" i="18"/>
  <c r="B80" i="71" a="1"/>
  <c r="B80" i="71"/>
  <c r="Y36" i="52"/>
  <c r="J89" i="28"/>
  <c r="X89" i="24"/>
  <c r="C123" i="39"/>
  <c r="N123" i="21"/>
  <c r="J123" i="21"/>
  <c r="O123" i="21"/>
  <c r="X68" i="52"/>
  <c r="L108" i="16"/>
  <c r="D108" i="28"/>
  <c r="D108" i="39"/>
  <c r="J108" i="16"/>
  <c r="I125" i="28"/>
  <c r="K111" i="39"/>
  <c r="H111" i="39"/>
  <c r="H111" i="38"/>
  <c r="M79" i="38"/>
  <c r="K79" i="28"/>
  <c r="L79" i="38"/>
  <c r="G10" i="40"/>
  <c r="B10" i="22"/>
  <c r="E10" i="23"/>
  <c r="F10" i="22"/>
  <c r="B10" i="23"/>
  <c r="H10" i="23"/>
  <c r="L10" i="16"/>
  <c r="H58" i="24"/>
  <c r="F103" i="28"/>
  <c r="E93" i="38"/>
  <c r="O31" i="52"/>
  <c r="F31" i="7"/>
  <c r="Q31" i="52"/>
  <c r="F31" i="6"/>
  <c r="C31" i="52"/>
  <c r="H85" i="38"/>
  <c r="L51" i="6"/>
  <c r="G116" i="38"/>
  <c r="F116" i="61"/>
  <c r="R79" i="23"/>
  <c r="J79" i="23"/>
  <c r="L44" i="23"/>
  <c r="K44" i="23"/>
  <c r="H110" i="39"/>
  <c r="C110" i="38"/>
  <c r="K110" i="39"/>
  <c r="D82" i="38"/>
  <c r="V60" i="25"/>
  <c r="J112" i="38"/>
  <c r="N59" i="52"/>
  <c r="S50" i="52"/>
  <c r="M50" i="51"/>
  <c r="K50" i="10"/>
  <c r="I50" i="10"/>
  <c r="J50" i="10"/>
  <c r="F50" i="72"/>
  <c r="H50" i="72"/>
  <c r="N103" i="38"/>
  <c r="I50" i="72"/>
  <c r="L50" i="72"/>
  <c r="I103" i="38"/>
  <c r="J50" i="72"/>
  <c r="K50" i="72"/>
  <c r="F115" i="39"/>
  <c r="F158" i="84"/>
  <c r="J158" i="84"/>
  <c r="D158" i="84"/>
  <c r="H158" i="84"/>
  <c r="L158" i="84"/>
  <c r="H115" i="28"/>
  <c r="M45" i="10"/>
  <c r="K45" i="52"/>
  <c r="S56" i="52"/>
  <c r="M56" i="51"/>
  <c r="K56" i="72"/>
  <c r="H56" i="72"/>
  <c r="I56" i="72"/>
  <c r="J56" i="10"/>
  <c r="J56" i="72"/>
  <c r="H109" i="38"/>
  <c r="I56" i="10"/>
  <c r="K56" i="10"/>
  <c r="F56" i="72"/>
  <c r="L56" i="72"/>
  <c r="D97" i="38"/>
  <c r="R121" i="23"/>
  <c r="J121" i="23"/>
  <c r="R81" i="38"/>
  <c r="U81" i="38"/>
  <c r="R48" i="52"/>
  <c r="D48" i="52"/>
  <c r="G48" i="7"/>
  <c r="P48" i="52"/>
  <c r="G48" i="6"/>
  <c r="R18" i="64"/>
  <c r="X87" i="24"/>
  <c r="J87" i="28"/>
  <c r="Y34" i="52"/>
  <c r="V32" i="25"/>
  <c r="S63" i="52"/>
  <c r="M63" i="51"/>
  <c r="L63" i="72"/>
  <c r="J63" i="10"/>
  <c r="J63" i="72"/>
  <c r="H63" i="72"/>
  <c r="K63" i="72"/>
  <c r="I63" i="72"/>
  <c r="I63" i="10"/>
  <c r="K63" i="10"/>
  <c r="F63" i="72"/>
  <c r="K103" i="38"/>
  <c r="Y89" i="28"/>
  <c r="R104" i="23"/>
  <c r="J104" i="23"/>
  <c r="I102" i="23"/>
  <c r="Q102" i="23"/>
  <c r="F93" i="38"/>
  <c r="M35" i="72"/>
  <c r="N35" i="10"/>
  <c r="F35" i="10"/>
  <c r="O35" i="10"/>
  <c r="I35" i="52"/>
  <c r="F112" i="38"/>
  <c r="S121" i="22"/>
  <c r="B121" i="22"/>
  <c r="J121" i="38"/>
  <c r="N68" i="52"/>
  <c r="Y29" i="86"/>
  <c r="Z29" i="86"/>
  <c r="L101" i="37"/>
  <c r="W48" i="52"/>
  <c r="H101" i="28"/>
  <c r="N101" i="28"/>
  <c r="F144" i="84"/>
  <c r="J144" i="84"/>
  <c r="H144" i="84"/>
  <c r="L144" i="84"/>
  <c r="D144" i="84"/>
  <c r="N144" i="84"/>
  <c r="M101" i="28"/>
  <c r="J101" i="21"/>
  <c r="O101" i="21"/>
  <c r="N101" i="21"/>
  <c r="Z91" i="24"/>
  <c r="D45" i="72"/>
  <c r="D45" i="10"/>
  <c r="C33" i="37"/>
  <c r="L33" i="25"/>
  <c r="EZ33" i="40"/>
  <c r="B33" i="24"/>
  <c r="C45" i="72"/>
  <c r="C45" i="10"/>
  <c r="V98" i="38"/>
  <c r="L45" i="52"/>
  <c r="C50" i="13"/>
  <c r="X61" i="24"/>
  <c r="I90" i="38"/>
  <c r="N121" i="38"/>
  <c r="C109" i="38"/>
  <c r="X63" i="24"/>
  <c r="R30" i="6"/>
  <c r="C30" i="6"/>
  <c r="L83" i="15"/>
  <c r="E83" i="15"/>
  <c r="Q30" i="6"/>
  <c r="M30" i="6"/>
  <c r="H30" i="6"/>
  <c r="D30" i="6"/>
  <c r="L30" i="10"/>
  <c r="P30" i="6"/>
  <c r="E30" i="6"/>
  <c r="K30" i="6"/>
  <c r="L30" i="6"/>
  <c r="B30" i="6"/>
  <c r="L19" i="25"/>
  <c r="C19" i="37"/>
  <c r="EZ19" i="40"/>
  <c r="B19" i="24"/>
  <c r="V19" i="24"/>
  <c r="K104" i="28"/>
  <c r="L104" i="38"/>
  <c r="M104" i="38"/>
  <c r="V17" i="24"/>
  <c r="D63" i="72"/>
  <c r="D63" i="10"/>
  <c r="K82" i="28"/>
  <c r="M82" i="38"/>
  <c r="P32" i="52"/>
  <c r="R32" i="52"/>
  <c r="G32" i="7"/>
  <c r="D32" i="52"/>
  <c r="G32" i="6"/>
  <c r="R34" i="52"/>
  <c r="G34" i="7"/>
  <c r="P34" i="52"/>
  <c r="D34" i="52"/>
  <c r="G34" i="6"/>
  <c r="O48" i="6"/>
  <c r="Q48" i="6"/>
  <c r="H48" i="6"/>
  <c r="D48" i="6"/>
  <c r="L48" i="10"/>
  <c r="L76" i="10" a="1"/>
  <c r="L76" i="10"/>
  <c r="I48" i="6"/>
  <c r="R48" i="6"/>
  <c r="J48" i="6"/>
  <c r="L101" i="15"/>
  <c r="C48" i="6"/>
  <c r="B48" i="6"/>
  <c r="N48" i="6"/>
  <c r="M48" i="6"/>
  <c r="K48" i="6"/>
  <c r="E48" i="6"/>
  <c r="P48" i="6"/>
  <c r="C139" i="61" a="1"/>
  <c r="C139" i="61"/>
  <c r="C140" i="61" a="1"/>
  <c r="C140" i="61"/>
  <c r="C138" i="61" a="1"/>
  <c r="C138" i="61"/>
  <c r="G35" i="72"/>
  <c r="G35" i="10"/>
  <c r="J35" i="52"/>
  <c r="R13" i="43"/>
  <c r="J96" i="38"/>
  <c r="C88" i="38"/>
  <c r="B88" i="28"/>
  <c r="E49" i="23"/>
  <c r="B49" i="23"/>
  <c r="B49" i="22"/>
  <c r="H49" i="23"/>
  <c r="F49" i="22"/>
  <c r="J49" i="16"/>
  <c r="I49" i="16"/>
  <c r="L49" i="19"/>
  <c r="G125" i="28"/>
  <c r="K125" i="18"/>
  <c r="M125" i="21"/>
  <c r="X72" i="86"/>
  <c r="E72" i="6"/>
  <c r="H72" i="6"/>
  <c r="I72" i="6"/>
  <c r="J72" i="6"/>
  <c r="L125" i="15"/>
  <c r="N72" i="6"/>
  <c r="O72" i="6"/>
  <c r="M72" i="6"/>
  <c r="R72" i="6"/>
  <c r="P72" i="6"/>
  <c r="Q72" i="6"/>
  <c r="C72" i="6"/>
  <c r="D72" i="6"/>
  <c r="L72" i="10"/>
  <c r="K72" i="6"/>
  <c r="L72" i="6"/>
  <c r="F72" i="6"/>
  <c r="B72" i="6"/>
  <c r="J9" i="19"/>
  <c r="M9" i="19"/>
  <c r="E9" i="23"/>
  <c r="B9" i="23"/>
  <c r="F9" i="22"/>
  <c r="B9" i="22"/>
  <c r="H9" i="23"/>
  <c r="M9" i="21"/>
  <c r="V25" i="52"/>
  <c r="AA25" i="52"/>
  <c r="L78" i="37"/>
  <c r="I78" i="37"/>
  <c r="K78" i="37"/>
  <c r="W25" i="52"/>
  <c r="Z92" i="24"/>
  <c r="B45" i="24"/>
  <c r="L45" i="25"/>
  <c r="C45" i="37"/>
  <c r="EZ45" i="40"/>
  <c r="I124" i="28"/>
  <c r="D124" i="18"/>
  <c r="M124" i="23"/>
  <c r="D124" i="23"/>
  <c r="G124" i="23"/>
  <c r="E124" i="22"/>
  <c r="D124" i="22"/>
  <c r="C124" i="22"/>
  <c r="B124" i="23"/>
  <c r="H124" i="23"/>
  <c r="F124" i="23"/>
  <c r="G124" i="22"/>
  <c r="C124" i="23"/>
  <c r="H124" i="22"/>
  <c r="F124" i="22"/>
  <c r="J83" i="28"/>
  <c r="X83" i="24"/>
  <c r="Y30" i="52"/>
  <c r="K61" i="68"/>
  <c r="B61" i="85"/>
  <c r="K61" i="85" s="1"/>
  <c r="L75" i="16"/>
  <c r="Q75" i="16"/>
  <c r="H75" i="16"/>
  <c r="M75" i="23"/>
  <c r="J75" i="16"/>
  <c r="M110" i="38"/>
  <c r="K110" i="28"/>
  <c r="L110" i="38"/>
  <c r="K82" i="23"/>
  <c r="L82" i="23"/>
  <c r="B63" i="22"/>
  <c r="S63" i="22"/>
  <c r="W63" i="23"/>
  <c r="E63" i="23"/>
  <c r="K73" i="18"/>
  <c r="G72" i="7"/>
  <c r="G72" i="6"/>
  <c r="F109" i="28"/>
  <c r="H118" i="39"/>
  <c r="D118" i="38"/>
  <c r="K118" i="39"/>
  <c r="T118" i="23"/>
  <c r="S118" i="23"/>
  <c r="D118" i="18"/>
  <c r="R118" i="18"/>
  <c r="P65" i="6"/>
  <c r="Q65" i="6"/>
  <c r="N65" i="6"/>
  <c r="D65" i="6"/>
  <c r="L65" i="10"/>
  <c r="R65" i="6"/>
  <c r="M65" i="6"/>
  <c r="J65" i="6"/>
  <c r="B65" i="6"/>
  <c r="O65" i="6"/>
  <c r="E65" i="6"/>
  <c r="L118" i="15"/>
  <c r="K65" i="6"/>
  <c r="C65" i="6"/>
  <c r="H65" i="6"/>
  <c r="I65" i="6"/>
  <c r="F65" i="6"/>
  <c r="G65" i="6"/>
  <c r="X84" i="24"/>
  <c r="J84" i="28"/>
  <c r="Y31" i="52"/>
  <c r="J82" i="28"/>
  <c r="Y29" i="52"/>
  <c r="X82" i="24"/>
  <c r="Y62" i="86"/>
  <c r="Z62" i="86"/>
  <c r="S110" i="22"/>
  <c r="B110" i="22"/>
  <c r="E83" i="28"/>
  <c r="I83" i="16"/>
  <c r="H83" i="28"/>
  <c r="K83" i="37"/>
  <c r="J83" i="16"/>
  <c r="Q83" i="23"/>
  <c r="N31" i="24"/>
  <c r="P31" i="25"/>
  <c r="EY31" i="40"/>
  <c r="H31" i="16"/>
  <c r="R31" i="16"/>
  <c r="Q31" i="16"/>
  <c r="I41" i="13"/>
  <c r="G41" i="13"/>
  <c r="K41" i="13"/>
  <c r="L41" i="13"/>
  <c r="D41" i="13"/>
  <c r="H41" i="13"/>
  <c r="E41" i="13"/>
  <c r="F41" i="13"/>
  <c r="M41" i="13"/>
  <c r="O41" i="13"/>
  <c r="J41" i="13"/>
  <c r="N41" i="13"/>
  <c r="E91" i="28"/>
  <c r="L38" i="51"/>
  <c r="V38" i="52"/>
  <c r="Y38" i="52"/>
  <c r="I91" i="37"/>
  <c r="J91" i="16"/>
  <c r="D91" i="28"/>
  <c r="K123" i="37"/>
  <c r="L123" i="28"/>
  <c r="F123" i="39"/>
  <c r="K31" i="71"/>
  <c r="J81" i="38"/>
  <c r="S97" i="28"/>
  <c r="J97" i="25"/>
  <c r="H97" i="19"/>
  <c r="M97" i="19"/>
  <c r="M108" i="28"/>
  <c r="W55" i="86"/>
  <c r="G108" i="39"/>
  <c r="E108" i="39"/>
  <c r="C108" i="39"/>
  <c r="C55" i="6"/>
  <c r="E55" i="6"/>
  <c r="R55" i="6"/>
  <c r="M55" i="6"/>
  <c r="J55" i="6"/>
  <c r="L108" i="15"/>
  <c r="O55" i="6"/>
  <c r="Q55" i="6"/>
  <c r="D55" i="6"/>
  <c r="L55" i="10"/>
  <c r="L77" i="10" a="1"/>
  <c r="L77" i="10"/>
  <c r="N55" i="6"/>
  <c r="P55" i="6"/>
  <c r="K55" i="6"/>
  <c r="H55" i="6"/>
  <c r="I55" i="6"/>
  <c r="B55" i="6"/>
  <c r="X55" i="86"/>
  <c r="H37" i="10"/>
  <c r="M37" i="52"/>
  <c r="W68" i="23"/>
  <c r="E68" i="23"/>
  <c r="N10" i="24"/>
  <c r="P10" i="25"/>
  <c r="EY10" i="40"/>
  <c r="R10" i="18"/>
  <c r="S10" i="23"/>
  <c r="T10" i="23"/>
  <c r="L58" i="25"/>
  <c r="EZ58" i="40"/>
  <c r="B58" i="24"/>
  <c r="V58" i="24"/>
  <c r="C58" i="37"/>
  <c r="D50" i="72"/>
  <c r="D50" i="10"/>
  <c r="O86" i="38"/>
  <c r="R33" i="16"/>
  <c r="AE50" i="52"/>
  <c r="L24" i="40"/>
  <c r="Q24" i="16"/>
  <c r="H24" i="16"/>
  <c r="X69" i="24"/>
  <c r="W18" i="23"/>
  <c r="J119" i="25"/>
  <c r="S119" i="28"/>
  <c r="H119" i="19"/>
  <c r="M119" i="19"/>
  <c r="X93" i="24"/>
  <c r="J93" i="28"/>
  <c r="K93" i="38"/>
  <c r="Y40" i="52"/>
  <c r="M63" i="72"/>
  <c r="N63" i="10"/>
  <c r="O63" i="10"/>
  <c r="F63" i="10"/>
  <c r="I63" i="52"/>
  <c r="K110" i="38"/>
  <c r="I85" i="38"/>
  <c r="I86" i="23"/>
  <c r="Q86" i="23"/>
  <c r="X85" i="24"/>
  <c r="J85" i="28"/>
  <c r="Y32" i="52"/>
  <c r="AE32" i="52"/>
  <c r="D62" i="6"/>
  <c r="L62" i="10"/>
  <c r="N62" i="6"/>
  <c r="E62" i="6"/>
  <c r="O62" i="6"/>
  <c r="R62" i="6"/>
  <c r="P62" i="6"/>
  <c r="H62" i="6"/>
  <c r="M62" i="6"/>
  <c r="J62" i="6"/>
  <c r="L115" i="15"/>
  <c r="I62" i="6"/>
  <c r="C62" i="6"/>
  <c r="Q62" i="6"/>
  <c r="F62" i="6"/>
  <c r="K62" i="6"/>
  <c r="L62" i="6"/>
  <c r="E115" i="39"/>
  <c r="D115" i="28"/>
  <c r="N115" i="21"/>
  <c r="J115" i="21"/>
  <c r="O115" i="21"/>
  <c r="M115" i="19"/>
  <c r="J115" i="19"/>
  <c r="K113" i="23"/>
  <c r="L113" i="23"/>
  <c r="L97" i="38"/>
  <c r="R21" i="43"/>
  <c r="G49" i="7"/>
  <c r="R49" i="52"/>
  <c r="G49" i="6"/>
  <c r="D49" i="52"/>
  <c r="P49" i="52"/>
  <c r="R18" i="48"/>
  <c r="S53" i="52"/>
  <c r="M53" i="51"/>
  <c r="I53" i="72"/>
  <c r="K53" i="72"/>
  <c r="H106" i="38"/>
  <c r="J53" i="10"/>
  <c r="P106" i="38"/>
  <c r="L53" i="72"/>
  <c r="H53" i="72"/>
  <c r="K53" i="10"/>
  <c r="M106" i="38"/>
  <c r="J53" i="72"/>
  <c r="I53" i="10"/>
  <c r="F53" i="72"/>
  <c r="G121" i="61"/>
  <c r="H121" i="61"/>
  <c r="B121" i="61"/>
  <c r="E120" i="61"/>
  <c r="B68" i="13"/>
  <c r="C68" i="13"/>
  <c r="W19" i="23"/>
  <c r="F111" i="28"/>
  <c r="J110" i="23"/>
  <c r="R110" i="23"/>
  <c r="L51" i="40"/>
  <c r="FJ51" i="40"/>
  <c r="I51" i="16"/>
  <c r="E101" i="15"/>
  <c r="X33" i="52"/>
  <c r="J108" i="28"/>
  <c r="R19" i="43"/>
  <c r="E35" i="72"/>
  <c r="E35" i="10"/>
  <c r="H18" i="24"/>
  <c r="G37" i="3"/>
  <c r="W121" i="23"/>
  <c r="E121" i="23"/>
  <c r="S111" i="22"/>
  <c r="B111" i="22"/>
  <c r="I101" i="28"/>
  <c r="I101" i="22"/>
  <c r="T101" i="22"/>
  <c r="J101" i="19"/>
  <c r="M101" i="19"/>
  <c r="G98" i="38"/>
  <c r="B98" i="38"/>
  <c r="F98" i="61"/>
  <c r="D97" i="61"/>
  <c r="N41" i="24"/>
  <c r="P41" i="25"/>
  <c r="EY41" i="40"/>
  <c r="N113" i="38"/>
  <c r="L106" i="38"/>
  <c r="C97" i="38"/>
  <c r="L93" i="38"/>
  <c r="X26" i="52"/>
  <c r="B62" i="85"/>
  <c r="K62" i="85"/>
  <c r="K62" i="68"/>
  <c r="L125" i="37"/>
  <c r="W72" i="52"/>
  <c r="X72" i="52"/>
  <c r="R9" i="18"/>
  <c r="S75" i="23"/>
  <c r="T75" i="23"/>
  <c r="K115" i="28"/>
  <c r="F31" i="22"/>
  <c r="B31" i="23"/>
  <c r="H31" i="23"/>
  <c r="E31" i="23"/>
  <c r="B31" i="22"/>
  <c r="G51" i="72"/>
  <c r="G51" i="10"/>
  <c r="J51" i="52"/>
  <c r="W38" i="52"/>
  <c r="L91" i="37"/>
  <c r="H123" i="16"/>
  <c r="R123" i="16"/>
  <c r="Q123" i="16"/>
  <c r="EY60" i="40"/>
  <c r="N60" i="24"/>
  <c r="P60" i="25"/>
  <c r="J78" i="28"/>
  <c r="X78" i="24"/>
  <c r="Y25" i="52"/>
  <c r="K101" i="37"/>
  <c r="AC60" i="52"/>
  <c r="AB60" i="52"/>
  <c r="AD60" i="52"/>
  <c r="Z60" i="52"/>
  <c r="AA60" i="52"/>
  <c r="Q35" i="72"/>
  <c r="M69" i="10"/>
  <c r="K69" i="52"/>
  <c r="G29" i="40"/>
  <c r="R13" i="48"/>
  <c r="M54" i="10"/>
  <c r="K54" i="52"/>
  <c r="D49" i="18"/>
  <c r="M56" i="72"/>
  <c r="N56" i="10"/>
  <c r="O56" i="10"/>
  <c r="F56" i="10"/>
  <c r="I56" i="52"/>
  <c r="Q113" i="23"/>
  <c r="I113" i="23"/>
  <c r="L125" i="28"/>
  <c r="D125" i="39"/>
  <c r="G125" i="18"/>
  <c r="B125" i="23"/>
  <c r="E125" i="22"/>
  <c r="C125" i="23"/>
  <c r="D125" i="23"/>
  <c r="F125" i="23"/>
  <c r="G125" i="23"/>
  <c r="H125" i="23"/>
  <c r="I125" i="23"/>
  <c r="F125" i="22"/>
  <c r="C125" i="22"/>
  <c r="G125" i="22"/>
  <c r="D125" i="22"/>
  <c r="H125" i="22"/>
  <c r="G9" i="40"/>
  <c r="Z49" i="52"/>
  <c r="AC49" i="52"/>
  <c r="AA49" i="52"/>
  <c r="AB49" i="52"/>
  <c r="AD49" i="52"/>
  <c r="K117" i="38"/>
  <c r="Y117" i="28"/>
  <c r="X117" i="28"/>
  <c r="Y28" i="52"/>
  <c r="J81" i="28"/>
  <c r="K81" i="38"/>
  <c r="X81" i="24"/>
  <c r="GM76" i="40"/>
  <c r="T77" i="28"/>
  <c r="D77" i="37"/>
  <c r="E77" i="37"/>
  <c r="H45" i="24"/>
  <c r="M124" i="21"/>
  <c r="J124" i="16"/>
  <c r="S64" i="52"/>
  <c r="M64" i="51"/>
  <c r="I64" i="10"/>
  <c r="F64" i="72"/>
  <c r="K64" i="10"/>
  <c r="E117" i="38"/>
  <c r="L64" i="72"/>
  <c r="H64" i="72"/>
  <c r="K64" i="72"/>
  <c r="J64" i="10"/>
  <c r="J64" i="72"/>
  <c r="F117" i="38"/>
  <c r="I117" i="38"/>
  <c r="I64" i="72"/>
  <c r="D30" i="52"/>
  <c r="P30" i="52"/>
  <c r="G30" i="6"/>
  <c r="R30" i="52"/>
  <c r="G30" i="7"/>
  <c r="D37" i="72"/>
  <c r="D37" i="10"/>
  <c r="M45" i="72"/>
  <c r="N45" i="10"/>
  <c r="O45" i="10"/>
  <c r="F45" i="10"/>
  <c r="I45" i="52"/>
  <c r="J75" i="19"/>
  <c r="M75" i="19"/>
  <c r="I75" i="16"/>
  <c r="N75" i="21"/>
  <c r="J75" i="21"/>
  <c r="O75" i="21"/>
  <c r="J110" i="38"/>
  <c r="N57" i="52"/>
  <c r="K58" i="23"/>
  <c r="L58" i="23"/>
  <c r="C40" i="72"/>
  <c r="C40" i="10"/>
  <c r="L40" i="52"/>
  <c r="Q73" i="16"/>
  <c r="H73" i="16"/>
  <c r="R73" i="16"/>
  <c r="L73" i="19"/>
  <c r="B15" i="24"/>
  <c r="C15" i="37"/>
  <c r="L15" i="25"/>
  <c r="EZ15" i="40"/>
  <c r="EZ30" i="40"/>
  <c r="B30" i="24"/>
  <c r="L30" i="25"/>
  <c r="C30" i="37"/>
  <c r="E118" i="38"/>
  <c r="C118" i="28"/>
  <c r="C103" i="38"/>
  <c r="B103" i="28"/>
  <c r="S40" i="52"/>
  <c r="M40" i="51"/>
  <c r="L40" i="72"/>
  <c r="J40" i="10"/>
  <c r="H40" i="72"/>
  <c r="K40" i="72"/>
  <c r="K40" i="10"/>
  <c r="F40" i="72"/>
  <c r="O93" i="38"/>
  <c r="J40" i="72"/>
  <c r="I40" i="72"/>
  <c r="I40" i="10"/>
  <c r="E75" i="15"/>
  <c r="C63" i="72"/>
  <c r="C63" i="10"/>
  <c r="V116" i="38"/>
  <c r="L63" i="52"/>
  <c r="G68" i="7"/>
  <c r="P68" i="52"/>
  <c r="G68" i="6"/>
  <c r="D68" i="52"/>
  <c r="R68" i="52"/>
  <c r="W110" i="23"/>
  <c r="E110" i="23"/>
  <c r="L57" i="6"/>
  <c r="G94" i="38"/>
  <c r="F94" i="61"/>
  <c r="D93" i="61"/>
  <c r="B94" i="28"/>
  <c r="Z64" i="24"/>
  <c r="K30" i="71"/>
  <c r="Q41" i="72"/>
  <c r="D83" i="28"/>
  <c r="G83" i="18"/>
  <c r="R83" i="18"/>
  <c r="M83" i="21"/>
  <c r="D31" i="18"/>
  <c r="L31" i="15"/>
  <c r="E31" i="15"/>
  <c r="W104" i="23"/>
  <c r="E104" i="23"/>
  <c r="I97" i="38"/>
  <c r="Y38" i="86"/>
  <c r="Z38" i="86" s="1"/>
  <c r="L91" i="19"/>
  <c r="G91" i="28"/>
  <c r="C91" i="39"/>
  <c r="M54" i="51"/>
  <c r="S54" i="52"/>
  <c r="L54" i="72"/>
  <c r="H54" i="72"/>
  <c r="I54" i="72"/>
  <c r="J107" i="38"/>
  <c r="N54" i="52"/>
  <c r="I54" i="10"/>
  <c r="K54" i="72"/>
  <c r="K54" i="10"/>
  <c r="J54" i="72"/>
  <c r="F54" i="72"/>
  <c r="J54" i="10"/>
  <c r="G36" i="7"/>
  <c r="R36" i="52"/>
  <c r="P36" i="52"/>
  <c r="G36" i="6"/>
  <c r="D36" i="52"/>
  <c r="X70" i="86"/>
  <c r="Y70" i="86"/>
  <c r="Z70" i="86" s="1"/>
  <c r="O123" i="28"/>
  <c r="O70" i="6"/>
  <c r="R70" i="6"/>
  <c r="K70" i="6"/>
  <c r="Q70" i="6"/>
  <c r="L70" i="6"/>
  <c r="J70" i="6"/>
  <c r="P70" i="6"/>
  <c r="M70" i="6"/>
  <c r="H70" i="6"/>
  <c r="E70" i="6"/>
  <c r="L123" i="15"/>
  <c r="D70" i="6"/>
  <c r="L70" i="10"/>
  <c r="I70" i="6"/>
  <c r="C70" i="6"/>
  <c r="N70" i="6"/>
  <c r="F70" i="6"/>
  <c r="G70" i="6"/>
  <c r="B70" i="6"/>
  <c r="Z81" i="24"/>
  <c r="N108" i="21"/>
  <c r="J108" i="21"/>
  <c r="O108" i="21"/>
  <c r="S68" i="22"/>
  <c r="B68" i="22"/>
  <c r="C35" i="72"/>
  <c r="C35" i="10"/>
  <c r="L35" i="52"/>
  <c r="V24" i="25"/>
  <c r="O97" i="38"/>
  <c r="B122" i="28"/>
  <c r="C122" i="38"/>
  <c r="K24" i="18"/>
  <c r="T24" i="23"/>
  <c r="S24" i="23"/>
  <c r="N25" i="24"/>
  <c r="P25" i="25"/>
  <c r="EY25" i="40"/>
  <c r="F97" i="38"/>
  <c r="I78" i="28"/>
  <c r="C56" i="25"/>
  <c r="L56" i="40"/>
  <c r="G56" i="40"/>
  <c r="FJ56" i="40"/>
  <c r="D85" i="38"/>
  <c r="G40" i="6"/>
  <c r="D40" i="52"/>
  <c r="R40" i="52"/>
  <c r="P40" i="52"/>
  <c r="G40" i="7"/>
  <c r="E63" i="72"/>
  <c r="E63" i="10"/>
  <c r="K86" i="28"/>
  <c r="L86" i="38"/>
  <c r="M86" i="38"/>
  <c r="G115" i="39"/>
  <c r="L115" i="37"/>
  <c r="W62" i="52"/>
  <c r="X62" i="52"/>
  <c r="S115" i="23"/>
  <c r="T115" i="23"/>
  <c r="I104" i="23"/>
  <c r="Q104" i="23"/>
  <c r="R113" i="23"/>
  <c r="J113" i="23"/>
  <c r="M97" i="38"/>
  <c r="J103" i="38"/>
  <c r="N50" i="52"/>
  <c r="R21" i="64"/>
  <c r="C55" i="37"/>
  <c r="EZ55" i="40"/>
  <c r="L55" i="25"/>
  <c r="B55" i="24"/>
  <c r="J36" i="71"/>
  <c r="C53" i="72"/>
  <c r="C53" i="10"/>
  <c r="L53" i="52"/>
  <c r="Y110" i="28"/>
  <c r="AB33" i="52"/>
  <c r="J125" i="28"/>
  <c r="K19" i="23"/>
  <c r="L19" i="23"/>
  <c r="Y111" i="28"/>
  <c r="I111" i="38"/>
  <c r="X111" i="28"/>
  <c r="L51" i="15"/>
  <c r="E51" i="15"/>
  <c r="G51" i="40"/>
  <c r="O103" i="38"/>
  <c r="R102" i="16"/>
  <c r="X112" i="28"/>
  <c r="L18" i="25"/>
  <c r="EZ18" i="40"/>
  <c r="B18" i="24"/>
  <c r="V18" i="24"/>
  <c r="C18" i="37"/>
  <c r="J90" i="28"/>
  <c r="Y37" i="52"/>
  <c r="AE37" i="52"/>
  <c r="X90" i="24"/>
  <c r="K10" i="16"/>
  <c r="AE40" i="52"/>
  <c r="H37" i="54"/>
  <c r="G36" i="54"/>
  <c r="E111" i="23"/>
  <c r="W111" i="23"/>
  <c r="G101" i="28"/>
  <c r="G101" i="18"/>
  <c r="R101" i="18"/>
  <c r="W48" i="86"/>
  <c r="Y48" i="86"/>
  <c r="Z48" i="86"/>
  <c r="T101" i="23"/>
  <c r="S101" i="23"/>
  <c r="I101" i="16"/>
  <c r="V41" i="25"/>
  <c r="H33" i="24"/>
  <c r="C104" i="38"/>
  <c r="J10" i="21"/>
  <c r="N10" i="21"/>
  <c r="M93" i="38"/>
  <c r="L90" i="38"/>
  <c r="EZ37" i="40"/>
  <c r="B37" i="24"/>
  <c r="L37" i="25"/>
  <c r="C37" i="37"/>
  <c r="H35" i="10"/>
  <c r="M35" i="52"/>
  <c r="M26" i="51"/>
  <c r="D35" i="10"/>
  <c r="D35" i="72"/>
  <c r="Q125" i="23"/>
  <c r="J96" i="28"/>
  <c r="K96" i="38"/>
  <c r="Y43" i="52"/>
  <c r="AE43" i="52"/>
  <c r="X96" i="24"/>
  <c r="B83" i="23"/>
  <c r="G83" i="23"/>
  <c r="E83" i="22"/>
  <c r="F83" i="22"/>
  <c r="D83" i="23"/>
  <c r="F83" i="23"/>
  <c r="C83" i="23"/>
  <c r="H83" i="23"/>
  <c r="C83" i="22"/>
  <c r="D83" i="22"/>
  <c r="G83" i="22"/>
  <c r="L70" i="51"/>
  <c r="I123" i="37"/>
  <c r="V70" i="52"/>
  <c r="M56" i="10"/>
  <c r="K56" i="52"/>
  <c r="H103" i="61"/>
  <c r="B103" i="61"/>
  <c r="E102" i="61"/>
  <c r="K51" i="16"/>
  <c r="B79" i="22"/>
  <c r="S79" i="22"/>
  <c r="J79" i="28"/>
  <c r="K79" i="38"/>
  <c r="X79" i="24"/>
  <c r="Y26" i="52"/>
  <c r="N29" i="24"/>
  <c r="P29" i="25"/>
  <c r="EY29" i="40"/>
  <c r="X68" i="24"/>
  <c r="N64" i="10"/>
  <c r="F64" i="10"/>
  <c r="I64" i="52"/>
  <c r="B78" i="71" a="1"/>
  <c r="B78" i="71"/>
  <c r="J43" i="71"/>
  <c r="K49" i="18"/>
  <c r="E56" i="72"/>
  <c r="E56" i="10"/>
  <c r="C113" i="28"/>
  <c r="E113" i="38"/>
  <c r="O125" i="28"/>
  <c r="Q125" i="16"/>
  <c r="H125" i="16"/>
  <c r="R125" i="16"/>
  <c r="N125" i="21"/>
  <c r="J125" i="21"/>
  <c r="O125" i="21"/>
  <c r="EZ26" i="40"/>
  <c r="L26" i="25"/>
  <c r="C26" i="37"/>
  <c r="B26" i="24"/>
  <c r="V26" i="24"/>
  <c r="N9" i="24"/>
  <c r="P9" i="25"/>
  <c r="EY9" i="40"/>
  <c r="J51" i="21"/>
  <c r="N51" i="21"/>
  <c r="O33" i="52"/>
  <c r="C33" i="52"/>
  <c r="F33" i="7"/>
  <c r="F33" i="6"/>
  <c r="Q33" i="52"/>
  <c r="R43" i="52"/>
  <c r="P43" i="52"/>
  <c r="D43" i="52"/>
  <c r="G43" i="6"/>
  <c r="G43" i="7"/>
  <c r="N50" i="10"/>
  <c r="I50" i="52"/>
  <c r="Z25" i="52"/>
  <c r="C124" i="28"/>
  <c r="T124" i="23"/>
  <c r="S124" i="23"/>
  <c r="N124" i="21"/>
  <c r="J124" i="21"/>
  <c r="O124" i="21"/>
  <c r="L124" i="37"/>
  <c r="W71" i="52"/>
  <c r="X71" i="52"/>
  <c r="I124" i="22"/>
  <c r="T124" i="22"/>
  <c r="AA69" i="52"/>
  <c r="AE69" i="52"/>
  <c r="W122" i="25"/>
  <c r="C90" i="38"/>
  <c r="B90" i="28"/>
  <c r="S44" i="52"/>
  <c r="M44" i="51"/>
  <c r="F44" i="72"/>
  <c r="J44" i="10"/>
  <c r="I44" i="72"/>
  <c r="P97" i="38"/>
  <c r="K44" i="72"/>
  <c r="H44" i="72"/>
  <c r="L44" i="72"/>
  <c r="K44" i="10"/>
  <c r="J44" i="72"/>
  <c r="I44" i="10"/>
  <c r="G90" i="38"/>
  <c r="F90" i="61"/>
  <c r="K57" i="23"/>
  <c r="L57" i="23"/>
  <c r="F118" i="84"/>
  <c r="J118" i="84"/>
  <c r="H118" i="84"/>
  <c r="L118" i="84"/>
  <c r="N118" i="84"/>
  <c r="D118" i="84"/>
  <c r="G75" i="61"/>
  <c r="K75" i="16"/>
  <c r="C111" i="28"/>
  <c r="E111" i="38"/>
  <c r="H110" i="19"/>
  <c r="M110" i="19"/>
  <c r="J110" i="25"/>
  <c r="S110" i="28"/>
  <c r="Y93" i="28"/>
  <c r="R63" i="23"/>
  <c r="J63" i="23"/>
  <c r="J86" i="23"/>
  <c r="R86" i="23"/>
  <c r="R73" i="18"/>
  <c r="N73" i="21"/>
  <c r="J73" i="21"/>
  <c r="O73" i="21"/>
  <c r="L73" i="15"/>
  <c r="E73" i="15"/>
  <c r="H102" i="39"/>
  <c r="F102" i="38"/>
  <c r="K102" i="39"/>
  <c r="V51" i="25"/>
  <c r="K114" i="28"/>
  <c r="M114" i="38"/>
  <c r="H15" i="24"/>
  <c r="J102" i="38"/>
  <c r="N49" i="52"/>
  <c r="H30" i="24"/>
  <c r="X75" i="24"/>
  <c r="N118" i="38"/>
  <c r="Y118" i="28"/>
  <c r="I118" i="38"/>
  <c r="X118" i="28"/>
  <c r="Q118" i="16"/>
  <c r="H118" i="16"/>
  <c r="R118" i="16"/>
  <c r="L65" i="51"/>
  <c r="I118" i="37"/>
  <c r="V65" i="52"/>
  <c r="Y102" i="28"/>
  <c r="I102" i="38"/>
  <c r="X102" i="28"/>
  <c r="H63" i="10"/>
  <c r="M63" i="52"/>
  <c r="Z58" i="52"/>
  <c r="AC58" i="52"/>
  <c r="AB58" i="52"/>
  <c r="AD58" i="52"/>
  <c r="Y58" i="52"/>
  <c r="AA58" i="52"/>
  <c r="J77" i="28"/>
  <c r="X77" i="24"/>
  <c r="H54" i="10"/>
  <c r="M54" i="52"/>
  <c r="R82" i="16"/>
  <c r="E41" i="72"/>
  <c r="E41" i="10"/>
  <c r="R41" i="10"/>
  <c r="J30" i="71"/>
  <c r="M41" i="10"/>
  <c r="K41" i="52"/>
  <c r="I83" i="22"/>
  <c r="T83" i="22"/>
  <c r="S83" i="23"/>
  <c r="T83" i="23"/>
  <c r="D83" i="39"/>
  <c r="D126" i="84"/>
  <c r="F126" i="84"/>
  <c r="J126" i="84"/>
  <c r="H126" i="84"/>
  <c r="L126" i="84"/>
  <c r="N126" i="84"/>
  <c r="Y30" i="86"/>
  <c r="Z30" i="86" s="1"/>
  <c r="R31" i="18"/>
  <c r="K104" i="23"/>
  <c r="L104" i="23"/>
  <c r="K26" i="23"/>
  <c r="L26" i="23"/>
  <c r="T91" i="22"/>
  <c r="I91" i="22"/>
  <c r="O91" i="28"/>
  <c r="H38" i="6"/>
  <c r="C38" i="6"/>
  <c r="I38" i="6"/>
  <c r="P38" i="6"/>
  <c r="O38" i="6"/>
  <c r="J38" i="6"/>
  <c r="Q38" i="6"/>
  <c r="E38" i="6"/>
  <c r="K38" i="6"/>
  <c r="L38" i="6"/>
  <c r="M38" i="6"/>
  <c r="N38" i="6"/>
  <c r="L91" i="15"/>
  <c r="R38" i="6"/>
  <c r="D38" i="6"/>
  <c r="L38" i="10"/>
  <c r="D71" i="6"/>
  <c r="L71" i="10"/>
  <c r="L80" i="10" a="1"/>
  <c r="L80" i="10"/>
  <c r="B38" i="6"/>
  <c r="H72" i="61"/>
  <c r="S89" i="28"/>
  <c r="J89" i="25"/>
  <c r="H89" i="19"/>
  <c r="M89" i="19"/>
  <c r="E123" i="28"/>
  <c r="D123" i="28"/>
  <c r="G123" i="28"/>
  <c r="I123" i="23"/>
  <c r="Q123" i="23"/>
  <c r="D123" i="39"/>
  <c r="M121" i="38"/>
  <c r="K121" i="28"/>
  <c r="L121" i="38"/>
  <c r="Z62" i="24"/>
  <c r="I108" i="22"/>
  <c r="T108" i="22"/>
  <c r="L108" i="37"/>
  <c r="W55" i="52"/>
  <c r="X55" i="52"/>
  <c r="I108" i="16"/>
  <c r="S68" i="52"/>
  <c r="M68" i="51"/>
  <c r="L68" i="72"/>
  <c r="K68" i="72"/>
  <c r="I68" i="10"/>
  <c r="J68" i="72"/>
  <c r="V53" i="25"/>
  <c r="H53" i="10"/>
  <c r="M53" i="52"/>
  <c r="P110" i="38"/>
  <c r="G82" i="61"/>
  <c r="H82" i="61"/>
  <c r="B29" i="13"/>
  <c r="D172" i="84"/>
  <c r="D174" i="84"/>
  <c r="B86" i="22"/>
  <c r="S86" i="22"/>
  <c r="E86" i="23"/>
  <c r="W86" i="23"/>
  <c r="I24" i="16"/>
  <c r="M24" i="21"/>
  <c r="G24" i="18"/>
  <c r="R24" i="18"/>
  <c r="H113" i="38"/>
  <c r="V25" i="25"/>
  <c r="L85" i="38"/>
  <c r="N107" i="38"/>
  <c r="E123" i="15"/>
  <c r="W55" i="23"/>
  <c r="D111" i="38"/>
  <c r="U50" i="25"/>
  <c r="T50" i="25"/>
  <c r="F86" i="38"/>
  <c r="K115" i="16"/>
  <c r="K115" i="18"/>
  <c r="R115" i="18"/>
  <c r="O115" i="28"/>
  <c r="H104" i="38"/>
  <c r="G113" i="61"/>
  <c r="B60" i="13"/>
  <c r="F113" i="38"/>
  <c r="P103" i="38"/>
  <c r="F50" i="10"/>
  <c r="K36" i="71"/>
  <c r="AD33" i="52"/>
  <c r="F112" i="28"/>
  <c r="B112" i="28"/>
  <c r="C121" i="38"/>
  <c r="R55" i="16"/>
  <c r="C116" i="38"/>
  <c r="B116" i="28"/>
  <c r="W56" i="23"/>
  <c r="J51" i="19"/>
  <c r="M51" i="19"/>
  <c r="C40" i="52"/>
  <c r="F40" i="6"/>
  <c r="Q40" i="52"/>
  <c r="O40" i="52"/>
  <c r="F40" i="7"/>
  <c r="Z69" i="24"/>
  <c r="D104" i="38"/>
  <c r="L78" i="10" a="1"/>
  <c r="L78" i="10"/>
  <c r="F97" i="28"/>
  <c r="B97" i="28"/>
  <c r="X72" i="24"/>
  <c r="J94" i="38"/>
  <c r="I112" i="38"/>
  <c r="Y41" i="52"/>
  <c r="J94" i="28"/>
  <c r="K94" i="38"/>
  <c r="X94" i="24"/>
  <c r="K111" i="23"/>
  <c r="L111" i="23"/>
  <c r="E107" i="38"/>
  <c r="X60" i="52"/>
  <c r="AE60" i="52"/>
  <c r="G101" i="39"/>
  <c r="M101" i="21"/>
  <c r="L48" i="51"/>
  <c r="V48" i="52"/>
  <c r="I101" i="37"/>
  <c r="I101" i="19"/>
  <c r="AD26" i="52"/>
  <c r="C86" i="38"/>
  <c r="G41" i="40"/>
  <c r="X122" i="28"/>
  <c r="G45" i="72"/>
  <c r="G45" i="10"/>
  <c r="J45" i="52"/>
  <c r="E104" i="38"/>
  <c r="U59" i="25"/>
  <c r="T59" i="25"/>
  <c r="X49" i="52"/>
  <c r="AE49" i="52"/>
  <c r="X107" i="28"/>
  <c r="Y103" i="28"/>
  <c r="I104" i="38"/>
  <c r="F82" i="38"/>
  <c r="Y124" i="28"/>
  <c r="D69" i="72"/>
  <c r="D69" i="10"/>
  <c r="AC29" i="52"/>
  <c r="Z29" i="52"/>
  <c r="N82" i="38"/>
  <c r="M31" i="19"/>
  <c r="J31" i="19"/>
  <c r="L91" i="28"/>
  <c r="Q91" i="23"/>
  <c r="W98" i="28"/>
  <c r="B98" i="39"/>
  <c r="I98" i="39"/>
  <c r="C93" i="38"/>
  <c r="B93" i="28"/>
  <c r="X30" i="52"/>
  <c r="M64" i="10"/>
  <c r="K64" i="52"/>
  <c r="C69" i="13"/>
  <c r="H110" i="38"/>
  <c r="F110" i="28"/>
  <c r="B110" i="28"/>
  <c r="H23" i="24"/>
  <c r="J92" i="28"/>
  <c r="X92" i="24"/>
  <c r="Y39" i="52"/>
  <c r="F48" i="6"/>
  <c r="M63" i="10"/>
  <c r="K63" i="52"/>
  <c r="K79" i="23"/>
  <c r="L79" i="23"/>
  <c r="E59" i="72"/>
  <c r="E59" i="10"/>
  <c r="V29" i="25"/>
  <c r="X66" i="24"/>
  <c r="O110" i="38"/>
  <c r="F42" i="7"/>
  <c r="Q42" i="52"/>
  <c r="C42" i="52"/>
  <c r="O42" i="52"/>
  <c r="F42" i="6"/>
  <c r="Z96" i="24"/>
  <c r="J49" i="21"/>
  <c r="N49" i="21"/>
  <c r="S49" i="23"/>
  <c r="T49" i="23"/>
  <c r="AC51" i="52"/>
  <c r="AB51" i="52"/>
  <c r="AD51" i="52"/>
  <c r="AA51" i="52"/>
  <c r="Y51" i="52"/>
  <c r="Z51" i="52"/>
  <c r="M113" i="38"/>
  <c r="K113" i="28"/>
  <c r="L113" i="38"/>
  <c r="W72" i="86"/>
  <c r="Y72" i="86"/>
  <c r="Z72" i="86"/>
  <c r="T125" i="22"/>
  <c r="I125" i="22"/>
  <c r="L125" i="19"/>
  <c r="D168" i="84"/>
  <c r="H168" i="84"/>
  <c r="L168" i="84"/>
  <c r="F168" i="84"/>
  <c r="J168" i="84"/>
  <c r="N168" i="84"/>
  <c r="T9" i="23"/>
  <c r="S9" i="23"/>
  <c r="G59" i="72"/>
  <c r="G59" i="10"/>
  <c r="J59" i="52"/>
  <c r="E50" i="72"/>
  <c r="E50" i="10"/>
  <c r="G124" i="18"/>
  <c r="R124" i="18"/>
  <c r="K124" i="37"/>
  <c r="C71" i="6"/>
  <c r="O71" i="6"/>
  <c r="R71" i="6"/>
  <c r="Q71" i="6"/>
  <c r="P71" i="6"/>
  <c r="I71" i="6"/>
  <c r="L124" i="15"/>
  <c r="J71" i="6"/>
  <c r="K71" i="6"/>
  <c r="L71" i="6"/>
  <c r="E71" i="6"/>
  <c r="H71" i="6"/>
  <c r="M71" i="6"/>
  <c r="N71" i="6"/>
  <c r="B71" i="6"/>
  <c r="D75" i="18"/>
  <c r="R75" i="18"/>
  <c r="I75" i="23"/>
  <c r="Q75" i="23"/>
  <c r="G69" i="72"/>
  <c r="G69" i="10"/>
  <c r="J69" i="52"/>
  <c r="H45" i="10"/>
  <c r="M45" i="52"/>
  <c r="P82" i="38"/>
  <c r="AA70" i="52"/>
  <c r="W123" i="25"/>
  <c r="C30" i="52"/>
  <c r="F30" i="6"/>
  <c r="Q30" i="52"/>
  <c r="F30" i="7"/>
  <c r="O30" i="52"/>
  <c r="L63" i="23"/>
  <c r="K63" i="23"/>
  <c r="J73" i="19"/>
  <c r="M73" i="19"/>
  <c r="G37" i="72"/>
  <c r="G37" i="10"/>
  <c r="J37" i="52"/>
  <c r="G93" i="38"/>
  <c r="F93" i="61"/>
  <c r="Y121" i="28"/>
  <c r="X121" i="28"/>
  <c r="I121" i="38"/>
  <c r="V81" i="38"/>
  <c r="B62" i="87"/>
  <c r="N62" i="69"/>
  <c r="N62" i="86" s="1"/>
  <c r="T62" i="69"/>
  <c r="F62" i="69"/>
  <c r="F62" i="86"/>
  <c r="L118" i="19"/>
  <c r="W65" i="52"/>
  <c r="X65" i="52"/>
  <c r="L118" i="37"/>
  <c r="F161" i="84"/>
  <c r="J161" i="84"/>
  <c r="H161" i="84"/>
  <c r="L161" i="84"/>
  <c r="D161" i="84"/>
  <c r="N161" i="84"/>
  <c r="R63" i="16"/>
  <c r="N110" i="38"/>
  <c r="K111" i="38"/>
  <c r="L13" i="25"/>
  <c r="C13" i="37"/>
  <c r="EZ13" i="40"/>
  <c r="B13" i="24"/>
  <c r="V13" i="24"/>
  <c r="Z83" i="24"/>
  <c r="L83" i="28"/>
  <c r="T31" i="23"/>
  <c r="S31" i="23"/>
  <c r="W76" i="25"/>
  <c r="N97" i="38"/>
  <c r="C91" i="23"/>
  <c r="F91" i="23"/>
  <c r="G91" i="23"/>
  <c r="F91" i="22"/>
  <c r="E91" i="22"/>
  <c r="H91" i="23"/>
  <c r="I91" i="23"/>
  <c r="D91" i="23"/>
  <c r="B91" i="23"/>
  <c r="C91" i="22"/>
  <c r="D91" i="22"/>
  <c r="G91" i="22"/>
  <c r="W70" i="52"/>
  <c r="X70" i="52"/>
  <c r="L123" i="37"/>
  <c r="J123" i="28"/>
  <c r="N123" i="28"/>
  <c r="H123" i="28"/>
  <c r="R123" i="18"/>
  <c r="H68" i="10"/>
  <c r="M68" i="52"/>
  <c r="N56" i="21"/>
  <c r="J56" i="21"/>
  <c r="G33" i="3"/>
  <c r="K108" i="28"/>
  <c r="P53" i="25"/>
  <c r="EY53" i="40"/>
  <c r="N53" i="24"/>
  <c r="H79" i="38"/>
  <c r="F79" i="28"/>
  <c r="M35" i="10"/>
  <c r="K35" i="52"/>
  <c r="M10" i="19"/>
  <c r="J10" i="19"/>
  <c r="H10" i="16"/>
  <c r="Q10" i="16"/>
  <c r="L172" i="84"/>
  <c r="L174" i="84"/>
  <c r="U20" i="25"/>
  <c r="T20" i="25"/>
  <c r="F24" i="22"/>
  <c r="H24" i="23"/>
  <c r="E24" i="23"/>
  <c r="B24" i="22"/>
  <c r="B24" i="23"/>
  <c r="L24" i="19"/>
  <c r="D113" i="38"/>
  <c r="M85" i="38"/>
  <c r="L18" i="23"/>
  <c r="K18" i="23"/>
  <c r="K35" i="71"/>
  <c r="K82" i="71" a="1"/>
  <c r="K82" i="71"/>
  <c r="L55" i="23"/>
  <c r="K55" i="23"/>
  <c r="J111" i="23"/>
  <c r="R111" i="23"/>
  <c r="S37" i="52"/>
  <c r="M37" i="51"/>
  <c r="J37" i="10"/>
  <c r="I37" i="72"/>
  <c r="H37" i="72"/>
  <c r="J37" i="72"/>
  <c r="K37" i="72"/>
  <c r="I37" i="10"/>
  <c r="F37" i="72"/>
  <c r="L37" i="72"/>
  <c r="K37" i="10"/>
  <c r="C115" i="39"/>
  <c r="I115" i="19"/>
  <c r="S114" i="38"/>
  <c r="O113" i="38"/>
  <c r="X70" i="24"/>
  <c r="X29" i="52"/>
  <c r="N42" i="24"/>
  <c r="P42" i="25"/>
  <c r="EY42" i="40"/>
  <c r="H55" i="24"/>
  <c r="E108" i="15"/>
  <c r="Z89" i="24"/>
  <c r="C79" i="28"/>
  <c r="J86" i="38"/>
  <c r="N33" i="52"/>
  <c r="H112" i="38"/>
  <c r="E121" i="38"/>
  <c r="O117" i="38"/>
  <c r="Z77" i="24"/>
  <c r="L56" i="23"/>
  <c r="K56" i="23"/>
  <c r="I51" i="19"/>
  <c r="D51" i="18"/>
  <c r="R51" i="18"/>
  <c r="B62" i="6"/>
  <c r="J78" i="71" a="1"/>
  <c r="J78" i="71"/>
  <c r="J82" i="25"/>
  <c r="H82" i="19"/>
  <c r="M82" i="19"/>
  <c r="S82" i="28"/>
  <c r="J79" i="71" a="1"/>
  <c r="J79" i="71"/>
  <c r="H97" i="38"/>
  <c r="Y112" i="28"/>
  <c r="G39" i="3"/>
  <c r="J102" i="23"/>
  <c r="R102" i="23"/>
  <c r="I115" i="28"/>
  <c r="G42" i="3"/>
  <c r="O111" i="38"/>
  <c r="C107" i="38"/>
  <c r="B107" i="28"/>
  <c r="O16" i="51"/>
  <c r="A70" i="40"/>
  <c r="G101" i="23"/>
  <c r="D101" i="22"/>
  <c r="C101" i="23"/>
  <c r="C101" i="22"/>
  <c r="H101" i="23"/>
  <c r="G101" i="22"/>
  <c r="B101" i="23"/>
  <c r="D101" i="23"/>
  <c r="F101" i="22"/>
  <c r="F101" i="23"/>
  <c r="E101" i="22"/>
  <c r="H101" i="22"/>
  <c r="M101" i="23"/>
  <c r="E101" i="28"/>
  <c r="AB26" i="52"/>
  <c r="F103" i="38"/>
  <c r="Y122" i="28"/>
  <c r="J82" i="38"/>
  <c r="N29" i="52"/>
  <c r="R63" i="52"/>
  <c r="G63" i="7"/>
  <c r="D63" i="52"/>
  <c r="G63" i="6"/>
  <c r="P63" i="52"/>
  <c r="H37" i="24"/>
  <c r="X104" i="28"/>
  <c r="I83" i="37"/>
  <c r="P41" i="72"/>
  <c r="C43" i="72"/>
  <c r="C43" i="10"/>
  <c r="L43" i="52"/>
  <c r="I53" i="13"/>
  <c r="O53" i="13"/>
  <c r="J53" i="13"/>
  <c r="L53" i="13"/>
  <c r="D53" i="13"/>
  <c r="M53" i="13"/>
  <c r="K53" i="13"/>
  <c r="H53" i="13"/>
  <c r="N53" i="13"/>
  <c r="F53" i="13"/>
  <c r="G53" i="13"/>
  <c r="E53" i="13"/>
  <c r="D66" i="72"/>
  <c r="D66" i="10"/>
  <c r="AE51" i="52"/>
  <c r="X94" i="28"/>
  <c r="AE58" i="52"/>
  <c r="X81" i="28"/>
  <c r="L21" i="23"/>
  <c r="K21" i="23"/>
  <c r="R95" i="23"/>
  <c r="J95" i="23"/>
  <c r="B31" i="13"/>
  <c r="C32" i="13"/>
  <c r="G84" i="61"/>
  <c r="H85" i="61"/>
  <c r="B85" i="61"/>
  <c r="E84" i="61"/>
  <c r="C38" i="37"/>
  <c r="EZ38" i="40"/>
  <c r="B38" i="24"/>
  <c r="V38" i="24"/>
  <c r="L38" i="25"/>
  <c r="K92" i="23"/>
  <c r="L92" i="23"/>
  <c r="K95" i="28"/>
  <c r="K89" i="28"/>
  <c r="B34" i="13"/>
  <c r="C35" i="13"/>
  <c r="G87" i="61"/>
  <c r="H88" i="61"/>
  <c r="B88" i="61"/>
  <c r="E87" i="61"/>
  <c r="D87" i="61"/>
  <c r="K66" i="72"/>
  <c r="U16" i="25"/>
  <c r="T16" i="25"/>
  <c r="H52" i="10"/>
  <c r="M52" i="52"/>
  <c r="R78" i="16"/>
  <c r="L119" i="38"/>
  <c r="H80" i="39"/>
  <c r="L80" i="38"/>
  <c r="P14" i="25"/>
  <c r="N14" i="24"/>
  <c r="H14" i="24"/>
  <c r="EY14" i="40"/>
  <c r="L66" i="6"/>
  <c r="H92" i="39"/>
  <c r="K92" i="39"/>
  <c r="Y31" i="86"/>
  <c r="Z31" i="86"/>
  <c r="I80" i="23"/>
  <c r="Q80" i="23"/>
  <c r="E65" i="23"/>
  <c r="W65" i="23"/>
  <c r="B99" i="22"/>
  <c r="S99" i="22"/>
  <c r="B70" i="22"/>
  <c r="R49" i="18"/>
  <c r="M118" i="38"/>
  <c r="P118" i="38"/>
  <c r="F121" i="28"/>
  <c r="H66" i="10"/>
  <c r="M66" i="52"/>
  <c r="W95" i="23"/>
  <c r="E95" i="23"/>
  <c r="B89" i="22"/>
  <c r="S78" i="22"/>
  <c r="B78" i="22"/>
  <c r="L21" i="25"/>
  <c r="B21" i="24"/>
  <c r="V21" i="24"/>
  <c r="C21" i="37"/>
  <c r="EZ21" i="40"/>
  <c r="S87" i="22"/>
  <c r="B87" i="22"/>
  <c r="S74" i="22"/>
  <c r="B119" i="22"/>
  <c r="S119" i="22"/>
  <c r="P96" i="38"/>
  <c r="G119" i="38"/>
  <c r="F119" i="61"/>
  <c r="DM56" i="60"/>
  <c r="DF55" i="60"/>
  <c r="DC55" i="60"/>
  <c r="EG55" i="60"/>
  <c r="EK55" i="60"/>
  <c r="DG55" i="60"/>
  <c r="DJ55" i="60"/>
  <c r="EH55" i="60"/>
  <c r="R36" i="16"/>
  <c r="Y126" i="28"/>
  <c r="B84" i="22"/>
  <c r="EZ35" i="40"/>
  <c r="L35" i="25"/>
  <c r="C35" i="37"/>
  <c r="B35" i="24"/>
  <c r="V35" i="24"/>
  <c r="E76" i="23"/>
  <c r="W76" i="23"/>
  <c r="G95" i="61"/>
  <c r="H95" i="61"/>
  <c r="B95" i="61"/>
  <c r="E94" i="61"/>
  <c r="B42" i="13"/>
  <c r="C42" i="13"/>
  <c r="J89" i="23"/>
  <c r="R89" i="23"/>
  <c r="N47" i="24"/>
  <c r="H47" i="24"/>
  <c r="EY47" i="40"/>
  <c r="P47" i="25"/>
  <c r="K87" i="28"/>
  <c r="C87" i="28"/>
  <c r="W22" i="23"/>
  <c r="O96" i="38"/>
  <c r="L99" i="23"/>
  <c r="K99" i="23"/>
  <c r="W70" i="23"/>
  <c r="E70" i="23"/>
  <c r="F113" i="28"/>
  <c r="L81" i="10" a="1"/>
  <c r="L81" i="10"/>
  <c r="N111" i="38"/>
  <c r="Q81" i="38"/>
  <c r="R87" i="23"/>
  <c r="J87" i="23"/>
  <c r="B39" i="13"/>
  <c r="C40" i="13"/>
  <c r="G92" i="61"/>
  <c r="H93" i="61"/>
  <c r="B93" i="61"/>
  <c r="E92" i="61"/>
  <c r="B46" i="13"/>
  <c r="C46" i="13"/>
  <c r="G99" i="61"/>
  <c r="H99" i="61"/>
  <c r="B99" i="61"/>
  <c r="E98" i="61"/>
  <c r="E126" i="23"/>
  <c r="W126" i="23"/>
  <c r="G66" i="72"/>
  <c r="G66" i="10"/>
  <c r="J66" i="52"/>
  <c r="H84" i="39"/>
  <c r="K84" i="39"/>
  <c r="E74" i="23"/>
  <c r="W74" i="23"/>
  <c r="H100" i="39"/>
  <c r="K100" i="39"/>
  <c r="K80" i="23"/>
  <c r="L80" i="23"/>
  <c r="S80" i="22"/>
  <c r="L39" i="6"/>
  <c r="AC36" i="52"/>
  <c r="Z36" i="52"/>
  <c r="AD36" i="52"/>
  <c r="AB36" i="52"/>
  <c r="C84" i="28"/>
  <c r="E84" i="38"/>
  <c r="R92" i="23"/>
  <c r="J92" i="23"/>
  <c r="K36" i="23"/>
  <c r="L36" i="23"/>
  <c r="D96" i="38"/>
  <c r="C126" i="28"/>
  <c r="I119" i="38"/>
  <c r="S66" i="52"/>
  <c r="M66" i="51"/>
  <c r="G89" i="61"/>
  <c r="B36" i="13"/>
  <c r="M84" i="38"/>
  <c r="K84" i="28"/>
  <c r="L84" i="38"/>
  <c r="X27" i="52"/>
  <c r="Z27" i="52"/>
  <c r="AA27" i="52"/>
  <c r="AC27" i="52"/>
  <c r="AD27" i="52"/>
  <c r="AE27" i="52"/>
  <c r="S70" i="22"/>
  <c r="V55" i="24"/>
  <c r="I99" i="23"/>
  <c r="Q99" i="23"/>
  <c r="L89" i="23"/>
  <c r="K89" i="23"/>
  <c r="I89" i="23"/>
  <c r="G100" i="61"/>
  <c r="H100" i="61"/>
  <c r="B100" i="61"/>
  <c r="E99" i="61"/>
  <c r="B47" i="13"/>
  <c r="C47" i="13"/>
  <c r="D47" i="13"/>
  <c r="S126" i="22"/>
  <c r="B126" i="22"/>
  <c r="L78" i="23"/>
  <c r="K78" i="23"/>
  <c r="N28" i="24"/>
  <c r="H28" i="24"/>
  <c r="P28" i="25"/>
  <c r="EY28" i="40"/>
  <c r="W119" i="23"/>
  <c r="E119" i="23"/>
  <c r="E80" i="23"/>
  <c r="W80" i="23"/>
  <c r="C80" i="28"/>
  <c r="E80" i="38"/>
  <c r="AC42" i="52"/>
  <c r="Z42" i="52"/>
  <c r="AA42" i="52"/>
  <c r="AD42" i="52"/>
  <c r="AE42" i="52"/>
  <c r="AB42" i="52"/>
  <c r="H89" i="39"/>
  <c r="P89" i="38"/>
  <c r="F89" i="28"/>
  <c r="Y100" i="28"/>
  <c r="I100" i="38"/>
  <c r="D84" i="38"/>
  <c r="R65" i="16"/>
  <c r="C46" i="54"/>
  <c r="R100" i="23"/>
  <c r="J100" i="23"/>
  <c r="AC39" i="52"/>
  <c r="AA39" i="52"/>
  <c r="Z39" i="52"/>
  <c r="AD39" i="52"/>
  <c r="AE39" i="52"/>
  <c r="AB39" i="52"/>
  <c r="O92" i="38"/>
  <c r="F87" i="28"/>
  <c r="Q119" i="23"/>
  <c r="I119" i="23"/>
  <c r="K22" i="23"/>
  <c r="L22" i="23"/>
  <c r="W99" i="23"/>
  <c r="E99" i="23"/>
  <c r="K38" i="23"/>
  <c r="L38" i="23"/>
  <c r="C100" i="28"/>
  <c r="E100" i="38"/>
  <c r="L70" i="23"/>
  <c r="K70" i="23"/>
  <c r="R125" i="18"/>
  <c r="O118" i="38"/>
  <c r="Q92" i="23"/>
  <c r="I92" i="23"/>
  <c r="B73" i="13"/>
  <c r="G126" i="61"/>
  <c r="D173" i="84"/>
  <c r="K87" i="23"/>
  <c r="L87" i="23"/>
  <c r="B66" i="13"/>
  <c r="C67" i="13"/>
  <c r="D67" i="13"/>
  <c r="G119" i="61"/>
  <c r="H120" i="61"/>
  <c r="B120" i="61"/>
  <c r="E119" i="61"/>
  <c r="D119" i="61"/>
  <c r="B67" i="72"/>
  <c r="U120" i="38"/>
  <c r="B120" i="38"/>
  <c r="B67" i="10"/>
  <c r="H99" i="39"/>
  <c r="K99" i="39"/>
  <c r="D119" i="38"/>
  <c r="AB27" i="52"/>
  <c r="F80" i="28"/>
  <c r="H80" i="38"/>
  <c r="I52" i="52"/>
  <c r="N52" i="10"/>
  <c r="B92" i="22"/>
  <c r="E89" i="38"/>
  <c r="C89" i="28"/>
  <c r="O89" i="38"/>
  <c r="K89" i="39"/>
  <c r="J66" i="10"/>
  <c r="U27" i="25"/>
  <c r="T27" i="25"/>
  <c r="R22" i="16"/>
  <c r="I84" i="38"/>
  <c r="P105" i="38"/>
  <c r="M52" i="72"/>
  <c r="H105" i="38"/>
  <c r="S52" i="52"/>
  <c r="F52" i="72"/>
  <c r="M52" i="51"/>
  <c r="I52" i="10"/>
  <c r="J105" i="38"/>
  <c r="L52" i="72"/>
  <c r="K52" i="72"/>
  <c r="H52" i="72"/>
  <c r="J52" i="10"/>
  <c r="K52" i="10"/>
  <c r="N105" i="38"/>
  <c r="J52" i="72"/>
  <c r="I52" i="72"/>
  <c r="R99" i="16"/>
  <c r="H95" i="39"/>
  <c r="P95" i="38"/>
  <c r="I87" i="23"/>
  <c r="P119" i="38"/>
  <c r="C92" i="28"/>
  <c r="E92" i="38"/>
  <c r="R21" i="16"/>
  <c r="R92" i="16"/>
  <c r="L65" i="23"/>
  <c r="K65" i="23"/>
  <c r="I65" i="23"/>
  <c r="J76" i="23"/>
  <c r="R76" i="23"/>
  <c r="W38" i="23"/>
  <c r="N100" i="38"/>
  <c r="D92" i="61"/>
  <c r="O50" i="10"/>
  <c r="L79" i="10" a="1"/>
  <c r="L79" i="10"/>
  <c r="V30" i="24"/>
  <c r="K89" i="38"/>
  <c r="S95" i="22"/>
  <c r="B95" i="22"/>
  <c r="W100" i="23"/>
  <c r="E100" i="23"/>
  <c r="K28" i="23"/>
  <c r="L28" i="23"/>
  <c r="C96" i="38"/>
  <c r="L31" i="6"/>
  <c r="K74" i="23"/>
  <c r="L74" i="23"/>
  <c r="R74" i="23"/>
  <c r="J74" i="23"/>
  <c r="B120" i="39"/>
  <c r="I120" i="39"/>
  <c r="W120" i="28"/>
  <c r="L46" i="6"/>
  <c r="C99" i="28"/>
  <c r="C99" i="38"/>
  <c r="E99" i="38"/>
  <c r="F96" i="28"/>
  <c r="B96" i="28"/>
  <c r="D80" i="38"/>
  <c r="L105" i="38"/>
  <c r="F105" i="28"/>
  <c r="X105" i="28"/>
  <c r="Q95" i="23"/>
  <c r="I95" i="23"/>
  <c r="Q126" i="23"/>
  <c r="I126" i="23"/>
  <c r="EZ22" i="40"/>
  <c r="B22" i="24"/>
  <c r="V22" i="24"/>
  <c r="C22" i="37"/>
  <c r="L22" i="25"/>
  <c r="E119" i="38"/>
  <c r="R89" i="16"/>
  <c r="R70" i="16"/>
  <c r="Z34" i="52"/>
  <c r="AC34" i="52"/>
  <c r="AA34" i="52"/>
  <c r="AB34" i="52"/>
  <c r="AD34" i="52"/>
  <c r="AE34" i="52"/>
  <c r="M99" i="38"/>
  <c r="K99" i="28"/>
  <c r="J70" i="23"/>
  <c r="R70" i="23"/>
  <c r="D84" i="61"/>
  <c r="R84" i="23"/>
  <c r="J84" i="23"/>
  <c r="M43" i="72"/>
  <c r="F43" i="10"/>
  <c r="N43" i="10"/>
  <c r="O43" i="10"/>
  <c r="I43" i="52"/>
  <c r="E89" i="23"/>
  <c r="W89" i="23"/>
  <c r="K100" i="23"/>
  <c r="L100" i="23"/>
  <c r="I43" i="72"/>
  <c r="S43" i="52"/>
  <c r="M43" i="51"/>
  <c r="L43" i="72"/>
  <c r="N96" i="38"/>
  <c r="J43" i="10"/>
  <c r="F43" i="72"/>
  <c r="J43" i="72"/>
  <c r="K43" i="10"/>
  <c r="H43" i="72"/>
  <c r="F96" i="38"/>
  <c r="I43" i="10"/>
  <c r="H96" i="38"/>
  <c r="K43" i="72"/>
  <c r="L119" i="23"/>
  <c r="K119" i="23"/>
  <c r="J119" i="23"/>
  <c r="R84" i="16"/>
  <c r="P80" i="38"/>
  <c r="W92" i="23"/>
  <c r="E92" i="23"/>
  <c r="M95" i="38"/>
  <c r="K95" i="39"/>
  <c r="I89" i="38"/>
  <c r="AC47" i="52"/>
  <c r="Z47" i="52"/>
  <c r="AA47" i="52"/>
  <c r="Y47" i="52"/>
  <c r="AB47" i="52"/>
  <c r="AD47" i="52"/>
  <c r="R80" i="23"/>
  <c r="J80" i="23"/>
  <c r="B46" i="24"/>
  <c r="V46" i="24"/>
  <c r="EZ46" i="40"/>
  <c r="C46" i="37"/>
  <c r="L46" i="25"/>
  <c r="W84" i="23"/>
  <c r="E84" i="23"/>
  <c r="I84" i="23"/>
  <c r="Q84" i="23"/>
  <c r="AA31" i="52"/>
  <c r="AC31" i="52"/>
  <c r="Z31" i="52"/>
  <c r="AD31" i="52"/>
  <c r="AE31" i="52"/>
  <c r="AB31" i="52"/>
  <c r="S76" i="22"/>
  <c r="B76" i="22"/>
  <c r="H99" i="38"/>
  <c r="K126" i="28"/>
  <c r="B119" i="28"/>
  <c r="C119" i="38"/>
  <c r="N92" i="38"/>
  <c r="K92" i="28"/>
  <c r="C43" i="13"/>
  <c r="C44" i="13"/>
  <c r="H95" i="38"/>
  <c r="F95" i="28"/>
  <c r="O100" i="38"/>
  <c r="B105" i="28"/>
  <c r="C105" i="38"/>
  <c r="S105" i="38"/>
  <c r="R67" i="10"/>
  <c r="Z46" i="52"/>
  <c r="AB46" i="52"/>
  <c r="AC46" i="52"/>
  <c r="Y46" i="52"/>
  <c r="AD46" i="52"/>
  <c r="AA46" i="52"/>
  <c r="R78" i="23"/>
  <c r="J78" i="23"/>
  <c r="H79" i="61"/>
  <c r="B79" i="61"/>
  <c r="E78" i="61"/>
  <c r="X119" i="28"/>
  <c r="Y92" i="28"/>
  <c r="F84" i="38"/>
  <c r="H81" i="61"/>
  <c r="B81" i="61"/>
  <c r="E80" i="61"/>
  <c r="D80" i="61"/>
  <c r="H80" i="61"/>
  <c r="B80" i="61"/>
  <c r="E79" i="61"/>
  <c r="R65" i="23"/>
  <c r="J65" i="23"/>
  <c r="E43" i="72"/>
  <c r="F36" i="54"/>
  <c r="B36" i="54"/>
  <c r="L36" i="54"/>
  <c r="D37" i="54"/>
  <c r="E36" i="54"/>
  <c r="L95" i="23"/>
  <c r="K95" i="23"/>
  <c r="S100" i="22"/>
  <c r="B100" i="22"/>
  <c r="K126" i="23"/>
  <c r="L126" i="23"/>
  <c r="E78" i="23"/>
  <c r="W78" i="23"/>
  <c r="U8" i="25"/>
  <c r="T8" i="25"/>
  <c r="E87" i="23"/>
  <c r="W87" i="23"/>
  <c r="I47" i="13"/>
  <c r="I78" i="23"/>
  <c r="O80" i="38"/>
  <c r="Q74" i="23"/>
  <c r="I74" i="23"/>
  <c r="L52" i="25"/>
  <c r="EZ52" i="40"/>
  <c r="B52" i="24"/>
  <c r="V52" i="24"/>
  <c r="C52" i="37"/>
  <c r="N89" i="38"/>
  <c r="D89" i="38"/>
  <c r="M100" i="38"/>
  <c r="K100" i="28"/>
  <c r="L100" i="38"/>
  <c r="K126" i="39"/>
  <c r="H126" i="39"/>
  <c r="J126" i="38"/>
  <c r="AC66" i="52"/>
  <c r="Z66" i="52"/>
  <c r="AD66" i="52"/>
  <c r="Y66" i="52"/>
  <c r="AB66" i="52"/>
  <c r="L36" i="25"/>
  <c r="B36" i="24"/>
  <c r="V36" i="24"/>
  <c r="EZ36" i="40"/>
  <c r="C36" i="37"/>
  <c r="I100" i="23"/>
  <c r="N66" i="10"/>
  <c r="O66" i="10"/>
  <c r="F66" i="10"/>
  <c r="I66" i="52"/>
  <c r="M66" i="72"/>
  <c r="K84" i="23"/>
  <c r="L84" i="23"/>
  <c r="O84" i="38"/>
  <c r="K76" i="23"/>
  <c r="L76" i="23"/>
  <c r="D99" i="38"/>
  <c r="L48" i="25"/>
  <c r="B48" i="24"/>
  <c r="V48" i="24"/>
  <c r="C48" i="37"/>
  <c r="EZ48" i="40"/>
  <c r="Y47" i="86"/>
  <c r="Z47" i="86" s="1"/>
  <c r="D126" i="38"/>
  <c r="G28" i="40"/>
  <c r="X66" i="52"/>
  <c r="J119" i="38"/>
  <c r="N66" i="52"/>
  <c r="C52" i="72"/>
  <c r="C52" i="10"/>
  <c r="L52" i="52"/>
  <c r="P92" i="38"/>
  <c r="B54" i="24"/>
  <c r="V54" i="24"/>
  <c r="C54" i="37"/>
  <c r="EZ54" i="40"/>
  <c r="L54" i="25"/>
  <c r="H96" i="61"/>
  <c r="B96" i="61"/>
  <c r="E95" i="61"/>
  <c r="H97" i="61"/>
  <c r="B97" i="61"/>
  <c r="E96" i="61"/>
  <c r="F100" i="38"/>
  <c r="K87" i="39"/>
  <c r="H87" i="39"/>
  <c r="F87" i="38"/>
  <c r="S65" i="22"/>
  <c r="B65" i="22"/>
  <c r="P67" i="72"/>
  <c r="O99" i="38"/>
  <c r="X73" i="52"/>
  <c r="AC73" i="52"/>
  <c r="Z73" i="52"/>
  <c r="AB73" i="52"/>
  <c r="AD73" i="52"/>
  <c r="Y73" i="52"/>
  <c r="AA73" i="52"/>
  <c r="T98" i="38"/>
  <c r="Q98" i="38"/>
  <c r="D58" i="72"/>
  <c r="D58" i="10"/>
  <c r="B110" i="39"/>
  <c r="I110" i="39"/>
  <c r="W110" i="28"/>
  <c r="C60" i="72"/>
  <c r="C60" i="10"/>
  <c r="L60" i="52"/>
  <c r="H75" i="61"/>
  <c r="B75" i="61"/>
  <c r="E74" i="61"/>
  <c r="H76" i="61"/>
  <c r="B76" i="61"/>
  <c r="E75" i="61"/>
  <c r="E40" i="72"/>
  <c r="E40" i="10"/>
  <c r="D40" i="12"/>
  <c r="D40" i="77"/>
  <c r="D40" i="74"/>
  <c r="M65" i="72"/>
  <c r="O65" i="10"/>
  <c r="F65" i="10"/>
  <c r="N65" i="10"/>
  <c r="I65" i="52"/>
  <c r="C102" i="38"/>
  <c r="B102" i="28"/>
  <c r="H104" i="61"/>
  <c r="B104" i="61"/>
  <c r="E103" i="61"/>
  <c r="H105" i="61"/>
  <c r="B105" i="61"/>
  <c r="E104" i="61"/>
  <c r="H122" i="61"/>
  <c r="B122" i="61"/>
  <c r="E121" i="61"/>
  <c r="D121" i="61"/>
  <c r="M54" i="72"/>
  <c r="F54" i="10"/>
  <c r="N54" i="10"/>
  <c r="O54" i="10"/>
  <c r="I54" i="52"/>
  <c r="G121" i="38"/>
  <c r="F121" i="61"/>
  <c r="B112" i="39"/>
  <c r="I112" i="39"/>
  <c r="W112" i="28"/>
  <c r="W118" i="23"/>
  <c r="E118" i="23"/>
  <c r="V107" i="38"/>
  <c r="AA29" i="52"/>
  <c r="W82" i="25"/>
  <c r="K52" i="12"/>
  <c r="K52" i="77"/>
  <c r="K52" i="74"/>
  <c r="AE29" i="52"/>
  <c r="Q115" i="23"/>
  <c r="I115" i="23"/>
  <c r="G79" i="38"/>
  <c r="F79" i="61"/>
  <c r="E91" i="23"/>
  <c r="W91" i="23"/>
  <c r="K83" i="28"/>
  <c r="U13" i="25"/>
  <c r="T13" i="25"/>
  <c r="J73" i="23"/>
  <c r="R73" i="23"/>
  <c r="C51" i="72"/>
  <c r="C51" i="10"/>
  <c r="L51" i="52"/>
  <c r="V104" i="38"/>
  <c r="Y94" i="28"/>
  <c r="B121" i="28"/>
  <c r="F104" i="28"/>
  <c r="B30" i="13"/>
  <c r="G83" i="61"/>
  <c r="S41" i="10"/>
  <c r="L82" i="10" a="1"/>
  <c r="L82" i="10"/>
  <c r="M61" i="72"/>
  <c r="N61" i="10"/>
  <c r="O61" i="10"/>
  <c r="F61" i="10"/>
  <c r="I61" i="52"/>
  <c r="E37" i="10"/>
  <c r="E37" i="72"/>
  <c r="U55" i="25"/>
  <c r="T55" i="25"/>
  <c r="W103" i="28"/>
  <c r="B103" i="39"/>
  <c r="I103" i="39"/>
  <c r="J75" i="23"/>
  <c r="R75" i="23"/>
  <c r="GM75" i="40"/>
  <c r="T76" i="28"/>
  <c r="E76" i="37"/>
  <c r="D76" i="37"/>
  <c r="B125" i="22"/>
  <c r="S125" i="22"/>
  <c r="L60" i="25"/>
  <c r="B60" i="24"/>
  <c r="EZ60" i="40"/>
  <c r="C60" i="37"/>
  <c r="H41" i="24"/>
  <c r="H108" i="39"/>
  <c r="D108" i="38"/>
  <c r="K108" i="39"/>
  <c r="C40" i="12"/>
  <c r="C40" i="74"/>
  <c r="C40" i="77"/>
  <c r="Y83" i="28"/>
  <c r="X83" i="28"/>
  <c r="V45" i="24"/>
  <c r="K9" i="23"/>
  <c r="L9" i="23"/>
  <c r="S57" i="52"/>
  <c r="M57" i="51"/>
  <c r="L57" i="72"/>
  <c r="I57" i="72"/>
  <c r="I57" i="10"/>
  <c r="K57" i="72"/>
  <c r="J57" i="10"/>
  <c r="K57" i="10"/>
  <c r="F57" i="72"/>
  <c r="I110" i="38"/>
  <c r="J57" i="72"/>
  <c r="E110" i="38"/>
  <c r="H57" i="72"/>
  <c r="F111" i="38"/>
  <c r="Y87" i="28"/>
  <c r="R29" i="52"/>
  <c r="D29" i="52"/>
  <c r="G29" i="7"/>
  <c r="P29" i="52"/>
  <c r="G29" i="6"/>
  <c r="L118" i="38"/>
  <c r="N11" i="24"/>
  <c r="P11" i="25"/>
  <c r="EY11" i="40"/>
  <c r="E102" i="38"/>
  <c r="G107" i="38"/>
  <c r="F107" i="61"/>
  <c r="D106" i="61"/>
  <c r="C51" i="13"/>
  <c r="C52" i="13"/>
  <c r="F63" i="12"/>
  <c r="F63" i="9"/>
  <c r="F63" i="74"/>
  <c r="F63" i="77"/>
  <c r="G64" i="72"/>
  <c r="G64" i="10"/>
  <c r="J64" i="52"/>
  <c r="L123" i="23"/>
  <c r="K123" i="23"/>
  <c r="B38" i="13"/>
  <c r="G91" i="61"/>
  <c r="F118" i="28"/>
  <c r="H118" i="38"/>
  <c r="Q32" i="72"/>
  <c r="C58" i="13"/>
  <c r="C59" i="13"/>
  <c r="K53" i="12"/>
  <c r="K53" i="74"/>
  <c r="K53" i="77"/>
  <c r="J44" i="12"/>
  <c r="J44" i="77"/>
  <c r="J44" i="74"/>
  <c r="S85" i="38"/>
  <c r="B85" i="38"/>
  <c r="T85" i="38"/>
  <c r="Q85" i="38"/>
  <c r="H51" i="10"/>
  <c r="M51" i="52"/>
  <c r="K80" i="38"/>
  <c r="X80" i="28"/>
  <c r="Y80" i="28"/>
  <c r="D68" i="10"/>
  <c r="D68" i="72"/>
  <c r="Q59" i="72"/>
  <c r="S112" i="38"/>
  <c r="S118" i="22"/>
  <c r="B118" i="22"/>
  <c r="H73" i="61"/>
  <c r="B73" i="61"/>
  <c r="E72" i="61"/>
  <c r="H74" i="61"/>
  <c r="B74" i="61"/>
  <c r="E73" i="61"/>
  <c r="W68" i="25"/>
  <c r="R124" i="23"/>
  <c r="J124" i="23"/>
  <c r="F110" i="38"/>
  <c r="G33" i="10"/>
  <c r="G33" i="72"/>
  <c r="J33" i="52"/>
  <c r="B32" i="72"/>
  <c r="B32" i="10"/>
  <c r="R85" i="38"/>
  <c r="U85" i="38"/>
  <c r="C29" i="72"/>
  <c r="C29" i="10"/>
  <c r="L29" i="52"/>
  <c r="J52" i="12"/>
  <c r="J52" i="74"/>
  <c r="J52" i="77"/>
  <c r="Q37" i="72"/>
  <c r="AA44" i="52"/>
  <c r="AE44" i="52"/>
  <c r="W97" i="25"/>
  <c r="R124" i="16"/>
  <c r="H44" i="12"/>
  <c r="H44" i="77"/>
  <c r="H44" i="74"/>
  <c r="T23" i="25"/>
  <c r="U23" i="25"/>
  <c r="E75" i="23"/>
  <c r="W75" i="23"/>
  <c r="H52" i="12"/>
  <c r="H52" i="74"/>
  <c r="H52" i="77"/>
  <c r="S101" i="22"/>
  <c r="B101" i="22"/>
  <c r="A71" i="40"/>
  <c r="O17" i="51"/>
  <c r="I52" i="12"/>
  <c r="I52" i="74"/>
  <c r="I52" i="77"/>
  <c r="B52" i="12"/>
  <c r="B52" i="77"/>
  <c r="B52" i="74"/>
  <c r="K115" i="39"/>
  <c r="H115" i="39"/>
  <c r="L108" i="38"/>
  <c r="Y123" i="28"/>
  <c r="S91" i="22"/>
  <c r="B91" i="22"/>
  <c r="S86" i="38"/>
  <c r="N41" i="52"/>
  <c r="V94" i="38"/>
  <c r="G112" i="38"/>
  <c r="F112" i="61"/>
  <c r="D51" i="72"/>
  <c r="D51" i="10"/>
  <c r="F108" i="28"/>
  <c r="AA36" i="52"/>
  <c r="AE36" i="52"/>
  <c r="W89" i="25"/>
  <c r="L75" i="10" a="1"/>
  <c r="L75" i="10"/>
  <c r="L114" i="38"/>
  <c r="X114" i="28"/>
  <c r="F114" i="28"/>
  <c r="B83" i="22"/>
  <c r="S83" i="22"/>
  <c r="M40" i="72"/>
  <c r="N40" i="10"/>
  <c r="O40" i="10"/>
  <c r="F40" i="10"/>
  <c r="I40" i="52"/>
  <c r="M33" i="72"/>
  <c r="F33" i="10"/>
  <c r="N33" i="10"/>
  <c r="O33" i="10"/>
  <c r="I33" i="52"/>
  <c r="B122" i="38"/>
  <c r="T122" i="38"/>
  <c r="S122" i="38"/>
  <c r="R63" i="10"/>
  <c r="S103" i="38"/>
  <c r="H65" i="10"/>
  <c r="M65" i="52"/>
  <c r="J101" i="23"/>
  <c r="R101" i="23"/>
  <c r="K108" i="38"/>
  <c r="D53" i="72"/>
  <c r="D53" i="10"/>
  <c r="J115" i="23"/>
  <c r="R115" i="23"/>
  <c r="K85" i="38"/>
  <c r="Y85" i="28"/>
  <c r="X85" i="28"/>
  <c r="C10" i="37"/>
  <c r="B10" i="24"/>
  <c r="EZ10" i="40"/>
  <c r="L10" i="25"/>
  <c r="K40" i="12"/>
  <c r="K40" i="74"/>
  <c r="K40" i="77"/>
  <c r="B31" i="24"/>
  <c r="C31" i="37"/>
  <c r="L31" i="25"/>
  <c r="EZ31" i="40"/>
  <c r="K82" i="38"/>
  <c r="Y82" i="28"/>
  <c r="X82" i="28"/>
  <c r="X93" i="28"/>
  <c r="R75" i="16"/>
  <c r="W124" i="23"/>
  <c r="E124" i="23"/>
  <c r="W49" i="23"/>
  <c r="M29" i="72"/>
  <c r="N29" i="10"/>
  <c r="O29" i="10"/>
  <c r="F29" i="10"/>
  <c r="I29" i="52"/>
  <c r="D56" i="72"/>
  <c r="D56" i="10"/>
  <c r="D32" i="72"/>
  <c r="D32" i="10"/>
  <c r="K123" i="39"/>
  <c r="H123" i="39"/>
  <c r="I123" i="38"/>
  <c r="F118" i="38"/>
  <c r="C78" i="28"/>
  <c r="V11" i="25"/>
  <c r="J81" i="71" a="1"/>
  <c r="J81" i="71"/>
  <c r="J82" i="71" a="1"/>
  <c r="J82" i="71"/>
  <c r="J75" i="71" a="1"/>
  <c r="J75" i="71"/>
  <c r="J80" i="71" a="1"/>
  <c r="J80" i="71"/>
  <c r="R101" i="16"/>
  <c r="D63" i="12"/>
  <c r="D63" i="74"/>
  <c r="D63" i="77"/>
  <c r="B55" i="13"/>
  <c r="G108" i="61"/>
  <c r="W123" i="23"/>
  <c r="E123" i="23"/>
  <c r="S123" i="22"/>
  <c r="B123" i="22"/>
  <c r="R91" i="16"/>
  <c r="K65" i="72"/>
  <c r="G53" i="12"/>
  <c r="G53" i="77"/>
  <c r="G53" i="74"/>
  <c r="C33" i="13"/>
  <c r="C34" i="13"/>
  <c r="F44" i="12"/>
  <c r="F44" i="77"/>
  <c r="F44" i="74"/>
  <c r="R51" i="16"/>
  <c r="L115" i="23"/>
  <c r="K115" i="23"/>
  <c r="W85" i="28"/>
  <c r="B85" i="39"/>
  <c r="I85" i="39"/>
  <c r="U44" i="25"/>
  <c r="T44" i="25"/>
  <c r="B34" i="24"/>
  <c r="EZ34" i="40"/>
  <c r="C34" i="37"/>
  <c r="L34" i="25"/>
  <c r="F115" i="28"/>
  <c r="H115" i="38"/>
  <c r="K108" i="23"/>
  <c r="L108" i="23"/>
  <c r="K118" i="23"/>
  <c r="L118" i="23"/>
  <c r="W73" i="23"/>
  <c r="E73" i="23"/>
  <c r="B75" i="22"/>
  <c r="S75" i="22"/>
  <c r="Z71" i="52"/>
  <c r="AA71" i="52"/>
  <c r="AC71" i="52"/>
  <c r="Y71" i="52"/>
  <c r="AD71" i="52"/>
  <c r="AB71" i="52"/>
  <c r="R9" i="16"/>
  <c r="H125" i="39"/>
  <c r="K125" i="39"/>
  <c r="W94" i="25"/>
  <c r="AA41" i="52"/>
  <c r="M33" i="10"/>
  <c r="K33" i="52"/>
  <c r="Q33" i="72"/>
  <c r="R54" i="10"/>
  <c r="C125" i="28"/>
  <c r="H29" i="10"/>
  <c r="M29" i="52"/>
  <c r="H42" i="24"/>
  <c r="B121" i="38"/>
  <c r="T121" i="38"/>
  <c r="S121" i="38"/>
  <c r="J44" i="78"/>
  <c r="U26" i="25"/>
  <c r="T26" i="25"/>
  <c r="C83" i="28"/>
  <c r="H60" i="24"/>
  <c r="H111" i="61"/>
  <c r="B111" i="61"/>
  <c r="E110" i="61"/>
  <c r="H112" i="61"/>
  <c r="J53" i="12"/>
  <c r="J53" i="74"/>
  <c r="J53" i="78"/>
  <c r="J53" i="77"/>
  <c r="D29" i="72"/>
  <c r="D29" i="10"/>
  <c r="L101" i="23"/>
  <c r="K101" i="23"/>
  <c r="F52" i="12"/>
  <c r="F52" i="77"/>
  <c r="F52" i="74"/>
  <c r="H64" i="10"/>
  <c r="S64" i="10"/>
  <c r="M64" i="52"/>
  <c r="W24" i="23"/>
  <c r="R10" i="16"/>
  <c r="H53" i="24"/>
  <c r="O123" i="38"/>
  <c r="G57" i="72"/>
  <c r="G57" i="10"/>
  <c r="J57" i="52"/>
  <c r="P115" i="38"/>
  <c r="G54" i="72"/>
  <c r="Q54" i="72"/>
  <c r="G54" i="10"/>
  <c r="J54" i="52"/>
  <c r="W110" i="25"/>
  <c r="AA57" i="52"/>
  <c r="AE57" i="52"/>
  <c r="H44" i="78"/>
  <c r="B90" i="39"/>
  <c r="I90" i="39"/>
  <c r="W90" i="28"/>
  <c r="B9" i="24"/>
  <c r="EZ9" i="40"/>
  <c r="C9" i="37"/>
  <c r="L9" i="25"/>
  <c r="EZ29" i="40"/>
  <c r="L29" i="25"/>
  <c r="C29" i="37"/>
  <c r="B29" i="24"/>
  <c r="L83" i="23"/>
  <c r="K83" i="23"/>
  <c r="K90" i="38"/>
  <c r="Y90" i="28"/>
  <c r="H50" i="10"/>
  <c r="M50" i="52"/>
  <c r="E33" i="72"/>
  <c r="E33" i="10"/>
  <c r="K102" i="38"/>
  <c r="B122" i="39"/>
  <c r="I122" i="39"/>
  <c r="W122" i="28"/>
  <c r="H91" i="39"/>
  <c r="K91" i="39"/>
  <c r="P63" i="72"/>
  <c r="K40" i="78"/>
  <c r="U15" i="25"/>
  <c r="T15" i="25"/>
  <c r="C64" i="72"/>
  <c r="C64" i="10"/>
  <c r="V117" i="38"/>
  <c r="L64" i="52"/>
  <c r="L125" i="23"/>
  <c r="K125" i="23"/>
  <c r="W31" i="23"/>
  <c r="S97" i="38"/>
  <c r="B45" i="72"/>
  <c r="B45" i="10"/>
  <c r="U98" i="38"/>
  <c r="R98" i="38"/>
  <c r="AE33" i="52"/>
  <c r="F111" i="61"/>
  <c r="G111" i="38"/>
  <c r="Q53" i="72"/>
  <c r="K53" i="78"/>
  <c r="W119" i="25"/>
  <c r="AA66" i="52"/>
  <c r="AE66" i="52"/>
  <c r="R24" i="16"/>
  <c r="F108" i="38"/>
  <c r="Y81" i="28"/>
  <c r="B40" i="12"/>
  <c r="B40" i="74"/>
  <c r="B40" i="77"/>
  <c r="L124" i="23"/>
  <c r="K124" i="23"/>
  <c r="X25" i="52"/>
  <c r="B88" i="39"/>
  <c r="I88" i="39"/>
  <c r="W88" i="28"/>
  <c r="L82" i="38"/>
  <c r="F82" i="28"/>
  <c r="G68" i="72"/>
  <c r="G68" i="10"/>
  <c r="J68" i="52"/>
  <c r="R45" i="10"/>
  <c r="S45" i="10"/>
  <c r="L10" i="23"/>
  <c r="K10" i="23"/>
  <c r="E108" i="38"/>
  <c r="C108" i="28"/>
  <c r="G31" i="6"/>
  <c r="G31" i="7"/>
  <c r="R31" i="52"/>
  <c r="D31" i="52"/>
  <c r="P31" i="52"/>
  <c r="K78" i="28"/>
  <c r="H78" i="39"/>
  <c r="M25" i="51"/>
  <c r="K78" i="39"/>
  <c r="M51" i="10"/>
  <c r="K51" i="52"/>
  <c r="M63" i="12"/>
  <c r="M63" i="9"/>
  <c r="M63" i="77"/>
  <c r="M63" i="74"/>
  <c r="I63" i="12"/>
  <c r="I63" i="9"/>
  <c r="I63" i="74"/>
  <c r="I63" i="77"/>
  <c r="C32" i="37"/>
  <c r="EZ32" i="40"/>
  <c r="B32" i="24"/>
  <c r="L32" i="25"/>
  <c r="W71" i="25"/>
  <c r="D78" i="61"/>
  <c r="N123" i="38"/>
  <c r="C53" i="12"/>
  <c r="C53" i="9"/>
  <c r="C53" i="74"/>
  <c r="C53" i="78"/>
  <c r="C53" i="77"/>
  <c r="M53" i="12"/>
  <c r="M53" i="77"/>
  <c r="M53" i="74"/>
  <c r="R125" i="23"/>
  <c r="J125" i="23"/>
  <c r="H86" i="61"/>
  <c r="B86" i="61"/>
  <c r="E85" i="61"/>
  <c r="H87" i="61"/>
  <c r="B87" i="61"/>
  <c r="E86" i="61"/>
  <c r="I44" i="12"/>
  <c r="I44" i="74"/>
  <c r="I44" i="77"/>
  <c r="K44" i="12"/>
  <c r="K44" i="77"/>
  <c r="K44" i="74"/>
  <c r="AC30" i="52"/>
  <c r="Z30" i="52"/>
  <c r="AA30" i="52"/>
  <c r="AD30" i="52"/>
  <c r="AB30" i="52"/>
  <c r="J91" i="38"/>
  <c r="N38" i="52"/>
  <c r="V44" i="24"/>
  <c r="H59" i="10"/>
  <c r="M59" i="52"/>
  <c r="X113" i="28"/>
  <c r="B106" i="38"/>
  <c r="T106" i="38"/>
  <c r="S106" i="38"/>
  <c r="Y65" i="86"/>
  <c r="Z65" i="86" s="1"/>
  <c r="D40" i="9"/>
  <c r="K40" i="9"/>
  <c r="P54" i="72"/>
  <c r="X110" i="28"/>
  <c r="G33" i="7"/>
  <c r="G33" i="6"/>
  <c r="P33" i="52"/>
  <c r="D33" i="52"/>
  <c r="R33" i="52"/>
  <c r="E32" i="72"/>
  <c r="E32" i="10"/>
  <c r="C49" i="72"/>
  <c r="C49" i="10"/>
  <c r="L49" i="52"/>
  <c r="K125" i="38"/>
  <c r="L25" i="25"/>
  <c r="C25" i="37"/>
  <c r="B25" i="24"/>
  <c r="EZ25" i="40"/>
  <c r="R35" i="10"/>
  <c r="H91" i="38"/>
  <c r="B118" i="28"/>
  <c r="C118" i="38"/>
  <c r="V93" i="38"/>
  <c r="AE28" i="52"/>
  <c r="M125" i="38"/>
  <c r="K125" i="28"/>
  <c r="L125" i="38"/>
  <c r="E64" i="10"/>
  <c r="K31" i="23"/>
  <c r="L31" i="23"/>
  <c r="B97" i="39"/>
  <c r="I97" i="39"/>
  <c r="W97" i="28"/>
  <c r="G37" i="7"/>
  <c r="D37" i="52"/>
  <c r="R37" i="52"/>
  <c r="P37" i="52"/>
  <c r="G37" i="6"/>
  <c r="M53" i="72"/>
  <c r="M53" i="78"/>
  <c r="N53" i="10"/>
  <c r="O53" i="10"/>
  <c r="M53" i="9"/>
  <c r="F53" i="10"/>
  <c r="I53" i="52"/>
  <c r="M63" i="78"/>
  <c r="H10" i="24"/>
  <c r="C91" i="28"/>
  <c r="E91" i="38"/>
  <c r="J40" i="12"/>
  <c r="J40" i="77"/>
  <c r="J40" i="74"/>
  <c r="F40" i="12"/>
  <c r="F40" i="74"/>
  <c r="F40" i="77"/>
  <c r="H31" i="24"/>
  <c r="B88" i="38"/>
  <c r="T88" i="38"/>
  <c r="Q88" i="38"/>
  <c r="S88" i="38"/>
  <c r="D63" i="9"/>
  <c r="U19" i="25"/>
  <c r="T19" i="25"/>
  <c r="C37" i="72"/>
  <c r="C37" i="10"/>
  <c r="V90" i="38"/>
  <c r="L37" i="52"/>
  <c r="P45" i="72"/>
  <c r="Y101" i="28"/>
  <c r="I63" i="78"/>
  <c r="P102" i="38"/>
  <c r="Y115" i="28"/>
  <c r="I115" i="38"/>
  <c r="X115" i="28"/>
  <c r="S58" i="52"/>
  <c r="M58" i="51"/>
  <c r="F58" i="72"/>
  <c r="I58" i="10"/>
  <c r="L58" i="72"/>
  <c r="H58" i="72"/>
  <c r="I58" i="72"/>
  <c r="K58" i="72"/>
  <c r="P111" i="38"/>
  <c r="J58" i="72"/>
  <c r="J58" i="10"/>
  <c r="K58" i="10"/>
  <c r="R91" i="23"/>
  <c r="J91" i="23"/>
  <c r="D33" i="72"/>
  <c r="D33" i="10"/>
  <c r="O78" i="38"/>
  <c r="J108" i="38"/>
  <c r="N55" i="52"/>
  <c r="J63" i="12"/>
  <c r="J63" i="9"/>
  <c r="J63" i="74"/>
  <c r="J63" i="77"/>
  <c r="K63" i="12"/>
  <c r="K63" i="74"/>
  <c r="K63" i="77"/>
  <c r="R83" i="16"/>
  <c r="J118" i="23"/>
  <c r="R118" i="23"/>
  <c r="B71" i="13"/>
  <c r="G124" i="61"/>
  <c r="B53" i="12"/>
  <c r="B53" i="74"/>
  <c r="B53" i="77"/>
  <c r="I53" i="12"/>
  <c r="I53" i="77"/>
  <c r="I53" i="74"/>
  <c r="I53" i="78"/>
  <c r="R49" i="16"/>
  <c r="C44" i="12"/>
  <c r="C44" i="74"/>
  <c r="C44" i="77"/>
  <c r="B44" i="12"/>
  <c r="B44" i="77"/>
  <c r="B44" i="74"/>
  <c r="B115" i="22"/>
  <c r="S115" i="22"/>
  <c r="R69" i="10"/>
  <c r="H56" i="10"/>
  <c r="M56" i="52"/>
  <c r="H34" i="24"/>
  <c r="B108" i="22"/>
  <c r="S108" i="22"/>
  <c r="K86" i="38"/>
  <c r="X86" i="28"/>
  <c r="B106" i="39"/>
  <c r="I106" i="39"/>
  <c r="W106" i="28"/>
  <c r="D40" i="78"/>
  <c r="U57" i="25"/>
  <c r="T57" i="25"/>
  <c r="R108" i="16"/>
  <c r="C68" i="72"/>
  <c r="C68" i="10"/>
  <c r="V121" i="38"/>
  <c r="L68" i="52"/>
  <c r="D69" i="13"/>
  <c r="O69" i="13"/>
  <c r="J69" i="13"/>
  <c r="N69" i="13"/>
  <c r="M69" i="13"/>
  <c r="G69" i="13"/>
  <c r="F69" i="13"/>
  <c r="I69" i="13"/>
  <c r="L69" i="13"/>
  <c r="E69" i="13"/>
  <c r="H69" i="13"/>
  <c r="K69" i="13"/>
  <c r="H113" i="61"/>
  <c r="B113" i="61"/>
  <c r="E112" i="61"/>
  <c r="H114" i="61"/>
  <c r="B114" i="61"/>
  <c r="E113" i="61"/>
  <c r="C113" i="38"/>
  <c r="B113" i="28"/>
  <c r="V56" i="25"/>
  <c r="C44" i="72"/>
  <c r="C44" i="10"/>
  <c r="L44" i="52"/>
  <c r="V97" i="38"/>
  <c r="M53" i="10"/>
  <c r="K53" i="52"/>
  <c r="K51" i="23"/>
  <c r="L51" i="23"/>
  <c r="M65" i="10"/>
  <c r="K65" i="52"/>
  <c r="J115" i="38"/>
  <c r="N62" i="52"/>
  <c r="L24" i="23"/>
  <c r="K24" i="23"/>
  <c r="L53" i="25"/>
  <c r="B53" i="24"/>
  <c r="V53" i="24"/>
  <c r="EZ53" i="40"/>
  <c r="C53" i="37"/>
  <c r="G44" i="72"/>
  <c r="Q44" i="72"/>
  <c r="G44" i="10"/>
  <c r="J44" i="52"/>
  <c r="B40" i="72"/>
  <c r="B40" i="78"/>
  <c r="B40" i="10"/>
  <c r="B40" i="9"/>
  <c r="U93" i="38"/>
  <c r="M91" i="38"/>
  <c r="K91" i="28"/>
  <c r="L91" i="38"/>
  <c r="B116" i="39"/>
  <c r="I116" i="39"/>
  <c r="W116" i="28"/>
  <c r="H123" i="38"/>
  <c r="H134" i="61" a="1"/>
  <c r="H134" i="61"/>
  <c r="B72" i="61"/>
  <c r="C65" i="72"/>
  <c r="C65" i="10"/>
  <c r="L65" i="52"/>
  <c r="K44" i="78"/>
  <c r="S90" i="38"/>
  <c r="B90" i="38"/>
  <c r="T90" i="38"/>
  <c r="S56" i="10"/>
  <c r="S107" i="38"/>
  <c r="B107" i="38"/>
  <c r="Q107" i="38"/>
  <c r="T107" i="38"/>
  <c r="D44" i="10"/>
  <c r="D44" i="72"/>
  <c r="M52" i="12"/>
  <c r="M52" i="77"/>
  <c r="M52" i="74"/>
  <c r="D59" i="72"/>
  <c r="D59" i="10"/>
  <c r="H60" i="10"/>
  <c r="M60" i="52"/>
  <c r="L91" i="23"/>
  <c r="K91" i="23"/>
  <c r="M29" i="10"/>
  <c r="K29" i="52"/>
  <c r="K80" i="71" a="1"/>
  <c r="K80" i="71"/>
  <c r="AE30" i="52"/>
  <c r="Q101" i="23"/>
  <c r="I101" i="23"/>
  <c r="AE41" i="52"/>
  <c r="S116" i="38"/>
  <c r="B116" i="38"/>
  <c r="T116" i="38"/>
  <c r="M50" i="10"/>
  <c r="K50" i="52"/>
  <c r="E123" i="38"/>
  <c r="C123" i="28"/>
  <c r="P91" i="38"/>
  <c r="S49" i="52"/>
  <c r="M49" i="51"/>
  <c r="H49" i="72"/>
  <c r="K49" i="10"/>
  <c r="K49" i="72"/>
  <c r="I49" i="10"/>
  <c r="L49" i="72"/>
  <c r="J49" i="10"/>
  <c r="I49" i="72"/>
  <c r="M102" i="38"/>
  <c r="F49" i="72"/>
  <c r="J49" i="72"/>
  <c r="M44" i="10"/>
  <c r="K44" i="52"/>
  <c r="H9" i="24"/>
  <c r="O64" i="10"/>
  <c r="H29" i="24"/>
  <c r="AB70" i="52"/>
  <c r="Z70" i="52"/>
  <c r="AC70" i="52"/>
  <c r="Y70" i="52"/>
  <c r="AD70" i="52"/>
  <c r="W83" i="23"/>
  <c r="E83" i="23"/>
  <c r="L35" i="13"/>
  <c r="G35" i="13"/>
  <c r="F35" i="13"/>
  <c r="H35" i="13"/>
  <c r="E35" i="13"/>
  <c r="N35" i="13"/>
  <c r="I35" i="13"/>
  <c r="D35" i="13"/>
  <c r="O35" i="13"/>
  <c r="J35" i="13"/>
  <c r="K35" i="13"/>
  <c r="M35" i="13"/>
  <c r="H38" i="54"/>
  <c r="G37" i="54"/>
  <c r="H44" i="10"/>
  <c r="H44" i="9"/>
  <c r="M44" i="52"/>
  <c r="P35" i="72"/>
  <c r="B94" i="39"/>
  <c r="I94" i="39"/>
  <c r="W94" i="28"/>
  <c r="J40" i="9"/>
  <c r="V15" i="24"/>
  <c r="W125" i="23"/>
  <c r="E125" i="23"/>
  <c r="E64" i="72"/>
  <c r="O102" i="38"/>
  <c r="E53" i="72"/>
  <c r="E53" i="10"/>
  <c r="I53" i="9"/>
  <c r="N102" i="38"/>
  <c r="FJ24" i="40"/>
  <c r="G24" i="40"/>
  <c r="L55" i="6"/>
  <c r="Y55" i="86"/>
  <c r="Z55" i="86"/>
  <c r="G40" i="12"/>
  <c r="G40" i="77"/>
  <c r="G40" i="74"/>
  <c r="H40" i="12"/>
  <c r="H40" i="74"/>
  <c r="H40" i="77"/>
  <c r="I83" i="23"/>
  <c r="K84" i="38"/>
  <c r="Y84" i="28"/>
  <c r="X84" i="28"/>
  <c r="E57" i="72"/>
  <c r="E57" i="10"/>
  <c r="S124" i="22"/>
  <c r="B124" i="22"/>
  <c r="W9" i="23"/>
  <c r="H125" i="38"/>
  <c r="F125" i="28"/>
  <c r="L48" i="6"/>
  <c r="D63" i="78"/>
  <c r="S109" i="38"/>
  <c r="V33" i="24"/>
  <c r="Q63" i="72"/>
  <c r="K63" i="78"/>
  <c r="C50" i="72"/>
  <c r="C50" i="10"/>
  <c r="L50" i="52"/>
  <c r="V103" i="38"/>
  <c r="F86" i="28"/>
  <c r="B82" i="28"/>
  <c r="C82" i="38"/>
  <c r="H78" i="38"/>
  <c r="F78" i="28"/>
  <c r="F83" i="28"/>
  <c r="C101" i="28"/>
  <c r="G63" i="12"/>
  <c r="G63" i="9"/>
  <c r="G63" i="74"/>
  <c r="G63" i="77"/>
  <c r="B63" i="12"/>
  <c r="B63" i="77"/>
  <c r="B63" i="74"/>
  <c r="H32" i="24"/>
  <c r="S60" i="52"/>
  <c r="M60" i="51"/>
  <c r="K60" i="10"/>
  <c r="K60" i="72"/>
  <c r="P113" i="38"/>
  <c r="J113" i="38"/>
  <c r="N60" i="52"/>
  <c r="J60" i="72"/>
  <c r="J60" i="10"/>
  <c r="I60" i="72"/>
  <c r="F60" i="72"/>
  <c r="H60" i="72"/>
  <c r="L60" i="72"/>
  <c r="I60" i="10"/>
  <c r="X79" i="28"/>
  <c r="B69" i="72"/>
  <c r="B69" i="10"/>
  <c r="U122" i="38"/>
  <c r="R122" i="38"/>
  <c r="F53" i="12"/>
  <c r="F53" i="74"/>
  <c r="F53" i="78"/>
  <c r="F53" i="77"/>
  <c r="L53" i="12"/>
  <c r="L53" i="74"/>
  <c r="L53" i="77"/>
  <c r="K91" i="38"/>
  <c r="M44" i="12"/>
  <c r="M44" i="74"/>
  <c r="M44" i="77"/>
  <c r="G44" i="12"/>
  <c r="G44" i="77"/>
  <c r="G44" i="74"/>
  <c r="P69" i="72"/>
  <c r="V23" i="24"/>
  <c r="M32" i="10"/>
  <c r="K32" i="52"/>
  <c r="H32" i="10"/>
  <c r="M32" i="52"/>
  <c r="S117" i="38"/>
  <c r="I108" i="23"/>
  <c r="Y95" i="28"/>
  <c r="I124" i="23"/>
  <c r="C49" i="37"/>
  <c r="B49" i="24"/>
  <c r="L49" i="25"/>
  <c r="EZ49" i="40"/>
  <c r="O59" i="10"/>
  <c r="V57" i="24"/>
  <c r="G123" i="61"/>
  <c r="H123" i="61"/>
  <c r="B123" i="61"/>
  <c r="E122" i="61"/>
  <c r="B70" i="13"/>
  <c r="C70" i="13"/>
  <c r="K113" i="38"/>
  <c r="J76" i="71" a="1"/>
  <c r="J76" i="71"/>
  <c r="X108" i="28"/>
  <c r="Y86" i="28"/>
  <c r="Y91" i="28"/>
  <c r="B72" i="13"/>
  <c r="G125" i="61"/>
  <c r="G29" i="72"/>
  <c r="G29" i="10"/>
  <c r="J29" i="52"/>
  <c r="D60" i="72"/>
  <c r="D60" i="10"/>
  <c r="M68" i="72"/>
  <c r="N68" i="10"/>
  <c r="O68" i="10"/>
  <c r="F68" i="10"/>
  <c r="I68" i="52"/>
  <c r="F44" i="78"/>
  <c r="H40" i="10"/>
  <c r="H40" i="9"/>
  <c r="M40" i="52"/>
  <c r="H33" i="10"/>
  <c r="M33" i="52"/>
  <c r="U45" i="25"/>
  <c r="T45" i="25"/>
  <c r="N43" i="52"/>
  <c r="V96" i="38"/>
  <c r="E51" i="72"/>
  <c r="E51" i="10"/>
  <c r="F50" i="13"/>
  <c r="I50" i="13"/>
  <c r="M50" i="13"/>
  <c r="E50" i="13"/>
  <c r="H50" i="13"/>
  <c r="N50" i="13"/>
  <c r="L50" i="13"/>
  <c r="D50" i="13"/>
  <c r="K50" i="13"/>
  <c r="J50" i="13"/>
  <c r="G50" i="13"/>
  <c r="O50" i="13"/>
  <c r="X87" i="28"/>
  <c r="L63" i="12"/>
  <c r="L63" i="77"/>
  <c r="L63" i="74"/>
  <c r="L63" i="78"/>
  <c r="W101" i="23"/>
  <c r="E101" i="23"/>
  <c r="B107" i="39"/>
  <c r="I107" i="39"/>
  <c r="W107" i="28"/>
  <c r="G52" i="12"/>
  <c r="G52" i="74"/>
  <c r="G52" i="77"/>
  <c r="M32" i="72"/>
  <c r="O32" i="10"/>
  <c r="F32" i="10"/>
  <c r="N32" i="10"/>
  <c r="I32" i="52"/>
  <c r="B65" i="13"/>
  <c r="G118" i="61"/>
  <c r="H57" i="10"/>
  <c r="M57" i="52"/>
  <c r="H58" i="10"/>
  <c r="M58" i="52"/>
  <c r="L52" i="12"/>
  <c r="L52" i="77"/>
  <c r="L52" i="74"/>
  <c r="C42" i="37"/>
  <c r="EZ42" i="40"/>
  <c r="L42" i="25"/>
  <c r="B42" i="24"/>
  <c r="V42" i="24"/>
  <c r="E60" i="72"/>
  <c r="E60" i="10"/>
  <c r="K81" i="71" a="1"/>
  <c r="K81" i="71"/>
  <c r="G110" i="38"/>
  <c r="F110" i="61"/>
  <c r="D109" i="61"/>
  <c r="W93" i="28"/>
  <c r="B93" i="39"/>
  <c r="I93" i="39"/>
  <c r="G97" i="38"/>
  <c r="B97" i="38"/>
  <c r="F97" i="61"/>
  <c r="D96" i="61"/>
  <c r="D123" i="38"/>
  <c r="AC65" i="52"/>
  <c r="Z65" i="52"/>
  <c r="AB65" i="52"/>
  <c r="Y65" i="52"/>
  <c r="AD65" i="52"/>
  <c r="AA65" i="52"/>
  <c r="G65" i="10"/>
  <c r="G65" i="72"/>
  <c r="J65" i="52"/>
  <c r="B111" i="28"/>
  <c r="C111" i="38"/>
  <c r="B37" i="10"/>
  <c r="B37" i="72"/>
  <c r="R90" i="38"/>
  <c r="U90" i="38"/>
  <c r="I44" i="78"/>
  <c r="M50" i="72"/>
  <c r="P125" i="38"/>
  <c r="M72" i="10"/>
  <c r="T37" i="25"/>
  <c r="U37" i="25"/>
  <c r="S104" i="38"/>
  <c r="C58" i="72"/>
  <c r="C58" i="10"/>
  <c r="L58" i="52"/>
  <c r="N44" i="10"/>
  <c r="O44" i="10"/>
  <c r="M44" i="9"/>
  <c r="F44" i="10"/>
  <c r="F44" i="9"/>
  <c r="M44" i="72"/>
  <c r="M44" i="78"/>
  <c r="I44" i="52"/>
  <c r="N56" i="24"/>
  <c r="EY56" i="40"/>
  <c r="P56" i="25"/>
  <c r="H25" i="24"/>
  <c r="D102" i="38"/>
  <c r="R40" i="10"/>
  <c r="C40" i="9"/>
  <c r="D77" i="28"/>
  <c r="N77" i="28"/>
  <c r="E77" i="28"/>
  <c r="H77" i="28"/>
  <c r="C77" i="39"/>
  <c r="E77" i="39"/>
  <c r="L77" i="28"/>
  <c r="M77" i="28"/>
  <c r="L24" i="51"/>
  <c r="O77" i="28"/>
  <c r="D77" i="39"/>
  <c r="G77" i="28"/>
  <c r="G77" i="39"/>
  <c r="F77" i="39"/>
  <c r="I77" i="28"/>
  <c r="X38" i="52"/>
  <c r="AE26" i="52"/>
  <c r="G60" i="72"/>
  <c r="G60" i="10"/>
  <c r="J60" i="52"/>
  <c r="C32" i="72"/>
  <c r="C32" i="10"/>
  <c r="L32" i="52"/>
  <c r="V85" i="38"/>
  <c r="U58" i="25"/>
  <c r="T58" i="25"/>
  <c r="N108" i="38"/>
  <c r="M40" i="12"/>
  <c r="M40" i="74"/>
  <c r="M40" i="77"/>
  <c r="E40" i="12"/>
  <c r="E40" i="74"/>
  <c r="E40" i="77"/>
  <c r="L65" i="6"/>
  <c r="S65" i="52"/>
  <c r="M65" i="51"/>
  <c r="J65" i="10"/>
  <c r="I65" i="10"/>
  <c r="F65" i="72"/>
  <c r="I65" i="72"/>
  <c r="L65" i="72"/>
  <c r="H65" i="72"/>
  <c r="K65" i="10"/>
  <c r="M57" i="72"/>
  <c r="O57" i="10"/>
  <c r="F57" i="10"/>
  <c r="N57" i="10"/>
  <c r="I57" i="52"/>
  <c r="X96" i="28"/>
  <c r="X48" i="52"/>
  <c r="G115" i="61"/>
  <c r="B62" i="13"/>
  <c r="W10" i="23"/>
  <c r="J125" i="38"/>
  <c r="G53" i="9"/>
  <c r="L111" i="38"/>
  <c r="K124" i="28"/>
  <c r="I78" i="38"/>
  <c r="Y78" i="28"/>
  <c r="X78" i="28"/>
  <c r="B35" i="72"/>
  <c r="B35" i="10"/>
  <c r="R88" i="38"/>
  <c r="U88" i="38"/>
  <c r="N115" i="38"/>
  <c r="Q69" i="72"/>
  <c r="Q45" i="72"/>
  <c r="C63" i="12"/>
  <c r="C63" i="74"/>
  <c r="C63" i="77"/>
  <c r="E63" i="12"/>
  <c r="E63" i="9"/>
  <c r="E63" i="77"/>
  <c r="E63" i="74"/>
  <c r="D64" i="72"/>
  <c r="D64" i="10"/>
  <c r="G40" i="72"/>
  <c r="G40" i="78"/>
  <c r="G40" i="10"/>
  <c r="G40" i="9"/>
  <c r="J40" i="52"/>
  <c r="R123" i="23"/>
  <c r="J123" i="23"/>
  <c r="J83" i="23"/>
  <c r="R83" i="23"/>
  <c r="Y79" i="28"/>
  <c r="E53" i="12"/>
  <c r="E53" i="77"/>
  <c r="E53" i="74"/>
  <c r="H53" i="12"/>
  <c r="H53" i="9"/>
  <c r="H53" i="77"/>
  <c r="H53" i="74"/>
  <c r="H53" i="78"/>
  <c r="D44" i="12"/>
  <c r="D44" i="77"/>
  <c r="D44" i="74"/>
  <c r="L44" i="12"/>
  <c r="L44" i="77"/>
  <c r="L44" i="74"/>
  <c r="L44" i="78"/>
  <c r="H101" i="39"/>
  <c r="O101" i="38"/>
  <c r="K101" i="39"/>
  <c r="K118" i="38"/>
  <c r="Q112" i="84"/>
  <c r="E113" i="84"/>
  <c r="M113" i="84"/>
  <c r="K113" i="84"/>
  <c r="D113" i="84"/>
  <c r="G70" i="61"/>
  <c r="L113" i="84"/>
  <c r="J113" i="84"/>
  <c r="K101" i="28"/>
  <c r="Q51" i="72"/>
  <c r="F117" i="61"/>
  <c r="D116" i="61"/>
  <c r="G117" i="38"/>
  <c r="B117" i="28"/>
  <c r="G102" i="38"/>
  <c r="F102" i="61"/>
  <c r="R115" i="16"/>
  <c r="W108" i="23"/>
  <c r="E108" i="23"/>
  <c r="J118" i="38"/>
  <c r="N65" i="52"/>
  <c r="L73" i="23"/>
  <c r="K73" i="23"/>
  <c r="X95" i="28"/>
  <c r="L75" i="23"/>
  <c r="K75" i="23"/>
  <c r="K88" i="38"/>
  <c r="V88" i="38"/>
  <c r="X88" i="28"/>
  <c r="Y88" i="28"/>
  <c r="H49" i="24"/>
  <c r="C33" i="72"/>
  <c r="C33" i="10"/>
  <c r="L33" i="52"/>
  <c r="V86" i="38"/>
  <c r="Y125" i="28"/>
  <c r="D101" i="38"/>
  <c r="D52" i="12"/>
  <c r="D52" i="74"/>
  <c r="D52" i="77"/>
  <c r="K75" i="71" a="1"/>
  <c r="K75" i="71"/>
  <c r="M57" i="10"/>
  <c r="K57" i="52"/>
  <c r="D120" i="61"/>
  <c r="M123" i="38"/>
  <c r="K123" i="28"/>
  <c r="L123" i="38"/>
  <c r="B48" i="13"/>
  <c r="C48" i="13"/>
  <c r="G101" i="61"/>
  <c r="H101" i="61"/>
  <c r="B101" i="61"/>
  <c r="E100" i="61"/>
  <c r="G50" i="72"/>
  <c r="G50" i="10"/>
  <c r="J50" i="52"/>
  <c r="G58" i="72"/>
  <c r="G58" i="10"/>
  <c r="J58" i="52"/>
  <c r="K123" i="38"/>
  <c r="D42" i="52"/>
  <c r="P42" i="52"/>
  <c r="R42" i="52"/>
  <c r="G42" i="7"/>
  <c r="G42" i="6"/>
  <c r="R39" i="52"/>
  <c r="P39" i="52"/>
  <c r="D39" i="52"/>
  <c r="G39" i="6"/>
  <c r="G39" i="7"/>
  <c r="C52" i="12"/>
  <c r="C52" i="74"/>
  <c r="C52" i="77"/>
  <c r="E52" i="12"/>
  <c r="E52" i="77"/>
  <c r="E52" i="74"/>
  <c r="C79" i="38"/>
  <c r="B79" i="28"/>
  <c r="S35" i="10"/>
  <c r="AE70" i="52"/>
  <c r="M60" i="72"/>
  <c r="N60" i="10"/>
  <c r="O60" i="10"/>
  <c r="F60" i="10"/>
  <c r="I60" i="52"/>
  <c r="S63" i="10"/>
  <c r="K63" i="9"/>
  <c r="D57" i="72"/>
  <c r="D57" i="10"/>
  <c r="S93" i="38"/>
  <c r="B93" i="38"/>
  <c r="T93" i="38"/>
  <c r="AD48" i="52"/>
  <c r="AB48" i="52"/>
  <c r="Z48" i="52"/>
  <c r="AC48" i="52"/>
  <c r="Y48" i="52"/>
  <c r="AA48" i="52"/>
  <c r="C59" i="72"/>
  <c r="C59" i="10"/>
  <c r="L59" i="52"/>
  <c r="V112" i="38"/>
  <c r="C60" i="13"/>
  <c r="C61" i="13"/>
  <c r="G113" i="38"/>
  <c r="F113" i="61"/>
  <c r="B82" i="61"/>
  <c r="E68" i="72"/>
  <c r="E68" i="10"/>
  <c r="J44" i="9"/>
  <c r="M64" i="72"/>
  <c r="V37" i="24"/>
  <c r="U18" i="25"/>
  <c r="T18" i="25"/>
  <c r="V106" i="38"/>
  <c r="F115" i="38"/>
  <c r="P123" i="38"/>
  <c r="B41" i="72"/>
  <c r="B41" i="10"/>
  <c r="U94" i="38"/>
  <c r="B94" i="38"/>
  <c r="J40" i="78"/>
  <c r="U30" i="25"/>
  <c r="T30" i="25"/>
  <c r="P40" i="72"/>
  <c r="C40" i="78"/>
  <c r="Q64" i="72"/>
  <c r="L77" i="37"/>
  <c r="K77" i="37"/>
  <c r="I77" i="37"/>
  <c r="V24" i="52"/>
  <c r="W24" i="52"/>
  <c r="X24" i="52"/>
  <c r="S54" i="10"/>
  <c r="S69" i="10"/>
  <c r="L115" i="38"/>
  <c r="X90" i="28"/>
  <c r="C41" i="37"/>
  <c r="EZ41" i="40"/>
  <c r="L41" i="25"/>
  <c r="B41" i="24"/>
  <c r="V41" i="24"/>
  <c r="N51" i="24"/>
  <c r="P51" i="25"/>
  <c r="EY51" i="40"/>
  <c r="D68" i="13"/>
  <c r="H68" i="13"/>
  <c r="K68" i="13"/>
  <c r="I68" i="13"/>
  <c r="J68" i="13"/>
  <c r="E68" i="13"/>
  <c r="G68" i="13"/>
  <c r="N68" i="13"/>
  <c r="L68" i="13"/>
  <c r="F68" i="13"/>
  <c r="M68" i="13"/>
  <c r="O68" i="13"/>
  <c r="L53" i="78"/>
  <c r="E44" i="10"/>
  <c r="E44" i="72"/>
  <c r="C115" i="28"/>
  <c r="E115" i="38"/>
  <c r="AC38" i="52"/>
  <c r="Z38" i="52"/>
  <c r="AA38" i="52"/>
  <c r="AB38" i="52"/>
  <c r="AD38" i="52"/>
  <c r="I40" i="12"/>
  <c r="I40" i="9"/>
  <c r="I40" i="77"/>
  <c r="I40" i="74"/>
  <c r="L40" i="12"/>
  <c r="L40" i="74"/>
  <c r="L40" i="77"/>
  <c r="J111" i="38"/>
  <c r="N58" i="52"/>
  <c r="G109" i="38"/>
  <c r="R56" i="10"/>
  <c r="F109" i="61"/>
  <c r="B109" i="28"/>
  <c r="AC25" i="52"/>
  <c r="AB25" i="52"/>
  <c r="AD25" i="52"/>
  <c r="L49" i="23"/>
  <c r="K49" i="23"/>
  <c r="Y96" i="28"/>
  <c r="L102" i="38"/>
  <c r="M51" i="72"/>
  <c r="F51" i="10"/>
  <c r="N51" i="10"/>
  <c r="O51" i="10"/>
  <c r="I51" i="52"/>
  <c r="U33" i="25"/>
  <c r="T33" i="25"/>
  <c r="J63" i="78"/>
  <c r="Q56" i="72"/>
  <c r="B63" i="72"/>
  <c r="B63" i="78"/>
  <c r="B63" i="10"/>
  <c r="B63" i="9"/>
  <c r="U116" i="38"/>
  <c r="R116" i="38"/>
  <c r="G103" i="38"/>
  <c r="B103" i="38"/>
  <c r="F103" i="61"/>
  <c r="D102" i="61"/>
  <c r="AE68" i="52"/>
  <c r="S59" i="10"/>
  <c r="G53" i="78"/>
  <c r="M111" i="38"/>
  <c r="P78" i="38"/>
  <c r="AC62" i="52"/>
  <c r="Z62" i="52"/>
  <c r="AA62" i="52"/>
  <c r="AD62" i="52"/>
  <c r="AB62" i="52"/>
  <c r="Y62" i="52"/>
  <c r="M68" i="10"/>
  <c r="K68" i="52"/>
  <c r="W51" i="23"/>
  <c r="H63" i="12"/>
  <c r="H63" i="9"/>
  <c r="H63" i="77"/>
  <c r="H63" i="74"/>
  <c r="J108" i="23"/>
  <c r="R108" i="23"/>
  <c r="H83" i="39"/>
  <c r="E83" i="38"/>
  <c r="K83" i="39"/>
  <c r="S37" i="10"/>
  <c r="V79" i="38"/>
  <c r="H124" i="39"/>
  <c r="J124" i="38"/>
  <c r="N71" i="52"/>
  <c r="K124" i="39"/>
  <c r="D53" i="12"/>
  <c r="D53" i="77"/>
  <c r="D53" i="74"/>
  <c r="Z72" i="52"/>
  <c r="AC72" i="52"/>
  <c r="AA72" i="52"/>
  <c r="AB72" i="52"/>
  <c r="AD72" i="52"/>
  <c r="Y72" i="52"/>
  <c r="E44" i="12"/>
  <c r="E44" i="74"/>
  <c r="E44" i="77"/>
  <c r="E115" i="23"/>
  <c r="W115" i="23"/>
  <c r="H102" i="38"/>
  <c r="H57" i="13"/>
  <c r="F57" i="13"/>
  <c r="O57" i="13"/>
  <c r="M57" i="13"/>
  <c r="K57" i="13"/>
  <c r="D57" i="13"/>
  <c r="L57" i="13"/>
  <c r="G57" i="13"/>
  <c r="I57" i="13"/>
  <c r="J57" i="13"/>
  <c r="E57" i="13"/>
  <c r="N57" i="13"/>
  <c r="Z55" i="52"/>
  <c r="AC55" i="52"/>
  <c r="AD55" i="52"/>
  <c r="AB55" i="52"/>
  <c r="AA55" i="52"/>
  <c r="Y55" i="52"/>
  <c r="J65" i="72"/>
  <c r="S73" i="22"/>
  <c r="B73" i="22"/>
  <c r="B53" i="72"/>
  <c r="B53" i="78"/>
  <c r="B53" i="10"/>
  <c r="B53" i="9"/>
  <c r="U106" i="38"/>
  <c r="R106" i="38"/>
  <c r="Y108" i="28"/>
  <c r="D110" i="38"/>
  <c r="S110" i="38"/>
  <c r="H36" i="10"/>
  <c r="M36" i="52"/>
  <c r="F42" i="10"/>
  <c r="I42" i="52"/>
  <c r="N42" i="10"/>
  <c r="W96" i="28"/>
  <c r="B96" i="39"/>
  <c r="I96" i="39"/>
  <c r="B66" i="77"/>
  <c r="B66" i="79"/>
  <c r="B66" i="74"/>
  <c r="B66" i="12"/>
  <c r="B46" i="12"/>
  <c r="B46" i="77"/>
  <c r="B46" i="79"/>
  <c r="B46" i="74"/>
  <c r="L101" i="38"/>
  <c r="Q106" i="38"/>
  <c r="M39" i="10"/>
  <c r="K39" i="52"/>
  <c r="M31" i="52"/>
  <c r="H31" i="10"/>
  <c r="G36" i="72"/>
  <c r="G36" i="10"/>
  <c r="J36" i="52"/>
  <c r="G95" i="38"/>
  <c r="B95" i="28"/>
  <c r="F95" i="61"/>
  <c r="D94" i="61"/>
  <c r="M126" i="38"/>
  <c r="I46" i="52"/>
  <c r="P99" i="38"/>
  <c r="M46" i="72"/>
  <c r="N46" i="10"/>
  <c r="O46" i="10"/>
  <c r="G47" i="72"/>
  <c r="G47" i="10"/>
  <c r="J47" i="52"/>
  <c r="C31" i="10"/>
  <c r="L31" i="52"/>
  <c r="C31" i="72"/>
  <c r="H39" i="10"/>
  <c r="M39" i="52"/>
  <c r="C47" i="54"/>
  <c r="EZ28" i="40"/>
  <c r="C28" i="37"/>
  <c r="B28" i="24"/>
  <c r="V28" i="24"/>
  <c r="L28" i="25"/>
  <c r="C36" i="13"/>
  <c r="C37" i="13"/>
  <c r="M47" i="51"/>
  <c r="S47" i="52"/>
  <c r="I47" i="10"/>
  <c r="J47" i="72"/>
  <c r="K47" i="10"/>
  <c r="J100" i="38"/>
  <c r="N47" i="52"/>
  <c r="D100" i="38"/>
  <c r="K47" i="72"/>
  <c r="L47" i="72"/>
  <c r="H47" i="72"/>
  <c r="I47" i="72"/>
  <c r="J47" i="10"/>
  <c r="F47" i="72"/>
  <c r="G40" i="13"/>
  <c r="H40" i="13"/>
  <c r="D40" i="13"/>
  <c r="N40" i="13"/>
  <c r="O40" i="13"/>
  <c r="E40" i="13"/>
  <c r="F40" i="13"/>
  <c r="M40" i="13"/>
  <c r="K40" i="13"/>
  <c r="L40" i="13"/>
  <c r="I40" i="13"/>
  <c r="J40" i="13"/>
  <c r="K43" i="52"/>
  <c r="M43" i="10"/>
  <c r="M92" i="38"/>
  <c r="H92" i="38"/>
  <c r="I92" i="38"/>
  <c r="J39" i="72"/>
  <c r="H39" i="72"/>
  <c r="K39" i="10"/>
  <c r="M39" i="51"/>
  <c r="F39" i="72"/>
  <c r="D92" i="38"/>
  <c r="J92" i="38"/>
  <c r="N39" i="52"/>
  <c r="S39" i="52"/>
  <c r="J39" i="10"/>
  <c r="F92" i="38"/>
  <c r="I39" i="72"/>
  <c r="K39" i="72"/>
  <c r="L39" i="72"/>
  <c r="I39" i="10"/>
  <c r="I80" i="38"/>
  <c r="L46" i="74"/>
  <c r="L46" i="12"/>
  <c r="L46" i="77"/>
  <c r="L46" i="79"/>
  <c r="D42" i="72"/>
  <c r="D42" i="10"/>
  <c r="L126" i="38"/>
  <c r="D43" i="72"/>
  <c r="D43" i="10"/>
  <c r="G43" i="72"/>
  <c r="Q43" i="72"/>
  <c r="G43" i="10"/>
  <c r="J43" i="52"/>
  <c r="U22" i="25"/>
  <c r="T22" i="25"/>
  <c r="F99" i="38"/>
  <c r="S99" i="38"/>
  <c r="F126" i="38"/>
  <c r="N52" i="52"/>
  <c r="V105" i="38"/>
  <c r="M42" i="51"/>
  <c r="G80" i="38"/>
  <c r="F80" i="61"/>
  <c r="D79" i="61"/>
  <c r="M46" i="51"/>
  <c r="K46" i="10"/>
  <c r="S46" i="52"/>
  <c r="I46" i="72"/>
  <c r="H46" i="72"/>
  <c r="J46" i="10"/>
  <c r="L46" i="72"/>
  <c r="J46" i="72"/>
  <c r="K46" i="72"/>
  <c r="I46" i="10"/>
  <c r="F46" i="72"/>
  <c r="J99" i="38"/>
  <c r="N46" i="52"/>
  <c r="N99" i="38"/>
  <c r="I99" i="38"/>
  <c r="F126" i="28"/>
  <c r="H89" i="38"/>
  <c r="H90" i="61"/>
  <c r="B90" i="61"/>
  <c r="E89" i="61"/>
  <c r="D89" i="61"/>
  <c r="H89" i="61"/>
  <c r="B89" i="61"/>
  <c r="E88" i="61"/>
  <c r="B87" i="28"/>
  <c r="U35" i="25"/>
  <c r="T35" i="25"/>
  <c r="L89" i="38"/>
  <c r="X89" i="28"/>
  <c r="U38" i="25"/>
  <c r="T38" i="25"/>
  <c r="AE72" i="52"/>
  <c r="V111" i="38"/>
  <c r="I44" i="13"/>
  <c r="K44" i="13"/>
  <c r="J44" i="13"/>
  <c r="F44" i="13"/>
  <c r="N44" i="13"/>
  <c r="M44" i="13"/>
  <c r="H44" i="13"/>
  <c r="O44" i="13"/>
  <c r="L44" i="13"/>
  <c r="G44" i="13"/>
  <c r="D44" i="13"/>
  <c r="E44" i="13"/>
  <c r="D46" i="72"/>
  <c r="D46" i="10"/>
  <c r="O95" i="38"/>
  <c r="P126" i="38"/>
  <c r="M73" i="10"/>
  <c r="F89" i="61"/>
  <c r="G89" i="38"/>
  <c r="B80" i="28"/>
  <c r="C80" i="38"/>
  <c r="D87" i="38"/>
  <c r="M89" i="38"/>
  <c r="I95" i="38"/>
  <c r="J101" i="38"/>
  <c r="N48" i="52"/>
  <c r="H46" i="10"/>
  <c r="M46" i="52"/>
  <c r="I73" i="72"/>
  <c r="K73" i="10"/>
  <c r="L73" i="72"/>
  <c r="J73" i="10"/>
  <c r="K73" i="72"/>
  <c r="H73" i="72"/>
  <c r="F73" i="72"/>
  <c r="I73" i="10"/>
  <c r="H126" i="38"/>
  <c r="J73" i="72"/>
  <c r="K43" i="13"/>
  <c r="L43" i="13"/>
  <c r="E43" i="13"/>
  <c r="N43" i="13"/>
  <c r="M43" i="13"/>
  <c r="I43" i="13"/>
  <c r="F43" i="13"/>
  <c r="O43" i="13"/>
  <c r="G43" i="13"/>
  <c r="J43" i="13"/>
  <c r="H43" i="13"/>
  <c r="D43" i="13"/>
  <c r="S96" i="38"/>
  <c r="C92" i="38"/>
  <c r="F92" i="28"/>
  <c r="B92" i="28"/>
  <c r="G52" i="72"/>
  <c r="G52" i="10"/>
  <c r="G52" i="9"/>
  <c r="J52" i="52"/>
  <c r="F52" i="10"/>
  <c r="T120" i="38"/>
  <c r="Q120" i="38"/>
  <c r="R120" i="38"/>
  <c r="M36" i="10"/>
  <c r="K36" i="52"/>
  <c r="F100" i="28"/>
  <c r="E42" i="13"/>
  <c r="G42" i="13"/>
  <c r="K42" i="13"/>
  <c r="M42" i="13"/>
  <c r="L42" i="13"/>
  <c r="J42" i="13"/>
  <c r="D42" i="13"/>
  <c r="N42" i="13"/>
  <c r="I42" i="13"/>
  <c r="F42" i="13"/>
  <c r="O42" i="13"/>
  <c r="H42" i="13"/>
  <c r="DG56" i="60"/>
  <c r="DJ56" i="60"/>
  <c r="EH56" i="60"/>
  <c r="DM57" i="60"/>
  <c r="DF56" i="60"/>
  <c r="DC56" i="60"/>
  <c r="EG56" i="60"/>
  <c r="EK56" i="60"/>
  <c r="U21" i="25"/>
  <c r="T21" i="25"/>
  <c r="C14" i="37"/>
  <c r="EZ14" i="40"/>
  <c r="L14" i="25"/>
  <c r="B14" i="24"/>
  <c r="V14" i="24"/>
  <c r="Q93" i="38"/>
  <c r="AE71" i="52"/>
  <c r="U54" i="25"/>
  <c r="T54" i="25"/>
  <c r="T48" i="25"/>
  <c r="U48" i="25"/>
  <c r="U36" i="25"/>
  <c r="T36" i="25"/>
  <c r="U52" i="25"/>
  <c r="T52" i="25"/>
  <c r="L92" i="38"/>
  <c r="C36" i="72"/>
  <c r="C36" i="10"/>
  <c r="L36" i="52"/>
  <c r="G105" i="38"/>
  <c r="F105" i="61"/>
  <c r="D104" i="61"/>
  <c r="M66" i="10"/>
  <c r="K66" i="52"/>
  <c r="O52" i="10"/>
  <c r="K99" i="38"/>
  <c r="C66" i="72"/>
  <c r="C66" i="10"/>
  <c r="L66" i="52"/>
  <c r="V119" i="38"/>
  <c r="I31" i="72"/>
  <c r="M31" i="51"/>
  <c r="S31" i="52"/>
  <c r="I31" i="10"/>
  <c r="L31" i="72"/>
  <c r="K31" i="10"/>
  <c r="J31" i="72"/>
  <c r="H31" i="72"/>
  <c r="J31" i="10"/>
  <c r="F31" i="72"/>
  <c r="K31" i="72"/>
  <c r="P84" i="38"/>
  <c r="E31" i="72"/>
  <c r="J84" i="38"/>
  <c r="N31" i="52"/>
  <c r="P100" i="38"/>
  <c r="H100" i="38"/>
  <c r="M87" i="38"/>
  <c r="X126" i="28"/>
  <c r="N84" i="38"/>
  <c r="V84" i="38"/>
  <c r="AE62" i="52"/>
  <c r="AE55" i="52"/>
  <c r="AE65" i="52"/>
  <c r="Q121" i="38"/>
  <c r="V82" i="38"/>
  <c r="AE73" i="52"/>
  <c r="K100" i="38"/>
  <c r="V100" i="38"/>
  <c r="E47" i="72"/>
  <c r="E47" i="10"/>
  <c r="K126" i="38"/>
  <c r="G39" i="72"/>
  <c r="G39" i="10"/>
  <c r="J39" i="52"/>
  <c r="O126" i="38"/>
  <c r="H73" i="10"/>
  <c r="E52" i="10"/>
  <c r="E52" i="72"/>
  <c r="C100" i="38"/>
  <c r="B100" i="28"/>
  <c r="E31" i="10"/>
  <c r="E126" i="38"/>
  <c r="C84" i="38"/>
  <c r="L87" i="38"/>
  <c r="B66" i="10"/>
  <c r="B66" i="9"/>
  <c r="B66" i="72"/>
  <c r="B66" i="78"/>
  <c r="U119" i="38"/>
  <c r="L95" i="38"/>
  <c r="F84" i="28"/>
  <c r="K92" i="38"/>
  <c r="N83" i="38"/>
  <c r="M47" i="72"/>
  <c r="N47" i="10"/>
  <c r="O47" i="10"/>
  <c r="F47" i="10"/>
  <c r="I47" i="52"/>
  <c r="AE46" i="52"/>
  <c r="B105" i="39"/>
  <c r="I105" i="39"/>
  <c r="W105" i="28"/>
  <c r="S119" i="38"/>
  <c r="B119" i="38"/>
  <c r="T119" i="38"/>
  <c r="U46" i="25"/>
  <c r="T46" i="25"/>
  <c r="AE47" i="52"/>
  <c r="S42" i="52"/>
  <c r="K42" i="72"/>
  <c r="K42" i="10"/>
  <c r="J42" i="10"/>
  <c r="I42" i="10"/>
  <c r="H42" i="72"/>
  <c r="J95" i="38"/>
  <c r="N42" i="52"/>
  <c r="F95" i="38"/>
  <c r="J42" i="72"/>
  <c r="I42" i="72"/>
  <c r="D95" i="38"/>
  <c r="F42" i="72"/>
  <c r="N95" i="38"/>
  <c r="L42" i="72"/>
  <c r="E95" i="38"/>
  <c r="D52" i="10"/>
  <c r="P52" i="72"/>
  <c r="D52" i="72"/>
  <c r="J36" i="72"/>
  <c r="K36" i="72"/>
  <c r="J89" i="38"/>
  <c r="N36" i="52"/>
  <c r="S36" i="52"/>
  <c r="J36" i="10"/>
  <c r="M36" i="51"/>
  <c r="I36" i="10"/>
  <c r="L36" i="72"/>
  <c r="H36" i="72"/>
  <c r="I36" i="72"/>
  <c r="F36" i="72"/>
  <c r="K36" i="10"/>
  <c r="G87" i="38"/>
  <c r="F87" i="61"/>
  <c r="D86" i="61"/>
  <c r="X100" i="28"/>
  <c r="K95" i="38"/>
  <c r="N31" i="10"/>
  <c r="I31" i="52"/>
  <c r="F31" i="10"/>
  <c r="M31" i="72"/>
  <c r="O31" i="10"/>
  <c r="C126" i="38"/>
  <c r="B126" i="28"/>
  <c r="C95" i="38"/>
  <c r="B95" i="38"/>
  <c r="R95" i="38"/>
  <c r="D46" i="13"/>
  <c r="H46" i="13"/>
  <c r="L46" i="13"/>
  <c r="F46" i="13"/>
  <c r="G46" i="13"/>
  <c r="J46" i="13"/>
  <c r="E46" i="13"/>
  <c r="K46" i="13"/>
  <c r="M46" i="13"/>
  <c r="O46" i="13"/>
  <c r="I46" i="13"/>
  <c r="N46" i="13"/>
  <c r="I126" i="38"/>
  <c r="F80" i="38"/>
  <c r="J80" i="38"/>
  <c r="M80" i="38"/>
  <c r="N80" i="38"/>
  <c r="V80" i="38"/>
  <c r="M27" i="51"/>
  <c r="Q66" i="72"/>
  <c r="H84" i="38"/>
  <c r="C49" i="13"/>
  <c r="C87" i="38"/>
  <c r="S34" i="52"/>
  <c r="M34" i="51"/>
  <c r="H34" i="72"/>
  <c r="J34" i="10"/>
  <c r="I34" i="72"/>
  <c r="F34" i="72"/>
  <c r="K34" i="72"/>
  <c r="L34" i="72"/>
  <c r="I34" i="10"/>
  <c r="K34" i="10"/>
  <c r="J34" i="72"/>
  <c r="I87" i="38"/>
  <c r="P87" i="38"/>
  <c r="O87" i="38"/>
  <c r="E87" i="38"/>
  <c r="S87" i="38"/>
  <c r="N87" i="38"/>
  <c r="J87" i="38"/>
  <c r="N34" i="52"/>
  <c r="F37" i="54"/>
  <c r="B37" i="54"/>
  <c r="L37" i="54"/>
  <c r="D38" i="54"/>
  <c r="E37" i="54"/>
  <c r="K87" i="38"/>
  <c r="H47" i="10"/>
  <c r="M47" i="52"/>
  <c r="B119" i="39"/>
  <c r="I119" i="39"/>
  <c r="W119" i="28"/>
  <c r="F99" i="28"/>
  <c r="L99" i="38"/>
  <c r="X99" i="28"/>
  <c r="G96" i="38"/>
  <c r="B96" i="38"/>
  <c r="F96" i="61"/>
  <c r="D95" i="61"/>
  <c r="M42" i="10"/>
  <c r="K42" i="52"/>
  <c r="Q52" i="72"/>
  <c r="M52" i="10"/>
  <c r="S52" i="10"/>
  <c r="K52" i="52"/>
  <c r="B89" i="28"/>
  <c r="C89" i="38"/>
  <c r="H67" i="13"/>
  <c r="J67" i="13"/>
  <c r="I67" i="13"/>
  <c r="K67" i="13"/>
  <c r="L67" i="13"/>
  <c r="F67" i="13"/>
  <c r="O67" i="13"/>
  <c r="N67" i="13"/>
  <c r="G67" i="13"/>
  <c r="M67" i="13"/>
  <c r="H87" i="38"/>
  <c r="L47" i="52"/>
  <c r="C47" i="72"/>
  <c r="C47" i="10"/>
  <c r="N126" i="38"/>
  <c r="N47" i="13"/>
  <c r="K47" i="13"/>
  <c r="J47" i="13"/>
  <c r="H47" i="13"/>
  <c r="F47" i="13"/>
  <c r="M47" i="13"/>
  <c r="L47" i="13"/>
  <c r="O47" i="13"/>
  <c r="G47" i="13"/>
  <c r="X92" i="28"/>
  <c r="E67" i="13"/>
  <c r="E43" i="10"/>
  <c r="R43" i="10"/>
  <c r="H43" i="10"/>
  <c r="M43" i="52"/>
  <c r="EZ47" i="40"/>
  <c r="B47" i="24"/>
  <c r="V47" i="24"/>
  <c r="L47" i="25"/>
  <c r="C47" i="37"/>
  <c r="E47" i="13"/>
  <c r="F89" i="38"/>
  <c r="E66" i="72"/>
  <c r="E66" i="10"/>
  <c r="M32" i="13"/>
  <c r="N32" i="13"/>
  <c r="E32" i="13"/>
  <c r="F32" i="13"/>
  <c r="H32" i="13"/>
  <c r="J32" i="13"/>
  <c r="D32" i="13"/>
  <c r="L32" i="13"/>
  <c r="G32" i="13"/>
  <c r="K32" i="13"/>
  <c r="I32" i="13"/>
  <c r="O32" i="13"/>
  <c r="P43" i="72"/>
  <c r="C70" i="72"/>
  <c r="C70" i="10"/>
  <c r="L70" i="52"/>
  <c r="T97" i="38"/>
  <c r="Q97" i="38"/>
  <c r="T103" i="38"/>
  <c r="Q103" i="38"/>
  <c r="H48" i="10"/>
  <c r="M48" i="52"/>
  <c r="L40" i="79"/>
  <c r="L44" i="79"/>
  <c r="C77" i="28"/>
  <c r="W111" i="28"/>
  <c r="B111" i="39"/>
  <c r="I111" i="39"/>
  <c r="L63" i="79"/>
  <c r="E49" i="12"/>
  <c r="E49" i="77"/>
  <c r="E49" i="74"/>
  <c r="I49" i="12"/>
  <c r="I49" i="77"/>
  <c r="I49" i="74"/>
  <c r="M68" i="12"/>
  <c r="M68" i="9"/>
  <c r="H125" i="61"/>
  <c r="B125" i="61"/>
  <c r="E124" i="61"/>
  <c r="H126" i="61"/>
  <c r="B126" i="61"/>
  <c r="E125" i="61"/>
  <c r="L53" i="79"/>
  <c r="M49" i="13"/>
  <c r="F49" i="13"/>
  <c r="L49" i="13"/>
  <c r="O49" i="13"/>
  <c r="K49" i="13"/>
  <c r="D49" i="13"/>
  <c r="N49" i="13"/>
  <c r="H49" i="13"/>
  <c r="E49" i="13"/>
  <c r="I49" i="13"/>
  <c r="G49" i="13"/>
  <c r="J49" i="13"/>
  <c r="G63" i="79"/>
  <c r="P24" i="25"/>
  <c r="EY24" i="40"/>
  <c r="N24" i="24"/>
  <c r="H49" i="10"/>
  <c r="M49" i="52"/>
  <c r="B34" i="12"/>
  <c r="B34" i="74"/>
  <c r="B34" i="77"/>
  <c r="M38" i="10"/>
  <c r="K38" i="52"/>
  <c r="D44" i="78"/>
  <c r="K68" i="12"/>
  <c r="K68" i="74"/>
  <c r="K68" i="77"/>
  <c r="G68" i="12"/>
  <c r="G68" i="77"/>
  <c r="G68" i="74"/>
  <c r="P68" i="72"/>
  <c r="B44" i="79"/>
  <c r="K63" i="79"/>
  <c r="C62" i="72"/>
  <c r="C62" i="10"/>
  <c r="L62" i="52"/>
  <c r="I101" i="38"/>
  <c r="D38" i="72"/>
  <c r="D38" i="10"/>
  <c r="M53" i="79"/>
  <c r="S51" i="10"/>
  <c r="AE25" i="52"/>
  <c r="B58" i="10"/>
  <c r="B58" i="72"/>
  <c r="U111" i="38"/>
  <c r="Q40" i="72"/>
  <c r="U29" i="25"/>
  <c r="T29" i="25"/>
  <c r="H70" i="10"/>
  <c r="M70" i="52"/>
  <c r="F52" i="78"/>
  <c r="N124" i="38"/>
  <c r="J53" i="79"/>
  <c r="S33" i="10"/>
  <c r="D62" i="72"/>
  <c r="D62" i="10"/>
  <c r="F44" i="79"/>
  <c r="D63" i="79"/>
  <c r="Q122" i="38"/>
  <c r="L40" i="9"/>
  <c r="G114" i="38"/>
  <c r="F114" i="61"/>
  <c r="B114" i="28"/>
  <c r="G108" i="38"/>
  <c r="F108" i="61"/>
  <c r="I52" i="9"/>
  <c r="N78" i="38"/>
  <c r="J52" i="79"/>
  <c r="J44" i="79"/>
  <c r="E65" i="72"/>
  <c r="E65" i="10"/>
  <c r="I83" i="38"/>
  <c r="GM74" i="40"/>
  <c r="T75" i="28"/>
  <c r="D75" i="37"/>
  <c r="E75" i="37"/>
  <c r="M83" i="38"/>
  <c r="U79" i="38"/>
  <c r="E81" i="61"/>
  <c r="E52" i="78"/>
  <c r="C56" i="12"/>
  <c r="C56" i="77"/>
  <c r="C56" i="74"/>
  <c r="M56" i="12"/>
  <c r="M56" i="77"/>
  <c r="M56" i="74"/>
  <c r="H63" i="79"/>
  <c r="I67" i="12"/>
  <c r="I67" i="74"/>
  <c r="I67" i="77"/>
  <c r="H67" i="12"/>
  <c r="H67" i="77"/>
  <c r="H67" i="74"/>
  <c r="AC24" i="52"/>
  <c r="AD24" i="52"/>
  <c r="AB24" i="52"/>
  <c r="Y24" i="52"/>
  <c r="R59" i="10"/>
  <c r="C78" i="10" a="1"/>
  <c r="C78" i="10"/>
  <c r="E52" i="79"/>
  <c r="S57" i="10"/>
  <c r="E53" i="79"/>
  <c r="G55" i="72"/>
  <c r="G55" i="10"/>
  <c r="J55" i="52"/>
  <c r="AE38" i="52"/>
  <c r="L44" i="9"/>
  <c r="B57" i="72"/>
  <c r="B57" i="10"/>
  <c r="U110" i="38"/>
  <c r="L52" i="78"/>
  <c r="G49" i="12"/>
  <c r="G49" i="74"/>
  <c r="G49" i="77"/>
  <c r="L49" i="12"/>
  <c r="L49" i="74"/>
  <c r="L49" i="77"/>
  <c r="C73" i="13"/>
  <c r="C72" i="13"/>
  <c r="D70" i="13"/>
  <c r="K70" i="13"/>
  <c r="F70" i="13"/>
  <c r="L70" i="13"/>
  <c r="I70" i="13"/>
  <c r="G70" i="13"/>
  <c r="N70" i="13"/>
  <c r="J70" i="13"/>
  <c r="E70" i="13"/>
  <c r="O70" i="13"/>
  <c r="H70" i="13"/>
  <c r="M70" i="13"/>
  <c r="M60" i="10"/>
  <c r="K60" i="52"/>
  <c r="S82" i="38"/>
  <c r="G125" i="38"/>
  <c r="F125" i="61"/>
  <c r="G49" i="72"/>
  <c r="Q49" i="72"/>
  <c r="G49" i="10"/>
  <c r="J49" i="52"/>
  <c r="L34" i="12"/>
  <c r="L34" i="74"/>
  <c r="L34" i="77"/>
  <c r="S44" i="10"/>
  <c r="K44" i="9"/>
  <c r="C123" i="38"/>
  <c r="D44" i="9"/>
  <c r="U53" i="25"/>
  <c r="T53" i="25"/>
  <c r="C68" i="12"/>
  <c r="C68" i="77"/>
  <c r="C68" i="74"/>
  <c r="M68" i="74"/>
  <c r="M68" i="77"/>
  <c r="B53" i="79"/>
  <c r="I63" i="79"/>
  <c r="G68" i="9"/>
  <c r="C63" i="78"/>
  <c r="F52" i="79"/>
  <c r="I72" i="10"/>
  <c r="F72" i="72"/>
  <c r="J72" i="10"/>
  <c r="I125" i="38"/>
  <c r="L72" i="72"/>
  <c r="O125" i="38"/>
  <c r="H72" i="10"/>
  <c r="K72" i="10"/>
  <c r="H72" i="72"/>
  <c r="I72" i="72"/>
  <c r="F125" i="38"/>
  <c r="K72" i="72"/>
  <c r="J72" i="72"/>
  <c r="G115" i="38"/>
  <c r="F115" i="61"/>
  <c r="U31" i="25"/>
  <c r="T31" i="25"/>
  <c r="V10" i="24"/>
  <c r="M40" i="78"/>
  <c r="S62" i="52"/>
  <c r="M62" i="51"/>
  <c r="F62" i="72"/>
  <c r="K62" i="10"/>
  <c r="J62" i="10"/>
  <c r="J78" i="10" a="1"/>
  <c r="J78" i="10"/>
  <c r="J62" i="72"/>
  <c r="M115" i="38"/>
  <c r="H62" i="72"/>
  <c r="I62" i="72"/>
  <c r="I78" i="72" a="1"/>
  <c r="I78" i="72"/>
  <c r="L62" i="72"/>
  <c r="I62" i="10"/>
  <c r="K62" i="72"/>
  <c r="H52" i="79"/>
  <c r="J52" i="78"/>
  <c r="D65" i="72"/>
  <c r="D65" i="10"/>
  <c r="G118" i="38"/>
  <c r="P65" i="72"/>
  <c r="B54" i="72"/>
  <c r="B54" i="10"/>
  <c r="R107" i="38"/>
  <c r="U107" i="38"/>
  <c r="C57" i="72"/>
  <c r="C57" i="10"/>
  <c r="L57" i="52"/>
  <c r="V110" i="38"/>
  <c r="C40" i="79"/>
  <c r="V60" i="24"/>
  <c r="I44" i="9"/>
  <c r="G104" i="38"/>
  <c r="F104" i="61"/>
  <c r="B104" i="28"/>
  <c r="L83" i="38"/>
  <c r="N125" i="38"/>
  <c r="AA24" i="52"/>
  <c r="D53" i="79"/>
  <c r="K77" i="28"/>
  <c r="B44" i="72"/>
  <c r="B44" i="78"/>
  <c r="B44" i="10"/>
  <c r="B44" i="9"/>
  <c r="U97" i="38"/>
  <c r="R97" i="38"/>
  <c r="L52" i="79"/>
  <c r="H49" i="12"/>
  <c r="H49" i="74"/>
  <c r="H49" i="77"/>
  <c r="D49" i="12"/>
  <c r="D49" i="77"/>
  <c r="D49" i="74"/>
  <c r="M68" i="78"/>
  <c r="S32" i="10"/>
  <c r="G44" i="79"/>
  <c r="Q60" i="72"/>
  <c r="B82" i="39"/>
  <c r="I82" i="39"/>
  <c r="W82" i="28"/>
  <c r="D72" i="72"/>
  <c r="D72" i="10"/>
  <c r="J34" i="12"/>
  <c r="J34" i="77"/>
  <c r="J34" i="74"/>
  <c r="I49" i="9"/>
  <c r="S29" i="10"/>
  <c r="D78" i="10" a="1"/>
  <c r="D78" i="10"/>
  <c r="B134" i="61" a="1"/>
  <c r="B134" i="61"/>
  <c r="E71" i="61"/>
  <c r="F38" i="10"/>
  <c r="N38" i="10"/>
  <c r="I38" i="52"/>
  <c r="B113" i="39"/>
  <c r="I113" i="39"/>
  <c r="W113" i="28"/>
  <c r="F68" i="12"/>
  <c r="F68" i="77"/>
  <c r="F68" i="74"/>
  <c r="B68" i="12"/>
  <c r="B68" i="77"/>
  <c r="B68" i="74"/>
  <c r="X91" i="28"/>
  <c r="G63" i="78"/>
  <c r="C44" i="79"/>
  <c r="M49" i="10"/>
  <c r="K49" i="52"/>
  <c r="C53" i="79"/>
  <c r="R64" i="10"/>
  <c r="U9" i="25"/>
  <c r="T9" i="25"/>
  <c r="F52" i="9"/>
  <c r="C125" i="38"/>
  <c r="B125" i="28"/>
  <c r="D34" i="13"/>
  <c r="F34" i="13"/>
  <c r="E34" i="13"/>
  <c r="K34" i="13"/>
  <c r="G34" i="13"/>
  <c r="H34" i="13"/>
  <c r="I34" i="13"/>
  <c r="J34" i="13"/>
  <c r="M34" i="13"/>
  <c r="L34" i="13"/>
  <c r="N34" i="13"/>
  <c r="O34" i="13"/>
  <c r="D53" i="9"/>
  <c r="E61" i="72"/>
  <c r="E61" i="10"/>
  <c r="O115" i="38"/>
  <c r="E62" i="10"/>
  <c r="E78" i="10" a="1"/>
  <c r="E78" i="10"/>
  <c r="V114" i="38"/>
  <c r="Q61" i="72"/>
  <c r="F118" i="61"/>
  <c r="F138" i="61" a="1"/>
  <c r="F138" i="61"/>
  <c r="H52" i="78"/>
  <c r="J52" i="9"/>
  <c r="J83" i="38"/>
  <c r="N30" i="52"/>
  <c r="K53" i="79"/>
  <c r="U60" i="25"/>
  <c r="T60" i="25"/>
  <c r="W121" i="28"/>
  <c r="B121" i="39"/>
  <c r="I121" i="39"/>
  <c r="D103" i="61"/>
  <c r="L67" i="12"/>
  <c r="L67" i="74"/>
  <c r="L67" i="77"/>
  <c r="D56" i="12"/>
  <c r="D56" i="77"/>
  <c r="D56" i="74"/>
  <c r="G30" i="72"/>
  <c r="G30" i="10"/>
  <c r="J30" i="52"/>
  <c r="D67" i="12"/>
  <c r="D67" i="77"/>
  <c r="D67" i="74"/>
  <c r="U41" i="25"/>
  <c r="T41" i="25"/>
  <c r="L56" i="12"/>
  <c r="L56" i="77"/>
  <c r="L56" i="74"/>
  <c r="B50" i="72"/>
  <c r="B50" i="10"/>
  <c r="U103" i="38"/>
  <c r="R103" i="38"/>
  <c r="F67" i="12"/>
  <c r="F67" i="77"/>
  <c r="F67" i="74"/>
  <c r="B67" i="12"/>
  <c r="B67" i="77"/>
  <c r="B67" i="74"/>
  <c r="C52" i="79"/>
  <c r="D52" i="79"/>
  <c r="B117" i="39"/>
  <c r="I117" i="39"/>
  <c r="W117" i="28"/>
  <c r="M101" i="38"/>
  <c r="D44" i="79"/>
  <c r="AE48" i="52"/>
  <c r="E40" i="79"/>
  <c r="EZ56" i="40"/>
  <c r="B56" i="24"/>
  <c r="C56" i="37"/>
  <c r="L56" i="25"/>
  <c r="L52" i="9"/>
  <c r="B49" i="12"/>
  <c r="B49" i="77"/>
  <c r="B49" i="74"/>
  <c r="F53" i="79"/>
  <c r="E101" i="38"/>
  <c r="F86" i="61"/>
  <c r="D85" i="61"/>
  <c r="G86" i="38"/>
  <c r="R33" i="10"/>
  <c r="B86" i="28"/>
  <c r="R50" i="10"/>
  <c r="B109" i="38"/>
  <c r="G40" i="79"/>
  <c r="G38" i="54"/>
  <c r="H39" i="54"/>
  <c r="C34" i="12"/>
  <c r="C34" i="74"/>
  <c r="C34" i="77"/>
  <c r="D78" i="72" a="1"/>
  <c r="D78" i="72"/>
  <c r="Q90" i="38"/>
  <c r="R44" i="10"/>
  <c r="C44" i="9"/>
  <c r="B113" i="38"/>
  <c r="T113" i="38"/>
  <c r="S113" i="38"/>
  <c r="L68" i="12"/>
  <c r="L68" i="9"/>
  <c r="L68" i="77"/>
  <c r="L68" i="74"/>
  <c r="J63" i="79"/>
  <c r="M58" i="10"/>
  <c r="K58" i="52"/>
  <c r="J40" i="79"/>
  <c r="M78" i="38"/>
  <c r="B110" i="38"/>
  <c r="R110" i="38"/>
  <c r="G82" i="38"/>
  <c r="B82" i="38"/>
  <c r="F82" i="61"/>
  <c r="D83" i="38"/>
  <c r="P64" i="72"/>
  <c r="M62" i="10"/>
  <c r="K62" i="52"/>
  <c r="B112" i="61"/>
  <c r="C83" i="38"/>
  <c r="B83" i="28"/>
  <c r="M33" i="13"/>
  <c r="I33" i="13"/>
  <c r="F33" i="13"/>
  <c r="K33" i="13"/>
  <c r="N33" i="13"/>
  <c r="L33" i="13"/>
  <c r="H33" i="13"/>
  <c r="G33" i="13"/>
  <c r="J33" i="13"/>
  <c r="O33" i="13"/>
  <c r="D33" i="13"/>
  <c r="E33" i="13"/>
  <c r="Q95" i="38"/>
  <c r="T95" i="38"/>
  <c r="V31" i="24"/>
  <c r="D53" i="78"/>
  <c r="J78" i="38"/>
  <c r="P53" i="72"/>
  <c r="B59" i="10"/>
  <c r="B59" i="72"/>
  <c r="U112" i="38"/>
  <c r="H52" i="9"/>
  <c r="D125" i="38"/>
  <c r="P83" i="38"/>
  <c r="F63" i="79"/>
  <c r="W102" i="28"/>
  <c r="B102" i="39"/>
  <c r="I102" i="39"/>
  <c r="D40" i="79"/>
  <c r="V113" i="38"/>
  <c r="D49" i="72"/>
  <c r="D49" i="10"/>
  <c r="E49" i="10"/>
  <c r="P49" i="72"/>
  <c r="E49" i="72"/>
  <c r="B109" i="39"/>
  <c r="I109" i="39"/>
  <c r="W109" i="28"/>
  <c r="I40" i="79"/>
  <c r="C115" i="38"/>
  <c r="B115" i="28"/>
  <c r="J67" i="12"/>
  <c r="J67" i="74"/>
  <c r="J67" i="77"/>
  <c r="B51" i="24"/>
  <c r="C51" i="37"/>
  <c r="L51" i="25"/>
  <c r="EZ51" i="40"/>
  <c r="M70" i="10"/>
  <c r="K70" i="52"/>
  <c r="B60" i="72"/>
  <c r="B60" i="10"/>
  <c r="U113" i="38"/>
  <c r="C52" i="78"/>
  <c r="K48" i="13"/>
  <c r="L48" i="13"/>
  <c r="J48" i="13"/>
  <c r="O48" i="13"/>
  <c r="F48" i="13"/>
  <c r="N48" i="13"/>
  <c r="G48" i="13"/>
  <c r="D48" i="13"/>
  <c r="H48" i="13"/>
  <c r="M48" i="13"/>
  <c r="I48" i="13"/>
  <c r="E48" i="13"/>
  <c r="B64" i="72"/>
  <c r="B64" i="10"/>
  <c r="U117" i="38"/>
  <c r="N101" i="38"/>
  <c r="H77" i="39"/>
  <c r="M77" i="38"/>
  <c r="K77" i="39"/>
  <c r="H56" i="24"/>
  <c r="G52" i="79"/>
  <c r="F49" i="12"/>
  <c r="F49" i="77"/>
  <c r="F49" i="74"/>
  <c r="Z24" i="52"/>
  <c r="AE24" i="52"/>
  <c r="U49" i="25"/>
  <c r="T49" i="25"/>
  <c r="F83" i="38"/>
  <c r="P101" i="38"/>
  <c r="M44" i="79"/>
  <c r="C101" i="38"/>
  <c r="P50" i="72"/>
  <c r="I34" i="12"/>
  <c r="I34" i="77"/>
  <c r="I34" i="74"/>
  <c r="K34" i="12"/>
  <c r="K34" i="74"/>
  <c r="K34" i="77"/>
  <c r="M49" i="72"/>
  <c r="O49" i="10"/>
  <c r="F49" i="10"/>
  <c r="N49" i="10"/>
  <c r="I49" i="52"/>
  <c r="S50" i="10"/>
  <c r="M52" i="78"/>
  <c r="F123" i="28"/>
  <c r="G44" i="9"/>
  <c r="P44" i="72"/>
  <c r="C44" i="78"/>
  <c r="D68" i="12"/>
  <c r="D68" i="9"/>
  <c r="D68" i="77"/>
  <c r="D68" i="74"/>
  <c r="K78" i="10" a="1"/>
  <c r="K78" i="10"/>
  <c r="H124" i="61"/>
  <c r="B124" i="61"/>
  <c r="E123" i="61"/>
  <c r="Q58" i="72"/>
  <c r="F53" i="9"/>
  <c r="S118" i="38"/>
  <c r="B118" i="38"/>
  <c r="T118" i="38"/>
  <c r="H101" i="38"/>
  <c r="L78" i="38"/>
  <c r="Q50" i="72"/>
  <c r="E29" i="72"/>
  <c r="E29" i="10"/>
  <c r="B40" i="79"/>
  <c r="L63" i="9"/>
  <c r="M38" i="51"/>
  <c r="S38" i="52"/>
  <c r="I38" i="10"/>
  <c r="L38" i="72"/>
  <c r="I38" i="72"/>
  <c r="K38" i="10"/>
  <c r="J38" i="72"/>
  <c r="F91" i="38"/>
  <c r="I91" i="38"/>
  <c r="F38" i="72"/>
  <c r="H38" i="72"/>
  <c r="N91" i="38"/>
  <c r="K38" i="72"/>
  <c r="J38" i="10"/>
  <c r="O91" i="38"/>
  <c r="E38" i="72"/>
  <c r="D110" i="61"/>
  <c r="U34" i="25"/>
  <c r="T34" i="25"/>
  <c r="C78" i="38"/>
  <c r="B78" i="28"/>
  <c r="K40" i="79"/>
  <c r="J53" i="9"/>
  <c r="D52" i="78"/>
  <c r="B52" i="79"/>
  <c r="H44" i="79"/>
  <c r="B112" i="38"/>
  <c r="H91" i="61"/>
  <c r="B91" i="61"/>
  <c r="E90" i="61"/>
  <c r="H92" i="61"/>
  <c r="B11" i="24"/>
  <c r="L11" i="25"/>
  <c r="C11" i="37"/>
  <c r="EZ11" i="40"/>
  <c r="D91" i="38"/>
  <c r="R53" i="10"/>
  <c r="B68" i="72"/>
  <c r="B68" i="10"/>
  <c r="B68" i="9"/>
  <c r="U121" i="38"/>
  <c r="R121" i="38"/>
  <c r="S102" i="38"/>
  <c r="B102" i="38"/>
  <c r="T102" i="38"/>
  <c r="D115" i="38"/>
  <c r="I56" i="12"/>
  <c r="I56" i="74"/>
  <c r="I56" i="77"/>
  <c r="P33" i="72"/>
  <c r="B49" i="72"/>
  <c r="B49" i="10"/>
  <c r="U102" i="38"/>
  <c r="K56" i="12"/>
  <c r="K56" i="74"/>
  <c r="K56" i="77"/>
  <c r="S71" i="52"/>
  <c r="M71" i="51"/>
  <c r="L71" i="72"/>
  <c r="F71" i="72"/>
  <c r="H71" i="72"/>
  <c r="K71" i="72"/>
  <c r="E124" i="38"/>
  <c r="K124" i="38"/>
  <c r="H124" i="38"/>
  <c r="D124" i="38"/>
  <c r="M124" i="38"/>
  <c r="F124" i="38"/>
  <c r="O124" i="38"/>
  <c r="K71" i="10"/>
  <c r="J71" i="10"/>
  <c r="J71" i="72"/>
  <c r="P124" i="38"/>
  <c r="I124" i="38"/>
  <c r="I71" i="72"/>
  <c r="I71" i="10"/>
  <c r="E56" i="12"/>
  <c r="E56" i="77"/>
  <c r="E56" i="74"/>
  <c r="F56" i="12"/>
  <c r="F56" i="77"/>
  <c r="F56" i="74"/>
  <c r="S30" i="52"/>
  <c r="M30" i="51"/>
  <c r="L30" i="72"/>
  <c r="K30" i="72"/>
  <c r="I30" i="10"/>
  <c r="H83" i="38"/>
  <c r="K30" i="10"/>
  <c r="H30" i="72"/>
  <c r="F30" i="72"/>
  <c r="I30" i="72"/>
  <c r="J30" i="10"/>
  <c r="J30" i="72"/>
  <c r="S68" i="10"/>
  <c r="K68" i="9"/>
  <c r="M58" i="72"/>
  <c r="N58" i="10"/>
  <c r="O58" i="10"/>
  <c r="F58" i="10"/>
  <c r="I58" i="52"/>
  <c r="E44" i="78"/>
  <c r="E67" i="12"/>
  <c r="E67" i="77"/>
  <c r="E67" i="74"/>
  <c r="D61" i="13"/>
  <c r="G61" i="13"/>
  <c r="I61" i="13"/>
  <c r="F61" i="13"/>
  <c r="L61" i="13"/>
  <c r="O61" i="13"/>
  <c r="E61" i="13"/>
  <c r="H61" i="13"/>
  <c r="M61" i="13"/>
  <c r="K61" i="13"/>
  <c r="J61" i="13"/>
  <c r="N61" i="13"/>
  <c r="C52" i="9"/>
  <c r="E70" i="72"/>
  <c r="E70" i="10"/>
  <c r="E63" i="79"/>
  <c r="G62" i="72"/>
  <c r="G78" i="72" a="1"/>
  <c r="G78" i="72"/>
  <c r="G62" i="10"/>
  <c r="G78" i="10" a="1"/>
  <c r="G78" i="10"/>
  <c r="J62" i="52"/>
  <c r="L124" i="38"/>
  <c r="X124" i="28"/>
  <c r="F124" i="28"/>
  <c r="H77" i="38"/>
  <c r="F77" i="28"/>
  <c r="X77" i="28"/>
  <c r="Y77" i="28"/>
  <c r="I77" i="38"/>
  <c r="L40" i="78"/>
  <c r="H119" i="61"/>
  <c r="B119" i="61"/>
  <c r="E118" i="61"/>
  <c r="D118" i="61"/>
  <c r="H118" i="61"/>
  <c r="B118" i="61"/>
  <c r="E117" i="61"/>
  <c r="D117" i="61"/>
  <c r="J49" i="12"/>
  <c r="J49" i="9"/>
  <c r="J49" i="74"/>
  <c r="J49" i="77"/>
  <c r="V49" i="24"/>
  <c r="F83" i="61"/>
  <c r="G83" i="38"/>
  <c r="H34" i="12"/>
  <c r="H34" i="74"/>
  <c r="H34" i="77"/>
  <c r="D34" i="12"/>
  <c r="D34" i="77"/>
  <c r="D34" i="74"/>
  <c r="I49" i="78"/>
  <c r="Q116" i="38"/>
  <c r="M52" i="79"/>
  <c r="D70" i="72"/>
  <c r="D70" i="10"/>
  <c r="R93" i="38"/>
  <c r="G44" i="78"/>
  <c r="D113" i="61"/>
  <c r="E68" i="12"/>
  <c r="E68" i="77"/>
  <c r="E68" i="74"/>
  <c r="C71" i="13"/>
  <c r="H102" i="61"/>
  <c r="R37" i="10"/>
  <c r="B118" i="39"/>
  <c r="I118" i="39"/>
  <c r="W118" i="28"/>
  <c r="V25" i="24"/>
  <c r="F101" i="28"/>
  <c r="B101" i="28"/>
  <c r="K44" i="79"/>
  <c r="G70" i="10"/>
  <c r="G70" i="72"/>
  <c r="J70" i="52"/>
  <c r="U32" i="25"/>
  <c r="T32" i="25"/>
  <c r="M63" i="79"/>
  <c r="V9" i="24"/>
  <c r="H108" i="61"/>
  <c r="B108" i="61"/>
  <c r="E107" i="61"/>
  <c r="H109" i="61"/>
  <c r="B109" i="61"/>
  <c r="E108" i="61"/>
  <c r="D108" i="61"/>
  <c r="E78" i="38"/>
  <c r="K78" i="38"/>
  <c r="C63" i="9"/>
  <c r="X123" i="28"/>
  <c r="K115" i="38"/>
  <c r="V115" i="38"/>
  <c r="C38" i="13"/>
  <c r="C39" i="13"/>
  <c r="Q57" i="72"/>
  <c r="V23" i="52"/>
  <c r="L76" i="37"/>
  <c r="K76" i="37"/>
  <c r="I76" i="37"/>
  <c r="W23" i="52"/>
  <c r="K52" i="78"/>
  <c r="E40" i="9"/>
  <c r="R60" i="10"/>
  <c r="J56" i="12"/>
  <c r="J56" i="77"/>
  <c r="J56" i="74"/>
  <c r="M67" i="12"/>
  <c r="M67" i="74"/>
  <c r="M67" i="77"/>
  <c r="G56" i="12"/>
  <c r="G56" i="74"/>
  <c r="G56" i="77"/>
  <c r="K67" i="12"/>
  <c r="K67" i="74"/>
  <c r="K67" i="77"/>
  <c r="P59" i="72"/>
  <c r="C78" i="72" a="1"/>
  <c r="C78" i="72"/>
  <c r="E48" i="72"/>
  <c r="E48" i="10"/>
  <c r="B56" i="12"/>
  <c r="B56" i="74"/>
  <c r="B56" i="77"/>
  <c r="E44" i="79"/>
  <c r="B56" i="72"/>
  <c r="B56" i="78"/>
  <c r="B56" i="10"/>
  <c r="U109" i="38"/>
  <c r="E44" i="9"/>
  <c r="C67" i="12"/>
  <c r="C67" i="77"/>
  <c r="C67" i="74"/>
  <c r="H51" i="24"/>
  <c r="T94" i="38"/>
  <c r="Q94" i="38"/>
  <c r="J60" i="13"/>
  <c r="I60" i="13"/>
  <c r="K60" i="13"/>
  <c r="D60" i="13"/>
  <c r="O60" i="13"/>
  <c r="G60" i="13"/>
  <c r="L60" i="13"/>
  <c r="H60" i="13"/>
  <c r="N60" i="13"/>
  <c r="M60" i="13"/>
  <c r="E60" i="13"/>
  <c r="F60" i="13"/>
  <c r="B79" i="39"/>
  <c r="I79" i="39"/>
  <c r="W79" i="28"/>
  <c r="M70" i="72"/>
  <c r="F70" i="10"/>
  <c r="O70" i="10"/>
  <c r="N70" i="10"/>
  <c r="I70" i="52"/>
  <c r="C124" i="38"/>
  <c r="S48" i="52"/>
  <c r="M48" i="51"/>
  <c r="K101" i="38"/>
  <c r="J48" i="10"/>
  <c r="J76" i="10" a="1"/>
  <c r="J76" i="10"/>
  <c r="H48" i="72"/>
  <c r="I48" i="10"/>
  <c r="I48" i="72"/>
  <c r="L48" i="72"/>
  <c r="K48" i="72"/>
  <c r="J48" i="72"/>
  <c r="F48" i="72"/>
  <c r="K48" i="10"/>
  <c r="H53" i="79"/>
  <c r="E58" i="72"/>
  <c r="E58" i="10"/>
  <c r="C62" i="13"/>
  <c r="C63" i="13"/>
  <c r="M40" i="79"/>
  <c r="R32" i="10"/>
  <c r="D77" i="38"/>
  <c r="I40" i="78"/>
  <c r="U42" i="25"/>
  <c r="T42" i="25"/>
  <c r="C65" i="13"/>
  <c r="C66" i="13"/>
  <c r="K49" i="12"/>
  <c r="K49" i="77"/>
  <c r="K49" i="74"/>
  <c r="B117" i="38"/>
  <c r="B63" i="79"/>
  <c r="F78" i="61"/>
  <c r="D77" i="61"/>
  <c r="G78" i="38"/>
  <c r="E53" i="9"/>
  <c r="G34" i="12"/>
  <c r="G34" i="77"/>
  <c r="G34" i="74"/>
  <c r="E34" i="12"/>
  <c r="E34" i="77"/>
  <c r="E34" i="74"/>
  <c r="M52" i="9"/>
  <c r="V118" i="38"/>
  <c r="S53" i="10"/>
  <c r="K53" i="9"/>
  <c r="D112" i="61"/>
  <c r="I68" i="12"/>
  <c r="I68" i="74"/>
  <c r="I68" i="77"/>
  <c r="X101" i="28"/>
  <c r="P37" i="72"/>
  <c r="C91" i="38"/>
  <c r="L53" i="9"/>
  <c r="E72" i="72"/>
  <c r="E72" i="10"/>
  <c r="H40" i="78"/>
  <c r="V32" i="24"/>
  <c r="V29" i="24"/>
  <c r="G53" i="79"/>
  <c r="C55" i="13"/>
  <c r="C56" i="13"/>
  <c r="F78" i="38"/>
  <c r="E63" i="78"/>
  <c r="F40" i="9"/>
  <c r="F101" i="38"/>
  <c r="I52" i="79"/>
  <c r="O18" i="51"/>
  <c r="A72" i="40"/>
  <c r="D59" i="13"/>
  <c r="H59" i="13"/>
  <c r="E59" i="13"/>
  <c r="G59" i="13"/>
  <c r="F59" i="13"/>
  <c r="I59" i="13"/>
  <c r="O59" i="13"/>
  <c r="L59" i="13"/>
  <c r="N59" i="13"/>
  <c r="K59" i="13"/>
  <c r="J59" i="13"/>
  <c r="M59" i="13"/>
  <c r="K52" i="13"/>
  <c r="H52" i="13"/>
  <c r="L52" i="13"/>
  <c r="G52" i="13"/>
  <c r="N52" i="13"/>
  <c r="D52" i="13"/>
  <c r="J52" i="13"/>
  <c r="O52" i="13"/>
  <c r="I52" i="13"/>
  <c r="F52" i="13"/>
  <c r="M52" i="13"/>
  <c r="E52" i="13"/>
  <c r="H11" i="24"/>
  <c r="F63" i="78"/>
  <c r="S55" i="52"/>
  <c r="M55" i="51"/>
  <c r="I55" i="10"/>
  <c r="K55" i="10"/>
  <c r="K77" i="10" a="1"/>
  <c r="K77" i="10"/>
  <c r="F55" i="72"/>
  <c r="L55" i="72"/>
  <c r="K55" i="72"/>
  <c r="I108" i="38"/>
  <c r="J55" i="72"/>
  <c r="P108" i="38"/>
  <c r="H55" i="72"/>
  <c r="I55" i="72"/>
  <c r="I77" i="72" a="1"/>
  <c r="I77" i="72"/>
  <c r="J55" i="10"/>
  <c r="J77" i="10" a="1"/>
  <c r="J77" i="10"/>
  <c r="H108" i="38"/>
  <c r="M108" i="38"/>
  <c r="O108" i="38"/>
  <c r="E55" i="10"/>
  <c r="L76" i="28"/>
  <c r="D76" i="28"/>
  <c r="C76" i="39"/>
  <c r="E76" i="28"/>
  <c r="O76" i="28"/>
  <c r="G76" i="28"/>
  <c r="F76" i="39"/>
  <c r="M76" i="28"/>
  <c r="G76" i="39"/>
  <c r="E76" i="39"/>
  <c r="D76" i="39"/>
  <c r="N76" i="28"/>
  <c r="L23" i="51"/>
  <c r="H76" i="28"/>
  <c r="J76" i="28"/>
  <c r="I76" i="28"/>
  <c r="H83" i="61"/>
  <c r="H84" i="61"/>
  <c r="B84" i="61"/>
  <c r="E83" i="61"/>
  <c r="K52" i="79"/>
  <c r="E40" i="78"/>
  <c r="P60" i="72"/>
  <c r="E52" i="9"/>
  <c r="M112" i="84"/>
  <c r="K112" i="84"/>
  <c r="E112" i="84"/>
  <c r="Q111" i="84"/>
  <c r="D112" i="84"/>
  <c r="G69" i="61"/>
  <c r="H70" i="61"/>
  <c r="B70" i="61"/>
  <c r="E69" i="61"/>
  <c r="L112" i="84"/>
  <c r="J112" i="84"/>
  <c r="H63" i="78"/>
  <c r="H56" i="12"/>
  <c r="H56" i="9"/>
  <c r="H56" i="77"/>
  <c r="H56" i="74"/>
  <c r="G67" i="12"/>
  <c r="G67" i="77"/>
  <c r="G67" i="74"/>
  <c r="E62" i="72"/>
  <c r="R94" i="38"/>
  <c r="E68" i="78"/>
  <c r="B79" i="38"/>
  <c r="T79" i="38"/>
  <c r="S79" i="38"/>
  <c r="C63" i="79"/>
  <c r="H115" i="61"/>
  <c r="B115" i="61"/>
  <c r="E114" i="61"/>
  <c r="D114" i="61"/>
  <c r="H116" i="61"/>
  <c r="B116" i="61"/>
  <c r="E115" i="61"/>
  <c r="D115" i="61"/>
  <c r="P32" i="72"/>
  <c r="P77" i="38"/>
  <c r="O77" i="38"/>
  <c r="B111" i="38"/>
  <c r="Q111" i="38"/>
  <c r="S111" i="38"/>
  <c r="T111" i="38"/>
  <c r="M49" i="12"/>
  <c r="M49" i="74"/>
  <c r="M49" i="77"/>
  <c r="C49" i="12"/>
  <c r="C49" i="77"/>
  <c r="C49" i="74"/>
  <c r="C49" i="78"/>
  <c r="F68" i="9"/>
  <c r="K83" i="38"/>
  <c r="H40" i="79"/>
  <c r="E53" i="78"/>
  <c r="M34" i="12"/>
  <c r="M34" i="77"/>
  <c r="M34" i="74"/>
  <c r="F34" i="12"/>
  <c r="F34" i="74"/>
  <c r="F34" i="77"/>
  <c r="L49" i="78"/>
  <c r="L77" i="72" a="1"/>
  <c r="L77" i="72"/>
  <c r="G52" i="78"/>
  <c r="S65" i="10"/>
  <c r="H68" i="12"/>
  <c r="H68" i="74"/>
  <c r="H68" i="77"/>
  <c r="J68" i="12"/>
  <c r="J68" i="77"/>
  <c r="J68" i="74"/>
  <c r="R68" i="10"/>
  <c r="C68" i="9"/>
  <c r="O83" i="38"/>
  <c r="I53" i="79"/>
  <c r="F40" i="79"/>
  <c r="M72" i="72"/>
  <c r="N72" i="10"/>
  <c r="O72" i="10"/>
  <c r="F72" i="10"/>
  <c r="F91" i="28"/>
  <c r="B91" i="28"/>
  <c r="U25" i="25"/>
  <c r="T25" i="25"/>
  <c r="V102" i="38"/>
  <c r="P56" i="72"/>
  <c r="S40" i="10"/>
  <c r="I44" i="79"/>
  <c r="B108" i="28"/>
  <c r="C108" i="38"/>
  <c r="D52" i="9"/>
  <c r="Q68" i="72"/>
  <c r="I78" i="10" a="1"/>
  <c r="I78" i="10"/>
  <c r="V34" i="24"/>
  <c r="H71" i="61"/>
  <c r="B71" i="61"/>
  <c r="E70" i="61"/>
  <c r="Q65" i="72"/>
  <c r="S70" i="52"/>
  <c r="M70" i="51"/>
  <c r="I70" i="10"/>
  <c r="F123" i="38"/>
  <c r="H70" i="72"/>
  <c r="J70" i="10"/>
  <c r="J70" i="72"/>
  <c r="L70" i="72"/>
  <c r="I70" i="72"/>
  <c r="F70" i="72"/>
  <c r="K70" i="10"/>
  <c r="J123" i="38"/>
  <c r="N70" i="52"/>
  <c r="K70" i="72"/>
  <c r="D56" i="78"/>
  <c r="U10" i="25"/>
  <c r="T10" i="25"/>
  <c r="M40" i="9"/>
  <c r="I52" i="78"/>
  <c r="K78" i="72" a="1"/>
  <c r="K78" i="72"/>
  <c r="I58" i="13"/>
  <c r="K58" i="13"/>
  <c r="D58" i="13"/>
  <c r="O58" i="13"/>
  <c r="J58" i="13"/>
  <c r="H58" i="13"/>
  <c r="L58" i="13"/>
  <c r="G58" i="13"/>
  <c r="N58" i="13"/>
  <c r="E58" i="13"/>
  <c r="M58" i="13"/>
  <c r="F58" i="13"/>
  <c r="J51" i="13"/>
  <c r="K51" i="13"/>
  <c r="O51" i="13"/>
  <c r="L51" i="13"/>
  <c r="E51" i="13"/>
  <c r="I51" i="13"/>
  <c r="M51" i="13"/>
  <c r="N51" i="13"/>
  <c r="F51" i="13"/>
  <c r="D51" i="13"/>
  <c r="H51" i="13"/>
  <c r="G51" i="13"/>
  <c r="D78" i="38"/>
  <c r="Z23" i="52"/>
  <c r="AA23" i="52"/>
  <c r="F40" i="78"/>
  <c r="S61" i="10"/>
  <c r="C30" i="13"/>
  <c r="C31" i="13"/>
  <c r="P51" i="72"/>
  <c r="K52" i="9"/>
  <c r="Q29" i="72"/>
  <c r="E125" i="38"/>
  <c r="X125" i="28"/>
  <c r="T96" i="38"/>
  <c r="Q96" i="38"/>
  <c r="Q102" i="38"/>
  <c r="K31" i="12"/>
  <c r="K31" i="74"/>
  <c r="K31" i="78"/>
  <c r="K31" i="77"/>
  <c r="K31" i="79"/>
  <c r="C46" i="74"/>
  <c r="C46" i="12"/>
  <c r="C46" i="77"/>
  <c r="C46" i="79"/>
  <c r="C66" i="12"/>
  <c r="C66" i="77"/>
  <c r="C66" i="79"/>
  <c r="C66" i="74"/>
  <c r="G46" i="12"/>
  <c r="G46" i="74"/>
  <c r="G46" i="77"/>
  <c r="G46" i="79"/>
  <c r="I66" i="77"/>
  <c r="I66" i="79"/>
  <c r="I66" i="12"/>
  <c r="I66" i="9"/>
  <c r="I66" i="74"/>
  <c r="I66" i="78"/>
  <c r="G66" i="12"/>
  <c r="G66" i="9"/>
  <c r="G66" i="74"/>
  <c r="G66" i="78"/>
  <c r="G66" i="77"/>
  <c r="G66" i="79"/>
  <c r="G34" i="72"/>
  <c r="G34" i="10"/>
  <c r="J34" i="52"/>
  <c r="B87" i="38"/>
  <c r="T87" i="38"/>
  <c r="M45" i="77"/>
  <c r="M45" i="79"/>
  <c r="M45" i="74"/>
  <c r="M45" i="78"/>
  <c r="M45" i="12"/>
  <c r="M45" i="9"/>
  <c r="K45" i="12"/>
  <c r="K45" i="9"/>
  <c r="K45" i="77"/>
  <c r="K45" i="79"/>
  <c r="K45" i="74"/>
  <c r="K45" i="78"/>
  <c r="Q36" i="72"/>
  <c r="S95" i="38"/>
  <c r="Q119" i="38"/>
  <c r="M47" i="10"/>
  <c r="S47" i="10"/>
  <c r="K47" i="52"/>
  <c r="R66" i="10"/>
  <c r="C66" i="9"/>
  <c r="V89" i="38"/>
  <c r="F41" i="12"/>
  <c r="F41" i="9"/>
  <c r="F41" i="77"/>
  <c r="F41" i="79"/>
  <c r="F41" i="74"/>
  <c r="F41" i="78"/>
  <c r="S92" i="38"/>
  <c r="D42" i="12"/>
  <c r="D42" i="9"/>
  <c r="D42" i="74"/>
  <c r="D42" i="78"/>
  <c r="D42" i="77"/>
  <c r="D42" i="79"/>
  <c r="D73" i="72"/>
  <c r="D73" i="10"/>
  <c r="L42" i="52"/>
  <c r="C42" i="10"/>
  <c r="C42" i="72"/>
  <c r="V95" i="38"/>
  <c r="N73" i="10"/>
  <c r="G73" i="10"/>
  <c r="S73" i="10"/>
  <c r="M43" i="12"/>
  <c r="M43" i="9"/>
  <c r="M43" i="74"/>
  <c r="M43" i="78"/>
  <c r="M43" i="77"/>
  <c r="M43" i="79"/>
  <c r="R52" i="10"/>
  <c r="E36" i="10"/>
  <c r="E36" i="72"/>
  <c r="G126" i="38"/>
  <c r="F126" i="61"/>
  <c r="D125" i="61"/>
  <c r="M46" i="10"/>
  <c r="K46" i="52"/>
  <c r="Q39" i="72"/>
  <c r="M39" i="74"/>
  <c r="M39" i="77"/>
  <c r="M39" i="79"/>
  <c r="M39" i="12"/>
  <c r="M31" i="12"/>
  <c r="M31" i="9"/>
  <c r="M31" i="77"/>
  <c r="M31" i="79"/>
  <c r="M31" i="74"/>
  <c r="M31" i="78"/>
  <c r="D31" i="12"/>
  <c r="D31" i="74"/>
  <c r="D31" i="77"/>
  <c r="D31" i="79"/>
  <c r="H46" i="12"/>
  <c r="H46" i="74"/>
  <c r="H46" i="77"/>
  <c r="H46" i="79"/>
  <c r="E66" i="74"/>
  <c r="E66" i="77"/>
  <c r="E66" i="79"/>
  <c r="E66" i="12"/>
  <c r="K66" i="77"/>
  <c r="K66" i="79"/>
  <c r="K66" i="12"/>
  <c r="K66" i="74"/>
  <c r="K66" i="78"/>
  <c r="Q34" i="72"/>
  <c r="I45" i="12"/>
  <c r="I45" i="9"/>
  <c r="I45" i="77"/>
  <c r="I45" i="79"/>
  <c r="I45" i="74"/>
  <c r="I45" i="78"/>
  <c r="B45" i="12"/>
  <c r="B45" i="9"/>
  <c r="B45" i="77"/>
  <c r="B45" i="79"/>
  <c r="B45" i="74"/>
  <c r="B45" i="78"/>
  <c r="B100" i="39"/>
  <c r="I100" i="39"/>
  <c r="W100" i="28"/>
  <c r="P66" i="72"/>
  <c r="C66" i="78"/>
  <c r="U14" i="25"/>
  <c r="T14" i="25"/>
  <c r="K41" i="12"/>
  <c r="K41" i="9"/>
  <c r="K41" i="74"/>
  <c r="K41" i="78"/>
  <c r="K41" i="77"/>
  <c r="K41" i="79"/>
  <c r="I41" i="12"/>
  <c r="I41" i="9"/>
  <c r="I41" i="74"/>
  <c r="I41" i="78"/>
  <c r="I41" i="77"/>
  <c r="I41" i="79"/>
  <c r="L42" i="77"/>
  <c r="L42" i="79"/>
  <c r="L42" i="12"/>
  <c r="L42" i="9"/>
  <c r="L42" i="74"/>
  <c r="L42" i="78"/>
  <c r="M36" i="72"/>
  <c r="F36" i="10"/>
  <c r="N36" i="10"/>
  <c r="O36" i="10"/>
  <c r="I36" i="52"/>
  <c r="M42" i="52"/>
  <c r="H42" i="10"/>
  <c r="G42" i="10"/>
  <c r="S42" i="10"/>
  <c r="K43" i="12"/>
  <c r="K43" i="9"/>
  <c r="K43" i="77"/>
  <c r="K43" i="79"/>
  <c r="K43" i="74"/>
  <c r="K43" i="78"/>
  <c r="C46" i="72"/>
  <c r="C46" i="10"/>
  <c r="L46" i="52"/>
  <c r="V99" i="38"/>
  <c r="L46" i="78"/>
  <c r="G39" i="12"/>
  <c r="G39" i="9"/>
  <c r="G39" i="77"/>
  <c r="G39" i="79"/>
  <c r="G39" i="74"/>
  <c r="G39" i="78"/>
  <c r="J39" i="12"/>
  <c r="J39" i="74"/>
  <c r="J39" i="77"/>
  <c r="J39" i="79"/>
  <c r="C48" i="54"/>
  <c r="M73" i="72"/>
  <c r="O73" i="10"/>
  <c r="F73" i="10"/>
  <c r="Q79" i="38"/>
  <c r="R113" i="38"/>
  <c r="Q113" i="38"/>
  <c r="V56" i="24"/>
  <c r="F137" i="61" a="1"/>
  <c r="F137" i="61"/>
  <c r="D81" i="61"/>
  <c r="L31" i="74"/>
  <c r="L31" i="78"/>
  <c r="L31" i="12"/>
  <c r="L31" i="9"/>
  <c r="L31" i="77"/>
  <c r="L31" i="79"/>
  <c r="C31" i="12"/>
  <c r="C31" i="77"/>
  <c r="C31" i="79"/>
  <c r="C31" i="74"/>
  <c r="U47" i="25"/>
  <c r="T47" i="25"/>
  <c r="E46" i="74"/>
  <c r="E46" i="77"/>
  <c r="E46" i="79"/>
  <c r="E46" i="12"/>
  <c r="J46" i="12"/>
  <c r="J46" i="74"/>
  <c r="J46" i="78"/>
  <c r="J46" i="77"/>
  <c r="J46" i="79"/>
  <c r="J66" i="77"/>
  <c r="J66" i="79"/>
  <c r="J66" i="74"/>
  <c r="J66" i="78"/>
  <c r="J66" i="12"/>
  <c r="J66" i="9"/>
  <c r="B89" i="38"/>
  <c r="S89" i="38"/>
  <c r="B43" i="10"/>
  <c r="R96" i="38"/>
  <c r="U96" i="38"/>
  <c r="B43" i="72"/>
  <c r="H34" i="10"/>
  <c r="M34" i="52"/>
  <c r="H45" i="12"/>
  <c r="H45" i="9"/>
  <c r="H45" i="77"/>
  <c r="H45" i="79"/>
  <c r="H45" i="74"/>
  <c r="H45" i="78"/>
  <c r="S100" i="38"/>
  <c r="K31" i="52"/>
  <c r="M31" i="10"/>
  <c r="M41" i="74"/>
  <c r="M41" i="78"/>
  <c r="M41" i="77"/>
  <c r="M41" i="79"/>
  <c r="M41" i="12"/>
  <c r="M41" i="9"/>
  <c r="H41" i="12"/>
  <c r="H41" i="9"/>
  <c r="H41" i="77"/>
  <c r="H41" i="79"/>
  <c r="H41" i="74"/>
  <c r="H41" i="78"/>
  <c r="I42" i="12"/>
  <c r="I42" i="9"/>
  <c r="I42" i="77"/>
  <c r="I42" i="79"/>
  <c r="I42" i="74"/>
  <c r="I42" i="78"/>
  <c r="I43" i="12"/>
  <c r="I43" i="9"/>
  <c r="I43" i="77"/>
  <c r="I43" i="79"/>
  <c r="I43" i="74"/>
  <c r="I43" i="78"/>
  <c r="U80" i="38"/>
  <c r="L39" i="12"/>
  <c r="L39" i="77"/>
  <c r="L39" i="79"/>
  <c r="L39" i="74"/>
  <c r="B39" i="12"/>
  <c r="B39" i="74"/>
  <c r="B39" i="77"/>
  <c r="B39" i="79"/>
  <c r="M42" i="72"/>
  <c r="M38" i="72"/>
  <c r="R49" i="10"/>
  <c r="H31" i="12"/>
  <c r="H31" i="9"/>
  <c r="H31" i="77"/>
  <c r="H31" i="79"/>
  <c r="H31" i="74"/>
  <c r="H31" i="78"/>
  <c r="J31" i="12"/>
  <c r="J31" i="9"/>
  <c r="J31" i="74"/>
  <c r="J31" i="78"/>
  <c r="J31" i="77"/>
  <c r="J31" i="79"/>
  <c r="M46" i="74"/>
  <c r="M46" i="77"/>
  <c r="M46" i="79"/>
  <c r="M46" i="12"/>
  <c r="G73" i="72"/>
  <c r="M66" i="77"/>
  <c r="M66" i="79"/>
  <c r="M66" i="74"/>
  <c r="M66" i="78"/>
  <c r="M66" i="12"/>
  <c r="M66" i="9"/>
  <c r="W89" i="28"/>
  <c r="B89" i="39"/>
  <c r="I89" i="39"/>
  <c r="M34" i="10"/>
  <c r="K34" i="52"/>
  <c r="C45" i="12"/>
  <c r="C45" i="9"/>
  <c r="C45" i="74"/>
  <c r="C45" i="78"/>
  <c r="C45" i="77"/>
  <c r="C45" i="79"/>
  <c r="B126" i="39"/>
  <c r="I126" i="39"/>
  <c r="W126" i="28"/>
  <c r="E34" i="72"/>
  <c r="E34" i="10"/>
  <c r="D41" i="12"/>
  <c r="D41" i="9"/>
  <c r="D41" i="74"/>
  <c r="D41" i="78"/>
  <c r="D41" i="77"/>
  <c r="D41" i="79"/>
  <c r="E41" i="12"/>
  <c r="E41" i="9"/>
  <c r="E41" i="77"/>
  <c r="E41" i="79"/>
  <c r="E41" i="74"/>
  <c r="E41" i="78"/>
  <c r="B42" i="12"/>
  <c r="B42" i="74"/>
  <c r="B42" i="77"/>
  <c r="B42" i="79"/>
  <c r="J42" i="12"/>
  <c r="J42" i="9"/>
  <c r="J42" i="77"/>
  <c r="J42" i="79"/>
  <c r="J42" i="74"/>
  <c r="J42" i="78"/>
  <c r="J43" i="77"/>
  <c r="J43" i="79"/>
  <c r="J43" i="74"/>
  <c r="J43" i="78"/>
  <c r="J43" i="12"/>
  <c r="J43" i="9"/>
  <c r="W87" i="28"/>
  <c r="B87" i="39"/>
  <c r="I87" i="39"/>
  <c r="G46" i="72"/>
  <c r="G46" i="78"/>
  <c r="G46" i="10"/>
  <c r="G46" i="9"/>
  <c r="J46" i="52"/>
  <c r="H46" i="78"/>
  <c r="J39" i="78"/>
  <c r="F39" i="12"/>
  <c r="F39" i="74"/>
  <c r="F39" i="78"/>
  <c r="F39" i="77"/>
  <c r="F39" i="79"/>
  <c r="K39" i="12"/>
  <c r="K39" i="77"/>
  <c r="K39" i="79"/>
  <c r="K39" i="74"/>
  <c r="K39" i="78"/>
  <c r="Q47" i="72"/>
  <c r="L37" i="13"/>
  <c r="M37" i="13"/>
  <c r="O37" i="13"/>
  <c r="E37" i="13"/>
  <c r="N37" i="13"/>
  <c r="J37" i="13"/>
  <c r="F37" i="13"/>
  <c r="I37" i="13"/>
  <c r="K37" i="13"/>
  <c r="H37" i="13"/>
  <c r="G37" i="13"/>
  <c r="D37" i="13"/>
  <c r="M46" i="9"/>
  <c r="B95" i="39"/>
  <c r="I95" i="39"/>
  <c r="W95" i="28"/>
  <c r="K39" i="9"/>
  <c r="F84" i="61"/>
  <c r="D83" i="61"/>
  <c r="E55" i="72"/>
  <c r="V78" i="38"/>
  <c r="H139" i="61" a="1"/>
  <c r="H139" i="61"/>
  <c r="E31" i="12"/>
  <c r="E31" i="9"/>
  <c r="E31" i="77"/>
  <c r="E31" i="79"/>
  <c r="E31" i="74"/>
  <c r="E31" i="78"/>
  <c r="I31" i="77"/>
  <c r="I31" i="79"/>
  <c r="I31" i="74"/>
  <c r="I31" i="78"/>
  <c r="I31" i="12"/>
  <c r="I31" i="9"/>
  <c r="F46" i="12"/>
  <c r="F46" i="74"/>
  <c r="F46" i="78"/>
  <c r="F46" i="77"/>
  <c r="F46" i="79"/>
  <c r="D66" i="12"/>
  <c r="D66" i="9"/>
  <c r="D66" i="77"/>
  <c r="D66" i="79"/>
  <c r="D66" i="74"/>
  <c r="D66" i="78"/>
  <c r="Q46" i="72"/>
  <c r="E46" i="72"/>
  <c r="E46" i="10"/>
  <c r="E46" i="9"/>
  <c r="D39" i="54"/>
  <c r="F38" i="54"/>
  <c r="B38" i="54"/>
  <c r="L38" i="54"/>
  <c r="E38" i="54"/>
  <c r="C34" i="72"/>
  <c r="C34" i="10"/>
  <c r="L34" i="52"/>
  <c r="V87" i="38"/>
  <c r="G45" i="12"/>
  <c r="G45" i="9"/>
  <c r="G45" i="77"/>
  <c r="G45" i="79"/>
  <c r="G45" i="74"/>
  <c r="G45" i="78"/>
  <c r="S126" i="38"/>
  <c r="B126" i="38"/>
  <c r="T126" i="38"/>
  <c r="Q126" i="38"/>
  <c r="G84" i="38"/>
  <c r="B84" i="28"/>
  <c r="G31" i="72"/>
  <c r="Q31" i="72"/>
  <c r="G31" i="10"/>
  <c r="J31" i="52"/>
  <c r="F92" i="61"/>
  <c r="G92" i="38"/>
  <c r="B92" i="38"/>
  <c r="L41" i="12"/>
  <c r="L41" i="9"/>
  <c r="L41" i="77"/>
  <c r="L41" i="79"/>
  <c r="L41" i="74"/>
  <c r="L41" i="78"/>
  <c r="C41" i="74"/>
  <c r="C41" i="78"/>
  <c r="C41" i="12"/>
  <c r="C41" i="9"/>
  <c r="C41" i="77"/>
  <c r="C41" i="79"/>
  <c r="K42" i="12"/>
  <c r="K42" i="9"/>
  <c r="K42" i="77"/>
  <c r="K42" i="79"/>
  <c r="K42" i="74"/>
  <c r="K42" i="78"/>
  <c r="C42" i="12"/>
  <c r="C42" i="74"/>
  <c r="C42" i="77"/>
  <c r="C42" i="79"/>
  <c r="Q73" i="72"/>
  <c r="S80" i="38"/>
  <c r="B80" i="38"/>
  <c r="R80" i="38"/>
  <c r="C43" i="12"/>
  <c r="C43" i="9"/>
  <c r="C43" i="77"/>
  <c r="C43" i="79"/>
  <c r="C43" i="74"/>
  <c r="C43" i="78"/>
  <c r="D43" i="74"/>
  <c r="D43" i="78"/>
  <c r="D43" i="77"/>
  <c r="D43" i="79"/>
  <c r="D43" i="12"/>
  <c r="D43" i="9"/>
  <c r="C39" i="72"/>
  <c r="C39" i="10"/>
  <c r="L39" i="52"/>
  <c r="V92" i="38"/>
  <c r="H39" i="12"/>
  <c r="H39" i="9"/>
  <c r="H39" i="74"/>
  <c r="H39" i="78"/>
  <c r="H39" i="77"/>
  <c r="H39" i="79"/>
  <c r="E39" i="77"/>
  <c r="E39" i="79"/>
  <c r="E39" i="12"/>
  <c r="E39" i="74"/>
  <c r="J36" i="13"/>
  <c r="M36" i="13"/>
  <c r="H36" i="13"/>
  <c r="O36" i="13"/>
  <c r="K36" i="13"/>
  <c r="L36" i="13"/>
  <c r="E36" i="13"/>
  <c r="G36" i="13"/>
  <c r="F36" i="13"/>
  <c r="N36" i="13"/>
  <c r="I36" i="13"/>
  <c r="D36" i="13"/>
  <c r="L46" i="9"/>
  <c r="B42" i="10"/>
  <c r="B42" i="72"/>
  <c r="B42" i="78"/>
  <c r="U95" i="38"/>
  <c r="F31" i="12"/>
  <c r="F31" i="9"/>
  <c r="F31" i="77"/>
  <c r="F31" i="79"/>
  <c r="F31" i="74"/>
  <c r="F31" i="78"/>
  <c r="E66" i="9"/>
  <c r="I46" i="77"/>
  <c r="I46" i="79"/>
  <c r="I46" i="74"/>
  <c r="I46" i="78"/>
  <c r="I46" i="12"/>
  <c r="F66" i="12"/>
  <c r="F66" i="9"/>
  <c r="F66" i="77"/>
  <c r="F66" i="79"/>
  <c r="F66" i="74"/>
  <c r="F66" i="78"/>
  <c r="G99" i="38"/>
  <c r="F99" i="61"/>
  <c r="D98" i="61"/>
  <c r="B99" i="28"/>
  <c r="D31" i="10"/>
  <c r="D31" i="9"/>
  <c r="D31" i="72"/>
  <c r="D31" i="78"/>
  <c r="V126" i="38"/>
  <c r="C73" i="72"/>
  <c r="C73" i="10"/>
  <c r="E45" i="12"/>
  <c r="E45" i="9"/>
  <c r="E45" i="74"/>
  <c r="E45" i="78"/>
  <c r="E45" i="77"/>
  <c r="E45" i="79"/>
  <c r="U87" i="38"/>
  <c r="B34" i="72"/>
  <c r="B34" i="10"/>
  <c r="R87" i="38"/>
  <c r="S84" i="38"/>
  <c r="B84" i="38"/>
  <c r="S66" i="10"/>
  <c r="K66" i="9"/>
  <c r="E39" i="72"/>
  <c r="E39" i="78"/>
  <c r="E39" i="10"/>
  <c r="J41" i="12"/>
  <c r="J41" i="9"/>
  <c r="J41" i="77"/>
  <c r="J41" i="79"/>
  <c r="J41" i="74"/>
  <c r="J41" i="78"/>
  <c r="F100" i="61"/>
  <c r="D99" i="61"/>
  <c r="G100" i="38"/>
  <c r="B100" i="38"/>
  <c r="G42" i="12"/>
  <c r="G42" i="77"/>
  <c r="G42" i="79"/>
  <c r="G42" i="74"/>
  <c r="F42" i="12"/>
  <c r="F42" i="9"/>
  <c r="F42" i="77"/>
  <c r="F42" i="79"/>
  <c r="F42" i="74"/>
  <c r="F42" i="78"/>
  <c r="H46" i="9"/>
  <c r="B80" i="39"/>
  <c r="I80" i="39"/>
  <c r="W80" i="28"/>
  <c r="B43" i="12"/>
  <c r="B43" i="74"/>
  <c r="B43" i="77"/>
  <c r="B43" i="79"/>
  <c r="G43" i="12"/>
  <c r="G43" i="9"/>
  <c r="G43" i="74"/>
  <c r="G43" i="78"/>
  <c r="G43" i="77"/>
  <c r="G43" i="79"/>
  <c r="D88" i="61"/>
  <c r="D39" i="72"/>
  <c r="D39" i="10"/>
  <c r="I39" i="74"/>
  <c r="I39" i="78"/>
  <c r="I39" i="12"/>
  <c r="I39" i="9"/>
  <c r="I39" i="77"/>
  <c r="I39" i="79"/>
  <c r="U28" i="25"/>
  <c r="T28" i="25"/>
  <c r="C31" i="78"/>
  <c r="F46" i="10"/>
  <c r="F46" i="9"/>
  <c r="O42" i="10"/>
  <c r="B31" i="12"/>
  <c r="B31" i="74"/>
  <c r="B31" i="77"/>
  <c r="B31" i="79"/>
  <c r="E66" i="78"/>
  <c r="D46" i="74"/>
  <c r="D46" i="78"/>
  <c r="D46" i="12"/>
  <c r="D46" i="9"/>
  <c r="D46" i="77"/>
  <c r="D46" i="79"/>
  <c r="H66" i="12"/>
  <c r="H66" i="9"/>
  <c r="H66" i="74"/>
  <c r="H66" i="78"/>
  <c r="H66" i="77"/>
  <c r="H66" i="79"/>
  <c r="J45" i="77"/>
  <c r="J45" i="79"/>
  <c r="J45" i="12"/>
  <c r="J45" i="9"/>
  <c r="J45" i="74"/>
  <c r="J45" i="78"/>
  <c r="D45" i="12"/>
  <c r="D45" i="9"/>
  <c r="D45" i="77"/>
  <c r="D45" i="79"/>
  <c r="D45" i="74"/>
  <c r="D45" i="78"/>
  <c r="J42" i="52"/>
  <c r="G42" i="72"/>
  <c r="G42" i="78"/>
  <c r="G42" i="9"/>
  <c r="E42" i="10"/>
  <c r="E42" i="72"/>
  <c r="M34" i="72"/>
  <c r="N34" i="10"/>
  <c r="F34" i="10"/>
  <c r="O34" i="10"/>
  <c r="I34" i="52"/>
  <c r="B41" i="74"/>
  <c r="B41" i="78"/>
  <c r="B41" i="12"/>
  <c r="B41" i="9"/>
  <c r="B41" i="77"/>
  <c r="B41" i="79"/>
  <c r="E42" i="12"/>
  <c r="E42" i="74"/>
  <c r="E42" i="77"/>
  <c r="E42" i="79"/>
  <c r="H42" i="12"/>
  <c r="H42" i="74"/>
  <c r="H42" i="78"/>
  <c r="H42" i="77"/>
  <c r="H42" i="79"/>
  <c r="B36" i="72"/>
  <c r="B36" i="10"/>
  <c r="U89" i="38"/>
  <c r="E43" i="77"/>
  <c r="E43" i="79"/>
  <c r="E43" i="74"/>
  <c r="E43" i="78"/>
  <c r="E43" i="12"/>
  <c r="E43" i="9"/>
  <c r="H43" i="12"/>
  <c r="H43" i="9"/>
  <c r="H43" i="77"/>
  <c r="H43" i="79"/>
  <c r="H43" i="74"/>
  <c r="H43" i="78"/>
  <c r="J46" i="9"/>
  <c r="I46" i="9"/>
  <c r="J39" i="9"/>
  <c r="N39" i="10"/>
  <c r="L39" i="9"/>
  <c r="O39" i="10"/>
  <c r="M39" i="9"/>
  <c r="F39" i="10"/>
  <c r="F39" i="9"/>
  <c r="M39" i="72"/>
  <c r="M39" i="78"/>
  <c r="I39" i="52"/>
  <c r="D39" i="77"/>
  <c r="D39" i="79"/>
  <c r="D39" i="74"/>
  <c r="D39" i="12"/>
  <c r="M46" i="78"/>
  <c r="B56" i="9"/>
  <c r="E78" i="72" a="1"/>
  <c r="E78" i="72"/>
  <c r="G31" i="77"/>
  <c r="G31" i="79"/>
  <c r="G31" i="74"/>
  <c r="G31" i="12"/>
  <c r="K46" i="12"/>
  <c r="K46" i="77"/>
  <c r="K46" i="79"/>
  <c r="K46" i="74"/>
  <c r="K46" i="78"/>
  <c r="D34" i="72"/>
  <c r="D34" i="10"/>
  <c r="L66" i="77"/>
  <c r="L66" i="79"/>
  <c r="L66" i="74"/>
  <c r="L66" i="78"/>
  <c r="L66" i="12"/>
  <c r="L66" i="9"/>
  <c r="L45" i="74"/>
  <c r="L45" i="78"/>
  <c r="L45" i="12"/>
  <c r="L45" i="9"/>
  <c r="L45" i="77"/>
  <c r="L45" i="79"/>
  <c r="F45" i="12"/>
  <c r="F45" i="9"/>
  <c r="F45" i="77"/>
  <c r="F45" i="79"/>
  <c r="F45" i="74"/>
  <c r="F45" i="78"/>
  <c r="R119" i="38"/>
  <c r="D47" i="72"/>
  <c r="D47" i="10"/>
  <c r="R47" i="10"/>
  <c r="B52" i="72"/>
  <c r="B52" i="78"/>
  <c r="B105" i="38"/>
  <c r="B52" i="10"/>
  <c r="B52" i="9"/>
  <c r="U105" i="38"/>
  <c r="DG57" i="60"/>
  <c r="DJ57" i="60"/>
  <c r="EH57" i="60"/>
  <c r="DM58" i="60"/>
  <c r="DF57" i="60"/>
  <c r="DC57" i="60"/>
  <c r="EG57" i="60"/>
  <c r="EK57" i="60"/>
  <c r="G41" i="12"/>
  <c r="G41" i="9"/>
  <c r="G41" i="74"/>
  <c r="G41" i="78"/>
  <c r="G41" i="77"/>
  <c r="G41" i="79"/>
  <c r="S36" i="10"/>
  <c r="W92" i="28"/>
  <c r="B92" i="39"/>
  <c r="I92" i="39"/>
  <c r="M42" i="74"/>
  <c r="M42" i="77"/>
  <c r="M42" i="79"/>
  <c r="M42" i="12"/>
  <c r="F43" i="12"/>
  <c r="F43" i="9"/>
  <c r="F43" i="77"/>
  <c r="F43" i="79"/>
  <c r="F43" i="74"/>
  <c r="F43" i="78"/>
  <c r="L43" i="74"/>
  <c r="L43" i="78"/>
  <c r="L43" i="77"/>
  <c r="L43" i="79"/>
  <c r="L43" i="12"/>
  <c r="L43" i="9"/>
  <c r="D36" i="72"/>
  <c r="D36" i="10"/>
  <c r="R36" i="10"/>
  <c r="E73" i="72"/>
  <c r="E73" i="10"/>
  <c r="E71" i="10"/>
  <c r="E79" i="10" a="1"/>
  <c r="E79" i="10"/>
  <c r="L39" i="78"/>
  <c r="S43" i="10"/>
  <c r="C39" i="12"/>
  <c r="C39" i="77"/>
  <c r="C39" i="79"/>
  <c r="C39" i="74"/>
  <c r="C31" i="9"/>
  <c r="R31" i="10"/>
  <c r="W101" i="28"/>
  <c r="B101" i="39"/>
  <c r="I101" i="39"/>
  <c r="T82" i="38"/>
  <c r="Q82" i="38"/>
  <c r="B91" i="39"/>
  <c r="I91" i="39"/>
  <c r="W91" i="28"/>
  <c r="D138" i="61" a="1"/>
  <c r="D138" i="61"/>
  <c r="J56" i="78"/>
  <c r="H60" i="12"/>
  <c r="H60" i="74"/>
  <c r="H60" i="77"/>
  <c r="B58" i="12"/>
  <c r="B58" i="77"/>
  <c r="B58" i="74"/>
  <c r="E34" i="9"/>
  <c r="D107" i="61"/>
  <c r="B30" i="72"/>
  <c r="B30" i="10"/>
  <c r="U83" i="38"/>
  <c r="I60" i="12"/>
  <c r="I60" i="77"/>
  <c r="I60" i="74"/>
  <c r="F56" i="78"/>
  <c r="C71" i="72"/>
  <c r="C71" i="10"/>
  <c r="L71" i="52"/>
  <c r="V124" i="38"/>
  <c r="R102" i="38"/>
  <c r="G123" i="38"/>
  <c r="F123" i="61"/>
  <c r="K34" i="9"/>
  <c r="C47" i="12"/>
  <c r="C47" i="74"/>
  <c r="C47" i="77"/>
  <c r="M47" i="12"/>
  <c r="M47" i="74"/>
  <c r="M47" i="77"/>
  <c r="S70" i="10"/>
  <c r="B115" i="39"/>
  <c r="I115" i="39"/>
  <c r="W115" i="28"/>
  <c r="F32" i="12"/>
  <c r="F32" i="77"/>
  <c r="F32" i="74"/>
  <c r="C34" i="78"/>
  <c r="T109" i="38"/>
  <c r="Q109" i="38"/>
  <c r="P58" i="72"/>
  <c r="F67" i="78"/>
  <c r="D67" i="78"/>
  <c r="R29" i="10"/>
  <c r="F33" i="12"/>
  <c r="F33" i="74"/>
  <c r="F33" i="77"/>
  <c r="D33" i="12"/>
  <c r="D33" i="74"/>
  <c r="D33" i="77"/>
  <c r="J34" i="79"/>
  <c r="R57" i="10"/>
  <c r="B72" i="72"/>
  <c r="B72" i="10"/>
  <c r="U125" i="38"/>
  <c r="L69" i="12"/>
  <c r="L69" i="74"/>
  <c r="L69" i="77"/>
  <c r="C56" i="78"/>
  <c r="GM73" i="40"/>
  <c r="E74" i="37"/>
  <c r="D74" i="37"/>
  <c r="T74" i="28"/>
  <c r="B55" i="72"/>
  <c r="B55" i="10"/>
  <c r="U108" i="38"/>
  <c r="P62" i="72"/>
  <c r="G68" i="79"/>
  <c r="B48" i="12"/>
  <c r="B48" i="77"/>
  <c r="B48" i="74"/>
  <c r="G56" i="79"/>
  <c r="H34" i="78"/>
  <c r="E60" i="12"/>
  <c r="E60" i="77"/>
  <c r="E60" i="74"/>
  <c r="K32" i="12"/>
  <c r="K32" i="74"/>
  <c r="K32" i="77"/>
  <c r="J33" i="12"/>
  <c r="J33" i="77"/>
  <c r="J33" i="74"/>
  <c r="B51" i="72"/>
  <c r="B51" i="10"/>
  <c r="U104" i="38"/>
  <c r="B104" i="38"/>
  <c r="M62" i="72"/>
  <c r="F62" i="10"/>
  <c r="N62" i="10"/>
  <c r="O62" i="10"/>
  <c r="I62" i="52"/>
  <c r="M56" i="9"/>
  <c r="R62" i="10"/>
  <c r="J50" i="12"/>
  <c r="J50" i="77"/>
  <c r="J50" i="74"/>
  <c r="J79" i="72" a="1"/>
  <c r="J79" i="72"/>
  <c r="J76" i="72" a="1"/>
  <c r="J76" i="72"/>
  <c r="B60" i="12"/>
  <c r="B60" i="74"/>
  <c r="B60" i="77"/>
  <c r="H30" i="13"/>
  <c r="I30" i="13"/>
  <c r="L30" i="13"/>
  <c r="N30" i="13"/>
  <c r="J30" i="13"/>
  <c r="M30" i="13"/>
  <c r="K30" i="13"/>
  <c r="F30" i="13"/>
  <c r="E30" i="13"/>
  <c r="G30" i="13"/>
  <c r="O30" i="13"/>
  <c r="D30" i="13"/>
  <c r="I50" i="12"/>
  <c r="I50" i="77"/>
  <c r="I50" i="74"/>
  <c r="I57" i="12"/>
  <c r="I57" i="77"/>
  <c r="I57" i="74"/>
  <c r="B57" i="12"/>
  <c r="B57" i="9"/>
  <c r="B57" i="77"/>
  <c r="B57" i="74"/>
  <c r="E134" i="61" a="1"/>
  <c r="E134" i="61"/>
  <c r="J79" i="10" a="1"/>
  <c r="J79" i="10"/>
  <c r="F34" i="79"/>
  <c r="Q110" i="84"/>
  <c r="E111" i="84"/>
  <c r="K111" i="84"/>
  <c r="M111" i="84"/>
  <c r="D111" i="84"/>
  <c r="G68" i="61"/>
  <c r="L111" i="84"/>
  <c r="J111" i="84"/>
  <c r="K76" i="28"/>
  <c r="C51" i="12"/>
  <c r="C51" i="74"/>
  <c r="C51" i="77"/>
  <c r="E51" i="12"/>
  <c r="E51" i="77"/>
  <c r="E51" i="74"/>
  <c r="F58" i="12"/>
  <c r="F58" i="74"/>
  <c r="F58" i="77"/>
  <c r="G34" i="78"/>
  <c r="T117" i="38"/>
  <c r="Q117" i="38"/>
  <c r="K76" i="72" a="1"/>
  <c r="K76" i="72"/>
  <c r="M59" i="12"/>
  <c r="M59" i="77"/>
  <c r="M59" i="74"/>
  <c r="R109" i="38"/>
  <c r="G56" i="9"/>
  <c r="J56" i="9"/>
  <c r="X23" i="52"/>
  <c r="F39" i="13"/>
  <c r="N39" i="13"/>
  <c r="D39" i="13"/>
  <c r="M39" i="13"/>
  <c r="H39" i="13"/>
  <c r="L39" i="13"/>
  <c r="K39" i="13"/>
  <c r="O39" i="13"/>
  <c r="G39" i="13"/>
  <c r="E39" i="13"/>
  <c r="J39" i="13"/>
  <c r="I39" i="13"/>
  <c r="E71" i="72"/>
  <c r="K60" i="12"/>
  <c r="K60" i="74"/>
  <c r="K60" i="77"/>
  <c r="I81" i="10" a="1"/>
  <c r="I81" i="10"/>
  <c r="I80" i="10" a="1"/>
  <c r="I80" i="10"/>
  <c r="I82" i="10" a="1"/>
  <c r="I82" i="10"/>
  <c r="I75" i="10" a="1"/>
  <c r="I75" i="10"/>
  <c r="F56" i="79"/>
  <c r="E56" i="78"/>
  <c r="M71" i="10"/>
  <c r="M79" i="10" a="1"/>
  <c r="M79" i="10"/>
  <c r="K71" i="52"/>
  <c r="D71" i="72"/>
  <c r="D71" i="10"/>
  <c r="B77" i="10" a="1"/>
  <c r="B77" i="10"/>
  <c r="B49" i="9"/>
  <c r="U11" i="25"/>
  <c r="T11" i="25"/>
  <c r="G38" i="10"/>
  <c r="G38" i="72"/>
  <c r="J38" i="52"/>
  <c r="Q118" i="38"/>
  <c r="L49" i="9"/>
  <c r="I34" i="78"/>
  <c r="L47" i="12"/>
  <c r="L47" i="77"/>
  <c r="L47" i="74"/>
  <c r="G47" i="12"/>
  <c r="G47" i="77"/>
  <c r="G47" i="74"/>
  <c r="B115" i="38"/>
  <c r="Q115" i="38"/>
  <c r="T115" i="38"/>
  <c r="S115" i="38"/>
  <c r="P29" i="72"/>
  <c r="J32" i="12"/>
  <c r="J32" i="74"/>
  <c r="J32" i="77"/>
  <c r="S58" i="10"/>
  <c r="C34" i="9"/>
  <c r="B49" i="79"/>
  <c r="F67" i="79"/>
  <c r="L56" i="78"/>
  <c r="D67" i="79"/>
  <c r="L67" i="79"/>
  <c r="I33" i="12"/>
  <c r="I33" i="77"/>
  <c r="I33" i="74"/>
  <c r="B33" i="12"/>
  <c r="B33" i="77"/>
  <c r="B33" i="74"/>
  <c r="B68" i="79"/>
  <c r="J34" i="9"/>
  <c r="P57" i="72"/>
  <c r="M68" i="79"/>
  <c r="I69" i="12"/>
  <c r="I69" i="77"/>
  <c r="I69" i="74"/>
  <c r="F69" i="12"/>
  <c r="F69" i="77"/>
  <c r="F69" i="74"/>
  <c r="B57" i="78"/>
  <c r="C56" i="79"/>
  <c r="R79" i="38"/>
  <c r="C30" i="72"/>
  <c r="C30" i="10"/>
  <c r="L30" i="52"/>
  <c r="V83" i="38"/>
  <c r="B114" i="39"/>
  <c r="I114" i="39"/>
  <c r="W114" i="28"/>
  <c r="R111" i="38"/>
  <c r="H49" i="9"/>
  <c r="H48" i="12"/>
  <c r="H48" i="9"/>
  <c r="H48" i="74"/>
  <c r="H48" i="77"/>
  <c r="D50" i="12"/>
  <c r="D50" i="74"/>
  <c r="D50" i="77"/>
  <c r="K75" i="10" a="1"/>
  <c r="K75" i="10"/>
  <c r="K81" i="10" a="1"/>
  <c r="K81" i="10"/>
  <c r="K80" i="10" a="1"/>
  <c r="K80" i="10"/>
  <c r="K82" i="10" a="1"/>
  <c r="K82" i="10"/>
  <c r="B67" i="9"/>
  <c r="D124" i="61"/>
  <c r="J31" i="13"/>
  <c r="H31" i="13"/>
  <c r="K31" i="13"/>
  <c r="L31" i="13"/>
  <c r="D31" i="13"/>
  <c r="N31" i="13"/>
  <c r="O31" i="13"/>
  <c r="F31" i="13"/>
  <c r="M31" i="13"/>
  <c r="I31" i="13"/>
  <c r="E31" i="13"/>
  <c r="G31" i="13"/>
  <c r="M57" i="12"/>
  <c r="M57" i="74"/>
  <c r="M57" i="77"/>
  <c r="H34" i="9"/>
  <c r="L50" i="12"/>
  <c r="L50" i="74"/>
  <c r="L50" i="77"/>
  <c r="J68" i="78"/>
  <c r="F34" i="78"/>
  <c r="G67" i="78"/>
  <c r="H55" i="10"/>
  <c r="H77" i="10" a="1"/>
  <c r="H77" i="10"/>
  <c r="M55" i="52"/>
  <c r="C55" i="72"/>
  <c r="C55" i="10"/>
  <c r="L55" i="52"/>
  <c r="V108" i="38"/>
  <c r="I51" i="12"/>
  <c r="I51" i="74"/>
  <c r="I51" i="77"/>
  <c r="F51" i="12"/>
  <c r="F51" i="77"/>
  <c r="F51" i="74"/>
  <c r="M58" i="12"/>
  <c r="M58" i="77"/>
  <c r="M58" i="74"/>
  <c r="O19" i="51"/>
  <c r="A73" i="40"/>
  <c r="I68" i="79"/>
  <c r="G34" i="79"/>
  <c r="L76" i="72" a="1"/>
  <c r="L76" i="72"/>
  <c r="D59" i="12"/>
  <c r="D59" i="77"/>
  <c r="D59" i="74"/>
  <c r="B59" i="12"/>
  <c r="B59" i="77"/>
  <c r="B59" i="74"/>
  <c r="K38" i="13"/>
  <c r="F38" i="13"/>
  <c r="L38" i="13"/>
  <c r="N38" i="13"/>
  <c r="D38" i="13"/>
  <c r="E38" i="13"/>
  <c r="H38" i="13"/>
  <c r="J38" i="13"/>
  <c r="I38" i="13"/>
  <c r="M38" i="13"/>
  <c r="G38" i="13"/>
  <c r="O38" i="13"/>
  <c r="B102" i="61"/>
  <c r="H137" i="61" a="1"/>
  <c r="H137" i="61"/>
  <c r="F77" i="61"/>
  <c r="D76" i="61"/>
  <c r="G77" i="38"/>
  <c r="C60" i="12"/>
  <c r="C60" i="74"/>
  <c r="C60" i="77"/>
  <c r="J81" i="72" a="1"/>
  <c r="J81" i="72"/>
  <c r="J80" i="72" a="1"/>
  <c r="J80" i="72"/>
  <c r="J82" i="72" a="1"/>
  <c r="J82" i="72"/>
  <c r="J75" i="72" a="1"/>
  <c r="J75" i="72"/>
  <c r="Q30" i="72"/>
  <c r="K82" i="72" a="1"/>
  <c r="K82" i="72"/>
  <c r="K81" i="72" a="1"/>
  <c r="K81" i="72"/>
  <c r="K75" i="72" a="1"/>
  <c r="K75" i="72"/>
  <c r="K80" i="72" a="1"/>
  <c r="K80" i="72"/>
  <c r="F56" i="9"/>
  <c r="E56" i="79"/>
  <c r="B77" i="72" a="1"/>
  <c r="B77" i="72"/>
  <c r="B49" i="78"/>
  <c r="I56" i="79"/>
  <c r="V11" i="24"/>
  <c r="D68" i="79"/>
  <c r="F49" i="9"/>
  <c r="I34" i="79"/>
  <c r="F49" i="79"/>
  <c r="G48" i="72"/>
  <c r="G48" i="10"/>
  <c r="J48" i="52"/>
  <c r="R117" i="38"/>
  <c r="I47" i="12"/>
  <c r="I47" i="77"/>
  <c r="I47" i="74"/>
  <c r="F47" i="12"/>
  <c r="F47" i="74"/>
  <c r="F47" i="77"/>
  <c r="B60" i="9"/>
  <c r="U51" i="25"/>
  <c r="T51" i="25"/>
  <c r="C32" i="12"/>
  <c r="C32" i="77"/>
  <c r="C32" i="74"/>
  <c r="H32" i="12"/>
  <c r="H32" i="77"/>
  <c r="H32" i="74"/>
  <c r="H40" i="54"/>
  <c r="G39" i="54"/>
  <c r="M48" i="72"/>
  <c r="N48" i="10"/>
  <c r="O48" i="10"/>
  <c r="F48" i="10"/>
  <c r="I48" i="52"/>
  <c r="F67" i="9"/>
  <c r="L56" i="79"/>
  <c r="D67" i="9"/>
  <c r="L67" i="78"/>
  <c r="G33" i="12"/>
  <c r="G33" i="74"/>
  <c r="G33" i="77"/>
  <c r="S49" i="10"/>
  <c r="K49" i="9"/>
  <c r="Q62" i="72"/>
  <c r="B123" i="28"/>
  <c r="L34" i="79"/>
  <c r="K69" i="12"/>
  <c r="K69" i="77"/>
  <c r="K69" i="74"/>
  <c r="D69" i="12"/>
  <c r="D69" i="77"/>
  <c r="D69" i="74"/>
  <c r="L49" i="79"/>
  <c r="H67" i="78"/>
  <c r="C56" i="9"/>
  <c r="M30" i="72"/>
  <c r="F30" i="10"/>
  <c r="O30" i="10"/>
  <c r="N30" i="10"/>
  <c r="I30" i="52"/>
  <c r="K68" i="79"/>
  <c r="R65" i="10"/>
  <c r="B34" i="79"/>
  <c r="H24" i="24"/>
  <c r="G48" i="12"/>
  <c r="G48" i="74"/>
  <c r="G48" i="77"/>
  <c r="M48" i="12"/>
  <c r="M48" i="77"/>
  <c r="M48" i="74"/>
  <c r="I49" i="79"/>
  <c r="E77" i="38"/>
  <c r="V123" i="38"/>
  <c r="G50" i="12"/>
  <c r="G50" i="77"/>
  <c r="G50" i="74"/>
  <c r="G91" i="38"/>
  <c r="F91" i="61"/>
  <c r="F135" i="61" a="1"/>
  <c r="F135" i="61"/>
  <c r="F76" i="72" a="1"/>
  <c r="F76" i="72"/>
  <c r="F124" i="61"/>
  <c r="G124" i="38"/>
  <c r="B124" i="28"/>
  <c r="E67" i="9"/>
  <c r="D47" i="12"/>
  <c r="D47" i="77"/>
  <c r="D47" i="74"/>
  <c r="D56" i="79"/>
  <c r="E69" i="12"/>
  <c r="E69" i="77"/>
  <c r="E69" i="74"/>
  <c r="I67" i="9"/>
  <c r="H69" i="61"/>
  <c r="B69" i="61"/>
  <c r="E68" i="61"/>
  <c r="G56" i="78"/>
  <c r="Q70" i="72"/>
  <c r="K79" i="72" a="1"/>
  <c r="K79" i="72"/>
  <c r="C50" i="12"/>
  <c r="C50" i="74"/>
  <c r="C50" i="77"/>
  <c r="J57" i="12"/>
  <c r="J57" i="77"/>
  <c r="J57" i="74"/>
  <c r="L57" i="12"/>
  <c r="L57" i="77"/>
  <c r="L57" i="74"/>
  <c r="J68" i="79"/>
  <c r="F34" i="9"/>
  <c r="C49" i="79"/>
  <c r="G67" i="79"/>
  <c r="M55" i="72"/>
  <c r="N55" i="10"/>
  <c r="O55" i="10"/>
  <c r="F55" i="10"/>
  <c r="I55" i="52"/>
  <c r="Q55" i="72"/>
  <c r="D51" i="12"/>
  <c r="D51" i="77"/>
  <c r="D51" i="74"/>
  <c r="K51" i="12"/>
  <c r="K51" i="74"/>
  <c r="K51" i="77"/>
  <c r="L58" i="12"/>
  <c r="L58" i="74"/>
  <c r="L58" i="77"/>
  <c r="D56" i="9"/>
  <c r="I68" i="78"/>
  <c r="G34" i="9"/>
  <c r="U78" i="38"/>
  <c r="K49" i="79"/>
  <c r="I76" i="72" a="1"/>
  <c r="I76" i="72"/>
  <c r="C59" i="12"/>
  <c r="C59" i="77"/>
  <c r="C59" i="74"/>
  <c r="H59" i="12"/>
  <c r="H59" i="77"/>
  <c r="H59" i="74"/>
  <c r="K67" i="79"/>
  <c r="L71" i="13"/>
  <c r="E71" i="13"/>
  <c r="D71" i="13"/>
  <c r="N71" i="13"/>
  <c r="G71" i="13"/>
  <c r="F71" i="13"/>
  <c r="O71" i="13"/>
  <c r="J71" i="13"/>
  <c r="I71" i="13"/>
  <c r="K71" i="13"/>
  <c r="M71" i="13"/>
  <c r="H71" i="13"/>
  <c r="D34" i="78"/>
  <c r="M60" i="12"/>
  <c r="M60" i="77"/>
  <c r="M60" i="74"/>
  <c r="J80" i="10" a="1"/>
  <c r="J80" i="10"/>
  <c r="J81" i="10" a="1"/>
  <c r="J81" i="10"/>
  <c r="J75" i="10" a="1"/>
  <c r="J75" i="10"/>
  <c r="J82" i="10" a="1"/>
  <c r="J82" i="10"/>
  <c r="L82" i="72" a="1"/>
  <c r="L82" i="72"/>
  <c r="L80" i="72" a="1"/>
  <c r="L80" i="72"/>
  <c r="L81" i="72" a="1"/>
  <c r="L81" i="72"/>
  <c r="L75" i="72" a="1"/>
  <c r="L75" i="72"/>
  <c r="E56" i="9"/>
  <c r="K56" i="79"/>
  <c r="I56" i="78"/>
  <c r="T112" i="38"/>
  <c r="Q112" i="38"/>
  <c r="O77" i="10" a="1"/>
  <c r="O77" i="10"/>
  <c r="M49" i="9"/>
  <c r="I34" i="9"/>
  <c r="K47" i="12"/>
  <c r="K47" i="74"/>
  <c r="K47" i="77"/>
  <c r="H47" i="12"/>
  <c r="H47" i="77"/>
  <c r="H47" i="74"/>
  <c r="B60" i="78"/>
  <c r="D49" i="9"/>
  <c r="M30" i="10"/>
  <c r="K30" i="52"/>
  <c r="B32" i="12"/>
  <c r="B32" i="77"/>
  <c r="B32" i="74"/>
  <c r="D32" i="12"/>
  <c r="D32" i="74"/>
  <c r="D32" i="77"/>
  <c r="B83" i="39"/>
  <c r="I83" i="39"/>
  <c r="W83" i="28"/>
  <c r="H77" i="72" a="1"/>
  <c r="H77" i="72"/>
  <c r="B86" i="39"/>
  <c r="I86" i="39"/>
  <c r="W86" i="28"/>
  <c r="L56" i="9"/>
  <c r="L67" i="9"/>
  <c r="P61" i="72"/>
  <c r="R61" i="10"/>
  <c r="L33" i="12"/>
  <c r="L33" i="77"/>
  <c r="L33" i="74"/>
  <c r="F68" i="78"/>
  <c r="G72" i="72"/>
  <c r="Q72" i="72"/>
  <c r="G72" i="10"/>
  <c r="F78" i="72" a="1"/>
  <c r="F78" i="72"/>
  <c r="B123" i="38"/>
  <c r="T123" i="38"/>
  <c r="S123" i="38"/>
  <c r="Q123" i="38"/>
  <c r="L34" i="78"/>
  <c r="G49" i="9"/>
  <c r="G77" i="10" a="1"/>
  <c r="G77" i="10"/>
  <c r="M69" i="12"/>
  <c r="M69" i="74"/>
  <c r="M69" i="77"/>
  <c r="H69" i="12"/>
  <c r="H69" i="77"/>
  <c r="H69" i="74"/>
  <c r="H67" i="79"/>
  <c r="B61" i="72"/>
  <c r="B61" i="10"/>
  <c r="U114" i="38"/>
  <c r="B114" i="38"/>
  <c r="R114" i="38"/>
  <c r="B58" i="78"/>
  <c r="K68" i="78"/>
  <c r="B34" i="78"/>
  <c r="C24" i="37"/>
  <c r="EZ24" i="40"/>
  <c r="B24" i="24"/>
  <c r="V24" i="24"/>
  <c r="L24" i="25"/>
  <c r="E48" i="12"/>
  <c r="E48" i="74"/>
  <c r="E48" i="77"/>
  <c r="F48" i="12"/>
  <c r="F48" i="74"/>
  <c r="F48" i="78"/>
  <c r="F48" i="77"/>
  <c r="C77" i="38"/>
  <c r="B77" i="28"/>
  <c r="K58" i="12"/>
  <c r="K58" i="74"/>
  <c r="K58" i="77"/>
  <c r="B124" i="38"/>
  <c r="T124" i="38"/>
  <c r="S124" i="38"/>
  <c r="M58" i="78"/>
  <c r="N71" i="10"/>
  <c r="N79" i="10" a="1"/>
  <c r="N79" i="10"/>
  <c r="O71" i="10"/>
  <c r="M71" i="72"/>
  <c r="F71" i="10"/>
  <c r="I71" i="52"/>
  <c r="B78" i="38"/>
  <c r="T78" i="38"/>
  <c r="S78" i="38"/>
  <c r="E77" i="72" a="1"/>
  <c r="E77" i="72"/>
  <c r="E49" i="78"/>
  <c r="C33" i="12"/>
  <c r="C33" i="74"/>
  <c r="C33" i="77"/>
  <c r="H49" i="79"/>
  <c r="D57" i="12"/>
  <c r="D57" i="77"/>
  <c r="D57" i="74"/>
  <c r="C76" i="28"/>
  <c r="E59" i="12"/>
  <c r="E59" i="77"/>
  <c r="E59" i="74"/>
  <c r="Q38" i="72"/>
  <c r="C57" i="12"/>
  <c r="C57" i="74"/>
  <c r="C57" i="78"/>
  <c r="C57" i="77"/>
  <c r="F50" i="12"/>
  <c r="F50" i="77"/>
  <c r="F50" i="74"/>
  <c r="E57" i="12"/>
  <c r="E57" i="74"/>
  <c r="E57" i="77"/>
  <c r="K79" i="10" a="1"/>
  <c r="K79" i="10"/>
  <c r="I79" i="10" a="1"/>
  <c r="I79" i="10"/>
  <c r="B108" i="38"/>
  <c r="T108" i="38"/>
  <c r="S108" i="38"/>
  <c r="J68" i="9"/>
  <c r="M34" i="78"/>
  <c r="G67" i="9"/>
  <c r="Y76" i="28"/>
  <c r="X76" i="28"/>
  <c r="F76" i="28"/>
  <c r="D55" i="72"/>
  <c r="D55" i="10"/>
  <c r="L51" i="12"/>
  <c r="L51" i="77"/>
  <c r="L51" i="74"/>
  <c r="H51" i="12"/>
  <c r="H51" i="77"/>
  <c r="H51" i="74"/>
  <c r="D58" i="12"/>
  <c r="D58" i="74"/>
  <c r="D58" i="77"/>
  <c r="I68" i="9"/>
  <c r="I76" i="10" a="1"/>
  <c r="I76" i="10"/>
  <c r="M79" i="72" a="1"/>
  <c r="M79" i="72"/>
  <c r="I59" i="12"/>
  <c r="I59" i="77"/>
  <c r="I59" i="74"/>
  <c r="L59" i="12"/>
  <c r="L59" i="77"/>
  <c r="L59" i="74"/>
  <c r="C67" i="78"/>
  <c r="B56" i="79"/>
  <c r="K67" i="78"/>
  <c r="M67" i="79"/>
  <c r="D79" i="10" a="1"/>
  <c r="D79" i="10"/>
  <c r="D34" i="79"/>
  <c r="F60" i="12"/>
  <c r="F60" i="74"/>
  <c r="F60" i="77"/>
  <c r="F58" i="9"/>
  <c r="I80" i="72" a="1"/>
  <c r="I80" i="72"/>
  <c r="I75" i="72" a="1"/>
  <c r="I75" i="72"/>
  <c r="I82" i="72" a="1"/>
  <c r="I82" i="72"/>
  <c r="I81" i="72" a="1"/>
  <c r="I81" i="72"/>
  <c r="K56" i="78"/>
  <c r="I56" i="9"/>
  <c r="B92" i="61"/>
  <c r="H136" i="61" a="1"/>
  <c r="H136" i="61"/>
  <c r="C38" i="72"/>
  <c r="C38" i="10"/>
  <c r="L38" i="52"/>
  <c r="V91" i="38"/>
  <c r="M77" i="72" a="1"/>
  <c r="M77" i="72"/>
  <c r="M49" i="78"/>
  <c r="M24" i="51"/>
  <c r="K77" i="38"/>
  <c r="B47" i="12"/>
  <c r="B47" i="74"/>
  <c r="B47" i="77"/>
  <c r="V51" i="24"/>
  <c r="D49" i="78"/>
  <c r="R112" i="38"/>
  <c r="M32" i="12"/>
  <c r="M32" i="77"/>
  <c r="M32" i="74"/>
  <c r="L32" i="12"/>
  <c r="L32" i="77"/>
  <c r="L32" i="74"/>
  <c r="B83" i="38"/>
  <c r="T83" i="38"/>
  <c r="S83" i="38"/>
  <c r="B29" i="72"/>
  <c r="B29" i="10"/>
  <c r="R82" i="38"/>
  <c r="U82" i="38"/>
  <c r="L68" i="78"/>
  <c r="H49" i="78"/>
  <c r="B33" i="72"/>
  <c r="B33" i="78"/>
  <c r="B33" i="10"/>
  <c r="B33" i="9"/>
  <c r="U86" i="38"/>
  <c r="B86" i="38"/>
  <c r="R86" i="38"/>
  <c r="H62" i="10"/>
  <c r="M62" i="52"/>
  <c r="K33" i="12"/>
  <c r="K33" i="74"/>
  <c r="K33" i="77"/>
  <c r="F68" i="79"/>
  <c r="L77" i="38"/>
  <c r="E30" i="72"/>
  <c r="E75" i="72" a="1"/>
  <c r="E75" i="72"/>
  <c r="E30" i="10"/>
  <c r="E38" i="10"/>
  <c r="K77" i="72" a="1"/>
  <c r="K77" i="72"/>
  <c r="L34" i="9"/>
  <c r="G49" i="78"/>
  <c r="G77" i="72" a="1"/>
  <c r="G77" i="72"/>
  <c r="C69" i="12"/>
  <c r="C69" i="74"/>
  <c r="C69" i="77"/>
  <c r="B69" i="12"/>
  <c r="B69" i="77"/>
  <c r="B69" i="74"/>
  <c r="H67" i="9"/>
  <c r="B58" i="9"/>
  <c r="C48" i="72"/>
  <c r="C48" i="10"/>
  <c r="L48" i="52"/>
  <c r="V101" i="38"/>
  <c r="B34" i="9"/>
  <c r="L48" i="12"/>
  <c r="L48" i="77"/>
  <c r="L48" i="74"/>
  <c r="L48" i="78"/>
  <c r="D48" i="12"/>
  <c r="D48" i="77"/>
  <c r="D48" i="74"/>
  <c r="L78" i="72" a="1"/>
  <c r="L78" i="72"/>
  <c r="R70" i="10"/>
  <c r="G57" i="12"/>
  <c r="G57" i="77"/>
  <c r="G57" i="74"/>
  <c r="H68" i="9"/>
  <c r="B83" i="61"/>
  <c r="H140" i="61" a="1"/>
  <c r="H140" i="61"/>
  <c r="H135" i="61" a="1"/>
  <c r="H135" i="61"/>
  <c r="B51" i="12"/>
  <c r="B51" i="77"/>
  <c r="B51" i="74"/>
  <c r="J55" i="13"/>
  <c r="N55" i="13"/>
  <c r="F55" i="13"/>
  <c r="L55" i="13"/>
  <c r="D55" i="13"/>
  <c r="G55" i="13"/>
  <c r="M55" i="13"/>
  <c r="E55" i="13"/>
  <c r="K55" i="13"/>
  <c r="O55" i="13"/>
  <c r="H55" i="13"/>
  <c r="I55" i="13"/>
  <c r="E34" i="79"/>
  <c r="D65" i="13"/>
  <c r="J65" i="13"/>
  <c r="N65" i="13"/>
  <c r="K65" i="13"/>
  <c r="H65" i="13"/>
  <c r="O65" i="13"/>
  <c r="L65" i="13"/>
  <c r="I65" i="13"/>
  <c r="G65" i="13"/>
  <c r="F65" i="13"/>
  <c r="E65" i="13"/>
  <c r="M65" i="13"/>
  <c r="K34" i="78"/>
  <c r="I77" i="10" a="1"/>
  <c r="I77" i="10"/>
  <c r="J51" i="12"/>
  <c r="J51" i="77"/>
  <c r="J51" i="74"/>
  <c r="J56" i="79"/>
  <c r="H57" i="12"/>
  <c r="H57" i="77"/>
  <c r="H57" i="74"/>
  <c r="E50" i="12"/>
  <c r="E50" i="77"/>
  <c r="E50" i="74"/>
  <c r="K50" i="12"/>
  <c r="K50" i="77"/>
  <c r="K50" i="74"/>
  <c r="M50" i="12"/>
  <c r="M50" i="77"/>
  <c r="M50" i="74"/>
  <c r="F57" i="12"/>
  <c r="F57" i="74"/>
  <c r="F57" i="77"/>
  <c r="F79" i="72" a="1"/>
  <c r="F79" i="72"/>
  <c r="B108" i="39"/>
  <c r="I108" i="39"/>
  <c r="W108" i="28"/>
  <c r="H68" i="79"/>
  <c r="M34" i="79"/>
  <c r="M49" i="79"/>
  <c r="H56" i="78"/>
  <c r="R51" i="10"/>
  <c r="M51" i="12"/>
  <c r="M51" i="77"/>
  <c r="M51" i="74"/>
  <c r="I58" i="12"/>
  <c r="I58" i="77"/>
  <c r="I58" i="74"/>
  <c r="E58" i="12"/>
  <c r="E58" i="74"/>
  <c r="E58" i="77"/>
  <c r="E138" i="61" a="1"/>
  <c r="E138" i="61"/>
  <c r="D63" i="13"/>
  <c r="J63" i="13"/>
  <c r="E63" i="13"/>
  <c r="N63" i="13"/>
  <c r="G63" i="13"/>
  <c r="L63" i="13"/>
  <c r="K63" i="13"/>
  <c r="M63" i="13"/>
  <c r="O63" i="13"/>
  <c r="H63" i="13"/>
  <c r="I63" i="13"/>
  <c r="F63" i="13"/>
  <c r="H48" i="78"/>
  <c r="H76" i="72" a="1"/>
  <c r="H76" i="72"/>
  <c r="J59" i="12"/>
  <c r="J59" i="77"/>
  <c r="J59" i="74"/>
  <c r="G59" i="12"/>
  <c r="G59" i="77"/>
  <c r="G59" i="74"/>
  <c r="C67" i="79"/>
  <c r="K67" i="9"/>
  <c r="M67" i="78"/>
  <c r="AC23" i="52"/>
  <c r="AD23" i="52"/>
  <c r="AB23" i="52"/>
  <c r="Y23" i="52"/>
  <c r="D79" i="72" a="1"/>
  <c r="D79" i="72"/>
  <c r="D34" i="9"/>
  <c r="J60" i="12"/>
  <c r="J60" i="77"/>
  <c r="J60" i="74"/>
  <c r="D60" i="12"/>
  <c r="D60" i="77"/>
  <c r="D60" i="74"/>
  <c r="E67" i="78"/>
  <c r="M58" i="9"/>
  <c r="F81" i="72" a="1"/>
  <c r="F81" i="72"/>
  <c r="F80" i="72" a="1"/>
  <c r="F80" i="72"/>
  <c r="F75" i="72" a="1"/>
  <c r="F75" i="72"/>
  <c r="F82" i="72" a="1"/>
  <c r="F82" i="72"/>
  <c r="H71" i="10"/>
  <c r="H79" i="10" a="1"/>
  <c r="H79" i="10"/>
  <c r="M71" i="52"/>
  <c r="K56" i="9"/>
  <c r="D90" i="61"/>
  <c r="D123" i="61"/>
  <c r="M48" i="10"/>
  <c r="K48" i="52"/>
  <c r="F77" i="38"/>
  <c r="E47" i="12"/>
  <c r="E47" i="74"/>
  <c r="E47" i="77"/>
  <c r="J67" i="79"/>
  <c r="G32" i="12"/>
  <c r="G32" i="77"/>
  <c r="G32" i="74"/>
  <c r="I32" i="12"/>
  <c r="I32" i="77"/>
  <c r="I32" i="74"/>
  <c r="H138" i="61" a="1"/>
  <c r="H138" i="61"/>
  <c r="S62" i="10"/>
  <c r="T110" i="38"/>
  <c r="Q110" i="38"/>
  <c r="L68" i="79"/>
  <c r="F77" i="72" a="1"/>
  <c r="F77" i="72"/>
  <c r="B67" i="78"/>
  <c r="D68" i="78"/>
  <c r="E33" i="12"/>
  <c r="E33" i="74"/>
  <c r="E33" i="77"/>
  <c r="W125" i="28"/>
  <c r="B125" i="39"/>
  <c r="I125" i="39"/>
  <c r="J77" i="72" a="1"/>
  <c r="J77" i="72"/>
  <c r="D49" i="79"/>
  <c r="J77" i="38"/>
  <c r="N77" i="38"/>
  <c r="V77" i="38"/>
  <c r="B104" i="39"/>
  <c r="I104" i="39"/>
  <c r="W104" i="28"/>
  <c r="B62" i="72"/>
  <c r="B62" i="10"/>
  <c r="R115" i="38"/>
  <c r="U115" i="38"/>
  <c r="C68" i="79"/>
  <c r="K49" i="78"/>
  <c r="G69" i="12"/>
  <c r="G69" i="74"/>
  <c r="G69" i="77"/>
  <c r="K72" i="13"/>
  <c r="H72" i="13"/>
  <c r="L72" i="13"/>
  <c r="I72" i="13"/>
  <c r="J72" i="13"/>
  <c r="F72" i="13"/>
  <c r="N72" i="13"/>
  <c r="O72" i="13"/>
  <c r="E72" i="13"/>
  <c r="D72" i="13"/>
  <c r="M72" i="13"/>
  <c r="G72" i="13"/>
  <c r="G49" i="79"/>
  <c r="I67" i="79"/>
  <c r="M56" i="78"/>
  <c r="G75" i="39"/>
  <c r="E75" i="39"/>
  <c r="O75" i="28"/>
  <c r="D75" i="28"/>
  <c r="C75" i="39"/>
  <c r="I75" i="28"/>
  <c r="L75" i="28"/>
  <c r="G75" i="28"/>
  <c r="D75" i="39"/>
  <c r="L22" i="51"/>
  <c r="N75" i="28"/>
  <c r="M75" i="28"/>
  <c r="E75" i="28"/>
  <c r="H75" i="28"/>
  <c r="F75" i="39"/>
  <c r="J75" i="28"/>
  <c r="C68" i="78"/>
  <c r="C48" i="12"/>
  <c r="C48" i="74"/>
  <c r="C48" i="77"/>
  <c r="I48" i="12"/>
  <c r="I48" i="77"/>
  <c r="I48" i="74"/>
  <c r="I48" i="78"/>
  <c r="E49" i="79"/>
  <c r="P70" i="72"/>
  <c r="L79" i="72" a="1"/>
  <c r="L79" i="72"/>
  <c r="K76" i="39"/>
  <c r="H76" i="39"/>
  <c r="M23" i="51"/>
  <c r="H58" i="12"/>
  <c r="H58" i="74"/>
  <c r="H58" i="77"/>
  <c r="F59" i="12"/>
  <c r="F59" i="77"/>
  <c r="F59" i="74"/>
  <c r="E68" i="79"/>
  <c r="J67" i="9"/>
  <c r="B59" i="9"/>
  <c r="C34" i="79"/>
  <c r="J34" i="78"/>
  <c r="S60" i="10"/>
  <c r="K60" i="9"/>
  <c r="M78" i="10" a="1"/>
  <c r="M78" i="10"/>
  <c r="J48" i="12"/>
  <c r="J48" i="9"/>
  <c r="J48" i="77"/>
  <c r="J48" i="74"/>
  <c r="J48" i="78"/>
  <c r="M55" i="10"/>
  <c r="M77" i="10" a="1"/>
  <c r="M77" i="10"/>
  <c r="K55" i="52"/>
  <c r="J58" i="12"/>
  <c r="J58" i="74"/>
  <c r="J58" i="77"/>
  <c r="S91" i="38"/>
  <c r="B91" i="38"/>
  <c r="T91" i="38"/>
  <c r="E79" i="72" a="1"/>
  <c r="E79" i="72"/>
  <c r="D30" i="72"/>
  <c r="D30" i="10"/>
  <c r="H79" i="72" a="1"/>
  <c r="H79" i="72"/>
  <c r="B50" i="12"/>
  <c r="B50" i="74"/>
  <c r="B50" i="77"/>
  <c r="H50" i="12"/>
  <c r="H50" i="77"/>
  <c r="H50" i="74"/>
  <c r="K57" i="12"/>
  <c r="K57" i="74"/>
  <c r="K57" i="77"/>
  <c r="I79" i="72" a="1"/>
  <c r="I79" i="72"/>
  <c r="H30" i="10"/>
  <c r="M30" i="52"/>
  <c r="H68" i="78"/>
  <c r="M34" i="9"/>
  <c r="H56" i="79"/>
  <c r="D76" i="38"/>
  <c r="G51" i="12"/>
  <c r="G51" i="74"/>
  <c r="G51" i="77"/>
  <c r="G58" i="12"/>
  <c r="G58" i="74"/>
  <c r="G58" i="77"/>
  <c r="C58" i="12"/>
  <c r="C58" i="77"/>
  <c r="C58" i="74"/>
  <c r="F56" i="13"/>
  <c r="K56" i="13"/>
  <c r="J56" i="13"/>
  <c r="I56" i="13"/>
  <c r="N56" i="13"/>
  <c r="O56" i="13"/>
  <c r="M56" i="13"/>
  <c r="L56" i="13"/>
  <c r="H56" i="13"/>
  <c r="G56" i="13"/>
  <c r="E56" i="13"/>
  <c r="D56" i="13"/>
  <c r="E139" i="61" a="1"/>
  <c r="E139" i="61"/>
  <c r="E34" i="78"/>
  <c r="H66" i="13"/>
  <c r="M66" i="13"/>
  <c r="D66" i="13"/>
  <c r="L66" i="13"/>
  <c r="F66" i="13"/>
  <c r="J66" i="13"/>
  <c r="O66" i="13"/>
  <c r="K66" i="13"/>
  <c r="E66" i="13"/>
  <c r="G66" i="13"/>
  <c r="N66" i="13"/>
  <c r="I66" i="13"/>
  <c r="J62" i="13"/>
  <c r="L62" i="13"/>
  <c r="N62" i="13"/>
  <c r="G62" i="13"/>
  <c r="M62" i="13"/>
  <c r="F62" i="13"/>
  <c r="O62" i="13"/>
  <c r="K62" i="13"/>
  <c r="D62" i="13"/>
  <c r="I62" i="13"/>
  <c r="E62" i="13"/>
  <c r="H62" i="13"/>
  <c r="I48" i="9"/>
  <c r="K76" i="10" a="1"/>
  <c r="K76" i="10"/>
  <c r="K59" i="12"/>
  <c r="K59" i="77"/>
  <c r="K59" i="74"/>
  <c r="E68" i="9"/>
  <c r="C67" i="9"/>
  <c r="M67" i="9"/>
  <c r="F101" i="61"/>
  <c r="F140" i="61" a="1"/>
  <c r="F140" i="61"/>
  <c r="G101" i="38"/>
  <c r="H34" i="79"/>
  <c r="J49" i="79"/>
  <c r="G60" i="12"/>
  <c r="G60" i="77"/>
  <c r="G60" i="74"/>
  <c r="L60" i="12"/>
  <c r="L60" i="77"/>
  <c r="L60" i="74"/>
  <c r="E67" i="79"/>
  <c r="L58" i="9"/>
  <c r="H82" i="72" a="1"/>
  <c r="H82" i="72"/>
  <c r="H81" i="72" a="1"/>
  <c r="H81" i="72"/>
  <c r="H80" i="72" a="1"/>
  <c r="H80" i="72"/>
  <c r="H75" i="72" a="1"/>
  <c r="H75" i="72"/>
  <c r="B68" i="78"/>
  <c r="W78" i="28"/>
  <c r="B78" i="39"/>
  <c r="I78" i="39"/>
  <c r="H38" i="10"/>
  <c r="M38" i="52"/>
  <c r="D48" i="72"/>
  <c r="D48" i="10"/>
  <c r="K34" i="79"/>
  <c r="B101" i="38"/>
  <c r="T101" i="38"/>
  <c r="S101" i="38"/>
  <c r="J47" i="12"/>
  <c r="J47" i="77"/>
  <c r="J47" i="74"/>
  <c r="J67" i="78"/>
  <c r="E49" i="9"/>
  <c r="E77" i="10" a="1"/>
  <c r="E77" i="10"/>
  <c r="B59" i="78"/>
  <c r="E32" i="12"/>
  <c r="E32" i="74"/>
  <c r="E32" i="77"/>
  <c r="E111" i="61"/>
  <c r="D111" i="61"/>
  <c r="B138" i="61" a="1"/>
  <c r="B138" i="61"/>
  <c r="B139" i="61" a="1"/>
  <c r="B139" i="61"/>
  <c r="F49" i="78"/>
  <c r="U56" i="25"/>
  <c r="T56" i="25"/>
  <c r="B67" i="79"/>
  <c r="B50" i="9"/>
  <c r="B65" i="72"/>
  <c r="B65" i="10"/>
  <c r="B78" i="10" a="1"/>
  <c r="B78" i="10"/>
  <c r="R118" i="38"/>
  <c r="U118" i="38"/>
  <c r="M33" i="12"/>
  <c r="M33" i="77"/>
  <c r="M33" i="74"/>
  <c r="H33" i="12"/>
  <c r="H33" i="74"/>
  <c r="H33" i="77"/>
  <c r="S125" i="38"/>
  <c r="B125" i="38"/>
  <c r="T125" i="38"/>
  <c r="Q125" i="38"/>
  <c r="G68" i="78"/>
  <c r="O38" i="10"/>
  <c r="J49" i="78"/>
  <c r="R58" i="10"/>
  <c r="H78" i="72" a="1"/>
  <c r="H78" i="72"/>
  <c r="C72" i="72"/>
  <c r="C79" i="72" a="1"/>
  <c r="C79" i="72"/>
  <c r="C72" i="10"/>
  <c r="V125" i="38"/>
  <c r="C49" i="9"/>
  <c r="J69" i="12"/>
  <c r="J69" i="77"/>
  <c r="J69" i="74"/>
  <c r="N73" i="13"/>
  <c r="H73" i="13"/>
  <c r="L73" i="13"/>
  <c r="I73" i="13"/>
  <c r="K73" i="13"/>
  <c r="F73" i="13"/>
  <c r="M73" i="13"/>
  <c r="E73" i="13"/>
  <c r="J73" i="13"/>
  <c r="D73" i="13"/>
  <c r="G73" i="13"/>
  <c r="O73" i="13"/>
  <c r="I67" i="78"/>
  <c r="M56" i="79"/>
  <c r="L75" i="37"/>
  <c r="W22" i="52"/>
  <c r="V22" i="52"/>
  <c r="AA22" i="52"/>
  <c r="K75" i="37"/>
  <c r="I75" i="37"/>
  <c r="G71" i="72"/>
  <c r="Q71" i="72"/>
  <c r="G71" i="10"/>
  <c r="J71" i="52"/>
  <c r="K48" i="12"/>
  <c r="K48" i="74"/>
  <c r="K48" i="78"/>
  <c r="K48" i="77"/>
  <c r="J78" i="72" a="1"/>
  <c r="J78" i="72"/>
  <c r="T100" i="38"/>
  <c r="Q100" i="38"/>
  <c r="T92" i="38"/>
  <c r="Q92" i="38"/>
  <c r="E75" i="10" a="1"/>
  <c r="E75" i="10"/>
  <c r="P73" i="72"/>
  <c r="J35" i="77"/>
  <c r="J35" i="79"/>
  <c r="J35" i="12"/>
  <c r="J35" i="9"/>
  <c r="J35" i="74"/>
  <c r="J35" i="78"/>
  <c r="I35" i="77"/>
  <c r="I35" i="79"/>
  <c r="I35" i="12"/>
  <c r="I35" i="9"/>
  <c r="I35" i="74"/>
  <c r="I35" i="78"/>
  <c r="E46" i="78"/>
  <c r="B36" i="12"/>
  <c r="B36" i="9"/>
  <c r="B36" i="74"/>
  <c r="B36" i="77"/>
  <c r="B36" i="79"/>
  <c r="C36" i="12"/>
  <c r="C36" i="9"/>
  <c r="C36" i="74"/>
  <c r="C36" i="78"/>
  <c r="C36" i="77"/>
  <c r="C36" i="79"/>
  <c r="T89" i="38"/>
  <c r="Q89" i="38"/>
  <c r="R89" i="38"/>
  <c r="C46" i="9"/>
  <c r="R46" i="10"/>
  <c r="M36" i="12"/>
  <c r="M36" i="9"/>
  <c r="P42" i="72"/>
  <c r="C42" i="78"/>
  <c r="M76" i="38"/>
  <c r="R83" i="38"/>
  <c r="M42" i="9"/>
  <c r="D35" i="12"/>
  <c r="D35" i="9"/>
  <c r="D35" i="77"/>
  <c r="D35" i="79"/>
  <c r="D35" i="74"/>
  <c r="D35" i="78"/>
  <c r="G35" i="74"/>
  <c r="G35" i="78"/>
  <c r="G35" i="12"/>
  <c r="G35" i="9"/>
  <c r="G35" i="77"/>
  <c r="G35" i="79"/>
  <c r="B31" i="72"/>
  <c r="B31" i="78"/>
  <c r="B31" i="10"/>
  <c r="B31" i="9"/>
  <c r="U84" i="38"/>
  <c r="R84" i="38"/>
  <c r="E36" i="12"/>
  <c r="E36" i="77"/>
  <c r="E36" i="79"/>
  <c r="E36" i="74"/>
  <c r="E36" i="78"/>
  <c r="M36" i="74"/>
  <c r="M36" i="77"/>
  <c r="M36" i="79"/>
  <c r="M42" i="78"/>
  <c r="S31" i="10"/>
  <c r="K31" i="9"/>
  <c r="C46" i="78"/>
  <c r="P46" i="72"/>
  <c r="L36" i="12"/>
  <c r="L36" i="9"/>
  <c r="E36" i="9"/>
  <c r="R42" i="10"/>
  <c r="C42" i="9"/>
  <c r="D36" i="74"/>
  <c r="D36" i="78"/>
  <c r="D39" i="9"/>
  <c r="E39" i="9"/>
  <c r="E76" i="10" a="1"/>
  <c r="E76" i="10"/>
  <c r="P47" i="72"/>
  <c r="E35" i="12"/>
  <c r="E35" i="9"/>
  <c r="E35" i="77"/>
  <c r="E35" i="79"/>
  <c r="E35" i="74"/>
  <c r="E35" i="78"/>
  <c r="R39" i="10"/>
  <c r="C39" i="9"/>
  <c r="U92" i="38"/>
  <c r="B39" i="72"/>
  <c r="B39" i="78"/>
  <c r="B39" i="10"/>
  <c r="B39" i="9"/>
  <c r="R92" i="38"/>
  <c r="R34" i="10"/>
  <c r="K36" i="74"/>
  <c r="K36" i="78"/>
  <c r="K36" i="12"/>
  <c r="K36" i="9"/>
  <c r="K36" i="77"/>
  <c r="K36" i="79"/>
  <c r="I36" i="12"/>
  <c r="I36" i="9"/>
  <c r="I36" i="77"/>
  <c r="I36" i="79"/>
  <c r="I36" i="74"/>
  <c r="I36" i="78"/>
  <c r="DF58" i="60"/>
  <c r="DC58" i="60"/>
  <c r="EG58" i="60"/>
  <c r="EK58" i="60"/>
  <c r="DG58" i="60"/>
  <c r="DJ58" i="60"/>
  <c r="EH58" i="60"/>
  <c r="DM59" i="60"/>
  <c r="E42" i="78"/>
  <c r="D39" i="78"/>
  <c r="C35" i="77"/>
  <c r="C35" i="79"/>
  <c r="C35" i="12"/>
  <c r="C35" i="9"/>
  <c r="C35" i="74"/>
  <c r="C35" i="78"/>
  <c r="C39" i="78"/>
  <c r="P39" i="72"/>
  <c r="T80" i="38"/>
  <c r="Q80" i="38"/>
  <c r="P34" i="72"/>
  <c r="H36" i="12"/>
  <c r="H36" i="9"/>
  <c r="H36" i="77"/>
  <c r="H36" i="79"/>
  <c r="H36" i="74"/>
  <c r="H36" i="78"/>
  <c r="F36" i="12"/>
  <c r="F36" i="9"/>
  <c r="F36" i="74"/>
  <c r="F36" i="78"/>
  <c r="F36" i="77"/>
  <c r="F36" i="79"/>
  <c r="P36" i="72"/>
  <c r="B43" i="78"/>
  <c r="M36" i="78"/>
  <c r="Q42" i="72"/>
  <c r="O76" i="38"/>
  <c r="B36" i="78"/>
  <c r="E42" i="9"/>
  <c r="P31" i="72"/>
  <c r="W99" i="28"/>
  <c r="B99" i="39"/>
  <c r="I99" i="39"/>
  <c r="B42" i="9"/>
  <c r="F35" i="12"/>
  <c r="F35" i="9"/>
  <c r="F35" i="77"/>
  <c r="F35" i="79"/>
  <c r="F35" i="74"/>
  <c r="F35" i="78"/>
  <c r="S39" i="10"/>
  <c r="L36" i="74"/>
  <c r="L36" i="78"/>
  <c r="L36" i="77"/>
  <c r="L36" i="79"/>
  <c r="E76" i="72" a="1"/>
  <c r="E76" i="72"/>
  <c r="K46" i="9"/>
  <c r="S46" i="10"/>
  <c r="Q87" i="38"/>
  <c r="R125" i="38"/>
  <c r="B47" i="72"/>
  <c r="B47" i="10"/>
  <c r="R100" i="38"/>
  <c r="U100" i="38"/>
  <c r="H35" i="12"/>
  <c r="H35" i="9"/>
  <c r="H35" i="77"/>
  <c r="H35" i="79"/>
  <c r="H35" i="74"/>
  <c r="H35" i="78"/>
  <c r="G31" i="9"/>
  <c r="D36" i="12"/>
  <c r="D36" i="9"/>
  <c r="D36" i="77"/>
  <c r="D36" i="79"/>
  <c r="C49" i="54"/>
  <c r="H42" i="9"/>
  <c r="H76" i="10" a="1"/>
  <c r="H76" i="10"/>
  <c r="T84" i="38"/>
  <c r="Q84" i="38"/>
  <c r="U99" i="38"/>
  <c r="B99" i="38"/>
  <c r="R99" i="38"/>
  <c r="B46" i="72"/>
  <c r="B46" i="78"/>
  <c r="B46" i="10"/>
  <c r="B46" i="9"/>
  <c r="B35" i="77"/>
  <c r="B35" i="79"/>
  <c r="B35" i="12"/>
  <c r="B35" i="9"/>
  <c r="B35" i="74"/>
  <c r="B35" i="78"/>
  <c r="M35" i="12"/>
  <c r="M35" i="9"/>
  <c r="M35" i="77"/>
  <c r="M35" i="79"/>
  <c r="M35" i="74"/>
  <c r="M35" i="78"/>
  <c r="G31" i="78"/>
  <c r="D40" i="54"/>
  <c r="F39" i="54"/>
  <c r="B39" i="54"/>
  <c r="L39" i="54"/>
  <c r="E39" i="54"/>
  <c r="G36" i="74"/>
  <c r="G36" i="78"/>
  <c r="G36" i="12"/>
  <c r="G36" i="9"/>
  <c r="G36" i="77"/>
  <c r="G36" i="79"/>
  <c r="S34" i="10"/>
  <c r="B43" i="9"/>
  <c r="E80" i="10" a="1"/>
  <c r="E80" i="10"/>
  <c r="R105" i="38"/>
  <c r="Q105" i="38"/>
  <c r="T105" i="38"/>
  <c r="R73" i="10"/>
  <c r="L35" i="12"/>
  <c r="L35" i="9"/>
  <c r="L35" i="77"/>
  <c r="L35" i="79"/>
  <c r="L35" i="74"/>
  <c r="L35" i="78"/>
  <c r="K35" i="12"/>
  <c r="K35" i="9"/>
  <c r="K35" i="77"/>
  <c r="K35" i="79"/>
  <c r="K35" i="74"/>
  <c r="K35" i="78"/>
  <c r="B84" i="39"/>
  <c r="I84" i="39"/>
  <c r="W84" i="28"/>
  <c r="J36" i="74"/>
  <c r="J36" i="78"/>
  <c r="J36" i="77"/>
  <c r="J36" i="79"/>
  <c r="J36" i="12"/>
  <c r="J36" i="9"/>
  <c r="B73" i="10"/>
  <c r="U126" i="38"/>
  <c r="B73" i="72"/>
  <c r="R126" i="38"/>
  <c r="C72" i="12"/>
  <c r="C72" i="74"/>
  <c r="C72" i="77"/>
  <c r="C72" i="79"/>
  <c r="H82" i="10" a="1"/>
  <c r="H82" i="10"/>
  <c r="H81" i="10" a="1"/>
  <c r="H81" i="10"/>
  <c r="H75" i="10" a="1"/>
  <c r="H75" i="10"/>
  <c r="H80" i="10" a="1"/>
  <c r="H80" i="10"/>
  <c r="F57" i="79"/>
  <c r="C64" i="12"/>
  <c r="C64" i="74"/>
  <c r="C64" i="77"/>
  <c r="B69" i="78"/>
  <c r="I70" i="12"/>
  <c r="I70" i="77"/>
  <c r="I70" i="74"/>
  <c r="K51" i="79"/>
  <c r="N82" i="10" a="1"/>
  <c r="N82" i="10"/>
  <c r="N75" i="10" a="1"/>
  <c r="N75" i="10"/>
  <c r="N81" i="10" a="1"/>
  <c r="N81" i="10"/>
  <c r="N80" i="10" a="1"/>
  <c r="N80" i="10"/>
  <c r="H32" i="9"/>
  <c r="D50" i="78"/>
  <c r="T104" i="38"/>
  <c r="Q104" i="38"/>
  <c r="J69" i="79"/>
  <c r="C71" i="12"/>
  <c r="C71" i="74"/>
  <c r="C71" i="77"/>
  <c r="C71" i="79"/>
  <c r="E33" i="9"/>
  <c r="G32" i="78"/>
  <c r="F62" i="12"/>
  <c r="F62" i="74"/>
  <c r="F62" i="77"/>
  <c r="F57" i="78"/>
  <c r="E50" i="78"/>
  <c r="D64" i="12"/>
  <c r="D64" i="77"/>
  <c r="D64" i="74"/>
  <c r="G64" i="12"/>
  <c r="G64" i="74"/>
  <c r="G64" i="77"/>
  <c r="H54" i="12"/>
  <c r="W49" i="12"/>
  <c r="H54" i="77"/>
  <c r="H54" i="74"/>
  <c r="G54" i="12"/>
  <c r="G55" i="12"/>
  <c r="V52" i="12"/>
  <c r="G54" i="74"/>
  <c r="G54" i="77"/>
  <c r="B69" i="79"/>
  <c r="K33" i="78"/>
  <c r="L32" i="9"/>
  <c r="B136" i="61" a="1"/>
  <c r="B136" i="61"/>
  <c r="E91" i="61"/>
  <c r="D91" i="61"/>
  <c r="L59" i="78"/>
  <c r="H51" i="78"/>
  <c r="F50" i="79"/>
  <c r="D57" i="78"/>
  <c r="C33" i="79"/>
  <c r="H69" i="78"/>
  <c r="L33" i="78"/>
  <c r="B32" i="78"/>
  <c r="H47" i="78"/>
  <c r="W45" i="74"/>
  <c r="W47" i="74"/>
  <c r="W44" i="74"/>
  <c r="W43" i="74"/>
  <c r="W46" i="74"/>
  <c r="W48" i="74"/>
  <c r="H76" i="74" a="1"/>
  <c r="H76" i="74"/>
  <c r="W49" i="74"/>
  <c r="M60" i="79"/>
  <c r="H70" i="12"/>
  <c r="H70" i="77"/>
  <c r="H71" i="77"/>
  <c r="H72" i="77"/>
  <c r="H79" i="77" a="1"/>
  <c r="H79" i="77"/>
  <c r="H70" i="74"/>
  <c r="C70" i="12"/>
  <c r="C70" i="77"/>
  <c r="C70" i="74"/>
  <c r="C59" i="78"/>
  <c r="K51" i="78"/>
  <c r="C50" i="79"/>
  <c r="G50" i="79"/>
  <c r="O81" i="10" a="1"/>
  <c r="O81" i="10"/>
  <c r="O75" i="10" a="1"/>
  <c r="O75" i="10"/>
  <c r="O82" i="10" a="1"/>
  <c r="O82" i="10"/>
  <c r="O80" i="10" a="1"/>
  <c r="O80" i="10"/>
  <c r="D69" i="9"/>
  <c r="G33" i="9"/>
  <c r="F48" i="9"/>
  <c r="F76" i="10" a="1"/>
  <c r="F76" i="10"/>
  <c r="G40" i="54"/>
  <c r="H41" i="54"/>
  <c r="C32" i="78"/>
  <c r="B37" i="12"/>
  <c r="B37" i="74"/>
  <c r="B37" i="77"/>
  <c r="I51" i="9"/>
  <c r="N76" i="38"/>
  <c r="L50" i="79"/>
  <c r="D30" i="12"/>
  <c r="D30" i="74"/>
  <c r="D30" i="77"/>
  <c r="D50" i="9"/>
  <c r="J32" i="79"/>
  <c r="G75" i="72" a="1"/>
  <c r="G75" i="72"/>
  <c r="G82" i="72" a="1"/>
  <c r="G82" i="72"/>
  <c r="G80" i="72" a="1"/>
  <c r="G80" i="72"/>
  <c r="G81" i="72" a="1"/>
  <c r="G81" i="72"/>
  <c r="K60" i="78"/>
  <c r="L38" i="12"/>
  <c r="L38" i="77"/>
  <c r="L38" i="74"/>
  <c r="I38" i="12"/>
  <c r="I38" i="74"/>
  <c r="I38" i="77"/>
  <c r="E51" i="79"/>
  <c r="F76" i="38"/>
  <c r="I57" i="9"/>
  <c r="D29" i="12"/>
  <c r="D29" i="74"/>
  <c r="D29" i="77"/>
  <c r="R104" i="38"/>
  <c r="E60" i="78"/>
  <c r="V21" i="52"/>
  <c r="Z21" i="52"/>
  <c r="L74" i="37"/>
  <c r="K74" i="37"/>
  <c r="I74" i="37"/>
  <c r="W21" i="52"/>
  <c r="D33" i="79"/>
  <c r="C47" i="9"/>
  <c r="R48" i="12"/>
  <c r="R44" i="12"/>
  <c r="C76" i="12" a="1"/>
  <c r="C76" i="12"/>
  <c r="R45" i="12"/>
  <c r="R43" i="12"/>
  <c r="R47" i="12"/>
  <c r="R46" i="12"/>
  <c r="R71" i="10"/>
  <c r="C71" i="9"/>
  <c r="M55" i="12"/>
  <c r="M55" i="77"/>
  <c r="M55" i="74"/>
  <c r="K57" i="79"/>
  <c r="K33" i="79"/>
  <c r="G55" i="74"/>
  <c r="V54" i="74"/>
  <c r="G50" i="78"/>
  <c r="I30" i="12"/>
  <c r="I30" i="77"/>
  <c r="I30" i="74"/>
  <c r="E51" i="78"/>
  <c r="K29" i="74"/>
  <c r="K29" i="77"/>
  <c r="K29" i="12"/>
  <c r="AA21" i="52"/>
  <c r="I72" i="12"/>
  <c r="I72" i="9"/>
  <c r="I72" i="77"/>
  <c r="I72" i="79"/>
  <c r="I72" i="74"/>
  <c r="I72" i="78"/>
  <c r="L60" i="78"/>
  <c r="J55" i="12"/>
  <c r="J55" i="74"/>
  <c r="J55" i="77"/>
  <c r="J69" i="9"/>
  <c r="L60" i="79"/>
  <c r="K61" i="12"/>
  <c r="K61" i="77"/>
  <c r="K61" i="74"/>
  <c r="E61" i="12"/>
  <c r="E61" i="74"/>
  <c r="E61" i="77"/>
  <c r="E65" i="12"/>
  <c r="E65" i="74"/>
  <c r="E65" i="77"/>
  <c r="I65" i="12"/>
  <c r="I65" i="74"/>
  <c r="I65" i="77"/>
  <c r="B55" i="12"/>
  <c r="B55" i="77"/>
  <c r="B55" i="74"/>
  <c r="L55" i="12"/>
  <c r="L55" i="77"/>
  <c r="L55" i="74"/>
  <c r="G58" i="78"/>
  <c r="K57" i="9"/>
  <c r="J58" i="9"/>
  <c r="H58" i="79"/>
  <c r="M71" i="12"/>
  <c r="M71" i="74"/>
  <c r="M71" i="77"/>
  <c r="M71" i="79"/>
  <c r="G69" i="79"/>
  <c r="G32" i="79"/>
  <c r="E47" i="79"/>
  <c r="T45" i="77"/>
  <c r="T44" i="77"/>
  <c r="T47" i="77"/>
  <c r="T43" i="77"/>
  <c r="E76" i="77" a="1"/>
  <c r="E76" i="77"/>
  <c r="T48" i="77"/>
  <c r="T46" i="77"/>
  <c r="D60" i="79"/>
  <c r="G59" i="78"/>
  <c r="E62" i="12"/>
  <c r="E62" i="77"/>
  <c r="E62" i="74"/>
  <c r="E64" i="74"/>
  <c r="E78" i="74" a="1"/>
  <c r="E78" i="74"/>
  <c r="I58" i="78"/>
  <c r="P76" i="38"/>
  <c r="F57" i="9"/>
  <c r="E50" i="79"/>
  <c r="E64" i="12"/>
  <c r="E64" i="77"/>
  <c r="B64" i="12"/>
  <c r="B64" i="77"/>
  <c r="B64" i="74"/>
  <c r="C54" i="12"/>
  <c r="C55" i="12"/>
  <c r="R52" i="12"/>
  <c r="C54" i="74"/>
  <c r="C54" i="77"/>
  <c r="D48" i="79"/>
  <c r="B69" i="9"/>
  <c r="K33" i="9"/>
  <c r="M32" i="78"/>
  <c r="D77" i="72" a="1"/>
  <c r="D77" i="72"/>
  <c r="F60" i="79"/>
  <c r="L59" i="79"/>
  <c r="H51" i="79"/>
  <c r="G76" i="38"/>
  <c r="F76" i="61"/>
  <c r="D75" i="61"/>
  <c r="F50" i="9"/>
  <c r="E59" i="78"/>
  <c r="D57" i="79"/>
  <c r="C33" i="78"/>
  <c r="H69" i="79"/>
  <c r="L33" i="79"/>
  <c r="B32" i="79"/>
  <c r="H47" i="79"/>
  <c r="W47" i="77"/>
  <c r="W44" i="77"/>
  <c r="W49" i="77"/>
  <c r="H76" i="77" a="1"/>
  <c r="H76" i="77"/>
  <c r="W46" i="77"/>
  <c r="W43" i="77"/>
  <c r="W48" i="77"/>
  <c r="W45" i="77"/>
  <c r="M60" i="9"/>
  <c r="L70" i="12"/>
  <c r="L70" i="74"/>
  <c r="L70" i="77"/>
  <c r="F70" i="12"/>
  <c r="F70" i="74"/>
  <c r="F70" i="77"/>
  <c r="C59" i="79"/>
  <c r="K51" i="9"/>
  <c r="M55" i="9"/>
  <c r="C50" i="78"/>
  <c r="G50" i="9"/>
  <c r="F80" i="10" a="1"/>
  <c r="F80" i="10"/>
  <c r="F81" i="10" a="1"/>
  <c r="F81" i="10"/>
  <c r="F75" i="10" a="1"/>
  <c r="F75" i="10"/>
  <c r="F82" i="10" a="1"/>
  <c r="F82" i="10"/>
  <c r="K69" i="78"/>
  <c r="M48" i="9"/>
  <c r="O76" i="10" a="1"/>
  <c r="O76" i="10"/>
  <c r="C32" i="79"/>
  <c r="F47" i="79"/>
  <c r="U45" i="77"/>
  <c r="U44" i="77"/>
  <c r="U48" i="77"/>
  <c r="F76" i="77" a="1"/>
  <c r="F76" i="77"/>
  <c r="U47" i="77"/>
  <c r="U46" i="77"/>
  <c r="U43" i="77"/>
  <c r="G48" i="9"/>
  <c r="G76" i="10" a="1"/>
  <c r="G76" i="10"/>
  <c r="C60" i="79"/>
  <c r="M37" i="12"/>
  <c r="M37" i="77"/>
  <c r="M37" i="74"/>
  <c r="J37" i="12"/>
  <c r="J37" i="77"/>
  <c r="J37" i="74"/>
  <c r="B59" i="79"/>
  <c r="M58" i="79"/>
  <c r="J76" i="38"/>
  <c r="L50" i="78"/>
  <c r="M57" i="79"/>
  <c r="M30" i="12"/>
  <c r="M30" i="77"/>
  <c r="M30" i="74"/>
  <c r="M30" i="78"/>
  <c r="I33" i="78"/>
  <c r="J32" i="78"/>
  <c r="G75" i="10" a="1"/>
  <c r="G75" i="10"/>
  <c r="G80" i="10" a="1"/>
  <c r="G80" i="10"/>
  <c r="G82" i="10" a="1"/>
  <c r="G82" i="10"/>
  <c r="G81" i="10" a="1"/>
  <c r="G81" i="10"/>
  <c r="G38" i="12"/>
  <c r="V42" i="12"/>
  <c r="G38" i="74"/>
  <c r="V42" i="74"/>
  <c r="G38" i="77"/>
  <c r="B38" i="12"/>
  <c r="Q42" i="12"/>
  <c r="B38" i="74"/>
  <c r="Q42" i="74"/>
  <c r="B38" i="77"/>
  <c r="E51" i="9"/>
  <c r="I50" i="78"/>
  <c r="H29" i="12"/>
  <c r="H29" i="77"/>
  <c r="H29" i="74"/>
  <c r="J50" i="78"/>
  <c r="B50" i="78"/>
  <c r="E60" i="79"/>
  <c r="H74" i="28"/>
  <c r="G74" i="28"/>
  <c r="N74" i="28"/>
  <c r="E74" i="28"/>
  <c r="O74" i="28"/>
  <c r="G74" i="39"/>
  <c r="D74" i="28"/>
  <c r="E74" i="39"/>
  <c r="M74" i="28"/>
  <c r="C74" i="39"/>
  <c r="F74" i="39"/>
  <c r="D74" i="39"/>
  <c r="L21" i="51"/>
  <c r="L74" i="28"/>
  <c r="I74" i="28"/>
  <c r="J74" i="28"/>
  <c r="D33" i="78"/>
  <c r="F32" i="78"/>
  <c r="P71" i="72"/>
  <c r="C71" i="78"/>
  <c r="B58" i="79"/>
  <c r="L65" i="12"/>
  <c r="L65" i="77"/>
  <c r="L65" i="74"/>
  <c r="C48" i="79"/>
  <c r="B71" i="12"/>
  <c r="B71" i="74"/>
  <c r="B71" i="77"/>
  <c r="B71" i="79"/>
  <c r="M54" i="12"/>
  <c r="M54" i="74"/>
  <c r="AB51" i="74"/>
  <c r="M54" i="77"/>
  <c r="AB53" i="77"/>
  <c r="L32" i="79"/>
  <c r="M60" i="78"/>
  <c r="L47" i="9"/>
  <c r="AA44" i="12"/>
  <c r="AA46" i="12"/>
  <c r="AA43" i="12"/>
  <c r="AA48" i="12"/>
  <c r="L76" i="12" a="1"/>
  <c r="L76" i="12"/>
  <c r="AA45" i="12"/>
  <c r="AA47" i="12"/>
  <c r="J47" i="79"/>
  <c r="Y44" i="77"/>
  <c r="Y46" i="77"/>
  <c r="Y43" i="77"/>
  <c r="Y47" i="77"/>
  <c r="J76" i="77" a="1"/>
  <c r="J76" i="77"/>
  <c r="Y48" i="77"/>
  <c r="Y45" i="77"/>
  <c r="B65" i="12"/>
  <c r="B65" i="77"/>
  <c r="B65" i="74"/>
  <c r="D60" i="78"/>
  <c r="K48" i="79"/>
  <c r="D72" i="12"/>
  <c r="D72" i="9"/>
  <c r="D72" i="77"/>
  <c r="D72" i="79"/>
  <c r="D72" i="74"/>
  <c r="D72" i="78"/>
  <c r="J47" i="9"/>
  <c r="Y44" i="12"/>
  <c r="Y48" i="12"/>
  <c r="Y47" i="12"/>
  <c r="Y46" i="12"/>
  <c r="Y45" i="12"/>
  <c r="Y43" i="12"/>
  <c r="J76" i="12" a="1"/>
  <c r="J76" i="12"/>
  <c r="H72" i="12"/>
  <c r="H72" i="9"/>
  <c r="H72" i="79"/>
  <c r="H72" i="74"/>
  <c r="H72" i="78"/>
  <c r="D48" i="9"/>
  <c r="D76" i="10" a="1"/>
  <c r="D76" i="10"/>
  <c r="L60" i="9"/>
  <c r="C61" i="12"/>
  <c r="C61" i="74"/>
  <c r="C61" i="77"/>
  <c r="J61" i="12"/>
  <c r="J61" i="77"/>
  <c r="J61" i="74"/>
  <c r="C65" i="12"/>
  <c r="C65" i="77"/>
  <c r="C65" i="74"/>
  <c r="K65" i="12"/>
  <c r="K65" i="74"/>
  <c r="K65" i="77"/>
  <c r="C55" i="77"/>
  <c r="R51" i="77"/>
  <c r="C55" i="74"/>
  <c r="R53" i="74"/>
  <c r="V54" i="12"/>
  <c r="G55" i="77"/>
  <c r="V54" i="77"/>
  <c r="G58" i="9"/>
  <c r="H55" i="74"/>
  <c r="W54" i="74"/>
  <c r="H50" i="78"/>
  <c r="H58" i="78"/>
  <c r="J71" i="12"/>
  <c r="J71" i="9"/>
  <c r="J71" i="74"/>
  <c r="J71" i="78"/>
  <c r="J71" i="77"/>
  <c r="J71" i="79"/>
  <c r="G69" i="78"/>
  <c r="G32" i="9"/>
  <c r="E47" i="78"/>
  <c r="T43" i="74"/>
  <c r="T45" i="74"/>
  <c r="E76" i="74" a="1"/>
  <c r="E76" i="74"/>
  <c r="T48" i="74"/>
  <c r="T44" i="74"/>
  <c r="T46" i="74"/>
  <c r="T47" i="74"/>
  <c r="D60" i="9"/>
  <c r="G59" i="79"/>
  <c r="D62" i="12"/>
  <c r="D62" i="77"/>
  <c r="D62" i="74"/>
  <c r="J62" i="12"/>
  <c r="J62" i="77"/>
  <c r="J62" i="74"/>
  <c r="J64" i="74"/>
  <c r="J65" i="74"/>
  <c r="Y64" i="74"/>
  <c r="I58" i="79"/>
  <c r="M50" i="78"/>
  <c r="E50" i="9"/>
  <c r="L64" i="12"/>
  <c r="L64" i="77"/>
  <c r="L64" i="74"/>
  <c r="I54" i="12"/>
  <c r="I54" i="77"/>
  <c r="I54" i="74"/>
  <c r="B51" i="79"/>
  <c r="C69" i="79"/>
  <c r="C79" i="77" a="1"/>
  <c r="C79" i="77"/>
  <c r="M32" i="79"/>
  <c r="F60" i="78"/>
  <c r="E48" i="78"/>
  <c r="L59" i="9"/>
  <c r="H51" i="9"/>
  <c r="H76" i="38"/>
  <c r="C57" i="79"/>
  <c r="E59" i="79"/>
  <c r="D57" i="9"/>
  <c r="C33" i="9"/>
  <c r="U24" i="25"/>
  <c r="T24" i="25"/>
  <c r="H69" i="9"/>
  <c r="L33" i="9"/>
  <c r="Q36" i="12"/>
  <c r="B32" i="9"/>
  <c r="Q35" i="12"/>
  <c r="H47" i="9"/>
  <c r="W47" i="12"/>
  <c r="W44" i="12"/>
  <c r="W46" i="12"/>
  <c r="W45" i="12"/>
  <c r="W43" i="12"/>
  <c r="H76" i="12" a="1"/>
  <c r="H76" i="12"/>
  <c r="W48" i="12"/>
  <c r="G70" i="12"/>
  <c r="G71" i="12"/>
  <c r="G72" i="12"/>
  <c r="G79" i="12" a="1"/>
  <c r="G79" i="12"/>
  <c r="G70" i="74"/>
  <c r="G70" i="78"/>
  <c r="G70" i="77"/>
  <c r="C59" i="9"/>
  <c r="D51" i="78"/>
  <c r="L55" i="9"/>
  <c r="L57" i="78"/>
  <c r="C50" i="9"/>
  <c r="E69" i="78"/>
  <c r="AB53" i="12"/>
  <c r="M81" i="72" a="1"/>
  <c r="M81" i="72"/>
  <c r="M82" i="72" a="1"/>
  <c r="M82" i="72"/>
  <c r="M80" i="72" a="1"/>
  <c r="M80" i="72"/>
  <c r="M75" i="72" a="1"/>
  <c r="M75" i="72"/>
  <c r="K69" i="79"/>
  <c r="L48" i="9"/>
  <c r="N76" i="10" a="1"/>
  <c r="N76" i="10"/>
  <c r="C32" i="9"/>
  <c r="F47" i="78"/>
  <c r="U47" i="74"/>
  <c r="U48" i="74"/>
  <c r="F76" i="74" a="1"/>
  <c r="F76" i="74"/>
  <c r="U44" i="74"/>
  <c r="U43" i="74"/>
  <c r="U45" i="74"/>
  <c r="U46" i="74"/>
  <c r="G48" i="78"/>
  <c r="G76" i="72" a="1"/>
  <c r="G76" i="72"/>
  <c r="F77" i="10" a="1"/>
  <c r="F77" i="10"/>
  <c r="C60" i="78"/>
  <c r="E37" i="12"/>
  <c r="E37" i="77"/>
  <c r="E37" i="74"/>
  <c r="F37" i="12"/>
  <c r="F37" i="77"/>
  <c r="F37" i="74"/>
  <c r="C77" i="74" a="1"/>
  <c r="C77" i="74"/>
  <c r="L50" i="9"/>
  <c r="M57" i="78"/>
  <c r="J30" i="12"/>
  <c r="J30" i="74"/>
  <c r="J30" i="77"/>
  <c r="R30" i="10"/>
  <c r="C82" i="10" a="1"/>
  <c r="C82" i="10"/>
  <c r="C80" i="10" a="1"/>
  <c r="C80" i="10"/>
  <c r="C75" i="10" a="1"/>
  <c r="C75" i="10"/>
  <c r="C81" i="10" a="1"/>
  <c r="C81" i="10"/>
  <c r="F69" i="78"/>
  <c r="I33" i="79"/>
  <c r="J32" i="9"/>
  <c r="V51" i="74"/>
  <c r="V50" i="74"/>
  <c r="G47" i="78"/>
  <c r="V47" i="74"/>
  <c r="V44" i="74"/>
  <c r="V48" i="74"/>
  <c r="V49" i="74"/>
  <c r="V45" i="74"/>
  <c r="V46" i="74"/>
  <c r="G76" i="74" a="1"/>
  <c r="G76" i="74"/>
  <c r="V43" i="74"/>
  <c r="E80" i="72" a="1"/>
  <c r="E80" i="72"/>
  <c r="C38" i="12"/>
  <c r="R42" i="12"/>
  <c r="C38" i="74"/>
  <c r="R42" i="74"/>
  <c r="C38" i="77"/>
  <c r="J38" i="12"/>
  <c r="Y36" i="12"/>
  <c r="J38" i="74"/>
  <c r="J38" i="77"/>
  <c r="C51" i="79"/>
  <c r="I50" i="79"/>
  <c r="I29" i="12"/>
  <c r="I29" i="74"/>
  <c r="I29" i="77"/>
  <c r="J50" i="79"/>
  <c r="B51" i="9"/>
  <c r="T64" i="12"/>
  <c r="E60" i="9"/>
  <c r="B48" i="79"/>
  <c r="E73" i="37"/>
  <c r="T73" i="28"/>
  <c r="GM72" i="40"/>
  <c r="D73" i="37"/>
  <c r="D33" i="9"/>
  <c r="F32" i="79"/>
  <c r="E81" i="10" a="1"/>
  <c r="E81" i="10"/>
  <c r="D61" i="12"/>
  <c r="D61" i="74"/>
  <c r="D61" i="77"/>
  <c r="J58" i="79"/>
  <c r="H62" i="12"/>
  <c r="H62" i="74"/>
  <c r="H62" i="77"/>
  <c r="B47" i="9"/>
  <c r="Q44" i="12"/>
  <c r="Q47" i="12"/>
  <c r="Q48" i="12"/>
  <c r="Q45" i="12"/>
  <c r="Q46" i="12"/>
  <c r="B76" i="12" a="1"/>
  <c r="B76" i="12"/>
  <c r="Q43" i="12"/>
  <c r="F50" i="78"/>
  <c r="E48" i="79"/>
  <c r="G33" i="78"/>
  <c r="C37" i="12"/>
  <c r="R36" i="12"/>
  <c r="C37" i="74"/>
  <c r="C37" i="77"/>
  <c r="R37" i="77"/>
  <c r="G30" i="12"/>
  <c r="G30" i="77"/>
  <c r="G30" i="74"/>
  <c r="I69" i="9"/>
  <c r="J65" i="12"/>
  <c r="J65" i="77"/>
  <c r="K57" i="78"/>
  <c r="S48" i="10"/>
  <c r="K48" i="9"/>
  <c r="M76" i="10" a="1"/>
  <c r="M76" i="10"/>
  <c r="V53" i="74"/>
  <c r="H33" i="79"/>
  <c r="E32" i="78"/>
  <c r="M72" i="12"/>
  <c r="M72" i="9"/>
  <c r="M72" i="74"/>
  <c r="M72" i="78"/>
  <c r="M72" i="77"/>
  <c r="M72" i="79"/>
  <c r="L72" i="12"/>
  <c r="L72" i="9"/>
  <c r="L72" i="77"/>
  <c r="L72" i="79"/>
  <c r="L72" i="74"/>
  <c r="L72" i="78"/>
  <c r="H33" i="78"/>
  <c r="E32" i="9"/>
  <c r="D48" i="78"/>
  <c r="D76" i="72" a="1"/>
  <c r="D76" i="72"/>
  <c r="G60" i="78"/>
  <c r="L61" i="12"/>
  <c r="L61" i="77"/>
  <c r="L62" i="77"/>
  <c r="L78" i="77" a="1"/>
  <c r="L78" i="77"/>
  <c r="L61" i="74"/>
  <c r="L62" i="74"/>
  <c r="AA64" i="74"/>
  <c r="F61" i="12"/>
  <c r="F61" i="74"/>
  <c r="F64" i="74"/>
  <c r="F65" i="74"/>
  <c r="U61" i="74"/>
  <c r="F61" i="77"/>
  <c r="H65" i="12"/>
  <c r="H65" i="77"/>
  <c r="H65" i="74"/>
  <c r="E55" i="12"/>
  <c r="E55" i="77"/>
  <c r="E55" i="74"/>
  <c r="H55" i="12"/>
  <c r="H55" i="77"/>
  <c r="W51" i="77"/>
  <c r="W50" i="74"/>
  <c r="G51" i="79"/>
  <c r="V55" i="77"/>
  <c r="W54" i="77"/>
  <c r="H50" i="79"/>
  <c r="S55" i="10"/>
  <c r="H58" i="9"/>
  <c r="K75" i="28"/>
  <c r="F75" i="28"/>
  <c r="D71" i="12"/>
  <c r="D71" i="9"/>
  <c r="D71" i="77"/>
  <c r="D71" i="79"/>
  <c r="D71" i="74"/>
  <c r="D71" i="78"/>
  <c r="G69" i="9"/>
  <c r="E54" i="12"/>
  <c r="T51" i="12"/>
  <c r="E47" i="9"/>
  <c r="T46" i="12"/>
  <c r="T44" i="12"/>
  <c r="T45" i="12"/>
  <c r="T48" i="12"/>
  <c r="T43" i="12"/>
  <c r="T49" i="12"/>
  <c r="T47" i="12"/>
  <c r="E76" i="12" a="1"/>
  <c r="E76" i="12"/>
  <c r="J60" i="78"/>
  <c r="G59" i="9"/>
  <c r="L62" i="12"/>
  <c r="AA60" i="12"/>
  <c r="C62" i="12"/>
  <c r="R63" i="12"/>
  <c r="C62" i="77"/>
  <c r="R61" i="77"/>
  <c r="C62" i="74"/>
  <c r="R61" i="74"/>
  <c r="I58" i="9"/>
  <c r="M50" i="79"/>
  <c r="AB54" i="77"/>
  <c r="F64" i="12"/>
  <c r="F64" i="77"/>
  <c r="E54" i="74"/>
  <c r="E54" i="77"/>
  <c r="T49" i="77"/>
  <c r="G57" i="78"/>
  <c r="C79" i="74" a="1"/>
  <c r="C79" i="74"/>
  <c r="C69" i="78"/>
  <c r="R72" i="74"/>
  <c r="Q83" i="38"/>
  <c r="M32" i="9"/>
  <c r="F60" i="9"/>
  <c r="I59" i="78"/>
  <c r="L51" i="78"/>
  <c r="Q108" i="38"/>
  <c r="E59" i="9"/>
  <c r="M71" i="78"/>
  <c r="Q124" i="38"/>
  <c r="M69" i="79"/>
  <c r="S72" i="10"/>
  <c r="K47" i="79"/>
  <c r="Z43" i="77"/>
  <c r="Z47" i="77"/>
  <c r="Z45" i="77"/>
  <c r="Z44" i="77"/>
  <c r="Z46" i="77"/>
  <c r="Z48" i="77"/>
  <c r="K76" i="77" a="1"/>
  <c r="K76" i="77"/>
  <c r="M70" i="12"/>
  <c r="M79" i="12" a="1"/>
  <c r="M79" i="12"/>
  <c r="M70" i="74"/>
  <c r="M70" i="77"/>
  <c r="M79" i="77" a="1"/>
  <c r="M79" i="77"/>
  <c r="E48" i="9"/>
  <c r="F79" i="10" a="1"/>
  <c r="F79" i="10"/>
  <c r="R78" i="38"/>
  <c r="D51" i="79"/>
  <c r="M55" i="78"/>
  <c r="L57" i="79"/>
  <c r="E69" i="79"/>
  <c r="K69" i="9"/>
  <c r="M48" i="78"/>
  <c r="M76" i="72" a="1"/>
  <c r="M76" i="72"/>
  <c r="F47" i="9"/>
  <c r="U43" i="12"/>
  <c r="U45" i="12"/>
  <c r="F76" i="12" a="1"/>
  <c r="F76" i="12"/>
  <c r="U48" i="12"/>
  <c r="U44" i="12"/>
  <c r="U46" i="12"/>
  <c r="U47" i="12"/>
  <c r="C60" i="9"/>
  <c r="I37" i="12"/>
  <c r="I37" i="77"/>
  <c r="I37" i="74"/>
  <c r="X37" i="74"/>
  <c r="D37" i="12"/>
  <c r="D37" i="74"/>
  <c r="D37" i="77"/>
  <c r="D59" i="78"/>
  <c r="F51" i="78"/>
  <c r="M57" i="9"/>
  <c r="B30" i="12"/>
  <c r="Q34" i="12"/>
  <c r="B30" i="77"/>
  <c r="B30" i="74"/>
  <c r="Q34" i="74"/>
  <c r="P30" i="72"/>
  <c r="C81" i="72" a="1"/>
  <c r="C81" i="72"/>
  <c r="C82" i="72" a="1"/>
  <c r="C82" i="72"/>
  <c r="C75" i="72" a="1"/>
  <c r="C75" i="72"/>
  <c r="C80" i="72" a="1"/>
  <c r="C80" i="72"/>
  <c r="F69" i="79"/>
  <c r="X37" i="12"/>
  <c r="I33" i="9"/>
  <c r="V51" i="77"/>
  <c r="G47" i="79"/>
  <c r="V50" i="77"/>
  <c r="V46" i="77"/>
  <c r="V47" i="77"/>
  <c r="V43" i="77"/>
  <c r="V45" i="77"/>
  <c r="G76" i="77" a="1"/>
  <c r="G76" i="77"/>
  <c r="V49" i="77"/>
  <c r="V48" i="77"/>
  <c r="V44" i="77"/>
  <c r="E38" i="12"/>
  <c r="T42" i="12"/>
  <c r="E38" i="74"/>
  <c r="E38" i="77"/>
  <c r="D38" i="12"/>
  <c r="D38" i="77"/>
  <c r="D38" i="74"/>
  <c r="Q48" i="72"/>
  <c r="R55" i="74"/>
  <c r="C51" i="78"/>
  <c r="D110" i="84"/>
  <c r="G67" i="61"/>
  <c r="H68" i="61"/>
  <c r="B68" i="61"/>
  <c r="E67" i="61"/>
  <c r="I50" i="9"/>
  <c r="G29" i="77"/>
  <c r="G29" i="74"/>
  <c r="G29" i="12"/>
  <c r="J50" i="9"/>
  <c r="O78" i="10" a="1"/>
  <c r="O78" i="10"/>
  <c r="B51" i="78"/>
  <c r="K32" i="79"/>
  <c r="B54" i="12"/>
  <c r="Q52" i="12"/>
  <c r="R108" i="38"/>
  <c r="F33" i="79"/>
  <c r="F32" i="9"/>
  <c r="AB51" i="77"/>
  <c r="M47" i="79"/>
  <c r="AB50" i="77"/>
  <c r="AB48" i="77"/>
  <c r="AB45" i="77"/>
  <c r="AB44" i="77"/>
  <c r="AB47" i="77"/>
  <c r="AB43" i="77"/>
  <c r="AB46" i="77"/>
  <c r="AB49" i="77"/>
  <c r="M76" i="77" a="1"/>
  <c r="M76" i="77"/>
  <c r="D122" i="61"/>
  <c r="D139" i="61" a="1"/>
  <c r="D139" i="61"/>
  <c r="F139" i="61" a="1"/>
  <c r="F139" i="61"/>
  <c r="E58" i="9"/>
  <c r="M33" i="9"/>
  <c r="J47" i="78"/>
  <c r="Y45" i="74"/>
  <c r="J76" i="74" a="1"/>
  <c r="J76" i="74"/>
  <c r="Y46" i="74"/>
  <c r="Y47" i="74"/>
  <c r="Y48" i="74"/>
  <c r="Y44" i="74"/>
  <c r="Y43" i="74"/>
  <c r="D100" i="61"/>
  <c r="F136" i="61" a="1"/>
  <c r="F136" i="61"/>
  <c r="C58" i="9"/>
  <c r="K71" i="12"/>
  <c r="K71" i="9"/>
  <c r="K71" i="77"/>
  <c r="K71" i="79"/>
  <c r="K71" i="74"/>
  <c r="K71" i="78"/>
  <c r="X36" i="12"/>
  <c r="I32" i="9"/>
  <c r="X35" i="12"/>
  <c r="H57" i="9"/>
  <c r="J54" i="12"/>
  <c r="Y50" i="12"/>
  <c r="J54" i="77"/>
  <c r="Y54" i="77"/>
  <c r="J54" i="74"/>
  <c r="Y54" i="74"/>
  <c r="T114" i="38"/>
  <c r="Q114" i="38"/>
  <c r="S36" i="12"/>
  <c r="D32" i="9"/>
  <c r="J57" i="9"/>
  <c r="K38" i="12"/>
  <c r="K38" i="77"/>
  <c r="K38" i="74"/>
  <c r="Q109" i="84"/>
  <c r="E110" i="84"/>
  <c r="M110" i="84"/>
  <c r="J110" i="84"/>
  <c r="K110" i="84"/>
  <c r="L110" i="84"/>
  <c r="I57" i="79"/>
  <c r="I61" i="12"/>
  <c r="I61" i="74"/>
  <c r="I61" i="77"/>
  <c r="J58" i="78"/>
  <c r="H71" i="12"/>
  <c r="H79" i="12" a="1"/>
  <c r="H79" i="12"/>
  <c r="H71" i="74"/>
  <c r="H71" i="78"/>
  <c r="H71" i="79"/>
  <c r="G77" i="74" a="1"/>
  <c r="G77" i="74"/>
  <c r="E32" i="79"/>
  <c r="T36" i="77"/>
  <c r="T35" i="77"/>
  <c r="E72" i="12"/>
  <c r="E72" i="9"/>
  <c r="E72" i="74"/>
  <c r="E72" i="78"/>
  <c r="E72" i="77"/>
  <c r="E72" i="79"/>
  <c r="F72" i="12"/>
  <c r="F72" i="9"/>
  <c r="F72" i="77"/>
  <c r="F72" i="79"/>
  <c r="F72" i="74"/>
  <c r="F72" i="78"/>
  <c r="H33" i="9"/>
  <c r="B65" i="9"/>
  <c r="G60" i="79"/>
  <c r="K59" i="78"/>
  <c r="B61" i="12"/>
  <c r="B61" i="77"/>
  <c r="B61" i="74"/>
  <c r="B61" i="78"/>
  <c r="G61" i="12"/>
  <c r="G62" i="12"/>
  <c r="G65" i="12"/>
  <c r="V61" i="12"/>
  <c r="G61" i="74"/>
  <c r="G61" i="77"/>
  <c r="M65" i="12"/>
  <c r="M65" i="77"/>
  <c r="M65" i="74"/>
  <c r="K55" i="12"/>
  <c r="K55" i="74"/>
  <c r="K55" i="77"/>
  <c r="D55" i="12"/>
  <c r="D55" i="9"/>
  <c r="D55" i="74"/>
  <c r="D55" i="77"/>
  <c r="V55" i="74"/>
  <c r="G51" i="78"/>
  <c r="H50" i="9"/>
  <c r="D30" i="9"/>
  <c r="D82" i="10" a="1"/>
  <c r="D82" i="10"/>
  <c r="D80" i="10" a="1"/>
  <c r="D80" i="10"/>
  <c r="D75" i="10" a="1"/>
  <c r="D75" i="10"/>
  <c r="D81" i="10" a="1"/>
  <c r="D81" i="10"/>
  <c r="Q91" i="38"/>
  <c r="F59" i="78"/>
  <c r="Y75" i="28"/>
  <c r="X75" i="28"/>
  <c r="V53" i="77"/>
  <c r="G71" i="9"/>
  <c r="G71" i="74"/>
  <c r="G71" i="78"/>
  <c r="G71" i="77"/>
  <c r="G71" i="79"/>
  <c r="J60" i="79"/>
  <c r="J59" i="78"/>
  <c r="K62" i="12"/>
  <c r="K62" i="74"/>
  <c r="K64" i="74"/>
  <c r="Z61" i="74"/>
  <c r="K62" i="77"/>
  <c r="G62" i="77"/>
  <c r="G62" i="74"/>
  <c r="M51" i="78"/>
  <c r="AB54" i="12"/>
  <c r="M50" i="9"/>
  <c r="Y55" i="74"/>
  <c r="J51" i="78"/>
  <c r="M64" i="12"/>
  <c r="M64" i="77"/>
  <c r="M64" i="74"/>
  <c r="Q49" i="12"/>
  <c r="B54" i="77"/>
  <c r="Q55" i="77"/>
  <c r="B54" i="74"/>
  <c r="Q52" i="74"/>
  <c r="G57" i="79"/>
  <c r="L48" i="79"/>
  <c r="C69" i="9"/>
  <c r="R38" i="10"/>
  <c r="C38" i="9"/>
  <c r="P42" i="9"/>
  <c r="G79" i="72" a="1"/>
  <c r="G79" i="72"/>
  <c r="I59" i="79"/>
  <c r="L51" i="79"/>
  <c r="I76" i="38"/>
  <c r="T61" i="77"/>
  <c r="E57" i="79"/>
  <c r="M71" i="9"/>
  <c r="F48" i="79"/>
  <c r="M79" i="74" a="1"/>
  <c r="M79" i="74"/>
  <c r="M69" i="78"/>
  <c r="S30" i="10"/>
  <c r="M81" i="10" a="1"/>
  <c r="M81" i="10"/>
  <c r="M80" i="10" a="1"/>
  <c r="M80" i="10"/>
  <c r="M75" i="10" a="1"/>
  <c r="M75" i="10"/>
  <c r="M82" i="10" a="1"/>
  <c r="M82" i="10"/>
  <c r="K47" i="78"/>
  <c r="K76" i="74" a="1"/>
  <c r="K76" i="74"/>
  <c r="Z45" i="74"/>
  <c r="Z44" i="74"/>
  <c r="Z47" i="74"/>
  <c r="Z43" i="74"/>
  <c r="Z46" i="74"/>
  <c r="Z48" i="74"/>
  <c r="D70" i="12"/>
  <c r="D70" i="9"/>
  <c r="D70" i="74"/>
  <c r="D70" i="77"/>
  <c r="D70" i="79"/>
  <c r="L58" i="79"/>
  <c r="D51" i="9"/>
  <c r="K76" i="38"/>
  <c r="AA61" i="12"/>
  <c r="L57" i="9"/>
  <c r="E69" i="9"/>
  <c r="D47" i="78"/>
  <c r="D76" i="74" a="1"/>
  <c r="D76" i="74"/>
  <c r="S43" i="74"/>
  <c r="S45" i="74"/>
  <c r="S46" i="74"/>
  <c r="S47" i="74"/>
  <c r="S48" i="74"/>
  <c r="S44" i="74"/>
  <c r="B124" i="39"/>
  <c r="I124" i="39"/>
  <c r="W124" i="28"/>
  <c r="M48" i="79"/>
  <c r="AB52" i="77"/>
  <c r="I47" i="78"/>
  <c r="X49" i="74"/>
  <c r="I76" i="74" a="1"/>
  <c r="I76" i="74"/>
  <c r="X47" i="74"/>
  <c r="X48" i="74"/>
  <c r="X46" i="74"/>
  <c r="X45" i="74"/>
  <c r="X44" i="74"/>
  <c r="X43" i="74"/>
  <c r="L37" i="12"/>
  <c r="L37" i="77"/>
  <c r="AA35" i="77"/>
  <c r="L37" i="74"/>
  <c r="AA37" i="74"/>
  <c r="H37" i="12"/>
  <c r="H37" i="74"/>
  <c r="H38" i="74"/>
  <c r="W37" i="74"/>
  <c r="H37" i="77"/>
  <c r="D59" i="79"/>
  <c r="F51" i="79"/>
  <c r="R55" i="10"/>
  <c r="C55" i="9"/>
  <c r="C77" i="10" a="1"/>
  <c r="C77" i="10"/>
  <c r="E30" i="12"/>
  <c r="T34" i="12"/>
  <c r="E30" i="77"/>
  <c r="E30" i="74"/>
  <c r="E30" i="78"/>
  <c r="F30" i="12"/>
  <c r="F30" i="9"/>
  <c r="F30" i="77"/>
  <c r="F30" i="74"/>
  <c r="F69" i="9"/>
  <c r="W53" i="12"/>
  <c r="K58" i="9"/>
  <c r="V51" i="12"/>
  <c r="V50" i="12"/>
  <c r="G47" i="9"/>
  <c r="V47" i="12"/>
  <c r="V48" i="12"/>
  <c r="V46" i="12"/>
  <c r="V49" i="12"/>
  <c r="V45" i="12"/>
  <c r="G76" i="12" a="1"/>
  <c r="G76" i="12"/>
  <c r="V44" i="12"/>
  <c r="V43" i="12"/>
  <c r="E81" i="72" a="1"/>
  <c r="E81" i="72"/>
  <c r="S71" i="10"/>
  <c r="M38" i="12"/>
  <c r="AB42" i="12"/>
  <c r="M38" i="74"/>
  <c r="AB37" i="74"/>
  <c r="M38" i="77"/>
  <c r="AB36" i="77"/>
  <c r="AE23" i="52"/>
  <c r="M59" i="78"/>
  <c r="F65" i="77"/>
  <c r="U62" i="77"/>
  <c r="F58" i="79"/>
  <c r="R55" i="12"/>
  <c r="C51" i="9"/>
  <c r="B57" i="79"/>
  <c r="B29" i="12"/>
  <c r="B29" i="9"/>
  <c r="B29" i="77"/>
  <c r="B29" i="74"/>
  <c r="B29" i="78"/>
  <c r="J29" i="12"/>
  <c r="J29" i="74"/>
  <c r="J29" i="77"/>
  <c r="B60" i="79"/>
  <c r="N78" i="10" a="1"/>
  <c r="N78" i="10"/>
  <c r="K32" i="78"/>
  <c r="L69" i="79"/>
  <c r="C57" i="9"/>
  <c r="F33" i="78"/>
  <c r="F71" i="74"/>
  <c r="U70" i="74"/>
  <c r="M47" i="78"/>
  <c r="M76" i="74" a="1"/>
  <c r="M76" i="74"/>
  <c r="AB44" i="74"/>
  <c r="AB43" i="74"/>
  <c r="AB45" i="74"/>
  <c r="AB47" i="74"/>
  <c r="AB46" i="74"/>
  <c r="AB48" i="74"/>
  <c r="B70" i="72"/>
  <c r="B70" i="10"/>
  <c r="U123" i="38"/>
  <c r="R123" i="38"/>
  <c r="I60" i="78"/>
  <c r="E137" i="61" a="1"/>
  <c r="E137" i="61"/>
  <c r="H60" i="79"/>
  <c r="F65" i="12"/>
  <c r="U64" i="12"/>
  <c r="U63" i="74"/>
  <c r="G79" i="10" a="1"/>
  <c r="G79" i="10"/>
  <c r="K50" i="9"/>
  <c r="J64" i="12"/>
  <c r="Y61" i="12"/>
  <c r="Y63" i="74"/>
  <c r="J64" i="77"/>
  <c r="Y64" i="77"/>
  <c r="B70" i="12"/>
  <c r="B70" i="77"/>
  <c r="B72" i="77"/>
  <c r="Q72" i="77"/>
  <c r="B70" i="74"/>
  <c r="B72" i="74"/>
  <c r="B79" i="74" a="1"/>
  <c r="B79" i="74"/>
  <c r="D69" i="79"/>
  <c r="I51" i="78"/>
  <c r="Q37" i="77"/>
  <c r="B33" i="79"/>
  <c r="K60" i="79"/>
  <c r="C29" i="12"/>
  <c r="C29" i="74"/>
  <c r="C29" i="77"/>
  <c r="R51" i="74"/>
  <c r="C47" i="78"/>
  <c r="R50" i="74"/>
  <c r="R45" i="74"/>
  <c r="R49" i="74"/>
  <c r="R46" i="74"/>
  <c r="R43" i="74"/>
  <c r="C76" i="74" a="1"/>
  <c r="C76" i="74"/>
  <c r="R47" i="74"/>
  <c r="R48" i="74"/>
  <c r="R44" i="74"/>
  <c r="G58" i="79"/>
  <c r="R52" i="74"/>
  <c r="S38" i="10"/>
  <c r="M33" i="78"/>
  <c r="V64" i="12"/>
  <c r="G60" i="9"/>
  <c r="K59" i="79"/>
  <c r="H61" i="12"/>
  <c r="H64" i="12"/>
  <c r="H78" i="12" a="1"/>
  <c r="H78" i="12"/>
  <c r="H61" i="74"/>
  <c r="H64" i="74"/>
  <c r="W63" i="74"/>
  <c r="H61" i="77"/>
  <c r="G65" i="74"/>
  <c r="G65" i="77"/>
  <c r="V61" i="77"/>
  <c r="F55" i="12"/>
  <c r="U59" i="12"/>
  <c r="F55" i="74"/>
  <c r="F55" i="77"/>
  <c r="R62" i="74"/>
  <c r="C58" i="78"/>
  <c r="V55" i="12"/>
  <c r="G51" i="9"/>
  <c r="Q54" i="77"/>
  <c r="B50" i="79"/>
  <c r="D30" i="78"/>
  <c r="D75" i="72" a="1"/>
  <c r="D75" i="72"/>
  <c r="D81" i="72" a="1"/>
  <c r="D81" i="72"/>
  <c r="D82" i="72" a="1"/>
  <c r="D82" i="72"/>
  <c r="D80" i="72" a="1"/>
  <c r="D80" i="72"/>
  <c r="Y52" i="74"/>
  <c r="F59" i="79"/>
  <c r="U63" i="77"/>
  <c r="I48" i="79"/>
  <c r="H75" i="39"/>
  <c r="M22" i="51"/>
  <c r="K75" i="39"/>
  <c r="E71" i="12"/>
  <c r="E71" i="9"/>
  <c r="E71" i="77"/>
  <c r="E71" i="79"/>
  <c r="E71" i="74"/>
  <c r="E71" i="78"/>
  <c r="L71" i="12"/>
  <c r="L71" i="9"/>
  <c r="L71" i="77"/>
  <c r="L71" i="79"/>
  <c r="L71" i="74"/>
  <c r="L71" i="78"/>
  <c r="X36" i="74"/>
  <c r="I32" i="78"/>
  <c r="X35" i="74"/>
  <c r="Y64" i="12"/>
  <c r="J60" i="9"/>
  <c r="Y63" i="77"/>
  <c r="J59" i="79"/>
  <c r="M62" i="12"/>
  <c r="M62" i="74"/>
  <c r="M62" i="77"/>
  <c r="B62" i="12"/>
  <c r="Q66" i="12"/>
  <c r="B62" i="74"/>
  <c r="B62" i="77"/>
  <c r="Q61" i="77"/>
  <c r="M51" i="79"/>
  <c r="AB55" i="77"/>
  <c r="K50" i="78"/>
  <c r="H57" i="78"/>
  <c r="J51" i="79"/>
  <c r="Y55" i="77"/>
  <c r="K64" i="12"/>
  <c r="K64" i="77"/>
  <c r="Z63" i="77"/>
  <c r="L54" i="12"/>
  <c r="AA50" i="12"/>
  <c r="L54" i="74"/>
  <c r="AA55" i="74"/>
  <c r="L54" i="77"/>
  <c r="AA55" i="77"/>
  <c r="F54" i="12"/>
  <c r="U54" i="12"/>
  <c r="F54" i="77"/>
  <c r="U50" i="77"/>
  <c r="F54" i="74"/>
  <c r="G57" i="9"/>
  <c r="R48" i="10"/>
  <c r="C48" i="9"/>
  <c r="C76" i="10" a="1"/>
  <c r="C76" i="10"/>
  <c r="H62" i="9"/>
  <c r="H78" i="10" a="1"/>
  <c r="H78" i="10"/>
  <c r="B47" i="79"/>
  <c r="B76" i="77" a="1"/>
  <c r="B76" i="77"/>
  <c r="Q43" i="77"/>
  <c r="Q47" i="77"/>
  <c r="Q44" i="77"/>
  <c r="Q45" i="77"/>
  <c r="Q46" i="77"/>
  <c r="Q48" i="77"/>
  <c r="P38" i="72"/>
  <c r="I59" i="9"/>
  <c r="D58" i="79"/>
  <c r="L51" i="9"/>
  <c r="T61" i="74"/>
  <c r="E57" i="78"/>
  <c r="E76" i="38"/>
  <c r="H77" i="77" a="1"/>
  <c r="H77" i="77"/>
  <c r="Z62" i="77"/>
  <c r="K58" i="79"/>
  <c r="B77" i="39"/>
  <c r="I77" i="39"/>
  <c r="W77" i="28"/>
  <c r="U52" i="74"/>
  <c r="M69" i="9"/>
  <c r="S36" i="77"/>
  <c r="D32" i="79"/>
  <c r="S35" i="77"/>
  <c r="D77" i="10" a="1"/>
  <c r="D77" i="10"/>
  <c r="K47" i="9"/>
  <c r="Z47" i="12"/>
  <c r="Z46" i="12"/>
  <c r="Z48" i="12"/>
  <c r="Z44" i="12"/>
  <c r="Z43" i="12"/>
  <c r="K76" i="12" a="1"/>
  <c r="K76" i="12"/>
  <c r="Z45" i="12"/>
  <c r="E70" i="12"/>
  <c r="E70" i="77"/>
  <c r="E70" i="74"/>
  <c r="E79" i="74" a="1"/>
  <c r="E79" i="74"/>
  <c r="H59" i="78"/>
  <c r="AA62" i="74"/>
  <c r="L58" i="78"/>
  <c r="J57" i="78"/>
  <c r="D47" i="79"/>
  <c r="S46" i="77"/>
  <c r="S44" i="77"/>
  <c r="D76" i="77" a="1"/>
  <c r="D76" i="77"/>
  <c r="S47" i="77"/>
  <c r="S43" i="77"/>
  <c r="S45" i="77"/>
  <c r="S48" i="77"/>
  <c r="B71" i="72"/>
  <c r="B71" i="78"/>
  <c r="B71" i="10"/>
  <c r="B71" i="9"/>
  <c r="R124" i="38"/>
  <c r="U124" i="38"/>
  <c r="B38" i="72"/>
  <c r="B38" i="78"/>
  <c r="B38" i="10"/>
  <c r="B38" i="9"/>
  <c r="O42" i="9"/>
  <c r="U91" i="38"/>
  <c r="R91" i="38"/>
  <c r="AB52" i="12"/>
  <c r="H32" i="78"/>
  <c r="I47" i="79"/>
  <c r="X43" i="77"/>
  <c r="X47" i="77"/>
  <c r="I76" i="77" a="1"/>
  <c r="I76" i="77"/>
  <c r="X45" i="77"/>
  <c r="X44" i="77"/>
  <c r="X48" i="77"/>
  <c r="X46" i="77"/>
  <c r="X49" i="77"/>
  <c r="G37" i="12"/>
  <c r="G37" i="74"/>
  <c r="V37" i="74"/>
  <c r="G37" i="77"/>
  <c r="D59" i="9"/>
  <c r="O20" i="51"/>
  <c r="A74" i="40"/>
  <c r="F51" i="9"/>
  <c r="P55" i="72"/>
  <c r="C55" i="78"/>
  <c r="C77" i="72" a="1"/>
  <c r="C77" i="72"/>
  <c r="E58" i="78"/>
  <c r="C30" i="12"/>
  <c r="R34" i="12"/>
  <c r="C30" i="74"/>
  <c r="R34" i="74"/>
  <c r="C30" i="77"/>
  <c r="H30" i="12"/>
  <c r="H38" i="12"/>
  <c r="W34" i="12"/>
  <c r="H30" i="74"/>
  <c r="H30" i="77"/>
  <c r="H48" i="79"/>
  <c r="W52" i="77"/>
  <c r="I69" i="78"/>
  <c r="AA60" i="74"/>
  <c r="AA50" i="74"/>
  <c r="L47" i="78"/>
  <c r="AA43" i="74"/>
  <c r="AA48" i="74"/>
  <c r="L76" i="74" a="1"/>
  <c r="L76" i="74"/>
  <c r="AA47" i="74"/>
  <c r="AA46" i="74"/>
  <c r="AA44" i="74"/>
  <c r="AA45" i="74"/>
  <c r="E82" i="72" a="1"/>
  <c r="E82" i="72"/>
  <c r="W42" i="12"/>
  <c r="H38" i="77"/>
  <c r="M59" i="79"/>
  <c r="U62" i="74"/>
  <c r="F58" i="78"/>
  <c r="M29" i="12"/>
  <c r="M29" i="74"/>
  <c r="M29" i="77"/>
  <c r="F29" i="12"/>
  <c r="F29" i="74"/>
  <c r="F29" i="77"/>
  <c r="Q64" i="74"/>
  <c r="F62" i="9"/>
  <c r="F78" i="10" a="1"/>
  <c r="F78" i="10"/>
  <c r="Y37" i="74"/>
  <c r="J33" i="78"/>
  <c r="K32" i="9"/>
  <c r="B55" i="9"/>
  <c r="R60" i="74"/>
  <c r="L69" i="78"/>
  <c r="F33" i="9"/>
  <c r="AB51" i="12"/>
  <c r="M47" i="9"/>
  <c r="AB50" i="12"/>
  <c r="AB44" i="12"/>
  <c r="AB46" i="12"/>
  <c r="AB45" i="12"/>
  <c r="AB48" i="12"/>
  <c r="AB43" i="12"/>
  <c r="M76" i="12" a="1"/>
  <c r="M76" i="12"/>
  <c r="AB47" i="12"/>
  <c r="AB49" i="12"/>
  <c r="I60" i="79"/>
  <c r="D137" i="61" a="1"/>
  <c r="D137" i="61"/>
  <c r="H60" i="78"/>
  <c r="J70" i="74"/>
  <c r="J72" i="74"/>
  <c r="J79" i="74" a="1"/>
  <c r="J79" i="74"/>
  <c r="J69" i="78"/>
  <c r="J70" i="78"/>
  <c r="J72" i="78"/>
  <c r="W72" i="78"/>
  <c r="Q54" i="12"/>
  <c r="E33" i="78"/>
  <c r="D58" i="9"/>
  <c r="H59" i="9"/>
  <c r="V52" i="74"/>
  <c r="W52" i="12"/>
  <c r="Y37" i="12"/>
  <c r="J33" i="9"/>
  <c r="AC22" i="52"/>
  <c r="AB22" i="52"/>
  <c r="AD22" i="52"/>
  <c r="Y22" i="52"/>
  <c r="B72" i="12"/>
  <c r="Q70" i="12"/>
  <c r="B72" i="79"/>
  <c r="K72" i="12"/>
  <c r="K72" i="9"/>
  <c r="K72" i="77"/>
  <c r="K72" i="79"/>
  <c r="K72" i="74"/>
  <c r="K72" i="78"/>
  <c r="R72" i="10"/>
  <c r="C72" i="9"/>
  <c r="B65" i="78"/>
  <c r="B78" i="72" a="1"/>
  <c r="B78" i="72"/>
  <c r="X22" i="52"/>
  <c r="G72" i="9"/>
  <c r="G72" i="77"/>
  <c r="G72" i="79"/>
  <c r="G72" i="74"/>
  <c r="G72" i="78"/>
  <c r="J72" i="12"/>
  <c r="J72" i="9"/>
  <c r="J72" i="77"/>
  <c r="J72" i="79"/>
  <c r="P72" i="72"/>
  <c r="C72" i="78"/>
  <c r="AB37" i="77"/>
  <c r="M33" i="79"/>
  <c r="Q101" i="38"/>
  <c r="B48" i="72"/>
  <c r="B48" i="10"/>
  <c r="U101" i="38"/>
  <c r="R101" i="38"/>
  <c r="Z63" i="12"/>
  <c r="K78" i="12" a="1"/>
  <c r="K78" i="12"/>
  <c r="K59" i="9"/>
  <c r="M61" i="12"/>
  <c r="M61" i="74"/>
  <c r="AB63" i="74"/>
  <c r="M61" i="77"/>
  <c r="D65" i="12"/>
  <c r="S62" i="12"/>
  <c r="D65" i="74"/>
  <c r="S62" i="74"/>
  <c r="D65" i="77"/>
  <c r="D78" i="77" a="1"/>
  <c r="D78" i="77"/>
  <c r="I55" i="12"/>
  <c r="X52" i="12"/>
  <c r="I55" i="74"/>
  <c r="X50" i="74"/>
  <c r="I55" i="77"/>
  <c r="X52" i="77"/>
  <c r="C58" i="79"/>
  <c r="R62" i="77"/>
  <c r="Q54" i="74"/>
  <c r="Y52" i="77"/>
  <c r="J48" i="79"/>
  <c r="F78" i="12" a="1"/>
  <c r="F78" i="12"/>
  <c r="U63" i="12"/>
  <c r="F59" i="9"/>
  <c r="N75" i="38"/>
  <c r="E75" i="38"/>
  <c r="C75" i="28"/>
  <c r="I71" i="12"/>
  <c r="I71" i="9"/>
  <c r="I71" i="74"/>
  <c r="I71" i="78"/>
  <c r="I71" i="77"/>
  <c r="I71" i="79"/>
  <c r="F71" i="12"/>
  <c r="F71" i="9"/>
  <c r="F71" i="78"/>
  <c r="F71" i="77"/>
  <c r="F71" i="79"/>
  <c r="T37" i="77"/>
  <c r="E33" i="79"/>
  <c r="X36" i="77"/>
  <c r="I32" i="79"/>
  <c r="X35" i="77"/>
  <c r="H71" i="9"/>
  <c r="Y63" i="12"/>
  <c r="J78" i="12" a="1"/>
  <c r="J78" i="12"/>
  <c r="J59" i="9"/>
  <c r="I62" i="12"/>
  <c r="I62" i="77"/>
  <c r="I64" i="77"/>
  <c r="X63" i="77"/>
  <c r="I62" i="74"/>
  <c r="E58" i="79"/>
  <c r="AB55" i="12"/>
  <c r="M51" i="9"/>
  <c r="K50" i="79"/>
  <c r="H57" i="79"/>
  <c r="Y55" i="12"/>
  <c r="J51" i="9"/>
  <c r="I64" i="12"/>
  <c r="I64" i="74"/>
  <c r="W60" i="12"/>
  <c r="H64" i="77"/>
  <c r="H78" i="77" a="1"/>
  <c r="H78" i="77"/>
  <c r="K54" i="12"/>
  <c r="Z55" i="12"/>
  <c r="K54" i="74"/>
  <c r="Z52" i="74"/>
  <c r="K54" i="77"/>
  <c r="Z54" i="77"/>
  <c r="D54" i="12"/>
  <c r="D54" i="77"/>
  <c r="S51" i="77"/>
  <c r="D54" i="74"/>
  <c r="S54" i="74"/>
  <c r="E82" i="61"/>
  <c r="B135" i="61" a="1"/>
  <c r="B135" i="61"/>
  <c r="B140" i="61" a="1"/>
  <c r="B140" i="61"/>
  <c r="C79" i="10" a="1"/>
  <c r="C79" i="10"/>
  <c r="T53" i="74"/>
  <c r="P48" i="72"/>
  <c r="C48" i="78"/>
  <c r="C76" i="72" a="1"/>
  <c r="C76" i="72"/>
  <c r="T86" i="38"/>
  <c r="Q86" i="38"/>
  <c r="AA36" i="74"/>
  <c r="L32" i="78"/>
  <c r="AA35" i="74"/>
  <c r="Q51" i="74"/>
  <c r="Q50" i="74"/>
  <c r="B47" i="78"/>
  <c r="Q46" i="74"/>
  <c r="Q43" i="74"/>
  <c r="Q48" i="74"/>
  <c r="B76" i="74" a="1"/>
  <c r="B76" i="74"/>
  <c r="Q49" i="74"/>
  <c r="Q47" i="74"/>
  <c r="Q44" i="74"/>
  <c r="Q45" i="74"/>
  <c r="D58" i="78"/>
  <c r="E57" i="9"/>
  <c r="C76" i="38"/>
  <c r="B76" i="28"/>
  <c r="W53" i="77"/>
  <c r="Q78" i="38"/>
  <c r="Z62" i="74"/>
  <c r="K58" i="78"/>
  <c r="B77" i="38"/>
  <c r="T77" i="38"/>
  <c r="S77" i="38"/>
  <c r="Q77" i="38"/>
  <c r="S36" i="74"/>
  <c r="S35" i="74"/>
  <c r="D32" i="78"/>
  <c r="K70" i="12"/>
  <c r="K70" i="74"/>
  <c r="K79" i="74" a="1"/>
  <c r="K79" i="74"/>
  <c r="K70" i="77"/>
  <c r="J70" i="12"/>
  <c r="J70" i="9"/>
  <c r="J70" i="77"/>
  <c r="H59" i="79"/>
  <c r="AA62" i="12"/>
  <c r="Y61" i="77"/>
  <c r="J57" i="79"/>
  <c r="Z22" i="52"/>
  <c r="S51" i="12"/>
  <c r="S50" i="12"/>
  <c r="D47" i="9"/>
  <c r="S44" i="12"/>
  <c r="S48" i="12"/>
  <c r="S47" i="12"/>
  <c r="S46" i="12"/>
  <c r="S45" i="12"/>
  <c r="S49" i="12"/>
  <c r="S43" i="12"/>
  <c r="D76" i="12" a="1"/>
  <c r="D76" i="12"/>
  <c r="V52" i="77"/>
  <c r="G48" i="79"/>
  <c r="D79" i="74" a="1"/>
  <c r="D79" i="74"/>
  <c r="D69" i="78"/>
  <c r="B123" i="39"/>
  <c r="I123" i="39"/>
  <c r="W123" i="28"/>
  <c r="G33" i="79"/>
  <c r="S70" i="12"/>
  <c r="Q53" i="12"/>
  <c r="W36" i="77"/>
  <c r="H32" i="79"/>
  <c r="W35" i="77"/>
  <c r="X50" i="12"/>
  <c r="I47" i="9"/>
  <c r="I76" i="12" a="1"/>
  <c r="I76" i="12"/>
  <c r="X49" i="12"/>
  <c r="X46" i="12"/>
  <c r="X47" i="12"/>
  <c r="X48" i="12"/>
  <c r="X44" i="12"/>
  <c r="X43" i="12"/>
  <c r="X45" i="12"/>
  <c r="U77" i="38"/>
  <c r="E101" i="61"/>
  <c r="B137" i="61" a="1"/>
  <c r="B137" i="61"/>
  <c r="K37" i="12"/>
  <c r="Z36" i="12"/>
  <c r="K37" i="77"/>
  <c r="Z36" i="77"/>
  <c r="K37" i="74"/>
  <c r="O79" i="10" a="1"/>
  <c r="O79" i="10"/>
  <c r="I51" i="79"/>
  <c r="Y72" i="74"/>
  <c r="L30" i="12"/>
  <c r="L30" i="74"/>
  <c r="L30" i="77"/>
  <c r="K30" i="12"/>
  <c r="K30" i="77"/>
  <c r="K30" i="74"/>
  <c r="D50" i="79"/>
  <c r="W52" i="74"/>
  <c r="R60" i="77"/>
  <c r="I69" i="79"/>
  <c r="Q37" i="74"/>
  <c r="U70" i="77"/>
  <c r="AA51" i="77"/>
  <c r="L47" i="79"/>
  <c r="AA50" i="77"/>
  <c r="AA44" i="77"/>
  <c r="AA46" i="77"/>
  <c r="AA45" i="77"/>
  <c r="AA47" i="77"/>
  <c r="AA49" i="77"/>
  <c r="AA48" i="77"/>
  <c r="L76" i="77" a="1"/>
  <c r="L76" i="77"/>
  <c r="AA43" i="77"/>
  <c r="N77" i="10" a="1"/>
  <c r="N77" i="10"/>
  <c r="T60" i="74"/>
  <c r="F38" i="12"/>
  <c r="F38" i="74"/>
  <c r="F38" i="77"/>
  <c r="U37" i="77"/>
  <c r="Y60" i="12"/>
  <c r="M59" i="9"/>
  <c r="U62" i="12"/>
  <c r="L76" i="38"/>
  <c r="I57" i="78"/>
  <c r="E29" i="12"/>
  <c r="E29" i="74"/>
  <c r="E29" i="77"/>
  <c r="L29" i="77"/>
  <c r="L29" i="12"/>
  <c r="L29" i="74"/>
  <c r="Q64" i="12"/>
  <c r="M62" i="78"/>
  <c r="M78" i="72" a="1"/>
  <c r="M78" i="72"/>
  <c r="J33" i="79"/>
  <c r="V60" i="77"/>
  <c r="V72" i="77"/>
  <c r="B55" i="78"/>
  <c r="L69" i="9"/>
  <c r="U71" i="74"/>
  <c r="C47" i="79"/>
  <c r="R50" i="77"/>
  <c r="R44" i="77"/>
  <c r="C76" i="77" a="1"/>
  <c r="C76" i="77"/>
  <c r="R48" i="77"/>
  <c r="R45" i="77"/>
  <c r="R43" i="77"/>
  <c r="R49" i="77"/>
  <c r="R46" i="77"/>
  <c r="R47" i="77"/>
  <c r="E82" i="10" a="1"/>
  <c r="E82" i="10"/>
  <c r="I60" i="9"/>
  <c r="W64" i="12"/>
  <c r="H60" i="9"/>
  <c r="Z60" i="74"/>
  <c r="W64" i="74"/>
  <c r="W61" i="77"/>
  <c r="Q70" i="74"/>
  <c r="O75" i="38"/>
  <c r="Z35" i="12"/>
  <c r="K77" i="74" a="1"/>
  <c r="K77" i="74"/>
  <c r="J78" i="77" a="1"/>
  <c r="J78" i="77"/>
  <c r="X52" i="74"/>
  <c r="Q63" i="77"/>
  <c r="Y54" i="12"/>
  <c r="U51" i="12"/>
  <c r="T50" i="74"/>
  <c r="G77" i="77" a="1"/>
  <c r="G77" i="77"/>
  <c r="Q50" i="12"/>
  <c r="S61" i="12"/>
  <c r="U35" i="74"/>
  <c r="R54" i="12"/>
  <c r="X53" i="12"/>
  <c r="R63" i="74"/>
  <c r="Y36" i="74"/>
  <c r="W50" i="77"/>
  <c r="T60" i="77"/>
  <c r="S53" i="74"/>
  <c r="Q66" i="74"/>
  <c r="V64" i="74"/>
  <c r="Q62" i="12"/>
  <c r="T54" i="12"/>
  <c r="U61" i="77"/>
  <c r="U71" i="77"/>
  <c r="T63" i="74"/>
  <c r="R54" i="74"/>
  <c r="T62" i="74"/>
  <c r="C79" i="12" a="1"/>
  <c r="C79" i="12"/>
  <c r="T99" i="38"/>
  <c r="Q99" i="38"/>
  <c r="C50" i="54"/>
  <c r="U60" i="74"/>
  <c r="W59" i="12"/>
  <c r="X54" i="77"/>
  <c r="B75" i="72" a="1"/>
  <c r="B75" i="72"/>
  <c r="AB35" i="74"/>
  <c r="Q37" i="12"/>
  <c r="V72" i="12"/>
  <c r="W63" i="12"/>
  <c r="AA49" i="74"/>
  <c r="U55" i="77"/>
  <c r="Z63" i="74"/>
  <c r="Y52" i="12"/>
  <c r="B72" i="9"/>
  <c r="J79" i="77" a="1"/>
  <c r="J79" i="77"/>
  <c r="Z53" i="74"/>
  <c r="F77" i="77" a="1"/>
  <c r="F77" i="77"/>
  <c r="L77" i="74" a="1"/>
  <c r="L77" i="74"/>
  <c r="AB64" i="12"/>
  <c r="L79" i="74" a="1"/>
  <c r="L79" i="74"/>
  <c r="Q61" i="12"/>
  <c r="AB66" i="74"/>
  <c r="L62" i="9"/>
  <c r="S59" i="74"/>
  <c r="AB72" i="77"/>
  <c r="B72" i="78"/>
  <c r="D78" i="12" a="1"/>
  <c r="D78" i="12"/>
  <c r="Y60" i="74"/>
  <c r="Y35" i="77"/>
  <c r="S37" i="77"/>
  <c r="W35" i="12"/>
  <c r="Q72" i="12"/>
  <c r="W37" i="77"/>
  <c r="Z49" i="74"/>
  <c r="V62" i="74"/>
  <c r="X62" i="77"/>
  <c r="I79" i="12" a="1"/>
  <c r="I79" i="12"/>
  <c r="Y62" i="77"/>
  <c r="AB61" i="74"/>
  <c r="T37" i="12"/>
  <c r="G79" i="77" a="1"/>
  <c r="G79" i="77"/>
  <c r="W55" i="77"/>
  <c r="G38" i="78"/>
  <c r="T42" i="78"/>
  <c r="F40" i="54"/>
  <c r="B40" i="54"/>
  <c r="L40" i="54"/>
  <c r="H77" i="12" a="1"/>
  <c r="H77" i="12"/>
  <c r="DM60" i="60"/>
  <c r="DF59" i="60"/>
  <c r="DC59" i="60"/>
  <c r="EG59" i="60"/>
  <c r="EK59" i="60"/>
  <c r="DG59" i="60"/>
  <c r="DJ59" i="60"/>
  <c r="EH59" i="60"/>
  <c r="AA51" i="74"/>
  <c r="E79" i="77" a="1"/>
  <c r="E79" i="77"/>
  <c r="D75" i="38"/>
  <c r="W61" i="12"/>
  <c r="W64" i="77"/>
  <c r="Q72" i="79"/>
  <c r="Z62" i="12"/>
  <c r="V60" i="12"/>
  <c r="X62" i="74"/>
  <c r="L78" i="12" a="1"/>
  <c r="L78" i="12"/>
  <c r="Y35" i="12"/>
  <c r="X53" i="74"/>
  <c r="H79" i="74" a="1"/>
  <c r="H79" i="74"/>
  <c r="E79" i="12" a="1"/>
  <c r="E79" i="12"/>
  <c r="W37" i="12"/>
  <c r="Y51" i="74"/>
  <c r="C30" i="9"/>
  <c r="W71" i="74"/>
  <c r="C78" i="77" a="1"/>
  <c r="C78" i="77"/>
  <c r="Q55" i="74"/>
  <c r="W70" i="77"/>
  <c r="D41" i="54"/>
  <c r="E40" i="54"/>
  <c r="T72" i="78"/>
  <c r="F75" i="61"/>
  <c r="D74" i="61"/>
  <c r="G75" i="38"/>
  <c r="Q70" i="9"/>
  <c r="X66" i="12"/>
  <c r="I62" i="9"/>
  <c r="Q44" i="78"/>
  <c r="Q47" i="78"/>
  <c r="Q43" i="78"/>
  <c r="Q45" i="78"/>
  <c r="D76" i="78" a="1"/>
  <c r="D76" i="78"/>
  <c r="Q46" i="78"/>
  <c r="Q48" i="78"/>
  <c r="AB68" i="12"/>
  <c r="M64" i="9"/>
  <c r="AB67" i="12"/>
  <c r="S59" i="77"/>
  <c r="D55" i="79"/>
  <c r="S64" i="74"/>
  <c r="L70" i="79"/>
  <c r="L79" i="79" a="1"/>
  <c r="L79" i="79"/>
  <c r="AA70" i="77"/>
  <c r="AA72" i="77"/>
  <c r="AA71" i="77"/>
  <c r="J79" i="9" a="1"/>
  <c r="J79" i="9"/>
  <c r="Q41" i="77"/>
  <c r="B37" i="79"/>
  <c r="Q40" i="77"/>
  <c r="Q38" i="77"/>
  <c r="Q39" i="77"/>
  <c r="V68" i="74"/>
  <c r="V67" i="74"/>
  <c r="G64" i="78"/>
  <c r="G37" i="78"/>
  <c r="T35" i="78"/>
  <c r="T72" i="12"/>
  <c r="P47" i="79"/>
  <c r="P45" i="79"/>
  <c r="P48" i="79"/>
  <c r="C76" i="79" a="1"/>
  <c r="C76" i="79"/>
  <c r="P43" i="79"/>
  <c r="P46" i="79"/>
  <c r="P44" i="79"/>
  <c r="AA31" i="12"/>
  <c r="AA30" i="12"/>
  <c r="AA32" i="12"/>
  <c r="AA29" i="12"/>
  <c r="L82" i="12" a="1"/>
  <c r="L82" i="12"/>
  <c r="L80" i="12" a="1"/>
  <c r="L80" i="12"/>
  <c r="AA33" i="12"/>
  <c r="L75" i="12" a="1"/>
  <c r="L75" i="12"/>
  <c r="L81" i="12" a="1"/>
  <c r="L81" i="12"/>
  <c r="L29" i="9"/>
  <c r="U42" i="12"/>
  <c r="F38" i="9"/>
  <c r="S42" i="9"/>
  <c r="Z34" i="77"/>
  <c r="K30" i="79"/>
  <c r="X55" i="77"/>
  <c r="X51" i="12"/>
  <c r="W63" i="77"/>
  <c r="Z71" i="12"/>
  <c r="K70" i="9"/>
  <c r="X70" i="9"/>
  <c r="Z72" i="12"/>
  <c r="Z70" i="12"/>
  <c r="S58" i="12"/>
  <c r="D54" i="9"/>
  <c r="Q52" i="9"/>
  <c r="S56" i="12"/>
  <c r="S57" i="12"/>
  <c r="D77" i="12" a="1"/>
  <c r="D77" i="12"/>
  <c r="S53" i="12"/>
  <c r="X68" i="77"/>
  <c r="I64" i="79"/>
  <c r="X67" i="77"/>
  <c r="W60" i="74"/>
  <c r="S69" i="12"/>
  <c r="D65" i="9"/>
  <c r="Q69" i="9"/>
  <c r="S60" i="74"/>
  <c r="W42" i="77"/>
  <c r="H38" i="79"/>
  <c r="U42" i="79"/>
  <c r="U55" i="12"/>
  <c r="V41" i="74"/>
  <c r="V40" i="74"/>
  <c r="V39" i="74"/>
  <c r="V38" i="74"/>
  <c r="X51" i="77"/>
  <c r="AB72" i="12"/>
  <c r="S62" i="77"/>
  <c r="Q49" i="77"/>
  <c r="Z68" i="77"/>
  <c r="K64" i="79"/>
  <c r="Z67" i="77"/>
  <c r="Z54" i="74"/>
  <c r="W65" i="77"/>
  <c r="H61" i="79"/>
  <c r="W70" i="78"/>
  <c r="Q72" i="74"/>
  <c r="Z54" i="12"/>
  <c r="AB50" i="74"/>
  <c r="AA41" i="12"/>
  <c r="L37" i="9"/>
  <c r="AA40" i="12"/>
  <c r="AA39" i="12"/>
  <c r="AA38" i="12"/>
  <c r="S50" i="74"/>
  <c r="D70" i="78"/>
  <c r="Q72" i="78"/>
  <c r="S72" i="74"/>
  <c r="V76" i="38"/>
  <c r="V66" i="77"/>
  <c r="G62" i="79"/>
  <c r="V65" i="77"/>
  <c r="G61" i="79"/>
  <c r="K78" i="74" a="1"/>
  <c r="K78" i="74"/>
  <c r="X65" i="12"/>
  <c r="I61" i="9"/>
  <c r="C30" i="78"/>
  <c r="AB61" i="12"/>
  <c r="S63" i="74"/>
  <c r="R64" i="12"/>
  <c r="U49" i="12"/>
  <c r="AB52" i="74"/>
  <c r="S55" i="77"/>
  <c r="V61" i="74"/>
  <c r="U68" i="12"/>
  <c r="F64" i="9"/>
  <c r="U67" i="12"/>
  <c r="AA66" i="74"/>
  <c r="L62" i="78"/>
  <c r="Z60" i="12"/>
  <c r="T59" i="74"/>
  <c r="E55" i="78"/>
  <c r="U65" i="74"/>
  <c r="F61" i="78"/>
  <c r="V34" i="74"/>
  <c r="G30" i="78"/>
  <c r="T34" i="78"/>
  <c r="Q51" i="12"/>
  <c r="D61" i="79"/>
  <c r="S65" i="77"/>
  <c r="U35" i="77"/>
  <c r="L73" i="37"/>
  <c r="W20" i="52"/>
  <c r="V20" i="52"/>
  <c r="I73" i="37"/>
  <c r="K73" i="37"/>
  <c r="U41" i="77"/>
  <c r="F37" i="79"/>
  <c r="U40" i="77"/>
  <c r="U39" i="77"/>
  <c r="U38" i="77"/>
  <c r="V70" i="12"/>
  <c r="V71" i="12"/>
  <c r="G70" i="9"/>
  <c r="B61" i="9"/>
  <c r="W55" i="12"/>
  <c r="S52" i="12"/>
  <c r="AA68" i="12"/>
  <c r="L64" i="9"/>
  <c r="AA67" i="12"/>
  <c r="G79" i="78" a="1"/>
  <c r="G79" i="78"/>
  <c r="W60" i="77"/>
  <c r="R59" i="12"/>
  <c r="Y65" i="77"/>
  <c r="J61" i="79"/>
  <c r="Y49" i="12"/>
  <c r="Q69" i="74"/>
  <c r="Y49" i="77"/>
  <c r="AB64" i="74"/>
  <c r="AB58" i="12"/>
  <c r="AB57" i="12"/>
  <c r="AB56" i="12"/>
  <c r="M54" i="9"/>
  <c r="AA69" i="12"/>
  <c r="L65" i="9"/>
  <c r="W31" i="74"/>
  <c r="H80" i="74" a="1"/>
  <c r="H80" i="74"/>
  <c r="H75" i="74" a="1"/>
  <c r="H75" i="74"/>
  <c r="W33" i="74"/>
  <c r="H81" i="74" a="1"/>
  <c r="H81" i="74"/>
  <c r="W29" i="74"/>
  <c r="W32" i="74"/>
  <c r="W30" i="74"/>
  <c r="H82" i="74" a="1"/>
  <c r="H82" i="74"/>
  <c r="H29" i="78"/>
  <c r="S70" i="77"/>
  <c r="AB34" i="74"/>
  <c r="Y41" i="12"/>
  <c r="J37" i="9"/>
  <c r="Y40" i="12"/>
  <c r="Y39" i="12"/>
  <c r="Y38" i="12"/>
  <c r="Z52" i="9"/>
  <c r="R63" i="77"/>
  <c r="AA72" i="74"/>
  <c r="AA71" i="74"/>
  <c r="AA70" i="74"/>
  <c r="L70" i="78"/>
  <c r="R58" i="77"/>
  <c r="C54" i="79"/>
  <c r="R56" i="77"/>
  <c r="R57" i="77"/>
  <c r="T68" i="12"/>
  <c r="E64" i="9"/>
  <c r="T67" i="12"/>
  <c r="X69" i="74"/>
  <c r="I65" i="78"/>
  <c r="Z65" i="74"/>
  <c r="K61" i="78"/>
  <c r="J79" i="12" a="1"/>
  <c r="J79" i="12"/>
  <c r="Q62" i="74"/>
  <c r="H77" i="74" a="1"/>
  <c r="H77" i="74"/>
  <c r="T64" i="74"/>
  <c r="T55" i="77"/>
  <c r="Q41" i="74"/>
  <c r="Q40" i="74"/>
  <c r="B37" i="78"/>
  <c r="Q39" i="74"/>
  <c r="Q38" i="74"/>
  <c r="H42" i="54"/>
  <c r="G41" i="54"/>
  <c r="D79" i="12" a="1"/>
  <c r="D79" i="12"/>
  <c r="R54" i="77"/>
  <c r="W71" i="12"/>
  <c r="W70" i="12"/>
  <c r="H70" i="9"/>
  <c r="W72" i="12"/>
  <c r="Q36" i="74"/>
  <c r="W55" i="74"/>
  <c r="AA35" i="12"/>
  <c r="G54" i="79"/>
  <c r="V58" i="77"/>
  <c r="V56" i="77"/>
  <c r="V57" i="77"/>
  <c r="V68" i="12"/>
  <c r="V67" i="12"/>
  <c r="G64" i="9"/>
  <c r="V36" i="74"/>
  <c r="W36" i="12"/>
  <c r="X71" i="74"/>
  <c r="I70" i="78"/>
  <c r="V70" i="78"/>
  <c r="X70" i="74"/>
  <c r="X72" i="74"/>
  <c r="R68" i="77"/>
  <c r="C64" i="79"/>
  <c r="R67" i="77"/>
  <c r="AA60" i="77"/>
  <c r="U42" i="74"/>
  <c r="F38" i="78"/>
  <c r="S42" i="78"/>
  <c r="W42" i="74"/>
  <c r="H38" i="78"/>
  <c r="U42" i="78"/>
  <c r="V44" i="79"/>
  <c r="V48" i="79"/>
  <c r="V46" i="79"/>
  <c r="V43" i="79"/>
  <c r="V45" i="79"/>
  <c r="I76" i="79" a="1"/>
  <c r="I76" i="79"/>
  <c r="V47" i="79"/>
  <c r="T34" i="77"/>
  <c r="E30" i="79"/>
  <c r="T42" i="74"/>
  <c r="E38" i="78"/>
  <c r="R42" i="78"/>
  <c r="U41" i="74"/>
  <c r="F37" i="78"/>
  <c r="S36" i="78"/>
  <c r="U40" i="74"/>
  <c r="U39" i="74"/>
  <c r="U38" i="74"/>
  <c r="L65" i="79"/>
  <c r="Y69" i="79"/>
  <c r="AA69" i="77"/>
  <c r="Y74" i="28"/>
  <c r="Q42" i="77"/>
  <c r="B38" i="79"/>
  <c r="O42" i="79"/>
  <c r="Y41" i="77"/>
  <c r="J37" i="79"/>
  <c r="Y40" i="77"/>
  <c r="Y39" i="77"/>
  <c r="Y38" i="77"/>
  <c r="T68" i="77"/>
  <c r="E64" i="79"/>
  <c r="T67" i="77"/>
  <c r="T65" i="12"/>
  <c r="E61" i="9"/>
  <c r="D79" i="9" a="1"/>
  <c r="D79" i="9"/>
  <c r="Q72" i="9"/>
  <c r="H70" i="79"/>
  <c r="H79" i="79" a="1"/>
  <c r="H79" i="79"/>
  <c r="W72" i="77"/>
  <c r="W71" i="77"/>
  <c r="O36" i="78"/>
  <c r="O35" i="78"/>
  <c r="Z34" i="12"/>
  <c r="R77" i="38"/>
  <c r="Z58" i="77"/>
  <c r="K54" i="79"/>
  <c r="Z57" i="77"/>
  <c r="Z56" i="77"/>
  <c r="X68" i="12"/>
  <c r="I64" i="9"/>
  <c r="X67" i="12"/>
  <c r="Z55" i="9"/>
  <c r="AB65" i="77"/>
  <c r="M61" i="79"/>
  <c r="AB60" i="77"/>
  <c r="B48" i="9"/>
  <c r="B76" i="10" a="1"/>
  <c r="B76" i="10"/>
  <c r="Q71" i="9"/>
  <c r="O21" i="51"/>
  <c r="A75" i="40"/>
  <c r="V41" i="12"/>
  <c r="G37" i="9"/>
  <c r="V40" i="12"/>
  <c r="V38" i="12"/>
  <c r="V39" i="12"/>
  <c r="W35" i="74"/>
  <c r="S49" i="77"/>
  <c r="S50" i="77"/>
  <c r="X48" i="9"/>
  <c r="X43" i="9"/>
  <c r="X44" i="9"/>
  <c r="X46" i="9"/>
  <c r="X47" i="9"/>
  <c r="X45" i="9"/>
  <c r="K76" i="9" a="1"/>
  <c r="K76" i="9"/>
  <c r="K77" i="12" a="1"/>
  <c r="K77" i="12"/>
  <c r="Z68" i="74"/>
  <c r="K64" i="78"/>
  <c r="Z67" i="74"/>
  <c r="AB66" i="12"/>
  <c r="W70" i="9"/>
  <c r="U59" i="77"/>
  <c r="F55" i="79"/>
  <c r="W65" i="74"/>
  <c r="H61" i="78"/>
  <c r="W71" i="78"/>
  <c r="V62" i="77"/>
  <c r="C29" i="79"/>
  <c r="R33" i="77"/>
  <c r="R32" i="77"/>
  <c r="C82" i="77" a="1"/>
  <c r="C82" i="77"/>
  <c r="R29" i="77"/>
  <c r="C81" i="77" a="1"/>
  <c r="C81" i="77"/>
  <c r="C75" i="77" a="1"/>
  <c r="C75" i="77"/>
  <c r="C80" i="77" a="1"/>
  <c r="C80" i="77"/>
  <c r="R30" i="77"/>
  <c r="R31" i="77"/>
  <c r="X55" i="74"/>
  <c r="Z48" i="78"/>
  <c r="M76" i="78" a="1"/>
  <c r="M76" i="78"/>
  <c r="Z43" i="78"/>
  <c r="Z44" i="78"/>
  <c r="Z45" i="78"/>
  <c r="Z47" i="78"/>
  <c r="Z46" i="78"/>
  <c r="L79" i="77" a="1"/>
  <c r="L79" i="77"/>
  <c r="Q64" i="77"/>
  <c r="F79" i="12" a="1"/>
  <c r="F79" i="12"/>
  <c r="T70" i="78"/>
  <c r="S63" i="77"/>
  <c r="U60" i="12"/>
  <c r="S51" i="74"/>
  <c r="U52" i="77"/>
  <c r="V66" i="12"/>
  <c r="G62" i="9"/>
  <c r="S59" i="12"/>
  <c r="V65" i="74"/>
  <c r="G61" i="78"/>
  <c r="V60" i="74"/>
  <c r="E109" i="84"/>
  <c r="K109" i="84"/>
  <c r="M109" i="84"/>
  <c r="Q108" i="84"/>
  <c r="D109" i="84"/>
  <c r="G66" i="61"/>
  <c r="J109" i="84"/>
  <c r="L109" i="84"/>
  <c r="AB37" i="12"/>
  <c r="F37" i="9"/>
  <c r="S35" i="9"/>
  <c r="Z35" i="77"/>
  <c r="V29" i="12"/>
  <c r="V31" i="12"/>
  <c r="G80" i="12" a="1"/>
  <c r="G80" i="12"/>
  <c r="V32" i="12"/>
  <c r="G82" i="12" a="1"/>
  <c r="G82" i="12"/>
  <c r="G81" i="12" a="1"/>
  <c r="G81" i="12"/>
  <c r="V30" i="12"/>
  <c r="V33" i="12"/>
  <c r="G75" i="12" a="1"/>
  <c r="G75" i="12"/>
  <c r="G29" i="9"/>
  <c r="S41" i="77"/>
  <c r="D37" i="79"/>
  <c r="S40" i="77"/>
  <c r="S39" i="77"/>
  <c r="S38" i="77"/>
  <c r="Z50" i="77"/>
  <c r="Q55" i="12"/>
  <c r="AA66" i="77"/>
  <c r="L62" i="79"/>
  <c r="R46" i="9"/>
  <c r="R47" i="9"/>
  <c r="R45" i="9"/>
  <c r="R43" i="9"/>
  <c r="R44" i="9"/>
  <c r="E76" i="9" a="1"/>
  <c r="E76" i="9"/>
  <c r="R48" i="9"/>
  <c r="T59" i="77"/>
  <c r="E55" i="79"/>
  <c r="U65" i="12"/>
  <c r="F61" i="9"/>
  <c r="G30" i="79"/>
  <c r="V34" i="77"/>
  <c r="T52" i="77"/>
  <c r="S65" i="74"/>
  <c r="D61" i="78"/>
  <c r="E72" i="37"/>
  <c r="T72" i="28"/>
  <c r="GM71" i="40"/>
  <c r="D72" i="37"/>
  <c r="R55" i="77"/>
  <c r="AA54" i="12"/>
  <c r="U41" i="12"/>
  <c r="S36" i="9"/>
  <c r="U40" i="12"/>
  <c r="U39" i="12"/>
  <c r="U38" i="12"/>
  <c r="S55" i="74"/>
  <c r="T63" i="77"/>
  <c r="AB35" i="77"/>
  <c r="V63" i="77"/>
  <c r="T49" i="74"/>
  <c r="R45" i="78"/>
  <c r="R48" i="78"/>
  <c r="R47" i="78"/>
  <c r="R44" i="78"/>
  <c r="R43" i="78"/>
  <c r="E76" i="78" a="1"/>
  <c r="E76" i="78"/>
  <c r="R46" i="78"/>
  <c r="G79" i="74" a="1"/>
  <c r="G79" i="74"/>
  <c r="H75" i="38"/>
  <c r="K65" i="79"/>
  <c r="Z69" i="77"/>
  <c r="Y65" i="12"/>
  <c r="J61" i="9"/>
  <c r="B65" i="79"/>
  <c r="Q69" i="77"/>
  <c r="C74" i="28"/>
  <c r="H75" i="77" a="1"/>
  <c r="H75" i="77"/>
  <c r="H81" i="77" a="1"/>
  <c r="H81" i="77"/>
  <c r="H29" i="79"/>
  <c r="W32" i="77"/>
  <c r="W33" i="77"/>
  <c r="W30" i="77"/>
  <c r="H80" i="77" a="1"/>
  <c r="H80" i="77"/>
  <c r="H82" i="77" a="1"/>
  <c r="H82" i="77"/>
  <c r="W29" i="77"/>
  <c r="W31" i="77"/>
  <c r="AB34" i="77"/>
  <c r="M30" i="79"/>
  <c r="AB41" i="74"/>
  <c r="M37" i="78"/>
  <c r="AB40" i="74"/>
  <c r="AB39" i="74"/>
  <c r="AB38" i="74"/>
  <c r="AA72" i="12"/>
  <c r="AA71" i="12"/>
  <c r="L70" i="9"/>
  <c r="Y71" i="9"/>
  <c r="AA70" i="12"/>
  <c r="U46" i="79"/>
  <c r="U44" i="79"/>
  <c r="U48" i="79"/>
  <c r="U47" i="79"/>
  <c r="U45" i="79"/>
  <c r="U43" i="79"/>
  <c r="H76" i="79" a="1"/>
  <c r="H76" i="79"/>
  <c r="AA63" i="77"/>
  <c r="AB36" i="74"/>
  <c r="Z37" i="12"/>
  <c r="R58" i="74"/>
  <c r="C54" i="78"/>
  <c r="P55" i="78"/>
  <c r="R56" i="74"/>
  <c r="R57" i="74"/>
  <c r="T66" i="74"/>
  <c r="E62" i="78"/>
  <c r="S64" i="77"/>
  <c r="W62" i="77"/>
  <c r="AA59" i="74"/>
  <c r="L55" i="78"/>
  <c r="X69" i="12"/>
  <c r="I65" i="9"/>
  <c r="K61" i="79"/>
  <c r="Z65" i="77"/>
  <c r="T55" i="74"/>
  <c r="Z64" i="74"/>
  <c r="Q54" i="9"/>
  <c r="Q41" i="12"/>
  <c r="Q40" i="12"/>
  <c r="B37" i="9"/>
  <c r="O36" i="9"/>
  <c r="Q38" i="12"/>
  <c r="Q39" i="12"/>
  <c r="W70" i="74"/>
  <c r="C78" i="74" a="1"/>
  <c r="C78" i="74"/>
  <c r="X72" i="12"/>
  <c r="AA36" i="12"/>
  <c r="V58" i="74"/>
  <c r="G54" i="78"/>
  <c r="V57" i="74"/>
  <c r="V56" i="74"/>
  <c r="S68" i="74"/>
  <c r="D64" i="78"/>
  <c r="S67" i="74"/>
  <c r="T62" i="12"/>
  <c r="I70" i="79"/>
  <c r="V70" i="79"/>
  <c r="X71" i="77"/>
  <c r="X70" i="77"/>
  <c r="X72" i="77"/>
  <c r="R68" i="74"/>
  <c r="C64" i="78"/>
  <c r="R67" i="74"/>
  <c r="Y53" i="12"/>
  <c r="B77" i="77" a="1"/>
  <c r="B77" i="77"/>
  <c r="Y70" i="74"/>
  <c r="D101" i="61"/>
  <c r="E136" i="61" a="1"/>
  <c r="E136" i="61"/>
  <c r="Q51" i="9"/>
  <c r="Q50" i="9"/>
  <c r="D76" i="9" a="1"/>
  <c r="D76" i="9"/>
  <c r="Q48" i="9"/>
  <c r="Q45" i="9"/>
  <c r="Q47" i="9"/>
  <c r="Q44" i="9"/>
  <c r="Q46" i="9"/>
  <c r="Q49" i="9"/>
  <c r="Q43" i="9"/>
  <c r="AB32" i="12"/>
  <c r="M80" i="12" a="1"/>
  <c r="M80" i="12"/>
  <c r="AB31" i="12"/>
  <c r="AB33" i="12"/>
  <c r="M75" i="12" a="1"/>
  <c r="M75" i="12"/>
  <c r="AB30" i="12"/>
  <c r="AB29" i="12"/>
  <c r="M82" i="12" a="1"/>
  <c r="M82" i="12"/>
  <c r="M81" i="12" a="1"/>
  <c r="M81" i="12"/>
  <c r="M29" i="9"/>
  <c r="V41" i="77"/>
  <c r="G37" i="79"/>
  <c r="V40" i="77"/>
  <c r="V39" i="77"/>
  <c r="V38" i="77"/>
  <c r="AB66" i="77"/>
  <c r="M62" i="79"/>
  <c r="X65" i="74"/>
  <c r="I61" i="78"/>
  <c r="U68" i="77"/>
  <c r="F64" i="79"/>
  <c r="U67" i="77"/>
  <c r="S64" i="12"/>
  <c r="Y65" i="74"/>
  <c r="J61" i="78"/>
  <c r="P54" i="78"/>
  <c r="C77" i="78" a="1"/>
  <c r="C77" i="78"/>
  <c r="P53" i="78"/>
  <c r="G78" i="74" a="1"/>
  <c r="G78" i="74"/>
  <c r="V36" i="77"/>
  <c r="X69" i="77"/>
  <c r="I65" i="79"/>
  <c r="V69" i="79"/>
  <c r="Z31" i="74"/>
  <c r="K81" i="74" a="1"/>
  <c r="K81" i="74"/>
  <c r="K75" i="74" a="1"/>
  <c r="K75" i="74"/>
  <c r="Z30" i="74"/>
  <c r="Z32" i="74"/>
  <c r="Z33" i="74"/>
  <c r="K80" i="74" a="1"/>
  <c r="K80" i="74"/>
  <c r="Z29" i="74"/>
  <c r="K82" i="74" a="1"/>
  <c r="K82" i="74"/>
  <c r="K29" i="78"/>
  <c r="AA42" i="12"/>
  <c r="L38" i="9"/>
  <c r="Y42" i="9"/>
  <c r="R36" i="74"/>
  <c r="L29" i="79"/>
  <c r="AA30" i="77"/>
  <c r="AA29" i="77"/>
  <c r="L81" i="77" a="1"/>
  <c r="L81" i="77"/>
  <c r="AA33" i="77"/>
  <c r="AA32" i="77"/>
  <c r="AA31" i="77"/>
  <c r="L80" i="77" a="1"/>
  <c r="L80" i="77"/>
  <c r="L75" i="77" a="1"/>
  <c r="L75" i="77"/>
  <c r="L82" i="77" a="1"/>
  <c r="L82" i="77"/>
  <c r="I79" i="79" a="1"/>
  <c r="I79" i="79"/>
  <c r="Y37" i="77"/>
  <c r="T29" i="77"/>
  <c r="E82" i="77" a="1"/>
  <c r="E82" i="77"/>
  <c r="T32" i="77"/>
  <c r="T31" i="77"/>
  <c r="E80" i="77" a="1"/>
  <c r="E80" i="77"/>
  <c r="E75" i="77" a="1"/>
  <c r="E75" i="77"/>
  <c r="T33" i="77"/>
  <c r="T30" i="77"/>
  <c r="E81" i="77" a="1"/>
  <c r="E81" i="77"/>
  <c r="E29" i="79"/>
  <c r="I79" i="77" a="1"/>
  <c r="I79" i="77"/>
  <c r="L30" i="79"/>
  <c r="AA34" i="77"/>
  <c r="D79" i="78" a="1"/>
  <c r="D79" i="78"/>
  <c r="U52" i="12"/>
  <c r="Z58" i="74"/>
  <c r="K54" i="78"/>
  <c r="Z57" i="74"/>
  <c r="Z56" i="74"/>
  <c r="Q71" i="74"/>
  <c r="AB65" i="74"/>
  <c r="M61" i="78"/>
  <c r="B48" i="78"/>
  <c r="O48" i="78"/>
  <c r="B76" i="72" a="1"/>
  <c r="B76" i="72"/>
  <c r="U29" i="77"/>
  <c r="U32" i="77"/>
  <c r="F82" i="77" a="1"/>
  <c r="F82" i="77"/>
  <c r="U30" i="77"/>
  <c r="F75" i="77" a="1"/>
  <c r="F75" i="77"/>
  <c r="U31" i="77"/>
  <c r="F81" i="77" a="1"/>
  <c r="F81" i="77"/>
  <c r="U33" i="77"/>
  <c r="F80" i="77" a="1"/>
  <c r="F80" i="77"/>
  <c r="F29" i="79"/>
  <c r="X60" i="77"/>
  <c r="Z50" i="12"/>
  <c r="V63" i="9"/>
  <c r="I78" i="9" a="1"/>
  <c r="I78" i="9"/>
  <c r="Q50" i="77"/>
  <c r="U58" i="74"/>
  <c r="F54" i="78"/>
  <c r="F55" i="78"/>
  <c r="S54" i="78"/>
  <c r="U57" i="74"/>
  <c r="U56" i="74"/>
  <c r="Z68" i="12"/>
  <c r="K64" i="9"/>
  <c r="Z67" i="12"/>
  <c r="W71" i="9"/>
  <c r="U59" i="74"/>
  <c r="W65" i="12"/>
  <c r="H61" i="9"/>
  <c r="R31" i="74"/>
  <c r="C80" i="74" a="1"/>
  <c r="C80" i="74"/>
  <c r="C81" i="74" a="1"/>
  <c r="C81" i="74"/>
  <c r="R33" i="74"/>
  <c r="C82" i="74" a="1"/>
  <c r="C82" i="74"/>
  <c r="R32" i="74"/>
  <c r="R30" i="74"/>
  <c r="C75" i="74" a="1"/>
  <c r="C75" i="74"/>
  <c r="R29" i="74"/>
  <c r="C29" i="78"/>
  <c r="D79" i="79" a="1"/>
  <c r="D79" i="79"/>
  <c r="U69" i="74"/>
  <c r="F65" i="78"/>
  <c r="J29" i="79"/>
  <c r="Y31" i="77"/>
  <c r="J80" i="77" a="1"/>
  <c r="J80" i="77"/>
  <c r="Y32" i="77"/>
  <c r="Y33" i="77"/>
  <c r="Y29" i="77"/>
  <c r="J75" i="77" a="1"/>
  <c r="J75" i="77"/>
  <c r="J81" i="77" a="1"/>
  <c r="J81" i="77"/>
  <c r="J82" i="77" a="1"/>
  <c r="J82" i="77"/>
  <c r="Y30" i="77"/>
  <c r="M78" i="74" a="1"/>
  <c r="M78" i="74"/>
  <c r="T44" i="9"/>
  <c r="T46" i="9"/>
  <c r="G76" i="9" a="1"/>
  <c r="G76" i="9"/>
  <c r="T43" i="9"/>
  <c r="T45" i="9"/>
  <c r="T47" i="9"/>
  <c r="T48" i="9"/>
  <c r="Q71" i="12"/>
  <c r="T71" i="78"/>
  <c r="L77" i="77" a="1"/>
  <c r="L77" i="77"/>
  <c r="Q55" i="9"/>
  <c r="K30" i="9"/>
  <c r="Q58" i="74"/>
  <c r="Q56" i="74"/>
  <c r="Q57" i="74"/>
  <c r="B54" i="78"/>
  <c r="Z54" i="9"/>
  <c r="K62" i="79"/>
  <c r="Z66" i="77"/>
  <c r="J75" i="38"/>
  <c r="F78" i="74" a="1"/>
  <c r="F78" i="74"/>
  <c r="K55" i="79"/>
  <c r="X55" i="79"/>
  <c r="Z59" i="77"/>
  <c r="V65" i="12"/>
  <c r="G61" i="9"/>
  <c r="H67" i="61"/>
  <c r="B67" i="61"/>
  <c r="E66" i="61"/>
  <c r="R62" i="12"/>
  <c r="U35" i="12"/>
  <c r="G82" i="74" a="1"/>
  <c r="G82" i="74"/>
  <c r="V31" i="74"/>
  <c r="G80" i="74" a="1"/>
  <c r="G80" i="74"/>
  <c r="V30" i="74"/>
  <c r="V29" i="74"/>
  <c r="V32" i="74"/>
  <c r="V33" i="74"/>
  <c r="G75" i="74" a="1"/>
  <c r="G75" i="74"/>
  <c r="G81" i="74" a="1"/>
  <c r="G81" i="74"/>
  <c r="G29" i="78"/>
  <c r="I77" i="74" a="1"/>
  <c r="I77" i="74"/>
  <c r="S41" i="74"/>
  <c r="D37" i="78"/>
  <c r="S40" i="74"/>
  <c r="S39" i="74"/>
  <c r="S38" i="74"/>
  <c r="Z51" i="77"/>
  <c r="T58" i="77"/>
  <c r="E54" i="79"/>
  <c r="T56" i="77"/>
  <c r="T57" i="77"/>
  <c r="E77" i="77" a="1"/>
  <c r="E77" i="77"/>
  <c r="T53" i="77"/>
  <c r="AA66" i="12"/>
  <c r="T50" i="12"/>
  <c r="W62" i="12"/>
  <c r="T59" i="12"/>
  <c r="E55" i="9"/>
  <c r="AA65" i="74"/>
  <c r="L61" i="78"/>
  <c r="V34" i="12"/>
  <c r="G30" i="9"/>
  <c r="W66" i="77"/>
  <c r="H62" i="79"/>
  <c r="S65" i="12"/>
  <c r="D61" i="9"/>
  <c r="U36" i="77"/>
  <c r="Z20" i="52"/>
  <c r="AA20" i="52"/>
  <c r="F79" i="74" a="1"/>
  <c r="F79" i="74"/>
  <c r="T41" i="74"/>
  <c r="E37" i="78"/>
  <c r="T40" i="74"/>
  <c r="T38" i="74"/>
  <c r="T39" i="74"/>
  <c r="U50" i="74"/>
  <c r="U53" i="12"/>
  <c r="Y37" i="9"/>
  <c r="E78" i="77" a="1"/>
  <c r="E78" i="77"/>
  <c r="AA63" i="12"/>
  <c r="Y66" i="74"/>
  <c r="J62" i="78"/>
  <c r="G78" i="77" a="1"/>
  <c r="G78" i="77"/>
  <c r="K75" i="38"/>
  <c r="V62" i="12"/>
  <c r="Z69" i="74"/>
  <c r="K65" i="78"/>
  <c r="R65" i="77"/>
  <c r="C61" i="79"/>
  <c r="Q69" i="12"/>
  <c r="Y45" i="9"/>
  <c r="L76" i="9" a="1"/>
  <c r="L76" i="9"/>
  <c r="Y47" i="9"/>
  <c r="Y43" i="9"/>
  <c r="Y44" i="9"/>
  <c r="Y48" i="9"/>
  <c r="Y46" i="9"/>
  <c r="U36" i="74"/>
  <c r="K74" i="28"/>
  <c r="W29" i="12"/>
  <c r="H80" i="12" a="1"/>
  <c r="H80" i="12"/>
  <c r="H82" i="12" a="1"/>
  <c r="H82" i="12"/>
  <c r="W32" i="12"/>
  <c r="H81" i="12" a="1"/>
  <c r="H81" i="12"/>
  <c r="W31" i="12"/>
  <c r="H75" i="12" a="1"/>
  <c r="H75" i="12"/>
  <c r="W30" i="12"/>
  <c r="W33" i="12"/>
  <c r="H29" i="9"/>
  <c r="V42" i="77"/>
  <c r="G38" i="79"/>
  <c r="T42" i="79"/>
  <c r="AB34" i="12"/>
  <c r="AB62" i="77"/>
  <c r="AB41" i="77"/>
  <c r="M37" i="79"/>
  <c r="AB40" i="77"/>
  <c r="AB38" i="77"/>
  <c r="AB39" i="77"/>
  <c r="S48" i="79"/>
  <c r="S43" i="79"/>
  <c r="S45" i="79"/>
  <c r="S47" i="79"/>
  <c r="S46" i="79"/>
  <c r="S44" i="79"/>
  <c r="F76" i="79" a="1"/>
  <c r="F76" i="79"/>
  <c r="Q35" i="77"/>
  <c r="T52" i="12"/>
  <c r="B82" i="10" a="1"/>
  <c r="B82" i="10"/>
  <c r="E30" i="9"/>
  <c r="R58" i="12"/>
  <c r="C54" i="9"/>
  <c r="R56" i="12"/>
  <c r="R57" i="12"/>
  <c r="C77" i="12" a="1"/>
  <c r="C77" i="12"/>
  <c r="R53" i="12"/>
  <c r="T54" i="77"/>
  <c r="T66" i="77"/>
  <c r="E62" i="79"/>
  <c r="T50" i="77"/>
  <c r="AA59" i="77"/>
  <c r="L55" i="79"/>
  <c r="T69" i="77"/>
  <c r="E65" i="79"/>
  <c r="Z65" i="12"/>
  <c r="K61" i="9"/>
  <c r="X34" i="74"/>
  <c r="I30" i="78"/>
  <c r="Z61" i="77"/>
  <c r="X21" i="52"/>
  <c r="D29" i="79"/>
  <c r="D82" i="77" a="1"/>
  <c r="D82" i="77"/>
  <c r="S33" i="77"/>
  <c r="D80" i="77" a="1"/>
  <c r="D80" i="77"/>
  <c r="S31" i="77"/>
  <c r="S32" i="77"/>
  <c r="S30" i="77"/>
  <c r="D81" i="77" a="1"/>
  <c r="D81" i="77"/>
  <c r="S29" i="77"/>
  <c r="D75" i="77" a="1"/>
  <c r="D75" i="77"/>
  <c r="X42" i="77"/>
  <c r="I38" i="79"/>
  <c r="V42" i="79"/>
  <c r="Y36" i="77"/>
  <c r="S54" i="12"/>
  <c r="X55" i="12"/>
  <c r="F55" i="9"/>
  <c r="S59" i="9"/>
  <c r="AB64" i="77"/>
  <c r="S61" i="74"/>
  <c r="V58" i="12"/>
  <c r="G54" i="9"/>
  <c r="V56" i="12"/>
  <c r="V57" i="12"/>
  <c r="S68" i="77"/>
  <c r="D64" i="79"/>
  <c r="S67" i="77"/>
  <c r="X70" i="12"/>
  <c r="I70" i="9"/>
  <c r="V71" i="9"/>
  <c r="R68" i="12"/>
  <c r="R67" i="12"/>
  <c r="C64" i="9"/>
  <c r="H30" i="9"/>
  <c r="X60" i="74"/>
  <c r="Y60" i="77"/>
  <c r="S52" i="78"/>
  <c r="AA33" i="74"/>
  <c r="L81" i="74" a="1"/>
  <c r="L81" i="74"/>
  <c r="AA29" i="74"/>
  <c r="L75" i="74" a="1"/>
  <c r="L75" i="74"/>
  <c r="L82" i="74" a="1"/>
  <c r="L82" i="74"/>
  <c r="L80" i="74" a="1"/>
  <c r="L80" i="74"/>
  <c r="AA31" i="74"/>
  <c r="AA32" i="74"/>
  <c r="AA30" i="74"/>
  <c r="L29" i="78"/>
  <c r="S58" i="77"/>
  <c r="D54" i="79"/>
  <c r="Q55" i="79"/>
  <c r="S57" i="77"/>
  <c r="S56" i="77"/>
  <c r="S53" i="77"/>
  <c r="D77" i="77" a="1"/>
  <c r="D77" i="77"/>
  <c r="B70" i="78"/>
  <c r="B79" i="72" a="1"/>
  <c r="B79" i="72"/>
  <c r="AA41" i="77"/>
  <c r="L37" i="79"/>
  <c r="AA40" i="77"/>
  <c r="AA39" i="77"/>
  <c r="AA38" i="77"/>
  <c r="AB71" i="12"/>
  <c r="AB70" i="12"/>
  <c r="M70" i="9"/>
  <c r="M79" i="9" a="1"/>
  <c r="M79" i="9"/>
  <c r="Z41" i="74"/>
  <c r="K37" i="78"/>
  <c r="Z40" i="74"/>
  <c r="Z39" i="74"/>
  <c r="Z38" i="74"/>
  <c r="AE22" i="52"/>
  <c r="S37" i="9"/>
  <c r="U31" i="74"/>
  <c r="F82" i="74" a="1"/>
  <c r="F82" i="74"/>
  <c r="U30" i="74"/>
  <c r="F81" i="74" a="1"/>
  <c r="F81" i="74"/>
  <c r="U32" i="74"/>
  <c r="U33" i="74"/>
  <c r="F75" i="74" a="1"/>
  <c r="F75" i="74"/>
  <c r="U29" i="74"/>
  <c r="F80" i="74" a="1"/>
  <c r="F80" i="74"/>
  <c r="F29" i="78"/>
  <c r="H30" i="79"/>
  <c r="W34" i="77"/>
  <c r="V71" i="74"/>
  <c r="W36" i="74"/>
  <c r="Q51" i="79"/>
  <c r="Q50" i="79"/>
  <c r="Q48" i="79"/>
  <c r="Q46" i="79"/>
  <c r="Q45" i="79"/>
  <c r="D76" i="79" a="1"/>
  <c r="D76" i="79"/>
  <c r="Q47" i="79"/>
  <c r="Q44" i="79"/>
  <c r="Q43" i="79"/>
  <c r="Z51" i="12"/>
  <c r="X63" i="12"/>
  <c r="O48" i="79"/>
  <c r="O45" i="79"/>
  <c r="O47" i="79"/>
  <c r="O43" i="79"/>
  <c r="B76" i="79" a="1"/>
  <c r="B76" i="79"/>
  <c r="O44" i="79"/>
  <c r="O46" i="79"/>
  <c r="U58" i="77"/>
  <c r="F54" i="79"/>
  <c r="S50" i="79"/>
  <c r="U56" i="77"/>
  <c r="U57" i="77"/>
  <c r="U53" i="77"/>
  <c r="R29" i="12"/>
  <c r="C80" i="12" a="1"/>
  <c r="C80" i="12"/>
  <c r="C82" i="12" a="1"/>
  <c r="C82" i="12"/>
  <c r="R33" i="12"/>
  <c r="R31" i="12"/>
  <c r="C75" i="12" a="1"/>
  <c r="C75" i="12"/>
  <c r="C81" i="12" a="1"/>
  <c r="C81" i="12"/>
  <c r="R30" i="12"/>
  <c r="R32" i="12"/>
  <c r="C29" i="9"/>
  <c r="D79" i="77" a="1"/>
  <c r="D79" i="77"/>
  <c r="U69" i="77"/>
  <c r="F65" i="79"/>
  <c r="X64" i="74"/>
  <c r="Z35" i="74"/>
  <c r="Y31" i="74"/>
  <c r="Y30" i="74"/>
  <c r="J75" i="74" a="1"/>
  <c r="J75" i="74"/>
  <c r="J80" i="74" a="1"/>
  <c r="J80" i="74"/>
  <c r="J81" i="74" a="1"/>
  <c r="J81" i="74"/>
  <c r="J82" i="74" a="1"/>
  <c r="J82" i="74"/>
  <c r="Y32" i="74"/>
  <c r="Y29" i="74"/>
  <c r="Y33" i="74"/>
  <c r="J29" i="78"/>
  <c r="U34" i="74"/>
  <c r="F30" i="78"/>
  <c r="S34" i="78"/>
  <c r="W41" i="77"/>
  <c r="H37" i="79"/>
  <c r="W40" i="77"/>
  <c r="W38" i="77"/>
  <c r="W39" i="77"/>
  <c r="S55" i="12"/>
  <c r="X48" i="78"/>
  <c r="X44" i="78"/>
  <c r="X43" i="78"/>
  <c r="X45" i="78"/>
  <c r="K76" i="78" a="1"/>
  <c r="K76" i="78"/>
  <c r="X49" i="78"/>
  <c r="X46" i="78"/>
  <c r="X47" i="78"/>
  <c r="Q58" i="77"/>
  <c r="B54" i="79"/>
  <c r="Q57" i="77"/>
  <c r="Q56" i="77"/>
  <c r="Z66" i="74"/>
  <c r="K62" i="78"/>
  <c r="Y70" i="12"/>
  <c r="W54" i="12"/>
  <c r="Z59" i="74"/>
  <c r="K55" i="78"/>
  <c r="Q65" i="74"/>
  <c r="Q60" i="74"/>
  <c r="X61" i="77"/>
  <c r="Z42" i="74"/>
  <c r="K38" i="78"/>
  <c r="X42" i="78"/>
  <c r="M77" i="9" a="1"/>
  <c r="M77" i="9"/>
  <c r="U36" i="12"/>
  <c r="G29" i="79"/>
  <c r="V29" i="77"/>
  <c r="G82" i="77" a="1"/>
  <c r="G82" i="77"/>
  <c r="G80" i="77" a="1"/>
  <c r="G80" i="77"/>
  <c r="G75" i="77" a="1"/>
  <c r="G75" i="77"/>
  <c r="V31" i="77"/>
  <c r="V32" i="77"/>
  <c r="V30" i="77"/>
  <c r="V33" i="77"/>
  <c r="G81" i="77" a="1"/>
  <c r="G81" i="77"/>
  <c r="S42" i="74"/>
  <c r="D38" i="78"/>
  <c r="Q42" i="78"/>
  <c r="F79" i="77" a="1"/>
  <c r="F79" i="77"/>
  <c r="V70" i="74"/>
  <c r="S41" i="12"/>
  <c r="D37" i="9"/>
  <c r="S40" i="12"/>
  <c r="S38" i="12"/>
  <c r="S39" i="12"/>
  <c r="X51" i="79"/>
  <c r="X50" i="79"/>
  <c r="K76" i="79" a="1"/>
  <c r="K76" i="79"/>
  <c r="X46" i="79"/>
  <c r="X48" i="79"/>
  <c r="X43" i="79"/>
  <c r="X45" i="79"/>
  <c r="X44" i="79"/>
  <c r="X49" i="79"/>
  <c r="X47" i="79"/>
  <c r="T58" i="74"/>
  <c r="E54" i="78"/>
  <c r="R50" i="78"/>
  <c r="T56" i="74"/>
  <c r="T57" i="74"/>
  <c r="E77" i="74" a="1"/>
  <c r="E77" i="74"/>
  <c r="V62" i="9"/>
  <c r="AA65" i="77"/>
  <c r="L61" i="79"/>
  <c r="Z52" i="12"/>
  <c r="Y69" i="74"/>
  <c r="J65" i="78"/>
  <c r="W69" i="78"/>
  <c r="R41" i="77"/>
  <c r="C37" i="79"/>
  <c r="R40" i="77"/>
  <c r="R39" i="77"/>
  <c r="R38" i="77"/>
  <c r="U54" i="74"/>
  <c r="W66" i="74"/>
  <c r="H62" i="78"/>
  <c r="Q70" i="78"/>
  <c r="O73" i="28"/>
  <c r="D73" i="28"/>
  <c r="M73" i="28"/>
  <c r="H73" i="28"/>
  <c r="G73" i="28"/>
  <c r="F73" i="39"/>
  <c r="G73" i="39"/>
  <c r="D73" i="39"/>
  <c r="I73" i="28"/>
  <c r="N73" i="28"/>
  <c r="C73" i="39"/>
  <c r="E73" i="39"/>
  <c r="E73" i="28"/>
  <c r="J73" i="28"/>
  <c r="L73" i="28"/>
  <c r="L20" i="51"/>
  <c r="I80" i="77" a="1"/>
  <c r="I80" i="77"/>
  <c r="X33" i="77"/>
  <c r="I82" i="77" a="1"/>
  <c r="I82" i="77"/>
  <c r="X32" i="77"/>
  <c r="X30" i="77"/>
  <c r="X31" i="77"/>
  <c r="X29" i="77"/>
  <c r="I81" i="77" a="1"/>
  <c r="I81" i="77"/>
  <c r="I75" i="77" a="1"/>
  <c r="I75" i="77"/>
  <c r="I29" i="79"/>
  <c r="Y42" i="77"/>
  <c r="J38" i="79"/>
  <c r="W42" i="79"/>
  <c r="Q70" i="79"/>
  <c r="J30" i="79"/>
  <c r="W34" i="79"/>
  <c r="Y34" i="77"/>
  <c r="AB62" i="12"/>
  <c r="T41" i="77"/>
  <c r="E37" i="79"/>
  <c r="T40" i="77"/>
  <c r="T39" i="77"/>
  <c r="T38" i="77"/>
  <c r="S51" i="78"/>
  <c r="S50" i="78"/>
  <c r="S45" i="78"/>
  <c r="S44" i="78"/>
  <c r="S48" i="78"/>
  <c r="S43" i="78"/>
  <c r="S46" i="78"/>
  <c r="S47" i="78"/>
  <c r="S49" i="78"/>
  <c r="F76" i="78" a="1"/>
  <c r="F76" i="78"/>
  <c r="U45" i="9"/>
  <c r="U48" i="9"/>
  <c r="U44" i="9"/>
  <c r="U47" i="9"/>
  <c r="U46" i="9"/>
  <c r="U43" i="9"/>
  <c r="H76" i="9" a="1"/>
  <c r="H76" i="9"/>
  <c r="AA37" i="12"/>
  <c r="X58" i="74"/>
  <c r="I54" i="78"/>
  <c r="I55" i="78"/>
  <c r="V52" i="78"/>
  <c r="X57" i="74"/>
  <c r="X56" i="74"/>
  <c r="J62" i="79"/>
  <c r="Y66" i="77"/>
  <c r="T51" i="74"/>
  <c r="V59" i="74"/>
  <c r="G55" i="78"/>
  <c r="Z69" i="12"/>
  <c r="K65" i="9"/>
  <c r="X69" i="9"/>
  <c r="R65" i="74"/>
  <c r="C61" i="78"/>
  <c r="AA36" i="77"/>
  <c r="Q62" i="77"/>
  <c r="B77" i="74" a="1"/>
  <c r="B77" i="74"/>
  <c r="T64" i="77"/>
  <c r="G38" i="9"/>
  <c r="T42" i="9"/>
  <c r="AB61" i="77"/>
  <c r="AB41" i="12"/>
  <c r="M37" i="9"/>
  <c r="AB40" i="12"/>
  <c r="AB39" i="12"/>
  <c r="AB38" i="12"/>
  <c r="U51" i="77"/>
  <c r="Q36" i="77"/>
  <c r="Q68" i="74"/>
  <c r="Q67" i="74"/>
  <c r="B64" i="78"/>
  <c r="R54" i="79"/>
  <c r="T66" i="12"/>
  <c r="E62" i="9"/>
  <c r="R51" i="79"/>
  <c r="R50" i="79"/>
  <c r="R48" i="79"/>
  <c r="R46" i="79"/>
  <c r="E76" i="79" a="1"/>
  <c r="E76" i="79"/>
  <c r="R44" i="79"/>
  <c r="R49" i="79"/>
  <c r="R43" i="79"/>
  <c r="R47" i="79"/>
  <c r="R45" i="79"/>
  <c r="Y62" i="12"/>
  <c r="AA59" i="12"/>
  <c r="T69" i="74"/>
  <c r="E65" i="78"/>
  <c r="J55" i="79"/>
  <c r="Y59" i="77"/>
  <c r="X34" i="77"/>
  <c r="I30" i="79"/>
  <c r="X61" i="79"/>
  <c r="R50" i="12"/>
  <c r="S32" i="74"/>
  <c r="S30" i="74"/>
  <c r="D81" i="74" a="1"/>
  <c r="D81" i="74"/>
  <c r="D80" i="74" a="1"/>
  <c r="D80" i="74"/>
  <c r="S31" i="74"/>
  <c r="S29" i="74"/>
  <c r="D82" i="74" a="1"/>
  <c r="D82" i="74"/>
  <c r="S33" i="74"/>
  <c r="D75" i="74" a="1"/>
  <c r="D75" i="74"/>
  <c r="D29" i="78"/>
  <c r="X42" i="74"/>
  <c r="I38" i="78"/>
  <c r="V42" i="78"/>
  <c r="S34" i="77"/>
  <c r="D30" i="79"/>
  <c r="AB62" i="74"/>
  <c r="R70" i="74"/>
  <c r="C70" i="78"/>
  <c r="R71" i="74"/>
  <c r="U47" i="78"/>
  <c r="H76" i="78" a="1"/>
  <c r="H76" i="78"/>
  <c r="U45" i="78"/>
  <c r="U44" i="78"/>
  <c r="U43" i="78"/>
  <c r="U48" i="78"/>
  <c r="U46" i="78"/>
  <c r="U54" i="77"/>
  <c r="AA63" i="74"/>
  <c r="Z37" i="74"/>
  <c r="W58" i="74"/>
  <c r="H54" i="78"/>
  <c r="W56" i="74"/>
  <c r="W57" i="74"/>
  <c r="S68" i="12"/>
  <c r="S67" i="12"/>
  <c r="D64" i="9"/>
  <c r="U66" i="77"/>
  <c r="F62" i="79"/>
  <c r="U60" i="77"/>
  <c r="H38" i="9"/>
  <c r="U42" i="9"/>
  <c r="Q53" i="74"/>
  <c r="S60" i="12"/>
  <c r="Z34" i="74"/>
  <c r="K30" i="78"/>
  <c r="X68" i="74"/>
  <c r="I64" i="78"/>
  <c r="X67" i="74"/>
  <c r="S69" i="74"/>
  <c r="D65" i="78"/>
  <c r="Q69" i="78"/>
  <c r="Y45" i="78"/>
  <c r="L76" i="78" a="1"/>
  <c r="L76" i="78"/>
  <c r="Y48" i="78"/>
  <c r="Y44" i="78"/>
  <c r="Y46" i="78"/>
  <c r="Y47" i="78"/>
  <c r="Y43" i="78"/>
  <c r="AA58" i="12"/>
  <c r="AA56" i="12"/>
  <c r="L54" i="9"/>
  <c r="Y54" i="9"/>
  <c r="AA57" i="12"/>
  <c r="L77" i="12" a="1"/>
  <c r="L77" i="12"/>
  <c r="AA53" i="12"/>
  <c r="V66" i="74"/>
  <c r="G62" i="78"/>
  <c r="AB69" i="12"/>
  <c r="M65" i="9"/>
  <c r="Z69" i="9"/>
  <c r="Z44" i="79"/>
  <c r="Z48" i="79"/>
  <c r="Z47" i="79"/>
  <c r="Z45" i="79"/>
  <c r="Z43" i="79"/>
  <c r="Z46" i="79"/>
  <c r="M76" i="79" a="1"/>
  <c r="M76" i="79"/>
  <c r="U37" i="79"/>
  <c r="AA68" i="77"/>
  <c r="L64" i="79"/>
  <c r="L78" i="79" a="1"/>
  <c r="L78" i="79"/>
  <c r="AA67" i="77"/>
  <c r="C55" i="79"/>
  <c r="P54" i="79"/>
  <c r="R59" i="77"/>
  <c r="W47" i="79"/>
  <c r="W43" i="79"/>
  <c r="W45" i="79"/>
  <c r="W48" i="79"/>
  <c r="J76" i="79" a="1"/>
  <c r="J76" i="79"/>
  <c r="W44" i="79"/>
  <c r="W46" i="79"/>
  <c r="E75" i="74" a="1"/>
  <c r="E75" i="74"/>
  <c r="E82" i="74" a="1"/>
  <c r="E82" i="74"/>
  <c r="T29" i="74"/>
  <c r="T30" i="74"/>
  <c r="E80" i="74" a="1"/>
  <c r="E80" i="74"/>
  <c r="T31" i="74"/>
  <c r="T33" i="74"/>
  <c r="E81" i="74" a="1"/>
  <c r="E81" i="74"/>
  <c r="T32" i="74"/>
  <c r="E29" i="78"/>
  <c r="AB65" i="12"/>
  <c r="M61" i="9"/>
  <c r="AB60" i="12"/>
  <c r="T37" i="74"/>
  <c r="AA34" i="12"/>
  <c r="Z41" i="77"/>
  <c r="K37" i="79"/>
  <c r="K38" i="79"/>
  <c r="X36" i="79"/>
  <c r="Z40" i="77"/>
  <c r="Z38" i="77"/>
  <c r="Z39" i="77"/>
  <c r="S72" i="77"/>
  <c r="R60" i="12"/>
  <c r="S76" i="38"/>
  <c r="B76" i="38"/>
  <c r="T76" i="38"/>
  <c r="Q76" i="38"/>
  <c r="Z53" i="12"/>
  <c r="W68" i="74"/>
  <c r="H64" i="78"/>
  <c r="W67" i="74"/>
  <c r="T62" i="77"/>
  <c r="X59" i="74"/>
  <c r="K62" i="9"/>
  <c r="K78" i="9" a="1"/>
  <c r="K78" i="9"/>
  <c r="Y71" i="74"/>
  <c r="X64" i="77"/>
  <c r="U37" i="12"/>
  <c r="U32" i="12"/>
  <c r="F82" i="12" a="1"/>
  <c r="F82" i="12"/>
  <c r="U30" i="12"/>
  <c r="F81" i="12" a="1"/>
  <c r="F81" i="12"/>
  <c r="U29" i="12"/>
  <c r="F80" i="12" a="1"/>
  <c r="F80" i="12"/>
  <c r="U31" i="12"/>
  <c r="U33" i="12"/>
  <c r="F75" i="12" a="1"/>
  <c r="F75" i="12"/>
  <c r="F29" i="9"/>
  <c r="M78" i="77" a="1"/>
  <c r="M78" i="77"/>
  <c r="W34" i="74"/>
  <c r="H30" i="78"/>
  <c r="O42" i="78"/>
  <c r="H78" i="74" a="1"/>
  <c r="H78" i="74"/>
  <c r="I78" i="12" a="1"/>
  <c r="I78" i="12"/>
  <c r="Q51" i="77"/>
  <c r="U58" i="12"/>
  <c r="U57" i="12"/>
  <c r="F54" i="9"/>
  <c r="U56" i="12"/>
  <c r="Q66" i="77"/>
  <c r="B62" i="79"/>
  <c r="V69" i="77"/>
  <c r="G65" i="79"/>
  <c r="K78" i="77" a="1"/>
  <c r="K78" i="77"/>
  <c r="X64" i="79"/>
  <c r="J64" i="79"/>
  <c r="J65" i="79"/>
  <c r="W61" i="79"/>
  <c r="Y68" i="77"/>
  <c r="Y67" i="77"/>
  <c r="U69" i="12"/>
  <c r="F65" i="9"/>
  <c r="S37" i="78"/>
  <c r="X36" i="78"/>
  <c r="X35" i="78"/>
  <c r="Y31" i="12"/>
  <c r="Y29" i="12"/>
  <c r="Y33" i="12"/>
  <c r="Y32" i="12"/>
  <c r="Y30" i="12"/>
  <c r="J80" i="12" a="1"/>
  <c r="J80" i="12"/>
  <c r="J75" i="12" a="1"/>
  <c r="J75" i="12"/>
  <c r="J82" i="12" a="1"/>
  <c r="J82" i="12"/>
  <c r="J81" i="12" a="1"/>
  <c r="J81" i="12"/>
  <c r="J29" i="9"/>
  <c r="P55" i="9"/>
  <c r="AB42" i="77"/>
  <c r="M38" i="79"/>
  <c r="Z42" i="79"/>
  <c r="U34" i="77"/>
  <c r="F30" i="79"/>
  <c r="W41" i="74"/>
  <c r="H37" i="78"/>
  <c r="U37" i="78"/>
  <c r="W40" i="74"/>
  <c r="W38" i="74"/>
  <c r="W39" i="74"/>
  <c r="V44" i="78"/>
  <c r="V48" i="78"/>
  <c r="V46" i="78"/>
  <c r="V43" i="78"/>
  <c r="V45" i="78"/>
  <c r="V49" i="78"/>
  <c r="V47" i="78"/>
  <c r="I76" i="78" a="1"/>
  <c r="I76" i="78"/>
  <c r="V72" i="74"/>
  <c r="Y62" i="79"/>
  <c r="Z50" i="74"/>
  <c r="I78" i="77" a="1"/>
  <c r="I78" i="77"/>
  <c r="Q58" i="12"/>
  <c r="Q57" i="12"/>
  <c r="Q56" i="12"/>
  <c r="B54" i="9"/>
  <c r="Z66" i="12"/>
  <c r="X66" i="9"/>
  <c r="Z59" i="12"/>
  <c r="Q65" i="77"/>
  <c r="B61" i="79"/>
  <c r="Q60" i="77"/>
  <c r="Z42" i="77"/>
  <c r="X42" i="79"/>
  <c r="Z53" i="9"/>
  <c r="Y58" i="74"/>
  <c r="J54" i="78"/>
  <c r="Y56" i="74"/>
  <c r="Y57" i="74"/>
  <c r="J77" i="74" a="1"/>
  <c r="J77" i="74"/>
  <c r="Y53" i="74"/>
  <c r="D136" i="61" a="1"/>
  <c r="D136" i="61"/>
  <c r="Y49" i="74"/>
  <c r="O55" i="78"/>
  <c r="S42" i="77"/>
  <c r="D38" i="79"/>
  <c r="Q42" i="79"/>
  <c r="T48" i="79"/>
  <c r="T45" i="79"/>
  <c r="T43" i="79"/>
  <c r="T49" i="79"/>
  <c r="T47" i="79"/>
  <c r="T46" i="79"/>
  <c r="T44" i="79"/>
  <c r="G76" i="79" a="1"/>
  <c r="G76" i="79"/>
  <c r="S55" i="78"/>
  <c r="X41" i="74"/>
  <c r="I37" i="78"/>
  <c r="V37" i="78"/>
  <c r="X40" i="74"/>
  <c r="X38" i="74"/>
  <c r="X39" i="74"/>
  <c r="K79" i="9" a="1"/>
  <c r="K79" i="9"/>
  <c r="X72" i="9"/>
  <c r="T58" i="12"/>
  <c r="E54" i="9"/>
  <c r="T57" i="12"/>
  <c r="T56" i="12"/>
  <c r="T53" i="12"/>
  <c r="E77" i="12" a="1"/>
  <c r="E77" i="12"/>
  <c r="X62" i="12"/>
  <c r="G78" i="12" a="1"/>
  <c r="G78" i="12"/>
  <c r="B76" i="78" a="1"/>
  <c r="B76" i="78"/>
  <c r="AB60" i="74"/>
  <c r="W69" i="74"/>
  <c r="H65" i="78"/>
  <c r="U61" i="78"/>
  <c r="AA65" i="12"/>
  <c r="L61" i="9"/>
  <c r="L78" i="9" a="1"/>
  <c r="L78" i="9"/>
  <c r="C77" i="9" a="1"/>
  <c r="C77" i="9"/>
  <c r="R36" i="78"/>
  <c r="R35" i="78"/>
  <c r="Y69" i="77"/>
  <c r="R41" i="74"/>
  <c r="R40" i="74"/>
  <c r="C37" i="78"/>
  <c r="R38" i="74"/>
  <c r="R39" i="74"/>
  <c r="W66" i="12"/>
  <c r="Q71" i="78"/>
  <c r="I75" i="74" a="1"/>
  <c r="I75" i="74"/>
  <c r="X30" i="74"/>
  <c r="X32" i="74"/>
  <c r="I82" i="74" a="1"/>
  <c r="I82" i="74"/>
  <c r="X29" i="74"/>
  <c r="X31" i="74"/>
  <c r="I81" i="74" a="1"/>
  <c r="I81" i="74"/>
  <c r="I80" i="74" a="1"/>
  <c r="I80" i="74"/>
  <c r="X33" i="74"/>
  <c r="I29" i="78"/>
  <c r="Y42" i="74"/>
  <c r="J38" i="78"/>
  <c r="W42" i="78"/>
  <c r="T51" i="78"/>
  <c r="T50" i="78"/>
  <c r="T49" i="78"/>
  <c r="T46" i="78"/>
  <c r="T48" i="78"/>
  <c r="T47" i="78"/>
  <c r="T44" i="78"/>
  <c r="T45" i="78"/>
  <c r="T43" i="78"/>
  <c r="G76" i="78" a="1"/>
  <c r="G76" i="78"/>
  <c r="Q71" i="79"/>
  <c r="Y34" i="74"/>
  <c r="J30" i="78"/>
  <c r="V72" i="79"/>
  <c r="T41" i="12"/>
  <c r="T40" i="12"/>
  <c r="E37" i="9"/>
  <c r="T38" i="12"/>
  <c r="T39" i="12"/>
  <c r="U51" i="74"/>
  <c r="AA61" i="74"/>
  <c r="W50" i="12"/>
  <c r="R52" i="78"/>
  <c r="B82" i="72" a="1"/>
  <c r="B82" i="72"/>
  <c r="X58" i="77"/>
  <c r="I54" i="79"/>
  <c r="V49" i="79"/>
  <c r="X56" i="77"/>
  <c r="X57" i="77"/>
  <c r="I77" i="77" a="1"/>
  <c r="I77" i="77"/>
  <c r="X53" i="77"/>
  <c r="Y66" i="12"/>
  <c r="J62" i="9"/>
  <c r="X71" i="9"/>
  <c r="V35" i="12"/>
  <c r="W62" i="74"/>
  <c r="V59" i="77"/>
  <c r="G55" i="79"/>
  <c r="T51" i="79"/>
  <c r="R69" i="74"/>
  <c r="C65" i="78"/>
  <c r="R65" i="12"/>
  <c r="C61" i="9"/>
  <c r="Z52" i="77"/>
  <c r="AA49" i="12"/>
  <c r="AA51" i="12"/>
  <c r="R52" i="77"/>
  <c r="B30" i="9"/>
  <c r="O34" i="9"/>
  <c r="S70" i="74"/>
  <c r="O54" i="78"/>
  <c r="X54" i="74"/>
  <c r="U53" i="74"/>
  <c r="B78" i="77" a="1"/>
  <c r="B78" i="77"/>
  <c r="R35" i="77"/>
  <c r="F70" i="79"/>
  <c r="S72" i="79"/>
  <c r="U72" i="77"/>
  <c r="Z60" i="77"/>
  <c r="O36" i="79"/>
  <c r="O35" i="79"/>
  <c r="R37" i="74"/>
  <c r="Y72" i="12"/>
  <c r="U64" i="77"/>
  <c r="B81" i="10" a="1"/>
  <c r="B81" i="10"/>
  <c r="B79" i="12" a="1"/>
  <c r="B79" i="12"/>
  <c r="Q68" i="77"/>
  <c r="B64" i="79"/>
  <c r="O63" i="79"/>
  <c r="Q67" i="77"/>
  <c r="S61" i="9"/>
  <c r="T51" i="77"/>
  <c r="Q59" i="74"/>
  <c r="T69" i="12"/>
  <c r="E65" i="9"/>
  <c r="Y59" i="74"/>
  <c r="J55" i="78"/>
  <c r="X34" i="12"/>
  <c r="I30" i="9"/>
  <c r="AB59" i="74"/>
  <c r="R49" i="12"/>
  <c r="P51" i="9"/>
  <c r="P50" i="9"/>
  <c r="P49" i="9"/>
  <c r="C76" i="9" a="1"/>
  <c r="C76" i="9"/>
  <c r="P43" i="9"/>
  <c r="P44" i="9"/>
  <c r="P45" i="9"/>
  <c r="P47" i="9"/>
  <c r="P48" i="9"/>
  <c r="P46" i="9"/>
  <c r="S33" i="12"/>
  <c r="S31" i="12"/>
  <c r="S29" i="12"/>
  <c r="S30" i="12"/>
  <c r="S32" i="12"/>
  <c r="D75" i="12" a="1"/>
  <c r="D75" i="12"/>
  <c r="D81" i="12" a="1"/>
  <c r="D81" i="12"/>
  <c r="D82" i="12" a="1"/>
  <c r="D82" i="12"/>
  <c r="D80" i="12" a="1"/>
  <c r="D80" i="12"/>
  <c r="D29" i="9"/>
  <c r="X42" i="12"/>
  <c r="I38" i="9"/>
  <c r="V42" i="9"/>
  <c r="S34" i="74"/>
  <c r="S71" i="12"/>
  <c r="V70" i="9"/>
  <c r="Z55" i="74"/>
  <c r="C70" i="79"/>
  <c r="P72" i="79"/>
  <c r="R70" i="77"/>
  <c r="R72" i="77"/>
  <c r="R71" i="77"/>
  <c r="S54" i="79"/>
  <c r="L78" i="74" a="1"/>
  <c r="L78" i="74"/>
  <c r="W58" i="77"/>
  <c r="H54" i="79"/>
  <c r="W56" i="77"/>
  <c r="W57" i="77"/>
  <c r="R54" i="78"/>
  <c r="U66" i="74"/>
  <c r="F62" i="78"/>
  <c r="O54" i="9"/>
  <c r="X71" i="12"/>
  <c r="F77" i="74" a="1"/>
  <c r="F77" i="74"/>
  <c r="S71" i="77"/>
  <c r="S71" i="74"/>
  <c r="Z72" i="74"/>
  <c r="Z71" i="74"/>
  <c r="K70" i="78"/>
  <c r="X72" i="78"/>
  <c r="Z70" i="74"/>
  <c r="S55" i="9"/>
  <c r="AA52" i="12"/>
  <c r="B75" i="12" a="1"/>
  <c r="B75" i="12"/>
  <c r="Q33" i="12"/>
  <c r="Q31" i="12"/>
  <c r="Q30" i="12"/>
  <c r="Q29" i="12"/>
  <c r="B81" i="12" a="1"/>
  <c r="B81" i="12"/>
  <c r="B80" i="12" a="1"/>
  <c r="B80" i="12"/>
  <c r="B82" i="12" a="1"/>
  <c r="B82" i="12"/>
  <c r="Q32" i="12"/>
  <c r="X60" i="12"/>
  <c r="D78" i="74" a="1"/>
  <c r="D78" i="74"/>
  <c r="R66" i="12"/>
  <c r="C62" i="9"/>
  <c r="U65" i="77"/>
  <c r="F61" i="79"/>
  <c r="S65" i="79"/>
  <c r="AB58" i="74"/>
  <c r="AB56" i="74"/>
  <c r="AB57" i="74"/>
  <c r="M54" i="78"/>
  <c r="Z54" i="78"/>
  <c r="AB53" i="74"/>
  <c r="M77" i="74" a="1"/>
  <c r="M77" i="74"/>
  <c r="M78" i="12" a="1"/>
  <c r="M78" i="12"/>
  <c r="J70" i="79"/>
  <c r="Y71" i="77"/>
  <c r="L79" i="12" a="1"/>
  <c r="L79" i="12"/>
  <c r="AB63" i="12"/>
  <c r="X64" i="12"/>
  <c r="I62" i="78"/>
  <c r="V61" i="78"/>
  <c r="S54" i="77"/>
  <c r="D82" i="61"/>
  <c r="E135" i="61" a="1"/>
  <c r="E135" i="61"/>
  <c r="E140" i="61" a="1"/>
  <c r="E140" i="61"/>
  <c r="W68" i="77"/>
  <c r="H64" i="79"/>
  <c r="W67" i="77"/>
  <c r="X66" i="74"/>
  <c r="V66" i="78"/>
  <c r="Y71" i="12"/>
  <c r="X59" i="12"/>
  <c r="I55" i="9"/>
  <c r="V59" i="9"/>
  <c r="O69" i="78"/>
  <c r="L79" i="78" a="1"/>
  <c r="L79" i="78"/>
  <c r="M81" i="77" a="1"/>
  <c r="M81" i="77"/>
  <c r="M82" i="77" a="1"/>
  <c r="M82" i="77"/>
  <c r="AB33" i="77"/>
  <c r="AB29" i="77"/>
  <c r="M80" i="77" a="1"/>
  <c r="M80" i="77"/>
  <c r="AB30" i="77"/>
  <c r="M75" i="77" a="1"/>
  <c r="M75" i="77"/>
  <c r="AB31" i="77"/>
  <c r="AB32" i="77"/>
  <c r="M29" i="79"/>
  <c r="AB63" i="77"/>
  <c r="I79" i="78" a="1"/>
  <c r="I79" i="78"/>
  <c r="Y61" i="74"/>
  <c r="T70" i="74"/>
  <c r="T72" i="74"/>
  <c r="T71" i="74"/>
  <c r="E70" i="78"/>
  <c r="R70" i="78"/>
  <c r="Y55" i="9"/>
  <c r="P52" i="9"/>
  <c r="AA58" i="77"/>
  <c r="L54" i="79"/>
  <c r="Y54" i="79"/>
  <c r="AA56" i="77"/>
  <c r="AA57" i="77"/>
  <c r="V69" i="74"/>
  <c r="G65" i="78"/>
  <c r="T69" i="78"/>
  <c r="K78" i="79" a="1"/>
  <c r="K78" i="79"/>
  <c r="X63" i="79"/>
  <c r="V71" i="78"/>
  <c r="Z64" i="77"/>
  <c r="B70" i="79"/>
  <c r="Q70" i="77"/>
  <c r="Q71" i="77"/>
  <c r="Y68" i="74"/>
  <c r="J64" i="78"/>
  <c r="J78" i="78" a="1"/>
  <c r="J78" i="78"/>
  <c r="Y67" i="74"/>
  <c r="AB49" i="74"/>
  <c r="U37" i="74"/>
  <c r="Z36" i="74"/>
  <c r="B81" i="74" a="1"/>
  <c r="B81" i="74"/>
  <c r="Q31" i="74"/>
  <c r="B82" i="74" a="1"/>
  <c r="B82" i="74"/>
  <c r="Q33" i="74"/>
  <c r="Q30" i="74"/>
  <c r="Q29" i="74"/>
  <c r="Q32" i="74"/>
  <c r="B75" i="74" a="1"/>
  <c r="B75" i="74"/>
  <c r="B80" i="74" a="1"/>
  <c r="B80" i="74"/>
  <c r="AB42" i="74"/>
  <c r="M38" i="78"/>
  <c r="Z42" i="78"/>
  <c r="X62" i="9"/>
  <c r="U34" i="12"/>
  <c r="W41" i="12"/>
  <c r="H37" i="9"/>
  <c r="U37" i="9"/>
  <c r="W40" i="12"/>
  <c r="W38" i="12"/>
  <c r="W39" i="12"/>
  <c r="X51" i="74"/>
  <c r="S49" i="74"/>
  <c r="Y61" i="9"/>
  <c r="AA62" i="77"/>
  <c r="Z51" i="74"/>
  <c r="R61" i="12"/>
  <c r="AA52" i="77"/>
  <c r="AB68" i="74"/>
  <c r="AB67" i="74"/>
  <c r="M64" i="78"/>
  <c r="B62" i="9"/>
  <c r="I75" i="38"/>
  <c r="T55" i="78"/>
  <c r="AB69" i="74"/>
  <c r="M65" i="78"/>
  <c r="Q65" i="12"/>
  <c r="Q60" i="12"/>
  <c r="V64" i="77"/>
  <c r="M38" i="9"/>
  <c r="Z42" i="9"/>
  <c r="Y62" i="74"/>
  <c r="Z42" i="12"/>
  <c r="K38" i="9"/>
  <c r="X42" i="9"/>
  <c r="S35" i="12"/>
  <c r="J54" i="79"/>
  <c r="W54" i="79"/>
  <c r="Y58" i="77"/>
  <c r="Y57" i="77"/>
  <c r="Y56" i="77"/>
  <c r="J77" i="77" a="1"/>
  <c r="J77" i="77"/>
  <c r="Y53" i="77"/>
  <c r="Y50" i="74"/>
  <c r="X54" i="12"/>
  <c r="S42" i="12"/>
  <c r="D38" i="9"/>
  <c r="Q42" i="9"/>
  <c r="Q34" i="77"/>
  <c r="B30" i="79"/>
  <c r="O34" i="79"/>
  <c r="U55" i="74"/>
  <c r="X41" i="77"/>
  <c r="I37" i="79"/>
  <c r="X40" i="77"/>
  <c r="X39" i="77"/>
  <c r="X38" i="77"/>
  <c r="U50" i="12"/>
  <c r="K79" i="12" a="1"/>
  <c r="K79" i="12"/>
  <c r="AA61" i="77"/>
  <c r="M70" i="79"/>
  <c r="Z70" i="79"/>
  <c r="AB71" i="77"/>
  <c r="AB70" i="77"/>
  <c r="E78" i="12" a="1"/>
  <c r="E78" i="12"/>
  <c r="X63" i="74"/>
  <c r="AB35" i="12"/>
  <c r="R66" i="74"/>
  <c r="C62" i="78"/>
  <c r="P61" i="78"/>
  <c r="V63" i="12"/>
  <c r="O43" i="78"/>
  <c r="L75" i="38"/>
  <c r="W59" i="74"/>
  <c r="H55" i="78"/>
  <c r="U59" i="78"/>
  <c r="H65" i="79"/>
  <c r="U69" i="79"/>
  <c r="W69" i="77"/>
  <c r="T35" i="12"/>
  <c r="T35" i="74"/>
  <c r="Y69" i="12"/>
  <c r="J65" i="9"/>
  <c r="W69" i="9"/>
  <c r="R41" i="12"/>
  <c r="C37" i="9"/>
  <c r="R40" i="12"/>
  <c r="R39" i="12"/>
  <c r="R38" i="12"/>
  <c r="P75" i="38"/>
  <c r="B30" i="78"/>
  <c r="O34" i="78"/>
  <c r="Q52" i="77"/>
  <c r="X31" i="12"/>
  <c r="X33" i="12"/>
  <c r="I81" i="12" a="1"/>
  <c r="I81" i="12"/>
  <c r="I75" i="12" a="1"/>
  <c r="I75" i="12"/>
  <c r="X30" i="12"/>
  <c r="X29" i="12"/>
  <c r="I82" i="12" a="1"/>
  <c r="I82" i="12"/>
  <c r="X32" i="12"/>
  <c r="I80" i="12" a="1"/>
  <c r="I80" i="12"/>
  <c r="I29" i="9"/>
  <c r="Y42" i="12"/>
  <c r="J38" i="9"/>
  <c r="W42" i="9"/>
  <c r="V37" i="79"/>
  <c r="Y34" i="12"/>
  <c r="J30" i="9"/>
  <c r="B78" i="12" a="1"/>
  <c r="B78" i="12"/>
  <c r="R35" i="12"/>
  <c r="C78" i="12" a="1"/>
  <c r="C78" i="12"/>
  <c r="W51" i="12"/>
  <c r="H79" i="9" a="1"/>
  <c r="H79" i="9"/>
  <c r="B81" i="72" a="1"/>
  <c r="B81" i="72"/>
  <c r="E38" i="9"/>
  <c r="R42" i="9"/>
  <c r="X58" i="12"/>
  <c r="I54" i="9"/>
  <c r="V49" i="9"/>
  <c r="X57" i="12"/>
  <c r="X56" i="12"/>
  <c r="I77" i="12" a="1"/>
  <c r="I77" i="12"/>
  <c r="AB54" i="74"/>
  <c r="S66" i="74"/>
  <c r="D62" i="78"/>
  <c r="Q66" i="78"/>
  <c r="T36" i="9"/>
  <c r="T35" i="9"/>
  <c r="G77" i="79" a="1"/>
  <c r="G77" i="79"/>
  <c r="V59" i="12"/>
  <c r="G55" i="9"/>
  <c r="T59" i="9"/>
  <c r="R69" i="77"/>
  <c r="C65" i="79"/>
  <c r="P69" i="79"/>
  <c r="Y64" i="9"/>
  <c r="W48" i="9"/>
  <c r="W47" i="9"/>
  <c r="W43" i="9"/>
  <c r="J76" i="9" a="1"/>
  <c r="J76" i="9"/>
  <c r="W45" i="9"/>
  <c r="W46" i="9"/>
  <c r="W44" i="9"/>
  <c r="X52" i="79"/>
  <c r="Y50" i="77"/>
  <c r="P52" i="79"/>
  <c r="Q37" i="78"/>
  <c r="G77" i="12" a="1"/>
  <c r="G77" i="12"/>
  <c r="R55" i="9"/>
  <c r="Z64" i="12"/>
  <c r="Y35" i="74"/>
  <c r="L54" i="78"/>
  <c r="L77" i="78" a="1"/>
  <c r="L77" i="78"/>
  <c r="B78" i="79" a="1"/>
  <c r="B78" i="79"/>
  <c r="R64" i="77"/>
  <c r="U49" i="77"/>
  <c r="R36" i="77"/>
  <c r="F70" i="78"/>
  <c r="U72" i="74"/>
  <c r="S72" i="12"/>
  <c r="B75" i="10" a="1"/>
  <c r="B75" i="10"/>
  <c r="Q52" i="79"/>
  <c r="Q68" i="12"/>
  <c r="Q67" i="12"/>
  <c r="B64" i="9"/>
  <c r="U61" i="12"/>
  <c r="V35" i="77"/>
  <c r="Z61" i="12"/>
  <c r="Q59" i="77"/>
  <c r="B55" i="79"/>
  <c r="O59" i="79"/>
  <c r="T65" i="77"/>
  <c r="E61" i="79"/>
  <c r="Y64" i="79"/>
  <c r="Y59" i="12"/>
  <c r="J55" i="9"/>
  <c r="Z31" i="12"/>
  <c r="Z29" i="12"/>
  <c r="Z33" i="12"/>
  <c r="Z32" i="12"/>
  <c r="Z30" i="12"/>
  <c r="K75" i="12" a="1"/>
  <c r="K75" i="12"/>
  <c r="K80" i="12" a="1"/>
  <c r="K80" i="12"/>
  <c r="K81" i="12" a="1"/>
  <c r="K81" i="12"/>
  <c r="K82" i="12" a="1"/>
  <c r="K82" i="12"/>
  <c r="K29" i="9"/>
  <c r="H55" i="9"/>
  <c r="X37" i="79"/>
  <c r="AB59" i="77"/>
  <c r="M55" i="79"/>
  <c r="R51" i="12"/>
  <c r="V61" i="9"/>
  <c r="AA42" i="74"/>
  <c r="L38" i="78"/>
  <c r="Y42" i="78"/>
  <c r="S34" i="12"/>
  <c r="Q63" i="74"/>
  <c r="R35" i="74"/>
  <c r="T37" i="9"/>
  <c r="V72" i="78"/>
  <c r="R70" i="12"/>
  <c r="C70" i="9"/>
  <c r="P72" i="9"/>
  <c r="R72" i="12"/>
  <c r="R71" i="12"/>
  <c r="W51" i="74"/>
  <c r="W72" i="9"/>
  <c r="B79" i="77" a="1"/>
  <c r="B79" i="77"/>
  <c r="W58" i="12"/>
  <c r="H54" i="9"/>
  <c r="U49" i="9"/>
  <c r="W56" i="12"/>
  <c r="W57" i="12"/>
  <c r="T54" i="74"/>
  <c r="U66" i="12"/>
  <c r="L30" i="9"/>
  <c r="Y34" i="9"/>
  <c r="B77" i="12" a="1"/>
  <c r="B77" i="12"/>
  <c r="V53" i="12"/>
  <c r="M77" i="12" a="1"/>
  <c r="M77" i="12"/>
  <c r="T71" i="12"/>
  <c r="T70" i="12"/>
  <c r="E70" i="9"/>
  <c r="R72" i="9"/>
  <c r="S66" i="12"/>
  <c r="D62" i="9"/>
  <c r="Q66" i="9"/>
  <c r="L79" i="9" a="1"/>
  <c r="L79" i="9"/>
  <c r="Y72" i="9"/>
  <c r="AA34" i="74"/>
  <c r="L30" i="78"/>
  <c r="L37" i="78"/>
  <c r="Y34" i="78"/>
  <c r="Q36" i="78"/>
  <c r="Q35" i="78"/>
  <c r="B76" i="39"/>
  <c r="I76" i="39"/>
  <c r="W76" i="28"/>
  <c r="Z58" i="12"/>
  <c r="K54" i="9"/>
  <c r="K55" i="9"/>
  <c r="X54" i="9"/>
  <c r="Z56" i="12"/>
  <c r="Z57" i="12"/>
  <c r="X59" i="77"/>
  <c r="I55" i="79"/>
  <c r="V64" i="9"/>
  <c r="T33" i="12"/>
  <c r="T32" i="12"/>
  <c r="T30" i="12"/>
  <c r="T31" i="12"/>
  <c r="T29" i="12"/>
  <c r="E75" i="12" a="1"/>
  <c r="E75" i="12"/>
  <c r="E81" i="12" a="1"/>
  <c r="E81" i="12"/>
  <c r="E80" i="12" a="1"/>
  <c r="E80" i="12"/>
  <c r="E82" i="12" a="1"/>
  <c r="E82" i="12"/>
  <c r="E29" i="9"/>
  <c r="Y50" i="79"/>
  <c r="Y44" i="79"/>
  <c r="Y48" i="79"/>
  <c r="Y46" i="79"/>
  <c r="Y43" i="79"/>
  <c r="Y47" i="79"/>
  <c r="L76" i="79" a="1"/>
  <c r="L76" i="79"/>
  <c r="Y45" i="79"/>
  <c r="Z41" i="12"/>
  <c r="K37" i="9"/>
  <c r="Z40" i="12"/>
  <c r="Z39" i="12"/>
  <c r="Z38" i="12"/>
  <c r="X61" i="74"/>
  <c r="U42" i="77"/>
  <c r="F38" i="79"/>
  <c r="S42" i="79"/>
  <c r="Q54" i="79"/>
  <c r="V48" i="9"/>
  <c r="V45" i="9"/>
  <c r="V46" i="9"/>
  <c r="V43" i="9"/>
  <c r="I76" i="9" a="1"/>
  <c r="I76" i="9"/>
  <c r="V44" i="9"/>
  <c r="V47" i="9"/>
  <c r="V37" i="77"/>
  <c r="C77" i="77" a="1"/>
  <c r="C77" i="77"/>
  <c r="K70" i="79"/>
  <c r="K79" i="79" a="1"/>
  <c r="K79" i="79"/>
  <c r="Z72" i="77"/>
  <c r="Z71" i="77"/>
  <c r="Z70" i="77"/>
  <c r="X62" i="78"/>
  <c r="T61" i="12"/>
  <c r="Y35" i="78"/>
  <c r="P52" i="78"/>
  <c r="S58" i="74"/>
  <c r="D54" i="78"/>
  <c r="Q49" i="78"/>
  <c r="S56" i="74"/>
  <c r="S57" i="74"/>
  <c r="D77" i="74" a="1"/>
  <c r="D77" i="74"/>
  <c r="W68" i="12"/>
  <c r="W67" i="12"/>
  <c r="H64" i="9"/>
  <c r="X54" i="79"/>
  <c r="X66" i="77"/>
  <c r="I62" i="79"/>
  <c r="V66" i="79"/>
  <c r="Y70" i="77"/>
  <c r="D77" i="79" a="1"/>
  <c r="D77" i="79"/>
  <c r="B75" i="28"/>
  <c r="C75" i="38"/>
  <c r="S69" i="77"/>
  <c r="D65" i="79"/>
  <c r="Q69" i="79"/>
  <c r="J79" i="78" a="1"/>
  <c r="J79" i="78"/>
  <c r="Z51" i="9"/>
  <c r="Z50" i="9"/>
  <c r="Z48" i="9"/>
  <c r="Z49" i="9"/>
  <c r="Z45" i="9"/>
  <c r="Z46" i="9"/>
  <c r="M76" i="9" a="1"/>
  <c r="M76" i="9"/>
  <c r="Z43" i="9"/>
  <c r="Z44" i="9"/>
  <c r="Z47" i="9"/>
  <c r="M75" i="74" a="1"/>
  <c r="M75" i="74"/>
  <c r="M80" i="74" a="1"/>
  <c r="M80" i="74"/>
  <c r="AB32" i="74"/>
  <c r="AB30" i="74"/>
  <c r="AB29" i="74"/>
  <c r="AB33" i="74"/>
  <c r="AB31" i="74"/>
  <c r="M82" i="74" a="1"/>
  <c r="M82" i="74"/>
  <c r="M81" i="74" a="1"/>
  <c r="M81" i="74"/>
  <c r="M29" i="78"/>
  <c r="I79" i="74" a="1"/>
  <c r="I79" i="74"/>
  <c r="C30" i="79"/>
  <c r="R34" i="77"/>
  <c r="S63" i="12"/>
  <c r="X50" i="77"/>
  <c r="R53" i="77"/>
  <c r="E70" i="79"/>
  <c r="E79" i="79" a="1"/>
  <c r="E79" i="79"/>
  <c r="T71" i="77"/>
  <c r="T70" i="77"/>
  <c r="T72" i="77"/>
  <c r="Z49" i="12"/>
  <c r="Q36" i="79"/>
  <c r="Q35" i="79"/>
  <c r="X62" i="79"/>
  <c r="AA55" i="12"/>
  <c r="C38" i="78"/>
  <c r="P42" i="78"/>
  <c r="AA58" i="74"/>
  <c r="Y55" i="78"/>
  <c r="AA56" i="74"/>
  <c r="AA57" i="74"/>
  <c r="AA53" i="74"/>
  <c r="W61" i="74"/>
  <c r="B62" i="78"/>
  <c r="O66" i="78"/>
  <c r="F78" i="77" a="1"/>
  <c r="F78" i="77"/>
  <c r="V69" i="12"/>
  <c r="G65" i="9"/>
  <c r="T69" i="9"/>
  <c r="P51" i="78"/>
  <c r="P50" i="78"/>
  <c r="P49" i="78"/>
  <c r="P45" i="78"/>
  <c r="P46" i="78"/>
  <c r="C76" i="78" a="1"/>
  <c r="C76" i="78"/>
  <c r="P44" i="78"/>
  <c r="P43" i="78"/>
  <c r="P47" i="78"/>
  <c r="P48" i="78"/>
  <c r="O37" i="79"/>
  <c r="Y68" i="12"/>
  <c r="J64" i="9"/>
  <c r="W64" i="9"/>
  <c r="Y67" i="12"/>
  <c r="B70" i="9"/>
  <c r="O72" i="9"/>
  <c r="B79" i="10" a="1"/>
  <c r="B79" i="10"/>
  <c r="Q29" i="77"/>
  <c r="B82" i="77" a="1"/>
  <c r="B82" i="77"/>
  <c r="Q31" i="77"/>
  <c r="B81" i="77" a="1"/>
  <c r="B81" i="77"/>
  <c r="Q33" i="77"/>
  <c r="B75" i="77" a="1"/>
  <c r="B75" i="77"/>
  <c r="Q30" i="77"/>
  <c r="B80" i="77" a="1"/>
  <c r="B80" i="77"/>
  <c r="Q32" i="77"/>
  <c r="B29" i="79"/>
  <c r="S62" i="79"/>
  <c r="T34" i="74"/>
  <c r="S55" i="79"/>
  <c r="AA41" i="74"/>
  <c r="AA40" i="74"/>
  <c r="AA39" i="74"/>
  <c r="AA38" i="74"/>
  <c r="Y70" i="78"/>
  <c r="AB68" i="77"/>
  <c r="M64" i="79"/>
  <c r="M65" i="79"/>
  <c r="Z61" i="79"/>
  <c r="AB67" i="77"/>
  <c r="AB55" i="74"/>
  <c r="J78" i="74" a="1"/>
  <c r="J78" i="74"/>
  <c r="P72" i="78"/>
  <c r="AB69" i="77"/>
  <c r="K78" i="78" a="1"/>
  <c r="K78" i="78"/>
  <c r="X63" i="78"/>
  <c r="X65" i="77"/>
  <c r="I61" i="79"/>
  <c r="V65" i="79"/>
  <c r="Q36" i="9"/>
  <c r="Q35" i="9"/>
  <c r="Y58" i="12"/>
  <c r="J54" i="9"/>
  <c r="W55" i="9"/>
  <c r="Y57" i="12"/>
  <c r="Y56" i="12"/>
  <c r="J77" i="12" a="1"/>
  <c r="J77" i="12"/>
  <c r="W51" i="78"/>
  <c r="W50" i="78"/>
  <c r="W48" i="78"/>
  <c r="W45" i="78"/>
  <c r="W43" i="78"/>
  <c r="W47" i="78"/>
  <c r="W49" i="78"/>
  <c r="J76" i="78" a="1"/>
  <c r="J76" i="78"/>
  <c r="W44" i="78"/>
  <c r="W46" i="78"/>
  <c r="M62" i="9"/>
  <c r="Z66" i="9"/>
  <c r="Q61" i="74"/>
  <c r="T42" i="77"/>
  <c r="E38" i="79"/>
  <c r="R42" i="79"/>
  <c r="Q53" i="77"/>
  <c r="D78" i="78" a="1"/>
  <c r="D78" i="78"/>
  <c r="Q63" i="78"/>
  <c r="X41" i="12"/>
  <c r="I37" i="9"/>
  <c r="V36" i="9"/>
  <c r="X40" i="12"/>
  <c r="X38" i="12"/>
  <c r="X39" i="12"/>
  <c r="S51" i="9"/>
  <c r="S50" i="9"/>
  <c r="S48" i="9"/>
  <c r="S49" i="9"/>
  <c r="S47" i="9"/>
  <c r="S46" i="9"/>
  <c r="S44" i="9"/>
  <c r="F76" i="9" a="1"/>
  <c r="F76" i="9"/>
  <c r="S45" i="9"/>
  <c r="S43" i="9"/>
  <c r="AA53" i="77"/>
  <c r="Y72" i="77"/>
  <c r="AB70" i="74"/>
  <c r="AB72" i="74"/>
  <c r="AB71" i="74"/>
  <c r="M70" i="78"/>
  <c r="Z72" i="78"/>
  <c r="Z49" i="77"/>
  <c r="T63" i="12"/>
  <c r="I78" i="74" a="1"/>
  <c r="I78" i="74"/>
  <c r="AB36" i="12"/>
  <c r="AA52" i="74"/>
  <c r="U68" i="74"/>
  <c r="F64" i="78"/>
  <c r="S64" i="78"/>
  <c r="U67" i="74"/>
  <c r="R66" i="77"/>
  <c r="C62" i="79"/>
  <c r="P66" i="79"/>
  <c r="G79" i="9" a="1"/>
  <c r="G79" i="9"/>
  <c r="T72" i="9"/>
  <c r="M75" i="38"/>
  <c r="X59" i="9"/>
  <c r="W59" i="77"/>
  <c r="H55" i="79"/>
  <c r="U59" i="79"/>
  <c r="W69" i="12"/>
  <c r="H65" i="9"/>
  <c r="U69" i="9"/>
  <c r="T64" i="78"/>
  <c r="T36" i="12"/>
  <c r="T36" i="74"/>
  <c r="I79" i="9" a="1"/>
  <c r="I79" i="9"/>
  <c r="T37" i="78"/>
  <c r="O51" i="9"/>
  <c r="O44" i="9"/>
  <c r="O46" i="9"/>
  <c r="O50" i="9"/>
  <c r="O45" i="9"/>
  <c r="O48" i="9"/>
  <c r="O47" i="9"/>
  <c r="O49" i="9"/>
  <c r="W62" i="79"/>
  <c r="S37" i="12"/>
  <c r="R64" i="9"/>
  <c r="V54" i="79"/>
  <c r="R42" i="77"/>
  <c r="C38" i="79"/>
  <c r="P42" i="79"/>
  <c r="X37" i="77"/>
  <c r="Z61" i="78"/>
  <c r="Q63" i="12"/>
  <c r="R64" i="74"/>
  <c r="U49" i="74"/>
  <c r="P36" i="9"/>
  <c r="P35" i="9"/>
  <c r="K79" i="77" a="1"/>
  <c r="K79" i="77"/>
  <c r="S60" i="77"/>
  <c r="G70" i="79"/>
  <c r="V70" i="77"/>
  <c r="R37" i="12"/>
  <c r="U64" i="74"/>
  <c r="B80" i="72" a="1"/>
  <c r="B80" i="72"/>
  <c r="AA68" i="74"/>
  <c r="L64" i="78"/>
  <c r="AA67" i="74"/>
  <c r="S66" i="77"/>
  <c r="D62" i="79"/>
  <c r="Q66" i="79"/>
  <c r="Q64" i="9"/>
  <c r="V36" i="12"/>
  <c r="T53" i="79"/>
  <c r="U54" i="78"/>
  <c r="R59" i="74"/>
  <c r="R69" i="12"/>
  <c r="C65" i="9"/>
  <c r="P69" i="9"/>
  <c r="AA64" i="12"/>
  <c r="Y51" i="12"/>
  <c r="Q64" i="78"/>
  <c r="Y51" i="77"/>
  <c r="AB58" i="77"/>
  <c r="M54" i="79"/>
  <c r="AB56" i="77"/>
  <c r="AB57" i="77"/>
  <c r="M77" i="77" a="1"/>
  <c r="M77" i="77"/>
  <c r="AA69" i="74"/>
  <c r="L65" i="78"/>
  <c r="Y69" i="78"/>
  <c r="S37" i="74"/>
  <c r="H74" i="39"/>
  <c r="M21" i="51"/>
  <c r="K74" i="39"/>
  <c r="F74" i="28"/>
  <c r="W54" i="78"/>
  <c r="T55" i="12"/>
  <c r="U53" i="9"/>
  <c r="AA54" i="74"/>
  <c r="Y41" i="74"/>
  <c r="J37" i="78"/>
  <c r="W36" i="78"/>
  <c r="Y40" i="74"/>
  <c r="Y38" i="74"/>
  <c r="Y39" i="74"/>
  <c r="P36" i="79"/>
  <c r="P35" i="79"/>
  <c r="K77" i="77" a="1"/>
  <c r="K77" i="77"/>
  <c r="U71" i="12"/>
  <c r="U70" i="12"/>
  <c r="F70" i="9"/>
  <c r="S71" i="9"/>
  <c r="U72" i="12"/>
  <c r="F77" i="12" a="1"/>
  <c r="F77" i="12"/>
  <c r="AA37" i="77"/>
  <c r="S61" i="77"/>
  <c r="R76" i="38"/>
  <c r="U76" i="38"/>
  <c r="B80" i="10" a="1"/>
  <c r="B80" i="10"/>
  <c r="S52" i="77"/>
  <c r="T68" i="74"/>
  <c r="E64" i="78"/>
  <c r="T67" i="74"/>
  <c r="V63" i="74"/>
  <c r="T36" i="79"/>
  <c r="T35" i="79"/>
  <c r="F75" i="38"/>
  <c r="Q59" i="12"/>
  <c r="T65" i="74"/>
  <c r="E61" i="78"/>
  <c r="R65" i="78"/>
  <c r="AA64" i="77"/>
  <c r="Y64" i="78"/>
  <c r="Z30" i="77"/>
  <c r="Z31" i="77"/>
  <c r="Z32" i="77"/>
  <c r="K80" i="77" a="1"/>
  <c r="K80" i="77"/>
  <c r="Z33" i="77"/>
  <c r="K82" i="77" a="1"/>
  <c r="K82" i="77"/>
  <c r="K81" i="77" a="1"/>
  <c r="K81" i="77"/>
  <c r="Z29" i="77"/>
  <c r="K75" i="77" a="1"/>
  <c r="K75" i="77"/>
  <c r="K29" i="79"/>
  <c r="T54" i="78"/>
  <c r="Z37" i="77"/>
  <c r="AB59" i="12"/>
  <c r="Q37" i="79"/>
  <c r="AC21" i="52"/>
  <c r="AD21" i="52"/>
  <c r="AB21" i="52"/>
  <c r="Y21" i="52"/>
  <c r="X61" i="12"/>
  <c r="AA42" i="77"/>
  <c r="L38" i="79"/>
  <c r="Y42" i="79"/>
  <c r="Y70" i="79"/>
  <c r="AA54" i="77"/>
  <c r="B78" i="74" a="1"/>
  <c r="B78" i="74"/>
  <c r="P36" i="78"/>
  <c r="P35" i="78"/>
  <c r="V37" i="12"/>
  <c r="M30" i="9"/>
  <c r="Z34" i="9"/>
  <c r="X53" i="79"/>
  <c r="W72" i="74"/>
  <c r="H70" i="78"/>
  <c r="Q35" i="74"/>
  <c r="T52" i="74"/>
  <c r="D55" i="78"/>
  <c r="Q59" i="78"/>
  <c r="S52" i="74"/>
  <c r="V68" i="77"/>
  <c r="G64" i="79"/>
  <c r="G78" i="79" a="1"/>
  <c r="G78" i="79"/>
  <c r="V67" i="77"/>
  <c r="S61" i="78"/>
  <c r="V35" i="74"/>
  <c r="J79" i="79" a="1"/>
  <c r="J79" i="79"/>
  <c r="U36" i="9"/>
  <c r="U35" i="9"/>
  <c r="Z55" i="77"/>
  <c r="B79" i="78" a="1"/>
  <c r="B79" i="78"/>
  <c r="U52" i="9"/>
  <c r="Z53" i="77"/>
  <c r="T60" i="12"/>
  <c r="V71" i="77"/>
  <c r="W53" i="74"/>
  <c r="T64" i="9"/>
  <c r="R65" i="79"/>
  <c r="P69" i="78"/>
  <c r="X34" i="78"/>
  <c r="X59" i="78"/>
  <c r="O52" i="79"/>
  <c r="Q60" i="9"/>
  <c r="T61" i="9"/>
  <c r="S35" i="78"/>
  <c r="Z60" i="79"/>
  <c r="Q62" i="9"/>
  <c r="Z55" i="78"/>
  <c r="P63" i="9"/>
  <c r="T52" i="9"/>
  <c r="X60" i="9"/>
  <c r="V60" i="9"/>
  <c r="U55" i="9"/>
  <c r="Z66" i="78"/>
  <c r="F78" i="78" a="1"/>
  <c r="F78" i="78"/>
  <c r="Y35" i="79"/>
  <c r="Z61" i="9"/>
  <c r="U62" i="79"/>
  <c r="S60" i="78"/>
  <c r="O66" i="79"/>
  <c r="X60" i="79"/>
  <c r="R60" i="9"/>
  <c r="W37" i="79"/>
  <c r="D78" i="79" a="1"/>
  <c r="D78" i="79"/>
  <c r="C51" i="54"/>
  <c r="H74" i="38"/>
  <c r="W52" i="79"/>
  <c r="U66" i="9"/>
  <c r="Y37" i="79"/>
  <c r="U61" i="79"/>
  <c r="V55" i="79"/>
  <c r="W69" i="79"/>
  <c r="T62" i="78"/>
  <c r="Z37" i="9"/>
  <c r="V62" i="78"/>
  <c r="T37" i="79"/>
  <c r="W61" i="9"/>
  <c r="W51" i="9"/>
  <c r="U51" i="78"/>
  <c r="F41" i="54"/>
  <c r="B41" i="54"/>
  <c r="L41" i="54"/>
  <c r="D42" i="54"/>
  <c r="E41" i="54"/>
  <c r="DF60" i="60"/>
  <c r="DC60" i="60"/>
  <c r="EG60" i="60"/>
  <c r="EK60" i="60"/>
  <c r="DG60" i="60"/>
  <c r="DJ60" i="60"/>
  <c r="EH60" i="60"/>
  <c r="Y63" i="78"/>
  <c r="P60" i="9"/>
  <c r="P62" i="9"/>
  <c r="V63" i="78"/>
  <c r="O64" i="79"/>
  <c r="V51" i="78"/>
  <c r="R37" i="79"/>
  <c r="Z62" i="78"/>
  <c r="Y66" i="9"/>
  <c r="S60" i="9"/>
  <c r="R69" i="9"/>
  <c r="W62" i="9"/>
  <c r="R36" i="9"/>
  <c r="P37" i="79"/>
  <c r="X37" i="78"/>
  <c r="S66" i="9"/>
  <c r="Q60" i="79"/>
  <c r="Z58" i="79"/>
  <c r="Z56" i="79"/>
  <c r="Z57" i="79"/>
  <c r="M77" i="79" a="1"/>
  <c r="M77" i="79"/>
  <c r="Z53" i="79"/>
  <c r="T71" i="79"/>
  <c r="T70" i="79"/>
  <c r="T72" i="79"/>
  <c r="Z68" i="79"/>
  <c r="Z67" i="79"/>
  <c r="Y41" i="78"/>
  <c r="Y40" i="78"/>
  <c r="Y38" i="78"/>
  <c r="Y39" i="78"/>
  <c r="V50" i="9"/>
  <c r="X58" i="9"/>
  <c r="X57" i="9"/>
  <c r="X56" i="9"/>
  <c r="K82" i="9" a="1"/>
  <c r="K82" i="9"/>
  <c r="X33" i="9"/>
  <c r="K75" i="9" a="1"/>
  <c r="K75" i="9"/>
  <c r="K81" i="9" a="1"/>
  <c r="K81" i="9"/>
  <c r="K80" i="9" a="1"/>
  <c r="K80" i="9"/>
  <c r="X29" i="9"/>
  <c r="X30" i="9"/>
  <c r="X31" i="9"/>
  <c r="X32" i="9"/>
  <c r="S71" i="78"/>
  <c r="S70" i="78"/>
  <c r="Y53" i="78"/>
  <c r="W49" i="9"/>
  <c r="P64" i="78"/>
  <c r="P41" i="9"/>
  <c r="P40" i="9"/>
  <c r="P38" i="9"/>
  <c r="P39" i="9"/>
  <c r="W63" i="78"/>
  <c r="T55" i="9"/>
  <c r="Z58" i="78"/>
  <c r="Z57" i="78"/>
  <c r="Z56" i="78"/>
  <c r="Z53" i="78"/>
  <c r="M77" i="78" a="1"/>
  <c r="M77" i="78"/>
  <c r="V34" i="9"/>
  <c r="X61" i="9"/>
  <c r="X55" i="9"/>
  <c r="S72" i="78"/>
  <c r="R58" i="9"/>
  <c r="R56" i="9"/>
  <c r="R57" i="9"/>
  <c r="R53" i="9"/>
  <c r="E77" i="9" a="1"/>
  <c r="E77" i="9"/>
  <c r="R52" i="9"/>
  <c r="V54" i="9"/>
  <c r="R36" i="79"/>
  <c r="O58" i="9"/>
  <c r="O57" i="9"/>
  <c r="O56" i="9"/>
  <c r="B77" i="9" a="1"/>
  <c r="B77" i="9"/>
  <c r="O53" i="9"/>
  <c r="Z52" i="79"/>
  <c r="P59" i="9"/>
  <c r="W49" i="79"/>
  <c r="R72" i="78"/>
  <c r="Y51" i="78"/>
  <c r="Q68" i="9"/>
  <c r="Q67" i="9"/>
  <c r="T54" i="79"/>
  <c r="I77" i="78" a="1"/>
  <c r="I77" i="78"/>
  <c r="P65" i="78"/>
  <c r="E78" i="79" a="1"/>
  <c r="E78" i="79"/>
  <c r="K73" i="28"/>
  <c r="U66" i="78"/>
  <c r="C79" i="9" a="1"/>
  <c r="C79" i="9"/>
  <c r="Z55" i="79"/>
  <c r="U34" i="79"/>
  <c r="Z64" i="78"/>
  <c r="V34" i="78"/>
  <c r="Z64" i="9"/>
  <c r="Z41" i="79"/>
  <c r="Z40" i="79"/>
  <c r="Z39" i="79"/>
  <c r="Z38" i="79"/>
  <c r="R64" i="79"/>
  <c r="W66" i="78"/>
  <c r="P55" i="79"/>
  <c r="R58" i="79"/>
  <c r="R57" i="79"/>
  <c r="R56" i="79"/>
  <c r="R53" i="79"/>
  <c r="E77" i="79" a="1"/>
  <c r="E77" i="79"/>
  <c r="Q41" i="78"/>
  <c r="Q40" i="78"/>
  <c r="Q39" i="78"/>
  <c r="Q38" i="78"/>
  <c r="X66" i="79"/>
  <c r="E79" i="9" a="1"/>
  <c r="E79" i="9"/>
  <c r="W30" i="79"/>
  <c r="J80" i="79" a="1"/>
  <c r="J80" i="79"/>
  <c r="W33" i="79"/>
  <c r="W32" i="79"/>
  <c r="W31" i="79"/>
  <c r="J82" i="79" a="1"/>
  <c r="J82" i="79"/>
  <c r="J81" i="79" a="1"/>
  <c r="J81" i="79"/>
  <c r="J75" i="79" a="1"/>
  <c r="J75" i="79"/>
  <c r="W29" i="79"/>
  <c r="Z37" i="78"/>
  <c r="V36" i="78"/>
  <c r="S58" i="78"/>
  <c r="S57" i="78"/>
  <c r="S56" i="78"/>
  <c r="S53" i="78"/>
  <c r="U35" i="78"/>
  <c r="H78" i="79" a="1"/>
  <c r="H78" i="79"/>
  <c r="Z63" i="9"/>
  <c r="S68" i="79"/>
  <c r="S67" i="79"/>
  <c r="T58" i="78"/>
  <c r="T57" i="78"/>
  <c r="T56" i="78"/>
  <c r="T53" i="78"/>
  <c r="G77" i="78" a="1"/>
  <c r="G77" i="78"/>
  <c r="V69" i="9"/>
  <c r="U30" i="79"/>
  <c r="U32" i="79"/>
  <c r="U33" i="79"/>
  <c r="U31" i="79"/>
  <c r="U29" i="79"/>
  <c r="H81" i="79" a="1"/>
  <c r="H81" i="79"/>
  <c r="H82" i="79" a="1"/>
  <c r="H82" i="79"/>
  <c r="H75" i="79" a="1"/>
  <c r="H75" i="79"/>
  <c r="H80" i="79" a="1"/>
  <c r="H80" i="79"/>
  <c r="V72" i="9"/>
  <c r="T62" i="9"/>
  <c r="W19" i="52"/>
  <c r="L72" i="37"/>
  <c r="K72" i="37"/>
  <c r="I72" i="37"/>
  <c r="V19" i="52"/>
  <c r="AA19" i="52"/>
  <c r="R59" i="79"/>
  <c r="R50" i="9"/>
  <c r="Q41" i="79"/>
  <c r="Q40" i="79"/>
  <c r="Q38" i="79"/>
  <c r="Q39" i="79"/>
  <c r="T66" i="9"/>
  <c r="X50" i="9"/>
  <c r="T41" i="9"/>
  <c r="T40" i="9"/>
  <c r="T39" i="9"/>
  <c r="T38" i="9"/>
  <c r="Z37" i="79"/>
  <c r="V68" i="9"/>
  <c r="V67" i="9"/>
  <c r="R68" i="79"/>
  <c r="R67" i="79"/>
  <c r="R34" i="79"/>
  <c r="H43" i="54"/>
  <c r="G42" i="54"/>
  <c r="P58" i="79"/>
  <c r="P57" i="79"/>
  <c r="P56" i="79"/>
  <c r="C77" i="79" a="1"/>
  <c r="C77" i="79"/>
  <c r="Y69" i="9"/>
  <c r="T63" i="79"/>
  <c r="R52" i="79"/>
  <c r="S64" i="9"/>
  <c r="S52" i="79"/>
  <c r="T62" i="79"/>
  <c r="J78" i="9" a="1"/>
  <c r="J78" i="9"/>
  <c r="Y32" i="9"/>
  <c r="L82" i="9" a="1"/>
  <c r="L82" i="9"/>
  <c r="L80" i="9" a="1"/>
  <c r="L80" i="9"/>
  <c r="Y29" i="9"/>
  <c r="Y30" i="9"/>
  <c r="Y33" i="9"/>
  <c r="L75" i="9" a="1"/>
  <c r="L75" i="9"/>
  <c r="Y31" i="9"/>
  <c r="L81" i="9" a="1"/>
  <c r="L81" i="9"/>
  <c r="P70" i="79"/>
  <c r="Y72" i="79"/>
  <c r="Y71" i="79"/>
  <c r="V66" i="9"/>
  <c r="O33" i="9"/>
  <c r="B80" i="78" a="1"/>
  <c r="B80" i="78"/>
  <c r="P53" i="79"/>
  <c r="O64" i="78"/>
  <c r="X71" i="79"/>
  <c r="G74" i="38"/>
  <c r="F74" i="61"/>
  <c r="D73" i="61"/>
  <c r="U71" i="78"/>
  <c r="U72" i="78"/>
  <c r="U70" i="78"/>
  <c r="R68" i="78"/>
  <c r="R67" i="78"/>
  <c r="Z71" i="78"/>
  <c r="Z70" i="78"/>
  <c r="O71" i="9"/>
  <c r="O70" i="9"/>
  <c r="Y58" i="78"/>
  <c r="Y57" i="78"/>
  <c r="Y56" i="78"/>
  <c r="V51" i="9"/>
  <c r="R71" i="9"/>
  <c r="Y54" i="78"/>
  <c r="M79" i="78" a="1"/>
  <c r="M79" i="78"/>
  <c r="O71" i="79"/>
  <c r="O70" i="79"/>
  <c r="O72" i="79"/>
  <c r="U58" i="79"/>
  <c r="U56" i="79"/>
  <c r="U57" i="79"/>
  <c r="D75" i="9" a="1"/>
  <c r="D75" i="9"/>
  <c r="Q31" i="9"/>
  <c r="D80" i="9" a="1"/>
  <c r="D80" i="9"/>
  <c r="Q29" i="9"/>
  <c r="Q33" i="9"/>
  <c r="D82" i="9" a="1"/>
  <c r="D82" i="9"/>
  <c r="Q32" i="9"/>
  <c r="D81" i="9" a="1"/>
  <c r="D81" i="9"/>
  <c r="Q30" i="9"/>
  <c r="R70" i="9"/>
  <c r="D74" i="38"/>
  <c r="J77" i="79" a="1"/>
  <c r="J77" i="79"/>
  <c r="P41" i="78"/>
  <c r="P40" i="78"/>
  <c r="P39" i="78"/>
  <c r="P38" i="78"/>
  <c r="R35" i="9"/>
  <c r="Y61" i="79"/>
  <c r="W58" i="78"/>
  <c r="W57" i="78"/>
  <c r="W56" i="78"/>
  <c r="J77" i="78" a="1"/>
  <c r="J77" i="78"/>
  <c r="W53" i="78"/>
  <c r="W52" i="78"/>
  <c r="T64" i="79"/>
  <c r="V50" i="78"/>
  <c r="S34" i="79"/>
  <c r="S58" i="9"/>
  <c r="S56" i="9"/>
  <c r="S57" i="9"/>
  <c r="Y53" i="79"/>
  <c r="R60" i="78"/>
  <c r="W50" i="79"/>
  <c r="E79" i="78" a="1"/>
  <c r="E79" i="78"/>
  <c r="U49" i="78"/>
  <c r="S52" i="9"/>
  <c r="B79" i="9" a="1"/>
  <c r="B79" i="9"/>
  <c r="V54" i="78"/>
  <c r="W66" i="79"/>
  <c r="X66" i="78"/>
  <c r="V63" i="79"/>
  <c r="U41" i="79"/>
  <c r="U40" i="79"/>
  <c r="U39" i="79"/>
  <c r="U38" i="79"/>
  <c r="R61" i="78"/>
  <c r="Z63" i="79"/>
  <c r="R62" i="79"/>
  <c r="P34" i="9"/>
  <c r="P58" i="9"/>
  <c r="P57" i="9"/>
  <c r="P56" i="9"/>
  <c r="X70" i="79"/>
  <c r="F74" i="38"/>
  <c r="P65" i="79"/>
  <c r="P60" i="79"/>
  <c r="V35" i="9"/>
  <c r="P60" i="78"/>
  <c r="U65" i="9"/>
  <c r="W63" i="79"/>
  <c r="U36" i="78"/>
  <c r="O52" i="78"/>
  <c r="O47" i="78"/>
  <c r="R33" i="79"/>
  <c r="E80" i="79" a="1"/>
  <c r="E80" i="79"/>
  <c r="E75" i="79" a="1"/>
  <c r="E75" i="79"/>
  <c r="R29" i="79"/>
  <c r="R30" i="79"/>
  <c r="R32" i="79"/>
  <c r="E82" i="79" a="1"/>
  <c r="E82" i="79"/>
  <c r="R31" i="79"/>
  <c r="E81" i="79" a="1"/>
  <c r="E81" i="79"/>
  <c r="U55" i="78"/>
  <c r="M82" i="9" a="1"/>
  <c r="M82" i="9"/>
  <c r="Z30" i="9"/>
  <c r="Z29" i="9"/>
  <c r="M81" i="9" a="1"/>
  <c r="M81" i="9"/>
  <c r="M75" i="9" a="1"/>
  <c r="M75" i="9"/>
  <c r="Z32" i="9"/>
  <c r="Z33" i="9"/>
  <c r="Z31" i="9"/>
  <c r="M80" i="9" a="1"/>
  <c r="M80" i="9"/>
  <c r="R37" i="9"/>
  <c r="W35" i="79"/>
  <c r="U49" i="79"/>
  <c r="U50" i="79"/>
  <c r="T60" i="9"/>
  <c r="Y63" i="9"/>
  <c r="GM70" i="40"/>
  <c r="T71" i="28"/>
  <c r="D71" i="37"/>
  <c r="E71" i="37"/>
  <c r="Z70" i="9"/>
  <c r="X51" i="9"/>
  <c r="Y35" i="9"/>
  <c r="W41" i="9"/>
  <c r="W40" i="9"/>
  <c r="W39" i="9"/>
  <c r="W38" i="9"/>
  <c r="O65" i="9"/>
  <c r="O62" i="9"/>
  <c r="O64" i="9"/>
  <c r="O63" i="9"/>
  <c r="O61" i="9"/>
  <c r="B78" i="9" a="1"/>
  <c r="B78" i="9"/>
  <c r="O60" i="9"/>
  <c r="S41" i="79"/>
  <c r="S40" i="79"/>
  <c r="S39" i="79"/>
  <c r="S38" i="79"/>
  <c r="AC20" i="52"/>
  <c r="Y20" i="52"/>
  <c r="AD20" i="52"/>
  <c r="AB20" i="52"/>
  <c r="Y66" i="78"/>
  <c r="S63" i="78"/>
  <c r="Q63" i="79"/>
  <c r="X68" i="79"/>
  <c r="X67" i="79"/>
  <c r="O59" i="9"/>
  <c r="W63" i="9"/>
  <c r="Z68" i="9"/>
  <c r="Z67" i="9"/>
  <c r="B80" i="9" a="1"/>
  <c r="B80" i="9"/>
  <c r="V60" i="78"/>
  <c r="I77" i="79" a="1"/>
  <c r="I77" i="79"/>
  <c r="O30" i="78"/>
  <c r="Z72" i="79"/>
  <c r="O61" i="78"/>
  <c r="M75" i="78" a="1"/>
  <c r="M75" i="78"/>
  <c r="Z32" i="78"/>
  <c r="Z33" i="78"/>
  <c r="M81" i="78" a="1"/>
  <c r="M81" i="78"/>
  <c r="M80" i="78" a="1"/>
  <c r="M80" i="78"/>
  <c r="Z31" i="78"/>
  <c r="M82" i="78" a="1"/>
  <c r="M82" i="78"/>
  <c r="Z29" i="78"/>
  <c r="Z30" i="78"/>
  <c r="W68" i="78"/>
  <c r="W67" i="78"/>
  <c r="W64" i="78"/>
  <c r="T68" i="79"/>
  <c r="T67" i="79"/>
  <c r="R60" i="79"/>
  <c r="W35" i="78"/>
  <c r="X72" i="79"/>
  <c r="Y68" i="78"/>
  <c r="Y67" i="78"/>
  <c r="S68" i="78"/>
  <c r="S67" i="78"/>
  <c r="W58" i="9"/>
  <c r="W56" i="9"/>
  <c r="W57" i="9"/>
  <c r="Z69" i="79"/>
  <c r="Y52" i="79"/>
  <c r="P34" i="79"/>
  <c r="X41" i="9"/>
  <c r="X40" i="9"/>
  <c r="X38" i="9"/>
  <c r="X39" i="9"/>
  <c r="Y49" i="79"/>
  <c r="U63" i="9"/>
  <c r="U58" i="9"/>
  <c r="U57" i="9"/>
  <c r="U56" i="9"/>
  <c r="W59" i="9"/>
  <c r="H77" i="9" a="1"/>
  <c r="H77" i="9"/>
  <c r="P37" i="9"/>
  <c r="W34" i="9"/>
  <c r="Q37" i="9"/>
  <c r="W58" i="79"/>
  <c r="W57" i="79"/>
  <c r="W56" i="79"/>
  <c r="U41" i="9"/>
  <c r="U40" i="9"/>
  <c r="U39" i="9"/>
  <c r="U38" i="9"/>
  <c r="M82" i="79" a="1"/>
  <c r="M82" i="79"/>
  <c r="Z30" i="79"/>
  <c r="Z31" i="79"/>
  <c r="M81" i="79" a="1"/>
  <c r="M81" i="79"/>
  <c r="M80" i="79" a="1"/>
  <c r="M80" i="79"/>
  <c r="Z33" i="79"/>
  <c r="Z29" i="79"/>
  <c r="Z32" i="79"/>
  <c r="M75" i="79" a="1"/>
  <c r="M75" i="79"/>
  <c r="D135" i="61" a="1"/>
  <c r="D135" i="61"/>
  <c r="D140" i="61" a="1"/>
  <c r="D140" i="61"/>
  <c r="U60" i="9"/>
  <c r="X71" i="78"/>
  <c r="X70" i="78"/>
  <c r="W59" i="78"/>
  <c r="I81" i="78" a="1"/>
  <c r="I81" i="78"/>
  <c r="V32" i="78"/>
  <c r="V31" i="78"/>
  <c r="V33" i="78"/>
  <c r="I75" i="78" a="1"/>
  <c r="I75" i="78"/>
  <c r="V30" i="78"/>
  <c r="I82" i="78" a="1"/>
  <c r="I82" i="78"/>
  <c r="I80" i="78" a="1"/>
  <c r="I80" i="78"/>
  <c r="V29" i="78"/>
  <c r="Z35" i="9"/>
  <c r="T50" i="79"/>
  <c r="S37" i="79"/>
  <c r="T69" i="79"/>
  <c r="D78" i="9" a="1"/>
  <c r="D78" i="9"/>
  <c r="U68" i="78"/>
  <c r="U67" i="78"/>
  <c r="W51" i="79"/>
  <c r="U50" i="78"/>
  <c r="Q33" i="78"/>
  <c r="D80" i="78" a="1"/>
  <c r="D80" i="78"/>
  <c r="D75" i="78" a="1"/>
  <c r="D75" i="78"/>
  <c r="D82" i="78" a="1"/>
  <c r="D82" i="78"/>
  <c r="Q30" i="78"/>
  <c r="Q31" i="78"/>
  <c r="D81" i="78" a="1"/>
  <c r="D81" i="78"/>
  <c r="Q29" i="78"/>
  <c r="Q32" i="78"/>
  <c r="W59" i="79"/>
  <c r="R66" i="9"/>
  <c r="Y63" i="79"/>
  <c r="U50" i="9"/>
  <c r="F73" i="28"/>
  <c r="G75" i="79" a="1"/>
  <c r="G75" i="79"/>
  <c r="G80" i="79" a="1"/>
  <c r="G80" i="79"/>
  <c r="T33" i="79"/>
  <c r="T29" i="79"/>
  <c r="T32" i="79"/>
  <c r="T31" i="79"/>
  <c r="G82" i="79" a="1"/>
  <c r="G82" i="79"/>
  <c r="G81" i="79" a="1"/>
  <c r="G81" i="79"/>
  <c r="T30" i="79"/>
  <c r="I78" i="79" a="1"/>
  <c r="I78" i="79"/>
  <c r="M78" i="79" a="1"/>
  <c r="M78" i="79"/>
  <c r="T60" i="78"/>
  <c r="X52" i="9"/>
  <c r="Q68" i="79"/>
  <c r="Q67" i="79"/>
  <c r="L78" i="78" a="1"/>
  <c r="L78" i="78"/>
  <c r="X65" i="9"/>
  <c r="X64" i="9"/>
  <c r="R66" i="79"/>
  <c r="T54" i="9"/>
  <c r="M74" i="38"/>
  <c r="R54" i="9"/>
  <c r="T34" i="9"/>
  <c r="X59" i="79"/>
  <c r="O58" i="78"/>
  <c r="O56" i="78"/>
  <c r="O57" i="78"/>
  <c r="O53" i="78"/>
  <c r="B77" i="78" a="1"/>
  <c r="B77" i="78"/>
  <c r="V64" i="78"/>
  <c r="J78" i="79" a="1"/>
  <c r="J78" i="79"/>
  <c r="Z65" i="78"/>
  <c r="Z60" i="78"/>
  <c r="O44" i="78"/>
  <c r="U35" i="79"/>
  <c r="W65" i="78"/>
  <c r="Z59" i="78"/>
  <c r="Z66" i="79"/>
  <c r="W36" i="79"/>
  <c r="Y59" i="78"/>
  <c r="U51" i="79"/>
  <c r="Z19" i="52"/>
  <c r="T34" i="79"/>
  <c r="U62" i="9"/>
  <c r="R49" i="9"/>
  <c r="T32" i="9"/>
  <c r="G82" i="9" a="1"/>
  <c r="G82" i="9"/>
  <c r="G81" i="9" a="1"/>
  <c r="G81" i="9"/>
  <c r="T31" i="9"/>
  <c r="G75" i="9" a="1"/>
  <c r="G75" i="9"/>
  <c r="T30" i="9"/>
  <c r="T33" i="9"/>
  <c r="T29" i="9"/>
  <c r="G80" i="9" a="1"/>
  <c r="G80" i="9"/>
  <c r="Y55" i="79"/>
  <c r="Z49" i="78"/>
  <c r="U65" i="78"/>
  <c r="X68" i="78"/>
  <c r="X67" i="78"/>
  <c r="O22" i="51"/>
  <c r="A76" i="40"/>
  <c r="O52" i="9"/>
  <c r="O43" i="9"/>
  <c r="B76" i="9" a="1"/>
  <c r="B76" i="9"/>
  <c r="Y36" i="9"/>
  <c r="C78" i="79" a="1"/>
  <c r="C78" i="79"/>
  <c r="P62" i="78"/>
  <c r="T58" i="79"/>
  <c r="T57" i="79"/>
  <c r="T56" i="79"/>
  <c r="C78" i="78" a="1"/>
  <c r="C78" i="78"/>
  <c r="Q64" i="79"/>
  <c r="X37" i="9"/>
  <c r="Z58" i="9"/>
  <c r="Z57" i="9"/>
  <c r="Z56" i="9"/>
  <c r="V62" i="79"/>
  <c r="T71" i="9"/>
  <c r="T70" i="9"/>
  <c r="X20" i="52"/>
  <c r="AE20" i="52"/>
  <c r="U65" i="79"/>
  <c r="U64" i="78"/>
  <c r="Q58" i="9"/>
  <c r="Q56" i="9"/>
  <c r="Q57" i="9"/>
  <c r="D77" i="9" a="1"/>
  <c r="D77" i="9"/>
  <c r="Q53" i="9"/>
  <c r="P49" i="79"/>
  <c r="P50" i="79"/>
  <c r="O35" i="9"/>
  <c r="O31" i="9"/>
  <c r="U75" i="38"/>
  <c r="O32" i="78"/>
  <c r="B78" i="78" a="1"/>
  <c r="B78" i="78"/>
  <c r="F77" i="78" a="1"/>
  <c r="F77" i="78"/>
  <c r="Y58" i="79"/>
  <c r="Y57" i="79"/>
  <c r="Y56" i="79"/>
  <c r="R61" i="79"/>
  <c r="W68" i="9"/>
  <c r="W67" i="9"/>
  <c r="Q58" i="78"/>
  <c r="Q57" i="78"/>
  <c r="Q56" i="78"/>
  <c r="Q53" i="78"/>
  <c r="H78" i="9" a="1"/>
  <c r="H78" i="9"/>
  <c r="Y52" i="78"/>
  <c r="T63" i="78"/>
  <c r="S64" i="79"/>
  <c r="R72" i="79"/>
  <c r="Z69" i="78"/>
  <c r="Z68" i="78"/>
  <c r="Z67" i="78"/>
  <c r="T52" i="79"/>
  <c r="U61" i="9"/>
  <c r="Q54" i="78"/>
  <c r="B79" i="79" a="1"/>
  <c r="B79" i="79"/>
  <c r="P64" i="79"/>
  <c r="P65" i="9"/>
  <c r="V58" i="79"/>
  <c r="V57" i="79"/>
  <c r="V56" i="79"/>
  <c r="Z34" i="78"/>
  <c r="W34" i="78"/>
  <c r="Y65" i="9"/>
  <c r="Y62" i="9"/>
  <c r="Z36" i="9"/>
  <c r="O65" i="79"/>
  <c r="O60" i="79"/>
  <c r="S69" i="9"/>
  <c r="Q63" i="9"/>
  <c r="W37" i="9"/>
  <c r="Z50" i="79"/>
  <c r="Q34" i="79"/>
  <c r="P70" i="9"/>
  <c r="Z41" i="9"/>
  <c r="Z40" i="9"/>
  <c r="Z38" i="9"/>
  <c r="Z39" i="9"/>
  <c r="P74" i="38"/>
  <c r="U51" i="9"/>
  <c r="Y73" i="28"/>
  <c r="X73" i="28"/>
  <c r="Y65" i="79"/>
  <c r="R58" i="78"/>
  <c r="R57" i="78"/>
  <c r="R56" i="78"/>
  <c r="R53" i="78"/>
  <c r="E77" i="78" a="1"/>
  <c r="E77" i="78"/>
  <c r="Q41" i="9"/>
  <c r="Q40" i="9"/>
  <c r="Q39" i="9"/>
  <c r="Q38" i="9"/>
  <c r="X35" i="79"/>
  <c r="X50" i="78"/>
  <c r="S69" i="79"/>
  <c r="S30" i="78"/>
  <c r="S29" i="78"/>
  <c r="F81" i="78" a="1"/>
  <c r="F81" i="78"/>
  <c r="S31" i="78"/>
  <c r="F75" i="78" a="1"/>
  <c r="F75" i="78"/>
  <c r="F80" i="78" a="1"/>
  <c r="F80" i="78"/>
  <c r="S32" i="78"/>
  <c r="S33" i="78"/>
  <c r="F82" i="78" a="1"/>
  <c r="F82" i="78"/>
  <c r="T61" i="78"/>
  <c r="Y41" i="79"/>
  <c r="Y40" i="79"/>
  <c r="Y39" i="79"/>
  <c r="Y38" i="79"/>
  <c r="U34" i="9"/>
  <c r="R34" i="9"/>
  <c r="S49" i="79"/>
  <c r="L74" i="38"/>
  <c r="X69" i="78"/>
  <c r="Z35" i="79"/>
  <c r="Z54" i="79"/>
  <c r="S70" i="9"/>
  <c r="F79" i="79" a="1"/>
  <c r="F79" i="79"/>
  <c r="U54" i="9"/>
  <c r="T49" i="9"/>
  <c r="S69" i="78"/>
  <c r="S59" i="78"/>
  <c r="S33" i="79"/>
  <c r="F81" i="79" a="1"/>
  <c r="F81" i="79"/>
  <c r="S31" i="79"/>
  <c r="S30" i="79"/>
  <c r="F80" i="79" a="1"/>
  <c r="F80" i="79"/>
  <c r="S29" i="79"/>
  <c r="S32" i="79"/>
  <c r="F75" i="79" a="1"/>
  <c r="F75" i="79"/>
  <c r="F82" i="79" a="1"/>
  <c r="F82" i="79"/>
  <c r="X58" i="78"/>
  <c r="X57" i="78"/>
  <c r="X56" i="78"/>
  <c r="O49" i="78"/>
  <c r="U36" i="79"/>
  <c r="P68" i="78"/>
  <c r="P67" i="78"/>
  <c r="P58" i="78"/>
  <c r="P57" i="78"/>
  <c r="P56" i="78"/>
  <c r="Z41" i="78"/>
  <c r="Z40" i="78"/>
  <c r="Z38" i="78"/>
  <c r="Z39" i="78"/>
  <c r="C74" i="38"/>
  <c r="B74" i="28"/>
  <c r="O69" i="79"/>
  <c r="R49" i="78"/>
  <c r="S41" i="9"/>
  <c r="S40" i="9"/>
  <c r="S38" i="9"/>
  <c r="S39" i="9"/>
  <c r="N72" i="28"/>
  <c r="G72" i="28"/>
  <c r="G72" i="39"/>
  <c r="D72" i="39"/>
  <c r="O72" i="28"/>
  <c r="E72" i="39"/>
  <c r="L19" i="51"/>
  <c r="E72" i="28"/>
  <c r="H72" i="28"/>
  <c r="C72" i="39"/>
  <c r="L72" i="28"/>
  <c r="M72" i="28"/>
  <c r="F72" i="39"/>
  <c r="D72" i="28"/>
  <c r="I72" i="28"/>
  <c r="J72" i="28"/>
  <c r="X61" i="78"/>
  <c r="T65" i="78"/>
  <c r="Z50" i="78"/>
  <c r="R64" i="78"/>
  <c r="P63" i="79"/>
  <c r="S41" i="78"/>
  <c r="S40" i="78"/>
  <c r="S39" i="78"/>
  <c r="S38" i="78"/>
  <c r="V50" i="79"/>
  <c r="P68" i="79"/>
  <c r="P67" i="79"/>
  <c r="U72" i="79"/>
  <c r="P63" i="78"/>
  <c r="O41" i="78"/>
  <c r="O39" i="78"/>
  <c r="O40" i="78"/>
  <c r="O37" i="78"/>
  <c r="O38" i="78"/>
  <c r="R55" i="78"/>
  <c r="Z35" i="78"/>
  <c r="W65" i="79"/>
  <c r="S65" i="78"/>
  <c r="V65" i="9"/>
  <c r="T66" i="79"/>
  <c r="S72" i="9"/>
  <c r="U64" i="79"/>
  <c r="T41" i="78"/>
  <c r="T40" i="78"/>
  <c r="T39" i="78"/>
  <c r="T38" i="78"/>
  <c r="P51" i="79"/>
  <c r="R63" i="78"/>
  <c r="Q50" i="78"/>
  <c r="B75" i="9" a="1"/>
  <c r="B75" i="9"/>
  <c r="W60" i="79"/>
  <c r="O31" i="78"/>
  <c r="W60" i="78"/>
  <c r="O63" i="78"/>
  <c r="W52" i="9"/>
  <c r="X52" i="78"/>
  <c r="W41" i="78"/>
  <c r="W40" i="78"/>
  <c r="W39" i="78"/>
  <c r="W38" i="78"/>
  <c r="V41" i="9"/>
  <c r="V40" i="9"/>
  <c r="V39" i="9"/>
  <c r="V38" i="9"/>
  <c r="Y60" i="78"/>
  <c r="R71" i="79"/>
  <c r="R70" i="79"/>
  <c r="W60" i="9"/>
  <c r="Z60" i="9"/>
  <c r="V59" i="79"/>
  <c r="Z59" i="79"/>
  <c r="G78" i="78" a="1"/>
  <c r="G78" i="78"/>
  <c r="Q61" i="79"/>
  <c r="W50" i="9"/>
  <c r="V41" i="79"/>
  <c r="V40" i="79"/>
  <c r="V39" i="79"/>
  <c r="V38" i="79"/>
  <c r="W37" i="78"/>
  <c r="W72" i="79"/>
  <c r="W71" i="79"/>
  <c r="W70" i="79"/>
  <c r="Q61" i="9"/>
  <c r="S66" i="78"/>
  <c r="P71" i="9"/>
  <c r="O68" i="79"/>
  <c r="O67" i="79"/>
  <c r="W66" i="9"/>
  <c r="I78" i="78" a="1"/>
  <c r="I78" i="78"/>
  <c r="V52" i="79"/>
  <c r="U34" i="78"/>
  <c r="X63" i="9"/>
  <c r="P59" i="79"/>
  <c r="Z51" i="79"/>
  <c r="Y58" i="9"/>
  <c r="Y57" i="9"/>
  <c r="Y56" i="9"/>
  <c r="L77" i="9" a="1"/>
  <c r="L77" i="9"/>
  <c r="Y53" i="9"/>
  <c r="V68" i="78"/>
  <c r="V67" i="78"/>
  <c r="S61" i="79"/>
  <c r="R69" i="78"/>
  <c r="P37" i="78"/>
  <c r="T59" i="78"/>
  <c r="V58" i="78"/>
  <c r="V57" i="78"/>
  <c r="V56" i="78"/>
  <c r="C78" i="9" a="1"/>
  <c r="C78" i="9"/>
  <c r="K73" i="39"/>
  <c r="H73" i="39"/>
  <c r="M20" i="51"/>
  <c r="X51" i="78"/>
  <c r="S58" i="79"/>
  <c r="S57" i="79"/>
  <c r="S56" i="79"/>
  <c r="F77" i="79" a="1"/>
  <c r="F77" i="79"/>
  <c r="S53" i="79"/>
  <c r="Q58" i="79"/>
  <c r="Q57" i="79"/>
  <c r="Q56" i="79"/>
  <c r="Q53" i="79"/>
  <c r="P68" i="9"/>
  <c r="P67" i="9"/>
  <c r="D80" i="79" a="1"/>
  <c r="D80" i="79"/>
  <c r="Q33" i="79"/>
  <c r="Q30" i="79"/>
  <c r="Q29" i="79"/>
  <c r="Q32" i="79"/>
  <c r="D82" i="79" a="1"/>
  <c r="D82" i="79"/>
  <c r="D81" i="79" a="1"/>
  <c r="D81" i="79"/>
  <c r="Q31" i="79"/>
  <c r="D75" i="79" a="1"/>
  <c r="D75" i="79"/>
  <c r="R69" i="79"/>
  <c r="S51" i="79"/>
  <c r="Z36" i="79"/>
  <c r="Y65" i="78"/>
  <c r="F77" i="9" a="1"/>
  <c r="F77" i="9"/>
  <c r="T33" i="78"/>
  <c r="T31" i="78"/>
  <c r="G81" i="78" a="1"/>
  <c r="G81" i="78"/>
  <c r="T32" i="78"/>
  <c r="T30" i="78"/>
  <c r="G75" i="78" a="1"/>
  <c r="G75" i="78"/>
  <c r="G82" i="78" a="1"/>
  <c r="G82" i="78"/>
  <c r="G80" i="78" a="1"/>
  <c r="G80" i="78"/>
  <c r="T29" i="78"/>
  <c r="T50" i="9"/>
  <c r="X68" i="9"/>
  <c r="X67" i="9"/>
  <c r="P62" i="79"/>
  <c r="O51" i="78"/>
  <c r="J77" i="9" a="1"/>
  <c r="J77" i="9"/>
  <c r="Q68" i="78"/>
  <c r="Q67" i="78"/>
  <c r="Q60" i="78"/>
  <c r="O41" i="9"/>
  <c r="O40" i="9"/>
  <c r="O39" i="9"/>
  <c r="O38" i="9"/>
  <c r="O37" i="9"/>
  <c r="R55" i="79"/>
  <c r="E74" i="38"/>
  <c r="W65" i="9"/>
  <c r="R51" i="78"/>
  <c r="S35" i="79"/>
  <c r="R51" i="9"/>
  <c r="Z52" i="78"/>
  <c r="M108" i="84"/>
  <c r="Q107" i="84"/>
  <c r="E108" i="84"/>
  <c r="K108" i="84"/>
  <c r="D108" i="84"/>
  <c r="G65" i="61"/>
  <c r="H66" i="61"/>
  <c r="B66" i="61"/>
  <c r="E65" i="61"/>
  <c r="J108" i="84"/>
  <c r="L108" i="84"/>
  <c r="Z51" i="78"/>
  <c r="S59" i="79"/>
  <c r="R62" i="78"/>
  <c r="Z65" i="79"/>
  <c r="X58" i="79"/>
  <c r="X56" i="79"/>
  <c r="X57" i="79"/>
  <c r="K77" i="79" a="1"/>
  <c r="K77" i="79"/>
  <c r="R65" i="9"/>
  <c r="I74" i="38"/>
  <c r="V51" i="79"/>
  <c r="T68" i="9"/>
  <c r="T67" i="9"/>
  <c r="R68" i="9"/>
  <c r="R67" i="9"/>
  <c r="Z36" i="78"/>
  <c r="Y68" i="9"/>
  <c r="Y67" i="9"/>
  <c r="W35" i="9"/>
  <c r="S68" i="9"/>
  <c r="S67" i="9"/>
  <c r="F79" i="9" a="1"/>
  <c r="F79" i="9"/>
  <c r="S63" i="79"/>
  <c r="V68" i="79"/>
  <c r="V67" i="79"/>
  <c r="Z71" i="79"/>
  <c r="X34" i="79"/>
  <c r="E78" i="78" a="1"/>
  <c r="E78" i="78"/>
  <c r="P64" i="9"/>
  <c r="Q51" i="78"/>
  <c r="S34" i="9"/>
  <c r="O30" i="9"/>
  <c r="P71" i="79"/>
  <c r="Y60" i="9"/>
  <c r="B75" i="78" a="1"/>
  <c r="B75" i="78"/>
  <c r="O60" i="78"/>
  <c r="V60" i="79"/>
  <c r="S53" i="9"/>
  <c r="V58" i="9"/>
  <c r="V57" i="9"/>
  <c r="V56" i="9"/>
  <c r="V52" i="9"/>
  <c r="U69" i="78"/>
  <c r="Z65" i="9"/>
  <c r="Y49" i="78"/>
  <c r="U58" i="78"/>
  <c r="U57" i="78"/>
  <c r="U56" i="78"/>
  <c r="P71" i="78"/>
  <c r="P70" i="78"/>
  <c r="O68" i="78"/>
  <c r="O67" i="78"/>
  <c r="R41" i="79"/>
  <c r="R40" i="79"/>
  <c r="R39" i="79"/>
  <c r="R38" i="79"/>
  <c r="V33" i="79"/>
  <c r="I81" i="79" a="1"/>
  <c r="I81" i="79"/>
  <c r="I80" i="79" a="1"/>
  <c r="I80" i="79"/>
  <c r="I82" i="79" a="1"/>
  <c r="I82" i="79"/>
  <c r="V30" i="79"/>
  <c r="V32" i="79"/>
  <c r="V29" i="79"/>
  <c r="V31" i="79"/>
  <c r="I75" i="79" a="1"/>
  <c r="I75" i="79"/>
  <c r="C73" i="28"/>
  <c r="T63" i="9"/>
  <c r="C79" i="78" a="1"/>
  <c r="C79" i="78"/>
  <c r="O58" i="79"/>
  <c r="O56" i="79"/>
  <c r="O57" i="79"/>
  <c r="B77" i="79" a="1"/>
  <c r="B77" i="79"/>
  <c r="O53" i="79"/>
  <c r="AE21" i="52"/>
  <c r="S54" i="9"/>
  <c r="O62" i="79"/>
  <c r="Y49" i="9"/>
  <c r="R41" i="78"/>
  <c r="R40" i="78"/>
  <c r="R39" i="78"/>
  <c r="R38" i="78"/>
  <c r="Q65" i="9"/>
  <c r="V61" i="79"/>
  <c r="T51" i="9"/>
  <c r="O54" i="79"/>
  <c r="X35" i="9"/>
  <c r="S63" i="9"/>
  <c r="O45" i="78"/>
  <c r="Q62" i="78"/>
  <c r="Y34" i="79"/>
  <c r="C79" i="79" a="1"/>
  <c r="C79" i="79"/>
  <c r="W53" i="9"/>
  <c r="Q61" i="78"/>
  <c r="G79" i="79" a="1"/>
  <c r="G79" i="79"/>
  <c r="Z62" i="79"/>
  <c r="J74" i="38"/>
  <c r="P54" i="9"/>
  <c r="S36" i="79"/>
  <c r="Q52" i="78"/>
  <c r="Y66" i="79"/>
  <c r="U52" i="79"/>
  <c r="X74" i="28"/>
  <c r="M79" i="79" a="1"/>
  <c r="M79" i="79"/>
  <c r="V53" i="79"/>
  <c r="X65" i="78"/>
  <c r="U55" i="79"/>
  <c r="H80" i="78" a="1"/>
  <c r="H80" i="78"/>
  <c r="U29" i="78"/>
  <c r="H81" i="78" a="1"/>
  <c r="H81" i="78"/>
  <c r="U31" i="78"/>
  <c r="U30" i="78"/>
  <c r="H75" i="78" a="1"/>
  <c r="H75" i="78"/>
  <c r="H82" i="78" a="1"/>
  <c r="H82" i="78"/>
  <c r="U32" i="78"/>
  <c r="U33" i="78"/>
  <c r="Q55" i="78"/>
  <c r="W36" i="9"/>
  <c r="R59" i="78"/>
  <c r="O69" i="9"/>
  <c r="W55" i="78"/>
  <c r="Z63" i="78"/>
  <c r="Y70" i="9"/>
  <c r="F78" i="79" a="1"/>
  <c r="F78" i="79"/>
  <c r="P61" i="9"/>
  <c r="B81" i="9" a="1"/>
  <c r="B81" i="9"/>
  <c r="B82" i="9" a="1"/>
  <c r="B82" i="9"/>
  <c r="U60" i="78"/>
  <c r="S60" i="79"/>
  <c r="B82" i="78" a="1"/>
  <c r="B82" i="78"/>
  <c r="X60" i="78"/>
  <c r="O65" i="78"/>
  <c r="R34" i="78"/>
  <c r="U68" i="9"/>
  <c r="U67" i="9"/>
  <c r="B75" i="38"/>
  <c r="T75" i="38"/>
  <c r="S75" i="38"/>
  <c r="Q75" i="38"/>
  <c r="R61" i="9"/>
  <c r="Y51" i="79"/>
  <c r="O68" i="9"/>
  <c r="O67" i="9"/>
  <c r="P66" i="78"/>
  <c r="V75" i="38"/>
  <c r="L77" i="79" a="1"/>
  <c r="L77" i="79"/>
  <c r="U68" i="79"/>
  <c r="U67" i="79"/>
  <c r="O59" i="78"/>
  <c r="H79" i="78" a="1"/>
  <c r="H79" i="78"/>
  <c r="Y36" i="79"/>
  <c r="E78" i="9" a="1"/>
  <c r="E78" i="9"/>
  <c r="V53" i="9"/>
  <c r="W62" i="78"/>
  <c r="U41" i="78"/>
  <c r="U40" i="78"/>
  <c r="U39" i="78"/>
  <c r="U38" i="78"/>
  <c r="J80" i="9" a="1"/>
  <c r="J80" i="9"/>
  <c r="J75" i="9" a="1"/>
  <c r="J75" i="9"/>
  <c r="W31" i="9"/>
  <c r="J82" i="9" a="1"/>
  <c r="J82" i="9"/>
  <c r="W32" i="9"/>
  <c r="W33" i="9"/>
  <c r="W30" i="9"/>
  <c r="J81" i="9" a="1"/>
  <c r="J81" i="9"/>
  <c r="W29" i="9"/>
  <c r="V59" i="78"/>
  <c r="X41" i="79"/>
  <c r="X40" i="79"/>
  <c r="X38" i="79"/>
  <c r="X39" i="79"/>
  <c r="Y68" i="79"/>
  <c r="Y67" i="79"/>
  <c r="Z49" i="79"/>
  <c r="S66" i="79"/>
  <c r="H77" i="79" a="1"/>
  <c r="H77" i="79"/>
  <c r="Z59" i="9"/>
  <c r="U62" i="78"/>
  <c r="Y61" i="78"/>
  <c r="P41" i="79"/>
  <c r="P40" i="79"/>
  <c r="P39" i="79"/>
  <c r="P38" i="79"/>
  <c r="G78" i="9" a="1"/>
  <c r="G78" i="9"/>
  <c r="Q59" i="9"/>
  <c r="C80" i="9" a="1"/>
  <c r="C80" i="9"/>
  <c r="P31" i="9"/>
  <c r="C82" i="9" a="1"/>
  <c r="C82" i="9"/>
  <c r="C75" i="9" a="1"/>
  <c r="C75" i="9"/>
  <c r="P30" i="9"/>
  <c r="P33" i="9"/>
  <c r="P32" i="9"/>
  <c r="C81" i="9" a="1"/>
  <c r="C81" i="9"/>
  <c r="P29" i="9"/>
  <c r="O49" i="79"/>
  <c r="O50" i="79"/>
  <c r="V64" i="79"/>
  <c r="X41" i="78"/>
  <c r="X40" i="78"/>
  <c r="X39" i="78"/>
  <c r="X38" i="78"/>
  <c r="O72" i="78"/>
  <c r="O71" i="78"/>
  <c r="O70" i="78"/>
  <c r="L81" i="78" a="1"/>
  <c r="L81" i="78"/>
  <c r="Y32" i="78"/>
  <c r="Y33" i="78"/>
  <c r="Y30" i="78"/>
  <c r="L75" i="78" a="1"/>
  <c r="L75" i="78"/>
  <c r="L82" i="78" a="1"/>
  <c r="L82" i="78"/>
  <c r="L80" i="78" a="1"/>
  <c r="L80" i="78"/>
  <c r="Y29" i="78"/>
  <c r="Y31" i="78"/>
  <c r="T58" i="9"/>
  <c r="T57" i="9"/>
  <c r="T56" i="9"/>
  <c r="Y59" i="79"/>
  <c r="H82" i="9" a="1"/>
  <c r="H82" i="9"/>
  <c r="H80" i="9" a="1"/>
  <c r="H80" i="9"/>
  <c r="U33" i="9"/>
  <c r="U30" i="9"/>
  <c r="U31" i="9"/>
  <c r="H81" i="9" a="1"/>
  <c r="H81" i="9"/>
  <c r="H75" i="9" a="1"/>
  <c r="H75" i="9"/>
  <c r="U32" i="9"/>
  <c r="U29" i="9"/>
  <c r="Y50" i="9"/>
  <c r="R59" i="9"/>
  <c r="Z71" i="9"/>
  <c r="Z62" i="9"/>
  <c r="X34" i="9"/>
  <c r="C75" i="78" a="1"/>
  <c r="C75" i="78"/>
  <c r="P29" i="78"/>
  <c r="P31" i="78"/>
  <c r="P32" i="78"/>
  <c r="C81" i="78" a="1"/>
  <c r="C81" i="78"/>
  <c r="C80" i="78" a="1"/>
  <c r="C80" i="78"/>
  <c r="P33" i="78"/>
  <c r="P30" i="78"/>
  <c r="C82" i="78" a="1"/>
  <c r="C82" i="78"/>
  <c r="U63" i="78"/>
  <c r="X36" i="9"/>
  <c r="F78" i="9" a="1"/>
  <c r="F78" i="9"/>
  <c r="O46" i="78"/>
  <c r="Y30" i="79"/>
  <c r="L82" i="79" a="1"/>
  <c r="L82" i="79"/>
  <c r="L80" i="79" a="1"/>
  <c r="L80" i="79"/>
  <c r="Y31" i="79"/>
  <c r="Y32" i="79"/>
  <c r="L81" i="79" a="1"/>
  <c r="L81" i="79"/>
  <c r="Y33" i="79"/>
  <c r="Y29" i="79"/>
  <c r="L75" i="79" a="1"/>
  <c r="L75" i="79"/>
  <c r="X30" i="78"/>
  <c r="X31" i="78"/>
  <c r="K81" i="78" a="1"/>
  <c r="K81" i="78"/>
  <c r="K80" i="78" a="1"/>
  <c r="K80" i="78"/>
  <c r="K75" i="78" a="1"/>
  <c r="K75" i="78"/>
  <c r="K82" i="78" a="1"/>
  <c r="K82" i="78"/>
  <c r="X33" i="78"/>
  <c r="X32" i="78"/>
  <c r="X29" i="78"/>
  <c r="Y59" i="9"/>
  <c r="W54" i="9"/>
  <c r="Y37" i="78"/>
  <c r="Z34" i="79"/>
  <c r="Y52" i="9"/>
  <c r="F79" i="78" a="1"/>
  <c r="F79" i="78"/>
  <c r="Q65" i="78"/>
  <c r="S65" i="9"/>
  <c r="S62" i="9"/>
  <c r="Q34" i="9"/>
  <c r="Q34" i="78"/>
  <c r="Z72" i="9"/>
  <c r="X49" i="9"/>
  <c r="S62" i="78"/>
  <c r="X64" i="78"/>
  <c r="O55" i="9"/>
  <c r="Q65" i="79"/>
  <c r="T61" i="79"/>
  <c r="M78" i="78" a="1"/>
  <c r="M78" i="78"/>
  <c r="V55" i="78"/>
  <c r="X53" i="78"/>
  <c r="V35" i="79"/>
  <c r="T36" i="78"/>
  <c r="O41" i="79"/>
  <c r="O40" i="79"/>
  <c r="O38" i="79"/>
  <c r="O39" i="79"/>
  <c r="Q59" i="79"/>
  <c r="K77" i="78" a="1"/>
  <c r="K77" i="78"/>
  <c r="O29" i="9"/>
  <c r="H77" i="78" a="1"/>
  <c r="H77" i="78"/>
  <c r="B81" i="78" a="1"/>
  <c r="B81" i="78"/>
  <c r="O29" i="78"/>
  <c r="V71" i="79"/>
  <c r="P53" i="9"/>
  <c r="U52" i="78"/>
  <c r="X30" i="79"/>
  <c r="K82" i="79" a="1"/>
  <c r="K82" i="79"/>
  <c r="K81" i="79" a="1"/>
  <c r="K81" i="79"/>
  <c r="X32" i="79"/>
  <c r="K80" i="79" a="1"/>
  <c r="K80" i="79"/>
  <c r="X29" i="79"/>
  <c r="X33" i="79"/>
  <c r="X31" i="79"/>
  <c r="K75" i="79" a="1"/>
  <c r="K75" i="79"/>
  <c r="B81" i="79" a="1"/>
  <c r="B81" i="79"/>
  <c r="B82" i="79" a="1"/>
  <c r="B82" i="79"/>
  <c r="B75" i="79" a="1"/>
  <c r="B75" i="79"/>
  <c r="O32" i="79"/>
  <c r="O33" i="79"/>
  <c r="O30" i="79"/>
  <c r="B80" i="79" a="1"/>
  <c r="B80" i="79"/>
  <c r="O31" i="79"/>
  <c r="O29" i="79"/>
  <c r="B75" i="39"/>
  <c r="I75" i="39"/>
  <c r="W75" i="28"/>
  <c r="Y36" i="78"/>
  <c r="R33" i="9"/>
  <c r="E75" i="9" a="1"/>
  <c r="E75" i="9"/>
  <c r="E80" i="9" a="1"/>
  <c r="E80" i="9"/>
  <c r="R30" i="9"/>
  <c r="E82" i="9" a="1"/>
  <c r="E82" i="9"/>
  <c r="R32" i="9"/>
  <c r="R31" i="9"/>
  <c r="R29" i="9"/>
  <c r="E81" i="9" a="1"/>
  <c r="E81" i="9"/>
  <c r="U59" i="9"/>
  <c r="O74" i="38"/>
  <c r="I81" i="9" a="1"/>
  <c r="I81" i="9"/>
  <c r="I82" i="9" a="1"/>
  <c r="I82" i="9"/>
  <c r="V32" i="9"/>
  <c r="V33" i="9"/>
  <c r="V31" i="9"/>
  <c r="I75" i="9" a="1"/>
  <c r="I75" i="9"/>
  <c r="I80" i="9" a="1"/>
  <c r="I80" i="9"/>
  <c r="V30" i="9"/>
  <c r="V29" i="9"/>
  <c r="O66" i="9"/>
  <c r="P59" i="78"/>
  <c r="P66" i="9"/>
  <c r="Y62" i="78"/>
  <c r="U53" i="79"/>
  <c r="S71" i="79"/>
  <c r="S70" i="79"/>
  <c r="T59" i="79"/>
  <c r="P61" i="79"/>
  <c r="R41" i="9"/>
  <c r="R40" i="9"/>
  <c r="R38" i="9"/>
  <c r="R39" i="9"/>
  <c r="T55" i="79"/>
  <c r="R63" i="9"/>
  <c r="V41" i="78"/>
  <c r="V40" i="78"/>
  <c r="V38" i="78"/>
  <c r="V39" i="78"/>
  <c r="I77" i="9" a="1"/>
  <c r="I77" i="9"/>
  <c r="R35" i="79"/>
  <c r="W68" i="79"/>
  <c r="W67" i="79"/>
  <c r="W55" i="79"/>
  <c r="W61" i="78"/>
  <c r="F81" i="9" a="1"/>
  <c r="F81" i="9"/>
  <c r="S29" i="9"/>
  <c r="F75" i="9" a="1"/>
  <c r="F75" i="9"/>
  <c r="F80" i="9" a="1"/>
  <c r="F80" i="9"/>
  <c r="S31" i="9"/>
  <c r="S33" i="9"/>
  <c r="S32" i="9"/>
  <c r="F82" i="9" a="1"/>
  <c r="F82" i="9"/>
  <c r="S30" i="9"/>
  <c r="R31" i="78"/>
  <c r="R30" i="78"/>
  <c r="E81" i="78" a="1"/>
  <c r="E81" i="78"/>
  <c r="R32" i="78"/>
  <c r="R29" i="78"/>
  <c r="E82" i="78" a="1"/>
  <c r="E82" i="78"/>
  <c r="R33" i="78"/>
  <c r="E75" i="78" a="1"/>
  <c r="E75" i="78"/>
  <c r="E80" i="78" a="1"/>
  <c r="E80" i="78"/>
  <c r="T66" i="78"/>
  <c r="Y50" i="78"/>
  <c r="X55" i="78"/>
  <c r="V34" i="79"/>
  <c r="V53" i="78"/>
  <c r="W53" i="79"/>
  <c r="R63" i="79"/>
  <c r="K77" i="9" a="1"/>
  <c r="K77" i="9"/>
  <c r="J81" i="78" a="1"/>
  <c r="J81" i="78"/>
  <c r="W30" i="78"/>
  <c r="J75" i="78" a="1"/>
  <c r="J75" i="78"/>
  <c r="W33" i="78"/>
  <c r="J80" i="78" a="1"/>
  <c r="J80" i="78"/>
  <c r="W29" i="78"/>
  <c r="W32" i="78"/>
  <c r="W31" i="78"/>
  <c r="J82" i="78" a="1"/>
  <c r="J82" i="78"/>
  <c r="O51" i="79"/>
  <c r="Q49" i="79"/>
  <c r="V37" i="9"/>
  <c r="X54" i="78"/>
  <c r="G77" i="9" a="1"/>
  <c r="G77" i="9"/>
  <c r="Y51" i="9"/>
  <c r="U66" i="79"/>
  <c r="R62" i="9"/>
  <c r="T65" i="9"/>
  <c r="V35" i="78"/>
  <c r="H78" i="78" a="1"/>
  <c r="H78" i="78"/>
  <c r="R37" i="78"/>
  <c r="O50" i="78"/>
  <c r="U63" i="79"/>
  <c r="M78" i="9" a="1"/>
  <c r="M78" i="9"/>
  <c r="U64" i="9"/>
  <c r="N74" i="38"/>
  <c r="V65" i="78"/>
  <c r="T41" i="79"/>
  <c r="T40" i="79"/>
  <c r="T38" i="79"/>
  <c r="T39" i="79"/>
  <c r="Z64" i="79"/>
  <c r="V55" i="9"/>
  <c r="X65" i="79"/>
  <c r="R66" i="78"/>
  <c r="K79" i="78" a="1"/>
  <c r="K79" i="78"/>
  <c r="X69" i="79"/>
  <c r="O55" i="79"/>
  <c r="T52" i="78"/>
  <c r="W64" i="79"/>
  <c r="P33" i="79"/>
  <c r="C75" i="79" a="1"/>
  <c r="C75" i="79"/>
  <c r="P31" i="79"/>
  <c r="C82" i="79" a="1"/>
  <c r="C82" i="79"/>
  <c r="P30" i="79"/>
  <c r="P32" i="79"/>
  <c r="P29" i="79"/>
  <c r="C81" i="79" a="1"/>
  <c r="C81" i="79"/>
  <c r="C80" i="79" a="1"/>
  <c r="C80" i="79"/>
  <c r="U71" i="79"/>
  <c r="U70" i="79"/>
  <c r="W41" i="79"/>
  <c r="W40" i="79"/>
  <c r="W38" i="79"/>
  <c r="W39" i="79"/>
  <c r="U71" i="9"/>
  <c r="U70" i="9"/>
  <c r="U72" i="9"/>
  <c r="V69" i="78"/>
  <c r="Y71" i="78"/>
  <c r="Y72" i="78"/>
  <c r="K74" i="38"/>
  <c r="D77" i="78" a="1"/>
  <c r="D77" i="78"/>
  <c r="U54" i="79"/>
  <c r="U53" i="78"/>
  <c r="P34" i="78"/>
  <c r="T65" i="79"/>
  <c r="T60" i="79"/>
  <c r="Y41" i="9"/>
  <c r="Y40" i="9"/>
  <c r="Y39" i="9"/>
  <c r="Y38" i="9"/>
  <c r="O61" i="79"/>
  <c r="V36" i="79"/>
  <c r="T68" i="78"/>
  <c r="T67" i="78"/>
  <c r="Q62" i="79"/>
  <c r="O32" i="9"/>
  <c r="U60" i="79"/>
  <c r="O33" i="78"/>
  <c r="X53" i="9"/>
  <c r="O62" i="78"/>
  <c r="T53" i="9"/>
  <c r="R71" i="78"/>
  <c r="Y60" i="79"/>
  <c r="F42" i="54"/>
  <c r="D43" i="54"/>
  <c r="E42" i="54"/>
  <c r="C52" i="54"/>
  <c r="B42" i="54"/>
  <c r="L42" i="54"/>
  <c r="P73" i="38"/>
  <c r="K72" i="28"/>
  <c r="U74" i="38"/>
  <c r="H72" i="39"/>
  <c r="O72" i="38"/>
  <c r="J73" i="38"/>
  <c r="N73" i="38"/>
  <c r="K72" i="39"/>
  <c r="M19" i="51"/>
  <c r="F72" i="28"/>
  <c r="H72" i="38"/>
  <c r="B74" i="39"/>
  <c r="I74" i="39"/>
  <c r="W74" i="28"/>
  <c r="K73" i="38"/>
  <c r="Y72" i="28"/>
  <c r="X72" i="28"/>
  <c r="I72" i="38"/>
  <c r="G71" i="39"/>
  <c r="G71" i="28"/>
  <c r="C71" i="39"/>
  <c r="D71" i="39"/>
  <c r="D71" i="28"/>
  <c r="N71" i="28"/>
  <c r="E71" i="28"/>
  <c r="F71" i="39"/>
  <c r="M71" i="28"/>
  <c r="H71" i="28"/>
  <c r="L18" i="51"/>
  <c r="O71" i="28"/>
  <c r="L71" i="28"/>
  <c r="E71" i="39"/>
  <c r="I71" i="28"/>
  <c r="J71" i="28"/>
  <c r="AC19" i="52"/>
  <c r="AD19" i="52"/>
  <c r="AB19" i="52"/>
  <c r="Y19" i="52"/>
  <c r="E73" i="38"/>
  <c r="K72" i="38"/>
  <c r="D72" i="38"/>
  <c r="I73" i="38"/>
  <c r="L71" i="37"/>
  <c r="V18" i="52"/>
  <c r="AA18" i="52"/>
  <c r="I71" i="37"/>
  <c r="K71" i="37"/>
  <c r="W18" i="52"/>
  <c r="O73" i="38"/>
  <c r="J72" i="38"/>
  <c r="F73" i="61"/>
  <c r="D72" i="61"/>
  <c r="D134" i="61" a="1"/>
  <c r="D134" i="61"/>
  <c r="G73" i="38"/>
  <c r="B74" i="38"/>
  <c r="T74" i="38"/>
  <c r="S74" i="38"/>
  <c r="Q74" i="38"/>
  <c r="C72" i="28"/>
  <c r="E72" i="38"/>
  <c r="H73" i="38"/>
  <c r="E70" i="37"/>
  <c r="GM69" i="40"/>
  <c r="T70" i="28"/>
  <c r="D70" i="37"/>
  <c r="F73" i="38"/>
  <c r="M107" i="84"/>
  <c r="Q106" i="84"/>
  <c r="E107" i="84"/>
  <c r="K107" i="84"/>
  <c r="D107" i="84"/>
  <c r="G64" i="61"/>
  <c r="J107" i="84"/>
  <c r="L107" i="84"/>
  <c r="P72" i="38"/>
  <c r="R75" i="38"/>
  <c r="O23" i="51"/>
  <c r="A77" i="40"/>
  <c r="D73" i="38"/>
  <c r="X19" i="52"/>
  <c r="L73" i="38"/>
  <c r="C73" i="38"/>
  <c r="B73" i="28"/>
  <c r="V74" i="38"/>
  <c r="N72" i="38"/>
  <c r="G43" i="54"/>
  <c r="H44" i="54"/>
  <c r="M73" i="38"/>
  <c r="Z18" i="52"/>
  <c r="F43" i="54"/>
  <c r="B43" i="54"/>
  <c r="L43" i="54"/>
  <c r="X18" i="52"/>
  <c r="C53" i="54"/>
  <c r="D44" i="54"/>
  <c r="E43" i="54"/>
  <c r="U73" i="38"/>
  <c r="V73" i="38"/>
  <c r="G72" i="38"/>
  <c r="F72" i="61"/>
  <c r="R74" i="38"/>
  <c r="G44" i="54"/>
  <c r="H45" i="54"/>
  <c r="E69" i="37"/>
  <c r="GM68" i="40"/>
  <c r="T69" i="28"/>
  <c r="D69" i="37"/>
  <c r="F72" i="38"/>
  <c r="M70" i="28"/>
  <c r="D70" i="28"/>
  <c r="L17" i="51"/>
  <c r="E70" i="28"/>
  <c r="H70" i="28"/>
  <c r="N70" i="28"/>
  <c r="G70" i="39"/>
  <c r="C70" i="39"/>
  <c r="F70" i="39"/>
  <c r="O70" i="28"/>
  <c r="E70" i="39"/>
  <c r="G70" i="28"/>
  <c r="D70" i="39"/>
  <c r="L70" i="28"/>
  <c r="I70" i="28"/>
  <c r="J70" i="28"/>
  <c r="H65" i="61"/>
  <c r="B65" i="61"/>
  <c r="E64" i="61"/>
  <c r="L72" i="38"/>
  <c r="Y71" i="28"/>
  <c r="L70" i="37"/>
  <c r="W17" i="52"/>
  <c r="I70" i="37"/>
  <c r="K70" i="37"/>
  <c r="V17" i="52"/>
  <c r="Z17" i="52"/>
  <c r="A78" i="40"/>
  <c r="O24" i="51"/>
  <c r="K71" i="28"/>
  <c r="C71" i="28"/>
  <c r="M72" i="38"/>
  <c r="V72" i="38"/>
  <c r="W73" i="28"/>
  <c r="B73" i="39"/>
  <c r="I73" i="39"/>
  <c r="Q105" i="84"/>
  <c r="K106" i="84"/>
  <c r="M106" i="84"/>
  <c r="E106" i="84"/>
  <c r="D106" i="84"/>
  <c r="G63" i="61"/>
  <c r="L106" i="84"/>
  <c r="J106" i="84"/>
  <c r="AE19" i="52"/>
  <c r="S73" i="38"/>
  <c r="B73" i="38"/>
  <c r="T73" i="38"/>
  <c r="C72" i="38"/>
  <c r="B72" i="28"/>
  <c r="AC18" i="52"/>
  <c r="AB18" i="52"/>
  <c r="AD18" i="52"/>
  <c r="Y18" i="52"/>
  <c r="AE18" i="52"/>
  <c r="H71" i="39"/>
  <c r="M18" i="51"/>
  <c r="K71" i="39"/>
  <c r="F44" i="54"/>
  <c r="B44" i="54"/>
  <c r="L44" i="54"/>
  <c r="D45" i="54"/>
  <c r="E44" i="54"/>
  <c r="C54" i="54"/>
  <c r="O71" i="38"/>
  <c r="C71" i="38"/>
  <c r="C70" i="28"/>
  <c r="D71" i="38"/>
  <c r="K71" i="38"/>
  <c r="F134" i="61" a="1"/>
  <c r="F134" i="61"/>
  <c r="D71" i="61"/>
  <c r="Q73" i="38"/>
  <c r="E71" i="38"/>
  <c r="X17" i="52"/>
  <c r="J71" i="38"/>
  <c r="AA17" i="52"/>
  <c r="U72" i="38"/>
  <c r="B72" i="39"/>
  <c r="I72" i="39"/>
  <c r="W72" i="28"/>
  <c r="M71" i="38"/>
  <c r="H70" i="39"/>
  <c r="M17" i="51"/>
  <c r="K70" i="39"/>
  <c r="L69" i="37"/>
  <c r="W16" i="52"/>
  <c r="K69" i="37"/>
  <c r="V16" i="52"/>
  <c r="I69" i="37"/>
  <c r="F71" i="38"/>
  <c r="S72" i="38"/>
  <c r="B72" i="38"/>
  <c r="T72" i="38"/>
  <c r="L71" i="38"/>
  <c r="I71" i="38"/>
  <c r="AA16" i="52"/>
  <c r="H46" i="54"/>
  <c r="G45" i="54"/>
  <c r="N71" i="38"/>
  <c r="K105" i="84"/>
  <c r="Q104" i="84"/>
  <c r="E105" i="84"/>
  <c r="M105" i="84"/>
  <c r="D105" i="84"/>
  <c r="G62" i="61"/>
  <c r="J105" i="84"/>
  <c r="L105" i="84"/>
  <c r="K70" i="28"/>
  <c r="T68" i="28"/>
  <c r="E68" i="37"/>
  <c r="D68" i="37"/>
  <c r="GM67" i="40"/>
  <c r="P71" i="38"/>
  <c r="A79" i="40"/>
  <c r="O25" i="51"/>
  <c r="X71" i="28"/>
  <c r="Y70" i="28"/>
  <c r="C69" i="39"/>
  <c r="M69" i="28"/>
  <c r="D69" i="39"/>
  <c r="F69" i="39"/>
  <c r="D69" i="28"/>
  <c r="O69" i="28"/>
  <c r="N69" i="28"/>
  <c r="H69" i="28"/>
  <c r="E69" i="39"/>
  <c r="G69" i="39"/>
  <c r="E69" i="28"/>
  <c r="G69" i="28"/>
  <c r="L16" i="51"/>
  <c r="L69" i="28"/>
  <c r="I69" i="28"/>
  <c r="J69" i="28"/>
  <c r="H71" i="38"/>
  <c r="R73" i="38"/>
  <c r="AC17" i="52"/>
  <c r="AB17" i="52"/>
  <c r="AD17" i="52"/>
  <c r="Y17" i="52"/>
  <c r="H64" i="61"/>
  <c r="B64" i="61"/>
  <c r="E63" i="61"/>
  <c r="F71" i="28"/>
  <c r="B71" i="28"/>
  <c r="D46" i="54"/>
  <c r="F45" i="54"/>
  <c r="B45" i="54"/>
  <c r="L45" i="54"/>
  <c r="E45" i="54"/>
  <c r="C55" i="54"/>
  <c r="D70" i="38"/>
  <c r="L70" i="38"/>
  <c r="W71" i="28"/>
  <c r="B71" i="39"/>
  <c r="I71" i="39"/>
  <c r="E70" i="38"/>
  <c r="H70" i="38"/>
  <c r="F70" i="38"/>
  <c r="AE17" i="52"/>
  <c r="C70" i="38"/>
  <c r="M70" i="38"/>
  <c r="N70" i="38"/>
  <c r="K69" i="28"/>
  <c r="E67" i="37"/>
  <c r="GM66" i="40"/>
  <c r="T67" i="28"/>
  <c r="D67" i="37"/>
  <c r="J70" i="38"/>
  <c r="AC16" i="52"/>
  <c r="AD16" i="52"/>
  <c r="AB16" i="52"/>
  <c r="Y16" i="52"/>
  <c r="P70" i="38"/>
  <c r="F70" i="28"/>
  <c r="B70" i="28"/>
  <c r="C69" i="28"/>
  <c r="L68" i="37"/>
  <c r="W15" i="52"/>
  <c r="I68" i="37"/>
  <c r="V15" i="52"/>
  <c r="Z15" i="52"/>
  <c r="K68" i="37"/>
  <c r="V71" i="38"/>
  <c r="K70" i="38"/>
  <c r="F69" i="28"/>
  <c r="X70" i="28"/>
  <c r="D68" i="28"/>
  <c r="E68" i="39"/>
  <c r="E68" i="28"/>
  <c r="L68" i="28"/>
  <c r="C68" i="39"/>
  <c r="G68" i="39"/>
  <c r="H68" i="28"/>
  <c r="G68" i="28"/>
  <c r="N68" i="28"/>
  <c r="O68" i="28"/>
  <c r="F68" i="39"/>
  <c r="M68" i="28"/>
  <c r="D68" i="39"/>
  <c r="L15" i="51"/>
  <c r="I68" i="28"/>
  <c r="J68" i="28"/>
  <c r="H47" i="54"/>
  <c r="G46" i="54"/>
  <c r="X16" i="52"/>
  <c r="O26" i="51"/>
  <c r="A80" i="40"/>
  <c r="I70" i="38"/>
  <c r="V70" i="38"/>
  <c r="R72" i="38"/>
  <c r="S71" i="38"/>
  <c r="H69" i="39"/>
  <c r="M16" i="51"/>
  <c r="K69" i="39"/>
  <c r="Y69" i="28"/>
  <c r="G71" i="38"/>
  <c r="F71" i="61"/>
  <c r="D70" i="61"/>
  <c r="N69" i="38"/>
  <c r="O70" i="38"/>
  <c r="K104" i="84"/>
  <c r="Q103" i="84"/>
  <c r="F143" i="58"/>
  <c r="M104" i="84"/>
  <c r="E104" i="84"/>
  <c r="D104" i="84"/>
  <c r="G61" i="61"/>
  <c r="L104" i="84"/>
  <c r="J104" i="84"/>
  <c r="Z16" i="52"/>
  <c r="Q72" i="38"/>
  <c r="H63" i="61"/>
  <c r="B63" i="61"/>
  <c r="E62" i="61"/>
  <c r="G143" i="58"/>
  <c r="F142" i="58"/>
  <c r="F46" i="54"/>
  <c r="D47" i="54"/>
  <c r="E46" i="54"/>
  <c r="O69" i="38"/>
  <c r="AA15" i="52"/>
  <c r="K69" i="38"/>
  <c r="C56" i="54"/>
  <c r="I69" i="38"/>
  <c r="B46" i="54"/>
  <c r="L46" i="54"/>
  <c r="B70" i="39"/>
  <c r="I70" i="39"/>
  <c r="W70" i="28"/>
  <c r="E66" i="37"/>
  <c r="GM65" i="40"/>
  <c r="D66" i="37"/>
  <c r="T66" i="28"/>
  <c r="J69" i="38"/>
  <c r="Y68" i="28"/>
  <c r="G69" i="38"/>
  <c r="F69" i="61"/>
  <c r="D68" i="61"/>
  <c r="X15" i="52"/>
  <c r="D67" i="28"/>
  <c r="G67" i="39"/>
  <c r="D67" i="39"/>
  <c r="M67" i="28"/>
  <c r="O67" i="28"/>
  <c r="E67" i="28"/>
  <c r="F67" i="39"/>
  <c r="E67" i="39"/>
  <c r="L67" i="28"/>
  <c r="G67" i="28"/>
  <c r="C67" i="39"/>
  <c r="L14" i="51"/>
  <c r="N67" i="28"/>
  <c r="H67" i="28"/>
  <c r="I67" i="28"/>
  <c r="J67" i="28"/>
  <c r="S70" i="38"/>
  <c r="G47" i="54"/>
  <c r="H48" i="54"/>
  <c r="H69" i="38"/>
  <c r="P69" i="38"/>
  <c r="G70" i="38"/>
  <c r="B70" i="38"/>
  <c r="T70" i="38"/>
  <c r="F70" i="61"/>
  <c r="D69" i="61"/>
  <c r="F69" i="38"/>
  <c r="C68" i="28"/>
  <c r="D69" i="38"/>
  <c r="O27" i="51"/>
  <c r="A81" i="40"/>
  <c r="K68" i="39"/>
  <c r="H68" i="39"/>
  <c r="M15" i="51"/>
  <c r="E69" i="38"/>
  <c r="L69" i="38"/>
  <c r="K68" i="28"/>
  <c r="L68" i="38"/>
  <c r="M68" i="38"/>
  <c r="C69" i="38"/>
  <c r="B69" i="28"/>
  <c r="M69" i="38"/>
  <c r="AC15" i="52"/>
  <c r="AD15" i="52"/>
  <c r="AB15" i="52"/>
  <c r="Y15" i="52"/>
  <c r="U71" i="38"/>
  <c r="B71" i="38"/>
  <c r="AE16" i="52"/>
  <c r="H62" i="61"/>
  <c r="E133" i="61" a="1"/>
  <c r="E133" i="61"/>
  <c r="Q102" i="84"/>
  <c r="E103" i="84"/>
  <c r="K103" i="84"/>
  <c r="M103" i="84"/>
  <c r="D103" i="84"/>
  <c r="X69" i="28"/>
  <c r="P68" i="38"/>
  <c r="V14" i="52"/>
  <c r="Z14" i="52"/>
  <c r="K67" i="37"/>
  <c r="L67" i="37"/>
  <c r="I67" i="37"/>
  <c r="W14" i="52"/>
  <c r="X14" i="52"/>
  <c r="C57" i="54"/>
  <c r="J68" i="38"/>
  <c r="AA14" i="52"/>
  <c r="F47" i="54"/>
  <c r="B47" i="54"/>
  <c r="L47" i="54"/>
  <c r="D48" i="54"/>
  <c r="E47" i="54"/>
  <c r="D68" i="38"/>
  <c r="V69" i="38"/>
  <c r="F141" i="58"/>
  <c r="G142" i="58"/>
  <c r="E65" i="37"/>
  <c r="T65" i="28"/>
  <c r="GM64" i="40"/>
  <c r="D65" i="37"/>
  <c r="H133" i="61" a="1"/>
  <c r="H133" i="61"/>
  <c r="B62" i="61"/>
  <c r="B69" i="38"/>
  <c r="T69" i="38"/>
  <c r="S69" i="38"/>
  <c r="O28" i="51"/>
  <c r="A82" i="40"/>
  <c r="Y67" i="28"/>
  <c r="H67" i="39"/>
  <c r="D67" i="38"/>
  <c r="U69" i="38"/>
  <c r="E66" i="28"/>
  <c r="E66" i="39"/>
  <c r="D66" i="28"/>
  <c r="G66" i="39"/>
  <c r="N66" i="28"/>
  <c r="O66" i="28"/>
  <c r="L66" i="28"/>
  <c r="L13" i="51"/>
  <c r="F66" i="39"/>
  <c r="H66" i="28"/>
  <c r="G66" i="28"/>
  <c r="C66" i="39"/>
  <c r="M66" i="28"/>
  <c r="D66" i="39"/>
  <c r="I66" i="28"/>
  <c r="J66" i="28"/>
  <c r="J103" i="84"/>
  <c r="L103" i="84"/>
  <c r="G60" i="61"/>
  <c r="G48" i="54"/>
  <c r="H49" i="54"/>
  <c r="P67" i="38"/>
  <c r="I68" i="38"/>
  <c r="H68" i="38"/>
  <c r="B69" i="39"/>
  <c r="I69" i="39"/>
  <c r="W69" i="28"/>
  <c r="X68" i="28"/>
  <c r="F68" i="28"/>
  <c r="B68" i="28"/>
  <c r="T71" i="38"/>
  <c r="Q71" i="38"/>
  <c r="E102" i="84"/>
  <c r="K102" i="84"/>
  <c r="M102" i="84"/>
  <c r="Q101" i="84"/>
  <c r="D102" i="84"/>
  <c r="R71" i="38"/>
  <c r="N68" i="38"/>
  <c r="U70" i="38"/>
  <c r="R70" i="38"/>
  <c r="Q70" i="38"/>
  <c r="M14" i="51"/>
  <c r="K67" i="39"/>
  <c r="K68" i="38"/>
  <c r="F67" i="38"/>
  <c r="O68" i="38"/>
  <c r="C68" i="38"/>
  <c r="M67" i="38"/>
  <c r="K67" i="28"/>
  <c r="X67" i="28"/>
  <c r="C67" i="28"/>
  <c r="J67" i="38"/>
  <c r="AC14" i="52"/>
  <c r="AD14" i="52"/>
  <c r="Y14" i="52"/>
  <c r="AB14" i="52"/>
  <c r="E68" i="38"/>
  <c r="F68" i="38"/>
  <c r="K67" i="38"/>
  <c r="AE15" i="52"/>
  <c r="L66" i="37"/>
  <c r="I66" i="37"/>
  <c r="W13" i="52"/>
  <c r="V13" i="52"/>
  <c r="Z13" i="52"/>
  <c r="K66" i="37"/>
  <c r="AE14" i="52"/>
  <c r="V68" i="38"/>
  <c r="D49" i="54"/>
  <c r="F48" i="54"/>
  <c r="E48" i="54"/>
  <c r="B48" i="54"/>
  <c r="L48" i="54"/>
  <c r="F140" i="58"/>
  <c r="G141" i="58"/>
  <c r="F67" i="28"/>
  <c r="C58" i="54"/>
  <c r="K66" i="28"/>
  <c r="S68" i="38"/>
  <c r="G68" i="38"/>
  <c r="B68" i="38"/>
  <c r="T68" i="38"/>
  <c r="G67" i="38"/>
  <c r="F67" i="61"/>
  <c r="D66" i="61"/>
  <c r="F68" i="61"/>
  <c r="D67" i="61"/>
  <c r="O67" i="38"/>
  <c r="E61" i="61"/>
  <c r="B133" i="61" a="1"/>
  <c r="B133" i="61"/>
  <c r="H66" i="39"/>
  <c r="P66" i="38"/>
  <c r="AA13" i="52"/>
  <c r="H67" i="38"/>
  <c r="H50" i="54"/>
  <c r="G49" i="54"/>
  <c r="M13" i="51"/>
  <c r="K66" i="39"/>
  <c r="F66" i="38"/>
  <c r="G59" i="61"/>
  <c r="J102" i="84"/>
  <c r="L102" i="84"/>
  <c r="N67" i="38"/>
  <c r="F66" i="28"/>
  <c r="E66" i="38"/>
  <c r="C66" i="28"/>
  <c r="I67" i="38"/>
  <c r="L65" i="37"/>
  <c r="W12" i="52"/>
  <c r="K65" i="37"/>
  <c r="V12" i="52"/>
  <c r="I65" i="37"/>
  <c r="W68" i="28"/>
  <c r="B68" i="39"/>
  <c r="I68" i="39"/>
  <c r="AC13" i="52"/>
  <c r="AB13" i="52"/>
  <c r="AD13" i="52"/>
  <c r="Y13" i="52"/>
  <c r="X13" i="52"/>
  <c r="E67" i="38"/>
  <c r="D101" i="84"/>
  <c r="Q100" i="84"/>
  <c r="E101" i="84"/>
  <c r="K101" i="84"/>
  <c r="M101" i="84"/>
  <c r="H60" i="61"/>
  <c r="B60" i="61"/>
  <c r="E59" i="61"/>
  <c r="H61" i="61"/>
  <c r="B61" i="61"/>
  <c r="E60" i="61"/>
  <c r="I66" i="38"/>
  <c r="X66" i="28"/>
  <c r="Y66" i="28"/>
  <c r="A83" i="40"/>
  <c r="O29" i="51"/>
  <c r="D64" i="37"/>
  <c r="E64" i="37"/>
  <c r="T64" i="28"/>
  <c r="GM63" i="40"/>
  <c r="D66" i="38"/>
  <c r="C67" i="38"/>
  <c r="B67" i="28"/>
  <c r="L67" i="38"/>
  <c r="K66" i="38"/>
  <c r="R69" i="38"/>
  <c r="Q69" i="38"/>
  <c r="D65" i="39"/>
  <c r="C65" i="39"/>
  <c r="G65" i="28"/>
  <c r="F65" i="39"/>
  <c r="O65" i="28"/>
  <c r="L12" i="51"/>
  <c r="N65" i="28"/>
  <c r="D65" i="28"/>
  <c r="E65" i="28"/>
  <c r="L65" i="28"/>
  <c r="E65" i="39"/>
  <c r="G65" i="39"/>
  <c r="M65" i="28"/>
  <c r="H65" i="28"/>
  <c r="I65" i="28"/>
  <c r="J65" i="28"/>
  <c r="F139" i="58"/>
  <c r="G140" i="58"/>
  <c r="C59" i="54"/>
  <c r="F49" i="54"/>
  <c r="B49" i="54"/>
  <c r="L49" i="54"/>
  <c r="D50" i="54"/>
  <c r="E49" i="54"/>
  <c r="X12" i="52"/>
  <c r="AE13" i="52"/>
  <c r="AC12" i="52"/>
  <c r="AB12" i="52"/>
  <c r="AD12" i="52"/>
  <c r="Y12" i="52"/>
  <c r="G66" i="38"/>
  <c r="F66" i="61"/>
  <c r="D65" i="61"/>
  <c r="U67" i="38"/>
  <c r="E63" i="37"/>
  <c r="GM62" i="40"/>
  <c r="T63" i="28"/>
  <c r="D63" i="37"/>
  <c r="H64" i="28"/>
  <c r="D64" i="28"/>
  <c r="E64" i="39"/>
  <c r="G64" i="28"/>
  <c r="L64" i="28"/>
  <c r="M64" i="28"/>
  <c r="D64" i="39"/>
  <c r="F64" i="39"/>
  <c r="G64" i="39"/>
  <c r="O64" i="28"/>
  <c r="E64" i="28"/>
  <c r="N64" i="28"/>
  <c r="L11" i="51"/>
  <c r="C64" i="39"/>
  <c r="I64" i="28"/>
  <c r="J64" i="28"/>
  <c r="O66" i="38"/>
  <c r="Y65" i="28"/>
  <c r="K65" i="28"/>
  <c r="K65" i="39"/>
  <c r="H65" i="39"/>
  <c r="M12" i="51"/>
  <c r="B67" i="39"/>
  <c r="I67" i="39"/>
  <c r="W67" i="28"/>
  <c r="W11" i="52"/>
  <c r="L64" i="37"/>
  <c r="K64" i="37"/>
  <c r="V11" i="52"/>
  <c r="AA11" i="52"/>
  <c r="I64" i="37"/>
  <c r="V67" i="38"/>
  <c r="N66" i="38"/>
  <c r="Q68" i="38"/>
  <c r="B67" i="38"/>
  <c r="T67" i="38"/>
  <c r="S67" i="38"/>
  <c r="D100" i="84"/>
  <c r="Q99" i="84"/>
  <c r="E100" i="84"/>
  <c r="K100" i="84"/>
  <c r="M100" i="84"/>
  <c r="C66" i="38"/>
  <c r="B66" i="28"/>
  <c r="H51" i="54"/>
  <c r="G50" i="54"/>
  <c r="M66" i="38"/>
  <c r="K65" i="38"/>
  <c r="C65" i="28"/>
  <c r="AA12" i="52"/>
  <c r="O30" i="51"/>
  <c r="A84" i="40"/>
  <c r="G58" i="61"/>
  <c r="H59" i="61"/>
  <c r="B59" i="61"/>
  <c r="E58" i="61"/>
  <c r="J101" i="84"/>
  <c r="L101" i="84"/>
  <c r="L66" i="38"/>
  <c r="Z11" i="52"/>
  <c r="Z12" i="52"/>
  <c r="AE12" i="52"/>
  <c r="H66" i="38"/>
  <c r="R68" i="38"/>
  <c r="U68" i="38"/>
  <c r="J66" i="38"/>
  <c r="F65" i="38"/>
  <c r="D51" i="54"/>
  <c r="F50" i="54"/>
  <c r="E50" i="54"/>
  <c r="B50" i="54"/>
  <c r="L50" i="54"/>
  <c r="L65" i="38"/>
  <c r="O65" i="38"/>
  <c r="D65" i="38"/>
  <c r="M65" i="38"/>
  <c r="J65" i="38"/>
  <c r="C60" i="54"/>
  <c r="V66" i="38"/>
  <c r="E65" i="38"/>
  <c r="I65" i="38"/>
  <c r="N65" i="38"/>
  <c r="V65" i="38"/>
  <c r="P65" i="38"/>
  <c r="F138" i="58"/>
  <c r="G139" i="58"/>
  <c r="B66" i="39"/>
  <c r="I66" i="39"/>
  <c r="W66" i="28"/>
  <c r="AC11" i="52"/>
  <c r="AD11" i="52"/>
  <c r="AB11" i="52"/>
  <c r="Y11" i="52"/>
  <c r="C64" i="28"/>
  <c r="A85" i="40"/>
  <c r="O31" i="51"/>
  <c r="S66" i="38"/>
  <c r="B66" i="38"/>
  <c r="T66" i="38"/>
  <c r="Y64" i="28"/>
  <c r="U66" i="38"/>
  <c r="H65" i="38"/>
  <c r="C65" i="38"/>
  <c r="D99" i="84"/>
  <c r="Q98" i="84"/>
  <c r="E99" i="84"/>
  <c r="K99" i="84"/>
  <c r="M99" i="84"/>
  <c r="X11" i="52"/>
  <c r="F65" i="28"/>
  <c r="G51" i="54"/>
  <c r="H52" i="54"/>
  <c r="O63" i="28"/>
  <c r="M63" i="28"/>
  <c r="E63" i="39"/>
  <c r="E63" i="28"/>
  <c r="G63" i="39"/>
  <c r="L63" i="28"/>
  <c r="C63" i="39"/>
  <c r="L10" i="51"/>
  <c r="G63" i="28"/>
  <c r="D63" i="28"/>
  <c r="D63" i="39"/>
  <c r="F63" i="39"/>
  <c r="H63" i="28"/>
  <c r="N63" i="28"/>
  <c r="I63" i="28"/>
  <c r="J63" i="28"/>
  <c r="G57" i="61"/>
  <c r="H58" i="61"/>
  <c r="B58" i="61"/>
  <c r="E57" i="61"/>
  <c r="J100" i="84"/>
  <c r="L100" i="84"/>
  <c r="L175" i="84"/>
  <c r="D175" i="84"/>
  <c r="H64" i="39"/>
  <c r="M11" i="51"/>
  <c r="K64" i="39"/>
  <c r="N64" i="38"/>
  <c r="W10" i="52"/>
  <c r="V10" i="52"/>
  <c r="X10" i="52"/>
  <c r="L63" i="37"/>
  <c r="K63" i="37"/>
  <c r="I63" i="37"/>
  <c r="R67" i="38"/>
  <c r="D64" i="38"/>
  <c r="Q67" i="38"/>
  <c r="X65" i="28"/>
  <c r="K64" i="28"/>
  <c r="X64" i="28"/>
  <c r="AA10" i="52"/>
  <c r="Z10" i="52"/>
  <c r="O64" i="38"/>
  <c r="F64" i="28"/>
  <c r="H64" i="38"/>
  <c r="E62" i="37"/>
  <c r="GM61" i="40"/>
  <c r="T62" i="28"/>
  <c r="D62" i="37"/>
  <c r="C61" i="54"/>
  <c r="F51" i="54"/>
  <c r="B51" i="54"/>
  <c r="L51" i="54"/>
  <c r="D52" i="54"/>
  <c r="E51" i="54"/>
  <c r="P64" i="38"/>
  <c r="F137" i="58"/>
  <c r="G138" i="58"/>
  <c r="G64" i="38"/>
  <c r="F64" i="61"/>
  <c r="D63" i="61"/>
  <c r="H63" i="39"/>
  <c r="M10" i="51"/>
  <c r="K63" i="39"/>
  <c r="Q97" i="84"/>
  <c r="D98" i="84"/>
  <c r="E98" i="84"/>
  <c r="K98" i="84"/>
  <c r="M98" i="84"/>
  <c r="R66" i="38"/>
  <c r="W9" i="52"/>
  <c r="L62" i="37"/>
  <c r="V9" i="52"/>
  <c r="K62" i="37"/>
  <c r="I62" i="37"/>
  <c r="K63" i="28"/>
  <c r="X63" i="28"/>
  <c r="F65" i="61"/>
  <c r="D64" i="61"/>
  <c r="G65" i="38"/>
  <c r="J99" i="84"/>
  <c r="L99" i="84"/>
  <c r="G56" i="61"/>
  <c r="Q66" i="38"/>
  <c r="Y63" i="28"/>
  <c r="J64" i="38"/>
  <c r="B65" i="28"/>
  <c r="I64" i="38"/>
  <c r="A86" i="40"/>
  <c r="O32" i="51"/>
  <c r="H57" i="61"/>
  <c r="B57" i="61"/>
  <c r="E56" i="61"/>
  <c r="GM60" i="40"/>
  <c r="E61" i="37"/>
  <c r="D61" i="37"/>
  <c r="T61" i="28"/>
  <c r="M64" i="38"/>
  <c r="AC10" i="52"/>
  <c r="AB10" i="52"/>
  <c r="AD10" i="52"/>
  <c r="Y10" i="52"/>
  <c r="AE10" i="52"/>
  <c r="AE11" i="52"/>
  <c r="S65" i="38"/>
  <c r="H53" i="54"/>
  <c r="G52" i="54"/>
  <c r="L62" i="28"/>
  <c r="F62" i="39"/>
  <c r="G62" i="28"/>
  <c r="D62" i="39"/>
  <c r="E62" i="39"/>
  <c r="D62" i="28"/>
  <c r="E62" i="28"/>
  <c r="M62" i="28"/>
  <c r="N62" i="28"/>
  <c r="O62" i="28"/>
  <c r="G62" i="39"/>
  <c r="H62" i="28"/>
  <c r="L9" i="51"/>
  <c r="C62" i="39"/>
  <c r="I62" i="28"/>
  <c r="J62" i="28"/>
  <c r="L64" i="38"/>
  <c r="E64" i="38"/>
  <c r="Z9" i="52"/>
  <c r="AA9" i="52"/>
  <c r="C63" i="28"/>
  <c r="K64" i="38"/>
  <c r="F64" i="38"/>
  <c r="C64" i="38"/>
  <c r="B64" i="28"/>
  <c r="G137" i="58"/>
  <c r="F136" i="58"/>
  <c r="F52" i="54"/>
  <c r="B52" i="54"/>
  <c r="L52" i="54"/>
  <c r="D53" i="54"/>
  <c r="E52" i="54"/>
  <c r="C62" i="54"/>
  <c r="X9" i="52"/>
  <c r="J63" i="38"/>
  <c r="K62" i="28"/>
  <c r="O33" i="51"/>
  <c r="A87" i="40"/>
  <c r="L63" i="38"/>
  <c r="P63" i="38"/>
  <c r="K63" i="38"/>
  <c r="V64" i="38"/>
  <c r="M63" i="38"/>
  <c r="H63" i="38"/>
  <c r="O63" i="38"/>
  <c r="F63" i="28"/>
  <c r="B63" i="28"/>
  <c r="W64" i="28"/>
  <c r="B64" i="39"/>
  <c r="I64" i="39"/>
  <c r="N63" i="38"/>
  <c r="B65" i="39"/>
  <c r="I65" i="39"/>
  <c r="W65" i="28"/>
  <c r="C63" i="38"/>
  <c r="K62" i="39"/>
  <c r="H62" i="39"/>
  <c r="M9" i="51"/>
  <c r="C62" i="28"/>
  <c r="D63" i="38"/>
  <c r="D61" i="39"/>
  <c r="G61" i="28"/>
  <c r="F61" i="39"/>
  <c r="C61" i="39"/>
  <c r="L61" i="28"/>
  <c r="D61" i="28"/>
  <c r="L8" i="51"/>
  <c r="M61" i="28"/>
  <c r="E61" i="28"/>
  <c r="O61" i="28"/>
  <c r="G61" i="39"/>
  <c r="N61" i="28"/>
  <c r="E61" i="39"/>
  <c r="H61" i="28"/>
  <c r="I61" i="28"/>
  <c r="J61" i="28"/>
  <c r="D60" i="37"/>
  <c r="K60" i="28"/>
  <c r="G55" i="61"/>
  <c r="H56" i="61"/>
  <c r="B56" i="61"/>
  <c r="E55" i="61"/>
  <c r="J98" i="84"/>
  <c r="L98" i="84"/>
  <c r="E63" i="38"/>
  <c r="H54" i="54"/>
  <c r="G53" i="54"/>
  <c r="E60" i="37"/>
  <c r="GM59" i="40"/>
  <c r="T60" i="28"/>
  <c r="F63" i="38"/>
  <c r="E97" i="84"/>
  <c r="K97" i="84"/>
  <c r="M97" i="84"/>
  <c r="D97" i="84"/>
  <c r="Q96" i="84"/>
  <c r="U64" i="38"/>
  <c r="U65" i="38"/>
  <c r="S64" i="38"/>
  <c r="B64" i="38"/>
  <c r="Q64" i="38"/>
  <c r="T64" i="38"/>
  <c r="B65" i="38"/>
  <c r="R65" i="38"/>
  <c r="D62" i="38"/>
  <c r="L61" i="37"/>
  <c r="W8" i="52"/>
  <c r="K61" i="37"/>
  <c r="I61" i="37"/>
  <c r="V8" i="52"/>
  <c r="Z8" i="52"/>
  <c r="Y62" i="28"/>
  <c r="X62" i="28"/>
  <c r="I62" i="38"/>
  <c r="I63" i="38"/>
  <c r="AC9" i="52"/>
  <c r="AD9" i="52"/>
  <c r="AB9" i="52"/>
  <c r="Y9" i="52"/>
  <c r="AE9" i="52"/>
  <c r="C63" i="54"/>
  <c r="D54" i="54"/>
  <c r="F53" i="54"/>
  <c r="B53" i="54"/>
  <c r="L53" i="54"/>
  <c r="E53" i="54"/>
  <c r="X8" i="52"/>
  <c r="J62" i="38"/>
  <c r="L62" i="38"/>
  <c r="P62" i="38"/>
  <c r="E62" i="38"/>
  <c r="N62" i="38"/>
  <c r="F135" i="58"/>
  <c r="G136" i="58"/>
  <c r="K62" i="38"/>
  <c r="M62" i="38"/>
  <c r="V62" i="38"/>
  <c r="W63" i="28"/>
  <c r="B63" i="39"/>
  <c r="I63" i="39"/>
  <c r="S63" i="38"/>
  <c r="A88" i="40"/>
  <c r="O34" i="51"/>
  <c r="G54" i="54"/>
  <c r="H55" i="54"/>
  <c r="V63" i="38"/>
  <c r="H61" i="39"/>
  <c r="M8" i="51"/>
  <c r="K61" i="39"/>
  <c r="L60" i="37"/>
  <c r="I60" i="37"/>
  <c r="K60" i="37"/>
  <c r="H62" i="38"/>
  <c r="G54" i="61"/>
  <c r="J97" i="84"/>
  <c r="L97" i="84"/>
  <c r="T65" i="38"/>
  <c r="Q65" i="38"/>
  <c r="J61" i="38"/>
  <c r="C62" i="38"/>
  <c r="AA8" i="52"/>
  <c r="F62" i="28"/>
  <c r="B62" i="28"/>
  <c r="O62" i="38"/>
  <c r="D61" i="38"/>
  <c r="R64" i="38"/>
  <c r="E59" i="37"/>
  <c r="GM58" i="40"/>
  <c r="D59" i="37"/>
  <c r="T59" i="28"/>
  <c r="I61" i="38"/>
  <c r="Y61" i="28"/>
  <c r="C61" i="28"/>
  <c r="E61" i="38"/>
  <c r="G63" i="38"/>
  <c r="F63" i="61"/>
  <c r="D62" i="61"/>
  <c r="D133" i="61" a="1"/>
  <c r="D133" i="61"/>
  <c r="AC8" i="52"/>
  <c r="AD8" i="52"/>
  <c r="AB8" i="52"/>
  <c r="Y8" i="52"/>
  <c r="Q95" i="84"/>
  <c r="D96" i="84"/>
  <c r="E96" i="84"/>
  <c r="K96" i="84"/>
  <c r="M96" i="84"/>
  <c r="K59" i="28"/>
  <c r="G60" i="28"/>
  <c r="D60" i="28"/>
  <c r="H60" i="28"/>
  <c r="E60" i="28"/>
  <c r="C60" i="39"/>
  <c r="G60" i="39"/>
  <c r="H60" i="39"/>
  <c r="L60" i="38"/>
  <c r="H55" i="61"/>
  <c r="B55" i="61"/>
  <c r="E54" i="61"/>
  <c r="M61" i="38"/>
  <c r="K61" i="28"/>
  <c r="L61" i="38"/>
  <c r="F62" i="38"/>
  <c r="F134" i="58"/>
  <c r="G135" i="58"/>
  <c r="AE8" i="52"/>
  <c r="X61" i="28"/>
  <c r="D55" i="54"/>
  <c r="F54" i="54"/>
  <c r="B54" i="54"/>
  <c r="L54" i="54"/>
  <c r="E54" i="54"/>
  <c r="C64" i="54"/>
  <c r="L59" i="37"/>
  <c r="I59" i="37"/>
  <c r="K59" i="37"/>
  <c r="G62" i="38"/>
  <c r="F62" i="61"/>
  <c r="U63" i="38"/>
  <c r="E58" i="37"/>
  <c r="T58" i="28"/>
  <c r="D58" i="37"/>
  <c r="GM57" i="40"/>
  <c r="A89" i="40"/>
  <c r="O35" i="51"/>
  <c r="C59" i="39"/>
  <c r="G59" i="28"/>
  <c r="G59" i="39"/>
  <c r="D59" i="28"/>
  <c r="K58" i="28"/>
  <c r="H59" i="28"/>
  <c r="E59" i="28"/>
  <c r="B62" i="39"/>
  <c r="I62" i="39"/>
  <c r="W62" i="28"/>
  <c r="G55" i="54"/>
  <c r="H56" i="54"/>
  <c r="C61" i="38"/>
  <c r="S62" i="38"/>
  <c r="B62" i="38"/>
  <c r="T62" i="38"/>
  <c r="D60" i="38"/>
  <c r="O61" i="38"/>
  <c r="B63" i="38"/>
  <c r="R63" i="38"/>
  <c r="F60" i="38"/>
  <c r="F61" i="28"/>
  <c r="F61" i="38"/>
  <c r="Q94" i="84"/>
  <c r="E95" i="84"/>
  <c r="K95" i="84"/>
  <c r="M95" i="84"/>
  <c r="D95" i="84"/>
  <c r="C60" i="28"/>
  <c r="E60" i="38"/>
  <c r="N61" i="38"/>
  <c r="H61" i="38"/>
  <c r="J96" i="84"/>
  <c r="L96" i="84"/>
  <c r="G53" i="61"/>
  <c r="H54" i="61"/>
  <c r="B54" i="61"/>
  <c r="E53" i="61"/>
  <c r="I60" i="38"/>
  <c r="H60" i="38"/>
  <c r="F60" i="28"/>
  <c r="K61" i="38"/>
  <c r="P61" i="38"/>
  <c r="D56" i="54"/>
  <c r="F55" i="54"/>
  <c r="E55" i="54"/>
  <c r="V61" i="38"/>
  <c r="F133" i="58"/>
  <c r="G134" i="58"/>
  <c r="B55" i="54"/>
  <c r="L55" i="54"/>
  <c r="C65" i="54"/>
  <c r="H59" i="39"/>
  <c r="L59" i="38"/>
  <c r="G60" i="38"/>
  <c r="F60" i="61"/>
  <c r="D59" i="61"/>
  <c r="B60" i="28"/>
  <c r="C60" i="38"/>
  <c r="Q62" i="38"/>
  <c r="F133" i="61" a="1"/>
  <c r="F133" i="61"/>
  <c r="D61" i="61"/>
  <c r="H57" i="54"/>
  <c r="G56" i="54"/>
  <c r="G52" i="61"/>
  <c r="J95" i="84"/>
  <c r="L95" i="84"/>
  <c r="T63" i="38"/>
  <c r="Q63" i="38"/>
  <c r="D59" i="38"/>
  <c r="A90" i="40"/>
  <c r="O36" i="51"/>
  <c r="R62" i="38"/>
  <c r="U62" i="38"/>
  <c r="F59" i="38"/>
  <c r="H59" i="38"/>
  <c r="F59" i="28"/>
  <c r="I59" i="38"/>
  <c r="E57" i="37"/>
  <c r="D57" i="37"/>
  <c r="GM56" i="40"/>
  <c r="T57" i="28"/>
  <c r="G61" i="38"/>
  <c r="F61" i="61"/>
  <c r="D60" i="61"/>
  <c r="B61" i="28"/>
  <c r="L58" i="37"/>
  <c r="K58" i="37"/>
  <c r="I58" i="37"/>
  <c r="K57" i="28"/>
  <c r="H58" i="28"/>
  <c r="G58" i="28"/>
  <c r="C58" i="39"/>
  <c r="G58" i="39"/>
  <c r="E58" i="28"/>
  <c r="D58" i="28"/>
  <c r="H53" i="61"/>
  <c r="B53" i="61"/>
  <c r="E52" i="61"/>
  <c r="Q93" i="84"/>
  <c r="E94" i="84"/>
  <c r="K94" i="84"/>
  <c r="M94" i="84"/>
  <c r="D94" i="84"/>
  <c r="S61" i="38"/>
  <c r="E59" i="38"/>
  <c r="C59" i="28"/>
  <c r="F132" i="58"/>
  <c r="G133" i="58"/>
  <c r="C66" i="54"/>
  <c r="D57" i="54"/>
  <c r="F56" i="54"/>
  <c r="B56" i="54"/>
  <c r="L56" i="54"/>
  <c r="E56" i="54"/>
  <c r="B59" i="28"/>
  <c r="C59" i="38"/>
  <c r="E93" i="84"/>
  <c r="K93" i="84"/>
  <c r="M93" i="84"/>
  <c r="D93" i="84"/>
  <c r="Q92" i="84"/>
  <c r="F58" i="28"/>
  <c r="E132" i="61" a="1"/>
  <c r="E132" i="61"/>
  <c r="E56" i="37"/>
  <c r="GM55" i="40"/>
  <c r="D56" i="37"/>
  <c r="T56" i="28"/>
  <c r="S60" i="38"/>
  <c r="B60" i="38"/>
  <c r="T60" i="38"/>
  <c r="Q60" i="38"/>
  <c r="U61" i="38"/>
  <c r="B61" i="38"/>
  <c r="C58" i="28"/>
  <c r="L57" i="37"/>
  <c r="K57" i="37"/>
  <c r="I57" i="37"/>
  <c r="B60" i="39"/>
  <c r="W60" i="28"/>
  <c r="H58" i="39"/>
  <c r="D58" i="38"/>
  <c r="G57" i="39"/>
  <c r="C57" i="39"/>
  <c r="H57" i="39"/>
  <c r="L57" i="38"/>
  <c r="H57" i="28"/>
  <c r="G57" i="28"/>
  <c r="D57" i="28"/>
  <c r="E57" i="28"/>
  <c r="K56" i="28"/>
  <c r="O37" i="51"/>
  <c r="A91" i="40"/>
  <c r="F58" i="38"/>
  <c r="R60" i="38"/>
  <c r="U60" i="38"/>
  <c r="J94" i="84"/>
  <c r="L94" i="84"/>
  <c r="G51" i="61"/>
  <c r="H52" i="61"/>
  <c r="L58" i="38"/>
  <c r="B61" i="39"/>
  <c r="I61" i="39"/>
  <c r="W61" i="28"/>
  <c r="F59" i="61"/>
  <c r="D58" i="61"/>
  <c r="G59" i="38"/>
  <c r="G57" i="54"/>
  <c r="H58" i="54"/>
  <c r="D58" i="54"/>
  <c r="F57" i="54"/>
  <c r="B57" i="54"/>
  <c r="L57" i="54"/>
  <c r="E57" i="54"/>
  <c r="C67" i="54"/>
  <c r="G132" i="58"/>
  <c r="F131" i="58"/>
  <c r="H132" i="61" a="1"/>
  <c r="H132" i="61"/>
  <c r="B52" i="61"/>
  <c r="I58" i="38"/>
  <c r="C58" i="38"/>
  <c r="B58" i="28"/>
  <c r="D57" i="38"/>
  <c r="E58" i="38"/>
  <c r="L56" i="37"/>
  <c r="K56" i="37"/>
  <c r="I56" i="37"/>
  <c r="U59" i="38"/>
  <c r="C57" i="28"/>
  <c r="E57" i="38"/>
  <c r="W60" i="39"/>
  <c r="I60" i="39"/>
  <c r="T61" i="38"/>
  <c r="Q61" i="38"/>
  <c r="E55" i="37"/>
  <c r="D55" i="37"/>
  <c r="T55" i="28"/>
  <c r="GM54" i="40"/>
  <c r="E92" i="84"/>
  <c r="K92" i="84"/>
  <c r="M92" i="84"/>
  <c r="Q91" i="84"/>
  <c r="D92" i="84"/>
  <c r="F58" i="61"/>
  <c r="D57" i="61"/>
  <c r="G58" i="38"/>
  <c r="H57" i="38"/>
  <c r="F57" i="28"/>
  <c r="R61" i="38"/>
  <c r="G56" i="28"/>
  <c r="C56" i="39"/>
  <c r="E56" i="28"/>
  <c r="D56" i="28"/>
  <c r="H56" i="28"/>
  <c r="G56" i="39"/>
  <c r="G50" i="61"/>
  <c r="H51" i="61"/>
  <c r="B51" i="61"/>
  <c r="E50" i="61"/>
  <c r="J93" i="84"/>
  <c r="L93" i="84"/>
  <c r="H59" i="54"/>
  <c r="G58" i="54"/>
  <c r="I57" i="38"/>
  <c r="B59" i="38"/>
  <c r="T59" i="38"/>
  <c r="S59" i="38"/>
  <c r="A92" i="40"/>
  <c r="O38" i="51"/>
  <c r="F57" i="38"/>
  <c r="H58" i="38"/>
  <c r="B59" i="39"/>
  <c r="W59" i="28"/>
  <c r="F130" i="58"/>
  <c r="G131" i="58"/>
  <c r="C68" i="54"/>
  <c r="D59" i="54"/>
  <c r="F58" i="54"/>
  <c r="B58" i="54"/>
  <c r="L58" i="54"/>
  <c r="E58" i="54"/>
  <c r="I59" i="39"/>
  <c r="W59" i="39"/>
  <c r="C56" i="28"/>
  <c r="U58" i="38"/>
  <c r="H55" i="28"/>
  <c r="G55" i="28"/>
  <c r="D55" i="28"/>
  <c r="C55" i="39"/>
  <c r="E55" i="28"/>
  <c r="G55" i="39"/>
  <c r="B58" i="39"/>
  <c r="W58" i="28"/>
  <c r="Q59" i="38"/>
  <c r="L55" i="37"/>
  <c r="K55" i="37"/>
  <c r="I55" i="37"/>
  <c r="H56" i="39"/>
  <c r="D56" i="38"/>
  <c r="R59" i="38"/>
  <c r="B58" i="38"/>
  <c r="Q58" i="38"/>
  <c r="T58" i="38"/>
  <c r="S58" i="38"/>
  <c r="L56" i="38"/>
  <c r="J92" i="84"/>
  <c r="L92" i="84"/>
  <c r="G49" i="61"/>
  <c r="G57" i="38"/>
  <c r="F57" i="61"/>
  <c r="D56" i="61"/>
  <c r="H60" i="54"/>
  <c r="G59" i="54"/>
  <c r="H56" i="38"/>
  <c r="F56" i="28"/>
  <c r="D91" i="84"/>
  <c r="E91" i="84"/>
  <c r="K91" i="84"/>
  <c r="M91" i="84"/>
  <c r="Q90" i="84"/>
  <c r="O39" i="51"/>
  <c r="A93" i="40"/>
  <c r="K55" i="28"/>
  <c r="B132" i="61" a="1"/>
  <c r="B132" i="61"/>
  <c r="E51" i="61"/>
  <c r="B57" i="28"/>
  <c r="C57" i="38"/>
  <c r="E54" i="37"/>
  <c r="D54" i="37"/>
  <c r="GM53" i="40"/>
  <c r="T54" i="28"/>
  <c r="R58" i="38"/>
  <c r="F59" i="54"/>
  <c r="B59" i="54"/>
  <c r="L59" i="54"/>
  <c r="D60" i="54"/>
  <c r="E59" i="54"/>
  <c r="C69" i="54"/>
  <c r="F129" i="58"/>
  <c r="G130" i="58"/>
  <c r="G56" i="38"/>
  <c r="F56" i="61"/>
  <c r="D55" i="61"/>
  <c r="E56" i="38"/>
  <c r="F56" i="38"/>
  <c r="H55" i="39"/>
  <c r="F55" i="38"/>
  <c r="C56" i="38"/>
  <c r="B56" i="28"/>
  <c r="G48" i="61"/>
  <c r="J91" i="84"/>
  <c r="L91" i="84"/>
  <c r="C55" i="28"/>
  <c r="B57" i="39"/>
  <c r="W57" i="28"/>
  <c r="E53" i="37"/>
  <c r="D53" i="37"/>
  <c r="GM52" i="40"/>
  <c r="T53" i="28"/>
  <c r="L54" i="37"/>
  <c r="K54" i="37"/>
  <c r="I54" i="37"/>
  <c r="O40" i="51"/>
  <c r="A94" i="40"/>
  <c r="G60" i="54"/>
  <c r="H61" i="54"/>
  <c r="F55" i="28"/>
  <c r="B57" i="38"/>
  <c r="T57" i="38"/>
  <c r="S57" i="38"/>
  <c r="D54" i="28"/>
  <c r="C54" i="39"/>
  <c r="G54" i="39"/>
  <c r="G54" i="28"/>
  <c r="E54" i="28"/>
  <c r="H54" i="28"/>
  <c r="I58" i="39"/>
  <c r="W58" i="39"/>
  <c r="I56" i="38"/>
  <c r="H50" i="61"/>
  <c r="B50" i="61"/>
  <c r="E49" i="61"/>
  <c r="D90" i="84"/>
  <c r="E90" i="84"/>
  <c r="K90" i="84"/>
  <c r="M90" i="84"/>
  <c r="Q89" i="84"/>
  <c r="U57" i="38"/>
  <c r="K54" i="28"/>
  <c r="F128" i="58"/>
  <c r="G129" i="58"/>
  <c r="C70" i="54"/>
  <c r="D61" i="54"/>
  <c r="F60" i="54"/>
  <c r="B60" i="54"/>
  <c r="L60" i="54"/>
  <c r="E60" i="54"/>
  <c r="E55" i="38"/>
  <c r="H55" i="38"/>
  <c r="L55" i="38"/>
  <c r="I55" i="38"/>
  <c r="H62" i="54"/>
  <c r="G61" i="54"/>
  <c r="E52" i="37"/>
  <c r="GM51" i="40"/>
  <c r="T52" i="28"/>
  <c r="D52" i="37"/>
  <c r="D55" i="38"/>
  <c r="F54" i="28"/>
  <c r="B55" i="28"/>
  <c r="C55" i="38"/>
  <c r="L53" i="37"/>
  <c r="K53" i="37"/>
  <c r="I53" i="37"/>
  <c r="G55" i="38"/>
  <c r="F55" i="61"/>
  <c r="D54" i="61"/>
  <c r="H54" i="39"/>
  <c r="F54" i="38"/>
  <c r="D89" i="84"/>
  <c r="Q88" i="84"/>
  <c r="E89" i="84"/>
  <c r="K89" i="84"/>
  <c r="M89" i="84"/>
  <c r="O41" i="51"/>
  <c r="A95" i="40"/>
  <c r="K52" i="28"/>
  <c r="G53" i="39"/>
  <c r="E53" i="28"/>
  <c r="H53" i="28"/>
  <c r="D53" i="28"/>
  <c r="G53" i="28"/>
  <c r="C53" i="39"/>
  <c r="U56" i="38"/>
  <c r="L54" i="38"/>
  <c r="C54" i="28"/>
  <c r="E54" i="38"/>
  <c r="K53" i="28"/>
  <c r="Q57" i="38"/>
  <c r="B56" i="39"/>
  <c r="W56" i="28"/>
  <c r="R57" i="38"/>
  <c r="G47" i="61"/>
  <c r="H48" i="61"/>
  <c r="B48" i="61"/>
  <c r="E47" i="61"/>
  <c r="J90" i="84"/>
  <c r="L90" i="84"/>
  <c r="I54" i="38"/>
  <c r="I57" i="39"/>
  <c r="W57" i="39"/>
  <c r="S56" i="38"/>
  <c r="B56" i="38"/>
  <c r="T56" i="38"/>
  <c r="H49" i="61"/>
  <c r="B49" i="61"/>
  <c r="E48" i="61"/>
  <c r="H54" i="38"/>
  <c r="D62" i="54"/>
  <c r="F61" i="54"/>
  <c r="B61" i="54"/>
  <c r="L61" i="54"/>
  <c r="E61" i="54"/>
  <c r="C71" i="54"/>
  <c r="F127" i="58"/>
  <c r="G128" i="58"/>
  <c r="U55" i="38"/>
  <c r="F54" i="61"/>
  <c r="D53" i="61"/>
  <c r="G54" i="38"/>
  <c r="H63" i="54"/>
  <c r="G62" i="54"/>
  <c r="O42" i="51"/>
  <c r="A96" i="40"/>
  <c r="W56" i="39"/>
  <c r="I56" i="39"/>
  <c r="H53" i="39"/>
  <c r="H53" i="38"/>
  <c r="L53" i="38"/>
  <c r="F53" i="28"/>
  <c r="L52" i="37"/>
  <c r="K52" i="37"/>
  <c r="I52" i="37"/>
  <c r="D54" i="38"/>
  <c r="E53" i="38"/>
  <c r="C53" i="28"/>
  <c r="D88" i="84"/>
  <c r="Q87" i="84"/>
  <c r="E88" i="84"/>
  <c r="K88" i="84"/>
  <c r="M88" i="84"/>
  <c r="B54" i="28"/>
  <c r="C54" i="38"/>
  <c r="I53" i="38"/>
  <c r="J89" i="84"/>
  <c r="L89" i="84"/>
  <c r="G46" i="61"/>
  <c r="H47" i="61"/>
  <c r="B47" i="61"/>
  <c r="E46" i="61"/>
  <c r="B55" i="38"/>
  <c r="T55" i="38"/>
  <c r="S55" i="38"/>
  <c r="D51" i="37"/>
  <c r="E51" i="37"/>
  <c r="T51" i="28"/>
  <c r="GM50" i="40"/>
  <c r="Q56" i="38"/>
  <c r="R56" i="38"/>
  <c r="D53" i="38"/>
  <c r="B55" i="39"/>
  <c r="W55" i="28"/>
  <c r="H52" i="28"/>
  <c r="E52" i="28"/>
  <c r="D52" i="28"/>
  <c r="C52" i="39"/>
  <c r="G52" i="28"/>
  <c r="G52" i="39"/>
  <c r="K51" i="28"/>
  <c r="G127" i="58"/>
  <c r="F126" i="58"/>
  <c r="F62" i="54"/>
  <c r="D63" i="54"/>
  <c r="E62" i="54"/>
  <c r="B62" i="54"/>
  <c r="L62" i="54"/>
  <c r="H64" i="54"/>
  <c r="G63" i="54"/>
  <c r="L51" i="37"/>
  <c r="I51" i="37"/>
  <c r="K51" i="37"/>
  <c r="B54" i="38"/>
  <c r="T54" i="38"/>
  <c r="S54" i="38"/>
  <c r="U54" i="38"/>
  <c r="B54" i="39"/>
  <c r="W54" i="28"/>
  <c r="Q55" i="38"/>
  <c r="F52" i="28"/>
  <c r="F53" i="38"/>
  <c r="A97" i="40"/>
  <c r="O43" i="51"/>
  <c r="G51" i="28"/>
  <c r="E51" i="28"/>
  <c r="H51" i="28"/>
  <c r="G51" i="39"/>
  <c r="C51" i="39"/>
  <c r="D51" i="28"/>
  <c r="R55" i="38"/>
  <c r="I55" i="39"/>
  <c r="W55" i="39"/>
  <c r="C52" i="28"/>
  <c r="E87" i="84"/>
  <c r="K87" i="84"/>
  <c r="M87" i="84"/>
  <c r="D87" i="84"/>
  <c r="Q86" i="84"/>
  <c r="B53" i="28"/>
  <c r="C53" i="38"/>
  <c r="H52" i="39"/>
  <c r="L52" i="38"/>
  <c r="D52" i="38"/>
  <c r="E50" i="37"/>
  <c r="T50" i="28"/>
  <c r="D50" i="37"/>
  <c r="K50" i="28"/>
  <c r="GM49" i="40"/>
  <c r="J88" i="84"/>
  <c r="L88" i="84"/>
  <c r="G45" i="61"/>
  <c r="G53" i="38"/>
  <c r="F53" i="61"/>
  <c r="D52" i="61"/>
  <c r="D132" i="61" a="1"/>
  <c r="D132" i="61"/>
  <c r="F52" i="38"/>
  <c r="H52" i="38"/>
  <c r="F63" i="54"/>
  <c r="B63" i="54"/>
  <c r="L63" i="54"/>
  <c r="D64" i="54"/>
  <c r="E63" i="54"/>
  <c r="I52" i="38"/>
  <c r="G126" i="58"/>
  <c r="F125" i="58"/>
  <c r="F51" i="28"/>
  <c r="E49" i="37"/>
  <c r="GM48" i="40"/>
  <c r="T49" i="28"/>
  <c r="D49" i="37"/>
  <c r="K49" i="28"/>
  <c r="Q85" i="84"/>
  <c r="E86" i="84"/>
  <c r="K86" i="84"/>
  <c r="M86" i="84"/>
  <c r="D86" i="84"/>
  <c r="I54" i="39"/>
  <c r="W54" i="39"/>
  <c r="B53" i="38"/>
  <c r="T53" i="38"/>
  <c r="S53" i="38"/>
  <c r="Q53" i="38"/>
  <c r="G44" i="61"/>
  <c r="H45" i="61"/>
  <c r="B45" i="61"/>
  <c r="E44" i="61"/>
  <c r="J87" i="84"/>
  <c r="L87" i="84"/>
  <c r="C51" i="28"/>
  <c r="O44" i="51"/>
  <c r="A98" i="40"/>
  <c r="H51" i="39"/>
  <c r="L51" i="38"/>
  <c r="F52" i="61"/>
  <c r="G52" i="38"/>
  <c r="R54" i="38"/>
  <c r="G64" i="54"/>
  <c r="H65" i="54"/>
  <c r="B53" i="39"/>
  <c r="W53" i="28"/>
  <c r="L50" i="37"/>
  <c r="K50" i="37"/>
  <c r="I50" i="37"/>
  <c r="G50" i="39"/>
  <c r="C50" i="39"/>
  <c r="H50" i="39"/>
  <c r="L50" i="38"/>
  <c r="G50" i="28"/>
  <c r="E50" i="28"/>
  <c r="H50" i="28"/>
  <c r="D50" i="28"/>
  <c r="H46" i="61"/>
  <c r="B46" i="61"/>
  <c r="E45" i="61"/>
  <c r="B52" i="28"/>
  <c r="C52" i="38"/>
  <c r="U53" i="38"/>
  <c r="R53" i="38"/>
  <c r="E52" i="38"/>
  <c r="D51" i="38"/>
  <c r="Q54" i="38"/>
  <c r="G125" i="58"/>
  <c r="F124" i="58"/>
  <c r="F64" i="54"/>
  <c r="D65" i="54"/>
  <c r="E64" i="54"/>
  <c r="B64" i="54"/>
  <c r="L64" i="54"/>
  <c r="I51" i="38"/>
  <c r="F50" i="28"/>
  <c r="H50" i="38"/>
  <c r="H66" i="54"/>
  <c r="G65" i="54"/>
  <c r="D85" i="84"/>
  <c r="E85" i="84"/>
  <c r="K85" i="84"/>
  <c r="M85" i="84"/>
  <c r="Q84" i="84"/>
  <c r="F50" i="38"/>
  <c r="L49" i="37"/>
  <c r="K49" i="37"/>
  <c r="I49" i="37"/>
  <c r="A99" i="40"/>
  <c r="O45" i="51"/>
  <c r="E48" i="37"/>
  <c r="GM47" i="40"/>
  <c r="D48" i="37"/>
  <c r="T48" i="28"/>
  <c r="S52" i="38"/>
  <c r="B52" i="38"/>
  <c r="T52" i="38"/>
  <c r="C50" i="28"/>
  <c r="E50" i="38"/>
  <c r="U52" i="38"/>
  <c r="K48" i="28"/>
  <c r="D49" i="28"/>
  <c r="G49" i="28"/>
  <c r="C49" i="39"/>
  <c r="G49" i="39"/>
  <c r="H49" i="28"/>
  <c r="E49" i="28"/>
  <c r="I50" i="38"/>
  <c r="F132" i="61" a="1"/>
  <c r="F132" i="61"/>
  <c r="D51" i="61"/>
  <c r="B51" i="28"/>
  <c r="C51" i="38"/>
  <c r="F51" i="61"/>
  <c r="D50" i="61"/>
  <c r="G51" i="38"/>
  <c r="B52" i="39"/>
  <c r="W52" i="28"/>
  <c r="D50" i="38"/>
  <c r="W53" i="39"/>
  <c r="I53" i="39"/>
  <c r="F51" i="38"/>
  <c r="E51" i="38"/>
  <c r="G43" i="61"/>
  <c r="H44" i="61"/>
  <c r="B44" i="61"/>
  <c r="E43" i="61"/>
  <c r="J86" i="84"/>
  <c r="L86" i="84"/>
  <c r="H51" i="38"/>
  <c r="D66" i="54"/>
  <c r="F65" i="54"/>
  <c r="E65" i="54"/>
  <c r="Q52" i="38"/>
  <c r="B65" i="54"/>
  <c r="L65" i="54"/>
  <c r="F123" i="58"/>
  <c r="G124" i="58"/>
  <c r="R52" i="38"/>
  <c r="G42" i="61"/>
  <c r="J85" i="84"/>
  <c r="L85" i="84"/>
  <c r="L48" i="37"/>
  <c r="I48" i="37"/>
  <c r="K48" i="37"/>
  <c r="U51" i="38"/>
  <c r="GM46" i="40"/>
  <c r="E47" i="37"/>
  <c r="D47" i="37"/>
  <c r="K47" i="28"/>
  <c r="T47" i="28"/>
  <c r="G48" i="39"/>
  <c r="G48" i="28"/>
  <c r="H48" i="28"/>
  <c r="D48" i="28"/>
  <c r="E48" i="28"/>
  <c r="C48" i="39"/>
  <c r="G66" i="54"/>
  <c r="H67" i="54"/>
  <c r="H43" i="61"/>
  <c r="B43" i="61"/>
  <c r="E42" i="61"/>
  <c r="H49" i="39"/>
  <c r="L49" i="38"/>
  <c r="E49" i="38"/>
  <c r="C49" i="28"/>
  <c r="D84" i="84"/>
  <c r="Q83" i="84"/>
  <c r="E84" i="84"/>
  <c r="K84" i="84"/>
  <c r="M84" i="84"/>
  <c r="W52" i="39"/>
  <c r="I52" i="39"/>
  <c r="B50" i="28"/>
  <c r="C50" i="38"/>
  <c r="B51" i="38"/>
  <c r="T51" i="38"/>
  <c r="S51" i="38"/>
  <c r="B51" i="39"/>
  <c r="W51" i="28"/>
  <c r="F49" i="28"/>
  <c r="A100" i="40"/>
  <c r="O46" i="51"/>
  <c r="G50" i="38"/>
  <c r="F50" i="61"/>
  <c r="D49" i="61"/>
  <c r="G123" i="58"/>
  <c r="F122" i="58"/>
  <c r="H49" i="38"/>
  <c r="D49" i="38"/>
  <c r="Q51" i="38"/>
  <c r="D67" i="54"/>
  <c r="F66" i="54"/>
  <c r="B66" i="54"/>
  <c r="L66" i="54"/>
  <c r="E66" i="54"/>
  <c r="U50" i="38"/>
  <c r="C48" i="28"/>
  <c r="B50" i="38"/>
  <c r="T50" i="38"/>
  <c r="S50" i="38"/>
  <c r="Q50" i="38"/>
  <c r="E46" i="37"/>
  <c r="GM45" i="40"/>
  <c r="T46" i="28"/>
  <c r="D46" i="37"/>
  <c r="G49" i="38"/>
  <c r="F49" i="61"/>
  <c r="D48" i="61"/>
  <c r="B50" i="39"/>
  <c r="W50" i="28"/>
  <c r="F48" i="28"/>
  <c r="I49" i="38"/>
  <c r="E131" i="61" a="1"/>
  <c r="E131" i="61"/>
  <c r="R51" i="38"/>
  <c r="J84" i="84"/>
  <c r="L84" i="84"/>
  <c r="G41" i="61"/>
  <c r="H42" i="61"/>
  <c r="E47" i="28"/>
  <c r="C47" i="39"/>
  <c r="G47" i="39"/>
  <c r="H47" i="39"/>
  <c r="L47" i="38"/>
  <c r="G47" i="28"/>
  <c r="H47" i="28"/>
  <c r="D47" i="28"/>
  <c r="G67" i="54"/>
  <c r="H68" i="54"/>
  <c r="L47" i="37"/>
  <c r="I47" i="37"/>
  <c r="K47" i="37"/>
  <c r="C49" i="38"/>
  <c r="B49" i="28"/>
  <c r="F49" i="38"/>
  <c r="O47" i="51"/>
  <c r="A101" i="40"/>
  <c r="W51" i="39"/>
  <c r="I51" i="39"/>
  <c r="D83" i="84"/>
  <c r="Q82" i="84"/>
  <c r="E83" i="84"/>
  <c r="K83" i="84"/>
  <c r="M83" i="84"/>
  <c r="H48" i="39"/>
  <c r="L48" i="38"/>
  <c r="D68" i="54"/>
  <c r="F67" i="54"/>
  <c r="E67" i="54"/>
  <c r="D47" i="38"/>
  <c r="B67" i="54"/>
  <c r="L67" i="54"/>
  <c r="G122" i="58"/>
  <c r="F121" i="58"/>
  <c r="I47" i="38"/>
  <c r="B42" i="61"/>
  <c r="H131" i="61" a="1"/>
  <c r="H131" i="61"/>
  <c r="D48" i="38"/>
  <c r="L46" i="37"/>
  <c r="I46" i="37"/>
  <c r="K46" i="37"/>
  <c r="E48" i="38"/>
  <c r="U49" i="38"/>
  <c r="G48" i="38"/>
  <c r="F48" i="61"/>
  <c r="D47" i="61"/>
  <c r="C48" i="38"/>
  <c r="B48" i="28"/>
  <c r="F47" i="28"/>
  <c r="H47" i="38"/>
  <c r="Q81" i="84"/>
  <c r="E82" i="84"/>
  <c r="K82" i="84"/>
  <c r="M82" i="84"/>
  <c r="D82" i="84"/>
  <c r="S49" i="38"/>
  <c r="B49" i="38"/>
  <c r="T49" i="38"/>
  <c r="F47" i="38"/>
  <c r="H48" i="38"/>
  <c r="E45" i="37"/>
  <c r="T45" i="28"/>
  <c r="D45" i="37"/>
  <c r="GM44" i="40"/>
  <c r="R50" i="38"/>
  <c r="W49" i="28"/>
  <c r="B49" i="39"/>
  <c r="K46" i="28"/>
  <c r="H46" i="28"/>
  <c r="G46" i="39"/>
  <c r="E46" i="28"/>
  <c r="C46" i="39"/>
  <c r="D46" i="28"/>
  <c r="G46" i="28"/>
  <c r="K45" i="28"/>
  <c r="O48" i="51"/>
  <c r="A102" i="40"/>
  <c r="H69" i="54"/>
  <c r="G68" i="54"/>
  <c r="G40" i="61"/>
  <c r="J83" i="84"/>
  <c r="L83" i="84"/>
  <c r="E47" i="38"/>
  <c r="C47" i="28"/>
  <c r="F48" i="38"/>
  <c r="W50" i="39"/>
  <c r="I50" i="39"/>
  <c r="I48" i="38"/>
  <c r="G121" i="58"/>
  <c r="F120" i="58"/>
  <c r="Q49" i="38"/>
  <c r="D69" i="54"/>
  <c r="F68" i="54"/>
  <c r="B68" i="54"/>
  <c r="L68" i="54"/>
  <c r="E68" i="54"/>
  <c r="B48" i="39"/>
  <c r="W48" i="28"/>
  <c r="C46" i="28"/>
  <c r="S48" i="38"/>
  <c r="B48" i="38"/>
  <c r="T48" i="38"/>
  <c r="Q48" i="38"/>
  <c r="H46" i="39"/>
  <c r="E46" i="38"/>
  <c r="D44" i="37"/>
  <c r="K44" i="28"/>
  <c r="GM43" i="40"/>
  <c r="E44" i="37"/>
  <c r="T44" i="28"/>
  <c r="D46" i="38"/>
  <c r="L45" i="37"/>
  <c r="K45" i="37"/>
  <c r="I45" i="37"/>
  <c r="G39" i="61"/>
  <c r="H40" i="61"/>
  <c r="B40" i="61"/>
  <c r="E39" i="61"/>
  <c r="J82" i="84"/>
  <c r="L82" i="84"/>
  <c r="U48" i="38"/>
  <c r="F46" i="38"/>
  <c r="H41" i="61"/>
  <c r="B41" i="61"/>
  <c r="E40" i="61"/>
  <c r="I46" i="38"/>
  <c r="H45" i="28"/>
  <c r="E45" i="28"/>
  <c r="G45" i="28"/>
  <c r="G45" i="39"/>
  <c r="C45" i="39"/>
  <c r="H45" i="39"/>
  <c r="D45" i="28"/>
  <c r="Q80" i="84"/>
  <c r="D81" i="84"/>
  <c r="E81" i="84"/>
  <c r="K81" i="84"/>
  <c r="M81" i="84"/>
  <c r="B131" i="61" a="1"/>
  <c r="B131" i="61"/>
  <c r="E41" i="61"/>
  <c r="F46" i="28"/>
  <c r="H46" i="38"/>
  <c r="O49" i="51"/>
  <c r="A103" i="40"/>
  <c r="L46" i="38"/>
  <c r="R49" i="38"/>
  <c r="G69" i="54"/>
  <c r="H70" i="54"/>
  <c r="C47" i="38"/>
  <c r="B47" i="28"/>
  <c r="L45" i="38"/>
  <c r="W49" i="39"/>
  <c r="I49" i="39"/>
  <c r="F47" i="61"/>
  <c r="D46" i="61"/>
  <c r="G47" i="38"/>
  <c r="D70" i="54"/>
  <c r="F69" i="54"/>
  <c r="E69" i="54"/>
  <c r="F45" i="38"/>
  <c r="R48" i="38"/>
  <c r="B69" i="54"/>
  <c r="L69" i="54"/>
  <c r="F119" i="58"/>
  <c r="G120" i="58"/>
  <c r="D80" i="84"/>
  <c r="Q79" i="84"/>
  <c r="E80" i="84"/>
  <c r="K80" i="84"/>
  <c r="M80" i="84"/>
  <c r="E45" i="38"/>
  <c r="C45" i="28"/>
  <c r="B47" i="39"/>
  <c r="W47" i="28"/>
  <c r="B47" i="38"/>
  <c r="T47" i="38"/>
  <c r="Q47" i="38"/>
  <c r="S47" i="38"/>
  <c r="G46" i="38"/>
  <c r="F46" i="61"/>
  <c r="D45" i="61"/>
  <c r="G70" i="54"/>
  <c r="H71" i="54"/>
  <c r="G71" i="54"/>
  <c r="H45" i="38"/>
  <c r="F45" i="28"/>
  <c r="C44" i="39"/>
  <c r="D44" i="28"/>
  <c r="G44" i="28"/>
  <c r="E44" i="28"/>
  <c r="G44" i="39"/>
  <c r="H44" i="28"/>
  <c r="B46" i="28"/>
  <c r="C46" i="38"/>
  <c r="O50" i="51"/>
  <c r="A104" i="40"/>
  <c r="D45" i="38"/>
  <c r="E43" i="37"/>
  <c r="T43" i="28"/>
  <c r="GM42" i="40"/>
  <c r="D43" i="37"/>
  <c r="K43" i="28"/>
  <c r="U47" i="38"/>
  <c r="R47" i="38"/>
  <c r="I45" i="38"/>
  <c r="L44" i="37"/>
  <c r="K44" i="37"/>
  <c r="I44" i="37"/>
  <c r="G38" i="61"/>
  <c r="J81" i="84"/>
  <c r="L81" i="84"/>
  <c r="W48" i="39"/>
  <c r="I48" i="39"/>
  <c r="F118" i="58"/>
  <c r="G119" i="58"/>
  <c r="H44" i="39"/>
  <c r="L44" i="38"/>
  <c r="D71" i="54"/>
  <c r="F70" i="54"/>
  <c r="B70" i="54"/>
  <c r="L70" i="54"/>
  <c r="E70" i="54"/>
  <c r="W47" i="39"/>
  <c r="I47" i="39"/>
  <c r="G45" i="38"/>
  <c r="F45" i="61"/>
  <c r="D44" i="61"/>
  <c r="U46" i="38"/>
  <c r="W46" i="28"/>
  <c r="B46" i="39"/>
  <c r="F44" i="38"/>
  <c r="A105" i="40"/>
  <c r="O51" i="51"/>
  <c r="B46" i="38"/>
  <c r="T46" i="38"/>
  <c r="S46" i="38"/>
  <c r="C45" i="38"/>
  <c r="B45" i="28"/>
  <c r="T42" i="28"/>
  <c r="D42" i="37"/>
  <c r="E42" i="37"/>
  <c r="GM41" i="40"/>
  <c r="H43" i="28"/>
  <c r="E43" i="28"/>
  <c r="G43" i="39"/>
  <c r="D43" i="28"/>
  <c r="C43" i="39"/>
  <c r="G43" i="28"/>
  <c r="K42" i="28"/>
  <c r="D44" i="38"/>
  <c r="E79" i="84"/>
  <c r="K79" i="84"/>
  <c r="M79" i="84"/>
  <c r="Q78" i="84"/>
  <c r="D79" i="84"/>
  <c r="C44" i="28"/>
  <c r="E44" i="38"/>
  <c r="K43" i="37"/>
  <c r="L43" i="37"/>
  <c r="I43" i="37"/>
  <c r="I44" i="38"/>
  <c r="H39" i="61"/>
  <c r="B39" i="61"/>
  <c r="E38" i="61"/>
  <c r="F44" i="28"/>
  <c r="H44" i="38"/>
  <c r="G37" i="61"/>
  <c r="H38" i="61"/>
  <c r="B38" i="61"/>
  <c r="E37" i="61"/>
  <c r="J80" i="84"/>
  <c r="L80" i="84"/>
  <c r="F71" i="54"/>
  <c r="B71" i="54"/>
  <c r="L71" i="54"/>
  <c r="E71" i="54"/>
  <c r="F117" i="58"/>
  <c r="G118" i="58"/>
  <c r="H43" i="39"/>
  <c r="L43" i="38"/>
  <c r="G42" i="28"/>
  <c r="C42" i="39"/>
  <c r="H42" i="28"/>
  <c r="G42" i="39"/>
  <c r="D42" i="28"/>
  <c r="E42" i="28"/>
  <c r="R46" i="38"/>
  <c r="E41" i="37"/>
  <c r="GM40" i="40"/>
  <c r="T41" i="28"/>
  <c r="D41" i="37"/>
  <c r="F43" i="28"/>
  <c r="L42" i="37"/>
  <c r="K42" i="37"/>
  <c r="I42" i="37"/>
  <c r="O52" i="51"/>
  <c r="A106" i="40"/>
  <c r="G36" i="61"/>
  <c r="H37" i="61"/>
  <c r="B37" i="61"/>
  <c r="E36" i="61"/>
  <c r="B44" i="28"/>
  <c r="C44" i="38"/>
  <c r="C43" i="28"/>
  <c r="E43" i="38"/>
  <c r="W45" i="28"/>
  <c r="B45" i="39"/>
  <c r="U45" i="38"/>
  <c r="F44" i="61"/>
  <c r="D43" i="61"/>
  <c r="G44" i="38"/>
  <c r="J79" i="84"/>
  <c r="L79" i="84"/>
  <c r="F43" i="38"/>
  <c r="S45" i="38"/>
  <c r="B45" i="38"/>
  <c r="T45" i="38"/>
  <c r="D78" i="84"/>
  <c r="Q77" i="84"/>
  <c r="E78" i="84"/>
  <c r="K78" i="84"/>
  <c r="M78" i="84"/>
  <c r="D43" i="38"/>
  <c r="Q46" i="38"/>
  <c r="W46" i="39"/>
  <c r="I46" i="39"/>
  <c r="I43" i="38"/>
  <c r="G117" i="58"/>
  <c r="F116" i="58"/>
  <c r="H43" i="38"/>
  <c r="C42" i="28"/>
  <c r="G43" i="38"/>
  <c r="F43" i="61"/>
  <c r="D42" i="61"/>
  <c r="D131" i="61" a="1"/>
  <c r="D131" i="61"/>
  <c r="L41" i="37"/>
  <c r="K41" i="37"/>
  <c r="I41" i="37"/>
  <c r="O53" i="51"/>
  <c r="A107" i="40"/>
  <c r="K41" i="28"/>
  <c r="W45" i="39"/>
  <c r="I45" i="39"/>
  <c r="E40" i="37"/>
  <c r="D40" i="37"/>
  <c r="T40" i="28"/>
  <c r="GM39" i="40"/>
  <c r="H42" i="39"/>
  <c r="L42" i="38"/>
  <c r="D77" i="84"/>
  <c r="E77" i="84"/>
  <c r="K77" i="84"/>
  <c r="M77" i="84"/>
  <c r="Q76" i="84"/>
  <c r="B43" i="28"/>
  <c r="C43" i="38"/>
  <c r="K40" i="28"/>
  <c r="E41" i="28"/>
  <c r="G41" i="39"/>
  <c r="C41" i="39"/>
  <c r="H41" i="28"/>
  <c r="G41" i="28"/>
  <c r="D41" i="28"/>
  <c r="F42" i="28"/>
  <c r="R45" i="38"/>
  <c r="Q45" i="38"/>
  <c r="G35" i="61"/>
  <c r="J78" i="84"/>
  <c r="L78" i="84"/>
  <c r="U44" i="38"/>
  <c r="S44" i="38"/>
  <c r="B44" i="38"/>
  <c r="T44" i="38"/>
  <c r="B44" i="39"/>
  <c r="W44" i="28"/>
  <c r="Q44" i="38"/>
  <c r="G116" i="58"/>
  <c r="F115" i="58"/>
  <c r="H41" i="39"/>
  <c r="I41" i="38"/>
  <c r="J77" i="84"/>
  <c r="L77" i="84"/>
  <c r="G34" i="61"/>
  <c r="L41" i="38"/>
  <c r="F42" i="38"/>
  <c r="W44" i="39"/>
  <c r="I44" i="39"/>
  <c r="D39" i="37"/>
  <c r="GM38" i="40"/>
  <c r="T39" i="28"/>
  <c r="E39" i="37"/>
  <c r="B43" i="38"/>
  <c r="R43" i="38"/>
  <c r="U43" i="38"/>
  <c r="F41" i="38"/>
  <c r="H42" i="38"/>
  <c r="I42" i="38"/>
  <c r="A108" i="40"/>
  <c r="O54" i="51"/>
  <c r="G42" i="38"/>
  <c r="F42" i="61"/>
  <c r="T43" i="38"/>
  <c r="S43" i="38"/>
  <c r="L40" i="37"/>
  <c r="K40" i="37"/>
  <c r="I40" i="37"/>
  <c r="H36" i="61"/>
  <c r="B36" i="61"/>
  <c r="E35" i="61"/>
  <c r="R44" i="38"/>
  <c r="B43" i="39"/>
  <c r="W43" i="28"/>
  <c r="K39" i="28"/>
  <c r="H40" i="28"/>
  <c r="G40" i="39"/>
  <c r="E40" i="28"/>
  <c r="C40" i="39"/>
  <c r="G40" i="28"/>
  <c r="D40" i="28"/>
  <c r="B42" i="28"/>
  <c r="C42" i="38"/>
  <c r="E41" i="38"/>
  <c r="C41" i="28"/>
  <c r="D42" i="38"/>
  <c r="F41" i="28"/>
  <c r="H41" i="38"/>
  <c r="D76" i="84"/>
  <c r="Q75" i="84"/>
  <c r="E76" i="84"/>
  <c r="K76" i="84"/>
  <c r="M76" i="84"/>
  <c r="E42" i="38"/>
  <c r="D41" i="38"/>
  <c r="G115" i="58"/>
  <c r="F114" i="58"/>
  <c r="G39" i="39"/>
  <c r="C39" i="39"/>
  <c r="H39" i="39"/>
  <c r="L39" i="38"/>
  <c r="H39" i="28"/>
  <c r="D39" i="28"/>
  <c r="E39" i="28"/>
  <c r="G39" i="28"/>
  <c r="A109" i="40"/>
  <c r="O55" i="51"/>
  <c r="B42" i="38"/>
  <c r="R42" i="38"/>
  <c r="U42" i="38"/>
  <c r="E38" i="37"/>
  <c r="GM37" i="40"/>
  <c r="T38" i="28"/>
  <c r="D38" i="37"/>
  <c r="Q74" i="84"/>
  <c r="E75" i="84"/>
  <c r="K75" i="84"/>
  <c r="M75" i="84"/>
  <c r="D75" i="84"/>
  <c r="G33" i="61"/>
  <c r="H34" i="61"/>
  <c r="B34" i="61"/>
  <c r="E33" i="61"/>
  <c r="J76" i="84"/>
  <c r="L76" i="84"/>
  <c r="C40" i="28"/>
  <c r="W43" i="39"/>
  <c r="I43" i="39"/>
  <c r="Q43" i="38"/>
  <c r="L39" i="37"/>
  <c r="K39" i="37"/>
  <c r="I39" i="37"/>
  <c r="T42" i="38"/>
  <c r="S42" i="38"/>
  <c r="W42" i="28"/>
  <c r="B42" i="39"/>
  <c r="F40" i="28"/>
  <c r="H40" i="39"/>
  <c r="D40" i="38"/>
  <c r="F131" i="61" a="1"/>
  <c r="F131" i="61"/>
  <c r="D41" i="61"/>
  <c r="B41" i="28"/>
  <c r="C41" i="38"/>
  <c r="G41" i="38"/>
  <c r="F41" i="61"/>
  <c r="D40" i="61"/>
  <c r="L40" i="38"/>
  <c r="H35" i="61"/>
  <c r="B35" i="61"/>
  <c r="E34" i="61"/>
  <c r="D39" i="38"/>
  <c r="H40" i="38"/>
  <c r="E40" i="38"/>
  <c r="F113" i="58"/>
  <c r="G114" i="58"/>
  <c r="B41" i="38"/>
  <c r="T41" i="38"/>
  <c r="S41" i="38"/>
  <c r="Q41" i="38"/>
  <c r="Q73" i="84"/>
  <c r="E74" i="84"/>
  <c r="K74" i="84"/>
  <c r="M74" i="84"/>
  <c r="D74" i="84"/>
  <c r="E39" i="38"/>
  <c r="C39" i="28"/>
  <c r="F39" i="28"/>
  <c r="H39" i="38"/>
  <c r="K38" i="37"/>
  <c r="L38" i="37"/>
  <c r="I38" i="37"/>
  <c r="I39" i="38"/>
  <c r="B41" i="39"/>
  <c r="W41" i="28"/>
  <c r="Q42" i="38"/>
  <c r="C40" i="38"/>
  <c r="B40" i="28"/>
  <c r="E37" i="37"/>
  <c r="GM36" i="40"/>
  <c r="T37" i="28"/>
  <c r="D37" i="37"/>
  <c r="K37" i="28"/>
  <c r="A110" i="40"/>
  <c r="O56" i="51"/>
  <c r="F39" i="38"/>
  <c r="I42" i="39"/>
  <c r="W42" i="39"/>
  <c r="D38" i="28"/>
  <c r="C38" i="39"/>
  <c r="H38" i="28"/>
  <c r="E38" i="28"/>
  <c r="G38" i="39"/>
  <c r="G38" i="28"/>
  <c r="K38" i="28"/>
  <c r="G32" i="61"/>
  <c r="J75" i="84"/>
  <c r="L75" i="84"/>
  <c r="U41" i="38"/>
  <c r="R41" i="38"/>
  <c r="G40" i="38"/>
  <c r="F40" i="61"/>
  <c r="D39" i="61"/>
  <c r="F40" i="38"/>
  <c r="I40" i="38"/>
  <c r="F112" i="58"/>
  <c r="G113" i="58"/>
  <c r="D37" i="28"/>
  <c r="G37" i="28"/>
  <c r="G37" i="39"/>
  <c r="H37" i="28"/>
  <c r="C37" i="39"/>
  <c r="H37" i="39"/>
  <c r="L37" i="38"/>
  <c r="E37" i="28"/>
  <c r="B40" i="39"/>
  <c r="W40" i="28"/>
  <c r="J74" i="84"/>
  <c r="L74" i="84"/>
  <c r="G31" i="61"/>
  <c r="H32" i="61"/>
  <c r="B40" i="38"/>
  <c r="Q40" i="38"/>
  <c r="T40" i="38"/>
  <c r="S40" i="38"/>
  <c r="Q72" i="84"/>
  <c r="D73" i="84"/>
  <c r="E73" i="84"/>
  <c r="K73" i="84"/>
  <c r="M73" i="84"/>
  <c r="C38" i="28"/>
  <c r="A111" i="40"/>
  <c r="O57" i="51"/>
  <c r="G39" i="38"/>
  <c r="F39" i="61"/>
  <c r="D38" i="61"/>
  <c r="D36" i="37"/>
  <c r="T36" i="28"/>
  <c r="E36" i="37"/>
  <c r="GM35" i="40"/>
  <c r="H33" i="61"/>
  <c r="B33" i="61"/>
  <c r="E32" i="61"/>
  <c r="R40" i="38"/>
  <c r="U40" i="38"/>
  <c r="L37" i="37"/>
  <c r="K37" i="37"/>
  <c r="I37" i="37"/>
  <c r="I41" i="39"/>
  <c r="W41" i="39"/>
  <c r="C39" i="38"/>
  <c r="B39" i="28"/>
  <c r="F38" i="28"/>
  <c r="H38" i="39"/>
  <c r="D38" i="38"/>
  <c r="D37" i="38"/>
  <c r="I37" i="38"/>
  <c r="F111" i="58"/>
  <c r="G112" i="58"/>
  <c r="B32" i="61"/>
  <c r="H130" i="61" a="1"/>
  <c r="H130" i="61"/>
  <c r="G30" i="61"/>
  <c r="H31" i="61"/>
  <c r="B31" i="61"/>
  <c r="E30" i="61"/>
  <c r="J73" i="84"/>
  <c r="L73" i="84"/>
  <c r="U39" i="38"/>
  <c r="G38" i="38"/>
  <c r="F38" i="61"/>
  <c r="D37" i="61"/>
  <c r="D72" i="84"/>
  <c r="E72" i="84"/>
  <c r="K72" i="84"/>
  <c r="M72" i="84"/>
  <c r="Q71" i="84"/>
  <c r="B39" i="38"/>
  <c r="Q39" i="38"/>
  <c r="T39" i="38"/>
  <c r="S39" i="38"/>
  <c r="F38" i="38"/>
  <c r="F37" i="38"/>
  <c r="E38" i="38"/>
  <c r="H38" i="38"/>
  <c r="I38" i="38"/>
  <c r="W39" i="28"/>
  <c r="B39" i="39"/>
  <c r="E130" i="61" a="1"/>
  <c r="E130" i="61"/>
  <c r="A112" i="40"/>
  <c r="O58" i="51"/>
  <c r="L38" i="38"/>
  <c r="W40" i="39"/>
  <c r="I40" i="39"/>
  <c r="H37" i="38"/>
  <c r="F37" i="28"/>
  <c r="E35" i="37"/>
  <c r="GM34" i="40"/>
  <c r="T35" i="28"/>
  <c r="D35" i="37"/>
  <c r="E37" i="38"/>
  <c r="C37" i="28"/>
  <c r="L36" i="37"/>
  <c r="I36" i="37"/>
  <c r="K36" i="37"/>
  <c r="E36" i="28"/>
  <c r="H36" i="28"/>
  <c r="C36" i="39"/>
  <c r="K35" i="28"/>
  <c r="G36" i="39"/>
  <c r="G36" i="28"/>
  <c r="D36" i="28"/>
  <c r="B38" i="28"/>
  <c r="C38" i="38"/>
  <c r="K36" i="28"/>
  <c r="F110" i="58"/>
  <c r="G111" i="58"/>
  <c r="G37" i="38"/>
  <c r="F37" i="61"/>
  <c r="D36" i="61"/>
  <c r="R39" i="38"/>
  <c r="W39" i="39"/>
  <c r="I39" i="39"/>
  <c r="H36" i="39"/>
  <c r="F36" i="38"/>
  <c r="L35" i="37"/>
  <c r="K35" i="37"/>
  <c r="I35" i="37"/>
  <c r="F36" i="28"/>
  <c r="U38" i="38"/>
  <c r="D71" i="84"/>
  <c r="Q70" i="84"/>
  <c r="E71" i="84"/>
  <c r="K71" i="84"/>
  <c r="M71" i="84"/>
  <c r="B37" i="28"/>
  <c r="C37" i="38"/>
  <c r="B38" i="38"/>
  <c r="T38" i="38"/>
  <c r="S38" i="38"/>
  <c r="GM33" i="40"/>
  <c r="T34" i="28"/>
  <c r="D34" i="37"/>
  <c r="K34" i="28"/>
  <c r="E34" i="37"/>
  <c r="C35" i="39"/>
  <c r="D35" i="28"/>
  <c r="G35" i="39"/>
  <c r="H35" i="28"/>
  <c r="G35" i="28"/>
  <c r="E35" i="28"/>
  <c r="G29" i="61"/>
  <c r="H30" i="61"/>
  <c r="B30" i="61"/>
  <c r="E29" i="61"/>
  <c r="J72" i="84"/>
  <c r="L72" i="84"/>
  <c r="B38" i="39"/>
  <c r="W38" i="28"/>
  <c r="C36" i="28"/>
  <c r="A113" i="40"/>
  <c r="O59" i="51"/>
  <c r="E31" i="61"/>
  <c r="B130" i="61" a="1"/>
  <c r="B130" i="61"/>
  <c r="F109" i="58"/>
  <c r="G110" i="58"/>
  <c r="F35" i="28"/>
  <c r="G34" i="28"/>
  <c r="H34" i="28"/>
  <c r="G34" i="39"/>
  <c r="C34" i="39"/>
  <c r="D34" i="28"/>
  <c r="E34" i="28"/>
  <c r="B37" i="38"/>
  <c r="T37" i="38"/>
  <c r="S37" i="38"/>
  <c r="R38" i="38"/>
  <c r="L34" i="37"/>
  <c r="K34" i="37"/>
  <c r="I34" i="37"/>
  <c r="B37" i="39"/>
  <c r="W37" i="28"/>
  <c r="G36" i="38"/>
  <c r="F36" i="61"/>
  <c r="D35" i="61"/>
  <c r="H36" i="38"/>
  <c r="E36" i="38"/>
  <c r="B36" i="28"/>
  <c r="C36" i="38"/>
  <c r="W38" i="39"/>
  <c r="I38" i="39"/>
  <c r="C35" i="28"/>
  <c r="E33" i="37"/>
  <c r="GM32" i="40"/>
  <c r="T33" i="28"/>
  <c r="D33" i="37"/>
  <c r="D70" i="84"/>
  <c r="E70" i="84"/>
  <c r="K70" i="84"/>
  <c r="M70" i="84"/>
  <c r="Q69" i="84"/>
  <c r="H35" i="39"/>
  <c r="L35" i="38"/>
  <c r="D36" i="38"/>
  <c r="G28" i="61"/>
  <c r="J71" i="84"/>
  <c r="L71" i="84"/>
  <c r="H29" i="61"/>
  <c r="B29" i="61"/>
  <c r="E28" i="61"/>
  <c r="I36" i="38"/>
  <c r="R37" i="38"/>
  <c r="U37" i="38"/>
  <c r="O60" i="51"/>
  <c r="A114" i="40"/>
  <c r="Q38" i="38"/>
  <c r="L36" i="38"/>
  <c r="E35" i="38"/>
  <c r="F108" i="58"/>
  <c r="G109" i="58"/>
  <c r="D69" i="84"/>
  <c r="E69" i="84"/>
  <c r="K69" i="84"/>
  <c r="M69" i="84"/>
  <c r="Q68" i="84"/>
  <c r="B35" i="28"/>
  <c r="C35" i="38"/>
  <c r="F35" i="38"/>
  <c r="H34" i="39"/>
  <c r="L34" i="38"/>
  <c r="I35" i="38"/>
  <c r="G27" i="61"/>
  <c r="J70" i="84"/>
  <c r="L70" i="84"/>
  <c r="L33" i="37"/>
  <c r="I33" i="37"/>
  <c r="K33" i="37"/>
  <c r="S36" i="38"/>
  <c r="B36" i="38"/>
  <c r="T36" i="38"/>
  <c r="U36" i="38"/>
  <c r="F34" i="28"/>
  <c r="H34" i="38"/>
  <c r="E34" i="38"/>
  <c r="C34" i="28"/>
  <c r="B36" i="39"/>
  <c r="W36" i="28"/>
  <c r="K33" i="28"/>
  <c r="A115" i="40"/>
  <c r="O61" i="51"/>
  <c r="E32" i="37"/>
  <c r="D32" i="37"/>
  <c r="K32" i="28"/>
  <c r="T32" i="28"/>
  <c r="GM31" i="40"/>
  <c r="I37" i="39"/>
  <c r="W37" i="39"/>
  <c r="Q37" i="38"/>
  <c r="H35" i="38"/>
  <c r="C33" i="39"/>
  <c r="D33" i="28"/>
  <c r="G33" i="28"/>
  <c r="G33" i="39"/>
  <c r="H33" i="28"/>
  <c r="E33" i="28"/>
  <c r="D35" i="38"/>
  <c r="D34" i="38"/>
  <c r="G35" i="38"/>
  <c r="F35" i="61"/>
  <c r="D34" i="61"/>
  <c r="G108" i="58"/>
  <c r="F107" i="58"/>
  <c r="O62" i="51"/>
  <c r="A116" i="40"/>
  <c r="G34" i="38"/>
  <c r="F34" i="61"/>
  <c r="D33" i="61"/>
  <c r="T31" i="28"/>
  <c r="D31" i="37"/>
  <c r="GM30" i="40"/>
  <c r="E31" i="37"/>
  <c r="B35" i="38"/>
  <c r="T35" i="38"/>
  <c r="S35" i="38"/>
  <c r="F33" i="28"/>
  <c r="R36" i="38"/>
  <c r="I34" i="38"/>
  <c r="B35" i="39"/>
  <c r="W35" i="28"/>
  <c r="U35" i="38"/>
  <c r="L32" i="37"/>
  <c r="I32" i="37"/>
  <c r="K32" i="37"/>
  <c r="D68" i="84"/>
  <c r="Q67" i="84"/>
  <c r="E68" i="84"/>
  <c r="K68" i="84"/>
  <c r="M68" i="84"/>
  <c r="K31" i="28"/>
  <c r="G32" i="28"/>
  <c r="E32" i="28"/>
  <c r="H32" i="28"/>
  <c r="D32" i="28"/>
  <c r="C32" i="39"/>
  <c r="G32" i="39"/>
  <c r="W36" i="39"/>
  <c r="I36" i="39"/>
  <c r="Q36" i="38"/>
  <c r="C33" i="28"/>
  <c r="H33" i="39"/>
  <c r="D33" i="38"/>
  <c r="H28" i="61"/>
  <c r="B28" i="61"/>
  <c r="E27" i="61"/>
  <c r="B34" i="28"/>
  <c r="C34" i="38"/>
  <c r="F34" i="38"/>
  <c r="J69" i="84"/>
  <c r="L69" i="84"/>
  <c r="G26" i="61"/>
  <c r="F33" i="38"/>
  <c r="G107" i="58"/>
  <c r="F106" i="58"/>
  <c r="H32" i="39"/>
  <c r="L32" i="38"/>
  <c r="G25" i="61"/>
  <c r="J68" i="84"/>
  <c r="L68" i="84"/>
  <c r="I35" i="39"/>
  <c r="W35" i="39"/>
  <c r="Q35" i="38"/>
  <c r="W34" i="28"/>
  <c r="B34" i="39"/>
  <c r="B33" i="28"/>
  <c r="C33" i="38"/>
  <c r="C32" i="28"/>
  <c r="E32" i="38"/>
  <c r="U34" i="38"/>
  <c r="H26" i="61"/>
  <c r="B26" i="61"/>
  <c r="E25" i="61"/>
  <c r="E33" i="38"/>
  <c r="I32" i="38"/>
  <c r="O63" i="51"/>
  <c r="A117" i="40"/>
  <c r="H27" i="61"/>
  <c r="B27" i="61"/>
  <c r="E26" i="61"/>
  <c r="D32" i="38"/>
  <c r="L33" i="38"/>
  <c r="G31" i="39"/>
  <c r="G31" i="28"/>
  <c r="E31" i="28"/>
  <c r="C31" i="39"/>
  <c r="H31" i="39"/>
  <c r="D31" i="38"/>
  <c r="L31" i="38"/>
  <c r="D31" i="28"/>
  <c r="H31" i="28"/>
  <c r="E67" i="84"/>
  <c r="K67" i="84"/>
  <c r="M67" i="84"/>
  <c r="D67" i="84"/>
  <c r="Q66" i="84"/>
  <c r="H32" i="38"/>
  <c r="F32" i="28"/>
  <c r="G33" i="38"/>
  <c r="F33" i="61"/>
  <c r="D32" i="61"/>
  <c r="D130" i="61" a="1"/>
  <c r="D130" i="61"/>
  <c r="E30" i="37"/>
  <c r="D30" i="37"/>
  <c r="K30" i="28"/>
  <c r="GM29" i="40"/>
  <c r="T30" i="28"/>
  <c r="I33" i="38"/>
  <c r="B34" i="38"/>
  <c r="T34" i="38"/>
  <c r="S34" i="38"/>
  <c r="R35" i="38"/>
  <c r="H33" i="38"/>
  <c r="L31" i="37"/>
  <c r="I31" i="37"/>
  <c r="K31" i="37"/>
  <c r="R34" i="38"/>
  <c r="F105" i="58"/>
  <c r="G106" i="58"/>
  <c r="I31" i="38"/>
  <c r="Q34" i="38"/>
  <c r="F32" i="38"/>
  <c r="W34" i="39"/>
  <c r="I34" i="39"/>
  <c r="U33" i="38"/>
  <c r="F32" i="61"/>
  <c r="G32" i="38"/>
  <c r="A118" i="40"/>
  <c r="O64" i="51"/>
  <c r="C31" i="28"/>
  <c r="E31" i="38"/>
  <c r="F31" i="28"/>
  <c r="H31" i="38"/>
  <c r="E66" i="84"/>
  <c r="K66" i="84"/>
  <c r="M66" i="84"/>
  <c r="Q65" i="84"/>
  <c r="D66" i="84"/>
  <c r="F31" i="38"/>
  <c r="B32" i="28"/>
  <c r="C32" i="38"/>
  <c r="E29" i="37"/>
  <c r="T29" i="28"/>
  <c r="D29" i="37"/>
  <c r="GM28" i="40"/>
  <c r="G24" i="61"/>
  <c r="H25" i="61"/>
  <c r="B25" i="61"/>
  <c r="E24" i="61"/>
  <c r="J67" i="84"/>
  <c r="L67" i="84"/>
  <c r="S33" i="38"/>
  <c r="B33" i="38"/>
  <c r="T33" i="38"/>
  <c r="E30" i="28"/>
  <c r="G30" i="28"/>
  <c r="H30" i="28"/>
  <c r="G30" i="39"/>
  <c r="C30" i="39"/>
  <c r="H30" i="39"/>
  <c r="L30" i="38"/>
  <c r="K29" i="28"/>
  <c r="D30" i="28"/>
  <c r="L30" i="37"/>
  <c r="K30" i="37"/>
  <c r="I30" i="37"/>
  <c r="B33" i="39"/>
  <c r="W33" i="28"/>
  <c r="G105" i="58"/>
  <c r="F104" i="58"/>
  <c r="Q33" i="38"/>
  <c r="I33" i="39"/>
  <c r="W33" i="39"/>
  <c r="F30" i="38"/>
  <c r="W32" i="28"/>
  <c r="B32" i="39"/>
  <c r="C31" i="38"/>
  <c r="B31" i="28"/>
  <c r="R33" i="38"/>
  <c r="G31" i="38"/>
  <c r="F31" i="61"/>
  <c r="D30" i="61"/>
  <c r="B32" i="38"/>
  <c r="T32" i="38"/>
  <c r="S32" i="38"/>
  <c r="I30" i="38"/>
  <c r="F130" i="61" a="1"/>
  <c r="F130" i="61"/>
  <c r="D31" i="61"/>
  <c r="F30" i="28"/>
  <c r="H30" i="38"/>
  <c r="T28" i="28"/>
  <c r="D28" i="37"/>
  <c r="K28" i="28"/>
  <c r="GM27" i="40"/>
  <c r="E28" i="37"/>
  <c r="G23" i="61"/>
  <c r="H24" i="61"/>
  <c r="B24" i="61"/>
  <c r="E23" i="61"/>
  <c r="J66" i="84"/>
  <c r="L66" i="84"/>
  <c r="A119" i="40"/>
  <c r="O65" i="51"/>
  <c r="C30" i="28"/>
  <c r="E30" i="38"/>
  <c r="D29" i="28"/>
  <c r="E29" i="28"/>
  <c r="H29" i="28"/>
  <c r="G29" i="28"/>
  <c r="G29" i="39"/>
  <c r="C29" i="39"/>
  <c r="D30" i="38"/>
  <c r="L29" i="37"/>
  <c r="I29" i="37"/>
  <c r="K29" i="37"/>
  <c r="E65" i="84"/>
  <c r="K65" i="84"/>
  <c r="M65" i="84"/>
  <c r="Q64" i="84"/>
  <c r="D65" i="84"/>
  <c r="U32" i="38"/>
  <c r="F103" i="58"/>
  <c r="G104" i="58"/>
  <c r="F29" i="28"/>
  <c r="A120" i="40"/>
  <c r="O66" i="51"/>
  <c r="F30" i="61"/>
  <c r="D29" i="61"/>
  <c r="G30" i="38"/>
  <c r="U31" i="38"/>
  <c r="C29" i="28"/>
  <c r="H28" i="28"/>
  <c r="E28" i="28"/>
  <c r="G28" i="39"/>
  <c r="D28" i="28"/>
  <c r="C28" i="39"/>
  <c r="H28" i="39"/>
  <c r="L28" i="38"/>
  <c r="G28" i="28"/>
  <c r="E27" i="37"/>
  <c r="GM26" i="40"/>
  <c r="T27" i="28"/>
  <c r="D27" i="37"/>
  <c r="K27" i="28"/>
  <c r="Q63" i="84"/>
  <c r="D64" i="84"/>
  <c r="E64" i="84"/>
  <c r="K64" i="84"/>
  <c r="M64" i="84"/>
  <c r="R32" i="38"/>
  <c r="L28" i="37"/>
  <c r="K28" i="37"/>
  <c r="I28" i="37"/>
  <c r="Q32" i="38"/>
  <c r="B31" i="39"/>
  <c r="W31" i="28"/>
  <c r="G22" i="61"/>
  <c r="H23" i="61"/>
  <c r="B23" i="61"/>
  <c r="E22" i="61"/>
  <c r="J65" i="84"/>
  <c r="L65" i="84"/>
  <c r="W32" i="39"/>
  <c r="I32" i="39"/>
  <c r="H29" i="39"/>
  <c r="L29" i="38"/>
  <c r="B30" i="28"/>
  <c r="C30" i="38"/>
  <c r="B31" i="38"/>
  <c r="T31" i="38"/>
  <c r="S31" i="38"/>
  <c r="D28" i="38"/>
  <c r="I28" i="38"/>
  <c r="I29" i="38"/>
  <c r="G103" i="58"/>
  <c r="F102" i="58"/>
  <c r="E129" i="61" a="1"/>
  <c r="E129" i="61"/>
  <c r="Q31" i="38"/>
  <c r="B30" i="38"/>
  <c r="T30" i="38"/>
  <c r="S30" i="38"/>
  <c r="W31" i="39"/>
  <c r="I31" i="39"/>
  <c r="J64" i="84"/>
  <c r="L64" i="84"/>
  <c r="G21" i="61"/>
  <c r="H28" i="38"/>
  <c r="F28" i="28"/>
  <c r="E29" i="38"/>
  <c r="O67" i="51"/>
  <c r="A121" i="40"/>
  <c r="GM25" i="40"/>
  <c r="D26" i="37"/>
  <c r="K26" i="28"/>
  <c r="E26" i="37"/>
  <c r="T26" i="28"/>
  <c r="D29" i="38"/>
  <c r="G29" i="38"/>
  <c r="F29" i="61"/>
  <c r="D28" i="61"/>
  <c r="G27" i="28"/>
  <c r="G27" i="39"/>
  <c r="D27" i="28"/>
  <c r="C27" i="39"/>
  <c r="H27" i="39"/>
  <c r="L27" i="38"/>
  <c r="E27" i="28"/>
  <c r="H27" i="28"/>
  <c r="I27" i="38"/>
  <c r="U30" i="38"/>
  <c r="R30" i="38"/>
  <c r="B29" i="28"/>
  <c r="C29" i="38"/>
  <c r="L27" i="37"/>
  <c r="K27" i="37"/>
  <c r="I27" i="37"/>
  <c r="C28" i="28"/>
  <c r="E28" i="38"/>
  <c r="F29" i="38"/>
  <c r="H29" i="38"/>
  <c r="H22" i="61"/>
  <c r="B30" i="39"/>
  <c r="W30" i="28"/>
  <c r="Q62" i="84"/>
  <c r="E63" i="84"/>
  <c r="K63" i="84"/>
  <c r="M63" i="84"/>
  <c r="D63" i="84"/>
  <c r="F28" i="38"/>
  <c r="R31" i="38"/>
  <c r="F101" i="58"/>
  <c r="G102" i="58"/>
  <c r="F28" i="61"/>
  <c r="D27" i="61"/>
  <c r="G28" i="38"/>
  <c r="U29" i="38"/>
  <c r="D27" i="38"/>
  <c r="G26" i="28"/>
  <c r="C26" i="39"/>
  <c r="G26" i="39"/>
  <c r="H26" i="39"/>
  <c r="L26" i="38"/>
  <c r="H26" i="28"/>
  <c r="D26" i="28"/>
  <c r="E26" i="28"/>
  <c r="S29" i="38"/>
  <c r="B29" i="38"/>
  <c r="T29" i="38"/>
  <c r="C27" i="28"/>
  <c r="E27" i="38"/>
  <c r="L26" i="37"/>
  <c r="K26" i="37"/>
  <c r="I26" i="37"/>
  <c r="B28" i="28"/>
  <c r="C28" i="38"/>
  <c r="D62" i="84"/>
  <c r="Q61" i="84"/>
  <c r="E62" i="84"/>
  <c r="K62" i="84"/>
  <c r="M62" i="84"/>
  <c r="W30" i="39"/>
  <c r="I30" i="39"/>
  <c r="B29" i="39"/>
  <c r="W29" i="28"/>
  <c r="F27" i="38"/>
  <c r="E25" i="37"/>
  <c r="T25" i="28"/>
  <c r="GM24" i="40"/>
  <c r="D25" i="37"/>
  <c r="B22" i="61"/>
  <c r="H129" i="61" a="1"/>
  <c r="H129" i="61"/>
  <c r="F27" i="28"/>
  <c r="H27" i="38"/>
  <c r="A122" i="40"/>
  <c r="O68" i="51"/>
  <c r="G20" i="61"/>
  <c r="H21" i="61"/>
  <c r="B21" i="61"/>
  <c r="E20" i="61"/>
  <c r="J63" i="84"/>
  <c r="L63" i="84"/>
  <c r="Q30" i="38"/>
  <c r="Q29" i="38"/>
  <c r="G101" i="58"/>
  <c r="F100" i="58"/>
  <c r="E21" i="61"/>
  <c r="B129" i="61" a="1"/>
  <c r="B129" i="61"/>
  <c r="B28" i="39"/>
  <c r="W28" i="28"/>
  <c r="F26" i="28"/>
  <c r="H26" i="38"/>
  <c r="W29" i="39"/>
  <c r="I29" i="39"/>
  <c r="D26" i="38"/>
  <c r="B28" i="38"/>
  <c r="T28" i="38"/>
  <c r="S28" i="38"/>
  <c r="L25" i="37"/>
  <c r="K25" i="37"/>
  <c r="I25" i="37"/>
  <c r="K25" i="28"/>
  <c r="A123" i="40"/>
  <c r="O69" i="51"/>
  <c r="T24" i="28"/>
  <c r="D24" i="37"/>
  <c r="K24" i="28"/>
  <c r="GM23" i="40"/>
  <c r="E24" i="37"/>
  <c r="C26" i="28"/>
  <c r="E26" i="38"/>
  <c r="R29" i="38"/>
  <c r="Q60" i="84"/>
  <c r="E61" i="84"/>
  <c r="K61" i="84"/>
  <c r="M61" i="84"/>
  <c r="D61" i="84"/>
  <c r="B27" i="28"/>
  <c r="C27" i="38"/>
  <c r="F26" i="38"/>
  <c r="U28" i="38"/>
  <c r="R28" i="38"/>
  <c r="F27" i="61"/>
  <c r="D26" i="61"/>
  <c r="G27" i="38"/>
  <c r="G25" i="39"/>
  <c r="C25" i="39"/>
  <c r="E25" i="28"/>
  <c r="D25" i="28"/>
  <c r="G25" i="28"/>
  <c r="H25" i="28"/>
  <c r="J62" i="84"/>
  <c r="L62" i="84"/>
  <c r="G19" i="61"/>
  <c r="I26" i="38"/>
  <c r="Q28" i="38"/>
  <c r="F99" i="58"/>
  <c r="G100" i="58"/>
  <c r="U27" i="38"/>
  <c r="G18" i="61"/>
  <c r="J61" i="84"/>
  <c r="L61" i="84"/>
  <c r="Q59" i="84"/>
  <c r="D60" i="84"/>
  <c r="E60" i="84"/>
  <c r="K60" i="84"/>
  <c r="M60" i="84"/>
  <c r="G26" i="38"/>
  <c r="F26" i="61"/>
  <c r="D25" i="61"/>
  <c r="L24" i="37"/>
  <c r="K24" i="37"/>
  <c r="I24" i="37"/>
  <c r="O70" i="51"/>
  <c r="A124" i="40"/>
  <c r="O71" i="51"/>
  <c r="H20" i="61"/>
  <c r="B20" i="61"/>
  <c r="E19" i="61"/>
  <c r="F25" i="28"/>
  <c r="W28" i="39"/>
  <c r="I28" i="39"/>
  <c r="C25" i="28"/>
  <c r="B26" i="28"/>
  <c r="C26" i="38"/>
  <c r="B27" i="38"/>
  <c r="T27" i="38"/>
  <c r="S27" i="38"/>
  <c r="G24" i="39"/>
  <c r="D24" i="28"/>
  <c r="H24" i="28"/>
  <c r="E24" i="28"/>
  <c r="G24" i="28"/>
  <c r="C24" i="39"/>
  <c r="H25" i="39"/>
  <c r="D25" i="38"/>
  <c r="B27" i="39"/>
  <c r="W27" i="28"/>
  <c r="GM22" i="40"/>
  <c r="T23" i="28"/>
  <c r="D23" i="37"/>
  <c r="E23" i="37"/>
  <c r="I25" i="38"/>
  <c r="L25" i="38"/>
  <c r="H25" i="38"/>
  <c r="H24" i="39"/>
  <c r="L24" i="38"/>
  <c r="F98" i="58"/>
  <c r="G99" i="58"/>
  <c r="L23" i="37"/>
  <c r="K23" i="37"/>
  <c r="I23" i="37"/>
  <c r="E59" i="84"/>
  <c r="K59" i="84"/>
  <c r="M59" i="84"/>
  <c r="D59" i="84"/>
  <c r="Q58" i="84"/>
  <c r="E22" i="37"/>
  <c r="GM21" i="40"/>
  <c r="T22" i="28"/>
  <c r="D22" i="37"/>
  <c r="Q27" i="38"/>
  <c r="G25" i="38"/>
  <c r="F25" i="61"/>
  <c r="D24" i="61"/>
  <c r="D24" i="38"/>
  <c r="B26" i="38"/>
  <c r="T26" i="38"/>
  <c r="S26" i="38"/>
  <c r="H19" i="61"/>
  <c r="B19" i="61"/>
  <c r="E18" i="61"/>
  <c r="R27" i="38"/>
  <c r="B26" i="39"/>
  <c r="W26" i="28"/>
  <c r="E24" i="38"/>
  <c r="C24" i="28"/>
  <c r="E25" i="38"/>
  <c r="F25" i="38"/>
  <c r="U26" i="38"/>
  <c r="W27" i="39"/>
  <c r="I27" i="39"/>
  <c r="B25" i="28"/>
  <c r="C25" i="38"/>
  <c r="H24" i="38"/>
  <c r="F24" i="28"/>
  <c r="F24" i="38"/>
  <c r="K22" i="28"/>
  <c r="E23" i="28"/>
  <c r="G23" i="39"/>
  <c r="H23" i="28"/>
  <c r="D23" i="28"/>
  <c r="C23" i="39"/>
  <c r="G23" i="28"/>
  <c r="K23" i="28"/>
  <c r="G17" i="61"/>
  <c r="H18" i="61"/>
  <c r="B18" i="61"/>
  <c r="E17" i="61"/>
  <c r="J60" i="84"/>
  <c r="L60" i="84"/>
  <c r="G98" i="58"/>
  <c r="F97" i="58"/>
  <c r="I24" i="38"/>
  <c r="Q57" i="84"/>
  <c r="D58" i="84"/>
  <c r="E58" i="84"/>
  <c r="K58" i="84"/>
  <c r="M58" i="84"/>
  <c r="R26" i="38"/>
  <c r="J59" i="84"/>
  <c r="L59" i="84"/>
  <c r="G16" i="61"/>
  <c r="I26" i="39"/>
  <c r="W26" i="39"/>
  <c r="F23" i="28"/>
  <c r="G24" i="38"/>
  <c r="F24" i="61"/>
  <c r="D23" i="61"/>
  <c r="U25" i="38"/>
  <c r="H17" i="61"/>
  <c r="B17" i="61"/>
  <c r="E16" i="61"/>
  <c r="C22" i="39"/>
  <c r="D22" i="28"/>
  <c r="G22" i="39"/>
  <c r="E22" i="28"/>
  <c r="G22" i="28"/>
  <c r="H22" i="28"/>
  <c r="E21" i="37"/>
  <c r="GM20" i="40"/>
  <c r="T21" i="28"/>
  <c r="D21" i="37"/>
  <c r="K21" i="28"/>
  <c r="C23" i="28"/>
  <c r="S25" i="38"/>
  <c r="B25" i="38"/>
  <c r="T25" i="38"/>
  <c r="C24" i="38"/>
  <c r="B24" i="28"/>
  <c r="L22" i="37"/>
  <c r="K22" i="37"/>
  <c r="I22" i="37"/>
  <c r="H23" i="39"/>
  <c r="L23" i="38"/>
  <c r="I23" i="38"/>
  <c r="B25" i="39"/>
  <c r="W25" i="28"/>
  <c r="Q26" i="38"/>
  <c r="H23" i="38"/>
  <c r="F96" i="58"/>
  <c r="G97" i="58"/>
  <c r="H22" i="39"/>
  <c r="L22" i="38"/>
  <c r="G23" i="38"/>
  <c r="F23" i="61"/>
  <c r="D22" i="61"/>
  <c r="D129" i="61" a="1"/>
  <c r="D129" i="61"/>
  <c r="F23" i="38"/>
  <c r="G21" i="39"/>
  <c r="D21" i="28"/>
  <c r="E21" i="28"/>
  <c r="C21" i="39"/>
  <c r="G21" i="28"/>
  <c r="H21" i="28"/>
  <c r="D20" i="37"/>
  <c r="K20" i="28"/>
  <c r="Q25" i="38"/>
  <c r="B24" i="38"/>
  <c r="T24" i="38"/>
  <c r="Q24" i="38"/>
  <c r="S24" i="38"/>
  <c r="J58" i="84"/>
  <c r="L58" i="84"/>
  <c r="G15" i="61"/>
  <c r="U24" i="38"/>
  <c r="I25" i="39"/>
  <c r="W25" i="39"/>
  <c r="E23" i="38"/>
  <c r="B23" i="28"/>
  <c r="C23" i="38"/>
  <c r="I22" i="38"/>
  <c r="R25" i="38"/>
  <c r="D23" i="38"/>
  <c r="D57" i="84"/>
  <c r="E57" i="84"/>
  <c r="K57" i="84"/>
  <c r="M57" i="84"/>
  <c r="Q56" i="84"/>
  <c r="E22" i="38"/>
  <c r="C22" i="28"/>
  <c r="L21" i="37"/>
  <c r="I21" i="37"/>
  <c r="K21" i="37"/>
  <c r="H22" i="38"/>
  <c r="F22" i="28"/>
  <c r="E20" i="37"/>
  <c r="GM19" i="40"/>
  <c r="T20" i="28"/>
  <c r="B24" i="39"/>
  <c r="W24" i="28"/>
  <c r="D22" i="38"/>
  <c r="F22" i="38"/>
  <c r="F95" i="58"/>
  <c r="G96" i="58"/>
  <c r="E19" i="37"/>
  <c r="GM18" i="40"/>
  <c r="T19" i="28"/>
  <c r="D19" i="37"/>
  <c r="R24" i="38"/>
  <c r="G20" i="39"/>
  <c r="G20" i="28"/>
  <c r="H20" i="28"/>
  <c r="D20" i="28"/>
  <c r="C20" i="39"/>
  <c r="E20" i="28"/>
  <c r="K19" i="28"/>
  <c r="W24" i="39"/>
  <c r="I24" i="39"/>
  <c r="U23" i="38"/>
  <c r="C21" i="28"/>
  <c r="L20" i="37"/>
  <c r="K20" i="37"/>
  <c r="I20" i="37"/>
  <c r="H16" i="61"/>
  <c r="B16" i="61"/>
  <c r="E15" i="61"/>
  <c r="B22" i="28"/>
  <c r="C22" i="38"/>
  <c r="S23" i="38"/>
  <c r="B23" i="38"/>
  <c r="T23" i="38"/>
  <c r="F21" i="28"/>
  <c r="J57" i="84"/>
  <c r="L57" i="84"/>
  <c r="G14" i="61"/>
  <c r="H15" i="61"/>
  <c r="B15" i="61"/>
  <c r="E14" i="61"/>
  <c r="F22" i="61"/>
  <c r="G22" i="38"/>
  <c r="B23" i="39"/>
  <c r="W23" i="28"/>
  <c r="H21" i="39"/>
  <c r="L21" i="38"/>
  <c r="Q55" i="84"/>
  <c r="D56" i="84"/>
  <c r="E56" i="84"/>
  <c r="K56" i="84"/>
  <c r="M56" i="84"/>
  <c r="F94" i="58"/>
  <c r="G95" i="58"/>
  <c r="D21" i="38"/>
  <c r="U22" i="38"/>
  <c r="E21" i="38"/>
  <c r="F129" i="61" a="1"/>
  <c r="F129" i="61"/>
  <c r="D21" i="61"/>
  <c r="S22" i="38"/>
  <c r="B22" i="38"/>
  <c r="T22" i="38"/>
  <c r="B21" i="28"/>
  <c r="C21" i="38"/>
  <c r="L19" i="37"/>
  <c r="K19" i="37"/>
  <c r="I19" i="37"/>
  <c r="I23" i="39"/>
  <c r="W23" i="39"/>
  <c r="D55" i="84"/>
  <c r="Q54" i="84"/>
  <c r="E55" i="84"/>
  <c r="K55" i="84"/>
  <c r="M55" i="84"/>
  <c r="H20" i="39"/>
  <c r="L20" i="38"/>
  <c r="E18" i="37"/>
  <c r="GM17" i="40"/>
  <c r="T18" i="28"/>
  <c r="D18" i="37"/>
  <c r="F20" i="28"/>
  <c r="H20" i="38"/>
  <c r="Q23" i="38"/>
  <c r="J56" i="84"/>
  <c r="L56" i="84"/>
  <c r="G13" i="61"/>
  <c r="B22" i="39"/>
  <c r="W22" i="28"/>
  <c r="F21" i="61"/>
  <c r="D20" i="61"/>
  <c r="G21" i="38"/>
  <c r="I21" i="38"/>
  <c r="C20" i="28"/>
  <c r="E20" i="38"/>
  <c r="H19" i="28"/>
  <c r="G19" i="39"/>
  <c r="E19" i="28"/>
  <c r="G19" i="28"/>
  <c r="K18" i="28"/>
  <c r="C19" i="39"/>
  <c r="H19" i="39"/>
  <c r="L19" i="38"/>
  <c r="D19" i="28"/>
  <c r="H14" i="61"/>
  <c r="B14" i="61"/>
  <c r="E13" i="61"/>
  <c r="R23" i="38"/>
  <c r="H21" i="38"/>
  <c r="I20" i="38"/>
  <c r="F21" i="38"/>
  <c r="D20" i="38"/>
  <c r="F93" i="58"/>
  <c r="G94" i="58"/>
  <c r="L18" i="37"/>
  <c r="K18" i="37"/>
  <c r="I18" i="37"/>
  <c r="J55" i="84"/>
  <c r="L55" i="84"/>
  <c r="G12" i="61"/>
  <c r="H13" i="61"/>
  <c r="B13" i="61"/>
  <c r="E12" i="61"/>
  <c r="B21" i="38"/>
  <c r="T21" i="38"/>
  <c r="S21" i="38"/>
  <c r="G20" i="38"/>
  <c r="F20" i="61"/>
  <c r="D19" i="61"/>
  <c r="D19" i="38"/>
  <c r="B21" i="39"/>
  <c r="W21" i="28"/>
  <c r="D54" i="84"/>
  <c r="Q53" i="84"/>
  <c r="E54" i="84"/>
  <c r="K54" i="84"/>
  <c r="M54" i="84"/>
  <c r="W22" i="39"/>
  <c r="I22" i="39"/>
  <c r="R22" i="38"/>
  <c r="R21" i="38"/>
  <c r="U21" i="38"/>
  <c r="F19" i="38"/>
  <c r="I19" i="38"/>
  <c r="D18" i="28"/>
  <c r="E18" i="28"/>
  <c r="C18" i="39"/>
  <c r="G18" i="39"/>
  <c r="G18" i="28"/>
  <c r="H18" i="28"/>
  <c r="Q22" i="38"/>
  <c r="H19" i="38"/>
  <c r="F19" i="28"/>
  <c r="E17" i="37"/>
  <c r="T17" i="28"/>
  <c r="GM16" i="40"/>
  <c r="D17" i="37"/>
  <c r="K17" i="28"/>
  <c r="F20" i="38"/>
  <c r="E19" i="38"/>
  <c r="C19" i="28"/>
  <c r="B20" i="28"/>
  <c r="C20" i="38"/>
  <c r="Q21" i="38"/>
  <c r="F92" i="58"/>
  <c r="G93" i="58"/>
  <c r="S20" i="38"/>
  <c r="B20" i="38"/>
  <c r="T20" i="38"/>
  <c r="B20" i="39"/>
  <c r="W20" i="28"/>
  <c r="D16" i="37"/>
  <c r="K16" i="28"/>
  <c r="G17" i="28"/>
  <c r="H17" i="28"/>
  <c r="G17" i="39"/>
  <c r="D17" i="28"/>
  <c r="E17" i="28"/>
  <c r="C17" i="39"/>
  <c r="H17" i="39"/>
  <c r="D17" i="38"/>
  <c r="L17" i="38"/>
  <c r="H18" i="39"/>
  <c r="L18" i="38"/>
  <c r="W21" i="39"/>
  <c r="I21" i="39"/>
  <c r="F18" i="28"/>
  <c r="E16" i="37"/>
  <c r="GM15" i="40"/>
  <c r="T16" i="28"/>
  <c r="F18" i="38"/>
  <c r="B19" i="28"/>
  <c r="C19" i="38"/>
  <c r="U20" i="38"/>
  <c r="J54" i="84"/>
  <c r="L54" i="84"/>
  <c r="G11" i="61"/>
  <c r="E18" i="38"/>
  <c r="C18" i="28"/>
  <c r="E128" i="61" a="1"/>
  <c r="E128" i="61"/>
  <c r="E141" i="61" a="1"/>
  <c r="E141" i="61"/>
  <c r="F19" i="61"/>
  <c r="D18" i="61"/>
  <c r="G19" i="38"/>
  <c r="L17" i="37"/>
  <c r="K17" i="37"/>
  <c r="I17" i="37"/>
  <c r="I18" i="38"/>
  <c r="D53" i="84"/>
  <c r="Q52" i="84"/>
  <c r="E53" i="84"/>
  <c r="K53" i="84"/>
  <c r="M53" i="84"/>
  <c r="R20" i="38"/>
  <c r="F91" i="58"/>
  <c r="G92" i="58"/>
  <c r="U19" i="38"/>
  <c r="L16" i="37"/>
  <c r="I16" i="37"/>
  <c r="K16" i="37"/>
  <c r="F17" i="28"/>
  <c r="H17" i="38"/>
  <c r="H16" i="28"/>
  <c r="C16" i="39"/>
  <c r="G16" i="39"/>
  <c r="G16" i="28"/>
  <c r="E16" i="28"/>
  <c r="D16" i="28"/>
  <c r="W20" i="39"/>
  <c r="I20" i="39"/>
  <c r="B19" i="38"/>
  <c r="T19" i="38"/>
  <c r="S19" i="38"/>
  <c r="D18" i="38"/>
  <c r="C17" i="28"/>
  <c r="E17" i="38"/>
  <c r="Q20" i="38"/>
  <c r="B19" i="39"/>
  <c r="W19" i="28"/>
  <c r="G18" i="38"/>
  <c r="F18" i="61"/>
  <c r="D17" i="61"/>
  <c r="F17" i="38"/>
  <c r="T15" i="28"/>
  <c r="D15" i="37"/>
  <c r="E15" i="37"/>
  <c r="GM14" i="40"/>
  <c r="D52" i="84"/>
  <c r="Q51" i="84"/>
  <c r="E52" i="84"/>
  <c r="K52" i="84"/>
  <c r="M52" i="84"/>
  <c r="H12" i="61"/>
  <c r="J53" i="84"/>
  <c r="L53" i="84"/>
  <c r="G10" i="61"/>
  <c r="H11" i="61"/>
  <c r="B11" i="61"/>
  <c r="E10" i="61"/>
  <c r="B18" i="28"/>
  <c r="C18" i="38"/>
  <c r="H18" i="38"/>
  <c r="I17" i="38"/>
  <c r="H16" i="39"/>
  <c r="L16" i="38"/>
  <c r="F90" i="58"/>
  <c r="G91" i="58"/>
  <c r="D51" i="84"/>
  <c r="Q50" i="84"/>
  <c r="E51" i="84"/>
  <c r="K51" i="84"/>
  <c r="M51" i="84"/>
  <c r="U18" i="38"/>
  <c r="F16" i="28"/>
  <c r="H16" i="38"/>
  <c r="J52" i="84"/>
  <c r="L52" i="84"/>
  <c r="G9" i="61"/>
  <c r="Q19" i="38"/>
  <c r="F16" i="38"/>
  <c r="R19" i="38"/>
  <c r="H141" i="61" a="1"/>
  <c r="H141" i="61"/>
  <c r="H128" i="61" a="1"/>
  <c r="H128" i="61"/>
  <c r="B12" i="61"/>
  <c r="S18" i="38"/>
  <c r="B18" i="38"/>
  <c r="T18" i="38"/>
  <c r="I16" i="38"/>
  <c r="W19" i="39"/>
  <c r="I19" i="39"/>
  <c r="W18" i="28"/>
  <c r="B18" i="39"/>
  <c r="H10" i="61"/>
  <c r="B10" i="61"/>
  <c r="E9" i="61"/>
  <c r="C16" i="28"/>
  <c r="E16" i="38"/>
  <c r="T14" i="28"/>
  <c r="GM13" i="40"/>
  <c r="D14" i="37"/>
  <c r="E14" i="37"/>
  <c r="G15" i="28"/>
  <c r="H15" i="28"/>
  <c r="E15" i="28"/>
  <c r="D15" i="28"/>
  <c r="G15" i="39"/>
  <c r="C15" i="39"/>
  <c r="H15" i="39"/>
  <c r="L15" i="37"/>
  <c r="I15" i="37"/>
  <c r="K15" i="37"/>
  <c r="B17" i="28"/>
  <c r="C17" i="38"/>
  <c r="K15" i="28"/>
  <c r="G17" i="38"/>
  <c r="F17" i="61"/>
  <c r="D16" i="61"/>
  <c r="G90" i="58"/>
  <c r="F89" i="58"/>
  <c r="D16" i="38"/>
  <c r="L15" i="38"/>
  <c r="F16" i="61"/>
  <c r="D15" i="61"/>
  <c r="G16" i="38"/>
  <c r="R18" i="38"/>
  <c r="L14" i="37"/>
  <c r="K14" i="37"/>
  <c r="I14" i="37"/>
  <c r="B17" i="38"/>
  <c r="R17" i="38"/>
  <c r="U17" i="38"/>
  <c r="E11" i="61"/>
  <c r="B141" i="61" a="1"/>
  <c r="B141" i="61"/>
  <c r="B128" i="61" a="1"/>
  <c r="B128" i="61"/>
  <c r="S17" i="38"/>
  <c r="T17" i="38"/>
  <c r="B17" i="39"/>
  <c r="W17" i="28"/>
  <c r="F15" i="28"/>
  <c r="H15" i="38"/>
  <c r="Q18" i="38"/>
  <c r="E13" i="37"/>
  <c r="T13" i="28"/>
  <c r="D13" i="37"/>
  <c r="K13" i="28"/>
  <c r="GM12" i="40"/>
  <c r="D15" i="38"/>
  <c r="C16" i="38"/>
  <c r="B16" i="28"/>
  <c r="K14" i="28"/>
  <c r="W18" i="39"/>
  <c r="I18" i="39"/>
  <c r="E50" i="84"/>
  <c r="K50" i="84"/>
  <c r="M50" i="84"/>
  <c r="Q49" i="84"/>
  <c r="D50" i="84"/>
  <c r="J50" i="84"/>
  <c r="L50" i="84"/>
  <c r="F15" i="38"/>
  <c r="E15" i="38"/>
  <c r="C15" i="28"/>
  <c r="I15" i="38"/>
  <c r="E14" i="28"/>
  <c r="G14" i="39"/>
  <c r="G14" i="28"/>
  <c r="H14" i="28"/>
  <c r="D14" i="28"/>
  <c r="C14" i="39"/>
  <c r="H14" i="39"/>
  <c r="G8" i="61"/>
  <c r="H9" i="61"/>
  <c r="B9" i="61"/>
  <c r="E8" i="61"/>
  <c r="J51" i="84"/>
  <c r="L51" i="84"/>
  <c r="L14" i="38"/>
  <c r="I14" i="38"/>
  <c r="F88" i="58"/>
  <c r="G89" i="58"/>
  <c r="B16" i="39"/>
  <c r="W16" i="28"/>
  <c r="H13" i="28"/>
  <c r="C13" i="39"/>
  <c r="E13" i="28"/>
  <c r="G13" i="28"/>
  <c r="G13" i="39"/>
  <c r="D13" i="28"/>
  <c r="W17" i="39"/>
  <c r="I17" i="39"/>
  <c r="C14" i="28"/>
  <c r="E14" i="38"/>
  <c r="B16" i="38"/>
  <c r="T16" i="38"/>
  <c r="S16" i="38"/>
  <c r="Q17" i="38"/>
  <c r="U16" i="38"/>
  <c r="C15" i="38"/>
  <c r="B15" i="28"/>
  <c r="F14" i="28"/>
  <c r="H14" i="38"/>
  <c r="F14" i="38"/>
  <c r="G15" i="38"/>
  <c r="F15" i="61"/>
  <c r="D14" i="61"/>
  <c r="L13" i="37"/>
  <c r="K13" i="37"/>
  <c r="I13" i="37"/>
  <c r="Q48" i="84"/>
  <c r="D49" i="84"/>
  <c r="J49" i="84"/>
  <c r="L49" i="84"/>
  <c r="E49" i="84"/>
  <c r="K49" i="84"/>
  <c r="M49" i="84"/>
  <c r="D14" i="38"/>
  <c r="GM11" i="40"/>
  <c r="T12" i="28"/>
  <c r="E12" i="37"/>
  <c r="D12" i="37"/>
  <c r="K12" i="28"/>
  <c r="Q16" i="38"/>
  <c r="F87" i="58"/>
  <c r="G88" i="58"/>
  <c r="H13" i="39"/>
  <c r="L13" i="38"/>
  <c r="D11" i="37"/>
  <c r="GM10" i="40"/>
  <c r="T11" i="28"/>
  <c r="E11" i="37"/>
  <c r="W15" i="28"/>
  <c r="B15" i="39"/>
  <c r="F13" i="28"/>
  <c r="G14" i="38"/>
  <c r="F14" i="61"/>
  <c r="D13" i="61"/>
  <c r="B15" i="38"/>
  <c r="T15" i="38"/>
  <c r="S15" i="38"/>
  <c r="B14" i="28"/>
  <c r="C14" i="38"/>
  <c r="I13" i="38"/>
  <c r="R15" i="38"/>
  <c r="U15" i="38"/>
  <c r="C13" i="28"/>
  <c r="W16" i="39"/>
  <c r="I16" i="39"/>
  <c r="R16" i="38"/>
  <c r="L12" i="37"/>
  <c r="I12" i="37"/>
  <c r="K12" i="37"/>
  <c r="G12" i="39"/>
  <c r="H12" i="28"/>
  <c r="C12" i="39"/>
  <c r="H12" i="39"/>
  <c r="L12" i="38"/>
  <c r="E12" i="28"/>
  <c r="D12" i="28"/>
  <c r="G12" i="28"/>
  <c r="K11" i="28"/>
  <c r="Q47" i="84"/>
  <c r="D48" i="84"/>
  <c r="J48" i="84"/>
  <c r="L48" i="84"/>
  <c r="E48" i="84"/>
  <c r="K48" i="84"/>
  <c r="M48" i="84"/>
  <c r="F13" i="38"/>
  <c r="H13" i="38"/>
  <c r="D13" i="38"/>
  <c r="E13" i="38"/>
  <c r="Q15" i="38"/>
  <c r="F86" i="58"/>
  <c r="G87" i="58"/>
  <c r="B14" i="38"/>
  <c r="T14" i="38"/>
  <c r="S14" i="38"/>
  <c r="F12" i="38"/>
  <c r="B13" i="28"/>
  <c r="C13" i="38"/>
  <c r="B14" i="39"/>
  <c r="W14" i="28"/>
  <c r="W15" i="39"/>
  <c r="I15" i="39"/>
  <c r="D47" i="84"/>
  <c r="J47" i="84"/>
  <c r="L47" i="84"/>
  <c r="Q46" i="84"/>
  <c r="E47" i="84"/>
  <c r="K47" i="84"/>
  <c r="M47" i="84"/>
  <c r="G11" i="39"/>
  <c r="E11" i="28"/>
  <c r="G11" i="28"/>
  <c r="H11" i="28"/>
  <c r="C11" i="39"/>
  <c r="H11" i="39"/>
  <c r="L11" i="38"/>
  <c r="D11" i="28"/>
  <c r="F12" i="28"/>
  <c r="H12" i="38"/>
  <c r="I12" i="38"/>
  <c r="E12" i="38"/>
  <c r="C12" i="28"/>
  <c r="E10" i="37"/>
  <c r="GM9" i="40"/>
  <c r="T10" i="28"/>
  <c r="D10" i="37"/>
  <c r="K10" i="28"/>
  <c r="G13" i="38"/>
  <c r="F13" i="61"/>
  <c r="D12" i="61"/>
  <c r="D12" i="38"/>
  <c r="U14" i="38"/>
  <c r="R14" i="38"/>
  <c r="L11" i="37"/>
  <c r="K11" i="37"/>
  <c r="I11" i="37"/>
  <c r="F85" i="58"/>
  <c r="G86" i="58"/>
  <c r="W14" i="39"/>
  <c r="I14" i="39"/>
  <c r="E9" i="37"/>
  <c r="T9" i="28"/>
  <c r="GM8" i="40"/>
  <c r="D9" i="37"/>
  <c r="G12" i="38"/>
  <c r="F12" i="61"/>
  <c r="S13" i="38"/>
  <c r="B13" i="38"/>
  <c r="T13" i="38"/>
  <c r="L10" i="37"/>
  <c r="I10" i="37"/>
  <c r="K10" i="37"/>
  <c r="K9" i="28"/>
  <c r="G10" i="39"/>
  <c r="D10" i="28"/>
  <c r="E10" i="28"/>
  <c r="H10" i="28"/>
  <c r="C10" i="39"/>
  <c r="H10" i="39"/>
  <c r="I10" i="38"/>
  <c r="G10" i="28"/>
  <c r="L10" i="38"/>
  <c r="C11" i="28"/>
  <c r="E11" i="38"/>
  <c r="W13" i="28"/>
  <c r="B13" i="39"/>
  <c r="E46" i="84"/>
  <c r="K46" i="84"/>
  <c r="M46" i="84"/>
  <c r="D46" i="84"/>
  <c r="J46" i="84"/>
  <c r="L46" i="84"/>
  <c r="Q45" i="84"/>
  <c r="I11" i="38"/>
  <c r="B12" i="28"/>
  <c r="C12" i="38"/>
  <c r="H11" i="38"/>
  <c r="F11" i="28"/>
  <c r="F11" i="38"/>
  <c r="D128" i="61" a="1"/>
  <c r="D128" i="61"/>
  <c r="D141" i="61" a="1"/>
  <c r="D141" i="61"/>
  <c r="R13" i="38"/>
  <c r="U13" i="38"/>
  <c r="D11" i="38"/>
  <c r="Q14" i="38"/>
  <c r="F84" i="58"/>
  <c r="G85" i="58"/>
  <c r="T8" i="28"/>
  <c r="D8" i="37"/>
  <c r="E8" i="37"/>
  <c r="L9" i="37"/>
  <c r="K9" i="37"/>
  <c r="I9" i="37"/>
  <c r="Q44" i="84"/>
  <c r="D45" i="84"/>
  <c r="J45" i="84"/>
  <c r="L45" i="84"/>
  <c r="E45" i="84"/>
  <c r="K45" i="84"/>
  <c r="M45" i="84"/>
  <c r="F10" i="28"/>
  <c r="H10" i="38"/>
  <c r="U12" i="38"/>
  <c r="D10" i="38"/>
  <c r="Q13" i="38"/>
  <c r="G11" i="38"/>
  <c r="F11" i="61"/>
  <c r="D10" i="61"/>
  <c r="K8" i="28"/>
  <c r="D9" i="28"/>
  <c r="E9" i="28"/>
  <c r="H9" i="28"/>
  <c r="G9" i="28"/>
  <c r="C9" i="39"/>
  <c r="G9" i="39"/>
  <c r="B12" i="38"/>
  <c r="T12" i="38"/>
  <c r="Q12" i="38"/>
  <c r="S12" i="38"/>
  <c r="I13" i="39"/>
  <c r="W13" i="39"/>
  <c r="E10" i="38"/>
  <c r="C10" i="28"/>
  <c r="B11" i="28"/>
  <c r="C11" i="38"/>
  <c r="W12" i="28"/>
  <c r="B12" i="39"/>
  <c r="F10" i="38"/>
  <c r="F141" i="61" a="1"/>
  <c r="F141" i="61"/>
  <c r="F128" i="61" a="1"/>
  <c r="F128" i="61"/>
  <c r="D11" i="61"/>
  <c r="G84" i="58"/>
  <c r="F83" i="58"/>
  <c r="F9" i="28"/>
  <c r="W12" i="39"/>
  <c r="I12" i="39"/>
  <c r="R12" i="38"/>
  <c r="C9" i="28"/>
  <c r="G8" i="28"/>
  <c r="E8" i="28"/>
  <c r="G8" i="39"/>
  <c r="H8" i="28"/>
  <c r="C8" i="39"/>
  <c r="H8" i="39"/>
  <c r="L8" i="38"/>
  <c r="D8" i="28"/>
  <c r="S11" i="38"/>
  <c r="B11" i="38"/>
  <c r="T11" i="38"/>
  <c r="G10" i="38"/>
  <c r="F10" i="61"/>
  <c r="D9" i="61"/>
  <c r="L8" i="37"/>
  <c r="I8" i="37"/>
  <c r="K8" i="37"/>
  <c r="B11" i="39"/>
  <c r="W11" i="28"/>
  <c r="U11" i="38"/>
  <c r="B10" i="28"/>
  <c r="C10" i="38"/>
  <c r="H9" i="39"/>
  <c r="L9" i="38"/>
  <c r="Q43" i="84"/>
  <c r="E44" i="84"/>
  <c r="K44" i="84"/>
  <c r="M44" i="84"/>
  <c r="D44" i="84"/>
  <c r="J44" i="84"/>
  <c r="L44" i="84"/>
  <c r="Q11" i="38"/>
  <c r="I8" i="38"/>
  <c r="G83" i="58"/>
  <c r="F82" i="58"/>
  <c r="R11" i="38"/>
  <c r="S10" i="38"/>
  <c r="B10" i="38"/>
  <c r="T10" i="38"/>
  <c r="B9" i="28"/>
  <c r="C9" i="38"/>
  <c r="B10" i="39"/>
  <c r="W10" i="28"/>
  <c r="C8" i="28"/>
  <c r="E8" i="38"/>
  <c r="D9" i="38"/>
  <c r="I9" i="38"/>
  <c r="R10" i="38"/>
  <c r="U10" i="38"/>
  <c r="F8" i="38"/>
  <c r="D8" i="38"/>
  <c r="H9" i="38"/>
  <c r="E9" i="38"/>
  <c r="F9" i="38"/>
  <c r="Q42" i="84"/>
  <c r="D43" i="84"/>
  <c r="J43" i="84"/>
  <c r="L43" i="84"/>
  <c r="E43" i="84"/>
  <c r="K43" i="84"/>
  <c r="M43" i="84"/>
  <c r="W11" i="39"/>
  <c r="I11" i="39"/>
  <c r="F8" i="28"/>
  <c r="H8" i="38"/>
  <c r="F9" i="61"/>
  <c r="D8" i="61"/>
  <c r="G9" i="38"/>
  <c r="G82" i="58"/>
  <c r="F81" i="58"/>
  <c r="C8" i="38"/>
  <c r="B8" i="28"/>
  <c r="W10" i="39"/>
  <c r="I10" i="39"/>
  <c r="B9" i="38"/>
  <c r="R9" i="38"/>
  <c r="U9" i="38"/>
  <c r="D42" i="84"/>
  <c r="J42" i="84"/>
  <c r="L42" i="84"/>
  <c r="E42" i="84"/>
  <c r="K42" i="84"/>
  <c r="M42" i="84"/>
  <c r="Q41" i="84"/>
  <c r="T9" i="38"/>
  <c r="Q9" i="38"/>
  <c r="S9" i="38"/>
  <c r="Q10" i="38"/>
  <c r="B9" i="39"/>
  <c r="W9" i="28"/>
  <c r="G8" i="38"/>
  <c r="F8" i="61"/>
  <c r="G81" i="58"/>
  <c r="F80" i="58"/>
  <c r="I9" i="39"/>
  <c r="W9" i="39"/>
  <c r="U8" i="38"/>
  <c r="B8" i="39"/>
  <c r="W8" i="28"/>
  <c r="D41" i="84"/>
  <c r="J41" i="84"/>
  <c r="L41" i="84"/>
  <c r="E41" i="84"/>
  <c r="K41" i="84"/>
  <c r="M41" i="84"/>
  <c r="Q40" i="84"/>
  <c r="S8" i="38"/>
  <c r="B8" i="38"/>
  <c r="T8" i="38"/>
  <c r="G80" i="58"/>
  <c r="F79" i="58"/>
  <c r="W8" i="39"/>
  <c r="I8" i="39"/>
  <c r="R8" i="38"/>
  <c r="Q8" i="38"/>
  <c r="Q39" i="84"/>
  <c r="D40" i="84"/>
  <c r="J40" i="84"/>
  <c r="L40" i="84"/>
  <c r="E40" i="84"/>
  <c r="K40" i="84"/>
  <c r="M40" i="84"/>
  <c r="F78" i="58"/>
  <c r="G79" i="58"/>
  <c r="Q38" i="84"/>
  <c r="E39" i="84"/>
  <c r="K39" i="84"/>
  <c r="M39" i="84"/>
  <c r="D39" i="84"/>
  <c r="J39" i="84"/>
  <c r="L39" i="84"/>
  <c r="F77" i="58"/>
  <c r="G78" i="58"/>
  <c r="D38" i="84"/>
  <c r="J38" i="84"/>
  <c r="L38" i="84"/>
  <c r="E38" i="84"/>
  <c r="K38" i="84"/>
  <c r="M38" i="84"/>
  <c r="Q37" i="84"/>
  <c r="F76" i="58"/>
  <c r="G77" i="58"/>
  <c r="Q36" i="84"/>
  <c r="D37" i="84"/>
  <c r="J37" i="84"/>
  <c r="L37" i="84"/>
  <c r="E37" i="84"/>
  <c r="K37" i="84"/>
  <c r="M37" i="84"/>
  <c r="F75" i="58"/>
  <c r="G76" i="58"/>
  <c r="E36" i="84"/>
  <c r="K36" i="84"/>
  <c r="M36" i="84"/>
  <c r="Q35" i="84"/>
  <c r="D36" i="84"/>
  <c r="J36" i="84"/>
  <c r="L36" i="84"/>
  <c r="F74" i="58"/>
  <c r="G75" i="58"/>
  <c r="E35" i="84"/>
  <c r="K35" i="84"/>
  <c r="M35" i="84"/>
  <c r="Q34" i="84"/>
  <c r="D35" i="84"/>
  <c r="J35" i="84"/>
  <c r="L35" i="84"/>
  <c r="G74" i="58"/>
  <c r="F73" i="58"/>
  <c r="Q33" i="84"/>
  <c r="E34" i="84"/>
  <c r="K34" i="84"/>
  <c r="M34" i="84"/>
  <c r="D34" i="84"/>
  <c r="J34" i="84"/>
  <c r="L34" i="84"/>
  <c r="G73" i="58"/>
  <c r="F72" i="58"/>
  <c r="D33" i="84"/>
  <c r="J33" i="84"/>
  <c r="L33" i="84"/>
  <c r="E33" i="84"/>
  <c r="K33" i="84"/>
  <c r="M33" i="84"/>
  <c r="Q32" i="84"/>
  <c r="F71" i="58"/>
  <c r="G72" i="58"/>
  <c r="Q31" i="84"/>
  <c r="D32" i="84"/>
  <c r="J32" i="84"/>
  <c r="L32" i="84"/>
  <c r="E32" i="84"/>
  <c r="K32" i="84"/>
  <c r="M32" i="84"/>
  <c r="F70" i="58"/>
  <c r="G71" i="58"/>
  <c r="Q30" i="84"/>
  <c r="D31" i="84"/>
  <c r="J31" i="84"/>
  <c r="L31" i="84"/>
  <c r="E31" i="84"/>
  <c r="K31" i="84"/>
  <c r="M31" i="84"/>
  <c r="F69" i="58"/>
  <c r="G70" i="58"/>
  <c r="E30" i="84"/>
  <c r="K30" i="84"/>
  <c r="M30" i="84"/>
  <c r="Q29" i="84"/>
  <c r="D30" i="84"/>
  <c r="J30" i="84"/>
  <c r="L30" i="84"/>
  <c r="F68" i="58"/>
  <c r="G69" i="58"/>
  <c r="E29" i="84"/>
  <c r="K29" i="84"/>
  <c r="M29" i="84"/>
  <c r="Q28" i="84"/>
  <c r="D29" i="84"/>
  <c r="J29" i="84"/>
  <c r="L29" i="84"/>
  <c r="F67" i="58"/>
  <c r="G68" i="58"/>
  <c r="Q27" i="84"/>
  <c r="E28" i="84"/>
  <c r="K28" i="84"/>
  <c r="M28" i="84"/>
  <c r="D28" i="84"/>
  <c r="J28" i="84"/>
  <c r="L28" i="84"/>
  <c r="F66" i="58"/>
  <c r="G67" i="58"/>
  <c r="Q26" i="84"/>
  <c r="D27" i="84"/>
  <c r="J27" i="84"/>
  <c r="L27" i="84"/>
  <c r="E27" i="84"/>
  <c r="K27" i="84"/>
  <c r="M27" i="84"/>
  <c r="F65" i="58"/>
  <c r="G66" i="58"/>
  <c r="Q25" i="84"/>
  <c r="E26" i="84"/>
  <c r="K26" i="84"/>
  <c r="M26" i="84"/>
  <c r="D26" i="84"/>
  <c r="J26" i="84"/>
  <c r="L26" i="84"/>
  <c r="G65" i="58"/>
  <c r="F64" i="58"/>
  <c r="E25" i="84"/>
  <c r="K25" i="84"/>
  <c r="M25" i="84"/>
  <c r="D25" i="84"/>
  <c r="J25" i="84"/>
  <c r="L25" i="84"/>
  <c r="F63" i="58"/>
  <c r="G64" i="58"/>
  <c r="G63" i="58"/>
  <c r="F62" i="58"/>
  <c r="G62" i="58"/>
  <c r="F61" i="58"/>
  <c r="F60" i="58"/>
  <c r="G61" i="58"/>
  <c r="G60" i="58"/>
  <c r="F59" i="58"/>
  <c r="G59" i="58"/>
  <c r="F58" i="58"/>
  <c r="G58" i="58"/>
  <c r="F57" i="58"/>
  <c r="G57" i="58"/>
  <c r="F56" i="58"/>
  <c r="G56" i="58"/>
  <c r="F55" i="58"/>
  <c r="F54" i="58"/>
  <c r="G55" i="58"/>
  <c r="D24" i="84"/>
  <c r="Q24" i="84"/>
  <c r="E24" i="84"/>
  <c r="K24" i="84"/>
  <c r="M24" i="84"/>
  <c r="J24" i="84"/>
  <c r="L24" i="84"/>
  <c r="F53" i="58"/>
  <c r="G54" i="58"/>
  <c r="F52" i="58"/>
  <c r="G53" i="58"/>
  <c r="F51" i="58"/>
  <c r="G52" i="58"/>
  <c r="F50" i="58"/>
  <c r="G51" i="58"/>
  <c r="F49" i="58"/>
  <c r="G50" i="58"/>
  <c r="F48" i="58"/>
  <c r="G49" i="58"/>
  <c r="G48" i="58"/>
  <c r="F47" i="58"/>
  <c r="G47" i="58"/>
  <c r="F46" i="58"/>
  <c r="F45" i="58"/>
  <c r="G46" i="58"/>
  <c r="F44" i="58"/>
  <c r="G45" i="58"/>
  <c r="D23" i="84"/>
  <c r="J23" i="84"/>
  <c r="L23" i="84"/>
  <c r="Q23" i="84"/>
  <c r="S24" i="84"/>
  <c r="E23" i="84"/>
  <c r="K23" i="84"/>
  <c r="M23" i="84"/>
  <c r="F43" i="58"/>
  <c r="G44" i="58"/>
  <c r="F42" i="58"/>
  <c r="G43" i="58"/>
  <c r="G42" i="58"/>
  <c r="F41" i="58"/>
  <c r="G41" i="58"/>
  <c r="F40" i="58"/>
  <c r="F39" i="58"/>
  <c r="G40" i="58"/>
  <c r="F38" i="58"/>
  <c r="G39" i="58"/>
  <c r="G38" i="58"/>
  <c r="F37" i="58"/>
  <c r="F36" i="58"/>
  <c r="G37" i="58"/>
  <c r="G36" i="58"/>
  <c r="F35" i="58"/>
  <c r="F34" i="58"/>
  <c r="G35" i="58"/>
  <c r="D22" i="84"/>
  <c r="Q22" i="84"/>
  <c r="S23" i="84"/>
  <c r="E22" i="84"/>
  <c r="K22" i="84"/>
  <c r="M22" i="84"/>
  <c r="J22" i="84"/>
  <c r="L22" i="84"/>
  <c r="F33" i="58"/>
  <c r="G34" i="58"/>
  <c r="F32" i="58"/>
  <c r="G33" i="58"/>
  <c r="F31" i="58"/>
  <c r="G32" i="58"/>
  <c r="G31" i="58"/>
  <c r="F30" i="58"/>
  <c r="G30" i="58"/>
  <c r="F29" i="58"/>
  <c r="G29" i="58"/>
  <c r="F28" i="58"/>
  <c r="F27" i="58"/>
  <c r="G28" i="58"/>
  <c r="F26" i="58"/>
  <c r="G27" i="58"/>
  <c r="G26" i="58"/>
  <c r="F25" i="58"/>
  <c r="G25" i="58"/>
  <c r="D21" i="84"/>
  <c r="F24" i="58"/>
  <c r="G24" i="58"/>
  <c r="F23" i="58"/>
  <c r="J21" i="84"/>
  <c r="L21" i="84"/>
  <c r="E21" i="84"/>
  <c r="K21" i="84"/>
  <c r="M21" i="84"/>
  <c r="Q21" i="84"/>
  <c r="S22" i="84"/>
  <c r="G23" i="58"/>
  <c r="F22" i="58"/>
  <c r="G22" i="58"/>
  <c r="F21" i="58"/>
  <c r="F20" i="58"/>
  <c r="G21" i="58"/>
  <c r="G20" i="58"/>
  <c r="F19" i="58"/>
  <c r="G19" i="58"/>
  <c r="F18" i="58"/>
  <c r="G18" i="58"/>
  <c r="F17" i="58"/>
  <c r="G17" i="58"/>
  <c r="F16" i="58"/>
  <c r="F15" i="58"/>
  <c r="G15" i="58"/>
  <c r="G16" i="58"/>
  <c r="D20" i="84"/>
  <c r="J20" i="84"/>
  <c r="E20" i="84"/>
  <c r="K20" i="84"/>
  <c r="M20" i="84"/>
  <c r="Q20" i="84"/>
  <c r="S21" i="84"/>
  <c r="J19" i="84"/>
  <c r="L20" i="84"/>
  <c r="L19" i="84"/>
  <c r="J18" i="84"/>
  <c r="D19" i="84"/>
  <c r="Q19" i="84"/>
  <c r="E19" i="84"/>
  <c r="K19" i="84"/>
  <c r="M19" i="84"/>
  <c r="L18" i="84"/>
  <c r="J17" i="84"/>
  <c r="D18" i="84"/>
  <c r="Q18" i="84"/>
  <c r="L17" i="84"/>
  <c r="D17" i="84"/>
  <c r="Q17" i="84"/>
  <c r="J16" i="84"/>
  <c r="J15" i="84"/>
  <c r="D16" i="84"/>
  <c r="L16" i="84"/>
  <c r="Q16" i="84"/>
  <c r="E16" i="84"/>
  <c r="K16" i="84"/>
  <c r="M16" i="84"/>
  <c r="J14" i="84"/>
  <c r="D15" i="84"/>
  <c r="Q15" i="84"/>
  <c r="L15" i="84"/>
  <c r="D14" i="84"/>
  <c r="Q14" i="84"/>
  <c r="L14" i="84"/>
  <c r="J13" i="84"/>
  <c r="D13" i="84"/>
  <c r="J12" i="84"/>
  <c r="L13" i="84"/>
  <c r="L12" i="84"/>
  <c r="J11" i="84"/>
  <c r="D12" i="84"/>
  <c r="Q12" i="84"/>
  <c r="E13" i="84"/>
  <c r="K13" i="84"/>
  <c r="M13" i="84"/>
  <c r="Q13" i="84"/>
  <c r="D11" i="84"/>
  <c r="Q11" i="84"/>
  <c r="L11" i="84"/>
  <c r="J10" i="84"/>
  <c r="L10" i="84"/>
  <c r="D10" i="84"/>
  <c r="Q10" i="84"/>
  <c r="J9" i="84"/>
  <c r="J8" i="84"/>
  <c r="D9" i="84"/>
  <c r="Q9" i="84"/>
  <c r="L9" i="84"/>
  <c r="L8" i="84"/>
  <c r="D8" i="84"/>
  <c r="E8" i="84"/>
  <c r="K8" i="84"/>
  <c r="M8" i="84"/>
  <c r="Q8" i="84"/>
  <c r="G47" i="97" l="1"/>
  <c r="Y24" i="98"/>
  <c r="T42" i="98"/>
  <c r="BK61" i="97"/>
  <c r="F38" i="98"/>
  <c r="BK63" i="97"/>
  <c r="F40" i="98"/>
  <c r="BK65" i="97"/>
  <c r="F42" i="98"/>
  <c r="BK67" i="97"/>
  <c r="M67" i="97" s="1"/>
  <c r="X44" i="98" s="1"/>
  <c r="F44" i="98"/>
  <c r="BK70" i="97"/>
  <c r="F47" i="98"/>
  <c r="BH69" i="97"/>
  <c r="C46" i="98"/>
  <c r="BH72" i="97"/>
  <c r="C49" i="98"/>
  <c r="BH57" i="97"/>
  <c r="BB57" i="97" s="1"/>
  <c r="C34" i="98"/>
  <c r="BK54" i="97"/>
  <c r="M54" i="97" s="1"/>
  <c r="X31" i="98" s="1"/>
  <c r="F31" i="98"/>
  <c r="G37" i="97"/>
  <c r="Y14" i="98"/>
  <c r="BH60" i="97"/>
  <c r="C37" i="98"/>
  <c r="BJ64" i="97"/>
  <c r="E41" i="98"/>
  <c r="BG71" i="97"/>
  <c r="I71" i="97" s="1"/>
  <c r="B48" i="98"/>
  <c r="BG69" i="97"/>
  <c r="B46" i="98"/>
  <c r="BJ67" i="97"/>
  <c r="E44" i="98"/>
  <c r="BJ66" i="97"/>
  <c r="E43" i="98"/>
  <c r="BJ63" i="97"/>
  <c r="L63" i="97" s="1"/>
  <c r="W40" i="98" s="1"/>
  <c r="E40" i="98"/>
  <c r="BJ61" i="97"/>
  <c r="L61" i="97" s="1"/>
  <c r="E38" i="98"/>
  <c r="E57" i="97"/>
  <c r="W34" i="98"/>
  <c r="BI70" i="97"/>
  <c r="K70" i="97" s="1"/>
  <c r="V47" i="98" s="1"/>
  <c r="D47" i="98"/>
  <c r="BG68" i="97"/>
  <c r="B45" i="98"/>
  <c r="BG59" i="97"/>
  <c r="B36" i="98"/>
  <c r="BG57" i="97"/>
  <c r="BA57" i="97" s="1"/>
  <c r="B34" i="98"/>
  <c r="BL51" i="97"/>
  <c r="G28" i="98"/>
  <c r="BI50" i="97"/>
  <c r="D27" i="98"/>
  <c r="BJ48" i="97"/>
  <c r="L48" i="97" s="1"/>
  <c r="W25" i="98" s="1"/>
  <c r="E25" i="98"/>
  <c r="BJ46" i="97"/>
  <c r="L46" i="97" s="1"/>
  <c r="W23" i="98" s="1"/>
  <c r="E23" i="98"/>
  <c r="BJ44" i="97"/>
  <c r="E21" i="98"/>
  <c r="BL43" i="97"/>
  <c r="G20" i="98"/>
  <c r="BI42" i="97"/>
  <c r="BC42" i="97" s="1"/>
  <c r="D19" i="98"/>
  <c r="G42" i="97"/>
  <c r="Y19" i="98"/>
  <c r="BJ41" i="97"/>
  <c r="E18" i="98"/>
  <c r="BG40" i="97"/>
  <c r="BA40" i="97" s="1"/>
  <c r="B17" i="98"/>
  <c r="BL39" i="97"/>
  <c r="G16" i="98"/>
  <c r="BI38" i="97"/>
  <c r="D15" i="98"/>
  <c r="BI37" i="97"/>
  <c r="BC37" i="97" s="1"/>
  <c r="D14" i="98"/>
  <c r="BL36" i="97"/>
  <c r="G13" i="98"/>
  <c r="BG35" i="97"/>
  <c r="BA35" i="97" s="1"/>
  <c r="B12" i="98"/>
  <c r="BJ34" i="97"/>
  <c r="E11" i="98"/>
  <c r="BI33" i="97"/>
  <c r="BC33" i="97" s="1"/>
  <c r="D10" i="98"/>
  <c r="G33" i="97"/>
  <c r="Y10" i="98"/>
  <c r="BG32" i="97"/>
  <c r="B9" i="98"/>
  <c r="BJ31" i="97"/>
  <c r="E8" i="98"/>
  <c r="BJ30" i="97"/>
  <c r="E7" i="98"/>
  <c r="BI29" i="97"/>
  <c r="BC29" i="97" s="1"/>
  <c r="D6" i="98"/>
  <c r="BI45" i="97"/>
  <c r="BC45" i="97" s="1"/>
  <c r="D22" i="98"/>
  <c r="BI47" i="97"/>
  <c r="D24" i="98"/>
  <c r="BI49" i="97"/>
  <c r="K49" i="97" s="1"/>
  <c r="V26" i="98" s="1"/>
  <c r="D26" i="98"/>
  <c r="BL50" i="97"/>
  <c r="G27" i="98"/>
  <c r="BI52" i="97"/>
  <c r="K52" i="97" s="1"/>
  <c r="V29" i="98" s="1"/>
  <c r="D29" i="98"/>
  <c r="BL53" i="97"/>
  <c r="G30" i="98"/>
  <c r="BL55" i="97"/>
  <c r="BF55" i="97" s="1"/>
  <c r="G32" i="98"/>
  <c r="BI57" i="97"/>
  <c r="BC57" i="97" s="1"/>
  <c r="D34" i="98"/>
  <c r="BJ59" i="97"/>
  <c r="E36" i="98"/>
  <c r="BL61" i="97"/>
  <c r="G38" i="98"/>
  <c r="BL63" i="97"/>
  <c r="BF63" i="97" s="1"/>
  <c r="G40" i="98"/>
  <c r="BL66" i="97"/>
  <c r="G43" i="98"/>
  <c r="BL68" i="97"/>
  <c r="BF68" i="97" s="1"/>
  <c r="G45" i="98"/>
  <c r="BI71" i="97"/>
  <c r="D48" i="98"/>
  <c r="BI59" i="97"/>
  <c r="K59" i="97" s="1"/>
  <c r="V36" i="98" s="1"/>
  <c r="D36" i="98"/>
  <c r="BL60" i="97"/>
  <c r="BF60" i="97" s="1"/>
  <c r="G37" i="98"/>
  <c r="BL64" i="97"/>
  <c r="G41" i="98"/>
  <c r="BI66" i="97"/>
  <c r="D43" i="98"/>
  <c r="BJ69" i="97"/>
  <c r="E46" i="98"/>
  <c r="BL70" i="97"/>
  <c r="BF70" i="97" s="1"/>
  <c r="G47" i="98"/>
  <c r="BL71" i="97"/>
  <c r="G48" i="98"/>
  <c r="BL72" i="97"/>
  <c r="G49" i="98"/>
  <c r="BG44" i="97"/>
  <c r="B21" i="98"/>
  <c r="BG46" i="97"/>
  <c r="B23" i="98"/>
  <c r="BG48" i="97"/>
  <c r="B25" i="98"/>
  <c r="BG51" i="97"/>
  <c r="BA51" i="97" s="1"/>
  <c r="B28" i="98"/>
  <c r="BG61" i="97"/>
  <c r="BA61" i="97" s="1"/>
  <c r="B38" i="98"/>
  <c r="BG67" i="97"/>
  <c r="I67" i="97" s="1"/>
  <c r="T44" i="98" s="1"/>
  <c r="B44" i="98"/>
  <c r="BB63" i="97"/>
  <c r="F35" i="97"/>
  <c r="X12" i="98"/>
  <c r="E32" i="97"/>
  <c r="W9" i="98"/>
  <c r="G57" i="97"/>
  <c r="Y34" i="98"/>
  <c r="BD42" i="97"/>
  <c r="BD40" i="97"/>
  <c r="BD38" i="97"/>
  <c r="N66" i="97"/>
  <c r="L64" i="97"/>
  <c r="W41" i="98" s="1"/>
  <c r="I35" i="97"/>
  <c r="T12" i="98" s="1"/>
  <c r="G54" i="97"/>
  <c r="Y31" i="98"/>
  <c r="K37" i="97"/>
  <c r="V14" i="98" s="1"/>
  <c r="F32" i="97"/>
  <c r="X9" i="98"/>
  <c r="J70" i="97"/>
  <c r="U47" i="98" s="1"/>
  <c r="BK62" i="97"/>
  <c r="F39" i="98"/>
  <c r="BK64" i="97"/>
  <c r="M64" i="97" s="1"/>
  <c r="X41" i="98" s="1"/>
  <c r="F41" i="98"/>
  <c r="BK66" i="97"/>
  <c r="M66" i="97" s="1"/>
  <c r="X43" i="98" s="1"/>
  <c r="F43" i="98"/>
  <c r="BK68" i="97"/>
  <c r="M68" i="97" s="1"/>
  <c r="F45" i="98"/>
  <c r="BK73" i="97"/>
  <c r="F50" i="98"/>
  <c r="BH71" i="97"/>
  <c r="C48" i="98"/>
  <c r="L58" i="97"/>
  <c r="W35" i="98" s="1"/>
  <c r="BH59" i="97"/>
  <c r="C36" i="98"/>
  <c r="BH56" i="97"/>
  <c r="BB56" i="97" s="1"/>
  <c r="C33" i="98"/>
  <c r="BH55" i="97"/>
  <c r="C32" i="98"/>
  <c r="BH53" i="97"/>
  <c r="C30" i="98"/>
  <c r="L34" i="97"/>
  <c r="W11" i="98" s="1"/>
  <c r="L31" i="97"/>
  <c r="W8" i="98" s="1"/>
  <c r="L30" i="97"/>
  <c r="W7" i="98" s="1"/>
  <c r="BK58" i="97"/>
  <c r="M58" i="97" s="1"/>
  <c r="X35" i="98" s="1"/>
  <c r="F35" i="98"/>
  <c r="BJ70" i="97"/>
  <c r="E47" i="98"/>
  <c r="BG72" i="97"/>
  <c r="B49" i="98"/>
  <c r="BJ68" i="97"/>
  <c r="BD68" i="97" s="1"/>
  <c r="E45" i="98"/>
  <c r="BJ62" i="97"/>
  <c r="L62" i="97" s="1"/>
  <c r="W39" i="98" s="1"/>
  <c r="E39" i="98"/>
  <c r="BG70" i="97"/>
  <c r="I70" i="97" s="1"/>
  <c r="T47" i="98" s="1"/>
  <c r="B47" i="98"/>
  <c r="BG60" i="97"/>
  <c r="B37" i="98"/>
  <c r="BJ58" i="97"/>
  <c r="E35" i="98"/>
  <c r="BG56" i="97"/>
  <c r="BA56" i="97" s="1"/>
  <c r="B33" i="98"/>
  <c r="BI54" i="97"/>
  <c r="BC54" i="97" s="1"/>
  <c r="D31" i="98"/>
  <c r="BJ51" i="97"/>
  <c r="E28" i="98"/>
  <c r="BG50" i="97"/>
  <c r="B27" i="98"/>
  <c r="BL49" i="97"/>
  <c r="BA49" i="97" s="1"/>
  <c r="G26" i="98"/>
  <c r="BL48" i="97"/>
  <c r="BF48" i="97" s="1"/>
  <c r="G25" i="98"/>
  <c r="BL46" i="97"/>
  <c r="BF46" i="97" s="1"/>
  <c r="G23" i="98"/>
  <c r="BL44" i="97"/>
  <c r="G21" i="98"/>
  <c r="BJ43" i="97"/>
  <c r="E20" i="98"/>
  <c r="BG42" i="97"/>
  <c r="BA42" i="97" s="1"/>
  <c r="B19" i="98"/>
  <c r="BL41" i="97"/>
  <c r="G18" i="98"/>
  <c r="BI40" i="97"/>
  <c r="BC40" i="97" s="1"/>
  <c r="D17" i="98"/>
  <c r="G40" i="97"/>
  <c r="Y17" i="98"/>
  <c r="BJ39" i="97"/>
  <c r="E16" i="98"/>
  <c r="BG38" i="97"/>
  <c r="BA38" i="97" s="1"/>
  <c r="B15" i="98"/>
  <c r="G38" i="97"/>
  <c r="Y15" i="98"/>
  <c r="BG37" i="97"/>
  <c r="BA37" i="97" s="1"/>
  <c r="B14" i="98"/>
  <c r="BJ36" i="97"/>
  <c r="E13" i="98"/>
  <c r="BI35" i="97"/>
  <c r="BC35" i="97" s="1"/>
  <c r="D12" i="98"/>
  <c r="G35" i="97"/>
  <c r="Y12" i="98"/>
  <c r="BL34" i="97"/>
  <c r="BA34" i="97" s="1"/>
  <c r="G11" i="98"/>
  <c r="BG33" i="97"/>
  <c r="BA33" i="97" s="1"/>
  <c r="B10" i="98"/>
  <c r="BI32" i="97"/>
  <c r="D9" i="98"/>
  <c r="BL31" i="97"/>
  <c r="BA31" i="97" s="1"/>
  <c r="G8" i="98"/>
  <c r="BL30" i="97"/>
  <c r="BC30" i="97" s="1"/>
  <c r="G7" i="98"/>
  <c r="BG29" i="97"/>
  <c r="BA29" i="97" s="1"/>
  <c r="B6" i="98"/>
  <c r="BI44" i="97"/>
  <c r="K44" i="97" s="1"/>
  <c r="V21" i="98" s="1"/>
  <c r="D21" i="98"/>
  <c r="BI46" i="97"/>
  <c r="BC46" i="97" s="1"/>
  <c r="D23" i="98"/>
  <c r="BI48" i="97"/>
  <c r="BC48" i="97" s="1"/>
  <c r="D25" i="98"/>
  <c r="BJ50" i="97"/>
  <c r="E27" i="98"/>
  <c r="BI51" i="97"/>
  <c r="K51" i="97" s="1"/>
  <c r="V28" i="98" s="1"/>
  <c r="D28" i="98"/>
  <c r="BJ53" i="97"/>
  <c r="E30" i="98"/>
  <c r="BJ55" i="97"/>
  <c r="E32" i="98"/>
  <c r="BI56" i="97"/>
  <c r="BC56" i="97" s="1"/>
  <c r="D33" i="98"/>
  <c r="BL58" i="97"/>
  <c r="BC58" i="97" s="1"/>
  <c r="G35" i="98"/>
  <c r="BL59" i="97"/>
  <c r="G36" i="98"/>
  <c r="BL62" i="97"/>
  <c r="G39" i="98"/>
  <c r="BJ65" i="97"/>
  <c r="E42" i="98"/>
  <c r="BL67" i="97"/>
  <c r="BB67" i="97" s="1"/>
  <c r="G44" i="98"/>
  <c r="BI69" i="97"/>
  <c r="D46" i="98"/>
  <c r="BI72" i="97"/>
  <c r="D49" i="98"/>
  <c r="BJ60" i="97"/>
  <c r="L60" i="97" s="1"/>
  <c r="W37" i="98" s="1"/>
  <c r="E37" i="98"/>
  <c r="BI62" i="97"/>
  <c r="D39" i="98"/>
  <c r="BL65" i="97"/>
  <c r="N65" i="97" s="1"/>
  <c r="G42" i="98"/>
  <c r="BI68" i="97"/>
  <c r="D45" i="98"/>
  <c r="BL69" i="97"/>
  <c r="BE69" i="97" s="1"/>
  <c r="G46" i="98"/>
  <c r="BJ71" i="97"/>
  <c r="E48" i="98"/>
  <c r="BJ72" i="97"/>
  <c r="L72" i="97" s="1"/>
  <c r="W49" i="98" s="1"/>
  <c r="E49" i="98"/>
  <c r="BL73" i="97"/>
  <c r="BF73" i="97" s="1"/>
  <c r="G50" i="98"/>
  <c r="BG45" i="97"/>
  <c r="I45" i="97" s="1"/>
  <c r="T22" i="98" s="1"/>
  <c r="B22" i="98"/>
  <c r="BG47" i="97"/>
  <c r="BA47" i="97" s="1"/>
  <c r="B24" i="98"/>
  <c r="BG52" i="97"/>
  <c r="I52" i="97" s="1"/>
  <c r="T29" i="98" s="1"/>
  <c r="B29" i="98"/>
  <c r="BG63" i="97"/>
  <c r="B40" i="98"/>
  <c r="J32" i="97"/>
  <c r="U9" i="98" s="1"/>
  <c r="BC60" i="97"/>
  <c r="BB29" i="97"/>
  <c r="M57" i="97"/>
  <c r="BD57" i="97"/>
  <c r="BD33" i="97"/>
  <c r="L53" i="97"/>
  <c r="W30" i="98" s="1"/>
  <c r="M41" i="97"/>
  <c r="K67" i="97"/>
  <c r="V44" i="98" s="1"/>
  <c r="L56" i="97"/>
  <c r="M45" i="97"/>
  <c r="X22" i="98" s="1"/>
  <c r="M44" i="97"/>
  <c r="X21" i="98" s="1"/>
  <c r="BC72" i="97"/>
  <c r="BA70" i="97"/>
  <c r="L68" i="97"/>
  <c r="BA64" i="97"/>
  <c r="BC51" i="97"/>
  <c r="I72" i="97"/>
  <c r="N50" i="97"/>
  <c r="K42" i="97"/>
  <c r="V19" i="98" s="1"/>
  <c r="I40" i="97"/>
  <c r="BC39" i="97"/>
  <c r="S36" i="97"/>
  <c r="M36" i="97" s="1"/>
  <c r="X13" i="98" s="1"/>
  <c r="K33" i="97"/>
  <c r="K29" i="97"/>
  <c r="V6" i="98" s="1"/>
  <c r="BE64" i="97"/>
  <c r="BE66" i="97"/>
  <c r="BE68" i="97"/>
  <c r="BC67" i="97"/>
  <c r="BC63" i="97"/>
  <c r="BE45" i="97"/>
  <c r="J56" i="97"/>
  <c r="BB55" i="97"/>
  <c r="BB45" i="97"/>
  <c r="BA36" i="97"/>
  <c r="BB70" i="97"/>
  <c r="M72" i="97"/>
  <c r="N51" i="97"/>
  <c r="BA60" i="97"/>
  <c r="M59" i="97"/>
  <c r="BA50" i="97"/>
  <c r="N45" i="97"/>
  <c r="Y22" i="98" s="1"/>
  <c r="L44" i="97"/>
  <c r="W21" i="98" s="1"/>
  <c r="BD43" i="97"/>
  <c r="BD39" i="97"/>
  <c r="S38" i="97"/>
  <c r="M38" i="97" s="1"/>
  <c r="E38" i="97"/>
  <c r="BD36" i="97"/>
  <c r="K68" i="97"/>
  <c r="V45" i="98" s="1"/>
  <c r="BA45" i="97"/>
  <c r="I66" i="97"/>
  <c r="T43" i="98" s="1"/>
  <c r="BC73" i="97"/>
  <c r="K73" i="97"/>
  <c r="V50" i="98" s="1"/>
  <c r="BE47" i="97"/>
  <c r="M47" i="97"/>
  <c r="BF52" i="97"/>
  <c r="BB52" i="97"/>
  <c r="L70" i="97"/>
  <c r="W47" i="98" s="1"/>
  <c r="F42" i="97"/>
  <c r="BE52" i="97"/>
  <c r="K60" i="97"/>
  <c r="V37" i="98" s="1"/>
  <c r="L29" i="97"/>
  <c r="W6" i="98" s="1"/>
  <c r="BC44" i="97"/>
  <c r="BF58" i="97"/>
  <c r="BA58" i="97"/>
  <c r="BF62" i="97"/>
  <c r="BD62" i="97"/>
  <c r="N62" i="97"/>
  <c r="BD65" i="97"/>
  <c r="L65" i="97"/>
  <c r="BF67" i="97"/>
  <c r="N67" i="97"/>
  <c r="BC62" i="97"/>
  <c r="K62" i="97"/>
  <c r="BF65" i="97"/>
  <c r="BC65" i="97"/>
  <c r="BF69" i="97"/>
  <c r="N69" i="97"/>
  <c r="BB73" i="97"/>
  <c r="N73" i="97"/>
  <c r="BA52" i="97"/>
  <c r="K53" i="97"/>
  <c r="V30" i="98" s="1"/>
  <c r="BC53" i="97"/>
  <c r="L49" i="97"/>
  <c r="W26" i="98" s="1"/>
  <c r="I37" i="97"/>
  <c r="I33" i="97"/>
  <c r="I29" i="97"/>
  <c r="T6" i="98" s="1"/>
  <c r="J60" i="97"/>
  <c r="U37" i="98" s="1"/>
  <c r="L50" i="97"/>
  <c r="W27" i="98" s="1"/>
  <c r="K48" i="97"/>
  <c r="V25" i="98" s="1"/>
  <c r="K46" i="97"/>
  <c r="V23" i="98" s="1"/>
  <c r="D42" i="97"/>
  <c r="D37" i="97"/>
  <c r="L36" i="97"/>
  <c r="W13" i="98" s="1"/>
  <c r="I14" i="97"/>
  <c r="BA73" i="97"/>
  <c r="I63" i="97"/>
  <c r="T40" i="98" s="1"/>
  <c r="BE65" i="97"/>
  <c r="BE67" i="97"/>
  <c r="N58" i="97"/>
  <c r="Y35" i="98" s="1"/>
  <c r="BB59" i="97"/>
  <c r="BB47" i="97"/>
  <c r="K35" i="97"/>
  <c r="N34" i="97"/>
  <c r="Y11" i="98" s="1"/>
  <c r="N30" i="97"/>
  <c r="K72" i="97"/>
  <c r="V49" i="98" s="1"/>
  <c r="BD67" i="97"/>
  <c r="E62" i="97"/>
  <c r="N52" i="97"/>
  <c r="BA59" i="97"/>
  <c r="BE59" i="97"/>
  <c r="BD58" i="97"/>
  <c r="N29" i="97"/>
  <c r="J29" i="97"/>
  <c r="U6" i="98" s="1"/>
  <c r="BC47" i="97"/>
  <c r="BC52" i="97"/>
  <c r="BD52" i="97"/>
  <c r="BD45" i="97"/>
  <c r="BD56" i="97"/>
  <c r="M62" i="97"/>
  <c r="X39" i="98" s="1"/>
  <c r="K40" i="97"/>
  <c r="C32" i="97"/>
  <c r="BD29" i="97"/>
  <c r="M70" i="97"/>
  <c r="X47" i="98" s="1"/>
  <c r="L66" i="97"/>
  <c r="E52" i="97"/>
  <c r="I19" i="97"/>
  <c r="BD59" i="97"/>
  <c r="BC59" i="97"/>
  <c r="BC66" i="97"/>
  <c r="BD69" i="97"/>
  <c r="BA44" i="97"/>
  <c r="BA46" i="97"/>
  <c r="BA48" i="97"/>
  <c r="BA67" i="97"/>
  <c r="BD54" i="97"/>
  <c r="BB54" i="97"/>
  <c r="I28" i="97"/>
  <c r="BJ74" i="97"/>
  <c r="AJ74" i="97"/>
  <c r="R74" i="97" s="1"/>
  <c r="BF49" i="97"/>
  <c r="BE49" i="97"/>
  <c r="BC49" i="97"/>
  <c r="F40" i="97"/>
  <c r="F54" i="97"/>
  <c r="BB49" i="97"/>
  <c r="AH47" i="97"/>
  <c r="P47" i="97" s="1"/>
  <c r="J47" i="97" s="1"/>
  <c r="U24" i="98" s="1"/>
  <c r="BD49" i="97"/>
  <c r="L69" i="97"/>
  <c r="W46" i="98" s="1"/>
  <c r="BD51" i="97"/>
  <c r="L51" i="97"/>
  <c r="W28" i="98" s="1"/>
  <c r="BF44" i="97"/>
  <c r="BB44" i="97"/>
  <c r="BF41" i="97"/>
  <c r="BB41" i="97"/>
  <c r="I38" i="97"/>
  <c r="BE34" i="97"/>
  <c r="BF34" i="97"/>
  <c r="BB34" i="97"/>
  <c r="BF31" i="97"/>
  <c r="BB31" i="97"/>
  <c r="BE30" i="97"/>
  <c r="BF30" i="97"/>
  <c r="BB30" i="97"/>
  <c r="BE50" i="97"/>
  <c r="BF50" i="97"/>
  <c r="BB50" i="97"/>
  <c r="K57" i="97"/>
  <c r="N55" i="97"/>
  <c r="Y32" i="98" s="1"/>
  <c r="L43" i="97"/>
  <c r="L39" i="97"/>
  <c r="BE55" i="97"/>
  <c r="BA55" i="97"/>
  <c r="I50" i="97"/>
  <c r="AH74" i="97"/>
  <c r="P74" i="97" s="1"/>
  <c r="J74" i="97" s="1"/>
  <c r="U51" i="98" s="1"/>
  <c r="N70" i="97"/>
  <c r="BC70" i="97"/>
  <c r="N68" i="97"/>
  <c r="BC68" i="97"/>
  <c r="M65" i="97"/>
  <c r="N64" i="97"/>
  <c r="BC64" i="97"/>
  <c r="BE60" i="97"/>
  <c r="BJ73" i="97"/>
  <c r="BD73" i="97" s="1"/>
  <c r="J64" i="97"/>
  <c r="U41" i="98" s="1"/>
  <c r="BE58" i="97"/>
  <c r="BE54" i="97"/>
  <c r="BA53" i="97"/>
  <c r="N49" i="97"/>
  <c r="AH49" i="97"/>
  <c r="P49" i="97" s="1"/>
  <c r="J49" i="97" s="1"/>
  <c r="U26" i="98" s="1"/>
  <c r="B35" i="97"/>
  <c r="BC31" i="97"/>
  <c r="K47" i="97"/>
  <c r="K45" i="97"/>
  <c r="V22" i="98" s="1"/>
  <c r="F34" i="97"/>
  <c r="N60" i="97"/>
  <c r="BE72" i="97"/>
  <c r="J72" i="97"/>
  <c r="U49" i="98" s="1"/>
  <c r="I51" i="97"/>
  <c r="T28" i="98" s="1"/>
  <c r="E50" i="97"/>
  <c r="I48" i="97"/>
  <c r="T25" i="98" s="1"/>
  <c r="N48" i="97"/>
  <c r="I46" i="97"/>
  <c r="T23" i="98" s="1"/>
  <c r="N46" i="97"/>
  <c r="I44" i="97"/>
  <c r="T21" i="98" s="1"/>
  <c r="N44" i="97"/>
  <c r="I42" i="97"/>
  <c r="BC41" i="97"/>
  <c r="S37" i="97"/>
  <c r="M37" i="97" s="1"/>
  <c r="BC34" i="97"/>
  <c r="S33" i="97"/>
  <c r="M33" i="97" s="1"/>
  <c r="N31" i="97"/>
  <c r="BA30" i="97"/>
  <c r="E35" i="97"/>
  <c r="I68" i="97"/>
  <c r="BB71" i="97"/>
  <c r="C67" i="97"/>
  <c r="BA63" i="97"/>
  <c r="BC61" i="97"/>
  <c r="J59" i="97"/>
  <c r="E58" i="97"/>
  <c r="J57" i="97"/>
  <c r="BE48" i="97"/>
  <c r="BE46" i="97"/>
  <c r="BB53" i="97"/>
  <c r="BD64" i="97"/>
  <c r="BB46" i="97"/>
  <c r="BB48" i="97"/>
  <c r="BE44" i="97"/>
  <c r="C37" i="97"/>
  <c r="E34" i="97"/>
  <c r="BE31" i="97"/>
  <c r="E30" i="97"/>
  <c r="BB68" i="97"/>
  <c r="BB66" i="97"/>
  <c r="BB60" i="97"/>
  <c r="L59" i="97"/>
  <c r="BA71" i="97"/>
  <c r="L67" i="97"/>
  <c r="K66" i="97"/>
  <c r="BD63" i="97"/>
  <c r="N63" i="97"/>
  <c r="BD61" i="97"/>
  <c r="C52" i="97"/>
  <c r="BE71" i="97"/>
  <c r="K54" i="97"/>
  <c r="BD48" i="97"/>
  <c r="BD46" i="97"/>
  <c r="BD44" i="97"/>
  <c r="BF43" i="97"/>
  <c r="BB43" i="97"/>
  <c r="BD41" i="97"/>
  <c r="BF39" i="97"/>
  <c r="BB39" i="97"/>
  <c r="C38" i="97"/>
  <c r="BE36" i="97"/>
  <c r="BF36" i="97"/>
  <c r="BB36" i="97"/>
  <c r="C35" i="97"/>
  <c r="BD34" i="97"/>
  <c r="C33" i="97"/>
  <c r="I32" i="97"/>
  <c r="BA32" i="97"/>
  <c r="BD31" i="97"/>
  <c r="BD30" i="97"/>
  <c r="BD50" i="97"/>
  <c r="BD53" i="97"/>
  <c r="BD55" i="97"/>
  <c r="K56" i="97"/>
  <c r="BD60" i="97"/>
  <c r="L71" i="97"/>
  <c r="BD71" i="97"/>
  <c r="BD72" i="97"/>
  <c r="BB58" i="97"/>
  <c r="N53" i="97"/>
  <c r="Y30" i="98" s="1"/>
  <c r="BB51" i="97"/>
  <c r="L41" i="97"/>
  <c r="L55" i="97"/>
  <c r="BC55" i="97"/>
  <c r="BD47" i="97"/>
  <c r="F56" i="97"/>
  <c r="G56" i="97"/>
  <c r="C60" i="97"/>
  <c r="E47" i="97"/>
  <c r="AG54" i="97"/>
  <c r="M61" i="97"/>
  <c r="O13" i="97"/>
  <c r="I13" i="97" s="1"/>
  <c r="AM13" i="97"/>
  <c r="AG12" i="97"/>
  <c r="J53" i="97"/>
  <c r="BB69" i="97"/>
  <c r="J69" i="97"/>
  <c r="U46" i="98" s="1"/>
  <c r="C58" i="97"/>
  <c r="J55" i="97"/>
  <c r="U32" i="98" s="1"/>
  <c r="O53" i="97"/>
  <c r="I53" i="97" s="1"/>
  <c r="J71" i="97"/>
  <c r="C62" i="97"/>
  <c r="AH48" i="97"/>
  <c r="P48" i="97" s="1"/>
  <c r="J48" i="97" s="1"/>
  <c r="U25" i="98" s="1"/>
  <c r="AH46" i="97"/>
  <c r="P46" i="97" s="1"/>
  <c r="J46" i="97" s="1"/>
  <c r="I49" i="97"/>
  <c r="T26" i="98" s="1"/>
  <c r="AH45" i="97"/>
  <c r="P45" i="97" s="1"/>
  <c r="J45" i="97" s="1"/>
  <c r="E37" i="97"/>
  <c r="C54" i="97"/>
  <c r="D31" i="97"/>
  <c r="C42" i="97"/>
  <c r="C40" i="97"/>
  <c r="E31" i="97"/>
  <c r="C66" i="97"/>
  <c r="E54" i="97"/>
  <c r="C47" i="97"/>
  <c r="S29" i="97"/>
  <c r="M29" i="97" s="1"/>
  <c r="X6" i="98" s="1"/>
  <c r="F31" i="97"/>
  <c r="E42" i="97"/>
  <c r="E40" i="97"/>
  <c r="C31" i="97"/>
  <c r="BF74" i="97"/>
  <c r="N74" i="97"/>
  <c r="K74" i="97"/>
  <c r="V51" i="98" s="1"/>
  <c r="BC74" i="97"/>
  <c r="I74" i="97"/>
  <c r="T51" i="98" s="1"/>
  <c r="BA74" i="97"/>
  <c r="E64" i="97"/>
  <c r="M74" i="97"/>
  <c r="X51" i="98" s="1"/>
  <c r="BE74" i="97"/>
  <c r="B66" i="97"/>
  <c r="H66" i="97" s="1"/>
  <c r="C64" i="97"/>
  <c r="BB74" i="97"/>
  <c r="F66" i="97"/>
  <c r="F49" i="97"/>
  <c r="K66" i="68"/>
  <c r="B66" i="85"/>
  <c r="K66" i="85" s="1"/>
  <c r="K50" i="68"/>
  <c r="B50" i="85"/>
  <c r="K50" i="85" s="1"/>
  <c r="K31" i="68"/>
  <c r="B31" i="85"/>
  <c r="K31" i="85" s="1"/>
  <c r="B34" i="85"/>
  <c r="K34" i="85" s="1"/>
  <c r="K34" i="68"/>
  <c r="T48" i="98" l="1"/>
  <c r="G65" i="97"/>
  <c r="Y42" i="98"/>
  <c r="B65" i="97"/>
  <c r="H65" i="97" s="1"/>
  <c r="C65" i="97"/>
  <c r="D65" i="97"/>
  <c r="X45" i="98"/>
  <c r="F68" i="97"/>
  <c r="G74" i="97"/>
  <c r="Y51" i="98"/>
  <c r="C45" i="97"/>
  <c r="U22" i="98"/>
  <c r="C46" i="97"/>
  <c r="U23" i="98"/>
  <c r="B53" i="97"/>
  <c r="T30" i="98"/>
  <c r="W18" i="98"/>
  <c r="W48" i="98"/>
  <c r="D56" i="97"/>
  <c r="V33" i="98"/>
  <c r="G63" i="97"/>
  <c r="Y40" i="98"/>
  <c r="D66" i="97"/>
  <c r="V43" i="98"/>
  <c r="C57" i="97"/>
  <c r="U34" i="98"/>
  <c r="U36" i="98"/>
  <c r="G31" i="97"/>
  <c r="Y8" i="98"/>
  <c r="G44" i="97"/>
  <c r="Y21" i="98"/>
  <c r="D47" i="97"/>
  <c r="V24" i="98"/>
  <c r="G49" i="97"/>
  <c r="Y26" i="98"/>
  <c r="G64" i="97"/>
  <c r="Y41" i="98"/>
  <c r="B50" i="97"/>
  <c r="T27" i="98"/>
  <c r="W20" i="98"/>
  <c r="D57" i="97"/>
  <c r="V34" i="98"/>
  <c r="B38" i="97"/>
  <c r="T15" i="98"/>
  <c r="B37" i="97"/>
  <c r="T14" i="98"/>
  <c r="G73" i="97"/>
  <c r="Y50" i="98"/>
  <c r="G69" i="97"/>
  <c r="Y46" i="98"/>
  <c r="D62" i="97"/>
  <c r="V39" i="98"/>
  <c r="G67" i="97"/>
  <c r="Y44" i="98"/>
  <c r="E65" i="97"/>
  <c r="W42" i="98"/>
  <c r="G62" i="97"/>
  <c r="Y39" i="98"/>
  <c r="F47" i="97"/>
  <c r="X24" i="98"/>
  <c r="X49" i="98"/>
  <c r="B40" i="97"/>
  <c r="T17" i="98"/>
  <c r="T49" i="98"/>
  <c r="E56" i="97"/>
  <c r="W33" i="98"/>
  <c r="X18" i="98"/>
  <c r="F57" i="97"/>
  <c r="X34" i="98"/>
  <c r="M73" i="97"/>
  <c r="X50" i="98" s="1"/>
  <c r="BE73" i="97"/>
  <c r="BE62" i="97"/>
  <c r="I47" i="97"/>
  <c r="G66" i="97"/>
  <c r="Y43" i="98"/>
  <c r="BF72" i="97"/>
  <c r="N72" i="97"/>
  <c r="F72" i="97" s="1"/>
  <c r="BF71" i="97"/>
  <c r="N71" i="97"/>
  <c r="E71" i="97" s="1"/>
  <c r="BF64" i="97"/>
  <c r="BB64" i="97"/>
  <c r="BC71" i="97"/>
  <c r="K71" i="97"/>
  <c r="BF66" i="97"/>
  <c r="BA66" i="97"/>
  <c r="BF61" i="97"/>
  <c r="N61" i="97"/>
  <c r="BB61" i="97"/>
  <c r="BF53" i="97"/>
  <c r="BE53" i="97"/>
  <c r="N36" i="97"/>
  <c r="BC36" i="97"/>
  <c r="K38" i="97"/>
  <c r="BC38" i="97"/>
  <c r="N39" i="97"/>
  <c r="BA39" i="97"/>
  <c r="BE39" i="97"/>
  <c r="BA43" i="97"/>
  <c r="N43" i="97"/>
  <c r="E43" i="97" s="1"/>
  <c r="BE43" i="97"/>
  <c r="BC43" i="97"/>
  <c r="BC50" i="97"/>
  <c r="BF51" i="97"/>
  <c r="BE51" i="97"/>
  <c r="BA68" i="97"/>
  <c r="E61" i="97"/>
  <c r="W38" i="98"/>
  <c r="BD66" i="97"/>
  <c r="BA69" i="97"/>
  <c r="I69" i="97"/>
  <c r="T46" i="98" s="1"/>
  <c r="C71" i="97"/>
  <c r="U48" i="98"/>
  <c r="C53" i="97"/>
  <c r="U30" i="98"/>
  <c r="F61" i="97"/>
  <c r="X38" i="98"/>
  <c r="E55" i="97"/>
  <c r="W32" i="98"/>
  <c r="B32" i="97"/>
  <c r="T9" i="98"/>
  <c r="D54" i="97"/>
  <c r="V31" i="98"/>
  <c r="E67" i="97"/>
  <c r="W44" i="98"/>
  <c r="W36" i="98"/>
  <c r="B68" i="97"/>
  <c r="H68" i="97" s="1"/>
  <c r="T45" i="98"/>
  <c r="F33" i="97"/>
  <c r="X10" i="98"/>
  <c r="F37" i="97"/>
  <c r="X14" i="98"/>
  <c r="B42" i="97"/>
  <c r="T19" i="98"/>
  <c r="G46" i="97"/>
  <c r="Y23" i="98"/>
  <c r="G48" i="97"/>
  <c r="Y25" i="98"/>
  <c r="F60" i="97"/>
  <c r="Y37" i="98"/>
  <c r="F65" i="97"/>
  <c r="X42" i="98"/>
  <c r="G68" i="97"/>
  <c r="Y45" i="98"/>
  <c r="G70" i="97"/>
  <c r="Y47" i="98"/>
  <c r="E39" i="97"/>
  <c r="W16" i="98"/>
  <c r="E66" i="97"/>
  <c r="W43" i="98"/>
  <c r="D40" i="97"/>
  <c r="V17" i="98"/>
  <c r="E36" i="97"/>
  <c r="G29" i="97"/>
  <c r="Y6" i="98"/>
  <c r="G52" i="97"/>
  <c r="Y29" i="98"/>
  <c r="B30" i="97"/>
  <c r="Y7" i="98"/>
  <c r="D35" i="97"/>
  <c r="V12" i="98"/>
  <c r="B33" i="97"/>
  <c r="T10" i="98"/>
  <c r="F38" i="97"/>
  <c r="X15" i="98"/>
  <c r="X36" i="98"/>
  <c r="D51" i="97"/>
  <c r="Y28" i="98"/>
  <c r="C56" i="97"/>
  <c r="U33" i="98"/>
  <c r="D33" i="97"/>
  <c r="V10" i="98"/>
  <c r="G50" i="97"/>
  <c r="Y27" i="98"/>
  <c r="E68" i="97"/>
  <c r="W45" i="98"/>
  <c r="BB65" i="97"/>
  <c r="BA65" i="97"/>
  <c r="K69" i="97"/>
  <c r="V46" i="98" s="1"/>
  <c r="BC69" i="97"/>
  <c r="BA62" i="97"/>
  <c r="BB62" i="97"/>
  <c r="BF59" i="97"/>
  <c r="N59" i="97"/>
  <c r="C59" i="97" s="1"/>
  <c r="BC32" i="97"/>
  <c r="K32" i="97"/>
  <c r="N41" i="97"/>
  <c r="BE41" i="97"/>
  <c r="BA41" i="97"/>
  <c r="BA72" i="97"/>
  <c r="BD70" i="97"/>
  <c r="K50" i="97"/>
  <c r="BB72" i="97"/>
  <c r="BE70" i="97"/>
  <c r="BE63" i="97"/>
  <c r="M63" i="97"/>
  <c r="X40" i="98" s="1"/>
  <c r="BE61" i="97"/>
  <c r="D49" i="97"/>
  <c r="C48" i="97"/>
  <c r="C50" i="97"/>
  <c r="F50" i="97"/>
  <c r="B49" i="97"/>
  <c r="C51" i="97"/>
  <c r="B51" i="97"/>
  <c r="F30" i="97"/>
  <c r="D45" i="97"/>
  <c r="E51" i="97"/>
  <c r="L73" i="97"/>
  <c r="D73" i="97"/>
  <c r="C44" i="97"/>
  <c r="C30" i="97"/>
  <c r="D67" i="97"/>
  <c r="F73" i="97"/>
  <c r="B73" i="97"/>
  <c r="H73" i="97" s="1"/>
  <c r="E69" i="97"/>
  <c r="L74" i="97"/>
  <c r="W51" i="98" s="1"/>
  <c r="F62" i="97"/>
  <c r="F69" i="97"/>
  <c r="B67" i="97"/>
  <c r="H67" i="97" s="1"/>
  <c r="B62" i="97"/>
  <c r="F67" i="97"/>
  <c r="G45" i="97"/>
  <c r="E45" i="97"/>
  <c r="G51" i="97"/>
  <c r="F51" i="97"/>
  <c r="F45" i="97"/>
  <c r="B45" i="97"/>
  <c r="D34" i="97"/>
  <c r="G34" i="97"/>
  <c r="G58" i="97"/>
  <c r="D58" i="97"/>
  <c r="B29" i="97"/>
  <c r="D69" i="97"/>
  <c r="E49" i="97"/>
  <c r="D70" i="97"/>
  <c r="B70" i="97"/>
  <c r="H70" i="97" s="1"/>
  <c r="BD74" i="97"/>
  <c r="D64" i="97"/>
  <c r="B64" i="97"/>
  <c r="H64" i="97" s="1"/>
  <c r="D68" i="97"/>
  <c r="E44" i="97"/>
  <c r="F29" i="97"/>
  <c r="C34" i="97"/>
  <c r="C69" i="97"/>
  <c r="G60" i="97"/>
  <c r="C29" i="97"/>
  <c r="C73" i="97"/>
  <c r="B52" i="97"/>
  <c r="F52" i="97"/>
  <c r="B34" i="97"/>
  <c r="D52" i="97"/>
  <c r="F58" i="97"/>
  <c r="D30" i="97"/>
  <c r="G30" i="97"/>
  <c r="D29" i="97"/>
  <c r="E29" i="97"/>
  <c r="B69" i="97"/>
  <c r="H69" i="97" s="1"/>
  <c r="C49" i="97"/>
  <c r="E46" i="97"/>
  <c r="D48" i="97"/>
  <c r="E74" i="97"/>
  <c r="B46" i="97"/>
  <c r="B48" i="97"/>
  <c r="F48" i="97"/>
  <c r="G53" i="97"/>
  <c r="D53" i="97"/>
  <c r="C63" i="97"/>
  <c r="D63" i="97"/>
  <c r="G55" i="97"/>
  <c r="D55" i="97"/>
  <c r="F44" i="97"/>
  <c r="B63" i="97"/>
  <c r="F53" i="97"/>
  <c r="F64" i="97"/>
  <c r="C68" i="97"/>
  <c r="C70" i="97"/>
  <c r="F70" i="97"/>
  <c r="E70" i="97"/>
  <c r="C55" i="97"/>
  <c r="E60" i="97"/>
  <c r="D60" i="97"/>
  <c r="F55" i="97"/>
  <c r="B44" i="97"/>
  <c r="B31" i="97"/>
  <c r="F46" i="97"/>
  <c r="F63" i="97"/>
  <c r="E48" i="97"/>
  <c r="E63" i="97"/>
  <c r="D46" i="97"/>
  <c r="E53" i="97"/>
  <c r="D44" i="97"/>
  <c r="AM12" i="97"/>
  <c r="AG11" i="97"/>
  <c r="O12" i="97"/>
  <c r="I12" i="97" s="1"/>
  <c r="O54" i="97"/>
  <c r="I54" i="97" s="1"/>
  <c r="AG55" i="97"/>
  <c r="C74" i="97"/>
  <c r="F74" i="97"/>
  <c r="B74" i="97"/>
  <c r="H74" i="97" s="1"/>
  <c r="D74" i="97"/>
  <c r="B54" i="97" l="1"/>
  <c r="T31" i="98"/>
  <c r="G41" i="97"/>
  <c r="Y18" i="98"/>
  <c r="D41" i="97"/>
  <c r="C41" i="97"/>
  <c r="B41" i="97"/>
  <c r="F59" i="97"/>
  <c r="F41" i="97"/>
  <c r="B72" i="97"/>
  <c r="H72" i="97" s="1"/>
  <c r="E41" i="97"/>
  <c r="E73" i="97"/>
  <c r="W50" i="98"/>
  <c r="V27" i="98"/>
  <c r="D50" i="97"/>
  <c r="D32" i="97"/>
  <c r="V9" i="98"/>
  <c r="G59" i="97"/>
  <c r="Y36" i="98"/>
  <c r="D59" i="97"/>
  <c r="E59" i="97"/>
  <c r="G43" i="97"/>
  <c r="Y20" i="98"/>
  <c r="F43" i="97"/>
  <c r="C43" i="97"/>
  <c r="B43" i="97"/>
  <c r="D43" i="97"/>
  <c r="G39" i="97"/>
  <c r="Y16" i="98"/>
  <c r="C39" i="97"/>
  <c r="F39" i="97"/>
  <c r="B39" i="97"/>
  <c r="D39" i="97"/>
  <c r="D38" i="97"/>
  <c r="V15" i="98"/>
  <c r="Y13" i="98"/>
  <c r="F36" i="97"/>
  <c r="G36" i="97"/>
  <c r="C36" i="97"/>
  <c r="D36" i="97"/>
  <c r="B36" i="97"/>
  <c r="G61" i="97"/>
  <c r="Y38" i="98"/>
  <c r="D61" i="97"/>
  <c r="C61" i="97"/>
  <c r="D71" i="97"/>
  <c r="V48" i="98"/>
  <c r="G71" i="97"/>
  <c r="Y48" i="98"/>
  <c r="F71" i="97"/>
  <c r="G72" i="97"/>
  <c r="Y49" i="98"/>
  <c r="D72" i="97"/>
  <c r="E72" i="97"/>
  <c r="C72" i="97"/>
  <c r="T24" i="98"/>
  <c r="B47" i="97"/>
  <c r="B71" i="97"/>
  <c r="H71" i="97" s="1"/>
  <c r="O11" i="97"/>
  <c r="I11" i="97" s="1"/>
  <c r="AM11" i="97"/>
  <c r="AG10" i="97"/>
  <c r="AG56" i="97"/>
  <c r="O55" i="97"/>
  <c r="I55" i="97" s="1"/>
  <c r="B55" i="97" l="1"/>
  <c r="T32" i="98"/>
  <c r="O56" i="97"/>
  <c r="I56" i="97" s="1"/>
  <c r="AG57" i="97"/>
  <c r="AG9" i="97"/>
  <c r="AM10" i="97"/>
  <c r="O10" i="97"/>
  <c r="I10" i="97" s="1"/>
  <c r="B56" i="97" l="1"/>
  <c r="T33" i="98"/>
  <c r="O57" i="97"/>
  <c r="I57" i="97" s="1"/>
  <c r="AG58" i="97"/>
  <c r="O9" i="97"/>
  <c r="I9" i="97" s="1"/>
  <c r="AM9" i="97"/>
  <c r="B57" i="97" l="1"/>
  <c r="T34" i="98"/>
  <c r="AG59" i="97"/>
  <c r="O58" i="97"/>
  <c r="I58" i="97" s="1"/>
  <c r="B58" i="97" l="1"/>
  <c r="T35" i="98"/>
  <c r="AG60" i="97"/>
  <c r="O59" i="97"/>
  <c r="I59" i="97" s="1"/>
  <c r="B59" i="97" l="1"/>
  <c r="T36" i="98"/>
  <c r="O60" i="97"/>
  <c r="I60" i="97" s="1"/>
  <c r="AG61" i="97"/>
  <c r="O61" i="97" s="1"/>
  <c r="I61" i="97" s="1"/>
  <c r="B61" i="97" l="1"/>
  <c r="T38" i="98"/>
  <c r="B60" i="97"/>
  <c r="T37" i="98"/>
</calcChain>
</file>

<file path=xl/comments1.xml><?xml version="1.0" encoding="utf-8"?>
<comments xmlns="http://schemas.openxmlformats.org/spreadsheetml/2006/main">
  <authors>
    <author>Gabriel Zucman</author>
  </authors>
  <commentList>
    <comment ref="C5" authorId="0">
      <text>
        <r>
          <rPr>
            <b/>
            <sz val="9"/>
            <color indexed="81"/>
            <rFont val="Arial"/>
            <family val="2"/>
          </rPr>
          <t>Gabriel Zucman:</t>
        </r>
        <r>
          <rPr>
            <sz val="9"/>
            <color indexed="81"/>
            <rFont val="Arial"/>
            <family val="2"/>
          </rPr>
          <t xml:space="preserve">
Including foreign production taxes</t>
        </r>
      </text>
    </comment>
    <comment ref="BF5" authorId="0">
      <text>
        <r>
          <rPr>
            <b/>
            <sz val="9"/>
            <color indexed="81"/>
            <rFont val="Arial"/>
            <family val="2"/>
          </rPr>
          <t>Gabriel Zucman:</t>
        </r>
        <r>
          <rPr>
            <sz val="9"/>
            <color indexed="81"/>
            <rFont val="Arial"/>
            <family val="2"/>
          </rPr>
          <t xml:space="preserve">
Assume 0 before 1949</t>
        </r>
      </text>
    </comment>
    <comment ref="CR5" authorId="0">
      <text>
        <r>
          <rPr>
            <b/>
            <sz val="9"/>
            <color indexed="81"/>
            <rFont val="Arial"/>
            <family val="2"/>
          </rPr>
          <t>Gabriel Zucman:</t>
        </r>
        <r>
          <rPr>
            <sz val="9"/>
            <color indexed="81"/>
            <rFont val="Arial"/>
            <family val="2"/>
          </rPr>
          <t xml:space="preserve">
Source: "Effet du traitement des SIFIM sur le revenu disponible des ménages et leur pouvoir d'achat, mai 2011, graph 1
Mail envoyé à l'Insee (13/04) pour obtenir les vraies séries</t>
        </r>
      </text>
    </comment>
    <comment ref="EV5" authorId="0">
      <text>
        <r>
          <rPr>
            <b/>
            <sz val="9"/>
            <color indexed="81"/>
            <rFont val="Arial"/>
            <family val="2"/>
          </rPr>
          <t>Gabriel Zucman:</t>
        </r>
        <r>
          <rPr>
            <sz val="9"/>
            <color indexed="81"/>
            <rFont val="Arial"/>
            <family val="2"/>
          </rPr>
          <t xml:space="preserve">
Memo: here I neglect investment in land underlying building (which is almost 0, and included in "net acquisition of nonproduced assets"). All changes in surfaces built go in "other changes")</t>
        </r>
      </text>
    </comment>
    <comment ref="GZ5" authorId="0">
      <text>
        <r>
          <rPr>
            <b/>
            <sz val="9"/>
            <color indexed="81"/>
            <rFont val="Arial"/>
            <family val="2"/>
          </rPr>
          <t>Gabriel Zucman:</t>
        </r>
        <r>
          <rPr>
            <sz val="9"/>
            <color indexed="81"/>
            <rFont val="Arial"/>
            <family val="2"/>
          </rPr>
          <t xml:space="preserve">
I assume that this is 90% of FISIM on deposits + consumer credits (mail to Insee 13/04 to have the exact series</t>
        </r>
      </text>
    </comment>
    <comment ref="S7" authorId="0">
      <text>
        <r>
          <rPr>
            <b/>
            <sz val="9"/>
            <color indexed="81"/>
            <rFont val="Arial"/>
            <family val="2"/>
          </rPr>
          <t>Gabriel Zucman:</t>
        </r>
        <r>
          <rPr>
            <sz val="9"/>
            <color indexed="81"/>
            <rFont val="Arial"/>
            <family val="2"/>
          </rPr>
          <t xml:space="preserve">
Export and import series in Villa exclude services; SUS is the balance on services</t>
        </r>
      </text>
    </comment>
    <comment ref="FU7" authorId="0">
      <text>
        <r>
          <rPr>
            <b/>
            <sz val="9"/>
            <color indexed="81"/>
            <rFont val="Arial"/>
            <family val="2"/>
          </rPr>
          <t>Gabriel Zucman:</t>
        </r>
        <r>
          <rPr>
            <sz val="9"/>
            <color indexed="81"/>
            <rFont val="Arial"/>
            <family val="2"/>
          </rPr>
          <t xml:space="preserve">
Assume 0 gross investment 1939-1945 and 10% of national income 1945-1948</t>
        </r>
      </text>
    </comment>
  </commentList>
</comments>
</file>

<file path=xl/sharedStrings.xml><?xml version="1.0" encoding="utf-8"?>
<sst xmlns="http://schemas.openxmlformats.org/spreadsheetml/2006/main" count="6811" uniqueCount="1595">
  <si>
    <t>Year</t>
  </si>
  <si>
    <r>
      <t>Per adult  national income         y</t>
    </r>
    <r>
      <rPr>
        <b/>
        <vertAlign val="subscript"/>
        <sz val="10"/>
        <rFont val="Arial"/>
        <family val="2"/>
      </rPr>
      <t>t</t>
    </r>
    <r>
      <rPr>
        <b/>
        <sz val="10"/>
        <rFont val="Arial"/>
        <family val="2"/>
      </rPr>
      <t/>
    </r>
  </si>
  <si>
    <r>
      <t>Per capita national income</t>
    </r>
    <r>
      <rPr>
        <sz val="11"/>
        <color rgb="FF000000"/>
        <rFont val="Calibri"/>
        <family val="2"/>
      </rPr>
      <t/>
    </r>
  </si>
  <si>
    <r>
      <t>Per adult  national income       y</t>
    </r>
    <r>
      <rPr>
        <b/>
        <vertAlign val="subscript"/>
        <sz val="10"/>
        <rFont val="Arial"/>
        <family val="2"/>
      </rPr>
      <t>t</t>
    </r>
    <r>
      <rPr>
        <b/>
        <sz val="10"/>
        <rFont val="Arial"/>
        <family val="2"/>
      </rPr>
      <t/>
    </r>
  </si>
  <si>
    <r>
      <t>National income         Y</t>
    </r>
    <r>
      <rPr>
        <vertAlign val="subscript"/>
        <sz val="10"/>
        <rFont val="Arial"/>
        <family val="2"/>
      </rPr>
      <t>t</t>
    </r>
    <r>
      <rPr>
        <sz val="11"/>
        <color rgb="FF000000"/>
        <rFont val="Calibri"/>
        <family val="2"/>
      </rPr>
      <t/>
    </r>
  </si>
  <si>
    <t>inflation rate</t>
  </si>
  <si>
    <t>[19]</t>
  </si>
  <si>
    <t>[18]</t>
  </si>
  <si>
    <t>[17]</t>
  </si>
  <si>
    <t>[13]</t>
  </si>
  <si>
    <t>[12]</t>
  </si>
  <si>
    <t>[11]</t>
  </si>
  <si>
    <t>[10]</t>
  </si>
  <si>
    <t>[9]</t>
  </si>
  <si>
    <t>[8]</t>
  </si>
  <si>
    <t>[7]</t>
  </si>
  <si>
    <t>[6]</t>
  </si>
  <si>
    <t>[5]</t>
  </si>
  <si>
    <t>[4]</t>
  </si>
  <si>
    <t>[3]</t>
  </si>
  <si>
    <t>[2]</t>
  </si>
  <si>
    <t>[1]</t>
  </si>
  <si>
    <t>Back to index</t>
  </si>
  <si>
    <r>
      <rPr>
        <u/>
        <sz val="10"/>
        <color theme="1"/>
        <rFont val="Arial"/>
        <family val="2"/>
      </rPr>
      <t>Notes</t>
    </r>
    <r>
      <rPr>
        <sz val="10"/>
        <color theme="1"/>
        <rFont val="Arial"/>
        <family val="2"/>
      </rPr>
      <t>: All wealth data are mid-year estimates obtained by averaging year-end values. All figures includes only the assets and liabilities of households.</t>
    </r>
  </si>
  <si>
    <t>verif</t>
  </si>
  <si>
    <t>Life insurance</t>
  </si>
  <si>
    <t>Private equities</t>
  </si>
  <si>
    <t>Public equities and mututal funds</t>
  </si>
  <si>
    <t>Financial assets</t>
  </si>
  <si>
    <t>Business
assets</t>
  </si>
  <si>
    <t>in current billions euros</t>
  </si>
  <si>
    <t>in % of household wealth</t>
  </si>
  <si>
    <t>2000-09</t>
  </si>
  <si>
    <t>1990-99</t>
  </si>
  <si>
    <t>1980-89</t>
  </si>
  <si>
    <t>Business assets</t>
  </si>
  <si>
    <t>1970-79</t>
  </si>
  <si>
    <r>
      <t>KD</t>
    </r>
    <r>
      <rPr>
        <vertAlign val="subscript"/>
        <sz val="10"/>
        <rFont val="Arial"/>
        <family val="2"/>
      </rPr>
      <t>t</t>
    </r>
  </si>
  <si>
    <r>
      <t>GDP</t>
    </r>
    <r>
      <rPr>
        <vertAlign val="subscript"/>
        <sz val="10"/>
        <rFont val="Arial"/>
        <family val="2"/>
      </rPr>
      <t>t</t>
    </r>
  </si>
  <si>
    <r>
      <t>FY</t>
    </r>
    <r>
      <rPr>
        <vertAlign val="subscript"/>
        <sz val="10"/>
        <rFont val="Arial"/>
        <family val="2"/>
      </rPr>
      <t>t</t>
    </r>
  </si>
  <si>
    <r>
      <t>Y</t>
    </r>
    <r>
      <rPr>
        <vertAlign val="subscript"/>
        <sz val="10"/>
        <rFont val="Arial"/>
        <family val="2"/>
      </rPr>
      <t>pt</t>
    </r>
    <r>
      <rPr>
        <sz val="11"/>
        <color rgb="FF000000"/>
        <rFont val="Calibri"/>
        <family val="2"/>
      </rPr>
      <t/>
    </r>
  </si>
  <si>
    <r>
      <t>Y</t>
    </r>
    <r>
      <rPr>
        <b/>
        <vertAlign val="subscript"/>
        <sz val="10"/>
        <rFont val="Arial"/>
        <family val="2"/>
      </rPr>
      <t>t</t>
    </r>
    <r>
      <rPr>
        <b/>
        <sz val="10"/>
        <rFont val="Arial"/>
        <family val="2"/>
      </rPr>
      <t/>
    </r>
  </si>
  <si>
    <r>
      <t>%    Y</t>
    </r>
    <r>
      <rPr>
        <vertAlign val="subscript"/>
        <sz val="10"/>
        <rFont val="Arial"/>
        <family val="2"/>
      </rPr>
      <t>t</t>
    </r>
    <r>
      <rPr>
        <sz val="10"/>
        <rFont val="Arial"/>
        <family val="2"/>
      </rPr>
      <t>/GDP</t>
    </r>
    <r>
      <rPr>
        <vertAlign val="subscript"/>
        <sz val="10"/>
        <rFont val="Arial"/>
        <family val="2"/>
      </rPr>
      <t>t</t>
    </r>
  </si>
  <si>
    <r>
      <t>% KD</t>
    </r>
    <r>
      <rPr>
        <vertAlign val="subscript"/>
        <sz val="10"/>
        <rFont val="Arial"/>
        <family val="2"/>
      </rPr>
      <t>t</t>
    </r>
    <r>
      <rPr>
        <sz val="10"/>
        <rFont val="Arial"/>
        <family val="2"/>
      </rPr>
      <t>/GDP</t>
    </r>
    <r>
      <rPr>
        <vertAlign val="subscript"/>
        <sz val="10"/>
        <rFont val="Arial"/>
        <family val="2"/>
      </rPr>
      <t>t</t>
    </r>
  </si>
  <si>
    <t>Capital depreciat. (CFC)</t>
  </si>
  <si>
    <t>Gross domestic product</t>
  </si>
  <si>
    <t>Net foreign taxes &amp; transfers</t>
  </si>
  <si>
    <t>Net foreign labor income (% Yt)</t>
  </si>
  <si>
    <t>Net foreign capital income
 (% Yt)</t>
  </si>
  <si>
    <r>
      <t>% FY</t>
    </r>
    <r>
      <rPr>
        <b/>
        <vertAlign val="subscript"/>
        <sz val="10"/>
        <rFont val="Arial"/>
        <family val="2"/>
      </rPr>
      <t>t</t>
    </r>
    <r>
      <rPr>
        <b/>
        <sz val="10"/>
        <rFont val="Arial"/>
        <family val="2"/>
      </rPr>
      <t>/Y</t>
    </r>
    <r>
      <rPr>
        <b/>
        <vertAlign val="subscript"/>
        <sz val="10"/>
        <rFont val="Arial"/>
        <family val="2"/>
      </rPr>
      <t>t</t>
    </r>
  </si>
  <si>
    <t>Net foreign factor income</t>
  </si>
  <si>
    <t>Net domestic product</t>
  </si>
  <si>
    <t>National income</t>
  </si>
  <si>
    <r>
      <t>T</t>
    </r>
    <r>
      <rPr>
        <vertAlign val="subscript"/>
        <sz val="10"/>
        <rFont val="Arial"/>
        <family val="2"/>
      </rPr>
      <t>pt</t>
    </r>
  </si>
  <si>
    <r>
      <t>Y</t>
    </r>
    <r>
      <rPr>
        <vertAlign val="subscript"/>
        <sz val="10"/>
        <rFont val="Arial"/>
        <family val="2"/>
      </rPr>
      <t>gt</t>
    </r>
  </si>
  <si>
    <r>
      <t>Y</t>
    </r>
    <r>
      <rPr>
        <vertAlign val="subscript"/>
        <sz val="10"/>
        <rFont val="Arial"/>
        <family val="2"/>
      </rPr>
      <t>ct</t>
    </r>
  </si>
  <si>
    <r>
      <t>Y</t>
    </r>
    <r>
      <rPr>
        <vertAlign val="subscript"/>
        <sz val="10"/>
        <rFont val="Arial"/>
        <family val="2"/>
      </rPr>
      <t>set</t>
    </r>
  </si>
  <si>
    <r>
      <t>Y</t>
    </r>
    <r>
      <rPr>
        <vertAlign val="subscript"/>
        <sz val="10"/>
        <rFont val="Arial"/>
        <family val="2"/>
      </rPr>
      <t>ht</t>
    </r>
  </si>
  <si>
    <t>check</t>
  </si>
  <si>
    <t>Production tax rate</t>
  </si>
  <si>
    <t>Foreign sector</t>
  </si>
  <si>
    <t>Govt sector</t>
  </si>
  <si>
    <t>Corporate sector</t>
  </si>
  <si>
    <t>Non-corporate sector</t>
  </si>
  <si>
    <t>Housing sector</t>
  </si>
  <si>
    <t>Production taxes</t>
  </si>
  <si>
    <t>Govt &amp; NPSIH sector</t>
  </si>
  <si>
    <r>
      <t>% factor-price national income Y</t>
    </r>
    <r>
      <rPr>
        <b/>
        <vertAlign val="subscript"/>
        <sz val="10"/>
        <rFont val="Arial"/>
        <family val="2"/>
      </rPr>
      <t>t</t>
    </r>
    <r>
      <rPr>
        <b/>
        <sz val="10"/>
        <rFont val="Arial"/>
        <family val="2"/>
      </rPr>
      <t>- T</t>
    </r>
    <r>
      <rPr>
        <b/>
        <vertAlign val="subscript"/>
        <sz val="10"/>
        <rFont val="Arial"/>
        <family val="2"/>
      </rPr>
      <t>pt</t>
    </r>
  </si>
  <si>
    <r>
      <t>% national income Y</t>
    </r>
    <r>
      <rPr>
        <b/>
        <vertAlign val="subscript"/>
        <sz val="10"/>
        <rFont val="Arial"/>
        <family val="2"/>
      </rPr>
      <t>t</t>
    </r>
  </si>
  <si>
    <t>Compensation of employees</t>
  </si>
  <si>
    <t>Dividends received</t>
  </si>
  <si>
    <t>incl. 
Real rents on houses</t>
  </si>
  <si>
    <t>incl. 
Imputed rents on houses</t>
  </si>
  <si>
    <t>incl.
Social contributions</t>
  </si>
  <si>
    <t>incl.
Wages</t>
  </si>
  <si>
    <t>Mortgage interest paid by household</t>
  </si>
  <si>
    <t>Net interest and other income paid</t>
  </si>
  <si>
    <t>Net capital income received</t>
  </si>
  <si>
    <t>Corporate profits</t>
  </si>
  <si>
    <t>incl.
Net foreign capital income paid by ROW</t>
  </si>
  <si>
    <t>incl. 
Net foreign labor income paid by ROW</t>
  </si>
  <si>
    <t>incl.
Wages &amp; social contributions</t>
  </si>
  <si>
    <t>incl. 
Net operating surplus</t>
  </si>
  <si>
    <t>incl.
Non- corporate
workers</t>
  </si>
  <si>
    <t>incl. 
mixed income from self-employed</t>
  </si>
  <si>
    <r>
      <t xml:space="preserve">Housing sector:
</t>
    </r>
    <r>
      <rPr>
        <i/>
        <sz val="10"/>
        <rFont val="Arial"/>
        <family val="2"/>
      </rPr>
      <t>rental income</t>
    </r>
  </si>
  <si>
    <t>Checks</t>
  </si>
  <si>
    <t xml:space="preserve">memo: 
net operating surplus
share </t>
  </si>
  <si>
    <t xml:space="preserve">memo: 
Wage share  </t>
  </si>
  <si>
    <t>including other transfers</t>
  </si>
  <si>
    <t>including retained earnings</t>
  </si>
  <si>
    <t>incl.
Corporate income taxes</t>
  </si>
  <si>
    <t>Corporate net operating surplus</t>
  </si>
  <si>
    <t>% national income Yt</t>
  </si>
  <si>
    <t>[15]</t>
  </si>
  <si>
    <t>[14]</t>
  </si>
  <si>
    <t>memo: 
Production taxes and net operating surplus
Tpt</t>
  </si>
  <si>
    <t>Net primary surplus</t>
  </si>
  <si>
    <t>Product taxes received</t>
  </si>
  <si>
    <t>Net operating surplus</t>
  </si>
  <si>
    <t>incl.
 NPSIH 
value-added</t>
  </si>
  <si>
    <t>incl. Government value-added</t>
  </si>
  <si>
    <t>% national income</t>
  </si>
  <si>
    <t>checks</t>
  </si>
  <si>
    <t>incl. 
Imputed rents</t>
  </si>
  <si>
    <t>incl real rental income</t>
  </si>
  <si>
    <t>Net housing  value added</t>
  </si>
  <si>
    <t>% factor-price national income Yt - Tpt</t>
  </si>
  <si>
    <t>Capital component of mixed income</t>
  </si>
  <si>
    <t>Labor component of mixed income</t>
  </si>
  <si>
    <t>Method 2: 70% of mixed income is labor</t>
  </si>
  <si>
    <t>Method 1: same factor shares than corporate sector</t>
  </si>
  <si>
    <t>Mixed income of non-corporate businesses</t>
  </si>
  <si>
    <t>Paid by non-corporate businesses</t>
  </si>
  <si>
    <t>Paid by households</t>
  </si>
  <si>
    <t>Household workers</t>
  </si>
  <si>
    <t>Non-corporate businesses</t>
  </si>
  <si>
    <t>Factor payments</t>
  </si>
  <si>
    <t>Value-added (net of product taxes)</t>
  </si>
  <si>
    <r>
      <t>% national income Y</t>
    </r>
    <r>
      <rPr>
        <vertAlign val="subscript"/>
        <sz val="10"/>
        <rFont val="Arial"/>
        <family val="2"/>
      </rPr>
      <t>t</t>
    </r>
    <r>
      <rPr>
        <sz val="11"/>
        <rFont val="Calibri"/>
        <family val="2"/>
        <scheme val="minor"/>
      </rPr>
      <t/>
    </r>
  </si>
  <si>
    <r>
      <t>% factor-price national income Y</t>
    </r>
    <r>
      <rPr>
        <vertAlign val="subscript"/>
        <sz val="10"/>
        <rFont val="Arial"/>
        <family val="2"/>
      </rPr>
      <t>t</t>
    </r>
    <r>
      <rPr>
        <sz val="10"/>
        <rFont val="Arial"/>
        <family val="2"/>
      </rPr>
      <t>- T</t>
    </r>
    <r>
      <rPr>
        <vertAlign val="subscript"/>
        <sz val="10"/>
        <rFont val="Arial"/>
        <family val="2"/>
      </rPr>
      <t>pt</t>
    </r>
  </si>
  <si>
    <r>
      <t>% factor-price national income Y</t>
    </r>
    <r>
      <rPr>
        <vertAlign val="subscript"/>
        <sz val="10"/>
        <color rgb="FF000000"/>
        <rFont val="Arial"/>
        <family val="2"/>
      </rPr>
      <t>t</t>
    </r>
    <r>
      <rPr>
        <sz val="10"/>
        <color rgb="FF000000"/>
        <rFont val="Arial"/>
        <family val="2"/>
      </rPr>
      <t>- T</t>
    </r>
    <r>
      <rPr>
        <vertAlign val="subscript"/>
        <sz val="10"/>
        <color rgb="FF000000"/>
        <rFont val="Arial"/>
        <family val="2"/>
      </rPr>
      <t>pt</t>
    </r>
  </si>
  <si>
    <t>[16]</t>
  </si>
  <si>
    <t>Dividends</t>
  </si>
  <si>
    <t>incl. 
Interest from debt assets</t>
  </si>
  <si>
    <t>in billion current euros</t>
  </si>
  <si>
    <t>incl.
Dividends received</t>
  </si>
  <si>
    <t>incl.
Life insurance income</t>
  </si>
  <si>
    <t>incl.
Rental income
(net of mortgages)</t>
  </si>
  <si>
    <t>incl.
Interest income</t>
  </si>
  <si>
    <t>incl.
Compensation of employees</t>
  </si>
  <si>
    <t>memo:
Property tax</t>
  </si>
  <si>
    <t>incl.
 Net capital income received</t>
  </si>
  <si>
    <t>incl. 
Net operating surplus
(gvt + NPSIH)</t>
  </si>
  <si>
    <t>incl.
Total product taxes received by gvt</t>
  </si>
  <si>
    <t>Net primary surplus 
(gvt + NPSIH)</t>
  </si>
  <si>
    <t>incl.
Dividends</t>
  </si>
  <si>
    <t>incl.
Life insurance</t>
  </si>
  <si>
    <t>incl.
Interest</t>
  </si>
  <si>
    <t>% of national income</t>
  </si>
  <si>
    <t>incl.
Retained earnings</t>
  </si>
  <si>
    <t>Net Rental income of persons</t>
  </si>
  <si>
    <t>incl. Net real rental income</t>
  </si>
  <si>
    <t>incl. Net
Imputed rents</t>
  </si>
  <si>
    <t>incl. 
Net Imputed rents</t>
  </si>
  <si>
    <t>Non-corporate sector
value added</t>
  </si>
  <si>
    <r>
      <rPr>
        <b/>
        <sz val="10"/>
        <color rgb="FF000000"/>
        <rFont val="Arial"/>
        <family val="2"/>
      </rPr>
      <t>Rental income</t>
    </r>
    <r>
      <rPr>
        <sz val="10"/>
        <color rgb="FF000000"/>
        <rFont val="Arial"/>
        <family val="2"/>
      </rPr>
      <t xml:space="preserve">
(net of mortgages)</t>
    </r>
  </si>
  <si>
    <t>Net Primary surplus of households</t>
  </si>
  <si>
    <t>Labor Primary surplus</t>
  </si>
  <si>
    <t xml:space="preserve">Capital primary surplus
</t>
  </si>
  <si>
    <t>incl.
Corporate taxes</t>
  </si>
  <si>
    <t>incl.
Other transfers</t>
  </si>
  <si>
    <t>Memo:
Taxes on production less property taxes</t>
  </si>
  <si>
    <t>Memo:
Property taxes</t>
  </si>
  <si>
    <t>Memo :
Corporate taxes and retained earnings</t>
  </si>
  <si>
    <t>Memo:
Other transfers</t>
  </si>
  <si>
    <t>Memo :
Life ins+ dividends+ interest from debt assets</t>
  </si>
  <si>
    <t>minus
Social contributions</t>
  </si>
  <si>
    <t>Plus 
Social insurance benefits</t>
  </si>
  <si>
    <t xml:space="preserve">incl.
Empoyee's social contributions
</t>
  </si>
  <si>
    <t>incl.
Employers' social contributions</t>
  </si>
  <si>
    <t xml:space="preserve">incl.
Social contributions on mixed income
</t>
  </si>
  <si>
    <t>Wages
(net of soc. Contri)</t>
  </si>
  <si>
    <t>Pensions and unemployment benefits</t>
  </si>
  <si>
    <t>cheks</t>
  </si>
  <si>
    <t>memo: labor share</t>
  </si>
  <si>
    <t>memo: capital share</t>
  </si>
  <si>
    <t>memo:
Number of household
(thousands)</t>
  </si>
  <si>
    <t>Breakdown GDP and National income</t>
  </si>
  <si>
    <t>Breakdown Income flows with the rest of the world</t>
  </si>
  <si>
    <t>Breakdown net indirect taxes</t>
  </si>
  <si>
    <t>Breakdown of government and NPISH value added</t>
  </si>
  <si>
    <t>Breakdown of domestic corporate value added</t>
  </si>
  <si>
    <t>Breakdown of net operating surplus and domestic profits from corporate sector</t>
  </si>
  <si>
    <t>Breakdown of non-corporate and housing value added (Household)</t>
  </si>
  <si>
    <t>Breakdown of personal income</t>
  </si>
  <si>
    <t>Breakdown compensation of employees (domestic + foreign)</t>
  </si>
  <si>
    <t>Breakdown of retained earnings</t>
  </si>
  <si>
    <t>Compte d'exploitation</t>
  </si>
  <si>
    <t>Compte d'affectation des revenus primaires</t>
  </si>
  <si>
    <t>Somme = D61 ménages (Cotisations sociales nettes)</t>
  </si>
  <si>
    <t>From GDP to National income</t>
  </si>
  <si>
    <t>Breakdown Income flows with the rest of the world (inflows = flows from rest of the world to France)</t>
  </si>
  <si>
    <t>Breakdown net indirect taxes (net of subsidies) (Domestic + Foreign)</t>
  </si>
  <si>
    <t>Government + NPISH value-added</t>
  </si>
  <si>
    <t>Breakdown of government sector value-added</t>
  </si>
  <si>
    <t>Breakdown of NPSIH value-added</t>
  </si>
  <si>
    <t>Financial and non financial corporations</t>
  </si>
  <si>
    <t>Non-financial corporations</t>
  </si>
  <si>
    <t>Financial corporations</t>
  </si>
  <si>
    <t>From the Net operating surplus of corporate sector to the breakdown of corporate profits</t>
  </si>
  <si>
    <t>Memo: Breakdown of Net interest and other income paid by corporate sector</t>
  </si>
  <si>
    <t>Household sector</t>
  </si>
  <si>
    <t>Household sector (housing)</t>
  </si>
  <si>
    <t>Household sector (non-corporate business sector)</t>
  </si>
  <si>
    <t>Compensation of employees paid by sectors</t>
  </si>
  <si>
    <t>Gross wages by sectors</t>
  </si>
  <si>
    <t>employers' social contributions paid</t>
  </si>
  <si>
    <t>employees' social contributions paid</t>
  </si>
  <si>
    <t>Net foreign   income</t>
  </si>
  <si>
    <t>equals</t>
  </si>
  <si>
    <t>Product taxes &amp; surplus 
(Gvt + NPSIH)</t>
  </si>
  <si>
    <t>Proprietors' income</t>
  </si>
  <si>
    <t>Rental income of persons</t>
  </si>
  <si>
    <t>interest  of persons received</t>
  </si>
  <si>
    <t>Life insurance income received</t>
  </si>
  <si>
    <t>Dividends of persons
received</t>
  </si>
  <si>
    <t>Domestic dividends distributed</t>
  </si>
  <si>
    <t>memo: factor-price national income</t>
  </si>
  <si>
    <t>Net foreign income</t>
  </si>
  <si>
    <t>Net foreign factor  income</t>
  </si>
  <si>
    <t>incl.
 Net foreign capital income</t>
  </si>
  <si>
    <t>Foreign capital income inflow</t>
  </si>
  <si>
    <t>Foreign capital income outflow</t>
  </si>
  <si>
    <t>Net foreign interest income</t>
  </si>
  <si>
    <t>Net foreign distributed dividend income</t>
  </si>
  <si>
    <t>Net foreign reinvested profit</t>
  </si>
  <si>
    <t>net foreign other savings income</t>
  </si>
  <si>
    <t>incl.
 Net foreign labor income</t>
  </si>
  <si>
    <t>Foreign labor income inflow</t>
  </si>
  <si>
    <t>Foreign labor income outflow</t>
  </si>
  <si>
    <t>Net production tax received from ROW</t>
  </si>
  <si>
    <t>Foreign production taxes outflow</t>
  </si>
  <si>
    <t>Foreign production subsidies
inflow</t>
  </si>
  <si>
    <t>Taxes on products  
(Domestic)</t>
  </si>
  <si>
    <t>Other taxes on production
(Domestic)</t>
  </si>
  <si>
    <t>incl.
Other taxes on production (corporate sector)</t>
  </si>
  <si>
    <t>incl.
Other taxes on production (net profit of govt +NPSIH sector)</t>
  </si>
  <si>
    <t>memo:
Other taxes on production 
govt sector)</t>
  </si>
  <si>
    <t>memo:
current surplus (govt +NPSIH )</t>
  </si>
  <si>
    <t>incl.
Other taxes on production  (household sector)</t>
  </si>
  <si>
    <t>incl.
Other taxes on production (NPISH)</t>
  </si>
  <si>
    <t>Other taxes on production (ROW)</t>
  </si>
  <si>
    <t>memo:
incl. Property tax on households</t>
  </si>
  <si>
    <t>Gross value added 
(Gvt+NPISH)</t>
  </si>
  <si>
    <t>capital depreciation</t>
  </si>
  <si>
    <t>Net value added
(Gvt+NPISH)</t>
  </si>
  <si>
    <t>Wages &amp; social contributions</t>
  </si>
  <si>
    <t>Net Taxes on production and imports</t>
  </si>
  <si>
    <t>Net operating surplus 
( gvt + NPSIH)</t>
  </si>
  <si>
    <t>Total net Product taxes received</t>
  </si>
  <si>
    <t>equal</t>
  </si>
  <si>
    <t>Net primary surplus  
(gvt+NPSIH)</t>
  </si>
  <si>
    <t>Gross value added
(gvt sector)</t>
  </si>
  <si>
    <t>Net 
value
 added 
(gvt sector)</t>
  </si>
  <si>
    <t>Net taxes on production and imports</t>
  </si>
  <si>
    <t>Net 
operating surplus of government</t>
  </si>
  <si>
    <t>incl.
Net Interest and other payments
received</t>
  </si>
  <si>
    <t>incl. Net dividends received</t>
  </si>
  <si>
    <t>Net primary surplus of government</t>
  </si>
  <si>
    <t>Gross value added 
(NPSIH)</t>
  </si>
  <si>
    <t>Net value added (NPSIH)</t>
  </si>
  <si>
    <t>Net 
operating surplus
(NPSIH)</t>
  </si>
  <si>
    <t>Net primary surplus of NPSIH</t>
  </si>
  <si>
    <t>Gross value added</t>
  </si>
  <si>
    <t>corporate depreciation</t>
  </si>
  <si>
    <t>Net value added of corporate sector</t>
  </si>
  <si>
    <t>Taxes on production and imports less subsidies</t>
  </si>
  <si>
    <t>Net operating surplus of corporate sector</t>
  </si>
  <si>
    <t>memo:
factor-price net corporate product</t>
  </si>
  <si>
    <t>Gross value added 
(non-financial)</t>
  </si>
  <si>
    <t>non-financial corporate depreciation</t>
  </si>
  <si>
    <t>Net value added 
(non-financial)</t>
  </si>
  <si>
    <t>Non financial net operating surplus</t>
  </si>
  <si>
    <t>Gross value added 
(financial)</t>
  </si>
  <si>
    <t>Financial corporate depreciation</t>
  </si>
  <si>
    <t>Net value added 
(financial)</t>
  </si>
  <si>
    <t>Financial net operating surplus</t>
  </si>
  <si>
    <t>Net profit reinvested from foreign direct investment paid</t>
  </si>
  <si>
    <t>Domestic Corporate profits</t>
  </si>
  <si>
    <t>Taxes on corporate income</t>
  </si>
  <si>
    <t>Dividends distributed</t>
  </si>
  <si>
    <t>Retained earnings</t>
  </si>
  <si>
    <t>estimated tax rate on taxable corporate profits</t>
  </si>
  <si>
    <t>memo: 
Net primary surplus  of corporate sector</t>
  </si>
  <si>
    <t>memo:
Other transfers</t>
  </si>
  <si>
    <t>incl.
Net interest paid</t>
  </si>
  <si>
    <t>incl.
Net rents on lands paid</t>
  </si>
  <si>
    <t>incl.
Net  other investment
revenue  paid</t>
  </si>
  <si>
    <t>incl.
 Net reinvested profit from foreign direct investment paid</t>
  </si>
  <si>
    <t>net dividends
distributed by corporate sector</t>
  </si>
  <si>
    <t>memo: Dividends received</t>
  </si>
  <si>
    <t>Gross value added of household sector</t>
  </si>
  <si>
    <t>Net value added of household sector</t>
  </si>
  <si>
    <t>incl. 
 Wages  paid by sole prop.</t>
  </si>
  <si>
    <t>incl.  Wages paid by household</t>
  </si>
  <si>
    <t>Net operating surplus household sector</t>
  </si>
  <si>
    <r>
      <t>Gross housing value added</t>
    </r>
    <r>
      <rPr>
        <i/>
        <sz val="11"/>
        <rFont val="Calibri"/>
        <family val="2"/>
        <scheme val="minor"/>
      </rPr>
      <t>(net of production taxes)</t>
    </r>
  </si>
  <si>
    <t>Capital depreciation 
( housing sector)</t>
  </si>
  <si>
    <r>
      <t>Net housing value added</t>
    </r>
    <r>
      <rPr>
        <i/>
        <sz val="11"/>
        <rFont val="Calibri"/>
        <family val="2"/>
        <scheme val="minor"/>
      </rPr>
      <t>(net of production taxes)</t>
    </r>
  </si>
  <si>
    <t>incl.
Imputed rents</t>
  </si>
  <si>
    <t>incl.
Real rents</t>
  </si>
  <si>
    <t>Rental income of household</t>
  </si>
  <si>
    <t>memo: Property taxes</t>
  </si>
  <si>
    <r>
      <t>Gross value added</t>
    </r>
    <r>
      <rPr>
        <i/>
        <sz val="11"/>
        <rFont val="Calibri"/>
        <family val="2"/>
        <scheme val="minor"/>
      </rPr>
      <t>(net of production taxes)</t>
    </r>
  </si>
  <si>
    <t>Capital depreciation</t>
  </si>
  <si>
    <r>
      <t>Net value
added</t>
    </r>
    <r>
      <rPr>
        <i/>
        <sz val="11"/>
        <rFont val="Calibri"/>
        <family val="2"/>
        <scheme val="minor"/>
      </rPr>
      <t>(net of production taxes)</t>
    </r>
  </si>
  <si>
    <t>Wages 
&amp; social contributions</t>
  </si>
  <si>
    <t>net rents on land received</t>
  </si>
  <si>
    <t>Proprietor's income</t>
  </si>
  <si>
    <t>memo:
Gross mixed income
 (self-employment)</t>
  </si>
  <si>
    <t>Personal income</t>
  </si>
  <si>
    <t>Equals:</t>
  </si>
  <si>
    <t>Rental income</t>
  </si>
  <si>
    <t>incl.
Rents on 
housing sector</t>
  </si>
  <si>
    <t>incl.
Interest income paid</t>
  </si>
  <si>
    <t>Interest income received</t>
  </si>
  <si>
    <t>Income from life (and other) insurance</t>
  </si>
  <si>
    <t>Equals</t>
  </si>
  <si>
    <t>Gross Wages</t>
  </si>
  <si>
    <t>Social contributions</t>
  </si>
  <si>
    <t>domestic corporations</t>
  </si>
  <si>
    <t>government</t>
  </si>
  <si>
    <t>non-
corporate sector</t>
  </si>
  <si>
    <t>NPSIH</t>
  </si>
  <si>
    <t>Net foreign labor income</t>
  </si>
  <si>
    <t>Public sector
(NPSIS + gvt)</t>
  </si>
  <si>
    <t>Private sector
(domestic corpo+household+ROW)</t>
  </si>
  <si>
    <t>Cotisations sociales à la charge des salariés</t>
  </si>
  <si>
    <t>Cotisations des non salariés</t>
  </si>
  <si>
    <t>Cotisations totales</t>
  </si>
  <si>
    <t xml:space="preserve">Social insurance benefits </t>
  </si>
  <si>
    <t>Equity assets owned by household</t>
  </si>
  <si>
    <t>Equity assets owned by public administration</t>
  </si>
  <si>
    <t>Share of Retained earnings accrued to households</t>
  </si>
  <si>
    <t>Share of Retained earnings accrued to public administration</t>
  </si>
  <si>
    <t>INSEE codebook (TEE)</t>
  </si>
  <si>
    <t>S1B1</t>
  </si>
  <si>
    <t>S1K1</t>
  </si>
  <si>
    <t>S1B1n</t>
  </si>
  <si>
    <t>D4+D1+
 D3-D2
(S2 net)</t>
  </si>
  <si>
    <t>S1B5n</t>
  </si>
  <si>
    <t>D2 +D3
(S1+S2)</t>
  </si>
  <si>
    <t>S14D1
Ress</t>
  </si>
  <si>
    <t>D4+D1
(S2 net)</t>
  </si>
  <si>
    <t>S2D4 
(Net)</t>
  </si>
  <si>
    <t>S2D41
(net)</t>
  </si>
  <si>
    <t>S2D42
(net)</t>
  </si>
  <si>
    <t>S2D43
(net)</t>
  </si>
  <si>
    <t>S2D44
(net)</t>
  </si>
  <si>
    <t>S2D1
(Net)</t>
  </si>
  <si>
    <t>D3 -D2
(S2)</t>
  </si>
  <si>
    <t>D2+ D3
(S1+S2)</t>
  </si>
  <si>
    <t>D21+ D31
(S1)</t>
  </si>
  <si>
    <t>D29+ D39
(S1)</t>
  </si>
  <si>
    <t>D29 +D39
(S11+S12)</t>
  </si>
  <si>
    <t>D29+ D39 + B2n
(S13)</t>
  </si>
  <si>
    <t>D29+ D39
(S13)</t>
  </si>
  <si>
    <t>S13B2n</t>
  </si>
  <si>
    <t>D29+ D39
(S14)</t>
  </si>
  <si>
    <t>D29+ D39
(S15)</t>
  </si>
  <si>
    <t>D292
(S14)</t>
  </si>
  <si>
    <t>B1g
(S13+S15)</t>
  </si>
  <si>
    <t>K1
(S13+S15)</t>
  </si>
  <si>
    <t>B1n
(S13+S15)</t>
  </si>
  <si>
    <t>D29+D39
(S13+S15)</t>
  </si>
  <si>
    <t>D1
(S13+S15)</t>
  </si>
  <si>
    <t>B2n
(S13+S15)</t>
  </si>
  <si>
    <t>D2 +D3
(S13)</t>
  </si>
  <si>
    <t>D4
(S13+S15)</t>
  </si>
  <si>
    <t>B5n
(S13+S15)</t>
  </si>
  <si>
    <t>S13B1g</t>
  </si>
  <si>
    <t>S13K1</t>
  </si>
  <si>
    <t>S13B1n</t>
  </si>
  <si>
    <t>D29+D39
(S13)</t>
  </si>
  <si>
    <t>S13D1</t>
  </si>
  <si>
    <t>S13D4</t>
  </si>
  <si>
    <t>D41+D44+D45
(S13)</t>
  </si>
  <si>
    <t>S13D42</t>
  </si>
  <si>
    <t>S13B5n</t>
  </si>
  <si>
    <t>S15B1</t>
  </si>
  <si>
    <t>S15K1</t>
  </si>
  <si>
    <t>S15B1n</t>
  </si>
  <si>
    <t>D29 +D39
(S15)</t>
  </si>
  <si>
    <t>S15D1</t>
  </si>
  <si>
    <t>S15B2n</t>
  </si>
  <si>
    <t>S15D4</t>
  </si>
  <si>
    <t>D41+D44
(S15)</t>
  </si>
  <si>
    <t>S15B5n</t>
  </si>
  <si>
    <t>B1g
(S11+S12)</t>
  </si>
  <si>
    <t>K1
(S11+S12)</t>
  </si>
  <si>
    <t>B1n
(S11+S12)</t>
  </si>
  <si>
    <t>D29 + D39
(S11+S12)</t>
  </si>
  <si>
    <t>D1
(S11+S12)</t>
  </si>
  <si>
    <t>B2n
(S11+S12)</t>
  </si>
  <si>
    <t>S11B1g</t>
  </si>
  <si>
    <t>S11K1</t>
  </si>
  <si>
    <t>S11B1n</t>
  </si>
  <si>
    <t>D29 +D39
S11</t>
  </si>
  <si>
    <t>S11D1</t>
  </si>
  <si>
    <t>S11B2n</t>
  </si>
  <si>
    <t>S12B1g</t>
  </si>
  <si>
    <t>S12K1</t>
  </si>
  <si>
    <t>S12B1n</t>
  </si>
  <si>
    <t>D29 +D39
S12</t>
  </si>
  <si>
    <t>S12D1</t>
  </si>
  <si>
    <t>S12B2n</t>
  </si>
  <si>
    <t>D41+D44+D45
(S11+S12)</t>
  </si>
  <si>
    <t>D43
(S11+S12)</t>
  </si>
  <si>
    <t>D42 Ressource
(S11+S12)</t>
  </si>
  <si>
    <t>D51 +D59
(S11+S12)</t>
  </si>
  <si>
    <t>D42 Emplois
(S11+S12)</t>
  </si>
  <si>
    <t>B6n</t>
  </si>
  <si>
    <t>B5n
(S11+S12)</t>
  </si>
  <si>
    <t>D6+D7
(S11+S12)</t>
  </si>
  <si>
    <t>D4- D42
(S11+S12)</t>
  </si>
  <si>
    <t>D41
(S11+S12)</t>
  </si>
  <si>
    <t>D45
(S11+S12)</t>
  </si>
  <si>
    <t>D44
(S11+S12)</t>
  </si>
  <si>
    <t>D42
(S11+S12)</t>
  </si>
  <si>
    <t>S14B1g</t>
  </si>
  <si>
    <t>S14K1</t>
  </si>
  <si>
    <t>S14B1n</t>
  </si>
  <si>
    <t>D29+D39
S14</t>
  </si>
  <si>
    <t>S14D1</t>
  </si>
  <si>
    <t>S14AAD1</t>
  </si>
  <si>
    <t>S14D1-
S14AAD1</t>
  </si>
  <si>
    <t>B3n+B2n
S14</t>
  </si>
  <si>
    <t>S14B2g</t>
  </si>
  <si>
    <t>S14B2n</t>
  </si>
  <si>
    <t>S14D41
Emplois</t>
  </si>
  <si>
    <t>D292
(S14-S14AA)</t>
  </si>
  <si>
    <t>B3g - B3n
(S14)</t>
  </si>
  <si>
    <t>S14B3n</t>
  </si>
  <si>
    <t>S14D45</t>
  </si>
  <si>
    <t>S14B3g</t>
  </si>
  <si>
    <t>S14B5n</t>
  </si>
  <si>
    <t>S14D11</t>
  </si>
  <si>
    <t>S14D12</t>
  </si>
  <si>
    <t>S14D41
Emp</t>
  </si>
  <si>
    <t>S14D41
Ress</t>
  </si>
  <si>
    <t>S14D11
Ress</t>
  </si>
  <si>
    <t>S14D12
Ress</t>
  </si>
  <si>
    <t>S2D1
net</t>
  </si>
  <si>
    <t>D11
S13+S15</t>
  </si>
  <si>
    <t>D11
S11+S12+ S14+S2 net</t>
  </si>
  <si>
    <t>D12
S13+S15</t>
  </si>
  <si>
    <t>D12
S11+S12+ S14+S2 net</t>
  </si>
  <si>
    <t>S14D61</t>
  </si>
  <si>
    <t>AF.5</t>
  </si>
  <si>
    <t>INSEE Tab.</t>
  </si>
  <si>
    <t>tab 1.114</t>
  </si>
  <si>
    <t>tab 1.112</t>
  </si>
  <si>
    <t>tab 1.105</t>
  </si>
  <si>
    <t>tab 7.401</t>
  </si>
  <si>
    <t>tab 7.301</t>
  </si>
  <si>
    <t>tab 7.501</t>
  </si>
  <si>
    <t>tab 7.601</t>
  </si>
  <si>
    <t>Tab 7.401</t>
  </si>
  <si>
    <t>tab 7.101</t>
  </si>
  <si>
    <t>tab 7.201</t>
  </si>
  <si>
    <t>tab 7.102</t>
  </si>
  <si>
    <t>Notes:</t>
  </si>
  <si>
    <t>Calcul of the national income = GDP-CFC+ FY (net foreign factor income)</t>
  </si>
  <si>
    <t>By agregate :</t>
  </si>
  <si>
    <t>Série longue CFC : table 1.112 Comptes nationaux INSEE "Consommation de capital fixe par secteur institutionnel à prix courants"</t>
  </si>
  <si>
    <t>Série longue GDP + net foreign factor income + net foreign tax and transfers: table 1.114 Comptes nationaux INSEE. "Grands agrégats et opérations avec le Reste du monde"</t>
  </si>
  <si>
    <t>By year :</t>
  </si>
  <si>
    <r>
      <t>INSEE Tableau économique d'ensemble</t>
    </r>
    <r>
      <rPr>
        <sz val="11"/>
        <color rgb="FF000000"/>
        <rFont val="Calibri"/>
        <family val="2"/>
      </rPr>
      <t>. Code for the agregate:</t>
    </r>
  </si>
  <si>
    <t>GDP = B1.</t>
  </si>
  <si>
    <t>Capital depreciation = k1.</t>
  </si>
  <si>
    <t>Net domestic product = B1n.</t>
  </si>
  <si>
    <t>Net foreign labour income = D1 from S2 (reste du monde) Emploi -  D1 from S2 Ressource.</t>
  </si>
  <si>
    <t>Net foreign capital  income = D4 from S2 (reste du monde) Emploi -  D4 from S2 Ressource.</t>
  </si>
  <si>
    <t>Dowloaded 10/31/2014 Compte nationaux 2013 base 2010 (en milliards d'euros courants)</t>
  </si>
  <si>
    <t>7.101 Compte des sociétés non financières (S11)</t>
  </si>
  <si>
    <t>7.201 Compte des sociétés financières (S12)</t>
  </si>
  <si>
    <t>7.301 Compte des administrations publiques (S13)</t>
  </si>
  <si>
    <t>7.401 Compte des ménages (S14)</t>
  </si>
  <si>
    <t>7.102 Compte des entreprises individuelles non financières (S14AA)</t>
  </si>
  <si>
    <t>7.501 Compte des institutions sans but lucratif au service des ménages (S15)</t>
  </si>
  <si>
    <t>7.601 Opérations avec le reste du monde (S2)</t>
  </si>
  <si>
    <t>1.114 Grands agrégats et opérations avec le Reste du monde</t>
  </si>
  <si>
    <t>1.112 Consommation de capital fixe par secteur institutionnel à prix courants</t>
  </si>
  <si>
    <t>1.105 Produit intérieur brut : les trois approches à prix courants</t>
  </si>
  <si>
    <t>Compte de production</t>
  </si>
  <si>
    <t>Compte de distribution secondaire du revenu</t>
  </si>
  <si>
    <t>Recopier à la main à partir des TEE</t>
  </si>
  <si>
    <t>échanges extérieurs de biens et de services</t>
  </si>
  <si>
    <t>Ressources</t>
  </si>
  <si>
    <t>Emplois</t>
  </si>
  <si>
    <t>en provenance du reste du monde</t>
  </si>
  <si>
    <t>à destination du reste du monde</t>
  </si>
  <si>
    <t>P1</t>
  </si>
  <si>
    <t>P11</t>
  </si>
  <si>
    <t>P12</t>
  </si>
  <si>
    <t>P2</t>
  </si>
  <si>
    <t>B1g</t>
  </si>
  <si>
    <t>D1</t>
  </si>
  <si>
    <t>D11</t>
  </si>
  <si>
    <t>D12</t>
  </si>
  <si>
    <t>D121</t>
  </si>
  <si>
    <t>D122</t>
  </si>
  <si>
    <t>D29</t>
  </si>
  <si>
    <t>D291</t>
  </si>
  <si>
    <t>D292</t>
  </si>
  <si>
    <t>D39</t>
  </si>
  <si>
    <t>B2g</t>
  </si>
  <si>
    <t>D4</t>
  </si>
  <si>
    <t>D41</t>
  </si>
  <si>
    <t>D42</t>
  </si>
  <si>
    <t>D421</t>
  </si>
  <si>
    <t>D4221</t>
  </si>
  <si>
    <t>D43</t>
  </si>
  <si>
    <t>D44</t>
  </si>
  <si>
    <t>D45</t>
  </si>
  <si>
    <t>D4222</t>
  </si>
  <si>
    <t>B5g</t>
  </si>
  <si>
    <t>D61</t>
  </si>
  <si>
    <t>D612</t>
  </si>
  <si>
    <t>D7</t>
  </si>
  <si>
    <t>D72</t>
  </si>
  <si>
    <t>D75</t>
  </si>
  <si>
    <t>D51</t>
  </si>
  <si>
    <t>D622</t>
  </si>
  <si>
    <t>D71</t>
  </si>
  <si>
    <t>B6g</t>
  </si>
  <si>
    <t>D6111</t>
  </si>
  <si>
    <t>D6112</t>
  </si>
  <si>
    <t>D6113</t>
  </si>
  <si>
    <t>D5</t>
  </si>
  <si>
    <t>D59</t>
  </si>
  <si>
    <t>D623</t>
  </si>
  <si>
    <t>P13</t>
  </si>
  <si>
    <t>D2</t>
  </si>
  <si>
    <t>D21</t>
  </si>
  <si>
    <t>D211</t>
  </si>
  <si>
    <t>D212</t>
  </si>
  <si>
    <t>D214</t>
  </si>
  <si>
    <t>D3</t>
  </si>
  <si>
    <t>D31</t>
  </si>
  <si>
    <t>D391</t>
  </si>
  <si>
    <t>D392</t>
  </si>
  <si>
    <t>D393</t>
  </si>
  <si>
    <t>D399</t>
  </si>
  <si>
    <t>D73</t>
  </si>
  <si>
    <t>D731</t>
  </si>
  <si>
    <t>D732</t>
  </si>
  <si>
    <t>D733</t>
  </si>
  <si>
    <t>D74</t>
  </si>
  <si>
    <t>D751</t>
  </si>
  <si>
    <t>D754</t>
  </si>
  <si>
    <t>D755</t>
  </si>
  <si>
    <t>D759</t>
  </si>
  <si>
    <t>D62</t>
  </si>
  <si>
    <t>D621</t>
  </si>
  <si>
    <t>D624</t>
  </si>
  <si>
    <t>B2g+B3g</t>
  </si>
  <si>
    <t>B3g</t>
  </si>
  <si>
    <t>B2n</t>
  </si>
  <si>
    <t>B3n</t>
  </si>
  <si>
    <t>D422</t>
  </si>
  <si>
    <t>D752</t>
  </si>
  <si>
    <t>P6</t>
  </si>
  <si>
    <t>P7</t>
  </si>
  <si>
    <t>B11</t>
  </si>
  <si>
    <t>K2</t>
  </si>
  <si>
    <t>D611</t>
  </si>
  <si>
    <t>D613</t>
  </si>
  <si>
    <t>D9C</t>
  </si>
  <si>
    <t>D92C</t>
  </si>
  <si>
    <t>D99C</t>
  </si>
  <si>
    <t>D9D</t>
  </si>
  <si>
    <t>D92D</t>
  </si>
  <si>
    <t>D99D</t>
  </si>
  <si>
    <t>B9A</t>
  </si>
  <si>
    <t>Production</t>
  </si>
  <si>
    <t>Production marchande</t>
  </si>
  <si>
    <t>Production pour emploi final propre</t>
  </si>
  <si>
    <t>Consommation intermédiaire</t>
  </si>
  <si>
    <t>Valeur ajoutée brute</t>
  </si>
  <si>
    <t>Rémunération des salariés</t>
  </si>
  <si>
    <t>Salaires et traitements bruts</t>
  </si>
  <si>
    <t>Cotisations sociales à la charge des employeurs</t>
  </si>
  <si>
    <t>Cotisations sociales effectives à la charge des employeurs</t>
  </si>
  <si>
    <t>Cotisations sociales imputées à la charge des employeurs</t>
  </si>
  <si>
    <t>Autres impôts sur la production</t>
  </si>
  <si>
    <t>Impôts sur les salaires et la main d'oeuvre</t>
  </si>
  <si>
    <t>Impôts divers sur la production</t>
  </si>
  <si>
    <t>Autres subventions sur la production</t>
  </si>
  <si>
    <t>Excédent brut d'exploitation</t>
  </si>
  <si>
    <t>Revenus de la propriété</t>
  </si>
  <si>
    <t>Intérêts</t>
  </si>
  <si>
    <t>Revenus distribués des sociétés</t>
  </si>
  <si>
    <t>dont : Dividendes</t>
  </si>
  <si>
    <t>Prélèvements sur les revenus des quasi-sociétés</t>
  </si>
  <si>
    <t>Bénéfices réinvestis d'investissements directs étrangers</t>
  </si>
  <si>
    <t>Revenus de la propriété attribués aux assurés</t>
  </si>
  <si>
    <t>Revenus des terrains et gisements</t>
  </si>
  <si>
    <t>Autres revenus distribués des sociétés</t>
  </si>
  <si>
    <t>Solde des revenus primaires bruts</t>
  </si>
  <si>
    <t>Cotisations sociales nettes</t>
  </si>
  <si>
    <t>dont : Cotisations sociales imputées</t>
  </si>
  <si>
    <t>Autres transferts courants</t>
  </si>
  <si>
    <t>Indemnités d'assurance-dommages</t>
  </si>
  <si>
    <t>Transferts courants divers</t>
  </si>
  <si>
    <t>Impôts sur le revenu</t>
  </si>
  <si>
    <t>Autres prestations d'assurance sociale</t>
  </si>
  <si>
    <t>Primes nettes d'assurance-dommages</t>
  </si>
  <si>
    <t>Revenu disponible brut</t>
  </si>
  <si>
    <t>Production au prix de base</t>
  </si>
  <si>
    <t>Dividendes</t>
  </si>
  <si>
    <t>Cotisations sociales imputées</t>
  </si>
  <si>
    <t>Impôts courants sur le revenu et le patrimoine</t>
  </si>
  <si>
    <t>Autres impôts courants</t>
  </si>
  <si>
    <t>Prestations d'assurance sociale de régimes privés</t>
  </si>
  <si>
    <t>Prestations d'assurance sociale directe d'employeurs</t>
  </si>
  <si>
    <t>Production non marchande</t>
  </si>
  <si>
    <t>Impôts sur la production et les importations</t>
  </si>
  <si>
    <t>Impôts sur les produits</t>
  </si>
  <si>
    <t>Taxes de type TVA</t>
  </si>
  <si>
    <t>Impôts sur les importations autres que TVA</t>
  </si>
  <si>
    <t>Autres impôts sur les produits</t>
  </si>
  <si>
    <t>Subventions</t>
  </si>
  <si>
    <t>Subventions sur les produits</t>
  </si>
  <si>
    <t>Subventions sur rémunérations</t>
  </si>
  <si>
    <t>Bonifications d'intérêt</t>
  </si>
  <si>
    <t>Prises en charges d'autres coûts</t>
  </si>
  <si>
    <t>Autres subventions d'exploitation</t>
  </si>
  <si>
    <t>Loyers des terrains et des gisements</t>
  </si>
  <si>
    <t>Transferts courants entre administrations publiques (*)</t>
  </si>
  <si>
    <t>Transferts courants entre sous-secteurs des administrations publiques</t>
  </si>
  <si>
    <t>Transferts courants internes aux sous-secteurs des administrations publiques</t>
  </si>
  <si>
    <t>Transferts de recettes fiscales</t>
  </si>
  <si>
    <t>Coopération internationale courante</t>
  </si>
  <si>
    <t>Transferts courants aux ISBLSM</t>
  </si>
  <si>
    <t>Amendes et pénalités</t>
  </si>
  <si>
    <t>Quatrième ressource</t>
  </si>
  <si>
    <t>Autres transferts courants divers</t>
  </si>
  <si>
    <t>Prestations sociales autres que transferts sociaux en nature</t>
  </si>
  <si>
    <t>Prestations de sécurité sociale en espèces</t>
  </si>
  <si>
    <t>Prestations d'assistance sociale en espèces</t>
  </si>
  <si>
    <t>Excédent brut d'exploitation et revenu mixte brut</t>
  </si>
  <si>
    <t>Revenu mixte brut</t>
  </si>
  <si>
    <t>Excédent net d'exploitation</t>
  </si>
  <si>
    <t>Revenu mixte net</t>
  </si>
  <si>
    <t>Prestations de sécurité soc. autres que trsf. soc. en nature</t>
  </si>
  <si>
    <t>Transferts courants entre ménages résidents et non-résidents</t>
  </si>
  <si>
    <t>Primes nettes d'assurance dommage</t>
  </si>
  <si>
    <t>Transferts courants divers versés</t>
  </si>
  <si>
    <t>Transferts courants entre ménages</t>
  </si>
  <si>
    <t>Indemnités d'assurance dommage</t>
  </si>
  <si>
    <t>Transferts courants divers reçus</t>
  </si>
  <si>
    <t>Exportations de biens et de services</t>
  </si>
  <si>
    <t>Importations de biens et de services</t>
  </si>
  <si>
    <t>Solde des échanges extérieurs de biens et de services</t>
  </si>
  <si>
    <t>Autres transferts courants divers reçus</t>
  </si>
  <si>
    <t>Acquisitions moins cessions d'actifs non financiers non produits</t>
  </si>
  <si>
    <t>Subventions sur les produits (*)</t>
  </si>
  <si>
    <t>Autres subventions sur la production (*)</t>
  </si>
  <si>
    <t>Cotisations sociales effectives à la charge des ménages</t>
  </si>
  <si>
    <t>Transferts en capital reçus</t>
  </si>
  <si>
    <t>Aides à l'investissement</t>
  </si>
  <si>
    <t>Autres transferts en capital reçus</t>
  </si>
  <si>
    <t>Transferts en capital versés</t>
  </si>
  <si>
    <t>Autres transferts en capital versés</t>
  </si>
  <si>
    <t>Capacité (+) ou besoin (-) de financement</t>
  </si>
  <si>
    <t>Dépense de consommation finale</t>
  </si>
  <si>
    <t>Formation brute de capital fixe</t>
  </si>
  <si>
    <t>Variation des stocks</t>
  </si>
  <si>
    <t>Acquisitions moins cessions d'objets de valeur</t>
  </si>
  <si>
    <t>Produit intérieur brut</t>
  </si>
  <si>
    <t>Rémunération des salariés versée par le reste du monde</t>
  </si>
  <si>
    <t>- Rémunération des salariés reçue par le reste du monde</t>
  </si>
  <si>
    <t>Revenus de la propriété versés par le reste du monde</t>
  </si>
  <si>
    <t>- Revenus de la propriété reçus par le reste du monde</t>
  </si>
  <si>
    <t>Subventions versées par le reste du monde</t>
  </si>
  <si>
    <t>- Impôts sur la production et les import. reçus par le reste du monde</t>
  </si>
  <si>
    <t>Revenu national brut</t>
  </si>
  <si>
    <t>Impôts courants sur le rev. et le patrim. versés par le reste du monde</t>
  </si>
  <si>
    <t>Cotisations et prestations sociales versées par le reste du monde</t>
  </si>
  <si>
    <t>- Cotisations et prestations sociales reçues par le reste du monde</t>
  </si>
  <si>
    <t>Autres transferts courants versés par le reste du monde</t>
  </si>
  <si>
    <t>- Autres transferts courants reçus par le reste du monde</t>
  </si>
  <si>
    <t>Revenu national disponible brut</t>
  </si>
  <si>
    <t>Transferts en capital versés par le reste du monde</t>
  </si>
  <si>
    <t>Transferts en capital reçus par le reste du monde</t>
  </si>
  <si>
    <t>Capacité (+) ou besoin (-) de financement de l'Économie Nationale</t>
  </si>
  <si>
    <t>Sociétés non financières (S11)</t>
  </si>
  <si>
    <t>Sociétés financières (S12)</t>
  </si>
  <si>
    <t>Administrations publiques (S13)</t>
  </si>
  <si>
    <t>Ménages y compris entrepreneurs individuels (S14)</t>
  </si>
  <si>
    <t>Institutions sans but lucratif au service des ménages (S15)</t>
  </si>
  <si>
    <t>Économie nationale (S1)</t>
  </si>
  <si>
    <t>Produit intérieur brut (approche production)</t>
  </si>
  <si>
    <t>Valeur ajoutée brute au prix de base</t>
  </si>
  <si>
    <t>+ Impôts sur les produits</t>
  </si>
  <si>
    <t>- Subventions sur les produits</t>
  </si>
  <si>
    <t>Produit intérieur brut (approche demande)</t>
  </si>
  <si>
    <t>+ Formation brute de capital</t>
  </si>
  <si>
    <t>+ Exportations de biens et de services</t>
  </si>
  <si>
    <t>- Importations de biens et de services</t>
  </si>
  <si>
    <t>Produit intérieur brut (approche revenus)</t>
  </si>
  <si>
    <t>+ Excédent brut d'exploitation et revenu mixte brut</t>
  </si>
  <si>
    <t>+ Impôts sur la production et les importations</t>
  </si>
  <si>
    <t>- Subventions</t>
  </si>
  <si>
    <t>dont ménages déjà propriétaires</t>
  </si>
  <si>
    <t>dont ménages accédant à la propriété</t>
  </si>
  <si>
    <t>dontménages locataires avec bailleur pers.phys.</t>
  </si>
  <si>
    <t>memo:
Total loyers  imputés des propriétaires occupants incl loyer reels et imputés res secondaire</t>
  </si>
  <si>
    <t>memo: Total loyer logements ordinaires</t>
  </si>
  <si>
    <t>memo:
Total loyer res secondaire (imputé et réel)</t>
  </si>
  <si>
    <t>D7S</t>
  </si>
  <si>
    <t>D76</t>
  </si>
  <si>
    <t>NP</t>
  </si>
  <si>
    <t>D9r</t>
  </si>
  <si>
    <t>D92r</t>
  </si>
  <si>
    <t>D99r</t>
  </si>
  <si>
    <t>D9p</t>
  </si>
  <si>
    <t>D92p</t>
  </si>
  <si>
    <t>D99p</t>
  </si>
  <si>
    <t>B9NF</t>
  </si>
  <si>
    <t>Autres revenus d'investissements</t>
  </si>
  <si>
    <t>Autres transferts courants (**)</t>
  </si>
  <si>
    <t>Ressources propres de l'UE basées sur la TVA et le RNB</t>
  </si>
  <si>
    <t>Transferts en capital à recevoir</t>
  </si>
  <si>
    <t>Aides à l'investissement à recevoir</t>
  </si>
  <si>
    <t>Autres transferts en capital à recevoir</t>
  </si>
  <si>
    <t>Transferts en capital à payer</t>
  </si>
  <si>
    <t>Aides à l'investissement à payer</t>
  </si>
  <si>
    <t>Autres transferts en capital à payer</t>
  </si>
  <si>
    <t>Capacité (+) ou besoin (-) de financement de la Nation</t>
  </si>
  <si>
    <t xml:space="preserve">Household  Wealth (January 1st of each year ) </t>
  </si>
  <si>
    <t>Household non financial assets</t>
  </si>
  <si>
    <t>financial liabilities</t>
  </si>
  <si>
    <t>Household financial assets</t>
  </si>
  <si>
    <t>Financial liabilities</t>
  </si>
  <si>
    <t>Household wealth</t>
  </si>
  <si>
    <t>Household nonfinancial assets</t>
  </si>
  <si>
    <t>inc. housing assets
 (dwellings+ underlying land)</t>
  </si>
  <si>
    <t>inc. Non-housing tangible assets
 (unincorp. business assets, land,.)</t>
  </si>
  <si>
    <t>Dwellings (logements)</t>
  </si>
  <si>
    <t>Other building</t>
  </si>
  <si>
    <t>Built land (terrains bâtis)</t>
  </si>
  <si>
    <t>Agricultural land</t>
  </si>
  <si>
    <t>Financial
 assets</t>
  </si>
  <si>
    <t>Equity assets</t>
  </si>
  <si>
    <t>incl. Public equity &amp; mutual funds</t>
  </si>
  <si>
    <t>incl. Private equity</t>
  </si>
  <si>
    <t>Life (and other) insurance</t>
  </si>
  <si>
    <t>Debt assets</t>
  </si>
  <si>
    <t>Saving Accounts (cash, deposits)</t>
  </si>
  <si>
    <t>memo:
Estimation
tenant-owner housing</t>
  </si>
  <si>
    <t>Part de AF292+AF293 dans  AF2</t>
  </si>
  <si>
    <t>year</t>
  </si>
  <si>
    <t>AN.</t>
  </si>
  <si>
    <t>AN1111</t>
  </si>
  <si>
    <t>AN1112</t>
  </si>
  <si>
    <t>AN2111</t>
  </si>
  <si>
    <t>AN2112</t>
  </si>
  <si>
    <t>PF.0</t>
  </si>
  <si>
    <t>AF.</t>
  </si>
  <si>
    <t>AF.511 +AF.52</t>
  </si>
  <si>
    <t>AF.512+ AF.513</t>
  </si>
  <si>
    <t>AF.6</t>
  </si>
  <si>
    <t>AF.3+AF.4+AF.7
+AF.292+AF.293</t>
  </si>
  <si>
    <t>AF.2-AF.292 
-AF.293</t>
  </si>
  <si>
    <t>ratio</t>
  </si>
  <si>
    <t>(dwellings+ underlying land)</t>
  </si>
  <si>
    <t>passif financier</t>
  </si>
  <si>
    <t>Note:</t>
  </si>
  <si>
    <t>Pour la période 1970-1978, 25 ans de compte patrimoine INSEE Resultat</t>
  </si>
  <si>
    <t>Pour la période 1979-1996, Comptes nationaux 2009</t>
  </si>
  <si>
    <t>Les différences pour la période 2010-2011 et pour les actifs non financiers de 1982 à 2011 s'expliquent par le fait que mes données sont plus récentes d'un an</t>
  </si>
  <si>
    <t>AF.292 = Placement à échéance (les dépôts à terme+ bons de caisse et d’épargne+s opérations à terme sur titres)</t>
  </si>
  <si>
    <t>Pour la période antérieure à 97, on reprend compte patrimoine 2009 tel quel (Gabriel faisait un produit en croix à partir de la nouvelle et ancienne base en 97)</t>
  </si>
  <si>
    <t>Le patrimoine professionnel est ici défini comme la différence entre le total des actifs non financiers des ménages et le patrimoine foncier brut; cette différence inclut notamment les actifs professionnels des professions non salariées (locaux professionnels, équipements et matériels, terres agricoles,.), mais inclut également des actifs non professionnels (objets de valeur, terrains d'agrément,.). Inversement certains actifs professionnels qui devraient être inclus dans le patrimoine professionnel peuvent au contraire être comptées en patrimoine financier (parts de sociétés comptées comme actions et assimilés). 
Hypothèse faite pour calculer le patrimoine professionnel : Il est impossible de distinguer dans l'agrégat "terrains bâtis" ce qui relève du patrimoine professionnel et du patrimoine foncier des ménages (logements). Par contre dans les actifs fixes corporels, on connait la répartition des constructions entre les "logement" (relevant du patrimoine foncier) et les "Autres batiments et génie civil" (relevant du patrimoine professionnel). On suppose donc la même répartition entre patrimoine foncier et patrimoine professionnel pour l'agrégat terrains bâtis.</t>
  </si>
  <si>
    <t>Memo: National Account 1970</t>
  </si>
  <si>
    <t>Net investment by assets (Household , CN1970)</t>
  </si>
  <si>
    <t>Table A1: National income vs. gross domestic product</t>
  </si>
  <si>
    <t>Table A2: National income: Decomposition by production sectors</t>
  </si>
  <si>
    <t>Table A3: National income: Decomposition by production sectors and factor payments</t>
  </si>
  <si>
    <t>Table A4: Details on corporate sector value added and factor payments: domestic corporate profits</t>
  </si>
  <si>
    <t>Table A4:  Details on corporate sector value added and factor payments: domestic corporate profits</t>
  </si>
  <si>
    <t>Table A5:  Details on government and NPISH sector value added and factor payments</t>
  </si>
  <si>
    <t>Table A6: Details on housing sector value added</t>
  </si>
  <si>
    <t xml:space="preserve">Table A7: Details on non-corporate sector value added </t>
  </si>
  <si>
    <t>Table A8: Net primary surplus of households, by type of income</t>
  </si>
  <si>
    <t>Table A9: National income: Decomposition of total primary income by sectors</t>
  </si>
  <si>
    <t>Compte nationaux 2012 base 2005 (en milliards d'euros courants)</t>
  </si>
  <si>
    <t>Population (in thousands)
Nt</t>
  </si>
  <si>
    <r>
      <t>Adult 
population 
(20-yr+) 
N</t>
    </r>
    <r>
      <rPr>
        <vertAlign val="subscript"/>
        <sz val="10"/>
        <rFont val="Arial"/>
        <family val="2"/>
      </rPr>
      <t>t</t>
    </r>
    <r>
      <rPr>
        <vertAlign val="superscript"/>
        <sz val="10"/>
        <rFont val="Arial"/>
        <family val="2"/>
      </rPr>
      <t>20+</t>
    </r>
  </si>
  <si>
    <r>
      <t>National income      Y</t>
    </r>
    <r>
      <rPr>
        <b/>
        <vertAlign val="subscript"/>
        <sz val="10"/>
        <rFont val="Arial"/>
        <family val="2"/>
      </rPr>
      <t>t</t>
    </r>
    <r>
      <rPr>
        <sz val="11"/>
        <color rgb="FF000000"/>
        <rFont val="Calibri"/>
        <family val="2"/>
      </rPr>
      <t/>
    </r>
  </si>
  <si>
    <t>Life insurance and pension funds</t>
  </si>
  <si>
    <t>Equities and investment fund shares</t>
  </si>
  <si>
    <r>
      <rPr>
        <b/>
        <sz val="10"/>
        <rFont val="Arial"/>
        <family val="2"/>
      </rPr>
      <t>Govt &amp; NPSIH sector</t>
    </r>
    <r>
      <rPr>
        <sz val="10"/>
        <rFont val="Arial"/>
        <family val="2"/>
      </rPr>
      <t>:
Wages &amp; soc. Contri.</t>
    </r>
  </si>
  <si>
    <t xml:space="preserve">Govt &amp; NPSIH value-added (net of taxes on productions)
</t>
  </si>
  <si>
    <t>incl. 
Interest from saving accounts</t>
  </si>
  <si>
    <t>Other domestic capital</t>
  </si>
  <si>
    <t>S14B3n+ S14D45</t>
  </si>
  <si>
    <t xml:space="preserve">
Labor component of mixed income</t>
  </si>
  <si>
    <t xml:space="preserve">
Capital component of mixed income</t>
  </si>
  <si>
    <t>memo:
mixed income</t>
  </si>
  <si>
    <t>memo: 
interest paid</t>
  </si>
  <si>
    <t>incl. 
Interest from savings accounts</t>
  </si>
  <si>
    <t xml:space="preserve">Net primary
surplus of corporate sector
</t>
  </si>
  <si>
    <t>incl.
Mixed income</t>
  </si>
  <si>
    <t>Labor
component of mixed income</t>
  </si>
  <si>
    <t>incl.
Capital component of mixed income</t>
  </si>
  <si>
    <t>3.101 Compte des sociétés non financières (S11)</t>
  </si>
  <si>
    <t>Compte nationaux 2009 base 2000 (en milliards d'euros courants)</t>
  </si>
  <si>
    <t>3.201 Compte des sociétés financières (S12)</t>
  </si>
  <si>
    <t>3.301 Compte des administrations publiques (S13)</t>
  </si>
  <si>
    <t>3.401 Compte des ménages (S14)</t>
  </si>
  <si>
    <t>3.102 Compte des entreprises individuelles non financières (S14AA)</t>
  </si>
  <si>
    <t>3.501 Compte des Institutions sans but lucratif au service des ménages (S15)</t>
  </si>
  <si>
    <t>[20]</t>
  </si>
  <si>
    <t>[21]</t>
  </si>
  <si>
    <t>[23]</t>
  </si>
  <si>
    <t>[24]</t>
  </si>
  <si>
    <t>[25]</t>
  </si>
  <si>
    <t>[26]</t>
  </si>
  <si>
    <t>in % of national income</t>
  </si>
  <si>
    <t>[22]</t>
  </si>
  <si>
    <t>Savings-induced wealth growth rate: gwst = st-1/βt-1</t>
  </si>
  <si>
    <t>1.611 Grands agrégats et opérations avec le Reste du monde</t>
  </si>
  <si>
    <t>2.607 Consommation de capital fixe par secteur institutionnel à prix courants</t>
  </si>
  <si>
    <t xml:space="preserve">Comptes de patrimoine 2012 base 2005 : Household  Wealth (January 1st of each year ) </t>
  </si>
  <si>
    <t>AF292+AF293</t>
  </si>
  <si>
    <t>Placements à échéance + Epargne contractuelle</t>
  </si>
  <si>
    <t>AF2</t>
  </si>
  <si>
    <t>Numéraire et dépôts</t>
  </si>
  <si>
    <t>AF3+AF4+AF7</t>
  </si>
  <si>
    <t xml:space="preserve">Titres hors actions + Crédits + Autres comptes à recevoir </t>
  </si>
  <si>
    <t xml:space="preserve">Comptes de patrimoine 2009 base 2000 : Household  Wealth (January 1st of each year ) </t>
  </si>
  <si>
    <t xml:space="preserve">Net investment by assets </t>
  </si>
  <si>
    <t>Household savings</t>
  </si>
  <si>
    <t>Nonfinancial assets savings</t>
  </si>
  <si>
    <t>Tangible assets savings</t>
  </si>
  <si>
    <t>Comptes de patrimoine 2012 base 2005: net savings by assets</t>
  </si>
  <si>
    <t>financial liabilities
savings</t>
  </si>
  <si>
    <t>Financial
 assets
savings</t>
  </si>
  <si>
    <t>Financial assets savings</t>
  </si>
  <si>
    <t>Comptes de patrimoine 2009 base 2000: net savings by assets</t>
  </si>
  <si>
    <t>Household savings
(excl. Retained earnings)</t>
  </si>
  <si>
    <t>Billets et pièces + Dépôts transférables</t>
  </si>
  <si>
    <t>AF21+AF22</t>
  </si>
  <si>
    <t>Of which: housing (dwellings+underlying land)</t>
  </si>
  <si>
    <t>Other assets (cash, deposits, bonds, other)</t>
  </si>
  <si>
    <t>B.90</t>
  </si>
  <si>
    <t>PF.</t>
  </si>
  <si>
    <t>B8g+D9</t>
  </si>
  <si>
    <t>Epargne + transfert en capital</t>
  </si>
  <si>
    <t>memo:
corparate savings</t>
  </si>
  <si>
    <t>en euros courants</t>
  </si>
  <si>
    <t>Source: Agregat IPP Prelevements sociaux feuille EXO</t>
  </si>
  <si>
    <t>masse_cs_nonsal_cn</t>
  </si>
  <si>
    <t>masse_css_cn</t>
  </si>
  <si>
    <t>masse_csp_priv_cn</t>
  </si>
  <si>
    <t>masse_csp_priv_exo</t>
  </si>
  <si>
    <t>masse_csp_pub_cn</t>
  </si>
  <si>
    <t>masse_salbrut_priv_cn</t>
  </si>
  <si>
    <t>masse_salbrut_pub_cn</t>
  </si>
  <si>
    <t>masse_nonsalbrut_cn</t>
  </si>
  <si>
    <t>masse_salsuperbrut_cn</t>
  </si>
  <si>
    <t>masse_pension_cn</t>
  </si>
  <si>
    <t>productaxfactor</t>
  </si>
  <si>
    <t>Tous les montants sont en euros courants</t>
  </si>
  <si>
    <t>patfin_avNA</t>
  </si>
  <si>
    <t>patfin_divNA</t>
  </si>
  <si>
    <t>patfin_intNA</t>
  </si>
  <si>
    <t>patproNA</t>
  </si>
  <si>
    <t>revintNA</t>
  </si>
  <si>
    <t>revliquNA</t>
  </si>
  <si>
    <t>revdivNA</t>
  </si>
  <si>
    <t>revfonNA</t>
  </si>
  <si>
    <t>revavieNA</t>
  </si>
  <si>
    <t>revfon_fictifNA</t>
  </si>
  <si>
    <t>passif_ownerNA</t>
  </si>
  <si>
    <t>passif_rentNA</t>
  </si>
  <si>
    <t>Household  Wealth without capital gains since 1970 (January 1st of each year )</t>
  </si>
  <si>
    <t>memo: corporate savings (retained earnings + net capital transfers)</t>
  </si>
  <si>
    <t>Equity assets (incl  corporate savings )</t>
  </si>
  <si>
    <t>Household wealth
(includind corporate savings)</t>
  </si>
  <si>
    <t>ratio wealth without cap gain/wealth</t>
  </si>
  <si>
    <t>1860-1870</t>
  </si>
  <si>
    <t>1850-1860</t>
  </si>
  <si>
    <t>1840-1850</t>
  </si>
  <si>
    <t>1830-1840</t>
  </si>
  <si>
    <t>1820-1830</t>
  </si>
  <si>
    <t>1810-1820</t>
  </si>
  <si>
    <t>1800-1810</t>
  </si>
  <si>
    <t>1790-1800</t>
  </si>
  <si>
    <t>1780-1790</t>
  </si>
  <si>
    <t>1770-1780</t>
  </si>
  <si>
    <t>1760-1770</t>
  </si>
  <si>
    <t>1750-1760</t>
  </si>
  <si>
    <t>1740-1750</t>
  </si>
  <si>
    <t>1730-1740</t>
  </si>
  <si>
    <t>1720-1730</t>
  </si>
  <si>
    <t>1710-1720</t>
  </si>
  <si>
    <t>1700-1710</t>
  </si>
  <si>
    <r>
      <t>Private 
wealth 
W</t>
    </r>
    <r>
      <rPr>
        <vertAlign val="subscript"/>
        <sz val="10"/>
        <rFont val="Arial"/>
        <family val="2"/>
      </rPr>
      <t>t</t>
    </r>
    <r>
      <rPr>
        <sz val="10"/>
        <rFont val="Arial"/>
        <family val="2"/>
      </rPr>
      <t xml:space="preserve">        </t>
    </r>
  </si>
  <si>
    <r>
      <t>National
 income
 Y</t>
    </r>
    <r>
      <rPr>
        <vertAlign val="subscript"/>
        <sz val="10"/>
        <rFont val="Arial"/>
        <family val="2"/>
      </rPr>
      <t>t</t>
    </r>
    <r>
      <rPr>
        <sz val="10"/>
        <rFont val="Arial"/>
        <family val="2"/>
      </rPr>
      <t xml:space="preserve">        </t>
    </r>
  </si>
  <si>
    <t xml:space="preserve">National income and private wealth (1700-1969)
(current billions euros 1949-2010; current billions old francs 1896-1948)  </t>
  </si>
  <si>
    <t>Consumer price inflation</t>
  </si>
  <si>
    <t>Consumer price index</t>
  </si>
  <si>
    <t>Memo: here I neglect the investment in land (which is almost 0, all changes in surfaces built go in "other changes")</t>
  </si>
  <si>
    <t>Notations</t>
  </si>
  <si>
    <r>
      <t>Y</t>
    </r>
    <r>
      <rPr>
        <b/>
        <vertAlign val="subscript"/>
        <sz val="10"/>
        <rFont val="Arial"/>
        <family val="2"/>
      </rPr>
      <t>t</t>
    </r>
  </si>
  <si>
    <r>
      <t>Y</t>
    </r>
    <r>
      <rPr>
        <b/>
        <vertAlign val="subscript"/>
        <sz val="10"/>
        <rFont val="Arial"/>
        <family val="2"/>
      </rPr>
      <t>dt</t>
    </r>
  </si>
  <si>
    <r>
      <t>T</t>
    </r>
    <r>
      <rPr>
        <b/>
        <vertAlign val="subscript"/>
        <sz val="10"/>
        <rFont val="Arial"/>
        <family val="2"/>
      </rPr>
      <t>pt</t>
    </r>
  </si>
  <si>
    <t>C</t>
  </si>
  <si>
    <t>I</t>
  </si>
  <si>
    <t>X</t>
  </si>
  <si>
    <t>M</t>
  </si>
  <si>
    <r>
      <t>Y</t>
    </r>
    <r>
      <rPr>
        <b/>
        <vertAlign val="subscript"/>
        <sz val="10"/>
        <rFont val="Arial"/>
        <family val="2"/>
      </rPr>
      <t>ht</t>
    </r>
  </si>
  <si>
    <r>
      <t>Y</t>
    </r>
    <r>
      <rPr>
        <b/>
        <vertAlign val="subscript"/>
        <sz val="10"/>
        <rFont val="Arial"/>
        <family val="2"/>
      </rPr>
      <t>set</t>
    </r>
  </si>
  <si>
    <r>
      <t>Y</t>
    </r>
    <r>
      <rPr>
        <b/>
        <vertAlign val="subscript"/>
        <sz val="10"/>
        <rFont val="Arial"/>
        <family val="2"/>
      </rPr>
      <t>ct</t>
    </r>
  </si>
  <si>
    <r>
      <t>Y</t>
    </r>
    <r>
      <rPr>
        <b/>
        <vertAlign val="subscript"/>
        <sz val="10"/>
        <rFont val="Arial"/>
        <family val="2"/>
      </rPr>
      <t>gt</t>
    </r>
  </si>
  <si>
    <r>
      <t>Y</t>
    </r>
    <r>
      <rPr>
        <b/>
        <vertAlign val="subscript"/>
        <sz val="10"/>
        <rFont val="Arial"/>
        <family val="2"/>
      </rPr>
      <t>Kct</t>
    </r>
  </si>
  <si>
    <r>
      <t>FY</t>
    </r>
    <r>
      <rPr>
        <b/>
        <vertAlign val="subscript"/>
        <sz val="10"/>
        <rFont val="Arial"/>
        <family val="2"/>
      </rPr>
      <t>t</t>
    </r>
    <r>
      <rPr>
        <b/>
        <sz val="10"/>
        <rFont val="Arial"/>
        <family val="2"/>
      </rPr>
      <t xml:space="preserve"> </t>
    </r>
  </si>
  <si>
    <r>
      <t>FY</t>
    </r>
    <r>
      <rPr>
        <b/>
        <vertAlign val="subscript"/>
        <sz val="10"/>
        <rFont val="Arial"/>
        <family val="2"/>
      </rPr>
      <t>Kt</t>
    </r>
    <r>
      <rPr>
        <b/>
        <sz val="10"/>
        <rFont val="Arial"/>
        <family val="2"/>
      </rPr>
      <t xml:space="preserve"> </t>
    </r>
  </si>
  <si>
    <r>
      <t>FY</t>
    </r>
    <r>
      <rPr>
        <b/>
        <vertAlign val="subscript"/>
        <sz val="10"/>
        <rFont val="Arial"/>
        <family val="2"/>
      </rPr>
      <t>Lt</t>
    </r>
    <r>
      <rPr>
        <b/>
        <sz val="10"/>
        <rFont val="Arial"/>
        <family val="2"/>
      </rPr>
      <t xml:space="preserve"> </t>
    </r>
  </si>
  <si>
    <r>
      <t>FT</t>
    </r>
    <r>
      <rPr>
        <b/>
        <vertAlign val="subscript"/>
        <sz val="10"/>
        <rFont val="Arial"/>
        <family val="2"/>
      </rPr>
      <t>t</t>
    </r>
    <r>
      <rPr>
        <b/>
        <sz val="10"/>
        <rFont val="Arial"/>
        <family val="2"/>
      </rPr>
      <t xml:space="preserve"> </t>
    </r>
  </si>
  <si>
    <r>
      <t>Y</t>
    </r>
    <r>
      <rPr>
        <b/>
        <vertAlign val="subscript"/>
        <sz val="10"/>
        <rFont val="Arial"/>
        <family val="2"/>
      </rPr>
      <t>Kt</t>
    </r>
    <r>
      <rPr>
        <b/>
        <sz val="10"/>
        <rFont val="Arial"/>
        <family val="2"/>
      </rPr>
      <t>*</t>
    </r>
  </si>
  <si>
    <r>
      <t>Y</t>
    </r>
    <r>
      <rPr>
        <vertAlign val="subscript"/>
        <sz val="10"/>
        <rFont val="Arial"/>
        <family val="2"/>
      </rPr>
      <t>Kct</t>
    </r>
  </si>
  <si>
    <r>
      <t>Y</t>
    </r>
    <r>
      <rPr>
        <vertAlign val="subscript"/>
        <sz val="10"/>
        <rFont val="Arial"/>
        <family val="2"/>
      </rPr>
      <t>Kset</t>
    </r>
  </si>
  <si>
    <r>
      <t>FY</t>
    </r>
    <r>
      <rPr>
        <vertAlign val="subscript"/>
        <sz val="10"/>
        <rFont val="Arial"/>
        <family val="2"/>
      </rPr>
      <t>Kt</t>
    </r>
    <r>
      <rPr>
        <sz val="10"/>
        <rFont val="Arial"/>
        <family val="2"/>
      </rPr>
      <t xml:space="preserve"> </t>
    </r>
  </si>
  <si>
    <r>
      <t>Y</t>
    </r>
    <r>
      <rPr>
        <vertAlign val="subscript"/>
        <sz val="10"/>
        <rFont val="Arial"/>
        <family val="2"/>
      </rPr>
      <t>Kgt</t>
    </r>
  </si>
  <si>
    <r>
      <t>Y</t>
    </r>
    <r>
      <rPr>
        <i/>
        <vertAlign val="subscript"/>
        <sz val="10"/>
        <rFont val="Arial"/>
        <family val="2"/>
      </rPr>
      <t>Kpt</t>
    </r>
  </si>
  <si>
    <r>
      <t>Y</t>
    </r>
    <r>
      <rPr>
        <i/>
        <vertAlign val="subscript"/>
        <sz val="10"/>
        <rFont val="Arial"/>
        <family val="2"/>
      </rPr>
      <t>kpt</t>
    </r>
    <r>
      <rPr>
        <i/>
        <sz val="10"/>
        <rFont val="Arial"/>
        <family val="2"/>
      </rPr>
      <t>/L</t>
    </r>
    <r>
      <rPr>
        <i/>
        <vertAlign val="subscript"/>
        <sz val="10"/>
        <rFont val="Arial"/>
        <family val="2"/>
      </rPr>
      <t>t</t>
    </r>
  </si>
  <si>
    <r>
      <t>Y</t>
    </r>
    <r>
      <rPr>
        <b/>
        <vertAlign val="subscript"/>
        <sz val="10"/>
        <rFont val="Arial"/>
        <family val="2"/>
      </rPr>
      <t>Lt</t>
    </r>
  </si>
  <si>
    <r>
      <t>Y</t>
    </r>
    <r>
      <rPr>
        <vertAlign val="subscript"/>
        <sz val="10"/>
        <rFont val="Arial"/>
        <family val="2"/>
      </rPr>
      <t>Lct</t>
    </r>
  </si>
  <si>
    <r>
      <t>Y</t>
    </r>
    <r>
      <rPr>
        <vertAlign val="subscript"/>
        <sz val="10"/>
        <rFont val="Arial"/>
        <family val="2"/>
      </rPr>
      <t>Lset</t>
    </r>
  </si>
  <si>
    <r>
      <t>FY</t>
    </r>
    <r>
      <rPr>
        <vertAlign val="subscript"/>
        <sz val="10"/>
        <rFont val="Arial"/>
        <family val="2"/>
      </rPr>
      <t>Lt</t>
    </r>
    <r>
      <rPr>
        <sz val="10"/>
        <rFont val="Arial"/>
        <family val="2"/>
      </rPr>
      <t xml:space="preserve"> </t>
    </r>
  </si>
  <si>
    <r>
      <t>T</t>
    </r>
    <r>
      <rPr>
        <b/>
        <vertAlign val="subscript"/>
        <sz val="10"/>
        <rFont val="Arial"/>
        <family val="2"/>
      </rPr>
      <t>t</t>
    </r>
  </si>
  <si>
    <r>
      <t>T</t>
    </r>
    <r>
      <rPr>
        <vertAlign val="subscript"/>
        <sz val="10"/>
        <rFont val="Arial"/>
        <family val="2"/>
      </rPr>
      <t>ct</t>
    </r>
  </si>
  <si>
    <r>
      <t>T</t>
    </r>
    <r>
      <rPr>
        <vertAlign val="subscript"/>
        <sz val="10"/>
        <rFont val="Arial"/>
        <family val="2"/>
      </rPr>
      <t>it</t>
    </r>
  </si>
  <si>
    <r>
      <t>SC</t>
    </r>
    <r>
      <rPr>
        <vertAlign val="subscript"/>
        <sz val="10"/>
        <rFont val="Arial"/>
        <family val="2"/>
      </rPr>
      <t>t</t>
    </r>
  </si>
  <si>
    <r>
      <t>T</t>
    </r>
    <r>
      <rPr>
        <i/>
        <vertAlign val="subscript"/>
        <sz val="10"/>
        <rFont val="Arial"/>
        <family val="2"/>
      </rPr>
      <t>Kt</t>
    </r>
    <r>
      <rPr>
        <i/>
        <sz val="10"/>
        <rFont val="Arial"/>
        <family val="2"/>
      </rPr>
      <t xml:space="preserve"> </t>
    </r>
  </si>
  <si>
    <r>
      <t>T</t>
    </r>
    <r>
      <rPr>
        <i/>
        <vertAlign val="subscript"/>
        <sz val="10"/>
        <rFont val="Arial"/>
        <family val="2"/>
      </rPr>
      <t>Lt</t>
    </r>
    <r>
      <rPr>
        <i/>
        <sz val="10"/>
        <rFont val="Arial"/>
        <family val="2"/>
      </rPr>
      <t xml:space="preserve"> </t>
    </r>
  </si>
  <si>
    <r>
      <t>TTR</t>
    </r>
    <r>
      <rPr>
        <b/>
        <vertAlign val="subscript"/>
        <sz val="10"/>
        <rFont val="Arial"/>
        <family val="2"/>
      </rPr>
      <t>t</t>
    </r>
  </si>
  <si>
    <r>
      <t>S</t>
    </r>
    <r>
      <rPr>
        <b/>
        <vertAlign val="subscript"/>
        <sz val="10"/>
        <rFont val="Arial"/>
        <family val="2"/>
      </rPr>
      <t>t</t>
    </r>
    <r>
      <rPr>
        <b/>
        <vertAlign val="superscript"/>
        <sz val="10"/>
        <rFont val="Arial"/>
        <family val="2"/>
      </rPr>
      <t>0</t>
    </r>
  </si>
  <si>
    <r>
      <t>S</t>
    </r>
    <r>
      <rPr>
        <b/>
        <vertAlign val="subscript"/>
        <sz val="10"/>
        <rFont val="Arial"/>
        <family val="2"/>
      </rPr>
      <t>t</t>
    </r>
  </si>
  <si>
    <t>Net = gross minus depreciation</t>
  </si>
  <si>
    <t>Net = net asset purchases minus incurrence of liabilities</t>
  </si>
  <si>
    <r>
      <t>O</t>
    </r>
    <r>
      <rPr>
        <b/>
        <vertAlign val="subscript"/>
        <sz val="10"/>
        <rFont val="Arial"/>
        <family val="2"/>
      </rPr>
      <t>t</t>
    </r>
  </si>
  <si>
    <r>
      <t>WD</t>
    </r>
    <r>
      <rPr>
        <vertAlign val="subscript"/>
        <sz val="10"/>
        <rFont val="Arial"/>
        <family val="2"/>
      </rPr>
      <t>t</t>
    </r>
  </si>
  <si>
    <r>
      <t>FA</t>
    </r>
    <r>
      <rPr>
        <vertAlign val="subscript"/>
        <sz val="10"/>
        <rFont val="Arial"/>
        <family val="2"/>
      </rPr>
      <t>t</t>
    </r>
  </si>
  <si>
    <r>
      <t>FA</t>
    </r>
    <r>
      <rPr>
        <vertAlign val="subscript"/>
        <sz val="10"/>
        <rFont val="Arial"/>
        <family val="2"/>
      </rPr>
      <t>t</t>
    </r>
    <r>
      <rPr>
        <vertAlign val="superscript"/>
        <sz val="10"/>
        <rFont val="Arial"/>
        <family val="2"/>
      </rPr>
      <t>e</t>
    </r>
    <r>
      <rPr>
        <sz val="11"/>
        <color rgb="FF000000"/>
        <rFont val="Calibri"/>
        <family val="2"/>
      </rPr>
      <t xml:space="preserve"> </t>
    </r>
  </si>
  <si>
    <r>
      <t>FL</t>
    </r>
    <r>
      <rPr>
        <vertAlign val="subscript"/>
        <sz val="10"/>
        <rFont val="Arial"/>
        <family val="2"/>
      </rPr>
      <t>t</t>
    </r>
  </si>
  <si>
    <r>
      <t>FL</t>
    </r>
    <r>
      <rPr>
        <vertAlign val="subscript"/>
        <sz val="10"/>
        <rFont val="Arial"/>
        <family val="2"/>
      </rPr>
      <t>t</t>
    </r>
    <r>
      <rPr>
        <vertAlign val="superscript"/>
        <sz val="10"/>
        <rFont val="Arial"/>
        <family val="2"/>
      </rPr>
      <t>e</t>
    </r>
    <r>
      <rPr>
        <sz val="10"/>
        <rFont val="Arial"/>
        <family val="2"/>
      </rPr>
      <t xml:space="preserve"> </t>
    </r>
  </si>
  <si>
    <r>
      <t>p</t>
    </r>
    <r>
      <rPr>
        <vertAlign val="subscript"/>
        <sz val="10"/>
        <rFont val="Arial"/>
        <family val="2"/>
      </rPr>
      <t xml:space="preserve">t </t>
    </r>
    <r>
      <rPr>
        <sz val="11"/>
        <color rgb="FF000000"/>
        <rFont val="Calibri"/>
        <family val="2"/>
      </rPr>
      <t xml:space="preserve">   </t>
    </r>
  </si>
  <si>
    <t>Capital depreciation (CFC)</t>
  </si>
  <si>
    <t>Product taxes   (total)</t>
  </si>
  <si>
    <t xml:space="preserve">Taxes on products (net of subsidies) </t>
  </si>
  <si>
    <t xml:space="preserve">Other taxes on production (net of subsidies) </t>
  </si>
  <si>
    <t>Other taxes on production (net of subsidies) (household sector)</t>
  </si>
  <si>
    <t>Other taxes on production (net of subsidies) (corporate sector)</t>
  </si>
  <si>
    <t>Other taxes on production (net of subsidies) (govt sector)</t>
  </si>
  <si>
    <t>Other taxes on production (net of subsidies) (NPISH)</t>
  </si>
  <si>
    <t xml:space="preserve">Other taxes on production (net profit of govt sector) </t>
  </si>
  <si>
    <t>Private consumption expenditures</t>
  </si>
  <si>
    <t>Public consumption expenditures</t>
  </si>
  <si>
    <t>Gross capital formation</t>
  </si>
  <si>
    <t>Exports</t>
  </si>
  <si>
    <t>Imports</t>
  </si>
  <si>
    <t>Memo: Income-Expenditure discrepancy</t>
  </si>
  <si>
    <t>Net domestic product (housing sector)</t>
  </si>
  <si>
    <t xml:space="preserve">Gross housing value added  </t>
  </si>
  <si>
    <t>Capital depreciation (CFC, housing sector)</t>
  </si>
  <si>
    <t>CFC/Gross value added</t>
  </si>
  <si>
    <t>CFC/ Housing wealth</t>
  </si>
  <si>
    <t>Net domestic product (non-corporate business sector)</t>
  </si>
  <si>
    <t>Gross value added (non-corporate busines sector)</t>
  </si>
  <si>
    <t>Net mixed income (self-employment)</t>
  </si>
  <si>
    <t>Gross mixed income (self-employment)</t>
  </si>
  <si>
    <t xml:space="preserve"> Wages &amp; social contributionspaid by non-corporate business (&amp; households)</t>
  </si>
  <si>
    <t>Capital depreciation (CFC, non-corporate business sector)</t>
  </si>
  <si>
    <t>Net domestic product (corporate business sector)</t>
  </si>
  <si>
    <t>Gross value added (corporate sector)</t>
  </si>
  <si>
    <t xml:space="preserve">Gross corporate profits </t>
  </si>
  <si>
    <t>Wages &amp; social contributions paid by corporations</t>
  </si>
  <si>
    <t>Capital depreciation (CFC, corporate sector)</t>
  </si>
  <si>
    <t xml:space="preserve">Gross value added </t>
  </si>
  <si>
    <t>Gross profits</t>
  </si>
  <si>
    <t>Net domestic product (govt sector)</t>
  </si>
  <si>
    <t>Gross value added (govt sector)</t>
  </si>
  <si>
    <t xml:space="preserve">Wages &amp; social contributions paid by govt </t>
  </si>
  <si>
    <t>Capital depreciation (CFC, govt sector)</t>
  </si>
  <si>
    <t xml:space="preserve">Wages &amp; social contributions </t>
  </si>
  <si>
    <t>Net-of-depreciation corporate profits</t>
  </si>
  <si>
    <t>Corporate income taxes</t>
  </si>
  <si>
    <t>Distributed profits (net outflow of interest, dividend and other property income)</t>
  </si>
  <si>
    <t>Memo: Gross corporate saving</t>
  </si>
  <si>
    <t>Other net transfers (insurance, benefits, transfers to non-profit,.)</t>
  </si>
  <si>
    <t xml:space="preserve"> Outflow of interest, dividend and other property income</t>
  </si>
  <si>
    <t xml:space="preserve"> Inflow of interest, dividend and other property income</t>
  </si>
  <si>
    <t>Net foreign capital income</t>
  </si>
  <si>
    <t>Foreign capital income inflow (interest, dividend and other property income)</t>
  </si>
  <si>
    <t>Foreign capital income outflow (interest, dividend and other property income)</t>
  </si>
  <si>
    <t xml:space="preserve">Net foreign labor income </t>
  </si>
  <si>
    <t xml:space="preserve">Foreign labor income inflow </t>
  </si>
  <si>
    <t xml:space="preserve">Foreign labor income outflow </t>
  </si>
  <si>
    <t xml:space="preserve">Net foreign production taxes (net of subsidies) </t>
  </si>
  <si>
    <t>Net foreign transfers</t>
  </si>
  <si>
    <t>Foreign transfers inflow</t>
  </si>
  <si>
    <t>Foreign transfers outflow</t>
  </si>
  <si>
    <t>Net foreign capital transfers</t>
  </si>
  <si>
    <t>Foreign capital transfers inflows</t>
  </si>
  <si>
    <t>Foreign capital transfers outflows</t>
  </si>
  <si>
    <t>Memo: Saving abroad (incl. K transfers)</t>
  </si>
  <si>
    <t>Total capital income</t>
  </si>
  <si>
    <t>Corporate capital income (net-of-deprec. corporate  profits)</t>
  </si>
  <si>
    <t>Housing capital income (net product of housing sector)</t>
  </si>
  <si>
    <t>Self-employment capital income (capital share of s.e. net product)</t>
  </si>
  <si>
    <t xml:space="preserve">Net foreign capital income </t>
  </si>
  <si>
    <t xml:space="preserve"> Plus:       Net government interest payments</t>
  </si>
  <si>
    <t xml:space="preserve"> Memo: Personal interest payments</t>
  </si>
  <si>
    <t>Memo: FISIM on mortgages (counted as intermediate consumption)</t>
  </si>
  <si>
    <t>Memo: FISIM on consumer credit (counted as final consumption)</t>
  </si>
  <si>
    <t xml:space="preserve"> Memo: Personal interest payments/ Personal debt</t>
  </si>
  <si>
    <t>Total labor income</t>
  </si>
  <si>
    <t>Self-employment labor income (capital share of s.e. net product)</t>
  </si>
  <si>
    <t>Memo: Wages &amp; social contributions paid by households</t>
  </si>
  <si>
    <t>Memo: imputed wage of self-employed persons</t>
  </si>
  <si>
    <t>Memo: imputed wage of self-employed persons, 2/3 correction</t>
  </si>
  <si>
    <t>Total taxes</t>
  </si>
  <si>
    <t>Product taxes</t>
  </si>
  <si>
    <t>Personal income taxes (inc. bequest &amp; gift taxes)</t>
  </si>
  <si>
    <t>Personal income taxes (estimated capital share)</t>
  </si>
  <si>
    <t>Personal income taxes   (estimated labor share)</t>
  </si>
  <si>
    <t>Social contributions (payroll taxes)</t>
  </si>
  <si>
    <t>Estimated total taxes on capital</t>
  </si>
  <si>
    <t>Estimated total taxes on labor</t>
  </si>
  <si>
    <t>Personal income taxes (exc. bequest &amp; gift taxes)</t>
  </si>
  <si>
    <t>Bequest &amp; gift taxes</t>
  </si>
  <si>
    <t>Bequest taxes</t>
  </si>
  <si>
    <t>Gift taxes</t>
  </si>
  <si>
    <t xml:space="preserve">Total monetary govt transfers </t>
  </si>
  <si>
    <t>Transfers from public administrations</t>
  </si>
  <si>
    <t>Transfers from non-profit corporations</t>
  </si>
  <si>
    <r>
      <t>incl. replacem. income Y</t>
    </r>
    <r>
      <rPr>
        <b/>
        <vertAlign val="subscript"/>
        <sz val="10"/>
        <rFont val="Arial"/>
        <family val="2"/>
      </rPr>
      <t>Rt</t>
    </r>
    <r>
      <rPr>
        <b/>
        <sz val="10"/>
        <rFont val="Arial"/>
        <family val="2"/>
      </rPr>
      <t xml:space="preserve"> </t>
    </r>
  </si>
  <si>
    <r>
      <t>incl. pure govt transfers TR</t>
    </r>
    <r>
      <rPr>
        <b/>
        <vertAlign val="subscript"/>
        <sz val="10"/>
        <rFont val="Arial"/>
        <family val="2"/>
      </rPr>
      <t>t</t>
    </r>
    <r>
      <rPr>
        <b/>
        <sz val="10"/>
        <rFont val="Arial"/>
        <family val="2"/>
      </rPr>
      <t xml:space="preserve"> </t>
    </r>
  </si>
  <si>
    <t>incl. pure govt transfers from public admin.</t>
  </si>
  <si>
    <t>In-kind govt transfers</t>
  </si>
  <si>
    <t>In-kind transfers from public administrations</t>
  </si>
  <si>
    <t>including in-kind benefits (health insurance, etc.)</t>
  </si>
  <si>
    <t>including individual govt consumption (education, etc.)</t>
  </si>
  <si>
    <t>In-kind transfers from non-profit corporations</t>
  </si>
  <si>
    <t>Government gross savings</t>
  </si>
  <si>
    <t>Government net savings</t>
  </si>
  <si>
    <t>NPISH gross savings</t>
  </si>
  <si>
    <t>NPISH net savings</t>
  </si>
  <si>
    <t>Net capital transfers received by government</t>
  </si>
  <si>
    <t>Memo: net capital transfers received by NPISH</t>
  </si>
  <si>
    <t>Disposable income = national income         - taxes            + transfers (replacement income)   + govt interest</t>
  </si>
  <si>
    <t>including estimated after-tax capital income</t>
  </si>
  <si>
    <t>including estimated after-tax labor income</t>
  </si>
  <si>
    <t>including estimated after-tax replacement income</t>
  </si>
  <si>
    <t>Extended disposable income = disposable income + pure transfers</t>
  </si>
  <si>
    <t>Extended disposable income = disposable income + pure transfers + in-kind transfers</t>
  </si>
  <si>
    <t>Net personal savings</t>
  </si>
  <si>
    <t>Gross personal savings</t>
  </si>
  <si>
    <t>Net capital transfers received by households</t>
  </si>
  <si>
    <t>Net personal savings, plus net capital transfers received</t>
  </si>
  <si>
    <r>
      <t xml:space="preserve">Net capital transfers received by </t>
    </r>
    <r>
      <rPr>
        <sz val="10"/>
        <color indexed="8"/>
        <rFont val="Arial"/>
        <family val="2"/>
      </rPr>
      <t>corporations</t>
    </r>
  </si>
  <si>
    <t>Extended private savings = private savings + retained earnings + plus net capital transfers received + NPISH</t>
  </si>
  <si>
    <t>Total net investments</t>
  </si>
  <si>
    <t>Gross fixed capital formation</t>
  </si>
  <si>
    <t>Net fixed capital formation</t>
  </si>
  <si>
    <t>Net investment in dwellings</t>
  </si>
  <si>
    <t>Net investment in non-housing fixed assets</t>
  </si>
  <si>
    <t>Changes in stocks + net acquisitions of precious objects + net acquisiations of nonproduced assets</t>
  </si>
  <si>
    <t>Net lending/borrowing</t>
  </si>
  <si>
    <t>Statistical discrepancy between real &amp; financial accounts</t>
  </si>
  <si>
    <t>Net investment in financial assets</t>
  </si>
  <si>
    <t xml:space="preserve">Investment in financial assets At </t>
  </si>
  <si>
    <t>Of which: Corporate equities</t>
  </si>
  <si>
    <t>Of which: Life insurance</t>
  </si>
  <si>
    <t>Incurrence of liabilities</t>
  </si>
  <si>
    <t>Total other volume changes (excluding war destructions)</t>
  </si>
  <si>
    <t>Volume change on nonfinancial assets</t>
  </si>
  <si>
    <t>Volume change on financial assets</t>
  </si>
  <si>
    <t>Volume change on liabilities</t>
  </si>
  <si>
    <t>Other volume changes on built land</t>
  </si>
  <si>
    <t>Estimates of war destructions of wealth (physical capital &amp; foreign portfolio)</t>
  </si>
  <si>
    <t>Corporate gross investment</t>
  </si>
  <si>
    <t>Corporate net investment</t>
  </si>
  <si>
    <t>Foreign assets</t>
  </si>
  <si>
    <t>Foreign equity assets</t>
  </si>
  <si>
    <t>Foreign liabilities</t>
  </si>
  <si>
    <t>Foreign equity liabilities</t>
  </si>
  <si>
    <t>Total government net investment</t>
  </si>
  <si>
    <t>Government gross fixed capital formation</t>
  </si>
  <si>
    <t>Government change in stocks</t>
  </si>
  <si>
    <r>
      <rPr>
        <sz val="10"/>
        <color indexed="8"/>
        <rFont val="Arial"/>
        <family val="2"/>
      </rPr>
      <t xml:space="preserve">Governemnt </t>
    </r>
    <r>
      <rPr>
        <sz val="10"/>
        <color indexed="8"/>
        <rFont val="Arial"/>
        <family val="2"/>
      </rPr>
      <t>net acquisitions of precious objects</t>
    </r>
  </si>
  <si>
    <t>Consumer price inflation (mid-year/mid-year)</t>
  </si>
  <si>
    <t>GDP deflator (Villa 1938=100; Insee 2005=100)</t>
  </si>
  <si>
    <t>Private consumption expenditure deflator (Insee, 2005=100)</t>
  </si>
  <si>
    <t>Investment price deflator (Insee, 2005=100)</t>
  </si>
  <si>
    <t>Import price inflation (Insee, 2005=100)</t>
  </si>
  <si>
    <t>Export price inflation (Insee, 2005=100)</t>
  </si>
  <si>
    <t>Public consumption deflator (Insee, 2005=100)</t>
  </si>
  <si>
    <t>Population ratio (Overseas department (DOM))/(Mainland + Overseas Department)</t>
  </si>
  <si>
    <t>Population (thousands) (mainland France)</t>
  </si>
  <si>
    <t>Employed population</t>
  </si>
  <si>
    <t>Salaried workers</t>
  </si>
  <si>
    <t>Self-employed</t>
  </si>
  <si>
    <t>Share 0-19-yr-old in living population</t>
  </si>
  <si>
    <t>Minus: corporate retained earnings</t>
  </si>
  <si>
    <t>Minus: corporate other transfers</t>
  </si>
  <si>
    <t>Minus: capital income, self employment</t>
  </si>
  <si>
    <t>Minus: Net capital income earned by NPISH</t>
  </si>
  <si>
    <t>Total capital income earned by households (net of interest payments)</t>
  </si>
  <si>
    <t>Rents on houses</t>
  </si>
  <si>
    <t>Rents on land</t>
  </si>
  <si>
    <t>Dividends received by households (before corporate income taxes)</t>
  </si>
  <si>
    <t>Directly received from corporations</t>
  </si>
  <si>
    <t>Memo: Corporate income taxes</t>
  </si>
  <si>
    <t>Interest received by households</t>
  </si>
  <si>
    <t>Of which: Interest directly received</t>
  </si>
  <si>
    <t>Of which: imputed interest received (FISIM consumed on deposits)</t>
  </si>
  <si>
    <t>Interest paid by households</t>
  </si>
  <si>
    <t>Memo: FISIM consumed on deposits &amp; consumer credits</t>
  </si>
  <si>
    <t>Insee codebook</t>
  </si>
  <si>
    <t>B1n</t>
  </si>
  <si>
    <t>B1</t>
  </si>
  <si>
    <t>K1</t>
  </si>
  <si>
    <t>D21+D31+D29+D39</t>
  </si>
  <si>
    <t>D21+D31</t>
  </si>
  <si>
    <t>D29+D39</t>
  </si>
  <si>
    <t>B2-K1</t>
  </si>
  <si>
    <t>P3</t>
  </si>
  <si>
    <t>P5</t>
  </si>
  <si>
    <t>B2n=B2-K1</t>
  </si>
  <si>
    <t>B2 (EBE)</t>
  </si>
  <si>
    <t>B3+D1-K1</t>
  </si>
  <si>
    <t>B3+D1</t>
  </si>
  <si>
    <t>B3 (RMB)</t>
  </si>
  <si>
    <t>B2+D1-K1</t>
  </si>
  <si>
    <t>B2+D1</t>
  </si>
  <si>
    <t>D1+K1</t>
  </si>
  <si>
    <t>D4 (net)</t>
  </si>
  <si>
    <t>B6n (=B8n)</t>
  </si>
  <si>
    <t>B6</t>
  </si>
  <si>
    <t>D7+D61+D62</t>
  </si>
  <si>
    <t xml:space="preserve">D4 </t>
  </si>
  <si>
    <t>D4+D1</t>
  </si>
  <si>
    <t>D1 (net)</t>
  </si>
  <si>
    <t>D2+D3+D5+D6+D7</t>
  </si>
  <si>
    <t>D2+D3 (net)</t>
  </si>
  <si>
    <t>D5+D6+D7 (net)</t>
  </si>
  <si>
    <t>D5+D6+D7</t>
  </si>
  <si>
    <t>See formula</t>
  </si>
  <si>
    <t>D41+D45</t>
  </si>
  <si>
    <t xml:space="preserve">D51 </t>
  </si>
  <si>
    <t>D51+D59+D91D</t>
  </si>
  <si>
    <t>D61 (rec. by govt)</t>
  </si>
  <si>
    <t>D51+D59</t>
  </si>
  <si>
    <t>D91D</t>
  </si>
  <si>
    <t>D62 (=D624)</t>
  </si>
  <si>
    <t>D621+D623</t>
  </si>
  <si>
    <t>D63</t>
  </si>
  <si>
    <t>D631</t>
  </si>
  <si>
    <t>D632</t>
  </si>
  <si>
    <t>B8</t>
  </si>
  <si>
    <t>B8n=B8-K1</t>
  </si>
  <si>
    <t>D9C + D9D</t>
  </si>
  <si>
    <t>B8-K1+D9C+D9D</t>
  </si>
  <si>
    <t>P51</t>
  </si>
  <si>
    <t>P51-K1</t>
  </si>
  <si>
    <t>AN.1111 (flow-CFC)</t>
  </si>
  <si>
    <t>P52+P53+K2</t>
  </si>
  <si>
    <t>B0</t>
  </si>
  <si>
    <t>B9B</t>
  </si>
  <si>
    <t>F</t>
  </si>
  <si>
    <t>PF.5</t>
  </si>
  <si>
    <t>P52</t>
  </si>
  <si>
    <t>P53</t>
  </si>
  <si>
    <t>AMECO</t>
  </si>
  <si>
    <t>D42+D51</t>
  </si>
  <si>
    <t>Villa codebook</t>
  </si>
  <si>
    <t>PIBE+MSG+ deprec. (gov)</t>
  </si>
  <si>
    <t>AM</t>
  </si>
  <si>
    <t>TAXIE+TAXIM-SUBE-DOME</t>
  </si>
  <si>
    <t>PIBVAL+MSG+ deprec. (gov)</t>
  </si>
  <si>
    <t>CM</t>
  </si>
  <si>
    <t>CG</t>
  </si>
  <si>
    <t>IE+IG+IM</t>
  </si>
  <si>
    <t>Export + SUS</t>
  </si>
  <si>
    <t>Import</t>
  </si>
  <si>
    <t>PIBE-PIBVAL</t>
  </si>
  <si>
    <t>RBM</t>
  </si>
  <si>
    <t>EBEI</t>
  </si>
  <si>
    <t>MSE+PSE+CSE</t>
  </si>
  <si>
    <t>IDVE+EBE+TAXDE</t>
  </si>
  <si>
    <t>MSG</t>
  </si>
  <si>
    <t>TAXDE</t>
  </si>
  <si>
    <t>IDVE</t>
  </si>
  <si>
    <t>EBE-AM</t>
  </si>
  <si>
    <t>EBE</t>
  </si>
  <si>
    <t>IDVX</t>
  </si>
  <si>
    <t>DREX+DOMX-ODRX</t>
  </si>
  <si>
    <t>(-) EBX</t>
  </si>
  <si>
    <t>IDVG</t>
  </si>
  <si>
    <t>TAXDM</t>
  </si>
  <si>
    <t>CSG</t>
  </si>
  <si>
    <t xml:space="preserve"> Missing in Villa; 1900-1926: S&amp;EF 1963 p.966; 1896-1899 &amp; 1927-1948: imputed</t>
  </si>
  <si>
    <t>PSG+DOMG-DOME</t>
  </si>
  <si>
    <t>PSG</t>
  </si>
  <si>
    <t>DOMG-DOME</t>
  </si>
  <si>
    <t>EBG</t>
  </si>
  <si>
    <t>EBG-deprec. (gov)</t>
  </si>
  <si>
    <t>EBM-AM</t>
  </si>
  <si>
    <t>EBM</t>
  </si>
  <si>
    <t>IM</t>
  </si>
  <si>
    <t>IE</t>
  </si>
  <si>
    <t>IE-AM</t>
  </si>
  <si>
    <t>IG</t>
  </si>
  <si>
    <t>PPIBV</t>
  </si>
  <si>
    <t>NETD</t>
  </si>
  <si>
    <t>NWTD</t>
  </si>
  <si>
    <t>NSTD</t>
  </si>
  <si>
    <t>National accounts series established by Villa (1993, 1994, 1997), with adjustments described in the text of Piketty (2010), Appendix A, and Piketty-Zucman (2013)</t>
  </si>
  <si>
    <t>All values are in current billions old francs (1896-1948) (1 euro = 6.55957 francs = 655.957 old francs)</t>
  </si>
  <si>
    <t xml:space="preserve">(current billions euros 1949-2013; current billions old francs 1896-1948)        </t>
  </si>
  <si>
    <t>Raw national accounts series for France 1896-1948</t>
  </si>
  <si>
    <t>Total net product taxes &amp;   current surplus (govt +NPSIH )</t>
  </si>
  <si>
    <t>Savings-induced wealth growth rate
 gwst = st-1/βt-1</t>
  </si>
  <si>
    <t>1900-1909</t>
  </si>
  <si>
    <t>1910-1919</t>
  </si>
  <si>
    <t>1920-1929</t>
  </si>
  <si>
    <t>1930-1939</t>
  </si>
  <si>
    <t>1940-1949</t>
  </si>
  <si>
    <t>1950-1959</t>
  </si>
  <si>
    <t>1960-1969</t>
  </si>
  <si>
    <t>1970-1979</t>
  </si>
  <si>
    <t>1980-1989</t>
  </si>
  <si>
    <t>1990-1999</t>
  </si>
  <si>
    <t>2000-2009</t>
  </si>
  <si>
    <t>Dowloaded 03/16/2015 Compte nationaux 2015 base 2010 (en milliards d'euros courants)</t>
  </si>
  <si>
    <t>entreprises individuelles non financières (S14AA)</t>
  </si>
  <si>
    <r>
      <t xml:space="preserve">Loyers réels
</t>
    </r>
    <r>
      <rPr>
        <sz val="10"/>
        <rFont val="Calibri"/>
        <family val="2"/>
      </rPr>
      <t>(ménages locataires)</t>
    </r>
  </si>
  <si>
    <t>dontménages locataires avec bailleur pers.morale
[5]-[6]</t>
  </si>
  <si>
    <r>
      <t xml:space="preserve">Total des loyers consommés
</t>
    </r>
    <r>
      <rPr>
        <sz val="10"/>
        <rFont val="Calibri"/>
        <family val="2"/>
      </rPr>
      <t>(réels et imputés)
[2]+[5]</t>
    </r>
  </si>
  <si>
    <r>
      <t xml:space="preserve">Loyers imputés
</t>
    </r>
    <r>
      <rPr>
        <sz val="10"/>
        <rFont val="Calibri"/>
        <family val="2"/>
        <scheme val="minor"/>
      </rPr>
      <t>(ménages propriétaires)
[3]+[4]</t>
    </r>
  </si>
  <si>
    <r>
      <t xml:space="preserve">Total loyer versé aux ménages
</t>
    </r>
    <r>
      <rPr>
        <sz val="11"/>
        <rFont val="Calibri"/>
        <family val="2"/>
        <scheme val="minor"/>
      </rPr>
      <t>[2]+[6]</t>
    </r>
  </si>
  <si>
    <r>
      <rPr>
        <b/>
        <sz val="11"/>
        <rFont val="Calibri"/>
        <family val="2"/>
        <scheme val="minor"/>
      </rPr>
      <t>ratio loyer imputé/loyer total</t>
    </r>
    <r>
      <rPr>
        <sz val="11"/>
        <rFont val="Calibri"/>
        <family val="2"/>
        <scheme val="minor"/>
      </rPr>
      <t xml:space="preserve">
[2]/[1]</t>
    </r>
  </si>
  <si>
    <r>
      <t xml:space="preserve">ratio loyer imputé/loyer versé aux ménages
</t>
    </r>
    <r>
      <rPr>
        <sz val="11"/>
        <rFont val="Calibri"/>
        <family val="2"/>
        <scheme val="minor"/>
      </rPr>
      <t>[2]/[8]</t>
    </r>
  </si>
  <si>
    <t>"Consommation associée au service de logement" des Comptes de logement (tableau t20) publiés sur http://www.statistiques.developpement-durable.gouv.fr/publications/p/references/compte-logement-2014-premiers-resultats-2015.html</t>
  </si>
  <si>
    <t>downloaded 03/17/2016</t>
  </si>
  <si>
    <t>compte-logement-2014-tableaux-chrono-1984-2014 loyers Bruts de tout (impôts, charges, travaux...)</t>
  </si>
  <si>
    <t xml:space="preserve">[3] Tableau T20-FL1112 Filière propriétaires occupants non accédants, ligne Loyers imputés des propriétaires occupants,
[4] Tableau T20-FL1111 Filière propriétaires occupants accédants, ligne Loyers imputés des propriétaires occupants,
[5] TableauT20-FL1 Ensemble des filières de logements ordinaires, ligne Loyers des locataires ,
[6] Tableau T20-FL1121 Filière bailleurs personnes physiques, ligne  Loyers </t>
  </si>
  <si>
    <t>Imputation de la ccf de 1949 à 1977 en utilisant le ratio CCF/VA brute de chaque secteur en 1978</t>
  </si>
  <si>
    <t xml:space="preserve">S2D4
</t>
  </si>
  <si>
    <t xml:space="preserve">S2D1
</t>
  </si>
  <si>
    <t xml:space="preserve">S2D2
</t>
  </si>
  <si>
    <t xml:space="preserve">S2D3
</t>
  </si>
  <si>
    <t>B8n+D9
(S11+S12)</t>
  </si>
  <si>
    <t>B2g - B2n
(S14)</t>
  </si>
  <si>
    <t>D443</t>
  </si>
  <si>
    <t>Revenus de FCP</t>
  </si>
  <si>
    <t>D441</t>
  </si>
  <si>
    <t xml:space="preserve">Dividends and Invt income attrib. to coll. Invt. funds share holders received </t>
  </si>
  <si>
    <t>Income from life insurance</t>
  </si>
  <si>
    <t>D44-D443
S14</t>
  </si>
  <si>
    <t>D42+D443
S14</t>
  </si>
  <si>
    <t>D621+D622 
S14</t>
  </si>
  <si>
    <t>Diff entre les deux vient de D623 Prestation d'assistance sociale en espèce</t>
  </si>
  <si>
    <t xml:space="preserve">Comptes de patrimoine 2015 base 2010 : Household  Wealth (January 1st of each year ) </t>
  </si>
  <si>
    <t>AN111</t>
  </si>
  <si>
    <t>AN112</t>
  </si>
  <si>
    <t>Comptes de patrimoine 2015 base 2010: net savings by assets</t>
  </si>
  <si>
    <t>GDP  inflation rate</t>
  </si>
  <si>
    <t>GDP deflator index
(base 100 = 2014)</t>
  </si>
  <si>
    <t>2000-2014</t>
  </si>
  <si>
    <t>1970-2014</t>
  </si>
  <si>
    <r>
      <t>Personal wealth       W</t>
    </r>
    <r>
      <rPr>
        <b/>
        <vertAlign val="subscript"/>
        <sz val="10"/>
        <rFont val="Arial"/>
        <family val="2"/>
      </rPr>
      <t>t</t>
    </r>
    <r>
      <rPr>
        <sz val="11"/>
        <color rgb="FF000000"/>
        <rFont val="Calibri"/>
        <family val="2"/>
      </rPr>
      <t/>
    </r>
  </si>
  <si>
    <r>
      <t>Personal wealth        W</t>
    </r>
    <r>
      <rPr>
        <vertAlign val="subscript"/>
        <sz val="10"/>
        <rFont val="Arial"/>
        <family val="2"/>
      </rPr>
      <t>t</t>
    </r>
    <r>
      <rPr>
        <sz val="11"/>
        <color rgb="FF000000"/>
        <rFont val="Calibri"/>
        <family val="2"/>
      </rPr>
      <t/>
    </r>
  </si>
  <si>
    <r>
      <t>Per capita personal wealth</t>
    </r>
    <r>
      <rPr>
        <sz val="11"/>
        <color rgb="FF000000"/>
        <rFont val="Calibri"/>
        <family val="2"/>
      </rPr>
      <t/>
    </r>
  </si>
  <si>
    <r>
      <t>Ratio 
 Personal wealth/ National income        β</t>
    </r>
    <r>
      <rPr>
        <b/>
        <vertAlign val="subscript"/>
        <sz val="10"/>
        <rFont val="Arial"/>
        <family val="2"/>
      </rPr>
      <t>t</t>
    </r>
    <r>
      <rPr>
        <b/>
        <sz val="10"/>
        <rFont val="Arial"/>
        <family val="2"/>
      </rPr>
      <t>= W</t>
    </r>
    <r>
      <rPr>
        <b/>
        <vertAlign val="subscript"/>
        <sz val="10"/>
        <rFont val="Arial"/>
        <family val="2"/>
      </rPr>
      <t>t</t>
    </r>
    <r>
      <rPr>
        <b/>
        <sz val="10"/>
        <rFont val="Arial"/>
        <family val="2"/>
      </rPr>
      <t>/Y</t>
    </r>
    <r>
      <rPr>
        <b/>
        <vertAlign val="subscript"/>
        <sz val="10"/>
        <rFont val="Arial"/>
        <family val="2"/>
      </rPr>
      <t>t</t>
    </r>
  </si>
  <si>
    <t>Structure of national income</t>
  </si>
  <si>
    <t>Index: Appendix A (National Income and Wealth Accounts)</t>
  </si>
  <si>
    <t>Structure of national wealth</t>
  </si>
  <si>
    <t>Table A20: Personal wealth by asset class</t>
  </si>
  <si>
    <t>Table A21: Personal wealth by asset class (% of national income)</t>
  </si>
  <si>
    <t>Table A22: Personal wealth by asset class (% of personal wealth)</t>
  </si>
  <si>
    <t>Note: decomposition personal vs non-profit available for 1970-2015 (see PZ 2013 Table A65: non-profit = about 1% private over this period);</t>
  </si>
  <si>
    <t>however for 1700-1969, by construction private wealth = personal wealth (no estimate of personal vs non-profit break-down, in spite of the fact that non-profit substantial in 18c)</t>
  </si>
  <si>
    <t>Net personal wealth</t>
  </si>
  <si>
    <t>Total Net Wealth</t>
  </si>
  <si>
    <t>1900-2014</t>
  </si>
  <si>
    <t>Total rate of return (incl. real capital gains)</t>
  </si>
  <si>
    <t>Flow rate of return (excl. real capital gains)</t>
  </si>
  <si>
    <t>memo: GDP price deflator</t>
  </si>
  <si>
    <t>memo: France PZ total net private wealth</t>
  </si>
  <si>
    <t>Housing (net of debt)</t>
  </si>
  <si>
    <t>Housing       (net of debt)</t>
  </si>
  <si>
    <t>memo:
Debt</t>
  </si>
  <si>
    <t>Memo: housing, gross of debt</t>
  </si>
  <si>
    <t>Equities, shares and bonds</t>
  </si>
  <si>
    <t xml:space="preserve">Deposits and savings accounts </t>
  </si>
  <si>
    <t>Housing 
(net of debt)</t>
  </si>
  <si>
    <t>Housing (gross of debt)</t>
  </si>
  <si>
    <t>Debt</t>
  </si>
  <si>
    <t>Bonds, loans</t>
  </si>
  <si>
    <t>Financial assets, except Deposits and  saving accounts</t>
  </si>
  <si>
    <t>Deposits and savings accounts</t>
  </si>
  <si>
    <t>Equities &amp; bonds</t>
  </si>
  <si>
    <t>Memo: housing, gross of debt, cfc and tax</t>
  </si>
  <si>
    <t>Memo: housing, gross of debt and tax, net of cfc</t>
  </si>
  <si>
    <t>Memo: housing, gross of debt, net of cfc and tax</t>
  </si>
  <si>
    <r>
      <t>W</t>
    </r>
    <r>
      <rPr>
        <b/>
        <vertAlign val="subscript"/>
        <sz val="10"/>
        <rFont val="Arial"/>
        <family val="2"/>
      </rPr>
      <t>t</t>
    </r>
  </si>
  <si>
    <r>
      <t>A</t>
    </r>
    <r>
      <rPr>
        <vertAlign val="subscript"/>
        <sz val="10"/>
        <rFont val="Arial"/>
        <family val="2"/>
      </rPr>
      <t>t</t>
    </r>
  </si>
  <si>
    <r>
      <t>A</t>
    </r>
    <r>
      <rPr>
        <vertAlign val="subscript"/>
        <sz val="10"/>
        <rFont val="Arial"/>
        <family val="2"/>
      </rPr>
      <t>t</t>
    </r>
    <r>
      <rPr>
        <vertAlign val="superscript"/>
        <sz val="10"/>
        <rFont val="Arial"/>
        <family val="2"/>
      </rPr>
      <t>e</t>
    </r>
  </si>
  <si>
    <r>
      <t>L</t>
    </r>
    <r>
      <rPr>
        <vertAlign val="subscript"/>
        <sz val="10"/>
        <rFont val="Arial"/>
        <family val="2"/>
      </rPr>
      <t>t</t>
    </r>
  </si>
  <si>
    <t>(public equity &amp; mutual funds)</t>
  </si>
  <si>
    <t>(private equity)</t>
  </si>
  <si>
    <t>AN.1111</t>
  </si>
  <si>
    <t>AN.1112</t>
  </si>
  <si>
    <t>AN.2111</t>
  </si>
  <si>
    <t>AN.2112</t>
  </si>
  <si>
    <t>AF.511+ AF.52</t>
  </si>
  <si>
    <t xml:space="preserve"> nonfinancial assets</t>
  </si>
  <si>
    <t xml:space="preserve"> financial liabilities</t>
  </si>
  <si>
    <t>Of which Non-housing tangible assets
 (unincorp. business assets, land,.)</t>
  </si>
  <si>
    <t>including agricultural land</t>
  </si>
  <si>
    <t>memo : Dwellings</t>
  </si>
  <si>
    <t>memo : Other building</t>
  </si>
  <si>
    <t>memo : Built land (terrains bâtis)</t>
  </si>
  <si>
    <t>AF.1+AF.2+AF.3+AF.4+AF.7+AF.8</t>
  </si>
  <si>
    <t>Public Wealth (January 1st of each year)</t>
  </si>
  <si>
    <t>Non financial corporations</t>
  </si>
  <si>
    <t>Ten-year average total returns on personal wealth  by asset class
 (incl. real capital gains and gross of all taxes)</t>
  </si>
  <si>
    <t>National Economy Wealth (January 1st of each year)</t>
  </si>
  <si>
    <t>NPSIH wealth (January 1st of each year)</t>
  </si>
  <si>
    <t>Foreign Wealth (what France owns vis-a-vis ROW) (January 1st of each year)</t>
  </si>
  <si>
    <t>Net  wealth</t>
  </si>
  <si>
    <t>Financial wealth</t>
  </si>
  <si>
    <t>Foreign wealth</t>
  </si>
  <si>
    <t xml:space="preserve">Foreign liabilities </t>
  </si>
  <si>
    <t>Recopier à la main à partir des tableaux t_8200_year</t>
  </si>
  <si>
    <t>Non-Financial assets</t>
  </si>
  <si>
    <t>Personal wealth</t>
  </si>
  <si>
    <t>NPSIH wealth</t>
  </si>
  <si>
    <t>Private wealh</t>
  </si>
  <si>
    <t>Public wealth</t>
  </si>
  <si>
    <t>Net foreign wealth</t>
  </si>
  <si>
    <t>Foreign assets owned by French residents</t>
  </si>
  <si>
    <t>inc. foreign equity owned by French residents</t>
  </si>
  <si>
    <t>French assets owned by foreign residents</t>
  </si>
  <si>
    <t>inc. French equity owned by foreign residents</t>
  </si>
  <si>
    <t>Net foreign wealth 
(% National wealth)</t>
  </si>
  <si>
    <t>National wealth</t>
  </si>
  <si>
    <t>Market value national wealth
 (private + government)</t>
  </si>
  <si>
    <t>Book value national wealth
 (private + government + corporate)</t>
  </si>
  <si>
    <t>Public wealth
(% National wealth)</t>
  </si>
  <si>
    <t>Memo :
NPSIH/ Private wealth</t>
  </si>
  <si>
    <t>patfin_liquNA</t>
  </si>
  <si>
    <t>patfon_owner_netNA</t>
  </si>
  <si>
    <t>patfon_rent_netNA</t>
  </si>
  <si>
    <t>patfon_owner_brutNA</t>
  </si>
  <si>
    <t>patfon_rent_brutNA</t>
  </si>
  <si>
    <t>[27]</t>
  </si>
  <si>
    <t>Memo:
 Equities</t>
  </si>
  <si>
    <t>Memo:
Bonds</t>
  </si>
  <si>
    <t>Memo:
Financial assets except deposits</t>
  </si>
  <si>
    <t>Memo:
 Personal / (Personal + public)
 equities</t>
  </si>
  <si>
    <t>Primary surplus of Corporations Sector accruing to households</t>
  </si>
  <si>
    <t>Dividends received by households</t>
  </si>
  <si>
    <t>Dividends received by gvt</t>
  </si>
  <si>
    <t>Share of Retained earnings accrued to gvt</t>
  </si>
  <si>
    <t>memo:
Equities</t>
  </si>
  <si>
    <t>Ten-year average  real capital gains on personal wealth by asset class from t to t+1  
                                                      (i.e. difference between annual asset price change and GDP price index change)</t>
  </si>
  <si>
    <t>Housing
(net of debt)</t>
  </si>
  <si>
    <t>2010-14</t>
  </si>
  <si>
    <t>memo:
Bonds</t>
  </si>
  <si>
    <t xml:space="preserve">Memo: housing, gross of debt </t>
  </si>
  <si>
    <t>Memo: housing, gross of debt and cfc</t>
  </si>
  <si>
    <t>Table A24a: Annual flow returns on personal wealth  by asset class
 (excl. real capital gains and gross of all taxes)</t>
  </si>
  <si>
    <r>
      <t>Real growth rate of personal wealth gwt = W</t>
    </r>
    <r>
      <rPr>
        <b/>
        <vertAlign val="subscript"/>
        <sz val="10"/>
        <rFont val="Arial"/>
        <family val="2"/>
      </rPr>
      <t>t</t>
    </r>
    <r>
      <rPr>
        <b/>
        <sz val="10"/>
        <rFont val="Arial"/>
        <family val="2"/>
      </rPr>
      <t>/W</t>
    </r>
    <r>
      <rPr>
        <b/>
        <vertAlign val="subscript"/>
        <sz val="10"/>
        <rFont val="Arial"/>
        <family val="2"/>
      </rPr>
      <t>t-1</t>
    </r>
    <r>
      <rPr>
        <b/>
        <sz val="10"/>
        <rFont val="Arial"/>
        <family val="2"/>
      </rPr>
      <t>- 1</t>
    </r>
  </si>
  <si>
    <t>Personal savings</t>
  </si>
  <si>
    <t>Memo: 
Housing 
(gross of debt)</t>
  </si>
  <si>
    <t>Memo:
Debts</t>
  </si>
  <si>
    <t>Memo:
Financial assets, except Deposits and  saving accounts</t>
  </si>
  <si>
    <r>
      <t xml:space="preserve">
</t>
    </r>
    <r>
      <rPr>
        <b/>
        <sz val="10"/>
        <rFont val="Arial"/>
        <family val="2"/>
      </rPr>
      <t>corporate savings 
(in billion euros)</t>
    </r>
  </si>
  <si>
    <t>Table A23a: Annual total returns on personal wealth  by asset class
 (incl. real capital gains and gross of all taxes)</t>
  </si>
  <si>
    <r>
      <rPr>
        <b/>
        <sz val="10"/>
        <rFont val="Arial"/>
        <family val="2"/>
      </rPr>
      <t>Notes</t>
    </r>
    <r>
      <rPr>
        <sz val="10"/>
        <rFont val="Arial"/>
        <family val="2"/>
      </rPr>
      <t xml:space="preserve">:
 Real yields on equities, debt assets and life insurance  include primary surplus from corporte sector (corporate taxes and retained earnings) accruing to households. Rental income includes property taxes. All income are gross of production taxes. See Table A11 for details on imputation method. 
Corporate savings are deducted from capital gains on financial assets except deposits.
</t>
    </r>
  </si>
  <si>
    <r>
      <rPr>
        <b/>
        <sz val="10"/>
        <rFont val="Arial"/>
        <family val="2"/>
      </rPr>
      <t>Notes</t>
    </r>
    <r>
      <rPr>
        <sz val="10"/>
        <rFont val="Arial"/>
        <family val="2"/>
      </rPr>
      <t xml:space="preserve">:
Primary surplus from corporte sector (corporate taxes and retained earnings) accruing to households are entierly including into yields on equities. Rental income includes property taxes. All income are gross of production taxes.
Corporate savings are entierely deducted from capital gains on equities.
</t>
    </r>
  </si>
  <si>
    <t>memo:
net
owner-occupied housing</t>
  </si>
  <si>
    <t>memo:
net tenant-occupied housing</t>
  </si>
  <si>
    <t>memo:
Estimation
owner-occupied housing</t>
  </si>
  <si>
    <t>Estimation
owner-occupied housing</t>
  </si>
  <si>
    <t>memo:
Estimation
tenant-occupied housing</t>
  </si>
  <si>
    <t>Estimation
tenant-occupied housing</t>
  </si>
  <si>
    <t>1970-1995</t>
  </si>
  <si>
    <t>1970-2000</t>
  </si>
  <si>
    <t>memo: GDP deflator rate from t to t+1</t>
  </si>
  <si>
    <t>incl. 
Distributed profits 
(net outflow of interest, dividend and other property income)</t>
  </si>
  <si>
    <t>(2014 euros)  (GDP deflator)</t>
  </si>
  <si>
    <t>(2014 billions euros)        (GDP deflator)</t>
  </si>
  <si>
    <r>
      <t>National
 income (2014 euros)
 Y</t>
    </r>
    <r>
      <rPr>
        <vertAlign val="subscript"/>
        <sz val="10"/>
        <rFont val="Arial"/>
        <family val="2"/>
      </rPr>
      <t>t</t>
    </r>
    <r>
      <rPr>
        <sz val="10"/>
        <rFont val="Arial"/>
        <family val="2"/>
      </rPr>
      <t xml:space="preserve">        </t>
    </r>
  </si>
  <si>
    <t xml:space="preserve"> Appendix A Figures:</t>
  </si>
  <si>
    <t xml:space="preserve"> Appendix A Tables:</t>
  </si>
  <si>
    <t>Decomposition of capital income share (% of factor price national income)</t>
  </si>
  <si>
    <t>Factor price national income</t>
  </si>
  <si>
    <t>Capital component of factor price natinal income</t>
  </si>
  <si>
    <t>share of capital into factor price national income</t>
  </si>
  <si>
    <t xml:space="preserve">Taxable dividends, interest, rents and profits </t>
  </si>
  <si>
    <t>Corporate income tax</t>
  </si>
  <si>
    <t>Tax exempt income (life insurance, imputed rents and interest from savings accounts)</t>
  </si>
  <si>
    <t>incl.
Income paid to pensions and insurance</t>
  </si>
  <si>
    <t>incl.
Other tax-exempt income (imputed rents and interests</t>
  </si>
  <si>
    <t>Other</t>
  </si>
  <si>
    <t>Employers payroll taxes</t>
  </si>
  <si>
    <t>Employees social contributions</t>
  </si>
  <si>
    <t>Fiscal reported income + CSG deductible</t>
  </si>
  <si>
    <t>CSG deductible</t>
  </si>
  <si>
    <t>Gross fiscal income</t>
  </si>
  <si>
    <t>taux CSG deduc</t>
  </si>
  <si>
    <t>Employees contribution rate</t>
  </si>
  <si>
    <t>Fiscal reported income</t>
  </si>
  <si>
    <t>Shares (% of compensation of employees)</t>
  </si>
  <si>
    <t>Decomposition of employees compensation</t>
  </si>
  <si>
    <t>Table A0: National income and personal wealth (1700-2014)</t>
  </si>
  <si>
    <t>% factor price net
 corporate value-added</t>
  </si>
  <si>
    <r>
      <t xml:space="preserve">Net Corporate value-added
</t>
    </r>
    <r>
      <rPr>
        <i/>
        <sz val="10"/>
        <rFont val="Arial"/>
        <family val="2"/>
      </rPr>
      <t>(net of production taxes)</t>
    </r>
  </si>
  <si>
    <r>
      <rPr>
        <sz val="10"/>
        <rFont val="Arial"/>
        <family val="2"/>
      </rPr>
      <t>Wages &amp; social contrib.</t>
    </r>
  </si>
  <si>
    <t>Pre-tax capital income divided by private wealth from National Accounts (including retained earnings).
Retained earnings and corporate tax accruing to household are added to flows from bonds, equities and life insurance and pension funds.</t>
  </si>
  <si>
    <r>
      <t xml:space="preserve">Table A25a: Annual real capital gains on personal wealth by asset class from t to t+1                                                        
</t>
    </r>
    <r>
      <rPr>
        <sz val="10"/>
        <rFont val="Arial"/>
        <family val="2"/>
      </rPr>
      <t>(i.e. difference between annual asset price change and GDP price index change), including corporate savings proportionally to financial assets except deposits</t>
    </r>
  </si>
  <si>
    <r>
      <t xml:space="preserve">Table A23b: Annual total returns on personal wealth  by asset class
</t>
    </r>
    <r>
      <rPr>
        <sz val="10"/>
        <rFont val="Arial"/>
        <family val="2"/>
      </rPr>
      <t xml:space="preserve"> (incl. real capital gains and gross of all taxes)</t>
    </r>
  </si>
  <si>
    <r>
      <t xml:space="preserve">Table A24b: Annual flow returns on personal wealth  by asset class
</t>
    </r>
    <r>
      <rPr>
        <sz val="10"/>
        <rFont val="Arial"/>
        <family val="2"/>
      </rPr>
      <t xml:space="preserve"> (excl. real capital gains and gross of all taxes)</t>
    </r>
  </si>
  <si>
    <r>
      <rPr>
        <b/>
        <sz val="10"/>
        <rFont val="Arial"/>
        <family val="2"/>
      </rPr>
      <t>Notes:</t>
    </r>
    <r>
      <rPr>
        <sz val="10"/>
        <rFont val="Arial"/>
        <family val="2"/>
      </rPr>
      <t xml:space="preserve"> 
Real yields on equities, debt assets and life insurance  include retained earnings and corporate taxes. 
Rental income includes property taxes. 
All income includes other transfers and production taxes.</t>
    </r>
  </si>
  <si>
    <r>
      <rPr>
        <b/>
        <sz val="10"/>
        <rFont val="Arial"/>
        <family val="2"/>
      </rPr>
      <t>Notes:</t>
    </r>
    <r>
      <rPr>
        <sz val="10"/>
        <rFont val="Arial"/>
        <family val="2"/>
      </rPr>
      <t xml:space="preserve"> 
Real yields on equities, debt assets and life insurance  include primary surplus from corporte sector (corporate taxes and retained earnings) accruing to households. Rental income includes property taxes. All income are gross of production taxes. See Table A11 for details on imputation method. 
</t>
    </r>
  </si>
  <si>
    <r>
      <t xml:space="preserve">Ten-year average  real capital gains on personal wealth by asset class from t to t+1  
</t>
    </r>
    <r>
      <rPr>
        <sz val="10"/>
        <rFont val="Arial"/>
        <family val="2"/>
      </rPr>
      <t xml:space="preserve"> (i.e. difference between annual asset price change and GDP price index change)</t>
    </r>
  </si>
  <si>
    <r>
      <t xml:space="preserve">Table A25b: Annual real capital gains on personal wealth by asset class from t to t+1                                                        
</t>
    </r>
    <r>
      <rPr>
        <sz val="10"/>
        <rFont val="Arial"/>
        <family val="2"/>
      </rPr>
      <t>(i.e. difference between annual asset price change and GDP price index change), including corporate savings to equity assets</t>
    </r>
  </si>
  <si>
    <r>
      <t xml:space="preserve">Table A23: Annual total returns on personal wealth  by asset class
</t>
    </r>
    <r>
      <rPr>
        <sz val="10"/>
        <rFont val="Arial"/>
        <family val="2"/>
      </rPr>
      <t xml:space="preserve"> (incl. real capital gains, after production taxes and excluding retained earnings and corporate taxes)</t>
    </r>
  </si>
  <si>
    <r>
      <rPr>
        <b/>
        <sz val="10"/>
        <rFont val="Arial"/>
        <family val="2"/>
      </rPr>
      <t xml:space="preserve">Notes: 
</t>
    </r>
    <r>
      <rPr>
        <sz val="10"/>
        <rFont val="Arial"/>
        <family val="2"/>
      </rPr>
      <t>All capital income are after taxes and exclude primary surplus of coprorate sector, i.e corporate taxes, retained earnings and other transfers. Corporate savings are not deducted from capital gains on personal wealth.</t>
    </r>
  </si>
  <si>
    <r>
      <t xml:space="preserve">Table A24c: Annual flow returns on personal wealth  by asset class
</t>
    </r>
    <r>
      <rPr>
        <sz val="10"/>
        <rFont val="Arial"/>
        <family val="2"/>
      </rPr>
      <t xml:space="preserve"> (excl. real capital gains and after taxes)</t>
    </r>
  </si>
  <si>
    <t>After-tax capital income divided by private wealth from National Accounts (excluding retained earnings)</t>
  </si>
  <si>
    <r>
      <rPr>
        <b/>
        <sz val="10"/>
        <rFont val="Arial"/>
        <family val="2"/>
      </rPr>
      <t>Notes:</t>
    </r>
    <r>
      <rPr>
        <sz val="10"/>
        <rFont val="Arial"/>
        <family val="2"/>
      </rPr>
      <t xml:space="preserve"> 
All capital income are after taxes and exclude primary surplus of coprorate sector, i.e corporate taxes, retained earnings and other transfers.</t>
    </r>
  </si>
  <si>
    <r>
      <t xml:space="preserve">Table A25c: Annual real capital gains on personal wealth by asset class from t to t+1                                              
</t>
    </r>
    <r>
      <rPr>
        <sz val="10"/>
        <rFont val="Arial"/>
        <family val="2"/>
      </rPr>
      <t xml:space="preserve">(i.e. difference between annual asset price change and GDP price index change), excluding corporate savings       </t>
    </r>
    <r>
      <rPr>
        <b/>
        <sz val="12"/>
        <rFont val="Arial"/>
        <family val="2"/>
      </rPr>
      <t xml:space="preserve">   </t>
    </r>
  </si>
  <si>
    <r>
      <t>Real growth rate of national income
gt = Y</t>
    </r>
    <r>
      <rPr>
        <vertAlign val="subscript"/>
        <sz val="10"/>
        <color rgb="FF000000"/>
        <rFont val="Arial"/>
        <family val="2"/>
      </rPr>
      <t>t</t>
    </r>
    <r>
      <rPr>
        <sz val="10"/>
        <color rgb="FF000000"/>
        <rFont val="Arial"/>
        <family val="2"/>
      </rPr>
      <t>/Y</t>
    </r>
    <r>
      <rPr>
        <vertAlign val="subscript"/>
        <sz val="10"/>
        <color rgb="FF000000"/>
        <rFont val="Arial"/>
        <family val="2"/>
      </rPr>
      <t>t-1</t>
    </r>
    <r>
      <rPr>
        <sz val="10"/>
        <color rgb="FF000000"/>
        <rFont val="Arial"/>
        <family val="2"/>
      </rPr>
      <t>- 1</t>
    </r>
  </si>
  <si>
    <t>[28]</t>
  </si>
  <si>
    <r>
      <t xml:space="preserve">National income Yt   </t>
    </r>
    <r>
      <rPr>
        <vertAlign val="subscript"/>
        <sz val="10"/>
        <rFont val="Arial"/>
        <family val="2"/>
      </rPr>
      <t xml:space="preserve">
(billions 2014 euros)</t>
    </r>
  </si>
  <si>
    <r>
      <t>Real rate of capital gain from t to t+1
q</t>
    </r>
    <r>
      <rPr>
        <vertAlign val="subscript"/>
        <sz val="10"/>
        <rFont val="Arial"/>
        <family val="2"/>
      </rPr>
      <t>t+1</t>
    </r>
  </si>
  <si>
    <t>Real growth rate of national income
gt = Yt/Yt-1- 1</t>
  </si>
  <si>
    <r>
      <t>National
 income Y</t>
    </r>
    <r>
      <rPr>
        <vertAlign val="subscript"/>
        <sz val="10"/>
        <rFont val="Arial"/>
        <family val="2"/>
      </rPr>
      <t>t
(billions 2014 euros)</t>
    </r>
  </si>
  <si>
    <t>Table A0: National income and personal wealth 1700-2015</t>
  </si>
  <si>
    <t>This database supports our paper "Inequality Dynamics in France, 1900-2014: Evidence from Distributional National Accounts"</t>
  </si>
  <si>
    <t>( current billions
 old francs 1700-1948, euros after 1949)</t>
  </si>
  <si>
    <t>( current billions 
old francs 1700-1948, euros after 1949)</t>
  </si>
  <si>
    <t xml:space="preserve">Figure FA1: Decomposition of capital income share </t>
  </si>
  <si>
    <t>Figure FA2: From taxable to total employee compensation</t>
  </si>
  <si>
    <t>Table A26: Savings-induced wealth growth rate and real growth rate by asset class</t>
  </si>
  <si>
    <r>
      <t>Per adult personal wealth
 w</t>
    </r>
    <r>
      <rPr>
        <b/>
        <vertAlign val="subscript"/>
        <sz val="10"/>
        <rFont val="Arial"/>
        <family val="2"/>
      </rPr>
      <t>t</t>
    </r>
    <r>
      <rPr>
        <b/>
        <sz val="10"/>
        <rFont val="Arial"/>
        <family val="2"/>
      </rPr>
      <t/>
    </r>
  </si>
  <si>
    <r>
      <t>Per adult personal
 wealth
 w</t>
    </r>
    <r>
      <rPr>
        <b/>
        <vertAlign val="subscript"/>
        <sz val="10"/>
        <rFont val="Arial"/>
        <family val="2"/>
      </rPr>
      <t>t</t>
    </r>
    <r>
      <rPr>
        <b/>
        <sz val="10"/>
        <rFont val="Arial"/>
        <family val="2"/>
      </rPr>
      <t/>
    </r>
  </si>
  <si>
    <t>1970-1984</t>
  </si>
  <si>
    <t>1945-1984</t>
  </si>
  <si>
    <t xml:space="preserve">  Actions cotées</t>
  </si>
  <si>
    <t xml:space="preserve">  Actions non cotées et autres participations</t>
  </si>
  <si>
    <t>Parts de fonds d'investissement</t>
  </si>
  <si>
    <t>AF52</t>
  </si>
  <si>
    <t>AF512+AF519</t>
  </si>
  <si>
    <t>AF511</t>
  </si>
  <si>
    <t>AF.512+ AF.519</t>
  </si>
  <si>
    <t xml:space="preserve">Table A28b: Private wealth by asset class (Personal + NPSIH wealth) </t>
  </si>
  <si>
    <t>Table A29b: Public wealth, corporate wealth and net foreign wealth</t>
  </si>
  <si>
    <t>Table A30b: National wealth, book-value vs market value</t>
  </si>
  <si>
    <t>Equity value</t>
  </si>
  <si>
    <t xml:space="preserve">incl.
Equity value
(equity liabilities)
</t>
  </si>
  <si>
    <t>incl.
Equity value
(equity liabilities)</t>
  </si>
  <si>
    <t>PF5</t>
  </si>
  <si>
    <t>Corporate Wealth (January 1st of each year)</t>
  </si>
  <si>
    <t>Financial  (non-equity) liabilities</t>
  </si>
  <si>
    <t xml:space="preserve">Net worth minus Equity value </t>
  </si>
  <si>
    <t>Tobin's Q   (Equity value/Net worth)</t>
  </si>
  <si>
    <t>Net worth minus Equity value (% National wealth)</t>
  </si>
  <si>
    <r>
      <rPr>
        <b/>
        <sz val="10"/>
        <color theme="1"/>
        <rFont val="Arial"/>
        <family val="2"/>
      </rPr>
      <t xml:space="preserve">Notes: </t>
    </r>
    <r>
      <rPr>
        <sz val="10"/>
        <color theme="1"/>
        <rFont val="Arial"/>
        <family val="2"/>
      </rPr>
      <t xml:space="preserve">
All wealth data are mid-year estimates obtained by averaging year-end values. </t>
    </r>
  </si>
  <si>
    <t>Corporate Net worth
(book value)</t>
  </si>
  <si>
    <t>Total financial assets of domestic sectors</t>
  </si>
  <si>
    <t>Diff: net foreign assets</t>
  </si>
  <si>
    <t>Gap: should be equal to zero</t>
  </si>
  <si>
    <t>Table A23a: Annual total returns on personal wealth  by asset class  (incl. real capital gains and gross of all taxes)</t>
  </si>
  <si>
    <t>Table A23b: Annual total returns on personal wealth  by asset class  (incl. real capital gains and gross of all taxes)</t>
  </si>
  <si>
    <t>Table A23c: Annual total returns on personal wealth  by asset class (incl. real capital gains, after production taxes and excluding retained earnings and corporate taxes)</t>
  </si>
  <si>
    <t>Table A24a: Real flow returns on personal wealth by assset class (excl. real capital gains and gross of all taxes)</t>
  </si>
  <si>
    <t>Table A24b: Real flow returns on personal wealth by assset class (excl. real capital gains and gross of all taxes)</t>
  </si>
  <si>
    <t>Table A24c: Real flow returns on personal wealth by assset class (excl. real capital gains and after taxes)</t>
  </si>
  <si>
    <t>Table A28a: Private wealth by asset class (Personal + NPSIH wealth)</t>
  </si>
  <si>
    <t>Table A28b: Private wealth by asset class (Personal + NPSIH wealth) (in % of national income)</t>
  </si>
  <si>
    <t>Table A29a: Public wealth, corporate wealth and net foreign wealth (in current billions euros)</t>
  </si>
  <si>
    <t>Table A29b: Public wealth, corporate wealth and net foreign wealth (in % of national income)</t>
  </si>
  <si>
    <t>Table A28a: Private wealth by asset class (Personal + NPSIH wealth) (in current billions euros)</t>
  </si>
  <si>
    <t>Table A29a: Public wealth, corporate wealth and net foreign wealth</t>
  </si>
  <si>
    <t>Table A30a: National wealth, book-value vs market value</t>
  </si>
  <si>
    <t>Table A30a: National wealth, book-value vs market value (in current billions euros)</t>
  </si>
  <si>
    <t>Table A30b: National wealth, book-value vs market value (in % national income)</t>
  </si>
  <si>
    <t>mgweal</t>
  </si>
  <si>
    <t>mgwnfa</t>
  </si>
  <si>
    <t>mgwfin</t>
  </si>
  <si>
    <t>mgwdeb</t>
  </si>
  <si>
    <t>wwealp</t>
  </si>
  <si>
    <t>Corporate wealth
(book value)</t>
  </si>
  <si>
    <t>mcwboo</t>
  </si>
  <si>
    <t>mcwnfa</t>
  </si>
  <si>
    <t>mcwdeb</t>
  </si>
  <si>
    <t>mcwdeq</t>
  </si>
  <si>
    <t>icwtoq</t>
  </si>
  <si>
    <t>mcwres</t>
  </si>
  <si>
    <t>mnwnxa</t>
  </si>
  <si>
    <t>mnwgxa</t>
  </si>
  <si>
    <t>mnwgxd</t>
  </si>
  <si>
    <t>mpweal</t>
  </si>
  <si>
    <t>mhweal</t>
  </si>
  <si>
    <t>mhwnfa</t>
  </si>
  <si>
    <t>mhwdeb</t>
  </si>
  <si>
    <t>mhwfin</t>
  </si>
  <si>
    <t>miweal</t>
  </si>
  <si>
    <t>miwnfa</t>
  </si>
  <si>
    <t>miwdeb</t>
  </si>
  <si>
    <t>miwfin</t>
  </si>
  <si>
    <t>mnweal</t>
  </si>
  <si>
    <t>mnwnfm</t>
  </si>
  <si>
    <t>mnwboo</t>
  </si>
  <si>
    <t>mnwnfa</t>
  </si>
  <si>
    <t>mnwdeb</t>
  </si>
  <si>
    <t>mnwfin</t>
  </si>
  <si>
    <t>wwealg</t>
  </si>
  <si>
    <t>wweali</t>
  </si>
  <si>
    <t>wwealh</t>
  </si>
  <si>
    <t>wwealn</t>
  </si>
  <si>
    <t>mnwdem</t>
  </si>
  <si>
    <t>mnwfim</t>
  </si>
  <si>
    <t>mcwfin</t>
  </si>
  <si>
    <t>1984-2014</t>
  </si>
  <si>
    <t>Primary surplus of households</t>
  </si>
  <si>
    <t xml:space="preserve">
Primary surplus of Corporations Sector accruing to Gvt
</t>
  </si>
  <si>
    <t>Net surplus + Net capital income received (Gvt+NPSIH)</t>
  </si>
  <si>
    <t>Taxes on production less property taxes</t>
  </si>
  <si>
    <t>Property taxes received by Gvt</t>
  </si>
  <si>
    <t>Surplus or deficit of social contributions</t>
  </si>
  <si>
    <t>Pre-tax capital income divided by private wealth from National Accounts (including retained earnings). 
Retained earnings and corporate tax accruing to household are entirely added to equity flow.</t>
  </si>
  <si>
    <t>Table A27: Decomposition of personal wealth accumulation between volume and price effects  (1896-2014)</t>
  </si>
  <si>
    <t>Real growth rate of personal wealth
gwt = Wt/Wt-1- 1</t>
  </si>
  <si>
    <t>French assets owned by foreigners</t>
  </si>
  <si>
    <t>inc. French equity owned by foreigners</t>
  </si>
  <si>
    <t>productaxpretax</t>
  </si>
  <si>
    <t>factorcapital</t>
  </si>
  <si>
    <t>Verif</t>
  </si>
  <si>
    <t>USA</t>
  </si>
  <si>
    <t>France</t>
  </si>
  <si>
    <t>Germany</t>
  </si>
  <si>
    <t>Japan</t>
  </si>
  <si>
    <t>Italy</t>
  </si>
  <si>
    <t>GARBINTI, GOUPILLE-LEBRET and PIKETTY 2017 DINA APPENDIX DATA</t>
  </si>
  <si>
    <t>Table A13:  Decomposition of pre-tax national income</t>
  </si>
  <si>
    <t>Table A12: From pre-tax factor income to pre-tax national income</t>
  </si>
  <si>
    <t>Table A11: Decomposition of pre-tax factor income</t>
  </si>
  <si>
    <t>Table A10: From national income to pre-tax factor income</t>
  </si>
  <si>
    <t>Pre-tax factor income</t>
  </si>
  <si>
    <t>Pre-tax
 factor
 income</t>
  </si>
  <si>
    <t>Pre-tax
factor  income</t>
  </si>
  <si>
    <r>
      <rPr>
        <b/>
        <sz val="10"/>
        <rFont val="Arial"/>
        <family val="2"/>
      </rPr>
      <t>Notes:</t>
    </r>
    <r>
      <rPr>
        <sz val="10"/>
        <rFont val="Arial"/>
        <family val="2"/>
      </rPr>
      <t xml:space="preserve">
Personal factor income (before taxes) is equal to primary income of household sector plus share of primary income of corporate sector accruing to households (Corporate taxes, other transfers and retained earnings) plus taxes on production ([15]+[16]). 
- Production taxes excluding property taxes  fall proportionally on the different income categories.
- Since 1949, Property taxes is imputed entierely to rental income. Before 1949, there is no decomposition of productions taxes into property taxes and other production taxes. It is then imputed like other production taxes.
- The share of Net surplus of corporate sector (Corporate taxes, other transfers and retained earnings, [17]+[18]) accruing to households or public administration is set according to the ratio personal/(personal+public) equities ([19]).
 [19]*([17]+[18]) is then imputed proportionnaly to all personal financial incomes excluding interests from savings accounts.
Finally, pre-tax factor income is obtained by adding pre-tax government and non-profit factor income (Table A10, [4]+[5]) to personal factor income.
 </t>
    </r>
  </si>
  <si>
    <t>Capital component of factor income</t>
  </si>
  <si>
    <t>Labor component of factor income</t>
  </si>
  <si>
    <t>Pre-tax national income</t>
  </si>
  <si>
    <t>Pre-tax  national income</t>
  </si>
  <si>
    <t>Pre-tax labor income</t>
  </si>
  <si>
    <t>Pre-tax capital income</t>
  </si>
  <si>
    <t>Ten-year average  real capital gains on personal wealth by asset class from t to t+1
 (i.e. difference between annual asset price change and GDP price index change)</t>
  </si>
  <si>
    <t>Table A25a: Annual real capital gains on personal wealth by asset class from t to t+1, including corporate savings proportionally to financial assets except deposits</t>
  </si>
  <si>
    <t>Table A25b: Annual real capital gains on personal wealth by asset class from t to t+1, including corporate savings to equity assets</t>
  </si>
  <si>
    <t>Table A25c: Annual real capital gains on personal wealth by asset class from t to t+1, excluding corporate savings</t>
  </si>
  <si>
    <t>GDP per hour of work (constant euros 2015, PPP, relative to USA =100)</t>
  </si>
  <si>
    <t>GDP per hour of work (constant euros 2015, PPP)</t>
  </si>
  <si>
    <t>Average annual hours worked (per capita)</t>
  </si>
  <si>
    <t>Employment rate (total employment 25-54/total population 25-54)</t>
  </si>
  <si>
    <t>Employment rate (total employment 15-64/total population 15-64)</t>
  </si>
  <si>
    <t>Employment rate (total employment/total population)</t>
  </si>
  <si>
    <t>Employment  (millions)</t>
  </si>
  <si>
    <t>Average annual hours worked (per employed individuals)</t>
  </si>
  <si>
    <t>GDP per capita (constant euros 2015, PPP, USA=100)</t>
  </si>
  <si>
    <t>GDP per capita (constant euros 2015, PPP)</t>
  </si>
  <si>
    <t>Population (millions)</t>
  </si>
  <si>
    <t>GDP (millions constant euros 2015, PPP, recomputed from OECD, see formulas)</t>
  </si>
  <si>
    <t>GDP (millions constant dollars 2010, PPP, OECD)</t>
  </si>
  <si>
    <t>GDP (millions current currency, OECD)</t>
  </si>
  <si>
    <t>UK</t>
  </si>
  <si>
    <t>France with correction for under-employment post-2005 (assuming employement rate follows the same evolution as Germany post-2005 and that the productivity of the newly employed is equal to 70% of productivity of those already employed)</t>
  </si>
  <si>
    <t>France INSEE (emploi total au 31 décembre France métropolitaine)</t>
  </si>
  <si>
    <t>France OCDE</t>
  </si>
  <si>
    <t>Note (03/01/2017): All series are from OECD database (see formulas and following sheets), except: (i) Germany hours of work 1970-1990: missing in OECD, we use BLS table 7a (similar in 1991-2011); (ii) France total employment 1994-2003 missing in OECD; we use INSEE total employment series (see formulas); (iii) Italy hours of work 1980-1994: missing in OECD, we use BLS table 7a (similar in 1995-2011); 1970-1979:  we assume same evolution as average FR-GE-UK.</t>
  </si>
  <si>
    <t>GDP (millions constant euros 2015, PPP, recomputed from OECD, see formula in DataFigures)</t>
  </si>
  <si>
    <t>GDP (millions constant euros 2015, PPP)</t>
  </si>
  <si>
    <t>Table A40: GDP, employment, annual hours worked and GDP per hour of work</t>
  </si>
  <si>
    <t xml:space="preserve">Figure FA10: Labour productivity (GDP per hour of work), 1970-2015 (euros 2015)  </t>
  </si>
  <si>
    <t>Figure FA11: Labour productivity (GDP per hour of work) relative to the USA</t>
  </si>
  <si>
    <t xml:space="preserve">Figure FA12: Annual GDP per capita, 1970-2015 (euros 2015)  </t>
  </si>
  <si>
    <t xml:space="preserve">Figure FA13: Numbers of hours of work per year and per capita, 1970-2015 </t>
  </si>
  <si>
    <t>Figure FA14: Numbers of hours of work per year and employed individual, 1970-2015</t>
  </si>
  <si>
    <t>Figure FA15: Number of employed individuals per capita (in %), 1970-2015</t>
  </si>
  <si>
    <t>Last updated: April, 6th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</si>
</sst>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 #,##0.00\ &quot;€&quot;_-;\-* #,##0.00\ &quot;€&quot;_-;_-* &quot;-&quot;??\ &quot;€&quot;_-;_-@_-"/>
    <numFmt numFmtId="43" formatCode="_-* #,##0.00\ _€_-;\-* #,##0.00\ _€_-;_-* &quot;-&quot;??\ _€_-;_-@_-"/>
    <numFmt numFmtId="164" formatCode="_-* #,##0\ _€_-;\-* #,##0\ _€_-;_-* &quot;-&quot;??\ _€_-;_-@_-"/>
    <numFmt numFmtId="165" formatCode="0.000"/>
    <numFmt numFmtId="166" formatCode="0.0%"/>
    <numFmt numFmtId="167" formatCode="0.000%"/>
    <numFmt numFmtId="168" formatCode="#,##0.0"/>
    <numFmt numFmtId="169" formatCode="0.0"/>
    <numFmt numFmtId="170" formatCode="_-* #,##0.00000\ _€_-;\-* #,##0.00000\ _€_-;_-* &quot;-&quot;??\ _€_-;_-@_-"/>
    <numFmt numFmtId="171" formatCode="0.000000"/>
    <numFmt numFmtId="172" formatCode="#,##0.000"/>
    <numFmt numFmtId="173" formatCode="_-* #,##0.0000\ _€_-;\-* #,##0.0000\ _€_-;_-* &quot;-&quot;??\ _€_-;_-@_-"/>
    <numFmt numFmtId="174" formatCode="_-* #,##0.0\ _€_-;\-* #,##0.0\ _€_-;_-* &quot;-&quot;??\ _€_-;_-@_-"/>
    <numFmt numFmtId="175" formatCode="_-* #,##0.0\ _€_-;\-* #,##0.0\ _€_-;_-* &quot;-&quot;?\ _€_-;_-@_-"/>
    <numFmt numFmtId="176" formatCode="_-* #,##0.0000000000\ _€_-;\-* #,##0.0000000000\ _€_-;_-* &quot;-&quot;??\ _€_-;_-@_-"/>
    <numFmt numFmtId="177" formatCode="#,##0.0000"/>
    <numFmt numFmtId="178" formatCode="0.0000"/>
    <numFmt numFmtId="179" formatCode="\$#,##0\ ;\(\$#,##0\)"/>
    <numFmt numFmtId="180" formatCode="General_)"/>
    <numFmt numFmtId="181" formatCode="#,##0.00__;\-#,##0.00__;#,##0.00__;@__"/>
    <numFmt numFmtId="182" formatCode="&quot;$&quot;#,##0_);\(&quot;$&quot;#,##0\)"/>
    <numFmt numFmtId="183" formatCode="_ * #,##0.00_ ;_ * \-#,##0.00_ ;_ * &quot;-&quot;??_ ;_ @_ "/>
    <numFmt numFmtId="184" formatCode="_ * #,##0.00_)\ _€_ ;_ * \(#,##0.00\)\ _€_ ;_ * &quot;-&quot;??_)\ _€_ ;_ @_ "/>
    <numFmt numFmtId="185" formatCode="#,##0_ ;\-#,##0\ "/>
    <numFmt numFmtId="186" formatCode="0.00000%"/>
    <numFmt numFmtId="187" formatCode="0.0000%"/>
    <numFmt numFmtId="188" formatCode="_-* #,##0_-;\-* #,##0_-;_-* &quot;-&quot;_-;_-@_-"/>
    <numFmt numFmtId="189" formatCode="_-* #,##0.00_-;\-* #,##0.00_-;_-* &quot;-&quot;??_-;_-@_-"/>
    <numFmt numFmtId="190" formatCode="_-&quot;£&quot;* #,##0_-;\-&quot;£&quot;* #,##0_-;_-&quot;£&quot;* &quot;-&quot;_-;_-@_-"/>
    <numFmt numFmtId="191" formatCode="_-&quot;£&quot;* #,##0.00_-;\-&quot;£&quot;* #,##0.00_-;_-&quot;£&quot;* &quot;-&quot;??_-;_-@_-"/>
  </numFmts>
  <fonts count="130">
    <font>
      <sz val="11"/>
      <color rgb="FF000000"/>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u/>
      <sz val="12"/>
      <color indexed="12"/>
      <name val="Calibri"/>
      <family val="2"/>
    </font>
    <font>
      <sz val="10"/>
      <name val="Arial"/>
      <family val="2"/>
    </font>
    <font>
      <sz val="12"/>
      <color indexed="8"/>
      <name val="Calibri"/>
      <family val="2"/>
    </font>
    <font>
      <sz val="11"/>
      <color rgb="FF000000"/>
      <name val="Calibri"/>
      <family val="2"/>
      <scheme val="minor"/>
    </font>
    <font>
      <sz val="11"/>
      <name val="Arial"/>
      <family val="2"/>
    </font>
    <font>
      <b/>
      <sz val="10"/>
      <name val="Arial"/>
      <family val="2"/>
    </font>
    <font>
      <sz val="8"/>
      <name val="Arial"/>
      <family val="2"/>
    </font>
    <font>
      <b/>
      <vertAlign val="subscript"/>
      <sz val="10"/>
      <name val="Arial"/>
      <family val="2"/>
    </font>
    <font>
      <vertAlign val="subscript"/>
      <sz val="10"/>
      <name val="Arial"/>
      <family val="2"/>
    </font>
    <font>
      <b/>
      <sz val="12"/>
      <name val="Arial"/>
      <family val="2"/>
    </font>
    <font>
      <u/>
      <sz val="12"/>
      <color theme="10"/>
      <name val="Arial"/>
      <family val="2"/>
    </font>
    <font>
      <sz val="10"/>
      <color theme="1"/>
      <name val="Arial"/>
      <family val="2"/>
    </font>
    <font>
      <u/>
      <sz val="10"/>
      <color theme="1"/>
      <name val="Arial"/>
      <family val="2"/>
    </font>
    <font>
      <sz val="10"/>
      <color rgb="FF000000"/>
      <name val="Arial"/>
      <family val="2"/>
    </font>
    <font>
      <i/>
      <sz val="10"/>
      <color rgb="FF000000"/>
      <name val="Arial"/>
      <family val="2"/>
    </font>
    <font>
      <b/>
      <sz val="10"/>
      <color rgb="FF000000"/>
      <name val="Arial"/>
      <family val="2"/>
    </font>
    <font>
      <u/>
      <sz val="10"/>
      <color theme="10"/>
      <name val="Arial"/>
      <family val="2"/>
    </font>
    <font>
      <i/>
      <sz val="10"/>
      <color rgb="FF000000"/>
      <name val="Calibri"/>
      <family val="2"/>
    </font>
    <font>
      <b/>
      <sz val="11"/>
      <color rgb="FF000000"/>
      <name val="Calibri"/>
      <family val="2"/>
    </font>
    <font>
      <u/>
      <sz val="10"/>
      <name val="Arial"/>
      <family val="2"/>
    </font>
    <font>
      <sz val="11"/>
      <name val="Arial Narrow"/>
      <family val="2"/>
    </font>
    <font>
      <sz val="11"/>
      <name val="Calibri"/>
      <family val="2"/>
      <scheme val="minor"/>
    </font>
    <font>
      <sz val="10"/>
      <name val="Calibri"/>
      <family val="2"/>
      <scheme val="minor"/>
    </font>
    <font>
      <b/>
      <sz val="11"/>
      <name val="Calibri"/>
      <family val="2"/>
      <scheme val="minor"/>
    </font>
    <font>
      <i/>
      <sz val="9"/>
      <name val="Arial"/>
      <family val="2"/>
    </font>
    <font>
      <i/>
      <sz val="9"/>
      <name val="Arial Narrow"/>
      <family val="2"/>
    </font>
    <font>
      <b/>
      <sz val="11"/>
      <name val="Arial Narrow"/>
      <family val="2"/>
    </font>
    <font>
      <i/>
      <sz val="9"/>
      <color rgb="FF000000"/>
      <name val="Calibri"/>
      <family val="2"/>
    </font>
    <font>
      <i/>
      <sz val="8"/>
      <name val="Arial"/>
      <family val="2"/>
    </font>
    <font>
      <i/>
      <sz val="9"/>
      <name val="Calibri"/>
      <family val="2"/>
      <scheme val="minor"/>
    </font>
    <font>
      <i/>
      <sz val="11"/>
      <name val="Calibri"/>
      <family val="2"/>
      <scheme val="minor"/>
    </font>
    <font>
      <i/>
      <sz val="10"/>
      <name val="Arial"/>
      <family val="2"/>
    </font>
    <font>
      <b/>
      <sz val="14"/>
      <name val="Calibri"/>
      <family val="2"/>
      <scheme val="minor"/>
    </font>
    <font>
      <u/>
      <sz val="10"/>
      <color indexed="12"/>
      <name val="Arial"/>
      <family val="2"/>
    </font>
    <font>
      <i/>
      <sz val="10"/>
      <name val="Calibri"/>
      <family val="2"/>
      <scheme val="minor"/>
    </font>
    <font>
      <vertAlign val="subscript"/>
      <sz val="10"/>
      <color rgb="FF000000"/>
      <name val="Arial"/>
      <family val="2"/>
    </font>
    <font>
      <b/>
      <i/>
      <sz val="10"/>
      <color rgb="FF000000"/>
      <name val="Arial"/>
      <family val="2"/>
    </font>
    <font>
      <i/>
      <sz val="10"/>
      <color theme="1"/>
      <name val="Arial"/>
      <family val="2"/>
    </font>
    <font>
      <b/>
      <sz val="10"/>
      <color theme="1"/>
      <name val="Arial"/>
      <family val="2"/>
    </font>
    <font>
      <b/>
      <i/>
      <sz val="10"/>
      <name val="Arial"/>
      <family val="2"/>
    </font>
    <font>
      <b/>
      <sz val="11"/>
      <color theme="1"/>
      <name val="Calibri"/>
      <family val="2"/>
      <scheme val="minor"/>
    </font>
    <font>
      <b/>
      <sz val="14"/>
      <color rgb="FF000000"/>
      <name val="Calibri"/>
      <family val="2"/>
    </font>
    <font>
      <b/>
      <sz val="14"/>
      <color theme="1"/>
      <name val="Calibri"/>
      <family val="2"/>
      <scheme val="minor"/>
    </font>
    <font>
      <b/>
      <sz val="12"/>
      <color theme="1"/>
      <name val="Arial"/>
      <family val="2"/>
    </font>
    <font>
      <i/>
      <sz val="11"/>
      <color theme="1"/>
      <name val="Calibri"/>
      <family val="2"/>
      <scheme val="minor"/>
    </font>
    <font>
      <i/>
      <sz val="9"/>
      <color rgb="FF000000"/>
      <name val="Calibri"/>
      <family val="2"/>
      <scheme val="minor"/>
    </font>
    <font>
      <i/>
      <sz val="11"/>
      <color rgb="FF000000"/>
      <name val="Calibri"/>
      <family val="2"/>
      <scheme val="minor"/>
    </font>
    <font>
      <b/>
      <sz val="11"/>
      <color rgb="FF000000"/>
      <name val="Calibri"/>
      <family val="2"/>
      <scheme val="minor"/>
    </font>
    <font>
      <i/>
      <sz val="10"/>
      <color rgb="FF000000"/>
      <name val="Calibri"/>
      <family val="2"/>
      <scheme val="minor"/>
    </font>
    <font>
      <i/>
      <sz val="8"/>
      <color rgb="FF000000"/>
      <name val="Calibri"/>
      <family val="2"/>
      <scheme val="minor"/>
    </font>
    <font>
      <i/>
      <sz val="8"/>
      <name val="Calibri"/>
      <family val="2"/>
      <scheme val="minor"/>
    </font>
    <font>
      <sz val="8"/>
      <color rgb="FF000000"/>
      <name val="Calibri"/>
      <family val="2"/>
      <scheme val="minor"/>
    </font>
    <font>
      <sz val="8"/>
      <name val="Calibri"/>
      <family val="2"/>
      <scheme val="minor"/>
    </font>
    <font>
      <sz val="11"/>
      <name val="Calibri"/>
      <family val="2"/>
    </font>
    <font>
      <sz val="11"/>
      <color theme="9" tint="-0.49995422223578601"/>
      <name val="Calibri"/>
      <family val="2"/>
    </font>
    <font>
      <sz val="11"/>
      <color rgb="FFFF0000"/>
      <name val="Calibri"/>
      <family val="2"/>
    </font>
    <font>
      <i/>
      <sz val="11"/>
      <color rgb="FF000000"/>
      <name val="Calibri"/>
      <family val="2"/>
    </font>
    <font>
      <b/>
      <sz val="10"/>
      <name val="Calibri"/>
      <family val="2"/>
      <scheme val="minor"/>
    </font>
    <font>
      <sz val="10"/>
      <name val="Calibri"/>
      <family val="2"/>
    </font>
    <font>
      <b/>
      <sz val="11"/>
      <color rgb="FF000000"/>
      <name val="Times New Roman"/>
      <family val="1"/>
    </font>
    <font>
      <sz val="11"/>
      <color rgb="FF000000"/>
      <name val="Times New Roman"/>
      <family val="1"/>
    </font>
    <font>
      <b/>
      <sz val="11"/>
      <name val="Times New Roman"/>
      <family val="1"/>
    </font>
    <font>
      <i/>
      <sz val="8"/>
      <color rgb="FF000000"/>
      <name val="Times New Roman"/>
      <family val="1"/>
    </font>
    <font>
      <i/>
      <sz val="9"/>
      <color rgb="FF000000"/>
      <name val="Times New Roman"/>
      <family val="1"/>
    </font>
    <font>
      <i/>
      <sz val="11"/>
      <name val="Times New Roman"/>
      <family val="1"/>
    </font>
    <font>
      <sz val="12"/>
      <name val="Arial"/>
      <family val="2"/>
    </font>
    <font>
      <vertAlign val="superscript"/>
      <sz val="10"/>
      <name val="Arial"/>
      <family val="2"/>
    </font>
    <font>
      <sz val="12"/>
      <color theme="1"/>
      <name val="Arial"/>
      <family val="2"/>
    </font>
    <font>
      <sz val="10"/>
      <color indexed="8"/>
      <name val="Arial"/>
      <family val="2"/>
    </font>
    <font>
      <i/>
      <sz val="10"/>
      <color indexed="8"/>
      <name val="Arial"/>
      <family val="2"/>
    </font>
    <font>
      <sz val="10"/>
      <name val="Arial Narrow"/>
      <family val="2"/>
    </font>
    <font>
      <sz val="8"/>
      <color indexed="8"/>
      <name val="Arial"/>
      <family val="2"/>
    </font>
    <font>
      <i/>
      <vertAlign val="subscript"/>
      <sz val="10"/>
      <name val="Arial"/>
      <family val="2"/>
    </font>
    <font>
      <b/>
      <vertAlign val="superscript"/>
      <sz val="10"/>
      <name val="Arial"/>
      <family val="2"/>
    </font>
    <font>
      <sz val="6"/>
      <name val="Arial"/>
      <family val="2"/>
    </font>
    <font>
      <sz val="10"/>
      <color indexed="10"/>
      <name val="Arial"/>
      <family val="2"/>
    </font>
    <font>
      <b/>
      <sz val="9"/>
      <color indexed="81"/>
      <name val="Arial"/>
      <family val="2"/>
    </font>
    <font>
      <sz val="9"/>
      <color indexed="81"/>
      <name val="Arial"/>
      <family val="2"/>
    </font>
    <font>
      <b/>
      <sz val="11"/>
      <name val="Calibri"/>
      <family val="2"/>
    </font>
    <font>
      <sz val="12"/>
      <color indexed="24"/>
      <name val="Arial"/>
      <family val="2"/>
    </font>
    <font>
      <b/>
      <sz val="8"/>
      <color indexed="24"/>
      <name val="Times New Roman"/>
      <family val="1"/>
    </font>
    <font>
      <sz val="8"/>
      <color indexed="24"/>
      <name val="Times New Roman"/>
      <family val="1"/>
    </font>
    <font>
      <sz val="7"/>
      <name val="Helv"/>
    </font>
    <font>
      <sz val="11"/>
      <color indexed="20"/>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b/>
      <sz val="18"/>
      <color indexed="56"/>
      <name val="Cambria"/>
      <family val="2"/>
    </font>
    <font>
      <sz val="12"/>
      <color theme="1"/>
      <name val="Calibri"/>
      <family val="2"/>
      <scheme val="minor"/>
    </font>
    <font>
      <sz val="11"/>
      <color rgb="FF000000"/>
      <name val="Arial"/>
      <family val="2"/>
    </font>
    <font>
      <sz val="12"/>
      <color rgb="FF000000"/>
      <name val="Arial"/>
      <family val="2"/>
    </font>
    <font>
      <b/>
      <sz val="12"/>
      <color rgb="FF000000"/>
      <name val="Arial"/>
      <family val="2"/>
    </font>
    <font>
      <u/>
      <sz val="12"/>
      <color indexed="12"/>
      <name val="Arial"/>
      <family val="2"/>
    </font>
    <font>
      <sz val="12"/>
      <color theme="10"/>
      <name val="Arial"/>
      <family val="2"/>
    </font>
    <font>
      <u/>
      <sz val="11"/>
      <color theme="11"/>
      <name val="Calibri"/>
      <family val="2"/>
    </font>
    <font>
      <b/>
      <sz val="10"/>
      <color indexed="8"/>
      <name val="Arial"/>
      <family val="2"/>
    </font>
    <font>
      <sz val="11"/>
      <color indexed="8"/>
      <name val="Calibri"/>
      <family val="2"/>
    </font>
    <font>
      <sz val="11"/>
      <color indexed="9"/>
      <name val="Calibri"/>
      <family val="2"/>
    </font>
    <font>
      <sz val="11"/>
      <color indexed="17"/>
      <name val="Calibri"/>
      <family val="2"/>
    </font>
    <font>
      <sz val="9"/>
      <color indexed="9"/>
      <name val="Times"/>
      <family val="1"/>
    </font>
    <font>
      <b/>
      <sz val="11"/>
      <color indexed="52"/>
      <name val="Calibri"/>
      <family val="2"/>
    </font>
    <font>
      <sz val="9"/>
      <color indexed="8"/>
      <name val="Times"/>
      <family val="1"/>
    </font>
    <font>
      <sz val="8"/>
      <name val="Helvetica"/>
    </font>
    <font>
      <sz val="11"/>
      <color indexed="62"/>
      <name val="Calibri"/>
      <family val="2"/>
    </font>
    <font>
      <sz val="11"/>
      <color indexed="52"/>
      <name val="Calibri"/>
      <family val="2"/>
    </font>
    <font>
      <sz val="9"/>
      <name val="Times New Roman"/>
      <family val="1"/>
    </font>
    <font>
      <sz val="10"/>
      <color indexed="8"/>
      <name val="Times"/>
      <family val="1"/>
    </font>
    <font>
      <sz val="9"/>
      <name val="Times"/>
    </font>
    <font>
      <sz val="12"/>
      <name val="Arial CE"/>
    </font>
    <font>
      <sz val="11"/>
      <color indexed="10"/>
      <name val="Calibri"/>
      <family val="2"/>
    </font>
    <font>
      <sz val="10"/>
      <name val="Times"/>
      <family val="1"/>
    </font>
    <font>
      <b/>
      <sz val="24"/>
      <name val="Arial"/>
      <family val="2"/>
    </font>
    <font>
      <sz val="14"/>
      <name val="Arial"/>
      <family val="2"/>
    </font>
    <font>
      <b/>
      <sz val="20"/>
      <name val="Arial"/>
      <family val="2"/>
    </font>
    <font>
      <sz val="10"/>
      <color rgb="FF000000"/>
      <name val="Calibri"/>
      <family val="2"/>
    </font>
    <font>
      <i/>
      <sz val="12"/>
      <name val="Arial"/>
      <family val="2"/>
    </font>
    <font>
      <u/>
      <sz val="10"/>
      <color indexed="36"/>
      <name val="Arial"/>
      <family val="2"/>
    </font>
    <font>
      <b/>
      <sz val="11"/>
      <color rgb="FF000000"/>
      <name val="Arial"/>
      <family val="2"/>
    </font>
    <font>
      <b/>
      <sz val="11"/>
      <color theme="1"/>
      <name val="Arial"/>
      <family val="2"/>
    </font>
    <font>
      <sz val="10"/>
      <color rgb="FFFF0000"/>
      <name val="Arial"/>
      <family val="2"/>
    </font>
  </fonts>
  <fills count="29">
    <fill>
      <patternFill patternType="none"/>
    </fill>
    <fill>
      <patternFill patternType="gray125"/>
    </fill>
    <fill>
      <patternFill patternType="solid">
        <fgColor indexed="9"/>
        <bgColor indexed="64"/>
      </patternFill>
    </fill>
    <fill>
      <patternFill patternType="solid">
        <fgColor theme="7" tint="0.39997558519241921"/>
        <bgColor indexed="64"/>
      </patternFill>
    </fill>
    <fill>
      <patternFill patternType="solid">
        <fgColor indexed="26"/>
      </patternFill>
    </fill>
    <fill>
      <patternFill patternType="solid">
        <fgColor indexed="45"/>
      </patternFill>
    </fill>
    <fill>
      <patternFill patternType="solid">
        <fgColor indexed="22"/>
      </patternFill>
    </fill>
    <fill>
      <patternFill patternType="solid">
        <fgColor indexed="43"/>
      </patternFill>
    </fill>
    <fill>
      <patternFill patternType="solid">
        <fgColor indexed="55"/>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5F9FC"/>
        <bgColor indexed="64"/>
      </patternFill>
    </fill>
    <fill>
      <patternFill patternType="solid">
        <fgColor rgb="FFFFFF00"/>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theme="0"/>
        <bgColor indexed="64"/>
      </patternFill>
    </fill>
    <fill>
      <patternFill patternType="solid">
        <fgColor theme="6" tint="0.39997558519241921"/>
        <bgColor indexed="64"/>
      </patternFill>
    </fill>
    <fill>
      <patternFill patternType="solid">
        <fgColor theme="9" tint="0.59999389629810485"/>
        <bgColor indexed="64"/>
      </patternFill>
    </fill>
  </fills>
  <borders count="192">
    <border>
      <left/>
      <right/>
      <top/>
      <bottom/>
      <diagonal/>
    </border>
    <border>
      <left/>
      <right/>
      <top/>
      <bottom style="thin">
        <color auto="1"/>
      </bottom>
      <diagonal/>
    </border>
    <border>
      <left style="medium">
        <color auto="1"/>
      </left>
      <right/>
      <top/>
      <bottom style="thin">
        <color auto="1"/>
      </bottom>
      <diagonal/>
    </border>
    <border>
      <left/>
      <right style="thin">
        <color auto="1"/>
      </right>
      <top/>
      <bottom style="thin">
        <color auto="1"/>
      </bottom>
      <diagonal/>
    </border>
    <border>
      <left/>
      <right style="medium">
        <color auto="1"/>
      </right>
      <top/>
      <bottom style="thin">
        <color auto="1"/>
      </bottom>
      <diagonal/>
    </border>
    <border>
      <left style="thin">
        <color auto="1"/>
      </left>
      <right/>
      <top/>
      <bottom style="thin">
        <color auto="1"/>
      </bottom>
      <diagonal/>
    </border>
    <border>
      <left style="thick">
        <color auto="1"/>
      </left>
      <right/>
      <top/>
      <bottom/>
      <diagonal/>
    </border>
    <border>
      <left/>
      <right style="thick">
        <color auto="1"/>
      </right>
      <top/>
      <bottom/>
      <diagonal/>
    </border>
    <border>
      <left style="medium">
        <color auto="1"/>
      </left>
      <right/>
      <top/>
      <bottom/>
      <diagonal/>
    </border>
    <border>
      <left/>
      <right style="thin">
        <color auto="1"/>
      </right>
      <top/>
      <bottom/>
      <diagonal/>
    </border>
    <border>
      <left/>
      <right style="medium">
        <color auto="1"/>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medium">
        <color auto="1"/>
      </left>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hair">
        <color auto="1"/>
      </left>
      <right style="thin">
        <color auto="1"/>
      </right>
      <top/>
      <bottom/>
      <diagonal/>
    </border>
    <border>
      <left style="thin">
        <color auto="1"/>
      </left>
      <right style="hair">
        <color auto="1"/>
      </right>
      <top/>
      <bottom/>
      <diagonal/>
    </border>
    <border>
      <left style="hair">
        <color auto="1"/>
      </left>
      <right style="hair">
        <color auto="1"/>
      </right>
      <top/>
      <bottom/>
      <diagonal/>
    </border>
    <border>
      <left style="medium">
        <color auto="1"/>
      </left>
      <right style="medium">
        <color auto="1"/>
      </right>
      <top/>
      <bottom/>
      <diagonal/>
    </border>
    <border>
      <left style="hair">
        <color auto="1"/>
      </left>
      <right style="medium">
        <color auto="1"/>
      </right>
      <top/>
      <bottom/>
      <diagonal/>
    </border>
    <border>
      <left style="medium">
        <color auto="1"/>
      </left>
      <right style="hair">
        <color auto="1"/>
      </right>
      <top/>
      <bottom/>
      <diagonal/>
    </border>
    <border>
      <left style="hair">
        <color auto="1"/>
      </left>
      <right style="thin">
        <color auto="1"/>
      </right>
      <top style="thin">
        <color auto="1"/>
      </top>
      <bottom/>
      <diagonal/>
    </border>
    <border>
      <left style="hair">
        <color auto="1"/>
      </left>
      <right style="hair">
        <color auto="1"/>
      </right>
      <top style="thin">
        <color auto="1"/>
      </top>
      <bottom/>
      <diagonal/>
    </border>
    <border>
      <left style="thin">
        <color auto="1"/>
      </left>
      <right style="hair">
        <color auto="1"/>
      </right>
      <top style="thin">
        <color auto="1"/>
      </top>
      <bottom/>
      <diagonal/>
    </border>
    <border>
      <left style="thin">
        <color auto="1"/>
      </left>
      <right style="hair">
        <color auto="1"/>
      </right>
      <top/>
      <bottom style="thin">
        <color auto="1"/>
      </bottom>
      <diagonal/>
    </border>
    <border>
      <left style="medium">
        <color auto="1"/>
      </left>
      <right style="medium">
        <color auto="1"/>
      </right>
      <top/>
      <bottom style="thin">
        <color auto="1"/>
      </bottom>
      <diagonal/>
    </border>
    <border>
      <left style="hair">
        <color auto="1"/>
      </left>
      <right style="hair">
        <color auto="1"/>
      </right>
      <top/>
      <bottom style="thin">
        <color auto="1"/>
      </bottom>
      <diagonal/>
    </border>
    <border>
      <left style="medium">
        <color auto="1"/>
      </left>
      <right style="hair">
        <color auto="1"/>
      </right>
      <top/>
      <bottom style="thin">
        <color auto="1"/>
      </bottom>
      <diagonal/>
    </border>
    <border>
      <left style="medium">
        <color auto="1"/>
      </left>
      <right style="medium">
        <color auto="1"/>
      </right>
      <top style="thin">
        <color auto="1"/>
      </top>
      <bottom/>
      <diagonal/>
    </border>
    <border>
      <left style="hair">
        <color auto="1"/>
      </left>
      <right style="medium">
        <color auto="1"/>
      </right>
      <top style="thin">
        <color auto="1"/>
      </top>
      <bottom/>
      <diagonal/>
    </border>
    <border>
      <left style="medium">
        <color auto="1"/>
      </left>
      <right style="hair">
        <color auto="1"/>
      </right>
      <top style="thin">
        <color auto="1"/>
      </top>
      <bottom/>
      <diagonal/>
    </border>
    <border>
      <left style="thin">
        <color auto="1"/>
      </left>
      <right style="medium">
        <color auto="1"/>
      </right>
      <top/>
      <bottom/>
      <diagonal/>
    </border>
    <border>
      <left style="medium">
        <color auto="1"/>
      </left>
      <right style="thin">
        <color auto="1"/>
      </right>
      <top/>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thin">
        <color auto="1"/>
      </left>
      <right style="medium">
        <color auto="1"/>
      </right>
      <top style="thin">
        <color auto="1"/>
      </top>
      <bottom/>
      <diagonal/>
    </border>
    <border>
      <left style="medium">
        <color auto="1"/>
      </left>
      <right style="thin">
        <color auto="1"/>
      </right>
      <top style="thin">
        <color auto="1"/>
      </top>
      <bottom/>
      <diagonal/>
    </border>
    <border>
      <left style="medium">
        <color auto="1"/>
      </left>
      <right/>
      <top style="thin">
        <color auto="1"/>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style="thick">
        <color auto="1"/>
      </left>
      <right/>
      <top/>
      <bottom style="dashed">
        <color auto="1"/>
      </bottom>
      <diagonal/>
    </border>
    <border>
      <left style="thick">
        <color auto="1"/>
      </left>
      <right/>
      <top style="dashed">
        <color auto="1"/>
      </top>
      <bottom/>
      <diagonal/>
    </border>
    <border>
      <left style="thin">
        <color auto="1"/>
      </left>
      <right/>
      <top/>
      <bottom/>
      <diagonal/>
    </border>
    <border>
      <left style="thin">
        <color auto="1"/>
      </left>
      <right style="thin">
        <color auto="1"/>
      </right>
      <top/>
      <bottom/>
      <diagonal/>
    </border>
    <border>
      <left style="medium">
        <color auto="1"/>
      </left>
      <right/>
      <top/>
      <bottom style="dashed">
        <color auto="1"/>
      </bottom>
      <diagonal/>
    </border>
    <border>
      <left style="medium">
        <color auto="1"/>
      </left>
      <right/>
      <top style="dashed">
        <color auto="1"/>
      </top>
      <bottom/>
      <diagonal/>
    </border>
    <border>
      <left style="hair">
        <color auto="1"/>
      </left>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hair">
        <color auto="1"/>
      </left>
      <right style="medium">
        <color auto="1"/>
      </right>
      <top/>
      <bottom style="medium">
        <color auto="1"/>
      </bottom>
      <diagonal/>
    </border>
    <border>
      <left style="hair">
        <color auto="1"/>
      </left>
      <right style="hair">
        <color auto="1"/>
      </right>
      <top/>
      <bottom style="medium">
        <color auto="1"/>
      </bottom>
      <diagonal/>
    </border>
    <border>
      <left style="medium">
        <color auto="1"/>
      </left>
      <right style="thin">
        <color auto="1"/>
      </right>
      <top/>
      <bottom style="medium">
        <color auto="1"/>
      </bottom>
      <diagonal/>
    </border>
    <border>
      <left style="medium">
        <color auto="1"/>
      </left>
      <right style="medium">
        <color auto="1"/>
      </right>
      <top/>
      <bottom style="medium">
        <color auto="1"/>
      </bottom>
      <diagonal/>
    </border>
    <border>
      <left style="hair">
        <color auto="1"/>
      </left>
      <right style="hair">
        <color auto="1"/>
      </right>
      <top style="dashed">
        <color auto="1"/>
      </top>
      <bottom/>
      <diagonal/>
    </border>
    <border>
      <left style="medium">
        <color auto="1"/>
      </left>
      <right style="thin">
        <color auto="1"/>
      </right>
      <top style="dashed">
        <color auto="1"/>
      </top>
      <bottom/>
      <diagonal/>
    </border>
    <border>
      <left style="medium">
        <color auto="1"/>
      </left>
      <right style="medium">
        <color auto="1"/>
      </right>
      <top style="dashed">
        <color auto="1"/>
      </top>
      <bottom/>
      <diagonal/>
    </border>
    <border>
      <left style="hair">
        <color auto="1"/>
      </left>
      <right style="thin">
        <color auto="1"/>
      </right>
      <top/>
      <bottom style="dashed">
        <color auto="1"/>
      </bottom>
      <diagonal/>
    </border>
    <border>
      <left/>
      <right/>
      <top style="dashed">
        <color auto="1"/>
      </top>
      <bottom/>
      <diagonal/>
    </border>
    <border>
      <left style="hair">
        <color auto="1"/>
      </left>
      <right style="thin">
        <color auto="1"/>
      </right>
      <top style="dashed">
        <color auto="1"/>
      </top>
      <bottom/>
      <diagonal/>
    </border>
    <border>
      <left style="hair">
        <color auto="1"/>
      </left>
      <right/>
      <top style="dashed">
        <color auto="1"/>
      </top>
      <bottom/>
      <diagonal/>
    </border>
    <border>
      <left style="thin">
        <color auto="1"/>
      </left>
      <right style="thin">
        <color auto="1"/>
      </right>
      <top/>
      <bottom style="thin">
        <color auto="1"/>
      </bottom>
      <diagonal/>
    </border>
    <border>
      <left/>
      <right style="hair">
        <color auto="1"/>
      </right>
      <top style="medium">
        <color auto="1"/>
      </top>
      <bottom/>
      <diagonal/>
    </border>
    <border>
      <left style="hair">
        <color auto="1"/>
      </left>
      <right style="thin">
        <color auto="1"/>
      </right>
      <top style="medium">
        <color auto="1"/>
      </top>
      <bottom/>
      <diagonal/>
    </border>
    <border>
      <left style="hair">
        <color auto="1"/>
      </left>
      <right style="hair">
        <color auto="1"/>
      </right>
      <top style="medium">
        <color auto="1"/>
      </top>
      <bottom/>
      <diagonal/>
    </border>
    <border>
      <left style="thin">
        <color auto="1"/>
      </left>
      <right style="hair">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style="medium">
        <color auto="1"/>
      </left>
      <right style="medium">
        <color auto="1"/>
      </right>
      <top style="medium">
        <color auto="1"/>
      </top>
      <bottom/>
      <diagonal/>
    </border>
    <border>
      <left/>
      <right style="hair">
        <color auto="1"/>
      </right>
      <top style="dashed">
        <color auto="1"/>
      </top>
      <bottom/>
      <diagonal/>
    </border>
    <border>
      <left style="thin">
        <color auto="1"/>
      </left>
      <right/>
      <top style="dashed">
        <color auto="1"/>
      </top>
      <bottom/>
      <diagonal/>
    </border>
    <border>
      <left/>
      <right style="hair">
        <color auto="1"/>
      </right>
      <top style="thin">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hair">
        <color auto="1"/>
      </left>
      <right/>
      <top style="medium">
        <color auto="1"/>
      </top>
      <bottom/>
      <diagonal/>
    </border>
    <border>
      <left style="dashed">
        <color auto="1"/>
      </left>
      <right style="medium">
        <color auto="1"/>
      </right>
      <top/>
      <bottom/>
      <diagonal/>
    </border>
    <border>
      <left style="hair">
        <color auto="1"/>
      </left>
      <right style="medium">
        <color auto="1"/>
      </right>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top/>
      <bottom style="thin">
        <color auto="1"/>
      </bottom>
      <diagonal/>
    </border>
    <border>
      <left style="dotted">
        <color auto="1"/>
      </left>
      <right style="thin">
        <color auto="1"/>
      </right>
      <top/>
      <bottom/>
      <diagonal/>
    </border>
    <border>
      <left style="thin">
        <color auto="1"/>
      </left>
      <right style="dotted">
        <color auto="1"/>
      </right>
      <top/>
      <bottom/>
      <diagonal/>
    </border>
    <border>
      <left style="dotted">
        <color auto="1"/>
      </left>
      <right style="thin">
        <color auto="1"/>
      </right>
      <top/>
      <bottom style="thin">
        <color auto="1"/>
      </bottom>
      <diagonal/>
    </border>
    <border>
      <left style="thin">
        <color auto="1"/>
      </left>
      <right style="dotted">
        <color auto="1"/>
      </right>
      <top/>
      <bottom style="thin">
        <color auto="1"/>
      </bottom>
      <diagonal/>
    </border>
    <border>
      <left style="dotted">
        <color auto="1"/>
      </left>
      <right style="thin">
        <color auto="1"/>
      </right>
      <top style="thin">
        <color auto="1"/>
      </top>
      <bottom/>
      <diagonal/>
    </border>
    <border>
      <left style="thin">
        <color auto="1"/>
      </left>
      <right style="dotted">
        <color auto="1"/>
      </right>
      <top style="thin">
        <color auto="1"/>
      </top>
      <bottom/>
      <diagonal/>
    </border>
    <border>
      <left/>
      <right style="hair">
        <color auto="1"/>
      </right>
      <top/>
      <bottom style="thin">
        <color auto="1"/>
      </bottom>
      <diagonal/>
    </border>
    <border>
      <left style="thin">
        <color auto="1"/>
      </left>
      <right style="medium">
        <color auto="1"/>
      </right>
      <top style="medium">
        <color auto="1"/>
      </top>
      <bottom/>
      <diagonal/>
    </border>
    <border>
      <left style="dotted">
        <color auto="1"/>
      </left>
      <right style="thin">
        <color auto="1"/>
      </right>
      <top style="medium">
        <color auto="1"/>
      </top>
      <bottom/>
      <diagonal/>
    </border>
    <border>
      <left style="medium">
        <color auto="1"/>
      </left>
      <right style="hair">
        <color auto="1"/>
      </right>
      <top style="medium">
        <color auto="1"/>
      </top>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top style="thin">
        <color auto="1"/>
      </top>
      <bottom style="medium">
        <color auto="1"/>
      </bottom>
      <diagonal/>
    </border>
    <border>
      <left style="dashed">
        <color auto="1"/>
      </left>
      <right style="medium">
        <color auto="1"/>
      </right>
      <top/>
      <bottom style="thin">
        <color auto="1"/>
      </bottom>
      <diagonal/>
    </border>
    <border>
      <left style="dashed">
        <color auto="1"/>
      </left>
      <right style="medium">
        <color auto="1"/>
      </right>
      <top style="medium">
        <color auto="1"/>
      </top>
      <bottom/>
      <diagonal/>
    </border>
    <border>
      <left style="medium">
        <color auto="1"/>
      </left>
      <right style="hair">
        <color auto="1"/>
      </right>
      <top/>
      <bottom style="medium">
        <color auto="1"/>
      </bottom>
      <diagonal/>
    </border>
    <border>
      <left style="hair">
        <color auto="1"/>
      </left>
      <right/>
      <top style="thin">
        <color auto="1"/>
      </top>
      <bottom style="thin">
        <color auto="1"/>
      </bottom>
      <diagonal/>
    </border>
    <border>
      <left style="medium">
        <color auto="1"/>
      </left>
      <right style="hair">
        <color auto="1"/>
      </right>
      <top style="thin">
        <color auto="1"/>
      </top>
      <bottom style="thin">
        <color auto="1"/>
      </bottom>
      <diagonal/>
    </border>
    <border>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dotted">
        <color auto="1"/>
      </right>
      <top style="thin">
        <color auto="1"/>
      </top>
      <bottom style="thin">
        <color auto="1"/>
      </bottom>
      <diagonal/>
    </border>
    <border>
      <left style="dotted">
        <color auto="1"/>
      </left>
      <right/>
      <top style="thin">
        <color auto="1"/>
      </top>
      <bottom style="thin">
        <color auto="1"/>
      </bottom>
      <diagonal/>
    </border>
    <border>
      <left/>
      <right style="dotted">
        <color auto="1"/>
      </right>
      <top/>
      <bottom/>
      <diagonal/>
    </border>
    <border>
      <left style="dashed">
        <color auto="1"/>
      </left>
      <right/>
      <top style="thin">
        <color auto="1"/>
      </top>
      <bottom/>
      <diagonal/>
    </border>
    <border>
      <left style="dotted">
        <color auto="1"/>
      </left>
      <right style="dotted">
        <color auto="1"/>
      </right>
      <top style="thin">
        <color auto="1"/>
      </top>
      <bottom/>
      <diagonal/>
    </border>
    <border>
      <left style="dashed">
        <color auto="1"/>
      </left>
      <right/>
      <top/>
      <bottom/>
      <diagonal/>
    </border>
    <border>
      <left style="dotted">
        <color auto="1"/>
      </left>
      <right/>
      <top/>
      <bottom/>
      <diagonal/>
    </border>
    <border>
      <left style="dotted">
        <color auto="1"/>
      </left>
      <right style="dotted">
        <color auto="1"/>
      </right>
      <top/>
      <bottom/>
      <diagonal/>
    </border>
    <border>
      <left style="dotted">
        <color auto="1"/>
      </left>
      <right/>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dashed">
        <color auto="1"/>
      </left>
      <right style="medium">
        <color auto="1"/>
      </right>
      <top style="thin">
        <color auto="1"/>
      </top>
      <bottom/>
      <diagonal/>
    </border>
    <border>
      <left style="medium">
        <color auto="1"/>
      </left>
      <right style="medium">
        <color auto="1"/>
      </right>
      <top style="medium">
        <color auto="1"/>
      </top>
      <bottom style="thin">
        <color auto="1"/>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auto="1"/>
      </left>
      <right/>
      <top/>
      <bottom style="medium">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medium">
        <color auto="1"/>
      </bottom>
      <diagonal/>
    </border>
    <border>
      <left style="thick">
        <color auto="1"/>
      </left>
      <right style="thick">
        <color auto="1"/>
      </right>
      <top style="thick">
        <color auto="1"/>
      </top>
      <bottom style="thick">
        <color auto="1"/>
      </bottom>
      <diagonal/>
    </border>
    <border>
      <left/>
      <right/>
      <top/>
      <bottom style="medium">
        <color auto="1"/>
      </bottom>
      <diagonal/>
    </border>
    <border>
      <left/>
      <right style="medium">
        <color auto="1"/>
      </right>
      <top/>
      <bottom style="medium">
        <color auto="1"/>
      </bottom>
      <diagonal/>
    </border>
    <border>
      <left style="hair">
        <color auto="1"/>
      </left>
      <right style="medium">
        <color auto="1"/>
      </right>
      <top style="medium">
        <color auto="1"/>
      </top>
      <bottom/>
      <diagonal/>
    </border>
    <border>
      <left style="hair">
        <color auto="1"/>
      </left>
      <right/>
      <top/>
      <bottom style="medium">
        <color auto="1"/>
      </bottom>
      <diagonal/>
    </border>
    <border>
      <left style="thin">
        <color auto="1"/>
      </left>
      <right style="medium">
        <color indexed="64"/>
      </right>
      <top/>
      <bottom style="medium">
        <color indexed="64"/>
      </bottom>
      <diagonal/>
    </border>
    <border>
      <left style="thin">
        <color auto="1"/>
      </left>
      <right/>
      <top style="medium">
        <color auto="1"/>
      </top>
      <bottom style="medium">
        <color auto="1"/>
      </bottom>
      <diagonal/>
    </border>
    <border>
      <left style="thin">
        <color auto="1"/>
      </left>
      <right style="medium">
        <color indexed="64"/>
      </right>
      <top style="medium">
        <color auto="1"/>
      </top>
      <bottom style="thin">
        <color auto="1"/>
      </bottom>
      <diagonal/>
    </border>
    <border>
      <left style="hair">
        <color auto="1"/>
      </left>
      <right style="hair">
        <color auto="1"/>
      </right>
      <top/>
      <bottom style="medium">
        <color indexed="64"/>
      </bottom>
      <diagonal/>
    </border>
    <border>
      <left style="hair">
        <color auto="1"/>
      </left>
      <right/>
      <top/>
      <bottom style="medium">
        <color indexed="64"/>
      </bottom>
      <diagonal/>
    </border>
    <border>
      <left style="hair">
        <color auto="1"/>
      </left>
      <right style="thin">
        <color auto="1"/>
      </right>
      <top/>
      <bottom style="medium">
        <color indexed="64"/>
      </bottom>
      <diagonal/>
    </border>
    <border>
      <left/>
      <right/>
      <top/>
      <bottom style="medium">
        <color indexed="64"/>
      </bottom>
      <diagonal/>
    </border>
    <border>
      <left style="hair">
        <color auto="1"/>
      </left>
      <right style="medium">
        <color auto="1"/>
      </right>
      <top/>
      <bottom style="medium">
        <color indexed="64"/>
      </bottom>
      <diagonal/>
    </border>
    <border>
      <left style="medium">
        <color indexed="64"/>
      </left>
      <right/>
      <top/>
      <bottom style="medium">
        <color indexed="64"/>
      </bottom>
      <diagonal/>
    </border>
    <border>
      <left style="thin">
        <color auto="1"/>
      </left>
      <right style="thin">
        <color auto="1"/>
      </right>
      <top/>
      <bottom style="medium">
        <color indexed="64"/>
      </bottom>
      <diagonal/>
    </border>
    <border>
      <left style="hair">
        <color auto="1"/>
      </left>
      <right/>
      <top style="medium">
        <color auto="1"/>
      </top>
      <bottom style="thin">
        <color auto="1"/>
      </bottom>
      <diagonal/>
    </border>
    <border>
      <left style="medium">
        <color indexed="64"/>
      </left>
      <right style="medium">
        <color auto="1"/>
      </right>
      <top/>
      <bottom style="medium">
        <color indexed="64"/>
      </bottom>
      <diagonal/>
    </border>
    <border>
      <left style="medium">
        <color auto="1"/>
      </left>
      <right style="thin">
        <color auto="1"/>
      </right>
      <top/>
      <bottom style="medium">
        <color indexed="64"/>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right/>
      <top/>
      <bottom style="double">
        <color indexed="52"/>
      </bottom>
      <diagonal/>
    </border>
    <border>
      <left style="medium">
        <color auto="1"/>
      </left>
      <right style="medium">
        <color auto="1"/>
      </right>
      <top style="medium">
        <color auto="1"/>
      </top>
      <bottom style="medium">
        <color auto="1"/>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thin">
        <color auto="1"/>
      </right>
      <top/>
      <bottom style="medium">
        <color indexed="64"/>
      </bottom>
      <diagonal/>
    </border>
    <border>
      <left style="thin">
        <color auto="1"/>
      </left>
      <right/>
      <top/>
      <bottom style="medium">
        <color indexed="64"/>
      </bottom>
      <diagonal/>
    </border>
    <border>
      <left style="thin">
        <color auto="1"/>
      </left>
      <right style="hair">
        <color auto="1"/>
      </right>
      <top/>
      <bottom style="medium">
        <color indexed="64"/>
      </bottom>
      <diagonal/>
    </border>
    <border>
      <left style="thin">
        <color auto="1"/>
      </left>
      <right style="medium">
        <color indexed="64"/>
      </right>
      <top/>
      <bottom style="medium">
        <color indexed="64"/>
      </bottom>
      <diagonal/>
    </border>
    <border>
      <left style="hair">
        <color auto="1"/>
      </left>
      <right/>
      <top/>
      <bottom style="dashed">
        <color auto="1"/>
      </bottom>
      <diagonal/>
    </border>
    <border>
      <left style="medium">
        <color auto="1"/>
      </left>
      <right style="hair">
        <color auto="1"/>
      </right>
      <top style="dashed">
        <color auto="1"/>
      </top>
      <bottom/>
      <diagonal/>
    </border>
    <border>
      <left style="thin">
        <color auto="1"/>
      </left>
      <right style="thin">
        <color auto="1"/>
      </right>
      <top style="dashed">
        <color auto="1"/>
      </top>
      <bottom/>
      <diagonal/>
    </border>
    <border>
      <left style="medium">
        <color indexed="64"/>
      </left>
      <right style="hair">
        <color auto="1"/>
      </right>
      <top/>
      <bottom style="medium">
        <color auto="1"/>
      </bottom>
      <diagonal/>
    </border>
    <border>
      <left style="hair">
        <color auto="1"/>
      </left>
      <right style="hair">
        <color auto="1"/>
      </right>
      <top/>
      <bottom style="medium">
        <color auto="1"/>
      </bottom>
      <diagonal/>
    </border>
    <border>
      <left style="hair">
        <color auto="1"/>
      </left>
      <right style="medium">
        <color indexed="64"/>
      </right>
      <top/>
      <bottom style="medium">
        <color auto="1"/>
      </bottom>
      <diagonal/>
    </border>
    <border>
      <left style="medium">
        <color auto="1"/>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n">
        <color indexed="64"/>
      </left>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s>
  <cellStyleXfs count="13724">
    <xf numFmtId="0" fontId="0" fillId="0" borderId="0"/>
    <xf numFmtId="43" fontId="5" fillId="0" borderId="0" applyFont="0" applyFill="0" applyBorder="0" applyAlignment="0" applyProtection="0"/>
    <xf numFmtId="9" fontId="5" fillId="0" borderId="0"/>
    <xf numFmtId="44" fontId="5" fillId="0" borderId="0" applyFont="0" applyFill="0" applyBorder="0" applyAlignment="0" applyProtection="0"/>
    <xf numFmtId="0" fontId="6"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5"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9" fontId="7" fillId="0" borderId="0" applyFont="0" applyFill="0" applyBorder="0" applyAlignment="0" applyProtection="0"/>
    <xf numFmtId="2" fontId="5" fillId="0" borderId="0"/>
    <xf numFmtId="0" fontId="16" fillId="0" borderId="0" applyNumberFormat="0" applyFill="0" applyBorder="0" applyAlignment="0" applyProtection="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89" fillId="5" borderId="0" applyNumberFormat="0" applyBorder="0" applyAlignment="0" applyProtection="0"/>
    <xf numFmtId="0" fontId="90" fillId="8" borderId="131" applyNumberFormat="0" applyAlignment="0" applyProtection="0"/>
    <xf numFmtId="0" fontId="85" fillId="0" borderId="0" applyFon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91" fillId="0" borderId="0" applyNumberFormat="0" applyFill="0" applyBorder="0" applyAlignment="0" applyProtection="0"/>
    <xf numFmtId="3" fontId="85" fillId="0" borderId="0" applyFont="0" applyFill="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34" applyNumberFormat="0" applyFill="0" applyAlignment="0" applyProtection="0"/>
    <xf numFmtId="0" fontId="94" fillId="0" borderId="0" applyNumberFormat="0" applyFill="0" applyBorder="0" applyAlignment="0" applyProtection="0"/>
    <xf numFmtId="179" fontId="85" fillId="0" borderId="0" applyFont="0" applyFill="0" applyBorder="0" applyAlignment="0" applyProtection="0"/>
    <xf numFmtId="0" fontId="95" fillId="7" borderId="0" applyNumberFormat="0" applyBorder="0" applyAlignment="0" applyProtection="0"/>
    <xf numFmtId="0" fontId="98" fillId="0" borderId="0"/>
    <xf numFmtId="0" fontId="7" fillId="4" borderId="135" applyNumberFormat="0" applyFont="0" applyAlignment="0" applyProtection="0"/>
    <xf numFmtId="0" fontId="96" fillId="6" borderId="136" applyNumberFormat="0" applyAlignment="0" applyProtection="0"/>
    <xf numFmtId="9" fontId="8"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0" fontId="7" fillId="0" borderId="0"/>
    <xf numFmtId="0" fontId="88" fillId="0" borderId="54">
      <alignment horizontal="center"/>
    </xf>
    <xf numFmtId="0" fontId="97" fillId="0" borderId="0" applyNumberFormat="0" applyFill="0" applyBorder="0" applyAlignment="0" applyProtection="0"/>
    <xf numFmtId="2" fontId="85" fillId="0" borderId="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6" fillId="9" borderId="0" applyNumberFormat="0" applyBorder="0" applyAlignment="0" applyProtection="0"/>
    <xf numFmtId="0" fontId="106" fillId="5" borderId="0" applyNumberFormat="0" applyBorder="0" applyAlignment="0" applyProtection="0"/>
    <xf numFmtId="0" fontId="106" fillId="10" borderId="0" applyNumberFormat="0" applyBorder="0" applyAlignment="0" applyProtection="0"/>
    <xf numFmtId="0" fontId="106" fillId="11" borderId="0" applyNumberFormat="0" applyBorder="0" applyAlignment="0" applyProtection="0"/>
    <xf numFmtId="0" fontId="106" fillId="12" borderId="0" applyNumberFormat="0" applyBorder="0" applyAlignment="0" applyProtection="0"/>
    <xf numFmtId="0" fontId="106" fillId="13" borderId="0" applyNumberFormat="0" applyBorder="0" applyAlignment="0" applyProtection="0"/>
    <xf numFmtId="0" fontId="106" fillId="14" borderId="0" applyNumberFormat="0" applyBorder="0" applyAlignment="0" applyProtection="0"/>
    <xf numFmtId="0" fontId="106" fillId="15" borderId="0" applyNumberFormat="0" applyBorder="0" applyAlignment="0" applyProtection="0"/>
    <xf numFmtId="0" fontId="106" fillId="16" borderId="0" applyNumberFormat="0" applyBorder="0" applyAlignment="0" applyProtection="0"/>
    <xf numFmtId="0" fontId="106" fillId="11" borderId="0" applyNumberFormat="0" applyBorder="0" applyAlignment="0" applyProtection="0"/>
    <xf numFmtId="0" fontId="106" fillId="14" borderId="0" applyNumberFormat="0" applyBorder="0" applyAlignment="0" applyProtection="0"/>
    <xf numFmtId="0" fontId="106" fillId="17" borderId="0" applyNumberFormat="0" applyBorder="0" applyAlignment="0" applyProtection="0"/>
    <xf numFmtId="0" fontId="107" fillId="18" borderId="0" applyNumberFormat="0" applyBorder="0" applyAlignment="0" applyProtection="0"/>
    <xf numFmtId="0" fontId="107" fillId="15" borderId="0" applyNumberFormat="0" applyBorder="0" applyAlignment="0" applyProtection="0"/>
    <xf numFmtId="0" fontId="107" fillId="16" borderId="0" applyNumberFormat="0" applyBorder="0" applyAlignment="0" applyProtection="0"/>
    <xf numFmtId="0" fontId="107" fillId="19" borderId="0" applyNumberFormat="0" applyBorder="0" applyAlignment="0" applyProtection="0"/>
    <xf numFmtId="0" fontId="107" fillId="20" borderId="0" applyNumberFormat="0" applyBorder="0" applyAlignment="0" applyProtection="0"/>
    <xf numFmtId="0" fontId="107" fillId="21" borderId="0" applyNumberFormat="0" applyBorder="0" applyAlignment="0" applyProtection="0"/>
    <xf numFmtId="0" fontId="89" fillId="5" borderId="0" applyNumberFormat="0" applyBorder="0" applyAlignment="0" applyProtection="0"/>
    <xf numFmtId="0" fontId="108" fillId="10" borderId="0" applyNumberFormat="0" applyBorder="0" applyAlignment="0" applyProtection="0"/>
    <xf numFmtId="180" fontId="109" fillId="0" borderId="0">
      <alignment vertical="top"/>
    </xf>
    <xf numFmtId="0" fontId="110" fillId="6" borderId="159" applyNumberFormat="0" applyAlignment="0" applyProtection="0"/>
    <xf numFmtId="0" fontId="90" fillId="8" borderId="131" applyNumberFormat="0" applyAlignment="0" applyProtection="0"/>
    <xf numFmtId="43" fontId="7" fillId="0" borderId="0" applyFont="0" applyFill="0" applyBorder="0" applyAlignment="0" applyProtection="0"/>
    <xf numFmtId="3" fontId="111" fillId="0" borderId="0" applyFill="0" applyBorder="0">
      <alignment horizontal="right" vertical="top"/>
    </xf>
    <xf numFmtId="172" fontId="111" fillId="0" borderId="0" applyFill="0" applyBorder="0">
      <alignment horizontal="right" vertical="top"/>
    </xf>
    <xf numFmtId="3" fontId="111" fillId="0" borderId="0" applyFill="0" applyBorder="0">
      <alignment horizontal="right" vertical="top"/>
    </xf>
    <xf numFmtId="168" fontId="109" fillId="0" borderId="0" applyFont="0" applyFill="0" applyBorder="0">
      <alignment horizontal="right" vertical="top"/>
    </xf>
    <xf numFmtId="181" fontId="111" fillId="0" borderId="0" applyFont="0" applyFill="0" applyBorder="0" applyAlignment="0" applyProtection="0">
      <alignment horizontal="right" vertical="top"/>
    </xf>
    <xf numFmtId="172" fontId="111" fillId="0" borderId="0">
      <alignment horizontal="right" vertical="top"/>
    </xf>
    <xf numFmtId="3" fontId="7" fillId="0" borderId="0" applyFont="0" applyFill="0" applyBorder="0" applyAlignment="0" applyProtection="0"/>
    <xf numFmtId="182" fontId="7" fillId="0" borderId="0" applyFont="0" applyFill="0" applyBorder="0" applyAlignment="0" applyProtection="0"/>
    <xf numFmtId="183" fontId="112" fillId="0" borderId="0" applyFont="0" applyFill="0" applyBorder="0" applyAlignment="0" applyProtection="0"/>
    <xf numFmtId="0" fontId="91" fillId="0" borderId="0" applyNumberFormat="0" applyFill="0" applyBorder="0" applyAlignment="0" applyProtection="0"/>
    <xf numFmtId="2" fontId="7" fillId="0" borderId="0" applyFont="0" applyFill="0" applyBorder="0" applyAlignment="0" applyProtection="0"/>
    <xf numFmtId="0" fontId="108" fillId="10" borderId="0" applyNumberFormat="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60" applyNumberFormat="0" applyFill="0" applyAlignment="0" applyProtection="0"/>
    <xf numFmtId="0" fontId="94" fillId="0" borderId="0" applyNumberFormat="0" applyFill="0" applyBorder="0" applyAlignment="0" applyProtection="0"/>
    <xf numFmtId="0" fontId="113" fillId="13" borderId="159" applyNumberFormat="0" applyAlignment="0" applyProtection="0"/>
    <xf numFmtId="0" fontId="114" fillId="0" borderId="161" applyNumberFormat="0" applyFill="0" applyAlignment="0" applyProtection="0"/>
    <xf numFmtId="184" fontId="73" fillId="0" borderId="0" applyFont="0" applyFill="0" applyBorder="0" applyAlignment="0" applyProtection="0"/>
    <xf numFmtId="0" fontId="95" fillId="7" borderId="0" applyNumberFormat="0" applyBorder="0" applyAlignment="0" applyProtection="0"/>
    <xf numFmtId="0" fontId="7" fillId="0" borderId="0"/>
    <xf numFmtId="0" fontId="73" fillId="0" borderId="0"/>
    <xf numFmtId="0" fontId="7" fillId="0" borderId="0"/>
    <xf numFmtId="0" fontId="7" fillId="0" borderId="0"/>
    <xf numFmtId="0" fontId="73" fillId="0" borderId="0"/>
    <xf numFmtId="0" fontId="2" fillId="0" borderId="0"/>
    <xf numFmtId="0" fontId="115" fillId="0" borderId="137" applyNumberFormat="0" applyFill="0" applyAlignment="0" applyProtection="0"/>
    <xf numFmtId="1" fontId="109" fillId="0" borderId="0">
      <alignment vertical="top" wrapText="1"/>
    </xf>
    <xf numFmtId="1" fontId="116" fillId="0" borderId="0" applyFill="0" applyBorder="0" applyProtection="0"/>
    <xf numFmtId="1" fontId="115" fillId="0" borderId="0" applyFont="0" applyFill="0" applyBorder="0" applyProtection="0">
      <alignment vertical="center"/>
    </xf>
    <xf numFmtId="1" fontId="117" fillId="0" borderId="0">
      <alignment horizontal="right" vertical="top"/>
    </xf>
    <xf numFmtId="0" fontId="118" fillId="0" borderId="0"/>
    <xf numFmtId="1" fontId="111" fillId="0" borderId="0" applyNumberFormat="0" applyFill="0" applyBorder="0">
      <alignment vertical="top"/>
    </xf>
    <xf numFmtId="0" fontId="7" fillId="4" borderId="135" applyNumberFormat="0" applyFont="0" applyAlignment="0" applyProtection="0"/>
    <xf numFmtId="0" fontId="96" fillId="6" borderId="136" applyNumberFormat="0" applyAlignment="0" applyProtection="0"/>
    <xf numFmtId="9" fontId="7"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3" fillId="0" borderId="0" applyFont="0" applyFill="0" applyBorder="0" applyAlignment="0" applyProtection="0"/>
    <xf numFmtId="9" fontId="9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59"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0" fontId="7" fillId="0" borderId="0"/>
    <xf numFmtId="2" fontId="7" fillId="0" borderId="0" applyFont="0" applyFill="0" applyBorder="0" applyProtection="0">
      <alignment horizontal="right"/>
    </xf>
    <xf numFmtId="2" fontId="7" fillId="0" borderId="0" applyFont="0" applyFill="0" applyBorder="0" applyProtection="0">
      <alignment horizontal="right"/>
    </xf>
    <xf numFmtId="49" fontId="111" fillId="0" borderId="0" applyFill="0" applyBorder="0" applyAlignment="0" applyProtection="0">
      <alignment vertical="top"/>
    </xf>
    <xf numFmtId="0" fontId="97" fillId="0" borderId="0" applyNumberFormat="0" applyFill="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60" applyNumberFormat="0" applyFill="0" applyAlignment="0" applyProtection="0"/>
    <xf numFmtId="0" fontId="94" fillId="0" borderId="0" applyNumberFormat="0" applyFill="0" applyBorder="0" applyAlignment="0" applyProtection="0"/>
    <xf numFmtId="0" fontId="119" fillId="0" borderId="0" applyNumberFormat="0" applyFill="0" applyBorder="0" applyAlignment="0" applyProtection="0"/>
    <xf numFmtId="1" fontId="120" fillId="0" borderId="0">
      <alignment vertical="top" wrapText="1"/>
    </xf>
    <xf numFmtId="0" fontId="7" fillId="0" borderId="0"/>
    <xf numFmtId="188" fontId="7" fillId="0" borderId="0" applyFont="0" applyFill="0" applyBorder="0" applyAlignment="0" applyProtection="0"/>
    <xf numFmtId="189" fontId="7" fillId="0" borderId="0" applyFont="0" applyFill="0" applyBorder="0" applyAlignment="0" applyProtection="0"/>
    <xf numFmtId="190" fontId="7" fillId="0" borderId="0" applyFont="0" applyFill="0" applyBorder="0" applyAlignment="0" applyProtection="0"/>
    <xf numFmtId="191" fontId="7" fillId="0" borderId="0" applyFont="0" applyFill="0" applyBorder="0" applyAlignment="0" applyProtection="0"/>
    <xf numFmtId="0" fontId="126" fillId="0" borderId="0" applyNumberFormat="0" applyFill="0" applyBorder="0" applyAlignment="0" applyProtection="0">
      <alignment vertical="top"/>
      <protection locked="0"/>
    </xf>
    <xf numFmtId="9" fontId="7" fillId="0" borderId="0" applyFont="0" applyFill="0" applyBorder="0" applyAlignment="0" applyProtection="0"/>
    <xf numFmtId="0" fontId="1" fillId="0" borderId="0"/>
  </cellStyleXfs>
  <cellXfs count="2311">
    <xf numFmtId="0" fontId="0" fillId="0" borderId="0" xfId="0"/>
    <xf numFmtId="164" fontId="0" fillId="0" borderId="0" xfId="0" applyNumberFormat="1" applyAlignment="1">
      <alignment horizontal="center" vertical="center"/>
    </xf>
    <xf numFmtId="1" fontId="0" fillId="0" borderId="0" xfId="0" applyNumberFormat="1" applyAlignment="1">
      <alignment horizontal="center" vertical="center"/>
    </xf>
    <xf numFmtId="9" fontId="5" fillId="0" borderId="0" xfId="2" applyAlignment="1">
      <alignment horizontal="center" vertical="center"/>
    </xf>
    <xf numFmtId="1" fontId="9" fillId="0" borderId="0" xfId="0" applyNumberFormat="1" applyFont="1" applyBorder="1" applyAlignment="1">
      <alignment horizontal="center" vertical="center"/>
    </xf>
    <xf numFmtId="0" fontId="7" fillId="0" borderId="1" xfId="1353" applyFill="1" applyBorder="1" applyAlignment="1">
      <alignment horizontal="center" vertical="center"/>
    </xf>
    <xf numFmtId="0" fontId="7" fillId="0" borderId="0" xfId="1353" applyAlignment="1">
      <alignment horizontal="center" vertical="center"/>
    </xf>
    <xf numFmtId="0" fontId="7" fillId="0" borderId="1" xfId="1353" applyBorder="1" applyAlignment="1">
      <alignment horizontal="center" vertical="center"/>
    </xf>
    <xf numFmtId="0" fontId="7" fillId="0" borderId="1" xfId="1353" applyFont="1" applyFill="1" applyBorder="1" applyAlignment="1">
      <alignment horizontal="center" vertical="center"/>
    </xf>
    <xf numFmtId="0" fontId="7" fillId="0" borderId="1" xfId="1353" applyFont="1" applyBorder="1" applyAlignment="1">
      <alignment horizontal="center" vertical="center"/>
    </xf>
    <xf numFmtId="0" fontId="7" fillId="0" borderId="0" xfId="1353" applyBorder="1"/>
    <xf numFmtId="0" fontId="7" fillId="0" borderId="0" xfId="1353" applyFill="1" applyBorder="1"/>
    <xf numFmtId="0" fontId="7" fillId="0" borderId="6" xfId="1353" applyBorder="1"/>
    <xf numFmtId="0" fontId="16" fillId="0" borderId="0" xfId="13534" applyAlignment="1">
      <alignment horizontal="left" vertical="center"/>
    </xf>
    <xf numFmtId="1" fontId="19" fillId="0" borderId="0" xfId="0" applyNumberFormat="1" applyFont="1" applyAlignment="1">
      <alignment horizontal="center" vertical="center"/>
    </xf>
    <xf numFmtId="165" fontId="19" fillId="0" borderId="0" xfId="0" applyNumberFormat="1" applyFont="1" applyAlignment="1">
      <alignment horizontal="center" vertical="center"/>
    </xf>
    <xf numFmtId="9" fontId="5" fillId="0" borderId="0" xfId="2"/>
    <xf numFmtId="1" fontId="19" fillId="0" borderId="22" xfId="0" applyNumberFormat="1" applyFont="1" applyBorder="1" applyAlignment="1">
      <alignment horizontal="center" vertical="center"/>
    </xf>
    <xf numFmtId="1" fontId="19" fillId="0" borderId="26" xfId="0" applyNumberFormat="1" applyFont="1" applyBorder="1" applyAlignment="1">
      <alignment horizontal="center" vertical="center"/>
    </xf>
    <xf numFmtId="1" fontId="19" fillId="0" borderId="27" xfId="0" applyNumberFormat="1" applyFont="1" applyBorder="1" applyAlignment="1">
      <alignment horizontal="center" vertical="center"/>
    </xf>
    <xf numFmtId="3" fontId="20" fillId="0" borderId="26" xfId="0" applyNumberFormat="1" applyFont="1" applyBorder="1" applyAlignment="1">
      <alignment horizontal="center" vertical="center"/>
    </xf>
    <xf numFmtId="3" fontId="20" fillId="0" borderId="28" xfId="0" applyNumberFormat="1" applyFont="1" applyBorder="1" applyAlignment="1">
      <alignment horizontal="center" vertical="center"/>
    </xf>
    <xf numFmtId="3" fontId="19" fillId="0" borderId="27" xfId="0" applyNumberFormat="1" applyFont="1" applyBorder="1" applyAlignment="1">
      <alignment horizontal="center" vertical="center"/>
    </xf>
    <xf numFmtId="1" fontId="21" fillId="0" borderId="0" xfId="0" applyNumberFormat="1" applyFont="1" applyBorder="1" applyAlignment="1">
      <alignment horizontal="center" vertical="center"/>
    </xf>
    <xf numFmtId="1" fontId="19" fillId="0" borderId="30" xfId="0" applyNumberFormat="1" applyFont="1" applyBorder="1" applyAlignment="1">
      <alignment horizontal="center" vertical="center"/>
    </xf>
    <xf numFmtId="1" fontId="19" fillId="0" borderId="28" xfId="0" applyNumberFormat="1" applyFont="1" applyBorder="1" applyAlignment="1">
      <alignment horizontal="center" vertical="center"/>
    </xf>
    <xf numFmtId="1" fontId="21" fillId="0" borderId="31" xfId="0" applyNumberFormat="1" applyFont="1" applyBorder="1" applyAlignment="1">
      <alignment horizontal="center" vertical="center"/>
    </xf>
    <xf numFmtId="164" fontId="21" fillId="0" borderId="29" xfId="1" applyNumberFormat="1" applyFont="1" applyBorder="1" applyAlignment="1">
      <alignment horizontal="center" vertical="center"/>
    </xf>
    <xf numFmtId="1" fontId="19" fillId="0" borderId="0" xfId="0" applyNumberFormat="1" applyFont="1" applyBorder="1" applyAlignment="1">
      <alignment horizontal="center" vertical="center"/>
    </xf>
    <xf numFmtId="0" fontId="19" fillId="0" borderId="0" xfId="0" applyFont="1"/>
    <xf numFmtId="0" fontId="19" fillId="0" borderId="22" xfId="0" applyFont="1" applyBorder="1"/>
    <xf numFmtId="0" fontId="19" fillId="0" borderId="26" xfId="0" applyFont="1" applyBorder="1"/>
    <xf numFmtId="0" fontId="19" fillId="0" borderId="27" xfId="0" applyFont="1" applyBorder="1"/>
    <xf numFmtId="0" fontId="19" fillId="0" borderId="28" xfId="0" applyFont="1" applyBorder="1"/>
    <xf numFmtId="0" fontId="19" fillId="0" borderId="0" xfId="0" applyFont="1" applyBorder="1"/>
    <xf numFmtId="0" fontId="19" fillId="0" borderId="29" xfId="0" applyFont="1" applyBorder="1"/>
    <xf numFmtId="0" fontId="19" fillId="0" borderId="30" xfId="0" applyFont="1" applyBorder="1"/>
    <xf numFmtId="0" fontId="19" fillId="0" borderId="31" xfId="0" applyFont="1" applyBorder="1"/>
    <xf numFmtId="0" fontId="19" fillId="0" borderId="0" xfId="0" applyFont="1" applyAlignment="1"/>
    <xf numFmtId="0" fontId="19" fillId="0" borderId="32" xfId="0" applyFont="1" applyBorder="1"/>
    <xf numFmtId="0" fontId="19" fillId="0" borderId="33" xfId="0" applyFont="1" applyBorder="1"/>
    <xf numFmtId="0" fontId="19" fillId="0" borderId="34" xfId="0" applyFont="1" applyBorder="1"/>
    <xf numFmtId="0" fontId="19" fillId="0" borderId="6" xfId="0" applyFont="1" applyBorder="1" applyAlignment="1">
      <alignment horizontal="center" vertical="center" wrapText="1"/>
    </xf>
    <xf numFmtId="0" fontId="19" fillId="0" borderId="6" xfId="0" applyFont="1" applyBorder="1"/>
    <xf numFmtId="0" fontId="17" fillId="0" borderId="22" xfId="0" applyFont="1" applyBorder="1" applyAlignment="1">
      <alignment horizontal="center"/>
    </xf>
    <xf numFmtId="0" fontId="17" fillId="0" borderId="0" xfId="0" applyFont="1" applyBorder="1" applyAlignment="1">
      <alignment horizontal="center"/>
    </xf>
    <xf numFmtId="0" fontId="11" fillId="0" borderId="6" xfId="1353" applyFont="1" applyBorder="1" applyAlignment="1">
      <alignment horizontal="center" vertical="center" wrapText="1"/>
    </xf>
    <xf numFmtId="0" fontId="22" fillId="0" borderId="0" xfId="13534" applyFont="1" applyAlignment="1">
      <alignment horizontal="left" vertical="center"/>
    </xf>
    <xf numFmtId="0" fontId="23" fillId="0" borderId="0" xfId="0" applyFont="1"/>
    <xf numFmtId="0" fontId="24" fillId="0" borderId="0" xfId="0" applyFont="1"/>
    <xf numFmtId="43" fontId="0" fillId="0" borderId="0" xfId="0" applyNumberFormat="1"/>
    <xf numFmtId="9" fontId="19" fillId="0" borderId="42" xfId="2" applyFont="1" applyBorder="1" applyAlignment="1">
      <alignment horizontal="center"/>
    </xf>
    <xf numFmtId="9" fontId="19" fillId="0" borderId="26" xfId="2" applyFont="1" applyBorder="1" applyAlignment="1">
      <alignment horizontal="center"/>
    </xf>
    <xf numFmtId="9" fontId="19" fillId="0" borderId="27" xfId="2" applyFont="1" applyBorder="1" applyAlignment="1">
      <alignment horizontal="center"/>
    </xf>
    <xf numFmtId="9" fontId="20" fillId="0" borderId="26" xfId="2" applyFont="1" applyBorder="1" applyAlignment="1">
      <alignment horizontal="center"/>
    </xf>
    <xf numFmtId="9" fontId="20" fillId="0" borderId="28" xfId="2" applyFont="1" applyBorder="1" applyAlignment="1">
      <alignment horizontal="center"/>
    </xf>
    <xf numFmtId="9" fontId="21" fillId="0" borderId="43" xfId="2" applyFont="1" applyBorder="1" applyAlignment="1">
      <alignment horizontal="center"/>
    </xf>
    <xf numFmtId="9" fontId="20" fillId="0" borderId="30" xfId="2" applyFont="1" applyBorder="1" applyAlignment="1">
      <alignment horizontal="center"/>
    </xf>
    <xf numFmtId="9" fontId="21" fillId="0" borderId="31" xfId="2" applyFont="1" applyBorder="1" applyAlignment="1">
      <alignment horizontal="center"/>
    </xf>
    <xf numFmtId="9" fontId="21" fillId="0" borderId="29" xfId="2" applyFont="1" applyBorder="1" applyAlignment="1">
      <alignment horizontal="center"/>
    </xf>
    <xf numFmtId="9" fontId="0" fillId="0" borderId="0" xfId="0" applyNumberFormat="1"/>
    <xf numFmtId="0" fontId="20" fillId="0" borderId="26" xfId="0" applyFont="1" applyBorder="1"/>
    <xf numFmtId="0" fontId="19" fillId="0" borderId="42" xfId="0" applyFont="1" applyBorder="1"/>
    <xf numFmtId="0" fontId="20" fillId="0" borderId="28" xfId="0" applyFont="1" applyBorder="1"/>
    <xf numFmtId="0" fontId="19" fillId="0" borderId="43" xfId="0" applyFont="1" applyBorder="1"/>
    <xf numFmtId="0" fontId="21" fillId="0" borderId="8" xfId="0" applyFont="1" applyBorder="1"/>
    <xf numFmtId="0" fontId="20" fillId="0" borderId="30" xfId="0" applyFont="1" applyBorder="1"/>
    <xf numFmtId="0" fontId="21" fillId="0" borderId="31" xfId="0" applyFont="1" applyBorder="1"/>
    <xf numFmtId="0" fontId="21" fillId="0" borderId="29" xfId="0" applyFont="1" applyBorder="1"/>
    <xf numFmtId="0" fontId="20" fillId="0" borderId="0" xfId="0" applyFont="1"/>
    <xf numFmtId="0" fontId="21" fillId="0" borderId="0" xfId="0" applyFont="1"/>
    <xf numFmtId="9" fontId="19" fillId="0" borderId="42" xfId="2" applyFont="1" applyBorder="1" applyAlignment="1">
      <alignment horizontal="center" vertical="center"/>
    </xf>
    <xf numFmtId="9" fontId="19" fillId="0" borderId="26" xfId="2" applyFont="1" applyBorder="1" applyAlignment="1">
      <alignment horizontal="center" vertical="center"/>
    </xf>
    <xf numFmtId="9" fontId="19" fillId="0" borderId="27" xfId="2" applyFont="1" applyBorder="1" applyAlignment="1">
      <alignment horizontal="center" vertical="center"/>
    </xf>
    <xf numFmtId="9" fontId="19" fillId="0" borderId="28" xfId="2" applyFont="1" applyBorder="1" applyAlignment="1">
      <alignment horizontal="center" vertical="center"/>
    </xf>
    <xf numFmtId="9" fontId="21" fillId="0" borderId="43" xfId="2" applyFont="1" applyBorder="1" applyAlignment="1">
      <alignment horizontal="center" vertical="center"/>
    </xf>
    <xf numFmtId="9" fontId="21" fillId="0" borderId="31" xfId="2" applyFont="1" applyBorder="1" applyAlignment="1">
      <alignment horizontal="center" vertical="center"/>
    </xf>
    <xf numFmtId="9" fontId="19" fillId="0" borderId="30" xfId="2" applyFont="1" applyBorder="1" applyAlignment="1">
      <alignment horizontal="center" vertical="center"/>
    </xf>
    <xf numFmtId="9" fontId="21" fillId="0" borderId="8" xfId="2" applyFont="1" applyBorder="1" applyAlignment="1">
      <alignment horizontal="center" vertical="center"/>
    </xf>
    <xf numFmtId="0" fontId="21" fillId="0" borderId="43" xfId="0" applyFont="1" applyBorder="1"/>
    <xf numFmtId="0" fontId="7" fillId="0" borderId="0" xfId="1353"/>
    <xf numFmtId="0" fontId="7" fillId="0" borderId="0" xfId="1353" applyFill="1"/>
    <xf numFmtId="3" fontId="7" fillId="0" borderId="0" xfId="1353" applyNumberFormat="1" applyFill="1"/>
    <xf numFmtId="166" fontId="7" fillId="0" borderId="0" xfId="2" applyNumberFormat="1" applyFont="1" applyFill="1" applyAlignment="1">
      <alignment horizontal="center"/>
    </xf>
    <xf numFmtId="0" fontId="7" fillId="0" borderId="6" xfId="13531" applyBorder="1"/>
    <xf numFmtId="166" fontId="11" fillId="0" borderId="51" xfId="1353" applyNumberFormat="1" applyFont="1" applyFill="1" applyBorder="1" applyAlignment="1">
      <alignment horizontal="center"/>
    </xf>
    <xf numFmtId="166" fontId="7" fillId="0" borderId="0" xfId="1353" applyNumberFormat="1"/>
    <xf numFmtId="0" fontId="7" fillId="0" borderId="6" xfId="1353" applyFont="1" applyFill="1" applyBorder="1" applyAlignment="1">
      <alignment horizontal="center" vertical="justify"/>
    </xf>
    <xf numFmtId="0" fontId="7" fillId="0" borderId="53" xfId="1353" applyFont="1" applyFill="1" applyBorder="1" applyAlignment="1">
      <alignment horizontal="center" vertical="justify"/>
    </xf>
    <xf numFmtId="166" fontId="11" fillId="0" borderId="31" xfId="1353" applyNumberFormat="1" applyFont="1" applyFill="1" applyBorder="1" applyAlignment="1">
      <alignment horizontal="center"/>
    </xf>
    <xf numFmtId="166" fontId="11" fillId="0" borderId="50" xfId="1353" applyNumberFormat="1" applyFont="1" applyFill="1" applyBorder="1" applyAlignment="1">
      <alignment horizontal="center"/>
    </xf>
    <xf numFmtId="0" fontId="7" fillId="0" borderId="0" xfId="1353" applyFill="1" applyBorder="1" applyAlignment="1">
      <alignment horizontal="center"/>
    </xf>
    <xf numFmtId="0" fontId="11" fillId="0" borderId="0" xfId="1353" applyFont="1" applyFill="1"/>
    <xf numFmtId="0" fontId="16" fillId="0" borderId="0" xfId="13534"/>
    <xf numFmtId="0" fontId="7" fillId="0" borderId="21" xfId="1353" applyBorder="1" applyAlignment="1">
      <alignment vertical="center" wrapText="1"/>
    </xf>
    <xf numFmtId="0" fontId="7" fillId="0" borderId="0" xfId="1353" applyBorder="1" applyAlignment="1">
      <alignment vertical="center" wrapText="1"/>
    </xf>
    <xf numFmtId="0" fontId="7" fillId="0" borderId="8" xfId="1353" applyFill="1" applyBorder="1" applyAlignment="1">
      <alignment horizontal="center"/>
    </xf>
    <xf numFmtId="0" fontId="7" fillId="0" borderId="8" xfId="1353" applyFont="1" applyFill="1" applyBorder="1" applyAlignment="1">
      <alignment horizontal="center" vertical="justify"/>
    </xf>
    <xf numFmtId="0" fontId="7" fillId="0" borderId="57" xfId="1353" applyFont="1" applyFill="1" applyBorder="1" applyAlignment="1">
      <alignment horizontal="center" vertical="justify"/>
    </xf>
    <xf numFmtId="166" fontId="7" fillId="0" borderId="0" xfId="2" applyNumberFormat="1" applyFont="1" applyFill="1" applyBorder="1" applyAlignment="1">
      <alignment horizontal="center"/>
    </xf>
    <xf numFmtId="0" fontId="9" fillId="0" borderId="0" xfId="0" applyFont="1" applyBorder="1" applyAlignment="1">
      <alignment horizontal="center" vertical="center" wrapText="1"/>
    </xf>
    <xf numFmtId="0" fontId="28" fillId="0" borderId="0" xfId="1353" applyFont="1" applyBorder="1" applyAlignment="1">
      <alignment horizontal="center" vertical="center" wrapText="1"/>
    </xf>
    <xf numFmtId="0" fontId="27" fillId="0" borderId="0" xfId="1353" applyFont="1" applyFill="1" applyBorder="1" applyAlignment="1">
      <alignment horizontal="center" vertical="center" wrapText="1"/>
    </xf>
    <xf numFmtId="0" fontId="7" fillId="0" borderId="8" xfId="1353" applyBorder="1"/>
    <xf numFmtId="166" fontId="11" fillId="0" borderId="0" xfId="2" applyNumberFormat="1" applyFont="1" applyFill="1" applyBorder="1" applyAlignment="1">
      <alignment horizontal="center"/>
    </xf>
    <xf numFmtId="3" fontId="7" fillId="0" borderId="0" xfId="1353" applyNumberFormat="1" applyFill="1" applyBorder="1"/>
    <xf numFmtId="168" fontId="7" fillId="0" borderId="0" xfId="1353" applyNumberFormat="1" applyFill="1" applyBorder="1"/>
    <xf numFmtId="9" fontId="7" fillId="0" borderId="27" xfId="1353" applyNumberFormat="1" applyFont="1" applyFill="1" applyBorder="1" applyAlignment="1">
      <alignment horizontal="center"/>
    </xf>
    <xf numFmtId="9" fontId="11" fillId="0" borderId="29" xfId="1353" applyNumberFormat="1" applyFont="1" applyFill="1" applyBorder="1" applyAlignment="1">
      <alignment horizontal="center"/>
    </xf>
    <xf numFmtId="9" fontId="7" fillId="0" borderId="26" xfId="1353" applyNumberFormat="1" applyFont="1" applyFill="1" applyBorder="1" applyAlignment="1">
      <alignment horizontal="center"/>
    </xf>
    <xf numFmtId="9" fontId="7" fillId="0" borderId="28" xfId="1353" applyNumberFormat="1" applyFont="1" applyFill="1" applyBorder="1" applyAlignment="1">
      <alignment horizontal="center"/>
    </xf>
    <xf numFmtId="9" fontId="11" fillId="0" borderId="55" xfId="1353" applyNumberFormat="1" applyFont="1" applyFill="1" applyBorder="1" applyAlignment="1">
      <alignment horizontal="center"/>
    </xf>
    <xf numFmtId="9" fontId="7" fillId="0" borderId="55" xfId="1353" applyNumberFormat="1" applyFont="1" applyFill="1" applyBorder="1" applyAlignment="1">
      <alignment horizontal="center"/>
    </xf>
    <xf numFmtId="9" fontId="7" fillId="0" borderId="43" xfId="1353" applyNumberFormat="1" applyFont="1" applyFill="1" applyBorder="1" applyAlignment="1">
      <alignment horizontal="center"/>
    </xf>
    <xf numFmtId="9" fontId="11" fillId="0" borderId="26" xfId="1353" applyNumberFormat="1" applyFont="1" applyFill="1" applyBorder="1" applyAlignment="1">
      <alignment horizontal="center" vertical="center" wrapText="1"/>
    </xf>
    <xf numFmtId="9" fontId="11" fillId="0" borderId="50" xfId="1353" applyNumberFormat="1" applyFont="1" applyFill="1" applyBorder="1" applyAlignment="1">
      <alignment horizontal="center"/>
    </xf>
    <xf numFmtId="9" fontId="11" fillId="0" borderId="28" xfId="1353" applyNumberFormat="1" applyFont="1" applyFill="1" applyBorder="1" applyAlignment="1">
      <alignment horizontal="center"/>
    </xf>
    <xf numFmtId="9" fontId="11" fillId="0" borderId="43" xfId="1353" applyNumberFormat="1" applyFont="1" applyFill="1" applyBorder="1" applyAlignment="1">
      <alignment horizontal="center"/>
    </xf>
    <xf numFmtId="166" fontId="11" fillId="0" borderId="29" xfId="1353" applyNumberFormat="1" applyFont="1" applyFill="1" applyBorder="1" applyAlignment="1">
      <alignment horizontal="center"/>
    </xf>
    <xf numFmtId="9" fontId="11" fillId="0" borderId="66" xfId="1353" applyNumberFormat="1" applyFont="1" applyFill="1" applyBorder="1" applyAlignment="1">
      <alignment horizontal="center"/>
    </xf>
    <xf numFmtId="166" fontId="11" fillId="0" borderId="67" xfId="1353" applyNumberFormat="1" applyFont="1" applyFill="1" applyBorder="1" applyAlignment="1">
      <alignment horizontal="center"/>
    </xf>
    <xf numFmtId="9" fontId="11" fillId="0" borderId="68" xfId="1353" applyNumberFormat="1" applyFont="1" applyFill="1" applyBorder="1" applyAlignment="1">
      <alignment horizontal="center" vertical="center" wrapText="1"/>
    </xf>
    <xf numFmtId="9" fontId="11" fillId="0" borderId="70" xfId="1353" applyNumberFormat="1" applyFont="1" applyFill="1" applyBorder="1" applyAlignment="1">
      <alignment horizontal="center" vertical="center" wrapText="1"/>
    </xf>
    <xf numFmtId="9" fontId="11" fillId="0" borderId="71" xfId="1353" applyNumberFormat="1" applyFont="1" applyFill="1" applyBorder="1" applyAlignment="1">
      <alignment horizontal="center"/>
    </xf>
    <xf numFmtId="0" fontId="11" fillId="0" borderId="0" xfId="1353" applyFont="1" applyFill="1" applyAlignment="1">
      <alignment horizontal="center"/>
    </xf>
    <xf numFmtId="0" fontId="7" fillId="0" borderId="0" xfId="13531" applyBorder="1"/>
    <xf numFmtId="9" fontId="5" fillId="0" borderId="19" xfId="2" applyBorder="1" applyAlignment="1">
      <alignment horizontal="center" vertical="center"/>
    </xf>
    <xf numFmtId="9" fontId="5" fillId="0" borderId="22" xfId="2" applyBorder="1" applyAlignment="1">
      <alignment horizontal="center" vertical="center"/>
    </xf>
    <xf numFmtId="9" fontId="5" fillId="0" borderId="0" xfId="2" applyBorder="1" applyAlignment="1">
      <alignment horizontal="center" vertical="center"/>
    </xf>
    <xf numFmtId="9" fontId="5" fillId="0" borderId="28" xfId="2" applyBorder="1" applyAlignment="1">
      <alignment horizontal="center" vertical="center"/>
    </xf>
    <xf numFmtId="9" fontId="7" fillId="0" borderId="0" xfId="1353" applyNumberFormat="1" applyFont="1" applyFill="1" applyBorder="1" applyAlignment="1">
      <alignment horizontal="center" vertical="center" wrapText="1"/>
    </xf>
    <xf numFmtId="9" fontId="7" fillId="0" borderId="50" xfId="1353" applyNumberFormat="1" applyFont="1" applyFill="1" applyBorder="1" applyAlignment="1">
      <alignment horizontal="center"/>
    </xf>
    <xf numFmtId="9" fontId="7" fillId="0" borderId="54" xfId="1353" applyNumberFormat="1" applyFont="1" applyFill="1" applyBorder="1" applyAlignment="1">
      <alignment horizontal="center"/>
    </xf>
    <xf numFmtId="166" fontId="7" fillId="0" borderId="8" xfId="1353" applyNumberFormat="1" applyFont="1" applyFill="1" applyBorder="1" applyAlignment="1">
      <alignment horizontal="center"/>
    </xf>
    <xf numFmtId="1" fontId="7" fillId="0" borderId="8" xfId="1353" applyNumberFormat="1" applyFont="1" applyFill="1" applyBorder="1" applyAlignment="1">
      <alignment horizontal="center" vertical="justify"/>
    </xf>
    <xf numFmtId="0" fontId="7" fillId="0" borderId="50" xfId="1353" applyFill="1" applyBorder="1"/>
    <xf numFmtId="0" fontId="7" fillId="0" borderId="55" xfId="1353" applyFill="1" applyBorder="1"/>
    <xf numFmtId="9" fontId="7" fillId="0" borderId="81" xfId="1353" applyNumberFormat="1" applyFont="1" applyFill="1" applyBorder="1" applyAlignment="1">
      <alignment horizontal="center"/>
    </xf>
    <xf numFmtId="166" fontId="11" fillId="0" borderId="57" xfId="1353" applyNumberFormat="1" applyFont="1" applyFill="1" applyBorder="1" applyAlignment="1">
      <alignment horizontal="center"/>
    </xf>
    <xf numFmtId="166" fontId="11" fillId="0" borderId="8" xfId="1353" applyNumberFormat="1" applyFont="1" applyFill="1" applyBorder="1" applyAlignment="1">
      <alignment horizontal="center"/>
    </xf>
    <xf numFmtId="9" fontId="19" fillId="0" borderId="22" xfId="2" applyFont="1" applyBorder="1" applyAlignment="1">
      <alignment horizontal="center" vertical="center"/>
    </xf>
    <xf numFmtId="9" fontId="19" fillId="0" borderId="31" xfId="2" applyFont="1" applyBorder="1" applyAlignment="1">
      <alignment horizontal="center" vertical="center"/>
    </xf>
    <xf numFmtId="3" fontId="7" fillId="0" borderId="0" xfId="1353" applyNumberFormat="1" applyFont="1" applyFill="1" applyBorder="1" applyAlignment="1">
      <alignment horizontal="center" vertical="center" wrapText="1"/>
    </xf>
    <xf numFmtId="3" fontId="7" fillId="0" borderId="54" xfId="1353" applyNumberFormat="1" applyFont="1" applyFill="1" applyBorder="1" applyAlignment="1">
      <alignment horizontal="center" vertical="center" wrapText="1"/>
    </xf>
    <xf numFmtId="9" fontId="7" fillId="0" borderId="0" xfId="2" applyFont="1" applyFill="1" applyBorder="1" applyAlignment="1">
      <alignment horizontal="center" vertical="center" wrapText="1"/>
    </xf>
    <xf numFmtId="9" fontId="7" fillId="0" borderId="9" xfId="2" applyFont="1" applyFill="1" applyBorder="1" applyAlignment="1">
      <alignment horizontal="center" vertical="center" wrapText="1"/>
    </xf>
    <xf numFmtId="9" fontId="11" fillId="0" borderId="29" xfId="2" applyFont="1" applyBorder="1" applyAlignment="1">
      <alignment horizontal="center" vertical="center" wrapText="1"/>
    </xf>
    <xf numFmtId="3" fontId="7" fillId="0" borderId="0" xfId="1353" applyNumberFormat="1" applyFont="1" applyBorder="1" applyAlignment="1">
      <alignment horizontal="center" vertical="center" wrapText="1"/>
    </xf>
    <xf numFmtId="3" fontId="11" fillId="0" borderId="29" xfId="1353" applyNumberFormat="1" applyFont="1" applyBorder="1" applyAlignment="1">
      <alignment horizontal="center" vertical="center" wrapText="1"/>
    </xf>
    <xf numFmtId="0" fontId="7" fillId="0" borderId="0" xfId="1353" applyFont="1" applyBorder="1" applyAlignment="1">
      <alignment horizontal="center" vertical="center" wrapText="1"/>
    </xf>
    <xf numFmtId="0" fontId="7" fillId="0" borderId="1" xfId="1353" applyFont="1" applyFill="1" applyBorder="1" applyAlignment="1">
      <alignment horizontal="center" vertical="center" wrapText="1"/>
    </xf>
    <xf numFmtId="0" fontId="7" fillId="0" borderId="11" xfId="1353" applyFont="1" applyFill="1" applyBorder="1" applyAlignment="1">
      <alignment horizontal="center" vertical="center" wrapText="1"/>
    </xf>
    <xf numFmtId="0" fontId="7" fillId="0" borderId="4" xfId="1353" applyFont="1" applyBorder="1" applyAlignment="1">
      <alignment horizontal="center"/>
    </xf>
    <xf numFmtId="0" fontId="7" fillId="0" borderId="1" xfId="1353" applyFont="1" applyFill="1" applyBorder="1" applyAlignment="1">
      <alignment horizontal="center"/>
    </xf>
    <xf numFmtId="0" fontId="7" fillId="0" borderId="0" xfId="1353" applyFont="1" applyFill="1" applyBorder="1" applyAlignment="1">
      <alignment horizontal="center"/>
    </xf>
    <xf numFmtId="0" fontId="7" fillId="0" borderId="1" xfId="1353" applyFont="1" applyBorder="1" applyAlignment="1">
      <alignment horizontal="center"/>
    </xf>
    <xf numFmtId="0" fontId="7" fillId="0" borderId="2" xfId="1353" applyFont="1" applyBorder="1" applyAlignment="1">
      <alignment horizontal="center"/>
    </xf>
    <xf numFmtId="0" fontId="7" fillId="0" borderId="6" xfId="1353" applyFont="1" applyBorder="1"/>
    <xf numFmtId="0" fontId="7" fillId="0" borderId="22" xfId="1353" applyFont="1" applyBorder="1"/>
    <xf numFmtId="0" fontId="7" fillId="0" borderId="0" xfId="1353" applyFont="1" applyBorder="1"/>
    <xf numFmtId="0" fontId="7" fillId="0" borderId="0" xfId="1353" applyFont="1" applyFill="1" applyBorder="1"/>
    <xf numFmtId="0" fontId="7" fillId="0" borderId="8" xfId="1353" applyFont="1" applyBorder="1"/>
    <xf numFmtId="10" fontId="19" fillId="0" borderId="0" xfId="0" applyNumberFormat="1" applyFont="1"/>
    <xf numFmtId="9" fontId="19" fillId="0" borderId="0" xfId="2" applyFont="1" applyBorder="1" applyAlignment="1">
      <alignment horizontal="center" vertical="center"/>
    </xf>
    <xf numFmtId="9" fontId="19" fillId="0" borderId="8" xfId="2" applyFont="1" applyBorder="1" applyAlignment="1">
      <alignment horizontal="center" vertical="center"/>
    </xf>
    <xf numFmtId="9" fontId="7" fillId="0" borderId="0" xfId="2" applyFont="1" applyBorder="1" applyAlignment="1">
      <alignment horizontal="center" vertical="center" wrapText="1"/>
    </xf>
    <xf numFmtId="9" fontId="7" fillId="0" borderId="11" xfId="2" applyFont="1" applyBorder="1" applyAlignment="1">
      <alignment horizontal="center" vertical="center" wrapText="1"/>
    </xf>
    <xf numFmtId="9" fontId="19" fillId="0" borderId="10" xfId="2" applyFont="1" applyBorder="1" applyAlignment="1">
      <alignment horizontal="center" vertical="center"/>
    </xf>
    <xf numFmtId="0" fontId="7" fillId="0" borderId="45" xfId="1353" applyFont="1" applyBorder="1" applyAlignment="1">
      <alignment horizontal="center" vertical="center" wrapText="1"/>
    </xf>
    <xf numFmtId="0" fontId="7" fillId="0" borderId="47" xfId="1353" applyFont="1" applyBorder="1" applyAlignment="1">
      <alignment horizontal="center" vertical="center" wrapText="1"/>
    </xf>
    <xf numFmtId="0" fontId="7" fillId="0" borderId="60" xfId="0" applyFont="1" applyBorder="1" applyAlignment="1">
      <alignment horizontal="center" vertical="center" wrapText="1"/>
    </xf>
    <xf numFmtId="0" fontId="9" fillId="0" borderId="0" xfId="0" applyFont="1" applyAlignment="1">
      <alignment horizontal="center" vertical="center"/>
    </xf>
    <xf numFmtId="9" fontId="20" fillId="0" borderId="0" xfId="0" applyNumberFormat="1" applyFont="1" applyAlignment="1">
      <alignment horizontal="center" vertical="center"/>
    </xf>
    <xf numFmtId="9" fontId="20" fillId="0" borderId="26" xfId="2" applyFont="1" applyBorder="1" applyAlignment="1">
      <alignment horizontal="center" vertical="center"/>
    </xf>
    <xf numFmtId="9" fontId="20" fillId="0" borderId="0" xfId="2" applyFont="1" applyBorder="1" applyAlignment="1">
      <alignment horizontal="center" vertical="center"/>
    </xf>
    <xf numFmtId="9" fontId="20" fillId="0" borderId="9" xfId="2" applyFont="1" applyBorder="1" applyAlignment="1">
      <alignment horizontal="center" vertical="center"/>
    </xf>
    <xf numFmtId="9" fontId="20" fillId="0" borderId="28" xfId="2" applyFont="1" applyBorder="1" applyAlignment="1">
      <alignment horizontal="center" vertical="center"/>
    </xf>
    <xf numFmtId="9" fontId="19" fillId="0" borderId="54" xfId="2" applyFont="1" applyBorder="1" applyAlignment="1">
      <alignment horizontal="center" vertical="center"/>
    </xf>
    <xf numFmtId="9" fontId="19" fillId="0" borderId="55" xfId="2" applyFont="1" applyBorder="1" applyAlignment="1">
      <alignment horizontal="center" vertical="center"/>
    </xf>
    <xf numFmtId="1" fontId="21" fillId="0" borderId="43" xfId="0" applyNumberFormat="1" applyFont="1" applyBorder="1" applyAlignment="1">
      <alignment horizontal="center" vertical="center"/>
    </xf>
    <xf numFmtId="9" fontId="19" fillId="0" borderId="0" xfId="2" applyFont="1" applyAlignment="1">
      <alignment horizontal="center" vertical="center"/>
    </xf>
    <xf numFmtId="9" fontId="19" fillId="0" borderId="0" xfId="0" applyNumberFormat="1" applyFont="1"/>
    <xf numFmtId="0" fontId="20" fillId="0" borderId="0" xfId="0" applyFont="1" applyAlignment="1">
      <alignment horizontal="center" vertical="center" wrapText="1"/>
    </xf>
    <xf numFmtId="0" fontId="20" fillId="0" borderId="0" xfId="0" applyFont="1" applyBorder="1" applyAlignment="1">
      <alignment horizontal="center" vertical="center" wrapText="1"/>
    </xf>
    <xf numFmtId="0" fontId="7" fillId="0" borderId="42" xfId="1353" applyFont="1" applyBorder="1" applyAlignment="1">
      <alignment horizontal="center" vertical="center" wrapText="1"/>
    </xf>
    <xf numFmtId="0" fontId="37" fillId="0" borderId="26" xfId="1353" applyFont="1" applyBorder="1" applyAlignment="1">
      <alignment horizontal="center" vertical="center" wrapText="1"/>
    </xf>
    <xf numFmtId="0" fontId="37" fillId="0" borderId="0" xfId="1353" applyFont="1" applyBorder="1" applyAlignment="1">
      <alignment horizontal="center" vertical="center" wrapText="1"/>
    </xf>
    <xf numFmtId="0" fontId="7" fillId="0" borderId="27" xfId="1353" applyFont="1" applyBorder="1" applyAlignment="1">
      <alignment horizontal="center" vertical="center" wrapText="1"/>
    </xf>
    <xf numFmtId="0" fontId="37" fillId="0" borderId="9" xfId="1353" applyFont="1" applyBorder="1" applyAlignment="1">
      <alignment horizontal="center" vertical="center" wrapText="1"/>
    </xf>
    <xf numFmtId="0" fontId="37" fillId="0" borderId="28" xfId="1353" applyFont="1" applyBorder="1" applyAlignment="1">
      <alignment horizontal="center" vertical="center" wrapText="1"/>
    </xf>
    <xf numFmtId="0" fontId="7" fillId="0" borderId="54" xfId="1353" applyFont="1" applyBorder="1" applyAlignment="1">
      <alignment horizontal="center" vertical="center" wrapText="1"/>
    </xf>
    <xf numFmtId="0" fontId="11" fillId="0" borderId="43" xfId="1353" applyFont="1" applyBorder="1" applyAlignment="1">
      <alignment horizontal="center" vertical="center" wrapText="1"/>
    </xf>
    <xf numFmtId="0" fontId="11" fillId="0" borderId="46" xfId="1353" applyFont="1" applyBorder="1" applyAlignment="1">
      <alignment horizontal="center" vertical="center" wrapText="1"/>
    </xf>
    <xf numFmtId="0" fontId="11" fillId="0" borderId="34" xfId="1353" applyFont="1" applyBorder="1" applyAlignment="1">
      <alignment horizontal="center" vertical="center" wrapText="1"/>
    </xf>
    <xf numFmtId="0" fontId="11" fillId="0" borderId="13" xfId="0" applyFont="1" applyBorder="1" applyAlignment="1">
      <alignment horizontal="center" vertical="center" wrapText="1"/>
    </xf>
    <xf numFmtId="0" fontId="11" fillId="0" borderId="60" xfId="1353" applyFont="1" applyBorder="1" applyAlignment="1">
      <alignment horizontal="center" vertical="center" wrapText="1"/>
    </xf>
    <xf numFmtId="0" fontId="11" fillId="0" borderId="0" xfId="1353" applyFont="1" applyBorder="1" applyAlignment="1">
      <alignment vertical="center" wrapText="1"/>
    </xf>
    <xf numFmtId="3" fontId="7" fillId="0" borderId="0" xfId="1353" applyNumberFormat="1"/>
    <xf numFmtId="10" fontId="0" fillId="0" borderId="0" xfId="0" applyNumberFormat="1"/>
    <xf numFmtId="10" fontId="7" fillId="0" borderId="0" xfId="1353" applyNumberFormat="1"/>
    <xf numFmtId="9" fontId="33" fillId="0" borderId="0" xfId="2" applyFont="1" applyBorder="1" applyAlignment="1">
      <alignment horizontal="center" vertical="center"/>
    </xf>
    <xf numFmtId="0" fontId="7" fillId="0" borderId="0" xfId="1353" applyBorder="1" applyAlignment="1">
      <alignment horizontal="center" vertical="center"/>
    </xf>
    <xf numFmtId="0" fontId="7" fillId="0" borderId="8" xfId="1353" applyBorder="1" applyAlignment="1">
      <alignment horizontal="center" vertical="center"/>
    </xf>
    <xf numFmtId="0" fontId="27" fillId="0" borderId="0" xfId="1353" applyFont="1"/>
    <xf numFmtId="10" fontId="27" fillId="0" borderId="0" xfId="1353" applyNumberFormat="1" applyFont="1"/>
    <xf numFmtId="10" fontId="27" fillId="0" borderId="0" xfId="1353" applyNumberFormat="1" applyFont="1" applyAlignment="1">
      <alignment horizontal="right"/>
    </xf>
    <xf numFmtId="0" fontId="27" fillId="0" borderId="0" xfId="1353" applyFont="1" applyAlignment="1">
      <alignment horizontal="center" vertical="center" wrapText="1"/>
    </xf>
    <xf numFmtId="166" fontId="11" fillId="0" borderId="0" xfId="1353" applyNumberFormat="1" applyFont="1"/>
    <xf numFmtId="0" fontId="11" fillId="0" borderId="0" xfId="1353" applyFont="1"/>
    <xf numFmtId="0" fontId="39" fillId="0" borderId="0" xfId="4" applyFont="1"/>
    <xf numFmtId="3" fontId="7" fillId="0" borderId="0" xfId="1353" applyNumberFormat="1" applyAlignment="1">
      <alignment horizontal="center" vertical="center"/>
    </xf>
    <xf numFmtId="10" fontId="0" fillId="0" borderId="0" xfId="0" applyNumberFormat="1" applyAlignment="1">
      <alignment horizontal="center" vertical="center"/>
    </xf>
    <xf numFmtId="9" fontId="33" fillId="0" borderId="0" xfId="0" applyNumberFormat="1" applyFont="1" applyBorder="1" applyAlignment="1">
      <alignment horizontal="center" vertical="center"/>
    </xf>
    <xf numFmtId="9" fontId="11" fillId="0" borderId="30" xfId="1353" applyNumberFormat="1" applyFont="1" applyFill="1" applyBorder="1" applyAlignment="1">
      <alignment horizontal="center"/>
    </xf>
    <xf numFmtId="0" fontId="40" fillId="0" borderId="0" xfId="1353" applyFont="1" applyBorder="1" applyAlignment="1">
      <alignment horizontal="center" vertical="center" wrapText="1"/>
    </xf>
    <xf numFmtId="0" fontId="11" fillId="0" borderId="0" xfId="1353" applyFont="1" applyBorder="1" applyAlignment="1">
      <alignment horizontal="center"/>
    </xf>
    <xf numFmtId="0" fontId="38" fillId="0" borderId="0" xfId="1353" applyFont="1" applyBorder="1" applyAlignment="1">
      <alignment horizontal="center" vertical="center" wrapText="1"/>
    </xf>
    <xf numFmtId="166" fontId="20" fillId="0" borderId="0" xfId="0" applyNumberFormat="1" applyFont="1" applyBorder="1"/>
    <xf numFmtId="10" fontId="20" fillId="0" borderId="0" xfId="2" applyNumberFormat="1" applyFont="1" applyBorder="1" applyAlignment="1">
      <alignment horizontal="center" vertical="center"/>
    </xf>
    <xf numFmtId="9" fontId="20" fillId="0" borderId="55" xfId="2" applyFont="1" applyBorder="1" applyAlignment="1">
      <alignment horizontal="center" vertical="center"/>
    </xf>
    <xf numFmtId="9" fontId="20" fillId="0" borderId="93" xfId="2" applyFont="1" applyBorder="1" applyAlignment="1">
      <alignment horizontal="center" vertical="center"/>
    </xf>
    <xf numFmtId="9" fontId="20" fillId="0" borderId="94" xfId="2" applyFont="1" applyBorder="1" applyAlignment="1">
      <alignment horizontal="center" vertical="center"/>
    </xf>
    <xf numFmtId="0" fontId="11" fillId="0" borderId="9" xfId="1353" applyFont="1" applyBorder="1" applyAlignment="1">
      <alignment horizontal="center" vertical="center" wrapText="1"/>
    </xf>
    <xf numFmtId="0" fontId="7" fillId="0" borderId="93" xfId="1353" applyFont="1" applyBorder="1" applyAlignment="1">
      <alignment horizontal="center" vertical="center" wrapText="1"/>
    </xf>
    <xf numFmtId="0" fontId="7" fillId="0" borderId="94" xfId="1353" applyFont="1" applyBorder="1" applyAlignment="1">
      <alignment horizontal="center" vertical="center" wrapText="1"/>
    </xf>
    <xf numFmtId="0" fontId="19" fillId="0" borderId="0" xfId="0" applyFont="1" applyAlignment="1">
      <alignment horizontal="center" vertical="center"/>
    </xf>
    <xf numFmtId="0" fontId="7" fillId="0" borderId="0" xfId="1353" applyFont="1" applyAlignment="1">
      <alignment horizontal="center" vertical="center"/>
    </xf>
    <xf numFmtId="9" fontId="19" fillId="0" borderId="9" xfId="0" applyNumberFormat="1" applyFont="1" applyBorder="1" applyAlignment="1">
      <alignment horizontal="center" vertical="center"/>
    </xf>
    <xf numFmtId="9" fontId="19" fillId="0" borderId="54" xfId="0" applyNumberFormat="1" applyFont="1" applyBorder="1" applyAlignment="1">
      <alignment horizontal="center" vertical="center"/>
    </xf>
    <xf numFmtId="9" fontId="21" fillId="0" borderId="0" xfId="2" applyFont="1" applyBorder="1" applyAlignment="1">
      <alignment horizontal="center" vertical="center"/>
    </xf>
    <xf numFmtId="9" fontId="19" fillId="0" borderId="9" xfId="2" applyFont="1" applyBorder="1" applyAlignment="1">
      <alignment horizontal="center" vertical="center"/>
    </xf>
    <xf numFmtId="9" fontId="21" fillId="0" borderId="8" xfId="0" applyNumberFormat="1" applyFont="1" applyBorder="1" applyAlignment="1">
      <alignment horizontal="center" vertical="center"/>
    </xf>
    <xf numFmtId="9" fontId="21" fillId="0" borderId="0" xfId="0" applyNumberFormat="1" applyFont="1" applyBorder="1" applyAlignment="1">
      <alignment horizontal="center" vertical="center"/>
    </xf>
    <xf numFmtId="0" fontId="7" fillId="0" borderId="0" xfId="1353" applyFont="1" applyFill="1" applyBorder="1" applyAlignment="1">
      <alignment horizontal="center" vertical="center" wrapText="1"/>
    </xf>
    <xf numFmtId="0" fontId="7" fillId="0" borderId="0" xfId="1353" applyFont="1" applyBorder="1" applyAlignment="1">
      <alignment horizontal="center" vertical="center"/>
    </xf>
    <xf numFmtId="0" fontId="7" fillId="0" borderId="0" xfId="1353" applyFont="1" applyAlignment="1">
      <alignment horizontal="left" vertical="center"/>
    </xf>
    <xf numFmtId="0" fontId="7" fillId="0" borderId="0" xfId="1353" applyFont="1"/>
    <xf numFmtId="3" fontId="7" fillId="0" borderId="0" xfId="1353" applyNumberFormat="1" applyFont="1"/>
    <xf numFmtId="169" fontId="7" fillId="0" borderId="0" xfId="1353" applyNumberFormat="1" applyFont="1"/>
    <xf numFmtId="169" fontId="19" fillId="0" borderId="0" xfId="0" applyNumberFormat="1" applyFont="1"/>
    <xf numFmtId="165" fontId="7" fillId="0" borderId="0" xfId="1353" applyNumberFormat="1" applyFont="1"/>
    <xf numFmtId="169" fontId="19" fillId="0" borderId="0" xfId="0" applyNumberFormat="1" applyFont="1" applyBorder="1" applyAlignment="1">
      <alignment horizontal="center" vertical="center"/>
    </xf>
    <xf numFmtId="169" fontId="19" fillId="0" borderId="27" xfId="2" applyNumberFormat="1" applyFont="1" applyBorder="1" applyAlignment="1">
      <alignment horizontal="center" vertical="center"/>
    </xf>
    <xf numFmtId="169" fontId="19" fillId="0" borderId="55" xfId="2" applyNumberFormat="1" applyFont="1" applyBorder="1" applyAlignment="1">
      <alignment horizontal="center" vertical="center"/>
    </xf>
    <xf numFmtId="169" fontId="21" fillId="0" borderId="8" xfId="1" applyNumberFormat="1" applyFont="1" applyBorder="1" applyAlignment="1">
      <alignment horizontal="center" vertical="center"/>
    </xf>
    <xf numFmtId="0" fontId="7" fillId="0" borderId="44" xfId="1353" applyFont="1" applyBorder="1"/>
    <xf numFmtId="0" fontId="37" fillId="0" borderId="1" xfId="1353" applyFont="1" applyBorder="1" applyAlignment="1">
      <alignment horizontal="center" vertical="center"/>
    </xf>
    <xf numFmtId="0" fontId="37" fillId="0" borderId="95" xfId="1353" applyFont="1" applyBorder="1" applyAlignment="1">
      <alignment horizontal="center" vertical="center"/>
    </xf>
    <xf numFmtId="0" fontId="37" fillId="0" borderId="92" xfId="1353" applyFont="1" applyBorder="1" applyAlignment="1">
      <alignment horizontal="center" vertical="center"/>
    </xf>
    <xf numFmtId="0" fontId="11" fillId="0" borderId="99" xfId="1353" applyFont="1" applyBorder="1" applyAlignment="1">
      <alignment vertical="center" wrapText="1"/>
    </xf>
    <xf numFmtId="0" fontId="19" fillId="0" borderId="72" xfId="0" applyFont="1" applyBorder="1" applyAlignment="1">
      <alignment horizontal="center"/>
    </xf>
    <xf numFmtId="0" fontId="19" fillId="0" borderId="49" xfId="0" applyFont="1" applyBorder="1" applyAlignment="1">
      <alignment horizontal="center"/>
    </xf>
    <xf numFmtId="0" fontId="19" fillId="0" borderId="36" xfId="0" applyFont="1" applyBorder="1" applyAlignment="1">
      <alignment horizontal="center"/>
    </xf>
    <xf numFmtId="0" fontId="37" fillId="0" borderId="37" xfId="1353" applyFont="1" applyBorder="1" applyAlignment="1">
      <alignment vertical="center" wrapText="1"/>
    </xf>
    <xf numFmtId="0" fontId="7" fillId="0" borderId="38" xfId="1353" applyFont="1" applyBorder="1" applyAlignment="1">
      <alignment vertical="center" wrapText="1"/>
    </xf>
    <xf numFmtId="0" fontId="19" fillId="0" borderId="2" xfId="0" applyFont="1" applyBorder="1" applyAlignment="1"/>
    <xf numFmtId="0" fontId="11" fillId="0" borderId="100" xfId="1353" applyFont="1" applyBorder="1" applyAlignment="1">
      <alignment horizontal="center" vertical="center"/>
    </xf>
    <xf numFmtId="0" fontId="42" fillId="0" borderId="24" xfId="0" applyFont="1" applyBorder="1" applyAlignment="1">
      <alignment horizontal="center" vertical="center" wrapText="1"/>
    </xf>
    <xf numFmtId="0" fontId="20" fillId="0" borderId="101" xfId="0" applyFont="1" applyBorder="1" applyAlignment="1">
      <alignment horizontal="center" vertical="center" wrapText="1"/>
    </xf>
    <xf numFmtId="0" fontId="20" fillId="0" borderId="86" xfId="0" applyFont="1" applyBorder="1" applyAlignment="1">
      <alignment horizontal="center" vertical="center" wrapText="1"/>
    </xf>
    <xf numFmtId="0" fontId="20" fillId="0" borderId="75" xfId="0" applyFont="1" applyBorder="1" applyAlignment="1">
      <alignment horizontal="center" vertical="center" wrapText="1"/>
    </xf>
    <xf numFmtId="0" fontId="11" fillId="0" borderId="79" xfId="1353" applyFont="1" applyBorder="1" applyAlignment="1">
      <alignment horizontal="center" vertical="center" wrapText="1"/>
    </xf>
    <xf numFmtId="0" fontId="43" fillId="0" borderId="75" xfId="0" applyFont="1" applyBorder="1" applyAlignment="1">
      <alignment horizontal="center" vertical="center" wrapText="1"/>
    </xf>
    <xf numFmtId="0" fontId="44" fillId="0" borderId="102" xfId="0" applyFont="1" applyBorder="1" applyAlignment="1">
      <alignment horizontal="center" vertical="center" wrapText="1"/>
    </xf>
    <xf numFmtId="0" fontId="22" fillId="0" borderId="0" xfId="13534" applyFont="1"/>
    <xf numFmtId="169" fontId="19" fillId="0" borderId="22" xfId="0" applyNumberFormat="1" applyFont="1" applyBorder="1" applyAlignment="1">
      <alignment horizontal="center" vertical="center"/>
    </xf>
    <xf numFmtId="169" fontId="19" fillId="0" borderId="9" xfId="2" applyNumberFormat="1" applyFont="1" applyBorder="1" applyAlignment="1">
      <alignment horizontal="center" vertical="center"/>
    </xf>
    <xf numFmtId="169" fontId="37" fillId="0" borderId="9" xfId="1353" applyNumberFormat="1" applyFont="1" applyFill="1" applyBorder="1" applyAlignment="1">
      <alignment horizontal="center"/>
    </xf>
    <xf numFmtId="169" fontId="11" fillId="0" borderId="43" xfId="1353" applyNumberFormat="1" applyFont="1" applyFill="1" applyBorder="1" applyAlignment="1">
      <alignment horizontal="center"/>
    </xf>
    <xf numFmtId="169" fontId="21" fillId="0" borderId="0" xfId="1" applyNumberFormat="1" applyFont="1" applyBorder="1" applyAlignment="1">
      <alignment horizontal="center" vertical="center"/>
    </xf>
    <xf numFmtId="169" fontId="20" fillId="0" borderId="87" xfId="1" applyNumberFormat="1" applyFont="1" applyBorder="1" applyAlignment="1">
      <alignment horizontal="center" vertical="center"/>
    </xf>
    <xf numFmtId="169" fontId="20" fillId="0" borderId="50" xfId="1" applyNumberFormat="1" applyFont="1" applyBorder="1" applyAlignment="1">
      <alignment horizontal="center" vertical="center"/>
    </xf>
    <xf numFmtId="169" fontId="20" fillId="0" borderId="28" xfId="1" applyNumberFormat="1" applyFont="1" applyBorder="1" applyAlignment="1">
      <alignment horizontal="center" vertical="center"/>
    </xf>
    <xf numFmtId="169" fontId="21" fillId="0" borderId="31" xfId="1" applyNumberFormat="1" applyFont="1" applyBorder="1" applyAlignment="1">
      <alignment horizontal="center" vertical="center"/>
    </xf>
    <xf numFmtId="0" fontId="7" fillId="0" borderId="4" xfId="1353" applyFont="1" applyBorder="1"/>
    <xf numFmtId="0" fontId="20" fillId="0" borderId="1" xfId="0" applyFont="1" applyBorder="1" applyAlignment="1">
      <alignment horizontal="center"/>
    </xf>
    <xf numFmtId="0" fontId="19" fillId="0" borderId="45" xfId="0" applyFont="1" applyBorder="1" applyAlignment="1">
      <alignment horizontal="center"/>
    </xf>
    <xf numFmtId="0" fontId="20" fillId="0" borderId="1" xfId="0" applyFont="1" applyBorder="1" applyAlignment="1"/>
    <xf numFmtId="0" fontId="20" fillId="0" borderId="106" xfId="0" applyFont="1" applyBorder="1" applyAlignment="1"/>
    <xf numFmtId="0" fontId="20" fillId="0" borderId="92" xfId="0" applyFont="1" applyBorder="1" applyAlignment="1"/>
    <xf numFmtId="0" fontId="20" fillId="0" borderId="37" xfId="0" applyFont="1" applyBorder="1" applyAlignment="1"/>
    <xf numFmtId="0" fontId="19" fillId="0" borderId="38" xfId="0" applyFont="1" applyBorder="1" applyAlignment="1"/>
    <xf numFmtId="0" fontId="7" fillId="0" borderId="23" xfId="1353" applyFont="1" applyBorder="1" applyAlignment="1">
      <alignment horizontal="center" vertical="center" wrapText="1"/>
    </xf>
    <xf numFmtId="0" fontId="7" fillId="0" borderId="77" xfId="1353" applyFont="1" applyBorder="1" applyAlignment="1">
      <alignment horizontal="center" vertical="center" wrapText="1"/>
    </xf>
    <xf numFmtId="0" fontId="19" fillId="0" borderId="73" xfId="0" applyFont="1" applyBorder="1" applyAlignment="1">
      <alignment horizontal="center" vertical="center" wrapText="1"/>
    </xf>
    <xf numFmtId="0" fontId="37" fillId="0" borderId="24" xfId="1353" applyFont="1" applyBorder="1" applyAlignment="1">
      <alignment horizontal="center" vertical="center" wrapText="1"/>
    </xf>
    <xf numFmtId="0" fontId="11" fillId="0" borderId="78" xfId="1353" applyFont="1" applyBorder="1" applyAlignment="1">
      <alignment horizontal="center" vertical="center" wrapText="1"/>
    </xf>
    <xf numFmtId="0" fontId="37" fillId="0" borderId="107" xfId="1353" applyFont="1" applyBorder="1" applyAlignment="1">
      <alignment horizontal="center" vertical="center" wrapText="1"/>
    </xf>
    <xf numFmtId="0" fontId="37" fillId="0" borderId="86" xfId="1353" applyFont="1" applyBorder="1" applyAlignment="1">
      <alignment horizontal="center" vertical="center" wrapText="1"/>
    </xf>
    <xf numFmtId="0" fontId="37" fillId="0" borderId="75" xfId="1353" applyFont="1" applyBorder="1" applyAlignment="1">
      <alignment horizontal="center" vertical="center" wrapText="1"/>
    </xf>
    <xf numFmtId="0" fontId="11" fillId="0" borderId="102" xfId="1353" applyFont="1" applyBorder="1" applyAlignment="1">
      <alignment horizontal="center" vertical="center" wrapText="1"/>
    </xf>
    <xf numFmtId="0" fontId="11" fillId="0" borderId="25" xfId="1353" applyFont="1" applyBorder="1" applyAlignment="1">
      <alignment horizontal="center" vertical="center" wrapText="1"/>
    </xf>
    <xf numFmtId="10" fontId="5" fillId="0" borderId="0" xfId="2" applyNumberFormat="1"/>
    <xf numFmtId="167" fontId="19" fillId="0" borderId="0" xfId="2" applyNumberFormat="1" applyFont="1"/>
    <xf numFmtId="0" fontId="7" fillId="0" borderId="0" xfId="1353" applyFont="1" applyBorder="1" applyAlignment="1">
      <alignment vertical="center" wrapText="1"/>
    </xf>
    <xf numFmtId="0" fontId="7" fillId="0" borderId="8" xfId="1353" applyFont="1" applyBorder="1" applyAlignment="1">
      <alignment vertical="center" wrapText="1"/>
    </xf>
    <xf numFmtId="0" fontId="7" fillId="0" borderId="25" xfId="1353" applyFont="1" applyBorder="1" applyAlignment="1">
      <alignment vertical="center" wrapText="1"/>
    </xf>
    <xf numFmtId="170" fontId="7" fillId="0" borderId="0" xfId="1" applyNumberFormat="1" applyFont="1"/>
    <xf numFmtId="9" fontId="7" fillId="0" borderId="0" xfId="1353" applyNumberFormat="1" applyFont="1"/>
    <xf numFmtId="166" fontId="5" fillId="0" borderId="0" xfId="2" applyNumberFormat="1"/>
    <xf numFmtId="43" fontId="7" fillId="0" borderId="0" xfId="1353" applyNumberFormat="1" applyFont="1" applyBorder="1"/>
    <xf numFmtId="1" fontId="7" fillId="0" borderId="0" xfId="1353" applyNumberFormat="1" applyFont="1"/>
    <xf numFmtId="0" fontId="7" fillId="0" borderId="28" xfId="1353" applyFont="1" applyBorder="1" applyAlignment="1">
      <alignment horizontal="center" vertical="center" wrapText="1"/>
    </xf>
    <xf numFmtId="0" fontId="29" fillId="0" borderId="14" xfId="1353" applyFont="1" applyBorder="1" applyAlignment="1">
      <alignment horizontal="center" vertical="center" wrapText="1"/>
    </xf>
    <xf numFmtId="166" fontId="5" fillId="0" borderId="0" xfId="2" applyNumberFormat="1" applyAlignment="1">
      <alignment horizontal="center" vertical="center"/>
    </xf>
    <xf numFmtId="0" fontId="7" fillId="0" borderId="112" xfId="1353" applyFont="1" applyBorder="1" applyAlignment="1">
      <alignment horizontal="center" vertical="center" wrapText="1"/>
    </xf>
    <xf numFmtId="0" fontId="7" fillId="0" borderId="90" xfId="1353" applyFont="1" applyBorder="1" applyAlignment="1">
      <alignment horizontal="center" vertical="center" wrapText="1"/>
    </xf>
    <xf numFmtId="0" fontId="11" fillId="0" borderId="24" xfId="1353" applyFont="1" applyBorder="1" applyAlignment="1">
      <alignment horizontal="center" vertical="center" wrapText="1"/>
    </xf>
    <xf numFmtId="0" fontId="21" fillId="0" borderId="74" xfId="0" applyFont="1" applyBorder="1" applyAlignment="1">
      <alignment horizontal="center" vertical="center" wrapText="1"/>
    </xf>
    <xf numFmtId="0" fontId="43" fillId="0" borderId="86" xfId="0" applyFont="1" applyBorder="1" applyAlignment="1">
      <alignment horizontal="center" vertical="center" wrapText="1"/>
    </xf>
    <xf numFmtId="0" fontId="11" fillId="0" borderId="92" xfId="1353" applyFont="1" applyBorder="1" applyAlignment="1">
      <alignment vertical="center" wrapText="1"/>
    </xf>
    <xf numFmtId="0" fontId="19" fillId="0" borderId="35" xfId="0" applyFont="1" applyBorder="1" applyAlignment="1">
      <alignment horizontal="center"/>
    </xf>
    <xf numFmtId="0" fontId="21" fillId="0" borderId="76" xfId="0" applyFont="1" applyBorder="1" applyAlignment="1">
      <alignment horizontal="center" vertical="center" wrapText="1"/>
    </xf>
    <xf numFmtId="1" fontId="21" fillId="0" borderId="8" xfId="1" applyNumberFormat="1" applyFont="1" applyBorder="1" applyAlignment="1">
      <alignment horizontal="center" vertical="center"/>
    </xf>
    <xf numFmtId="1" fontId="21" fillId="0" borderId="41" xfId="2" applyNumberFormat="1" applyFont="1" applyBorder="1" applyAlignment="1">
      <alignment horizontal="center" vertical="center"/>
    </xf>
    <xf numFmtId="1" fontId="19" fillId="0" borderId="28" xfId="2" applyNumberFormat="1" applyFont="1" applyBorder="1" applyAlignment="1">
      <alignment horizontal="center" vertical="center"/>
    </xf>
    <xf numFmtId="1" fontId="19" fillId="0" borderId="50" xfId="2" applyNumberFormat="1" applyFont="1" applyBorder="1" applyAlignment="1">
      <alignment horizontal="center" vertical="center"/>
    </xf>
    <xf numFmtId="1" fontId="19" fillId="0" borderId="27" xfId="2" applyNumberFormat="1" applyFont="1" applyBorder="1" applyAlignment="1">
      <alignment horizontal="center" vertical="center"/>
    </xf>
    <xf numFmtId="1" fontId="11" fillId="0" borderId="29" xfId="1353" applyNumberFormat="1" applyFont="1" applyFill="1" applyBorder="1" applyAlignment="1">
      <alignment horizontal="center"/>
    </xf>
    <xf numFmtId="1" fontId="19" fillId="0" borderId="26" xfId="2" applyNumberFormat="1" applyFont="1" applyBorder="1" applyAlignment="1">
      <alignment horizontal="center" vertical="center"/>
    </xf>
    <xf numFmtId="1" fontId="20" fillId="0" borderId="28" xfId="0" applyNumberFormat="1" applyFont="1" applyBorder="1" applyAlignment="1">
      <alignment horizontal="center" vertical="center"/>
    </xf>
    <xf numFmtId="1" fontId="20" fillId="0" borderId="50" xfId="0" applyNumberFormat="1" applyFont="1" applyBorder="1" applyAlignment="1">
      <alignment horizontal="center" vertical="center"/>
    </xf>
    <xf numFmtId="1" fontId="20" fillId="0" borderId="93" xfId="0" applyNumberFormat="1" applyFont="1" applyBorder="1" applyAlignment="1">
      <alignment horizontal="center" vertical="center"/>
    </xf>
    <xf numFmtId="1" fontId="19" fillId="0" borderId="42" xfId="0" applyNumberFormat="1" applyFont="1" applyBorder="1" applyAlignment="1">
      <alignment horizontal="center" vertical="center"/>
    </xf>
    <xf numFmtId="1" fontId="21" fillId="0" borderId="31" xfId="2" applyNumberFormat="1" applyFont="1" applyBorder="1" applyAlignment="1">
      <alignment horizontal="center" vertical="center"/>
    </xf>
    <xf numFmtId="0" fontId="7" fillId="0" borderId="2" xfId="1353" applyFont="1" applyBorder="1" applyAlignment="1">
      <alignment horizontal="center" vertical="center"/>
    </xf>
    <xf numFmtId="2" fontId="19" fillId="0" borderId="0" xfId="0" applyNumberFormat="1" applyFont="1"/>
    <xf numFmtId="0" fontId="37" fillId="0" borderId="1" xfId="1353" applyFont="1" applyBorder="1" applyAlignment="1">
      <alignment vertical="center" wrapText="1"/>
    </xf>
    <xf numFmtId="169" fontId="20" fillId="0" borderId="0" xfId="2" applyNumberFormat="1" applyFont="1" applyBorder="1" applyAlignment="1">
      <alignment horizontal="center" vertical="center"/>
    </xf>
    <xf numFmtId="10" fontId="19" fillId="0" borderId="0" xfId="0" applyNumberFormat="1" applyFont="1" applyAlignment="1">
      <alignment horizontal="center" vertical="center"/>
    </xf>
    <xf numFmtId="0" fontId="11" fillId="0" borderId="0" xfId="1353" applyFont="1" applyFill="1" applyBorder="1" applyAlignment="1">
      <alignment vertical="center" wrapText="1"/>
    </xf>
    <xf numFmtId="0" fontId="11" fillId="0" borderId="7" xfId="1353" applyFont="1" applyFill="1" applyBorder="1" applyAlignment="1">
      <alignment vertical="center" wrapText="1"/>
    </xf>
    <xf numFmtId="0" fontId="7" fillId="0" borderId="0" xfId="1353" applyFont="1" applyBorder="1" applyAlignment="1">
      <alignment horizontal="center" vertical="center" wrapText="1"/>
    </xf>
    <xf numFmtId="0" fontId="11" fillId="0" borderId="110" xfId="1353" applyFont="1" applyBorder="1" applyAlignment="1">
      <alignment horizontal="center" vertical="center" wrapText="1"/>
    </xf>
    <xf numFmtId="0" fontId="37" fillId="0" borderId="90" xfId="1353" applyFont="1" applyBorder="1" applyAlignment="1">
      <alignment horizontal="center" vertical="center" wrapText="1"/>
    </xf>
    <xf numFmtId="0" fontId="17" fillId="0" borderId="112" xfId="0" applyFont="1" applyBorder="1" applyAlignment="1">
      <alignment horizontal="center" vertical="center" wrapText="1"/>
    </xf>
    <xf numFmtId="9" fontId="5" fillId="0" borderId="30" xfId="2" applyBorder="1" applyAlignment="1">
      <alignment horizontal="center" vertical="center"/>
    </xf>
    <xf numFmtId="0" fontId="19" fillId="0" borderId="110" xfId="0" applyFont="1" applyBorder="1" applyAlignment="1">
      <alignment horizontal="center" vertical="center" wrapText="1"/>
    </xf>
    <xf numFmtId="0" fontId="19" fillId="0" borderId="90" xfId="0" applyFont="1" applyBorder="1" applyAlignment="1">
      <alignment horizontal="center" vertical="center" wrapText="1"/>
    </xf>
    <xf numFmtId="0" fontId="7" fillId="0" borderId="31" xfId="1353" applyFont="1" applyBorder="1"/>
    <xf numFmtId="0" fontId="7" fillId="0" borderId="28" xfId="1353" applyFont="1" applyBorder="1"/>
    <xf numFmtId="0" fontId="7" fillId="0" borderId="30" xfId="1353" applyFont="1" applyBorder="1"/>
    <xf numFmtId="0" fontId="11" fillId="0" borderId="48" xfId="1353" applyFont="1" applyBorder="1" applyAlignment="1">
      <alignment horizontal="center" vertical="center" wrapText="1"/>
    </xf>
    <xf numFmtId="0" fontId="7" fillId="0" borderId="29" xfId="1353" applyFont="1" applyBorder="1" applyAlignment="1">
      <alignment horizontal="center" vertical="center" wrapText="1"/>
    </xf>
    <xf numFmtId="0" fontId="7" fillId="0" borderId="99" xfId="1353" applyFont="1" applyBorder="1" applyAlignment="1">
      <alignment horizontal="center" vertical="center" wrapText="1"/>
    </xf>
    <xf numFmtId="9" fontId="5" fillId="0" borderId="51" xfId="2" applyBorder="1" applyAlignment="1">
      <alignment horizontal="center" vertical="center"/>
    </xf>
    <xf numFmtId="0" fontId="11" fillId="0" borderId="114" xfId="1353" applyFont="1" applyBorder="1" applyAlignment="1">
      <alignment horizontal="center" vertical="center" wrapText="1"/>
    </xf>
    <xf numFmtId="0" fontId="19" fillId="0" borderId="5" xfId="0" applyFont="1" applyBorder="1" applyAlignment="1">
      <alignment horizontal="center"/>
    </xf>
    <xf numFmtId="0" fontId="20" fillId="0" borderId="74" xfId="0" applyFont="1" applyBorder="1" applyAlignment="1">
      <alignment horizontal="center" vertical="center" wrapText="1"/>
    </xf>
    <xf numFmtId="0" fontId="19" fillId="0" borderId="37" xfId="0" applyFont="1" applyBorder="1" applyAlignment="1">
      <alignment horizontal="center"/>
    </xf>
    <xf numFmtId="166" fontId="19" fillId="0" borderId="0" xfId="0" applyNumberFormat="1" applyFont="1"/>
    <xf numFmtId="0" fontId="29" fillId="0" borderId="0" xfId="1353" applyFont="1" applyBorder="1" applyAlignment="1">
      <alignment horizontal="center" vertical="center" wrapText="1"/>
    </xf>
    <xf numFmtId="0" fontId="7" fillId="0" borderId="1" xfId="1353" applyFill="1" applyBorder="1" applyAlignment="1">
      <alignment horizontal="center"/>
    </xf>
    <xf numFmtId="0" fontId="27" fillId="0" borderId="0" xfId="1353" applyFont="1" applyBorder="1" applyAlignment="1">
      <alignment horizontal="center" vertical="center" wrapText="1"/>
    </xf>
    <xf numFmtId="0" fontId="37" fillId="0" borderId="109" xfId="1353" applyFont="1" applyBorder="1" applyAlignment="1">
      <alignment horizontal="center" vertical="center" wrapText="1"/>
    </xf>
    <xf numFmtId="0" fontId="7" fillId="0" borderId="92" xfId="1353" applyFont="1" applyBorder="1" applyAlignment="1">
      <alignment horizontal="center" vertical="center" wrapText="1"/>
    </xf>
    <xf numFmtId="0" fontId="37" fillId="0" borderId="111" xfId="1353" applyFont="1" applyBorder="1" applyAlignment="1">
      <alignment horizontal="center" vertical="center" wrapText="1"/>
    </xf>
    <xf numFmtId="0" fontId="37" fillId="0" borderId="91" xfId="1353" applyFont="1" applyBorder="1" applyAlignment="1">
      <alignment horizontal="center" vertical="center" wrapText="1"/>
    </xf>
    <xf numFmtId="0" fontId="37" fillId="0" borderId="49" xfId="1353" applyFont="1" applyBorder="1" applyAlignment="1">
      <alignment vertical="center" wrapText="1"/>
    </xf>
    <xf numFmtId="167" fontId="19" fillId="0" borderId="0" xfId="0" applyNumberFormat="1" applyFont="1"/>
    <xf numFmtId="0" fontId="37" fillId="0" borderId="113" xfId="1353" applyFont="1" applyBorder="1" applyAlignment="1">
      <alignment horizontal="center" vertical="center" wrapText="1"/>
    </xf>
    <xf numFmtId="0" fontId="7" fillId="0" borderId="44" xfId="1353" applyFont="1" applyBorder="1" applyAlignment="1">
      <alignment vertical="center" wrapText="1"/>
    </xf>
    <xf numFmtId="0" fontId="7" fillId="0" borderId="49" xfId="1353" applyFont="1" applyBorder="1" applyAlignment="1">
      <alignment horizontal="center" vertical="center" wrapText="1"/>
    </xf>
    <xf numFmtId="10" fontId="7" fillId="0" borderId="0" xfId="1353" applyNumberFormat="1" applyFont="1"/>
    <xf numFmtId="166" fontId="11" fillId="0" borderId="50" xfId="1353" applyNumberFormat="1" applyFont="1" applyFill="1" applyBorder="1" applyAlignment="1">
      <alignment horizontal="center" vertical="center" wrapText="1"/>
    </xf>
    <xf numFmtId="166" fontId="11" fillId="0" borderId="29" xfId="1353" applyNumberFormat="1" applyFont="1" applyFill="1" applyBorder="1" applyAlignment="1">
      <alignment horizontal="center" vertical="center" wrapText="1"/>
    </xf>
    <xf numFmtId="9" fontId="11" fillId="0" borderId="51" xfId="1353" applyNumberFormat="1" applyFont="1" applyFill="1" applyBorder="1" applyAlignment="1">
      <alignment horizontal="center"/>
    </xf>
    <xf numFmtId="9" fontId="11" fillId="0" borderId="80" xfId="1353" applyNumberFormat="1" applyFont="1" applyFill="1" applyBorder="1" applyAlignment="1">
      <alignment horizontal="center"/>
    </xf>
    <xf numFmtId="9" fontId="7" fillId="0" borderId="51" xfId="1353" applyNumberFormat="1" applyFont="1" applyFill="1" applyBorder="1" applyAlignment="1">
      <alignment horizontal="center"/>
    </xf>
    <xf numFmtId="9" fontId="11" fillId="0" borderId="67" xfId="1353" applyNumberFormat="1" applyFont="1" applyFill="1" applyBorder="1" applyAlignment="1">
      <alignment horizontal="center"/>
    </xf>
    <xf numFmtId="0" fontId="7" fillId="0" borderId="8" xfId="1353" applyFont="1" applyBorder="1" applyAlignment="1">
      <alignment horizontal="center"/>
    </xf>
    <xf numFmtId="43" fontId="39" fillId="0" borderId="0" xfId="1" applyFont="1"/>
    <xf numFmtId="0" fontId="7" fillId="0" borderId="22" xfId="1353" applyFont="1" applyBorder="1" applyAlignment="1">
      <alignment horizontal="center"/>
    </xf>
    <xf numFmtId="166" fontId="45" fillId="0" borderId="0" xfId="6072" applyNumberFormat="1" applyFont="1" applyFill="1" applyBorder="1" applyAlignment="1">
      <alignment horizontal="center"/>
    </xf>
    <xf numFmtId="9" fontId="11" fillId="0" borderId="0" xfId="6072" applyNumberFormat="1" applyFont="1" applyFill="1" applyBorder="1" applyAlignment="1">
      <alignment horizontal="center"/>
    </xf>
    <xf numFmtId="166" fontId="11" fillId="0" borderId="0" xfId="6072" applyNumberFormat="1" applyFont="1" applyFill="1" applyBorder="1" applyAlignment="1">
      <alignment horizontal="center"/>
    </xf>
    <xf numFmtId="166" fontId="7" fillId="0" borderId="0" xfId="6072" applyNumberFormat="1" applyFill="1" applyBorder="1"/>
    <xf numFmtId="9" fontId="7" fillId="0" borderId="0" xfId="6072" applyNumberFormat="1" applyFont="1" applyFill="1" applyBorder="1" applyAlignment="1">
      <alignment horizontal="center"/>
    </xf>
    <xf numFmtId="166" fontId="7" fillId="0" borderId="0" xfId="6072" applyNumberFormat="1" applyFont="1" applyFill="1" applyBorder="1" applyAlignment="1">
      <alignment horizontal="center"/>
    </xf>
    <xf numFmtId="9" fontId="37" fillId="0" borderId="0" xfId="6072" applyNumberFormat="1" applyFont="1" applyFill="1" applyBorder="1" applyAlignment="1">
      <alignment horizontal="center"/>
    </xf>
    <xf numFmtId="166" fontId="37" fillId="0" borderId="0" xfId="6072" applyNumberFormat="1" applyFont="1" applyFill="1" applyBorder="1" applyAlignment="1">
      <alignment horizontal="center"/>
    </xf>
    <xf numFmtId="166" fontId="21" fillId="0" borderId="0" xfId="2" applyNumberFormat="1" applyFont="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27" fillId="0" borderId="0" xfId="1353" applyFont="1" applyBorder="1" applyAlignment="1">
      <alignment horizontal="center" vertical="center" wrapText="1"/>
    </xf>
    <xf numFmtId="0" fontId="47" fillId="0" borderId="0" xfId="0" applyFont="1" applyAlignment="1">
      <alignment horizontal="left" vertical="center"/>
    </xf>
    <xf numFmtId="169" fontId="0" fillId="0" borderId="0" xfId="0" applyNumberFormat="1"/>
    <xf numFmtId="0" fontId="48" fillId="0" borderId="0" xfId="0" applyFont="1" applyBorder="1" applyAlignment="1">
      <alignment vertical="center"/>
    </xf>
    <xf numFmtId="0" fontId="0" fillId="0" borderId="0" xfId="0" applyBorder="1"/>
    <xf numFmtId="0" fontId="48" fillId="0" borderId="85" xfId="0" applyFont="1" applyBorder="1" applyAlignment="1">
      <alignment vertical="center"/>
    </xf>
    <xf numFmtId="0" fontId="48" fillId="0" borderId="84" xfId="0" applyFont="1" applyBorder="1" applyAlignment="1">
      <alignment vertical="center"/>
    </xf>
    <xf numFmtId="0" fontId="48" fillId="0" borderId="79" xfId="0" applyFont="1" applyBorder="1" applyAlignment="1">
      <alignment vertical="center"/>
    </xf>
    <xf numFmtId="0" fontId="0" fillId="0" borderId="24" xfId="0" applyBorder="1"/>
    <xf numFmtId="0" fontId="0" fillId="0" borderId="23" xfId="0" applyBorder="1"/>
    <xf numFmtId="0" fontId="48" fillId="0" borderId="0" xfId="0" applyFont="1" applyBorder="1" applyAlignment="1">
      <alignment horizontal="left" vertical="center"/>
    </xf>
    <xf numFmtId="0" fontId="0" fillId="0" borderId="0" xfId="0" applyAlignment="1">
      <alignment horizontal="center"/>
    </xf>
    <xf numFmtId="0" fontId="46" fillId="0" borderId="20" xfId="0" applyFont="1" applyBorder="1" applyAlignment="1">
      <alignment vertical="center"/>
    </xf>
    <xf numFmtId="0" fontId="24" fillId="0" borderId="85" xfId="0" applyFont="1" applyBorder="1" applyAlignment="1"/>
    <xf numFmtId="0" fontId="24" fillId="0" borderId="84" xfId="0" applyFont="1" applyBorder="1" applyAlignment="1"/>
    <xf numFmtId="0" fontId="24" fillId="0" borderId="29" xfId="0" applyFont="1" applyBorder="1" applyAlignment="1"/>
    <xf numFmtId="0" fontId="24" fillId="0" borderId="85" xfId="0" applyFont="1" applyBorder="1" applyAlignment="1">
      <alignment vertical="center"/>
    </xf>
    <xf numFmtId="0" fontId="24" fillId="0" borderId="84" xfId="0" applyFont="1" applyBorder="1" applyAlignment="1">
      <alignment vertical="center"/>
    </xf>
    <xf numFmtId="0" fontId="24" fillId="0" borderId="83" xfId="0" applyFont="1" applyBorder="1" applyAlignment="1">
      <alignment vertical="center"/>
    </xf>
    <xf numFmtId="0" fontId="24" fillId="0" borderId="20" xfId="0" applyFont="1" applyBorder="1" applyAlignment="1"/>
    <xf numFmtId="0" fontId="24" fillId="0" borderId="20" xfId="0" applyFont="1" applyBorder="1" applyAlignment="1">
      <alignment horizontal="left" vertical="center"/>
    </xf>
    <xf numFmtId="0" fontId="0" fillId="0" borderId="20" xfId="0" applyBorder="1"/>
    <xf numFmtId="0" fontId="11" fillId="0" borderId="20" xfId="13531" applyFont="1" applyBorder="1" applyAlignment="1"/>
    <xf numFmtId="0" fontId="46" fillId="0" borderId="25" xfId="0" applyFont="1" applyBorder="1" applyAlignment="1">
      <alignment vertical="center"/>
    </xf>
    <xf numFmtId="0" fontId="46" fillId="0" borderId="24" xfId="0" applyFont="1" applyBorder="1" applyAlignment="1">
      <alignment vertical="center"/>
    </xf>
    <xf numFmtId="0" fontId="46" fillId="0" borderId="23" xfId="0" applyFont="1" applyBorder="1" applyAlignment="1">
      <alignment vertical="center"/>
    </xf>
    <xf numFmtId="0" fontId="24" fillId="0" borderId="0" xfId="0" applyFont="1" applyBorder="1" applyAlignment="1">
      <alignment horizontal="center" vertical="center"/>
    </xf>
    <xf numFmtId="0" fontId="49" fillId="0" borderId="0" xfId="0" applyFont="1" applyBorder="1" applyAlignment="1">
      <alignment horizontal="center"/>
    </xf>
    <xf numFmtId="0" fontId="24" fillId="0" borderId="29" xfId="0" applyFont="1" applyBorder="1" applyAlignment="1">
      <alignment horizontal="center" vertical="center"/>
    </xf>
    <xf numFmtId="0" fontId="11" fillId="0" borderId="85" xfId="0" applyFont="1" applyBorder="1" applyAlignment="1">
      <alignment vertical="center"/>
    </xf>
    <xf numFmtId="0" fontId="11" fillId="0" borderId="84" xfId="0" applyFont="1" applyBorder="1" applyAlignment="1">
      <alignment vertical="center"/>
    </xf>
    <xf numFmtId="0" fontId="11" fillId="0" borderId="0" xfId="13531" applyFont="1" applyBorder="1" applyAlignment="1">
      <alignment horizontal="center" vertical="center"/>
    </xf>
    <xf numFmtId="0" fontId="24" fillId="0" borderId="0" xfId="0" applyFont="1" applyBorder="1" applyAlignment="1">
      <alignment vertical="center"/>
    </xf>
    <xf numFmtId="0" fontId="11" fillId="0" borderId="0" xfId="13531" applyFont="1" applyBorder="1" applyAlignment="1">
      <alignment horizontal="center"/>
    </xf>
    <xf numFmtId="0" fontId="11" fillId="0" borderId="0" xfId="13531" applyFont="1" applyBorder="1" applyAlignment="1"/>
    <xf numFmtId="0" fontId="0" fillId="0" borderId="25" xfId="0" applyBorder="1"/>
    <xf numFmtId="0" fontId="29" fillId="0" borderId="8" xfId="1353" applyFont="1" applyFill="1" applyBorder="1" applyAlignment="1">
      <alignment horizontal="center" vertical="center" wrapText="1"/>
    </xf>
    <xf numFmtId="0" fontId="29" fillId="0" borderId="0" xfId="13533" applyNumberFormat="1" applyFont="1" applyFill="1" applyBorder="1" applyAlignment="1">
      <alignment horizontal="center" vertical="center" wrapText="1"/>
    </xf>
    <xf numFmtId="0" fontId="27" fillId="0" borderId="0" xfId="13533" applyNumberFormat="1" applyFont="1" applyFill="1" applyBorder="1" applyAlignment="1">
      <alignment horizontal="center" vertical="center" wrapText="1"/>
    </xf>
    <xf numFmtId="0" fontId="27" fillId="0" borderId="22" xfId="13533" applyNumberFormat="1" applyFont="1" applyFill="1" applyBorder="1" applyAlignment="1">
      <alignment horizontal="center" vertical="center" wrapText="1"/>
    </xf>
    <xf numFmtId="0" fontId="29" fillId="0" borderId="8" xfId="13533" applyNumberFormat="1" applyFont="1" applyFill="1" applyBorder="1" applyAlignment="1">
      <alignment horizontal="center" vertical="center" wrapText="1"/>
    </xf>
    <xf numFmtId="0" fontId="27" fillId="0" borderId="0" xfId="13533" applyNumberFormat="1" applyFont="1" applyBorder="1" applyAlignment="1">
      <alignment horizontal="center" vertical="center" wrapText="1"/>
    </xf>
    <xf numFmtId="0" fontId="35" fillId="0" borderId="0" xfId="0" applyFont="1" applyFill="1" applyBorder="1" applyAlignment="1">
      <alignment horizontal="center" vertical="center" wrapText="1"/>
    </xf>
    <xf numFmtId="0" fontId="29" fillId="0" borderId="0" xfId="13533" applyNumberFormat="1" applyFont="1" applyBorder="1" applyAlignment="1">
      <alignment horizontal="center" vertical="center" wrapText="1"/>
    </xf>
    <xf numFmtId="0" fontId="27" fillId="0" borderId="0" xfId="0" applyFont="1" applyFill="1" applyBorder="1" applyAlignment="1">
      <alignment horizontal="center" vertical="center" wrapText="1"/>
    </xf>
    <xf numFmtId="0" fontId="27" fillId="0" borderId="22" xfId="0" applyFont="1" applyFill="1" applyBorder="1" applyAlignment="1">
      <alignment horizontal="center" vertical="center" wrapText="1"/>
    </xf>
    <xf numFmtId="0" fontId="29" fillId="0" borderId="8" xfId="0" applyFont="1" applyBorder="1" applyAlignment="1">
      <alignment horizontal="center" vertical="center" wrapText="1"/>
    </xf>
    <xf numFmtId="0" fontId="27" fillId="0" borderId="0" xfId="0" applyFont="1" applyBorder="1" applyAlignment="1">
      <alignment horizontal="center" vertical="center" wrapText="1"/>
    </xf>
    <xf numFmtId="0" fontId="35" fillId="0" borderId="0" xfId="0" applyFont="1" applyBorder="1" applyAlignment="1">
      <alignment horizontal="center" vertical="center" wrapText="1"/>
    </xf>
    <xf numFmtId="0" fontId="51" fillId="0" borderId="0" xfId="0" applyFont="1" applyBorder="1" applyAlignment="1">
      <alignment horizontal="center" vertical="center" wrapText="1"/>
    </xf>
    <xf numFmtId="0" fontId="52" fillId="0" borderId="0" xfId="0" applyFont="1" applyBorder="1" applyAlignment="1">
      <alignment horizontal="center" vertical="center" wrapText="1"/>
    </xf>
    <xf numFmtId="0" fontId="29" fillId="0" borderId="8" xfId="0" applyFont="1" applyFill="1" applyBorder="1" applyAlignment="1">
      <alignment horizontal="center" vertical="center" wrapText="1"/>
    </xf>
    <xf numFmtId="0" fontId="46" fillId="0" borderId="0" xfId="0" applyFont="1" applyBorder="1" applyAlignment="1">
      <alignment horizontal="center" vertical="center" wrapText="1"/>
    </xf>
    <xf numFmtId="0" fontId="53" fillId="0" borderId="0" xfId="0" applyFont="1" applyBorder="1" applyAlignment="1">
      <alignment horizontal="center" vertical="center" wrapText="1"/>
    </xf>
    <xf numFmtId="0" fontId="53" fillId="0" borderId="9" xfId="0" applyFont="1" applyBorder="1" applyAlignment="1">
      <alignment horizontal="center" vertical="center" wrapText="1"/>
    </xf>
    <xf numFmtId="0" fontId="29" fillId="0" borderId="54" xfId="0" applyFont="1" applyFill="1" applyBorder="1" applyAlignment="1">
      <alignment horizontal="center" vertical="center" wrapText="1"/>
    </xf>
    <xf numFmtId="0" fontId="29" fillId="0" borderId="0" xfId="0" applyFont="1" applyFill="1" applyBorder="1" applyAlignment="1">
      <alignment horizontal="center" vertical="center" wrapText="1"/>
    </xf>
    <xf numFmtId="0" fontId="53" fillId="0" borderId="22" xfId="0" applyFont="1" applyBorder="1" applyAlignment="1">
      <alignment horizontal="center" vertical="center" wrapText="1"/>
    </xf>
    <xf numFmtId="0" fontId="29" fillId="0" borderId="25" xfId="0" applyFont="1" applyFill="1" applyBorder="1" applyAlignment="1">
      <alignment horizontal="center" vertical="center" wrapText="1"/>
    </xf>
    <xf numFmtId="0" fontId="9" fillId="0" borderId="24" xfId="0" applyFont="1" applyBorder="1" applyAlignment="1">
      <alignment horizontal="center" vertical="center" wrapText="1"/>
    </xf>
    <xf numFmtId="0" fontId="46" fillId="0" borderId="24" xfId="0" applyFont="1" applyBorder="1" applyAlignment="1">
      <alignment horizontal="center" vertical="center" wrapText="1"/>
    </xf>
    <xf numFmtId="0" fontId="27" fillId="0" borderId="24" xfId="0" applyFont="1" applyFill="1" applyBorder="1" applyAlignment="1">
      <alignment horizontal="center" vertical="center" wrapText="1"/>
    </xf>
    <xf numFmtId="0" fontId="9" fillId="0" borderId="115" xfId="0" applyFont="1" applyBorder="1" applyAlignment="1">
      <alignment horizontal="center" vertical="center" wrapText="1"/>
    </xf>
    <xf numFmtId="0" fontId="46" fillId="0" borderId="115" xfId="0" applyFont="1" applyBorder="1" applyAlignment="1">
      <alignment horizontal="center" vertical="center" wrapText="1"/>
    </xf>
    <xf numFmtId="0" fontId="46" fillId="0" borderId="29" xfId="0" applyFont="1" applyBorder="1" applyAlignment="1">
      <alignment horizontal="center" vertical="center" wrapText="1"/>
    </xf>
    <xf numFmtId="0" fontId="27" fillId="0" borderId="115" xfId="1353" applyFont="1" applyBorder="1" applyAlignment="1">
      <alignment horizontal="center" vertical="center" wrapText="1"/>
    </xf>
    <xf numFmtId="3" fontId="51" fillId="0" borderId="0" xfId="0" applyNumberFormat="1" applyFont="1" applyBorder="1" applyAlignment="1">
      <alignment horizontal="center" vertical="center" wrapText="1"/>
    </xf>
    <xf numFmtId="3" fontId="9" fillId="0" borderId="0" xfId="0" applyNumberFormat="1" applyFont="1" applyBorder="1" applyAlignment="1">
      <alignment horizontal="center" vertical="center" wrapText="1"/>
    </xf>
    <xf numFmtId="3" fontId="9" fillId="0" borderId="22" xfId="0" applyNumberFormat="1" applyFont="1" applyBorder="1" applyAlignment="1">
      <alignment horizontal="center" vertical="center" wrapText="1"/>
    </xf>
    <xf numFmtId="0" fontId="27" fillId="0" borderId="0" xfId="13531" applyFont="1" applyFill="1" applyBorder="1" applyAlignment="1">
      <alignment horizontal="center" vertical="center" wrapText="1"/>
    </xf>
    <xf numFmtId="0" fontId="35" fillId="0" borderId="0" xfId="13531" applyFont="1" applyFill="1" applyBorder="1" applyAlignment="1">
      <alignment horizontal="center" vertical="center" wrapText="1"/>
    </xf>
    <xf numFmtId="0" fontId="29" fillId="0" borderId="9" xfId="13531" applyFont="1" applyFill="1" applyBorder="1" applyAlignment="1">
      <alignment horizontal="center" vertical="center" wrapText="1"/>
    </xf>
    <xf numFmtId="0" fontId="29" fillId="0" borderId="0" xfId="0" applyFont="1" applyBorder="1" applyAlignment="1">
      <alignment horizontal="center" vertical="center" wrapText="1"/>
    </xf>
    <xf numFmtId="0" fontId="9" fillId="0" borderId="0" xfId="0" applyFont="1" applyAlignment="1">
      <alignment horizontal="center" vertical="center" wrapText="1"/>
    </xf>
    <xf numFmtId="0" fontId="54" fillId="0" borderId="23" xfId="0" applyFont="1" applyBorder="1" applyAlignment="1">
      <alignment horizontal="center" vertical="center" wrapText="1"/>
    </xf>
    <xf numFmtId="0" fontId="29" fillId="0" borderId="0" xfId="13531" applyFont="1" applyFill="1" applyBorder="1" applyAlignment="1">
      <alignment horizontal="center" vertical="center" wrapText="1"/>
    </xf>
    <xf numFmtId="0" fontId="29" fillId="0" borderId="0" xfId="13531" applyFont="1" applyBorder="1" applyAlignment="1">
      <alignment horizontal="center" vertical="center" wrapText="1"/>
    </xf>
    <xf numFmtId="0" fontId="35" fillId="0" borderId="23" xfId="13531" applyFont="1" applyFill="1" applyBorder="1" applyAlignment="1">
      <alignment horizontal="center" vertical="center" wrapText="1"/>
    </xf>
    <xf numFmtId="0" fontId="46" fillId="0" borderId="25" xfId="0" applyFont="1" applyBorder="1" applyAlignment="1">
      <alignment horizontal="center" vertical="center" wrapText="1"/>
    </xf>
    <xf numFmtId="0" fontId="3" fillId="0" borderId="24" xfId="0" applyFont="1" applyBorder="1" applyAlignment="1">
      <alignment horizontal="center" vertical="center" wrapText="1"/>
    </xf>
    <xf numFmtId="0" fontId="53" fillId="0" borderId="24" xfId="0" applyFont="1" applyBorder="1" applyAlignment="1">
      <alignment horizontal="center" vertical="center" wrapText="1"/>
    </xf>
    <xf numFmtId="0" fontId="52" fillId="0" borderId="24" xfId="0" applyFont="1" applyBorder="1" applyAlignment="1">
      <alignment horizontal="center" vertical="center" wrapText="1"/>
    </xf>
    <xf numFmtId="0" fontId="51" fillId="0" borderId="24" xfId="0" applyFont="1" applyBorder="1" applyAlignment="1">
      <alignment horizontal="center" vertical="center" wrapText="1"/>
    </xf>
    <xf numFmtId="0" fontId="29" fillId="0" borderId="24" xfId="0" applyFont="1" applyFill="1" applyBorder="1" applyAlignment="1">
      <alignment horizontal="center" vertical="center" wrapText="1"/>
    </xf>
    <xf numFmtId="0" fontId="53" fillId="0" borderId="23" xfId="0" applyFont="1" applyBorder="1" applyAlignment="1">
      <alignment horizontal="center" vertical="center" wrapText="1"/>
    </xf>
    <xf numFmtId="0" fontId="46" fillId="0" borderId="8" xfId="0" applyFont="1" applyBorder="1" applyAlignment="1">
      <alignment horizontal="center" vertical="center" wrapText="1"/>
    </xf>
    <xf numFmtId="0" fontId="9" fillId="0" borderId="22" xfId="0" applyFont="1" applyBorder="1" applyAlignment="1">
      <alignment horizontal="center" vertical="center" wrapText="1"/>
    </xf>
    <xf numFmtId="0" fontId="0" fillId="0" borderId="11" xfId="0" applyBorder="1" applyAlignment="1">
      <alignment horizontal="center" vertical="center" wrapText="1"/>
    </xf>
    <xf numFmtId="168" fontId="0" fillId="0" borderId="0" xfId="0" applyNumberFormat="1" applyAlignment="1">
      <alignment horizontal="center" vertical="center" wrapText="1"/>
    </xf>
    <xf numFmtId="0" fontId="0" fillId="0" borderId="59" xfId="0" applyBorder="1" applyAlignment="1">
      <alignment horizontal="center" vertical="center" wrapText="1"/>
    </xf>
    <xf numFmtId="0" fontId="55" fillId="0" borderId="0" xfId="0" applyFont="1" applyAlignment="1">
      <alignment horizontal="center" vertical="center" wrapText="1"/>
    </xf>
    <xf numFmtId="0" fontId="56" fillId="0" borderId="8" xfId="1353" applyFont="1" applyFill="1" applyBorder="1" applyAlignment="1">
      <alignment horizontal="center" vertical="center" wrapText="1"/>
    </xf>
    <xf numFmtId="0" fontId="56" fillId="0" borderId="0" xfId="1353" applyFont="1" applyFill="1" applyBorder="1" applyAlignment="1">
      <alignment horizontal="center" vertical="center" wrapText="1"/>
    </xf>
    <xf numFmtId="0" fontId="56" fillId="0" borderId="0" xfId="1353" applyFont="1" applyBorder="1" applyAlignment="1">
      <alignment horizontal="center" vertical="center" wrapText="1"/>
    </xf>
    <xf numFmtId="0" fontId="56" fillId="0" borderId="0" xfId="13533" applyNumberFormat="1" applyFont="1" applyFill="1" applyBorder="1" applyAlignment="1">
      <alignment horizontal="center" vertical="center" wrapText="1"/>
    </xf>
    <xf numFmtId="0" fontId="57" fillId="0" borderId="0" xfId="0" applyFont="1" applyBorder="1" applyAlignment="1">
      <alignment horizontal="center" vertical="center" wrapText="1"/>
    </xf>
    <xf numFmtId="0" fontId="56" fillId="0" borderId="22" xfId="13533" applyNumberFormat="1" applyFont="1" applyFill="1" applyBorder="1" applyAlignment="1">
      <alignment horizontal="center" vertical="center" wrapText="1"/>
    </xf>
    <xf numFmtId="0" fontId="56" fillId="0" borderId="8" xfId="1353" applyFont="1" applyBorder="1" applyAlignment="1">
      <alignment horizontal="center" vertical="center" wrapText="1"/>
    </xf>
    <xf numFmtId="0" fontId="56" fillId="0" borderId="0" xfId="13533" applyNumberFormat="1" applyFont="1" applyBorder="1" applyAlignment="1">
      <alignment horizontal="center" vertical="center" wrapText="1"/>
    </xf>
    <xf numFmtId="0" fontId="56" fillId="0" borderId="22" xfId="13533" applyNumberFormat="1" applyFont="1" applyBorder="1" applyAlignment="1">
      <alignment horizontal="center" vertical="center" wrapText="1"/>
    </xf>
    <xf numFmtId="0" fontId="57" fillId="0" borderId="8" xfId="0" applyFont="1" applyBorder="1" applyAlignment="1">
      <alignment horizontal="center" vertical="center" wrapText="1"/>
    </xf>
    <xf numFmtId="0" fontId="57" fillId="0" borderId="9" xfId="0" applyFont="1" applyBorder="1" applyAlignment="1">
      <alignment horizontal="center" vertical="center" wrapText="1"/>
    </xf>
    <xf numFmtId="0" fontId="57" fillId="0" borderId="54" xfId="0" applyFont="1" applyBorder="1" applyAlignment="1">
      <alignment horizontal="center" vertical="center" wrapText="1"/>
    </xf>
    <xf numFmtId="0" fontId="57" fillId="0" borderId="22" xfId="0" applyFont="1" applyBorder="1" applyAlignment="1">
      <alignment horizontal="center" vertical="center" wrapText="1"/>
    </xf>
    <xf numFmtId="0" fontId="57" fillId="0" borderId="0" xfId="0" applyFont="1" applyAlignment="1">
      <alignment horizontal="center" vertical="center" wrapText="1"/>
    </xf>
    <xf numFmtId="0" fontId="57" fillId="0" borderId="29" xfId="0" applyFont="1" applyBorder="1" applyAlignment="1">
      <alignment horizontal="center" vertical="center" wrapText="1"/>
    </xf>
    <xf numFmtId="0" fontId="58" fillId="0" borderId="0" xfId="1353" applyFont="1" applyBorder="1" applyAlignment="1">
      <alignment horizontal="center" vertical="center" wrapText="1"/>
    </xf>
    <xf numFmtId="0" fontId="58" fillId="0" borderId="9" xfId="1353" applyFont="1" applyBorder="1" applyAlignment="1">
      <alignment horizontal="center" vertical="center" wrapText="1"/>
    </xf>
    <xf numFmtId="0" fontId="57" fillId="0" borderId="0" xfId="0" applyFont="1" applyBorder="1" applyAlignment="1">
      <alignment horizontal="center" vertical="center"/>
    </xf>
    <xf numFmtId="0" fontId="58" fillId="0" borderId="0" xfId="0" applyFont="1" applyBorder="1" applyAlignment="1">
      <alignment horizontal="center" vertical="center" wrapText="1"/>
    </xf>
    <xf numFmtId="0" fontId="0" fillId="0" borderId="18" xfId="0" applyBorder="1" applyAlignment="1">
      <alignment horizontal="center" vertical="center"/>
    </xf>
    <xf numFmtId="0" fontId="0" fillId="0" borderId="8" xfId="0"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0" fontId="0" fillId="0" borderId="9" xfId="0" applyBorder="1" applyAlignment="1">
      <alignment horizontal="center" vertical="center"/>
    </xf>
    <xf numFmtId="0" fontId="0" fillId="0" borderId="54" xfId="0" applyBorder="1" applyAlignment="1">
      <alignment horizontal="center" vertical="center"/>
    </xf>
    <xf numFmtId="1" fontId="0" fillId="0" borderId="8" xfId="0" applyNumberFormat="1" applyBorder="1" applyAlignment="1">
      <alignment horizontal="center" vertical="center"/>
    </xf>
    <xf numFmtId="0" fontId="0" fillId="0" borderId="29" xfId="0" applyBorder="1" applyAlignment="1">
      <alignment horizontal="center" vertical="center"/>
    </xf>
    <xf numFmtId="164" fontId="0" fillId="0" borderId="54" xfId="0" applyNumberFormat="1" applyBorder="1" applyAlignment="1">
      <alignment horizontal="center" vertical="center"/>
    </xf>
    <xf numFmtId="0" fontId="0" fillId="0" borderId="8" xfId="0" applyBorder="1"/>
    <xf numFmtId="0" fontId="0" fillId="0" borderId="22" xfId="0" applyBorder="1"/>
    <xf numFmtId="0" fontId="0" fillId="0" borderId="8" xfId="0" applyBorder="1" applyAlignment="1">
      <alignment wrapText="1"/>
    </xf>
    <xf numFmtId="0" fontId="0" fillId="0" borderId="0" xfId="0" applyBorder="1" applyAlignment="1">
      <alignment wrapText="1"/>
    </xf>
    <xf numFmtId="0" fontId="0" fillId="0" borderId="9" xfId="0" applyBorder="1"/>
    <xf numFmtId="0" fontId="0" fillId="0" borderId="54" xfId="0" applyBorder="1"/>
    <xf numFmtId="169" fontId="0" fillId="0" borderId="0" xfId="0" applyNumberFormat="1" applyBorder="1"/>
    <xf numFmtId="0" fontId="0" fillId="0" borderId="29" xfId="0" applyBorder="1"/>
    <xf numFmtId="168" fontId="7" fillId="0" borderId="0" xfId="5" applyNumberFormat="1" applyFont="1" applyAlignment="1">
      <alignment horizontal="right"/>
    </xf>
    <xf numFmtId="168" fontId="7" fillId="0" borderId="0" xfId="5" applyNumberFormat="1" applyFont="1" applyBorder="1" applyAlignment="1">
      <alignment horizontal="right"/>
    </xf>
    <xf numFmtId="168" fontId="7" fillId="0" borderId="22" xfId="5" applyNumberFormat="1" applyFont="1" applyBorder="1" applyAlignment="1">
      <alignment horizontal="right"/>
    </xf>
    <xf numFmtId="0" fontId="0" fillId="0" borderId="0" xfId="0" applyBorder="1" applyAlignment="1">
      <alignment horizontal="center"/>
    </xf>
    <xf numFmtId="0" fontId="24" fillId="0" borderId="0" xfId="0" applyFont="1" applyBorder="1"/>
    <xf numFmtId="164" fontId="0" fillId="0" borderId="0" xfId="0" applyNumberFormat="1" applyBorder="1" applyAlignment="1">
      <alignment horizontal="center" vertical="center"/>
    </xf>
    <xf numFmtId="169" fontId="0" fillId="0" borderId="0" xfId="1" applyNumberFormat="1" applyFont="1" applyBorder="1" applyAlignment="1">
      <alignment horizontal="center" vertical="center"/>
    </xf>
    <xf numFmtId="169" fontId="0" fillId="0" borderId="0" xfId="0" applyNumberFormat="1" applyBorder="1" applyAlignment="1">
      <alignment horizontal="center" vertical="center"/>
    </xf>
    <xf numFmtId="169" fontId="0" fillId="0" borderId="22" xfId="0" applyNumberFormat="1" applyBorder="1" applyAlignment="1">
      <alignment horizontal="center" vertical="center"/>
    </xf>
    <xf numFmtId="169" fontId="0" fillId="0" borderId="0" xfId="0" applyNumberFormat="1" applyAlignment="1">
      <alignment horizontal="center" vertical="center"/>
    </xf>
    <xf numFmtId="169" fontId="0" fillId="0" borderId="8" xfId="0" applyNumberFormat="1" applyBorder="1" applyAlignment="1">
      <alignment horizontal="center" vertical="center"/>
    </xf>
    <xf numFmtId="169" fontId="0" fillId="0" borderId="0" xfId="0" applyNumberFormat="1" applyBorder="1" applyAlignment="1">
      <alignment horizontal="center"/>
    </xf>
    <xf numFmtId="169" fontId="0" fillId="0" borderId="8" xfId="0" applyNumberFormat="1" applyBorder="1" applyAlignment="1">
      <alignment horizontal="center"/>
    </xf>
    <xf numFmtId="169" fontId="0" fillId="0" borderId="9" xfId="0" applyNumberFormat="1" applyBorder="1" applyAlignment="1">
      <alignment horizontal="center" vertical="center"/>
    </xf>
    <xf numFmtId="169" fontId="0" fillId="0" borderId="54" xfId="0" applyNumberFormat="1" applyBorder="1" applyAlignment="1">
      <alignment horizontal="center"/>
    </xf>
    <xf numFmtId="169" fontId="0" fillId="0" borderId="9" xfId="0" applyNumberFormat="1" applyBorder="1" applyAlignment="1">
      <alignment horizontal="center"/>
    </xf>
    <xf numFmtId="2" fontId="0" fillId="0" borderId="0" xfId="0" applyNumberFormat="1" applyBorder="1" applyAlignment="1">
      <alignment horizontal="center"/>
    </xf>
    <xf numFmtId="169" fontId="0" fillId="0" borderId="22" xfId="0" applyNumberFormat="1" applyBorder="1" applyAlignment="1">
      <alignment horizontal="center"/>
    </xf>
    <xf numFmtId="169" fontId="0" fillId="0" borderId="0" xfId="0" applyNumberFormat="1" applyAlignment="1">
      <alignment horizontal="center"/>
    </xf>
    <xf numFmtId="169" fontId="0" fillId="0" borderId="29" xfId="0" applyNumberFormat="1" applyBorder="1" applyAlignment="1">
      <alignment horizontal="center"/>
    </xf>
    <xf numFmtId="2" fontId="5" fillId="0" borderId="0" xfId="1" applyNumberFormat="1" applyBorder="1" applyAlignment="1">
      <alignment horizontal="center" vertical="center"/>
    </xf>
    <xf numFmtId="169" fontId="5" fillId="0" borderId="0" xfId="2" applyNumberFormat="1" applyBorder="1" applyAlignment="1">
      <alignment horizontal="center" vertical="center"/>
    </xf>
    <xf numFmtId="169" fontId="59" fillId="0" borderId="22" xfId="0" applyNumberFormat="1" applyFont="1" applyBorder="1" applyAlignment="1">
      <alignment horizontal="center"/>
    </xf>
    <xf numFmtId="169" fontId="60" fillId="0" borderId="0" xfId="0" applyNumberFormat="1" applyFont="1" applyAlignment="1">
      <alignment horizontal="center"/>
    </xf>
    <xf numFmtId="169" fontId="7" fillId="0" borderId="0" xfId="0" applyNumberFormat="1" applyFont="1" applyBorder="1" applyAlignment="1">
      <alignment horizontal="center"/>
    </xf>
    <xf numFmtId="169" fontId="7" fillId="0" borderId="0" xfId="5" applyNumberFormat="1" applyFont="1" applyAlignment="1">
      <alignment horizontal="center" vertical="center"/>
    </xf>
    <xf numFmtId="169" fontId="7" fillId="0" borderId="0" xfId="5" applyNumberFormat="1" applyFont="1" applyBorder="1" applyAlignment="1">
      <alignment horizontal="center" vertical="center"/>
    </xf>
    <xf numFmtId="169" fontId="7" fillId="0" borderId="22" xfId="5" applyNumberFormat="1" applyFont="1" applyBorder="1" applyAlignment="1">
      <alignment horizontal="center" vertical="center"/>
    </xf>
    <xf numFmtId="169" fontId="7" fillId="0" borderId="22" xfId="0" applyNumberFormat="1" applyFont="1" applyBorder="1" applyAlignment="1">
      <alignment horizontal="center"/>
    </xf>
    <xf numFmtId="169" fontId="24" fillId="0" borderId="8" xfId="0" applyNumberFormat="1" applyFont="1" applyBorder="1" applyAlignment="1">
      <alignment horizontal="center" vertical="center"/>
    </xf>
    <xf numFmtId="169" fontId="33" fillId="0" borderId="0" xfId="0" applyNumberFormat="1" applyFont="1" applyBorder="1" applyAlignment="1">
      <alignment horizontal="center" vertical="center"/>
    </xf>
    <xf numFmtId="169" fontId="0" fillId="0" borderId="0" xfId="0" applyNumberFormat="1" applyFont="1" applyBorder="1"/>
    <xf numFmtId="3" fontId="0" fillId="0" borderId="0" xfId="0" applyNumberFormat="1" applyAlignment="1">
      <alignment horizontal="center" vertical="center"/>
    </xf>
    <xf numFmtId="169" fontId="60" fillId="0" borderId="0" xfId="0" applyNumberFormat="1" applyFont="1" applyAlignment="1">
      <alignment horizontal="center" vertical="center"/>
    </xf>
    <xf numFmtId="169" fontId="59" fillId="0" borderId="0" xfId="0" applyNumberFormat="1" applyFont="1" applyAlignment="1">
      <alignment horizontal="center" vertical="center"/>
    </xf>
    <xf numFmtId="43" fontId="5" fillId="0" borderId="0" xfId="1"/>
    <xf numFmtId="0" fontId="62" fillId="0" borderId="0" xfId="0" applyFont="1"/>
    <xf numFmtId="0" fontId="0" fillId="0" borderId="0" xfId="0" applyFont="1"/>
    <xf numFmtId="0" fontId="24"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xf>
    <xf numFmtId="0" fontId="11" fillId="0" borderId="0" xfId="13536" applyFont="1" applyBorder="1" applyAlignment="1"/>
    <xf numFmtId="0" fontId="24" fillId="0" borderId="0" xfId="0" applyFont="1" applyAlignment="1">
      <alignment horizontal="center" vertical="center"/>
    </xf>
    <xf numFmtId="0" fontId="24" fillId="0" borderId="0" xfId="0" applyFont="1" applyAlignment="1">
      <alignment horizontal="center" vertical="center" wrapText="1"/>
    </xf>
    <xf numFmtId="0" fontId="53" fillId="0" borderId="0" xfId="0" applyFont="1" applyAlignment="1">
      <alignment horizontal="center" vertical="center" wrapText="1"/>
    </xf>
    <xf numFmtId="0" fontId="3" fillId="0" borderId="0" xfId="13537" applyAlignment="1">
      <alignment horizontal="center" vertical="center"/>
    </xf>
    <xf numFmtId="0" fontId="3" fillId="0" borderId="0" xfId="13538" applyAlignment="1">
      <alignment horizontal="center" vertical="center"/>
    </xf>
    <xf numFmtId="0" fontId="3" fillId="0" borderId="0" xfId="13539" applyAlignment="1">
      <alignment horizontal="center" vertical="center"/>
    </xf>
    <xf numFmtId="0" fontId="3" fillId="0" borderId="0" xfId="13540" applyAlignment="1">
      <alignment horizontal="center" vertical="center" wrapText="1"/>
    </xf>
    <xf numFmtId="0" fontId="3" fillId="0" borderId="0" xfId="13541" applyAlignment="1">
      <alignment horizontal="center" vertical="center" wrapText="1"/>
    </xf>
    <xf numFmtId="0" fontId="3" fillId="0" borderId="0" xfId="13542" applyAlignment="1">
      <alignment horizontal="center" vertical="center" wrapText="1"/>
    </xf>
    <xf numFmtId="0" fontId="3" fillId="0" borderId="0" xfId="13543" applyAlignment="1">
      <alignment horizontal="center" vertical="center" wrapText="1"/>
    </xf>
    <xf numFmtId="0" fontId="3" fillId="0" borderId="0" xfId="13544" applyAlignment="1">
      <alignment horizontal="center" vertical="center"/>
    </xf>
    <xf numFmtId="0" fontId="3" fillId="0" borderId="0" xfId="13545" applyAlignment="1">
      <alignment horizontal="center" vertical="center"/>
    </xf>
    <xf numFmtId="0" fontId="3" fillId="0" borderId="0" xfId="13546" applyAlignment="1">
      <alignment horizontal="center" vertical="center"/>
    </xf>
    <xf numFmtId="0" fontId="3" fillId="0" borderId="0" xfId="13547" applyAlignment="1">
      <alignment horizontal="center" vertical="center"/>
    </xf>
    <xf numFmtId="0" fontId="3" fillId="0" borderId="0" xfId="13548" applyAlignment="1">
      <alignment horizontal="center" vertical="center"/>
    </xf>
    <xf numFmtId="0" fontId="3" fillId="0" borderId="0" xfId="13549" applyAlignment="1">
      <alignment horizontal="center" vertical="center"/>
    </xf>
    <xf numFmtId="0" fontId="3" fillId="0" borderId="0" xfId="13550" applyAlignment="1">
      <alignment horizontal="center" vertical="center"/>
    </xf>
    <xf numFmtId="0" fontId="5" fillId="0" borderId="0" xfId="875" applyAlignment="1">
      <alignment horizontal="center" vertical="center"/>
    </xf>
    <xf numFmtId="0" fontId="3" fillId="0" borderId="0" xfId="13551" applyAlignment="1">
      <alignment horizontal="center" vertical="center"/>
    </xf>
    <xf numFmtId="0" fontId="3" fillId="0" borderId="0" xfId="13552" applyAlignment="1">
      <alignment horizontal="center" vertical="center"/>
    </xf>
    <xf numFmtId="0" fontId="3" fillId="0" borderId="0" xfId="13553" applyAlignment="1">
      <alignment horizontal="center" vertical="center"/>
    </xf>
    <xf numFmtId="0" fontId="5" fillId="0" borderId="0" xfId="1346" applyAlignment="1">
      <alignment horizontal="center" vertical="center"/>
    </xf>
    <xf numFmtId="0" fontId="3" fillId="0" borderId="0" xfId="13554" applyAlignment="1">
      <alignment horizontal="center" vertical="center"/>
    </xf>
    <xf numFmtId="0" fontId="3" fillId="0" borderId="0" xfId="13555" applyAlignment="1">
      <alignment horizontal="center" vertical="center"/>
    </xf>
    <xf numFmtId="0" fontId="3" fillId="0" borderId="0" xfId="13556" applyAlignment="1">
      <alignment horizontal="center" vertical="center"/>
    </xf>
    <xf numFmtId="0" fontId="3" fillId="0" borderId="0" xfId="13537" applyAlignment="1">
      <alignment horizontal="center" vertical="center" wrapText="1"/>
    </xf>
    <xf numFmtId="0" fontId="3" fillId="0" borderId="0" xfId="13538" applyAlignment="1">
      <alignment horizontal="center" vertical="center" wrapText="1"/>
    </xf>
    <xf numFmtId="0" fontId="3" fillId="0" borderId="0" xfId="13539" applyAlignment="1">
      <alignment horizontal="center" vertical="center" wrapText="1"/>
    </xf>
    <xf numFmtId="0" fontId="3" fillId="0" borderId="0" xfId="13544" applyAlignment="1">
      <alignment horizontal="center" vertical="center" wrapText="1"/>
    </xf>
    <xf numFmtId="0" fontId="5" fillId="0" borderId="0" xfId="10727" applyAlignment="1">
      <alignment horizontal="center" vertical="center" wrapText="1"/>
    </xf>
    <xf numFmtId="0" fontId="5" fillId="0" borderId="0" xfId="6273" applyAlignment="1">
      <alignment horizontal="center" vertical="center" wrapText="1"/>
    </xf>
    <xf numFmtId="0" fontId="5" fillId="0" borderId="0" xfId="6783" applyAlignment="1">
      <alignment horizontal="center" vertical="center" wrapText="1"/>
    </xf>
    <xf numFmtId="0" fontId="5" fillId="0" borderId="0" xfId="6787" applyAlignment="1">
      <alignment horizontal="center" vertical="center" wrapText="1"/>
    </xf>
    <xf numFmtId="0" fontId="3" fillId="0" borderId="0" xfId="13547" applyAlignment="1">
      <alignment horizontal="center" vertical="center" wrapText="1"/>
    </xf>
    <xf numFmtId="0" fontId="3" fillId="0" borderId="0" xfId="13548" applyAlignment="1">
      <alignment horizontal="center" vertical="center" wrapText="1"/>
    </xf>
    <xf numFmtId="0" fontId="3" fillId="0" borderId="0" xfId="13557" applyAlignment="1">
      <alignment horizontal="center" vertical="center" wrapText="1"/>
    </xf>
    <xf numFmtId="0" fontId="3" fillId="0" borderId="0" xfId="13549" applyAlignment="1">
      <alignment horizontal="center" vertical="center" wrapText="1"/>
    </xf>
    <xf numFmtId="0" fontId="3" fillId="0" borderId="0" xfId="13550" applyAlignment="1">
      <alignment horizontal="center" vertical="center" wrapText="1"/>
    </xf>
    <xf numFmtId="0" fontId="5" fillId="0" borderId="0" xfId="875" applyAlignment="1">
      <alignment horizontal="center" vertical="center" wrapText="1"/>
    </xf>
    <xf numFmtId="0" fontId="3" fillId="0" borderId="0" xfId="13551" applyAlignment="1">
      <alignment horizontal="center" vertical="center" wrapText="1"/>
    </xf>
    <xf numFmtId="0" fontId="3" fillId="0" borderId="0" xfId="13553" applyAlignment="1">
      <alignment horizontal="center" vertical="center" wrapText="1"/>
    </xf>
    <xf numFmtId="0" fontId="5" fillId="0" borderId="0" xfId="1346" applyAlignment="1">
      <alignment horizontal="center" vertical="center" wrapText="1"/>
    </xf>
    <xf numFmtId="0" fontId="3" fillId="0" borderId="0" xfId="13554" applyAlignment="1">
      <alignment horizontal="center" vertical="center" wrapText="1"/>
    </xf>
    <xf numFmtId="0" fontId="3" fillId="0" borderId="0" xfId="13555" applyAlignment="1">
      <alignment horizontal="center" vertical="center" wrapText="1"/>
    </xf>
    <xf numFmtId="0" fontId="3" fillId="0" borderId="0" xfId="13556" applyAlignment="1">
      <alignment horizontal="center" vertical="center" wrapText="1"/>
    </xf>
    <xf numFmtId="0" fontId="3" fillId="0" borderId="0" xfId="13558" applyAlignment="1">
      <alignment horizontal="center" vertical="center" wrapText="1"/>
    </xf>
    <xf numFmtId="0" fontId="5" fillId="0" borderId="0" xfId="1352" applyAlignment="1">
      <alignment horizontal="center" vertical="center" wrapText="1"/>
    </xf>
    <xf numFmtId="0" fontId="3" fillId="0" borderId="0" xfId="13559" applyAlignment="1">
      <alignment horizontal="center" vertical="center" wrapText="1"/>
    </xf>
    <xf numFmtId="0" fontId="3" fillId="0" borderId="0" xfId="13560" applyAlignment="1">
      <alignment horizontal="center" vertical="center" wrapText="1"/>
    </xf>
    <xf numFmtId="0" fontId="3" fillId="0" borderId="0" xfId="13561" applyAlignment="1">
      <alignment horizontal="center" vertical="center" wrapText="1"/>
    </xf>
    <xf numFmtId="0" fontId="3" fillId="0" borderId="0" xfId="13562"/>
    <xf numFmtId="0" fontId="3" fillId="0" borderId="0" xfId="13563" applyAlignment="1">
      <alignment horizontal="center" vertical="center"/>
    </xf>
    <xf numFmtId="0" fontId="3" fillId="0" borderId="0" xfId="13564" applyAlignment="1">
      <alignment horizontal="center" vertical="center"/>
    </xf>
    <xf numFmtId="0" fontId="3" fillId="0" borderId="0" xfId="13565" applyAlignment="1">
      <alignment horizontal="center" vertical="center"/>
    </xf>
    <xf numFmtId="0" fontId="5" fillId="0" borderId="0" xfId="10726" applyAlignment="1">
      <alignment horizontal="center" vertical="center"/>
    </xf>
    <xf numFmtId="169" fontId="9" fillId="0" borderId="0" xfId="0" applyNumberFormat="1" applyFont="1" applyAlignment="1">
      <alignment horizontal="center" vertical="center"/>
    </xf>
    <xf numFmtId="0" fontId="5" fillId="0" borderId="0" xfId="6784" applyAlignment="1">
      <alignment horizontal="center" vertical="center"/>
    </xf>
    <xf numFmtId="0" fontId="3" fillId="0" borderId="0" xfId="13566" applyAlignment="1">
      <alignment horizontal="center" vertical="center"/>
    </xf>
    <xf numFmtId="0" fontId="3" fillId="0" borderId="0" xfId="13567" applyAlignment="1">
      <alignment horizontal="center" vertical="center"/>
    </xf>
    <xf numFmtId="0" fontId="5" fillId="0" borderId="0" xfId="6785" applyAlignment="1">
      <alignment horizontal="center" vertical="center"/>
    </xf>
    <xf numFmtId="0" fontId="3" fillId="0" borderId="0" xfId="13568" applyAlignment="1">
      <alignment horizontal="center" vertical="center"/>
    </xf>
    <xf numFmtId="0" fontId="5" fillId="0" borderId="0" xfId="6786" applyAlignment="1">
      <alignment horizontal="center" vertical="center"/>
    </xf>
    <xf numFmtId="0" fontId="5" fillId="0" borderId="0" xfId="6788" applyAlignment="1">
      <alignment horizontal="center" vertical="center"/>
    </xf>
    <xf numFmtId="0" fontId="3" fillId="0" borderId="0" xfId="13569" applyAlignment="1">
      <alignment horizontal="center" vertical="center"/>
    </xf>
    <xf numFmtId="0" fontId="3" fillId="0" borderId="0" xfId="13570" applyAlignment="1">
      <alignment horizontal="center" vertical="center"/>
    </xf>
    <xf numFmtId="0" fontId="3" fillId="0" borderId="0" xfId="13571" applyAlignment="1">
      <alignment horizontal="center" vertical="center"/>
    </xf>
    <xf numFmtId="0" fontId="5" fillId="0" borderId="0" xfId="9150" applyAlignment="1">
      <alignment horizontal="center" vertical="center"/>
    </xf>
    <xf numFmtId="0" fontId="3" fillId="0" borderId="0" xfId="13572" applyAlignment="1">
      <alignment horizontal="center" vertical="center"/>
    </xf>
    <xf numFmtId="0" fontId="5" fillId="0" borderId="0" xfId="9151" applyAlignment="1">
      <alignment horizontal="center" vertical="center"/>
    </xf>
    <xf numFmtId="0" fontId="3" fillId="0" borderId="0" xfId="13573" applyAlignment="1">
      <alignment horizontal="center" vertical="center"/>
    </xf>
    <xf numFmtId="0" fontId="3" fillId="0" borderId="0" xfId="13574" applyAlignment="1">
      <alignment horizontal="center" vertical="center"/>
    </xf>
    <xf numFmtId="0" fontId="3" fillId="0" borderId="0" xfId="13575" applyAlignment="1">
      <alignment horizontal="center" vertical="center"/>
    </xf>
    <xf numFmtId="0" fontId="3" fillId="0" borderId="0" xfId="13576" applyAlignment="1">
      <alignment horizontal="center" vertical="center"/>
    </xf>
    <xf numFmtId="0" fontId="3" fillId="0" borderId="0" xfId="13577" applyAlignment="1">
      <alignment horizontal="center" vertical="center"/>
    </xf>
    <xf numFmtId="0" fontId="3" fillId="0" borderId="0" xfId="13578" applyAlignment="1">
      <alignment horizontal="center" vertical="center"/>
    </xf>
    <xf numFmtId="0" fontId="3" fillId="0" borderId="0" xfId="13558" applyAlignment="1">
      <alignment horizontal="center" vertical="center"/>
    </xf>
    <xf numFmtId="0" fontId="3" fillId="0" borderId="0" xfId="13559" applyAlignment="1">
      <alignment horizontal="center" vertical="center"/>
    </xf>
    <xf numFmtId="0" fontId="3" fillId="0" borderId="0" xfId="13560" applyAlignment="1">
      <alignment horizontal="center" vertical="center"/>
    </xf>
    <xf numFmtId="0" fontId="3" fillId="0" borderId="0" xfId="13561" applyAlignment="1">
      <alignment horizontal="center" vertical="center"/>
    </xf>
    <xf numFmtId="0" fontId="3" fillId="0" borderId="0" xfId="13563" applyAlignment="1">
      <alignment horizontal="center" vertical="center" wrapText="1"/>
    </xf>
    <xf numFmtId="0" fontId="3" fillId="0" borderId="0" xfId="13564" applyAlignment="1">
      <alignment horizontal="center" vertical="center" wrapText="1"/>
    </xf>
    <xf numFmtId="0" fontId="3" fillId="0" borderId="0" xfId="13565" applyAlignment="1">
      <alignment horizontal="center" vertical="center" wrapText="1"/>
    </xf>
    <xf numFmtId="0" fontId="3" fillId="0" borderId="0" xfId="13566" applyAlignment="1">
      <alignment horizontal="center" vertical="center" wrapText="1"/>
    </xf>
    <xf numFmtId="0" fontId="3" fillId="0" borderId="0" xfId="13567" applyAlignment="1">
      <alignment horizontal="center" vertical="center" wrapText="1"/>
    </xf>
    <xf numFmtId="0" fontId="3" fillId="0" borderId="0" xfId="13568" applyAlignment="1">
      <alignment horizontal="center" vertical="center" wrapText="1"/>
    </xf>
    <xf numFmtId="0" fontId="3" fillId="0" borderId="0" xfId="13569" applyAlignment="1">
      <alignment horizontal="center" vertical="center" wrapText="1"/>
    </xf>
    <xf numFmtId="0" fontId="3" fillId="0" borderId="0" xfId="13570" applyAlignment="1">
      <alignment horizontal="center" vertical="center" wrapText="1"/>
    </xf>
    <xf numFmtId="0" fontId="3" fillId="0" borderId="0" xfId="13571" applyAlignment="1">
      <alignment horizontal="center" vertical="center" wrapText="1"/>
    </xf>
    <xf numFmtId="0" fontId="5" fillId="0" borderId="0" xfId="9151" applyAlignment="1">
      <alignment horizontal="center" vertical="center" wrapText="1"/>
    </xf>
    <xf numFmtId="0" fontId="3" fillId="0" borderId="0" xfId="13573" applyAlignment="1">
      <alignment horizontal="center" vertical="center" wrapText="1"/>
    </xf>
    <xf numFmtId="0" fontId="3" fillId="0" borderId="0" xfId="13574" applyAlignment="1">
      <alignment horizontal="center" vertical="center" wrapText="1"/>
    </xf>
    <xf numFmtId="0" fontId="3" fillId="0" borderId="0" xfId="13575" applyAlignment="1">
      <alignment horizontal="center" vertical="center" wrapText="1"/>
    </xf>
    <xf numFmtId="0" fontId="3" fillId="0" borderId="0" xfId="13576" applyAlignment="1">
      <alignment horizontal="center" vertical="center" wrapText="1"/>
    </xf>
    <xf numFmtId="0" fontId="3" fillId="0" borderId="0" xfId="13577" applyAlignment="1">
      <alignment horizontal="center" vertical="center" wrapText="1"/>
    </xf>
    <xf numFmtId="0" fontId="3" fillId="0" borderId="0" xfId="13578" applyAlignment="1">
      <alignment horizontal="center" vertical="center" wrapText="1"/>
    </xf>
    <xf numFmtId="0" fontId="3" fillId="0" borderId="0" xfId="13572" applyAlignment="1">
      <alignment horizontal="center" vertical="center" wrapText="1"/>
    </xf>
    <xf numFmtId="169" fontId="27" fillId="0" borderId="0" xfId="5" applyNumberFormat="1" applyFont="1" applyBorder="1" applyAlignment="1">
      <alignment horizontal="center" vertical="center"/>
    </xf>
    <xf numFmtId="168" fontId="27" fillId="0" borderId="0" xfId="5" applyNumberFormat="1" applyFont="1" applyBorder="1" applyAlignment="1">
      <alignment horizontal="center" vertical="center"/>
    </xf>
    <xf numFmtId="0" fontId="0" fillId="0" borderId="25" xfId="0" applyBorder="1" applyAlignment="1">
      <alignment horizontal="center" vertical="center"/>
    </xf>
    <xf numFmtId="0" fontId="0" fillId="0" borderId="8" xfId="0" applyBorder="1" applyAlignment="1">
      <alignment horizontal="center" vertical="center" wrapText="1"/>
    </xf>
    <xf numFmtId="0" fontId="24" fillId="0" borderId="18" xfId="0" applyFont="1" applyBorder="1" applyAlignment="1">
      <alignment horizontal="center" vertical="center" wrapText="1"/>
    </xf>
    <xf numFmtId="0" fontId="66" fillId="0" borderId="16" xfId="0" applyFont="1" applyBorder="1" applyAlignment="1">
      <alignment horizontal="center" vertical="center" wrapText="1"/>
    </xf>
    <xf numFmtId="0" fontId="0" fillId="0" borderId="72" xfId="0" applyBorder="1" applyAlignment="1">
      <alignment horizontal="center" vertical="center" wrapText="1"/>
    </xf>
    <xf numFmtId="0" fontId="0" fillId="0" borderId="44" xfId="0" applyBorder="1" applyAlignment="1">
      <alignment horizontal="center" vertical="center" wrapText="1"/>
    </xf>
    <xf numFmtId="0" fontId="0" fillId="0" borderId="59" xfId="0" applyBorder="1" applyAlignment="1">
      <alignment horizontal="center" vertical="center"/>
    </xf>
    <xf numFmtId="0" fontId="68" fillId="0" borderId="72" xfId="0" applyFont="1" applyBorder="1" applyAlignment="1">
      <alignment horizontal="center" vertical="center" wrapText="1"/>
    </xf>
    <xf numFmtId="0" fontId="68" fillId="0" borderId="5" xfId="0" applyFont="1" applyBorder="1" applyAlignment="1">
      <alignment horizontal="center" vertical="center" wrapText="1"/>
    </xf>
    <xf numFmtId="0" fontId="0" fillId="0" borderId="16" xfId="0" applyBorder="1" applyAlignment="1">
      <alignment horizontal="center" vertical="center"/>
    </xf>
    <xf numFmtId="0" fontId="12" fillId="0" borderId="118" xfId="0" applyFont="1" applyBorder="1" applyAlignment="1">
      <alignment horizontal="center" vertical="center"/>
    </xf>
    <xf numFmtId="0" fontId="0" fillId="0" borderId="119" xfId="0" applyBorder="1" applyAlignment="1">
      <alignment horizontal="center" vertical="center"/>
    </xf>
    <xf numFmtId="0" fontId="0" fillId="0" borderId="16" xfId="0" applyBorder="1" applyAlignment="1">
      <alignment horizontal="center" vertical="center" wrapText="1"/>
    </xf>
    <xf numFmtId="164" fontId="0" fillId="0" borderId="8" xfId="0" applyNumberFormat="1" applyBorder="1" applyAlignment="1">
      <alignment horizontal="center" vertical="center"/>
    </xf>
    <xf numFmtId="164" fontId="68" fillId="0" borderId="0" xfId="0" applyNumberFormat="1" applyFont="1" applyBorder="1" applyAlignment="1">
      <alignment horizontal="center" vertical="center" wrapText="1"/>
    </xf>
    <xf numFmtId="164" fontId="0" fillId="0" borderId="120" xfId="0" applyNumberFormat="1" applyBorder="1" applyAlignment="1">
      <alignment horizontal="center" vertical="center"/>
    </xf>
    <xf numFmtId="164" fontId="0" fillId="0" borderId="22" xfId="0" applyNumberFormat="1" applyBorder="1" applyAlignment="1">
      <alignment horizontal="center" vertical="center"/>
    </xf>
    <xf numFmtId="1" fontId="24" fillId="0" borderId="0" xfId="1" applyNumberFormat="1" applyFont="1" applyBorder="1" applyAlignment="1">
      <alignment horizontal="center" vertical="center"/>
    </xf>
    <xf numFmtId="1" fontId="5" fillId="0" borderId="0" xfId="1" applyNumberFormat="1" applyFont="1" applyFill="1" applyBorder="1" applyAlignment="1">
      <alignment horizontal="center" vertical="center"/>
    </xf>
    <xf numFmtId="1" fontId="0" fillId="0" borderId="0" xfId="1" applyNumberFormat="1" applyFont="1" applyBorder="1" applyAlignment="1">
      <alignment horizontal="center" vertical="center"/>
    </xf>
    <xf numFmtId="1" fontId="70" fillId="0" borderId="54" xfId="1" applyNumberFormat="1" applyFont="1" applyBorder="1" applyAlignment="1">
      <alignment horizontal="center" vertical="center"/>
    </xf>
    <xf numFmtId="1" fontId="0" fillId="0" borderId="123" xfId="1" applyNumberFormat="1" applyFont="1" applyBorder="1" applyAlignment="1">
      <alignment horizontal="center" vertical="center"/>
    </xf>
    <xf numFmtId="1" fontId="0" fillId="0" borderId="22" xfId="1" applyNumberFormat="1" applyFont="1" applyBorder="1" applyAlignment="1">
      <alignment horizontal="center" vertical="center"/>
    </xf>
    <xf numFmtId="1" fontId="0" fillId="0" borderId="47" xfId="0" applyNumberFormat="1" applyBorder="1" applyAlignment="1">
      <alignment horizontal="center" vertical="center"/>
    </xf>
    <xf numFmtId="1" fontId="9" fillId="0" borderId="0" xfId="1" applyNumberFormat="1" applyFont="1" applyBorder="1" applyAlignment="1">
      <alignment horizontal="center" vertical="center" wrapText="1"/>
    </xf>
    <xf numFmtId="1" fontId="9" fillId="0" borderId="124" xfId="1" applyNumberFormat="1" applyFont="1" applyBorder="1" applyAlignment="1">
      <alignment horizontal="center" vertical="center" wrapText="1"/>
    </xf>
    <xf numFmtId="1" fontId="0" fillId="0" borderId="14" xfId="0" applyNumberFormat="1" applyBorder="1" applyAlignment="1">
      <alignment horizontal="center" vertical="center"/>
    </xf>
    <xf numFmtId="1" fontId="0" fillId="0" borderId="0" xfId="0" applyNumberFormat="1" applyBorder="1" applyAlignment="1">
      <alignment horizontal="center" vertical="center"/>
    </xf>
    <xf numFmtId="1" fontId="0" fillId="0" borderId="125" xfId="0" applyNumberFormat="1" applyBorder="1" applyAlignment="1">
      <alignment horizontal="center" vertical="center"/>
    </xf>
    <xf numFmtId="1" fontId="27" fillId="0" borderId="0" xfId="0" applyNumberFormat="1" applyFont="1" applyBorder="1" applyAlignment="1">
      <alignment horizontal="center" vertical="center" wrapText="1"/>
    </xf>
    <xf numFmtId="1" fontId="27" fillId="0" borderId="22" xfId="0" applyNumberFormat="1" applyFont="1" applyBorder="1" applyAlignment="1">
      <alignment horizontal="center" vertical="center" wrapText="1"/>
    </xf>
    <xf numFmtId="1" fontId="0" fillId="0" borderId="43" xfId="0" applyNumberFormat="1" applyBorder="1" applyAlignment="1">
      <alignment horizontal="center" vertical="center"/>
    </xf>
    <xf numFmtId="1" fontId="66" fillId="0" borderId="0" xfId="1" applyNumberFormat="1" applyFont="1" applyBorder="1" applyAlignment="1">
      <alignment horizontal="center" vertical="center"/>
    </xf>
    <xf numFmtId="1" fontId="66" fillId="0" borderId="22" xfId="1" applyNumberFormat="1" applyFont="1" applyBorder="1" applyAlignment="1">
      <alignment horizontal="center" vertical="center"/>
    </xf>
    <xf numFmtId="1" fontId="66" fillId="0" borderId="0" xfId="1" applyNumberFormat="1" applyFont="1" applyBorder="1" applyAlignment="1">
      <alignment horizontal="center" vertical="center" wrapText="1"/>
    </xf>
    <xf numFmtId="1" fontId="0" fillId="0" borderId="124" xfId="0" applyNumberFormat="1" applyBorder="1" applyAlignment="1">
      <alignment horizontal="center" vertical="center"/>
    </xf>
    <xf numFmtId="1" fontId="0" fillId="0" borderId="21" xfId="0" applyNumberFormat="1" applyBorder="1" applyAlignment="1">
      <alignment horizontal="center" vertical="center"/>
    </xf>
    <xf numFmtId="1" fontId="0" fillId="0" borderId="20" xfId="0" applyNumberFormat="1" applyBorder="1" applyAlignment="1">
      <alignment horizontal="center" vertical="center"/>
    </xf>
    <xf numFmtId="1" fontId="0" fillId="0" borderId="19" xfId="1" applyNumberFormat="1" applyFont="1" applyBorder="1" applyAlignment="1">
      <alignment horizontal="center" vertical="center"/>
    </xf>
    <xf numFmtId="1" fontId="0" fillId="0" borderId="63" xfId="0" applyNumberFormat="1" applyBorder="1" applyAlignment="1">
      <alignment horizontal="center" vertical="center"/>
    </xf>
    <xf numFmtId="1" fontId="24" fillId="0" borderId="20" xfId="1" applyNumberFormat="1" applyFont="1" applyBorder="1" applyAlignment="1">
      <alignment horizontal="center" vertical="center"/>
    </xf>
    <xf numFmtId="1" fontId="66" fillId="0" borderId="20" xfId="1" applyNumberFormat="1" applyFont="1" applyBorder="1" applyAlignment="1">
      <alignment horizontal="center" vertical="center"/>
    </xf>
    <xf numFmtId="1" fontId="66" fillId="0" borderId="126" xfId="1" applyNumberFormat="1" applyFont="1" applyBorder="1" applyAlignment="1">
      <alignment horizontal="center" vertical="center"/>
    </xf>
    <xf numFmtId="1" fontId="0" fillId="0" borderId="20" xfId="1" applyNumberFormat="1" applyFont="1" applyBorder="1" applyAlignment="1">
      <alignment horizontal="center" vertical="center"/>
    </xf>
    <xf numFmtId="0" fontId="0" fillId="0" borderId="0" xfId="0" applyAlignment="1">
      <alignment vertical="center"/>
    </xf>
    <xf numFmtId="0" fontId="66" fillId="0" borderId="0" xfId="0" applyFont="1" applyAlignment="1">
      <alignment horizontal="left" vertical="center"/>
    </xf>
    <xf numFmtId="1" fontId="0" fillId="0" borderId="0" xfId="0" applyNumberFormat="1"/>
    <xf numFmtId="169" fontId="24" fillId="0" borderId="0" xfId="0" applyNumberFormat="1" applyFont="1" applyAlignment="1">
      <alignment horizontal="left" vertical="center"/>
    </xf>
    <xf numFmtId="169" fontId="24" fillId="0" borderId="0" xfId="0" applyNumberFormat="1" applyFont="1" applyAlignment="1">
      <alignment horizontal="center" vertical="center"/>
    </xf>
    <xf numFmtId="1" fontId="0" fillId="0" borderId="25" xfId="0" applyNumberFormat="1" applyBorder="1" applyAlignment="1">
      <alignment horizontal="center" vertical="center"/>
    </xf>
    <xf numFmtId="169" fontId="0" fillId="0" borderId="24" xfId="0" applyNumberFormat="1" applyBorder="1" applyAlignment="1">
      <alignment horizontal="center" vertical="center"/>
    </xf>
    <xf numFmtId="1" fontId="0" fillId="0" borderId="8" xfId="0" applyNumberFormat="1" applyBorder="1" applyAlignment="1">
      <alignment horizontal="center" vertical="center" wrapText="1"/>
    </xf>
    <xf numFmtId="169" fontId="24" fillId="0" borderId="18" xfId="0" applyNumberFormat="1" applyFont="1" applyBorder="1" applyAlignment="1">
      <alignment horizontal="center" vertical="center" wrapText="1"/>
    </xf>
    <xf numFmtId="169" fontId="65" fillId="0" borderId="16" xfId="0" applyNumberFormat="1" applyFont="1" applyBorder="1" applyAlignment="1">
      <alignment horizontal="center" vertical="center" wrapText="1"/>
    </xf>
    <xf numFmtId="169" fontId="66" fillId="0" borderId="16" xfId="0" applyNumberFormat="1" applyFont="1" applyBorder="1" applyAlignment="1">
      <alignment horizontal="center" vertical="center" wrapText="1"/>
    </xf>
    <xf numFmtId="169" fontId="66" fillId="0" borderId="15" xfId="0" applyNumberFormat="1" applyFont="1" applyBorder="1" applyAlignment="1">
      <alignment horizontal="center" vertical="center" wrapText="1"/>
    </xf>
    <xf numFmtId="169" fontId="67" fillId="0" borderId="59" xfId="0" applyNumberFormat="1" applyFont="1" applyBorder="1" applyAlignment="1">
      <alignment horizontal="center" vertical="center" wrapText="1"/>
    </xf>
    <xf numFmtId="169" fontId="0" fillId="0" borderId="59" xfId="0" applyNumberFormat="1" applyBorder="1" applyAlignment="1">
      <alignment horizontal="center" vertical="center" wrapText="1"/>
    </xf>
    <xf numFmtId="169" fontId="0" fillId="0" borderId="18" xfId="0" applyNumberFormat="1" applyBorder="1" applyAlignment="1">
      <alignment horizontal="center" vertical="center" wrapText="1"/>
    </xf>
    <xf numFmtId="169" fontId="0" fillId="0" borderId="0" xfId="0" applyNumberFormat="1" applyAlignment="1">
      <alignment horizontal="center" vertical="center" wrapText="1"/>
    </xf>
    <xf numFmtId="169" fontId="0" fillId="0" borderId="0" xfId="0" applyNumberFormat="1" applyBorder="1" applyAlignment="1">
      <alignment horizontal="center" vertical="center" wrapText="1"/>
    </xf>
    <xf numFmtId="1" fontId="0" fillId="0" borderId="54" xfId="0" applyNumberFormat="1" applyBorder="1" applyAlignment="1">
      <alignment horizontal="center" vertical="center" wrapText="1"/>
    </xf>
    <xf numFmtId="169" fontId="24" fillId="0" borderId="16" xfId="0" applyNumberFormat="1" applyFont="1" applyBorder="1" applyAlignment="1">
      <alignment horizontal="center" vertical="center" wrapText="1"/>
    </xf>
    <xf numFmtId="1" fontId="0" fillId="0" borderId="59" xfId="0" applyNumberFormat="1" applyBorder="1" applyAlignment="1">
      <alignment horizontal="center" vertical="center"/>
    </xf>
    <xf numFmtId="169" fontId="0" fillId="0" borderId="59" xfId="0" applyNumberFormat="1" applyBorder="1" applyAlignment="1">
      <alignment horizontal="center" vertical="center"/>
    </xf>
    <xf numFmtId="169" fontId="68" fillId="0" borderId="72" xfId="0" applyNumberFormat="1" applyFont="1" applyBorder="1" applyAlignment="1">
      <alignment horizontal="center" vertical="center" wrapText="1"/>
    </xf>
    <xf numFmtId="169" fontId="68" fillId="0" borderId="5" xfId="0" applyNumberFormat="1" applyFont="1" applyBorder="1" applyAlignment="1">
      <alignment horizontal="center" vertical="center" wrapText="1"/>
    </xf>
    <xf numFmtId="169" fontId="68" fillId="0" borderId="3" xfId="0" applyNumberFormat="1" applyFont="1" applyBorder="1" applyAlignment="1">
      <alignment horizontal="center" vertical="center" wrapText="1"/>
    </xf>
    <xf numFmtId="169" fontId="69" fillId="0" borderId="1" xfId="0" applyNumberFormat="1" applyFont="1" applyBorder="1" applyAlignment="1">
      <alignment horizontal="center" vertical="center"/>
    </xf>
    <xf numFmtId="169" fontId="0" fillId="0" borderId="18" xfId="0" applyNumberFormat="1" applyBorder="1" applyAlignment="1">
      <alignment horizontal="center" vertical="center"/>
    </xf>
    <xf numFmtId="169" fontId="0" fillId="0" borderId="119" xfId="0" applyNumberFormat="1" applyBorder="1" applyAlignment="1">
      <alignment horizontal="center" vertical="center"/>
    </xf>
    <xf numFmtId="169" fontId="0" fillId="0" borderId="16" xfId="0" applyNumberFormat="1" applyBorder="1" applyAlignment="1">
      <alignment horizontal="center" vertical="center" wrapText="1"/>
    </xf>
    <xf numFmtId="169" fontId="12" fillId="0" borderId="18" xfId="0" applyNumberFormat="1" applyFont="1" applyBorder="1" applyAlignment="1">
      <alignment horizontal="center" vertical="center" wrapText="1"/>
    </xf>
    <xf numFmtId="169" fontId="0" fillId="0" borderId="0" xfId="0" applyNumberFormat="1" applyBorder="1" applyAlignment="1"/>
    <xf numFmtId="169" fontId="69" fillId="0" borderId="72" xfId="0" applyNumberFormat="1" applyFont="1" applyBorder="1" applyAlignment="1">
      <alignment horizontal="center" vertical="center"/>
    </xf>
    <xf numFmtId="1" fontId="0" fillId="0" borderId="54" xfId="0" applyNumberFormat="1" applyBorder="1" applyAlignment="1">
      <alignment horizontal="center" vertical="center"/>
    </xf>
    <xf numFmtId="169" fontId="68" fillId="0" borderId="60" xfId="0" applyNumberFormat="1" applyFont="1" applyBorder="1" applyAlignment="1">
      <alignment horizontal="center" vertical="center" wrapText="1"/>
    </xf>
    <xf numFmtId="169" fontId="68" fillId="0" borderId="0" xfId="0" applyNumberFormat="1" applyFont="1" applyBorder="1" applyAlignment="1">
      <alignment horizontal="center" vertical="center" wrapText="1"/>
    </xf>
    <xf numFmtId="169" fontId="68" fillId="0" borderId="59" xfId="0" applyNumberFormat="1" applyFont="1" applyBorder="1" applyAlignment="1">
      <alignment horizontal="center" vertical="center"/>
    </xf>
    <xf numFmtId="169" fontId="0" fillId="0" borderId="55" xfId="0" applyNumberFormat="1" applyBorder="1" applyAlignment="1">
      <alignment horizontal="center" vertical="center"/>
    </xf>
    <xf numFmtId="169" fontId="0" fillId="0" borderId="54" xfId="0" applyNumberFormat="1" applyBorder="1" applyAlignment="1">
      <alignment horizontal="center" vertical="center"/>
    </xf>
    <xf numFmtId="169" fontId="0" fillId="0" borderId="121" xfId="0" applyNumberFormat="1" applyBorder="1" applyAlignment="1">
      <alignment horizontal="center" vertical="center"/>
    </xf>
    <xf numFmtId="169" fontId="68" fillId="0" borderId="72" xfId="0" applyNumberFormat="1" applyFont="1" applyBorder="1" applyAlignment="1">
      <alignment horizontal="center" vertical="center"/>
    </xf>
    <xf numFmtId="169" fontId="24" fillId="0" borderId="60" xfId="0" applyNumberFormat="1" applyFont="1" applyBorder="1" applyAlignment="1">
      <alignment horizontal="center" vertical="center"/>
    </xf>
    <xf numFmtId="169" fontId="0" fillId="0" borderId="122" xfId="0" applyNumberFormat="1" applyBorder="1" applyAlignment="1">
      <alignment horizontal="center" vertical="center"/>
    </xf>
    <xf numFmtId="169" fontId="68" fillId="0" borderId="0" xfId="0" applyNumberFormat="1" applyFont="1" applyBorder="1" applyAlignment="1">
      <alignment horizontal="center" vertical="center"/>
    </xf>
    <xf numFmtId="169" fontId="0" fillId="0" borderId="22" xfId="0" applyNumberFormat="1" applyBorder="1"/>
    <xf numFmtId="1" fontId="0" fillId="0" borderId="54" xfId="0" applyNumberFormat="1" applyBorder="1"/>
    <xf numFmtId="169" fontId="24" fillId="0" borderId="0" xfId="1" applyNumberFormat="1" applyFont="1" applyBorder="1" applyAlignment="1">
      <alignment horizontal="center" vertical="center"/>
    </xf>
    <xf numFmtId="169" fontId="9" fillId="0" borderId="0" xfId="1" applyNumberFormat="1" applyFont="1" applyBorder="1" applyAlignment="1">
      <alignment horizontal="center" vertical="center" wrapText="1"/>
    </xf>
    <xf numFmtId="169" fontId="9" fillId="0" borderId="124" xfId="1" applyNumberFormat="1" applyFont="1" applyBorder="1" applyAlignment="1">
      <alignment horizontal="center" vertical="center" wrapText="1"/>
    </xf>
    <xf numFmtId="169" fontId="5" fillId="0" borderId="0" xfId="1" applyNumberFormat="1"/>
    <xf numFmtId="169" fontId="0" fillId="0" borderId="0" xfId="1" applyNumberFormat="1" applyFont="1" applyAlignment="1">
      <alignment horizontal="center" vertical="center"/>
    </xf>
    <xf numFmtId="169" fontId="5" fillId="0" borderId="0" xfId="2" applyNumberFormat="1"/>
    <xf numFmtId="169" fontId="0" fillId="0" borderId="0" xfId="0" applyNumberFormat="1" applyBorder="1" applyAlignment="1">
      <alignment horizontal="center" wrapText="1"/>
    </xf>
    <xf numFmtId="169" fontId="0" fillId="0" borderId="0" xfId="0" applyNumberFormat="1" applyAlignment="1">
      <alignment horizontal="center" wrapText="1"/>
    </xf>
    <xf numFmtId="164" fontId="0" fillId="0" borderId="20" xfId="0" applyNumberFormat="1" applyBorder="1" applyAlignment="1">
      <alignment horizontal="center" vertical="center"/>
    </xf>
    <xf numFmtId="0" fontId="7" fillId="0" borderId="0" xfId="1353" applyFont="1" applyBorder="1" applyAlignment="1">
      <alignment horizontal="center"/>
    </xf>
    <xf numFmtId="0" fontId="7" fillId="0" borderId="0" xfId="1353" applyFill="1" applyBorder="1" applyAlignment="1">
      <alignment horizontal="center" vertical="center"/>
    </xf>
    <xf numFmtId="0" fontId="7" fillId="0" borderId="22" xfId="1353" applyFill="1" applyBorder="1" applyAlignment="1">
      <alignment horizontal="center" vertical="center"/>
    </xf>
    <xf numFmtId="0" fontId="71" fillId="0" borderId="0" xfId="0" applyFont="1"/>
    <xf numFmtId="0" fontId="71" fillId="0" borderId="0" xfId="0" applyFont="1" applyBorder="1" applyAlignment="1"/>
    <xf numFmtId="0" fontId="39" fillId="0" borderId="0" xfId="13534" applyFont="1" applyFill="1" applyBorder="1" applyAlignment="1" applyProtection="1">
      <alignment vertical="center" wrapText="1"/>
    </xf>
    <xf numFmtId="0" fontId="7" fillId="0" borderId="0" xfId="0" applyFont="1" applyBorder="1" applyAlignment="1"/>
    <xf numFmtId="0" fontId="10" fillId="0" borderId="0" xfId="0" applyFont="1"/>
    <xf numFmtId="3" fontId="19" fillId="0" borderId="0" xfId="0" applyNumberFormat="1" applyFont="1"/>
    <xf numFmtId="172" fontId="19" fillId="0" borderId="0" xfId="0" applyNumberFormat="1" applyFont="1"/>
    <xf numFmtId="9" fontId="19" fillId="0" borderId="31" xfId="2" applyNumberFormat="1" applyFont="1" applyBorder="1" applyAlignment="1">
      <alignment horizontal="center" vertical="center"/>
    </xf>
    <xf numFmtId="0" fontId="0" fillId="0" borderId="0" xfId="0" applyFill="1"/>
    <xf numFmtId="0" fontId="39" fillId="0" borderId="0" xfId="13534" applyFont="1" applyFill="1" applyAlignment="1" applyProtection="1"/>
    <xf numFmtId="0" fontId="16" fillId="0" borderId="0" xfId="13534" applyFill="1" applyBorder="1" applyAlignment="1" applyProtection="1">
      <alignment vertical="center" wrapText="1"/>
    </xf>
    <xf numFmtId="0" fontId="16" fillId="0" borderId="0" xfId="13534" applyBorder="1" applyAlignment="1" applyProtection="1">
      <alignment vertical="center"/>
    </xf>
    <xf numFmtId="0" fontId="16" fillId="0" borderId="0" xfId="13534" applyBorder="1" applyAlignment="1" applyProtection="1"/>
    <xf numFmtId="0" fontId="10" fillId="0" borderId="0" xfId="0" applyFont="1" applyFill="1"/>
    <xf numFmtId="0" fontId="71" fillId="0" borderId="0" xfId="13534" applyFont="1"/>
    <xf numFmtId="0" fontId="12" fillId="0" borderId="43" xfId="1353" applyFont="1" applyBorder="1" applyAlignment="1">
      <alignment horizontal="center" vertical="center" wrapText="1"/>
    </xf>
    <xf numFmtId="0" fontId="12" fillId="0" borderId="45" xfId="1353" applyFont="1" applyBorder="1" applyAlignment="1">
      <alignment horizontal="center" vertical="center" wrapText="1"/>
    </xf>
    <xf numFmtId="9" fontId="7" fillId="0" borderId="0" xfId="2" applyFont="1" applyBorder="1" applyAlignment="1">
      <alignment horizontal="center" vertical="center"/>
    </xf>
    <xf numFmtId="164" fontId="0" fillId="0" borderId="0" xfId="1" applyNumberFormat="1" applyFont="1" applyBorder="1" applyAlignment="1">
      <alignment horizontal="center" vertical="center"/>
    </xf>
    <xf numFmtId="0" fontId="0" fillId="0" borderId="20" xfId="0" applyBorder="1" applyAlignment="1">
      <alignment horizontal="center" vertical="center"/>
    </xf>
    <xf numFmtId="0" fontId="7" fillId="0" borderId="0" xfId="1353" applyFont="1" applyBorder="1" applyAlignment="1"/>
    <xf numFmtId="1" fontId="21" fillId="0" borderId="108" xfId="0" applyNumberFormat="1" applyFont="1" applyBorder="1" applyAlignment="1">
      <alignment horizontal="center" vertical="center"/>
    </xf>
    <xf numFmtId="1" fontId="21" fillId="0" borderId="28" xfId="0" applyNumberFormat="1" applyFont="1" applyBorder="1" applyAlignment="1">
      <alignment horizontal="center" vertical="center"/>
    </xf>
    <xf numFmtId="0" fontId="71" fillId="0" borderId="0" xfId="0" applyFont="1" applyFill="1"/>
    <xf numFmtId="166" fontId="19" fillId="0" borderId="0" xfId="2" applyNumberFormat="1" applyFont="1" applyAlignment="1">
      <alignment horizontal="center" vertical="center"/>
    </xf>
    <xf numFmtId="169" fontId="7" fillId="0" borderId="0" xfId="1353" applyNumberFormat="1" applyFill="1" applyBorder="1"/>
    <xf numFmtId="166" fontId="7" fillId="0" borderId="0" xfId="1353" applyNumberFormat="1" applyFill="1" applyBorder="1"/>
    <xf numFmtId="0" fontId="19" fillId="0" borderId="8" xfId="0" applyFont="1" applyBorder="1"/>
    <xf numFmtId="1" fontId="21" fillId="0" borderId="8" xfId="0" applyNumberFormat="1" applyFont="1" applyBorder="1" applyAlignment="1">
      <alignment horizontal="center" vertical="center"/>
    </xf>
    <xf numFmtId="1" fontId="20" fillId="0" borderId="30" xfId="0" applyNumberFormat="1" applyFont="1" applyBorder="1" applyAlignment="1">
      <alignment horizontal="center" vertical="center"/>
    </xf>
    <xf numFmtId="9" fontId="20" fillId="0" borderId="30" xfId="2" applyFont="1" applyBorder="1" applyAlignment="1">
      <alignment horizontal="center" vertical="center"/>
    </xf>
    <xf numFmtId="167" fontId="19" fillId="0" borderId="0" xfId="0" applyNumberFormat="1" applyFont="1" applyBorder="1"/>
    <xf numFmtId="169" fontId="37" fillId="0" borderId="0" xfId="1353" applyNumberFormat="1" applyFont="1" applyFill="1" applyBorder="1" applyAlignment="1">
      <alignment horizontal="center"/>
    </xf>
    <xf numFmtId="0" fontId="37" fillId="0" borderId="77" xfId="1353" applyFont="1" applyBorder="1" applyAlignment="1">
      <alignment horizontal="center" vertical="center" wrapText="1"/>
    </xf>
    <xf numFmtId="0" fontId="24" fillId="0" borderId="0" xfId="0" applyFont="1" applyAlignment="1">
      <alignment horizontal="center" vertical="center" wrapText="1"/>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center" vertical="center"/>
    </xf>
    <xf numFmtId="0" fontId="0" fillId="0" borderId="0" xfId="0" applyBorder="1" applyAlignment="1">
      <alignment horizontal="center" vertical="center" wrapText="1"/>
    </xf>
    <xf numFmtId="0" fontId="0" fillId="0" borderId="13" xfId="0" applyBorder="1"/>
    <xf numFmtId="0" fontId="11" fillId="0" borderId="0" xfId="0" applyFont="1"/>
    <xf numFmtId="0" fontId="0" fillId="0" borderId="0" xfId="0" applyBorder="1" applyAlignment="1">
      <alignment horizontal="left" vertical="center"/>
    </xf>
    <xf numFmtId="0" fontId="0" fillId="0" borderId="0" xfId="0" applyBorder="1" applyAlignment="1">
      <alignment horizontal="right"/>
    </xf>
    <xf numFmtId="0" fontId="11" fillId="0" borderId="0" xfId="0" applyFont="1" applyBorder="1"/>
    <xf numFmtId="1" fontId="11" fillId="0" borderId="0" xfId="0" applyNumberFormat="1" applyFont="1" applyBorder="1" applyAlignment="1">
      <alignment horizontal="center" vertical="center"/>
    </xf>
    <xf numFmtId="0" fontId="11" fillId="0" borderId="0" xfId="5" applyFont="1"/>
    <xf numFmtId="0" fontId="24" fillId="0" borderId="0" xfId="0" applyFont="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24" fillId="0" borderId="22" xfId="0" applyNumberFormat="1" applyFont="1" applyBorder="1" applyAlignment="1">
      <alignment horizontal="center" vertical="center"/>
    </xf>
    <xf numFmtId="168" fontId="0" fillId="0" borderId="0" xfId="0" applyNumberFormat="1" applyBorder="1" applyAlignment="1">
      <alignment horizontal="center" vertical="center"/>
    </xf>
    <xf numFmtId="0" fontId="0" fillId="0" borderId="0" xfId="0" applyAlignment="1">
      <alignment horizontal="center" vertical="center" wrapText="1"/>
    </xf>
    <xf numFmtId="168" fontId="11" fillId="0" borderId="0" xfId="0" applyNumberFormat="1" applyFont="1" applyAlignment="1">
      <alignment horizontal="center"/>
    </xf>
    <xf numFmtId="168" fontId="11" fillId="0" borderId="0" xfId="0" applyNumberFormat="1" applyFont="1" applyAlignment="1">
      <alignment horizontal="center" vertical="center"/>
    </xf>
    <xf numFmtId="168" fontId="11" fillId="0" borderId="0" xfId="5" applyNumberFormat="1" applyFont="1" applyAlignment="1">
      <alignment horizontal="center" vertical="center"/>
    </xf>
    <xf numFmtId="0" fontId="0" fillId="0" borderId="0" xfId="0" applyFill="1" applyBorder="1" applyAlignment="1">
      <alignment horizontal="center" vertical="center"/>
    </xf>
    <xf numFmtId="0" fontId="66" fillId="0" borderId="24" xfId="0" applyNumberFormat="1" applyFont="1" applyBorder="1" applyAlignment="1">
      <alignment vertical="center" wrapText="1"/>
    </xf>
    <xf numFmtId="0" fontId="66" fillId="0" borderId="0" xfId="0" applyNumberFormat="1" applyFont="1" applyBorder="1" applyAlignment="1">
      <alignment vertical="center" wrapText="1"/>
    </xf>
    <xf numFmtId="0" fontId="0" fillId="0" borderId="36" xfId="0" applyBorder="1" applyAlignment="1">
      <alignment horizontal="center" vertical="center"/>
    </xf>
    <xf numFmtId="164" fontId="0" fillId="0" borderId="29" xfId="0" applyNumberFormat="1" applyBorder="1" applyAlignment="1">
      <alignment horizontal="center" vertical="center"/>
    </xf>
    <xf numFmtId="1" fontId="24" fillId="0" borderId="29" xfId="1" applyNumberFormat="1" applyFont="1" applyBorder="1" applyAlignment="1">
      <alignment horizontal="center" vertical="center"/>
    </xf>
    <xf numFmtId="1" fontId="24" fillId="0" borderId="64" xfId="1" applyNumberFormat="1" applyFont="1" applyBorder="1" applyAlignment="1">
      <alignment horizontal="center" vertical="center"/>
    </xf>
    <xf numFmtId="0" fontId="65" fillId="0" borderId="48" xfId="0" applyFont="1" applyBorder="1" applyAlignment="1">
      <alignment horizontal="center" vertical="center" wrapText="1"/>
    </xf>
    <xf numFmtId="0" fontId="66" fillId="0" borderId="17" xfId="0" applyFont="1" applyBorder="1" applyAlignment="1">
      <alignment horizontal="center" vertical="center" wrapText="1"/>
    </xf>
    <xf numFmtId="0" fontId="68" fillId="0" borderId="45" xfId="0" applyFont="1" applyBorder="1" applyAlignment="1">
      <alignment horizontal="center" vertical="center" wrapText="1"/>
    </xf>
    <xf numFmtId="0" fontId="68" fillId="0" borderId="4" xfId="0" applyFont="1" applyBorder="1" applyAlignment="1">
      <alignment horizontal="center" vertical="center" wrapText="1"/>
    </xf>
    <xf numFmtId="164" fontId="68" fillId="0" borderId="47" xfId="0" applyNumberFormat="1" applyFont="1" applyBorder="1" applyAlignment="1">
      <alignment horizontal="center" vertical="center" wrapText="1"/>
    </xf>
    <xf numFmtId="164" fontId="68" fillId="0" borderId="22" xfId="0" applyNumberFormat="1" applyFont="1" applyBorder="1" applyAlignment="1">
      <alignment horizontal="center" vertical="center" wrapText="1"/>
    </xf>
    <xf numFmtId="164" fontId="68" fillId="0" borderId="8" xfId="0" applyNumberFormat="1" applyFont="1" applyBorder="1" applyAlignment="1">
      <alignment horizontal="center" vertical="center" wrapText="1"/>
    </xf>
    <xf numFmtId="1" fontId="9" fillId="0" borderId="8" xfId="1" applyNumberFormat="1" applyFont="1" applyFill="1" applyBorder="1" applyAlignment="1">
      <alignment horizontal="center" vertical="center" wrapText="1"/>
    </xf>
    <xf numFmtId="1" fontId="9" fillId="0" borderId="43" xfId="1" applyNumberFormat="1" applyFont="1" applyBorder="1" applyAlignment="1">
      <alignment horizontal="center" vertical="center" wrapText="1"/>
    </xf>
    <xf numFmtId="1" fontId="9" fillId="0" borderId="22" xfId="1" applyNumberFormat="1" applyFont="1" applyBorder="1" applyAlignment="1">
      <alignment horizontal="center" vertical="center" wrapText="1"/>
    </xf>
    <xf numFmtId="1" fontId="0" fillId="0" borderId="43" xfId="1" applyNumberFormat="1" applyFont="1" applyBorder="1" applyAlignment="1">
      <alignment horizontal="center" vertical="center"/>
    </xf>
    <xf numFmtId="1" fontId="66" fillId="0" borderId="43" xfId="1" applyNumberFormat="1" applyFont="1" applyBorder="1" applyAlignment="1">
      <alignment horizontal="center" vertical="center"/>
    </xf>
    <xf numFmtId="1" fontId="66" fillId="0" borderId="63" xfId="1" applyNumberFormat="1" applyFont="1" applyBorder="1" applyAlignment="1">
      <alignment horizontal="center" vertical="center"/>
    </xf>
    <xf numFmtId="1" fontId="66" fillId="0" borderId="19" xfId="1" applyNumberFormat="1" applyFont="1" applyBorder="1" applyAlignment="1">
      <alignment horizontal="center" vertical="center"/>
    </xf>
    <xf numFmtId="0" fontId="69" fillId="0" borderId="36" xfId="0" applyFont="1" applyBorder="1" applyAlignment="1">
      <alignment horizontal="center" vertical="center"/>
    </xf>
    <xf numFmtId="164" fontId="68" fillId="0" borderId="127" xfId="0" applyNumberFormat="1" applyFont="1" applyBorder="1" applyAlignment="1">
      <alignment horizontal="center" vertical="center"/>
    </xf>
    <xf numFmtId="164" fontId="68" fillId="0" borderId="29" xfId="0" applyNumberFormat="1" applyFont="1" applyBorder="1" applyAlignment="1">
      <alignment horizontal="center" vertical="center"/>
    </xf>
    <xf numFmtId="1" fontId="66" fillId="0" borderId="29" xfId="1" applyNumberFormat="1" applyFont="1" applyBorder="1" applyAlignment="1">
      <alignment horizontal="center" vertical="center"/>
    </xf>
    <xf numFmtId="1" fontId="65" fillId="0" borderId="29" xfId="0" applyNumberFormat="1" applyFont="1" applyBorder="1" applyAlignment="1">
      <alignment horizontal="center" vertical="center"/>
    </xf>
    <xf numFmtId="164" fontId="0" fillId="0" borderId="64" xfId="0" applyNumberFormat="1" applyBorder="1" applyAlignment="1">
      <alignment horizontal="center" vertical="center"/>
    </xf>
    <xf numFmtId="168" fontId="0" fillId="0" borderId="0" xfId="5" applyNumberFormat="1" applyFont="1" applyBorder="1" applyAlignment="1">
      <alignment horizontal="center" vertical="center" wrapText="1"/>
    </xf>
    <xf numFmtId="164" fontId="5" fillId="0" borderId="0" xfId="1" applyNumberFormat="1" applyBorder="1" applyAlignment="1">
      <alignment horizontal="center" vertical="center"/>
    </xf>
    <xf numFmtId="1" fontId="5" fillId="0" borderId="0" xfId="2" applyNumberFormat="1" applyBorder="1" applyAlignment="1">
      <alignment horizontal="center" vertical="center"/>
    </xf>
    <xf numFmtId="0" fontId="0" fillId="0" borderId="22" xfId="0" applyBorder="1" applyAlignment="1">
      <alignment horizontal="center" vertical="center" wrapText="1"/>
    </xf>
    <xf numFmtId="1" fontId="0" fillId="0" borderId="8" xfId="1" applyNumberFormat="1" applyFont="1" applyBorder="1" applyAlignment="1">
      <alignment horizontal="center" vertical="center"/>
    </xf>
    <xf numFmtId="164" fontId="5" fillId="0" borderId="22" xfId="1" applyNumberFormat="1" applyBorder="1" applyAlignment="1">
      <alignment horizontal="center" vertical="center"/>
    </xf>
    <xf numFmtId="1" fontId="0" fillId="0" borderId="21" xfId="1" applyNumberFormat="1" applyFont="1" applyBorder="1" applyAlignment="1">
      <alignment horizontal="center" vertical="center"/>
    </xf>
    <xf numFmtId="1" fontId="5" fillId="0" borderId="20" xfId="2" applyNumberFormat="1" applyBorder="1" applyAlignment="1">
      <alignment horizontal="center" vertical="center"/>
    </xf>
    <xf numFmtId="9" fontId="5" fillId="0" borderId="20" xfId="2" applyBorder="1" applyAlignment="1">
      <alignment horizontal="center" vertical="center"/>
    </xf>
    <xf numFmtId="0" fontId="0" fillId="0" borderId="128" xfId="0" applyBorder="1" applyAlignment="1">
      <alignment horizontal="center" vertical="center"/>
    </xf>
    <xf numFmtId="0" fontId="12" fillId="0" borderId="113" xfId="0" applyFont="1" applyBorder="1" applyAlignment="1">
      <alignment horizontal="center" vertical="center" wrapText="1"/>
    </xf>
    <xf numFmtId="164" fontId="0" fillId="0" borderId="43" xfId="0" applyNumberFormat="1" applyBorder="1" applyAlignment="1">
      <alignment horizontal="center" vertical="center"/>
    </xf>
    <xf numFmtId="164" fontId="0" fillId="0" borderId="129" xfId="0" applyNumberFormat="1" applyBorder="1" applyAlignment="1">
      <alignment horizontal="center" vertical="center"/>
    </xf>
    <xf numFmtId="1" fontId="24" fillId="0" borderId="43" xfId="1" applyNumberFormat="1" applyFont="1" applyBorder="1" applyAlignment="1">
      <alignment horizontal="center" vertical="center"/>
    </xf>
    <xf numFmtId="1" fontId="0" fillId="0" borderId="87" xfId="1" applyNumberFormat="1" applyFont="1" applyBorder="1" applyAlignment="1">
      <alignment horizontal="center" vertical="center"/>
    </xf>
    <xf numFmtId="1" fontId="24" fillId="0" borderId="43" xfId="0" applyNumberFormat="1" applyFont="1" applyBorder="1" applyAlignment="1">
      <alignment horizontal="center" vertical="center"/>
    </xf>
    <xf numFmtId="164" fontId="0" fillId="0" borderId="21" xfId="0" applyNumberFormat="1" applyBorder="1" applyAlignment="1">
      <alignment horizontal="center" vertical="center"/>
    </xf>
    <xf numFmtId="164" fontId="0" fillId="0" borderId="19" xfId="0" applyNumberFormat="1" applyBorder="1" applyAlignment="1">
      <alignment horizontal="center" vertical="center"/>
    </xf>
    <xf numFmtId="0" fontId="67" fillId="0" borderId="45" xfId="0" applyFont="1" applyBorder="1" applyAlignment="1">
      <alignment horizontal="center" vertical="center" wrapText="1"/>
    </xf>
    <xf numFmtId="0" fontId="0" fillId="0" borderId="5" xfId="0" applyBorder="1" applyAlignment="1">
      <alignment horizontal="center" vertical="center" wrapText="1"/>
    </xf>
    <xf numFmtId="164" fontId="5" fillId="0" borderId="19" xfId="1" applyNumberFormat="1" applyBorder="1" applyAlignment="1">
      <alignment horizontal="center" vertical="center"/>
    </xf>
    <xf numFmtId="0" fontId="12" fillId="0" borderId="0" xfId="0" applyFont="1" applyBorder="1" applyAlignment="1">
      <alignment horizontal="center" vertical="center"/>
    </xf>
    <xf numFmtId="1" fontId="70" fillId="0" borderId="0" xfId="1" applyNumberFormat="1" applyFont="1" applyBorder="1" applyAlignment="1">
      <alignment horizontal="center" vertical="center"/>
    </xf>
    <xf numFmtId="0" fontId="67" fillId="0" borderId="8" xfId="0" applyFont="1" applyBorder="1" applyAlignment="1">
      <alignment horizontal="center" vertical="center" wrapText="1"/>
    </xf>
    <xf numFmtId="0" fontId="12" fillId="0" borderId="22" xfId="0" applyFont="1" applyBorder="1" applyAlignment="1">
      <alignment horizontal="center" vertical="center" wrapText="1"/>
    </xf>
    <xf numFmtId="1" fontId="24" fillId="0" borderId="8" xfId="1" applyNumberFormat="1" applyFont="1" applyBorder="1" applyAlignment="1">
      <alignment horizontal="center" vertical="center"/>
    </xf>
    <xf numFmtId="1" fontId="24" fillId="0" borderId="21" xfId="1" applyNumberFormat="1" applyFont="1" applyBorder="1" applyAlignment="1">
      <alignment horizontal="center" vertical="center"/>
    </xf>
    <xf numFmtId="1" fontId="66" fillId="0" borderId="64" xfId="1" applyNumberFormat="1" applyFont="1" applyBorder="1" applyAlignment="1">
      <alignment horizontal="center" vertical="center"/>
    </xf>
    <xf numFmtId="0" fontId="0" fillId="0" borderId="0" xfId="0" applyBorder="1" applyAlignment="1">
      <alignment horizontal="center" vertical="center" wrapText="1"/>
    </xf>
    <xf numFmtId="1" fontId="9" fillId="0" borderId="20" xfId="1" applyNumberFormat="1" applyFont="1" applyBorder="1" applyAlignment="1">
      <alignment horizontal="center" vertical="center" wrapText="1"/>
    </xf>
    <xf numFmtId="1" fontId="9" fillId="0" borderId="19" xfId="1" applyNumberFormat="1" applyFont="1" applyBorder="1" applyAlignment="1">
      <alignment horizontal="center" vertical="center" wrapText="1"/>
    </xf>
    <xf numFmtId="0" fontId="69" fillId="0" borderId="4" xfId="0" applyFont="1" applyBorder="1" applyAlignment="1">
      <alignment horizontal="center" vertical="center"/>
    </xf>
    <xf numFmtId="164" fontId="68" fillId="0" borderId="17" xfId="0" applyNumberFormat="1" applyFont="1" applyBorder="1" applyAlignment="1">
      <alignment horizontal="center" vertical="center"/>
    </xf>
    <xf numFmtId="164" fontId="68" fillId="0" borderId="22" xfId="0" applyNumberFormat="1" applyFont="1" applyBorder="1" applyAlignment="1">
      <alignment horizontal="center" vertical="center"/>
    </xf>
    <xf numFmtId="0" fontId="66" fillId="0" borderId="0" xfId="0" applyFont="1" applyBorder="1" applyAlignment="1">
      <alignment horizontal="center" vertical="center" wrapText="1"/>
    </xf>
    <xf numFmtId="0" fontId="68" fillId="0" borderId="0" xfId="0" applyFont="1" applyBorder="1" applyAlignment="1">
      <alignment horizontal="center" vertical="center" wrapText="1"/>
    </xf>
    <xf numFmtId="0" fontId="65" fillId="0" borderId="8" xfId="0" applyFont="1" applyBorder="1" applyAlignment="1">
      <alignment horizontal="center" vertical="center" wrapText="1"/>
    </xf>
    <xf numFmtId="0" fontId="66" fillId="0" borderId="22" xfId="0" applyFont="1" applyBorder="1" applyAlignment="1">
      <alignment horizontal="center" vertical="center" wrapText="1"/>
    </xf>
    <xf numFmtId="0" fontId="68" fillId="0" borderId="8" xfId="0" applyFont="1" applyBorder="1" applyAlignment="1">
      <alignment horizontal="center" vertical="center" wrapText="1"/>
    </xf>
    <xf numFmtId="0" fontId="68" fillId="0" borderId="22" xfId="0" applyFont="1" applyBorder="1" applyAlignment="1">
      <alignment horizontal="center" vertical="center" wrapText="1"/>
    </xf>
    <xf numFmtId="1" fontId="9" fillId="0" borderId="8" xfId="1" applyNumberFormat="1" applyFont="1" applyBorder="1" applyAlignment="1">
      <alignment horizontal="center" vertical="center" wrapText="1"/>
    </xf>
    <xf numFmtId="0" fontId="24" fillId="0" borderId="130" xfId="0" applyFont="1" applyBorder="1" applyAlignment="1">
      <alignment horizontal="center" vertical="center" wrapText="1"/>
    </xf>
    <xf numFmtId="0" fontId="0" fillId="0" borderId="127" xfId="0" applyBorder="1" applyAlignment="1">
      <alignment horizontal="center" vertical="center"/>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0" fillId="0" borderId="0" xfId="0" applyNumberFormat="1" applyBorder="1" applyAlignment="1">
      <alignment horizontal="center" wrapText="1"/>
    </xf>
    <xf numFmtId="169" fontId="65" fillId="0" borderId="77" xfId="0" applyNumberFormat="1" applyFont="1" applyBorder="1" applyAlignment="1">
      <alignment horizontal="center" vertical="center" wrapText="1"/>
    </xf>
    <xf numFmtId="1" fontId="9" fillId="0" borderId="0" xfId="1" applyNumberFormat="1" applyFont="1" applyFill="1" applyBorder="1" applyAlignment="1">
      <alignment horizontal="center" vertical="center" wrapText="1"/>
    </xf>
    <xf numFmtId="1" fontId="66" fillId="0" borderId="55" xfId="1353" applyNumberFormat="1" applyFont="1" applyFill="1" applyBorder="1" applyAlignment="1">
      <alignment horizontal="center" vertical="center"/>
    </xf>
    <xf numFmtId="1" fontId="70" fillId="0" borderId="0" xfId="1353" applyNumberFormat="1" applyFont="1" applyFill="1" applyBorder="1" applyAlignment="1">
      <alignment horizontal="center" vertical="center"/>
    </xf>
    <xf numFmtId="1" fontId="5" fillId="0" borderId="0" xfId="1353" applyNumberFormat="1" applyFont="1" applyFill="1" applyBorder="1" applyAlignment="1">
      <alignment horizontal="center" vertical="center"/>
    </xf>
    <xf numFmtId="1" fontId="5" fillId="0" borderId="22" xfId="1353" applyNumberFormat="1" applyFont="1" applyFill="1" applyBorder="1" applyAlignment="1">
      <alignment horizontal="center" vertical="center"/>
    </xf>
    <xf numFmtId="0" fontId="0" fillId="0" borderId="0" xfId="0" applyAlignment="1">
      <alignment horizontal="center" vertical="center" wrapText="1"/>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0" fillId="0" borderId="0" xfId="0" applyNumberFormat="1" applyBorder="1" applyAlignment="1">
      <alignment horizontal="center" wrapText="1"/>
    </xf>
    <xf numFmtId="169" fontId="65" fillId="0" borderId="77" xfId="0" applyNumberFormat="1" applyFont="1" applyBorder="1" applyAlignment="1">
      <alignment horizontal="center" vertical="center" wrapText="1"/>
    </xf>
    <xf numFmtId="0" fontId="74" fillId="0" borderId="0" xfId="13579" applyFont="1" applyAlignment="1">
      <alignment horizontal="center" vertical="center" wrapText="1"/>
    </xf>
    <xf numFmtId="0" fontId="75" fillId="0" borderId="0" xfId="13579" applyFont="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xf>
    <xf numFmtId="169" fontId="59" fillId="0" borderId="29" xfId="0" applyNumberFormat="1" applyFont="1" applyBorder="1" applyAlignment="1">
      <alignment horizontal="center" vertical="center"/>
    </xf>
    <xf numFmtId="0" fontId="0" fillId="0" borderId="0" xfId="0" applyAlignment="1">
      <alignment horizontal="center"/>
    </xf>
    <xf numFmtId="0" fontId="0" fillId="0" borderId="6" xfId="0" applyBorder="1" applyAlignment="1">
      <alignment horizontal="center" vertical="center" wrapText="1"/>
    </xf>
    <xf numFmtId="0" fontId="0" fillId="0" borderId="0" xfId="0" applyFill="1" applyBorder="1" applyAlignment="1">
      <alignment horizontal="center" wrapText="1"/>
    </xf>
    <xf numFmtId="0" fontId="0" fillId="0" borderId="0" xfId="0" applyAlignment="1">
      <alignment wrapText="1"/>
    </xf>
    <xf numFmtId="169" fontId="0" fillId="0" borderId="0" xfId="0" applyNumberFormat="1" applyFill="1" applyAlignment="1">
      <alignment horizontal="center" vertical="center"/>
    </xf>
    <xf numFmtId="169" fontId="0" fillId="3" borderId="0" xfId="0" applyNumberFormat="1" applyFill="1" applyAlignment="1">
      <alignment horizontal="center" vertical="center"/>
    </xf>
    <xf numFmtId="0" fontId="27" fillId="0" borderId="0" xfId="1353" applyFont="1" applyAlignment="1">
      <alignment horizontal="center" vertical="center"/>
    </xf>
    <xf numFmtId="0" fontId="0" fillId="0" borderId="0" xfId="0" applyFill="1" applyBorder="1" applyAlignment="1">
      <alignment horizontal="center"/>
    </xf>
    <xf numFmtId="43" fontId="0" fillId="0" borderId="0" xfId="1" applyFont="1"/>
    <xf numFmtId="0" fontId="11" fillId="0" borderId="72" xfId="1353" applyFont="1" applyBorder="1" applyAlignment="1">
      <alignment vertical="center" wrapText="1"/>
    </xf>
    <xf numFmtId="0" fontId="11" fillId="0" borderId="5" xfId="1353" applyFont="1" applyBorder="1" applyAlignment="1">
      <alignment vertical="center" wrapText="1"/>
    </xf>
    <xf numFmtId="0" fontId="36" fillId="0" borderId="44" xfId="1353" applyFont="1" applyBorder="1" applyAlignment="1">
      <alignment vertical="center" wrapText="1"/>
    </xf>
    <xf numFmtId="0" fontId="0" fillId="0" borderId="45" xfId="0" applyBorder="1" applyAlignment="1"/>
    <xf numFmtId="0" fontId="11" fillId="0" borderId="35" xfId="1353" applyFont="1" applyBorder="1" applyAlignment="1">
      <alignment vertical="center" wrapText="1"/>
    </xf>
    <xf numFmtId="43" fontId="0" fillId="0" borderId="0" xfId="1" applyFont="1" applyAlignment="1">
      <alignment horizontal="center" vertical="center"/>
    </xf>
    <xf numFmtId="173" fontId="0" fillId="0" borderId="0" xfId="1" applyNumberFormat="1" applyFont="1"/>
    <xf numFmtId="174" fontId="0" fillId="0" borderId="0" xfId="0" applyNumberFormat="1"/>
    <xf numFmtId="175" fontId="0" fillId="0" borderId="0" xfId="0" applyNumberFormat="1"/>
    <xf numFmtId="3" fontId="0" fillId="0" borderId="0" xfId="0" applyNumberFormat="1"/>
    <xf numFmtId="0" fontId="0" fillId="0" borderId="0" xfId="0" applyAlignment="1">
      <alignment horizontal="center" vertical="center" wrapText="1"/>
    </xf>
    <xf numFmtId="0" fontId="0" fillId="0" borderId="8" xfId="0" applyBorder="1" applyAlignment="1">
      <alignment horizontal="center" vertical="center" wrapText="1"/>
    </xf>
    <xf numFmtId="0" fontId="0" fillId="0" borderId="0" xfId="0" applyBorder="1" applyAlignment="1">
      <alignment horizontal="center" vertical="center" wrapText="1"/>
    </xf>
    <xf numFmtId="0" fontId="0" fillId="0" borderId="0" xfId="6273" applyFont="1" applyAlignment="1">
      <alignment horizontal="center" vertical="center" wrapText="1"/>
    </xf>
    <xf numFmtId="43" fontId="19" fillId="0" borderId="0" xfId="1" applyFont="1" applyAlignment="1">
      <alignment horizontal="center" vertical="center"/>
    </xf>
    <xf numFmtId="1" fontId="53" fillId="0" borderId="0" xfId="1" applyNumberFormat="1" applyFont="1" applyFill="1" applyBorder="1" applyAlignment="1">
      <alignment horizontal="center" vertical="center" wrapText="1"/>
    </xf>
    <xf numFmtId="2" fontId="0" fillId="0" borderId="0" xfId="0" applyNumberFormat="1" applyAlignment="1">
      <alignment horizontal="center" vertical="center"/>
    </xf>
    <xf numFmtId="2" fontId="0" fillId="0" borderId="0" xfId="1" applyNumberFormat="1" applyFont="1" applyAlignment="1">
      <alignment horizontal="center" vertical="center"/>
    </xf>
    <xf numFmtId="0" fontId="0" fillId="0" borderId="0" xfId="0" applyAlignment="1">
      <alignment horizontal="center" vertical="center" wrapText="1"/>
    </xf>
    <xf numFmtId="9" fontId="19" fillId="0" borderId="54" xfId="2" applyNumberFormat="1" applyFont="1" applyBorder="1" applyAlignment="1">
      <alignment horizontal="center" vertical="center"/>
    </xf>
    <xf numFmtId="9" fontId="20" fillId="0" borderId="28" xfId="2" applyNumberFormat="1" applyFont="1" applyBorder="1" applyAlignment="1">
      <alignment horizontal="center" vertical="center"/>
    </xf>
    <xf numFmtId="9" fontId="20" fillId="0" borderId="9" xfId="2" applyNumberFormat="1" applyFont="1" applyBorder="1" applyAlignment="1">
      <alignment horizontal="center" vertical="center"/>
    </xf>
    <xf numFmtId="9" fontId="19" fillId="0" borderId="0" xfId="2" applyNumberFormat="1" applyFont="1" applyBorder="1" applyAlignment="1">
      <alignment horizontal="center" vertical="center"/>
    </xf>
    <xf numFmtId="9" fontId="19" fillId="0" borderId="27" xfId="2" applyNumberFormat="1" applyFont="1" applyBorder="1" applyAlignment="1">
      <alignment horizontal="center" vertical="center"/>
    </xf>
    <xf numFmtId="9" fontId="20" fillId="0" borderId="0" xfId="2" applyNumberFormat="1" applyFont="1" applyBorder="1" applyAlignment="1">
      <alignment horizontal="center" vertical="center"/>
    </xf>
    <xf numFmtId="9" fontId="20" fillId="0" borderId="26" xfId="2" applyNumberFormat="1" applyFont="1" applyBorder="1" applyAlignment="1">
      <alignment horizontal="center" vertical="center"/>
    </xf>
    <xf numFmtId="9" fontId="19" fillId="0" borderId="42" xfId="2" applyNumberFormat="1" applyFont="1" applyBorder="1" applyAlignment="1">
      <alignment horizontal="center" vertical="center"/>
    </xf>
    <xf numFmtId="176" fontId="5" fillId="0" borderId="0" xfId="1" applyNumberFormat="1"/>
    <xf numFmtId="171" fontId="7" fillId="0" borderId="0" xfId="1353" applyNumberFormat="1" applyFont="1"/>
    <xf numFmtId="166" fontId="11" fillId="0" borderId="0" xfId="6072" applyNumberFormat="1" applyFont="1" applyFill="1" applyBorder="1"/>
    <xf numFmtId="2" fontId="11" fillId="0" borderId="0" xfId="6072" applyNumberFormat="1" applyFont="1" applyFill="1" applyBorder="1" applyAlignment="1">
      <alignment horizontal="center"/>
    </xf>
    <xf numFmtId="166" fontId="5" fillId="0" borderId="0" xfId="2" applyNumberFormat="1" applyBorder="1" applyAlignment="1">
      <alignment horizontal="center" vertical="center"/>
    </xf>
    <xf numFmtId="2" fontId="7" fillId="0" borderId="0" xfId="6072" applyNumberFormat="1" applyFill="1" applyBorder="1" applyAlignment="1">
      <alignment horizontal="center"/>
    </xf>
    <xf numFmtId="2" fontId="7" fillId="0" borderId="0" xfId="6072" applyNumberFormat="1" applyFont="1" applyFill="1" applyBorder="1" applyAlignment="1">
      <alignment horizontal="center"/>
    </xf>
    <xf numFmtId="166" fontId="7" fillId="0" borderId="50" xfId="2" applyNumberFormat="1" applyFont="1" applyFill="1" applyBorder="1" applyAlignment="1">
      <alignment horizontal="center" vertical="center" wrapText="1"/>
    </xf>
    <xf numFmtId="166" fontId="7" fillId="0" borderId="55" xfId="2" applyNumberFormat="1" applyFont="1" applyFill="1" applyBorder="1" applyAlignment="1">
      <alignment horizontal="center"/>
    </xf>
    <xf numFmtId="166" fontId="11" fillId="0" borderId="43" xfId="1353" applyNumberFormat="1" applyFont="1" applyFill="1" applyBorder="1" applyAlignment="1">
      <alignment horizontal="center"/>
    </xf>
    <xf numFmtId="166" fontId="11" fillId="0" borderId="42" xfId="1353" applyNumberFormat="1" applyFont="1" applyFill="1" applyBorder="1" applyAlignment="1">
      <alignment horizontal="center"/>
    </xf>
    <xf numFmtId="166" fontId="7" fillId="0" borderId="43" xfId="1353" applyNumberFormat="1" applyFont="1" applyFill="1" applyBorder="1" applyAlignment="1">
      <alignment horizontal="center"/>
    </xf>
    <xf numFmtId="166" fontId="7" fillId="0" borderId="42" xfId="1353" applyNumberFormat="1" applyFont="1" applyFill="1" applyBorder="1" applyAlignment="1">
      <alignment horizontal="center"/>
    </xf>
    <xf numFmtId="166" fontId="11" fillId="0" borderId="55" xfId="1353" applyNumberFormat="1" applyFont="1" applyFill="1" applyBorder="1" applyAlignment="1">
      <alignment horizontal="center"/>
    </xf>
    <xf numFmtId="166" fontId="7" fillId="0" borderId="55" xfId="2" applyNumberFormat="1" applyFont="1" applyFill="1" applyBorder="1" applyAlignment="1">
      <alignment horizontal="center" vertical="center" wrapText="1"/>
    </xf>
    <xf numFmtId="166" fontId="7" fillId="0" borderId="55" xfId="1353" applyNumberFormat="1" applyFont="1" applyFill="1" applyBorder="1" applyAlignment="1">
      <alignment horizontal="center"/>
    </xf>
    <xf numFmtId="166" fontId="7" fillId="0" borderId="42" xfId="2" applyNumberFormat="1" applyFont="1" applyFill="1" applyBorder="1" applyAlignment="1">
      <alignment horizontal="center"/>
    </xf>
    <xf numFmtId="0" fontId="0" fillId="0" borderId="0" xfId="0" applyAlignment="1">
      <alignment horizontal="center" vertical="center" wrapText="1"/>
    </xf>
    <xf numFmtId="0" fontId="0" fillId="0" borderId="0" xfId="0" applyBorder="1" applyAlignment="1">
      <alignment horizontal="center" vertical="center" wrapText="1"/>
    </xf>
    <xf numFmtId="0" fontId="7" fillId="0" borderId="0" xfId="0" applyFont="1" applyBorder="1" applyAlignment="1">
      <alignment horizontal="center" vertical="center" wrapText="1"/>
    </xf>
    <xf numFmtId="0" fontId="7" fillId="0" borderId="0" xfId="0" applyFont="1" applyBorder="1" applyAlignment="1">
      <alignment horizontal="center" vertical="center"/>
    </xf>
    <xf numFmtId="169" fontId="7" fillId="0" borderId="0" xfId="0" applyNumberFormat="1" applyFont="1" applyBorder="1" applyAlignment="1">
      <alignment horizontal="center" vertical="center" wrapText="1"/>
    </xf>
    <xf numFmtId="168" fontId="7" fillId="0" borderId="0" xfId="0" applyNumberFormat="1" applyFont="1" applyBorder="1" applyAlignment="1">
      <alignment horizontal="center" vertical="center"/>
    </xf>
    <xf numFmtId="168" fontId="76" fillId="0" borderId="0" xfId="0" applyNumberFormat="1" applyFont="1" applyBorder="1" applyAlignment="1">
      <alignment horizontal="center" vertical="center"/>
    </xf>
    <xf numFmtId="2" fontId="0" fillId="0" borderId="0" xfId="0" applyNumberFormat="1" applyBorder="1" applyAlignment="1">
      <alignment horizontal="center" vertical="center"/>
    </xf>
    <xf numFmtId="166" fontId="7" fillId="0" borderId="0" xfId="2" applyNumberFormat="1" applyFont="1" applyBorder="1" applyAlignment="1">
      <alignment horizontal="center" vertical="center"/>
    </xf>
    <xf numFmtId="0" fontId="7" fillId="0" borderId="60" xfId="0"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wrapText="1"/>
    </xf>
    <xf numFmtId="0" fontId="24" fillId="0" borderId="0" xfId="0" applyFont="1" applyBorder="1" applyAlignment="1">
      <alignment horizontal="center" vertical="center"/>
    </xf>
    <xf numFmtId="169" fontId="24" fillId="0" borderId="0" xfId="0" applyNumberFormat="1" applyFont="1" applyBorder="1" applyAlignment="1">
      <alignment horizontal="center" vertical="center"/>
    </xf>
    <xf numFmtId="0" fontId="74" fillId="0" borderId="0" xfId="13579" applyFont="1" applyFill="1" applyBorder="1" applyAlignment="1">
      <alignment vertical="center" wrapText="1"/>
    </xf>
    <xf numFmtId="0" fontId="77" fillId="0" borderId="0" xfId="13579" applyFont="1" applyAlignment="1">
      <alignment vertical="center" wrapText="1"/>
    </xf>
    <xf numFmtId="0" fontId="0" fillId="0" borderId="0" xfId="0" applyFont="1" applyBorder="1" applyAlignment="1">
      <alignment horizontal="center" vertical="center" wrapText="1"/>
    </xf>
    <xf numFmtId="0" fontId="11" fillId="0" borderId="0" xfId="0" applyFont="1" applyFill="1" applyAlignment="1">
      <alignment horizontal="center" vertical="center" wrapText="1"/>
    </xf>
    <xf numFmtId="0" fontId="11" fillId="0" borderId="9" xfId="0" applyFont="1" applyBorder="1" applyAlignment="1">
      <alignment wrapText="1"/>
    </xf>
    <xf numFmtId="0" fontId="0" fillId="0" borderId="0" xfId="0" applyBorder="1" applyAlignment="1"/>
    <xf numFmtId="0" fontId="0" fillId="0" borderId="9" xfId="0" applyBorder="1" applyAlignment="1"/>
    <xf numFmtId="0" fontId="0" fillId="0" borderId="0" xfId="0" applyFill="1" applyBorder="1"/>
    <xf numFmtId="0" fontId="0" fillId="0" borderId="9" xfId="0" applyFill="1" applyBorder="1"/>
    <xf numFmtId="0" fontId="0" fillId="0" borderId="0" xfId="0" applyFont="1" applyBorder="1"/>
    <xf numFmtId="0" fontId="0" fillId="0" borderId="0" xfId="0" applyFont="1" applyFill="1"/>
    <xf numFmtId="0" fontId="11" fillId="0" borderId="0" xfId="0" applyFont="1" applyAlignment="1">
      <alignment horizontal="center" vertical="center" wrapText="1"/>
    </xf>
    <xf numFmtId="0" fontId="7" fillId="0" borderId="0" xfId="0" applyFont="1" applyAlignment="1">
      <alignment horizontal="center" vertical="center" wrapText="1"/>
    </xf>
    <xf numFmtId="0" fontId="11" fillId="0" borderId="54" xfId="0" applyFont="1" applyBorder="1" applyAlignment="1">
      <alignment horizontal="center" vertical="center" wrapText="1"/>
    </xf>
    <xf numFmtId="0" fontId="0" fillId="0" borderId="0" xfId="0" applyBorder="1" applyAlignment="1">
      <alignment horizontal="left"/>
    </xf>
    <xf numFmtId="0" fontId="0" fillId="0" borderId="0"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11" fillId="0" borderId="54" xfId="13536" applyFont="1" applyBorder="1" applyAlignment="1">
      <alignment horizontal="center" vertical="center" wrapText="1"/>
    </xf>
    <xf numFmtId="0" fontId="7" fillId="0" borderId="0" xfId="13536" applyBorder="1" applyAlignment="1"/>
    <xf numFmtId="0" fontId="11" fillId="0" borderId="54" xfId="0" applyFont="1" applyBorder="1" applyAlignment="1">
      <alignment horizontal="center" vertical="center"/>
    </xf>
    <xf numFmtId="0" fontId="11" fillId="0" borderId="0" xfId="0" applyFont="1" applyBorder="1" applyAlignment="1">
      <alignment horizontal="center" vertical="center"/>
    </xf>
    <xf numFmtId="0" fontId="11" fillId="0" borderId="0" xfId="0" applyFont="1" applyBorder="1" applyAlignment="1">
      <alignment horizontal="center" vertical="center" wrapText="1"/>
    </xf>
    <xf numFmtId="0" fontId="37"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0" fillId="0" borderId="0" xfId="0" applyFont="1" applyBorder="1" applyAlignment="1">
      <alignment horizontal="center" vertical="center"/>
    </xf>
    <xf numFmtId="0" fontId="0" fillId="0" borderId="9" xfId="0" applyFont="1" applyBorder="1" applyAlignment="1">
      <alignment horizontal="center" vertical="center" wrapText="1"/>
    </xf>
    <xf numFmtId="0" fontId="11" fillId="0" borderId="0" xfId="0" applyFont="1" applyFill="1" applyBorder="1" applyAlignment="1">
      <alignment horizontal="center" vertical="center" wrapText="1"/>
    </xf>
    <xf numFmtId="0" fontId="0" fillId="0" borderId="0" xfId="0" applyFont="1" applyFill="1" applyAlignment="1">
      <alignment horizontal="center" vertical="center" wrapText="1"/>
    </xf>
    <xf numFmtId="0" fontId="37" fillId="0" borderId="0" xfId="0" applyFont="1" applyFill="1"/>
    <xf numFmtId="0" fontId="11" fillId="0" borderId="54" xfId="1353" applyFont="1" applyFill="1" applyBorder="1" applyAlignment="1">
      <alignment horizontal="center" vertical="center" wrapText="1"/>
    </xf>
    <xf numFmtId="0" fontId="7" fillId="0" borderId="0" xfId="1353" applyBorder="1" applyAlignment="1">
      <alignment horizontal="center" vertical="center" wrapText="1"/>
    </xf>
    <xf numFmtId="0" fontId="0" fillId="0" borderId="9" xfId="1353" applyFont="1" applyBorder="1" applyAlignment="1">
      <alignment horizontal="center" vertical="center" wrapText="1"/>
    </xf>
    <xf numFmtId="0" fontId="7" fillId="0" borderId="0"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0" xfId="13536" applyFont="1" applyFill="1" applyBorder="1" applyAlignment="1">
      <alignment horizontal="center" vertical="center" wrapText="1"/>
    </xf>
    <xf numFmtId="0" fontId="11" fillId="0" borderId="54" xfId="0" applyFont="1" applyFill="1" applyBorder="1" applyAlignment="1">
      <alignment horizontal="center" vertical="center" wrapText="1"/>
    </xf>
    <xf numFmtId="0" fontId="7" fillId="0" borderId="54" xfId="0" applyFont="1" applyFill="1" applyBorder="1" applyAlignment="1">
      <alignment horizontal="center" vertical="center" wrapText="1"/>
    </xf>
    <xf numFmtId="0" fontId="37" fillId="0" borderId="0" xfId="0" applyFont="1" applyFill="1" applyBorder="1" applyAlignment="1">
      <alignment horizontal="center" vertical="center" wrapText="1"/>
    </xf>
    <xf numFmtId="0" fontId="37" fillId="0" borderId="0" xfId="0" applyFont="1" applyBorder="1" applyAlignment="1">
      <alignment vertical="center" wrapText="1"/>
    </xf>
    <xf numFmtId="0" fontId="74" fillId="0" borderId="0" xfId="13579" applyFont="1" applyAlignment="1">
      <alignment vertical="center" wrapText="1"/>
    </xf>
    <xf numFmtId="0" fontId="11" fillId="0" borderId="9" xfId="0" applyFont="1" applyFill="1" applyBorder="1" applyAlignment="1">
      <alignment horizontal="center" vertical="center" wrapText="1"/>
    </xf>
    <xf numFmtId="0" fontId="11" fillId="0" borderId="0" xfId="0" applyFont="1" applyBorder="1" applyAlignment="1">
      <alignment vertical="center" wrapText="1"/>
    </xf>
    <xf numFmtId="0" fontId="0" fillId="0" borderId="0" xfId="0" applyFont="1" applyBorder="1" applyAlignment="1">
      <alignment vertical="center" wrapText="1"/>
    </xf>
    <xf numFmtId="0" fontId="37" fillId="0" borderId="0" xfId="0" applyFont="1" applyAlignment="1">
      <alignment vertical="center" wrapText="1"/>
    </xf>
    <xf numFmtId="0" fontId="0" fillId="0" borderId="0" xfId="0" applyFont="1" applyAlignment="1">
      <alignment vertical="center" wrapText="1"/>
    </xf>
    <xf numFmtId="0" fontId="0" fillId="0" borderId="9" xfId="0" applyFont="1" applyBorder="1" applyAlignment="1">
      <alignment vertical="center" wrapText="1"/>
    </xf>
    <xf numFmtId="0" fontId="0" fillId="0" borderId="0" xfId="0" applyBorder="1" applyAlignment="1">
      <alignment vertical="center" wrapText="1"/>
    </xf>
    <xf numFmtId="0" fontId="74" fillId="0" borderId="0" xfId="13579" applyFont="1" applyFill="1" applyAlignment="1">
      <alignment vertical="center" wrapText="1"/>
    </xf>
    <xf numFmtId="0" fontId="74" fillId="0" borderId="9" xfId="13579" applyFont="1" applyBorder="1" applyAlignment="1">
      <alignment vertical="center" wrapText="1"/>
    </xf>
    <xf numFmtId="0" fontId="74" fillId="0" borderId="0" xfId="13579" applyFont="1" applyBorder="1" applyAlignment="1">
      <alignment vertical="center" wrapText="1"/>
    </xf>
    <xf numFmtId="0" fontId="74" fillId="0" borderId="9" xfId="13579" applyFont="1" applyFill="1" applyBorder="1" applyAlignment="1">
      <alignment vertical="center" wrapText="1"/>
    </xf>
    <xf numFmtId="0" fontId="74" fillId="0" borderId="54" xfId="13579" applyFont="1" applyFill="1" applyBorder="1" applyAlignment="1">
      <alignment vertical="center" wrapText="1"/>
    </xf>
    <xf numFmtId="0" fontId="75" fillId="0" borderId="0" xfId="13579" applyFont="1" applyFill="1" applyBorder="1" applyAlignment="1">
      <alignment vertical="center" wrapText="1"/>
    </xf>
    <xf numFmtId="0" fontId="11" fillId="0" borderId="0" xfId="0" applyFont="1" applyFill="1" applyAlignment="1">
      <alignment vertical="center" wrapText="1"/>
    </xf>
    <xf numFmtId="0" fontId="25" fillId="0" borderId="0" xfId="0" applyFont="1" applyFill="1" applyAlignment="1">
      <alignment vertical="center" wrapText="1"/>
    </xf>
    <xf numFmtId="0" fontId="37" fillId="0" borderId="0" xfId="0" applyFont="1" applyFill="1" applyAlignment="1">
      <alignment vertical="center" wrapText="1"/>
    </xf>
    <xf numFmtId="0" fontId="0" fillId="0" borderId="0" xfId="0" applyFont="1" applyFill="1" applyAlignment="1">
      <alignment vertical="center" wrapText="1"/>
    </xf>
    <xf numFmtId="0" fontId="25" fillId="0" borderId="0" xfId="0" applyFont="1" applyAlignment="1">
      <alignment vertical="center" wrapText="1"/>
    </xf>
    <xf numFmtId="0" fontId="12" fillId="0" borderId="0" xfId="0" applyFont="1" applyAlignment="1">
      <alignment horizontal="center" vertical="center" wrapText="1"/>
    </xf>
    <xf numFmtId="0" fontId="12" fillId="0" borderId="9" xfId="0" applyFont="1" applyBorder="1" applyAlignment="1">
      <alignment horizontal="center" vertical="center" wrapText="1"/>
    </xf>
    <xf numFmtId="0" fontId="12" fillId="0" borderId="54" xfId="0" applyFont="1" applyBorder="1" applyAlignment="1">
      <alignment horizontal="center" vertical="center" wrapText="1"/>
    </xf>
    <xf numFmtId="0" fontId="12" fillId="0" borderId="0" xfId="0" applyFont="1" applyFill="1" applyBorder="1" applyAlignment="1">
      <alignment horizontal="center" vertical="center" wrapText="1"/>
    </xf>
    <xf numFmtId="0" fontId="34" fillId="0" borderId="0" xfId="0" applyFont="1" applyFill="1" applyBorder="1" applyAlignment="1">
      <alignment horizontal="center" vertical="center" wrapText="1"/>
    </xf>
    <xf numFmtId="0" fontId="12" fillId="0" borderId="0" xfId="0" applyFont="1" applyAlignment="1">
      <alignment horizontal="center" vertical="center"/>
    </xf>
    <xf numFmtId="0" fontId="34" fillId="0" borderId="0" xfId="0" applyFont="1" applyAlignment="1">
      <alignment horizontal="center" vertical="center"/>
    </xf>
    <xf numFmtId="0" fontId="12" fillId="0" borderId="0" xfId="0" applyFont="1" applyBorder="1" applyAlignment="1">
      <alignment vertical="center"/>
    </xf>
    <xf numFmtId="0" fontId="12" fillId="0" borderId="9" xfId="0" applyFont="1" applyFill="1" applyBorder="1" applyAlignment="1">
      <alignment horizontal="center" vertical="center" wrapText="1"/>
    </xf>
    <xf numFmtId="0" fontId="80" fillId="0" borderId="0" xfId="0" applyFont="1" applyFill="1" applyBorder="1" applyAlignment="1">
      <alignment horizontal="center" vertical="center" wrapText="1"/>
    </xf>
    <xf numFmtId="0" fontId="0" fillId="0" borderId="9" xfId="0" applyBorder="1" applyAlignment="1">
      <alignment horizontal="center"/>
    </xf>
    <xf numFmtId="0" fontId="34" fillId="0" borderId="0" xfId="0" applyFont="1" applyBorder="1" applyAlignment="1">
      <alignment horizontal="center" vertical="center" wrapText="1"/>
    </xf>
    <xf numFmtId="0" fontId="12" fillId="0" borderId="0" xfId="0" applyFont="1" applyFill="1" applyBorder="1" applyAlignment="1">
      <alignment horizontal="center" vertical="center"/>
    </xf>
    <xf numFmtId="168" fontId="7" fillId="0" borderId="0" xfId="0" applyNumberFormat="1" applyFont="1" applyBorder="1" applyAlignment="1">
      <alignment horizontal="center" vertical="center" wrapText="1"/>
    </xf>
    <xf numFmtId="168" fontId="7" fillId="0" borderId="0" xfId="0" applyNumberFormat="1" applyFont="1" applyAlignment="1">
      <alignment horizontal="center" vertical="center" wrapText="1"/>
    </xf>
    <xf numFmtId="3" fontId="0" fillId="0" borderId="9" xfId="0" applyNumberFormat="1" applyBorder="1" applyAlignment="1">
      <alignment horizontal="center"/>
    </xf>
    <xf numFmtId="169" fontId="7" fillId="0" borderId="0" xfId="0" applyNumberFormat="1" applyFont="1" applyAlignment="1">
      <alignment horizontal="center"/>
    </xf>
    <xf numFmtId="168" fontId="0" fillId="0" borderId="0" xfId="0" applyNumberFormat="1" applyBorder="1" applyAlignment="1">
      <alignment horizontal="center"/>
    </xf>
    <xf numFmtId="168" fontId="0" fillId="0" borderId="0" xfId="0" applyNumberFormat="1" applyFill="1" applyBorder="1" applyAlignment="1">
      <alignment horizontal="center"/>
    </xf>
    <xf numFmtId="168" fontId="0" fillId="0" borderId="9" xfId="0" applyNumberFormat="1" applyBorder="1" applyAlignment="1">
      <alignment horizontal="center"/>
    </xf>
    <xf numFmtId="166" fontId="0" fillId="0" borderId="0" xfId="2" applyNumberFormat="1" applyFont="1" applyBorder="1" applyAlignment="1">
      <alignment horizontal="center"/>
    </xf>
    <xf numFmtId="168" fontId="0" fillId="0" borderId="0" xfId="0" applyNumberFormat="1" applyAlignment="1">
      <alignment horizontal="center"/>
    </xf>
    <xf numFmtId="168" fontId="11" fillId="0" borderId="54" xfId="0" applyNumberFormat="1" applyFont="1" applyBorder="1" applyAlignment="1">
      <alignment horizontal="center" vertical="center" wrapText="1"/>
    </xf>
    <xf numFmtId="168" fontId="7" fillId="0" borderId="54" xfId="0" applyNumberFormat="1" applyFont="1" applyBorder="1" applyAlignment="1">
      <alignment horizontal="center" vertical="center" wrapText="1"/>
    </xf>
    <xf numFmtId="168" fontId="7" fillId="0" borderId="0" xfId="0" applyNumberFormat="1" applyFont="1" applyFill="1" applyBorder="1" applyAlignment="1">
      <alignment horizontal="center" vertical="center" wrapText="1"/>
    </xf>
    <xf numFmtId="9" fontId="7" fillId="0" borderId="0" xfId="0" applyNumberFormat="1" applyFont="1" applyFill="1" applyBorder="1" applyAlignment="1">
      <alignment horizontal="center" vertical="center" wrapText="1"/>
    </xf>
    <xf numFmtId="168" fontId="7" fillId="0" borderId="9" xfId="0" applyNumberFormat="1" applyFont="1" applyFill="1" applyBorder="1" applyAlignment="1">
      <alignment horizontal="center" vertical="center" wrapText="1"/>
    </xf>
    <xf numFmtId="9" fontId="7" fillId="0" borderId="9" xfId="0" applyNumberFormat="1" applyFont="1" applyFill="1" applyBorder="1" applyAlignment="1">
      <alignment horizontal="center" vertical="center" wrapText="1"/>
    </xf>
    <xf numFmtId="168" fontId="0" fillId="0" borderId="0" xfId="0" applyNumberFormat="1"/>
    <xf numFmtId="169" fontId="7" fillId="0" borderId="0" xfId="0" applyNumberFormat="1" applyFont="1" applyFill="1" applyBorder="1" applyAlignment="1">
      <alignment horizontal="center" vertical="center" wrapText="1"/>
    </xf>
    <xf numFmtId="169" fontId="37" fillId="0" borderId="0" xfId="0" applyNumberFormat="1" applyFont="1" applyAlignment="1">
      <alignment horizontal="center"/>
    </xf>
    <xf numFmtId="169" fontId="11" fillId="0" borderId="0" xfId="0" applyNumberFormat="1" applyFont="1" applyAlignment="1">
      <alignment horizontal="center"/>
    </xf>
    <xf numFmtId="168" fontId="0" fillId="0" borderId="54" xfId="0" applyNumberFormat="1" applyBorder="1" applyAlignment="1">
      <alignment horizontal="center"/>
    </xf>
    <xf numFmtId="168" fontId="0" fillId="0" borderId="0" xfId="0" applyNumberFormat="1" applyBorder="1"/>
    <xf numFmtId="168" fontId="11" fillId="0" borderId="0" xfId="0" applyNumberFormat="1" applyFont="1" applyBorder="1" applyAlignment="1">
      <alignment horizontal="center"/>
    </xf>
    <xf numFmtId="168" fontId="0" fillId="0" borderId="0" xfId="0" applyNumberFormat="1" applyFont="1" applyBorder="1" applyAlignment="1">
      <alignment horizontal="center"/>
    </xf>
    <xf numFmtId="168" fontId="11" fillId="0" borderId="9" xfId="0" applyNumberFormat="1" applyFont="1" applyBorder="1" applyAlignment="1">
      <alignment horizontal="center"/>
    </xf>
    <xf numFmtId="168" fontId="7" fillId="0" borderId="0" xfId="0" applyNumberFormat="1" applyFont="1" applyAlignment="1">
      <alignment horizontal="center"/>
    </xf>
    <xf numFmtId="3" fontId="0" fillId="0" borderId="0" xfId="0" applyNumberFormat="1" applyBorder="1"/>
    <xf numFmtId="9" fontId="0" fillId="0" borderId="9" xfId="2" applyFont="1" applyBorder="1"/>
    <xf numFmtId="10" fontId="7" fillId="0" borderId="0" xfId="2" applyNumberFormat="1" applyFont="1" applyBorder="1" applyAlignment="1">
      <alignment horizontal="center" vertical="center" wrapText="1"/>
    </xf>
    <xf numFmtId="168" fontId="81" fillId="0" borderId="0" xfId="0" applyNumberFormat="1" applyFont="1" applyAlignment="1">
      <alignment horizontal="center"/>
    </xf>
    <xf numFmtId="177" fontId="7" fillId="0" borderId="0" xfId="0" applyNumberFormat="1" applyFont="1" applyBorder="1" applyAlignment="1">
      <alignment horizontal="center" vertical="center" wrapText="1"/>
    </xf>
    <xf numFmtId="3" fontId="7" fillId="0" borderId="0" xfId="0" applyNumberFormat="1" applyFont="1" applyBorder="1" applyAlignment="1">
      <alignment horizontal="center" vertical="center" wrapText="1"/>
    </xf>
    <xf numFmtId="168" fontId="11" fillId="0" borderId="54" xfId="0" applyNumberFormat="1" applyFont="1" applyBorder="1" applyAlignment="1">
      <alignment horizontal="center"/>
    </xf>
    <xf numFmtId="168" fontId="0" fillId="0" borderId="54" xfId="0" applyNumberFormat="1" applyFill="1" applyBorder="1" applyAlignment="1">
      <alignment horizontal="center"/>
    </xf>
    <xf numFmtId="168" fontId="7" fillId="0" borderId="9" xfId="0" applyNumberFormat="1" applyFont="1" applyBorder="1" applyAlignment="1">
      <alignment horizontal="center" vertical="center" wrapText="1"/>
    </xf>
    <xf numFmtId="172" fontId="7" fillId="0" borderId="0" xfId="0" applyNumberFormat="1" applyFont="1" applyFill="1" applyBorder="1" applyAlignment="1">
      <alignment horizontal="center" vertical="center" wrapText="1"/>
    </xf>
    <xf numFmtId="172" fontId="0" fillId="0" borderId="0" xfId="0" applyNumberFormat="1" applyBorder="1" applyAlignment="1">
      <alignment horizontal="center"/>
    </xf>
    <xf numFmtId="1" fontId="7" fillId="0" borderId="0" xfId="1353" applyNumberFormat="1" applyFont="1" applyBorder="1" applyAlignment="1">
      <alignment horizontal="center" vertical="center" wrapText="1"/>
    </xf>
    <xf numFmtId="0" fontId="52" fillId="0" borderId="30" xfId="0" applyFont="1" applyBorder="1" applyAlignment="1">
      <alignment horizontal="center" vertical="center" wrapText="1"/>
    </xf>
    <xf numFmtId="0" fontId="56" fillId="0" borderId="30" xfId="13533" applyNumberFormat="1" applyFont="1" applyBorder="1" applyAlignment="1">
      <alignment horizontal="center" vertical="center" wrapText="1"/>
    </xf>
    <xf numFmtId="0" fontId="0" fillId="0" borderId="30" xfId="0" applyBorder="1" applyAlignment="1">
      <alignment horizontal="center" vertical="center"/>
    </xf>
    <xf numFmtId="0" fontId="0" fillId="0" borderId="30" xfId="0" applyBorder="1"/>
    <xf numFmtId="169" fontId="0" fillId="0" borderId="30" xfId="0" applyNumberFormat="1" applyBorder="1" applyAlignment="1">
      <alignment horizontal="center" vertical="center"/>
    </xf>
    <xf numFmtId="0" fontId="24" fillId="0" borderId="0" xfId="0" applyFont="1" applyAlignment="1">
      <alignment horizontal="center" vertical="center" wrapText="1"/>
    </xf>
    <xf numFmtId="0" fontId="24" fillId="0" borderId="0" xfId="0" applyFont="1" applyAlignment="1">
      <alignment horizontal="center" vertical="center"/>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center" vertical="center"/>
    </xf>
    <xf numFmtId="9" fontId="7" fillId="0" borderId="0" xfId="2" applyNumberFormat="1" applyFont="1" applyFill="1" applyBorder="1" applyAlignment="1">
      <alignment horizontal="center" vertical="center" wrapText="1"/>
    </xf>
    <xf numFmtId="169" fontId="7" fillId="0" borderId="0" xfId="1" applyNumberFormat="1" applyFont="1" applyBorder="1" applyAlignment="1">
      <alignment horizontal="center"/>
    </xf>
    <xf numFmtId="169" fontId="19" fillId="0" borderId="0" xfId="1" applyNumberFormat="1" applyFont="1" applyAlignment="1">
      <alignment horizontal="center" vertical="center"/>
    </xf>
    <xf numFmtId="169" fontId="19" fillId="0" borderId="54" xfId="1" applyNumberFormat="1" applyFont="1" applyBorder="1" applyAlignment="1">
      <alignment horizontal="center" vertical="center"/>
    </xf>
    <xf numFmtId="169" fontId="7" fillId="0" borderId="54" xfId="0" applyNumberFormat="1" applyFont="1" applyBorder="1" applyAlignment="1">
      <alignment horizontal="center"/>
    </xf>
    <xf numFmtId="169" fontId="9" fillId="0" borderId="0" xfId="0" applyNumberFormat="1" applyFont="1" applyAlignment="1">
      <alignment horizontal="center"/>
    </xf>
    <xf numFmtId="169" fontId="27" fillId="0" borderId="0" xfId="0" applyNumberFormat="1" applyFont="1" applyBorder="1" applyAlignment="1">
      <alignment horizontal="center"/>
    </xf>
    <xf numFmtId="1" fontId="0" fillId="0" borderId="0" xfId="0" applyNumberFormat="1" applyBorder="1" applyAlignment="1">
      <alignment horizontal="center"/>
    </xf>
    <xf numFmtId="10" fontId="7" fillId="0" borderId="0" xfId="1353" applyNumberFormat="1" applyBorder="1"/>
    <xf numFmtId="10" fontId="0" fillId="0" borderId="0" xfId="0" applyNumberFormat="1" applyBorder="1"/>
    <xf numFmtId="1" fontId="24" fillId="0" borderId="0" xfId="0" applyNumberFormat="1" applyFont="1" applyAlignment="1">
      <alignment horizontal="center" vertical="center"/>
    </xf>
    <xf numFmtId="9" fontId="21" fillId="0" borderId="43" xfId="2" applyNumberFormat="1" applyFont="1" applyBorder="1" applyAlignment="1">
      <alignment horizontal="center" vertical="center"/>
    </xf>
    <xf numFmtId="0" fontId="37" fillId="0" borderId="23" xfId="1353" applyFont="1" applyBorder="1" applyAlignment="1">
      <alignment horizontal="center" vertical="center" wrapText="1"/>
    </xf>
    <xf numFmtId="0" fontId="19" fillId="0" borderId="4" xfId="0" applyFont="1" applyBorder="1" applyAlignment="1">
      <alignment horizontal="center"/>
    </xf>
    <xf numFmtId="178" fontId="0" fillId="0" borderId="0" xfId="0" applyNumberFormat="1" applyAlignment="1">
      <alignment horizontal="center" vertical="center"/>
    </xf>
    <xf numFmtId="169" fontId="9" fillId="0" borderId="22" xfId="0" applyNumberFormat="1" applyFont="1" applyBorder="1" applyAlignment="1">
      <alignment horizontal="center" vertical="center"/>
    </xf>
    <xf numFmtId="1" fontId="24" fillId="0" borderId="8" xfId="0" applyNumberFormat="1" applyFont="1" applyBorder="1" applyAlignment="1">
      <alignment horizontal="center" vertical="center"/>
    </xf>
    <xf numFmtId="0" fontId="20" fillId="0" borderId="28" xfId="0" applyFont="1" applyBorder="1" applyAlignment="1"/>
    <xf numFmtId="0" fontId="20" fillId="0" borderId="0" xfId="0" applyFont="1" applyBorder="1" applyAlignment="1"/>
    <xf numFmtId="1" fontId="11" fillId="0" borderId="43" xfId="1353" applyNumberFormat="1" applyFont="1" applyFill="1" applyBorder="1" applyAlignment="1">
      <alignment horizontal="center"/>
    </xf>
    <xf numFmtId="1" fontId="21" fillId="0" borderId="31" xfId="1" applyNumberFormat="1" applyFont="1" applyBorder="1" applyAlignment="1">
      <alignment horizontal="center" vertical="center"/>
    </xf>
    <xf numFmtId="169" fontId="19" fillId="0" borderId="0" xfId="2" applyNumberFormat="1" applyFont="1" applyBorder="1" applyAlignment="1">
      <alignment horizontal="center" vertical="center"/>
    </xf>
    <xf numFmtId="1" fontId="19" fillId="0" borderId="0" xfId="2" applyNumberFormat="1" applyFont="1" applyBorder="1" applyAlignment="1">
      <alignment horizontal="center" vertical="center"/>
    </xf>
    <xf numFmtId="169" fontId="19" fillId="0" borderId="0" xfId="0" applyNumberFormat="1" applyFont="1" applyBorder="1"/>
    <xf numFmtId="1" fontId="11" fillId="0" borderId="0" xfId="1353" applyNumberFormat="1" applyFont="1" applyFill="1" applyBorder="1" applyAlignment="1">
      <alignment horizontal="center"/>
    </xf>
    <xf numFmtId="169" fontId="7" fillId="0" borderId="0" xfId="1353" applyNumberFormat="1" applyFont="1" applyBorder="1"/>
    <xf numFmtId="0" fontId="7" fillId="0" borderId="75" xfId="1353" applyFont="1" applyBorder="1" applyAlignment="1">
      <alignment horizontal="center" vertical="center" wrapText="1"/>
    </xf>
    <xf numFmtId="0" fontId="19" fillId="0" borderId="43" xfId="0" applyFont="1" applyBorder="1" applyAlignment="1"/>
    <xf numFmtId="0" fontId="20" fillId="0" borderId="26" xfId="0" applyFont="1" applyBorder="1" applyAlignment="1"/>
    <xf numFmtId="9" fontId="5" fillId="0" borderId="0" xfId="2" applyBorder="1" applyAlignment="1">
      <alignment vertical="center"/>
    </xf>
    <xf numFmtId="0" fontId="7" fillId="0" borderId="8" xfId="0" applyFont="1" applyBorder="1" applyAlignment="1">
      <alignment horizontal="center" vertical="center" wrapText="1"/>
    </xf>
    <xf numFmtId="0" fontId="7" fillId="0" borderId="8" xfId="0" applyFont="1" applyBorder="1" applyAlignment="1">
      <alignment horizontal="center" vertical="center"/>
    </xf>
    <xf numFmtId="0" fontId="7" fillId="0" borderId="0" xfId="1353" applyFont="1" applyFill="1" applyBorder="1" applyAlignment="1">
      <alignment horizontal="center" vertical="justify"/>
    </xf>
    <xf numFmtId="0" fontId="7" fillId="0" borderId="22" xfId="1353" applyBorder="1"/>
    <xf numFmtId="166" fontId="7" fillId="0" borderId="0" xfId="1353" applyNumberFormat="1" applyFont="1" applyFill="1" applyBorder="1" applyAlignment="1">
      <alignment horizontal="center"/>
    </xf>
    <xf numFmtId="0" fontId="17" fillId="0" borderId="8" xfId="0" applyFont="1" applyBorder="1" applyAlignment="1">
      <alignment horizontal="center"/>
    </xf>
    <xf numFmtId="168" fontId="0" fillId="0" borderId="0" xfId="0" applyNumberFormat="1" applyAlignment="1">
      <alignment horizontal="right"/>
    </xf>
    <xf numFmtId="9" fontId="5" fillId="0" borderId="0" xfId="2" applyBorder="1" applyAlignment="1">
      <alignment horizontal="center" vertical="center"/>
    </xf>
    <xf numFmtId="0" fontId="0" fillId="0" borderId="0" xfId="0" applyAlignment="1">
      <alignment horizontal="center" vertical="center"/>
    </xf>
    <xf numFmtId="169" fontId="0" fillId="0" borderId="0" xfId="0" applyNumberFormat="1" applyAlignment="1">
      <alignment horizontal="center" vertical="center"/>
    </xf>
    <xf numFmtId="169" fontId="0" fillId="0" borderId="0" xfId="0" applyNumberFormat="1" applyBorder="1" applyAlignment="1">
      <alignment horizontal="center" vertical="center"/>
    </xf>
    <xf numFmtId="0" fontId="0" fillId="0" borderId="0" xfId="0" applyAlignment="1">
      <alignment horizontal="center" vertical="center" wrapText="1"/>
    </xf>
    <xf numFmtId="169" fontId="24" fillId="0" borderId="0" xfId="0" applyNumberFormat="1" applyFont="1" applyBorder="1" applyAlignment="1">
      <alignment horizontal="center" vertical="center"/>
    </xf>
    <xf numFmtId="169" fontId="24" fillId="0" borderId="22" xfId="0" applyNumberFormat="1" applyFont="1" applyBorder="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8" xfId="0" applyBorder="1" applyAlignment="1">
      <alignment horizontal="center" vertical="center" wrapText="1"/>
    </xf>
    <xf numFmtId="0" fontId="63" fillId="0" borderId="59" xfId="13535" applyFont="1" applyBorder="1" applyAlignment="1">
      <alignment horizontal="center" vertical="center" wrapText="1"/>
    </xf>
    <xf numFmtId="0" fontId="28" fillId="0" borderId="59" xfId="13535" applyFont="1" applyBorder="1" applyAlignment="1">
      <alignment horizontal="center" vertical="center" wrapText="1"/>
    </xf>
    <xf numFmtId="0" fontId="29" fillId="0" borderId="59" xfId="13536" applyFont="1" applyFill="1" applyBorder="1" applyAlignment="1">
      <alignment horizontal="center" vertical="center" wrapText="1"/>
    </xf>
    <xf numFmtId="0" fontId="27" fillId="0" borderId="59" xfId="13536" applyFont="1" applyFill="1" applyBorder="1" applyAlignment="1">
      <alignment horizontal="center" vertical="center" wrapText="1"/>
    </xf>
    <xf numFmtId="0" fontId="35" fillId="0" borderId="59" xfId="13536" applyFont="1" applyFill="1" applyBorder="1" applyAlignment="1">
      <alignment horizontal="center" vertical="center" wrapText="1"/>
    </xf>
    <xf numFmtId="0" fontId="0" fillId="0" borderId="11" xfId="0" applyBorder="1"/>
    <xf numFmtId="0" fontId="0" fillId="0" borderId="12" xfId="0" applyBorder="1"/>
    <xf numFmtId="2" fontId="5" fillId="0" borderId="0" xfId="2" applyNumberFormat="1" applyBorder="1" applyAlignment="1">
      <alignment horizontal="center" vertical="center"/>
    </xf>
    <xf numFmtId="2" fontId="5" fillId="0" borderId="0" xfId="2" applyNumberFormat="1" applyBorder="1" applyAlignment="1">
      <alignment horizontal="center"/>
    </xf>
    <xf numFmtId="169" fontId="9" fillId="0" borderId="0" xfId="0" applyNumberFormat="1" applyFont="1" applyAlignment="1">
      <alignment vertical="center"/>
    </xf>
    <xf numFmtId="2" fontId="61" fillId="0" borderId="0" xfId="0" applyNumberFormat="1" applyFont="1" applyBorder="1" applyAlignment="1">
      <alignment horizontal="center" vertical="center"/>
    </xf>
    <xf numFmtId="164" fontId="0" fillId="0" borderId="0" xfId="1" applyNumberFormat="1" applyFont="1" applyAlignment="1">
      <alignment horizontal="right"/>
    </xf>
    <xf numFmtId="169" fontId="61" fillId="0" borderId="0" xfId="0" applyNumberFormat="1" applyFont="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wrapText="1"/>
    </xf>
    <xf numFmtId="9" fontId="5" fillId="0" borderId="0" xfId="2" applyBorder="1" applyAlignment="1">
      <alignment horizontal="center" vertical="center"/>
    </xf>
    <xf numFmtId="9" fontId="5" fillId="0" borderId="22" xfId="2" applyBorder="1" applyAlignment="1">
      <alignment horizontal="center" vertic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169" fontId="0" fillId="0" borderId="0" xfId="0" applyNumberFormat="1" applyAlignment="1">
      <alignment horizontal="center" vertical="center"/>
    </xf>
    <xf numFmtId="0" fontId="0" fillId="0" borderId="0" xfId="0" applyBorder="1" applyAlignment="1">
      <alignment horizontal="center" vertical="center" wrapText="1"/>
    </xf>
    <xf numFmtId="169" fontId="0" fillId="0" borderId="0" xfId="0" applyNumberFormat="1" applyBorder="1" applyAlignment="1">
      <alignment horizontal="center" wrapText="1"/>
    </xf>
    <xf numFmtId="169" fontId="24" fillId="0" borderId="0" xfId="0" applyNumberFormat="1" applyFont="1" applyBorder="1" applyAlignment="1">
      <alignment horizontal="center" vertical="center"/>
    </xf>
    <xf numFmtId="1" fontId="66" fillId="0" borderId="124" xfId="1" applyNumberFormat="1" applyFont="1" applyBorder="1" applyAlignment="1">
      <alignment horizontal="center" vertical="center"/>
    </xf>
    <xf numFmtId="1" fontId="0" fillId="0" borderId="22" xfId="0" applyNumberFormat="1" applyBorder="1" applyAlignment="1">
      <alignment horizontal="center" vertical="center"/>
    </xf>
    <xf numFmtId="1" fontId="0" fillId="0" borderId="19" xfId="0" applyNumberFormat="1" applyBorder="1" applyAlignment="1">
      <alignment horizontal="center" vertical="center"/>
    </xf>
    <xf numFmtId="1" fontId="0" fillId="0" borderId="29" xfId="0" applyNumberFormat="1" applyBorder="1" applyAlignment="1">
      <alignment horizontal="center" vertical="center"/>
    </xf>
    <xf numFmtId="1" fontId="0" fillId="0" borderId="64" xfId="0" applyNumberFormat="1" applyBorder="1" applyAlignment="1">
      <alignment horizontal="center" vertical="center"/>
    </xf>
    <xf numFmtId="169" fontId="84" fillId="0" borderId="0" xfId="0" applyNumberFormat="1" applyFont="1" applyAlignment="1">
      <alignment horizontal="center" vertical="center"/>
    </xf>
    <xf numFmtId="9" fontId="5" fillId="0" borderId="0" xfId="2" applyBorder="1"/>
    <xf numFmtId="165" fontId="19" fillId="0" borderId="0" xfId="0" applyNumberFormat="1" applyFont="1" applyBorder="1" applyAlignment="1">
      <alignment horizontal="center" vertical="center"/>
    </xf>
    <xf numFmtId="2" fontId="0" fillId="0" borderId="0" xfId="1" applyNumberFormat="1" applyFont="1" applyBorder="1" applyAlignment="1">
      <alignment horizontal="center" vertical="center"/>
    </xf>
    <xf numFmtId="169" fontId="0" fillId="0" borderId="0" xfId="0" applyNumberFormat="1" applyAlignment="1">
      <alignment horizontal="center" vertical="center"/>
    </xf>
    <xf numFmtId="1" fontId="9" fillId="0" borderId="22" xfId="0" applyNumberFormat="1" applyFont="1" applyBorder="1" applyAlignment="1">
      <alignment horizontal="center" vertical="center"/>
    </xf>
    <xf numFmtId="169" fontId="0" fillId="0" borderId="0" xfId="0" applyNumberFormat="1" applyBorder="1" applyAlignment="1">
      <alignment vertical="center"/>
    </xf>
    <xf numFmtId="2" fontId="0" fillId="0" borderId="0" xfId="0" applyNumberFormat="1" applyBorder="1" applyAlignment="1">
      <alignment vertical="center"/>
    </xf>
    <xf numFmtId="2" fontId="0" fillId="0" borderId="22" xfId="0" applyNumberFormat="1" applyBorder="1" applyAlignment="1">
      <alignment vertical="center"/>
    </xf>
    <xf numFmtId="1" fontId="7" fillId="0" borderId="0" xfId="1353" applyNumberFormat="1" applyFont="1" applyFill="1" applyBorder="1" applyAlignment="1">
      <alignment horizontal="center" vertical="justify"/>
    </xf>
    <xf numFmtId="9" fontId="7" fillId="0" borderId="0" xfId="1353" applyNumberFormat="1" applyFont="1" applyFill="1" applyBorder="1" applyAlignment="1">
      <alignment horizontal="center"/>
    </xf>
    <xf numFmtId="9" fontId="11" fillId="0" borderId="0" xfId="1353" applyNumberFormat="1" applyFont="1" applyFill="1" applyBorder="1" applyAlignment="1">
      <alignment horizontal="center"/>
    </xf>
    <xf numFmtId="9" fontId="30" fillId="0" borderId="0" xfId="1353" applyNumberFormat="1" applyFont="1" applyFill="1" applyBorder="1" applyAlignment="1">
      <alignment horizontal="center"/>
    </xf>
    <xf numFmtId="166" fontId="7" fillId="0" borderId="55" xfId="2" applyNumberFormat="1" applyFont="1" applyFill="1" applyBorder="1" applyAlignment="1">
      <alignment horizontal="center" vertical="center"/>
    </xf>
    <xf numFmtId="0" fontId="0" fillId="0" borderId="0" xfId="0"/>
    <xf numFmtId="0" fontId="0" fillId="0" borderId="0" xfId="0"/>
    <xf numFmtId="0" fontId="100" fillId="0" borderId="0" xfId="0" applyFont="1"/>
    <xf numFmtId="0" fontId="101" fillId="0" borderId="0" xfId="0" applyFont="1"/>
    <xf numFmtId="0" fontId="100" fillId="0" borderId="0" xfId="0" applyFont="1" applyFill="1"/>
    <xf numFmtId="0" fontId="102" fillId="0" borderId="0" xfId="13534" applyFont="1" applyFill="1" applyAlignment="1" applyProtection="1"/>
    <xf numFmtId="0" fontId="103" fillId="0" borderId="0" xfId="13534" applyFont="1"/>
    <xf numFmtId="0" fontId="0" fillId="0" borderId="0" xfId="0"/>
    <xf numFmtId="0" fontId="21" fillId="0" borderId="0" xfId="0" applyFont="1" applyBorder="1"/>
    <xf numFmtId="3" fontId="7" fillId="0" borderId="0" xfId="0" applyNumberFormat="1" applyFont="1"/>
    <xf numFmtId="166" fontId="5" fillId="0" borderId="0" xfId="2" applyNumberFormat="1" applyAlignment="1">
      <alignment horizontal="center"/>
    </xf>
    <xf numFmtId="0" fontId="7" fillId="0" borderId="0" xfId="1353" applyFont="1" applyFill="1" applyAlignment="1">
      <alignment horizontal="left"/>
    </xf>
    <xf numFmtId="167" fontId="11" fillId="0" borderId="0" xfId="2" applyNumberFormat="1" applyFont="1" applyFill="1"/>
    <xf numFmtId="0" fontId="105" fillId="0" borderId="0" xfId="13579" applyFont="1" applyFill="1" applyAlignment="1">
      <alignment horizontal="center" vertical="center" wrapText="1"/>
    </xf>
    <xf numFmtId="0" fontId="74" fillId="0" borderId="0" xfId="13579" applyFont="1" applyBorder="1" applyAlignment="1">
      <alignment horizontal="center" vertical="center" wrapText="1"/>
    </xf>
    <xf numFmtId="0" fontId="75" fillId="0" borderId="0" xfId="13579" applyFont="1" applyBorder="1" applyAlignment="1">
      <alignment horizontal="center" vertical="center" wrapText="1"/>
    </xf>
    <xf numFmtId="0" fontId="75" fillId="0" borderId="22" xfId="13579" applyFont="1" applyBorder="1" applyAlignment="1">
      <alignment horizontal="center" vertical="center" wrapText="1"/>
    </xf>
    <xf numFmtId="0" fontId="0" fillId="0" borderId="0" xfId="0"/>
    <xf numFmtId="0" fontId="11" fillId="0" borderId="0" xfId="1353" applyFont="1" applyFill="1" applyBorder="1" applyAlignment="1">
      <alignment horizontal="center" vertical="center" wrapText="1"/>
    </xf>
    <xf numFmtId="169" fontId="0" fillId="0" borderId="0" xfId="0" applyNumberFormat="1" applyBorder="1" applyAlignment="1">
      <alignment horizontal="center" vertical="center"/>
    </xf>
    <xf numFmtId="0" fontId="0" fillId="0" borderId="0" xfId="0" applyFont="1" applyFill="1" applyBorder="1" applyAlignment="1">
      <alignment horizontal="center" vertical="center" wrapText="1"/>
    </xf>
    <xf numFmtId="0" fontId="0" fillId="0" borderId="0" xfId="0"/>
    <xf numFmtId="166" fontId="11" fillId="0" borderId="9" xfId="1353" applyNumberFormat="1" applyFont="1" applyFill="1" applyBorder="1" applyAlignment="1">
      <alignment horizontal="center"/>
    </xf>
    <xf numFmtId="166" fontId="7" fillId="0" borderId="9" xfId="1353" applyNumberFormat="1" applyFont="1" applyFill="1" applyBorder="1" applyAlignment="1">
      <alignment horizontal="center"/>
    </xf>
    <xf numFmtId="166" fontId="11" fillId="0" borderId="54" xfId="1353" applyNumberFormat="1" applyFont="1" applyFill="1" applyBorder="1" applyAlignment="1">
      <alignment horizontal="center"/>
    </xf>
    <xf numFmtId="166" fontId="7" fillId="0" borderId="54" xfId="1353" applyNumberFormat="1" applyFont="1" applyFill="1" applyBorder="1" applyAlignment="1">
      <alignment horizontal="center"/>
    </xf>
    <xf numFmtId="0" fontId="74" fillId="0" borderId="0" xfId="13579" applyFont="1" applyFill="1" applyBorder="1" applyAlignment="1">
      <alignment horizontal="center" vertical="center" wrapText="1"/>
    </xf>
    <xf numFmtId="0" fontId="24" fillId="0" borderId="0" xfId="1353" applyFont="1" applyAlignment="1">
      <alignment horizontal="left" vertical="center"/>
    </xf>
    <xf numFmtId="0" fontId="11" fillId="0" borderId="0" xfId="1353" applyFont="1" applyBorder="1" applyAlignment="1"/>
    <xf numFmtId="0" fontId="5" fillId="0" borderId="0" xfId="1353" applyFont="1" applyBorder="1" applyAlignment="1"/>
    <xf numFmtId="0" fontId="5" fillId="0" borderId="0" xfId="1353" applyFont="1"/>
    <xf numFmtId="0" fontId="11" fillId="0" borderId="0" xfId="0" applyFont="1" applyFill="1" applyBorder="1" applyAlignment="1"/>
    <xf numFmtId="0" fontId="5" fillId="0" borderId="0" xfId="1353" applyFont="1" applyBorder="1" applyAlignment="1">
      <alignment horizontal="center" vertical="center" wrapText="1"/>
    </xf>
    <xf numFmtId="0" fontId="5" fillId="0" borderId="0" xfId="1353" applyFont="1" applyAlignment="1">
      <alignment vertical="center"/>
    </xf>
    <xf numFmtId="0" fontId="11" fillId="0" borderId="0" xfId="1353" applyFont="1" applyBorder="1" applyAlignment="1">
      <alignment horizontal="center" vertical="center" wrapText="1"/>
    </xf>
    <xf numFmtId="0" fontId="24" fillId="0" borderId="0" xfId="1353" applyFont="1" applyAlignment="1">
      <alignment horizontal="center"/>
    </xf>
    <xf numFmtId="0" fontId="5" fillId="0" borderId="0" xfId="1353" applyFont="1" applyAlignment="1">
      <alignment horizontal="center"/>
    </xf>
    <xf numFmtId="0" fontId="12" fillId="0" borderId="0" xfId="1353" applyFont="1" applyBorder="1" applyAlignment="1">
      <alignment horizontal="center" vertical="center"/>
    </xf>
    <xf numFmtId="0" fontId="12" fillId="0" borderId="0" xfId="1353" applyFont="1" applyBorder="1" applyAlignment="1">
      <alignment horizontal="center" vertical="center" wrapText="1"/>
    </xf>
    <xf numFmtId="164" fontId="5" fillId="0" borderId="8" xfId="1353" applyNumberFormat="1" applyFont="1" applyBorder="1" applyAlignment="1">
      <alignment horizontal="center" vertical="center"/>
    </xf>
    <xf numFmtId="164" fontId="5" fillId="0" borderId="0" xfId="1353" applyNumberFormat="1" applyFont="1" applyBorder="1" applyAlignment="1">
      <alignment horizontal="center" vertical="center"/>
    </xf>
    <xf numFmtId="1" fontId="9" fillId="0" borderId="0" xfId="1353" applyNumberFormat="1" applyFont="1" applyBorder="1" applyAlignment="1">
      <alignment horizontal="center" vertical="center"/>
    </xf>
    <xf numFmtId="164" fontId="0" fillId="0" borderId="0" xfId="1" applyNumberFormat="1" applyFont="1"/>
    <xf numFmtId="164" fontId="5" fillId="0" borderId="0" xfId="1" applyNumberFormat="1" applyFont="1" applyAlignment="1">
      <alignment horizontal="center" vertical="center"/>
    </xf>
    <xf numFmtId="164" fontId="0" fillId="0" borderId="0" xfId="1" applyNumberFormat="1" applyFont="1" applyAlignment="1">
      <alignment horizontal="center" vertical="center"/>
    </xf>
    <xf numFmtId="164" fontId="0" fillId="0" borderId="55" xfId="1" applyNumberFormat="1" applyFont="1" applyBorder="1" applyAlignment="1">
      <alignment horizontal="center" vertical="center"/>
    </xf>
    <xf numFmtId="169" fontId="0" fillId="0" borderId="55" xfId="0" applyNumberFormat="1" applyBorder="1"/>
    <xf numFmtId="1" fontId="24" fillId="0" borderId="0" xfId="1353" applyNumberFormat="1" applyFont="1" applyAlignment="1">
      <alignment horizontal="left" vertical="center"/>
    </xf>
    <xf numFmtId="1" fontId="5" fillId="0" borderId="0" xfId="1353" applyNumberFormat="1" applyFont="1"/>
    <xf numFmtId="1" fontId="5" fillId="0" borderId="25" xfId="1353" applyNumberFormat="1" applyFont="1" applyBorder="1" applyAlignment="1">
      <alignment horizontal="center" vertical="center"/>
    </xf>
    <xf numFmtId="1" fontId="5" fillId="0" borderId="8" xfId="1353" applyNumberFormat="1" applyFont="1" applyBorder="1" applyAlignment="1">
      <alignment horizontal="center" vertical="center" wrapText="1"/>
    </xf>
    <xf numFmtId="1" fontId="5" fillId="0" borderId="8" xfId="1353" applyNumberFormat="1" applyFont="1" applyBorder="1" applyAlignment="1">
      <alignment horizontal="center" vertical="center"/>
    </xf>
    <xf numFmtId="1" fontId="5" fillId="0" borderId="0" xfId="1353" applyNumberFormat="1" applyFont="1" applyBorder="1" applyAlignment="1">
      <alignment horizontal="center" vertical="center"/>
    </xf>
    <xf numFmtId="1" fontId="5" fillId="0" borderId="47" xfId="1" applyNumberFormat="1" applyFont="1" applyBorder="1" applyAlignment="1">
      <alignment horizontal="center" vertical="center"/>
    </xf>
    <xf numFmtId="1" fontId="5" fillId="0" borderId="43" xfId="1" applyNumberFormat="1" applyFont="1" applyBorder="1" applyAlignment="1">
      <alignment horizontal="center" vertical="center"/>
    </xf>
    <xf numFmtId="1" fontId="5" fillId="0" borderId="63" xfId="1" applyNumberFormat="1" applyFont="1" applyBorder="1" applyAlignment="1">
      <alignment horizontal="center" vertical="center"/>
    </xf>
    <xf numFmtId="1" fontId="5" fillId="0" borderId="0" xfId="1" applyNumberFormat="1" applyFont="1" applyAlignment="1">
      <alignment horizontal="center" vertical="center"/>
    </xf>
    <xf numFmtId="3" fontId="74" fillId="0" borderId="0" xfId="13579" applyNumberFormat="1" applyFont="1" applyFill="1" applyAlignment="1">
      <alignment horizontal="center" vertical="center"/>
    </xf>
    <xf numFmtId="3" fontId="74" fillId="0" borderId="9" xfId="13579" applyNumberFormat="1" applyFont="1" applyFill="1" applyBorder="1" applyAlignment="1">
      <alignment horizontal="center" vertical="center"/>
    </xf>
    <xf numFmtId="3" fontId="0" fillId="0" borderId="9" xfId="0" applyNumberFormat="1" applyBorder="1"/>
    <xf numFmtId="164" fontId="21" fillId="0" borderId="31" xfId="1" applyNumberFormat="1" applyFont="1" applyBorder="1" applyAlignment="1">
      <alignment horizontal="center" vertical="center"/>
    </xf>
    <xf numFmtId="3" fontId="19" fillId="0" borderId="28" xfId="0" applyNumberFormat="1" applyFont="1" applyBorder="1" applyAlignment="1">
      <alignment horizontal="center" vertical="center"/>
    </xf>
    <xf numFmtId="0" fontId="19" fillId="0" borderId="50" xfId="0" applyFont="1" applyBorder="1"/>
    <xf numFmtId="3" fontId="19" fillId="0" borderId="50" xfId="0" applyNumberFormat="1" applyFont="1" applyBorder="1" applyAlignment="1">
      <alignment horizontal="center" vertical="center"/>
    </xf>
    <xf numFmtId="3" fontId="19" fillId="0" borderId="30" xfId="0" applyNumberFormat="1" applyFont="1" applyBorder="1" applyAlignment="1">
      <alignment horizontal="center" vertical="center"/>
    </xf>
    <xf numFmtId="0" fontId="19" fillId="0" borderId="108" xfId="0" applyFont="1" applyBorder="1"/>
    <xf numFmtId="0" fontId="19" fillId="0" borderId="62" xfId="0" applyFont="1" applyBorder="1"/>
    <xf numFmtId="0" fontId="19" fillId="0" borderId="61" xfId="0" applyFont="1" applyBorder="1"/>
    <xf numFmtId="0" fontId="19" fillId="0" borderId="145" xfId="0" applyFont="1" applyBorder="1"/>
    <xf numFmtId="1" fontId="19" fillId="0" borderId="50" xfId="0" applyNumberFormat="1" applyFont="1" applyBorder="1" applyAlignment="1">
      <alignment horizontal="center" vertical="center"/>
    </xf>
    <xf numFmtId="0" fontId="0" fillId="0" borderId="0" xfId="0" applyAlignment="1">
      <alignment horizontal="center"/>
    </xf>
    <xf numFmtId="169" fontId="0" fillId="0" borderId="0" xfId="0" applyNumberFormat="1" applyAlignment="1">
      <alignment horizontal="center" vertical="center"/>
    </xf>
    <xf numFmtId="0" fontId="71" fillId="0" borderId="0" xfId="2391" applyFont="1"/>
    <xf numFmtId="0" fontId="27" fillId="0" borderId="0" xfId="1353" applyFont="1" applyBorder="1" applyAlignment="1">
      <alignment horizontal="center" vertical="center" wrapText="1"/>
    </xf>
    <xf numFmtId="0" fontId="0" fillId="0" borderId="0" xfId="0"/>
    <xf numFmtId="0" fontId="31" fillId="0" borderId="0" xfId="1353" applyFont="1" applyFill="1" applyBorder="1" applyAlignment="1">
      <alignment horizontal="center" vertical="center" wrapText="1"/>
    </xf>
    <xf numFmtId="0" fontId="0" fillId="0" borderId="0" xfId="0" applyAlignment="1">
      <alignment horizontal="center" vertic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169" fontId="0" fillId="0" borderId="0" xfId="0" applyNumberFormat="1" applyAlignment="1">
      <alignment horizontal="center" vertical="center"/>
    </xf>
    <xf numFmtId="0" fontId="15" fillId="0" borderId="0" xfId="1353" applyFont="1" applyFill="1" applyBorder="1" applyAlignment="1">
      <alignment horizontal="center" vertical="center" wrapText="1"/>
    </xf>
    <xf numFmtId="0" fontId="7" fillId="0" borderId="22" xfId="1353" applyFill="1" applyBorder="1"/>
    <xf numFmtId="0" fontId="7" fillId="0" borderId="109" xfId="1353" applyFont="1" applyBorder="1" applyAlignment="1">
      <alignment horizontal="center" vertical="center" wrapText="1"/>
    </xf>
    <xf numFmtId="0" fontId="7" fillId="0" borderId="50" xfId="1353" applyFont="1" applyBorder="1"/>
    <xf numFmtId="9" fontId="61" fillId="0" borderId="0" xfId="2" applyFont="1" applyAlignment="1">
      <alignment horizontal="center" vertical="center"/>
    </xf>
    <xf numFmtId="9" fontId="61" fillId="0" borderId="0" xfId="0" applyNumberFormat="1" applyFont="1" applyAlignment="1">
      <alignment horizontal="center" vertical="center"/>
    </xf>
    <xf numFmtId="9" fontId="7" fillId="0" borderId="22" xfId="1353" applyNumberFormat="1" applyFont="1" applyFill="1" applyBorder="1" applyAlignment="1">
      <alignment horizontal="center"/>
    </xf>
    <xf numFmtId="0" fontId="7" fillId="0" borderId="4" xfId="1353" applyFill="1" applyBorder="1" applyAlignment="1">
      <alignment horizontal="center"/>
    </xf>
    <xf numFmtId="166" fontId="7" fillId="0" borderId="54" xfId="2" applyNumberFormat="1" applyFont="1" applyFill="1" applyBorder="1" applyAlignment="1">
      <alignment horizontal="center"/>
    </xf>
    <xf numFmtId="0" fontId="7" fillId="0" borderId="156" xfId="1353" applyFill="1" applyBorder="1" applyAlignment="1">
      <alignment horizontal="center"/>
    </xf>
    <xf numFmtId="166" fontId="11" fillId="0" borderId="157" xfId="1353" applyNumberFormat="1" applyFont="1" applyFill="1" applyBorder="1" applyAlignment="1">
      <alignment horizontal="center"/>
    </xf>
    <xf numFmtId="166" fontId="7" fillId="0" borderId="158" xfId="1353" applyNumberFormat="1" applyFont="1" applyFill="1" applyBorder="1" applyAlignment="1">
      <alignment horizontal="center"/>
    </xf>
    <xf numFmtId="166" fontId="7" fillId="0" borderId="146" xfId="1353" applyNumberFormat="1" applyFont="1" applyFill="1" applyBorder="1" applyAlignment="1">
      <alignment horizontal="center"/>
    </xf>
    <xf numFmtId="166" fontId="7" fillId="0" borderId="140" xfId="1353" applyNumberFormat="1" applyFont="1" applyFill="1" applyBorder="1" applyAlignment="1">
      <alignment horizontal="center"/>
    </xf>
    <xf numFmtId="166" fontId="7" fillId="0" borderId="138" xfId="1353" applyNumberFormat="1" applyFont="1" applyFill="1" applyBorder="1" applyAlignment="1">
      <alignment horizontal="center"/>
    </xf>
    <xf numFmtId="0" fontId="7" fillId="0" borderId="150" xfId="1353" applyFill="1" applyBorder="1"/>
    <xf numFmtId="0" fontId="7" fillId="0" borderId="142" xfId="1353" applyFill="1" applyBorder="1"/>
    <xf numFmtId="0" fontId="7" fillId="0" borderId="143" xfId="1353" applyFill="1" applyBorder="1"/>
    <xf numFmtId="166" fontId="7" fillId="0" borderId="28" xfId="1353" applyNumberFormat="1" applyFont="1" applyFill="1" applyBorder="1" applyAlignment="1">
      <alignment horizontal="center"/>
    </xf>
    <xf numFmtId="166" fontId="7" fillId="0" borderId="30" xfId="1353" applyNumberFormat="1" applyFont="1" applyFill="1" applyBorder="1" applyAlignment="1">
      <alignment horizontal="center"/>
    </xf>
    <xf numFmtId="0" fontId="27" fillId="0" borderId="0" xfId="1353" applyFont="1" applyBorder="1" applyAlignment="1">
      <alignment horizontal="center" vertical="center" wrapText="1"/>
    </xf>
    <xf numFmtId="9" fontId="5" fillId="0" borderId="0" xfId="2" applyBorder="1" applyAlignment="1">
      <alignment horizontal="center" vertical="center"/>
    </xf>
    <xf numFmtId="0" fontId="7" fillId="0" borderId="0" xfId="1353" applyBorder="1" applyAlignment="1">
      <alignment horizontal="left" vertical="center" wrapText="1"/>
    </xf>
    <xf numFmtId="0" fontId="31" fillId="0" borderId="0" xfId="1353" applyFont="1" applyFill="1" applyBorder="1" applyAlignment="1">
      <alignment horizontal="center" vertical="center" wrapText="1"/>
    </xf>
    <xf numFmtId="0" fontId="7" fillId="0" borderId="28" xfId="1353" applyFont="1" applyFill="1" applyBorder="1" applyAlignment="1">
      <alignment horizontal="center" vertical="center" wrapText="1"/>
    </xf>
    <xf numFmtId="0" fontId="7" fillId="0" borderId="26" xfId="1353" applyFont="1" applyFill="1" applyBorder="1" applyAlignment="1">
      <alignment horizontal="center" vertical="center" wrapText="1"/>
    </xf>
    <xf numFmtId="166" fontId="19" fillId="0" borderId="0" xfId="2" applyNumberFormat="1" applyFont="1" applyBorder="1" applyAlignment="1">
      <alignment horizontal="center" vertical="center"/>
    </xf>
    <xf numFmtId="166" fontId="19" fillId="0" borderId="22" xfId="2" applyNumberFormat="1" applyFont="1" applyBorder="1" applyAlignment="1">
      <alignment horizontal="center" vertical="center"/>
    </xf>
    <xf numFmtId="166" fontId="7" fillId="0" borderId="22" xfId="2" applyNumberFormat="1" applyFont="1" applyFill="1" applyBorder="1" applyAlignment="1">
      <alignment horizontal="center"/>
    </xf>
    <xf numFmtId="166" fontId="5" fillId="0" borderId="0" xfId="2" applyNumberFormat="1" applyFont="1" applyBorder="1" applyAlignment="1">
      <alignment horizontal="center" vertical="center"/>
    </xf>
    <xf numFmtId="166" fontId="45" fillId="0" borderId="0" xfId="0" applyNumberFormat="1" applyFont="1" applyBorder="1" applyAlignment="1">
      <alignment horizontal="center" vertical="center"/>
    </xf>
    <xf numFmtId="166" fontId="11" fillId="0" borderId="0" xfId="0" applyNumberFormat="1" applyFont="1" applyBorder="1" applyAlignment="1">
      <alignment horizontal="center" vertical="center"/>
    </xf>
    <xf numFmtId="166" fontId="19" fillId="0" borderId="8" xfId="2" applyNumberFormat="1" applyFont="1" applyBorder="1" applyAlignment="1">
      <alignment horizontal="center" vertical="center"/>
    </xf>
    <xf numFmtId="166" fontId="7" fillId="0" borderId="8" xfId="2" applyNumberFormat="1" applyFont="1" applyFill="1" applyBorder="1" applyAlignment="1">
      <alignment horizontal="center"/>
    </xf>
    <xf numFmtId="166" fontId="24" fillId="0" borderId="0" xfId="2" applyNumberFormat="1" applyFont="1" applyBorder="1" applyAlignment="1">
      <alignment horizontal="center" vertical="center"/>
    </xf>
    <xf numFmtId="0" fontId="7" fillId="0" borderId="0" xfId="1353" applyBorder="1" applyAlignment="1">
      <alignment horizontal="left" vertical="top" wrapText="1"/>
    </xf>
    <xf numFmtId="166" fontId="0" fillId="0" borderId="0" xfId="2" applyNumberFormat="1" applyFont="1" applyAlignment="1">
      <alignment horizontal="center" vertical="center"/>
    </xf>
    <xf numFmtId="0" fontId="7" fillId="0" borderId="27" xfId="1353" applyFont="1" applyFill="1" applyBorder="1" applyAlignment="1">
      <alignment horizontal="center" vertical="center" wrapText="1"/>
    </xf>
    <xf numFmtId="166" fontId="7" fillId="0" borderId="155" xfId="1353" applyNumberFormat="1" applyFont="1" applyFill="1" applyBorder="1" applyAlignment="1">
      <alignment horizontal="center"/>
    </xf>
    <xf numFmtId="166" fontId="7" fillId="0" borderId="152" xfId="1353" applyNumberFormat="1" applyFont="1" applyFill="1" applyBorder="1" applyAlignment="1">
      <alignment horizontal="center"/>
    </xf>
    <xf numFmtId="166" fontId="7" fillId="0" borderId="143" xfId="1353" applyNumberFormat="1" applyFont="1" applyFill="1" applyBorder="1" applyAlignment="1">
      <alignment horizontal="center"/>
    </xf>
    <xf numFmtId="166" fontId="7" fillId="0" borderId="28" xfId="2" applyNumberFormat="1" applyFont="1" applyFill="1" applyBorder="1" applyAlignment="1">
      <alignment horizontal="center"/>
    </xf>
    <xf numFmtId="166" fontId="7" fillId="0" borderId="27" xfId="1353" applyNumberFormat="1" applyFont="1" applyFill="1" applyBorder="1" applyAlignment="1">
      <alignment horizontal="center"/>
    </xf>
    <xf numFmtId="166" fontId="7" fillId="0" borderId="0" xfId="2" applyNumberFormat="1" applyFont="1" applyFill="1" applyBorder="1" applyAlignment="1">
      <alignment horizontal="center" vertical="center" wrapText="1"/>
    </xf>
    <xf numFmtId="169" fontId="0" fillId="0" borderId="0" xfId="0" applyNumberFormat="1" applyBorder="1" applyAlignment="1">
      <alignment horizontal="center" vertical="center"/>
    </xf>
    <xf numFmtId="169" fontId="0" fillId="0" borderId="0" xfId="0" applyNumberFormat="1" applyAlignment="1">
      <alignment horizontal="center" vertical="center"/>
    </xf>
    <xf numFmtId="166" fontId="7" fillId="0" borderId="9" xfId="2" applyNumberFormat="1" applyFont="1" applyFill="1" applyBorder="1" applyAlignment="1">
      <alignment horizontal="center" vertical="center" wrapText="1"/>
    </xf>
    <xf numFmtId="2" fontId="7" fillId="0" borderId="0" xfId="0" applyNumberFormat="1" applyFont="1" applyBorder="1" applyAlignment="1">
      <alignment horizontal="center"/>
    </xf>
    <xf numFmtId="0" fontId="0" fillId="0" borderId="0" xfId="0" applyAlignment="1">
      <alignment horizontal="center" vertical="center"/>
    </xf>
    <xf numFmtId="0" fontId="0" fillId="0" borderId="0" xfId="0" applyAlignment="1">
      <alignment horizontal="center"/>
    </xf>
    <xf numFmtId="0" fontId="0" fillId="0" borderId="0" xfId="0" applyBorder="1" applyAlignment="1">
      <alignment horizontal="center" vertical="center"/>
    </xf>
    <xf numFmtId="169" fontId="19" fillId="0" borderId="0" xfId="2" applyNumberFormat="1" applyFont="1" applyBorder="1" applyAlignment="1">
      <alignment horizontal="center" vertical="center"/>
    </xf>
    <xf numFmtId="0" fontId="0" fillId="0" borderId="0" xfId="0" applyAlignment="1">
      <alignment horizontal="center" vertical="center"/>
    </xf>
    <xf numFmtId="0" fontId="121" fillId="22" borderId="0" xfId="4242" applyFont="1" applyFill="1" applyBorder="1" applyAlignment="1">
      <alignment horizontal="center"/>
    </xf>
    <xf numFmtId="0" fontId="122" fillId="22" borderId="0" xfId="4242" applyFont="1" applyFill="1" applyAlignment="1">
      <alignment horizontal="center"/>
    </xf>
    <xf numFmtId="0" fontId="100" fillId="0" borderId="0" xfId="0" applyFont="1" applyAlignment="1">
      <alignment horizontal="center" vertical="center"/>
    </xf>
    <xf numFmtId="0" fontId="123" fillId="0" borderId="162" xfId="13680" applyFont="1" applyBorder="1" applyAlignment="1">
      <alignment horizontal="center"/>
    </xf>
    <xf numFmtId="0" fontId="123" fillId="2" borderId="141" xfId="0" applyFont="1" applyFill="1" applyBorder="1" applyAlignment="1">
      <alignment horizontal="center" vertical="center"/>
    </xf>
    <xf numFmtId="0" fontId="100" fillId="0" borderId="0" xfId="0" applyFont="1" applyAlignment="1">
      <alignment wrapText="1"/>
    </xf>
    <xf numFmtId="1" fontId="0" fillId="0" borderId="163" xfId="0" applyNumberFormat="1" applyBorder="1" applyAlignment="1">
      <alignment horizontal="center" vertical="center"/>
    </xf>
    <xf numFmtId="0" fontId="0" fillId="0" borderId="77" xfId="0" applyFont="1" applyBorder="1" applyAlignment="1">
      <alignment horizontal="center" vertical="center" wrapText="1"/>
    </xf>
    <xf numFmtId="0" fontId="0" fillId="0" borderId="114" xfId="0" applyFont="1" applyBorder="1" applyAlignment="1">
      <alignment horizontal="center" vertical="center" wrapText="1"/>
    </xf>
    <xf numFmtId="1" fontId="0" fillId="0" borderId="164" xfId="0" applyNumberFormat="1" applyFont="1" applyBorder="1" applyAlignment="1">
      <alignment horizontal="center" vertical="center" wrapText="1"/>
    </xf>
    <xf numFmtId="1" fontId="50" fillId="0" borderId="164" xfId="0" applyNumberFormat="1" applyFont="1" applyBorder="1" applyAlignment="1">
      <alignment horizontal="center" vertical="center" wrapText="1"/>
    </xf>
    <xf numFmtId="0" fontId="0" fillId="0" borderId="23" xfId="0" applyBorder="1" applyAlignment="1">
      <alignment horizontal="center" vertical="center"/>
    </xf>
    <xf numFmtId="9" fontId="0" fillId="0" borderId="0" xfId="0" applyNumberFormat="1" applyBorder="1" applyAlignment="1">
      <alignment horizontal="center"/>
    </xf>
    <xf numFmtId="9" fontId="0" fillId="0" borderId="0" xfId="2" applyFont="1" applyBorder="1" applyAlignment="1">
      <alignment horizontal="center"/>
    </xf>
    <xf numFmtId="1" fontId="0" fillId="0" borderId="8" xfId="0" applyNumberFormat="1" applyFill="1" applyBorder="1" applyAlignment="1">
      <alignment horizontal="center" vertical="center"/>
    </xf>
    <xf numFmtId="9" fontId="0" fillId="0" borderId="0" xfId="2" applyNumberFormat="1" applyFont="1" applyBorder="1"/>
    <xf numFmtId="10" fontId="0" fillId="0" borderId="22" xfId="2" applyNumberFormat="1" applyFont="1" applyBorder="1" applyAlignment="1">
      <alignment horizontal="center" vertical="center"/>
    </xf>
    <xf numFmtId="9" fontId="0" fillId="0" borderId="0" xfId="0" applyNumberFormat="1" applyFill="1" applyBorder="1"/>
    <xf numFmtId="9" fontId="0" fillId="0" borderId="54" xfId="0" applyNumberFormat="1" applyBorder="1"/>
    <xf numFmtId="9" fontId="0" fillId="0" borderId="0" xfId="0" applyNumberFormat="1" applyAlignment="1">
      <alignment horizontal="center" vertical="center"/>
    </xf>
    <xf numFmtId="1" fontId="0" fillId="0" borderId="0" xfId="0" applyNumberFormat="1" applyFill="1" applyAlignment="1">
      <alignment horizontal="center" vertical="center"/>
    </xf>
    <xf numFmtId="9" fontId="0" fillId="0" borderId="54" xfId="0" applyNumberFormat="1" applyFill="1" applyBorder="1"/>
    <xf numFmtId="0" fontId="46" fillId="0" borderId="0" xfId="0" applyNumberFormat="1" applyFont="1" applyFill="1" applyBorder="1" applyAlignment="1">
      <alignment horizontal="center" vertical="center" wrapText="1"/>
    </xf>
    <xf numFmtId="0" fontId="46" fillId="0" borderId="54" xfId="0" applyNumberFormat="1" applyFont="1" applyBorder="1" applyAlignment="1">
      <alignment horizontal="center" vertical="center" wrapText="1"/>
    </xf>
    <xf numFmtId="0" fontId="46" fillId="0" borderId="0" xfId="0" applyNumberFormat="1" applyFont="1" applyBorder="1" applyAlignment="1">
      <alignment horizontal="center" vertical="center" wrapText="1"/>
    </xf>
    <xf numFmtId="0" fontId="46" fillId="0" borderId="9" xfId="0" applyNumberFormat="1" applyFont="1" applyFill="1" applyBorder="1" applyAlignment="1">
      <alignment horizontal="center" vertical="center" wrapText="1"/>
    </xf>
    <xf numFmtId="0" fontId="46" fillId="0" borderId="165" xfId="0" applyNumberFormat="1" applyFont="1" applyFill="1" applyBorder="1" applyAlignment="1">
      <alignment horizontal="center" vertical="center" wrapText="1"/>
    </xf>
    <xf numFmtId="0" fontId="46" fillId="0" borderId="166" xfId="0" applyNumberFormat="1" applyFont="1" applyFill="1" applyBorder="1" applyAlignment="1">
      <alignment horizontal="center" vertical="center" wrapText="1"/>
    </xf>
    <xf numFmtId="0" fontId="46" fillId="0" borderId="166" xfId="0" applyNumberFormat="1" applyFont="1" applyBorder="1" applyAlignment="1">
      <alignment horizontal="center" vertical="center" wrapText="1"/>
    </xf>
    <xf numFmtId="0" fontId="46" fillId="0" borderId="167" xfId="0" applyNumberFormat="1" applyFont="1" applyBorder="1" applyAlignment="1">
      <alignment horizontal="center" vertical="center" wrapText="1"/>
    </xf>
    <xf numFmtId="9" fontId="0" fillId="0" borderId="0" xfId="0" applyNumberFormat="1" applyFill="1" applyAlignment="1">
      <alignment horizontal="center" vertical="center"/>
    </xf>
    <xf numFmtId="9" fontId="0" fillId="0" borderId="0" xfId="0" applyNumberFormat="1" applyFill="1"/>
    <xf numFmtId="1" fontId="0" fillId="23" borderId="0" xfId="0" applyNumberFormat="1" applyFill="1" applyAlignment="1">
      <alignment horizontal="center" vertical="center"/>
    </xf>
    <xf numFmtId="0" fontId="7" fillId="0" borderId="60" xfId="1353" applyFont="1" applyBorder="1" applyAlignment="1">
      <alignment horizontal="center" vertical="center" wrapText="1"/>
    </xf>
    <xf numFmtId="0" fontId="7" fillId="0" borderId="55" xfId="1353" applyFont="1" applyBorder="1" applyAlignment="1">
      <alignment horizontal="center" vertical="center" wrapText="1"/>
    </xf>
    <xf numFmtId="0" fontId="7" fillId="0" borderId="72" xfId="1353" applyFont="1" applyBorder="1" applyAlignment="1">
      <alignment horizontal="center" vertical="center" wrapText="1"/>
    </xf>
    <xf numFmtId="0" fontId="11" fillId="0" borderId="11" xfId="1353" applyFont="1" applyBorder="1" applyAlignment="1">
      <alignment horizontal="center" vertical="center" wrapText="1"/>
    </xf>
    <xf numFmtId="0" fontId="7" fillId="0" borderId="16" xfId="1353" applyFont="1" applyBorder="1" applyAlignment="1">
      <alignment horizontal="center" vertical="center" wrapText="1"/>
    </xf>
    <xf numFmtId="0" fontId="7" fillId="0" borderId="13" xfId="1353" applyFont="1" applyBorder="1" applyAlignment="1">
      <alignment horizontal="center" vertical="center" wrapText="1"/>
    </xf>
    <xf numFmtId="0" fontId="7" fillId="0" borderId="5" xfId="1353" applyFont="1" applyBorder="1" applyAlignment="1">
      <alignment horizontal="center" vertical="center" wrapText="1"/>
    </xf>
    <xf numFmtId="0" fontId="7" fillId="0" borderId="11" xfId="1353" applyFont="1" applyBorder="1" applyAlignment="1">
      <alignment horizontal="center" vertical="center" wrapText="1"/>
    </xf>
    <xf numFmtId="0" fontId="7" fillId="0" borderId="1" xfId="1353" applyFont="1" applyBorder="1" applyAlignment="1">
      <alignment horizontal="center" vertical="center" wrapText="1"/>
    </xf>
    <xf numFmtId="0" fontId="7" fillId="0" borderId="4" xfId="1353" applyFont="1" applyBorder="1" applyAlignment="1">
      <alignment horizontal="center" vertical="center" wrapText="1"/>
    </xf>
    <xf numFmtId="0" fontId="11" fillId="0" borderId="39" xfId="1353" applyFont="1" applyBorder="1" applyAlignment="1">
      <alignment horizontal="center" vertical="center" wrapText="1"/>
    </xf>
    <xf numFmtId="0" fontId="11" fillId="0" borderId="36" xfId="1353" applyFont="1" applyBorder="1" applyAlignment="1">
      <alignment horizontal="center" vertical="center" wrapText="1"/>
    </xf>
    <xf numFmtId="0" fontId="7" fillId="0" borderId="38" xfId="1353" applyFont="1" applyBorder="1" applyAlignment="1">
      <alignment horizontal="center" vertical="center" wrapText="1"/>
    </xf>
    <xf numFmtId="0" fontId="7" fillId="0" borderId="8" xfId="1353" applyFont="1" applyBorder="1" applyAlignment="1">
      <alignment horizontal="center" vertical="center" wrapText="1"/>
    </xf>
    <xf numFmtId="0" fontId="37" fillId="0" borderId="37" xfId="1353" applyFont="1" applyBorder="1" applyAlignment="1">
      <alignment horizontal="center" vertical="center" wrapText="1"/>
    </xf>
    <xf numFmtId="0" fontId="37" fillId="0" borderId="49" xfId="1353" applyFont="1" applyBorder="1" applyAlignment="1">
      <alignment horizontal="center" vertical="center" wrapText="1"/>
    </xf>
    <xf numFmtId="0" fontId="7" fillId="0" borderId="3" xfId="1353" applyFont="1" applyBorder="1" applyAlignment="1">
      <alignment horizontal="center" vertical="center" wrapText="1"/>
    </xf>
    <xf numFmtId="0" fontId="11" fillId="0" borderId="47" xfId="1353" applyFont="1" applyBorder="1" applyAlignment="1">
      <alignment horizontal="center" vertical="center" wrapText="1"/>
    </xf>
    <xf numFmtId="0" fontId="11" fillId="0" borderId="45" xfId="1353" applyFont="1" applyBorder="1" applyAlignment="1">
      <alignment horizontal="center" vertical="center" wrapText="1"/>
    </xf>
    <xf numFmtId="0" fontId="7" fillId="0" borderId="46" xfId="1353" applyFont="1" applyBorder="1" applyAlignment="1">
      <alignment horizontal="center" vertical="center" wrapText="1"/>
    </xf>
    <xf numFmtId="0" fontId="7" fillId="0" borderId="44" xfId="1353" applyFont="1" applyBorder="1" applyAlignment="1">
      <alignment horizontal="center" vertical="center" wrapText="1"/>
    </xf>
    <xf numFmtId="0" fontId="7" fillId="0" borderId="88" xfId="1353" applyFont="1" applyBorder="1" applyAlignment="1">
      <alignment horizontal="center" vertical="center" wrapText="1"/>
    </xf>
    <xf numFmtId="0" fontId="11" fillId="0" borderId="2" xfId="1353" applyFont="1" applyBorder="1" applyAlignment="1">
      <alignment horizontal="center" vertical="center" wrapText="1"/>
    </xf>
    <xf numFmtId="0" fontId="7" fillId="0" borderId="37" xfId="1353" applyFont="1" applyBorder="1" applyAlignment="1">
      <alignment horizontal="center" vertical="center" wrapText="1"/>
    </xf>
    <xf numFmtId="0" fontId="7" fillId="0" borderId="35" xfId="1353" applyFont="1" applyBorder="1" applyAlignment="1">
      <alignment horizontal="center" vertical="center" wrapText="1"/>
    </xf>
    <xf numFmtId="0" fontId="7" fillId="0" borderId="0" xfId="1353" applyFont="1" applyBorder="1" applyAlignment="1">
      <alignment horizontal="center" vertical="center" wrapText="1"/>
    </xf>
    <xf numFmtId="1" fontId="19" fillId="0" borderId="54" xfId="2" applyNumberFormat="1" applyFont="1" applyBorder="1" applyAlignment="1">
      <alignment horizontal="center" vertical="center"/>
    </xf>
    <xf numFmtId="1" fontId="19" fillId="0" borderId="22" xfId="2" applyNumberFormat="1" applyFont="1" applyBorder="1" applyAlignment="1">
      <alignment horizontal="center" vertical="center"/>
    </xf>
    <xf numFmtId="169" fontId="19" fillId="0" borderId="54" xfId="2" applyNumberFormat="1" applyFont="1" applyBorder="1" applyAlignment="1">
      <alignment horizontal="center" vertical="center"/>
    </xf>
    <xf numFmtId="0" fontId="7" fillId="0" borderId="0" xfId="1353" applyFont="1" applyBorder="1" applyAlignment="1">
      <alignment horizontal="left" vertical="top" wrapText="1"/>
    </xf>
    <xf numFmtId="9" fontId="5" fillId="0" borderId="0" xfId="2" applyBorder="1" applyAlignment="1">
      <alignment horizontal="center" vertical="center"/>
    </xf>
    <xf numFmtId="0" fontId="19" fillId="0" borderId="0" xfId="0" applyFont="1" applyAlignment="1">
      <alignment horizontal="center" vertical="center"/>
    </xf>
    <xf numFmtId="0" fontId="20" fillId="0" borderId="37" xfId="0" applyFont="1" applyBorder="1" applyAlignment="1">
      <alignment horizontal="center" vertical="center" wrapText="1"/>
    </xf>
    <xf numFmtId="0" fontId="11" fillId="0" borderId="0" xfId="1353" applyFont="1" applyFill="1" applyBorder="1" applyAlignment="1">
      <alignment horizontal="center" vertical="center" wrapText="1"/>
    </xf>
    <xf numFmtId="0" fontId="7" fillId="0" borderId="13" xfId="1353" applyFont="1" applyFill="1" applyBorder="1" applyAlignment="1">
      <alignment horizontal="center" vertical="center" wrapText="1"/>
    </xf>
    <xf numFmtId="0" fontId="7" fillId="0" borderId="5" xfId="1353" applyFont="1" applyFill="1" applyBorder="1" applyAlignment="1">
      <alignment horizontal="center" vertical="center" wrapText="1"/>
    </xf>
    <xf numFmtId="0" fontId="7" fillId="0" borderId="0" xfId="1353" applyFont="1" applyFill="1" applyBorder="1" applyAlignment="1">
      <alignment horizontal="center" vertical="center" wrapText="1"/>
    </xf>
    <xf numFmtId="0" fontId="7" fillId="0" borderId="2" xfId="1353" applyFont="1" applyBorder="1" applyAlignment="1">
      <alignment horizontal="center" vertical="center" wrapText="1"/>
    </xf>
    <xf numFmtId="0" fontId="7" fillId="0" borderId="14" xfId="1353" applyFont="1" applyBorder="1" applyAlignment="1">
      <alignment horizontal="center" vertical="center" wrapText="1"/>
    </xf>
    <xf numFmtId="166" fontId="5" fillId="0" borderId="28" xfId="2" applyNumberFormat="1" applyBorder="1" applyAlignment="1">
      <alignment horizontal="center" vertical="center"/>
    </xf>
    <xf numFmtId="164" fontId="19" fillId="0" borderId="22" xfId="1" applyNumberFormat="1" applyFont="1" applyBorder="1"/>
    <xf numFmtId="43" fontId="7" fillId="0" borderId="0" xfId="1" applyFont="1" applyBorder="1" applyAlignment="1">
      <alignment horizontal="center" vertical="center"/>
    </xf>
    <xf numFmtId="1" fontId="19" fillId="0" borderId="8" xfId="0" applyNumberFormat="1" applyFont="1" applyBorder="1" applyAlignment="1">
      <alignment horizontal="center" vertical="center"/>
    </xf>
    <xf numFmtId="164" fontId="19" fillId="0" borderId="0" xfId="0" applyNumberFormat="1" applyFont="1" applyBorder="1" applyAlignment="1">
      <alignment horizontal="center" vertical="center"/>
    </xf>
    <xf numFmtId="164" fontId="19" fillId="0" borderId="0" xfId="1" applyNumberFormat="1" applyFont="1" applyBorder="1" applyAlignment="1">
      <alignment horizontal="center" vertical="center"/>
    </xf>
    <xf numFmtId="2" fontId="19" fillId="0" borderId="0" xfId="1" applyNumberFormat="1" applyFont="1" applyBorder="1" applyAlignment="1">
      <alignment horizontal="center" vertical="center"/>
    </xf>
    <xf numFmtId="0" fontId="19" fillId="0" borderId="22" xfId="0" applyFont="1" applyBorder="1" applyAlignment="1">
      <alignment horizontal="center" vertical="center"/>
    </xf>
    <xf numFmtId="164" fontId="19" fillId="0" borderId="22" xfId="1" applyNumberFormat="1" applyFont="1" applyBorder="1" applyAlignment="1">
      <alignment horizontal="center" vertical="center"/>
    </xf>
    <xf numFmtId="1" fontId="19" fillId="0" borderId="0" xfId="1" applyNumberFormat="1" applyFont="1" applyBorder="1" applyAlignment="1">
      <alignment horizontal="center" vertical="center"/>
    </xf>
    <xf numFmtId="164" fontId="7" fillId="0" borderId="0" xfId="1" applyNumberFormat="1" applyFont="1" applyBorder="1" applyAlignment="1">
      <alignment horizontal="center" vertical="center"/>
    </xf>
    <xf numFmtId="0" fontId="19" fillId="0" borderId="0" xfId="0" applyFont="1" applyBorder="1" applyAlignment="1">
      <alignment horizontal="center" vertical="center"/>
    </xf>
    <xf numFmtId="43" fontId="19" fillId="0" borderId="0" xfId="1" applyFont="1" applyBorder="1" applyAlignment="1">
      <alignment horizontal="center" vertical="center"/>
    </xf>
    <xf numFmtId="164" fontId="7" fillId="0" borderId="0" xfId="1" applyNumberFormat="1" applyFont="1" applyFill="1" applyBorder="1" applyAlignment="1">
      <alignment horizontal="center" vertical="center"/>
    </xf>
    <xf numFmtId="2" fontId="19" fillId="0" borderId="0" xfId="0" applyNumberFormat="1" applyFont="1" applyBorder="1" applyAlignment="1">
      <alignment horizontal="center" vertical="center"/>
    </xf>
    <xf numFmtId="174" fontId="19" fillId="0" borderId="0" xfId="1" applyNumberFormat="1" applyFont="1" applyBorder="1" applyAlignment="1">
      <alignment horizontal="center" vertical="center"/>
    </xf>
    <xf numFmtId="166" fontId="7" fillId="0" borderId="0" xfId="0" applyNumberFormat="1" applyFont="1" applyBorder="1" applyAlignment="1">
      <alignment horizontal="center" vertical="center"/>
    </xf>
    <xf numFmtId="1" fontId="19" fillId="0" borderId="167" xfId="0" applyNumberFormat="1" applyFont="1" applyBorder="1" applyAlignment="1">
      <alignment horizontal="center" vertical="center"/>
    </xf>
    <xf numFmtId="0" fontId="19" fillId="0" borderId="166" xfId="0" applyFont="1" applyBorder="1" applyAlignment="1">
      <alignment horizontal="center" vertical="center"/>
    </xf>
    <xf numFmtId="164" fontId="19" fillId="0" borderId="166" xfId="1" applyNumberFormat="1" applyFont="1" applyBorder="1" applyAlignment="1">
      <alignment horizontal="center" vertical="center"/>
    </xf>
    <xf numFmtId="166" fontId="19" fillId="0" borderId="166" xfId="0" applyNumberFormat="1" applyFont="1" applyBorder="1" applyAlignment="1">
      <alignment horizontal="center" vertical="center"/>
    </xf>
    <xf numFmtId="0" fontId="19" fillId="0" borderId="165" xfId="0" applyFont="1" applyBorder="1" applyAlignment="1">
      <alignment horizontal="center" vertical="center"/>
    </xf>
    <xf numFmtId="0" fontId="19" fillId="0" borderId="25" xfId="0" applyFont="1" applyBorder="1"/>
    <xf numFmtId="1" fontId="7" fillId="0" borderId="8" xfId="1353" applyNumberFormat="1" applyFont="1" applyBorder="1" applyAlignment="1">
      <alignment horizontal="center" vertical="center" wrapText="1"/>
    </xf>
    <xf numFmtId="3" fontId="11" fillId="0" borderId="157" xfId="1353" applyNumberFormat="1" applyFont="1" applyBorder="1" applyAlignment="1">
      <alignment horizontal="center" vertical="center" wrapText="1"/>
    </xf>
    <xf numFmtId="3" fontId="7" fillId="0" borderId="166" xfId="1353" applyNumberFormat="1" applyFont="1" applyBorder="1" applyAlignment="1">
      <alignment horizontal="center" vertical="center" wrapText="1"/>
    </xf>
    <xf numFmtId="9" fontId="11" fillId="0" borderId="157" xfId="2" applyFont="1" applyBorder="1" applyAlignment="1">
      <alignment horizontal="center" vertical="center" wrapText="1"/>
    </xf>
    <xf numFmtId="9" fontId="7" fillId="0" borderId="166" xfId="2" applyFont="1" applyFill="1" applyBorder="1" applyAlignment="1">
      <alignment horizontal="center" vertical="center" wrapText="1"/>
    </xf>
    <xf numFmtId="166" fontId="7" fillId="0" borderId="168" xfId="2" applyNumberFormat="1" applyFont="1" applyFill="1" applyBorder="1" applyAlignment="1">
      <alignment horizontal="center" vertical="center" wrapText="1"/>
    </xf>
    <xf numFmtId="3" fontId="7" fillId="0" borderId="169" xfId="1353" applyNumberFormat="1" applyFont="1" applyFill="1" applyBorder="1" applyAlignment="1">
      <alignment horizontal="center" vertical="center" wrapText="1"/>
    </xf>
    <xf numFmtId="3" fontId="7" fillId="0" borderId="166" xfId="1353" applyNumberFormat="1" applyFont="1" applyFill="1" applyBorder="1" applyAlignment="1">
      <alignment horizontal="center" vertical="center" wrapText="1"/>
    </xf>
    <xf numFmtId="9" fontId="19" fillId="0" borderId="108" xfId="2" applyFont="1" applyBorder="1" applyAlignment="1">
      <alignment horizontal="center" vertical="center"/>
    </xf>
    <xf numFmtId="9" fontId="19" fillId="0" borderId="165" xfId="2" applyFont="1" applyBorder="1" applyAlignment="1">
      <alignment horizontal="center" vertical="center"/>
    </xf>
    <xf numFmtId="0" fontId="11" fillId="0" borderId="16" xfId="1353" applyFont="1" applyBorder="1" applyAlignment="1">
      <alignment horizontal="center" vertical="center" wrapText="1"/>
    </xf>
    <xf numFmtId="0" fontId="37" fillId="0" borderId="89" xfId="1353" applyFont="1" applyBorder="1" applyAlignment="1">
      <alignment horizontal="center" vertical="center" wrapText="1"/>
    </xf>
    <xf numFmtId="0" fontId="37" fillId="0" borderId="16" xfId="1353" applyFont="1" applyBorder="1" applyAlignment="1">
      <alignment horizontal="center" vertical="center" wrapText="1"/>
    </xf>
    <xf numFmtId="0" fontId="37" fillId="0" borderId="112" xfId="1353" applyFont="1" applyBorder="1" applyAlignment="1">
      <alignment horizontal="center" vertical="center" wrapText="1"/>
    </xf>
    <xf numFmtId="0" fontId="7" fillId="0" borderId="37" xfId="1353" applyFont="1" applyBorder="1" applyAlignment="1">
      <alignment vertical="center" wrapText="1"/>
    </xf>
    <xf numFmtId="0" fontId="37" fillId="0" borderId="88" xfId="1353" applyFont="1" applyBorder="1" applyAlignment="1">
      <alignment vertical="center" wrapText="1"/>
    </xf>
    <xf numFmtId="9" fontId="21" fillId="0" borderId="167" xfId="2" applyFont="1" applyBorder="1" applyAlignment="1">
      <alignment horizontal="center" vertical="center"/>
    </xf>
    <xf numFmtId="9" fontId="19" fillId="0" borderId="166" xfId="2" applyFont="1" applyBorder="1" applyAlignment="1">
      <alignment horizontal="center" vertical="center"/>
    </xf>
    <xf numFmtId="9" fontId="19" fillId="0" borderId="149" xfId="2" applyFont="1" applyBorder="1" applyAlignment="1">
      <alignment horizontal="center" vertical="center"/>
    </xf>
    <xf numFmtId="9" fontId="20" fillId="0" borderId="149" xfId="2" applyFont="1" applyBorder="1" applyAlignment="1">
      <alignment horizontal="center" vertical="center"/>
    </xf>
    <xf numFmtId="9" fontId="20" fillId="0" borderId="151" xfId="2" applyFont="1" applyBorder="1" applyAlignment="1">
      <alignment horizontal="center" vertical="center"/>
    </xf>
    <xf numFmtId="9" fontId="20" fillId="0" borderId="166" xfId="2" applyFont="1" applyBorder="1" applyAlignment="1">
      <alignment horizontal="center" vertical="center"/>
    </xf>
    <xf numFmtId="9" fontId="20" fillId="0" borderId="153" xfId="2" applyFont="1" applyBorder="1" applyAlignment="1">
      <alignment horizontal="center" vertical="center"/>
    </xf>
    <xf numFmtId="9" fontId="20" fillId="0" borderId="22" xfId="0" applyNumberFormat="1" applyFont="1" applyBorder="1" applyAlignment="1">
      <alignment horizontal="center" vertical="center"/>
    </xf>
    <xf numFmtId="0" fontId="7" fillId="0" borderId="4" xfId="1353" applyFont="1" applyBorder="1" applyAlignment="1">
      <alignment horizontal="center" vertical="center"/>
    </xf>
    <xf numFmtId="0" fontId="20" fillId="0" borderId="137" xfId="0" applyFont="1" applyBorder="1" applyAlignment="1">
      <alignment horizontal="center" vertical="center" wrapText="1"/>
    </xf>
    <xf numFmtId="0" fontId="20" fillId="0" borderId="90" xfId="0" applyFont="1" applyBorder="1" applyAlignment="1">
      <alignment horizontal="center" vertical="center" wrapText="1"/>
    </xf>
    <xf numFmtId="0" fontId="20" fillId="0" borderId="109" xfId="0" applyFont="1" applyBorder="1" applyAlignment="1">
      <alignment horizontal="center" vertical="center" wrapText="1"/>
    </xf>
    <xf numFmtId="9" fontId="19" fillId="0" borderId="50" xfId="2" applyFont="1" applyBorder="1" applyAlignment="1">
      <alignment horizontal="center" vertical="center"/>
    </xf>
    <xf numFmtId="9" fontId="19" fillId="0" borderId="51" xfId="2" applyFont="1" applyBorder="1" applyAlignment="1">
      <alignment horizontal="center" vertical="center"/>
    </xf>
    <xf numFmtId="9" fontId="19" fillId="0" borderId="28" xfId="2" applyNumberFormat="1" applyFont="1" applyBorder="1" applyAlignment="1">
      <alignment horizontal="center" vertical="center"/>
    </xf>
    <xf numFmtId="166" fontId="19" fillId="0" borderId="51" xfId="2" applyNumberFormat="1" applyFont="1" applyBorder="1" applyAlignment="1">
      <alignment horizontal="center" vertical="center"/>
    </xf>
    <xf numFmtId="166" fontId="19" fillId="0" borderId="28" xfId="2" applyNumberFormat="1" applyFont="1" applyBorder="1" applyAlignment="1">
      <alignment horizontal="center" vertical="center"/>
    </xf>
    <xf numFmtId="166" fontId="19" fillId="0" borderId="50" xfId="2" applyNumberFormat="1" applyFont="1" applyBorder="1" applyAlignment="1">
      <alignment horizontal="center" vertical="center"/>
    </xf>
    <xf numFmtId="166" fontId="19" fillId="0" borderId="55" xfId="2" applyNumberFormat="1" applyFont="1" applyBorder="1" applyAlignment="1">
      <alignment horizontal="center" vertical="center"/>
    </xf>
    <xf numFmtId="9" fontId="19" fillId="0" borderId="26" xfId="2" applyNumberFormat="1" applyFont="1" applyBorder="1" applyAlignment="1">
      <alignment horizontal="center" vertical="center"/>
    </xf>
    <xf numFmtId="9" fontId="19" fillId="0" borderId="29" xfId="2" applyFont="1" applyBorder="1" applyAlignment="1">
      <alignment horizontal="center" vertical="center"/>
    </xf>
    <xf numFmtId="9" fontId="21" fillId="0" borderId="29" xfId="2" applyFont="1" applyBorder="1" applyAlignment="1">
      <alignment horizontal="center" vertical="center"/>
    </xf>
    <xf numFmtId="0" fontId="11" fillId="0" borderId="38" xfId="1353" applyFont="1" applyBorder="1" applyAlignment="1">
      <alignment horizontal="center" vertical="center" wrapText="1"/>
    </xf>
    <xf numFmtId="0" fontId="45" fillId="0" borderId="92" xfId="1353" applyFont="1" applyBorder="1" applyAlignment="1">
      <alignment horizontal="center" vertical="center" wrapText="1"/>
    </xf>
    <xf numFmtId="0" fontId="45" fillId="0" borderId="35" xfId="1353" applyFont="1" applyBorder="1" applyAlignment="1">
      <alignment horizontal="center" vertical="center" wrapText="1"/>
    </xf>
    <xf numFmtId="0" fontId="42" fillId="0" borderId="72" xfId="0" applyFont="1" applyBorder="1" applyAlignment="1">
      <alignment horizontal="center" vertical="center" wrapText="1"/>
    </xf>
    <xf numFmtId="0" fontId="45" fillId="0" borderId="44" xfId="1353" applyFont="1" applyBorder="1" applyAlignment="1">
      <alignment horizontal="center" vertical="center" wrapText="1"/>
    </xf>
    <xf numFmtId="0" fontId="7" fillId="0" borderId="128" xfId="1353" applyFont="1" applyBorder="1" applyAlignment="1">
      <alignment horizontal="center" vertical="center" wrapText="1"/>
    </xf>
    <xf numFmtId="0" fontId="7" fillId="0" borderId="113" xfId="1353" applyFont="1" applyBorder="1" applyAlignment="1">
      <alignment horizontal="center" vertical="center" wrapText="1"/>
    </xf>
    <xf numFmtId="0" fontId="20" fillId="0" borderId="49" xfId="0" applyFont="1" applyBorder="1" applyAlignment="1">
      <alignment horizontal="center" vertical="center" wrapText="1"/>
    </xf>
    <xf numFmtId="164" fontId="21" fillId="0" borderId="157" xfId="1" applyNumberFormat="1" applyFont="1" applyBorder="1" applyAlignment="1">
      <alignment horizontal="center" vertical="center"/>
    </xf>
    <xf numFmtId="0" fontId="17" fillId="0" borderId="4" xfId="0" applyFont="1" applyBorder="1" applyAlignment="1">
      <alignment horizontal="center"/>
    </xf>
    <xf numFmtId="1" fontId="19" fillId="0" borderId="149" xfId="0" applyNumberFormat="1" applyFont="1" applyBorder="1" applyAlignment="1">
      <alignment horizontal="center" vertical="center"/>
    </xf>
    <xf numFmtId="1" fontId="21" fillId="0" borderId="149" xfId="0" applyNumberFormat="1" applyFont="1" applyBorder="1" applyAlignment="1">
      <alignment horizontal="center" vertical="center"/>
    </xf>
    <xf numFmtId="1" fontId="19" fillId="0" borderId="153" xfId="0" applyNumberFormat="1" applyFont="1" applyBorder="1" applyAlignment="1">
      <alignment horizontal="center" vertical="center"/>
    </xf>
    <xf numFmtId="1" fontId="21" fillId="0" borderId="167" xfId="0" applyNumberFormat="1" applyFont="1" applyBorder="1" applyAlignment="1">
      <alignment horizontal="center" vertical="center"/>
    </xf>
    <xf numFmtId="1" fontId="20" fillId="0" borderId="149" xfId="0" applyNumberFormat="1" applyFont="1" applyBorder="1" applyAlignment="1">
      <alignment horizontal="center" vertical="center"/>
    </xf>
    <xf numFmtId="1" fontId="20" fillId="0" borderId="153" xfId="0" applyNumberFormat="1" applyFont="1" applyBorder="1" applyAlignment="1">
      <alignment horizontal="center" vertical="center"/>
    </xf>
    <xf numFmtId="1" fontId="21" fillId="0" borderId="166" xfId="0" applyNumberFormat="1" applyFont="1" applyBorder="1" applyAlignment="1">
      <alignment horizontal="center" vertical="center"/>
    </xf>
    <xf numFmtId="3" fontId="19" fillId="0" borderId="170" xfId="0" applyNumberFormat="1" applyFont="1" applyBorder="1" applyAlignment="1">
      <alignment horizontal="center" vertical="center"/>
    </xf>
    <xf numFmtId="3" fontId="20" fillId="0" borderId="149" xfId="0" applyNumberFormat="1" applyFont="1" applyBorder="1" applyAlignment="1">
      <alignment horizontal="center" vertical="center"/>
    </xf>
    <xf numFmtId="3" fontId="20" fillId="0" borderId="151" xfId="0" applyNumberFormat="1" applyFont="1" applyBorder="1" applyAlignment="1">
      <alignment horizontal="center" vertical="center"/>
    </xf>
    <xf numFmtId="1" fontId="19" fillId="0" borderId="170" xfId="0" applyNumberFormat="1" applyFont="1" applyBorder="1" applyAlignment="1">
      <alignment horizontal="center" vertical="center"/>
    </xf>
    <xf numFmtId="1" fontId="19" fillId="0" borderId="151" xfId="0" applyNumberFormat="1" applyFont="1" applyBorder="1" applyAlignment="1">
      <alignment horizontal="center" vertical="center"/>
    </xf>
    <xf numFmtId="1" fontId="19" fillId="0" borderId="165" xfId="0" applyNumberFormat="1" applyFont="1" applyBorder="1" applyAlignment="1">
      <alignment horizontal="center" vertical="center"/>
    </xf>
    <xf numFmtId="9" fontId="21" fillId="0" borderId="157" xfId="2" applyFont="1" applyBorder="1" applyAlignment="1">
      <alignment horizontal="center"/>
    </xf>
    <xf numFmtId="9" fontId="21" fillId="0" borderId="108" xfId="2" applyFont="1" applyBorder="1" applyAlignment="1">
      <alignment horizontal="center"/>
    </xf>
    <xf numFmtId="9" fontId="20" fillId="0" borderId="149" xfId="2" applyFont="1" applyBorder="1" applyAlignment="1">
      <alignment horizontal="center"/>
    </xf>
    <xf numFmtId="9" fontId="20" fillId="0" borderId="153" xfId="2" applyFont="1" applyBorder="1" applyAlignment="1">
      <alignment horizontal="center"/>
    </xf>
    <xf numFmtId="9" fontId="21" fillId="0" borderId="158" xfId="2" applyFont="1" applyBorder="1" applyAlignment="1">
      <alignment horizontal="center"/>
    </xf>
    <xf numFmtId="9" fontId="21" fillId="0" borderId="166" xfId="2" applyFont="1" applyBorder="1" applyAlignment="1">
      <alignment horizontal="center" vertical="center"/>
    </xf>
    <xf numFmtId="9" fontId="19" fillId="0" borderId="170" xfId="2" applyFont="1" applyBorder="1" applyAlignment="1">
      <alignment horizontal="center"/>
    </xf>
    <xf numFmtId="9" fontId="20" fillId="0" borderId="151" xfId="2" applyFont="1" applyBorder="1" applyAlignment="1">
      <alignment horizontal="center"/>
    </xf>
    <xf numFmtId="9" fontId="19" fillId="0" borderId="151" xfId="2" applyFont="1" applyBorder="1" applyAlignment="1">
      <alignment horizontal="center"/>
    </xf>
    <xf numFmtId="9" fontId="19" fillId="0" borderId="171" xfId="2" applyFont="1" applyBorder="1" applyAlignment="1">
      <alignment horizontal="center"/>
    </xf>
    <xf numFmtId="0" fontId="7" fillId="0" borderId="8" xfId="1353" applyFont="1" applyFill="1" applyBorder="1" applyAlignment="1">
      <alignment horizontal="center"/>
    </xf>
    <xf numFmtId="0" fontId="7" fillId="0" borderId="92" xfId="1353" applyFont="1" applyFill="1" applyBorder="1" applyAlignment="1">
      <alignment horizontal="center"/>
    </xf>
    <xf numFmtId="0" fontId="7" fillId="0" borderId="4" xfId="1353" applyFont="1" applyFill="1" applyBorder="1" applyAlignment="1">
      <alignment horizontal="center"/>
    </xf>
    <xf numFmtId="0" fontId="7" fillId="0" borderId="27" xfId="1353" applyFont="1" applyFill="1" applyBorder="1"/>
    <xf numFmtId="0" fontId="7" fillId="0" borderId="28" xfId="1353" applyFont="1" applyFill="1" applyBorder="1"/>
    <xf numFmtId="0" fontId="7" fillId="0" borderId="50" xfId="1353" applyFont="1" applyFill="1" applyBorder="1"/>
    <xf numFmtId="166" fontId="11" fillId="0" borderId="0" xfId="1353" applyNumberFormat="1" applyFont="1" applyFill="1" applyBorder="1" applyAlignment="1">
      <alignment horizontal="center"/>
    </xf>
    <xf numFmtId="0" fontId="7" fillId="0" borderId="6" xfId="1353" applyFont="1" applyFill="1" applyBorder="1"/>
    <xf numFmtId="0" fontId="7" fillId="0" borderId="6" xfId="1353" applyFont="1" applyFill="1" applyBorder="1" applyAlignment="1">
      <alignment horizontal="center" vertical="center" wrapText="1"/>
    </xf>
    <xf numFmtId="0" fontId="7" fillId="0" borderId="55" xfId="1353" applyFont="1" applyFill="1" applyBorder="1"/>
    <xf numFmtId="0" fontId="7" fillId="0" borderId="53" xfId="1353" applyFont="1" applyFill="1" applyBorder="1" applyAlignment="1">
      <alignment horizontal="center" vertical="center" wrapText="1"/>
    </xf>
    <xf numFmtId="0" fontId="7" fillId="0" borderId="6" xfId="1353" applyFont="1" applyFill="1" applyBorder="1" applyAlignment="1">
      <alignment horizontal="center"/>
    </xf>
    <xf numFmtId="0" fontId="7" fillId="0" borderId="53" xfId="1353" applyFont="1" applyFill="1" applyBorder="1" applyAlignment="1">
      <alignment horizontal="center"/>
    </xf>
    <xf numFmtId="0" fontId="7" fillId="0" borderId="52" xfId="1353" applyFont="1" applyFill="1" applyBorder="1" applyAlignment="1">
      <alignment horizontal="center"/>
    </xf>
    <xf numFmtId="0" fontId="7" fillId="0" borderId="8" xfId="1353" applyFont="1" applyBorder="1" applyAlignment="1">
      <alignment horizontal="left" vertical="center"/>
    </xf>
    <xf numFmtId="0" fontId="7" fillId="0" borderId="0" xfId="1353" applyFont="1" applyBorder="1" applyAlignment="1">
      <alignment horizontal="left" vertical="center"/>
    </xf>
    <xf numFmtId="0" fontId="7" fillId="0" borderId="0" xfId="1353" applyFont="1" applyFill="1"/>
    <xf numFmtId="0" fontId="7" fillId="0" borderId="25" xfId="1353" applyFont="1" applyBorder="1"/>
    <xf numFmtId="0" fontId="7" fillId="0" borderId="154" xfId="1353" applyFont="1" applyBorder="1"/>
    <xf numFmtId="166" fontId="19" fillId="0" borderId="25" xfId="2" applyNumberFormat="1" applyFont="1" applyBorder="1" applyAlignment="1">
      <alignment horizontal="center" vertical="center"/>
    </xf>
    <xf numFmtId="166" fontId="19" fillId="0" borderId="24" xfId="2" applyNumberFormat="1" applyFont="1" applyBorder="1" applyAlignment="1">
      <alignment horizontal="center" vertical="center"/>
    </xf>
    <xf numFmtId="166" fontId="19" fillId="0" borderId="23" xfId="2" applyNumberFormat="1" applyFont="1" applyBorder="1" applyAlignment="1">
      <alignment horizontal="center" vertical="center"/>
    </xf>
    <xf numFmtId="166" fontId="19" fillId="0" borderId="54" xfId="2" applyNumberFormat="1" applyFont="1" applyBorder="1" applyAlignment="1">
      <alignment horizontal="center" vertical="center"/>
    </xf>
    <xf numFmtId="166" fontId="19" fillId="0" borderId="5" xfId="2" applyNumberFormat="1" applyFont="1" applyBorder="1" applyAlignment="1">
      <alignment horizontal="center"/>
    </xf>
    <xf numFmtId="166" fontId="19" fillId="0" borderId="1" xfId="2" applyNumberFormat="1" applyFont="1" applyBorder="1" applyAlignment="1">
      <alignment horizontal="center"/>
    </xf>
    <xf numFmtId="166" fontId="19" fillId="0" borderId="4" xfId="2" applyNumberFormat="1" applyFont="1" applyBorder="1" applyAlignment="1">
      <alignment horizontal="center"/>
    </xf>
    <xf numFmtId="0" fontId="7" fillId="0" borderId="8" xfId="1353" applyFont="1" applyFill="1" applyBorder="1"/>
    <xf numFmtId="0" fontId="7" fillId="0" borderId="22" xfId="1353" applyFont="1" applyFill="1" applyBorder="1" applyAlignment="1">
      <alignment horizontal="center"/>
    </xf>
    <xf numFmtId="0" fontId="7" fillId="0" borderId="8" xfId="1353" applyFont="1" applyFill="1" applyBorder="1" applyAlignment="1">
      <alignment horizontal="center" vertical="center" wrapText="1"/>
    </xf>
    <xf numFmtId="166" fontId="7" fillId="0" borderId="0" xfId="1353" applyNumberFormat="1" applyFont="1" applyBorder="1"/>
    <xf numFmtId="0" fontId="7" fillId="0" borderId="22" xfId="1353" applyFont="1" applyFill="1" applyBorder="1"/>
    <xf numFmtId="0" fontId="7" fillId="0" borderId="57" xfId="1353" applyFont="1" applyFill="1" applyBorder="1" applyAlignment="1">
      <alignment horizontal="center" vertical="center" wrapText="1"/>
    </xf>
    <xf numFmtId="166" fontId="7" fillId="0" borderId="55" xfId="1353" applyNumberFormat="1" applyFont="1" applyBorder="1" applyAlignment="1">
      <alignment horizontal="center" vertical="center"/>
    </xf>
    <xf numFmtId="0" fontId="7" fillId="0" borderId="57" xfId="1353" applyFont="1" applyFill="1" applyBorder="1" applyAlignment="1">
      <alignment horizontal="center"/>
    </xf>
    <xf numFmtId="0" fontId="7" fillId="0" borderId="56" xfId="1353" applyFont="1" applyFill="1" applyBorder="1" applyAlignment="1">
      <alignment horizontal="center"/>
    </xf>
    <xf numFmtId="0" fontId="7" fillId="0" borderId="0" xfId="13531" applyFont="1" applyBorder="1"/>
    <xf numFmtId="166" fontId="21" fillId="0" borderId="8" xfId="2" applyNumberFormat="1" applyFont="1" applyBorder="1" applyAlignment="1">
      <alignment horizontal="center" vertical="center"/>
    </xf>
    <xf numFmtId="166" fontId="19" fillId="0" borderId="31" xfId="2" applyNumberFormat="1" applyFont="1" applyBorder="1" applyAlignment="1">
      <alignment horizontal="center" vertical="center"/>
    </xf>
    <xf numFmtId="166" fontId="21" fillId="0" borderId="29" xfId="2" applyNumberFormat="1" applyFont="1" applyBorder="1" applyAlignment="1">
      <alignment horizontal="center" vertical="center"/>
    </xf>
    <xf numFmtId="166" fontId="19" fillId="0" borderId="27" xfId="2" applyNumberFormat="1" applyFont="1" applyBorder="1" applyAlignment="1">
      <alignment horizontal="center" vertical="center"/>
    </xf>
    <xf numFmtId="166" fontId="19" fillId="0" borderId="42" xfId="2" applyNumberFormat="1" applyFont="1" applyBorder="1" applyAlignment="1">
      <alignment horizontal="center" vertical="center"/>
    </xf>
    <xf numFmtId="0" fontId="7" fillId="0" borderId="150" xfId="1353" applyFont="1" applyFill="1" applyBorder="1"/>
    <xf numFmtId="0" fontId="7" fillId="0" borderId="142" xfId="1353" applyFont="1" applyFill="1" applyBorder="1"/>
    <xf numFmtId="0" fontId="7" fillId="0" borderId="143" xfId="1353" applyFont="1" applyFill="1" applyBorder="1"/>
    <xf numFmtId="9" fontId="19" fillId="0" borderId="24" xfId="2" applyFont="1" applyBorder="1" applyAlignment="1">
      <alignment horizontal="center" vertical="center"/>
    </xf>
    <xf numFmtId="9" fontId="19" fillId="0" borderId="23" xfId="2" applyFont="1" applyBorder="1" applyAlignment="1">
      <alignment horizontal="center" vertical="center"/>
    </xf>
    <xf numFmtId="9" fontId="37" fillId="0" borderId="28" xfId="1353" applyNumberFormat="1" applyFont="1" applyFill="1" applyBorder="1" applyAlignment="1">
      <alignment horizontal="center"/>
    </xf>
    <xf numFmtId="9" fontId="37" fillId="0" borderId="0" xfId="1353" applyNumberFormat="1" applyFont="1" applyFill="1" applyBorder="1" applyAlignment="1">
      <alignment horizontal="center"/>
    </xf>
    <xf numFmtId="9" fontId="37" fillId="0" borderId="22" xfId="1353" applyNumberFormat="1" applyFont="1" applyFill="1" applyBorder="1" applyAlignment="1">
      <alignment horizontal="center"/>
    </xf>
    <xf numFmtId="9" fontId="37" fillId="0" borderId="65" xfId="1353" applyNumberFormat="1" applyFont="1" applyFill="1" applyBorder="1" applyAlignment="1">
      <alignment horizontal="center"/>
    </xf>
    <xf numFmtId="9" fontId="11" fillId="0" borderId="50" xfId="1353" applyNumberFormat="1" applyFont="1" applyFill="1" applyBorder="1" applyAlignment="1">
      <alignment horizontal="center" vertical="center" wrapText="1"/>
    </xf>
    <xf numFmtId="9" fontId="11" fillId="0" borderId="71" xfId="1353" applyNumberFormat="1" applyFont="1" applyFill="1" applyBorder="1" applyAlignment="1">
      <alignment horizontal="center" vertical="center" wrapText="1"/>
    </xf>
    <xf numFmtId="9" fontId="11" fillId="0" borderId="172" xfId="1353" applyNumberFormat="1" applyFont="1" applyFill="1" applyBorder="1" applyAlignment="1">
      <alignment horizontal="center" vertical="center" wrapText="1"/>
    </xf>
    <xf numFmtId="9" fontId="37" fillId="0" borderId="31" xfId="1353" applyNumberFormat="1" applyFont="1" applyFill="1" applyBorder="1" applyAlignment="1">
      <alignment horizontal="center"/>
    </xf>
    <xf numFmtId="9" fontId="37" fillId="0" borderId="173" xfId="1353" applyNumberFormat="1" applyFont="1" applyFill="1" applyBorder="1" applyAlignment="1">
      <alignment horizontal="center"/>
    </xf>
    <xf numFmtId="9" fontId="7" fillId="0" borderId="31" xfId="1353" applyNumberFormat="1" applyFont="1" applyFill="1" applyBorder="1" applyAlignment="1">
      <alignment horizontal="center"/>
    </xf>
    <xf numFmtId="9" fontId="11" fillId="0" borderId="8" xfId="1353" applyNumberFormat="1" applyFont="1" applyFill="1" applyBorder="1" applyAlignment="1">
      <alignment horizontal="center"/>
    </xf>
    <xf numFmtId="9" fontId="11" fillId="0" borderId="57" xfId="1353" applyNumberFormat="1" applyFont="1" applyFill="1" applyBorder="1" applyAlignment="1">
      <alignment horizontal="center"/>
    </xf>
    <xf numFmtId="9" fontId="11" fillId="0" borderId="31" xfId="1353" applyNumberFormat="1" applyFont="1" applyFill="1" applyBorder="1" applyAlignment="1">
      <alignment horizontal="center"/>
    </xf>
    <xf numFmtId="9" fontId="11" fillId="0" borderId="173" xfId="1353" applyNumberFormat="1" applyFont="1" applyFill="1" applyBorder="1" applyAlignment="1">
      <alignment horizontal="center"/>
    </xf>
    <xf numFmtId="3" fontId="7" fillId="0" borderId="0" xfId="1353" applyNumberFormat="1" applyFont="1" applyFill="1" applyBorder="1"/>
    <xf numFmtId="166" fontId="7" fillId="0" borderId="0" xfId="6072" applyNumberFormat="1" applyFont="1" applyFill="1" applyBorder="1"/>
    <xf numFmtId="166" fontId="19" fillId="0" borderId="169" xfId="2" applyNumberFormat="1" applyFont="1" applyBorder="1" applyAlignment="1">
      <alignment horizontal="center"/>
    </xf>
    <xf numFmtId="166" fontId="19" fillId="0" borderId="166" xfId="2" applyNumberFormat="1" applyFont="1" applyBorder="1" applyAlignment="1">
      <alignment horizontal="center"/>
    </xf>
    <xf numFmtId="166" fontId="19" fillId="0" borderId="165" xfId="2" applyNumberFormat="1" applyFont="1" applyBorder="1" applyAlignment="1">
      <alignment horizontal="center"/>
    </xf>
    <xf numFmtId="3" fontId="7" fillId="0" borderId="166" xfId="1353" applyNumberFormat="1" applyFont="1" applyFill="1" applyBorder="1"/>
    <xf numFmtId="0" fontId="7" fillId="0" borderId="116" xfId="1353" applyFont="1" applyFill="1" applyBorder="1" applyAlignment="1">
      <alignment horizontal="center"/>
    </xf>
    <xf numFmtId="0" fontId="7" fillId="0" borderId="6" xfId="13531" applyFont="1" applyBorder="1"/>
    <xf numFmtId="3" fontId="7" fillId="0" borderId="0" xfId="1353" applyNumberFormat="1" applyFont="1" applyFill="1"/>
    <xf numFmtId="166" fontId="7" fillId="0" borderId="22" xfId="1353" applyNumberFormat="1" applyFont="1" applyFill="1" applyBorder="1" applyAlignment="1">
      <alignment horizontal="center"/>
    </xf>
    <xf numFmtId="0" fontId="7" fillId="0" borderId="156" xfId="1353" applyFont="1" applyFill="1" applyBorder="1" applyAlignment="1">
      <alignment horizontal="center"/>
    </xf>
    <xf numFmtId="166" fontId="5" fillId="0" borderId="0" xfId="2" applyNumberFormat="1" applyBorder="1" applyAlignment="1">
      <alignment horizontal="center"/>
    </xf>
    <xf numFmtId="0" fontId="7" fillId="0" borderId="2" xfId="1353" applyFont="1" applyFill="1" applyBorder="1" applyAlignment="1">
      <alignment horizontal="center"/>
    </xf>
    <xf numFmtId="166" fontId="19" fillId="0" borderId="22" xfId="2" applyNumberFormat="1" applyFont="1" applyBorder="1" applyAlignment="1">
      <alignment horizontal="center"/>
    </xf>
    <xf numFmtId="9" fontId="7" fillId="0" borderId="69" xfId="1353" applyNumberFormat="1" applyFont="1" applyFill="1" applyBorder="1" applyAlignment="1">
      <alignment horizontal="center"/>
    </xf>
    <xf numFmtId="0" fontId="7" fillId="0" borderId="9" xfId="1353" applyFont="1" applyBorder="1" applyAlignment="1">
      <alignment horizontal="left" vertical="center"/>
    </xf>
    <xf numFmtId="0" fontId="7" fillId="0" borderId="54" xfId="1353" applyFont="1" applyBorder="1" applyAlignment="1">
      <alignment horizontal="left" vertical="center"/>
    </xf>
    <xf numFmtId="9" fontId="7" fillId="0" borderId="8" xfId="1353" applyNumberFormat="1" applyFont="1" applyFill="1" applyBorder="1" applyAlignment="1">
      <alignment horizontal="center"/>
    </xf>
    <xf numFmtId="9" fontId="37" fillId="0" borderId="51" xfId="1353" applyNumberFormat="1" applyFont="1" applyFill="1" applyBorder="1" applyAlignment="1">
      <alignment horizontal="center"/>
    </xf>
    <xf numFmtId="9" fontId="37" fillId="0" borderId="80" xfId="1353" applyNumberFormat="1" applyFont="1" applyFill="1" applyBorder="1" applyAlignment="1">
      <alignment horizontal="center"/>
    </xf>
    <xf numFmtId="0" fontId="7" fillId="0" borderId="69" xfId="1353" applyFont="1" applyFill="1" applyBorder="1" applyAlignment="1">
      <alignment horizontal="center" vertical="center" wrapText="1"/>
    </xf>
    <xf numFmtId="0" fontId="7" fillId="0" borderId="26" xfId="1353" applyFont="1" applyFill="1" applyBorder="1"/>
    <xf numFmtId="0" fontId="7" fillId="0" borderId="55" xfId="1353" applyFont="1" applyFill="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26" xfId="1353" applyFont="1" applyFill="1" applyBorder="1" applyAlignment="1">
      <alignment horizontal="center" vertical="center" wrapText="1"/>
    </xf>
    <xf numFmtId="0" fontId="37" fillId="0" borderId="114" xfId="1353" applyFont="1" applyFill="1" applyBorder="1" applyAlignment="1">
      <alignment horizontal="center" vertical="center" wrapText="1"/>
    </xf>
    <xf numFmtId="0" fontId="37" fillId="0" borderId="0" xfId="1353" applyFont="1" applyFill="1" applyBorder="1" applyAlignment="1">
      <alignment vertical="center" wrapText="1"/>
    </xf>
    <xf numFmtId="0" fontId="37" fillId="0" borderId="50" xfId="1353" applyFont="1" applyFill="1" applyBorder="1" applyAlignment="1">
      <alignment vertical="center" wrapText="1"/>
    </xf>
    <xf numFmtId="9" fontId="37" fillId="0" borderId="30" xfId="1353" applyNumberFormat="1" applyFont="1" applyFill="1" applyBorder="1" applyAlignment="1">
      <alignment horizontal="center"/>
    </xf>
    <xf numFmtId="9" fontId="37" fillId="0" borderId="50" xfId="1353" applyNumberFormat="1" applyFont="1" applyFill="1" applyBorder="1" applyAlignment="1">
      <alignment horizontal="center"/>
    </xf>
    <xf numFmtId="43" fontId="21" fillId="0" borderId="8" xfId="1" applyFont="1" applyBorder="1" applyAlignment="1">
      <alignment horizontal="center" vertical="center"/>
    </xf>
    <xf numFmtId="166" fontId="21" fillId="0" borderId="0" xfId="2" applyNumberFormat="1" applyFont="1" applyBorder="1" applyAlignment="1">
      <alignment horizontal="center" vertical="center"/>
    </xf>
    <xf numFmtId="166" fontId="0" fillId="0" borderId="0" xfId="2" applyNumberFormat="1" applyFont="1" applyBorder="1" applyAlignment="1">
      <alignment horizontal="center" vertical="center"/>
    </xf>
    <xf numFmtId="9" fontId="11" fillId="0" borderId="174" xfId="1353" applyNumberFormat="1" applyFont="1" applyFill="1" applyBorder="1" applyAlignment="1">
      <alignment horizontal="center"/>
    </xf>
    <xf numFmtId="9" fontId="7" fillId="0" borderId="50" xfId="1353" applyNumberFormat="1" applyFont="1" applyFill="1" applyBorder="1" applyAlignment="1">
      <alignment horizontal="center" vertical="center" wrapText="1"/>
    </xf>
    <xf numFmtId="9" fontId="21" fillId="0" borderId="0" xfId="2" applyNumberFormat="1" applyFont="1" applyBorder="1" applyAlignment="1">
      <alignment horizontal="center" vertical="center"/>
    </xf>
    <xf numFmtId="164" fontId="19" fillId="0" borderId="8" xfId="1" applyNumberFormat="1" applyFont="1" applyBorder="1" applyAlignment="1">
      <alignment horizontal="center" vertical="center"/>
    </xf>
    <xf numFmtId="166" fontId="19" fillId="0" borderId="29" xfId="2" applyNumberFormat="1" applyFont="1" applyBorder="1" applyAlignment="1">
      <alignment horizontal="center"/>
    </xf>
    <xf numFmtId="0" fontId="17" fillId="0" borderId="0" xfId="0" applyFont="1" applyBorder="1" applyAlignment="1">
      <alignment vertical="center" wrapText="1"/>
    </xf>
    <xf numFmtId="0" fontId="17" fillId="0" borderId="0" xfId="0" applyFont="1" applyBorder="1" applyAlignment="1">
      <alignment horizontal="center" vertical="center" wrapText="1"/>
    </xf>
    <xf numFmtId="0" fontId="19" fillId="0" borderId="142" xfId="0" applyFont="1" applyBorder="1"/>
    <xf numFmtId="0" fontId="124" fillId="0" borderId="0" xfId="0" applyFont="1" applyBorder="1"/>
    <xf numFmtId="0" fontId="7" fillId="0" borderId="30" xfId="1353" applyFill="1" applyBorder="1"/>
    <xf numFmtId="166" fontId="5" fillId="0" borderId="30" xfId="2" applyNumberFormat="1" applyBorder="1" applyAlignment="1">
      <alignment horizontal="center"/>
    </xf>
    <xf numFmtId="0" fontId="71" fillId="24" borderId="0" xfId="13534" applyFont="1" applyFill="1" applyAlignment="1" applyProtection="1">
      <alignment horizontal="left"/>
    </xf>
    <xf numFmtId="0" fontId="71" fillId="24" borderId="0" xfId="13534" applyFont="1" applyFill="1" applyBorder="1" applyAlignment="1" applyProtection="1">
      <alignment horizontal="left" vertical="center"/>
    </xf>
    <xf numFmtId="0" fontId="71" fillId="24" borderId="0" xfId="13534" applyFont="1" applyFill="1" applyBorder="1" applyAlignment="1" applyProtection="1">
      <alignment horizontal="left" vertical="center" wrapText="1"/>
    </xf>
    <xf numFmtId="0" fontId="71" fillId="24" borderId="0" xfId="13534" applyFont="1" applyFill="1" applyBorder="1" applyAlignment="1" applyProtection="1">
      <alignment horizontal="left"/>
    </xf>
    <xf numFmtId="0" fontId="71" fillId="25" borderId="0" xfId="13534" applyFont="1" applyFill="1" applyAlignment="1" applyProtection="1"/>
    <xf numFmtId="0" fontId="0" fillId="0" borderId="0"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wrapText="1"/>
    </xf>
    <xf numFmtId="0" fontId="0" fillId="0" borderId="8" xfId="0" applyBorder="1" applyAlignment="1">
      <alignment horizontal="center" vertical="center" wrapText="1"/>
    </xf>
    <xf numFmtId="0" fontId="7" fillId="0" borderId="55" xfId="13716" applyFont="1" applyBorder="1" applyAlignment="1">
      <alignment horizontal="center" vertical="center" wrapText="1"/>
    </xf>
    <xf numFmtId="1" fontId="0" fillId="0" borderId="166" xfId="0" applyNumberFormat="1" applyBorder="1" applyAlignment="1">
      <alignment horizontal="center" vertical="center"/>
    </xf>
    <xf numFmtId="0" fontId="7" fillId="0" borderId="9" xfId="13716" applyFont="1" applyBorder="1" applyAlignment="1">
      <alignment horizontal="center" vertical="center" wrapText="1"/>
    </xf>
    <xf numFmtId="1" fontId="5" fillId="0" borderId="0" xfId="1" applyNumberFormat="1" applyBorder="1" applyAlignment="1">
      <alignment horizontal="center" vertical="center"/>
    </xf>
    <xf numFmtId="0" fontId="7" fillId="0" borderId="42" xfId="13716" applyFont="1" applyBorder="1" applyAlignment="1">
      <alignment horizontal="center" vertical="center" wrapText="1"/>
    </xf>
    <xf numFmtId="9" fontId="5" fillId="0" borderId="22" xfId="2" applyBorder="1"/>
    <xf numFmtId="1" fontId="5" fillId="0" borderId="0" xfId="2" applyNumberFormat="1" applyBorder="1" applyAlignment="1">
      <alignment horizontal="center"/>
    </xf>
    <xf numFmtId="1" fontId="5" fillId="0" borderId="22" xfId="2" applyNumberFormat="1" applyBorder="1" applyAlignment="1">
      <alignment horizontal="center"/>
    </xf>
    <xf numFmtId="1" fontId="0" fillId="0" borderId="167" xfId="1" applyNumberFormat="1" applyFont="1" applyBorder="1" applyAlignment="1">
      <alignment horizontal="center" vertical="center"/>
    </xf>
    <xf numFmtId="1" fontId="0" fillId="0" borderId="166" xfId="1" applyNumberFormat="1" applyFont="1" applyBorder="1" applyAlignment="1">
      <alignment horizontal="center" vertical="center"/>
    </xf>
    <xf numFmtId="9" fontId="5" fillId="0" borderId="166" xfId="2" applyBorder="1" applyAlignment="1">
      <alignment horizontal="center" vertical="center"/>
    </xf>
    <xf numFmtId="1" fontId="0" fillId="0" borderId="165" xfId="0" applyNumberFormat="1" applyBorder="1" applyAlignment="1">
      <alignment horizontal="center" vertical="center"/>
    </xf>
    <xf numFmtId="0" fontId="19" fillId="0" borderId="0" xfId="0" applyFont="1" applyBorder="1"/>
    <xf numFmtId="0" fontId="11" fillId="0" borderId="79" xfId="1353" applyFont="1" applyFill="1" applyBorder="1" applyAlignment="1">
      <alignment horizontal="center" vertical="center" wrapText="1"/>
    </xf>
    <xf numFmtId="9" fontId="24" fillId="0" borderId="8" xfId="2" applyFont="1" applyBorder="1" applyAlignment="1">
      <alignment horizontal="center" vertical="center"/>
    </xf>
    <xf numFmtId="0" fontId="19" fillId="0" borderId="176" xfId="0" applyFont="1" applyBorder="1"/>
    <xf numFmtId="0" fontId="19" fillId="0" borderId="177" xfId="0" applyFont="1" applyBorder="1"/>
    <xf numFmtId="9" fontId="24" fillId="0" borderId="167" xfId="2" applyFont="1" applyBorder="1" applyAlignment="1">
      <alignment horizontal="center" vertical="center"/>
    </xf>
    <xf numFmtId="9" fontId="19" fillId="0" borderId="177" xfId="2" applyFont="1" applyBorder="1" applyAlignment="1">
      <alignment horizontal="center" vertical="center"/>
    </xf>
    <xf numFmtId="9" fontId="5" fillId="0" borderId="165" xfId="2" applyBorder="1" applyAlignment="1">
      <alignment horizontal="center" vertical="center"/>
    </xf>
    <xf numFmtId="0" fontId="19" fillId="0" borderId="175" xfId="0" applyFont="1" applyBorder="1"/>
    <xf numFmtId="166" fontId="19" fillId="0" borderId="178" xfId="2" applyNumberFormat="1" applyFont="1" applyBorder="1" applyAlignment="1">
      <alignment horizontal="center"/>
    </xf>
    <xf numFmtId="9" fontId="24" fillId="0" borderId="29" xfId="2" applyFont="1" applyBorder="1" applyAlignment="1">
      <alignment horizontal="center" vertical="center"/>
    </xf>
    <xf numFmtId="9" fontId="24" fillId="0" borderId="178" xfId="2" applyFont="1" applyBorder="1" applyAlignment="1">
      <alignment horizontal="center" vertical="center"/>
    </xf>
    <xf numFmtId="0" fontId="12" fillId="0" borderId="166" xfId="1353" applyFont="1" applyBorder="1" applyAlignment="1">
      <alignment horizontal="center" vertical="center"/>
    </xf>
    <xf numFmtId="0" fontId="5" fillId="0" borderId="0" xfId="1353" applyFont="1" applyBorder="1" applyAlignment="1">
      <alignment horizontal="center" vertical="center"/>
    </xf>
    <xf numFmtId="0" fontId="5" fillId="0" borderId="18" xfId="1353" applyFont="1" applyBorder="1" applyAlignment="1">
      <alignment horizontal="center" vertical="center"/>
    </xf>
    <xf numFmtId="164" fontId="5" fillId="0" borderId="8" xfId="1" applyNumberFormat="1" applyFont="1" applyBorder="1" applyAlignment="1">
      <alignment horizontal="center" vertical="center"/>
    </xf>
    <xf numFmtId="164" fontId="5" fillId="0" borderId="167" xfId="1" applyNumberFormat="1" applyFont="1" applyBorder="1" applyAlignment="1">
      <alignment horizontal="center" vertical="center"/>
    </xf>
    <xf numFmtId="0" fontId="5" fillId="0" borderId="0" xfId="1353" applyFont="1" applyBorder="1"/>
    <xf numFmtId="0" fontId="5" fillId="0" borderId="0" xfId="1353" applyFont="1" applyBorder="1" applyAlignment="1">
      <alignment vertical="center"/>
    </xf>
    <xf numFmtId="0" fontId="5" fillId="0" borderId="22" xfId="1353" applyFont="1" applyBorder="1"/>
    <xf numFmtId="0" fontId="12" fillId="0" borderId="8" xfId="1353" applyFont="1" applyBorder="1" applyAlignment="1">
      <alignment horizontal="center" vertical="center"/>
    </xf>
    <xf numFmtId="0" fontId="12" fillId="0" borderId="22" xfId="1353" applyFont="1" applyBorder="1" applyAlignment="1">
      <alignment horizontal="center" vertical="center"/>
    </xf>
    <xf numFmtId="0" fontId="5" fillId="0" borderId="8" xfId="1353" applyFont="1" applyBorder="1"/>
    <xf numFmtId="164" fontId="5" fillId="0" borderId="0" xfId="1" applyNumberFormat="1" applyFont="1" applyBorder="1" applyAlignment="1">
      <alignment horizontal="center" vertical="center"/>
    </xf>
    <xf numFmtId="164" fontId="5" fillId="0" borderId="22" xfId="1" applyNumberFormat="1" applyFont="1" applyBorder="1" applyAlignment="1">
      <alignment horizontal="center" vertical="center"/>
    </xf>
    <xf numFmtId="164" fontId="5" fillId="0" borderId="166" xfId="1" applyNumberFormat="1" applyFont="1" applyBorder="1" applyAlignment="1">
      <alignment horizontal="center" vertical="center"/>
    </xf>
    <xf numFmtId="164" fontId="5" fillId="0" borderId="165" xfId="1" applyNumberFormat="1" applyFont="1" applyBorder="1" applyAlignment="1">
      <alignment horizontal="center" vertical="center"/>
    </xf>
    <xf numFmtId="1" fontId="9" fillId="0" borderId="22" xfId="1353" applyNumberFormat="1" applyFont="1" applyBorder="1" applyAlignment="1">
      <alignment horizontal="center" vertical="center"/>
    </xf>
    <xf numFmtId="1" fontId="5" fillId="0" borderId="29" xfId="1" applyNumberFormat="1" applyFont="1" applyBorder="1" applyAlignment="1">
      <alignment horizontal="center" vertical="center"/>
    </xf>
    <xf numFmtId="1" fontId="5" fillId="0" borderId="22" xfId="1" applyNumberFormat="1" applyFont="1" applyBorder="1" applyAlignment="1">
      <alignment horizontal="center" vertical="center"/>
    </xf>
    <xf numFmtId="0" fontId="12" fillId="0" borderId="167" xfId="1353" applyFont="1" applyBorder="1" applyAlignment="1">
      <alignment horizontal="center" vertical="center"/>
    </xf>
    <xf numFmtId="0" fontId="12" fillId="0" borderId="165" xfId="1353" applyFont="1" applyBorder="1" applyAlignment="1">
      <alignment horizontal="center" vertical="center"/>
    </xf>
    <xf numFmtId="0" fontId="105" fillId="0" borderId="29" xfId="13579" applyFont="1" applyFill="1" applyBorder="1" applyAlignment="1">
      <alignment horizontal="center" vertical="center" wrapText="1"/>
    </xf>
    <xf numFmtId="0" fontId="12" fillId="0" borderId="178" xfId="1353" applyFont="1" applyBorder="1" applyAlignment="1">
      <alignment horizontal="center" vertical="center"/>
    </xf>
    <xf numFmtId="0" fontId="5" fillId="0" borderId="29" xfId="1353" applyFont="1" applyBorder="1"/>
    <xf numFmtId="0" fontId="105" fillId="0" borderId="0" xfId="13579" applyFont="1" applyBorder="1" applyAlignment="1">
      <alignment horizontal="center" vertical="center" wrapText="1"/>
    </xf>
    <xf numFmtId="0" fontId="5" fillId="0" borderId="25" xfId="1353" applyFont="1" applyBorder="1" applyAlignment="1">
      <alignment horizontal="center" vertical="center" wrapText="1"/>
    </xf>
    <xf numFmtId="0" fontId="5" fillId="0" borderId="24" xfId="1353" applyFont="1" applyBorder="1" applyAlignment="1">
      <alignment vertical="center"/>
    </xf>
    <xf numFmtId="0" fontId="5" fillId="0" borderId="24" xfId="1353" applyFont="1" applyBorder="1"/>
    <xf numFmtId="0" fontId="5" fillId="0" borderId="23" xfId="1353" applyFont="1" applyBorder="1"/>
    <xf numFmtId="0" fontId="105" fillId="0" borderId="8" xfId="13579" applyFont="1" applyBorder="1" applyAlignment="1">
      <alignment horizontal="center" vertical="center" wrapText="1"/>
    </xf>
    <xf numFmtId="0" fontId="12" fillId="0" borderId="165" xfId="1353" applyFont="1" applyBorder="1" applyAlignment="1">
      <alignment horizontal="center" vertical="center" wrapText="1"/>
    </xf>
    <xf numFmtId="0" fontId="5" fillId="0" borderId="24" xfId="1353" applyFont="1" applyBorder="1" applyAlignment="1">
      <alignment horizontal="center" vertical="center" wrapText="1"/>
    </xf>
    <xf numFmtId="164" fontId="24" fillId="0" borderId="29" xfId="1" applyNumberFormat="1" applyFont="1" applyBorder="1" applyAlignment="1">
      <alignment horizontal="center" vertical="center"/>
    </xf>
    <xf numFmtId="3" fontId="24" fillId="0" borderId="8" xfId="1353" applyNumberFormat="1" applyFont="1" applyBorder="1" applyAlignment="1">
      <alignment horizontal="center" vertical="center"/>
    </xf>
    <xf numFmtId="164" fontId="24" fillId="0" borderId="8" xfId="1" applyNumberFormat="1" applyFont="1" applyBorder="1" applyAlignment="1">
      <alignment horizontal="center" vertical="center"/>
    </xf>
    <xf numFmtId="164" fontId="24" fillId="0" borderId="178" xfId="1" applyNumberFormat="1" applyFont="1" applyBorder="1" applyAlignment="1">
      <alignment horizontal="center" vertical="center"/>
    </xf>
    <xf numFmtId="164" fontId="24" fillId="0" borderId="167" xfId="1" applyNumberFormat="1" applyFont="1" applyBorder="1" applyAlignment="1">
      <alignment horizontal="center" vertical="center"/>
    </xf>
    <xf numFmtId="3" fontId="24" fillId="0" borderId="0" xfId="1353" applyNumberFormat="1" applyFont="1" applyBorder="1" applyAlignment="1">
      <alignment horizontal="center" vertical="center"/>
    </xf>
    <xf numFmtId="164" fontId="24" fillId="0" borderId="0" xfId="1" applyNumberFormat="1" applyFont="1" applyBorder="1" applyAlignment="1">
      <alignment horizontal="center" vertical="center"/>
    </xf>
    <xf numFmtId="164" fontId="24" fillId="0" borderId="166" xfId="1" applyNumberFormat="1" applyFont="1" applyBorder="1" applyAlignment="1">
      <alignment horizontal="center" vertical="center"/>
    </xf>
    <xf numFmtId="3" fontId="24" fillId="0" borderId="29" xfId="1" applyNumberFormat="1" applyFont="1" applyBorder="1" applyAlignment="1">
      <alignment horizontal="center" vertical="center"/>
    </xf>
    <xf numFmtId="3" fontId="5" fillId="0" borderId="0" xfId="1" applyNumberFormat="1" applyFont="1" applyBorder="1" applyAlignment="1">
      <alignment horizontal="center" vertical="center"/>
    </xf>
    <xf numFmtId="3" fontId="5" fillId="0" borderId="22" xfId="1" applyNumberFormat="1" applyFont="1" applyBorder="1" applyAlignment="1">
      <alignment horizontal="center" vertical="center"/>
    </xf>
    <xf numFmtId="3" fontId="24" fillId="0" borderId="0" xfId="1" applyNumberFormat="1" applyFont="1" applyBorder="1" applyAlignment="1">
      <alignment horizontal="center" vertical="center"/>
    </xf>
    <xf numFmtId="3" fontId="24" fillId="0" borderId="8" xfId="1" applyNumberFormat="1" applyFont="1" applyBorder="1" applyAlignment="1">
      <alignment horizontal="center" vertical="center"/>
    </xf>
    <xf numFmtId="3" fontId="0" fillId="0" borderId="0" xfId="1" applyNumberFormat="1" applyFont="1" applyBorder="1" applyAlignment="1">
      <alignment horizontal="center" vertical="center"/>
    </xf>
    <xf numFmtId="3" fontId="24" fillId="0" borderId="178" xfId="1" applyNumberFormat="1" applyFont="1" applyBorder="1" applyAlignment="1">
      <alignment horizontal="center" vertical="center"/>
    </xf>
    <xf numFmtId="3" fontId="24" fillId="0" borderId="167" xfId="1" applyNumberFormat="1" applyFont="1" applyBorder="1" applyAlignment="1">
      <alignment horizontal="center" vertical="center"/>
    </xf>
    <xf numFmtId="3" fontId="5" fillId="0" borderId="166" xfId="1" applyNumberFormat="1" applyFont="1" applyBorder="1" applyAlignment="1">
      <alignment horizontal="center" vertical="center"/>
    </xf>
    <xf numFmtId="3" fontId="5" fillId="0" borderId="165" xfId="1" applyNumberFormat="1" applyFont="1" applyBorder="1" applyAlignment="1">
      <alignment horizontal="center" vertical="center"/>
    </xf>
    <xf numFmtId="3" fontId="24" fillId="0" borderId="166" xfId="1" applyNumberFormat="1" applyFont="1" applyBorder="1" applyAlignment="1">
      <alignment horizontal="center" vertical="center"/>
    </xf>
    <xf numFmtId="3" fontId="5" fillId="0" borderId="0" xfId="1353" applyNumberFormat="1" applyFont="1" applyBorder="1" applyAlignment="1">
      <alignment horizontal="center"/>
    </xf>
    <xf numFmtId="3" fontId="5" fillId="0" borderId="22" xfId="1353" applyNumberFormat="1" applyFont="1" applyBorder="1" applyAlignment="1">
      <alignment horizontal="center"/>
    </xf>
    <xf numFmtId="0" fontId="5" fillId="0" borderId="36" xfId="1353" applyFont="1" applyBorder="1" applyAlignment="1">
      <alignment horizontal="center" vertical="center"/>
    </xf>
    <xf numFmtId="1" fontId="5" fillId="0" borderId="0" xfId="1" applyNumberFormat="1" applyFont="1" applyBorder="1" applyAlignment="1">
      <alignment horizontal="center" vertical="center"/>
    </xf>
    <xf numFmtId="3" fontId="5" fillId="0" borderId="8" xfId="1" applyNumberFormat="1" applyFont="1" applyBorder="1" applyAlignment="1">
      <alignment horizontal="center" vertical="center"/>
    </xf>
    <xf numFmtId="3" fontId="5" fillId="0" borderId="0" xfId="1" applyNumberFormat="1" applyBorder="1" applyAlignment="1">
      <alignment horizontal="center" vertical="center"/>
    </xf>
    <xf numFmtId="3" fontId="5" fillId="0" borderId="167" xfId="1" applyNumberFormat="1" applyFont="1" applyBorder="1" applyAlignment="1">
      <alignment horizontal="center" vertical="center"/>
    </xf>
    <xf numFmtId="3" fontId="5" fillId="0" borderId="0" xfId="2" applyNumberFormat="1" applyBorder="1" applyAlignment="1">
      <alignment horizontal="center"/>
    </xf>
    <xf numFmtId="3" fontId="5" fillId="0" borderId="0" xfId="1" applyNumberFormat="1" applyBorder="1" applyAlignment="1">
      <alignment horizontal="center"/>
    </xf>
    <xf numFmtId="0" fontId="12" fillId="0" borderId="29" xfId="1353" applyFont="1" applyBorder="1" applyAlignment="1">
      <alignment horizontal="center" vertical="center"/>
    </xf>
    <xf numFmtId="3" fontId="105" fillId="0" borderId="8" xfId="13579" applyNumberFormat="1" applyFont="1" applyBorder="1" applyAlignment="1">
      <alignment horizontal="center"/>
    </xf>
    <xf numFmtId="0" fontId="75" fillId="0" borderId="8" xfId="13579" applyFont="1" applyBorder="1" applyAlignment="1">
      <alignment horizontal="center" vertical="center" wrapText="1"/>
    </xf>
    <xf numFmtId="3" fontId="5" fillId="0" borderId="8" xfId="1353" applyNumberFormat="1" applyFont="1" applyBorder="1" applyAlignment="1">
      <alignment horizontal="center"/>
    </xf>
    <xf numFmtId="0" fontId="12" fillId="0" borderId="22" xfId="1353" applyFont="1" applyBorder="1" applyAlignment="1">
      <alignment horizontal="center" vertical="center" wrapText="1"/>
    </xf>
    <xf numFmtId="3" fontId="0" fillId="0" borderId="22" xfId="1" applyNumberFormat="1" applyFont="1" applyBorder="1" applyAlignment="1">
      <alignment horizontal="center" vertical="center"/>
    </xf>
    <xf numFmtId="3" fontId="24" fillId="0" borderId="0" xfId="0" applyNumberFormat="1" applyFont="1" applyBorder="1" applyAlignment="1">
      <alignment horizontal="center" vertical="center"/>
    </xf>
    <xf numFmtId="0" fontId="5" fillId="0" borderId="23" xfId="1353" applyFont="1" applyBorder="1" applyAlignment="1">
      <alignment horizontal="center" vertical="center" wrapText="1"/>
    </xf>
    <xf numFmtId="0" fontId="74" fillId="0" borderId="22" xfId="13579" applyFont="1" applyBorder="1" applyAlignment="1">
      <alignment horizontal="center" vertical="center" wrapText="1"/>
    </xf>
    <xf numFmtId="0" fontId="11" fillId="0" borderId="25" xfId="1353" applyFont="1" applyFill="1" applyBorder="1" applyAlignment="1">
      <alignment horizontal="center" vertical="center" wrapText="1"/>
    </xf>
    <xf numFmtId="0" fontId="74" fillId="0" borderId="8" xfId="13579" applyFont="1" applyFill="1" applyBorder="1" applyAlignment="1">
      <alignment horizontal="center" vertical="center" wrapText="1"/>
    </xf>
    <xf numFmtId="185" fontId="11" fillId="0" borderId="31" xfId="1" applyNumberFormat="1" applyFont="1" applyBorder="1" applyAlignment="1">
      <alignment horizontal="center" vertical="center"/>
    </xf>
    <xf numFmtId="185" fontId="19" fillId="0" borderId="28" xfId="1" applyNumberFormat="1" applyFont="1" applyBorder="1" applyAlignment="1">
      <alignment horizontal="center" vertical="center"/>
    </xf>
    <xf numFmtId="3" fontId="19" fillId="0" borderId="28" xfId="2" applyNumberFormat="1" applyFont="1" applyBorder="1" applyAlignment="1">
      <alignment horizontal="center" vertical="center"/>
    </xf>
    <xf numFmtId="3" fontId="21" fillId="0" borderId="28" xfId="2" applyNumberFormat="1" applyFont="1" applyBorder="1" applyAlignment="1">
      <alignment horizontal="center" vertical="center"/>
    </xf>
    <xf numFmtId="9" fontId="24" fillId="0" borderId="31" xfId="2" applyFont="1" applyBorder="1" applyAlignment="1">
      <alignment horizontal="center" vertical="center"/>
    </xf>
    <xf numFmtId="9" fontId="24" fillId="0" borderId="28" xfId="2" applyFont="1" applyBorder="1" applyAlignment="1">
      <alignment horizontal="center" vertical="center"/>
    </xf>
    <xf numFmtId="0" fontId="21" fillId="0" borderId="28" xfId="0" applyFont="1" applyBorder="1"/>
    <xf numFmtId="9" fontId="5" fillId="0" borderId="28" xfId="2" applyFont="1" applyBorder="1" applyAlignment="1">
      <alignment horizontal="center" vertical="center"/>
    </xf>
    <xf numFmtId="9" fontId="5" fillId="0" borderId="30" xfId="2" applyFont="1" applyBorder="1" applyAlignment="1">
      <alignment horizontal="center" vertical="center"/>
    </xf>
    <xf numFmtId="9" fontId="24" fillId="0" borderId="175" xfId="2" applyFont="1" applyBorder="1" applyAlignment="1">
      <alignment horizontal="center" vertical="center"/>
    </xf>
    <xf numFmtId="9" fontId="5" fillId="0" borderId="176" xfId="2" applyFont="1" applyBorder="1" applyAlignment="1">
      <alignment horizontal="center" vertical="center"/>
    </xf>
    <xf numFmtId="9" fontId="24" fillId="0" borderId="176" xfId="2" applyFont="1" applyBorder="1" applyAlignment="1">
      <alignment horizontal="center" vertical="center"/>
    </xf>
    <xf numFmtId="9" fontId="5" fillId="0" borderId="177" xfId="2" applyFont="1" applyBorder="1" applyAlignment="1">
      <alignment horizontal="center" vertical="center"/>
    </xf>
    <xf numFmtId="9" fontId="5" fillId="0" borderId="176" xfId="2" applyBorder="1" applyAlignment="1">
      <alignment horizontal="center" vertical="center"/>
    </xf>
    <xf numFmtId="164" fontId="21" fillId="0" borderId="175" xfId="1" applyNumberFormat="1" applyFont="1" applyBorder="1" applyAlignment="1">
      <alignment horizontal="center" vertical="center"/>
    </xf>
    <xf numFmtId="1" fontId="19" fillId="0" borderId="176" xfId="0" applyNumberFormat="1" applyFont="1" applyBorder="1" applyAlignment="1">
      <alignment horizontal="center" vertical="center"/>
    </xf>
    <xf numFmtId="1" fontId="21" fillId="0" borderId="175" xfId="0" applyNumberFormat="1" applyFont="1" applyBorder="1" applyAlignment="1">
      <alignment horizontal="center" vertical="center"/>
    </xf>
    <xf numFmtId="3" fontId="19" fillId="0" borderId="176" xfId="0" applyNumberFormat="1" applyFont="1" applyBorder="1" applyAlignment="1">
      <alignment horizontal="center" vertical="center"/>
    </xf>
    <xf numFmtId="3" fontId="19" fillId="0" borderId="177" xfId="0" applyNumberFormat="1" applyFont="1" applyBorder="1" applyAlignment="1">
      <alignment horizontal="center" vertical="center"/>
    </xf>
    <xf numFmtId="0" fontId="99" fillId="0" borderId="0" xfId="0" applyFont="1" applyAlignment="1">
      <alignment horizontal="center" wrapText="1"/>
    </xf>
    <xf numFmtId="9" fontId="0" fillId="0" borderId="0" xfId="0" applyNumberFormat="1" applyAlignment="1">
      <alignment horizontal="center"/>
    </xf>
    <xf numFmtId="10" fontId="0" fillId="0" borderId="0" xfId="0" applyNumberFormat="1" applyAlignment="1">
      <alignment horizontal="center"/>
    </xf>
    <xf numFmtId="0" fontId="19" fillId="0" borderId="0" xfId="0" applyFont="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55" xfId="1353" applyFont="1" applyFill="1" applyBorder="1" applyAlignment="1">
      <alignment horizontal="center" vertical="center" wrapText="1"/>
    </xf>
    <xf numFmtId="0" fontId="37" fillId="0" borderId="77" xfId="1353" applyFont="1" applyFill="1" applyBorder="1" applyAlignment="1">
      <alignment horizontal="center" vertical="center" wrapText="1"/>
    </xf>
    <xf numFmtId="0" fontId="19" fillId="0" borderId="50"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75" xfId="0" applyFont="1" applyBorder="1" applyAlignment="1">
      <alignment horizontal="center" vertical="center" wrapText="1"/>
    </xf>
    <xf numFmtId="0" fontId="21" fillId="0" borderId="102" xfId="0" applyFont="1" applyBorder="1" applyAlignment="1">
      <alignment horizontal="center" vertical="center" wrapText="1"/>
    </xf>
    <xf numFmtId="0" fontId="21" fillId="0" borderId="31" xfId="0" applyFont="1" applyBorder="1" applyAlignment="1">
      <alignment horizontal="center" vertical="center" wrapText="1"/>
    </xf>
    <xf numFmtId="0" fontId="21" fillId="0" borderId="79" xfId="0" applyFont="1" applyBorder="1" applyAlignment="1">
      <alignment horizontal="center" vertical="center" wrapText="1"/>
    </xf>
    <xf numFmtId="0" fontId="19" fillId="0" borderId="79" xfId="0" applyFont="1" applyBorder="1" applyAlignment="1">
      <alignment horizontal="center" vertical="center" wrapText="1"/>
    </xf>
    <xf numFmtId="0" fontId="19" fillId="0" borderId="29" xfId="0" applyFont="1" applyBorder="1" applyAlignment="1">
      <alignment horizontal="center" vertical="center"/>
    </xf>
    <xf numFmtId="0" fontId="19" fillId="0" borderId="144"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86" xfId="0" applyFont="1" applyBorder="1" applyAlignment="1">
      <alignment horizontal="center" vertical="center" wrapText="1"/>
    </xf>
    <xf numFmtId="0" fontId="7" fillId="0" borderId="75" xfId="1353" applyFont="1" applyFill="1" applyBorder="1" applyAlignment="1">
      <alignment horizontal="center" vertical="center" wrapText="1"/>
    </xf>
    <xf numFmtId="0" fontId="7" fillId="0" borderId="28" xfId="1353" applyFont="1" applyFill="1" applyBorder="1" applyAlignment="1">
      <alignment horizontal="center" vertical="center" wrapText="1"/>
    </xf>
    <xf numFmtId="0" fontId="11" fillId="0" borderId="75" xfId="1353" applyFont="1" applyFill="1" applyBorder="1" applyAlignment="1">
      <alignment horizontal="center" vertical="center" wrapText="1"/>
    </xf>
    <xf numFmtId="0" fontId="11" fillId="0" borderId="28" xfId="1353" applyFont="1" applyFill="1" applyBorder="1" applyAlignment="1">
      <alignment horizontal="center" vertical="center" wrapText="1"/>
    </xf>
    <xf numFmtId="0" fontId="7" fillId="0" borderId="144" xfId="1353" applyFont="1" applyFill="1" applyBorder="1" applyAlignment="1">
      <alignment horizontal="center" vertical="center" wrapText="1"/>
    </xf>
    <xf numFmtId="0" fontId="7" fillId="0" borderId="30" xfId="1353" applyFont="1" applyFill="1" applyBorder="1" applyAlignment="1">
      <alignment horizontal="center" vertical="center" wrapText="1"/>
    </xf>
    <xf numFmtId="0" fontId="7" fillId="0" borderId="100" xfId="1353" applyFont="1" applyFill="1" applyBorder="1" applyAlignment="1">
      <alignment horizontal="center" vertical="center" wrapText="1"/>
    </xf>
    <xf numFmtId="0" fontId="7" fillId="0" borderId="42" xfId="1353" applyFont="1" applyFill="1" applyBorder="1" applyAlignment="1">
      <alignment horizontal="center" vertical="center" wrapText="1"/>
    </xf>
    <xf numFmtId="0" fontId="7" fillId="0" borderId="77" xfId="1353" applyFont="1" applyFill="1" applyBorder="1" applyAlignment="1">
      <alignment horizontal="center" vertical="center" wrapText="1"/>
    </xf>
    <xf numFmtId="0" fontId="7" fillId="0" borderId="55" xfId="1353" applyFont="1" applyFill="1" applyBorder="1" applyAlignment="1">
      <alignment horizontal="center" vertical="center" wrapText="1"/>
    </xf>
    <xf numFmtId="0" fontId="7" fillId="0" borderId="177" xfId="1353" applyFont="1" applyFill="1" applyBorder="1" applyAlignment="1">
      <alignment horizontal="center" vertical="center" wrapText="1"/>
    </xf>
    <xf numFmtId="0" fontId="37" fillId="0" borderId="75" xfId="1353" applyFont="1" applyFill="1" applyBorder="1" applyAlignment="1">
      <alignment horizontal="center" vertical="center" wrapText="1"/>
    </xf>
    <xf numFmtId="0" fontId="7" fillId="0" borderId="0" xfId="1353" applyFont="1" applyBorder="1" applyAlignment="1">
      <alignment horizontal="center"/>
    </xf>
    <xf numFmtId="0" fontId="7" fillId="0" borderId="22" xfId="1353" applyFont="1" applyBorder="1" applyAlignment="1">
      <alignment horizontal="center"/>
    </xf>
    <xf numFmtId="0" fontId="0" fillId="0" borderId="0" xfId="0" applyAlignment="1">
      <alignment horizontal="center" vertical="center"/>
    </xf>
    <xf numFmtId="0" fontId="19" fillId="0" borderId="28" xfId="0" applyFont="1" applyBorder="1" applyAlignment="1">
      <alignment vertical="center" wrapText="1"/>
    </xf>
    <xf numFmtId="0" fontId="7" fillId="0" borderId="146" xfId="1353" applyFont="1" applyFill="1" applyBorder="1" applyAlignment="1">
      <alignment vertical="center" wrapText="1"/>
    </xf>
    <xf numFmtId="0" fontId="19" fillId="0" borderId="50" xfId="0" applyFont="1" applyBorder="1" applyAlignment="1">
      <alignment vertical="center" wrapText="1"/>
    </xf>
    <xf numFmtId="0" fontId="19" fillId="0" borderId="30" xfId="0" applyFont="1" applyBorder="1" applyAlignment="1">
      <alignment vertical="center" wrapText="1"/>
    </xf>
    <xf numFmtId="0" fontId="19" fillId="0" borderId="31" xfId="0" applyFont="1" applyBorder="1" applyAlignment="1">
      <alignment horizontal="center" vertical="center" wrapText="1"/>
    </xf>
    <xf numFmtId="0" fontId="19" fillId="0" borderId="29" xfId="0" applyFont="1" applyBorder="1" applyAlignment="1">
      <alignment vertical="center"/>
    </xf>
    <xf numFmtId="0" fontId="19" fillId="0" borderId="29" xfId="0" applyFont="1" applyBorder="1" applyAlignment="1">
      <alignment horizontal="center" vertical="center" wrapText="1"/>
    </xf>
    <xf numFmtId="0" fontId="21" fillId="0" borderId="175" xfId="0" applyFont="1" applyBorder="1" applyAlignment="1">
      <alignment horizontal="center"/>
    </xf>
    <xf numFmtId="0" fontId="19" fillId="0" borderId="176" xfId="0" applyFont="1" applyBorder="1" applyAlignment="1">
      <alignment horizontal="center"/>
    </xf>
    <xf numFmtId="0" fontId="19" fillId="0" borderId="177" xfId="0" applyFont="1" applyBorder="1" applyAlignment="1">
      <alignment horizontal="center"/>
    </xf>
    <xf numFmtId="0" fontId="21" fillId="0" borderId="176" xfId="0" applyFont="1" applyBorder="1" applyAlignment="1">
      <alignment horizontal="center"/>
    </xf>
    <xf numFmtId="0" fontId="19" fillId="0" borderId="175" xfId="0" applyFont="1" applyBorder="1" applyAlignment="1">
      <alignment horizontal="center"/>
    </xf>
    <xf numFmtId="0" fontId="0" fillId="0" borderId="83" xfId="0" applyFill="1" applyBorder="1"/>
    <xf numFmtId="0" fontId="7" fillId="0" borderId="0" xfId="1353" applyFont="1" applyBorder="1" applyAlignment="1">
      <alignment horizontal="center" vertical="center" wrapText="1"/>
    </xf>
    <xf numFmtId="0" fontId="7" fillId="0" borderId="8" xfId="1353" applyFont="1" applyBorder="1" applyAlignment="1">
      <alignment horizontal="center"/>
    </xf>
    <xf numFmtId="0" fontId="7" fillId="0" borderId="0" xfId="1353" applyFont="1" applyBorder="1" applyAlignment="1">
      <alignment horizontal="center"/>
    </xf>
    <xf numFmtId="0" fontId="7" fillId="0" borderId="22" xfId="1353" applyFont="1" applyBorder="1" applyAlignment="1">
      <alignment horizontal="center"/>
    </xf>
    <xf numFmtId="9" fontId="7" fillId="0" borderId="166" xfId="2" applyNumberFormat="1" applyFont="1" applyFill="1" applyBorder="1" applyAlignment="1">
      <alignment horizontal="center" vertical="center" wrapText="1"/>
    </xf>
    <xf numFmtId="186" fontId="19" fillId="0" borderId="0" xfId="0" applyNumberFormat="1" applyFont="1"/>
    <xf numFmtId="0" fontId="11" fillId="0" borderId="42" xfId="1353" applyFont="1" applyBorder="1" applyAlignment="1">
      <alignment horizontal="center" vertical="center" wrapText="1"/>
    </xf>
    <xf numFmtId="166" fontId="5" fillId="0" borderId="176" xfId="2" applyNumberFormat="1" applyBorder="1" applyAlignment="1">
      <alignment horizontal="center" vertical="center"/>
    </xf>
    <xf numFmtId="0" fontId="21" fillId="0" borderId="36" xfId="0" applyFont="1" applyBorder="1" applyAlignment="1"/>
    <xf numFmtId="166" fontId="24" fillId="0" borderId="29" xfId="2" applyNumberFormat="1" applyFont="1" applyBorder="1" applyAlignment="1">
      <alignment horizontal="center" vertical="center"/>
    </xf>
    <xf numFmtId="166" fontId="24" fillId="0" borderId="178" xfId="2" applyNumberFormat="1" applyFont="1" applyBorder="1" applyAlignment="1">
      <alignment horizontal="center" vertical="center"/>
    </xf>
    <xf numFmtId="0" fontId="11" fillId="0" borderId="22" xfId="1353" applyFont="1" applyBorder="1" applyAlignment="1">
      <alignment horizontal="center" vertical="center" wrapText="1"/>
    </xf>
    <xf numFmtId="9" fontId="24" fillId="0" borderId="22" xfId="2" applyFont="1" applyBorder="1" applyAlignment="1">
      <alignment horizontal="center" vertical="center"/>
    </xf>
    <xf numFmtId="9" fontId="24" fillId="0" borderId="165" xfId="2" applyFont="1" applyBorder="1" applyAlignment="1">
      <alignment horizontal="center" vertical="center"/>
    </xf>
    <xf numFmtId="0" fontId="7" fillId="0" borderId="102" xfId="1353" applyFont="1" applyBorder="1" applyAlignment="1">
      <alignment horizontal="center" vertical="center" wrapText="1"/>
    </xf>
    <xf numFmtId="0" fontId="7" fillId="0" borderId="144" xfId="1353" applyFont="1" applyBorder="1" applyAlignment="1">
      <alignment horizontal="center" vertical="center" wrapText="1"/>
    </xf>
    <xf numFmtId="0" fontId="7" fillId="0" borderId="31" xfId="1353" applyFont="1" applyBorder="1" applyAlignment="1">
      <alignment horizontal="center" vertical="center" wrapText="1"/>
    </xf>
    <xf numFmtId="0" fontId="7" fillId="0" borderId="30" xfId="1353" applyFont="1" applyBorder="1" applyAlignment="1">
      <alignment horizontal="center" vertical="center" wrapText="1"/>
    </xf>
    <xf numFmtId="166" fontId="5" fillId="0" borderId="31" xfId="2" applyNumberFormat="1" applyBorder="1" applyAlignment="1">
      <alignment horizontal="center" vertical="center"/>
    </xf>
    <xf numFmtId="166" fontId="5" fillId="0" borderId="30" xfId="2" applyNumberFormat="1" applyBorder="1" applyAlignment="1">
      <alignment horizontal="center" vertical="center"/>
    </xf>
    <xf numFmtId="166" fontId="5" fillId="0" borderId="175" xfId="2" applyNumberFormat="1" applyBorder="1" applyAlignment="1">
      <alignment horizontal="center" vertical="center"/>
    </xf>
    <xf numFmtId="166" fontId="5" fillId="0" borderId="177" xfId="2" applyNumberFormat="1" applyBorder="1" applyAlignment="1">
      <alignment horizontal="center" vertical="center"/>
    </xf>
    <xf numFmtId="9" fontId="19" fillId="0" borderId="8" xfId="2" applyNumberFormat="1" applyFont="1" applyBorder="1" applyAlignment="1">
      <alignment horizontal="center" vertical="center"/>
    </xf>
    <xf numFmtId="0" fontId="11" fillId="0" borderId="29" xfId="1353" applyFont="1" applyBorder="1" applyAlignment="1">
      <alignment horizontal="center" vertical="center" wrapText="1"/>
    </xf>
    <xf numFmtId="0" fontId="7" fillId="0" borderId="3" xfId="1353" applyFont="1" applyBorder="1" applyAlignment="1">
      <alignment horizontal="center"/>
    </xf>
    <xf numFmtId="187" fontId="7" fillId="0" borderId="0" xfId="1353" applyNumberFormat="1" applyFont="1" applyBorder="1" applyAlignment="1">
      <alignment vertical="center" wrapText="1"/>
    </xf>
    <xf numFmtId="0" fontId="0" fillId="0" borderId="0" xfId="0" applyFill="1" applyBorder="1" applyAlignment="1">
      <alignment horizontal="center" vertical="center" wrapText="1"/>
    </xf>
    <xf numFmtId="43" fontId="5" fillId="0" borderId="0" xfId="1" applyNumberFormat="1"/>
    <xf numFmtId="187" fontId="7" fillId="0" borderId="0" xfId="1353" applyNumberFormat="1" applyFill="1"/>
    <xf numFmtId="166" fontId="21" fillId="0" borderId="54" xfId="2" applyNumberFormat="1" applyFont="1" applyBorder="1" applyAlignment="1">
      <alignment horizontal="center" vertical="center"/>
    </xf>
    <xf numFmtId="0" fontId="125" fillId="0" borderId="0" xfId="13534" applyFont="1" applyFill="1" applyAlignment="1" applyProtection="1"/>
    <xf numFmtId="0" fontId="7" fillId="0" borderId="167" xfId="1353" applyFont="1" applyBorder="1" applyAlignment="1">
      <alignment horizontal="center"/>
    </xf>
    <xf numFmtId="0" fontId="7" fillId="0" borderId="166" xfId="1353" applyFont="1" applyBorder="1" applyAlignment="1">
      <alignment horizontal="center"/>
    </xf>
    <xf numFmtId="0" fontId="7" fillId="0" borderId="165" xfId="1353" applyFont="1" applyBorder="1" applyAlignment="1">
      <alignment horizontal="center"/>
    </xf>
    <xf numFmtId="0" fontId="11" fillId="0" borderId="137" xfId="1353" applyFont="1" applyBorder="1" applyAlignment="1">
      <alignment horizontal="center" vertical="center" wrapText="1"/>
    </xf>
    <xf numFmtId="0" fontId="11" fillId="0" borderId="13" xfId="1353" applyFont="1" applyBorder="1" applyAlignment="1">
      <alignment horizontal="center" vertical="center" wrapText="1"/>
    </xf>
    <xf numFmtId="0" fontId="11" fillId="0" borderId="5" xfId="1353" applyFont="1" applyBorder="1" applyAlignment="1">
      <alignment horizontal="center" vertical="center" wrapText="1"/>
    </xf>
    <xf numFmtId="0" fontId="11" fillId="0" borderId="11" xfId="1353" applyFont="1" applyBorder="1" applyAlignment="1">
      <alignment horizontal="center" vertical="center" wrapText="1"/>
    </xf>
    <xf numFmtId="0" fontId="11" fillId="0" borderId="1" xfId="1353" applyFont="1" applyBorder="1" applyAlignment="1">
      <alignment horizontal="center" vertical="center" wrapText="1"/>
    </xf>
    <xf numFmtId="0" fontId="0" fillId="0" borderId="137" xfId="0" applyBorder="1" applyAlignment="1">
      <alignment horizontal="center" vertical="center" wrapText="1"/>
    </xf>
    <xf numFmtId="0" fontId="7" fillId="0" borderId="60" xfId="1353" applyFont="1" applyBorder="1" applyAlignment="1">
      <alignment horizontal="center" vertical="center" wrapText="1"/>
    </xf>
    <xf numFmtId="0" fontId="7" fillId="0" borderId="55" xfId="1353" applyFont="1" applyBorder="1" applyAlignment="1">
      <alignment horizontal="center" vertical="center" wrapText="1"/>
    </xf>
    <xf numFmtId="0" fontId="7" fillId="0" borderId="72" xfId="1353" applyFont="1" applyBorder="1" applyAlignment="1">
      <alignment horizontal="center" vertical="center" wrapText="1"/>
    </xf>
    <xf numFmtId="0" fontId="0" fillId="0" borderId="60" xfId="0" applyBorder="1" applyAlignment="1">
      <alignment horizontal="center" vertical="center" wrapText="1"/>
    </xf>
    <xf numFmtId="0" fontId="0" fillId="0" borderId="55" xfId="0" applyBorder="1" applyAlignment="1">
      <alignment horizontal="center" vertical="center" wrapText="1"/>
    </xf>
    <xf numFmtId="0" fontId="0" fillId="0" borderId="72" xfId="0" applyBorder="1" applyAlignment="1">
      <alignment horizontal="center" vertical="center" wrapText="1"/>
    </xf>
    <xf numFmtId="0" fontId="15" fillId="0" borderId="25" xfId="1353" applyFont="1" applyBorder="1" applyAlignment="1">
      <alignment horizontal="center" vertical="center" wrapText="1"/>
    </xf>
    <xf numFmtId="0" fontId="15" fillId="0" borderId="24" xfId="1353" applyFont="1" applyBorder="1" applyAlignment="1">
      <alignment horizontal="center" vertical="center" wrapText="1"/>
    </xf>
    <xf numFmtId="0" fontId="15" fillId="0" borderId="23" xfId="1353" applyFont="1" applyBorder="1" applyAlignment="1">
      <alignment horizontal="center" vertical="center" wrapText="1"/>
    </xf>
    <xf numFmtId="0" fontId="0" fillId="0" borderId="113" xfId="0" applyBorder="1" applyAlignment="1">
      <alignment horizontal="center" vertical="center" wrapText="1"/>
    </xf>
    <xf numFmtId="0" fontId="0" fillId="0" borderId="113" xfId="0" applyBorder="1" applyAlignment="1">
      <alignment horizontal="center" vertical="center"/>
    </xf>
    <xf numFmtId="0" fontId="11" fillId="0" borderId="12" xfId="1353" applyFont="1" applyFill="1" applyBorder="1" applyAlignment="1">
      <alignment horizontal="center" vertical="center" wrapText="1"/>
    </xf>
    <xf numFmtId="0" fontId="11" fillId="0" borderId="3" xfId="1353" applyFont="1" applyFill="1" applyBorder="1" applyAlignment="1">
      <alignment horizontal="center" vertical="center" wrapText="1"/>
    </xf>
    <xf numFmtId="0" fontId="7" fillId="0" borderId="13" xfId="1353" applyFont="1" applyBorder="1" applyAlignment="1">
      <alignment horizontal="center" vertical="center" wrapText="1"/>
    </xf>
    <xf numFmtId="0" fontId="7" fillId="0" borderId="5" xfId="1353" applyFont="1" applyBorder="1" applyAlignment="1">
      <alignment horizontal="center" vertical="center" wrapText="1"/>
    </xf>
    <xf numFmtId="0" fontId="7" fillId="0" borderId="12" xfId="1353" applyFont="1" applyFill="1" applyBorder="1" applyAlignment="1">
      <alignment horizontal="center" vertical="center" wrapText="1"/>
    </xf>
    <xf numFmtId="0" fontId="7" fillId="0" borderId="3" xfId="1353" applyFont="1" applyFill="1" applyBorder="1" applyAlignment="1">
      <alignment horizontal="center" vertical="center" wrapText="1"/>
    </xf>
    <xf numFmtId="0" fontId="7" fillId="0" borderId="11" xfId="1353" applyFont="1" applyBorder="1" applyAlignment="1">
      <alignment horizontal="center" vertical="center" wrapText="1"/>
    </xf>
    <xf numFmtId="0" fontId="7" fillId="0" borderId="1" xfId="1353" applyFont="1" applyBorder="1" applyAlignment="1">
      <alignment horizontal="center" vertical="center" wrapText="1"/>
    </xf>
    <xf numFmtId="0" fontId="11" fillId="0" borderId="12" xfId="1353" applyFont="1" applyBorder="1" applyAlignment="1">
      <alignment horizontal="center" vertical="center" wrapText="1"/>
    </xf>
    <xf numFmtId="0" fontId="11" fillId="0" borderId="3" xfId="1353" applyFont="1" applyBorder="1" applyAlignment="1">
      <alignment horizontal="center" vertical="center" wrapText="1"/>
    </xf>
    <xf numFmtId="0" fontId="7" fillId="0" borderId="18" xfId="1353" applyFont="1" applyBorder="1" applyAlignment="1">
      <alignment horizontal="center" vertical="center" wrapText="1"/>
    </xf>
    <xf numFmtId="0" fontId="7" fillId="0" borderId="15" xfId="1353" applyFont="1" applyBorder="1" applyAlignment="1">
      <alignment horizontal="center" vertical="center" wrapText="1"/>
    </xf>
    <xf numFmtId="0" fontId="7" fillId="0" borderId="137" xfId="1353" applyFont="1" applyBorder="1" applyAlignment="1">
      <alignment horizontal="center" vertical="center" wrapText="1"/>
    </xf>
    <xf numFmtId="0" fontId="7" fillId="0" borderId="16" xfId="1353" applyFont="1" applyBorder="1" applyAlignment="1">
      <alignment horizontal="center" vertical="center" wrapText="1"/>
    </xf>
    <xf numFmtId="0" fontId="7" fillId="0" borderId="10" xfId="1353" applyFont="1" applyBorder="1" applyAlignment="1">
      <alignment horizontal="center" vertical="center" wrapText="1"/>
    </xf>
    <xf numFmtId="0" fontId="7" fillId="0" borderId="4" xfId="1353" applyFont="1" applyBorder="1" applyAlignment="1">
      <alignment horizontal="center" vertical="center" wrapText="1"/>
    </xf>
    <xf numFmtId="0" fontId="7" fillId="0" borderId="8" xfId="1353" applyFont="1" applyBorder="1" applyAlignment="1">
      <alignment horizontal="center" vertical="center" wrapText="1"/>
    </xf>
    <xf numFmtId="0" fontId="11" fillId="0" borderId="39" xfId="1353" applyFont="1" applyBorder="1" applyAlignment="1">
      <alignment horizontal="center" vertical="center" wrapText="1"/>
    </xf>
    <xf numFmtId="0" fontId="11" fillId="0" borderId="36" xfId="1353" applyFont="1" applyBorder="1" applyAlignment="1">
      <alignment horizontal="center" vertical="center" wrapText="1"/>
    </xf>
    <xf numFmtId="0" fontId="7" fillId="0" borderId="14" xfId="1353" applyFont="1" applyFill="1" applyBorder="1" applyAlignment="1">
      <alignment horizontal="center" vertical="center" wrapText="1"/>
    </xf>
    <xf numFmtId="0" fontId="7" fillId="0" borderId="2" xfId="1353" applyFont="1" applyFill="1" applyBorder="1" applyAlignment="1">
      <alignment horizontal="center" vertical="center" wrapText="1"/>
    </xf>
    <xf numFmtId="0" fontId="7" fillId="0" borderId="60" xfId="1353" applyFont="1" applyFill="1" applyBorder="1" applyAlignment="1">
      <alignment horizontal="center" vertical="center" wrapText="1"/>
    </xf>
    <xf numFmtId="0" fontId="7" fillId="0" borderId="72" xfId="1353" applyFont="1" applyFill="1" applyBorder="1" applyAlignment="1">
      <alignment horizontal="center" vertical="center" wrapText="1"/>
    </xf>
    <xf numFmtId="0" fontId="7" fillId="0" borderId="41" xfId="1353" applyFont="1" applyBorder="1" applyAlignment="1">
      <alignment horizontal="center" vertical="center" wrapText="1"/>
    </xf>
    <xf numFmtId="0" fontId="7" fillId="0" borderId="38" xfId="1353" applyFont="1" applyBorder="1" applyAlignment="1">
      <alignment horizontal="center" vertical="center" wrapText="1"/>
    </xf>
    <xf numFmtId="0" fontId="11" fillId="0" borderId="48" xfId="1353" applyFont="1" applyBorder="1" applyAlignment="1">
      <alignment horizontal="center"/>
    </xf>
    <xf numFmtId="0" fontId="11" fillId="0" borderId="16" xfId="1353" applyFont="1" applyBorder="1" applyAlignment="1">
      <alignment horizontal="center"/>
    </xf>
    <xf numFmtId="0" fontId="11" fillId="0" borderId="17" xfId="1353" applyFont="1" applyBorder="1" applyAlignment="1">
      <alignment horizontal="center"/>
    </xf>
    <xf numFmtId="0" fontId="37" fillId="0" borderId="32" xfId="1353" applyFont="1" applyBorder="1" applyAlignment="1">
      <alignment horizontal="center" vertical="center" wrapText="1"/>
    </xf>
    <xf numFmtId="0" fontId="37" fillId="0" borderId="49" xfId="1353" applyFont="1" applyBorder="1" applyAlignment="1">
      <alignment horizontal="center" vertical="center" wrapText="1"/>
    </xf>
    <xf numFmtId="0" fontId="20" fillId="0" borderId="0" xfId="0" applyFont="1" applyBorder="1" applyAlignment="1">
      <alignment horizontal="center" vertical="center" wrapText="1"/>
    </xf>
    <xf numFmtId="0" fontId="20" fillId="0" borderId="0" xfId="0" applyFont="1" applyAlignment="1">
      <alignment horizontal="center" vertical="center" wrapText="1"/>
    </xf>
    <xf numFmtId="0" fontId="11" fillId="0" borderId="18" xfId="1353" applyFont="1" applyBorder="1" applyAlignment="1">
      <alignment horizontal="center"/>
    </xf>
    <xf numFmtId="0" fontId="37" fillId="0" borderId="11" xfId="1353" applyFont="1" applyBorder="1" applyAlignment="1">
      <alignment horizontal="center" vertical="center" wrapText="1"/>
    </xf>
    <xf numFmtId="0" fontId="37" fillId="0" borderId="1" xfId="1353" applyFont="1" applyBorder="1" applyAlignment="1">
      <alignment horizontal="center" vertical="center" wrapText="1"/>
    </xf>
    <xf numFmtId="0" fontId="7" fillId="0" borderId="6" xfId="1353" applyFont="1" applyBorder="1" applyAlignment="1">
      <alignment horizontal="center" vertical="center" wrapText="1"/>
    </xf>
    <xf numFmtId="0" fontId="37" fillId="0" borderId="33" xfId="1353" applyFont="1" applyBorder="1" applyAlignment="1">
      <alignment horizontal="center" vertical="center" wrapText="1"/>
    </xf>
    <xf numFmtId="0" fontId="37" fillId="0" borderId="37" xfId="1353" applyFont="1" applyBorder="1" applyAlignment="1">
      <alignment horizontal="center" vertical="center" wrapText="1"/>
    </xf>
    <xf numFmtId="0" fontId="37" fillId="0" borderId="12" xfId="1353" applyFont="1" applyBorder="1" applyAlignment="1">
      <alignment horizontal="center" vertical="center" wrapText="1"/>
    </xf>
    <xf numFmtId="0" fontId="37" fillId="0" borderId="3" xfId="1353" applyFont="1" applyBorder="1" applyAlignment="1">
      <alignment horizontal="center" vertical="center" wrapText="1"/>
    </xf>
    <xf numFmtId="0" fontId="11" fillId="0" borderId="48" xfId="1353" applyFont="1" applyBorder="1" applyAlignment="1">
      <alignment horizontal="center" vertical="center"/>
    </xf>
    <xf numFmtId="0" fontId="11" fillId="0" borderId="16" xfId="1353" applyFont="1" applyBorder="1" applyAlignment="1">
      <alignment horizontal="center" vertical="center"/>
    </xf>
    <xf numFmtId="0" fontId="11" fillId="0" borderId="15" xfId="1353" applyFont="1" applyBorder="1" applyAlignment="1">
      <alignment horizontal="center" vertical="center"/>
    </xf>
    <xf numFmtId="0" fontId="7" fillId="0" borderId="17" xfId="1353" applyFont="1" applyBorder="1" applyAlignment="1">
      <alignment horizontal="center" vertical="center" wrapText="1"/>
    </xf>
    <xf numFmtId="0" fontId="11" fillId="0" borderId="8" xfId="1353" applyFont="1" applyBorder="1" applyAlignment="1">
      <alignment horizontal="center"/>
    </xf>
    <xf numFmtId="0" fontId="11" fillId="0" borderId="0" xfId="1353" applyFont="1" applyBorder="1" applyAlignment="1">
      <alignment horizontal="center"/>
    </xf>
    <xf numFmtId="0" fontId="11" fillId="0" borderId="22" xfId="1353" applyFont="1" applyBorder="1" applyAlignment="1">
      <alignment horizontal="center"/>
    </xf>
    <xf numFmtId="0" fontId="11" fillId="0" borderId="40" xfId="1353" applyFont="1" applyBorder="1" applyAlignment="1">
      <alignment horizontal="center" vertical="center" wrapText="1"/>
    </xf>
    <xf numFmtId="0" fontId="11" fillId="0" borderId="88" xfId="1353" applyFont="1" applyBorder="1" applyAlignment="1">
      <alignment horizontal="center" vertical="center" wrapText="1"/>
    </xf>
    <xf numFmtId="0" fontId="11" fillId="0" borderId="41" xfId="1353" applyFont="1" applyBorder="1" applyAlignment="1">
      <alignment horizontal="center" vertical="center" wrapText="1"/>
    </xf>
    <xf numFmtId="0" fontId="11" fillId="0" borderId="38" xfId="1353" applyFont="1" applyBorder="1" applyAlignment="1">
      <alignment horizontal="center" vertical="center" wrapText="1"/>
    </xf>
    <xf numFmtId="0" fontId="7" fillId="0" borderId="33" xfId="1353" applyFont="1" applyBorder="1" applyAlignment="1">
      <alignment horizontal="center" vertical="center" wrapText="1"/>
    </xf>
    <xf numFmtId="0" fontId="7" fillId="0" borderId="37" xfId="1353" applyFont="1" applyBorder="1" applyAlignment="1">
      <alignment horizontal="center" vertical="center" wrapText="1"/>
    </xf>
    <xf numFmtId="0" fontId="37" fillId="0" borderId="39" xfId="1353" applyFont="1" applyBorder="1" applyAlignment="1">
      <alignment horizontal="center" vertical="center" wrapText="1"/>
    </xf>
    <xf numFmtId="0" fontId="37" fillId="0" borderId="36" xfId="1353" applyFont="1" applyBorder="1" applyAlignment="1">
      <alignment horizontal="center" vertical="center" wrapText="1"/>
    </xf>
    <xf numFmtId="0" fontId="7" fillId="0" borderId="0" xfId="1353" applyFont="1" applyBorder="1" applyAlignment="1">
      <alignment horizontal="center" vertical="center" wrapText="1"/>
    </xf>
    <xf numFmtId="0" fontId="7" fillId="0" borderId="12" xfId="1353" applyFont="1" applyBorder="1" applyAlignment="1">
      <alignment horizontal="center" vertical="center" wrapText="1"/>
    </xf>
    <xf numFmtId="0" fontId="7" fillId="0" borderId="3" xfId="1353" applyFont="1" applyBorder="1" applyAlignment="1">
      <alignment horizontal="center" vertical="center" wrapText="1"/>
    </xf>
    <xf numFmtId="0" fontId="11" fillId="0" borderId="46" xfId="1353" applyFont="1" applyBorder="1" applyAlignment="1">
      <alignment horizontal="center" vertical="center" wrapText="1"/>
    </xf>
    <xf numFmtId="0" fontId="11" fillId="0" borderId="44" xfId="1353" applyFont="1" applyBorder="1" applyAlignment="1">
      <alignment horizontal="center" vertical="center" wrapText="1"/>
    </xf>
    <xf numFmtId="0" fontId="11" fillId="0" borderId="33" xfId="1353" applyFont="1" applyBorder="1" applyAlignment="1">
      <alignment horizontal="center" vertical="center" wrapText="1"/>
    </xf>
    <xf numFmtId="0" fontId="11" fillId="0" borderId="37" xfId="1353" applyFont="1" applyBorder="1" applyAlignment="1">
      <alignment horizontal="center" vertical="center" wrapText="1"/>
    </xf>
    <xf numFmtId="0" fontId="15" fillId="0" borderId="25" xfId="1353" applyFont="1" applyBorder="1" applyAlignment="1">
      <alignment horizontal="center" vertical="center"/>
    </xf>
    <xf numFmtId="0" fontId="15" fillId="0" borderId="24" xfId="1353" applyFont="1" applyBorder="1" applyAlignment="1">
      <alignment horizontal="center" vertical="center"/>
    </xf>
    <xf numFmtId="0" fontId="15" fillId="0" borderId="23" xfId="1353" applyFont="1" applyBorder="1" applyAlignment="1">
      <alignment horizontal="center" vertical="center"/>
    </xf>
    <xf numFmtId="0" fontId="7" fillId="0" borderId="48" xfId="1353" applyFont="1" applyBorder="1" applyAlignment="1">
      <alignment horizontal="center" vertical="center"/>
    </xf>
    <xf numFmtId="0" fontId="7" fillId="0" borderId="16" xfId="1353" applyFont="1" applyBorder="1" applyAlignment="1">
      <alignment horizontal="center" vertical="center"/>
    </xf>
    <xf numFmtId="0" fontId="7" fillId="0" borderId="17" xfId="1353" applyFont="1" applyBorder="1" applyAlignment="1">
      <alignment horizontal="center" vertical="center"/>
    </xf>
    <xf numFmtId="0" fontId="11" fillId="0" borderId="47" xfId="1353" applyFont="1" applyBorder="1" applyAlignment="1">
      <alignment horizontal="center" vertical="center" wrapText="1"/>
    </xf>
    <xf numFmtId="0" fontId="11" fillId="0" borderId="45" xfId="1353" applyFont="1" applyBorder="1" applyAlignment="1">
      <alignment horizontal="center" vertical="center" wrapText="1"/>
    </xf>
    <xf numFmtId="0" fontId="37" fillId="0" borderId="98" xfId="1353" applyFont="1" applyBorder="1" applyAlignment="1">
      <alignment horizontal="center" vertical="center" wrapText="1"/>
    </xf>
    <xf numFmtId="0" fontId="37" fillId="0" borderId="96" xfId="1353" applyFont="1" applyBorder="1" applyAlignment="1">
      <alignment horizontal="center" vertical="center" wrapText="1"/>
    </xf>
    <xf numFmtId="0" fontId="37" fillId="0" borderId="97" xfId="1353" applyFont="1" applyBorder="1" applyAlignment="1">
      <alignment horizontal="center" vertical="center" wrapText="1"/>
    </xf>
    <xf numFmtId="0" fontId="37" fillId="0" borderId="95" xfId="1353" applyFont="1" applyBorder="1" applyAlignment="1">
      <alignment horizontal="center" vertical="center" wrapText="1"/>
    </xf>
    <xf numFmtId="0" fontId="7" fillId="0" borderId="46" xfId="1353" applyFont="1" applyBorder="1" applyAlignment="1">
      <alignment horizontal="center" vertical="center" wrapText="1"/>
    </xf>
    <xf numFmtId="0" fontId="7" fillId="0" borderId="44" xfId="1353" applyFont="1" applyBorder="1" applyAlignment="1">
      <alignment horizontal="center" vertical="center" wrapText="1"/>
    </xf>
    <xf numFmtId="0" fontId="7" fillId="0" borderId="40" xfId="1353" applyFont="1" applyBorder="1" applyAlignment="1">
      <alignment horizontal="center" vertical="center" wrapText="1"/>
    </xf>
    <xf numFmtId="0" fontId="7" fillId="0" borderId="88" xfId="1353" applyFont="1" applyBorder="1" applyAlignment="1">
      <alignment horizontal="center" vertical="center" wrapText="1"/>
    </xf>
    <xf numFmtId="0" fontId="11" fillId="0" borderId="14" xfId="1353" applyFont="1" applyBorder="1" applyAlignment="1">
      <alignment horizontal="center" vertical="center" wrapText="1"/>
    </xf>
    <xf numFmtId="0" fontId="11" fillId="0" borderId="2" xfId="1353" applyFont="1" applyBorder="1" applyAlignment="1">
      <alignment horizontal="center" vertical="center" wrapText="1"/>
    </xf>
    <xf numFmtId="0" fontId="7" fillId="0" borderId="34" xfId="1353" applyFont="1" applyBorder="1" applyAlignment="1">
      <alignment horizontal="center" vertical="center" wrapText="1"/>
    </xf>
    <xf numFmtId="0" fontId="7" fillId="0" borderId="35" xfId="1353" applyFont="1" applyBorder="1" applyAlignment="1">
      <alignment horizontal="center" vertical="center" wrapText="1"/>
    </xf>
    <xf numFmtId="1" fontId="19" fillId="0" borderId="54" xfId="2" applyNumberFormat="1" applyFont="1" applyBorder="1" applyAlignment="1">
      <alignment horizontal="center" vertical="center"/>
    </xf>
    <xf numFmtId="1" fontId="19" fillId="0" borderId="0" xfId="2" applyNumberFormat="1" applyFont="1" applyBorder="1" applyAlignment="1">
      <alignment horizontal="center" vertical="center"/>
    </xf>
    <xf numFmtId="1" fontId="19" fillId="0" borderId="22" xfId="2" applyNumberFormat="1" applyFont="1" applyBorder="1" applyAlignment="1">
      <alignment horizontal="center" vertical="center"/>
    </xf>
    <xf numFmtId="0" fontId="11" fillId="0" borderId="105" xfId="1353" applyFont="1" applyBorder="1" applyAlignment="1">
      <alignment horizontal="center"/>
    </xf>
    <xf numFmtId="0" fontId="11" fillId="0" borderId="104" xfId="1353" applyFont="1" applyBorder="1" applyAlignment="1">
      <alignment horizontal="center"/>
    </xf>
    <xf numFmtId="0" fontId="11" fillId="0" borderId="103" xfId="1353" applyFont="1" applyBorder="1" applyAlignment="1">
      <alignment horizontal="center"/>
    </xf>
    <xf numFmtId="169" fontId="19" fillId="0" borderId="54" xfId="2" applyNumberFormat="1" applyFont="1" applyBorder="1" applyAlignment="1">
      <alignment horizontal="center" vertical="center"/>
    </xf>
    <xf numFmtId="169" fontId="19" fillId="0" borderId="0" xfId="2" applyNumberFormat="1" applyFont="1" applyBorder="1" applyAlignment="1">
      <alignment horizontal="center" vertical="center"/>
    </xf>
    <xf numFmtId="169" fontId="19" fillId="0" borderId="22" xfId="2" applyNumberFormat="1" applyFont="1" applyBorder="1" applyAlignment="1">
      <alignment horizontal="center" vertical="center"/>
    </xf>
    <xf numFmtId="169" fontId="19" fillId="0" borderId="13" xfId="2" applyNumberFormat="1" applyFont="1" applyBorder="1" applyAlignment="1">
      <alignment horizontal="center" vertical="center"/>
    </xf>
    <xf numFmtId="169" fontId="19" fillId="0" borderId="11" xfId="2" applyNumberFormat="1" applyFont="1" applyBorder="1" applyAlignment="1">
      <alignment horizontal="center" vertical="center"/>
    </xf>
    <xf numFmtId="169" fontId="19" fillId="0" borderId="10" xfId="2" applyNumberFormat="1" applyFont="1" applyBorder="1" applyAlignment="1">
      <alignment horizontal="center" vertical="center"/>
    </xf>
    <xf numFmtId="0" fontId="15" fillId="0" borderId="85" xfId="1353" applyFont="1" applyBorder="1" applyAlignment="1">
      <alignment horizontal="center" vertical="center" wrapText="1"/>
    </xf>
    <xf numFmtId="0" fontId="15" fillId="0" borderId="84" xfId="1353" applyFont="1" applyBorder="1" applyAlignment="1">
      <alignment horizontal="center" vertical="center" wrapText="1"/>
    </xf>
    <xf numFmtId="0" fontId="15" fillId="0" borderId="83" xfId="1353" applyFont="1" applyBorder="1" applyAlignment="1">
      <alignment horizontal="center" vertical="center" wrapText="1"/>
    </xf>
    <xf numFmtId="0" fontId="11" fillId="0" borderId="85" xfId="1353" applyFont="1" applyBorder="1" applyAlignment="1">
      <alignment horizontal="center" vertical="center"/>
    </xf>
    <xf numFmtId="0" fontId="11" fillId="0" borderId="84" xfId="1353" applyFont="1" applyBorder="1" applyAlignment="1">
      <alignment horizontal="center" vertical="center"/>
    </xf>
    <xf numFmtId="0" fontId="11" fillId="0" borderId="83" xfId="1353" applyFont="1" applyBorder="1" applyAlignment="1">
      <alignment horizontal="center" vertical="center"/>
    </xf>
    <xf numFmtId="9" fontId="19" fillId="0" borderId="54" xfId="2" applyFont="1" applyBorder="1" applyAlignment="1">
      <alignment horizontal="center" vertical="center"/>
    </xf>
    <xf numFmtId="9" fontId="19" fillId="0" borderId="0" xfId="2" applyFont="1" applyBorder="1" applyAlignment="1">
      <alignment horizontal="center" vertical="center"/>
    </xf>
    <xf numFmtId="9" fontId="19" fillId="0" borderId="22" xfId="2" applyFont="1" applyBorder="1" applyAlignment="1">
      <alignment horizontal="center" vertical="center"/>
    </xf>
    <xf numFmtId="0" fontId="7" fillId="0" borderId="25" xfId="1353" applyFont="1" applyBorder="1" applyAlignment="1">
      <alignment horizontal="left" vertical="top" wrapText="1"/>
    </xf>
    <xf numFmtId="0" fontId="7" fillId="0" borderId="24" xfId="1353" applyFont="1" applyBorder="1" applyAlignment="1">
      <alignment horizontal="left" vertical="top" wrapText="1"/>
    </xf>
    <xf numFmtId="0" fontId="7" fillId="0" borderId="23" xfId="1353" applyFont="1" applyBorder="1" applyAlignment="1">
      <alignment horizontal="left" vertical="top" wrapText="1"/>
    </xf>
    <xf numFmtId="0" fontId="7" fillId="0" borderId="8" xfId="1353" applyFont="1" applyBorder="1" applyAlignment="1">
      <alignment horizontal="left" vertical="top" wrapText="1"/>
    </xf>
    <xf numFmtId="0" fontId="7" fillId="0" borderId="0" xfId="1353" applyFont="1" applyBorder="1" applyAlignment="1">
      <alignment horizontal="left" vertical="top" wrapText="1"/>
    </xf>
    <xf numFmtId="0" fontId="7" fillId="0" borderId="22" xfId="1353" applyFont="1" applyBorder="1" applyAlignment="1">
      <alignment horizontal="left" vertical="top" wrapText="1"/>
    </xf>
    <xf numFmtId="0" fontId="7" fillId="0" borderId="167" xfId="1353" applyFont="1" applyBorder="1" applyAlignment="1">
      <alignment horizontal="left" vertical="top" wrapText="1"/>
    </xf>
    <xf numFmtId="0" fontId="7" fillId="0" borderId="166" xfId="1353" applyFont="1" applyBorder="1" applyAlignment="1">
      <alignment horizontal="left" vertical="top" wrapText="1"/>
    </xf>
    <xf numFmtId="0" fontId="7" fillId="0" borderId="165" xfId="1353" applyFont="1" applyBorder="1" applyAlignment="1">
      <alignment horizontal="left" vertical="top" wrapText="1"/>
    </xf>
    <xf numFmtId="0" fontId="7" fillId="0" borderId="48" xfId="1353" applyFont="1" applyFill="1" applyBorder="1" applyAlignment="1">
      <alignment horizontal="center" vertical="center"/>
    </xf>
    <xf numFmtId="0" fontId="7" fillId="0" borderId="16" xfId="1353" applyFont="1" applyFill="1" applyBorder="1" applyAlignment="1">
      <alignment horizontal="center" vertical="center"/>
    </xf>
    <xf numFmtId="0" fontId="7" fillId="0" borderId="17" xfId="1353" applyFont="1" applyFill="1" applyBorder="1" applyAlignment="1">
      <alignment horizontal="center" vertical="center"/>
    </xf>
    <xf numFmtId="0" fontId="15" fillId="0" borderId="25" xfId="1353" applyFont="1" applyFill="1" applyBorder="1" applyAlignment="1">
      <alignment horizontal="center" vertical="center" wrapText="1"/>
    </xf>
    <xf numFmtId="0" fontId="15" fillId="0" borderId="24" xfId="1353" applyFont="1" applyFill="1" applyBorder="1" applyAlignment="1">
      <alignment horizontal="center" vertical="center" wrapText="1"/>
    </xf>
    <xf numFmtId="0" fontId="15" fillId="0" borderId="23" xfId="1353" applyFont="1" applyFill="1" applyBorder="1" applyAlignment="1">
      <alignment horizontal="center" vertical="center" wrapText="1"/>
    </xf>
    <xf numFmtId="0" fontId="11" fillId="0" borderId="179" xfId="1353" applyFont="1" applyBorder="1" applyAlignment="1">
      <alignment horizontal="center" vertical="center"/>
    </xf>
    <xf numFmtId="0" fontId="11" fillId="0" borderId="180" xfId="1353" applyFont="1" applyBorder="1" applyAlignment="1">
      <alignment horizontal="center" vertical="center"/>
    </xf>
    <xf numFmtId="0" fontId="11" fillId="0" borderId="181" xfId="1353" applyFont="1" applyBorder="1" applyAlignment="1">
      <alignment horizontal="center" vertical="center"/>
    </xf>
    <xf numFmtId="0" fontId="15" fillId="0" borderId="8" xfId="1353" applyFont="1" applyBorder="1" applyAlignment="1">
      <alignment horizontal="center" vertical="center" wrapText="1"/>
    </xf>
    <xf numFmtId="0" fontId="15" fillId="0" borderId="0" xfId="1353" applyFont="1" applyBorder="1" applyAlignment="1">
      <alignment horizontal="center" vertical="center" wrapText="1"/>
    </xf>
    <xf numFmtId="0" fontId="15" fillId="0" borderId="22" xfId="1353" applyFont="1" applyBorder="1" applyAlignment="1">
      <alignment horizontal="center" vertical="center" wrapText="1"/>
    </xf>
    <xf numFmtId="0" fontId="21" fillId="0" borderId="39" xfId="0" applyFont="1" applyBorder="1" applyAlignment="1">
      <alignment horizontal="center" vertical="center" wrapText="1"/>
    </xf>
    <xf numFmtId="0" fontId="19" fillId="0" borderId="36" xfId="0" applyFont="1" applyBorder="1"/>
    <xf numFmtId="0" fontId="21" fillId="0" borderId="41" xfId="0" applyFont="1" applyBorder="1" applyAlignment="1">
      <alignment horizontal="center" vertical="center" wrapText="1"/>
    </xf>
    <xf numFmtId="0" fontId="21" fillId="0" borderId="38"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34" xfId="0" applyFont="1" applyBorder="1" applyAlignment="1">
      <alignment horizontal="center" vertical="center" wrapText="1"/>
    </xf>
    <xf numFmtId="0" fontId="21" fillId="0" borderId="35" xfId="0" applyFont="1" applyBorder="1" applyAlignment="1">
      <alignment horizontal="center" vertical="center" wrapText="1"/>
    </xf>
    <xf numFmtId="0" fontId="21" fillId="0" borderId="14"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10" xfId="0" applyFont="1" applyFill="1" applyBorder="1" applyAlignment="1">
      <alignment horizontal="center" vertical="center" wrapText="1"/>
    </xf>
    <xf numFmtId="0" fontId="21" fillId="0" borderId="4" xfId="0" applyFont="1" applyFill="1" applyBorder="1" applyAlignment="1">
      <alignment horizontal="center" vertical="center" wrapText="1"/>
    </xf>
    <xf numFmtId="0" fontId="21" fillId="0" borderId="12" xfId="0" applyFont="1" applyBorder="1" applyAlignment="1">
      <alignment horizontal="center" vertical="center" wrapText="1"/>
    </xf>
    <xf numFmtId="0" fontId="21" fillId="0" borderId="3"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3" xfId="0" applyFont="1" applyBorder="1" applyAlignment="1">
      <alignment horizontal="center" vertical="center" wrapText="1"/>
    </xf>
    <xf numFmtId="0" fontId="19" fillId="0" borderId="33" xfId="0" applyFont="1" applyBorder="1" applyAlignment="1">
      <alignment horizontal="center" vertical="center" wrapText="1"/>
    </xf>
    <xf numFmtId="0" fontId="19" fillId="0" borderId="28" xfId="0" applyFont="1" applyBorder="1" applyAlignment="1">
      <alignment horizontal="center" vertical="center"/>
    </xf>
    <xf numFmtId="0" fontId="19" fillId="0" borderId="40" xfId="0" applyFont="1" applyBorder="1" applyAlignment="1">
      <alignment horizontal="center" vertical="center" wrapText="1"/>
    </xf>
    <xf numFmtId="0" fontId="19" fillId="0" borderId="30" xfId="0" applyFont="1" applyBorder="1" applyAlignment="1">
      <alignment horizontal="center" vertical="center"/>
    </xf>
    <xf numFmtId="0" fontId="21" fillId="0" borderId="32" xfId="0" applyFont="1" applyBorder="1" applyAlignment="1">
      <alignment horizontal="center" vertical="center" wrapText="1"/>
    </xf>
    <xf numFmtId="0" fontId="21" fillId="0" borderId="26" xfId="0" applyFont="1" applyBorder="1" applyAlignment="1">
      <alignment horizontal="center" vertical="center" wrapText="1"/>
    </xf>
    <xf numFmtId="0" fontId="7" fillId="0" borderId="48" xfId="1353" applyFont="1" applyBorder="1" applyAlignment="1">
      <alignment horizontal="center"/>
    </xf>
    <xf numFmtId="0" fontId="7" fillId="0" borderId="16" xfId="1353" applyFont="1" applyBorder="1" applyAlignment="1">
      <alignment horizontal="center"/>
    </xf>
    <xf numFmtId="0" fontId="7" fillId="0" borderId="17" xfId="1353" applyFont="1" applyBorder="1" applyAlignment="1">
      <alignment horizontal="center"/>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88" xfId="0" applyFont="1" applyBorder="1" applyAlignment="1">
      <alignment horizontal="center" vertical="center" wrapText="1"/>
    </xf>
    <xf numFmtId="0" fontId="17" fillId="0" borderId="25" xfId="0" applyFont="1" applyBorder="1" applyAlignment="1">
      <alignment horizontal="left" vertical="center" wrapText="1"/>
    </xf>
    <xf numFmtId="0" fontId="17" fillId="0" borderId="24" xfId="0" applyFont="1" applyBorder="1" applyAlignment="1">
      <alignment horizontal="left" vertical="center" wrapText="1"/>
    </xf>
    <xf numFmtId="0" fontId="17" fillId="0" borderId="23" xfId="0" applyFont="1" applyBorder="1" applyAlignment="1">
      <alignment horizontal="left" vertical="center" wrapText="1"/>
    </xf>
    <xf numFmtId="0" fontId="17" fillId="0" borderId="8" xfId="0" applyFont="1" applyBorder="1" applyAlignment="1">
      <alignment horizontal="left" vertical="center" wrapText="1"/>
    </xf>
    <xf numFmtId="0" fontId="17" fillId="0" borderId="0" xfId="0" applyFont="1" applyBorder="1" applyAlignment="1">
      <alignment horizontal="left" vertical="center" wrapText="1"/>
    </xf>
    <xf numFmtId="0" fontId="17" fillId="0" borderId="22" xfId="0" applyFont="1" applyBorder="1" applyAlignment="1">
      <alignment horizontal="left" vertical="center" wrapText="1"/>
    </xf>
    <xf numFmtId="0" fontId="17" fillId="0" borderId="21" xfId="0" applyFont="1" applyBorder="1" applyAlignment="1">
      <alignment horizontal="left" vertical="center" wrapText="1"/>
    </xf>
    <xf numFmtId="0" fontId="17" fillId="0" borderId="20" xfId="0" applyFont="1" applyBorder="1" applyAlignment="1">
      <alignment horizontal="left" vertical="center" wrapText="1"/>
    </xf>
    <xf numFmtId="0" fontId="17" fillId="0" borderId="19" xfId="0" applyFont="1" applyBorder="1" applyAlignment="1">
      <alignment horizontal="left" vertical="center" wrapText="1"/>
    </xf>
    <xf numFmtId="0" fontId="19" fillId="0" borderId="0" xfId="0" applyFont="1" applyAlignment="1">
      <alignment horizontal="center" vertical="center" wrapText="1"/>
    </xf>
    <xf numFmtId="0" fontId="19" fillId="0" borderId="0" xfId="0" applyFont="1" applyAlignment="1">
      <alignment horizontal="center" vertical="center"/>
    </xf>
    <xf numFmtId="0" fontId="19" fillId="0" borderId="0" xfId="0" applyFont="1" applyBorder="1" applyAlignment="1">
      <alignment horizontal="center" vertical="center" wrapText="1"/>
    </xf>
    <xf numFmtId="0" fontId="21" fillId="0" borderId="33"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60" xfId="0" applyFont="1" applyBorder="1" applyAlignment="1">
      <alignment horizontal="center" vertical="center" wrapText="1"/>
    </xf>
    <xf numFmtId="0" fontId="21" fillId="0" borderId="72" xfId="0" applyFont="1" applyBorder="1" applyAlignment="1">
      <alignment horizontal="center" vertical="center" wrapText="1"/>
    </xf>
    <xf numFmtId="0" fontId="11" fillId="0" borderId="39" xfId="1353" applyFont="1" applyFill="1" applyBorder="1" applyAlignment="1">
      <alignment horizontal="center" vertical="center" wrapText="1"/>
    </xf>
    <xf numFmtId="0" fontId="11" fillId="0" borderId="36" xfId="1353" applyFont="1" applyFill="1" applyBorder="1" applyAlignment="1">
      <alignment horizontal="center" vertical="center" wrapText="1"/>
    </xf>
    <xf numFmtId="0" fontId="7" fillId="0" borderId="6" xfId="1353" applyFont="1" applyFill="1" applyBorder="1" applyAlignment="1">
      <alignment horizontal="center" vertical="center" wrapText="1"/>
    </xf>
    <xf numFmtId="0" fontId="7" fillId="0" borderId="47" xfId="1353" applyFont="1" applyFill="1" applyBorder="1" applyAlignment="1">
      <alignment horizontal="center" vertical="center" wrapText="1"/>
    </xf>
    <xf numFmtId="0" fontId="7" fillId="0" borderId="45" xfId="1353" applyFont="1" applyFill="1" applyBorder="1" applyAlignment="1">
      <alignment horizontal="center" vertical="center" wrapText="1"/>
    </xf>
    <xf numFmtId="0" fontId="7" fillId="0" borderId="46" xfId="1353" applyFont="1" applyFill="1" applyBorder="1" applyAlignment="1">
      <alignment horizontal="center" vertical="center" wrapText="1"/>
    </xf>
    <xf numFmtId="0" fontId="7" fillId="0" borderId="44" xfId="1353" applyFont="1" applyFill="1" applyBorder="1" applyAlignment="1">
      <alignment horizontal="center" vertical="center" wrapText="1"/>
    </xf>
    <xf numFmtId="0" fontId="37" fillId="0" borderId="34" xfId="1353" applyFont="1" applyFill="1" applyBorder="1" applyAlignment="1">
      <alignment horizontal="center" vertical="center" wrapText="1"/>
    </xf>
    <xf numFmtId="0" fontId="37" fillId="0" borderId="27" xfId="1353" applyFont="1" applyFill="1" applyBorder="1" applyAlignment="1">
      <alignment horizontal="center" vertical="center" wrapText="1"/>
    </xf>
    <xf numFmtId="0" fontId="37" fillId="0" borderId="33" xfId="1353" applyFont="1" applyFill="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60" xfId="1353" applyFont="1" applyFill="1" applyBorder="1" applyAlignment="1">
      <alignment horizontal="center" vertical="center" wrapText="1"/>
    </xf>
    <xf numFmtId="0" fontId="37" fillId="0" borderId="55" xfId="1353" applyFont="1" applyFill="1" applyBorder="1" applyAlignment="1">
      <alignment horizontal="center" vertical="center" wrapText="1"/>
    </xf>
    <xf numFmtId="0" fontId="37" fillId="0" borderId="13" xfId="1353" applyFont="1" applyFill="1" applyBorder="1" applyAlignment="1">
      <alignment horizontal="center" vertical="center" wrapText="1"/>
    </xf>
    <xf numFmtId="0" fontId="37" fillId="0" borderId="54" xfId="1353" applyFont="1" applyFill="1" applyBorder="1" applyAlignment="1">
      <alignment horizontal="center" vertical="center" wrapText="1"/>
    </xf>
    <xf numFmtId="0" fontId="19" fillId="0" borderId="137" xfId="0" applyFont="1" applyBorder="1" applyAlignment="1">
      <alignment horizontal="center" vertical="center" wrapText="1"/>
    </xf>
    <xf numFmtId="0" fontId="19" fillId="0" borderId="60" xfId="0" applyFont="1" applyFill="1" applyBorder="1" applyAlignment="1">
      <alignment horizontal="center" vertical="center" wrapText="1"/>
    </xf>
    <xf numFmtId="0" fontId="19" fillId="0" borderId="72" xfId="0" applyFont="1" applyFill="1" applyBorder="1" applyAlignment="1">
      <alignment horizontal="center" vertical="center" wrapText="1"/>
    </xf>
    <xf numFmtId="0" fontId="7" fillId="0" borderId="154" xfId="1353" applyFont="1" applyBorder="1" applyAlignment="1">
      <alignment horizontal="left" vertical="top" wrapText="1"/>
    </xf>
    <xf numFmtId="0" fontId="7" fillId="0" borderId="152" xfId="1353" applyFont="1" applyBorder="1" applyAlignment="1">
      <alignment horizontal="left" vertical="top" wrapText="1"/>
    </xf>
    <xf numFmtId="0" fontId="7" fillId="0" borderId="143" xfId="1353" applyFont="1" applyBorder="1" applyAlignment="1">
      <alignment horizontal="left" vertical="top" wrapText="1"/>
    </xf>
    <xf numFmtId="0" fontId="37" fillId="0" borderId="40" xfId="1353" applyFont="1" applyFill="1" applyBorder="1" applyAlignment="1">
      <alignment horizontal="center" vertical="center" wrapText="1"/>
    </xf>
    <xf numFmtId="0" fontId="37" fillId="0" borderId="30" xfId="1353" applyFont="1" applyFill="1" applyBorder="1" applyAlignment="1">
      <alignment horizontal="center" vertical="center" wrapText="1"/>
    </xf>
    <xf numFmtId="0" fontId="19" fillId="0" borderId="59" xfId="0" applyFont="1" applyBorder="1" applyAlignment="1">
      <alignment horizontal="center" vertical="center" wrapText="1"/>
    </xf>
    <xf numFmtId="0" fontId="7" fillId="0" borderId="8" xfId="1353" applyFont="1" applyFill="1" applyBorder="1" applyAlignment="1">
      <alignment horizontal="center" vertical="center" wrapText="1"/>
    </xf>
    <xf numFmtId="0" fontId="11" fillId="0" borderId="79" xfId="1353" applyFont="1" applyFill="1" applyBorder="1" applyAlignment="1">
      <alignment horizontal="center" vertical="center" wrapText="1"/>
    </xf>
    <xf numFmtId="0" fontId="7" fillId="0" borderId="102" xfId="1353" applyFont="1" applyFill="1" applyBorder="1" applyAlignment="1">
      <alignment horizontal="center" vertical="center" wrapText="1"/>
    </xf>
    <xf numFmtId="0" fontId="7" fillId="0" borderId="38" xfId="1353" applyFont="1" applyFill="1" applyBorder="1" applyAlignment="1">
      <alignment horizontal="center" vertical="center" wrapText="1"/>
    </xf>
    <xf numFmtId="0" fontId="7" fillId="0" borderId="86" xfId="1353" applyFont="1" applyFill="1" applyBorder="1" applyAlignment="1">
      <alignment horizontal="center" vertical="center" wrapText="1"/>
    </xf>
    <xf numFmtId="0" fontId="7" fillId="0" borderId="92" xfId="1353"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37" fillId="0" borderId="139" xfId="1353" applyFont="1" applyFill="1" applyBorder="1" applyAlignment="1">
      <alignment horizontal="center" vertical="center" wrapText="1"/>
    </xf>
    <xf numFmtId="0" fontId="37" fillId="0" borderId="137" xfId="1353" applyFont="1" applyFill="1" applyBorder="1" applyAlignment="1">
      <alignment horizontal="center" vertical="center" wrapText="1"/>
    </xf>
    <xf numFmtId="0" fontId="37" fillId="0" borderId="77" xfId="1353" applyFont="1" applyFill="1" applyBorder="1" applyAlignment="1">
      <alignment horizontal="center" vertical="center" wrapText="1"/>
    </xf>
    <xf numFmtId="0" fontId="37" fillId="0" borderId="8" xfId="1353" applyFont="1" applyFill="1" applyBorder="1" applyAlignment="1">
      <alignment horizontal="center" vertical="center" wrapText="1"/>
    </xf>
    <xf numFmtId="0" fontId="19" fillId="0" borderId="0" xfId="0" applyFont="1" applyBorder="1"/>
    <xf numFmtId="0" fontId="19" fillId="0" borderId="139" xfId="0" applyFont="1" applyBorder="1" applyAlignment="1">
      <alignment horizontal="center" vertical="center" wrapText="1"/>
    </xf>
    <xf numFmtId="0" fontId="37" fillId="0" borderId="148" xfId="1353" applyFont="1" applyFill="1" applyBorder="1" applyAlignment="1">
      <alignment horizontal="center" vertical="center" wrapText="1"/>
    </xf>
    <xf numFmtId="0" fontId="37" fillId="0" borderId="113" xfId="1353" applyFont="1" applyFill="1" applyBorder="1" applyAlignment="1">
      <alignment horizontal="center" vertical="center" wrapText="1"/>
    </xf>
    <xf numFmtId="0" fontId="31" fillId="0" borderId="0" xfId="1353" applyFont="1" applyFill="1" applyBorder="1" applyAlignment="1">
      <alignment horizontal="center" vertical="center" wrapText="1"/>
    </xf>
    <xf numFmtId="0" fontId="26" fillId="0" borderId="0" xfId="1353" applyFont="1" applyFill="1" applyBorder="1" applyAlignment="1">
      <alignment horizontal="center" vertical="center" wrapText="1"/>
    </xf>
    <xf numFmtId="0" fontId="7" fillId="0" borderId="0" xfId="1353" applyFont="1" applyFill="1" applyBorder="1" applyAlignment="1">
      <alignment horizontal="center" vertical="center" wrapText="1"/>
    </xf>
    <xf numFmtId="0" fontId="7" fillId="0" borderId="0" xfId="1353" applyFill="1" applyBorder="1" applyAlignment="1">
      <alignment horizontal="center" vertical="center" wrapText="1"/>
    </xf>
    <xf numFmtId="0" fontId="11" fillId="0" borderId="0" xfId="1353" applyFont="1" applyFill="1" applyBorder="1" applyAlignment="1">
      <alignment horizontal="center" vertical="center" wrapText="1"/>
    </xf>
    <xf numFmtId="0" fontId="32" fillId="0" borderId="0" xfId="1353" applyFont="1" applyFill="1" applyBorder="1" applyAlignment="1">
      <alignment horizontal="center" vertical="center" wrapText="1"/>
    </xf>
    <xf numFmtId="0" fontId="21" fillId="0" borderId="36" xfId="0" applyFont="1" applyBorder="1" applyAlignment="1">
      <alignment horizontal="center" vertical="center" wrapText="1"/>
    </xf>
    <xf numFmtId="0" fontId="19" fillId="0" borderId="32" xfId="0" applyFont="1" applyBorder="1" applyAlignment="1">
      <alignment horizontal="center" vertical="center" wrapText="1"/>
    </xf>
    <xf numFmtId="0" fontId="19" fillId="0" borderId="49"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38" xfId="0" applyFont="1" applyBorder="1" applyAlignment="1">
      <alignment horizontal="center" vertical="center" wrapText="1"/>
    </xf>
    <xf numFmtId="0" fontId="7" fillId="0" borderId="41" xfId="1353" applyFont="1" applyFill="1" applyBorder="1" applyAlignment="1">
      <alignment horizontal="center" vertical="center" wrapText="1"/>
    </xf>
    <xf numFmtId="0" fontId="19" fillId="0" borderId="11" xfId="0" applyFont="1" applyFill="1" applyBorder="1" applyAlignment="1">
      <alignment horizontal="center" vertical="center" wrapText="1"/>
    </xf>
    <xf numFmtId="0" fontId="37" fillId="0" borderId="41" xfId="1353" applyFont="1" applyFill="1" applyBorder="1" applyAlignment="1">
      <alignment horizontal="center" vertical="center" wrapText="1"/>
    </xf>
    <xf numFmtId="0" fontId="37" fillId="0" borderId="38" xfId="1353" applyFont="1" applyFill="1" applyBorder="1" applyAlignment="1">
      <alignment horizontal="center" vertical="center" wrapText="1"/>
    </xf>
    <xf numFmtId="0" fontId="37" fillId="0" borderId="58" xfId="1353" applyFont="1" applyFill="1" applyBorder="1" applyAlignment="1">
      <alignment horizontal="center" vertical="center" wrapText="1"/>
    </xf>
    <xf numFmtId="0" fontId="37" fillId="0" borderId="92" xfId="1353" applyFont="1" applyFill="1" applyBorder="1" applyAlignment="1">
      <alignment horizontal="center" vertical="center" wrapText="1"/>
    </xf>
    <xf numFmtId="0" fontId="19" fillId="0" borderId="14" xfId="0" applyFont="1" applyBorder="1" applyAlignment="1">
      <alignment horizontal="center" vertical="center" wrapText="1"/>
    </xf>
    <xf numFmtId="0" fontId="19" fillId="0" borderId="2" xfId="0" applyFont="1" applyBorder="1" applyAlignment="1">
      <alignment horizontal="center" vertical="center" wrapText="1"/>
    </xf>
    <xf numFmtId="0" fontId="7" fillId="0" borderId="13" xfId="1353" applyFont="1" applyFill="1" applyBorder="1" applyAlignment="1">
      <alignment horizontal="center" vertical="center" wrapText="1"/>
    </xf>
    <xf numFmtId="0" fontId="7" fillId="0" borderId="5" xfId="1353" applyFont="1" applyFill="1" applyBorder="1" applyAlignment="1">
      <alignment horizontal="center" vertical="center" wrapText="1"/>
    </xf>
    <xf numFmtId="0" fontId="37" fillId="0" borderId="82" xfId="1353" applyFont="1" applyFill="1" applyBorder="1" applyAlignment="1">
      <alignment horizontal="center" vertical="center" wrapText="1"/>
    </xf>
    <xf numFmtId="0" fontId="37" fillId="0" borderId="99" xfId="1353" applyFont="1" applyFill="1" applyBorder="1" applyAlignment="1">
      <alignment horizontal="center" vertical="center" wrapText="1"/>
    </xf>
    <xf numFmtId="0" fontId="37" fillId="0" borderId="37" xfId="1353" applyFont="1" applyFill="1" applyBorder="1" applyAlignment="1">
      <alignment horizontal="center" vertical="center" wrapText="1"/>
    </xf>
    <xf numFmtId="0" fontId="7" fillId="0" borderId="22" xfId="1353" applyBorder="1" applyAlignment="1">
      <alignment horizontal="center" vertical="center" wrapText="1"/>
    </xf>
    <xf numFmtId="0" fontId="37" fillId="0" borderId="10" xfId="1353" applyFont="1" applyFill="1" applyBorder="1" applyAlignment="1">
      <alignment horizontal="center" vertical="center" wrapText="1"/>
    </xf>
    <xf numFmtId="0" fontId="37" fillId="0" borderId="4" xfId="1353" applyFont="1" applyFill="1" applyBorder="1" applyAlignment="1">
      <alignment horizontal="center" vertical="center" wrapText="1"/>
    </xf>
    <xf numFmtId="0" fontId="15" fillId="0" borderId="85" xfId="1353" applyFont="1" applyFill="1" applyBorder="1" applyAlignment="1">
      <alignment horizontal="center" vertical="center" wrapText="1"/>
    </xf>
    <xf numFmtId="0" fontId="15" fillId="0" borderId="84" xfId="1353" applyFont="1" applyFill="1" applyBorder="1" applyAlignment="1">
      <alignment horizontal="center" vertical="center" wrapText="1"/>
    </xf>
    <xf numFmtId="0" fontId="15" fillId="0" borderId="83" xfId="1353" applyFont="1" applyFill="1" applyBorder="1" applyAlignment="1">
      <alignment horizontal="center" vertical="center" wrapText="1"/>
    </xf>
    <xf numFmtId="0" fontId="37" fillId="0" borderId="25" xfId="1353" applyFont="1" applyFill="1" applyBorder="1" applyAlignment="1">
      <alignment horizontal="center" vertical="center" wrapText="1"/>
    </xf>
    <xf numFmtId="0" fontId="37" fillId="0" borderId="24" xfId="1353" applyFont="1" applyFill="1" applyBorder="1" applyAlignment="1">
      <alignment horizontal="center" vertical="center" wrapText="1"/>
    </xf>
    <xf numFmtId="0" fontId="37" fillId="0" borderId="23" xfId="1353" applyFont="1" applyFill="1" applyBorder="1" applyAlignment="1">
      <alignment horizontal="center" vertical="center" wrapText="1"/>
    </xf>
    <xf numFmtId="0" fontId="37" fillId="0" borderId="50" xfId="1353" applyFont="1" applyFill="1" applyBorder="1" applyAlignment="1">
      <alignment horizontal="center" vertical="center" wrapText="1"/>
    </xf>
    <xf numFmtId="0" fontId="21" fillId="0" borderId="29" xfId="0" applyFont="1" applyBorder="1" applyAlignment="1">
      <alignment horizontal="center" vertical="center" wrapText="1"/>
    </xf>
    <xf numFmtId="0" fontId="19" fillId="0" borderId="47" xfId="0" applyFont="1" applyBorder="1" applyAlignment="1">
      <alignment horizontal="center" vertical="center" wrapText="1"/>
    </xf>
    <xf numFmtId="0" fontId="19" fillId="0" borderId="45" xfId="0" applyFont="1" applyBorder="1" applyAlignment="1">
      <alignment horizontal="center" vertical="center" wrapText="1"/>
    </xf>
    <xf numFmtId="0" fontId="19" fillId="0" borderId="1" xfId="0" applyFont="1" applyBorder="1" applyAlignment="1">
      <alignment horizontal="center" vertical="center" wrapText="1"/>
    </xf>
    <xf numFmtId="0" fontId="7" fillId="0" borderId="1" xfId="1353" applyFont="1" applyFill="1" applyBorder="1" applyAlignment="1">
      <alignment horizontal="center" vertical="center" wrapText="1"/>
    </xf>
    <xf numFmtId="0" fontId="19" fillId="0" borderId="50" xfId="0" applyFont="1" applyBorder="1" applyAlignment="1">
      <alignment horizontal="center" vertical="center" wrapText="1"/>
    </xf>
    <xf numFmtId="0" fontId="19" fillId="0" borderId="40" xfId="0" applyFont="1" applyFill="1" applyBorder="1" applyAlignment="1">
      <alignment horizontal="center" vertical="center" wrapText="1"/>
    </xf>
    <xf numFmtId="0" fontId="19" fillId="0" borderId="88" xfId="0" applyFont="1" applyFill="1" applyBorder="1" applyAlignment="1">
      <alignment horizontal="center" vertical="center" wrapText="1"/>
    </xf>
    <xf numFmtId="0" fontId="37" fillId="0" borderId="31" xfId="1353" applyFont="1" applyFill="1" applyBorder="1" applyAlignment="1">
      <alignment horizontal="center" vertical="center" wrapText="1"/>
    </xf>
    <xf numFmtId="0" fontId="37" fillId="0" borderId="51" xfId="1353" applyFont="1" applyFill="1" applyBorder="1" applyAlignment="1">
      <alignment horizontal="center" vertical="center" wrapText="1"/>
    </xf>
    <xf numFmtId="0" fontId="7" fillId="0" borderId="22" xfId="1353" applyFont="1" applyBorder="1" applyAlignment="1">
      <alignment horizontal="center" vertical="center" wrapText="1"/>
    </xf>
    <xf numFmtId="0" fontId="11" fillId="0" borderId="14" xfId="1353" applyFont="1" applyFill="1" applyBorder="1" applyAlignment="1">
      <alignment horizontal="center" vertical="center" wrapText="1"/>
    </xf>
    <xf numFmtId="0" fontId="11" fillId="0" borderId="2" xfId="1353" applyFont="1" applyFill="1" applyBorder="1" applyAlignment="1">
      <alignment horizontal="center" vertical="center" wrapText="1"/>
    </xf>
    <xf numFmtId="0" fontId="26" fillId="0" borderId="47" xfId="1353" applyFont="1" applyFill="1" applyBorder="1" applyAlignment="1">
      <alignment horizontal="center" vertical="center" wrapText="1"/>
    </xf>
    <xf numFmtId="0" fontId="26" fillId="0" borderId="45" xfId="1353" applyFont="1" applyFill="1" applyBorder="1" applyAlignment="1">
      <alignment horizontal="center" vertical="center" wrapText="1"/>
    </xf>
    <xf numFmtId="0" fontId="7" fillId="0" borderId="25" xfId="1353" applyFont="1" applyBorder="1" applyAlignment="1">
      <alignment horizontal="left" vertical="center" wrapText="1"/>
    </xf>
    <xf numFmtId="0" fontId="7" fillId="0" borderId="24" xfId="1353" applyFont="1" applyBorder="1" applyAlignment="1">
      <alignment horizontal="left" vertical="center" wrapText="1"/>
    </xf>
    <xf numFmtId="0" fontId="7" fillId="0" borderId="23" xfId="1353" applyFont="1" applyBorder="1" applyAlignment="1">
      <alignment horizontal="left" vertical="center" wrapText="1"/>
    </xf>
    <xf numFmtId="0" fontId="7" fillId="0" borderId="8" xfId="1353" applyFont="1" applyBorder="1" applyAlignment="1">
      <alignment horizontal="left" vertical="center" wrapText="1"/>
    </xf>
    <xf numFmtId="0" fontId="7" fillId="0" borderId="0" xfId="1353" applyFont="1" applyBorder="1" applyAlignment="1">
      <alignment horizontal="left" vertical="center" wrapText="1"/>
    </xf>
    <xf numFmtId="0" fontId="7" fillId="0" borderId="22" xfId="1353" applyFont="1" applyBorder="1" applyAlignment="1">
      <alignment horizontal="left" vertical="center" wrapText="1"/>
    </xf>
    <xf numFmtId="0" fontId="7" fillId="0" borderId="154" xfId="1353" applyFont="1" applyBorder="1" applyAlignment="1">
      <alignment horizontal="left" vertical="center" wrapText="1"/>
    </xf>
    <xf numFmtId="0" fontId="7" fillId="0" borderId="166" xfId="1353" applyFont="1" applyBorder="1" applyAlignment="1">
      <alignment horizontal="left" vertical="center" wrapText="1"/>
    </xf>
    <xf numFmtId="0" fontId="7" fillId="0" borderId="165" xfId="1353" applyFont="1" applyBorder="1" applyAlignment="1">
      <alignment horizontal="left" vertical="center" wrapText="1"/>
    </xf>
    <xf numFmtId="0" fontId="31" fillId="0" borderId="33" xfId="1353" applyFont="1" applyFill="1" applyBorder="1" applyAlignment="1">
      <alignment horizontal="center" vertical="center" wrapText="1"/>
    </xf>
    <xf numFmtId="0" fontId="31" fillId="0" borderId="28" xfId="1353" applyFont="1" applyFill="1" applyBorder="1" applyAlignment="1">
      <alignment horizontal="center" vertical="center" wrapText="1"/>
    </xf>
    <xf numFmtId="0" fontId="31" fillId="0" borderId="40" xfId="1353" applyFont="1" applyFill="1" applyBorder="1" applyAlignment="1">
      <alignment horizontal="center" vertical="center" wrapText="1"/>
    </xf>
    <xf numFmtId="0" fontId="31" fillId="0" borderId="30" xfId="1353" applyFont="1" applyFill="1" applyBorder="1" applyAlignment="1">
      <alignment horizontal="center" vertical="center" wrapText="1"/>
    </xf>
    <xf numFmtId="0" fontId="7" fillId="0" borderId="47" xfId="1353" applyFill="1" applyBorder="1" applyAlignment="1">
      <alignment horizontal="center" vertical="center" wrapText="1"/>
    </xf>
    <xf numFmtId="0" fontId="7" fillId="0" borderId="45" xfId="1353" applyFill="1" applyBorder="1" applyAlignment="1">
      <alignment horizontal="center" vertical="center" wrapText="1"/>
    </xf>
    <xf numFmtId="0" fontId="31" fillId="0" borderId="60" xfId="1353" applyFont="1" applyFill="1" applyBorder="1" applyAlignment="1">
      <alignment horizontal="center" vertical="center" wrapText="1"/>
    </xf>
    <xf numFmtId="0" fontId="31" fillId="0" borderId="55" xfId="1353" applyFont="1" applyFill="1" applyBorder="1" applyAlignment="1">
      <alignment horizontal="center" vertical="center" wrapText="1"/>
    </xf>
    <xf numFmtId="0" fontId="31" fillId="0" borderId="13" xfId="1353" applyFont="1" applyFill="1" applyBorder="1" applyAlignment="1">
      <alignment horizontal="center" vertical="center" wrapText="1"/>
    </xf>
    <xf numFmtId="0" fontId="31" fillId="0" borderId="54" xfId="1353" applyFont="1" applyFill="1" applyBorder="1" applyAlignment="1">
      <alignment horizontal="center" vertical="center" wrapText="1"/>
    </xf>
    <xf numFmtId="0" fontId="7" fillId="0" borderId="25" xfId="1353" applyBorder="1" applyAlignment="1">
      <alignment horizontal="left" vertical="center" wrapText="1"/>
    </xf>
    <xf numFmtId="0" fontId="7" fillId="0" borderId="24" xfId="1353" applyBorder="1" applyAlignment="1">
      <alignment horizontal="left" vertical="center" wrapText="1"/>
    </xf>
    <xf numFmtId="0" fontId="7" fillId="0" borderId="23" xfId="1353" applyBorder="1" applyAlignment="1">
      <alignment horizontal="left" vertical="center" wrapText="1"/>
    </xf>
    <xf numFmtId="0" fontId="7" fillId="0" borderId="8" xfId="1353" applyBorder="1" applyAlignment="1">
      <alignment horizontal="left" vertical="center" wrapText="1"/>
    </xf>
    <xf numFmtId="0" fontId="7" fillId="0" borderId="0" xfId="1353" applyBorder="1" applyAlignment="1">
      <alignment horizontal="left" vertical="center" wrapText="1"/>
    </xf>
    <xf numFmtId="0" fontId="7" fillId="0" borderId="22" xfId="1353" applyBorder="1" applyAlignment="1">
      <alignment horizontal="left" vertical="center" wrapText="1"/>
    </xf>
    <xf numFmtId="0" fontId="7" fillId="0" borderId="154" xfId="1353" applyBorder="1" applyAlignment="1">
      <alignment horizontal="left" vertical="center" wrapText="1"/>
    </xf>
    <xf numFmtId="0" fontId="7" fillId="0" borderId="166" xfId="1353" applyBorder="1" applyAlignment="1">
      <alignment horizontal="left" vertical="center" wrapText="1"/>
    </xf>
    <xf numFmtId="0" fontId="7" fillId="0" borderId="165" xfId="1353" applyBorder="1" applyAlignment="1">
      <alignment horizontal="left" vertical="center" wrapText="1"/>
    </xf>
    <xf numFmtId="0" fontId="37" fillId="0" borderId="8" xfId="1353" applyFont="1" applyFill="1" applyBorder="1" applyAlignment="1">
      <alignment horizontal="center" vertical="center"/>
    </xf>
    <xf numFmtId="0" fontId="37" fillId="0" borderId="0" xfId="1353" applyFont="1" applyFill="1" applyBorder="1" applyAlignment="1">
      <alignment horizontal="center" vertical="center"/>
    </xf>
    <xf numFmtId="0" fontId="37" fillId="0" borderId="22" xfId="1353" applyFont="1" applyFill="1" applyBorder="1" applyAlignment="1">
      <alignment horizontal="center" vertical="center"/>
    </xf>
    <xf numFmtId="0" fontId="37" fillId="0" borderId="72" xfId="1353" applyFont="1" applyFill="1" applyBorder="1" applyAlignment="1">
      <alignment horizontal="center" vertical="center" wrapText="1"/>
    </xf>
    <xf numFmtId="0" fontId="19" fillId="0" borderId="8"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32" xfId="0" applyFont="1" applyFill="1" applyBorder="1" applyAlignment="1">
      <alignment horizontal="center" vertical="center" wrapText="1"/>
    </xf>
    <xf numFmtId="0" fontId="19" fillId="0" borderId="49" xfId="0" applyFont="1" applyFill="1" applyBorder="1" applyAlignment="1">
      <alignment horizontal="center" vertical="center" wrapText="1"/>
    </xf>
    <xf numFmtId="0" fontId="7" fillId="0" borderId="40" xfId="1353" applyBorder="1" applyAlignment="1">
      <alignment horizontal="center" vertical="center" wrapText="1"/>
    </xf>
    <xf numFmtId="0" fontId="7" fillId="0" borderId="30" xfId="1353" applyBorder="1" applyAlignment="1">
      <alignment horizontal="center" vertical="center" wrapText="1"/>
    </xf>
    <xf numFmtId="0" fontId="7" fillId="0" borderId="12" xfId="1353" applyFill="1" applyBorder="1" applyAlignment="1">
      <alignment horizontal="center" vertical="center" wrapText="1"/>
    </xf>
    <xf numFmtId="0" fontId="7" fillId="0" borderId="3" xfId="1353" applyFill="1" applyBorder="1" applyAlignment="1">
      <alignment horizontal="center" vertical="center" wrapText="1"/>
    </xf>
    <xf numFmtId="0" fontId="26" fillId="0" borderId="12" xfId="1353" applyFont="1" applyFill="1" applyBorder="1" applyAlignment="1">
      <alignment horizontal="center" vertical="center" wrapText="1"/>
    </xf>
    <xf numFmtId="0" fontId="26" fillId="0" borderId="3" xfId="1353" applyFont="1" applyFill="1" applyBorder="1" applyAlignment="1">
      <alignment horizontal="center" vertical="center" wrapText="1"/>
    </xf>
    <xf numFmtId="0" fontId="21" fillId="0" borderId="8" xfId="0" applyFont="1" applyBorder="1" applyAlignment="1">
      <alignment horizontal="center" vertical="center" wrapText="1"/>
    </xf>
    <xf numFmtId="0" fontId="19" fillId="0" borderId="2" xfId="0" applyFont="1" applyBorder="1"/>
    <xf numFmtId="0" fontId="19" fillId="0" borderId="55" xfId="0" applyFont="1" applyBorder="1" applyAlignment="1">
      <alignment horizontal="center" vertical="center" wrapText="1"/>
    </xf>
    <xf numFmtId="0" fontId="19" fillId="0" borderId="72" xfId="0" applyFont="1" applyBorder="1" applyAlignment="1">
      <alignment horizontal="center" vertical="center" wrapText="1"/>
    </xf>
    <xf numFmtId="0" fontId="37" fillId="0" borderId="0" xfId="1353" applyFont="1" applyFill="1" applyBorder="1" applyAlignment="1">
      <alignment horizontal="center" vertical="center" wrapText="1"/>
    </xf>
    <xf numFmtId="0" fontId="11" fillId="0" borderId="166" xfId="1353" applyFont="1" applyBorder="1" applyAlignment="1">
      <alignment horizontal="center" vertical="center"/>
    </xf>
    <xf numFmtId="0" fontId="11" fillId="0" borderId="85" xfId="1353" applyFont="1" applyFill="1" applyBorder="1" applyAlignment="1">
      <alignment horizontal="center" vertical="center"/>
    </xf>
    <xf numFmtId="0" fontId="11" fillId="0" borderId="84" xfId="1353" applyFont="1" applyFill="1" applyBorder="1" applyAlignment="1">
      <alignment horizontal="center" vertical="center"/>
    </xf>
    <xf numFmtId="0" fontId="11" fillId="0" borderId="83" xfId="1353" applyFont="1" applyFill="1" applyBorder="1" applyAlignment="1">
      <alignment horizontal="center" vertical="center"/>
    </xf>
    <xf numFmtId="0" fontId="19" fillId="0" borderId="13" xfId="6072" applyFont="1" applyFill="1" applyBorder="1" applyAlignment="1">
      <alignment horizontal="center" vertical="center" wrapText="1"/>
    </xf>
    <xf numFmtId="0" fontId="19" fillId="0" borderId="54" xfId="6072" applyFont="1" applyFill="1" applyBorder="1" applyAlignment="1">
      <alignment horizontal="center" vertical="center" wrapText="1"/>
    </xf>
    <xf numFmtId="0" fontId="19" fillId="0" borderId="5" xfId="6072" applyFont="1" applyFill="1" applyBorder="1" applyAlignment="1">
      <alignment horizontal="center" vertical="center" wrapText="1"/>
    </xf>
    <xf numFmtId="0" fontId="11" fillId="0" borderId="85" xfId="1353" applyFont="1" applyFill="1" applyBorder="1" applyAlignment="1">
      <alignment horizontal="center"/>
    </xf>
    <xf numFmtId="0" fontId="11" fillId="0" borderId="84" xfId="1353" applyFont="1" applyFill="1" applyBorder="1" applyAlignment="1">
      <alignment horizontal="center"/>
    </xf>
    <xf numFmtId="0" fontId="11" fillId="0" borderId="83" xfId="1353" applyFont="1" applyFill="1" applyBorder="1" applyAlignment="1">
      <alignment horizontal="center"/>
    </xf>
    <xf numFmtId="0" fontId="37" fillId="0" borderId="88" xfId="1353" applyFont="1" applyFill="1" applyBorder="1" applyAlignment="1">
      <alignment horizontal="center" vertical="center" wrapText="1"/>
    </xf>
    <xf numFmtId="0" fontId="7" fillId="0" borderId="79" xfId="1353" applyFont="1" applyBorder="1" applyAlignment="1">
      <alignment horizontal="center" vertical="center" wrapText="1"/>
    </xf>
    <xf numFmtId="0" fontId="7" fillId="0" borderId="157" xfId="1353" applyFont="1" applyBorder="1" applyAlignment="1">
      <alignment horizontal="center" vertical="center" wrapText="1"/>
    </xf>
    <xf numFmtId="0" fontId="19" fillId="0" borderId="28"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50" xfId="0" applyFont="1" applyFill="1" applyBorder="1" applyAlignment="1">
      <alignment horizontal="center" vertical="center" wrapText="1"/>
    </xf>
    <xf numFmtId="0" fontId="19" fillId="0" borderId="92" xfId="0" applyFont="1" applyFill="1" applyBorder="1" applyAlignment="1">
      <alignment horizontal="center" vertical="center" wrapText="1"/>
    </xf>
    <xf numFmtId="0" fontId="7" fillId="0" borderId="50" xfId="1353" applyFont="1" applyFill="1" applyBorder="1" applyAlignment="1">
      <alignment horizontal="center" vertical="center" wrapText="1"/>
    </xf>
    <xf numFmtId="0" fontId="7" fillId="0" borderId="2" xfId="1353" applyFont="1" applyBorder="1" applyAlignment="1">
      <alignment horizontal="center" vertical="center" wrapText="1"/>
    </xf>
    <xf numFmtId="0" fontId="7" fillId="0" borderId="14" xfId="1353" applyFont="1" applyBorder="1" applyAlignment="1">
      <alignment horizontal="center" vertical="center" wrapText="1"/>
    </xf>
    <xf numFmtId="0" fontId="19" fillId="0" borderId="47" xfId="6072" applyFont="1" applyFill="1" applyBorder="1" applyAlignment="1">
      <alignment horizontal="center" vertical="center" wrapText="1"/>
    </xf>
    <xf numFmtId="0" fontId="19" fillId="0" borderId="43" xfId="6072" applyFont="1" applyFill="1" applyBorder="1" applyAlignment="1">
      <alignment horizontal="center" vertical="center" wrapText="1"/>
    </xf>
    <xf numFmtId="0" fontId="19" fillId="0" borderId="45" xfId="6072" applyFont="1" applyFill="1" applyBorder="1" applyAlignment="1">
      <alignment horizontal="center" vertical="center" wrapText="1"/>
    </xf>
    <xf numFmtId="0" fontId="7" fillId="0" borderId="137" xfId="1353" applyFont="1" applyFill="1" applyBorder="1" applyAlignment="1">
      <alignment horizontal="center" vertical="center" wrapText="1"/>
    </xf>
    <xf numFmtId="0" fontId="7" fillId="0" borderId="137" xfId="1353" applyFont="1" applyFill="1" applyBorder="1" applyAlignment="1">
      <alignment horizontal="center" vertical="center"/>
    </xf>
    <xf numFmtId="0" fontId="7" fillId="0" borderId="128" xfId="1353" applyFont="1" applyFill="1" applyBorder="1" applyAlignment="1">
      <alignment horizontal="center" vertical="center" wrapText="1"/>
    </xf>
    <xf numFmtId="0" fontId="19" fillId="0" borderId="60" xfId="6072" applyFont="1" applyFill="1" applyBorder="1" applyAlignment="1">
      <alignment horizontal="center" vertical="center" wrapText="1"/>
    </xf>
    <xf numFmtId="0" fontId="19" fillId="0" borderId="72" xfId="6072" applyFont="1" applyFill="1" applyBorder="1" applyAlignment="1">
      <alignment horizontal="center" vertical="center" wrapText="1"/>
    </xf>
    <xf numFmtId="0" fontId="19" fillId="0" borderId="46" xfId="6072" applyFont="1" applyFill="1" applyBorder="1" applyAlignment="1">
      <alignment horizontal="center" vertical="center" wrapText="1"/>
    </xf>
    <xf numFmtId="0" fontId="19" fillId="0" borderId="44" xfId="6072" applyFont="1" applyFill="1" applyBorder="1" applyAlignment="1">
      <alignment horizontal="center" vertical="center" wrapText="1"/>
    </xf>
    <xf numFmtId="0" fontId="7" fillId="0" borderId="105" xfId="1353" applyFont="1" applyBorder="1" applyAlignment="1">
      <alignment horizontal="center"/>
    </xf>
    <xf numFmtId="0" fontId="7" fillId="0" borderId="104" xfId="1353" applyFont="1" applyBorder="1" applyAlignment="1">
      <alignment horizontal="center"/>
    </xf>
    <xf numFmtId="0" fontId="7" fillId="0" borderId="103" xfId="1353" applyFont="1" applyBorder="1" applyAlignment="1">
      <alignment horizontal="center"/>
    </xf>
    <xf numFmtId="0" fontId="7" fillId="0" borderId="14" xfId="1353" applyFont="1" applyBorder="1" applyAlignment="1">
      <alignment horizontal="center"/>
    </xf>
    <xf numFmtId="0" fontId="7" fillId="0" borderId="11" xfId="1353" applyFont="1" applyBorder="1" applyAlignment="1">
      <alignment horizontal="center"/>
    </xf>
    <xf numFmtId="0" fontId="7" fillId="0" borderId="10" xfId="1353" applyFont="1" applyBorder="1" applyAlignment="1">
      <alignment horizontal="center"/>
    </xf>
    <xf numFmtId="0" fontId="7" fillId="0" borderId="8" xfId="1353" applyFont="1" applyBorder="1" applyAlignment="1">
      <alignment horizontal="center"/>
    </xf>
    <xf numFmtId="0" fontId="7" fillId="0" borderId="0" xfId="1353" applyFont="1" applyBorder="1" applyAlignment="1">
      <alignment horizontal="center"/>
    </xf>
    <xf numFmtId="0" fontId="7" fillId="0" borderId="22" xfId="1353" applyFont="1" applyBorder="1" applyAlignment="1">
      <alignment horizontal="center"/>
    </xf>
    <xf numFmtId="0" fontId="17" fillId="0" borderId="154" xfId="0" applyFont="1" applyBorder="1" applyAlignment="1">
      <alignment horizontal="left" vertical="center" wrapText="1"/>
    </xf>
    <xf numFmtId="0" fontId="17" fillId="0" borderId="166" xfId="0" applyFont="1" applyBorder="1" applyAlignment="1">
      <alignment horizontal="left" vertical="center" wrapText="1"/>
    </xf>
    <xf numFmtId="0" fontId="17" fillId="0" borderId="165" xfId="0" applyFont="1" applyBorder="1" applyAlignment="1">
      <alignment horizontal="left" vertical="center" wrapText="1"/>
    </xf>
    <xf numFmtId="0" fontId="11" fillId="0" borderId="85" xfId="1353" applyFont="1" applyFill="1" applyBorder="1" applyAlignment="1">
      <alignment horizontal="center" vertical="center" wrapText="1"/>
    </xf>
    <xf numFmtId="0" fontId="11" fillId="0" borderId="84" xfId="1353" applyFont="1" applyFill="1" applyBorder="1" applyAlignment="1">
      <alignment horizontal="center" vertical="center" wrapText="1"/>
    </xf>
    <xf numFmtId="0" fontId="11" fillId="0" borderId="83" xfId="1353" applyFont="1" applyFill="1" applyBorder="1" applyAlignment="1">
      <alignment horizontal="center" vertical="center" wrapText="1"/>
    </xf>
    <xf numFmtId="0" fontId="11" fillId="0" borderId="147" xfId="1353" applyFont="1" applyFill="1" applyBorder="1" applyAlignment="1">
      <alignment horizontal="center" vertical="center" wrapText="1"/>
    </xf>
    <xf numFmtId="0" fontId="7" fillId="0" borderId="167" xfId="1353" applyFont="1" applyBorder="1" applyAlignment="1">
      <alignment horizontal="center"/>
    </xf>
    <xf numFmtId="0" fontId="7" fillId="0" borderId="166" xfId="1353" applyFont="1" applyBorder="1" applyAlignment="1">
      <alignment horizontal="center"/>
    </xf>
    <xf numFmtId="0" fontId="7" fillId="0" borderId="165" xfId="1353" applyFont="1" applyBorder="1" applyAlignment="1">
      <alignment horizont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169" fontId="0" fillId="0" borderId="0" xfId="0" applyNumberFormat="1" applyAlignment="1">
      <alignment horizontal="center" vertical="center"/>
    </xf>
    <xf numFmtId="0" fontId="24" fillId="0" borderId="116" xfId="0" applyFont="1" applyBorder="1" applyAlignment="1">
      <alignment horizontal="center" vertical="center"/>
    </xf>
    <xf numFmtId="0" fontId="24" fillId="0" borderId="117" xfId="0" applyFont="1" applyBorder="1" applyAlignment="1">
      <alignment horizontal="center" vertical="center"/>
    </xf>
    <xf numFmtId="0" fontId="24" fillId="0" borderId="1" xfId="0" applyFont="1" applyBorder="1" applyAlignment="1">
      <alignment horizontal="center" vertical="center" wrapText="1"/>
    </xf>
    <xf numFmtId="0" fontId="0" fillId="0" borderId="0" xfId="0" applyAlignment="1">
      <alignment horizontal="center" vertical="center"/>
    </xf>
    <xf numFmtId="0" fontId="53" fillId="0" borderId="79" xfId="0" applyFont="1" applyBorder="1" applyAlignment="1">
      <alignment horizontal="center" vertical="center" wrapText="1"/>
    </xf>
    <xf numFmtId="0" fontId="53" fillId="0" borderId="29" xfId="0" applyFont="1" applyBorder="1" applyAlignment="1">
      <alignment horizontal="center" vertical="center" wrapText="1"/>
    </xf>
    <xf numFmtId="0" fontId="24" fillId="0" borderId="1" xfId="0" applyFont="1" applyBorder="1" applyAlignment="1">
      <alignment horizontal="center" vertical="center"/>
    </xf>
    <xf numFmtId="0" fontId="0" fillId="0" borderId="0" xfId="0" applyAlignment="1">
      <alignment horizontal="center"/>
    </xf>
    <xf numFmtId="0" fontId="24" fillId="0" borderId="25" xfId="0" applyFont="1" applyBorder="1" applyAlignment="1">
      <alignment horizontal="center" vertical="center"/>
    </xf>
    <xf numFmtId="0" fontId="24" fillId="0" borderId="24" xfId="0" applyFont="1" applyBorder="1" applyAlignment="1">
      <alignment horizontal="center" vertical="center"/>
    </xf>
    <xf numFmtId="0" fontId="24" fillId="0" borderId="23" xfId="0" applyFont="1" applyBorder="1" applyAlignment="1">
      <alignment horizontal="center" vertical="center"/>
    </xf>
    <xf numFmtId="0" fontId="46" fillId="0" borderId="25" xfId="0" applyFont="1" applyBorder="1" applyAlignment="1">
      <alignment horizontal="center" vertical="center"/>
    </xf>
    <xf numFmtId="0" fontId="46" fillId="0" borderId="24" xfId="0" applyFont="1" applyBorder="1" applyAlignment="1">
      <alignment horizontal="center" vertical="center"/>
    </xf>
    <xf numFmtId="0" fontId="46" fillId="0" borderId="23" xfId="0" applyFont="1" applyBorder="1" applyAlignment="1">
      <alignment horizontal="center" vertical="center"/>
    </xf>
    <xf numFmtId="0" fontId="24" fillId="0" borderId="115" xfId="0" applyFont="1" applyBorder="1" applyAlignment="1">
      <alignment horizontal="center" vertical="center"/>
    </xf>
    <xf numFmtId="0" fontId="24" fillId="0" borderId="54" xfId="0" applyFont="1" applyBorder="1" applyAlignment="1">
      <alignment horizontal="center" vertical="center"/>
    </xf>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9" fillId="0" borderId="0" xfId="13531" applyFont="1" applyBorder="1" applyAlignment="1">
      <alignment horizontal="center" vertical="center"/>
    </xf>
    <xf numFmtId="0" fontId="29" fillId="0" borderId="22" xfId="13531" applyFont="1" applyBorder="1" applyAlignment="1">
      <alignment horizontal="center" vertical="center"/>
    </xf>
    <xf numFmtId="0" fontId="24" fillId="0" borderId="85" xfId="0" applyFont="1" applyBorder="1" applyAlignment="1">
      <alignment horizontal="center" vertical="center"/>
    </xf>
    <xf numFmtId="0" fontId="24" fillId="0" borderId="84" xfId="0" applyFont="1" applyBorder="1" applyAlignment="1">
      <alignment horizontal="center" vertical="center"/>
    </xf>
    <xf numFmtId="0" fontId="24" fillId="0" borderId="83" xfId="0" applyFont="1" applyBorder="1" applyAlignment="1">
      <alignment horizontal="center" vertical="center"/>
    </xf>
    <xf numFmtId="0" fontId="46" fillId="0" borderId="85" xfId="0" applyFont="1" applyBorder="1" applyAlignment="1">
      <alignment horizontal="center" vertical="center"/>
    </xf>
    <xf numFmtId="0" fontId="46" fillId="0" borderId="84" xfId="0" applyFont="1" applyBorder="1" applyAlignment="1">
      <alignment horizontal="center" vertical="center"/>
    </xf>
    <xf numFmtId="0" fontId="46" fillId="0" borderId="83" xfId="0" applyFont="1" applyBorder="1" applyAlignment="1">
      <alignment horizontal="center" vertical="center"/>
    </xf>
    <xf numFmtId="0" fontId="50" fillId="0" borderId="85" xfId="0" applyFont="1" applyBorder="1" applyAlignment="1">
      <alignment horizontal="center" vertical="center"/>
    </xf>
    <xf numFmtId="0" fontId="50" fillId="0" borderId="84" xfId="0" applyFont="1" applyBorder="1" applyAlignment="1">
      <alignment horizontal="center" vertical="center"/>
    </xf>
    <xf numFmtId="0" fontId="50" fillId="0" borderId="83" xfId="0" applyFont="1" applyBorder="1" applyAlignment="1">
      <alignment horizontal="center" vertical="center"/>
    </xf>
    <xf numFmtId="0" fontId="11" fillId="0" borderId="85" xfId="13531" applyFont="1" applyBorder="1" applyAlignment="1">
      <alignment horizontal="center" vertical="center"/>
    </xf>
    <xf numFmtId="0" fontId="11" fillId="0" borderId="84" xfId="13531" applyFont="1" applyBorder="1" applyAlignment="1">
      <alignment horizontal="center" vertical="center"/>
    </xf>
    <xf numFmtId="0" fontId="11" fillId="0" borderId="83" xfId="13531" applyFont="1" applyBorder="1" applyAlignment="1">
      <alignment horizontal="center" vertical="center"/>
    </xf>
    <xf numFmtId="0" fontId="12" fillId="0" borderId="0" xfId="0" applyFont="1" applyAlignment="1">
      <alignment horizontal="center" vertical="center"/>
    </xf>
    <xf numFmtId="0" fontId="12" fillId="0" borderId="0" xfId="0" applyFont="1" applyAlignment="1">
      <alignment horizontal="center" vertical="center" wrapText="1"/>
    </xf>
    <xf numFmtId="0" fontId="0" fillId="0" borderId="0"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applyAlignment="1">
      <alignment horizontal="center" vertical="center" wrapText="1"/>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left" vertical="center" wrapText="1"/>
    </xf>
    <xf numFmtId="0" fontId="24" fillId="0" borderId="85" xfId="0" applyFont="1" applyBorder="1" applyAlignment="1">
      <alignment horizontal="center" vertical="center" wrapText="1"/>
    </xf>
    <xf numFmtId="0" fontId="0" fillId="0" borderId="8" xfId="0" applyBorder="1" applyAlignment="1">
      <alignment horizontal="center" vertical="center" wrapText="1"/>
    </xf>
    <xf numFmtId="0" fontId="0" fillId="0" borderId="0" xfId="0" applyBorder="1" applyAlignment="1">
      <alignment horizontal="center" vertical="center" wrapText="1"/>
    </xf>
    <xf numFmtId="0" fontId="65" fillId="0" borderId="23" xfId="0" applyFont="1" applyBorder="1" applyAlignment="1">
      <alignment horizontal="center" vertical="center" wrapText="1"/>
    </xf>
    <xf numFmtId="0" fontId="65" fillId="0" borderId="4" xfId="0" applyFont="1" applyBorder="1" applyAlignment="1">
      <alignment horizontal="center" vertical="center" wrapText="1"/>
    </xf>
    <xf numFmtId="0" fontId="66" fillId="0" borderId="24" xfId="0" applyNumberFormat="1" applyFont="1" applyBorder="1" applyAlignment="1">
      <alignment horizontal="center" vertical="center" wrapText="1"/>
    </xf>
    <xf numFmtId="0" fontId="66" fillId="0" borderId="0" xfId="0" applyNumberFormat="1" applyFont="1" applyBorder="1" applyAlignment="1">
      <alignment horizontal="center" vertical="center" wrapText="1"/>
    </xf>
    <xf numFmtId="0" fontId="24" fillId="0" borderId="79" xfId="0" applyFont="1" applyBorder="1" applyAlignment="1">
      <alignment horizontal="center" vertical="center" wrapText="1"/>
    </xf>
    <xf numFmtId="0" fontId="24" fillId="0" borderId="64" xfId="0" applyFont="1" applyBorder="1" applyAlignment="1">
      <alignment horizontal="center" vertical="center" wrapText="1"/>
    </xf>
    <xf numFmtId="0" fontId="65" fillId="0" borderId="79" xfId="0" applyFont="1" applyBorder="1" applyAlignment="1">
      <alignment horizontal="center" vertical="center" wrapText="1"/>
    </xf>
    <xf numFmtId="0" fontId="65" fillId="0" borderId="36" xfId="0" applyFont="1" applyBorder="1" applyAlignment="1">
      <alignment horizontal="center" vertical="center" wrapText="1"/>
    </xf>
    <xf numFmtId="0" fontId="65" fillId="0" borderId="64" xfId="0" applyFont="1" applyBorder="1" applyAlignment="1">
      <alignment horizontal="center" vertical="center" wrapText="1"/>
    </xf>
    <xf numFmtId="0" fontId="24" fillId="0" borderId="85" xfId="0" applyFont="1" applyBorder="1" applyAlignment="1">
      <alignment horizontal="left" vertical="center"/>
    </xf>
    <xf numFmtId="0" fontId="24" fillId="0" borderId="84" xfId="0" applyFont="1" applyBorder="1" applyAlignment="1">
      <alignment horizontal="left" vertical="center"/>
    </xf>
    <xf numFmtId="0" fontId="24" fillId="0" borderId="83" xfId="0" applyFont="1" applyBorder="1" applyAlignment="1">
      <alignment horizontal="left" vertical="center"/>
    </xf>
    <xf numFmtId="0" fontId="24" fillId="0" borderId="8" xfId="0" applyFont="1" applyBorder="1" applyAlignment="1">
      <alignment horizontal="center" vertical="center"/>
    </xf>
    <xf numFmtId="0" fontId="24" fillId="0" borderId="22" xfId="0" applyFont="1" applyBorder="1" applyAlignment="1">
      <alignment horizontal="center" vertical="center"/>
    </xf>
    <xf numFmtId="0" fontId="65" fillId="0" borderId="29" xfId="0" applyFont="1" applyBorder="1" applyAlignment="1">
      <alignment horizontal="center" vertical="center" wrapText="1"/>
    </xf>
    <xf numFmtId="0" fontId="24" fillId="0" borderId="167" xfId="0" applyFont="1" applyBorder="1" applyAlignment="1">
      <alignment horizontal="center" vertical="center"/>
    </xf>
    <xf numFmtId="0" fontId="24" fillId="0" borderId="166" xfId="0" applyFont="1" applyBorder="1" applyAlignment="1">
      <alignment horizontal="center" vertical="center"/>
    </xf>
    <xf numFmtId="0" fontId="24" fillId="0" borderId="165" xfId="0" applyFont="1" applyBorder="1" applyAlignment="1">
      <alignment horizontal="center" vertical="center"/>
    </xf>
    <xf numFmtId="0" fontId="24" fillId="0" borderId="84" xfId="0" applyFont="1" applyBorder="1" applyAlignment="1">
      <alignment horizontal="center" vertical="center" wrapText="1"/>
    </xf>
    <xf numFmtId="0" fontId="24" fillId="0" borderId="83" xfId="0" applyFont="1" applyBorder="1" applyAlignment="1">
      <alignment horizontal="center" vertical="center" wrapText="1"/>
    </xf>
    <xf numFmtId="169" fontId="0" fillId="0" borderId="0" xfId="0" applyNumberFormat="1" applyBorder="1" applyAlignment="1">
      <alignment horizontal="center" wrapText="1"/>
    </xf>
    <xf numFmtId="169" fontId="24" fillId="0" borderId="114" xfId="0" applyNumberFormat="1" applyFont="1" applyBorder="1" applyAlignment="1">
      <alignment horizontal="center" vertical="center"/>
    </xf>
    <xf numFmtId="169" fontId="24" fillId="0" borderId="24" xfId="0" applyNumberFormat="1" applyFont="1" applyBorder="1" applyAlignment="1">
      <alignment horizontal="center" vertical="center"/>
    </xf>
    <xf numFmtId="169" fontId="65" fillId="0" borderId="24" xfId="0" applyNumberFormat="1" applyFont="1" applyBorder="1" applyAlignment="1">
      <alignment horizontal="center" vertical="center" wrapText="1"/>
    </xf>
    <xf numFmtId="169" fontId="65" fillId="0" borderId="1" xfId="0" applyNumberFormat="1" applyFont="1" applyBorder="1" applyAlignment="1">
      <alignment horizontal="center" vertical="center" wrapText="1"/>
    </xf>
    <xf numFmtId="169" fontId="24" fillId="0" borderId="116" xfId="0" applyNumberFormat="1" applyFont="1" applyBorder="1" applyAlignment="1">
      <alignment horizontal="center" vertical="center"/>
    </xf>
    <xf numFmtId="169" fontId="24" fillId="0" borderId="117" xfId="0" applyNumberFormat="1" applyFont="1" applyBorder="1" applyAlignment="1">
      <alignment horizontal="center" vertical="center"/>
    </xf>
    <xf numFmtId="169" fontId="24" fillId="0" borderId="0" xfId="0" applyNumberFormat="1" applyFont="1" applyBorder="1" applyAlignment="1">
      <alignment horizontal="center" vertical="center"/>
    </xf>
    <xf numFmtId="169" fontId="24" fillId="0" borderId="22" xfId="0" applyNumberFormat="1" applyFont="1" applyBorder="1" applyAlignment="1">
      <alignment horizontal="center" vertical="center"/>
    </xf>
    <xf numFmtId="169" fontId="24" fillId="0" borderId="85" xfId="0" applyNumberFormat="1" applyFont="1" applyBorder="1" applyAlignment="1">
      <alignment horizontal="center" vertical="center"/>
    </xf>
    <xf numFmtId="169" fontId="24" fillId="0" borderId="84" xfId="0" applyNumberFormat="1" applyFont="1" applyBorder="1" applyAlignment="1">
      <alignment horizontal="center" vertical="center"/>
    </xf>
    <xf numFmtId="169" fontId="24" fillId="0" borderId="83" xfId="0" applyNumberFormat="1" applyFont="1" applyBorder="1" applyAlignment="1">
      <alignment horizontal="center" vertical="center"/>
    </xf>
    <xf numFmtId="169" fontId="24" fillId="0" borderId="54" xfId="0" applyNumberFormat="1" applyFont="1" applyBorder="1" applyAlignment="1">
      <alignment horizontal="center" vertical="center"/>
    </xf>
    <xf numFmtId="169" fontId="65" fillId="0" borderId="0" xfId="0" applyNumberFormat="1" applyFont="1" applyBorder="1" applyAlignment="1">
      <alignment horizontal="center" vertical="center" wrapText="1"/>
    </xf>
    <xf numFmtId="169" fontId="24" fillId="0" borderId="5" xfId="0" applyNumberFormat="1" applyFont="1" applyBorder="1" applyAlignment="1">
      <alignment horizontal="center" vertical="center"/>
    </xf>
    <xf numFmtId="169" fontId="24" fillId="0" borderId="1" xfId="0" applyNumberFormat="1" applyFont="1" applyBorder="1" applyAlignment="1">
      <alignment horizontal="center" vertical="center"/>
    </xf>
    <xf numFmtId="1" fontId="46" fillId="0" borderId="25" xfId="0" applyNumberFormat="1" applyFont="1" applyBorder="1" applyAlignment="1">
      <alignment horizontal="center" vertical="center"/>
    </xf>
    <xf numFmtId="1" fontId="46" fillId="0" borderId="24" xfId="0" applyNumberFormat="1" applyFont="1" applyBorder="1" applyAlignment="1">
      <alignment horizontal="center" vertical="center"/>
    </xf>
    <xf numFmtId="1" fontId="46" fillId="0" borderId="23" xfId="0" applyNumberFormat="1" applyFont="1" applyBorder="1" applyAlignment="1">
      <alignment horizontal="center" vertical="center"/>
    </xf>
    <xf numFmtId="0" fontId="46" fillId="0" borderId="85" xfId="0" applyFont="1" applyBorder="1" applyAlignment="1">
      <alignment horizontal="center" vertical="center" wrapText="1"/>
    </xf>
    <xf numFmtId="0" fontId="46" fillId="0" borderId="84" xfId="0" applyFont="1" applyBorder="1" applyAlignment="1">
      <alignment horizontal="center" vertical="center" wrapText="1"/>
    </xf>
    <xf numFmtId="0" fontId="46" fillId="0" borderId="83" xfId="0" applyFont="1" applyBorder="1" applyAlignment="1">
      <alignment horizontal="center" vertical="center" wrapText="1"/>
    </xf>
    <xf numFmtId="0" fontId="1" fillId="0" borderId="0" xfId="13723"/>
    <xf numFmtId="0" fontId="1" fillId="0" borderId="182" xfId="13723" applyBorder="1" applyAlignment="1">
      <alignment horizontal="left" vertical="top" wrapText="1"/>
    </xf>
    <xf numFmtId="0" fontId="1" fillId="0" borderId="183" xfId="13723" applyBorder="1" applyAlignment="1">
      <alignment horizontal="left" vertical="top" wrapText="1"/>
    </xf>
    <xf numFmtId="0" fontId="1" fillId="0" borderId="184" xfId="13723" applyBorder="1" applyAlignment="1">
      <alignment horizontal="left" vertical="top" wrapText="1"/>
    </xf>
    <xf numFmtId="0" fontId="1" fillId="0" borderId="0" xfId="13723" applyBorder="1"/>
    <xf numFmtId="0" fontId="1" fillId="0" borderId="6" xfId="13723" applyBorder="1" applyAlignment="1">
      <alignment horizontal="left" vertical="top" wrapText="1"/>
    </xf>
    <xf numFmtId="0" fontId="1" fillId="0" borderId="0" xfId="13723" applyBorder="1" applyAlignment="1">
      <alignment horizontal="left" vertical="top" wrapText="1"/>
    </xf>
    <xf numFmtId="0" fontId="1" fillId="0" borderId="7" xfId="13723" applyBorder="1" applyAlignment="1">
      <alignment horizontal="left" vertical="top" wrapText="1"/>
    </xf>
    <xf numFmtId="0" fontId="1" fillId="0" borderId="185" xfId="13723" applyBorder="1" applyAlignment="1">
      <alignment horizontal="left" vertical="top" wrapText="1"/>
    </xf>
    <xf numFmtId="0" fontId="1" fillId="0" borderId="186" xfId="13723" applyBorder="1" applyAlignment="1">
      <alignment horizontal="left" vertical="top" wrapText="1"/>
    </xf>
    <xf numFmtId="0" fontId="1" fillId="0" borderId="187" xfId="13723" applyBorder="1" applyAlignment="1">
      <alignment horizontal="left" vertical="top" wrapText="1"/>
    </xf>
    <xf numFmtId="169" fontId="1" fillId="0" borderId="0" xfId="13723" applyNumberFormat="1" applyAlignment="1">
      <alignment horizontal="center"/>
    </xf>
    <xf numFmtId="0" fontId="99" fillId="0" borderId="0" xfId="0" applyFont="1"/>
    <xf numFmtId="3" fontId="19" fillId="0" borderId="189" xfId="0" applyNumberFormat="1" applyFont="1" applyBorder="1" applyAlignment="1">
      <alignment horizontal="center" vertical="center"/>
    </xf>
    <xf numFmtId="3" fontId="19" fillId="0" borderId="0" xfId="0" applyNumberFormat="1" applyFont="1" applyBorder="1" applyAlignment="1">
      <alignment horizontal="center" vertical="center"/>
    </xf>
    <xf numFmtId="3" fontId="19" fillId="0" borderId="0" xfId="0" applyNumberFormat="1" applyFont="1" applyAlignment="1">
      <alignment horizontal="center" vertical="center"/>
    </xf>
    <xf numFmtId="0" fontId="17" fillId="0" borderId="0" xfId="13723" applyFont="1"/>
    <xf numFmtId="0" fontId="44" fillId="0" borderId="0" xfId="13723" applyFont="1"/>
    <xf numFmtId="0" fontId="44" fillId="0" borderId="0" xfId="13723" applyFont="1" applyAlignment="1">
      <alignment horizontal="center"/>
    </xf>
    <xf numFmtId="169" fontId="17" fillId="0" borderId="0" xfId="13723" applyNumberFormat="1" applyFont="1" applyAlignment="1">
      <alignment horizontal="center"/>
    </xf>
    <xf numFmtId="3" fontId="17" fillId="0" borderId="0" xfId="13723" applyNumberFormat="1" applyFont="1" applyAlignment="1">
      <alignment horizontal="center"/>
    </xf>
    <xf numFmtId="166" fontId="129" fillId="0" borderId="0" xfId="13723" applyNumberFormat="1" applyFont="1" applyAlignment="1">
      <alignment horizontal="center"/>
    </xf>
    <xf numFmtId="166" fontId="17" fillId="0" borderId="0" xfId="13723" applyNumberFormat="1" applyFont="1" applyAlignment="1">
      <alignment horizontal="center"/>
    </xf>
    <xf numFmtId="169" fontId="129" fillId="0" borderId="0" xfId="13723" applyNumberFormat="1" applyFont="1" applyAlignment="1">
      <alignment horizontal="center"/>
    </xf>
    <xf numFmtId="168" fontId="17" fillId="0" borderId="0" xfId="13723" applyNumberFormat="1" applyFont="1" applyAlignment="1">
      <alignment horizontal="center"/>
    </xf>
    <xf numFmtId="169" fontId="7" fillId="0" borderId="0" xfId="13723" applyNumberFormat="1" applyFont="1" applyAlignment="1">
      <alignment horizontal="center"/>
    </xf>
    <xf numFmtId="1" fontId="17" fillId="0" borderId="0" xfId="13723" applyNumberFormat="1" applyFont="1" applyAlignment="1">
      <alignment horizontal="center"/>
    </xf>
    <xf numFmtId="3" fontId="129" fillId="0" borderId="0" xfId="13723" applyNumberFormat="1" applyFont="1" applyAlignment="1">
      <alignment horizontal="center"/>
    </xf>
    <xf numFmtId="4" fontId="17" fillId="0" borderId="0" xfId="13723" applyNumberFormat="1" applyFont="1" applyAlignment="1">
      <alignment horizontal="center"/>
    </xf>
    <xf numFmtId="166" fontId="17" fillId="0" borderId="0" xfId="13723" applyNumberFormat="1" applyFont="1"/>
    <xf numFmtId="169" fontId="19" fillId="0" borderId="189" xfId="0" applyNumberFormat="1" applyFont="1" applyBorder="1" applyAlignment="1">
      <alignment horizontal="center" vertical="center"/>
    </xf>
    <xf numFmtId="3" fontId="129" fillId="0" borderId="189" xfId="0" applyNumberFormat="1" applyFont="1" applyBorder="1" applyAlignment="1">
      <alignment horizontal="center" vertical="center"/>
    </xf>
    <xf numFmtId="3" fontId="129" fillId="0" borderId="0" xfId="0" applyNumberFormat="1" applyFont="1" applyBorder="1" applyAlignment="1">
      <alignment horizontal="center" vertical="center"/>
    </xf>
    <xf numFmtId="0" fontId="44" fillId="0" borderId="1" xfId="13723" applyFont="1" applyBorder="1" applyAlignment="1">
      <alignment horizontal="center" vertical="center"/>
    </xf>
    <xf numFmtId="0" fontId="44" fillId="0" borderId="188" xfId="13723" applyFont="1" applyBorder="1" applyAlignment="1">
      <alignment horizontal="center"/>
    </xf>
    <xf numFmtId="0" fontId="44" fillId="0" borderId="54" xfId="13723" applyFont="1" applyBorder="1" applyAlignment="1">
      <alignment horizontal="center"/>
    </xf>
    <xf numFmtId="0" fontId="44" fillId="0" borderId="5" xfId="13723" applyFont="1" applyBorder="1" applyAlignment="1">
      <alignment horizontal="center"/>
    </xf>
    <xf numFmtId="0" fontId="44" fillId="0" borderId="2" xfId="13723" applyFont="1" applyBorder="1" applyAlignment="1">
      <alignment horizontal="center" vertical="center"/>
    </xf>
    <xf numFmtId="0" fontId="44" fillId="0" borderId="4" xfId="13723" applyFont="1" applyBorder="1" applyAlignment="1">
      <alignment horizontal="center" vertical="center"/>
    </xf>
    <xf numFmtId="3" fontId="19" fillId="0" borderId="190" xfId="0" applyNumberFormat="1" applyFont="1" applyBorder="1" applyAlignment="1">
      <alignment horizontal="center" vertical="center"/>
    </xf>
    <xf numFmtId="169" fontId="19" fillId="0" borderId="191" xfId="0" applyNumberFormat="1" applyFont="1" applyBorder="1" applyAlignment="1">
      <alignment horizontal="center" vertical="center"/>
    </xf>
    <xf numFmtId="3" fontId="19" fillId="0" borderId="8" xfId="0" applyNumberFormat="1" applyFont="1" applyBorder="1" applyAlignment="1">
      <alignment horizontal="center" vertical="center"/>
    </xf>
    <xf numFmtId="3" fontId="19" fillId="0" borderId="167" xfId="0" applyNumberFormat="1" applyFont="1" applyBorder="1" applyAlignment="1">
      <alignment horizontal="center" vertical="center"/>
    </xf>
    <xf numFmtId="3" fontId="19" fillId="0" borderId="166" xfId="0" applyNumberFormat="1" applyFont="1" applyBorder="1" applyAlignment="1">
      <alignment horizontal="center" vertical="center"/>
    </xf>
    <xf numFmtId="169" fontId="19" fillId="0" borderId="166" xfId="0" applyNumberFormat="1" applyFont="1" applyBorder="1" applyAlignment="1">
      <alignment horizontal="center" vertical="center"/>
    </xf>
    <xf numFmtId="169" fontId="19" fillId="0" borderId="165" xfId="0" applyNumberFormat="1" applyFont="1" applyBorder="1" applyAlignment="1">
      <alignment horizontal="center" vertical="center"/>
    </xf>
    <xf numFmtId="169" fontId="19" fillId="0" borderId="190" xfId="0" applyNumberFormat="1" applyFont="1" applyBorder="1" applyAlignment="1">
      <alignment horizontal="center" vertical="center"/>
    </xf>
    <xf numFmtId="169" fontId="19" fillId="0" borderId="8" xfId="0" applyNumberFormat="1" applyFont="1" applyBorder="1" applyAlignment="1">
      <alignment horizontal="center" vertical="center"/>
    </xf>
    <xf numFmtId="169" fontId="19" fillId="0" borderId="167" xfId="0" applyNumberFormat="1" applyFont="1" applyBorder="1" applyAlignment="1">
      <alignment horizontal="center" vertical="center"/>
    </xf>
    <xf numFmtId="0" fontId="101" fillId="0" borderId="85" xfId="0" applyFont="1" applyBorder="1" applyAlignment="1">
      <alignment horizontal="center" vertical="center"/>
    </xf>
    <xf numFmtId="0" fontId="101" fillId="0" borderId="84" xfId="0" applyFont="1" applyBorder="1" applyAlignment="1">
      <alignment horizontal="center" vertical="center"/>
    </xf>
    <xf numFmtId="0" fontId="101" fillId="0" borderId="83" xfId="0" applyFont="1" applyBorder="1" applyAlignment="1">
      <alignment horizontal="center" vertical="center"/>
    </xf>
    <xf numFmtId="0" fontId="127" fillId="0" borderId="25" xfId="0" applyFont="1" applyBorder="1" applyAlignment="1">
      <alignment horizontal="center"/>
    </xf>
    <xf numFmtId="0" fontId="127" fillId="0" borderId="24" xfId="0" applyFont="1" applyBorder="1" applyAlignment="1">
      <alignment horizontal="center"/>
    </xf>
    <xf numFmtId="0" fontId="128" fillId="0" borderId="25" xfId="13723" applyFont="1" applyBorder="1" applyAlignment="1">
      <alignment horizontal="center"/>
    </xf>
    <xf numFmtId="0" fontId="128" fillId="0" borderId="24" xfId="13723" applyFont="1" applyBorder="1" applyAlignment="1">
      <alignment horizontal="center"/>
    </xf>
    <xf numFmtId="0" fontId="128" fillId="0" borderId="23" xfId="13723" applyFont="1" applyBorder="1" applyAlignment="1">
      <alignment horizontal="center"/>
    </xf>
    <xf numFmtId="0" fontId="127" fillId="0" borderId="25" xfId="0" applyFont="1" applyBorder="1" applyAlignment="1">
      <alignment horizontal="center" vertical="center"/>
    </xf>
    <xf numFmtId="0" fontId="127" fillId="0" borderId="24" xfId="0" applyFont="1" applyBorder="1" applyAlignment="1">
      <alignment horizontal="center" vertical="center"/>
    </xf>
    <xf numFmtId="0" fontId="127" fillId="0" borderId="23" xfId="0" applyFont="1" applyBorder="1" applyAlignment="1">
      <alignment horizontal="center" vertical="center"/>
    </xf>
    <xf numFmtId="0" fontId="71" fillId="26" borderId="0" xfId="13534" applyFont="1" applyFill="1" applyAlignment="1" applyProtection="1"/>
    <xf numFmtId="0" fontId="100" fillId="28" borderId="0" xfId="0" applyFont="1" applyFill="1"/>
    <xf numFmtId="0" fontId="103" fillId="27" borderId="0" xfId="13534" applyFont="1" applyFill="1" applyAlignment="1" applyProtection="1"/>
  </cellXfs>
  <cellStyles count="13724">
    <cellStyle name="20% - Accent1" xfId="13633"/>
    <cellStyle name="20% - Accent2" xfId="13634"/>
    <cellStyle name="20% - Accent3" xfId="13635"/>
    <cellStyle name="20% - Accent4" xfId="13636"/>
    <cellStyle name="20% - Accent5" xfId="13637"/>
    <cellStyle name="20% - Accent6" xfId="13638"/>
    <cellStyle name="40% - Accent1" xfId="13639"/>
    <cellStyle name="40% - Accent2" xfId="13640"/>
    <cellStyle name="40% - Accent3" xfId="13641"/>
    <cellStyle name="40% - Accent4" xfId="13642"/>
    <cellStyle name="40% - Accent5" xfId="13643"/>
    <cellStyle name="40% - Accent6" xfId="13644"/>
    <cellStyle name="60% - Accent1" xfId="13645"/>
    <cellStyle name="60% - Accent2" xfId="13646"/>
    <cellStyle name="60% - Accent3" xfId="13647"/>
    <cellStyle name="60% - Accent4" xfId="13648"/>
    <cellStyle name="60% - Accent5" xfId="13649"/>
    <cellStyle name="60% - Accent6" xfId="13650"/>
    <cellStyle name="Bad" xfId="13651"/>
    <cellStyle name="Bad 2" xfId="13580"/>
    <cellStyle name="Bon" xfId="13652"/>
    <cellStyle name="caché" xfId="13653"/>
    <cellStyle name="Calculation" xfId="13654"/>
    <cellStyle name="Check Cell" xfId="13655"/>
    <cellStyle name="Check Cell 2" xfId="13581"/>
    <cellStyle name="Comma [0]_ALVAREDO_PIKETTY_May2009sent.xls Chart -1023" xfId="13717"/>
    <cellStyle name="Comma 2" xfId="13656"/>
    <cellStyle name="Comma(0)" xfId="13657"/>
    <cellStyle name="Comma(3)" xfId="13658"/>
    <cellStyle name="Comma[0]" xfId="13659"/>
    <cellStyle name="Comma[1]" xfId="13660"/>
    <cellStyle name="Comma[2]__" xfId="13661"/>
    <cellStyle name="Comma[3]" xfId="13662"/>
    <cellStyle name="Comma_ALVAREDO_PIKETTY_May2009sent.xls Chart -1023" xfId="13718"/>
    <cellStyle name="Comma0" xfId="13663"/>
    <cellStyle name="Currency [0]_ALVAREDO_PIKETTY_May2009sent.xls Chart -1023" xfId="13719"/>
    <cellStyle name="Currency 2" xfId="3"/>
    <cellStyle name="Currency_ALVAREDO_PIKETTY_May2009sent.xls Chart -1023" xfId="13720"/>
    <cellStyle name="Currency0" xfId="13664"/>
    <cellStyle name="Date" xfId="13582"/>
    <cellStyle name="Dezimal_03-09-03" xfId="13665"/>
    <cellStyle name="En-tête 1" xfId="13583"/>
    <cellStyle name="En-tête 2" xfId="13584"/>
    <cellStyle name="Explanatory Text" xfId="13666"/>
    <cellStyle name="Explanatory Text 2" xfId="13585"/>
    <cellStyle name="Financier0" xfId="13586"/>
    <cellStyle name="Fixed" xfId="13667"/>
    <cellStyle name="Followed Hyperlink_ALVAREDO_PIKETTY_May2009sent.xls Chart -1023" xfId="13721"/>
    <cellStyle name="Good" xfId="13668"/>
    <cellStyle name="Heading 1" xfId="13669"/>
    <cellStyle name="Heading 1 2" xfId="13587"/>
    <cellStyle name="Heading 2" xfId="13670"/>
    <cellStyle name="Heading 2 2" xfId="13588"/>
    <cellStyle name="Heading 3" xfId="13671"/>
    <cellStyle name="Heading 3 2" xfId="13589"/>
    <cellStyle name="Heading 4" xfId="13672"/>
    <cellStyle name="Heading 4 2" xfId="13590"/>
    <cellStyle name="Input" xfId="13673"/>
    <cellStyle name="Lien hypertexte" xfId="13534" builtinId="8"/>
    <cellStyle name="Lien hypertexte 2" xfId="4"/>
    <cellStyle name="Lien hypertexte visité" xfId="13603" builtinId="9" hidden="1"/>
    <cellStyle name="Lien hypertexte visité" xfId="13604" builtinId="9" hidden="1"/>
    <cellStyle name="Lien hypertexte visité" xfId="13605" builtinId="9" hidden="1"/>
    <cellStyle name="Lien hypertexte visité" xfId="13606" builtinId="9" hidden="1"/>
    <cellStyle name="Lien hypertexte visité" xfId="13607" builtinId="9" hidden="1"/>
    <cellStyle name="Lien hypertexte visité" xfId="13608" builtinId="9" hidden="1"/>
    <cellStyle name="Lien hypertexte visité" xfId="13609" builtinId="9" hidden="1"/>
    <cellStyle name="Lien hypertexte visité" xfId="13610" builtinId="9" hidden="1"/>
    <cellStyle name="Lien hypertexte visité" xfId="13611" builtinId="9" hidden="1"/>
    <cellStyle name="Lien hypertexte visité" xfId="13612" builtinId="9" hidden="1"/>
    <cellStyle name="Lien hypertexte visité" xfId="13613" builtinId="9" hidden="1"/>
    <cellStyle name="Lien hypertexte visité" xfId="13614" builtinId="9" hidden="1"/>
    <cellStyle name="Lien hypertexte visité" xfId="13615" builtinId="9" hidden="1"/>
    <cellStyle name="Lien hypertexte visité" xfId="13616" builtinId="9" hidden="1"/>
    <cellStyle name="Lien hypertexte visité" xfId="13617" builtinId="9" hidden="1"/>
    <cellStyle name="Lien hypertexte visité" xfId="13618" builtinId="9" hidden="1"/>
    <cellStyle name="Lien hypertexte visité" xfId="13619" builtinId="9" hidden="1"/>
    <cellStyle name="Lien hypertexte visité" xfId="13620" builtinId="9" hidden="1"/>
    <cellStyle name="Lien hypertexte visité" xfId="13621" builtinId="9" hidden="1"/>
    <cellStyle name="Lien hypertexte visité" xfId="13622" builtinId="9" hidden="1"/>
    <cellStyle name="Lien hypertexte visité" xfId="13623" builtinId="9" hidden="1"/>
    <cellStyle name="Lien hypertexte visité" xfId="13624" builtinId="9" hidden="1"/>
    <cellStyle name="Lien hypertexte visité" xfId="13625" builtinId="9" hidden="1"/>
    <cellStyle name="Lien hypertexte visité" xfId="13626" builtinId="9" hidden="1"/>
    <cellStyle name="Lien hypertexte visité" xfId="13627" builtinId="9" hidden="1"/>
    <cellStyle name="Lien hypertexte visité" xfId="13628" builtinId="9" hidden="1"/>
    <cellStyle name="Lien hypertexte visité" xfId="13629" builtinId="9" hidden="1"/>
    <cellStyle name="Lien hypertexte visité" xfId="13630" builtinId="9" hidden="1"/>
    <cellStyle name="Lien hypertexte visité" xfId="13631" builtinId="9" hidden="1"/>
    <cellStyle name="Lien hypertexte visité" xfId="13632" builtinId="9" hidden="1"/>
    <cellStyle name="Linked Cell" xfId="13674"/>
    <cellStyle name="Milliers" xfId="1" builtinId="3"/>
    <cellStyle name="Milliers 2" xfId="13675"/>
    <cellStyle name="Monétaire0" xfId="13591"/>
    <cellStyle name="Motif" xfId="5"/>
    <cellStyle name="Neutral" xfId="13676"/>
    <cellStyle name="Neutral 2" xfId="13592"/>
    <cellStyle name="Normaali_Eduskuntavaalit" xfId="13677"/>
    <cellStyle name="Normal" xfId="0" builtinId="0"/>
    <cellStyle name="Normal 10" xfId="13678"/>
    <cellStyle name="Normal 10 10" xfId="6"/>
    <cellStyle name="Normal 10 11" xfId="7"/>
    <cellStyle name="Normal 10 12" xfId="8"/>
    <cellStyle name="Normal 10 13" xfId="9"/>
    <cellStyle name="Normal 10 14" xfId="10"/>
    <cellStyle name="Normal 10 15" xfId="11"/>
    <cellStyle name="Normal 10 16" xfId="12"/>
    <cellStyle name="Normal 10 17" xfId="13"/>
    <cellStyle name="Normal 10 18" xfId="14"/>
    <cellStyle name="Normal 10 19" xfId="15"/>
    <cellStyle name="Normal 10 2" xfId="16"/>
    <cellStyle name="Normal 10 20" xfId="17"/>
    <cellStyle name="Normal 10 21" xfId="18"/>
    <cellStyle name="Normal 10 22" xfId="19"/>
    <cellStyle name="Normal 10 23" xfId="20"/>
    <cellStyle name="Normal 10 24" xfId="21"/>
    <cellStyle name="Normal 10 25" xfId="22"/>
    <cellStyle name="Normal 10 26" xfId="23"/>
    <cellStyle name="Normal 10 27" xfId="24"/>
    <cellStyle name="Normal 10 28" xfId="25"/>
    <cellStyle name="Normal 10 29" xfId="26"/>
    <cellStyle name="Normal 10 3" xfId="27"/>
    <cellStyle name="Normal 10 30" xfId="28"/>
    <cellStyle name="Normal 10 31" xfId="29"/>
    <cellStyle name="Normal 10 32" xfId="30"/>
    <cellStyle name="Normal 10 33" xfId="31"/>
    <cellStyle name="Normal 10 34" xfId="32"/>
    <cellStyle name="Normal 10 35" xfId="33"/>
    <cellStyle name="Normal 10 36" xfId="34"/>
    <cellStyle name="Normal 10 37" xfId="35"/>
    <cellStyle name="Normal 10 38" xfId="36"/>
    <cellStyle name="Normal 10 39" xfId="37"/>
    <cellStyle name="Normal 10 4" xfId="38"/>
    <cellStyle name="Normal 10 5" xfId="39"/>
    <cellStyle name="Normal 10 6" xfId="40"/>
    <cellStyle name="Normal 10 7" xfId="41"/>
    <cellStyle name="Normal 10 8" xfId="42"/>
    <cellStyle name="Normal 10 9" xfId="43"/>
    <cellStyle name="Normal 11" xfId="44"/>
    <cellStyle name="Normal 11 10" xfId="45"/>
    <cellStyle name="Normal 11 11" xfId="46"/>
    <cellStyle name="Normal 11 12" xfId="47"/>
    <cellStyle name="Normal 11 13" xfId="48"/>
    <cellStyle name="Normal 11 14" xfId="49"/>
    <cellStyle name="Normal 11 15" xfId="50"/>
    <cellStyle name="Normal 11 16" xfId="51"/>
    <cellStyle name="Normal 11 17" xfId="52"/>
    <cellStyle name="Normal 11 18" xfId="53"/>
    <cellStyle name="Normal 11 19" xfId="54"/>
    <cellStyle name="Normal 11 2" xfId="55"/>
    <cellStyle name="Normal 11 20" xfId="56"/>
    <cellStyle name="Normal 11 21" xfId="57"/>
    <cellStyle name="Normal 11 22" xfId="58"/>
    <cellStyle name="Normal 11 23" xfId="59"/>
    <cellStyle name="Normal 11 24" xfId="60"/>
    <cellStyle name="Normal 11 25" xfId="61"/>
    <cellStyle name="Normal 11 26" xfId="62"/>
    <cellStyle name="Normal 11 27" xfId="63"/>
    <cellStyle name="Normal 11 28" xfId="64"/>
    <cellStyle name="Normal 11 29" xfId="65"/>
    <cellStyle name="Normal 11 3" xfId="66"/>
    <cellStyle name="Normal 11 30" xfId="67"/>
    <cellStyle name="Normal 11 31" xfId="68"/>
    <cellStyle name="Normal 11 32" xfId="69"/>
    <cellStyle name="Normal 11 33" xfId="70"/>
    <cellStyle name="Normal 11 34" xfId="71"/>
    <cellStyle name="Normal 11 35" xfId="72"/>
    <cellStyle name="Normal 11 36" xfId="73"/>
    <cellStyle name="Normal 11 37" xfId="74"/>
    <cellStyle name="Normal 11 38" xfId="75"/>
    <cellStyle name="Normal 11 39" xfId="76"/>
    <cellStyle name="Normal 11 4" xfId="77"/>
    <cellStyle name="Normal 11 40" xfId="78"/>
    <cellStyle name="Normal 11 41" xfId="79"/>
    <cellStyle name="Normal 11 42" xfId="80"/>
    <cellStyle name="Normal 11 43" xfId="81"/>
    <cellStyle name="Normal 11 44" xfId="13545"/>
    <cellStyle name="Normal 11 5" xfId="82"/>
    <cellStyle name="Normal 11 6" xfId="83"/>
    <cellStyle name="Normal 11 7" xfId="84"/>
    <cellStyle name="Normal 11 8" xfId="85"/>
    <cellStyle name="Normal 11 9" xfId="86"/>
    <cellStyle name="Normal 12" xfId="13679"/>
    <cellStyle name="Normal 12 2" xfId="13680"/>
    <cellStyle name="Normal 13" xfId="13723"/>
    <cellStyle name="Normal 13 2" xfId="87"/>
    <cellStyle name="Normal 13 3" xfId="88"/>
    <cellStyle name="Normal 14" xfId="89"/>
    <cellStyle name="Normal 14 10" xfId="90"/>
    <cellStyle name="Normal 14 11" xfId="91"/>
    <cellStyle name="Normal 14 12" xfId="92"/>
    <cellStyle name="Normal 14 13" xfId="93"/>
    <cellStyle name="Normal 14 14" xfId="94"/>
    <cellStyle name="Normal 14 14 10" xfId="95"/>
    <cellStyle name="Normal 14 14 10 2" xfId="96"/>
    <cellStyle name="Normal 14 14 10 2 2" xfId="97"/>
    <cellStyle name="Normal 14 14 10 2 2 2" xfId="98"/>
    <cellStyle name="Normal 14 14 10 2 2 3" xfId="99"/>
    <cellStyle name="Normal 14 14 10 2 2 4" xfId="100"/>
    <cellStyle name="Normal 14 14 10 2 2 5" xfId="101"/>
    <cellStyle name="Normal 14 14 10 2 2 6" xfId="102"/>
    <cellStyle name="Normal 14 14 10 2 2 7" xfId="103"/>
    <cellStyle name="Normal 14 14 10 2 2 8" xfId="104"/>
    <cellStyle name="Normal 14 14 10 2 3" xfId="105"/>
    <cellStyle name="Normal 14 14 10 2 4" xfId="106"/>
    <cellStyle name="Normal 14 14 10 2 5" xfId="107"/>
    <cellStyle name="Normal 14 14 10 2 6" xfId="108"/>
    <cellStyle name="Normal 14 14 10 2 7" xfId="109"/>
    <cellStyle name="Normal 14 14 10 2 8" xfId="110"/>
    <cellStyle name="Normal 14 14 10 3" xfId="111"/>
    <cellStyle name="Normal 14 14 10 4" xfId="112"/>
    <cellStyle name="Normal 14 14 10 5" xfId="113"/>
    <cellStyle name="Normal 14 14 10 6" xfId="114"/>
    <cellStyle name="Normal 14 14 10 7" xfId="115"/>
    <cellStyle name="Normal 14 14 10 8" xfId="116"/>
    <cellStyle name="Normal 14 14 10 9" xfId="117"/>
    <cellStyle name="Normal 14 14 11" xfId="118"/>
    <cellStyle name="Normal 14 14 11 2" xfId="119"/>
    <cellStyle name="Normal 14 14 11 3" xfId="120"/>
    <cellStyle name="Normal 14 14 11 4" xfId="121"/>
    <cellStyle name="Normal 14 14 11 5" xfId="122"/>
    <cellStyle name="Normal 14 14 11 6" xfId="123"/>
    <cellStyle name="Normal 14 14 11 7" xfId="124"/>
    <cellStyle name="Normal 14 14 11 8" xfId="125"/>
    <cellStyle name="Normal 14 14 12" xfId="126"/>
    <cellStyle name="Normal 14 14 13" xfId="127"/>
    <cellStyle name="Normal 14 14 14" xfId="128"/>
    <cellStyle name="Normal 14 14 15" xfId="129"/>
    <cellStyle name="Normal 14 14 16" xfId="130"/>
    <cellStyle name="Normal 14 14 17" xfId="131"/>
    <cellStyle name="Normal 14 14 2" xfId="132"/>
    <cellStyle name="Normal 14 14 2 10" xfId="133"/>
    <cellStyle name="Normal 14 14 2 10 2" xfId="134"/>
    <cellStyle name="Normal 14 14 2 10 2 2" xfId="135"/>
    <cellStyle name="Normal 14 14 2 10 2 2 2" xfId="136"/>
    <cellStyle name="Normal 14 14 2 10 2 2 3" xfId="137"/>
    <cellStyle name="Normal 14 14 2 10 2 2 4" xfId="138"/>
    <cellStyle name="Normal 14 14 2 10 2 2 5" xfId="139"/>
    <cellStyle name="Normal 14 14 2 10 2 2 6" xfId="140"/>
    <cellStyle name="Normal 14 14 2 10 2 2 7" xfId="141"/>
    <cellStyle name="Normal 14 14 2 10 2 2 8" xfId="142"/>
    <cellStyle name="Normal 14 14 2 10 2 3" xfId="143"/>
    <cellStyle name="Normal 14 14 2 10 2 4" xfId="144"/>
    <cellStyle name="Normal 14 14 2 10 2 5" xfId="145"/>
    <cellStyle name="Normal 14 14 2 10 2 6" xfId="146"/>
    <cellStyle name="Normal 14 14 2 10 2 7" xfId="147"/>
    <cellStyle name="Normal 14 14 2 10 2 8" xfId="148"/>
    <cellStyle name="Normal 14 14 2 10 3" xfId="149"/>
    <cellStyle name="Normal 14 14 2 10 4" xfId="150"/>
    <cellStyle name="Normal 14 14 2 10 5" xfId="151"/>
    <cellStyle name="Normal 14 14 2 10 6" xfId="152"/>
    <cellStyle name="Normal 14 14 2 10 7" xfId="153"/>
    <cellStyle name="Normal 14 14 2 10 8" xfId="154"/>
    <cellStyle name="Normal 14 14 2 10 9" xfId="155"/>
    <cellStyle name="Normal 14 14 2 11" xfId="156"/>
    <cellStyle name="Normal 14 14 2 11 2" xfId="157"/>
    <cellStyle name="Normal 14 14 2 11 3" xfId="158"/>
    <cellStyle name="Normal 14 14 2 11 4" xfId="159"/>
    <cellStyle name="Normal 14 14 2 11 5" xfId="160"/>
    <cellStyle name="Normal 14 14 2 11 6" xfId="161"/>
    <cellStyle name="Normal 14 14 2 11 7" xfId="162"/>
    <cellStyle name="Normal 14 14 2 11 8" xfId="163"/>
    <cellStyle name="Normal 14 14 2 12" xfId="164"/>
    <cellStyle name="Normal 14 14 2 13" xfId="165"/>
    <cellStyle name="Normal 14 14 2 14" xfId="166"/>
    <cellStyle name="Normal 14 14 2 15" xfId="167"/>
    <cellStyle name="Normal 14 14 2 16" xfId="168"/>
    <cellStyle name="Normal 14 14 2 17" xfId="169"/>
    <cellStyle name="Normal 14 14 2 2" xfId="170"/>
    <cellStyle name="Normal 14 14 2 2 10" xfId="171"/>
    <cellStyle name="Normal 14 14 2 2 2" xfId="172"/>
    <cellStyle name="Normal 14 14 2 2 2 2" xfId="173"/>
    <cellStyle name="Normal 14 14 2 2 2 2 2" xfId="174"/>
    <cellStyle name="Normal 14 14 2 2 2 2 2 2" xfId="175"/>
    <cellStyle name="Normal 14 14 2 2 2 2 2 3" xfId="176"/>
    <cellStyle name="Normal 14 14 2 2 2 2 2 4" xfId="177"/>
    <cellStyle name="Normal 14 14 2 2 2 2 2 5" xfId="178"/>
    <cellStyle name="Normal 14 14 2 2 2 2 2 6" xfId="179"/>
    <cellStyle name="Normal 14 14 2 2 2 2 2 7" xfId="180"/>
    <cellStyle name="Normal 14 14 2 2 2 2 2 8" xfId="181"/>
    <cellStyle name="Normal 14 14 2 2 2 2 3" xfId="182"/>
    <cellStyle name="Normal 14 14 2 2 2 2 4" xfId="183"/>
    <cellStyle name="Normal 14 14 2 2 2 2 5" xfId="184"/>
    <cellStyle name="Normal 14 14 2 2 2 2 6" xfId="185"/>
    <cellStyle name="Normal 14 14 2 2 2 2 7" xfId="186"/>
    <cellStyle name="Normal 14 14 2 2 2 2 8" xfId="187"/>
    <cellStyle name="Normal 14 14 2 2 2 3" xfId="188"/>
    <cellStyle name="Normal 14 14 2 2 2 4" xfId="189"/>
    <cellStyle name="Normal 14 14 2 2 2 5" xfId="190"/>
    <cellStyle name="Normal 14 14 2 2 2 6" xfId="191"/>
    <cellStyle name="Normal 14 14 2 2 2 7" xfId="192"/>
    <cellStyle name="Normal 14 14 2 2 2 8" xfId="193"/>
    <cellStyle name="Normal 14 14 2 2 2 9" xfId="194"/>
    <cellStyle name="Normal 14 14 2 2 3" xfId="195"/>
    <cellStyle name="Normal 14 14 2 2 4" xfId="196"/>
    <cellStyle name="Normal 14 14 2 2 4 2" xfId="197"/>
    <cellStyle name="Normal 14 14 2 2 4 3" xfId="198"/>
    <cellStyle name="Normal 14 14 2 2 4 4" xfId="199"/>
    <cellStyle name="Normal 14 14 2 2 4 5" xfId="200"/>
    <cellStyle name="Normal 14 14 2 2 4 6" xfId="201"/>
    <cellStyle name="Normal 14 14 2 2 4 7" xfId="202"/>
    <cellStyle name="Normal 14 14 2 2 4 8" xfId="203"/>
    <cellStyle name="Normal 14 14 2 2 5" xfId="204"/>
    <cellStyle name="Normal 14 14 2 2 6" xfId="205"/>
    <cellStyle name="Normal 14 14 2 2 7" xfId="206"/>
    <cellStyle name="Normal 14 14 2 2 8" xfId="207"/>
    <cellStyle name="Normal 14 14 2 2 9" xfId="208"/>
    <cellStyle name="Normal 14 14 2 3" xfId="209"/>
    <cellStyle name="Normal 14 14 2 4" xfId="210"/>
    <cellStyle name="Normal 14 14 2 5" xfId="211"/>
    <cellStyle name="Normal 14 14 2 6" xfId="212"/>
    <cellStyle name="Normal 14 14 2 7" xfId="213"/>
    <cellStyle name="Normal 14 14 2 8" xfId="214"/>
    <cellStyle name="Normal 14 14 2 9" xfId="215"/>
    <cellStyle name="Normal 14 14 3" xfId="216"/>
    <cellStyle name="Normal 14 14 3 10" xfId="217"/>
    <cellStyle name="Normal 14 14 3 2" xfId="218"/>
    <cellStyle name="Normal 14 14 3 2 2" xfId="219"/>
    <cellStyle name="Normal 14 14 3 2 2 2" xfId="220"/>
    <cellStyle name="Normal 14 14 3 2 2 2 2" xfId="221"/>
    <cellStyle name="Normal 14 14 3 2 2 2 3" xfId="222"/>
    <cellStyle name="Normal 14 14 3 2 2 2 4" xfId="223"/>
    <cellStyle name="Normal 14 14 3 2 2 2 5" xfId="224"/>
    <cellStyle name="Normal 14 14 3 2 2 2 6" xfId="225"/>
    <cellStyle name="Normal 14 14 3 2 2 2 7" xfId="226"/>
    <cellStyle name="Normal 14 14 3 2 2 2 8" xfId="227"/>
    <cellStyle name="Normal 14 14 3 2 2 3" xfId="228"/>
    <cellStyle name="Normal 14 14 3 2 2 4" xfId="229"/>
    <cellStyle name="Normal 14 14 3 2 2 5" xfId="230"/>
    <cellStyle name="Normal 14 14 3 2 2 6" xfId="231"/>
    <cellStyle name="Normal 14 14 3 2 2 7" xfId="232"/>
    <cellStyle name="Normal 14 14 3 2 2 8" xfId="233"/>
    <cellStyle name="Normal 14 14 3 2 3" xfId="234"/>
    <cellStyle name="Normal 14 14 3 2 4" xfId="235"/>
    <cellStyle name="Normal 14 14 3 2 5" xfId="236"/>
    <cellStyle name="Normal 14 14 3 2 6" xfId="237"/>
    <cellStyle name="Normal 14 14 3 2 7" xfId="238"/>
    <cellStyle name="Normal 14 14 3 2 8" xfId="239"/>
    <cellStyle name="Normal 14 14 3 2 9" xfId="240"/>
    <cellStyle name="Normal 14 14 3 3" xfId="241"/>
    <cellStyle name="Normal 14 14 3 4" xfId="242"/>
    <cellStyle name="Normal 14 14 3 4 2" xfId="243"/>
    <cellStyle name="Normal 14 14 3 4 3" xfId="244"/>
    <cellStyle name="Normal 14 14 3 4 4" xfId="245"/>
    <cellStyle name="Normal 14 14 3 4 5" xfId="246"/>
    <cellStyle name="Normal 14 14 3 4 6" xfId="247"/>
    <cellStyle name="Normal 14 14 3 4 7" xfId="248"/>
    <cellStyle name="Normal 14 14 3 4 8" xfId="249"/>
    <cellStyle name="Normal 14 14 3 5" xfId="250"/>
    <cellStyle name="Normal 14 14 3 6" xfId="251"/>
    <cellStyle name="Normal 14 14 3 7" xfId="252"/>
    <cellStyle name="Normal 14 14 3 8" xfId="253"/>
    <cellStyle name="Normal 14 14 3 9" xfId="254"/>
    <cellStyle name="Normal 14 14 4" xfId="255"/>
    <cellStyle name="Normal 14 14 5" xfId="256"/>
    <cellStyle name="Normal 14 14 6" xfId="257"/>
    <cellStyle name="Normal 14 14 7" xfId="258"/>
    <cellStyle name="Normal 14 14 8" xfId="259"/>
    <cellStyle name="Normal 14 14 9" xfId="260"/>
    <cellStyle name="Normal 14 15" xfId="261"/>
    <cellStyle name="Normal 14 16" xfId="262"/>
    <cellStyle name="Normal 14 17" xfId="263"/>
    <cellStyle name="Normal 14 18" xfId="264"/>
    <cellStyle name="Normal 14 19" xfId="265"/>
    <cellStyle name="Normal 14 19 10" xfId="266"/>
    <cellStyle name="Normal 14 19 2" xfId="267"/>
    <cellStyle name="Normal 14 19 2 2" xfId="268"/>
    <cellStyle name="Normal 14 19 2 2 2" xfId="269"/>
    <cellStyle name="Normal 14 19 2 2 2 2" xfId="270"/>
    <cellStyle name="Normal 14 19 2 2 2 3" xfId="271"/>
    <cellStyle name="Normal 14 19 2 2 2 4" xfId="272"/>
    <cellStyle name="Normal 14 19 2 2 2 5" xfId="273"/>
    <cellStyle name="Normal 14 19 2 2 2 6" xfId="274"/>
    <cellStyle name="Normal 14 19 2 2 2 7" xfId="275"/>
    <cellStyle name="Normal 14 19 2 2 2 8" xfId="276"/>
    <cellStyle name="Normal 14 19 2 2 3" xfId="277"/>
    <cellStyle name="Normal 14 19 2 2 4" xfId="278"/>
    <cellStyle name="Normal 14 19 2 2 5" xfId="279"/>
    <cellStyle name="Normal 14 19 2 2 6" xfId="280"/>
    <cellStyle name="Normal 14 19 2 2 7" xfId="281"/>
    <cellStyle name="Normal 14 19 2 2 8" xfId="282"/>
    <cellStyle name="Normal 14 19 2 3" xfId="283"/>
    <cellStyle name="Normal 14 19 2 4" xfId="284"/>
    <cellStyle name="Normal 14 19 2 5" xfId="285"/>
    <cellStyle name="Normal 14 19 2 6" xfId="286"/>
    <cellStyle name="Normal 14 19 2 7" xfId="287"/>
    <cellStyle name="Normal 14 19 2 8" xfId="288"/>
    <cellStyle name="Normal 14 19 2 9" xfId="289"/>
    <cellStyle name="Normal 14 19 3" xfId="290"/>
    <cellStyle name="Normal 14 19 4" xfId="291"/>
    <cellStyle name="Normal 14 19 4 2" xfId="292"/>
    <cellStyle name="Normal 14 19 4 3" xfId="293"/>
    <cellStyle name="Normal 14 19 4 4" xfId="294"/>
    <cellStyle name="Normal 14 19 4 5" xfId="295"/>
    <cellStyle name="Normal 14 19 4 6" xfId="296"/>
    <cellStyle name="Normal 14 19 4 7" xfId="297"/>
    <cellStyle name="Normal 14 19 4 8" xfId="298"/>
    <cellStyle name="Normal 14 19 5" xfId="299"/>
    <cellStyle name="Normal 14 19 6" xfId="300"/>
    <cellStyle name="Normal 14 19 7" xfId="301"/>
    <cellStyle name="Normal 14 19 8" xfId="302"/>
    <cellStyle name="Normal 14 19 9" xfId="303"/>
    <cellStyle name="Normal 14 2" xfId="304"/>
    <cellStyle name="Normal 14 2 10" xfId="305"/>
    <cellStyle name="Normal 14 2 11" xfId="306"/>
    <cellStyle name="Normal 14 2 12" xfId="307"/>
    <cellStyle name="Normal 14 2 13" xfId="308"/>
    <cellStyle name="Normal 14 2 14" xfId="309"/>
    <cellStyle name="Normal 14 2 15" xfId="310"/>
    <cellStyle name="Normal 14 2 15 2" xfId="311"/>
    <cellStyle name="Normal 14 2 15 2 2" xfId="312"/>
    <cellStyle name="Normal 14 2 15 2 2 2" xfId="313"/>
    <cellStyle name="Normal 14 2 15 2 2 3" xfId="314"/>
    <cellStyle name="Normal 14 2 15 2 2 4" xfId="315"/>
    <cellStyle name="Normal 14 2 15 2 2 5" xfId="316"/>
    <cellStyle name="Normal 14 2 15 2 2 6" xfId="317"/>
    <cellStyle name="Normal 14 2 15 2 2 7" xfId="318"/>
    <cellStyle name="Normal 14 2 15 2 2 8" xfId="319"/>
    <cellStyle name="Normal 14 2 15 2 3" xfId="320"/>
    <cellStyle name="Normal 14 2 15 2 4" xfId="321"/>
    <cellStyle name="Normal 14 2 15 2 5" xfId="322"/>
    <cellStyle name="Normal 14 2 15 2 6" xfId="323"/>
    <cellStyle name="Normal 14 2 15 2 7" xfId="324"/>
    <cellStyle name="Normal 14 2 15 2 8" xfId="325"/>
    <cellStyle name="Normal 14 2 15 3" xfId="326"/>
    <cellStyle name="Normal 14 2 15 4" xfId="327"/>
    <cellStyle name="Normal 14 2 15 5" xfId="328"/>
    <cellStyle name="Normal 14 2 15 6" xfId="329"/>
    <cellStyle name="Normal 14 2 15 7" xfId="330"/>
    <cellStyle name="Normal 14 2 15 8" xfId="331"/>
    <cellStyle name="Normal 14 2 15 9" xfId="332"/>
    <cellStyle name="Normal 14 2 16" xfId="333"/>
    <cellStyle name="Normal 14 2 16 2" xfId="334"/>
    <cellStyle name="Normal 14 2 16 3" xfId="335"/>
    <cellStyle name="Normal 14 2 16 4" xfId="336"/>
    <cellStyle name="Normal 14 2 16 5" xfId="337"/>
    <cellStyle name="Normal 14 2 16 6" xfId="338"/>
    <cellStyle name="Normal 14 2 16 7" xfId="339"/>
    <cellStyle name="Normal 14 2 16 8" xfId="340"/>
    <cellStyle name="Normal 14 2 17" xfId="341"/>
    <cellStyle name="Normal 14 2 18" xfId="342"/>
    <cellStyle name="Normal 14 2 19" xfId="343"/>
    <cellStyle name="Normal 14 2 2" xfId="344"/>
    <cellStyle name="Normal 14 2 2 10" xfId="345"/>
    <cellStyle name="Normal 14 2 2 11" xfId="346"/>
    <cellStyle name="Normal 14 2 2 12" xfId="347"/>
    <cellStyle name="Normal 14 2 2 13" xfId="348"/>
    <cellStyle name="Normal 14 2 2 14" xfId="349"/>
    <cellStyle name="Normal 14 2 2 15" xfId="350"/>
    <cellStyle name="Normal 14 2 2 15 2" xfId="351"/>
    <cellStyle name="Normal 14 2 2 15 2 2" xfId="352"/>
    <cellStyle name="Normal 14 2 2 15 2 2 2" xfId="353"/>
    <cellStyle name="Normal 14 2 2 15 2 2 3" xfId="354"/>
    <cellStyle name="Normal 14 2 2 15 2 2 4" xfId="355"/>
    <cellStyle name="Normal 14 2 2 15 2 2 5" xfId="356"/>
    <cellStyle name="Normal 14 2 2 15 2 2 6" xfId="357"/>
    <cellStyle name="Normal 14 2 2 15 2 2 7" xfId="358"/>
    <cellStyle name="Normal 14 2 2 15 2 2 8" xfId="359"/>
    <cellStyle name="Normal 14 2 2 15 2 3" xfId="360"/>
    <cellStyle name="Normal 14 2 2 15 2 4" xfId="361"/>
    <cellStyle name="Normal 14 2 2 15 2 5" xfId="362"/>
    <cellStyle name="Normal 14 2 2 15 2 6" xfId="363"/>
    <cellStyle name="Normal 14 2 2 15 2 7" xfId="364"/>
    <cellStyle name="Normal 14 2 2 15 2 8" xfId="365"/>
    <cellStyle name="Normal 14 2 2 15 3" xfId="366"/>
    <cellStyle name="Normal 14 2 2 15 4" xfId="367"/>
    <cellStyle name="Normal 14 2 2 15 5" xfId="368"/>
    <cellStyle name="Normal 14 2 2 15 6" xfId="369"/>
    <cellStyle name="Normal 14 2 2 15 7" xfId="370"/>
    <cellStyle name="Normal 14 2 2 15 8" xfId="371"/>
    <cellStyle name="Normal 14 2 2 15 9" xfId="372"/>
    <cellStyle name="Normal 14 2 2 16" xfId="373"/>
    <cellStyle name="Normal 14 2 2 16 2" xfId="374"/>
    <cellStyle name="Normal 14 2 2 16 3" xfId="375"/>
    <cellStyle name="Normal 14 2 2 16 4" xfId="376"/>
    <cellStyle name="Normal 14 2 2 16 5" xfId="377"/>
    <cellStyle name="Normal 14 2 2 16 6" xfId="378"/>
    <cellStyle name="Normal 14 2 2 16 7" xfId="379"/>
    <cellStyle name="Normal 14 2 2 16 8" xfId="380"/>
    <cellStyle name="Normal 14 2 2 17" xfId="381"/>
    <cellStyle name="Normal 14 2 2 18" xfId="382"/>
    <cellStyle name="Normal 14 2 2 19" xfId="383"/>
    <cellStyle name="Normal 14 2 2 2" xfId="384"/>
    <cellStyle name="Normal 14 2 2 2 10" xfId="385"/>
    <cellStyle name="Normal 14 2 2 2 10 2" xfId="386"/>
    <cellStyle name="Normal 14 2 2 2 10 2 2" xfId="387"/>
    <cellStyle name="Normal 14 2 2 2 10 2 2 2" xfId="388"/>
    <cellStyle name="Normal 14 2 2 2 10 2 2 3" xfId="389"/>
    <cellStyle name="Normal 14 2 2 2 10 2 2 4" xfId="390"/>
    <cellStyle name="Normal 14 2 2 2 10 2 2 5" xfId="391"/>
    <cellStyle name="Normal 14 2 2 2 10 2 2 6" xfId="392"/>
    <cellStyle name="Normal 14 2 2 2 10 2 2 7" xfId="393"/>
    <cellStyle name="Normal 14 2 2 2 10 2 2 8" xfId="394"/>
    <cellStyle name="Normal 14 2 2 2 10 2 3" xfId="395"/>
    <cellStyle name="Normal 14 2 2 2 10 2 4" xfId="396"/>
    <cellStyle name="Normal 14 2 2 2 10 2 5" xfId="397"/>
    <cellStyle name="Normal 14 2 2 2 10 2 6" xfId="398"/>
    <cellStyle name="Normal 14 2 2 2 10 2 7" xfId="399"/>
    <cellStyle name="Normal 14 2 2 2 10 2 8" xfId="400"/>
    <cellStyle name="Normal 14 2 2 2 10 3" xfId="401"/>
    <cellStyle name="Normal 14 2 2 2 10 4" xfId="402"/>
    <cellStyle name="Normal 14 2 2 2 10 5" xfId="403"/>
    <cellStyle name="Normal 14 2 2 2 10 6" xfId="404"/>
    <cellStyle name="Normal 14 2 2 2 10 7" xfId="405"/>
    <cellStyle name="Normal 14 2 2 2 10 8" xfId="406"/>
    <cellStyle name="Normal 14 2 2 2 10 9" xfId="407"/>
    <cellStyle name="Normal 14 2 2 2 11" xfId="408"/>
    <cellStyle name="Normal 14 2 2 2 11 2" xfId="409"/>
    <cellStyle name="Normal 14 2 2 2 11 3" xfId="410"/>
    <cellStyle name="Normal 14 2 2 2 11 4" xfId="411"/>
    <cellStyle name="Normal 14 2 2 2 11 5" xfId="412"/>
    <cellStyle name="Normal 14 2 2 2 11 6" xfId="413"/>
    <cellStyle name="Normal 14 2 2 2 11 7" xfId="414"/>
    <cellStyle name="Normal 14 2 2 2 11 8" xfId="415"/>
    <cellStyle name="Normal 14 2 2 2 12" xfId="416"/>
    <cellStyle name="Normal 14 2 2 2 13" xfId="417"/>
    <cellStyle name="Normal 14 2 2 2 14" xfId="418"/>
    <cellStyle name="Normal 14 2 2 2 15" xfId="419"/>
    <cellStyle name="Normal 14 2 2 2 16" xfId="420"/>
    <cellStyle name="Normal 14 2 2 2 17" xfId="421"/>
    <cellStyle name="Normal 14 2 2 2 2" xfId="422"/>
    <cellStyle name="Normal 14 2 2 2 2 10" xfId="423"/>
    <cellStyle name="Normal 14 2 2 2 2 10 2" xfId="424"/>
    <cellStyle name="Normal 14 2 2 2 2 10 2 2" xfId="425"/>
    <cellStyle name="Normal 14 2 2 2 2 10 2 2 2" xfId="426"/>
    <cellStyle name="Normal 14 2 2 2 2 10 2 2 3" xfId="427"/>
    <cellStyle name="Normal 14 2 2 2 2 10 2 2 4" xfId="428"/>
    <cellStyle name="Normal 14 2 2 2 2 10 2 2 5" xfId="429"/>
    <cellStyle name="Normal 14 2 2 2 2 10 2 2 6" xfId="430"/>
    <cellStyle name="Normal 14 2 2 2 2 10 2 2 7" xfId="431"/>
    <cellStyle name="Normal 14 2 2 2 2 10 2 2 8" xfId="432"/>
    <cellStyle name="Normal 14 2 2 2 2 10 2 3" xfId="433"/>
    <cellStyle name="Normal 14 2 2 2 2 10 2 4" xfId="434"/>
    <cellStyle name="Normal 14 2 2 2 2 10 2 5" xfId="435"/>
    <cellStyle name="Normal 14 2 2 2 2 10 2 6" xfId="436"/>
    <cellStyle name="Normal 14 2 2 2 2 10 2 7" xfId="437"/>
    <cellStyle name="Normal 14 2 2 2 2 10 2 8" xfId="438"/>
    <cellStyle name="Normal 14 2 2 2 2 10 3" xfId="439"/>
    <cellStyle name="Normal 14 2 2 2 2 10 4" xfId="440"/>
    <cellStyle name="Normal 14 2 2 2 2 10 5" xfId="441"/>
    <cellStyle name="Normal 14 2 2 2 2 10 6" xfId="442"/>
    <cellStyle name="Normal 14 2 2 2 2 10 7" xfId="443"/>
    <cellStyle name="Normal 14 2 2 2 2 10 8" xfId="444"/>
    <cellStyle name="Normal 14 2 2 2 2 10 9" xfId="445"/>
    <cellStyle name="Normal 14 2 2 2 2 11" xfId="446"/>
    <cellStyle name="Normal 14 2 2 2 2 11 2" xfId="447"/>
    <cellStyle name="Normal 14 2 2 2 2 11 3" xfId="448"/>
    <cellStyle name="Normal 14 2 2 2 2 11 4" xfId="449"/>
    <cellStyle name="Normal 14 2 2 2 2 11 5" xfId="450"/>
    <cellStyle name="Normal 14 2 2 2 2 11 6" xfId="451"/>
    <cellStyle name="Normal 14 2 2 2 2 11 7" xfId="452"/>
    <cellStyle name="Normal 14 2 2 2 2 11 8" xfId="453"/>
    <cellStyle name="Normal 14 2 2 2 2 12" xfId="454"/>
    <cellStyle name="Normal 14 2 2 2 2 13" xfId="455"/>
    <cellStyle name="Normal 14 2 2 2 2 14" xfId="456"/>
    <cellStyle name="Normal 14 2 2 2 2 15" xfId="457"/>
    <cellStyle name="Normal 14 2 2 2 2 16" xfId="458"/>
    <cellStyle name="Normal 14 2 2 2 2 17" xfId="459"/>
    <cellStyle name="Normal 14 2 2 2 2 2" xfId="460"/>
    <cellStyle name="Normal 14 2 2 2 2 2 10" xfId="461"/>
    <cellStyle name="Normal 14 2 2 2 2 2 2" xfId="462"/>
    <cellStyle name="Normal 14 2 2 2 2 2 2 2" xfId="463"/>
    <cellStyle name="Normal 14 2 2 2 2 2 2 2 2" xfId="464"/>
    <cellStyle name="Normal 14 2 2 2 2 2 2 2 2 2" xfId="465"/>
    <cellStyle name="Normal 14 2 2 2 2 2 2 2 2 3" xfId="466"/>
    <cellStyle name="Normal 14 2 2 2 2 2 2 2 2 4" xfId="467"/>
    <cellStyle name="Normal 14 2 2 2 2 2 2 2 2 5" xfId="468"/>
    <cellStyle name="Normal 14 2 2 2 2 2 2 2 2 6" xfId="469"/>
    <cellStyle name="Normal 14 2 2 2 2 2 2 2 2 7" xfId="470"/>
    <cellStyle name="Normal 14 2 2 2 2 2 2 2 2 8" xfId="471"/>
    <cellStyle name="Normal 14 2 2 2 2 2 2 2 3" xfId="472"/>
    <cellStyle name="Normal 14 2 2 2 2 2 2 2 4" xfId="473"/>
    <cellStyle name="Normal 14 2 2 2 2 2 2 2 5" xfId="474"/>
    <cellStyle name="Normal 14 2 2 2 2 2 2 2 6" xfId="475"/>
    <cellStyle name="Normal 14 2 2 2 2 2 2 2 7" xfId="476"/>
    <cellStyle name="Normal 14 2 2 2 2 2 2 2 8" xfId="477"/>
    <cellStyle name="Normal 14 2 2 2 2 2 2 3" xfId="478"/>
    <cellStyle name="Normal 14 2 2 2 2 2 2 4" xfId="479"/>
    <cellStyle name="Normal 14 2 2 2 2 2 2 5" xfId="480"/>
    <cellStyle name="Normal 14 2 2 2 2 2 2 6" xfId="481"/>
    <cellStyle name="Normal 14 2 2 2 2 2 2 7" xfId="482"/>
    <cellStyle name="Normal 14 2 2 2 2 2 2 8" xfId="483"/>
    <cellStyle name="Normal 14 2 2 2 2 2 2 9" xfId="484"/>
    <cellStyle name="Normal 14 2 2 2 2 2 3" xfId="485"/>
    <cellStyle name="Normal 14 2 2 2 2 2 4" xfId="486"/>
    <cellStyle name="Normal 14 2 2 2 2 2 4 2" xfId="487"/>
    <cellStyle name="Normal 14 2 2 2 2 2 4 3" xfId="488"/>
    <cellStyle name="Normal 14 2 2 2 2 2 4 4" xfId="489"/>
    <cellStyle name="Normal 14 2 2 2 2 2 4 5" xfId="490"/>
    <cellStyle name="Normal 14 2 2 2 2 2 4 6" xfId="491"/>
    <cellStyle name="Normal 14 2 2 2 2 2 4 7" xfId="492"/>
    <cellStyle name="Normal 14 2 2 2 2 2 4 8" xfId="493"/>
    <cellStyle name="Normal 14 2 2 2 2 2 5" xfId="494"/>
    <cellStyle name="Normal 14 2 2 2 2 2 6" xfId="495"/>
    <cellStyle name="Normal 14 2 2 2 2 2 7" xfId="496"/>
    <cellStyle name="Normal 14 2 2 2 2 2 8" xfId="497"/>
    <cellStyle name="Normal 14 2 2 2 2 2 9" xfId="498"/>
    <cellStyle name="Normal 14 2 2 2 2 3" xfId="499"/>
    <cellStyle name="Normal 14 2 2 2 2 4" xfId="500"/>
    <cellStyle name="Normal 14 2 2 2 2 5" xfId="501"/>
    <cellStyle name="Normal 14 2 2 2 2 6" xfId="502"/>
    <cellStyle name="Normal 14 2 2 2 2 7" xfId="503"/>
    <cellStyle name="Normal 14 2 2 2 2 8" xfId="504"/>
    <cellStyle name="Normal 14 2 2 2 2 9" xfId="505"/>
    <cellStyle name="Normal 14 2 2 2 3" xfId="506"/>
    <cellStyle name="Normal 14 2 2 2 3 10" xfId="507"/>
    <cellStyle name="Normal 14 2 2 2 3 2" xfId="508"/>
    <cellStyle name="Normal 14 2 2 2 3 2 2" xfId="509"/>
    <cellStyle name="Normal 14 2 2 2 3 2 2 2" xfId="510"/>
    <cellStyle name="Normal 14 2 2 2 3 2 2 2 2" xfId="511"/>
    <cellStyle name="Normal 14 2 2 2 3 2 2 2 3" xfId="512"/>
    <cellStyle name="Normal 14 2 2 2 3 2 2 2 4" xfId="513"/>
    <cellStyle name="Normal 14 2 2 2 3 2 2 2 5" xfId="514"/>
    <cellStyle name="Normal 14 2 2 2 3 2 2 2 6" xfId="515"/>
    <cellStyle name="Normal 14 2 2 2 3 2 2 2 7" xfId="516"/>
    <cellStyle name="Normal 14 2 2 2 3 2 2 2 8" xfId="517"/>
    <cellStyle name="Normal 14 2 2 2 3 2 2 3" xfId="518"/>
    <cellStyle name="Normal 14 2 2 2 3 2 2 4" xfId="519"/>
    <cellStyle name="Normal 14 2 2 2 3 2 2 5" xfId="520"/>
    <cellStyle name="Normal 14 2 2 2 3 2 2 6" xfId="521"/>
    <cellStyle name="Normal 14 2 2 2 3 2 2 7" xfId="522"/>
    <cellStyle name="Normal 14 2 2 2 3 2 2 8" xfId="523"/>
    <cellStyle name="Normal 14 2 2 2 3 2 3" xfId="524"/>
    <cellStyle name="Normal 14 2 2 2 3 2 4" xfId="525"/>
    <cellStyle name="Normal 14 2 2 2 3 2 5" xfId="526"/>
    <cellStyle name="Normal 14 2 2 2 3 2 6" xfId="527"/>
    <cellStyle name="Normal 14 2 2 2 3 2 7" xfId="528"/>
    <cellStyle name="Normal 14 2 2 2 3 2 8" xfId="529"/>
    <cellStyle name="Normal 14 2 2 2 3 2 9" xfId="530"/>
    <cellStyle name="Normal 14 2 2 2 3 3" xfId="531"/>
    <cellStyle name="Normal 14 2 2 2 3 4" xfId="532"/>
    <cellStyle name="Normal 14 2 2 2 3 4 2" xfId="533"/>
    <cellStyle name="Normal 14 2 2 2 3 4 3" xfId="534"/>
    <cellStyle name="Normal 14 2 2 2 3 4 4" xfId="535"/>
    <cellStyle name="Normal 14 2 2 2 3 4 5" xfId="536"/>
    <cellStyle name="Normal 14 2 2 2 3 4 6" xfId="537"/>
    <cellStyle name="Normal 14 2 2 2 3 4 7" xfId="538"/>
    <cellStyle name="Normal 14 2 2 2 3 4 8" xfId="539"/>
    <cellStyle name="Normal 14 2 2 2 3 5" xfId="540"/>
    <cellStyle name="Normal 14 2 2 2 3 6" xfId="541"/>
    <cellStyle name="Normal 14 2 2 2 3 7" xfId="542"/>
    <cellStyle name="Normal 14 2 2 2 3 8" xfId="543"/>
    <cellStyle name="Normal 14 2 2 2 3 9" xfId="544"/>
    <cellStyle name="Normal 14 2 2 2 4" xfId="545"/>
    <cellStyle name="Normal 14 2 2 2 5" xfId="546"/>
    <cellStyle name="Normal 14 2 2 2 6" xfId="547"/>
    <cellStyle name="Normal 14 2 2 2 7" xfId="548"/>
    <cellStyle name="Normal 14 2 2 2 8" xfId="549"/>
    <cellStyle name="Normal 14 2 2 2 9" xfId="550"/>
    <cellStyle name="Normal 14 2 2 20" xfId="551"/>
    <cellStyle name="Normal 14 2 2 21" xfId="552"/>
    <cellStyle name="Normal 14 2 2 22" xfId="553"/>
    <cellStyle name="Normal 14 2 2 3" xfId="554"/>
    <cellStyle name="Normal 14 2 2 4" xfId="555"/>
    <cellStyle name="Normal 14 2 2 5" xfId="556"/>
    <cellStyle name="Normal 14 2 2 6" xfId="557"/>
    <cellStyle name="Normal 14 2 2 7" xfId="558"/>
    <cellStyle name="Normal 14 2 2 7 10" xfId="559"/>
    <cellStyle name="Normal 14 2 2 7 2" xfId="560"/>
    <cellStyle name="Normal 14 2 2 7 2 2" xfId="561"/>
    <cellStyle name="Normal 14 2 2 7 2 2 2" xfId="562"/>
    <cellStyle name="Normal 14 2 2 7 2 2 2 2" xfId="563"/>
    <cellStyle name="Normal 14 2 2 7 2 2 2 3" xfId="564"/>
    <cellStyle name="Normal 14 2 2 7 2 2 2 4" xfId="565"/>
    <cellStyle name="Normal 14 2 2 7 2 2 2 5" xfId="566"/>
    <cellStyle name="Normal 14 2 2 7 2 2 2 6" xfId="567"/>
    <cellStyle name="Normal 14 2 2 7 2 2 2 7" xfId="568"/>
    <cellStyle name="Normal 14 2 2 7 2 2 2 8" xfId="569"/>
    <cellStyle name="Normal 14 2 2 7 2 2 3" xfId="570"/>
    <cellStyle name="Normal 14 2 2 7 2 2 4" xfId="571"/>
    <cellStyle name="Normal 14 2 2 7 2 2 5" xfId="572"/>
    <cellStyle name="Normal 14 2 2 7 2 2 6" xfId="573"/>
    <cellStyle name="Normal 14 2 2 7 2 2 7" xfId="574"/>
    <cellStyle name="Normal 14 2 2 7 2 2 8" xfId="575"/>
    <cellStyle name="Normal 14 2 2 7 2 3" xfId="576"/>
    <cellStyle name="Normal 14 2 2 7 2 4" xfId="577"/>
    <cellStyle name="Normal 14 2 2 7 2 5" xfId="578"/>
    <cellStyle name="Normal 14 2 2 7 2 6" xfId="579"/>
    <cellStyle name="Normal 14 2 2 7 2 7" xfId="580"/>
    <cellStyle name="Normal 14 2 2 7 2 8" xfId="581"/>
    <cellStyle name="Normal 14 2 2 7 2 9" xfId="582"/>
    <cellStyle name="Normal 14 2 2 7 3" xfId="583"/>
    <cellStyle name="Normal 14 2 2 7 4" xfId="584"/>
    <cellStyle name="Normal 14 2 2 7 4 2" xfId="585"/>
    <cellStyle name="Normal 14 2 2 7 4 3" xfId="586"/>
    <cellStyle name="Normal 14 2 2 7 4 4" xfId="587"/>
    <cellStyle name="Normal 14 2 2 7 4 5" xfId="588"/>
    <cellStyle name="Normal 14 2 2 7 4 6" xfId="589"/>
    <cellStyle name="Normal 14 2 2 7 4 7" xfId="590"/>
    <cellStyle name="Normal 14 2 2 7 4 8" xfId="591"/>
    <cellStyle name="Normal 14 2 2 7 5" xfId="592"/>
    <cellStyle name="Normal 14 2 2 7 6" xfId="593"/>
    <cellStyle name="Normal 14 2 2 7 7" xfId="594"/>
    <cellStyle name="Normal 14 2 2 7 8" xfId="595"/>
    <cellStyle name="Normal 14 2 2 7 9" xfId="596"/>
    <cellStyle name="Normal 14 2 2 8" xfId="597"/>
    <cellStyle name="Normal 14 2 2 9" xfId="598"/>
    <cellStyle name="Normal 14 2 20" xfId="599"/>
    <cellStyle name="Normal 14 2 21" xfId="600"/>
    <cellStyle name="Normal 14 2 22" xfId="601"/>
    <cellStyle name="Normal 14 2 3" xfId="602"/>
    <cellStyle name="Normal 14 2 3 10" xfId="603"/>
    <cellStyle name="Normal 14 2 3 10 2" xfId="604"/>
    <cellStyle name="Normal 14 2 3 10 2 2" xfId="605"/>
    <cellStyle name="Normal 14 2 3 10 2 2 2" xfId="606"/>
    <cellStyle name="Normal 14 2 3 10 2 2 3" xfId="607"/>
    <cellStyle name="Normal 14 2 3 10 2 2 4" xfId="608"/>
    <cellStyle name="Normal 14 2 3 10 2 2 5" xfId="609"/>
    <cellStyle name="Normal 14 2 3 10 2 2 6" xfId="610"/>
    <cellStyle name="Normal 14 2 3 10 2 2 7" xfId="611"/>
    <cellStyle name="Normal 14 2 3 10 2 2 8" xfId="612"/>
    <cellStyle name="Normal 14 2 3 10 2 3" xfId="613"/>
    <cellStyle name="Normal 14 2 3 10 2 4" xfId="614"/>
    <cellStyle name="Normal 14 2 3 10 2 5" xfId="615"/>
    <cellStyle name="Normal 14 2 3 10 2 6" xfId="616"/>
    <cellStyle name="Normal 14 2 3 10 2 7" xfId="617"/>
    <cellStyle name="Normal 14 2 3 10 2 8" xfId="618"/>
    <cellStyle name="Normal 14 2 3 10 3" xfId="619"/>
    <cellStyle name="Normal 14 2 3 10 4" xfId="620"/>
    <cellStyle name="Normal 14 2 3 10 5" xfId="621"/>
    <cellStyle name="Normal 14 2 3 10 6" xfId="622"/>
    <cellStyle name="Normal 14 2 3 10 7" xfId="623"/>
    <cellStyle name="Normal 14 2 3 10 8" xfId="624"/>
    <cellStyle name="Normal 14 2 3 10 9" xfId="625"/>
    <cellStyle name="Normal 14 2 3 11" xfId="626"/>
    <cellStyle name="Normal 14 2 3 11 2" xfId="627"/>
    <cellStyle name="Normal 14 2 3 11 3" xfId="628"/>
    <cellStyle name="Normal 14 2 3 11 4" xfId="629"/>
    <cellStyle name="Normal 14 2 3 11 5" xfId="630"/>
    <cellStyle name="Normal 14 2 3 11 6" xfId="631"/>
    <cellStyle name="Normal 14 2 3 11 7" xfId="632"/>
    <cellStyle name="Normal 14 2 3 11 8" xfId="633"/>
    <cellStyle name="Normal 14 2 3 12" xfId="634"/>
    <cellStyle name="Normal 14 2 3 13" xfId="635"/>
    <cellStyle name="Normal 14 2 3 14" xfId="636"/>
    <cellStyle name="Normal 14 2 3 15" xfId="637"/>
    <cellStyle name="Normal 14 2 3 16" xfId="638"/>
    <cellStyle name="Normal 14 2 3 17" xfId="639"/>
    <cellStyle name="Normal 14 2 3 2" xfId="640"/>
    <cellStyle name="Normal 14 2 3 2 10" xfId="641"/>
    <cellStyle name="Normal 14 2 3 2 10 2" xfId="642"/>
    <cellStyle name="Normal 14 2 3 2 10 2 2" xfId="643"/>
    <cellStyle name="Normal 14 2 3 2 10 2 2 2" xfId="644"/>
    <cellStyle name="Normal 14 2 3 2 10 2 2 3" xfId="645"/>
    <cellStyle name="Normal 14 2 3 2 10 2 2 4" xfId="646"/>
    <cellStyle name="Normal 14 2 3 2 10 2 2 5" xfId="647"/>
    <cellStyle name="Normal 14 2 3 2 10 2 2 6" xfId="648"/>
    <cellStyle name="Normal 14 2 3 2 10 2 2 7" xfId="649"/>
    <cellStyle name="Normal 14 2 3 2 10 2 2 8" xfId="650"/>
    <cellStyle name="Normal 14 2 3 2 10 2 3" xfId="651"/>
    <cellStyle name="Normal 14 2 3 2 10 2 4" xfId="652"/>
    <cellStyle name="Normal 14 2 3 2 10 2 5" xfId="653"/>
    <cellStyle name="Normal 14 2 3 2 10 2 6" xfId="654"/>
    <cellStyle name="Normal 14 2 3 2 10 2 7" xfId="655"/>
    <cellStyle name="Normal 14 2 3 2 10 2 8" xfId="656"/>
    <cellStyle name="Normal 14 2 3 2 10 3" xfId="657"/>
    <cellStyle name="Normal 14 2 3 2 10 4" xfId="658"/>
    <cellStyle name="Normal 14 2 3 2 10 5" xfId="659"/>
    <cellStyle name="Normal 14 2 3 2 10 6" xfId="660"/>
    <cellStyle name="Normal 14 2 3 2 10 7" xfId="661"/>
    <cellStyle name="Normal 14 2 3 2 10 8" xfId="662"/>
    <cellStyle name="Normal 14 2 3 2 10 9" xfId="663"/>
    <cellStyle name="Normal 14 2 3 2 11" xfId="664"/>
    <cellStyle name="Normal 14 2 3 2 11 2" xfId="665"/>
    <cellStyle name="Normal 14 2 3 2 11 3" xfId="666"/>
    <cellStyle name="Normal 14 2 3 2 11 4" xfId="667"/>
    <cellStyle name="Normal 14 2 3 2 11 5" xfId="668"/>
    <cellStyle name="Normal 14 2 3 2 11 6" xfId="669"/>
    <cellStyle name="Normal 14 2 3 2 11 7" xfId="670"/>
    <cellStyle name="Normal 14 2 3 2 11 8" xfId="671"/>
    <cellStyle name="Normal 14 2 3 2 12" xfId="672"/>
    <cellStyle name="Normal 14 2 3 2 13" xfId="673"/>
    <cellStyle name="Normal 14 2 3 2 14" xfId="674"/>
    <cellStyle name="Normal 14 2 3 2 15" xfId="675"/>
    <cellStyle name="Normal 14 2 3 2 16" xfId="676"/>
    <cellStyle name="Normal 14 2 3 2 17" xfId="677"/>
    <cellStyle name="Normal 14 2 3 2 2" xfId="678"/>
    <cellStyle name="Normal 14 2 3 2 2 10" xfId="679"/>
    <cellStyle name="Normal 14 2 3 2 2 2" xfId="680"/>
    <cellStyle name="Normal 14 2 3 2 2 2 2" xfId="681"/>
    <cellStyle name="Normal 14 2 3 2 2 2 2 2" xfId="682"/>
    <cellStyle name="Normal 14 2 3 2 2 2 2 2 2" xfId="683"/>
    <cellStyle name="Normal 14 2 3 2 2 2 2 2 3" xfId="684"/>
    <cellStyle name="Normal 14 2 3 2 2 2 2 2 4" xfId="685"/>
    <cellStyle name="Normal 14 2 3 2 2 2 2 2 5" xfId="686"/>
    <cellStyle name="Normal 14 2 3 2 2 2 2 2 6" xfId="687"/>
    <cellStyle name="Normal 14 2 3 2 2 2 2 2 7" xfId="688"/>
    <cellStyle name="Normal 14 2 3 2 2 2 2 2 8" xfId="689"/>
    <cellStyle name="Normal 14 2 3 2 2 2 2 3" xfId="690"/>
    <cellStyle name="Normal 14 2 3 2 2 2 2 4" xfId="691"/>
    <cellStyle name="Normal 14 2 3 2 2 2 2 5" xfId="692"/>
    <cellStyle name="Normal 14 2 3 2 2 2 2 6" xfId="693"/>
    <cellStyle name="Normal 14 2 3 2 2 2 2 7" xfId="694"/>
    <cellStyle name="Normal 14 2 3 2 2 2 2 8" xfId="695"/>
    <cellStyle name="Normal 14 2 3 2 2 2 3" xfId="696"/>
    <cellStyle name="Normal 14 2 3 2 2 2 4" xfId="697"/>
    <cellStyle name="Normal 14 2 3 2 2 2 5" xfId="698"/>
    <cellStyle name="Normal 14 2 3 2 2 2 6" xfId="699"/>
    <cellStyle name="Normal 14 2 3 2 2 2 7" xfId="700"/>
    <cellStyle name="Normal 14 2 3 2 2 2 8" xfId="701"/>
    <cellStyle name="Normal 14 2 3 2 2 2 9" xfId="702"/>
    <cellStyle name="Normal 14 2 3 2 2 3" xfId="703"/>
    <cellStyle name="Normal 14 2 3 2 2 4" xfId="704"/>
    <cellStyle name="Normal 14 2 3 2 2 4 2" xfId="705"/>
    <cellStyle name="Normal 14 2 3 2 2 4 3" xfId="706"/>
    <cellStyle name="Normal 14 2 3 2 2 4 4" xfId="707"/>
    <cellStyle name="Normal 14 2 3 2 2 4 5" xfId="708"/>
    <cellStyle name="Normal 14 2 3 2 2 4 6" xfId="709"/>
    <cellStyle name="Normal 14 2 3 2 2 4 7" xfId="710"/>
    <cellStyle name="Normal 14 2 3 2 2 4 8" xfId="711"/>
    <cellStyle name="Normal 14 2 3 2 2 5" xfId="712"/>
    <cellStyle name="Normal 14 2 3 2 2 6" xfId="713"/>
    <cellStyle name="Normal 14 2 3 2 2 7" xfId="714"/>
    <cellStyle name="Normal 14 2 3 2 2 8" xfId="715"/>
    <cellStyle name="Normal 14 2 3 2 2 9" xfId="716"/>
    <cellStyle name="Normal 14 2 3 2 3" xfId="717"/>
    <cellStyle name="Normal 14 2 3 2 4" xfId="718"/>
    <cellStyle name="Normal 14 2 3 2 5" xfId="719"/>
    <cellStyle name="Normal 14 2 3 2 6" xfId="720"/>
    <cellStyle name="Normal 14 2 3 2 7" xfId="721"/>
    <cellStyle name="Normal 14 2 3 2 8" xfId="722"/>
    <cellStyle name="Normal 14 2 3 2 9" xfId="723"/>
    <cellStyle name="Normal 14 2 3 3" xfId="724"/>
    <cellStyle name="Normal 14 2 3 3 10" xfId="725"/>
    <cellStyle name="Normal 14 2 3 3 2" xfId="726"/>
    <cellStyle name="Normal 14 2 3 3 2 2" xfId="727"/>
    <cellStyle name="Normal 14 2 3 3 2 2 2" xfId="728"/>
    <cellStyle name="Normal 14 2 3 3 2 2 2 2" xfId="729"/>
    <cellStyle name="Normal 14 2 3 3 2 2 2 3" xfId="730"/>
    <cellStyle name="Normal 14 2 3 3 2 2 2 4" xfId="731"/>
    <cellStyle name="Normal 14 2 3 3 2 2 2 5" xfId="732"/>
    <cellStyle name="Normal 14 2 3 3 2 2 2 6" xfId="733"/>
    <cellStyle name="Normal 14 2 3 3 2 2 2 7" xfId="734"/>
    <cellStyle name="Normal 14 2 3 3 2 2 2 8" xfId="735"/>
    <cellStyle name="Normal 14 2 3 3 2 2 3" xfId="736"/>
    <cellStyle name="Normal 14 2 3 3 2 2 4" xfId="737"/>
    <cellStyle name="Normal 14 2 3 3 2 2 5" xfId="738"/>
    <cellStyle name="Normal 14 2 3 3 2 2 6" xfId="739"/>
    <cellStyle name="Normal 14 2 3 3 2 2 7" xfId="740"/>
    <cellStyle name="Normal 14 2 3 3 2 2 8" xfId="741"/>
    <cellStyle name="Normal 14 2 3 3 2 3" xfId="742"/>
    <cellStyle name="Normal 14 2 3 3 2 4" xfId="743"/>
    <cellStyle name="Normal 14 2 3 3 2 5" xfId="744"/>
    <cellStyle name="Normal 14 2 3 3 2 6" xfId="745"/>
    <cellStyle name="Normal 14 2 3 3 2 7" xfId="746"/>
    <cellStyle name="Normal 14 2 3 3 2 8" xfId="747"/>
    <cellStyle name="Normal 14 2 3 3 2 9" xfId="748"/>
    <cellStyle name="Normal 14 2 3 3 3" xfId="749"/>
    <cellStyle name="Normal 14 2 3 3 4" xfId="750"/>
    <cellStyle name="Normal 14 2 3 3 4 2" xfId="751"/>
    <cellStyle name="Normal 14 2 3 3 4 3" xfId="752"/>
    <cellStyle name="Normal 14 2 3 3 4 4" xfId="753"/>
    <cellStyle name="Normal 14 2 3 3 4 5" xfId="754"/>
    <cellStyle name="Normal 14 2 3 3 4 6" xfId="755"/>
    <cellStyle name="Normal 14 2 3 3 4 7" xfId="756"/>
    <cellStyle name="Normal 14 2 3 3 4 8" xfId="757"/>
    <cellStyle name="Normal 14 2 3 3 5" xfId="758"/>
    <cellStyle name="Normal 14 2 3 3 6" xfId="759"/>
    <cellStyle name="Normal 14 2 3 3 7" xfId="760"/>
    <cellStyle name="Normal 14 2 3 3 8" xfId="761"/>
    <cellStyle name="Normal 14 2 3 3 9" xfId="762"/>
    <cellStyle name="Normal 14 2 3 4" xfId="763"/>
    <cellStyle name="Normal 14 2 3 5" xfId="764"/>
    <cellStyle name="Normal 14 2 3 6" xfId="765"/>
    <cellStyle name="Normal 14 2 3 7" xfId="766"/>
    <cellStyle name="Normal 14 2 3 8" xfId="767"/>
    <cellStyle name="Normal 14 2 3 9" xfId="768"/>
    <cellStyle name="Normal 14 2 4" xfId="769"/>
    <cellStyle name="Normal 14 2 5" xfId="770"/>
    <cellStyle name="Normal 14 2 6" xfId="771"/>
    <cellStyle name="Normal 14 2 7" xfId="772"/>
    <cellStyle name="Normal 14 2 7 10" xfId="773"/>
    <cellStyle name="Normal 14 2 7 2" xfId="774"/>
    <cellStyle name="Normal 14 2 7 2 2" xfId="775"/>
    <cellStyle name="Normal 14 2 7 2 2 2" xfId="776"/>
    <cellStyle name="Normal 14 2 7 2 2 2 2" xfId="777"/>
    <cellStyle name="Normal 14 2 7 2 2 2 3" xfId="778"/>
    <cellStyle name="Normal 14 2 7 2 2 2 4" xfId="779"/>
    <cellStyle name="Normal 14 2 7 2 2 2 5" xfId="780"/>
    <cellStyle name="Normal 14 2 7 2 2 2 6" xfId="781"/>
    <cellStyle name="Normal 14 2 7 2 2 2 7" xfId="782"/>
    <cellStyle name="Normal 14 2 7 2 2 2 8" xfId="783"/>
    <cellStyle name="Normal 14 2 7 2 2 3" xfId="784"/>
    <cellStyle name="Normal 14 2 7 2 2 4" xfId="785"/>
    <cellStyle name="Normal 14 2 7 2 2 5" xfId="786"/>
    <cellStyle name="Normal 14 2 7 2 2 6" xfId="787"/>
    <cellStyle name="Normal 14 2 7 2 2 7" xfId="788"/>
    <cellStyle name="Normal 14 2 7 2 2 8" xfId="789"/>
    <cellStyle name="Normal 14 2 7 2 3" xfId="790"/>
    <cellStyle name="Normal 14 2 7 2 4" xfId="791"/>
    <cellStyle name="Normal 14 2 7 2 5" xfId="792"/>
    <cellStyle name="Normal 14 2 7 2 6" xfId="793"/>
    <cellStyle name="Normal 14 2 7 2 7" xfId="794"/>
    <cellStyle name="Normal 14 2 7 2 8" xfId="795"/>
    <cellStyle name="Normal 14 2 7 2 9" xfId="796"/>
    <cellStyle name="Normal 14 2 7 3" xfId="797"/>
    <cellStyle name="Normal 14 2 7 4" xfId="798"/>
    <cellStyle name="Normal 14 2 7 4 2" xfId="799"/>
    <cellStyle name="Normal 14 2 7 4 3" xfId="800"/>
    <cellStyle name="Normal 14 2 7 4 4" xfId="801"/>
    <cellStyle name="Normal 14 2 7 4 5" xfId="802"/>
    <cellStyle name="Normal 14 2 7 4 6" xfId="803"/>
    <cellStyle name="Normal 14 2 7 4 7" xfId="804"/>
    <cellStyle name="Normal 14 2 7 4 8" xfId="805"/>
    <cellStyle name="Normal 14 2 7 5" xfId="806"/>
    <cellStyle name="Normal 14 2 7 6" xfId="807"/>
    <cellStyle name="Normal 14 2 7 7" xfId="808"/>
    <cellStyle name="Normal 14 2 7 8" xfId="809"/>
    <cellStyle name="Normal 14 2 7 9" xfId="810"/>
    <cellStyle name="Normal 14 2 8" xfId="811"/>
    <cellStyle name="Normal 14 2 9" xfId="812"/>
    <cellStyle name="Normal 14 20" xfId="813"/>
    <cellStyle name="Normal 14 21" xfId="814"/>
    <cellStyle name="Normal 14 22" xfId="815"/>
    <cellStyle name="Normal 14 23" xfId="816"/>
    <cellStyle name="Normal 14 24" xfId="817"/>
    <cellStyle name="Normal 14 25" xfId="818"/>
    <cellStyle name="Normal 14 26" xfId="819"/>
    <cellStyle name="Normal 14 27" xfId="820"/>
    <cellStyle name="Normal 14 27 2" xfId="821"/>
    <cellStyle name="Normal 14 27 2 2" xfId="822"/>
    <cellStyle name="Normal 14 27 2 2 2" xfId="823"/>
    <cellStyle name="Normal 14 27 2 2 3" xfId="824"/>
    <cellStyle name="Normal 14 27 2 2 4" xfId="825"/>
    <cellStyle name="Normal 14 27 2 2 5" xfId="826"/>
    <cellStyle name="Normal 14 27 2 2 6" xfId="827"/>
    <cellStyle name="Normal 14 27 2 2 7" xfId="828"/>
    <cellStyle name="Normal 14 27 2 2 8" xfId="829"/>
    <cellStyle name="Normal 14 27 2 3" xfId="830"/>
    <cellStyle name="Normal 14 27 2 4" xfId="831"/>
    <cellStyle name="Normal 14 27 2 5" xfId="832"/>
    <cellStyle name="Normal 14 27 2 6" xfId="833"/>
    <cellStyle name="Normal 14 27 2 7" xfId="834"/>
    <cellStyle name="Normal 14 27 2 8" xfId="835"/>
    <cellStyle name="Normal 14 27 3" xfId="836"/>
    <cellStyle name="Normal 14 27 4" xfId="837"/>
    <cellStyle name="Normal 14 27 5" xfId="838"/>
    <cellStyle name="Normal 14 27 6" xfId="839"/>
    <cellStyle name="Normal 14 27 7" xfId="840"/>
    <cellStyle name="Normal 14 27 8" xfId="841"/>
    <cellStyle name="Normal 14 27 9" xfId="842"/>
    <cellStyle name="Normal 14 28" xfId="843"/>
    <cellStyle name="Normal 14 28 2" xfId="844"/>
    <cellStyle name="Normal 14 28 3" xfId="845"/>
    <cellStyle name="Normal 14 28 4" xfId="846"/>
    <cellStyle name="Normal 14 28 5" xfId="847"/>
    <cellStyle name="Normal 14 28 6" xfId="848"/>
    <cellStyle name="Normal 14 28 7" xfId="849"/>
    <cellStyle name="Normal 14 28 8" xfId="850"/>
    <cellStyle name="Normal 14 29" xfId="851"/>
    <cellStyle name="Normal 14 3" xfId="852"/>
    <cellStyle name="Normal 14 30" xfId="853"/>
    <cellStyle name="Normal 14 31" xfId="854"/>
    <cellStyle name="Normal 14 32" xfId="855"/>
    <cellStyle name="Normal 14 33" xfId="856"/>
    <cellStyle name="Normal 14 34" xfId="857"/>
    <cellStyle name="Normal 14 35" xfId="13546"/>
    <cellStyle name="Normal 14 4" xfId="858"/>
    <cellStyle name="Normal 14 5" xfId="859"/>
    <cellStyle name="Normal 14 6" xfId="860"/>
    <cellStyle name="Normal 14 7" xfId="861"/>
    <cellStyle name="Normal 14 8" xfId="862"/>
    <cellStyle name="Normal 14 9" xfId="863"/>
    <cellStyle name="Normal 15 10" xfId="864"/>
    <cellStyle name="Normal 15 11" xfId="865"/>
    <cellStyle name="Normal 15 2" xfId="866"/>
    <cellStyle name="Normal 15 3" xfId="867"/>
    <cellStyle name="Normal 15 4" xfId="868"/>
    <cellStyle name="Normal 15 5" xfId="869"/>
    <cellStyle name="Normal 15 6" xfId="870"/>
    <cellStyle name="Normal 15 7" xfId="871"/>
    <cellStyle name="Normal 15 8" xfId="872"/>
    <cellStyle name="Normal 15 9" xfId="873"/>
    <cellStyle name="Normal 16" xfId="874"/>
    <cellStyle name="Normal 16 2" xfId="875"/>
    <cellStyle name="Normal 16 2 10" xfId="876"/>
    <cellStyle name="Normal 16 2 11" xfId="877"/>
    <cellStyle name="Normal 16 2 12" xfId="878"/>
    <cellStyle name="Normal 16 2 13" xfId="879"/>
    <cellStyle name="Normal 16 2 14" xfId="880"/>
    <cellStyle name="Normal 16 2 15" xfId="881"/>
    <cellStyle name="Normal 16 2 15 2" xfId="882"/>
    <cellStyle name="Normal 16 2 15 2 2" xfId="883"/>
    <cellStyle name="Normal 16 2 15 2 2 2" xfId="884"/>
    <cellStyle name="Normal 16 2 15 2 2 3" xfId="885"/>
    <cellStyle name="Normal 16 2 15 2 2 4" xfId="886"/>
    <cellStyle name="Normal 16 2 15 2 2 5" xfId="887"/>
    <cellStyle name="Normal 16 2 15 2 2 6" xfId="888"/>
    <cellStyle name="Normal 16 2 15 2 2 7" xfId="889"/>
    <cellStyle name="Normal 16 2 15 2 2 8" xfId="890"/>
    <cellStyle name="Normal 16 2 15 2 3" xfId="891"/>
    <cellStyle name="Normal 16 2 15 2 4" xfId="892"/>
    <cellStyle name="Normal 16 2 15 2 5" xfId="893"/>
    <cellStyle name="Normal 16 2 15 2 6" xfId="894"/>
    <cellStyle name="Normal 16 2 15 2 7" xfId="895"/>
    <cellStyle name="Normal 16 2 15 2 8" xfId="896"/>
    <cellStyle name="Normal 16 2 15 3" xfId="897"/>
    <cellStyle name="Normal 16 2 15 4" xfId="898"/>
    <cellStyle name="Normal 16 2 15 5" xfId="899"/>
    <cellStyle name="Normal 16 2 15 6" xfId="900"/>
    <cellStyle name="Normal 16 2 15 7" xfId="901"/>
    <cellStyle name="Normal 16 2 15 8" xfId="902"/>
    <cellStyle name="Normal 16 2 15 9" xfId="903"/>
    <cellStyle name="Normal 16 2 16" xfId="904"/>
    <cellStyle name="Normal 16 2 16 2" xfId="905"/>
    <cellStyle name="Normal 16 2 16 3" xfId="906"/>
    <cellStyle name="Normal 16 2 16 4" xfId="907"/>
    <cellStyle name="Normal 16 2 16 5" xfId="908"/>
    <cellStyle name="Normal 16 2 16 6" xfId="909"/>
    <cellStyle name="Normal 16 2 16 7" xfId="910"/>
    <cellStyle name="Normal 16 2 16 8" xfId="911"/>
    <cellStyle name="Normal 16 2 17" xfId="912"/>
    <cellStyle name="Normal 16 2 18" xfId="913"/>
    <cellStyle name="Normal 16 2 19" xfId="914"/>
    <cellStyle name="Normal 16 2 2" xfId="915"/>
    <cellStyle name="Normal 16 2 2 10" xfId="916"/>
    <cellStyle name="Normal 16 2 2 10 2" xfId="917"/>
    <cellStyle name="Normal 16 2 2 10 2 2" xfId="918"/>
    <cellStyle name="Normal 16 2 2 10 2 2 2" xfId="919"/>
    <cellStyle name="Normal 16 2 2 10 2 2 3" xfId="920"/>
    <cellStyle name="Normal 16 2 2 10 2 2 4" xfId="921"/>
    <cellStyle name="Normal 16 2 2 10 2 2 5" xfId="922"/>
    <cellStyle name="Normal 16 2 2 10 2 2 6" xfId="923"/>
    <cellStyle name="Normal 16 2 2 10 2 2 7" xfId="924"/>
    <cellStyle name="Normal 16 2 2 10 2 2 8" xfId="925"/>
    <cellStyle name="Normal 16 2 2 10 2 3" xfId="926"/>
    <cellStyle name="Normal 16 2 2 10 2 4" xfId="927"/>
    <cellStyle name="Normal 16 2 2 10 2 5" xfId="928"/>
    <cellStyle name="Normal 16 2 2 10 2 6" xfId="929"/>
    <cellStyle name="Normal 16 2 2 10 2 7" xfId="930"/>
    <cellStyle name="Normal 16 2 2 10 2 8" xfId="931"/>
    <cellStyle name="Normal 16 2 2 10 3" xfId="932"/>
    <cellStyle name="Normal 16 2 2 10 4" xfId="933"/>
    <cellStyle name="Normal 16 2 2 10 5" xfId="934"/>
    <cellStyle name="Normal 16 2 2 10 6" xfId="935"/>
    <cellStyle name="Normal 16 2 2 10 7" xfId="936"/>
    <cellStyle name="Normal 16 2 2 10 8" xfId="937"/>
    <cellStyle name="Normal 16 2 2 10 9" xfId="938"/>
    <cellStyle name="Normal 16 2 2 11" xfId="939"/>
    <cellStyle name="Normal 16 2 2 11 2" xfId="940"/>
    <cellStyle name="Normal 16 2 2 11 3" xfId="941"/>
    <cellStyle name="Normal 16 2 2 11 4" xfId="942"/>
    <cellStyle name="Normal 16 2 2 11 5" xfId="943"/>
    <cellStyle name="Normal 16 2 2 11 6" xfId="944"/>
    <cellStyle name="Normal 16 2 2 11 7" xfId="945"/>
    <cellStyle name="Normal 16 2 2 11 8" xfId="946"/>
    <cellStyle name="Normal 16 2 2 12" xfId="947"/>
    <cellStyle name="Normal 16 2 2 13" xfId="948"/>
    <cellStyle name="Normal 16 2 2 14" xfId="949"/>
    <cellStyle name="Normal 16 2 2 15" xfId="950"/>
    <cellStyle name="Normal 16 2 2 16" xfId="951"/>
    <cellStyle name="Normal 16 2 2 17" xfId="952"/>
    <cellStyle name="Normal 16 2 2 2" xfId="953"/>
    <cellStyle name="Normal 16 2 2 2 10" xfId="954"/>
    <cellStyle name="Normal 16 2 2 2 10 2" xfId="955"/>
    <cellStyle name="Normal 16 2 2 2 10 2 2" xfId="956"/>
    <cellStyle name="Normal 16 2 2 2 10 2 2 2" xfId="957"/>
    <cellStyle name="Normal 16 2 2 2 10 2 2 3" xfId="958"/>
    <cellStyle name="Normal 16 2 2 2 10 2 2 4" xfId="959"/>
    <cellStyle name="Normal 16 2 2 2 10 2 2 5" xfId="960"/>
    <cellStyle name="Normal 16 2 2 2 10 2 2 6" xfId="961"/>
    <cellStyle name="Normal 16 2 2 2 10 2 2 7" xfId="962"/>
    <cellStyle name="Normal 16 2 2 2 10 2 2 8" xfId="963"/>
    <cellStyle name="Normal 16 2 2 2 10 2 3" xfId="964"/>
    <cellStyle name="Normal 16 2 2 2 10 2 4" xfId="965"/>
    <cellStyle name="Normal 16 2 2 2 10 2 5" xfId="966"/>
    <cellStyle name="Normal 16 2 2 2 10 2 6" xfId="967"/>
    <cellStyle name="Normal 16 2 2 2 10 2 7" xfId="968"/>
    <cellStyle name="Normal 16 2 2 2 10 2 8" xfId="969"/>
    <cellStyle name="Normal 16 2 2 2 10 3" xfId="970"/>
    <cellStyle name="Normal 16 2 2 2 10 4" xfId="971"/>
    <cellStyle name="Normal 16 2 2 2 10 5" xfId="972"/>
    <cellStyle name="Normal 16 2 2 2 10 6" xfId="973"/>
    <cellStyle name="Normal 16 2 2 2 10 7" xfId="974"/>
    <cellStyle name="Normal 16 2 2 2 10 8" xfId="975"/>
    <cellStyle name="Normal 16 2 2 2 10 9" xfId="976"/>
    <cellStyle name="Normal 16 2 2 2 11" xfId="977"/>
    <cellStyle name="Normal 16 2 2 2 11 2" xfId="978"/>
    <cellStyle name="Normal 16 2 2 2 11 3" xfId="979"/>
    <cellStyle name="Normal 16 2 2 2 11 4" xfId="980"/>
    <cellStyle name="Normal 16 2 2 2 11 5" xfId="981"/>
    <cellStyle name="Normal 16 2 2 2 11 6" xfId="982"/>
    <cellStyle name="Normal 16 2 2 2 11 7" xfId="983"/>
    <cellStyle name="Normal 16 2 2 2 11 8" xfId="984"/>
    <cellStyle name="Normal 16 2 2 2 12" xfId="985"/>
    <cellStyle name="Normal 16 2 2 2 13" xfId="986"/>
    <cellStyle name="Normal 16 2 2 2 14" xfId="987"/>
    <cellStyle name="Normal 16 2 2 2 15" xfId="988"/>
    <cellStyle name="Normal 16 2 2 2 16" xfId="989"/>
    <cellStyle name="Normal 16 2 2 2 17" xfId="990"/>
    <cellStyle name="Normal 16 2 2 2 2" xfId="991"/>
    <cellStyle name="Normal 16 2 2 2 2 10" xfId="992"/>
    <cellStyle name="Normal 16 2 2 2 2 2" xfId="993"/>
    <cellStyle name="Normal 16 2 2 2 2 2 2" xfId="994"/>
    <cellStyle name="Normal 16 2 2 2 2 2 2 2" xfId="995"/>
    <cellStyle name="Normal 16 2 2 2 2 2 2 2 2" xfId="996"/>
    <cellStyle name="Normal 16 2 2 2 2 2 2 2 3" xfId="997"/>
    <cellStyle name="Normal 16 2 2 2 2 2 2 2 4" xfId="998"/>
    <cellStyle name="Normal 16 2 2 2 2 2 2 2 5" xfId="999"/>
    <cellStyle name="Normal 16 2 2 2 2 2 2 2 6" xfId="1000"/>
    <cellStyle name="Normal 16 2 2 2 2 2 2 2 7" xfId="1001"/>
    <cellStyle name="Normal 16 2 2 2 2 2 2 2 8" xfId="1002"/>
    <cellStyle name="Normal 16 2 2 2 2 2 2 3" xfId="1003"/>
    <cellStyle name="Normal 16 2 2 2 2 2 2 4" xfId="1004"/>
    <cellStyle name="Normal 16 2 2 2 2 2 2 5" xfId="1005"/>
    <cellStyle name="Normal 16 2 2 2 2 2 2 6" xfId="1006"/>
    <cellStyle name="Normal 16 2 2 2 2 2 2 7" xfId="1007"/>
    <cellStyle name="Normal 16 2 2 2 2 2 2 8" xfId="1008"/>
    <cellStyle name="Normal 16 2 2 2 2 2 3" xfId="1009"/>
    <cellStyle name="Normal 16 2 2 2 2 2 4" xfId="1010"/>
    <cellStyle name="Normal 16 2 2 2 2 2 5" xfId="1011"/>
    <cellStyle name="Normal 16 2 2 2 2 2 6" xfId="1012"/>
    <cellStyle name="Normal 16 2 2 2 2 2 7" xfId="1013"/>
    <cellStyle name="Normal 16 2 2 2 2 2 8" xfId="1014"/>
    <cellStyle name="Normal 16 2 2 2 2 2 9" xfId="1015"/>
    <cellStyle name="Normal 16 2 2 2 2 3" xfId="1016"/>
    <cellStyle name="Normal 16 2 2 2 2 4" xfId="1017"/>
    <cellStyle name="Normal 16 2 2 2 2 4 2" xfId="1018"/>
    <cellStyle name="Normal 16 2 2 2 2 4 3" xfId="1019"/>
    <cellStyle name="Normal 16 2 2 2 2 4 4" xfId="1020"/>
    <cellStyle name="Normal 16 2 2 2 2 4 5" xfId="1021"/>
    <cellStyle name="Normal 16 2 2 2 2 4 6" xfId="1022"/>
    <cellStyle name="Normal 16 2 2 2 2 4 7" xfId="1023"/>
    <cellStyle name="Normal 16 2 2 2 2 4 8" xfId="1024"/>
    <cellStyle name="Normal 16 2 2 2 2 5" xfId="1025"/>
    <cellStyle name="Normal 16 2 2 2 2 6" xfId="1026"/>
    <cellStyle name="Normal 16 2 2 2 2 7" xfId="1027"/>
    <cellStyle name="Normal 16 2 2 2 2 8" xfId="1028"/>
    <cellStyle name="Normal 16 2 2 2 2 9" xfId="1029"/>
    <cellStyle name="Normal 16 2 2 2 3" xfId="1030"/>
    <cellStyle name="Normal 16 2 2 2 4" xfId="1031"/>
    <cellStyle name="Normal 16 2 2 2 5" xfId="1032"/>
    <cellStyle name="Normal 16 2 2 2 6" xfId="1033"/>
    <cellStyle name="Normal 16 2 2 2 7" xfId="1034"/>
    <cellStyle name="Normal 16 2 2 2 8" xfId="1035"/>
    <cellStyle name="Normal 16 2 2 2 9" xfId="1036"/>
    <cellStyle name="Normal 16 2 2 3" xfId="1037"/>
    <cellStyle name="Normal 16 2 2 3 10" xfId="1038"/>
    <cellStyle name="Normal 16 2 2 3 2" xfId="1039"/>
    <cellStyle name="Normal 16 2 2 3 2 2" xfId="1040"/>
    <cellStyle name="Normal 16 2 2 3 2 2 2" xfId="1041"/>
    <cellStyle name="Normal 16 2 2 3 2 2 2 2" xfId="1042"/>
    <cellStyle name="Normal 16 2 2 3 2 2 2 3" xfId="1043"/>
    <cellStyle name="Normal 16 2 2 3 2 2 2 4" xfId="1044"/>
    <cellStyle name="Normal 16 2 2 3 2 2 2 5" xfId="1045"/>
    <cellStyle name="Normal 16 2 2 3 2 2 2 6" xfId="1046"/>
    <cellStyle name="Normal 16 2 2 3 2 2 2 7" xfId="1047"/>
    <cellStyle name="Normal 16 2 2 3 2 2 2 8" xfId="1048"/>
    <cellStyle name="Normal 16 2 2 3 2 2 3" xfId="1049"/>
    <cellStyle name="Normal 16 2 2 3 2 2 4" xfId="1050"/>
    <cellStyle name="Normal 16 2 2 3 2 2 5" xfId="1051"/>
    <cellStyle name="Normal 16 2 2 3 2 2 6" xfId="1052"/>
    <cellStyle name="Normal 16 2 2 3 2 2 7" xfId="1053"/>
    <cellStyle name="Normal 16 2 2 3 2 2 8" xfId="1054"/>
    <cellStyle name="Normal 16 2 2 3 2 3" xfId="1055"/>
    <cellStyle name="Normal 16 2 2 3 2 4" xfId="1056"/>
    <cellStyle name="Normal 16 2 2 3 2 5" xfId="1057"/>
    <cellStyle name="Normal 16 2 2 3 2 6" xfId="1058"/>
    <cellStyle name="Normal 16 2 2 3 2 7" xfId="1059"/>
    <cellStyle name="Normal 16 2 2 3 2 8" xfId="1060"/>
    <cellStyle name="Normal 16 2 2 3 2 9" xfId="1061"/>
    <cellStyle name="Normal 16 2 2 3 3" xfId="1062"/>
    <cellStyle name="Normal 16 2 2 3 4" xfId="1063"/>
    <cellStyle name="Normal 16 2 2 3 4 2" xfId="1064"/>
    <cellStyle name="Normal 16 2 2 3 4 3" xfId="1065"/>
    <cellStyle name="Normal 16 2 2 3 4 4" xfId="1066"/>
    <cellStyle name="Normal 16 2 2 3 4 5" xfId="1067"/>
    <cellStyle name="Normal 16 2 2 3 4 6" xfId="1068"/>
    <cellStyle name="Normal 16 2 2 3 4 7" xfId="1069"/>
    <cellStyle name="Normal 16 2 2 3 4 8" xfId="1070"/>
    <cellStyle name="Normal 16 2 2 3 5" xfId="1071"/>
    <cellStyle name="Normal 16 2 2 3 6" xfId="1072"/>
    <cellStyle name="Normal 16 2 2 3 7" xfId="1073"/>
    <cellStyle name="Normal 16 2 2 3 8" xfId="1074"/>
    <cellStyle name="Normal 16 2 2 3 9" xfId="1075"/>
    <cellStyle name="Normal 16 2 2 4" xfId="1076"/>
    <cellStyle name="Normal 16 2 2 5" xfId="1077"/>
    <cellStyle name="Normal 16 2 2 6" xfId="1078"/>
    <cellStyle name="Normal 16 2 2 7" xfId="1079"/>
    <cellStyle name="Normal 16 2 2 8" xfId="1080"/>
    <cellStyle name="Normal 16 2 2 9" xfId="1081"/>
    <cellStyle name="Normal 16 2 20" xfId="1082"/>
    <cellStyle name="Normal 16 2 21" xfId="1083"/>
    <cellStyle name="Normal 16 2 22" xfId="1084"/>
    <cellStyle name="Normal 16 2 3" xfId="1085"/>
    <cellStyle name="Normal 16 2 4" xfId="1086"/>
    <cellStyle name="Normal 16 2 5" xfId="1087"/>
    <cellStyle name="Normal 16 2 6" xfId="1088"/>
    <cellStyle name="Normal 16 2 7" xfId="1089"/>
    <cellStyle name="Normal 16 2 7 10" xfId="1090"/>
    <cellStyle name="Normal 16 2 7 2" xfId="1091"/>
    <cellStyle name="Normal 16 2 7 2 2" xfId="1092"/>
    <cellStyle name="Normal 16 2 7 2 2 2" xfId="1093"/>
    <cellStyle name="Normal 16 2 7 2 2 2 2" xfId="1094"/>
    <cellStyle name="Normal 16 2 7 2 2 2 3" xfId="1095"/>
    <cellStyle name="Normal 16 2 7 2 2 2 4" xfId="1096"/>
    <cellStyle name="Normal 16 2 7 2 2 2 5" xfId="1097"/>
    <cellStyle name="Normal 16 2 7 2 2 2 6" xfId="1098"/>
    <cellStyle name="Normal 16 2 7 2 2 2 7" xfId="1099"/>
    <cellStyle name="Normal 16 2 7 2 2 2 8" xfId="1100"/>
    <cellStyle name="Normal 16 2 7 2 2 3" xfId="1101"/>
    <cellStyle name="Normal 16 2 7 2 2 4" xfId="1102"/>
    <cellStyle name="Normal 16 2 7 2 2 5" xfId="1103"/>
    <cellStyle name="Normal 16 2 7 2 2 6" xfId="1104"/>
    <cellStyle name="Normal 16 2 7 2 2 7" xfId="1105"/>
    <cellStyle name="Normal 16 2 7 2 2 8" xfId="1106"/>
    <cellStyle name="Normal 16 2 7 2 3" xfId="1107"/>
    <cellStyle name="Normal 16 2 7 2 4" xfId="1108"/>
    <cellStyle name="Normal 16 2 7 2 5" xfId="1109"/>
    <cellStyle name="Normal 16 2 7 2 6" xfId="1110"/>
    <cellStyle name="Normal 16 2 7 2 7" xfId="1111"/>
    <cellStyle name="Normal 16 2 7 2 8" xfId="1112"/>
    <cellStyle name="Normal 16 2 7 2 9" xfId="1113"/>
    <cellStyle name="Normal 16 2 7 3" xfId="1114"/>
    <cellStyle name="Normal 16 2 7 4" xfId="1115"/>
    <cellStyle name="Normal 16 2 7 4 2" xfId="1116"/>
    <cellStyle name="Normal 16 2 7 4 3" xfId="1117"/>
    <cellStyle name="Normal 16 2 7 4 4" xfId="1118"/>
    <cellStyle name="Normal 16 2 7 4 5" xfId="1119"/>
    <cellStyle name="Normal 16 2 7 4 6" xfId="1120"/>
    <cellStyle name="Normal 16 2 7 4 7" xfId="1121"/>
    <cellStyle name="Normal 16 2 7 4 8" xfId="1122"/>
    <cellStyle name="Normal 16 2 7 5" xfId="1123"/>
    <cellStyle name="Normal 16 2 7 6" xfId="1124"/>
    <cellStyle name="Normal 16 2 7 7" xfId="1125"/>
    <cellStyle name="Normal 16 2 7 8" xfId="1126"/>
    <cellStyle name="Normal 16 2 7 9" xfId="1127"/>
    <cellStyle name="Normal 16 2 8" xfId="1128"/>
    <cellStyle name="Normal 16 2 9" xfId="1129"/>
    <cellStyle name="Normal 16 3" xfId="1130"/>
    <cellStyle name="Normal 16 3 10" xfId="1131"/>
    <cellStyle name="Normal 16 3 10 2" xfId="1132"/>
    <cellStyle name="Normal 16 3 10 2 2" xfId="1133"/>
    <cellStyle name="Normal 16 3 10 2 2 2" xfId="1134"/>
    <cellStyle name="Normal 16 3 10 2 2 3" xfId="1135"/>
    <cellStyle name="Normal 16 3 10 2 2 4" xfId="1136"/>
    <cellStyle name="Normal 16 3 10 2 2 5" xfId="1137"/>
    <cellStyle name="Normal 16 3 10 2 2 6" xfId="1138"/>
    <cellStyle name="Normal 16 3 10 2 2 7" xfId="1139"/>
    <cellStyle name="Normal 16 3 10 2 2 8" xfId="1140"/>
    <cellStyle name="Normal 16 3 10 2 3" xfId="1141"/>
    <cellStyle name="Normal 16 3 10 2 4" xfId="1142"/>
    <cellStyle name="Normal 16 3 10 2 5" xfId="1143"/>
    <cellStyle name="Normal 16 3 10 2 6" xfId="1144"/>
    <cellStyle name="Normal 16 3 10 2 7" xfId="1145"/>
    <cellStyle name="Normal 16 3 10 2 8" xfId="1146"/>
    <cellStyle name="Normal 16 3 10 3" xfId="1147"/>
    <cellStyle name="Normal 16 3 10 4" xfId="1148"/>
    <cellStyle name="Normal 16 3 10 5" xfId="1149"/>
    <cellStyle name="Normal 16 3 10 6" xfId="1150"/>
    <cellStyle name="Normal 16 3 10 7" xfId="1151"/>
    <cellStyle name="Normal 16 3 10 8" xfId="1152"/>
    <cellStyle name="Normal 16 3 10 9" xfId="1153"/>
    <cellStyle name="Normal 16 3 11" xfId="1154"/>
    <cellStyle name="Normal 16 3 11 2" xfId="1155"/>
    <cellStyle name="Normal 16 3 11 3" xfId="1156"/>
    <cellStyle name="Normal 16 3 11 4" xfId="1157"/>
    <cellStyle name="Normal 16 3 11 5" xfId="1158"/>
    <cellStyle name="Normal 16 3 11 6" xfId="1159"/>
    <cellStyle name="Normal 16 3 11 7" xfId="1160"/>
    <cellStyle name="Normal 16 3 11 8" xfId="1161"/>
    <cellStyle name="Normal 16 3 12" xfId="1162"/>
    <cellStyle name="Normal 16 3 13" xfId="1163"/>
    <cellStyle name="Normal 16 3 14" xfId="1164"/>
    <cellStyle name="Normal 16 3 15" xfId="1165"/>
    <cellStyle name="Normal 16 3 16" xfId="1166"/>
    <cellStyle name="Normal 16 3 17" xfId="1167"/>
    <cellStyle name="Normal 16 3 2" xfId="1168"/>
    <cellStyle name="Normal 16 3 2 10" xfId="1169"/>
    <cellStyle name="Normal 16 3 2 10 2" xfId="1170"/>
    <cellStyle name="Normal 16 3 2 10 2 2" xfId="1171"/>
    <cellStyle name="Normal 16 3 2 10 2 2 2" xfId="1172"/>
    <cellStyle name="Normal 16 3 2 10 2 2 3" xfId="1173"/>
    <cellStyle name="Normal 16 3 2 10 2 2 4" xfId="1174"/>
    <cellStyle name="Normal 16 3 2 10 2 2 5" xfId="1175"/>
    <cellStyle name="Normal 16 3 2 10 2 2 6" xfId="1176"/>
    <cellStyle name="Normal 16 3 2 10 2 2 7" xfId="1177"/>
    <cellStyle name="Normal 16 3 2 10 2 2 8" xfId="1178"/>
    <cellStyle name="Normal 16 3 2 10 2 3" xfId="1179"/>
    <cellStyle name="Normal 16 3 2 10 2 4" xfId="1180"/>
    <cellStyle name="Normal 16 3 2 10 2 5" xfId="1181"/>
    <cellStyle name="Normal 16 3 2 10 2 6" xfId="1182"/>
    <cellStyle name="Normal 16 3 2 10 2 7" xfId="1183"/>
    <cellStyle name="Normal 16 3 2 10 2 8" xfId="1184"/>
    <cellStyle name="Normal 16 3 2 10 3" xfId="1185"/>
    <cellStyle name="Normal 16 3 2 10 4" xfId="1186"/>
    <cellStyle name="Normal 16 3 2 10 5" xfId="1187"/>
    <cellStyle name="Normal 16 3 2 10 6" xfId="1188"/>
    <cellStyle name="Normal 16 3 2 10 7" xfId="1189"/>
    <cellStyle name="Normal 16 3 2 10 8" xfId="1190"/>
    <cellStyle name="Normal 16 3 2 10 9" xfId="1191"/>
    <cellStyle name="Normal 16 3 2 11" xfId="1192"/>
    <cellStyle name="Normal 16 3 2 11 2" xfId="1193"/>
    <cellStyle name="Normal 16 3 2 11 3" xfId="1194"/>
    <cellStyle name="Normal 16 3 2 11 4" xfId="1195"/>
    <cellStyle name="Normal 16 3 2 11 5" xfId="1196"/>
    <cellStyle name="Normal 16 3 2 11 6" xfId="1197"/>
    <cellStyle name="Normal 16 3 2 11 7" xfId="1198"/>
    <cellStyle name="Normal 16 3 2 11 8" xfId="1199"/>
    <cellStyle name="Normal 16 3 2 12" xfId="1200"/>
    <cellStyle name="Normal 16 3 2 13" xfId="1201"/>
    <cellStyle name="Normal 16 3 2 14" xfId="1202"/>
    <cellStyle name="Normal 16 3 2 15" xfId="1203"/>
    <cellStyle name="Normal 16 3 2 16" xfId="1204"/>
    <cellStyle name="Normal 16 3 2 17" xfId="1205"/>
    <cellStyle name="Normal 16 3 2 2" xfId="1206"/>
    <cellStyle name="Normal 16 3 2 2 10" xfId="1207"/>
    <cellStyle name="Normal 16 3 2 2 2" xfId="1208"/>
    <cellStyle name="Normal 16 3 2 2 2 2" xfId="1209"/>
    <cellStyle name="Normal 16 3 2 2 2 2 2" xfId="1210"/>
    <cellStyle name="Normal 16 3 2 2 2 2 2 2" xfId="1211"/>
    <cellStyle name="Normal 16 3 2 2 2 2 2 3" xfId="1212"/>
    <cellStyle name="Normal 16 3 2 2 2 2 2 4" xfId="1213"/>
    <cellStyle name="Normal 16 3 2 2 2 2 2 5" xfId="1214"/>
    <cellStyle name="Normal 16 3 2 2 2 2 2 6" xfId="1215"/>
    <cellStyle name="Normal 16 3 2 2 2 2 2 7" xfId="1216"/>
    <cellStyle name="Normal 16 3 2 2 2 2 2 8" xfId="1217"/>
    <cellStyle name="Normal 16 3 2 2 2 2 3" xfId="1218"/>
    <cellStyle name="Normal 16 3 2 2 2 2 4" xfId="1219"/>
    <cellStyle name="Normal 16 3 2 2 2 2 5" xfId="1220"/>
    <cellStyle name="Normal 16 3 2 2 2 2 6" xfId="1221"/>
    <cellStyle name="Normal 16 3 2 2 2 2 7" xfId="1222"/>
    <cellStyle name="Normal 16 3 2 2 2 2 8" xfId="1223"/>
    <cellStyle name="Normal 16 3 2 2 2 3" xfId="1224"/>
    <cellStyle name="Normal 16 3 2 2 2 4" xfId="1225"/>
    <cellStyle name="Normal 16 3 2 2 2 5" xfId="1226"/>
    <cellStyle name="Normal 16 3 2 2 2 6" xfId="1227"/>
    <cellStyle name="Normal 16 3 2 2 2 7" xfId="1228"/>
    <cellStyle name="Normal 16 3 2 2 2 8" xfId="1229"/>
    <cellStyle name="Normal 16 3 2 2 2 9" xfId="1230"/>
    <cellStyle name="Normal 16 3 2 2 3" xfId="1231"/>
    <cellStyle name="Normal 16 3 2 2 4" xfId="1232"/>
    <cellStyle name="Normal 16 3 2 2 4 2" xfId="1233"/>
    <cellStyle name="Normal 16 3 2 2 4 3" xfId="1234"/>
    <cellStyle name="Normal 16 3 2 2 4 4" xfId="1235"/>
    <cellStyle name="Normal 16 3 2 2 4 5" xfId="1236"/>
    <cellStyle name="Normal 16 3 2 2 4 6" xfId="1237"/>
    <cellStyle name="Normal 16 3 2 2 4 7" xfId="1238"/>
    <cellStyle name="Normal 16 3 2 2 4 8" xfId="1239"/>
    <cellStyle name="Normal 16 3 2 2 5" xfId="1240"/>
    <cellStyle name="Normal 16 3 2 2 6" xfId="1241"/>
    <cellStyle name="Normal 16 3 2 2 7" xfId="1242"/>
    <cellStyle name="Normal 16 3 2 2 8" xfId="1243"/>
    <cellStyle name="Normal 16 3 2 2 9" xfId="1244"/>
    <cellStyle name="Normal 16 3 2 3" xfId="1245"/>
    <cellStyle name="Normal 16 3 2 4" xfId="1246"/>
    <cellStyle name="Normal 16 3 2 5" xfId="1247"/>
    <cellStyle name="Normal 16 3 2 6" xfId="1248"/>
    <cellStyle name="Normal 16 3 2 7" xfId="1249"/>
    <cellStyle name="Normal 16 3 2 8" xfId="1250"/>
    <cellStyle name="Normal 16 3 2 9" xfId="1251"/>
    <cellStyle name="Normal 16 3 3" xfId="1252"/>
    <cellStyle name="Normal 16 3 3 10" xfId="1253"/>
    <cellStyle name="Normal 16 3 3 2" xfId="1254"/>
    <cellStyle name="Normal 16 3 3 2 2" xfId="1255"/>
    <cellStyle name="Normal 16 3 3 2 2 2" xfId="1256"/>
    <cellStyle name="Normal 16 3 3 2 2 2 2" xfId="1257"/>
    <cellStyle name="Normal 16 3 3 2 2 2 3" xfId="1258"/>
    <cellStyle name="Normal 16 3 3 2 2 2 4" xfId="1259"/>
    <cellStyle name="Normal 16 3 3 2 2 2 5" xfId="1260"/>
    <cellStyle name="Normal 16 3 3 2 2 2 6" xfId="1261"/>
    <cellStyle name="Normal 16 3 3 2 2 2 7" xfId="1262"/>
    <cellStyle name="Normal 16 3 3 2 2 2 8" xfId="1263"/>
    <cellStyle name="Normal 16 3 3 2 2 3" xfId="1264"/>
    <cellStyle name="Normal 16 3 3 2 2 4" xfId="1265"/>
    <cellStyle name="Normal 16 3 3 2 2 5" xfId="1266"/>
    <cellStyle name="Normal 16 3 3 2 2 6" xfId="1267"/>
    <cellStyle name="Normal 16 3 3 2 2 7" xfId="1268"/>
    <cellStyle name="Normal 16 3 3 2 2 8" xfId="1269"/>
    <cellStyle name="Normal 16 3 3 2 3" xfId="1270"/>
    <cellStyle name="Normal 16 3 3 2 4" xfId="1271"/>
    <cellStyle name="Normal 16 3 3 2 5" xfId="1272"/>
    <cellStyle name="Normal 16 3 3 2 6" xfId="1273"/>
    <cellStyle name="Normal 16 3 3 2 7" xfId="1274"/>
    <cellStyle name="Normal 16 3 3 2 8" xfId="1275"/>
    <cellStyle name="Normal 16 3 3 2 9" xfId="1276"/>
    <cellStyle name="Normal 16 3 3 3" xfId="1277"/>
    <cellStyle name="Normal 16 3 3 4" xfId="1278"/>
    <cellStyle name="Normal 16 3 3 4 2" xfId="1279"/>
    <cellStyle name="Normal 16 3 3 4 3" xfId="1280"/>
    <cellStyle name="Normal 16 3 3 4 4" xfId="1281"/>
    <cellStyle name="Normal 16 3 3 4 5" xfId="1282"/>
    <cellStyle name="Normal 16 3 3 4 6" xfId="1283"/>
    <cellStyle name="Normal 16 3 3 4 7" xfId="1284"/>
    <cellStyle name="Normal 16 3 3 4 8" xfId="1285"/>
    <cellStyle name="Normal 16 3 3 5" xfId="1286"/>
    <cellStyle name="Normal 16 3 3 6" xfId="1287"/>
    <cellStyle name="Normal 16 3 3 7" xfId="1288"/>
    <cellStyle name="Normal 16 3 3 8" xfId="1289"/>
    <cellStyle name="Normal 16 3 3 9" xfId="1290"/>
    <cellStyle name="Normal 16 3 4" xfId="1291"/>
    <cellStyle name="Normal 16 3 5" xfId="1292"/>
    <cellStyle name="Normal 16 3 6" xfId="1293"/>
    <cellStyle name="Normal 16 3 7" xfId="1294"/>
    <cellStyle name="Normal 16 3 8" xfId="1295"/>
    <cellStyle name="Normal 16 3 9" xfId="1296"/>
    <cellStyle name="Normal 16 4" xfId="1297"/>
    <cellStyle name="Normal 16 5" xfId="1298"/>
    <cellStyle name="Normal 16 6" xfId="1299"/>
    <cellStyle name="Normal 16 7" xfId="1300"/>
    <cellStyle name="Normal 16 8" xfId="1301"/>
    <cellStyle name="Normal 16 9" xfId="13566"/>
    <cellStyle name="Normal 17" xfId="1302"/>
    <cellStyle name="Normal 17 10" xfId="1303"/>
    <cellStyle name="Normal 17 11" xfId="1304"/>
    <cellStyle name="Normal 17 12" xfId="1305"/>
    <cellStyle name="Normal 17 13" xfId="1306"/>
    <cellStyle name="Normal 17 14" xfId="1307"/>
    <cellStyle name="Normal 17 15" xfId="1308"/>
    <cellStyle name="Normal 17 16" xfId="1309"/>
    <cellStyle name="Normal 17 17" xfId="1310"/>
    <cellStyle name="Normal 17 18" xfId="1311"/>
    <cellStyle name="Normal 17 19" xfId="1312"/>
    <cellStyle name="Normal 17 2" xfId="1313"/>
    <cellStyle name="Normal 17 20" xfId="1314"/>
    <cellStyle name="Normal 17 21" xfId="1315"/>
    <cellStyle name="Normal 17 22" xfId="1316"/>
    <cellStyle name="Normal 17 23" xfId="13567"/>
    <cellStyle name="Normal 17 3" xfId="1317"/>
    <cellStyle name="Normal 17 4" xfId="1318"/>
    <cellStyle name="Normal 17 5" xfId="1319"/>
    <cellStyle name="Normal 17 6" xfId="1320"/>
    <cellStyle name="Normal 17 7" xfId="1321"/>
    <cellStyle name="Normal 17 8" xfId="1322"/>
    <cellStyle name="Normal 17 9" xfId="1323"/>
    <cellStyle name="Normal 18" xfId="1324"/>
    <cellStyle name="Normal 18 10" xfId="1325"/>
    <cellStyle name="Normal 18 11" xfId="1326"/>
    <cellStyle name="Normal 18 12" xfId="1327"/>
    <cellStyle name="Normal 18 13" xfId="1328"/>
    <cellStyle name="Normal 18 14" xfId="1329"/>
    <cellStyle name="Normal 18 15" xfId="1330"/>
    <cellStyle name="Normal 18 16" xfId="1331"/>
    <cellStyle name="Normal 18 17" xfId="1332"/>
    <cellStyle name="Normal 18 18" xfId="1333"/>
    <cellStyle name="Normal 18 19" xfId="1334"/>
    <cellStyle name="Normal 18 2" xfId="1335"/>
    <cellStyle name="Normal 18 20" xfId="1336"/>
    <cellStyle name="Normal 18 21" xfId="1337"/>
    <cellStyle name="Normal 18 22" xfId="1338"/>
    <cellStyle name="Normal 18 23" xfId="13568"/>
    <cellStyle name="Normal 18 3" xfId="1339"/>
    <cellStyle name="Normal 18 4" xfId="1340"/>
    <cellStyle name="Normal 18 5" xfId="1341"/>
    <cellStyle name="Normal 18 6" xfId="1342"/>
    <cellStyle name="Normal 18 7" xfId="1343"/>
    <cellStyle name="Normal 18 8" xfId="1344"/>
    <cellStyle name="Normal 18 9" xfId="1345"/>
    <cellStyle name="Normal 19 2" xfId="1346"/>
    <cellStyle name="Normal 19 3" xfId="1347"/>
    <cellStyle name="Normal 19 4" xfId="1348"/>
    <cellStyle name="Normal 19 5" xfId="1349"/>
    <cellStyle name="Normal 19 6" xfId="1350"/>
    <cellStyle name="Normal 19 7" xfId="1351"/>
    <cellStyle name="Normal 19 8" xfId="1352"/>
    <cellStyle name="Normal 2" xfId="1353"/>
    <cellStyle name="Normal 2 10" xfId="1354"/>
    <cellStyle name="Normal 2 11" xfId="1355"/>
    <cellStyle name="Normal 2 12" xfId="1356"/>
    <cellStyle name="Normal 2 12 10" xfId="1357"/>
    <cellStyle name="Normal 2 12 11" xfId="1358"/>
    <cellStyle name="Normal 2 12 12" xfId="1359"/>
    <cellStyle name="Normal 2 12 13" xfId="1360"/>
    <cellStyle name="Normal 2 12 14" xfId="1361"/>
    <cellStyle name="Normal 2 12 15" xfId="1362"/>
    <cellStyle name="Normal 2 12 15 2" xfId="1363"/>
    <cellStyle name="Normal 2 12 15 2 2" xfId="1364"/>
    <cellStyle name="Normal 2 12 15 2 2 2" xfId="1365"/>
    <cellStyle name="Normal 2 12 15 2 2 3" xfId="1366"/>
    <cellStyle name="Normal 2 12 15 2 2 4" xfId="1367"/>
    <cellStyle name="Normal 2 12 15 2 2 5" xfId="1368"/>
    <cellStyle name="Normal 2 12 15 2 2 6" xfId="1369"/>
    <cellStyle name="Normal 2 12 15 2 2 7" xfId="1370"/>
    <cellStyle name="Normal 2 12 15 2 2 8" xfId="1371"/>
    <cellStyle name="Normal 2 12 15 2 3" xfId="1372"/>
    <cellStyle name="Normal 2 12 15 2 4" xfId="1373"/>
    <cellStyle name="Normal 2 12 15 2 5" xfId="1374"/>
    <cellStyle name="Normal 2 12 15 2 6" xfId="1375"/>
    <cellStyle name="Normal 2 12 15 2 7" xfId="1376"/>
    <cellStyle name="Normal 2 12 15 2 8" xfId="1377"/>
    <cellStyle name="Normal 2 12 15 3" xfId="1378"/>
    <cellStyle name="Normal 2 12 15 4" xfId="1379"/>
    <cellStyle name="Normal 2 12 15 5" xfId="1380"/>
    <cellStyle name="Normal 2 12 15 6" xfId="1381"/>
    <cellStyle name="Normal 2 12 15 7" xfId="1382"/>
    <cellStyle name="Normal 2 12 15 8" xfId="1383"/>
    <cellStyle name="Normal 2 12 15 9" xfId="1384"/>
    <cellStyle name="Normal 2 12 16" xfId="1385"/>
    <cellStyle name="Normal 2 12 16 2" xfId="1386"/>
    <cellStyle name="Normal 2 12 16 3" xfId="1387"/>
    <cellStyle name="Normal 2 12 16 4" xfId="1388"/>
    <cellStyle name="Normal 2 12 16 5" xfId="1389"/>
    <cellStyle name="Normal 2 12 16 6" xfId="1390"/>
    <cellStyle name="Normal 2 12 16 7" xfId="1391"/>
    <cellStyle name="Normal 2 12 16 8" xfId="1392"/>
    <cellStyle name="Normal 2 12 17" xfId="1393"/>
    <cellStyle name="Normal 2 12 18" xfId="1394"/>
    <cellStyle name="Normal 2 12 19" xfId="1395"/>
    <cellStyle name="Normal 2 12 2" xfId="1396"/>
    <cellStyle name="Normal 2 12 2 10" xfId="1397"/>
    <cellStyle name="Normal 2 12 2 11" xfId="1398"/>
    <cellStyle name="Normal 2 12 2 12" xfId="1399"/>
    <cellStyle name="Normal 2 12 2 13" xfId="1400"/>
    <cellStyle name="Normal 2 12 2 14" xfId="1401"/>
    <cellStyle name="Normal 2 12 2 15" xfId="1402"/>
    <cellStyle name="Normal 2 12 2 15 2" xfId="1403"/>
    <cellStyle name="Normal 2 12 2 15 2 2" xfId="1404"/>
    <cellStyle name="Normal 2 12 2 15 2 2 2" xfId="1405"/>
    <cellStyle name="Normal 2 12 2 15 2 2 3" xfId="1406"/>
    <cellStyle name="Normal 2 12 2 15 2 2 4" xfId="1407"/>
    <cellStyle name="Normal 2 12 2 15 2 2 5" xfId="1408"/>
    <cellStyle name="Normal 2 12 2 15 2 2 6" xfId="1409"/>
    <cellStyle name="Normal 2 12 2 15 2 2 7" xfId="1410"/>
    <cellStyle name="Normal 2 12 2 15 2 2 8" xfId="1411"/>
    <cellStyle name="Normal 2 12 2 15 2 3" xfId="1412"/>
    <cellStyle name="Normal 2 12 2 15 2 4" xfId="1413"/>
    <cellStyle name="Normal 2 12 2 15 2 5" xfId="1414"/>
    <cellStyle name="Normal 2 12 2 15 2 6" xfId="1415"/>
    <cellStyle name="Normal 2 12 2 15 2 7" xfId="1416"/>
    <cellStyle name="Normal 2 12 2 15 2 8" xfId="1417"/>
    <cellStyle name="Normal 2 12 2 15 3" xfId="1418"/>
    <cellStyle name="Normal 2 12 2 15 4" xfId="1419"/>
    <cellStyle name="Normal 2 12 2 15 5" xfId="1420"/>
    <cellStyle name="Normal 2 12 2 15 6" xfId="1421"/>
    <cellStyle name="Normal 2 12 2 15 7" xfId="1422"/>
    <cellStyle name="Normal 2 12 2 15 8" xfId="1423"/>
    <cellStyle name="Normal 2 12 2 15 9" xfId="1424"/>
    <cellStyle name="Normal 2 12 2 16" xfId="1425"/>
    <cellStyle name="Normal 2 12 2 16 2" xfId="1426"/>
    <cellStyle name="Normal 2 12 2 16 3" xfId="1427"/>
    <cellStyle name="Normal 2 12 2 16 4" xfId="1428"/>
    <cellStyle name="Normal 2 12 2 16 5" xfId="1429"/>
    <cellStyle name="Normal 2 12 2 16 6" xfId="1430"/>
    <cellStyle name="Normal 2 12 2 16 7" xfId="1431"/>
    <cellStyle name="Normal 2 12 2 16 8" xfId="1432"/>
    <cellStyle name="Normal 2 12 2 17" xfId="1433"/>
    <cellStyle name="Normal 2 12 2 18" xfId="1434"/>
    <cellStyle name="Normal 2 12 2 19" xfId="1435"/>
    <cellStyle name="Normal 2 12 2 2" xfId="1436"/>
    <cellStyle name="Normal 2 12 2 2 10" xfId="1437"/>
    <cellStyle name="Normal 2 12 2 2 10 2" xfId="1438"/>
    <cellStyle name="Normal 2 12 2 2 10 2 2" xfId="1439"/>
    <cellStyle name="Normal 2 12 2 2 10 2 2 2" xfId="1440"/>
    <cellStyle name="Normal 2 12 2 2 10 2 2 3" xfId="1441"/>
    <cellStyle name="Normal 2 12 2 2 10 2 2 4" xfId="1442"/>
    <cellStyle name="Normal 2 12 2 2 10 2 2 5" xfId="1443"/>
    <cellStyle name="Normal 2 12 2 2 10 2 2 6" xfId="1444"/>
    <cellStyle name="Normal 2 12 2 2 10 2 2 7" xfId="1445"/>
    <cellStyle name="Normal 2 12 2 2 10 2 2 8" xfId="1446"/>
    <cellStyle name="Normal 2 12 2 2 10 2 3" xfId="1447"/>
    <cellStyle name="Normal 2 12 2 2 10 2 4" xfId="1448"/>
    <cellStyle name="Normal 2 12 2 2 10 2 5" xfId="1449"/>
    <cellStyle name="Normal 2 12 2 2 10 2 6" xfId="1450"/>
    <cellStyle name="Normal 2 12 2 2 10 2 7" xfId="1451"/>
    <cellStyle name="Normal 2 12 2 2 10 2 8" xfId="1452"/>
    <cellStyle name="Normal 2 12 2 2 10 3" xfId="1453"/>
    <cellStyle name="Normal 2 12 2 2 10 4" xfId="1454"/>
    <cellStyle name="Normal 2 12 2 2 10 5" xfId="1455"/>
    <cellStyle name="Normal 2 12 2 2 10 6" xfId="1456"/>
    <cellStyle name="Normal 2 12 2 2 10 7" xfId="1457"/>
    <cellStyle name="Normal 2 12 2 2 10 8" xfId="1458"/>
    <cellStyle name="Normal 2 12 2 2 10 9" xfId="1459"/>
    <cellStyle name="Normal 2 12 2 2 11" xfId="1460"/>
    <cellStyle name="Normal 2 12 2 2 11 2" xfId="1461"/>
    <cellStyle name="Normal 2 12 2 2 11 3" xfId="1462"/>
    <cellStyle name="Normal 2 12 2 2 11 4" xfId="1463"/>
    <cellStyle name="Normal 2 12 2 2 11 5" xfId="1464"/>
    <cellStyle name="Normal 2 12 2 2 11 6" xfId="1465"/>
    <cellStyle name="Normal 2 12 2 2 11 7" xfId="1466"/>
    <cellStyle name="Normal 2 12 2 2 11 8" xfId="1467"/>
    <cellStyle name="Normal 2 12 2 2 12" xfId="1468"/>
    <cellStyle name="Normal 2 12 2 2 13" xfId="1469"/>
    <cellStyle name="Normal 2 12 2 2 14" xfId="1470"/>
    <cellStyle name="Normal 2 12 2 2 15" xfId="1471"/>
    <cellStyle name="Normal 2 12 2 2 16" xfId="1472"/>
    <cellStyle name="Normal 2 12 2 2 17" xfId="1473"/>
    <cellStyle name="Normal 2 12 2 2 2" xfId="1474"/>
    <cellStyle name="Normal 2 12 2 2 2 10" xfId="1475"/>
    <cellStyle name="Normal 2 12 2 2 2 10 2" xfId="1476"/>
    <cellStyle name="Normal 2 12 2 2 2 10 2 2" xfId="1477"/>
    <cellStyle name="Normal 2 12 2 2 2 10 2 2 2" xfId="1478"/>
    <cellStyle name="Normal 2 12 2 2 2 10 2 2 3" xfId="1479"/>
    <cellStyle name="Normal 2 12 2 2 2 10 2 2 4" xfId="1480"/>
    <cellStyle name="Normal 2 12 2 2 2 10 2 2 5" xfId="1481"/>
    <cellStyle name="Normal 2 12 2 2 2 10 2 2 6" xfId="1482"/>
    <cellStyle name="Normal 2 12 2 2 2 10 2 2 7" xfId="1483"/>
    <cellStyle name="Normal 2 12 2 2 2 10 2 2 8" xfId="1484"/>
    <cellStyle name="Normal 2 12 2 2 2 10 2 3" xfId="1485"/>
    <cellStyle name="Normal 2 12 2 2 2 10 2 4" xfId="1486"/>
    <cellStyle name="Normal 2 12 2 2 2 10 2 5" xfId="1487"/>
    <cellStyle name="Normal 2 12 2 2 2 10 2 6" xfId="1488"/>
    <cellStyle name="Normal 2 12 2 2 2 10 2 7" xfId="1489"/>
    <cellStyle name="Normal 2 12 2 2 2 10 2 8" xfId="1490"/>
    <cellStyle name="Normal 2 12 2 2 2 10 3" xfId="1491"/>
    <cellStyle name="Normal 2 12 2 2 2 10 4" xfId="1492"/>
    <cellStyle name="Normal 2 12 2 2 2 10 5" xfId="1493"/>
    <cellStyle name="Normal 2 12 2 2 2 10 6" xfId="1494"/>
    <cellStyle name="Normal 2 12 2 2 2 10 7" xfId="1495"/>
    <cellStyle name="Normal 2 12 2 2 2 10 8" xfId="1496"/>
    <cellStyle name="Normal 2 12 2 2 2 10 9" xfId="1497"/>
    <cellStyle name="Normal 2 12 2 2 2 11" xfId="1498"/>
    <cellStyle name="Normal 2 12 2 2 2 11 2" xfId="1499"/>
    <cellStyle name="Normal 2 12 2 2 2 11 3" xfId="1500"/>
    <cellStyle name="Normal 2 12 2 2 2 11 4" xfId="1501"/>
    <cellStyle name="Normal 2 12 2 2 2 11 5" xfId="1502"/>
    <cellStyle name="Normal 2 12 2 2 2 11 6" xfId="1503"/>
    <cellStyle name="Normal 2 12 2 2 2 11 7" xfId="1504"/>
    <cellStyle name="Normal 2 12 2 2 2 11 8" xfId="1505"/>
    <cellStyle name="Normal 2 12 2 2 2 12" xfId="1506"/>
    <cellStyle name="Normal 2 12 2 2 2 13" xfId="1507"/>
    <cellStyle name="Normal 2 12 2 2 2 14" xfId="1508"/>
    <cellStyle name="Normal 2 12 2 2 2 15" xfId="1509"/>
    <cellStyle name="Normal 2 12 2 2 2 16" xfId="1510"/>
    <cellStyle name="Normal 2 12 2 2 2 17" xfId="1511"/>
    <cellStyle name="Normal 2 12 2 2 2 2" xfId="1512"/>
    <cellStyle name="Normal 2 12 2 2 2 2 10" xfId="1513"/>
    <cellStyle name="Normal 2 12 2 2 2 2 2" xfId="1514"/>
    <cellStyle name="Normal 2 12 2 2 2 2 2 2" xfId="1515"/>
    <cellStyle name="Normal 2 12 2 2 2 2 2 2 2" xfId="1516"/>
    <cellStyle name="Normal 2 12 2 2 2 2 2 2 2 2" xfId="1517"/>
    <cellStyle name="Normal 2 12 2 2 2 2 2 2 2 3" xfId="1518"/>
    <cellStyle name="Normal 2 12 2 2 2 2 2 2 2 4" xfId="1519"/>
    <cellStyle name="Normal 2 12 2 2 2 2 2 2 2 5" xfId="1520"/>
    <cellStyle name="Normal 2 12 2 2 2 2 2 2 2 6" xfId="1521"/>
    <cellStyle name="Normal 2 12 2 2 2 2 2 2 2 7" xfId="1522"/>
    <cellStyle name="Normal 2 12 2 2 2 2 2 2 2 8" xfId="1523"/>
    <cellStyle name="Normal 2 12 2 2 2 2 2 2 3" xfId="1524"/>
    <cellStyle name="Normal 2 12 2 2 2 2 2 2 4" xfId="1525"/>
    <cellStyle name="Normal 2 12 2 2 2 2 2 2 5" xfId="1526"/>
    <cellStyle name="Normal 2 12 2 2 2 2 2 2 6" xfId="1527"/>
    <cellStyle name="Normal 2 12 2 2 2 2 2 2 7" xfId="1528"/>
    <cellStyle name="Normal 2 12 2 2 2 2 2 2 8" xfId="1529"/>
    <cellStyle name="Normal 2 12 2 2 2 2 2 3" xfId="1530"/>
    <cellStyle name="Normal 2 12 2 2 2 2 2 4" xfId="1531"/>
    <cellStyle name="Normal 2 12 2 2 2 2 2 5" xfId="1532"/>
    <cellStyle name="Normal 2 12 2 2 2 2 2 6" xfId="1533"/>
    <cellStyle name="Normal 2 12 2 2 2 2 2 7" xfId="1534"/>
    <cellStyle name="Normal 2 12 2 2 2 2 2 8" xfId="1535"/>
    <cellStyle name="Normal 2 12 2 2 2 2 2 9" xfId="1536"/>
    <cellStyle name="Normal 2 12 2 2 2 2 3" xfId="1537"/>
    <cellStyle name="Normal 2 12 2 2 2 2 4" xfId="1538"/>
    <cellStyle name="Normal 2 12 2 2 2 2 4 2" xfId="1539"/>
    <cellStyle name="Normal 2 12 2 2 2 2 4 3" xfId="1540"/>
    <cellStyle name="Normal 2 12 2 2 2 2 4 4" xfId="1541"/>
    <cellStyle name="Normal 2 12 2 2 2 2 4 5" xfId="1542"/>
    <cellStyle name="Normal 2 12 2 2 2 2 4 6" xfId="1543"/>
    <cellStyle name="Normal 2 12 2 2 2 2 4 7" xfId="1544"/>
    <cellStyle name="Normal 2 12 2 2 2 2 4 8" xfId="1545"/>
    <cellStyle name="Normal 2 12 2 2 2 2 5" xfId="1546"/>
    <cellStyle name="Normal 2 12 2 2 2 2 6" xfId="1547"/>
    <cellStyle name="Normal 2 12 2 2 2 2 7" xfId="1548"/>
    <cellStyle name="Normal 2 12 2 2 2 2 8" xfId="1549"/>
    <cellStyle name="Normal 2 12 2 2 2 2 9" xfId="1550"/>
    <cellStyle name="Normal 2 12 2 2 2 3" xfId="1551"/>
    <cellStyle name="Normal 2 12 2 2 2 4" xfId="1552"/>
    <cellStyle name="Normal 2 12 2 2 2 5" xfId="1553"/>
    <cellStyle name="Normal 2 12 2 2 2 6" xfId="1554"/>
    <cellStyle name="Normal 2 12 2 2 2 7" xfId="1555"/>
    <cellStyle name="Normal 2 12 2 2 2 8" xfId="1556"/>
    <cellStyle name="Normal 2 12 2 2 2 9" xfId="1557"/>
    <cellStyle name="Normal 2 12 2 2 3" xfId="1558"/>
    <cellStyle name="Normal 2 12 2 2 3 10" xfId="1559"/>
    <cellStyle name="Normal 2 12 2 2 3 2" xfId="1560"/>
    <cellStyle name="Normal 2 12 2 2 3 2 2" xfId="1561"/>
    <cellStyle name="Normal 2 12 2 2 3 2 2 2" xfId="1562"/>
    <cellStyle name="Normal 2 12 2 2 3 2 2 2 2" xfId="1563"/>
    <cellStyle name="Normal 2 12 2 2 3 2 2 2 3" xfId="1564"/>
    <cellStyle name="Normal 2 12 2 2 3 2 2 2 4" xfId="1565"/>
    <cellStyle name="Normal 2 12 2 2 3 2 2 2 5" xfId="1566"/>
    <cellStyle name="Normal 2 12 2 2 3 2 2 2 6" xfId="1567"/>
    <cellStyle name="Normal 2 12 2 2 3 2 2 2 7" xfId="1568"/>
    <cellStyle name="Normal 2 12 2 2 3 2 2 2 8" xfId="1569"/>
    <cellStyle name="Normal 2 12 2 2 3 2 2 3" xfId="1570"/>
    <cellStyle name="Normal 2 12 2 2 3 2 2 4" xfId="1571"/>
    <cellStyle name="Normal 2 12 2 2 3 2 2 5" xfId="1572"/>
    <cellStyle name="Normal 2 12 2 2 3 2 2 6" xfId="1573"/>
    <cellStyle name="Normal 2 12 2 2 3 2 2 7" xfId="1574"/>
    <cellStyle name="Normal 2 12 2 2 3 2 2 8" xfId="1575"/>
    <cellStyle name="Normal 2 12 2 2 3 2 3" xfId="1576"/>
    <cellStyle name="Normal 2 12 2 2 3 2 4" xfId="1577"/>
    <cellStyle name="Normal 2 12 2 2 3 2 5" xfId="1578"/>
    <cellStyle name="Normal 2 12 2 2 3 2 6" xfId="1579"/>
    <cellStyle name="Normal 2 12 2 2 3 2 7" xfId="1580"/>
    <cellStyle name="Normal 2 12 2 2 3 2 8" xfId="1581"/>
    <cellStyle name="Normal 2 12 2 2 3 2 9" xfId="1582"/>
    <cellStyle name="Normal 2 12 2 2 3 3" xfId="1583"/>
    <cellStyle name="Normal 2 12 2 2 3 4" xfId="1584"/>
    <cellStyle name="Normal 2 12 2 2 3 4 2" xfId="1585"/>
    <cellStyle name="Normal 2 12 2 2 3 4 3" xfId="1586"/>
    <cellStyle name="Normal 2 12 2 2 3 4 4" xfId="1587"/>
    <cellStyle name="Normal 2 12 2 2 3 4 5" xfId="1588"/>
    <cellStyle name="Normal 2 12 2 2 3 4 6" xfId="1589"/>
    <cellStyle name="Normal 2 12 2 2 3 4 7" xfId="1590"/>
    <cellStyle name="Normal 2 12 2 2 3 4 8" xfId="1591"/>
    <cellStyle name="Normal 2 12 2 2 3 5" xfId="1592"/>
    <cellStyle name="Normal 2 12 2 2 3 6" xfId="1593"/>
    <cellStyle name="Normal 2 12 2 2 3 7" xfId="1594"/>
    <cellStyle name="Normal 2 12 2 2 3 8" xfId="1595"/>
    <cellStyle name="Normal 2 12 2 2 3 9" xfId="1596"/>
    <cellStyle name="Normal 2 12 2 2 4" xfId="1597"/>
    <cellStyle name="Normal 2 12 2 2 5" xfId="1598"/>
    <cellStyle name="Normal 2 12 2 2 6" xfId="1599"/>
    <cellStyle name="Normal 2 12 2 2 7" xfId="1600"/>
    <cellStyle name="Normal 2 12 2 2 8" xfId="1601"/>
    <cellStyle name="Normal 2 12 2 2 9" xfId="1602"/>
    <cellStyle name="Normal 2 12 2 20" xfId="1603"/>
    <cellStyle name="Normal 2 12 2 21" xfId="1604"/>
    <cellStyle name="Normal 2 12 2 22" xfId="1605"/>
    <cellStyle name="Normal 2 12 2 3" xfId="1606"/>
    <cellStyle name="Normal 2 12 2 4" xfId="1607"/>
    <cellStyle name="Normal 2 12 2 5" xfId="1608"/>
    <cellStyle name="Normal 2 12 2 6" xfId="1609"/>
    <cellStyle name="Normal 2 12 2 7" xfId="1610"/>
    <cellStyle name="Normal 2 12 2 7 10" xfId="1611"/>
    <cellStyle name="Normal 2 12 2 7 2" xfId="1612"/>
    <cellStyle name="Normal 2 12 2 7 2 2" xfId="1613"/>
    <cellStyle name="Normal 2 12 2 7 2 2 2" xfId="1614"/>
    <cellStyle name="Normal 2 12 2 7 2 2 2 2" xfId="1615"/>
    <cellStyle name="Normal 2 12 2 7 2 2 2 3" xfId="1616"/>
    <cellStyle name="Normal 2 12 2 7 2 2 2 4" xfId="1617"/>
    <cellStyle name="Normal 2 12 2 7 2 2 2 5" xfId="1618"/>
    <cellStyle name="Normal 2 12 2 7 2 2 2 6" xfId="1619"/>
    <cellStyle name="Normal 2 12 2 7 2 2 2 7" xfId="1620"/>
    <cellStyle name="Normal 2 12 2 7 2 2 2 8" xfId="1621"/>
    <cellStyle name="Normal 2 12 2 7 2 2 3" xfId="1622"/>
    <cellStyle name="Normal 2 12 2 7 2 2 4" xfId="1623"/>
    <cellStyle name="Normal 2 12 2 7 2 2 5" xfId="1624"/>
    <cellStyle name="Normal 2 12 2 7 2 2 6" xfId="1625"/>
    <cellStyle name="Normal 2 12 2 7 2 2 7" xfId="1626"/>
    <cellStyle name="Normal 2 12 2 7 2 2 8" xfId="1627"/>
    <cellStyle name="Normal 2 12 2 7 2 3" xfId="1628"/>
    <cellStyle name="Normal 2 12 2 7 2 4" xfId="1629"/>
    <cellStyle name="Normal 2 12 2 7 2 5" xfId="1630"/>
    <cellStyle name="Normal 2 12 2 7 2 6" xfId="1631"/>
    <cellStyle name="Normal 2 12 2 7 2 7" xfId="1632"/>
    <cellStyle name="Normal 2 12 2 7 2 8" xfId="1633"/>
    <cellStyle name="Normal 2 12 2 7 2 9" xfId="1634"/>
    <cellStyle name="Normal 2 12 2 7 3" xfId="1635"/>
    <cellStyle name="Normal 2 12 2 7 4" xfId="1636"/>
    <cellStyle name="Normal 2 12 2 7 4 2" xfId="1637"/>
    <cellStyle name="Normal 2 12 2 7 4 3" xfId="1638"/>
    <cellStyle name="Normal 2 12 2 7 4 4" xfId="1639"/>
    <cellStyle name="Normal 2 12 2 7 4 5" xfId="1640"/>
    <cellStyle name="Normal 2 12 2 7 4 6" xfId="1641"/>
    <cellStyle name="Normal 2 12 2 7 4 7" xfId="1642"/>
    <cellStyle name="Normal 2 12 2 7 4 8" xfId="1643"/>
    <cellStyle name="Normal 2 12 2 7 5" xfId="1644"/>
    <cellStyle name="Normal 2 12 2 7 6" xfId="1645"/>
    <cellStyle name="Normal 2 12 2 7 7" xfId="1646"/>
    <cellStyle name="Normal 2 12 2 7 8" xfId="1647"/>
    <cellStyle name="Normal 2 12 2 7 9" xfId="1648"/>
    <cellStyle name="Normal 2 12 2 8" xfId="1649"/>
    <cellStyle name="Normal 2 12 2 9" xfId="1650"/>
    <cellStyle name="Normal 2 12 20" xfId="1651"/>
    <cellStyle name="Normal 2 12 21" xfId="1652"/>
    <cellStyle name="Normal 2 12 22" xfId="1653"/>
    <cellStyle name="Normal 2 12 3" xfId="1654"/>
    <cellStyle name="Normal 2 12 3 10" xfId="1655"/>
    <cellStyle name="Normal 2 12 3 10 2" xfId="1656"/>
    <cellStyle name="Normal 2 12 3 10 2 2" xfId="1657"/>
    <cellStyle name="Normal 2 12 3 10 2 2 2" xfId="1658"/>
    <cellStyle name="Normal 2 12 3 10 2 2 3" xfId="1659"/>
    <cellStyle name="Normal 2 12 3 10 2 2 4" xfId="1660"/>
    <cellStyle name="Normal 2 12 3 10 2 2 5" xfId="1661"/>
    <cellStyle name="Normal 2 12 3 10 2 2 6" xfId="1662"/>
    <cellStyle name="Normal 2 12 3 10 2 2 7" xfId="1663"/>
    <cellStyle name="Normal 2 12 3 10 2 2 8" xfId="1664"/>
    <cellStyle name="Normal 2 12 3 10 2 3" xfId="1665"/>
    <cellStyle name="Normal 2 12 3 10 2 4" xfId="1666"/>
    <cellStyle name="Normal 2 12 3 10 2 5" xfId="1667"/>
    <cellStyle name="Normal 2 12 3 10 2 6" xfId="1668"/>
    <cellStyle name="Normal 2 12 3 10 2 7" xfId="1669"/>
    <cellStyle name="Normal 2 12 3 10 2 8" xfId="1670"/>
    <cellStyle name="Normal 2 12 3 10 3" xfId="1671"/>
    <cellStyle name="Normal 2 12 3 10 4" xfId="1672"/>
    <cellStyle name="Normal 2 12 3 10 5" xfId="1673"/>
    <cellStyle name="Normal 2 12 3 10 6" xfId="1674"/>
    <cellStyle name="Normal 2 12 3 10 7" xfId="1675"/>
    <cellStyle name="Normal 2 12 3 10 8" xfId="1676"/>
    <cellStyle name="Normal 2 12 3 10 9" xfId="1677"/>
    <cellStyle name="Normal 2 12 3 11" xfId="1678"/>
    <cellStyle name="Normal 2 12 3 11 2" xfId="1679"/>
    <cellStyle name="Normal 2 12 3 11 3" xfId="1680"/>
    <cellStyle name="Normal 2 12 3 11 4" xfId="1681"/>
    <cellStyle name="Normal 2 12 3 11 5" xfId="1682"/>
    <cellStyle name="Normal 2 12 3 11 6" xfId="1683"/>
    <cellStyle name="Normal 2 12 3 11 7" xfId="1684"/>
    <cellStyle name="Normal 2 12 3 11 8" xfId="1685"/>
    <cellStyle name="Normal 2 12 3 12" xfId="1686"/>
    <cellStyle name="Normal 2 12 3 13" xfId="1687"/>
    <cellStyle name="Normal 2 12 3 14" xfId="1688"/>
    <cellStyle name="Normal 2 12 3 15" xfId="1689"/>
    <cellStyle name="Normal 2 12 3 16" xfId="1690"/>
    <cellStyle name="Normal 2 12 3 17" xfId="1691"/>
    <cellStyle name="Normal 2 12 3 2" xfId="1692"/>
    <cellStyle name="Normal 2 12 3 2 10" xfId="1693"/>
    <cellStyle name="Normal 2 12 3 2 10 2" xfId="1694"/>
    <cellStyle name="Normal 2 12 3 2 10 2 2" xfId="1695"/>
    <cellStyle name="Normal 2 12 3 2 10 2 2 2" xfId="1696"/>
    <cellStyle name="Normal 2 12 3 2 10 2 2 3" xfId="1697"/>
    <cellStyle name="Normal 2 12 3 2 10 2 2 4" xfId="1698"/>
    <cellStyle name="Normal 2 12 3 2 10 2 2 5" xfId="1699"/>
    <cellStyle name="Normal 2 12 3 2 10 2 2 6" xfId="1700"/>
    <cellStyle name="Normal 2 12 3 2 10 2 2 7" xfId="1701"/>
    <cellStyle name="Normal 2 12 3 2 10 2 2 8" xfId="1702"/>
    <cellStyle name="Normal 2 12 3 2 10 2 3" xfId="1703"/>
    <cellStyle name="Normal 2 12 3 2 10 2 4" xfId="1704"/>
    <cellStyle name="Normal 2 12 3 2 10 2 5" xfId="1705"/>
    <cellStyle name="Normal 2 12 3 2 10 2 6" xfId="1706"/>
    <cellStyle name="Normal 2 12 3 2 10 2 7" xfId="1707"/>
    <cellStyle name="Normal 2 12 3 2 10 2 8" xfId="1708"/>
    <cellStyle name="Normal 2 12 3 2 10 3" xfId="1709"/>
    <cellStyle name="Normal 2 12 3 2 10 4" xfId="1710"/>
    <cellStyle name="Normal 2 12 3 2 10 5" xfId="1711"/>
    <cellStyle name="Normal 2 12 3 2 10 6" xfId="1712"/>
    <cellStyle name="Normal 2 12 3 2 10 7" xfId="1713"/>
    <cellStyle name="Normal 2 12 3 2 10 8" xfId="1714"/>
    <cellStyle name="Normal 2 12 3 2 10 9" xfId="1715"/>
    <cellStyle name="Normal 2 12 3 2 11" xfId="1716"/>
    <cellStyle name="Normal 2 12 3 2 11 2" xfId="1717"/>
    <cellStyle name="Normal 2 12 3 2 11 3" xfId="1718"/>
    <cellStyle name="Normal 2 12 3 2 11 4" xfId="1719"/>
    <cellStyle name="Normal 2 12 3 2 11 5" xfId="1720"/>
    <cellStyle name="Normal 2 12 3 2 11 6" xfId="1721"/>
    <cellStyle name="Normal 2 12 3 2 11 7" xfId="1722"/>
    <cellStyle name="Normal 2 12 3 2 11 8" xfId="1723"/>
    <cellStyle name="Normal 2 12 3 2 12" xfId="1724"/>
    <cellStyle name="Normal 2 12 3 2 13" xfId="1725"/>
    <cellStyle name="Normal 2 12 3 2 14" xfId="1726"/>
    <cellStyle name="Normal 2 12 3 2 15" xfId="1727"/>
    <cellStyle name="Normal 2 12 3 2 16" xfId="1728"/>
    <cellStyle name="Normal 2 12 3 2 17" xfId="1729"/>
    <cellStyle name="Normal 2 12 3 2 2" xfId="1730"/>
    <cellStyle name="Normal 2 12 3 2 2 10" xfId="1731"/>
    <cellStyle name="Normal 2 12 3 2 2 2" xfId="1732"/>
    <cellStyle name="Normal 2 12 3 2 2 2 2" xfId="1733"/>
    <cellStyle name="Normal 2 12 3 2 2 2 2 2" xfId="1734"/>
    <cellStyle name="Normal 2 12 3 2 2 2 2 2 2" xfId="1735"/>
    <cellStyle name="Normal 2 12 3 2 2 2 2 2 3" xfId="1736"/>
    <cellStyle name="Normal 2 12 3 2 2 2 2 2 4" xfId="1737"/>
    <cellStyle name="Normal 2 12 3 2 2 2 2 2 5" xfId="1738"/>
    <cellStyle name="Normal 2 12 3 2 2 2 2 2 6" xfId="1739"/>
    <cellStyle name="Normal 2 12 3 2 2 2 2 2 7" xfId="1740"/>
    <cellStyle name="Normal 2 12 3 2 2 2 2 2 8" xfId="1741"/>
    <cellStyle name="Normal 2 12 3 2 2 2 2 3" xfId="1742"/>
    <cellStyle name="Normal 2 12 3 2 2 2 2 4" xfId="1743"/>
    <cellStyle name="Normal 2 12 3 2 2 2 2 5" xfId="1744"/>
    <cellStyle name="Normal 2 12 3 2 2 2 2 6" xfId="1745"/>
    <cellStyle name="Normal 2 12 3 2 2 2 2 7" xfId="1746"/>
    <cellStyle name="Normal 2 12 3 2 2 2 2 8" xfId="1747"/>
    <cellStyle name="Normal 2 12 3 2 2 2 3" xfId="1748"/>
    <cellStyle name="Normal 2 12 3 2 2 2 4" xfId="1749"/>
    <cellStyle name="Normal 2 12 3 2 2 2 5" xfId="1750"/>
    <cellStyle name="Normal 2 12 3 2 2 2 6" xfId="1751"/>
    <cellStyle name="Normal 2 12 3 2 2 2 7" xfId="1752"/>
    <cellStyle name="Normal 2 12 3 2 2 2 8" xfId="1753"/>
    <cellStyle name="Normal 2 12 3 2 2 2 9" xfId="1754"/>
    <cellStyle name="Normal 2 12 3 2 2 3" xfId="1755"/>
    <cellStyle name="Normal 2 12 3 2 2 4" xfId="1756"/>
    <cellStyle name="Normal 2 12 3 2 2 4 2" xfId="1757"/>
    <cellStyle name="Normal 2 12 3 2 2 4 3" xfId="1758"/>
    <cellStyle name="Normal 2 12 3 2 2 4 4" xfId="1759"/>
    <cellStyle name="Normal 2 12 3 2 2 4 5" xfId="1760"/>
    <cellStyle name="Normal 2 12 3 2 2 4 6" xfId="1761"/>
    <cellStyle name="Normal 2 12 3 2 2 4 7" xfId="1762"/>
    <cellStyle name="Normal 2 12 3 2 2 4 8" xfId="1763"/>
    <cellStyle name="Normal 2 12 3 2 2 5" xfId="1764"/>
    <cellStyle name="Normal 2 12 3 2 2 6" xfId="1765"/>
    <cellStyle name="Normal 2 12 3 2 2 7" xfId="1766"/>
    <cellStyle name="Normal 2 12 3 2 2 8" xfId="1767"/>
    <cellStyle name="Normal 2 12 3 2 2 9" xfId="1768"/>
    <cellStyle name="Normal 2 12 3 2 3" xfId="1769"/>
    <cellStyle name="Normal 2 12 3 2 4" xfId="1770"/>
    <cellStyle name="Normal 2 12 3 2 5" xfId="1771"/>
    <cellStyle name="Normal 2 12 3 2 6" xfId="1772"/>
    <cellStyle name="Normal 2 12 3 2 7" xfId="1773"/>
    <cellStyle name="Normal 2 12 3 2 8" xfId="1774"/>
    <cellStyle name="Normal 2 12 3 2 9" xfId="1775"/>
    <cellStyle name="Normal 2 12 3 3" xfId="1776"/>
    <cellStyle name="Normal 2 12 3 3 10" xfId="1777"/>
    <cellStyle name="Normal 2 12 3 3 2" xfId="1778"/>
    <cellStyle name="Normal 2 12 3 3 2 2" xfId="1779"/>
    <cellStyle name="Normal 2 12 3 3 2 2 2" xfId="1780"/>
    <cellStyle name="Normal 2 12 3 3 2 2 2 2" xfId="1781"/>
    <cellStyle name="Normal 2 12 3 3 2 2 2 3" xfId="1782"/>
    <cellStyle name="Normal 2 12 3 3 2 2 2 4" xfId="1783"/>
    <cellStyle name="Normal 2 12 3 3 2 2 2 5" xfId="1784"/>
    <cellStyle name="Normal 2 12 3 3 2 2 2 6" xfId="1785"/>
    <cellStyle name="Normal 2 12 3 3 2 2 2 7" xfId="1786"/>
    <cellStyle name="Normal 2 12 3 3 2 2 2 8" xfId="1787"/>
    <cellStyle name="Normal 2 12 3 3 2 2 3" xfId="1788"/>
    <cellStyle name="Normal 2 12 3 3 2 2 4" xfId="1789"/>
    <cellStyle name="Normal 2 12 3 3 2 2 5" xfId="1790"/>
    <cellStyle name="Normal 2 12 3 3 2 2 6" xfId="1791"/>
    <cellStyle name="Normal 2 12 3 3 2 2 7" xfId="1792"/>
    <cellStyle name="Normal 2 12 3 3 2 2 8" xfId="1793"/>
    <cellStyle name="Normal 2 12 3 3 2 3" xfId="1794"/>
    <cellStyle name="Normal 2 12 3 3 2 4" xfId="1795"/>
    <cellStyle name="Normal 2 12 3 3 2 5" xfId="1796"/>
    <cellStyle name="Normal 2 12 3 3 2 6" xfId="1797"/>
    <cellStyle name="Normal 2 12 3 3 2 7" xfId="1798"/>
    <cellStyle name="Normal 2 12 3 3 2 8" xfId="1799"/>
    <cellStyle name="Normal 2 12 3 3 2 9" xfId="1800"/>
    <cellStyle name="Normal 2 12 3 3 3" xfId="1801"/>
    <cellStyle name="Normal 2 12 3 3 4" xfId="1802"/>
    <cellStyle name="Normal 2 12 3 3 4 2" xfId="1803"/>
    <cellStyle name="Normal 2 12 3 3 4 3" xfId="1804"/>
    <cellStyle name="Normal 2 12 3 3 4 4" xfId="1805"/>
    <cellStyle name="Normal 2 12 3 3 4 5" xfId="1806"/>
    <cellStyle name="Normal 2 12 3 3 4 6" xfId="1807"/>
    <cellStyle name="Normal 2 12 3 3 4 7" xfId="1808"/>
    <cellStyle name="Normal 2 12 3 3 4 8" xfId="1809"/>
    <cellStyle name="Normal 2 12 3 3 5" xfId="1810"/>
    <cellStyle name="Normal 2 12 3 3 6" xfId="1811"/>
    <cellStyle name="Normal 2 12 3 3 7" xfId="1812"/>
    <cellStyle name="Normal 2 12 3 3 8" xfId="1813"/>
    <cellStyle name="Normal 2 12 3 3 9" xfId="1814"/>
    <cellStyle name="Normal 2 12 3 4" xfId="1815"/>
    <cellStyle name="Normal 2 12 3 5" xfId="1816"/>
    <cellStyle name="Normal 2 12 3 6" xfId="1817"/>
    <cellStyle name="Normal 2 12 3 7" xfId="1818"/>
    <cellStyle name="Normal 2 12 3 8" xfId="1819"/>
    <cellStyle name="Normal 2 12 3 9" xfId="1820"/>
    <cellStyle name="Normal 2 12 4" xfId="1821"/>
    <cellStyle name="Normal 2 12 5" xfId="1822"/>
    <cellStyle name="Normal 2 12 6" xfId="1823"/>
    <cellStyle name="Normal 2 12 7" xfId="1824"/>
    <cellStyle name="Normal 2 12 7 10" xfId="1825"/>
    <cellStyle name="Normal 2 12 7 2" xfId="1826"/>
    <cellStyle name="Normal 2 12 7 2 2" xfId="1827"/>
    <cellStyle name="Normal 2 12 7 2 2 2" xfId="1828"/>
    <cellStyle name="Normal 2 12 7 2 2 2 2" xfId="1829"/>
    <cellStyle name="Normal 2 12 7 2 2 2 3" xfId="1830"/>
    <cellStyle name="Normal 2 12 7 2 2 2 4" xfId="1831"/>
    <cellStyle name="Normal 2 12 7 2 2 2 5" xfId="1832"/>
    <cellStyle name="Normal 2 12 7 2 2 2 6" xfId="1833"/>
    <cellStyle name="Normal 2 12 7 2 2 2 7" xfId="1834"/>
    <cellStyle name="Normal 2 12 7 2 2 2 8" xfId="1835"/>
    <cellStyle name="Normal 2 12 7 2 2 3" xfId="1836"/>
    <cellStyle name="Normal 2 12 7 2 2 4" xfId="1837"/>
    <cellStyle name="Normal 2 12 7 2 2 5" xfId="1838"/>
    <cellStyle name="Normal 2 12 7 2 2 6" xfId="1839"/>
    <cellStyle name="Normal 2 12 7 2 2 7" xfId="1840"/>
    <cellStyle name="Normal 2 12 7 2 2 8" xfId="1841"/>
    <cellStyle name="Normal 2 12 7 2 3" xfId="1842"/>
    <cellStyle name="Normal 2 12 7 2 4" xfId="1843"/>
    <cellStyle name="Normal 2 12 7 2 5" xfId="1844"/>
    <cellStyle name="Normal 2 12 7 2 6" xfId="1845"/>
    <cellStyle name="Normal 2 12 7 2 7" xfId="1846"/>
    <cellStyle name="Normal 2 12 7 2 8" xfId="1847"/>
    <cellStyle name="Normal 2 12 7 2 9" xfId="1848"/>
    <cellStyle name="Normal 2 12 7 3" xfId="1849"/>
    <cellStyle name="Normal 2 12 7 4" xfId="1850"/>
    <cellStyle name="Normal 2 12 7 4 2" xfId="1851"/>
    <cellStyle name="Normal 2 12 7 4 3" xfId="1852"/>
    <cellStyle name="Normal 2 12 7 4 4" xfId="1853"/>
    <cellStyle name="Normal 2 12 7 4 5" xfId="1854"/>
    <cellStyle name="Normal 2 12 7 4 6" xfId="1855"/>
    <cellStyle name="Normal 2 12 7 4 7" xfId="1856"/>
    <cellStyle name="Normal 2 12 7 4 8" xfId="1857"/>
    <cellStyle name="Normal 2 12 7 5" xfId="1858"/>
    <cellStyle name="Normal 2 12 7 6" xfId="1859"/>
    <cellStyle name="Normal 2 12 7 7" xfId="1860"/>
    <cellStyle name="Normal 2 12 7 8" xfId="1861"/>
    <cellStyle name="Normal 2 12 7 9" xfId="1862"/>
    <cellStyle name="Normal 2 12 8" xfId="1863"/>
    <cellStyle name="Normal 2 12 9" xfId="1864"/>
    <cellStyle name="Normal 2 13" xfId="1865"/>
    <cellStyle name="Normal 2 14" xfId="1866"/>
    <cellStyle name="Normal 2 15" xfId="1867"/>
    <cellStyle name="Normal 2 16" xfId="1868"/>
    <cellStyle name="Normal 2 17" xfId="1869"/>
    <cellStyle name="Normal 2 18" xfId="1870"/>
    <cellStyle name="Normal 2 19" xfId="1871"/>
    <cellStyle name="Normal 2 2" xfId="1872"/>
    <cellStyle name="Normal 2 2 10" xfId="1873"/>
    <cellStyle name="Normal 2 2 11" xfId="1874"/>
    <cellStyle name="Normal 2 2 12" xfId="1875"/>
    <cellStyle name="Normal 2 2 12 10" xfId="1876"/>
    <cellStyle name="Normal 2 2 12 11" xfId="1877"/>
    <cellStyle name="Normal 2 2 12 12" xfId="1878"/>
    <cellStyle name="Normal 2 2 12 13" xfId="1879"/>
    <cellStyle name="Normal 2 2 12 14" xfId="1880"/>
    <cellStyle name="Normal 2 2 12 15" xfId="1881"/>
    <cellStyle name="Normal 2 2 12 15 2" xfId="1882"/>
    <cellStyle name="Normal 2 2 12 15 2 2" xfId="1883"/>
    <cellStyle name="Normal 2 2 12 15 2 2 2" xfId="1884"/>
    <cellStyle name="Normal 2 2 12 15 2 2 3" xfId="1885"/>
    <cellStyle name="Normal 2 2 12 15 2 2 4" xfId="1886"/>
    <cellStyle name="Normal 2 2 12 15 2 2 5" xfId="1887"/>
    <cellStyle name="Normal 2 2 12 15 2 2 6" xfId="1888"/>
    <cellStyle name="Normal 2 2 12 15 2 2 7" xfId="1889"/>
    <cellStyle name="Normal 2 2 12 15 2 2 8" xfId="1890"/>
    <cellStyle name="Normal 2 2 12 15 2 3" xfId="1891"/>
    <cellStyle name="Normal 2 2 12 15 2 4" xfId="1892"/>
    <cellStyle name="Normal 2 2 12 15 2 5" xfId="1893"/>
    <cellStyle name="Normal 2 2 12 15 2 6" xfId="1894"/>
    <cellStyle name="Normal 2 2 12 15 2 7" xfId="1895"/>
    <cellStyle name="Normal 2 2 12 15 2 8" xfId="1896"/>
    <cellStyle name="Normal 2 2 12 15 3" xfId="1897"/>
    <cellStyle name="Normal 2 2 12 15 4" xfId="1898"/>
    <cellStyle name="Normal 2 2 12 15 5" xfId="1899"/>
    <cellStyle name="Normal 2 2 12 15 6" xfId="1900"/>
    <cellStyle name="Normal 2 2 12 15 7" xfId="1901"/>
    <cellStyle name="Normal 2 2 12 15 8" xfId="1902"/>
    <cellStyle name="Normal 2 2 12 15 9" xfId="1903"/>
    <cellStyle name="Normal 2 2 12 16" xfId="1904"/>
    <cellStyle name="Normal 2 2 12 16 2" xfId="1905"/>
    <cellStyle name="Normal 2 2 12 16 3" xfId="1906"/>
    <cellStyle name="Normal 2 2 12 16 4" xfId="1907"/>
    <cellStyle name="Normal 2 2 12 16 5" xfId="1908"/>
    <cellStyle name="Normal 2 2 12 16 6" xfId="1909"/>
    <cellStyle name="Normal 2 2 12 16 7" xfId="1910"/>
    <cellStyle name="Normal 2 2 12 16 8" xfId="1911"/>
    <cellStyle name="Normal 2 2 12 17" xfId="1912"/>
    <cellStyle name="Normal 2 2 12 18" xfId="1913"/>
    <cellStyle name="Normal 2 2 12 19" xfId="1914"/>
    <cellStyle name="Normal 2 2 12 2" xfId="1915"/>
    <cellStyle name="Normal 2 2 12 2 10" xfId="1916"/>
    <cellStyle name="Normal 2 2 12 2 11" xfId="1917"/>
    <cellStyle name="Normal 2 2 12 2 12" xfId="1918"/>
    <cellStyle name="Normal 2 2 12 2 13" xfId="1919"/>
    <cellStyle name="Normal 2 2 12 2 14" xfId="1920"/>
    <cellStyle name="Normal 2 2 12 2 15" xfId="1921"/>
    <cellStyle name="Normal 2 2 12 2 15 2" xfId="1922"/>
    <cellStyle name="Normal 2 2 12 2 15 2 2" xfId="1923"/>
    <cellStyle name="Normal 2 2 12 2 15 2 2 2" xfId="1924"/>
    <cellStyle name="Normal 2 2 12 2 15 2 2 3" xfId="1925"/>
    <cellStyle name="Normal 2 2 12 2 15 2 2 4" xfId="1926"/>
    <cellStyle name="Normal 2 2 12 2 15 2 2 5" xfId="1927"/>
    <cellStyle name="Normal 2 2 12 2 15 2 2 6" xfId="1928"/>
    <cellStyle name="Normal 2 2 12 2 15 2 2 7" xfId="1929"/>
    <cellStyle name="Normal 2 2 12 2 15 2 2 8" xfId="1930"/>
    <cellStyle name="Normal 2 2 12 2 15 2 3" xfId="1931"/>
    <cellStyle name="Normal 2 2 12 2 15 2 4" xfId="1932"/>
    <cellStyle name="Normal 2 2 12 2 15 2 5" xfId="1933"/>
    <cellStyle name="Normal 2 2 12 2 15 2 6" xfId="1934"/>
    <cellStyle name="Normal 2 2 12 2 15 2 7" xfId="1935"/>
    <cellStyle name="Normal 2 2 12 2 15 2 8" xfId="1936"/>
    <cellStyle name="Normal 2 2 12 2 15 3" xfId="1937"/>
    <cellStyle name="Normal 2 2 12 2 15 4" xfId="1938"/>
    <cellStyle name="Normal 2 2 12 2 15 5" xfId="1939"/>
    <cellStyle name="Normal 2 2 12 2 15 6" xfId="1940"/>
    <cellStyle name="Normal 2 2 12 2 15 7" xfId="1941"/>
    <cellStyle name="Normal 2 2 12 2 15 8" xfId="1942"/>
    <cellStyle name="Normal 2 2 12 2 15 9" xfId="1943"/>
    <cellStyle name="Normal 2 2 12 2 16" xfId="1944"/>
    <cellStyle name="Normal 2 2 12 2 16 2" xfId="1945"/>
    <cellStyle name="Normal 2 2 12 2 16 3" xfId="1946"/>
    <cellStyle name="Normal 2 2 12 2 16 4" xfId="1947"/>
    <cellStyle name="Normal 2 2 12 2 16 5" xfId="1948"/>
    <cellStyle name="Normal 2 2 12 2 16 6" xfId="1949"/>
    <cellStyle name="Normal 2 2 12 2 16 7" xfId="1950"/>
    <cellStyle name="Normal 2 2 12 2 16 8" xfId="1951"/>
    <cellStyle name="Normal 2 2 12 2 17" xfId="1952"/>
    <cellStyle name="Normal 2 2 12 2 18" xfId="1953"/>
    <cellStyle name="Normal 2 2 12 2 19" xfId="1954"/>
    <cellStyle name="Normal 2 2 12 2 2" xfId="1955"/>
    <cellStyle name="Normal 2 2 12 2 2 10" xfId="1956"/>
    <cellStyle name="Normal 2 2 12 2 2 10 2" xfId="1957"/>
    <cellStyle name="Normal 2 2 12 2 2 10 2 2" xfId="1958"/>
    <cellStyle name="Normal 2 2 12 2 2 10 2 2 2" xfId="1959"/>
    <cellStyle name="Normal 2 2 12 2 2 10 2 2 3" xfId="1960"/>
    <cellStyle name="Normal 2 2 12 2 2 10 2 2 4" xfId="1961"/>
    <cellStyle name="Normal 2 2 12 2 2 10 2 2 5" xfId="1962"/>
    <cellStyle name="Normal 2 2 12 2 2 10 2 2 6" xfId="1963"/>
    <cellStyle name="Normal 2 2 12 2 2 10 2 2 7" xfId="1964"/>
    <cellStyle name="Normal 2 2 12 2 2 10 2 2 8" xfId="1965"/>
    <cellStyle name="Normal 2 2 12 2 2 10 2 3" xfId="1966"/>
    <cellStyle name="Normal 2 2 12 2 2 10 2 4" xfId="1967"/>
    <cellStyle name="Normal 2 2 12 2 2 10 2 5" xfId="1968"/>
    <cellStyle name="Normal 2 2 12 2 2 10 2 6" xfId="1969"/>
    <cellStyle name="Normal 2 2 12 2 2 10 2 7" xfId="1970"/>
    <cellStyle name="Normal 2 2 12 2 2 10 2 8" xfId="1971"/>
    <cellStyle name="Normal 2 2 12 2 2 10 3" xfId="1972"/>
    <cellStyle name="Normal 2 2 12 2 2 10 4" xfId="1973"/>
    <cellStyle name="Normal 2 2 12 2 2 10 5" xfId="1974"/>
    <cellStyle name="Normal 2 2 12 2 2 10 6" xfId="1975"/>
    <cellStyle name="Normal 2 2 12 2 2 10 7" xfId="1976"/>
    <cellStyle name="Normal 2 2 12 2 2 10 8" xfId="1977"/>
    <cellStyle name="Normal 2 2 12 2 2 10 9" xfId="1978"/>
    <cellStyle name="Normal 2 2 12 2 2 11" xfId="1979"/>
    <cellStyle name="Normal 2 2 12 2 2 11 2" xfId="1980"/>
    <cellStyle name="Normal 2 2 12 2 2 11 3" xfId="1981"/>
    <cellStyle name="Normal 2 2 12 2 2 11 4" xfId="1982"/>
    <cellStyle name="Normal 2 2 12 2 2 11 5" xfId="1983"/>
    <cellStyle name="Normal 2 2 12 2 2 11 6" xfId="1984"/>
    <cellStyle name="Normal 2 2 12 2 2 11 7" xfId="1985"/>
    <cellStyle name="Normal 2 2 12 2 2 11 8" xfId="1986"/>
    <cellStyle name="Normal 2 2 12 2 2 12" xfId="1987"/>
    <cellStyle name="Normal 2 2 12 2 2 13" xfId="1988"/>
    <cellStyle name="Normal 2 2 12 2 2 14" xfId="1989"/>
    <cellStyle name="Normal 2 2 12 2 2 15" xfId="1990"/>
    <cellStyle name="Normal 2 2 12 2 2 16" xfId="1991"/>
    <cellStyle name="Normal 2 2 12 2 2 17" xfId="1992"/>
    <cellStyle name="Normal 2 2 12 2 2 2" xfId="1993"/>
    <cellStyle name="Normal 2 2 12 2 2 2 10" xfId="1994"/>
    <cellStyle name="Normal 2 2 12 2 2 2 10 2" xfId="1995"/>
    <cellStyle name="Normal 2 2 12 2 2 2 10 2 2" xfId="1996"/>
    <cellStyle name="Normal 2 2 12 2 2 2 10 2 2 2" xfId="1997"/>
    <cellStyle name="Normal 2 2 12 2 2 2 10 2 2 3" xfId="1998"/>
    <cellStyle name="Normal 2 2 12 2 2 2 10 2 2 4" xfId="1999"/>
    <cellStyle name="Normal 2 2 12 2 2 2 10 2 2 5" xfId="2000"/>
    <cellStyle name="Normal 2 2 12 2 2 2 10 2 2 6" xfId="2001"/>
    <cellStyle name="Normal 2 2 12 2 2 2 10 2 2 7" xfId="2002"/>
    <cellStyle name="Normal 2 2 12 2 2 2 10 2 2 8" xfId="2003"/>
    <cellStyle name="Normal 2 2 12 2 2 2 10 2 3" xfId="2004"/>
    <cellStyle name="Normal 2 2 12 2 2 2 10 2 4" xfId="2005"/>
    <cellStyle name="Normal 2 2 12 2 2 2 10 2 5" xfId="2006"/>
    <cellStyle name="Normal 2 2 12 2 2 2 10 2 6" xfId="2007"/>
    <cellStyle name="Normal 2 2 12 2 2 2 10 2 7" xfId="2008"/>
    <cellStyle name="Normal 2 2 12 2 2 2 10 2 8" xfId="2009"/>
    <cellStyle name="Normal 2 2 12 2 2 2 10 3" xfId="2010"/>
    <cellStyle name="Normal 2 2 12 2 2 2 10 4" xfId="2011"/>
    <cellStyle name="Normal 2 2 12 2 2 2 10 5" xfId="2012"/>
    <cellStyle name="Normal 2 2 12 2 2 2 10 6" xfId="2013"/>
    <cellStyle name="Normal 2 2 12 2 2 2 10 7" xfId="2014"/>
    <cellStyle name="Normal 2 2 12 2 2 2 10 8" xfId="2015"/>
    <cellStyle name="Normal 2 2 12 2 2 2 10 9" xfId="2016"/>
    <cellStyle name="Normal 2 2 12 2 2 2 11" xfId="2017"/>
    <cellStyle name="Normal 2 2 12 2 2 2 11 2" xfId="2018"/>
    <cellStyle name="Normal 2 2 12 2 2 2 11 3" xfId="2019"/>
    <cellStyle name="Normal 2 2 12 2 2 2 11 4" xfId="2020"/>
    <cellStyle name="Normal 2 2 12 2 2 2 11 5" xfId="2021"/>
    <cellStyle name="Normal 2 2 12 2 2 2 11 6" xfId="2022"/>
    <cellStyle name="Normal 2 2 12 2 2 2 11 7" xfId="2023"/>
    <cellStyle name="Normal 2 2 12 2 2 2 11 8" xfId="2024"/>
    <cellStyle name="Normal 2 2 12 2 2 2 12" xfId="2025"/>
    <cellStyle name="Normal 2 2 12 2 2 2 13" xfId="2026"/>
    <cellStyle name="Normal 2 2 12 2 2 2 14" xfId="2027"/>
    <cellStyle name="Normal 2 2 12 2 2 2 15" xfId="2028"/>
    <cellStyle name="Normal 2 2 12 2 2 2 16" xfId="2029"/>
    <cellStyle name="Normal 2 2 12 2 2 2 17" xfId="2030"/>
    <cellStyle name="Normal 2 2 12 2 2 2 2" xfId="2031"/>
    <cellStyle name="Normal 2 2 12 2 2 2 2 10" xfId="2032"/>
    <cellStyle name="Normal 2 2 12 2 2 2 2 2" xfId="2033"/>
    <cellStyle name="Normal 2 2 12 2 2 2 2 2 2" xfId="2034"/>
    <cellStyle name="Normal 2 2 12 2 2 2 2 2 2 2" xfId="2035"/>
    <cellStyle name="Normal 2 2 12 2 2 2 2 2 2 2 2" xfId="2036"/>
    <cellStyle name="Normal 2 2 12 2 2 2 2 2 2 2 3" xfId="2037"/>
    <cellStyle name="Normal 2 2 12 2 2 2 2 2 2 2 4" xfId="2038"/>
    <cellStyle name="Normal 2 2 12 2 2 2 2 2 2 2 5" xfId="2039"/>
    <cellStyle name="Normal 2 2 12 2 2 2 2 2 2 2 6" xfId="2040"/>
    <cellStyle name="Normal 2 2 12 2 2 2 2 2 2 2 7" xfId="2041"/>
    <cellStyle name="Normal 2 2 12 2 2 2 2 2 2 2 8" xfId="2042"/>
    <cellStyle name="Normal 2 2 12 2 2 2 2 2 2 3" xfId="2043"/>
    <cellStyle name="Normal 2 2 12 2 2 2 2 2 2 4" xfId="2044"/>
    <cellStyle name="Normal 2 2 12 2 2 2 2 2 2 5" xfId="2045"/>
    <cellStyle name="Normal 2 2 12 2 2 2 2 2 2 6" xfId="2046"/>
    <cellStyle name="Normal 2 2 12 2 2 2 2 2 2 7" xfId="2047"/>
    <cellStyle name="Normal 2 2 12 2 2 2 2 2 2 8" xfId="2048"/>
    <cellStyle name="Normal 2 2 12 2 2 2 2 2 3" xfId="2049"/>
    <cellStyle name="Normal 2 2 12 2 2 2 2 2 4" xfId="2050"/>
    <cellStyle name="Normal 2 2 12 2 2 2 2 2 5" xfId="2051"/>
    <cellStyle name="Normal 2 2 12 2 2 2 2 2 6" xfId="2052"/>
    <cellStyle name="Normal 2 2 12 2 2 2 2 2 7" xfId="2053"/>
    <cellStyle name="Normal 2 2 12 2 2 2 2 2 8" xfId="2054"/>
    <cellStyle name="Normal 2 2 12 2 2 2 2 2 9" xfId="2055"/>
    <cellStyle name="Normal 2 2 12 2 2 2 2 3" xfId="2056"/>
    <cellStyle name="Normal 2 2 12 2 2 2 2 4" xfId="2057"/>
    <cellStyle name="Normal 2 2 12 2 2 2 2 4 2" xfId="2058"/>
    <cellStyle name="Normal 2 2 12 2 2 2 2 4 3" xfId="2059"/>
    <cellStyle name="Normal 2 2 12 2 2 2 2 4 4" xfId="2060"/>
    <cellStyle name="Normal 2 2 12 2 2 2 2 4 5" xfId="2061"/>
    <cellStyle name="Normal 2 2 12 2 2 2 2 4 6" xfId="2062"/>
    <cellStyle name="Normal 2 2 12 2 2 2 2 4 7" xfId="2063"/>
    <cellStyle name="Normal 2 2 12 2 2 2 2 4 8" xfId="2064"/>
    <cellStyle name="Normal 2 2 12 2 2 2 2 5" xfId="2065"/>
    <cellStyle name="Normal 2 2 12 2 2 2 2 6" xfId="2066"/>
    <cellStyle name="Normal 2 2 12 2 2 2 2 7" xfId="2067"/>
    <cellStyle name="Normal 2 2 12 2 2 2 2 8" xfId="2068"/>
    <cellStyle name="Normal 2 2 12 2 2 2 2 9" xfId="2069"/>
    <cellStyle name="Normal 2 2 12 2 2 2 3" xfId="2070"/>
    <cellStyle name="Normal 2 2 12 2 2 2 4" xfId="2071"/>
    <cellStyle name="Normal 2 2 12 2 2 2 5" xfId="2072"/>
    <cellStyle name="Normal 2 2 12 2 2 2 6" xfId="2073"/>
    <cellStyle name="Normal 2 2 12 2 2 2 7" xfId="2074"/>
    <cellStyle name="Normal 2 2 12 2 2 2 8" xfId="2075"/>
    <cellStyle name="Normal 2 2 12 2 2 2 9" xfId="2076"/>
    <cellStyle name="Normal 2 2 12 2 2 3" xfId="2077"/>
    <cellStyle name="Normal 2 2 12 2 2 3 10" xfId="2078"/>
    <cellStyle name="Normal 2 2 12 2 2 3 2" xfId="2079"/>
    <cellStyle name="Normal 2 2 12 2 2 3 2 2" xfId="2080"/>
    <cellStyle name="Normal 2 2 12 2 2 3 2 2 2" xfId="2081"/>
    <cellStyle name="Normal 2 2 12 2 2 3 2 2 2 2" xfId="2082"/>
    <cellStyle name="Normal 2 2 12 2 2 3 2 2 2 3" xfId="2083"/>
    <cellStyle name="Normal 2 2 12 2 2 3 2 2 2 4" xfId="2084"/>
    <cellStyle name="Normal 2 2 12 2 2 3 2 2 2 5" xfId="2085"/>
    <cellStyle name="Normal 2 2 12 2 2 3 2 2 2 6" xfId="2086"/>
    <cellStyle name="Normal 2 2 12 2 2 3 2 2 2 7" xfId="2087"/>
    <cellStyle name="Normal 2 2 12 2 2 3 2 2 2 8" xfId="2088"/>
    <cellStyle name="Normal 2 2 12 2 2 3 2 2 3" xfId="2089"/>
    <cellStyle name="Normal 2 2 12 2 2 3 2 2 4" xfId="2090"/>
    <cellStyle name="Normal 2 2 12 2 2 3 2 2 5" xfId="2091"/>
    <cellStyle name="Normal 2 2 12 2 2 3 2 2 6" xfId="2092"/>
    <cellStyle name="Normal 2 2 12 2 2 3 2 2 7" xfId="2093"/>
    <cellStyle name="Normal 2 2 12 2 2 3 2 2 8" xfId="2094"/>
    <cellStyle name="Normal 2 2 12 2 2 3 2 3" xfId="2095"/>
    <cellStyle name="Normal 2 2 12 2 2 3 2 4" xfId="2096"/>
    <cellStyle name="Normal 2 2 12 2 2 3 2 5" xfId="2097"/>
    <cellStyle name="Normal 2 2 12 2 2 3 2 6" xfId="2098"/>
    <cellStyle name="Normal 2 2 12 2 2 3 2 7" xfId="2099"/>
    <cellStyle name="Normal 2 2 12 2 2 3 2 8" xfId="2100"/>
    <cellStyle name="Normal 2 2 12 2 2 3 2 9" xfId="2101"/>
    <cellStyle name="Normal 2 2 12 2 2 3 3" xfId="2102"/>
    <cellStyle name="Normal 2 2 12 2 2 3 4" xfId="2103"/>
    <cellStyle name="Normal 2 2 12 2 2 3 4 2" xfId="2104"/>
    <cellStyle name="Normal 2 2 12 2 2 3 4 3" xfId="2105"/>
    <cellStyle name="Normal 2 2 12 2 2 3 4 4" xfId="2106"/>
    <cellStyle name="Normal 2 2 12 2 2 3 4 5" xfId="2107"/>
    <cellStyle name="Normal 2 2 12 2 2 3 4 6" xfId="2108"/>
    <cellStyle name="Normal 2 2 12 2 2 3 4 7" xfId="2109"/>
    <cellStyle name="Normal 2 2 12 2 2 3 4 8" xfId="2110"/>
    <cellStyle name="Normal 2 2 12 2 2 3 5" xfId="2111"/>
    <cellStyle name="Normal 2 2 12 2 2 3 6" xfId="2112"/>
    <cellStyle name="Normal 2 2 12 2 2 3 7" xfId="2113"/>
    <cellStyle name="Normal 2 2 12 2 2 3 8" xfId="2114"/>
    <cellStyle name="Normal 2 2 12 2 2 3 9" xfId="2115"/>
    <cellStyle name="Normal 2 2 12 2 2 4" xfId="2116"/>
    <cellStyle name="Normal 2 2 12 2 2 5" xfId="2117"/>
    <cellStyle name="Normal 2 2 12 2 2 6" xfId="2118"/>
    <cellStyle name="Normal 2 2 12 2 2 7" xfId="2119"/>
    <cellStyle name="Normal 2 2 12 2 2 8" xfId="2120"/>
    <cellStyle name="Normal 2 2 12 2 2 9" xfId="2121"/>
    <cellStyle name="Normal 2 2 12 2 20" xfId="2122"/>
    <cellStyle name="Normal 2 2 12 2 21" xfId="2123"/>
    <cellStyle name="Normal 2 2 12 2 22" xfId="2124"/>
    <cellStyle name="Normal 2 2 12 2 3" xfId="2125"/>
    <cellStyle name="Normal 2 2 12 2 4" xfId="2126"/>
    <cellStyle name="Normal 2 2 12 2 5" xfId="2127"/>
    <cellStyle name="Normal 2 2 12 2 6" xfId="2128"/>
    <cellStyle name="Normal 2 2 12 2 7" xfId="2129"/>
    <cellStyle name="Normal 2 2 12 2 7 10" xfId="2130"/>
    <cellStyle name="Normal 2 2 12 2 7 2" xfId="2131"/>
    <cellStyle name="Normal 2 2 12 2 7 2 2" xfId="2132"/>
    <cellStyle name="Normal 2 2 12 2 7 2 2 2" xfId="2133"/>
    <cellStyle name="Normal 2 2 12 2 7 2 2 2 2" xfId="2134"/>
    <cellStyle name="Normal 2 2 12 2 7 2 2 2 3" xfId="2135"/>
    <cellStyle name="Normal 2 2 12 2 7 2 2 2 4" xfId="2136"/>
    <cellStyle name="Normal 2 2 12 2 7 2 2 2 5" xfId="2137"/>
    <cellStyle name="Normal 2 2 12 2 7 2 2 2 6" xfId="2138"/>
    <cellStyle name="Normal 2 2 12 2 7 2 2 2 7" xfId="2139"/>
    <cellStyle name="Normal 2 2 12 2 7 2 2 2 8" xfId="2140"/>
    <cellStyle name="Normal 2 2 12 2 7 2 2 3" xfId="2141"/>
    <cellStyle name="Normal 2 2 12 2 7 2 2 4" xfId="2142"/>
    <cellStyle name="Normal 2 2 12 2 7 2 2 5" xfId="2143"/>
    <cellStyle name="Normal 2 2 12 2 7 2 2 6" xfId="2144"/>
    <cellStyle name="Normal 2 2 12 2 7 2 2 7" xfId="2145"/>
    <cellStyle name="Normal 2 2 12 2 7 2 2 8" xfId="2146"/>
    <cellStyle name="Normal 2 2 12 2 7 2 3" xfId="2147"/>
    <cellStyle name="Normal 2 2 12 2 7 2 4" xfId="2148"/>
    <cellStyle name="Normal 2 2 12 2 7 2 5" xfId="2149"/>
    <cellStyle name="Normal 2 2 12 2 7 2 6" xfId="2150"/>
    <cellStyle name="Normal 2 2 12 2 7 2 7" xfId="2151"/>
    <cellStyle name="Normal 2 2 12 2 7 2 8" xfId="2152"/>
    <cellStyle name="Normal 2 2 12 2 7 2 9" xfId="2153"/>
    <cellStyle name="Normal 2 2 12 2 7 3" xfId="2154"/>
    <cellStyle name="Normal 2 2 12 2 7 4" xfId="2155"/>
    <cellStyle name="Normal 2 2 12 2 7 4 2" xfId="2156"/>
    <cellStyle name="Normal 2 2 12 2 7 4 3" xfId="2157"/>
    <cellStyle name="Normal 2 2 12 2 7 4 4" xfId="2158"/>
    <cellStyle name="Normal 2 2 12 2 7 4 5" xfId="2159"/>
    <cellStyle name="Normal 2 2 12 2 7 4 6" xfId="2160"/>
    <cellStyle name="Normal 2 2 12 2 7 4 7" xfId="2161"/>
    <cellStyle name="Normal 2 2 12 2 7 4 8" xfId="2162"/>
    <cellStyle name="Normal 2 2 12 2 7 5" xfId="2163"/>
    <cellStyle name="Normal 2 2 12 2 7 6" xfId="2164"/>
    <cellStyle name="Normal 2 2 12 2 7 7" xfId="2165"/>
    <cellStyle name="Normal 2 2 12 2 7 8" xfId="2166"/>
    <cellStyle name="Normal 2 2 12 2 7 9" xfId="2167"/>
    <cellStyle name="Normal 2 2 12 2 8" xfId="2168"/>
    <cellStyle name="Normal 2 2 12 2 9" xfId="2169"/>
    <cellStyle name="Normal 2 2 12 20" xfId="2170"/>
    <cellStyle name="Normal 2 2 12 21" xfId="2171"/>
    <cellStyle name="Normal 2 2 12 22" xfId="2172"/>
    <cellStyle name="Normal 2 2 12 3" xfId="2173"/>
    <cellStyle name="Normal 2 2 12 3 10" xfId="2174"/>
    <cellStyle name="Normal 2 2 12 3 10 2" xfId="2175"/>
    <cellStyle name="Normal 2 2 12 3 10 2 2" xfId="2176"/>
    <cellStyle name="Normal 2 2 12 3 10 2 2 2" xfId="2177"/>
    <cellStyle name="Normal 2 2 12 3 10 2 2 3" xfId="2178"/>
    <cellStyle name="Normal 2 2 12 3 10 2 2 4" xfId="2179"/>
    <cellStyle name="Normal 2 2 12 3 10 2 2 5" xfId="2180"/>
    <cellStyle name="Normal 2 2 12 3 10 2 2 6" xfId="2181"/>
    <cellStyle name="Normal 2 2 12 3 10 2 2 7" xfId="2182"/>
    <cellStyle name="Normal 2 2 12 3 10 2 2 8" xfId="2183"/>
    <cellStyle name="Normal 2 2 12 3 10 2 3" xfId="2184"/>
    <cellStyle name="Normal 2 2 12 3 10 2 4" xfId="2185"/>
    <cellStyle name="Normal 2 2 12 3 10 2 5" xfId="2186"/>
    <cellStyle name="Normal 2 2 12 3 10 2 6" xfId="2187"/>
    <cellStyle name="Normal 2 2 12 3 10 2 7" xfId="2188"/>
    <cellStyle name="Normal 2 2 12 3 10 2 8" xfId="2189"/>
    <cellStyle name="Normal 2 2 12 3 10 3" xfId="2190"/>
    <cellStyle name="Normal 2 2 12 3 10 4" xfId="2191"/>
    <cellStyle name="Normal 2 2 12 3 10 5" xfId="2192"/>
    <cellStyle name="Normal 2 2 12 3 10 6" xfId="2193"/>
    <cellStyle name="Normal 2 2 12 3 10 7" xfId="2194"/>
    <cellStyle name="Normal 2 2 12 3 10 8" xfId="2195"/>
    <cellStyle name="Normal 2 2 12 3 10 9" xfId="2196"/>
    <cellStyle name="Normal 2 2 12 3 11" xfId="2197"/>
    <cellStyle name="Normal 2 2 12 3 11 2" xfId="2198"/>
    <cellStyle name="Normal 2 2 12 3 11 3" xfId="2199"/>
    <cellStyle name="Normal 2 2 12 3 11 4" xfId="2200"/>
    <cellStyle name="Normal 2 2 12 3 11 5" xfId="2201"/>
    <cellStyle name="Normal 2 2 12 3 11 6" xfId="2202"/>
    <cellStyle name="Normal 2 2 12 3 11 7" xfId="2203"/>
    <cellStyle name="Normal 2 2 12 3 11 8" xfId="2204"/>
    <cellStyle name="Normal 2 2 12 3 12" xfId="2205"/>
    <cellStyle name="Normal 2 2 12 3 13" xfId="2206"/>
    <cellStyle name="Normal 2 2 12 3 14" xfId="2207"/>
    <cellStyle name="Normal 2 2 12 3 15" xfId="2208"/>
    <cellStyle name="Normal 2 2 12 3 16" xfId="2209"/>
    <cellStyle name="Normal 2 2 12 3 17" xfId="2210"/>
    <cellStyle name="Normal 2 2 12 3 2" xfId="2211"/>
    <cellStyle name="Normal 2 2 12 3 2 10" xfId="2212"/>
    <cellStyle name="Normal 2 2 12 3 2 10 2" xfId="2213"/>
    <cellStyle name="Normal 2 2 12 3 2 10 2 2" xfId="2214"/>
    <cellStyle name="Normal 2 2 12 3 2 10 2 2 2" xfId="2215"/>
    <cellStyle name="Normal 2 2 12 3 2 10 2 2 3" xfId="2216"/>
    <cellStyle name="Normal 2 2 12 3 2 10 2 2 4" xfId="2217"/>
    <cellStyle name="Normal 2 2 12 3 2 10 2 2 5" xfId="2218"/>
    <cellStyle name="Normal 2 2 12 3 2 10 2 2 6" xfId="2219"/>
    <cellStyle name="Normal 2 2 12 3 2 10 2 2 7" xfId="2220"/>
    <cellStyle name="Normal 2 2 12 3 2 10 2 2 8" xfId="2221"/>
    <cellStyle name="Normal 2 2 12 3 2 10 2 3" xfId="2222"/>
    <cellStyle name="Normal 2 2 12 3 2 10 2 4" xfId="2223"/>
    <cellStyle name="Normal 2 2 12 3 2 10 2 5" xfId="2224"/>
    <cellStyle name="Normal 2 2 12 3 2 10 2 6" xfId="2225"/>
    <cellStyle name="Normal 2 2 12 3 2 10 2 7" xfId="2226"/>
    <cellStyle name="Normal 2 2 12 3 2 10 2 8" xfId="2227"/>
    <cellStyle name="Normal 2 2 12 3 2 10 3" xfId="2228"/>
    <cellStyle name="Normal 2 2 12 3 2 10 4" xfId="2229"/>
    <cellStyle name="Normal 2 2 12 3 2 10 5" xfId="2230"/>
    <cellStyle name="Normal 2 2 12 3 2 10 6" xfId="2231"/>
    <cellStyle name="Normal 2 2 12 3 2 10 7" xfId="2232"/>
    <cellStyle name="Normal 2 2 12 3 2 10 8" xfId="2233"/>
    <cellStyle name="Normal 2 2 12 3 2 10 9" xfId="2234"/>
    <cellStyle name="Normal 2 2 12 3 2 11" xfId="2235"/>
    <cellStyle name="Normal 2 2 12 3 2 11 2" xfId="2236"/>
    <cellStyle name="Normal 2 2 12 3 2 11 3" xfId="2237"/>
    <cellStyle name="Normal 2 2 12 3 2 11 4" xfId="2238"/>
    <cellStyle name="Normal 2 2 12 3 2 11 5" xfId="2239"/>
    <cellStyle name="Normal 2 2 12 3 2 11 6" xfId="2240"/>
    <cellStyle name="Normal 2 2 12 3 2 11 7" xfId="2241"/>
    <cellStyle name="Normal 2 2 12 3 2 11 8" xfId="2242"/>
    <cellStyle name="Normal 2 2 12 3 2 12" xfId="2243"/>
    <cellStyle name="Normal 2 2 12 3 2 13" xfId="2244"/>
    <cellStyle name="Normal 2 2 12 3 2 14" xfId="2245"/>
    <cellStyle name="Normal 2 2 12 3 2 15" xfId="2246"/>
    <cellStyle name="Normal 2 2 12 3 2 16" xfId="2247"/>
    <cellStyle name="Normal 2 2 12 3 2 17" xfId="2248"/>
    <cellStyle name="Normal 2 2 12 3 2 2" xfId="2249"/>
    <cellStyle name="Normal 2 2 12 3 2 2 10" xfId="2250"/>
    <cellStyle name="Normal 2 2 12 3 2 2 2" xfId="2251"/>
    <cellStyle name="Normal 2 2 12 3 2 2 2 2" xfId="2252"/>
    <cellStyle name="Normal 2 2 12 3 2 2 2 2 2" xfId="2253"/>
    <cellStyle name="Normal 2 2 12 3 2 2 2 2 2 2" xfId="2254"/>
    <cellStyle name="Normal 2 2 12 3 2 2 2 2 2 3" xfId="2255"/>
    <cellStyle name="Normal 2 2 12 3 2 2 2 2 2 4" xfId="2256"/>
    <cellStyle name="Normal 2 2 12 3 2 2 2 2 2 5" xfId="2257"/>
    <cellStyle name="Normal 2 2 12 3 2 2 2 2 2 6" xfId="2258"/>
    <cellStyle name="Normal 2 2 12 3 2 2 2 2 2 7" xfId="2259"/>
    <cellStyle name="Normal 2 2 12 3 2 2 2 2 2 8" xfId="2260"/>
    <cellStyle name="Normal 2 2 12 3 2 2 2 2 3" xfId="2261"/>
    <cellStyle name="Normal 2 2 12 3 2 2 2 2 4" xfId="2262"/>
    <cellStyle name="Normal 2 2 12 3 2 2 2 2 5" xfId="2263"/>
    <cellStyle name="Normal 2 2 12 3 2 2 2 2 6" xfId="2264"/>
    <cellStyle name="Normal 2 2 12 3 2 2 2 2 7" xfId="2265"/>
    <cellStyle name="Normal 2 2 12 3 2 2 2 2 8" xfId="2266"/>
    <cellStyle name="Normal 2 2 12 3 2 2 2 3" xfId="2267"/>
    <cellStyle name="Normal 2 2 12 3 2 2 2 4" xfId="2268"/>
    <cellStyle name="Normal 2 2 12 3 2 2 2 5" xfId="2269"/>
    <cellStyle name="Normal 2 2 12 3 2 2 2 6" xfId="2270"/>
    <cellStyle name="Normal 2 2 12 3 2 2 2 7" xfId="2271"/>
    <cellStyle name="Normal 2 2 12 3 2 2 2 8" xfId="2272"/>
    <cellStyle name="Normal 2 2 12 3 2 2 2 9" xfId="2273"/>
    <cellStyle name="Normal 2 2 12 3 2 2 3" xfId="2274"/>
    <cellStyle name="Normal 2 2 12 3 2 2 4" xfId="2275"/>
    <cellStyle name="Normal 2 2 12 3 2 2 4 2" xfId="2276"/>
    <cellStyle name="Normal 2 2 12 3 2 2 4 3" xfId="2277"/>
    <cellStyle name="Normal 2 2 12 3 2 2 4 4" xfId="2278"/>
    <cellStyle name="Normal 2 2 12 3 2 2 4 5" xfId="2279"/>
    <cellStyle name="Normal 2 2 12 3 2 2 4 6" xfId="2280"/>
    <cellStyle name="Normal 2 2 12 3 2 2 4 7" xfId="2281"/>
    <cellStyle name="Normal 2 2 12 3 2 2 4 8" xfId="2282"/>
    <cellStyle name="Normal 2 2 12 3 2 2 5" xfId="2283"/>
    <cellStyle name="Normal 2 2 12 3 2 2 6" xfId="2284"/>
    <cellStyle name="Normal 2 2 12 3 2 2 7" xfId="2285"/>
    <cellStyle name="Normal 2 2 12 3 2 2 8" xfId="2286"/>
    <cellStyle name="Normal 2 2 12 3 2 2 9" xfId="2287"/>
    <cellStyle name="Normal 2 2 12 3 2 3" xfId="2288"/>
    <cellStyle name="Normal 2 2 12 3 2 4" xfId="2289"/>
    <cellStyle name="Normal 2 2 12 3 2 5" xfId="2290"/>
    <cellStyle name="Normal 2 2 12 3 2 6" xfId="2291"/>
    <cellStyle name="Normal 2 2 12 3 2 7" xfId="2292"/>
    <cellStyle name="Normal 2 2 12 3 2 8" xfId="2293"/>
    <cellStyle name="Normal 2 2 12 3 2 9" xfId="2294"/>
    <cellStyle name="Normal 2 2 12 3 3" xfId="2295"/>
    <cellStyle name="Normal 2 2 12 3 3 10" xfId="2296"/>
    <cellStyle name="Normal 2 2 12 3 3 2" xfId="2297"/>
    <cellStyle name="Normal 2 2 12 3 3 2 2" xfId="2298"/>
    <cellStyle name="Normal 2 2 12 3 3 2 2 2" xfId="2299"/>
    <cellStyle name="Normal 2 2 12 3 3 2 2 2 2" xfId="2300"/>
    <cellStyle name="Normal 2 2 12 3 3 2 2 2 3" xfId="2301"/>
    <cellStyle name="Normal 2 2 12 3 3 2 2 2 4" xfId="2302"/>
    <cellStyle name="Normal 2 2 12 3 3 2 2 2 5" xfId="2303"/>
    <cellStyle name="Normal 2 2 12 3 3 2 2 2 6" xfId="2304"/>
    <cellStyle name="Normal 2 2 12 3 3 2 2 2 7" xfId="2305"/>
    <cellStyle name="Normal 2 2 12 3 3 2 2 2 8" xfId="2306"/>
    <cellStyle name="Normal 2 2 12 3 3 2 2 3" xfId="2307"/>
    <cellStyle name="Normal 2 2 12 3 3 2 2 4" xfId="2308"/>
    <cellStyle name="Normal 2 2 12 3 3 2 2 5" xfId="2309"/>
    <cellStyle name="Normal 2 2 12 3 3 2 2 6" xfId="2310"/>
    <cellStyle name="Normal 2 2 12 3 3 2 2 7" xfId="2311"/>
    <cellStyle name="Normal 2 2 12 3 3 2 2 8" xfId="2312"/>
    <cellStyle name="Normal 2 2 12 3 3 2 3" xfId="2313"/>
    <cellStyle name="Normal 2 2 12 3 3 2 4" xfId="2314"/>
    <cellStyle name="Normal 2 2 12 3 3 2 5" xfId="2315"/>
    <cellStyle name="Normal 2 2 12 3 3 2 6" xfId="2316"/>
    <cellStyle name="Normal 2 2 12 3 3 2 7" xfId="2317"/>
    <cellStyle name="Normal 2 2 12 3 3 2 8" xfId="2318"/>
    <cellStyle name="Normal 2 2 12 3 3 2 9" xfId="2319"/>
    <cellStyle name="Normal 2 2 12 3 3 3" xfId="2320"/>
    <cellStyle name="Normal 2 2 12 3 3 4" xfId="2321"/>
    <cellStyle name="Normal 2 2 12 3 3 4 2" xfId="2322"/>
    <cellStyle name="Normal 2 2 12 3 3 4 3" xfId="2323"/>
    <cellStyle name="Normal 2 2 12 3 3 4 4" xfId="2324"/>
    <cellStyle name="Normal 2 2 12 3 3 4 5" xfId="2325"/>
    <cellStyle name="Normal 2 2 12 3 3 4 6" xfId="2326"/>
    <cellStyle name="Normal 2 2 12 3 3 4 7" xfId="2327"/>
    <cellStyle name="Normal 2 2 12 3 3 4 8" xfId="2328"/>
    <cellStyle name="Normal 2 2 12 3 3 5" xfId="2329"/>
    <cellStyle name="Normal 2 2 12 3 3 6" xfId="2330"/>
    <cellStyle name="Normal 2 2 12 3 3 7" xfId="2331"/>
    <cellStyle name="Normal 2 2 12 3 3 8" xfId="2332"/>
    <cellStyle name="Normal 2 2 12 3 3 9" xfId="2333"/>
    <cellStyle name="Normal 2 2 12 3 4" xfId="2334"/>
    <cellStyle name="Normal 2 2 12 3 5" xfId="2335"/>
    <cellStyle name="Normal 2 2 12 3 6" xfId="2336"/>
    <cellStyle name="Normal 2 2 12 3 7" xfId="2337"/>
    <cellStyle name="Normal 2 2 12 3 8" xfId="2338"/>
    <cellStyle name="Normal 2 2 12 3 9" xfId="2339"/>
    <cellStyle name="Normal 2 2 12 4" xfId="2340"/>
    <cellStyle name="Normal 2 2 12 5" xfId="2341"/>
    <cellStyle name="Normal 2 2 12 6" xfId="2342"/>
    <cellStyle name="Normal 2 2 12 7" xfId="2343"/>
    <cellStyle name="Normal 2 2 12 7 10" xfId="2344"/>
    <cellStyle name="Normal 2 2 12 7 2" xfId="2345"/>
    <cellStyle name="Normal 2 2 12 7 2 2" xfId="2346"/>
    <cellStyle name="Normal 2 2 12 7 2 2 2" xfId="2347"/>
    <cellStyle name="Normal 2 2 12 7 2 2 2 2" xfId="2348"/>
    <cellStyle name="Normal 2 2 12 7 2 2 2 3" xfId="2349"/>
    <cellStyle name="Normal 2 2 12 7 2 2 2 4" xfId="2350"/>
    <cellStyle name="Normal 2 2 12 7 2 2 2 5" xfId="2351"/>
    <cellStyle name="Normal 2 2 12 7 2 2 2 6" xfId="2352"/>
    <cellStyle name="Normal 2 2 12 7 2 2 2 7" xfId="2353"/>
    <cellStyle name="Normal 2 2 12 7 2 2 2 8" xfId="2354"/>
    <cellStyle name="Normal 2 2 12 7 2 2 3" xfId="2355"/>
    <cellStyle name="Normal 2 2 12 7 2 2 4" xfId="2356"/>
    <cellStyle name="Normal 2 2 12 7 2 2 5" xfId="2357"/>
    <cellStyle name="Normal 2 2 12 7 2 2 6" xfId="2358"/>
    <cellStyle name="Normal 2 2 12 7 2 2 7" xfId="2359"/>
    <cellStyle name="Normal 2 2 12 7 2 2 8" xfId="2360"/>
    <cellStyle name="Normal 2 2 12 7 2 3" xfId="2361"/>
    <cellStyle name="Normal 2 2 12 7 2 4" xfId="2362"/>
    <cellStyle name="Normal 2 2 12 7 2 5" xfId="2363"/>
    <cellStyle name="Normal 2 2 12 7 2 6" xfId="2364"/>
    <cellStyle name="Normal 2 2 12 7 2 7" xfId="2365"/>
    <cellStyle name="Normal 2 2 12 7 2 8" xfId="2366"/>
    <cellStyle name="Normal 2 2 12 7 2 9" xfId="2367"/>
    <cellStyle name="Normal 2 2 12 7 3" xfId="2368"/>
    <cellStyle name="Normal 2 2 12 7 4" xfId="2369"/>
    <cellStyle name="Normal 2 2 12 7 4 2" xfId="2370"/>
    <cellStyle name="Normal 2 2 12 7 4 3" xfId="2371"/>
    <cellStyle name="Normal 2 2 12 7 4 4" xfId="2372"/>
    <cellStyle name="Normal 2 2 12 7 4 5" xfId="2373"/>
    <cellStyle name="Normal 2 2 12 7 4 6" xfId="2374"/>
    <cellStyle name="Normal 2 2 12 7 4 7" xfId="2375"/>
    <cellStyle name="Normal 2 2 12 7 4 8" xfId="2376"/>
    <cellStyle name="Normal 2 2 12 7 5" xfId="2377"/>
    <cellStyle name="Normal 2 2 12 7 6" xfId="2378"/>
    <cellStyle name="Normal 2 2 12 7 7" xfId="2379"/>
    <cellStyle name="Normal 2 2 12 7 8" xfId="2380"/>
    <cellStyle name="Normal 2 2 12 7 9" xfId="2381"/>
    <cellStyle name="Normal 2 2 12 8" xfId="2382"/>
    <cellStyle name="Normal 2 2 12 9" xfId="2383"/>
    <cellStyle name="Normal 2 2 13" xfId="2384"/>
    <cellStyle name="Normal 2 2 14" xfId="2385"/>
    <cellStyle name="Normal 2 2 15" xfId="2386"/>
    <cellStyle name="Normal 2 2 16" xfId="2387"/>
    <cellStyle name="Normal 2 2 17" xfId="2388"/>
    <cellStyle name="Normal 2 2 18" xfId="2389"/>
    <cellStyle name="Normal 2 2 19" xfId="2390"/>
    <cellStyle name="Normal 2 2 2" xfId="2391"/>
    <cellStyle name="Normal 2 2 2 10" xfId="2392"/>
    <cellStyle name="Normal 2 2 2 11" xfId="2393"/>
    <cellStyle name="Normal 2 2 2 12" xfId="2394"/>
    <cellStyle name="Normal 2 2 2 13" xfId="2395"/>
    <cellStyle name="Normal 2 2 2 14" xfId="2396"/>
    <cellStyle name="Normal 2 2 2 15" xfId="2397"/>
    <cellStyle name="Normal 2 2 2 16" xfId="2398"/>
    <cellStyle name="Normal 2 2 2 17" xfId="2399"/>
    <cellStyle name="Normal 2 2 2 18" xfId="2400"/>
    <cellStyle name="Normal 2 2 2 19" xfId="2401"/>
    <cellStyle name="Normal 2 2 2 2" xfId="2402"/>
    <cellStyle name="Normal 2 2 2 2 10" xfId="2403"/>
    <cellStyle name="Normal 2 2 2 2 11" xfId="2404"/>
    <cellStyle name="Normal 2 2 2 2 12" xfId="2405"/>
    <cellStyle name="Normal 2 2 2 2 13" xfId="2406"/>
    <cellStyle name="Normal 2 2 2 2 14" xfId="2407"/>
    <cellStyle name="Normal 2 2 2 2 15" xfId="2408"/>
    <cellStyle name="Normal 2 2 2 2 16" xfId="2409"/>
    <cellStyle name="Normal 2 2 2 2 17" xfId="2410"/>
    <cellStyle name="Normal 2 2 2 2 18" xfId="2411"/>
    <cellStyle name="Normal 2 2 2 2 19" xfId="2412"/>
    <cellStyle name="Normal 2 2 2 2 2" xfId="2413"/>
    <cellStyle name="Normal 2 2 2 2 2 10" xfId="2414"/>
    <cellStyle name="Normal 2 2 2 2 2 11" xfId="2415"/>
    <cellStyle name="Normal 2 2 2 2 2 12" xfId="2416"/>
    <cellStyle name="Normal 2 2 2 2 2 13" xfId="2417"/>
    <cellStyle name="Normal 2 2 2 2 2 14" xfId="2418"/>
    <cellStyle name="Normal 2 2 2 2 2 15" xfId="2419"/>
    <cellStyle name="Normal 2 2 2 2 2 15 2" xfId="2420"/>
    <cellStyle name="Normal 2 2 2 2 2 15 2 2" xfId="2421"/>
    <cellStyle name="Normal 2 2 2 2 2 15 2 2 2" xfId="2422"/>
    <cellStyle name="Normal 2 2 2 2 2 15 2 2 3" xfId="2423"/>
    <cellStyle name="Normal 2 2 2 2 2 15 2 2 4" xfId="2424"/>
    <cellStyle name="Normal 2 2 2 2 2 15 2 2 5" xfId="2425"/>
    <cellStyle name="Normal 2 2 2 2 2 15 2 2 6" xfId="2426"/>
    <cellStyle name="Normal 2 2 2 2 2 15 2 2 7" xfId="2427"/>
    <cellStyle name="Normal 2 2 2 2 2 15 2 2 8" xfId="2428"/>
    <cellStyle name="Normal 2 2 2 2 2 15 2 3" xfId="2429"/>
    <cellStyle name="Normal 2 2 2 2 2 15 2 4" xfId="2430"/>
    <cellStyle name="Normal 2 2 2 2 2 15 2 5" xfId="2431"/>
    <cellStyle name="Normal 2 2 2 2 2 15 2 6" xfId="2432"/>
    <cellStyle name="Normal 2 2 2 2 2 15 2 7" xfId="2433"/>
    <cellStyle name="Normal 2 2 2 2 2 15 2 8" xfId="2434"/>
    <cellStyle name="Normal 2 2 2 2 2 15 3" xfId="2435"/>
    <cellStyle name="Normal 2 2 2 2 2 15 4" xfId="2436"/>
    <cellStyle name="Normal 2 2 2 2 2 15 5" xfId="2437"/>
    <cellStyle name="Normal 2 2 2 2 2 15 6" xfId="2438"/>
    <cellStyle name="Normal 2 2 2 2 2 15 7" xfId="2439"/>
    <cellStyle name="Normal 2 2 2 2 2 15 8" xfId="2440"/>
    <cellStyle name="Normal 2 2 2 2 2 15 9" xfId="2441"/>
    <cellStyle name="Normal 2 2 2 2 2 16" xfId="2442"/>
    <cellStyle name="Normal 2 2 2 2 2 16 2" xfId="2443"/>
    <cellStyle name="Normal 2 2 2 2 2 16 3" xfId="2444"/>
    <cellStyle name="Normal 2 2 2 2 2 16 4" xfId="2445"/>
    <cellStyle name="Normal 2 2 2 2 2 16 5" xfId="2446"/>
    <cellStyle name="Normal 2 2 2 2 2 16 6" xfId="2447"/>
    <cellStyle name="Normal 2 2 2 2 2 16 7" xfId="2448"/>
    <cellStyle name="Normal 2 2 2 2 2 16 8" xfId="2449"/>
    <cellStyle name="Normal 2 2 2 2 2 17" xfId="2450"/>
    <cellStyle name="Normal 2 2 2 2 2 18" xfId="2451"/>
    <cellStyle name="Normal 2 2 2 2 2 19" xfId="2452"/>
    <cellStyle name="Normal 2 2 2 2 2 2" xfId="2453"/>
    <cellStyle name="Normal 2 2 2 2 2 2 10" xfId="2454"/>
    <cellStyle name="Normal 2 2 2 2 2 2 11" xfId="2455"/>
    <cellStyle name="Normal 2 2 2 2 2 2 12" xfId="2456"/>
    <cellStyle name="Normal 2 2 2 2 2 2 13" xfId="2457"/>
    <cellStyle name="Normal 2 2 2 2 2 2 14" xfId="2458"/>
    <cellStyle name="Normal 2 2 2 2 2 2 15" xfId="2459"/>
    <cellStyle name="Normal 2 2 2 2 2 2 15 2" xfId="2460"/>
    <cellStyle name="Normal 2 2 2 2 2 2 15 2 2" xfId="2461"/>
    <cellStyle name="Normal 2 2 2 2 2 2 15 2 2 2" xfId="2462"/>
    <cellStyle name="Normal 2 2 2 2 2 2 15 2 2 3" xfId="2463"/>
    <cellStyle name="Normal 2 2 2 2 2 2 15 2 2 4" xfId="2464"/>
    <cellStyle name="Normal 2 2 2 2 2 2 15 2 2 5" xfId="2465"/>
    <cellStyle name="Normal 2 2 2 2 2 2 15 2 2 6" xfId="2466"/>
    <cellStyle name="Normal 2 2 2 2 2 2 15 2 2 7" xfId="2467"/>
    <cellStyle name="Normal 2 2 2 2 2 2 15 2 2 8" xfId="2468"/>
    <cellStyle name="Normal 2 2 2 2 2 2 15 2 3" xfId="2469"/>
    <cellStyle name="Normal 2 2 2 2 2 2 15 2 4" xfId="2470"/>
    <cellStyle name="Normal 2 2 2 2 2 2 15 2 5" xfId="2471"/>
    <cellStyle name="Normal 2 2 2 2 2 2 15 2 6" xfId="2472"/>
    <cellStyle name="Normal 2 2 2 2 2 2 15 2 7" xfId="2473"/>
    <cellStyle name="Normal 2 2 2 2 2 2 15 2 8" xfId="2474"/>
    <cellStyle name="Normal 2 2 2 2 2 2 15 3" xfId="2475"/>
    <cellStyle name="Normal 2 2 2 2 2 2 15 4" xfId="2476"/>
    <cellStyle name="Normal 2 2 2 2 2 2 15 5" xfId="2477"/>
    <cellStyle name="Normal 2 2 2 2 2 2 15 6" xfId="2478"/>
    <cellStyle name="Normal 2 2 2 2 2 2 15 7" xfId="2479"/>
    <cellStyle name="Normal 2 2 2 2 2 2 15 8" xfId="2480"/>
    <cellStyle name="Normal 2 2 2 2 2 2 15 9" xfId="2481"/>
    <cellStyle name="Normal 2 2 2 2 2 2 16" xfId="2482"/>
    <cellStyle name="Normal 2 2 2 2 2 2 16 2" xfId="2483"/>
    <cellStyle name="Normal 2 2 2 2 2 2 16 3" xfId="2484"/>
    <cellStyle name="Normal 2 2 2 2 2 2 16 4" xfId="2485"/>
    <cellStyle name="Normal 2 2 2 2 2 2 16 5" xfId="2486"/>
    <cellStyle name="Normal 2 2 2 2 2 2 16 6" xfId="2487"/>
    <cellStyle name="Normal 2 2 2 2 2 2 16 7" xfId="2488"/>
    <cellStyle name="Normal 2 2 2 2 2 2 16 8" xfId="2489"/>
    <cellStyle name="Normal 2 2 2 2 2 2 17" xfId="2490"/>
    <cellStyle name="Normal 2 2 2 2 2 2 18" xfId="2491"/>
    <cellStyle name="Normal 2 2 2 2 2 2 19" xfId="2492"/>
    <cellStyle name="Normal 2 2 2 2 2 2 2" xfId="2493"/>
    <cellStyle name="Normal 2 2 2 2 2 2 2 10" xfId="2494"/>
    <cellStyle name="Normal 2 2 2 2 2 2 2 10 2" xfId="2495"/>
    <cellStyle name="Normal 2 2 2 2 2 2 2 10 2 2" xfId="2496"/>
    <cellStyle name="Normal 2 2 2 2 2 2 2 10 2 2 2" xfId="2497"/>
    <cellStyle name="Normal 2 2 2 2 2 2 2 10 2 2 3" xfId="2498"/>
    <cellStyle name="Normal 2 2 2 2 2 2 2 10 2 2 4" xfId="2499"/>
    <cellStyle name="Normal 2 2 2 2 2 2 2 10 2 2 5" xfId="2500"/>
    <cellStyle name="Normal 2 2 2 2 2 2 2 10 2 2 6" xfId="2501"/>
    <cellStyle name="Normal 2 2 2 2 2 2 2 10 2 2 7" xfId="2502"/>
    <cellStyle name="Normal 2 2 2 2 2 2 2 10 2 2 8" xfId="2503"/>
    <cellStyle name="Normal 2 2 2 2 2 2 2 10 2 3" xfId="2504"/>
    <cellStyle name="Normal 2 2 2 2 2 2 2 10 2 4" xfId="2505"/>
    <cellStyle name="Normal 2 2 2 2 2 2 2 10 2 5" xfId="2506"/>
    <cellStyle name="Normal 2 2 2 2 2 2 2 10 2 6" xfId="2507"/>
    <cellStyle name="Normal 2 2 2 2 2 2 2 10 2 7" xfId="2508"/>
    <cellStyle name="Normal 2 2 2 2 2 2 2 10 2 8" xfId="2509"/>
    <cellStyle name="Normal 2 2 2 2 2 2 2 10 3" xfId="2510"/>
    <cellStyle name="Normal 2 2 2 2 2 2 2 10 4" xfId="2511"/>
    <cellStyle name="Normal 2 2 2 2 2 2 2 10 5" xfId="2512"/>
    <cellStyle name="Normal 2 2 2 2 2 2 2 10 6" xfId="2513"/>
    <cellStyle name="Normal 2 2 2 2 2 2 2 10 7" xfId="2514"/>
    <cellStyle name="Normal 2 2 2 2 2 2 2 10 8" xfId="2515"/>
    <cellStyle name="Normal 2 2 2 2 2 2 2 10 9" xfId="2516"/>
    <cellStyle name="Normal 2 2 2 2 2 2 2 11" xfId="2517"/>
    <cellStyle name="Normal 2 2 2 2 2 2 2 11 2" xfId="2518"/>
    <cellStyle name="Normal 2 2 2 2 2 2 2 11 3" xfId="2519"/>
    <cellStyle name="Normal 2 2 2 2 2 2 2 11 4" xfId="2520"/>
    <cellStyle name="Normal 2 2 2 2 2 2 2 11 5" xfId="2521"/>
    <cellStyle name="Normal 2 2 2 2 2 2 2 11 6" xfId="2522"/>
    <cellStyle name="Normal 2 2 2 2 2 2 2 11 7" xfId="2523"/>
    <cellStyle name="Normal 2 2 2 2 2 2 2 11 8" xfId="2524"/>
    <cellStyle name="Normal 2 2 2 2 2 2 2 12" xfId="2525"/>
    <cellStyle name="Normal 2 2 2 2 2 2 2 13" xfId="2526"/>
    <cellStyle name="Normal 2 2 2 2 2 2 2 14" xfId="2527"/>
    <cellStyle name="Normal 2 2 2 2 2 2 2 15" xfId="2528"/>
    <cellStyle name="Normal 2 2 2 2 2 2 2 16" xfId="2529"/>
    <cellStyle name="Normal 2 2 2 2 2 2 2 17" xfId="2530"/>
    <cellStyle name="Normal 2 2 2 2 2 2 2 2" xfId="2531"/>
    <cellStyle name="Normal 2 2 2 2 2 2 2 2 10" xfId="2532"/>
    <cellStyle name="Normal 2 2 2 2 2 2 2 2 10 2" xfId="2533"/>
    <cellStyle name="Normal 2 2 2 2 2 2 2 2 10 2 2" xfId="2534"/>
    <cellStyle name="Normal 2 2 2 2 2 2 2 2 10 2 2 2" xfId="2535"/>
    <cellStyle name="Normal 2 2 2 2 2 2 2 2 10 2 2 3" xfId="2536"/>
    <cellStyle name="Normal 2 2 2 2 2 2 2 2 10 2 2 4" xfId="2537"/>
    <cellStyle name="Normal 2 2 2 2 2 2 2 2 10 2 2 5" xfId="2538"/>
    <cellStyle name="Normal 2 2 2 2 2 2 2 2 10 2 2 6" xfId="2539"/>
    <cellStyle name="Normal 2 2 2 2 2 2 2 2 10 2 2 7" xfId="2540"/>
    <cellStyle name="Normal 2 2 2 2 2 2 2 2 10 2 2 8" xfId="2541"/>
    <cellStyle name="Normal 2 2 2 2 2 2 2 2 10 2 3" xfId="2542"/>
    <cellStyle name="Normal 2 2 2 2 2 2 2 2 10 2 4" xfId="2543"/>
    <cellStyle name="Normal 2 2 2 2 2 2 2 2 10 2 5" xfId="2544"/>
    <cellStyle name="Normal 2 2 2 2 2 2 2 2 10 2 6" xfId="2545"/>
    <cellStyle name="Normal 2 2 2 2 2 2 2 2 10 2 7" xfId="2546"/>
    <cellStyle name="Normal 2 2 2 2 2 2 2 2 10 2 8" xfId="2547"/>
    <cellStyle name="Normal 2 2 2 2 2 2 2 2 10 3" xfId="2548"/>
    <cellStyle name="Normal 2 2 2 2 2 2 2 2 10 4" xfId="2549"/>
    <cellStyle name="Normal 2 2 2 2 2 2 2 2 10 5" xfId="2550"/>
    <cellStyle name="Normal 2 2 2 2 2 2 2 2 10 6" xfId="2551"/>
    <cellStyle name="Normal 2 2 2 2 2 2 2 2 10 7" xfId="2552"/>
    <cellStyle name="Normal 2 2 2 2 2 2 2 2 10 8" xfId="2553"/>
    <cellStyle name="Normal 2 2 2 2 2 2 2 2 10 9" xfId="2554"/>
    <cellStyle name="Normal 2 2 2 2 2 2 2 2 11" xfId="2555"/>
    <cellStyle name="Normal 2 2 2 2 2 2 2 2 11 2" xfId="2556"/>
    <cellStyle name="Normal 2 2 2 2 2 2 2 2 11 3" xfId="2557"/>
    <cellStyle name="Normal 2 2 2 2 2 2 2 2 11 4" xfId="2558"/>
    <cellStyle name="Normal 2 2 2 2 2 2 2 2 11 5" xfId="2559"/>
    <cellStyle name="Normal 2 2 2 2 2 2 2 2 11 6" xfId="2560"/>
    <cellStyle name="Normal 2 2 2 2 2 2 2 2 11 7" xfId="2561"/>
    <cellStyle name="Normal 2 2 2 2 2 2 2 2 11 8" xfId="2562"/>
    <cellStyle name="Normal 2 2 2 2 2 2 2 2 12" xfId="2563"/>
    <cellStyle name="Normal 2 2 2 2 2 2 2 2 13" xfId="2564"/>
    <cellStyle name="Normal 2 2 2 2 2 2 2 2 14" xfId="2565"/>
    <cellStyle name="Normal 2 2 2 2 2 2 2 2 15" xfId="2566"/>
    <cellStyle name="Normal 2 2 2 2 2 2 2 2 16" xfId="2567"/>
    <cellStyle name="Normal 2 2 2 2 2 2 2 2 17" xfId="2568"/>
    <cellStyle name="Normal 2 2 2 2 2 2 2 2 2" xfId="2569"/>
    <cellStyle name="Normal 2 2 2 2 2 2 2 2 2 10" xfId="2570"/>
    <cellStyle name="Normal 2 2 2 2 2 2 2 2 2 2" xfId="2571"/>
    <cellStyle name="Normal 2 2 2 2 2 2 2 2 2 2 2" xfId="2572"/>
    <cellStyle name="Normal 2 2 2 2 2 2 2 2 2 2 2 2" xfId="2573"/>
    <cellStyle name="Normal 2 2 2 2 2 2 2 2 2 2 2 2 2" xfId="2574"/>
    <cellStyle name="Normal 2 2 2 2 2 2 2 2 2 2 2 2 3" xfId="2575"/>
    <cellStyle name="Normal 2 2 2 2 2 2 2 2 2 2 2 2 4" xfId="2576"/>
    <cellStyle name="Normal 2 2 2 2 2 2 2 2 2 2 2 2 5" xfId="2577"/>
    <cellStyle name="Normal 2 2 2 2 2 2 2 2 2 2 2 2 6" xfId="2578"/>
    <cellStyle name="Normal 2 2 2 2 2 2 2 2 2 2 2 2 7" xfId="2579"/>
    <cellStyle name="Normal 2 2 2 2 2 2 2 2 2 2 2 2 8" xfId="2580"/>
    <cellStyle name="Normal 2 2 2 2 2 2 2 2 2 2 2 3" xfId="2581"/>
    <cellStyle name="Normal 2 2 2 2 2 2 2 2 2 2 2 4" xfId="2582"/>
    <cellStyle name="Normal 2 2 2 2 2 2 2 2 2 2 2 5" xfId="2583"/>
    <cellStyle name="Normal 2 2 2 2 2 2 2 2 2 2 2 6" xfId="2584"/>
    <cellStyle name="Normal 2 2 2 2 2 2 2 2 2 2 2 7" xfId="2585"/>
    <cellStyle name="Normal 2 2 2 2 2 2 2 2 2 2 2 8" xfId="2586"/>
    <cellStyle name="Normal 2 2 2 2 2 2 2 2 2 2 3" xfId="2587"/>
    <cellStyle name="Normal 2 2 2 2 2 2 2 2 2 2 4" xfId="2588"/>
    <cellStyle name="Normal 2 2 2 2 2 2 2 2 2 2 5" xfId="2589"/>
    <cellStyle name="Normal 2 2 2 2 2 2 2 2 2 2 6" xfId="2590"/>
    <cellStyle name="Normal 2 2 2 2 2 2 2 2 2 2 7" xfId="2591"/>
    <cellStyle name="Normal 2 2 2 2 2 2 2 2 2 2 8" xfId="2592"/>
    <cellStyle name="Normal 2 2 2 2 2 2 2 2 2 2 9" xfId="2593"/>
    <cellStyle name="Normal 2 2 2 2 2 2 2 2 2 3" xfId="2594"/>
    <cellStyle name="Normal 2 2 2 2 2 2 2 2 2 4" xfId="2595"/>
    <cellStyle name="Normal 2 2 2 2 2 2 2 2 2 4 2" xfId="2596"/>
    <cellStyle name="Normal 2 2 2 2 2 2 2 2 2 4 3" xfId="2597"/>
    <cellStyle name="Normal 2 2 2 2 2 2 2 2 2 4 4" xfId="2598"/>
    <cellStyle name="Normal 2 2 2 2 2 2 2 2 2 4 5" xfId="2599"/>
    <cellStyle name="Normal 2 2 2 2 2 2 2 2 2 4 6" xfId="2600"/>
    <cellStyle name="Normal 2 2 2 2 2 2 2 2 2 4 7" xfId="2601"/>
    <cellStyle name="Normal 2 2 2 2 2 2 2 2 2 4 8" xfId="2602"/>
    <cellStyle name="Normal 2 2 2 2 2 2 2 2 2 5" xfId="2603"/>
    <cellStyle name="Normal 2 2 2 2 2 2 2 2 2 6" xfId="2604"/>
    <cellStyle name="Normal 2 2 2 2 2 2 2 2 2 7" xfId="2605"/>
    <cellStyle name="Normal 2 2 2 2 2 2 2 2 2 8" xfId="2606"/>
    <cellStyle name="Normal 2 2 2 2 2 2 2 2 2 9" xfId="2607"/>
    <cellStyle name="Normal 2 2 2 2 2 2 2 2 3" xfId="2608"/>
    <cellStyle name="Normal 2 2 2 2 2 2 2 2 4" xfId="2609"/>
    <cellStyle name="Normal 2 2 2 2 2 2 2 2 5" xfId="2610"/>
    <cellStyle name="Normal 2 2 2 2 2 2 2 2 6" xfId="2611"/>
    <cellStyle name="Normal 2 2 2 2 2 2 2 2 7" xfId="2612"/>
    <cellStyle name="Normal 2 2 2 2 2 2 2 2 8" xfId="2613"/>
    <cellStyle name="Normal 2 2 2 2 2 2 2 2 9" xfId="2614"/>
    <cellStyle name="Normal 2 2 2 2 2 2 2 3" xfId="2615"/>
    <cellStyle name="Normal 2 2 2 2 2 2 2 3 10" xfId="2616"/>
    <cellStyle name="Normal 2 2 2 2 2 2 2 3 2" xfId="2617"/>
    <cellStyle name="Normal 2 2 2 2 2 2 2 3 2 2" xfId="2618"/>
    <cellStyle name="Normal 2 2 2 2 2 2 2 3 2 2 2" xfId="2619"/>
    <cellStyle name="Normal 2 2 2 2 2 2 2 3 2 2 2 2" xfId="2620"/>
    <cellStyle name="Normal 2 2 2 2 2 2 2 3 2 2 2 3" xfId="2621"/>
    <cellStyle name="Normal 2 2 2 2 2 2 2 3 2 2 2 4" xfId="2622"/>
    <cellStyle name="Normal 2 2 2 2 2 2 2 3 2 2 2 5" xfId="2623"/>
    <cellStyle name="Normal 2 2 2 2 2 2 2 3 2 2 2 6" xfId="2624"/>
    <cellStyle name="Normal 2 2 2 2 2 2 2 3 2 2 2 7" xfId="2625"/>
    <cellStyle name="Normal 2 2 2 2 2 2 2 3 2 2 2 8" xfId="2626"/>
    <cellStyle name="Normal 2 2 2 2 2 2 2 3 2 2 3" xfId="2627"/>
    <cellStyle name="Normal 2 2 2 2 2 2 2 3 2 2 4" xfId="2628"/>
    <cellStyle name="Normal 2 2 2 2 2 2 2 3 2 2 5" xfId="2629"/>
    <cellStyle name="Normal 2 2 2 2 2 2 2 3 2 2 6" xfId="2630"/>
    <cellStyle name="Normal 2 2 2 2 2 2 2 3 2 2 7" xfId="2631"/>
    <cellStyle name="Normal 2 2 2 2 2 2 2 3 2 2 8" xfId="2632"/>
    <cellStyle name="Normal 2 2 2 2 2 2 2 3 2 3" xfId="2633"/>
    <cellStyle name="Normal 2 2 2 2 2 2 2 3 2 4" xfId="2634"/>
    <cellStyle name="Normal 2 2 2 2 2 2 2 3 2 5" xfId="2635"/>
    <cellStyle name="Normal 2 2 2 2 2 2 2 3 2 6" xfId="2636"/>
    <cellStyle name="Normal 2 2 2 2 2 2 2 3 2 7" xfId="2637"/>
    <cellStyle name="Normal 2 2 2 2 2 2 2 3 2 8" xfId="2638"/>
    <cellStyle name="Normal 2 2 2 2 2 2 2 3 2 9" xfId="2639"/>
    <cellStyle name="Normal 2 2 2 2 2 2 2 3 3" xfId="2640"/>
    <cellStyle name="Normal 2 2 2 2 2 2 2 3 4" xfId="2641"/>
    <cellStyle name="Normal 2 2 2 2 2 2 2 3 4 2" xfId="2642"/>
    <cellStyle name="Normal 2 2 2 2 2 2 2 3 4 3" xfId="2643"/>
    <cellStyle name="Normal 2 2 2 2 2 2 2 3 4 4" xfId="2644"/>
    <cellStyle name="Normal 2 2 2 2 2 2 2 3 4 5" xfId="2645"/>
    <cellStyle name="Normal 2 2 2 2 2 2 2 3 4 6" xfId="2646"/>
    <cellStyle name="Normal 2 2 2 2 2 2 2 3 4 7" xfId="2647"/>
    <cellStyle name="Normal 2 2 2 2 2 2 2 3 4 8" xfId="2648"/>
    <cellStyle name="Normal 2 2 2 2 2 2 2 3 5" xfId="2649"/>
    <cellStyle name="Normal 2 2 2 2 2 2 2 3 6" xfId="2650"/>
    <cellStyle name="Normal 2 2 2 2 2 2 2 3 7" xfId="2651"/>
    <cellStyle name="Normal 2 2 2 2 2 2 2 3 8" xfId="2652"/>
    <cellStyle name="Normal 2 2 2 2 2 2 2 3 9" xfId="2653"/>
    <cellStyle name="Normal 2 2 2 2 2 2 2 4" xfId="2654"/>
    <cellStyle name="Normal 2 2 2 2 2 2 2 5" xfId="2655"/>
    <cellStyle name="Normal 2 2 2 2 2 2 2 6" xfId="2656"/>
    <cellStyle name="Normal 2 2 2 2 2 2 2 7" xfId="2657"/>
    <cellStyle name="Normal 2 2 2 2 2 2 2 8" xfId="2658"/>
    <cellStyle name="Normal 2 2 2 2 2 2 2 9" xfId="2659"/>
    <cellStyle name="Normal 2 2 2 2 2 2 20" xfId="2660"/>
    <cellStyle name="Normal 2 2 2 2 2 2 21" xfId="2661"/>
    <cellStyle name="Normal 2 2 2 2 2 2 22" xfId="2662"/>
    <cellStyle name="Normal 2 2 2 2 2 2 3" xfId="2663"/>
    <cellStyle name="Normal 2 2 2 2 2 2 4" xfId="2664"/>
    <cellStyle name="Normal 2 2 2 2 2 2 5" xfId="2665"/>
    <cellStyle name="Normal 2 2 2 2 2 2 6" xfId="2666"/>
    <cellStyle name="Normal 2 2 2 2 2 2 7" xfId="2667"/>
    <cellStyle name="Normal 2 2 2 2 2 2 7 10" xfId="2668"/>
    <cellStyle name="Normal 2 2 2 2 2 2 7 2" xfId="2669"/>
    <cellStyle name="Normal 2 2 2 2 2 2 7 2 2" xfId="2670"/>
    <cellStyle name="Normal 2 2 2 2 2 2 7 2 2 2" xfId="2671"/>
    <cellStyle name="Normal 2 2 2 2 2 2 7 2 2 2 2" xfId="2672"/>
    <cellStyle name="Normal 2 2 2 2 2 2 7 2 2 2 3" xfId="2673"/>
    <cellStyle name="Normal 2 2 2 2 2 2 7 2 2 2 4" xfId="2674"/>
    <cellStyle name="Normal 2 2 2 2 2 2 7 2 2 2 5" xfId="2675"/>
    <cellStyle name="Normal 2 2 2 2 2 2 7 2 2 2 6" xfId="2676"/>
    <cellStyle name="Normal 2 2 2 2 2 2 7 2 2 2 7" xfId="2677"/>
    <cellStyle name="Normal 2 2 2 2 2 2 7 2 2 2 8" xfId="2678"/>
    <cellStyle name="Normal 2 2 2 2 2 2 7 2 2 3" xfId="2679"/>
    <cellStyle name="Normal 2 2 2 2 2 2 7 2 2 4" xfId="2680"/>
    <cellStyle name="Normal 2 2 2 2 2 2 7 2 2 5" xfId="2681"/>
    <cellStyle name="Normal 2 2 2 2 2 2 7 2 2 6" xfId="2682"/>
    <cellStyle name="Normal 2 2 2 2 2 2 7 2 2 7" xfId="2683"/>
    <cellStyle name="Normal 2 2 2 2 2 2 7 2 2 8" xfId="2684"/>
    <cellStyle name="Normal 2 2 2 2 2 2 7 2 3" xfId="2685"/>
    <cellStyle name="Normal 2 2 2 2 2 2 7 2 4" xfId="2686"/>
    <cellStyle name="Normal 2 2 2 2 2 2 7 2 5" xfId="2687"/>
    <cellStyle name="Normal 2 2 2 2 2 2 7 2 6" xfId="2688"/>
    <cellStyle name="Normal 2 2 2 2 2 2 7 2 7" xfId="2689"/>
    <cellStyle name="Normal 2 2 2 2 2 2 7 2 8" xfId="2690"/>
    <cellStyle name="Normal 2 2 2 2 2 2 7 2 9" xfId="2691"/>
    <cellStyle name="Normal 2 2 2 2 2 2 7 3" xfId="2692"/>
    <cellStyle name="Normal 2 2 2 2 2 2 7 4" xfId="2693"/>
    <cellStyle name="Normal 2 2 2 2 2 2 7 4 2" xfId="2694"/>
    <cellStyle name="Normal 2 2 2 2 2 2 7 4 3" xfId="2695"/>
    <cellStyle name="Normal 2 2 2 2 2 2 7 4 4" xfId="2696"/>
    <cellStyle name="Normal 2 2 2 2 2 2 7 4 5" xfId="2697"/>
    <cellStyle name="Normal 2 2 2 2 2 2 7 4 6" xfId="2698"/>
    <cellStyle name="Normal 2 2 2 2 2 2 7 4 7" xfId="2699"/>
    <cellStyle name="Normal 2 2 2 2 2 2 7 4 8" xfId="2700"/>
    <cellStyle name="Normal 2 2 2 2 2 2 7 5" xfId="2701"/>
    <cellStyle name="Normal 2 2 2 2 2 2 7 6" xfId="2702"/>
    <cellStyle name="Normal 2 2 2 2 2 2 7 7" xfId="2703"/>
    <cellStyle name="Normal 2 2 2 2 2 2 7 8" xfId="2704"/>
    <cellStyle name="Normal 2 2 2 2 2 2 7 9" xfId="2705"/>
    <cellStyle name="Normal 2 2 2 2 2 2 8" xfId="2706"/>
    <cellStyle name="Normal 2 2 2 2 2 2 9" xfId="2707"/>
    <cellStyle name="Normal 2 2 2 2 2 20" xfId="2708"/>
    <cellStyle name="Normal 2 2 2 2 2 21" xfId="2709"/>
    <cellStyle name="Normal 2 2 2 2 2 22" xfId="2710"/>
    <cellStyle name="Normal 2 2 2 2 2 3" xfId="2711"/>
    <cellStyle name="Normal 2 2 2 2 2 3 10" xfId="2712"/>
    <cellStyle name="Normal 2 2 2 2 2 3 10 2" xfId="2713"/>
    <cellStyle name="Normal 2 2 2 2 2 3 10 2 2" xfId="2714"/>
    <cellStyle name="Normal 2 2 2 2 2 3 10 2 2 2" xfId="2715"/>
    <cellStyle name="Normal 2 2 2 2 2 3 10 2 2 3" xfId="2716"/>
    <cellStyle name="Normal 2 2 2 2 2 3 10 2 2 4" xfId="2717"/>
    <cellStyle name="Normal 2 2 2 2 2 3 10 2 2 5" xfId="2718"/>
    <cellStyle name="Normal 2 2 2 2 2 3 10 2 2 6" xfId="2719"/>
    <cellStyle name="Normal 2 2 2 2 2 3 10 2 2 7" xfId="2720"/>
    <cellStyle name="Normal 2 2 2 2 2 3 10 2 2 8" xfId="2721"/>
    <cellStyle name="Normal 2 2 2 2 2 3 10 2 3" xfId="2722"/>
    <cellStyle name="Normal 2 2 2 2 2 3 10 2 4" xfId="2723"/>
    <cellStyle name="Normal 2 2 2 2 2 3 10 2 5" xfId="2724"/>
    <cellStyle name="Normal 2 2 2 2 2 3 10 2 6" xfId="2725"/>
    <cellStyle name="Normal 2 2 2 2 2 3 10 2 7" xfId="2726"/>
    <cellStyle name="Normal 2 2 2 2 2 3 10 2 8" xfId="2727"/>
    <cellStyle name="Normal 2 2 2 2 2 3 10 3" xfId="2728"/>
    <cellStyle name="Normal 2 2 2 2 2 3 10 4" xfId="2729"/>
    <cellStyle name="Normal 2 2 2 2 2 3 10 5" xfId="2730"/>
    <cellStyle name="Normal 2 2 2 2 2 3 10 6" xfId="2731"/>
    <cellStyle name="Normal 2 2 2 2 2 3 10 7" xfId="2732"/>
    <cellStyle name="Normal 2 2 2 2 2 3 10 8" xfId="2733"/>
    <cellStyle name="Normal 2 2 2 2 2 3 10 9" xfId="2734"/>
    <cellStyle name="Normal 2 2 2 2 2 3 11" xfId="2735"/>
    <cellStyle name="Normal 2 2 2 2 2 3 11 2" xfId="2736"/>
    <cellStyle name="Normal 2 2 2 2 2 3 11 3" xfId="2737"/>
    <cellStyle name="Normal 2 2 2 2 2 3 11 4" xfId="2738"/>
    <cellStyle name="Normal 2 2 2 2 2 3 11 5" xfId="2739"/>
    <cellStyle name="Normal 2 2 2 2 2 3 11 6" xfId="2740"/>
    <cellStyle name="Normal 2 2 2 2 2 3 11 7" xfId="2741"/>
    <cellStyle name="Normal 2 2 2 2 2 3 11 8" xfId="2742"/>
    <cellStyle name="Normal 2 2 2 2 2 3 12" xfId="2743"/>
    <cellStyle name="Normal 2 2 2 2 2 3 13" xfId="2744"/>
    <cellStyle name="Normal 2 2 2 2 2 3 14" xfId="2745"/>
    <cellStyle name="Normal 2 2 2 2 2 3 15" xfId="2746"/>
    <cellStyle name="Normal 2 2 2 2 2 3 16" xfId="2747"/>
    <cellStyle name="Normal 2 2 2 2 2 3 17" xfId="2748"/>
    <cellStyle name="Normal 2 2 2 2 2 3 2" xfId="2749"/>
    <cellStyle name="Normal 2 2 2 2 2 3 2 10" xfId="2750"/>
    <cellStyle name="Normal 2 2 2 2 2 3 2 10 2" xfId="2751"/>
    <cellStyle name="Normal 2 2 2 2 2 3 2 10 2 2" xfId="2752"/>
    <cellStyle name="Normal 2 2 2 2 2 3 2 10 2 2 2" xfId="2753"/>
    <cellStyle name="Normal 2 2 2 2 2 3 2 10 2 2 3" xfId="2754"/>
    <cellStyle name="Normal 2 2 2 2 2 3 2 10 2 2 4" xfId="2755"/>
    <cellStyle name="Normal 2 2 2 2 2 3 2 10 2 2 5" xfId="2756"/>
    <cellStyle name="Normal 2 2 2 2 2 3 2 10 2 2 6" xfId="2757"/>
    <cellStyle name="Normal 2 2 2 2 2 3 2 10 2 2 7" xfId="2758"/>
    <cellStyle name="Normal 2 2 2 2 2 3 2 10 2 2 8" xfId="2759"/>
    <cellStyle name="Normal 2 2 2 2 2 3 2 10 2 3" xfId="2760"/>
    <cellStyle name="Normal 2 2 2 2 2 3 2 10 2 4" xfId="2761"/>
    <cellStyle name="Normal 2 2 2 2 2 3 2 10 2 5" xfId="2762"/>
    <cellStyle name="Normal 2 2 2 2 2 3 2 10 2 6" xfId="2763"/>
    <cellStyle name="Normal 2 2 2 2 2 3 2 10 2 7" xfId="2764"/>
    <cellStyle name="Normal 2 2 2 2 2 3 2 10 2 8" xfId="2765"/>
    <cellStyle name="Normal 2 2 2 2 2 3 2 10 3" xfId="2766"/>
    <cellStyle name="Normal 2 2 2 2 2 3 2 10 4" xfId="2767"/>
    <cellStyle name="Normal 2 2 2 2 2 3 2 10 5" xfId="2768"/>
    <cellStyle name="Normal 2 2 2 2 2 3 2 10 6" xfId="2769"/>
    <cellStyle name="Normal 2 2 2 2 2 3 2 10 7" xfId="2770"/>
    <cellStyle name="Normal 2 2 2 2 2 3 2 10 8" xfId="2771"/>
    <cellStyle name="Normal 2 2 2 2 2 3 2 10 9" xfId="2772"/>
    <cellStyle name="Normal 2 2 2 2 2 3 2 11" xfId="2773"/>
    <cellStyle name="Normal 2 2 2 2 2 3 2 11 2" xfId="2774"/>
    <cellStyle name="Normal 2 2 2 2 2 3 2 11 3" xfId="2775"/>
    <cellStyle name="Normal 2 2 2 2 2 3 2 11 4" xfId="2776"/>
    <cellStyle name="Normal 2 2 2 2 2 3 2 11 5" xfId="2777"/>
    <cellStyle name="Normal 2 2 2 2 2 3 2 11 6" xfId="2778"/>
    <cellStyle name="Normal 2 2 2 2 2 3 2 11 7" xfId="2779"/>
    <cellStyle name="Normal 2 2 2 2 2 3 2 11 8" xfId="2780"/>
    <cellStyle name="Normal 2 2 2 2 2 3 2 12" xfId="2781"/>
    <cellStyle name="Normal 2 2 2 2 2 3 2 13" xfId="2782"/>
    <cellStyle name="Normal 2 2 2 2 2 3 2 14" xfId="2783"/>
    <cellStyle name="Normal 2 2 2 2 2 3 2 15" xfId="2784"/>
    <cellStyle name="Normal 2 2 2 2 2 3 2 16" xfId="2785"/>
    <cellStyle name="Normal 2 2 2 2 2 3 2 17" xfId="2786"/>
    <cellStyle name="Normal 2 2 2 2 2 3 2 2" xfId="2787"/>
    <cellStyle name="Normal 2 2 2 2 2 3 2 2 10" xfId="2788"/>
    <cellStyle name="Normal 2 2 2 2 2 3 2 2 2" xfId="2789"/>
    <cellStyle name="Normal 2 2 2 2 2 3 2 2 2 2" xfId="2790"/>
    <cellStyle name="Normal 2 2 2 2 2 3 2 2 2 2 2" xfId="2791"/>
    <cellStyle name="Normal 2 2 2 2 2 3 2 2 2 2 2 2" xfId="2792"/>
    <cellStyle name="Normal 2 2 2 2 2 3 2 2 2 2 2 3" xfId="2793"/>
    <cellStyle name="Normal 2 2 2 2 2 3 2 2 2 2 2 4" xfId="2794"/>
    <cellStyle name="Normal 2 2 2 2 2 3 2 2 2 2 2 5" xfId="2795"/>
    <cellStyle name="Normal 2 2 2 2 2 3 2 2 2 2 2 6" xfId="2796"/>
    <cellStyle name="Normal 2 2 2 2 2 3 2 2 2 2 2 7" xfId="2797"/>
    <cellStyle name="Normal 2 2 2 2 2 3 2 2 2 2 2 8" xfId="2798"/>
    <cellStyle name="Normal 2 2 2 2 2 3 2 2 2 2 3" xfId="2799"/>
    <cellStyle name="Normal 2 2 2 2 2 3 2 2 2 2 4" xfId="2800"/>
    <cellStyle name="Normal 2 2 2 2 2 3 2 2 2 2 5" xfId="2801"/>
    <cellStyle name="Normal 2 2 2 2 2 3 2 2 2 2 6" xfId="2802"/>
    <cellStyle name="Normal 2 2 2 2 2 3 2 2 2 2 7" xfId="2803"/>
    <cellStyle name="Normal 2 2 2 2 2 3 2 2 2 2 8" xfId="2804"/>
    <cellStyle name="Normal 2 2 2 2 2 3 2 2 2 3" xfId="2805"/>
    <cellStyle name="Normal 2 2 2 2 2 3 2 2 2 4" xfId="2806"/>
    <cellStyle name="Normal 2 2 2 2 2 3 2 2 2 5" xfId="2807"/>
    <cellStyle name="Normal 2 2 2 2 2 3 2 2 2 6" xfId="2808"/>
    <cellStyle name="Normal 2 2 2 2 2 3 2 2 2 7" xfId="2809"/>
    <cellStyle name="Normal 2 2 2 2 2 3 2 2 2 8" xfId="2810"/>
    <cellStyle name="Normal 2 2 2 2 2 3 2 2 2 9" xfId="2811"/>
    <cellStyle name="Normal 2 2 2 2 2 3 2 2 3" xfId="2812"/>
    <cellStyle name="Normal 2 2 2 2 2 3 2 2 4" xfId="2813"/>
    <cellStyle name="Normal 2 2 2 2 2 3 2 2 4 2" xfId="2814"/>
    <cellStyle name="Normal 2 2 2 2 2 3 2 2 4 3" xfId="2815"/>
    <cellStyle name="Normal 2 2 2 2 2 3 2 2 4 4" xfId="2816"/>
    <cellStyle name="Normal 2 2 2 2 2 3 2 2 4 5" xfId="2817"/>
    <cellStyle name="Normal 2 2 2 2 2 3 2 2 4 6" xfId="2818"/>
    <cellStyle name="Normal 2 2 2 2 2 3 2 2 4 7" xfId="2819"/>
    <cellStyle name="Normal 2 2 2 2 2 3 2 2 4 8" xfId="2820"/>
    <cellStyle name="Normal 2 2 2 2 2 3 2 2 5" xfId="2821"/>
    <cellStyle name="Normal 2 2 2 2 2 3 2 2 6" xfId="2822"/>
    <cellStyle name="Normal 2 2 2 2 2 3 2 2 7" xfId="2823"/>
    <cellStyle name="Normal 2 2 2 2 2 3 2 2 8" xfId="2824"/>
    <cellStyle name="Normal 2 2 2 2 2 3 2 2 9" xfId="2825"/>
    <cellStyle name="Normal 2 2 2 2 2 3 2 3" xfId="2826"/>
    <cellStyle name="Normal 2 2 2 2 2 3 2 4" xfId="2827"/>
    <cellStyle name="Normal 2 2 2 2 2 3 2 5" xfId="2828"/>
    <cellStyle name="Normal 2 2 2 2 2 3 2 6" xfId="2829"/>
    <cellStyle name="Normal 2 2 2 2 2 3 2 7" xfId="2830"/>
    <cellStyle name="Normal 2 2 2 2 2 3 2 8" xfId="2831"/>
    <cellStyle name="Normal 2 2 2 2 2 3 2 9" xfId="2832"/>
    <cellStyle name="Normal 2 2 2 2 2 3 3" xfId="2833"/>
    <cellStyle name="Normal 2 2 2 2 2 3 3 10" xfId="2834"/>
    <cellStyle name="Normal 2 2 2 2 2 3 3 2" xfId="2835"/>
    <cellStyle name="Normal 2 2 2 2 2 3 3 2 2" xfId="2836"/>
    <cellStyle name="Normal 2 2 2 2 2 3 3 2 2 2" xfId="2837"/>
    <cellStyle name="Normal 2 2 2 2 2 3 3 2 2 2 2" xfId="2838"/>
    <cellStyle name="Normal 2 2 2 2 2 3 3 2 2 2 3" xfId="2839"/>
    <cellStyle name="Normal 2 2 2 2 2 3 3 2 2 2 4" xfId="2840"/>
    <cellStyle name="Normal 2 2 2 2 2 3 3 2 2 2 5" xfId="2841"/>
    <cellStyle name="Normal 2 2 2 2 2 3 3 2 2 2 6" xfId="2842"/>
    <cellStyle name="Normal 2 2 2 2 2 3 3 2 2 2 7" xfId="2843"/>
    <cellStyle name="Normal 2 2 2 2 2 3 3 2 2 2 8" xfId="2844"/>
    <cellStyle name="Normal 2 2 2 2 2 3 3 2 2 3" xfId="2845"/>
    <cellStyle name="Normal 2 2 2 2 2 3 3 2 2 4" xfId="2846"/>
    <cellStyle name="Normal 2 2 2 2 2 3 3 2 2 5" xfId="2847"/>
    <cellStyle name="Normal 2 2 2 2 2 3 3 2 2 6" xfId="2848"/>
    <cellStyle name="Normal 2 2 2 2 2 3 3 2 2 7" xfId="2849"/>
    <cellStyle name="Normal 2 2 2 2 2 3 3 2 2 8" xfId="2850"/>
    <cellStyle name="Normal 2 2 2 2 2 3 3 2 3" xfId="2851"/>
    <cellStyle name="Normal 2 2 2 2 2 3 3 2 4" xfId="2852"/>
    <cellStyle name="Normal 2 2 2 2 2 3 3 2 5" xfId="2853"/>
    <cellStyle name="Normal 2 2 2 2 2 3 3 2 6" xfId="2854"/>
    <cellStyle name="Normal 2 2 2 2 2 3 3 2 7" xfId="2855"/>
    <cellStyle name="Normal 2 2 2 2 2 3 3 2 8" xfId="2856"/>
    <cellStyle name="Normal 2 2 2 2 2 3 3 2 9" xfId="2857"/>
    <cellStyle name="Normal 2 2 2 2 2 3 3 3" xfId="2858"/>
    <cellStyle name="Normal 2 2 2 2 2 3 3 4" xfId="2859"/>
    <cellStyle name="Normal 2 2 2 2 2 3 3 4 2" xfId="2860"/>
    <cellStyle name="Normal 2 2 2 2 2 3 3 4 3" xfId="2861"/>
    <cellStyle name="Normal 2 2 2 2 2 3 3 4 4" xfId="2862"/>
    <cellStyle name="Normal 2 2 2 2 2 3 3 4 5" xfId="2863"/>
    <cellStyle name="Normal 2 2 2 2 2 3 3 4 6" xfId="2864"/>
    <cellStyle name="Normal 2 2 2 2 2 3 3 4 7" xfId="2865"/>
    <cellStyle name="Normal 2 2 2 2 2 3 3 4 8" xfId="2866"/>
    <cellStyle name="Normal 2 2 2 2 2 3 3 5" xfId="2867"/>
    <cellStyle name="Normal 2 2 2 2 2 3 3 6" xfId="2868"/>
    <cellStyle name="Normal 2 2 2 2 2 3 3 7" xfId="2869"/>
    <cellStyle name="Normal 2 2 2 2 2 3 3 8" xfId="2870"/>
    <cellStyle name="Normal 2 2 2 2 2 3 3 9" xfId="2871"/>
    <cellStyle name="Normal 2 2 2 2 2 3 4" xfId="2872"/>
    <cellStyle name="Normal 2 2 2 2 2 3 5" xfId="2873"/>
    <cellStyle name="Normal 2 2 2 2 2 3 6" xfId="2874"/>
    <cellStyle name="Normal 2 2 2 2 2 3 7" xfId="2875"/>
    <cellStyle name="Normal 2 2 2 2 2 3 8" xfId="2876"/>
    <cellStyle name="Normal 2 2 2 2 2 3 9" xfId="2877"/>
    <cellStyle name="Normal 2 2 2 2 2 4" xfId="2878"/>
    <cellStyle name="Normal 2 2 2 2 2 5" xfId="2879"/>
    <cellStyle name="Normal 2 2 2 2 2 6" xfId="2880"/>
    <cellStyle name="Normal 2 2 2 2 2 7" xfId="2881"/>
    <cellStyle name="Normal 2 2 2 2 2 7 10" xfId="2882"/>
    <cellStyle name="Normal 2 2 2 2 2 7 2" xfId="2883"/>
    <cellStyle name="Normal 2 2 2 2 2 7 2 2" xfId="2884"/>
    <cellStyle name="Normal 2 2 2 2 2 7 2 2 2" xfId="2885"/>
    <cellStyle name="Normal 2 2 2 2 2 7 2 2 2 2" xfId="2886"/>
    <cellStyle name="Normal 2 2 2 2 2 7 2 2 2 3" xfId="2887"/>
    <cellStyle name="Normal 2 2 2 2 2 7 2 2 2 4" xfId="2888"/>
    <cellStyle name="Normal 2 2 2 2 2 7 2 2 2 5" xfId="2889"/>
    <cellStyle name="Normal 2 2 2 2 2 7 2 2 2 6" xfId="2890"/>
    <cellStyle name="Normal 2 2 2 2 2 7 2 2 2 7" xfId="2891"/>
    <cellStyle name="Normal 2 2 2 2 2 7 2 2 2 8" xfId="2892"/>
    <cellStyle name="Normal 2 2 2 2 2 7 2 2 3" xfId="2893"/>
    <cellStyle name="Normal 2 2 2 2 2 7 2 2 4" xfId="2894"/>
    <cellStyle name="Normal 2 2 2 2 2 7 2 2 5" xfId="2895"/>
    <cellStyle name="Normal 2 2 2 2 2 7 2 2 6" xfId="2896"/>
    <cellStyle name="Normal 2 2 2 2 2 7 2 2 7" xfId="2897"/>
    <cellStyle name="Normal 2 2 2 2 2 7 2 2 8" xfId="2898"/>
    <cellStyle name="Normal 2 2 2 2 2 7 2 3" xfId="2899"/>
    <cellStyle name="Normal 2 2 2 2 2 7 2 4" xfId="2900"/>
    <cellStyle name="Normal 2 2 2 2 2 7 2 5" xfId="2901"/>
    <cellStyle name="Normal 2 2 2 2 2 7 2 6" xfId="2902"/>
    <cellStyle name="Normal 2 2 2 2 2 7 2 7" xfId="2903"/>
    <cellStyle name="Normal 2 2 2 2 2 7 2 8" xfId="2904"/>
    <cellStyle name="Normal 2 2 2 2 2 7 2 9" xfId="2905"/>
    <cellStyle name="Normal 2 2 2 2 2 7 3" xfId="2906"/>
    <cellStyle name="Normal 2 2 2 2 2 7 4" xfId="2907"/>
    <cellStyle name="Normal 2 2 2 2 2 7 4 2" xfId="2908"/>
    <cellStyle name="Normal 2 2 2 2 2 7 4 3" xfId="2909"/>
    <cellStyle name="Normal 2 2 2 2 2 7 4 4" xfId="2910"/>
    <cellStyle name="Normal 2 2 2 2 2 7 4 5" xfId="2911"/>
    <cellStyle name="Normal 2 2 2 2 2 7 4 6" xfId="2912"/>
    <cellStyle name="Normal 2 2 2 2 2 7 4 7" xfId="2913"/>
    <cellStyle name="Normal 2 2 2 2 2 7 4 8" xfId="2914"/>
    <cellStyle name="Normal 2 2 2 2 2 7 5" xfId="2915"/>
    <cellStyle name="Normal 2 2 2 2 2 7 6" xfId="2916"/>
    <cellStyle name="Normal 2 2 2 2 2 7 7" xfId="2917"/>
    <cellStyle name="Normal 2 2 2 2 2 7 8" xfId="2918"/>
    <cellStyle name="Normal 2 2 2 2 2 7 9" xfId="2919"/>
    <cellStyle name="Normal 2 2 2 2 2 8" xfId="2920"/>
    <cellStyle name="Normal 2 2 2 2 2 9" xfId="2921"/>
    <cellStyle name="Normal 2 2 2 2 20" xfId="2922"/>
    <cellStyle name="Normal 2 2 2 2 21" xfId="2923"/>
    <cellStyle name="Normal 2 2 2 2 22" xfId="2924"/>
    <cellStyle name="Normal 2 2 2 2 23" xfId="2925"/>
    <cellStyle name="Normal 2 2 2 2 23 10" xfId="2926"/>
    <cellStyle name="Normal 2 2 2 2 23 10 2" xfId="2927"/>
    <cellStyle name="Normal 2 2 2 2 23 10 2 2" xfId="2928"/>
    <cellStyle name="Normal 2 2 2 2 23 10 2 2 2" xfId="2929"/>
    <cellStyle name="Normal 2 2 2 2 23 10 2 2 3" xfId="2930"/>
    <cellStyle name="Normal 2 2 2 2 23 10 2 2 4" xfId="2931"/>
    <cellStyle name="Normal 2 2 2 2 23 10 2 2 5" xfId="2932"/>
    <cellStyle name="Normal 2 2 2 2 23 10 2 2 6" xfId="2933"/>
    <cellStyle name="Normal 2 2 2 2 23 10 2 2 7" xfId="2934"/>
    <cellStyle name="Normal 2 2 2 2 23 10 2 2 8" xfId="2935"/>
    <cellStyle name="Normal 2 2 2 2 23 10 2 3" xfId="2936"/>
    <cellStyle name="Normal 2 2 2 2 23 10 2 4" xfId="2937"/>
    <cellStyle name="Normal 2 2 2 2 23 10 2 5" xfId="2938"/>
    <cellStyle name="Normal 2 2 2 2 23 10 2 6" xfId="2939"/>
    <cellStyle name="Normal 2 2 2 2 23 10 2 7" xfId="2940"/>
    <cellStyle name="Normal 2 2 2 2 23 10 2 8" xfId="2941"/>
    <cellStyle name="Normal 2 2 2 2 23 10 3" xfId="2942"/>
    <cellStyle name="Normal 2 2 2 2 23 10 4" xfId="2943"/>
    <cellStyle name="Normal 2 2 2 2 23 10 5" xfId="2944"/>
    <cellStyle name="Normal 2 2 2 2 23 10 6" xfId="2945"/>
    <cellStyle name="Normal 2 2 2 2 23 10 7" xfId="2946"/>
    <cellStyle name="Normal 2 2 2 2 23 10 8" xfId="2947"/>
    <cellStyle name="Normal 2 2 2 2 23 10 9" xfId="2948"/>
    <cellStyle name="Normal 2 2 2 2 23 11" xfId="2949"/>
    <cellStyle name="Normal 2 2 2 2 23 11 2" xfId="2950"/>
    <cellStyle name="Normal 2 2 2 2 23 11 3" xfId="2951"/>
    <cellStyle name="Normal 2 2 2 2 23 11 4" xfId="2952"/>
    <cellStyle name="Normal 2 2 2 2 23 11 5" xfId="2953"/>
    <cellStyle name="Normal 2 2 2 2 23 11 6" xfId="2954"/>
    <cellStyle name="Normal 2 2 2 2 23 11 7" xfId="2955"/>
    <cellStyle name="Normal 2 2 2 2 23 11 8" xfId="2956"/>
    <cellStyle name="Normal 2 2 2 2 23 12" xfId="2957"/>
    <cellStyle name="Normal 2 2 2 2 23 13" xfId="2958"/>
    <cellStyle name="Normal 2 2 2 2 23 14" xfId="2959"/>
    <cellStyle name="Normal 2 2 2 2 23 15" xfId="2960"/>
    <cellStyle name="Normal 2 2 2 2 23 16" xfId="2961"/>
    <cellStyle name="Normal 2 2 2 2 23 17" xfId="2962"/>
    <cellStyle name="Normal 2 2 2 2 23 2" xfId="2963"/>
    <cellStyle name="Normal 2 2 2 2 23 2 10" xfId="2964"/>
    <cellStyle name="Normal 2 2 2 2 23 2 10 2" xfId="2965"/>
    <cellStyle name="Normal 2 2 2 2 23 2 10 2 2" xfId="2966"/>
    <cellStyle name="Normal 2 2 2 2 23 2 10 2 2 2" xfId="2967"/>
    <cellStyle name="Normal 2 2 2 2 23 2 10 2 2 3" xfId="2968"/>
    <cellStyle name="Normal 2 2 2 2 23 2 10 2 2 4" xfId="2969"/>
    <cellStyle name="Normal 2 2 2 2 23 2 10 2 2 5" xfId="2970"/>
    <cellStyle name="Normal 2 2 2 2 23 2 10 2 2 6" xfId="2971"/>
    <cellStyle name="Normal 2 2 2 2 23 2 10 2 2 7" xfId="2972"/>
    <cellStyle name="Normal 2 2 2 2 23 2 10 2 2 8" xfId="2973"/>
    <cellStyle name="Normal 2 2 2 2 23 2 10 2 3" xfId="2974"/>
    <cellStyle name="Normal 2 2 2 2 23 2 10 2 4" xfId="2975"/>
    <cellStyle name="Normal 2 2 2 2 23 2 10 2 5" xfId="2976"/>
    <cellStyle name="Normal 2 2 2 2 23 2 10 2 6" xfId="2977"/>
    <cellStyle name="Normal 2 2 2 2 23 2 10 2 7" xfId="2978"/>
    <cellStyle name="Normal 2 2 2 2 23 2 10 2 8" xfId="2979"/>
    <cellStyle name="Normal 2 2 2 2 23 2 10 3" xfId="2980"/>
    <cellStyle name="Normal 2 2 2 2 23 2 10 4" xfId="2981"/>
    <cellStyle name="Normal 2 2 2 2 23 2 10 5" xfId="2982"/>
    <cellStyle name="Normal 2 2 2 2 23 2 10 6" xfId="2983"/>
    <cellStyle name="Normal 2 2 2 2 23 2 10 7" xfId="2984"/>
    <cellStyle name="Normal 2 2 2 2 23 2 10 8" xfId="2985"/>
    <cellStyle name="Normal 2 2 2 2 23 2 10 9" xfId="2986"/>
    <cellStyle name="Normal 2 2 2 2 23 2 11" xfId="2987"/>
    <cellStyle name="Normal 2 2 2 2 23 2 11 2" xfId="2988"/>
    <cellStyle name="Normal 2 2 2 2 23 2 11 3" xfId="2989"/>
    <cellStyle name="Normal 2 2 2 2 23 2 11 4" xfId="2990"/>
    <cellStyle name="Normal 2 2 2 2 23 2 11 5" xfId="2991"/>
    <cellStyle name="Normal 2 2 2 2 23 2 11 6" xfId="2992"/>
    <cellStyle name="Normal 2 2 2 2 23 2 11 7" xfId="2993"/>
    <cellStyle name="Normal 2 2 2 2 23 2 11 8" xfId="2994"/>
    <cellStyle name="Normal 2 2 2 2 23 2 12" xfId="2995"/>
    <cellStyle name="Normal 2 2 2 2 23 2 13" xfId="2996"/>
    <cellStyle name="Normal 2 2 2 2 23 2 14" xfId="2997"/>
    <cellStyle name="Normal 2 2 2 2 23 2 15" xfId="2998"/>
    <cellStyle name="Normal 2 2 2 2 23 2 16" xfId="2999"/>
    <cellStyle name="Normal 2 2 2 2 23 2 17" xfId="3000"/>
    <cellStyle name="Normal 2 2 2 2 23 2 2" xfId="3001"/>
    <cellStyle name="Normal 2 2 2 2 23 2 2 10" xfId="3002"/>
    <cellStyle name="Normal 2 2 2 2 23 2 2 2" xfId="3003"/>
    <cellStyle name="Normal 2 2 2 2 23 2 2 2 2" xfId="3004"/>
    <cellStyle name="Normal 2 2 2 2 23 2 2 2 2 2" xfId="3005"/>
    <cellStyle name="Normal 2 2 2 2 23 2 2 2 2 2 2" xfId="3006"/>
    <cellStyle name="Normal 2 2 2 2 23 2 2 2 2 2 3" xfId="3007"/>
    <cellStyle name="Normal 2 2 2 2 23 2 2 2 2 2 4" xfId="3008"/>
    <cellStyle name="Normal 2 2 2 2 23 2 2 2 2 2 5" xfId="3009"/>
    <cellStyle name="Normal 2 2 2 2 23 2 2 2 2 2 6" xfId="3010"/>
    <cellStyle name="Normal 2 2 2 2 23 2 2 2 2 2 7" xfId="3011"/>
    <cellStyle name="Normal 2 2 2 2 23 2 2 2 2 2 8" xfId="3012"/>
    <cellStyle name="Normal 2 2 2 2 23 2 2 2 2 3" xfId="3013"/>
    <cellStyle name="Normal 2 2 2 2 23 2 2 2 2 4" xfId="3014"/>
    <cellStyle name="Normal 2 2 2 2 23 2 2 2 2 5" xfId="3015"/>
    <cellStyle name="Normal 2 2 2 2 23 2 2 2 2 6" xfId="3016"/>
    <cellStyle name="Normal 2 2 2 2 23 2 2 2 2 7" xfId="3017"/>
    <cellStyle name="Normal 2 2 2 2 23 2 2 2 2 8" xfId="3018"/>
    <cellStyle name="Normal 2 2 2 2 23 2 2 2 3" xfId="3019"/>
    <cellStyle name="Normal 2 2 2 2 23 2 2 2 4" xfId="3020"/>
    <cellStyle name="Normal 2 2 2 2 23 2 2 2 5" xfId="3021"/>
    <cellStyle name="Normal 2 2 2 2 23 2 2 2 6" xfId="3022"/>
    <cellStyle name="Normal 2 2 2 2 23 2 2 2 7" xfId="3023"/>
    <cellStyle name="Normal 2 2 2 2 23 2 2 2 8" xfId="3024"/>
    <cellStyle name="Normal 2 2 2 2 23 2 2 2 9" xfId="3025"/>
    <cellStyle name="Normal 2 2 2 2 23 2 2 3" xfId="3026"/>
    <cellStyle name="Normal 2 2 2 2 23 2 2 4" xfId="3027"/>
    <cellStyle name="Normal 2 2 2 2 23 2 2 4 2" xfId="3028"/>
    <cellStyle name="Normal 2 2 2 2 23 2 2 4 3" xfId="3029"/>
    <cellStyle name="Normal 2 2 2 2 23 2 2 4 4" xfId="3030"/>
    <cellStyle name="Normal 2 2 2 2 23 2 2 4 5" xfId="3031"/>
    <cellStyle name="Normal 2 2 2 2 23 2 2 4 6" xfId="3032"/>
    <cellStyle name="Normal 2 2 2 2 23 2 2 4 7" xfId="3033"/>
    <cellStyle name="Normal 2 2 2 2 23 2 2 4 8" xfId="3034"/>
    <cellStyle name="Normal 2 2 2 2 23 2 2 5" xfId="3035"/>
    <cellStyle name="Normal 2 2 2 2 23 2 2 6" xfId="3036"/>
    <cellStyle name="Normal 2 2 2 2 23 2 2 7" xfId="3037"/>
    <cellStyle name="Normal 2 2 2 2 23 2 2 8" xfId="3038"/>
    <cellStyle name="Normal 2 2 2 2 23 2 2 9" xfId="3039"/>
    <cellStyle name="Normal 2 2 2 2 23 2 3" xfId="3040"/>
    <cellStyle name="Normal 2 2 2 2 23 2 4" xfId="3041"/>
    <cellStyle name="Normal 2 2 2 2 23 2 5" xfId="3042"/>
    <cellStyle name="Normal 2 2 2 2 23 2 6" xfId="3043"/>
    <cellStyle name="Normal 2 2 2 2 23 2 7" xfId="3044"/>
    <cellStyle name="Normal 2 2 2 2 23 2 8" xfId="3045"/>
    <cellStyle name="Normal 2 2 2 2 23 2 9" xfId="3046"/>
    <cellStyle name="Normal 2 2 2 2 23 3" xfId="3047"/>
    <cellStyle name="Normal 2 2 2 2 23 3 10" xfId="3048"/>
    <cellStyle name="Normal 2 2 2 2 23 3 2" xfId="3049"/>
    <cellStyle name="Normal 2 2 2 2 23 3 2 2" xfId="3050"/>
    <cellStyle name="Normal 2 2 2 2 23 3 2 2 2" xfId="3051"/>
    <cellStyle name="Normal 2 2 2 2 23 3 2 2 2 2" xfId="3052"/>
    <cellStyle name="Normal 2 2 2 2 23 3 2 2 2 3" xfId="3053"/>
    <cellStyle name="Normal 2 2 2 2 23 3 2 2 2 4" xfId="3054"/>
    <cellStyle name="Normal 2 2 2 2 23 3 2 2 2 5" xfId="3055"/>
    <cellStyle name="Normal 2 2 2 2 23 3 2 2 2 6" xfId="3056"/>
    <cellStyle name="Normal 2 2 2 2 23 3 2 2 2 7" xfId="3057"/>
    <cellStyle name="Normal 2 2 2 2 23 3 2 2 2 8" xfId="3058"/>
    <cellStyle name="Normal 2 2 2 2 23 3 2 2 3" xfId="3059"/>
    <cellStyle name="Normal 2 2 2 2 23 3 2 2 4" xfId="3060"/>
    <cellStyle name="Normal 2 2 2 2 23 3 2 2 5" xfId="3061"/>
    <cellStyle name="Normal 2 2 2 2 23 3 2 2 6" xfId="3062"/>
    <cellStyle name="Normal 2 2 2 2 23 3 2 2 7" xfId="3063"/>
    <cellStyle name="Normal 2 2 2 2 23 3 2 2 8" xfId="3064"/>
    <cellStyle name="Normal 2 2 2 2 23 3 2 3" xfId="3065"/>
    <cellStyle name="Normal 2 2 2 2 23 3 2 4" xfId="3066"/>
    <cellStyle name="Normal 2 2 2 2 23 3 2 5" xfId="3067"/>
    <cellStyle name="Normal 2 2 2 2 23 3 2 6" xfId="3068"/>
    <cellStyle name="Normal 2 2 2 2 23 3 2 7" xfId="3069"/>
    <cellStyle name="Normal 2 2 2 2 23 3 2 8" xfId="3070"/>
    <cellStyle name="Normal 2 2 2 2 23 3 2 9" xfId="3071"/>
    <cellStyle name="Normal 2 2 2 2 23 3 3" xfId="3072"/>
    <cellStyle name="Normal 2 2 2 2 23 3 4" xfId="3073"/>
    <cellStyle name="Normal 2 2 2 2 23 3 4 2" xfId="3074"/>
    <cellStyle name="Normal 2 2 2 2 23 3 4 3" xfId="3075"/>
    <cellStyle name="Normal 2 2 2 2 23 3 4 4" xfId="3076"/>
    <cellStyle name="Normal 2 2 2 2 23 3 4 5" xfId="3077"/>
    <cellStyle name="Normal 2 2 2 2 23 3 4 6" xfId="3078"/>
    <cellStyle name="Normal 2 2 2 2 23 3 4 7" xfId="3079"/>
    <cellStyle name="Normal 2 2 2 2 23 3 4 8" xfId="3080"/>
    <cellStyle name="Normal 2 2 2 2 23 3 5" xfId="3081"/>
    <cellStyle name="Normal 2 2 2 2 23 3 6" xfId="3082"/>
    <cellStyle name="Normal 2 2 2 2 23 3 7" xfId="3083"/>
    <cellStyle name="Normal 2 2 2 2 23 3 8" xfId="3084"/>
    <cellStyle name="Normal 2 2 2 2 23 3 9" xfId="3085"/>
    <cellStyle name="Normal 2 2 2 2 23 4" xfId="3086"/>
    <cellStyle name="Normal 2 2 2 2 23 5" xfId="3087"/>
    <cellStyle name="Normal 2 2 2 2 23 6" xfId="3088"/>
    <cellStyle name="Normal 2 2 2 2 23 7" xfId="3089"/>
    <cellStyle name="Normal 2 2 2 2 23 8" xfId="3090"/>
    <cellStyle name="Normal 2 2 2 2 23 9" xfId="3091"/>
    <cellStyle name="Normal 2 2 2 2 24" xfId="3092"/>
    <cellStyle name="Normal 2 2 2 2 25" xfId="3093"/>
    <cellStyle name="Normal 2 2 2 2 26" xfId="3094"/>
    <cellStyle name="Normal 2 2 2 2 27" xfId="3095"/>
    <cellStyle name="Normal 2 2 2 2 28" xfId="3096"/>
    <cellStyle name="Normal 2 2 2 2 28 10" xfId="3097"/>
    <cellStyle name="Normal 2 2 2 2 28 2" xfId="3098"/>
    <cellStyle name="Normal 2 2 2 2 28 2 2" xfId="3099"/>
    <cellStyle name="Normal 2 2 2 2 28 2 2 2" xfId="3100"/>
    <cellStyle name="Normal 2 2 2 2 28 2 2 2 2" xfId="3101"/>
    <cellStyle name="Normal 2 2 2 2 28 2 2 2 3" xfId="3102"/>
    <cellStyle name="Normal 2 2 2 2 28 2 2 2 4" xfId="3103"/>
    <cellStyle name="Normal 2 2 2 2 28 2 2 2 5" xfId="3104"/>
    <cellStyle name="Normal 2 2 2 2 28 2 2 2 6" xfId="3105"/>
    <cellStyle name="Normal 2 2 2 2 28 2 2 2 7" xfId="3106"/>
    <cellStyle name="Normal 2 2 2 2 28 2 2 2 8" xfId="3107"/>
    <cellStyle name="Normal 2 2 2 2 28 2 2 3" xfId="3108"/>
    <cellStyle name="Normal 2 2 2 2 28 2 2 4" xfId="3109"/>
    <cellStyle name="Normal 2 2 2 2 28 2 2 5" xfId="3110"/>
    <cellStyle name="Normal 2 2 2 2 28 2 2 6" xfId="3111"/>
    <cellStyle name="Normal 2 2 2 2 28 2 2 7" xfId="3112"/>
    <cellStyle name="Normal 2 2 2 2 28 2 2 8" xfId="3113"/>
    <cellStyle name="Normal 2 2 2 2 28 2 3" xfId="3114"/>
    <cellStyle name="Normal 2 2 2 2 28 2 4" xfId="3115"/>
    <cellStyle name="Normal 2 2 2 2 28 2 5" xfId="3116"/>
    <cellStyle name="Normal 2 2 2 2 28 2 6" xfId="3117"/>
    <cellStyle name="Normal 2 2 2 2 28 2 7" xfId="3118"/>
    <cellStyle name="Normal 2 2 2 2 28 2 8" xfId="3119"/>
    <cellStyle name="Normal 2 2 2 2 28 2 9" xfId="3120"/>
    <cellStyle name="Normal 2 2 2 2 28 3" xfId="3121"/>
    <cellStyle name="Normal 2 2 2 2 28 4" xfId="3122"/>
    <cellStyle name="Normal 2 2 2 2 28 4 2" xfId="3123"/>
    <cellStyle name="Normal 2 2 2 2 28 4 3" xfId="3124"/>
    <cellStyle name="Normal 2 2 2 2 28 4 4" xfId="3125"/>
    <cellStyle name="Normal 2 2 2 2 28 4 5" xfId="3126"/>
    <cellStyle name="Normal 2 2 2 2 28 4 6" xfId="3127"/>
    <cellStyle name="Normal 2 2 2 2 28 4 7" xfId="3128"/>
    <cellStyle name="Normal 2 2 2 2 28 4 8" xfId="3129"/>
    <cellStyle name="Normal 2 2 2 2 28 5" xfId="3130"/>
    <cellStyle name="Normal 2 2 2 2 28 6" xfId="3131"/>
    <cellStyle name="Normal 2 2 2 2 28 7" xfId="3132"/>
    <cellStyle name="Normal 2 2 2 2 28 8" xfId="3133"/>
    <cellStyle name="Normal 2 2 2 2 28 9" xfId="3134"/>
    <cellStyle name="Normal 2 2 2 2 29" xfId="3135"/>
    <cellStyle name="Normal 2 2 2 2 3" xfId="3136"/>
    <cellStyle name="Normal 2 2 2 2 30" xfId="3137"/>
    <cellStyle name="Normal 2 2 2 2 31" xfId="3138"/>
    <cellStyle name="Normal 2 2 2 2 32" xfId="3139"/>
    <cellStyle name="Normal 2 2 2 2 33" xfId="3140"/>
    <cellStyle name="Normal 2 2 2 2 34" xfId="3141"/>
    <cellStyle name="Normal 2 2 2 2 35" xfId="3142"/>
    <cellStyle name="Normal 2 2 2 2 36" xfId="3143"/>
    <cellStyle name="Normal 2 2 2 2 36 2" xfId="3144"/>
    <cellStyle name="Normal 2 2 2 2 36 2 2" xfId="3145"/>
    <cellStyle name="Normal 2 2 2 2 36 2 2 2" xfId="3146"/>
    <cellStyle name="Normal 2 2 2 2 36 2 2 3" xfId="3147"/>
    <cellStyle name="Normal 2 2 2 2 36 2 2 4" xfId="3148"/>
    <cellStyle name="Normal 2 2 2 2 36 2 2 5" xfId="3149"/>
    <cellStyle name="Normal 2 2 2 2 36 2 2 6" xfId="3150"/>
    <cellStyle name="Normal 2 2 2 2 36 2 2 7" xfId="3151"/>
    <cellStyle name="Normal 2 2 2 2 36 2 2 8" xfId="3152"/>
    <cellStyle name="Normal 2 2 2 2 36 2 3" xfId="3153"/>
    <cellStyle name="Normal 2 2 2 2 36 2 4" xfId="3154"/>
    <cellStyle name="Normal 2 2 2 2 36 2 5" xfId="3155"/>
    <cellStyle name="Normal 2 2 2 2 36 2 6" xfId="3156"/>
    <cellStyle name="Normal 2 2 2 2 36 2 7" xfId="3157"/>
    <cellStyle name="Normal 2 2 2 2 36 2 8" xfId="3158"/>
    <cellStyle name="Normal 2 2 2 2 36 3" xfId="3159"/>
    <cellStyle name="Normal 2 2 2 2 36 4" xfId="3160"/>
    <cellStyle name="Normal 2 2 2 2 36 5" xfId="3161"/>
    <cellStyle name="Normal 2 2 2 2 36 6" xfId="3162"/>
    <cellStyle name="Normal 2 2 2 2 36 7" xfId="3163"/>
    <cellStyle name="Normal 2 2 2 2 36 8" xfId="3164"/>
    <cellStyle name="Normal 2 2 2 2 36 9" xfId="3165"/>
    <cellStyle name="Normal 2 2 2 2 37" xfId="3166"/>
    <cellStyle name="Normal 2 2 2 2 37 2" xfId="3167"/>
    <cellStyle name="Normal 2 2 2 2 37 3" xfId="3168"/>
    <cellStyle name="Normal 2 2 2 2 37 4" xfId="3169"/>
    <cellStyle name="Normal 2 2 2 2 37 5" xfId="3170"/>
    <cellStyle name="Normal 2 2 2 2 37 6" xfId="3171"/>
    <cellStyle name="Normal 2 2 2 2 37 7" xfId="3172"/>
    <cellStyle name="Normal 2 2 2 2 37 8" xfId="3173"/>
    <cellStyle name="Normal 2 2 2 2 38" xfId="3174"/>
    <cellStyle name="Normal 2 2 2 2 39" xfId="3175"/>
    <cellStyle name="Normal 2 2 2 2 4" xfId="3176"/>
    <cellStyle name="Normal 2 2 2 2 40" xfId="3177"/>
    <cellStyle name="Normal 2 2 2 2 41" xfId="3178"/>
    <cellStyle name="Normal 2 2 2 2 42" xfId="3179"/>
    <cellStyle name="Normal 2 2 2 2 43" xfId="3180"/>
    <cellStyle name="Normal 2 2 2 2 5" xfId="3181"/>
    <cellStyle name="Normal 2 2 2 2 6" xfId="3182"/>
    <cellStyle name="Normal 2 2 2 2 7" xfId="3183"/>
    <cellStyle name="Normal 2 2 2 2 8" xfId="3184"/>
    <cellStyle name="Normal 2 2 2 2 9" xfId="3185"/>
    <cellStyle name="Normal 2 2 2 20" xfId="3186"/>
    <cellStyle name="Normal 2 2 2 21" xfId="3187"/>
    <cellStyle name="Normal 2 2 2 22" xfId="3188"/>
    <cellStyle name="Normal 2 2 2 23" xfId="3189"/>
    <cellStyle name="Normal 2 2 2 23 10" xfId="3190"/>
    <cellStyle name="Normal 2 2 2 23 10 2" xfId="3191"/>
    <cellStyle name="Normal 2 2 2 23 10 2 2" xfId="3192"/>
    <cellStyle name="Normal 2 2 2 23 10 2 2 2" xfId="3193"/>
    <cellStyle name="Normal 2 2 2 23 10 2 2 3" xfId="3194"/>
    <cellStyle name="Normal 2 2 2 23 10 2 2 4" xfId="3195"/>
    <cellStyle name="Normal 2 2 2 23 10 2 2 5" xfId="3196"/>
    <cellStyle name="Normal 2 2 2 23 10 2 2 6" xfId="3197"/>
    <cellStyle name="Normal 2 2 2 23 10 2 2 7" xfId="3198"/>
    <cellStyle name="Normal 2 2 2 23 10 2 2 8" xfId="3199"/>
    <cellStyle name="Normal 2 2 2 23 10 2 3" xfId="3200"/>
    <cellStyle name="Normal 2 2 2 23 10 2 4" xfId="3201"/>
    <cellStyle name="Normal 2 2 2 23 10 2 5" xfId="3202"/>
    <cellStyle name="Normal 2 2 2 23 10 2 6" xfId="3203"/>
    <cellStyle name="Normal 2 2 2 23 10 2 7" xfId="3204"/>
    <cellStyle name="Normal 2 2 2 23 10 2 8" xfId="3205"/>
    <cellStyle name="Normal 2 2 2 23 10 3" xfId="3206"/>
    <cellStyle name="Normal 2 2 2 23 10 4" xfId="3207"/>
    <cellStyle name="Normal 2 2 2 23 10 5" xfId="3208"/>
    <cellStyle name="Normal 2 2 2 23 10 6" xfId="3209"/>
    <cellStyle name="Normal 2 2 2 23 10 7" xfId="3210"/>
    <cellStyle name="Normal 2 2 2 23 10 8" xfId="3211"/>
    <cellStyle name="Normal 2 2 2 23 10 9" xfId="3212"/>
    <cellStyle name="Normal 2 2 2 23 11" xfId="3213"/>
    <cellStyle name="Normal 2 2 2 23 11 2" xfId="3214"/>
    <cellStyle name="Normal 2 2 2 23 11 3" xfId="3215"/>
    <cellStyle name="Normal 2 2 2 23 11 4" xfId="3216"/>
    <cellStyle name="Normal 2 2 2 23 11 5" xfId="3217"/>
    <cellStyle name="Normal 2 2 2 23 11 6" xfId="3218"/>
    <cellStyle name="Normal 2 2 2 23 11 7" xfId="3219"/>
    <cellStyle name="Normal 2 2 2 23 11 8" xfId="3220"/>
    <cellStyle name="Normal 2 2 2 23 12" xfId="3221"/>
    <cellStyle name="Normal 2 2 2 23 13" xfId="3222"/>
    <cellStyle name="Normal 2 2 2 23 14" xfId="3223"/>
    <cellStyle name="Normal 2 2 2 23 15" xfId="3224"/>
    <cellStyle name="Normal 2 2 2 23 16" xfId="3225"/>
    <cellStyle name="Normal 2 2 2 23 17" xfId="3226"/>
    <cellStyle name="Normal 2 2 2 23 2" xfId="3227"/>
    <cellStyle name="Normal 2 2 2 23 2 10" xfId="3228"/>
    <cellStyle name="Normal 2 2 2 23 2 10 2" xfId="3229"/>
    <cellStyle name="Normal 2 2 2 23 2 10 2 2" xfId="3230"/>
    <cellStyle name="Normal 2 2 2 23 2 10 2 2 2" xfId="3231"/>
    <cellStyle name="Normal 2 2 2 23 2 10 2 2 3" xfId="3232"/>
    <cellStyle name="Normal 2 2 2 23 2 10 2 2 4" xfId="3233"/>
    <cellStyle name="Normal 2 2 2 23 2 10 2 2 5" xfId="3234"/>
    <cellStyle name="Normal 2 2 2 23 2 10 2 2 6" xfId="3235"/>
    <cellStyle name="Normal 2 2 2 23 2 10 2 2 7" xfId="3236"/>
    <cellStyle name="Normal 2 2 2 23 2 10 2 2 8" xfId="3237"/>
    <cellStyle name="Normal 2 2 2 23 2 10 2 3" xfId="3238"/>
    <cellStyle name="Normal 2 2 2 23 2 10 2 4" xfId="3239"/>
    <cellStyle name="Normal 2 2 2 23 2 10 2 5" xfId="3240"/>
    <cellStyle name="Normal 2 2 2 23 2 10 2 6" xfId="3241"/>
    <cellStyle name="Normal 2 2 2 23 2 10 2 7" xfId="3242"/>
    <cellStyle name="Normal 2 2 2 23 2 10 2 8" xfId="3243"/>
    <cellStyle name="Normal 2 2 2 23 2 10 3" xfId="3244"/>
    <cellStyle name="Normal 2 2 2 23 2 10 4" xfId="3245"/>
    <cellStyle name="Normal 2 2 2 23 2 10 5" xfId="3246"/>
    <cellStyle name="Normal 2 2 2 23 2 10 6" xfId="3247"/>
    <cellStyle name="Normal 2 2 2 23 2 10 7" xfId="3248"/>
    <cellStyle name="Normal 2 2 2 23 2 10 8" xfId="3249"/>
    <cellStyle name="Normal 2 2 2 23 2 10 9" xfId="3250"/>
    <cellStyle name="Normal 2 2 2 23 2 11" xfId="3251"/>
    <cellStyle name="Normal 2 2 2 23 2 11 2" xfId="3252"/>
    <cellStyle name="Normal 2 2 2 23 2 11 3" xfId="3253"/>
    <cellStyle name="Normal 2 2 2 23 2 11 4" xfId="3254"/>
    <cellStyle name="Normal 2 2 2 23 2 11 5" xfId="3255"/>
    <cellStyle name="Normal 2 2 2 23 2 11 6" xfId="3256"/>
    <cellStyle name="Normal 2 2 2 23 2 11 7" xfId="3257"/>
    <cellStyle name="Normal 2 2 2 23 2 11 8" xfId="3258"/>
    <cellStyle name="Normal 2 2 2 23 2 12" xfId="3259"/>
    <cellStyle name="Normal 2 2 2 23 2 13" xfId="3260"/>
    <cellStyle name="Normal 2 2 2 23 2 14" xfId="3261"/>
    <cellStyle name="Normal 2 2 2 23 2 15" xfId="3262"/>
    <cellStyle name="Normal 2 2 2 23 2 16" xfId="3263"/>
    <cellStyle name="Normal 2 2 2 23 2 17" xfId="3264"/>
    <cellStyle name="Normal 2 2 2 23 2 2" xfId="3265"/>
    <cellStyle name="Normal 2 2 2 23 2 2 10" xfId="3266"/>
    <cellStyle name="Normal 2 2 2 23 2 2 2" xfId="3267"/>
    <cellStyle name="Normal 2 2 2 23 2 2 2 2" xfId="3268"/>
    <cellStyle name="Normal 2 2 2 23 2 2 2 2 2" xfId="3269"/>
    <cellStyle name="Normal 2 2 2 23 2 2 2 2 2 2" xfId="3270"/>
    <cellStyle name="Normal 2 2 2 23 2 2 2 2 2 3" xfId="3271"/>
    <cellStyle name="Normal 2 2 2 23 2 2 2 2 2 4" xfId="3272"/>
    <cellStyle name="Normal 2 2 2 23 2 2 2 2 2 5" xfId="3273"/>
    <cellStyle name="Normal 2 2 2 23 2 2 2 2 2 6" xfId="3274"/>
    <cellStyle name="Normal 2 2 2 23 2 2 2 2 2 7" xfId="3275"/>
    <cellStyle name="Normal 2 2 2 23 2 2 2 2 2 8" xfId="3276"/>
    <cellStyle name="Normal 2 2 2 23 2 2 2 2 3" xfId="3277"/>
    <cellStyle name="Normal 2 2 2 23 2 2 2 2 4" xfId="3278"/>
    <cellStyle name="Normal 2 2 2 23 2 2 2 2 5" xfId="3279"/>
    <cellStyle name="Normal 2 2 2 23 2 2 2 2 6" xfId="3280"/>
    <cellStyle name="Normal 2 2 2 23 2 2 2 2 7" xfId="3281"/>
    <cellStyle name="Normal 2 2 2 23 2 2 2 2 8" xfId="3282"/>
    <cellStyle name="Normal 2 2 2 23 2 2 2 3" xfId="3283"/>
    <cellStyle name="Normal 2 2 2 23 2 2 2 4" xfId="3284"/>
    <cellStyle name="Normal 2 2 2 23 2 2 2 5" xfId="3285"/>
    <cellStyle name="Normal 2 2 2 23 2 2 2 6" xfId="3286"/>
    <cellStyle name="Normal 2 2 2 23 2 2 2 7" xfId="3287"/>
    <cellStyle name="Normal 2 2 2 23 2 2 2 8" xfId="3288"/>
    <cellStyle name="Normal 2 2 2 23 2 2 2 9" xfId="3289"/>
    <cellStyle name="Normal 2 2 2 23 2 2 3" xfId="3290"/>
    <cellStyle name="Normal 2 2 2 23 2 2 4" xfId="3291"/>
    <cellStyle name="Normal 2 2 2 23 2 2 4 2" xfId="3292"/>
    <cellStyle name="Normal 2 2 2 23 2 2 4 3" xfId="3293"/>
    <cellStyle name="Normal 2 2 2 23 2 2 4 4" xfId="3294"/>
    <cellStyle name="Normal 2 2 2 23 2 2 4 5" xfId="3295"/>
    <cellStyle name="Normal 2 2 2 23 2 2 4 6" xfId="3296"/>
    <cellStyle name="Normal 2 2 2 23 2 2 4 7" xfId="3297"/>
    <cellStyle name="Normal 2 2 2 23 2 2 4 8" xfId="3298"/>
    <cellStyle name="Normal 2 2 2 23 2 2 5" xfId="3299"/>
    <cellStyle name="Normal 2 2 2 23 2 2 6" xfId="3300"/>
    <cellStyle name="Normal 2 2 2 23 2 2 7" xfId="3301"/>
    <cellStyle name="Normal 2 2 2 23 2 2 8" xfId="3302"/>
    <cellStyle name="Normal 2 2 2 23 2 2 9" xfId="3303"/>
    <cellStyle name="Normal 2 2 2 23 2 3" xfId="3304"/>
    <cellStyle name="Normal 2 2 2 23 2 4" xfId="3305"/>
    <cellStyle name="Normal 2 2 2 23 2 5" xfId="3306"/>
    <cellStyle name="Normal 2 2 2 23 2 6" xfId="3307"/>
    <cellStyle name="Normal 2 2 2 23 2 7" xfId="3308"/>
    <cellStyle name="Normal 2 2 2 23 2 8" xfId="3309"/>
    <cellStyle name="Normal 2 2 2 23 2 9" xfId="3310"/>
    <cellStyle name="Normal 2 2 2 23 3" xfId="3311"/>
    <cellStyle name="Normal 2 2 2 23 3 10" xfId="3312"/>
    <cellStyle name="Normal 2 2 2 23 3 2" xfId="3313"/>
    <cellStyle name="Normal 2 2 2 23 3 2 2" xfId="3314"/>
    <cellStyle name="Normal 2 2 2 23 3 2 2 2" xfId="3315"/>
    <cellStyle name="Normal 2 2 2 23 3 2 2 2 2" xfId="3316"/>
    <cellStyle name="Normal 2 2 2 23 3 2 2 2 3" xfId="3317"/>
    <cellStyle name="Normal 2 2 2 23 3 2 2 2 4" xfId="3318"/>
    <cellStyle name="Normal 2 2 2 23 3 2 2 2 5" xfId="3319"/>
    <cellStyle name="Normal 2 2 2 23 3 2 2 2 6" xfId="3320"/>
    <cellStyle name="Normal 2 2 2 23 3 2 2 2 7" xfId="3321"/>
    <cellStyle name="Normal 2 2 2 23 3 2 2 2 8" xfId="3322"/>
    <cellStyle name="Normal 2 2 2 23 3 2 2 3" xfId="3323"/>
    <cellStyle name="Normal 2 2 2 23 3 2 2 4" xfId="3324"/>
    <cellStyle name="Normal 2 2 2 23 3 2 2 5" xfId="3325"/>
    <cellStyle name="Normal 2 2 2 23 3 2 2 6" xfId="3326"/>
    <cellStyle name="Normal 2 2 2 23 3 2 2 7" xfId="3327"/>
    <cellStyle name="Normal 2 2 2 23 3 2 2 8" xfId="3328"/>
    <cellStyle name="Normal 2 2 2 23 3 2 3" xfId="3329"/>
    <cellStyle name="Normal 2 2 2 23 3 2 4" xfId="3330"/>
    <cellStyle name="Normal 2 2 2 23 3 2 5" xfId="3331"/>
    <cellStyle name="Normal 2 2 2 23 3 2 6" xfId="3332"/>
    <cellStyle name="Normal 2 2 2 23 3 2 7" xfId="3333"/>
    <cellStyle name="Normal 2 2 2 23 3 2 8" xfId="3334"/>
    <cellStyle name="Normal 2 2 2 23 3 2 9" xfId="3335"/>
    <cellStyle name="Normal 2 2 2 23 3 3" xfId="3336"/>
    <cellStyle name="Normal 2 2 2 23 3 4" xfId="3337"/>
    <cellStyle name="Normal 2 2 2 23 3 4 2" xfId="3338"/>
    <cellStyle name="Normal 2 2 2 23 3 4 3" xfId="3339"/>
    <cellStyle name="Normal 2 2 2 23 3 4 4" xfId="3340"/>
    <cellStyle name="Normal 2 2 2 23 3 4 5" xfId="3341"/>
    <cellStyle name="Normal 2 2 2 23 3 4 6" xfId="3342"/>
    <cellStyle name="Normal 2 2 2 23 3 4 7" xfId="3343"/>
    <cellStyle name="Normal 2 2 2 23 3 4 8" xfId="3344"/>
    <cellStyle name="Normal 2 2 2 23 3 5" xfId="3345"/>
    <cellStyle name="Normal 2 2 2 23 3 6" xfId="3346"/>
    <cellStyle name="Normal 2 2 2 23 3 7" xfId="3347"/>
    <cellStyle name="Normal 2 2 2 23 3 8" xfId="3348"/>
    <cellStyle name="Normal 2 2 2 23 3 9" xfId="3349"/>
    <cellStyle name="Normal 2 2 2 23 4" xfId="3350"/>
    <cellStyle name="Normal 2 2 2 23 5" xfId="3351"/>
    <cellStyle name="Normal 2 2 2 23 6" xfId="3352"/>
    <cellStyle name="Normal 2 2 2 23 7" xfId="3353"/>
    <cellStyle name="Normal 2 2 2 23 8" xfId="3354"/>
    <cellStyle name="Normal 2 2 2 23 9" xfId="3355"/>
    <cellStyle name="Normal 2 2 2 24" xfId="3356"/>
    <cellStyle name="Normal 2 2 2 25" xfId="3357"/>
    <cellStyle name="Normal 2 2 2 26" xfId="3358"/>
    <cellStyle name="Normal 2 2 2 27" xfId="3359"/>
    <cellStyle name="Normal 2 2 2 28" xfId="3360"/>
    <cellStyle name="Normal 2 2 2 28 10" xfId="3361"/>
    <cellStyle name="Normal 2 2 2 28 2" xfId="3362"/>
    <cellStyle name="Normal 2 2 2 28 2 2" xfId="3363"/>
    <cellStyle name="Normal 2 2 2 28 2 2 2" xfId="3364"/>
    <cellStyle name="Normal 2 2 2 28 2 2 2 2" xfId="3365"/>
    <cellStyle name="Normal 2 2 2 28 2 2 2 3" xfId="3366"/>
    <cellStyle name="Normal 2 2 2 28 2 2 2 4" xfId="3367"/>
    <cellStyle name="Normal 2 2 2 28 2 2 2 5" xfId="3368"/>
    <cellStyle name="Normal 2 2 2 28 2 2 2 6" xfId="3369"/>
    <cellStyle name="Normal 2 2 2 28 2 2 2 7" xfId="3370"/>
    <cellStyle name="Normal 2 2 2 28 2 2 2 8" xfId="3371"/>
    <cellStyle name="Normal 2 2 2 28 2 2 3" xfId="3372"/>
    <cellStyle name="Normal 2 2 2 28 2 2 4" xfId="3373"/>
    <cellStyle name="Normal 2 2 2 28 2 2 5" xfId="3374"/>
    <cellStyle name="Normal 2 2 2 28 2 2 6" xfId="3375"/>
    <cellStyle name="Normal 2 2 2 28 2 2 7" xfId="3376"/>
    <cellStyle name="Normal 2 2 2 28 2 2 8" xfId="3377"/>
    <cellStyle name="Normal 2 2 2 28 2 3" xfId="3378"/>
    <cellStyle name="Normal 2 2 2 28 2 4" xfId="3379"/>
    <cellStyle name="Normal 2 2 2 28 2 5" xfId="3380"/>
    <cellStyle name="Normal 2 2 2 28 2 6" xfId="3381"/>
    <cellStyle name="Normal 2 2 2 28 2 7" xfId="3382"/>
    <cellStyle name="Normal 2 2 2 28 2 8" xfId="3383"/>
    <cellStyle name="Normal 2 2 2 28 2 9" xfId="3384"/>
    <cellStyle name="Normal 2 2 2 28 3" xfId="3385"/>
    <cellStyle name="Normal 2 2 2 28 4" xfId="3386"/>
    <cellStyle name="Normal 2 2 2 28 4 2" xfId="3387"/>
    <cellStyle name="Normal 2 2 2 28 4 3" xfId="3388"/>
    <cellStyle name="Normal 2 2 2 28 4 4" xfId="3389"/>
    <cellStyle name="Normal 2 2 2 28 4 5" xfId="3390"/>
    <cellStyle name="Normal 2 2 2 28 4 6" xfId="3391"/>
    <cellStyle name="Normal 2 2 2 28 4 7" xfId="3392"/>
    <cellStyle name="Normal 2 2 2 28 4 8" xfId="3393"/>
    <cellStyle name="Normal 2 2 2 28 5" xfId="3394"/>
    <cellStyle name="Normal 2 2 2 28 6" xfId="3395"/>
    <cellStyle name="Normal 2 2 2 28 7" xfId="3396"/>
    <cellStyle name="Normal 2 2 2 28 8" xfId="3397"/>
    <cellStyle name="Normal 2 2 2 28 9" xfId="3398"/>
    <cellStyle name="Normal 2 2 2 29" xfId="3399"/>
    <cellStyle name="Normal 2 2 2 3" xfId="3400"/>
    <cellStyle name="Normal 2 2 2 3 10" xfId="3401"/>
    <cellStyle name="Normal 2 2 2 3 11" xfId="3402"/>
    <cellStyle name="Normal 2 2 2 3 12" xfId="3403"/>
    <cellStyle name="Normal 2 2 2 3 13" xfId="3404"/>
    <cellStyle name="Normal 2 2 2 3 14" xfId="3405"/>
    <cellStyle name="Normal 2 2 2 3 15" xfId="3406"/>
    <cellStyle name="Normal 2 2 2 3 15 2" xfId="3407"/>
    <cellStyle name="Normal 2 2 2 3 15 2 2" xfId="3408"/>
    <cellStyle name="Normal 2 2 2 3 15 2 2 2" xfId="3409"/>
    <cellStyle name="Normal 2 2 2 3 15 2 2 3" xfId="3410"/>
    <cellStyle name="Normal 2 2 2 3 15 2 2 4" xfId="3411"/>
    <cellStyle name="Normal 2 2 2 3 15 2 2 5" xfId="3412"/>
    <cellStyle name="Normal 2 2 2 3 15 2 2 6" xfId="3413"/>
    <cellStyle name="Normal 2 2 2 3 15 2 2 7" xfId="3414"/>
    <cellStyle name="Normal 2 2 2 3 15 2 2 8" xfId="3415"/>
    <cellStyle name="Normal 2 2 2 3 15 2 3" xfId="3416"/>
    <cellStyle name="Normal 2 2 2 3 15 2 4" xfId="3417"/>
    <cellStyle name="Normal 2 2 2 3 15 2 5" xfId="3418"/>
    <cellStyle name="Normal 2 2 2 3 15 2 6" xfId="3419"/>
    <cellStyle name="Normal 2 2 2 3 15 2 7" xfId="3420"/>
    <cellStyle name="Normal 2 2 2 3 15 2 8" xfId="3421"/>
    <cellStyle name="Normal 2 2 2 3 15 3" xfId="3422"/>
    <cellStyle name="Normal 2 2 2 3 15 4" xfId="3423"/>
    <cellStyle name="Normal 2 2 2 3 15 5" xfId="3424"/>
    <cellStyle name="Normal 2 2 2 3 15 6" xfId="3425"/>
    <cellStyle name="Normal 2 2 2 3 15 7" xfId="3426"/>
    <cellStyle name="Normal 2 2 2 3 15 8" xfId="3427"/>
    <cellStyle name="Normal 2 2 2 3 15 9" xfId="3428"/>
    <cellStyle name="Normal 2 2 2 3 16" xfId="3429"/>
    <cellStyle name="Normal 2 2 2 3 16 2" xfId="3430"/>
    <cellStyle name="Normal 2 2 2 3 16 3" xfId="3431"/>
    <cellStyle name="Normal 2 2 2 3 16 4" xfId="3432"/>
    <cellStyle name="Normal 2 2 2 3 16 5" xfId="3433"/>
    <cellStyle name="Normal 2 2 2 3 16 6" xfId="3434"/>
    <cellStyle name="Normal 2 2 2 3 16 7" xfId="3435"/>
    <cellStyle name="Normal 2 2 2 3 16 8" xfId="3436"/>
    <cellStyle name="Normal 2 2 2 3 17" xfId="3437"/>
    <cellStyle name="Normal 2 2 2 3 18" xfId="3438"/>
    <cellStyle name="Normal 2 2 2 3 19" xfId="3439"/>
    <cellStyle name="Normal 2 2 2 3 2" xfId="3440"/>
    <cellStyle name="Normal 2 2 2 3 2 10" xfId="3441"/>
    <cellStyle name="Normal 2 2 2 3 2 11" xfId="3442"/>
    <cellStyle name="Normal 2 2 2 3 2 12" xfId="3443"/>
    <cellStyle name="Normal 2 2 2 3 2 13" xfId="3444"/>
    <cellStyle name="Normal 2 2 2 3 2 14" xfId="3445"/>
    <cellStyle name="Normal 2 2 2 3 2 15" xfId="3446"/>
    <cellStyle name="Normal 2 2 2 3 2 15 2" xfId="3447"/>
    <cellStyle name="Normal 2 2 2 3 2 15 2 2" xfId="3448"/>
    <cellStyle name="Normal 2 2 2 3 2 15 2 2 2" xfId="3449"/>
    <cellStyle name="Normal 2 2 2 3 2 15 2 2 3" xfId="3450"/>
    <cellStyle name="Normal 2 2 2 3 2 15 2 2 4" xfId="3451"/>
    <cellStyle name="Normal 2 2 2 3 2 15 2 2 5" xfId="3452"/>
    <cellStyle name="Normal 2 2 2 3 2 15 2 2 6" xfId="3453"/>
    <cellStyle name="Normal 2 2 2 3 2 15 2 2 7" xfId="3454"/>
    <cellStyle name="Normal 2 2 2 3 2 15 2 2 8" xfId="3455"/>
    <cellStyle name="Normal 2 2 2 3 2 15 2 3" xfId="3456"/>
    <cellStyle name="Normal 2 2 2 3 2 15 2 4" xfId="3457"/>
    <cellStyle name="Normal 2 2 2 3 2 15 2 5" xfId="3458"/>
    <cellStyle name="Normal 2 2 2 3 2 15 2 6" xfId="3459"/>
    <cellStyle name="Normal 2 2 2 3 2 15 2 7" xfId="3460"/>
    <cellStyle name="Normal 2 2 2 3 2 15 2 8" xfId="3461"/>
    <cellStyle name="Normal 2 2 2 3 2 15 3" xfId="3462"/>
    <cellStyle name="Normal 2 2 2 3 2 15 4" xfId="3463"/>
    <cellStyle name="Normal 2 2 2 3 2 15 5" xfId="3464"/>
    <cellStyle name="Normal 2 2 2 3 2 15 6" xfId="3465"/>
    <cellStyle name="Normal 2 2 2 3 2 15 7" xfId="3466"/>
    <cellStyle name="Normal 2 2 2 3 2 15 8" xfId="3467"/>
    <cellStyle name="Normal 2 2 2 3 2 15 9" xfId="3468"/>
    <cellStyle name="Normal 2 2 2 3 2 16" xfId="3469"/>
    <cellStyle name="Normal 2 2 2 3 2 16 2" xfId="3470"/>
    <cellStyle name="Normal 2 2 2 3 2 16 3" xfId="3471"/>
    <cellStyle name="Normal 2 2 2 3 2 16 4" xfId="3472"/>
    <cellStyle name="Normal 2 2 2 3 2 16 5" xfId="3473"/>
    <cellStyle name="Normal 2 2 2 3 2 16 6" xfId="3474"/>
    <cellStyle name="Normal 2 2 2 3 2 16 7" xfId="3475"/>
    <cellStyle name="Normal 2 2 2 3 2 16 8" xfId="3476"/>
    <cellStyle name="Normal 2 2 2 3 2 17" xfId="3477"/>
    <cellStyle name="Normal 2 2 2 3 2 18" xfId="3478"/>
    <cellStyle name="Normal 2 2 2 3 2 19" xfId="3479"/>
    <cellStyle name="Normal 2 2 2 3 2 2" xfId="3480"/>
    <cellStyle name="Normal 2 2 2 3 2 2 10" xfId="3481"/>
    <cellStyle name="Normal 2 2 2 3 2 2 10 2" xfId="3482"/>
    <cellStyle name="Normal 2 2 2 3 2 2 10 2 2" xfId="3483"/>
    <cellStyle name="Normal 2 2 2 3 2 2 10 2 2 2" xfId="3484"/>
    <cellStyle name="Normal 2 2 2 3 2 2 10 2 2 3" xfId="3485"/>
    <cellStyle name="Normal 2 2 2 3 2 2 10 2 2 4" xfId="3486"/>
    <cellStyle name="Normal 2 2 2 3 2 2 10 2 2 5" xfId="3487"/>
    <cellStyle name="Normal 2 2 2 3 2 2 10 2 2 6" xfId="3488"/>
    <cellStyle name="Normal 2 2 2 3 2 2 10 2 2 7" xfId="3489"/>
    <cellStyle name="Normal 2 2 2 3 2 2 10 2 2 8" xfId="3490"/>
    <cellStyle name="Normal 2 2 2 3 2 2 10 2 3" xfId="3491"/>
    <cellStyle name="Normal 2 2 2 3 2 2 10 2 4" xfId="3492"/>
    <cellStyle name="Normal 2 2 2 3 2 2 10 2 5" xfId="3493"/>
    <cellStyle name="Normal 2 2 2 3 2 2 10 2 6" xfId="3494"/>
    <cellStyle name="Normal 2 2 2 3 2 2 10 2 7" xfId="3495"/>
    <cellStyle name="Normal 2 2 2 3 2 2 10 2 8" xfId="3496"/>
    <cellStyle name="Normal 2 2 2 3 2 2 10 3" xfId="3497"/>
    <cellStyle name="Normal 2 2 2 3 2 2 10 4" xfId="3498"/>
    <cellStyle name="Normal 2 2 2 3 2 2 10 5" xfId="3499"/>
    <cellStyle name="Normal 2 2 2 3 2 2 10 6" xfId="3500"/>
    <cellStyle name="Normal 2 2 2 3 2 2 10 7" xfId="3501"/>
    <cellStyle name="Normal 2 2 2 3 2 2 10 8" xfId="3502"/>
    <cellStyle name="Normal 2 2 2 3 2 2 10 9" xfId="3503"/>
    <cellStyle name="Normal 2 2 2 3 2 2 11" xfId="3504"/>
    <cellStyle name="Normal 2 2 2 3 2 2 11 2" xfId="3505"/>
    <cellStyle name="Normal 2 2 2 3 2 2 11 3" xfId="3506"/>
    <cellStyle name="Normal 2 2 2 3 2 2 11 4" xfId="3507"/>
    <cellStyle name="Normal 2 2 2 3 2 2 11 5" xfId="3508"/>
    <cellStyle name="Normal 2 2 2 3 2 2 11 6" xfId="3509"/>
    <cellStyle name="Normal 2 2 2 3 2 2 11 7" xfId="3510"/>
    <cellStyle name="Normal 2 2 2 3 2 2 11 8" xfId="3511"/>
    <cellStyle name="Normal 2 2 2 3 2 2 12" xfId="3512"/>
    <cellStyle name="Normal 2 2 2 3 2 2 13" xfId="3513"/>
    <cellStyle name="Normal 2 2 2 3 2 2 14" xfId="3514"/>
    <cellStyle name="Normal 2 2 2 3 2 2 15" xfId="3515"/>
    <cellStyle name="Normal 2 2 2 3 2 2 16" xfId="3516"/>
    <cellStyle name="Normal 2 2 2 3 2 2 17" xfId="3517"/>
    <cellStyle name="Normal 2 2 2 3 2 2 2" xfId="3518"/>
    <cellStyle name="Normal 2 2 2 3 2 2 2 10" xfId="3519"/>
    <cellStyle name="Normal 2 2 2 3 2 2 2 10 2" xfId="3520"/>
    <cellStyle name="Normal 2 2 2 3 2 2 2 10 2 2" xfId="3521"/>
    <cellStyle name="Normal 2 2 2 3 2 2 2 10 2 2 2" xfId="3522"/>
    <cellStyle name="Normal 2 2 2 3 2 2 2 10 2 2 3" xfId="3523"/>
    <cellStyle name="Normal 2 2 2 3 2 2 2 10 2 2 4" xfId="3524"/>
    <cellStyle name="Normal 2 2 2 3 2 2 2 10 2 2 5" xfId="3525"/>
    <cellStyle name="Normal 2 2 2 3 2 2 2 10 2 2 6" xfId="3526"/>
    <cellStyle name="Normal 2 2 2 3 2 2 2 10 2 2 7" xfId="3527"/>
    <cellStyle name="Normal 2 2 2 3 2 2 2 10 2 2 8" xfId="3528"/>
    <cellStyle name="Normal 2 2 2 3 2 2 2 10 2 3" xfId="3529"/>
    <cellStyle name="Normal 2 2 2 3 2 2 2 10 2 4" xfId="3530"/>
    <cellStyle name="Normal 2 2 2 3 2 2 2 10 2 5" xfId="3531"/>
    <cellStyle name="Normal 2 2 2 3 2 2 2 10 2 6" xfId="3532"/>
    <cellStyle name="Normal 2 2 2 3 2 2 2 10 2 7" xfId="3533"/>
    <cellStyle name="Normal 2 2 2 3 2 2 2 10 2 8" xfId="3534"/>
    <cellStyle name="Normal 2 2 2 3 2 2 2 10 3" xfId="3535"/>
    <cellStyle name="Normal 2 2 2 3 2 2 2 10 4" xfId="3536"/>
    <cellStyle name="Normal 2 2 2 3 2 2 2 10 5" xfId="3537"/>
    <cellStyle name="Normal 2 2 2 3 2 2 2 10 6" xfId="3538"/>
    <cellStyle name="Normal 2 2 2 3 2 2 2 10 7" xfId="3539"/>
    <cellStyle name="Normal 2 2 2 3 2 2 2 10 8" xfId="3540"/>
    <cellStyle name="Normal 2 2 2 3 2 2 2 10 9" xfId="3541"/>
    <cellStyle name="Normal 2 2 2 3 2 2 2 11" xfId="3542"/>
    <cellStyle name="Normal 2 2 2 3 2 2 2 11 2" xfId="3543"/>
    <cellStyle name="Normal 2 2 2 3 2 2 2 11 3" xfId="3544"/>
    <cellStyle name="Normal 2 2 2 3 2 2 2 11 4" xfId="3545"/>
    <cellStyle name="Normal 2 2 2 3 2 2 2 11 5" xfId="3546"/>
    <cellStyle name="Normal 2 2 2 3 2 2 2 11 6" xfId="3547"/>
    <cellStyle name="Normal 2 2 2 3 2 2 2 11 7" xfId="3548"/>
    <cellStyle name="Normal 2 2 2 3 2 2 2 11 8" xfId="3549"/>
    <cellStyle name="Normal 2 2 2 3 2 2 2 12" xfId="3550"/>
    <cellStyle name="Normal 2 2 2 3 2 2 2 13" xfId="3551"/>
    <cellStyle name="Normal 2 2 2 3 2 2 2 14" xfId="3552"/>
    <cellStyle name="Normal 2 2 2 3 2 2 2 15" xfId="3553"/>
    <cellStyle name="Normal 2 2 2 3 2 2 2 16" xfId="3554"/>
    <cellStyle name="Normal 2 2 2 3 2 2 2 17" xfId="3555"/>
    <cellStyle name="Normal 2 2 2 3 2 2 2 2" xfId="3556"/>
    <cellStyle name="Normal 2 2 2 3 2 2 2 2 10" xfId="3557"/>
    <cellStyle name="Normal 2 2 2 3 2 2 2 2 2" xfId="3558"/>
    <cellStyle name="Normal 2 2 2 3 2 2 2 2 2 2" xfId="3559"/>
    <cellStyle name="Normal 2 2 2 3 2 2 2 2 2 2 2" xfId="3560"/>
    <cellStyle name="Normal 2 2 2 3 2 2 2 2 2 2 2 2" xfId="3561"/>
    <cellStyle name="Normal 2 2 2 3 2 2 2 2 2 2 2 3" xfId="3562"/>
    <cellStyle name="Normal 2 2 2 3 2 2 2 2 2 2 2 4" xfId="3563"/>
    <cellStyle name="Normal 2 2 2 3 2 2 2 2 2 2 2 5" xfId="3564"/>
    <cellStyle name="Normal 2 2 2 3 2 2 2 2 2 2 2 6" xfId="3565"/>
    <cellStyle name="Normal 2 2 2 3 2 2 2 2 2 2 2 7" xfId="3566"/>
    <cellStyle name="Normal 2 2 2 3 2 2 2 2 2 2 2 8" xfId="3567"/>
    <cellStyle name="Normal 2 2 2 3 2 2 2 2 2 2 3" xfId="3568"/>
    <cellStyle name="Normal 2 2 2 3 2 2 2 2 2 2 4" xfId="3569"/>
    <cellStyle name="Normal 2 2 2 3 2 2 2 2 2 2 5" xfId="3570"/>
    <cellStyle name="Normal 2 2 2 3 2 2 2 2 2 2 6" xfId="3571"/>
    <cellStyle name="Normal 2 2 2 3 2 2 2 2 2 2 7" xfId="3572"/>
    <cellStyle name="Normal 2 2 2 3 2 2 2 2 2 2 8" xfId="3573"/>
    <cellStyle name="Normal 2 2 2 3 2 2 2 2 2 3" xfId="3574"/>
    <cellStyle name="Normal 2 2 2 3 2 2 2 2 2 4" xfId="3575"/>
    <cellStyle name="Normal 2 2 2 3 2 2 2 2 2 5" xfId="3576"/>
    <cellStyle name="Normal 2 2 2 3 2 2 2 2 2 6" xfId="3577"/>
    <cellStyle name="Normal 2 2 2 3 2 2 2 2 2 7" xfId="3578"/>
    <cellStyle name="Normal 2 2 2 3 2 2 2 2 2 8" xfId="3579"/>
    <cellStyle name="Normal 2 2 2 3 2 2 2 2 2 9" xfId="3580"/>
    <cellStyle name="Normal 2 2 2 3 2 2 2 2 3" xfId="3581"/>
    <cellStyle name="Normal 2 2 2 3 2 2 2 2 4" xfId="3582"/>
    <cellStyle name="Normal 2 2 2 3 2 2 2 2 4 2" xfId="3583"/>
    <cellStyle name="Normal 2 2 2 3 2 2 2 2 4 3" xfId="3584"/>
    <cellStyle name="Normal 2 2 2 3 2 2 2 2 4 4" xfId="3585"/>
    <cellStyle name="Normal 2 2 2 3 2 2 2 2 4 5" xfId="3586"/>
    <cellStyle name="Normal 2 2 2 3 2 2 2 2 4 6" xfId="3587"/>
    <cellStyle name="Normal 2 2 2 3 2 2 2 2 4 7" xfId="3588"/>
    <cellStyle name="Normal 2 2 2 3 2 2 2 2 4 8" xfId="3589"/>
    <cellStyle name="Normal 2 2 2 3 2 2 2 2 5" xfId="3590"/>
    <cellStyle name="Normal 2 2 2 3 2 2 2 2 6" xfId="3591"/>
    <cellStyle name="Normal 2 2 2 3 2 2 2 2 7" xfId="3592"/>
    <cellStyle name="Normal 2 2 2 3 2 2 2 2 8" xfId="3593"/>
    <cellStyle name="Normal 2 2 2 3 2 2 2 2 9" xfId="3594"/>
    <cellStyle name="Normal 2 2 2 3 2 2 2 3" xfId="3595"/>
    <cellStyle name="Normal 2 2 2 3 2 2 2 4" xfId="3596"/>
    <cellStyle name="Normal 2 2 2 3 2 2 2 5" xfId="3597"/>
    <cellStyle name="Normal 2 2 2 3 2 2 2 6" xfId="3598"/>
    <cellStyle name="Normal 2 2 2 3 2 2 2 7" xfId="3599"/>
    <cellStyle name="Normal 2 2 2 3 2 2 2 8" xfId="3600"/>
    <cellStyle name="Normal 2 2 2 3 2 2 2 9" xfId="3601"/>
    <cellStyle name="Normal 2 2 2 3 2 2 3" xfId="3602"/>
    <cellStyle name="Normal 2 2 2 3 2 2 3 10" xfId="3603"/>
    <cellStyle name="Normal 2 2 2 3 2 2 3 2" xfId="3604"/>
    <cellStyle name="Normal 2 2 2 3 2 2 3 2 2" xfId="3605"/>
    <cellStyle name="Normal 2 2 2 3 2 2 3 2 2 2" xfId="3606"/>
    <cellStyle name="Normal 2 2 2 3 2 2 3 2 2 2 2" xfId="3607"/>
    <cellStyle name="Normal 2 2 2 3 2 2 3 2 2 2 3" xfId="3608"/>
    <cellStyle name="Normal 2 2 2 3 2 2 3 2 2 2 4" xfId="3609"/>
    <cellStyle name="Normal 2 2 2 3 2 2 3 2 2 2 5" xfId="3610"/>
    <cellStyle name="Normal 2 2 2 3 2 2 3 2 2 2 6" xfId="3611"/>
    <cellStyle name="Normal 2 2 2 3 2 2 3 2 2 2 7" xfId="3612"/>
    <cellStyle name="Normal 2 2 2 3 2 2 3 2 2 2 8" xfId="3613"/>
    <cellStyle name="Normal 2 2 2 3 2 2 3 2 2 3" xfId="3614"/>
    <cellStyle name="Normal 2 2 2 3 2 2 3 2 2 4" xfId="3615"/>
    <cellStyle name="Normal 2 2 2 3 2 2 3 2 2 5" xfId="3616"/>
    <cellStyle name="Normal 2 2 2 3 2 2 3 2 2 6" xfId="3617"/>
    <cellStyle name="Normal 2 2 2 3 2 2 3 2 2 7" xfId="3618"/>
    <cellStyle name="Normal 2 2 2 3 2 2 3 2 2 8" xfId="3619"/>
    <cellStyle name="Normal 2 2 2 3 2 2 3 2 3" xfId="3620"/>
    <cellStyle name="Normal 2 2 2 3 2 2 3 2 4" xfId="3621"/>
    <cellStyle name="Normal 2 2 2 3 2 2 3 2 5" xfId="3622"/>
    <cellStyle name="Normal 2 2 2 3 2 2 3 2 6" xfId="3623"/>
    <cellStyle name="Normal 2 2 2 3 2 2 3 2 7" xfId="3624"/>
    <cellStyle name="Normal 2 2 2 3 2 2 3 2 8" xfId="3625"/>
    <cellStyle name="Normal 2 2 2 3 2 2 3 2 9" xfId="3626"/>
    <cellStyle name="Normal 2 2 2 3 2 2 3 3" xfId="3627"/>
    <cellStyle name="Normal 2 2 2 3 2 2 3 4" xfId="3628"/>
    <cellStyle name="Normal 2 2 2 3 2 2 3 4 2" xfId="3629"/>
    <cellStyle name="Normal 2 2 2 3 2 2 3 4 3" xfId="3630"/>
    <cellStyle name="Normal 2 2 2 3 2 2 3 4 4" xfId="3631"/>
    <cellStyle name="Normal 2 2 2 3 2 2 3 4 5" xfId="3632"/>
    <cellStyle name="Normal 2 2 2 3 2 2 3 4 6" xfId="3633"/>
    <cellStyle name="Normal 2 2 2 3 2 2 3 4 7" xfId="3634"/>
    <cellStyle name="Normal 2 2 2 3 2 2 3 4 8" xfId="3635"/>
    <cellStyle name="Normal 2 2 2 3 2 2 3 5" xfId="3636"/>
    <cellStyle name="Normal 2 2 2 3 2 2 3 6" xfId="3637"/>
    <cellStyle name="Normal 2 2 2 3 2 2 3 7" xfId="3638"/>
    <cellStyle name="Normal 2 2 2 3 2 2 3 8" xfId="3639"/>
    <cellStyle name="Normal 2 2 2 3 2 2 3 9" xfId="3640"/>
    <cellStyle name="Normal 2 2 2 3 2 2 4" xfId="3641"/>
    <cellStyle name="Normal 2 2 2 3 2 2 5" xfId="3642"/>
    <cellStyle name="Normal 2 2 2 3 2 2 6" xfId="3643"/>
    <cellStyle name="Normal 2 2 2 3 2 2 7" xfId="3644"/>
    <cellStyle name="Normal 2 2 2 3 2 2 8" xfId="3645"/>
    <cellStyle name="Normal 2 2 2 3 2 2 9" xfId="3646"/>
    <cellStyle name="Normal 2 2 2 3 2 20" xfId="3647"/>
    <cellStyle name="Normal 2 2 2 3 2 21" xfId="3648"/>
    <cellStyle name="Normal 2 2 2 3 2 22" xfId="3649"/>
    <cellStyle name="Normal 2 2 2 3 2 3" xfId="3650"/>
    <cellStyle name="Normal 2 2 2 3 2 4" xfId="3651"/>
    <cellStyle name="Normal 2 2 2 3 2 5" xfId="3652"/>
    <cellStyle name="Normal 2 2 2 3 2 6" xfId="3653"/>
    <cellStyle name="Normal 2 2 2 3 2 7" xfId="3654"/>
    <cellStyle name="Normal 2 2 2 3 2 7 10" xfId="3655"/>
    <cellStyle name="Normal 2 2 2 3 2 7 2" xfId="3656"/>
    <cellStyle name="Normal 2 2 2 3 2 7 2 2" xfId="3657"/>
    <cellStyle name="Normal 2 2 2 3 2 7 2 2 2" xfId="3658"/>
    <cellStyle name="Normal 2 2 2 3 2 7 2 2 2 2" xfId="3659"/>
    <cellStyle name="Normal 2 2 2 3 2 7 2 2 2 3" xfId="3660"/>
    <cellStyle name="Normal 2 2 2 3 2 7 2 2 2 4" xfId="3661"/>
    <cellStyle name="Normal 2 2 2 3 2 7 2 2 2 5" xfId="3662"/>
    <cellStyle name="Normal 2 2 2 3 2 7 2 2 2 6" xfId="3663"/>
    <cellStyle name="Normal 2 2 2 3 2 7 2 2 2 7" xfId="3664"/>
    <cellStyle name="Normal 2 2 2 3 2 7 2 2 2 8" xfId="3665"/>
    <cellStyle name="Normal 2 2 2 3 2 7 2 2 3" xfId="3666"/>
    <cellStyle name="Normal 2 2 2 3 2 7 2 2 4" xfId="3667"/>
    <cellStyle name="Normal 2 2 2 3 2 7 2 2 5" xfId="3668"/>
    <cellStyle name="Normal 2 2 2 3 2 7 2 2 6" xfId="3669"/>
    <cellStyle name="Normal 2 2 2 3 2 7 2 2 7" xfId="3670"/>
    <cellStyle name="Normal 2 2 2 3 2 7 2 2 8" xfId="3671"/>
    <cellStyle name="Normal 2 2 2 3 2 7 2 3" xfId="3672"/>
    <cellStyle name="Normal 2 2 2 3 2 7 2 4" xfId="3673"/>
    <cellStyle name="Normal 2 2 2 3 2 7 2 5" xfId="3674"/>
    <cellStyle name="Normal 2 2 2 3 2 7 2 6" xfId="3675"/>
    <cellStyle name="Normal 2 2 2 3 2 7 2 7" xfId="3676"/>
    <cellStyle name="Normal 2 2 2 3 2 7 2 8" xfId="3677"/>
    <cellStyle name="Normal 2 2 2 3 2 7 2 9" xfId="3678"/>
    <cellStyle name="Normal 2 2 2 3 2 7 3" xfId="3679"/>
    <cellStyle name="Normal 2 2 2 3 2 7 4" xfId="3680"/>
    <cellStyle name="Normal 2 2 2 3 2 7 4 2" xfId="3681"/>
    <cellStyle name="Normal 2 2 2 3 2 7 4 3" xfId="3682"/>
    <cellStyle name="Normal 2 2 2 3 2 7 4 4" xfId="3683"/>
    <cellStyle name="Normal 2 2 2 3 2 7 4 5" xfId="3684"/>
    <cellStyle name="Normal 2 2 2 3 2 7 4 6" xfId="3685"/>
    <cellStyle name="Normal 2 2 2 3 2 7 4 7" xfId="3686"/>
    <cellStyle name="Normal 2 2 2 3 2 7 4 8" xfId="3687"/>
    <cellStyle name="Normal 2 2 2 3 2 7 5" xfId="3688"/>
    <cellStyle name="Normal 2 2 2 3 2 7 6" xfId="3689"/>
    <cellStyle name="Normal 2 2 2 3 2 7 7" xfId="3690"/>
    <cellStyle name="Normal 2 2 2 3 2 7 8" xfId="3691"/>
    <cellStyle name="Normal 2 2 2 3 2 7 9" xfId="3692"/>
    <cellStyle name="Normal 2 2 2 3 2 8" xfId="3693"/>
    <cellStyle name="Normal 2 2 2 3 2 9" xfId="3694"/>
    <cellStyle name="Normal 2 2 2 3 20" xfId="3695"/>
    <cellStyle name="Normal 2 2 2 3 21" xfId="3696"/>
    <cellStyle name="Normal 2 2 2 3 22" xfId="3697"/>
    <cellStyle name="Normal 2 2 2 3 3" xfId="3698"/>
    <cellStyle name="Normal 2 2 2 3 3 10" xfId="3699"/>
    <cellStyle name="Normal 2 2 2 3 3 10 2" xfId="3700"/>
    <cellStyle name="Normal 2 2 2 3 3 10 2 2" xfId="3701"/>
    <cellStyle name="Normal 2 2 2 3 3 10 2 2 2" xfId="3702"/>
    <cellStyle name="Normal 2 2 2 3 3 10 2 2 3" xfId="3703"/>
    <cellStyle name="Normal 2 2 2 3 3 10 2 2 4" xfId="3704"/>
    <cellStyle name="Normal 2 2 2 3 3 10 2 2 5" xfId="3705"/>
    <cellStyle name="Normal 2 2 2 3 3 10 2 2 6" xfId="3706"/>
    <cellStyle name="Normal 2 2 2 3 3 10 2 2 7" xfId="3707"/>
    <cellStyle name="Normal 2 2 2 3 3 10 2 2 8" xfId="3708"/>
    <cellStyle name="Normal 2 2 2 3 3 10 2 3" xfId="3709"/>
    <cellStyle name="Normal 2 2 2 3 3 10 2 4" xfId="3710"/>
    <cellStyle name="Normal 2 2 2 3 3 10 2 5" xfId="3711"/>
    <cellStyle name="Normal 2 2 2 3 3 10 2 6" xfId="3712"/>
    <cellStyle name="Normal 2 2 2 3 3 10 2 7" xfId="3713"/>
    <cellStyle name="Normal 2 2 2 3 3 10 2 8" xfId="3714"/>
    <cellStyle name="Normal 2 2 2 3 3 10 3" xfId="3715"/>
    <cellStyle name="Normal 2 2 2 3 3 10 4" xfId="3716"/>
    <cellStyle name="Normal 2 2 2 3 3 10 5" xfId="3717"/>
    <cellStyle name="Normal 2 2 2 3 3 10 6" xfId="3718"/>
    <cellStyle name="Normal 2 2 2 3 3 10 7" xfId="3719"/>
    <cellStyle name="Normal 2 2 2 3 3 10 8" xfId="3720"/>
    <cellStyle name="Normal 2 2 2 3 3 10 9" xfId="3721"/>
    <cellStyle name="Normal 2 2 2 3 3 11" xfId="3722"/>
    <cellStyle name="Normal 2 2 2 3 3 11 2" xfId="3723"/>
    <cellStyle name="Normal 2 2 2 3 3 11 3" xfId="3724"/>
    <cellStyle name="Normal 2 2 2 3 3 11 4" xfId="3725"/>
    <cellStyle name="Normal 2 2 2 3 3 11 5" xfId="3726"/>
    <cellStyle name="Normal 2 2 2 3 3 11 6" xfId="3727"/>
    <cellStyle name="Normal 2 2 2 3 3 11 7" xfId="3728"/>
    <cellStyle name="Normal 2 2 2 3 3 11 8" xfId="3729"/>
    <cellStyle name="Normal 2 2 2 3 3 12" xfId="3730"/>
    <cellStyle name="Normal 2 2 2 3 3 13" xfId="3731"/>
    <cellStyle name="Normal 2 2 2 3 3 14" xfId="3732"/>
    <cellStyle name="Normal 2 2 2 3 3 15" xfId="3733"/>
    <cellStyle name="Normal 2 2 2 3 3 16" xfId="3734"/>
    <cellStyle name="Normal 2 2 2 3 3 17" xfId="3735"/>
    <cellStyle name="Normal 2 2 2 3 3 2" xfId="3736"/>
    <cellStyle name="Normal 2 2 2 3 3 2 10" xfId="3737"/>
    <cellStyle name="Normal 2 2 2 3 3 2 10 2" xfId="3738"/>
    <cellStyle name="Normal 2 2 2 3 3 2 10 2 2" xfId="3739"/>
    <cellStyle name="Normal 2 2 2 3 3 2 10 2 2 2" xfId="3740"/>
    <cellStyle name="Normal 2 2 2 3 3 2 10 2 2 3" xfId="3741"/>
    <cellStyle name="Normal 2 2 2 3 3 2 10 2 2 4" xfId="3742"/>
    <cellStyle name="Normal 2 2 2 3 3 2 10 2 2 5" xfId="3743"/>
    <cellStyle name="Normal 2 2 2 3 3 2 10 2 2 6" xfId="3744"/>
    <cellStyle name="Normal 2 2 2 3 3 2 10 2 2 7" xfId="3745"/>
    <cellStyle name="Normal 2 2 2 3 3 2 10 2 2 8" xfId="3746"/>
    <cellStyle name="Normal 2 2 2 3 3 2 10 2 3" xfId="3747"/>
    <cellStyle name="Normal 2 2 2 3 3 2 10 2 4" xfId="3748"/>
    <cellStyle name="Normal 2 2 2 3 3 2 10 2 5" xfId="3749"/>
    <cellStyle name="Normal 2 2 2 3 3 2 10 2 6" xfId="3750"/>
    <cellStyle name="Normal 2 2 2 3 3 2 10 2 7" xfId="3751"/>
    <cellStyle name="Normal 2 2 2 3 3 2 10 2 8" xfId="3752"/>
    <cellStyle name="Normal 2 2 2 3 3 2 10 3" xfId="3753"/>
    <cellStyle name="Normal 2 2 2 3 3 2 10 4" xfId="3754"/>
    <cellStyle name="Normal 2 2 2 3 3 2 10 5" xfId="3755"/>
    <cellStyle name="Normal 2 2 2 3 3 2 10 6" xfId="3756"/>
    <cellStyle name="Normal 2 2 2 3 3 2 10 7" xfId="3757"/>
    <cellStyle name="Normal 2 2 2 3 3 2 10 8" xfId="3758"/>
    <cellStyle name="Normal 2 2 2 3 3 2 10 9" xfId="3759"/>
    <cellStyle name="Normal 2 2 2 3 3 2 11" xfId="3760"/>
    <cellStyle name="Normal 2 2 2 3 3 2 11 2" xfId="3761"/>
    <cellStyle name="Normal 2 2 2 3 3 2 11 3" xfId="3762"/>
    <cellStyle name="Normal 2 2 2 3 3 2 11 4" xfId="3763"/>
    <cellStyle name="Normal 2 2 2 3 3 2 11 5" xfId="3764"/>
    <cellStyle name="Normal 2 2 2 3 3 2 11 6" xfId="3765"/>
    <cellStyle name="Normal 2 2 2 3 3 2 11 7" xfId="3766"/>
    <cellStyle name="Normal 2 2 2 3 3 2 11 8" xfId="3767"/>
    <cellStyle name="Normal 2 2 2 3 3 2 12" xfId="3768"/>
    <cellStyle name="Normal 2 2 2 3 3 2 13" xfId="3769"/>
    <cellStyle name="Normal 2 2 2 3 3 2 14" xfId="3770"/>
    <cellStyle name="Normal 2 2 2 3 3 2 15" xfId="3771"/>
    <cellStyle name="Normal 2 2 2 3 3 2 16" xfId="3772"/>
    <cellStyle name="Normal 2 2 2 3 3 2 17" xfId="3773"/>
    <cellStyle name="Normal 2 2 2 3 3 2 2" xfId="3774"/>
    <cellStyle name="Normal 2 2 2 3 3 2 2 10" xfId="3775"/>
    <cellStyle name="Normal 2 2 2 3 3 2 2 2" xfId="3776"/>
    <cellStyle name="Normal 2 2 2 3 3 2 2 2 2" xfId="3777"/>
    <cellStyle name="Normal 2 2 2 3 3 2 2 2 2 2" xfId="3778"/>
    <cellStyle name="Normal 2 2 2 3 3 2 2 2 2 2 2" xfId="3779"/>
    <cellStyle name="Normal 2 2 2 3 3 2 2 2 2 2 3" xfId="3780"/>
    <cellStyle name="Normal 2 2 2 3 3 2 2 2 2 2 4" xfId="3781"/>
    <cellStyle name="Normal 2 2 2 3 3 2 2 2 2 2 5" xfId="3782"/>
    <cellStyle name="Normal 2 2 2 3 3 2 2 2 2 2 6" xfId="3783"/>
    <cellStyle name="Normal 2 2 2 3 3 2 2 2 2 2 7" xfId="3784"/>
    <cellStyle name="Normal 2 2 2 3 3 2 2 2 2 2 8" xfId="3785"/>
    <cellStyle name="Normal 2 2 2 3 3 2 2 2 2 3" xfId="3786"/>
    <cellStyle name="Normal 2 2 2 3 3 2 2 2 2 4" xfId="3787"/>
    <cellStyle name="Normal 2 2 2 3 3 2 2 2 2 5" xfId="3788"/>
    <cellStyle name="Normal 2 2 2 3 3 2 2 2 2 6" xfId="3789"/>
    <cellStyle name="Normal 2 2 2 3 3 2 2 2 2 7" xfId="3790"/>
    <cellStyle name="Normal 2 2 2 3 3 2 2 2 2 8" xfId="3791"/>
    <cellStyle name="Normal 2 2 2 3 3 2 2 2 3" xfId="3792"/>
    <cellStyle name="Normal 2 2 2 3 3 2 2 2 4" xfId="3793"/>
    <cellStyle name="Normal 2 2 2 3 3 2 2 2 5" xfId="3794"/>
    <cellStyle name="Normal 2 2 2 3 3 2 2 2 6" xfId="3795"/>
    <cellStyle name="Normal 2 2 2 3 3 2 2 2 7" xfId="3796"/>
    <cellStyle name="Normal 2 2 2 3 3 2 2 2 8" xfId="3797"/>
    <cellStyle name="Normal 2 2 2 3 3 2 2 2 9" xfId="3798"/>
    <cellStyle name="Normal 2 2 2 3 3 2 2 3" xfId="3799"/>
    <cellStyle name="Normal 2 2 2 3 3 2 2 4" xfId="3800"/>
    <cellStyle name="Normal 2 2 2 3 3 2 2 4 2" xfId="3801"/>
    <cellStyle name="Normal 2 2 2 3 3 2 2 4 3" xfId="3802"/>
    <cellStyle name="Normal 2 2 2 3 3 2 2 4 4" xfId="3803"/>
    <cellStyle name="Normal 2 2 2 3 3 2 2 4 5" xfId="3804"/>
    <cellStyle name="Normal 2 2 2 3 3 2 2 4 6" xfId="3805"/>
    <cellStyle name="Normal 2 2 2 3 3 2 2 4 7" xfId="3806"/>
    <cellStyle name="Normal 2 2 2 3 3 2 2 4 8" xfId="3807"/>
    <cellStyle name="Normal 2 2 2 3 3 2 2 5" xfId="3808"/>
    <cellStyle name="Normal 2 2 2 3 3 2 2 6" xfId="3809"/>
    <cellStyle name="Normal 2 2 2 3 3 2 2 7" xfId="3810"/>
    <cellStyle name="Normal 2 2 2 3 3 2 2 8" xfId="3811"/>
    <cellStyle name="Normal 2 2 2 3 3 2 2 9" xfId="3812"/>
    <cellStyle name="Normal 2 2 2 3 3 2 3" xfId="3813"/>
    <cellStyle name="Normal 2 2 2 3 3 2 4" xfId="3814"/>
    <cellStyle name="Normal 2 2 2 3 3 2 5" xfId="3815"/>
    <cellStyle name="Normal 2 2 2 3 3 2 6" xfId="3816"/>
    <cellStyle name="Normal 2 2 2 3 3 2 7" xfId="3817"/>
    <cellStyle name="Normal 2 2 2 3 3 2 8" xfId="3818"/>
    <cellStyle name="Normal 2 2 2 3 3 2 9" xfId="3819"/>
    <cellStyle name="Normal 2 2 2 3 3 3" xfId="3820"/>
    <cellStyle name="Normal 2 2 2 3 3 3 10" xfId="3821"/>
    <cellStyle name="Normal 2 2 2 3 3 3 2" xfId="3822"/>
    <cellStyle name="Normal 2 2 2 3 3 3 2 2" xfId="3823"/>
    <cellStyle name="Normal 2 2 2 3 3 3 2 2 2" xfId="3824"/>
    <cellStyle name="Normal 2 2 2 3 3 3 2 2 2 2" xfId="3825"/>
    <cellStyle name="Normal 2 2 2 3 3 3 2 2 2 3" xfId="3826"/>
    <cellStyle name="Normal 2 2 2 3 3 3 2 2 2 4" xfId="3827"/>
    <cellStyle name="Normal 2 2 2 3 3 3 2 2 2 5" xfId="3828"/>
    <cellStyle name="Normal 2 2 2 3 3 3 2 2 2 6" xfId="3829"/>
    <cellStyle name="Normal 2 2 2 3 3 3 2 2 2 7" xfId="3830"/>
    <cellStyle name="Normal 2 2 2 3 3 3 2 2 2 8" xfId="3831"/>
    <cellStyle name="Normal 2 2 2 3 3 3 2 2 3" xfId="3832"/>
    <cellStyle name="Normal 2 2 2 3 3 3 2 2 4" xfId="3833"/>
    <cellStyle name="Normal 2 2 2 3 3 3 2 2 5" xfId="3834"/>
    <cellStyle name="Normal 2 2 2 3 3 3 2 2 6" xfId="3835"/>
    <cellStyle name="Normal 2 2 2 3 3 3 2 2 7" xfId="3836"/>
    <cellStyle name="Normal 2 2 2 3 3 3 2 2 8" xfId="3837"/>
    <cellStyle name="Normal 2 2 2 3 3 3 2 3" xfId="3838"/>
    <cellStyle name="Normal 2 2 2 3 3 3 2 4" xfId="3839"/>
    <cellStyle name="Normal 2 2 2 3 3 3 2 5" xfId="3840"/>
    <cellStyle name="Normal 2 2 2 3 3 3 2 6" xfId="3841"/>
    <cellStyle name="Normal 2 2 2 3 3 3 2 7" xfId="3842"/>
    <cellStyle name="Normal 2 2 2 3 3 3 2 8" xfId="3843"/>
    <cellStyle name="Normal 2 2 2 3 3 3 2 9" xfId="3844"/>
    <cellStyle name="Normal 2 2 2 3 3 3 3" xfId="3845"/>
    <cellStyle name="Normal 2 2 2 3 3 3 4" xfId="3846"/>
    <cellStyle name="Normal 2 2 2 3 3 3 4 2" xfId="3847"/>
    <cellStyle name="Normal 2 2 2 3 3 3 4 3" xfId="3848"/>
    <cellStyle name="Normal 2 2 2 3 3 3 4 4" xfId="3849"/>
    <cellStyle name="Normal 2 2 2 3 3 3 4 5" xfId="3850"/>
    <cellStyle name="Normal 2 2 2 3 3 3 4 6" xfId="3851"/>
    <cellStyle name="Normal 2 2 2 3 3 3 4 7" xfId="3852"/>
    <cellStyle name="Normal 2 2 2 3 3 3 4 8" xfId="3853"/>
    <cellStyle name="Normal 2 2 2 3 3 3 5" xfId="3854"/>
    <cellStyle name="Normal 2 2 2 3 3 3 6" xfId="3855"/>
    <cellStyle name="Normal 2 2 2 3 3 3 7" xfId="3856"/>
    <cellStyle name="Normal 2 2 2 3 3 3 8" xfId="3857"/>
    <cellStyle name="Normal 2 2 2 3 3 3 9" xfId="3858"/>
    <cellStyle name="Normal 2 2 2 3 3 4" xfId="3859"/>
    <cellStyle name="Normal 2 2 2 3 3 5" xfId="3860"/>
    <cellStyle name="Normal 2 2 2 3 3 6" xfId="3861"/>
    <cellStyle name="Normal 2 2 2 3 3 7" xfId="3862"/>
    <cellStyle name="Normal 2 2 2 3 3 8" xfId="3863"/>
    <cellStyle name="Normal 2 2 2 3 3 9" xfId="3864"/>
    <cellStyle name="Normal 2 2 2 3 4" xfId="3865"/>
    <cellStyle name="Normal 2 2 2 3 5" xfId="3866"/>
    <cellStyle name="Normal 2 2 2 3 6" xfId="3867"/>
    <cellStyle name="Normal 2 2 2 3 7" xfId="3868"/>
    <cellStyle name="Normal 2 2 2 3 7 10" xfId="3869"/>
    <cellStyle name="Normal 2 2 2 3 7 2" xfId="3870"/>
    <cellStyle name="Normal 2 2 2 3 7 2 2" xfId="3871"/>
    <cellStyle name="Normal 2 2 2 3 7 2 2 2" xfId="3872"/>
    <cellStyle name="Normal 2 2 2 3 7 2 2 2 2" xfId="3873"/>
    <cellStyle name="Normal 2 2 2 3 7 2 2 2 3" xfId="3874"/>
    <cellStyle name="Normal 2 2 2 3 7 2 2 2 4" xfId="3875"/>
    <cellStyle name="Normal 2 2 2 3 7 2 2 2 5" xfId="3876"/>
    <cellStyle name="Normal 2 2 2 3 7 2 2 2 6" xfId="3877"/>
    <cellStyle name="Normal 2 2 2 3 7 2 2 2 7" xfId="3878"/>
    <cellStyle name="Normal 2 2 2 3 7 2 2 2 8" xfId="3879"/>
    <cellStyle name="Normal 2 2 2 3 7 2 2 3" xfId="3880"/>
    <cellStyle name="Normal 2 2 2 3 7 2 2 4" xfId="3881"/>
    <cellStyle name="Normal 2 2 2 3 7 2 2 5" xfId="3882"/>
    <cellStyle name="Normal 2 2 2 3 7 2 2 6" xfId="3883"/>
    <cellStyle name="Normal 2 2 2 3 7 2 2 7" xfId="3884"/>
    <cellStyle name="Normal 2 2 2 3 7 2 2 8" xfId="3885"/>
    <cellStyle name="Normal 2 2 2 3 7 2 3" xfId="3886"/>
    <cellStyle name="Normal 2 2 2 3 7 2 4" xfId="3887"/>
    <cellStyle name="Normal 2 2 2 3 7 2 5" xfId="3888"/>
    <cellStyle name="Normal 2 2 2 3 7 2 6" xfId="3889"/>
    <cellStyle name="Normal 2 2 2 3 7 2 7" xfId="3890"/>
    <cellStyle name="Normal 2 2 2 3 7 2 8" xfId="3891"/>
    <cellStyle name="Normal 2 2 2 3 7 2 9" xfId="3892"/>
    <cellStyle name="Normal 2 2 2 3 7 3" xfId="3893"/>
    <cellStyle name="Normal 2 2 2 3 7 4" xfId="3894"/>
    <cellStyle name="Normal 2 2 2 3 7 4 2" xfId="3895"/>
    <cellStyle name="Normal 2 2 2 3 7 4 3" xfId="3896"/>
    <cellStyle name="Normal 2 2 2 3 7 4 4" xfId="3897"/>
    <cellStyle name="Normal 2 2 2 3 7 4 5" xfId="3898"/>
    <cellStyle name="Normal 2 2 2 3 7 4 6" xfId="3899"/>
    <cellStyle name="Normal 2 2 2 3 7 4 7" xfId="3900"/>
    <cellStyle name="Normal 2 2 2 3 7 4 8" xfId="3901"/>
    <cellStyle name="Normal 2 2 2 3 7 5" xfId="3902"/>
    <cellStyle name="Normal 2 2 2 3 7 6" xfId="3903"/>
    <cellStyle name="Normal 2 2 2 3 7 7" xfId="3904"/>
    <cellStyle name="Normal 2 2 2 3 7 8" xfId="3905"/>
    <cellStyle name="Normal 2 2 2 3 7 9" xfId="3906"/>
    <cellStyle name="Normal 2 2 2 3 8" xfId="3907"/>
    <cellStyle name="Normal 2 2 2 3 9" xfId="3908"/>
    <cellStyle name="Normal 2 2 2 30" xfId="3909"/>
    <cellStyle name="Normal 2 2 2 31" xfId="3910"/>
    <cellStyle name="Normal 2 2 2 32" xfId="3911"/>
    <cellStyle name="Normal 2 2 2 33" xfId="3912"/>
    <cellStyle name="Normal 2 2 2 34" xfId="3913"/>
    <cellStyle name="Normal 2 2 2 35" xfId="3914"/>
    <cellStyle name="Normal 2 2 2 36" xfId="3915"/>
    <cellStyle name="Normal 2 2 2 36 2" xfId="3916"/>
    <cellStyle name="Normal 2 2 2 36 2 2" xfId="3917"/>
    <cellStyle name="Normal 2 2 2 36 2 2 2" xfId="3918"/>
    <cellStyle name="Normal 2 2 2 36 2 2 3" xfId="3919"/>
    <cellStyle name="Normal 2 2 2 36 2 2 4" xfId="3920"/>
    <cellStyle name="Normal 2 2 2 36 2 2 5" xfId="3921"/>
    <cellStyle name="Normal 2 2 2 36 2 2 6" xfId="3922"/>
    <cellStyle name="Normal 2 2 2 36 2 2 7" xfId="3923"/>
    <cellStyle name="Normal 2 2 2 36 2 2 8" xfId="3924"/>
    <cellStyle name="Normal 2 2 2 36 2 3" xfId="3925"/>
    <cellStyle name="Normal 2 2 2 36 2 4" xfId="3926"/>
    <cellStyle name="Normal 2 2 2 36 2 5" xfId="3927"/>
    <cellStyle name="Normal 2 2 2 36 2 6" xfId="3928"/>
    <cellStyle name="Normal 2 2 2 36 2 7" xfId="3929"/>
    <cellStyle name="Normal 2 2 2 36 2 8" xfId="3930"/>
    <cellStyle name="Normal 2 2 2 36 3" xfId="3931"/>
    <cellStyle name="Normal 2 2 2 36 4" xfId="3932"/>
    <cellStyle name="Normal 2 2 2 36 5" xfId="3933"/>
    <cellStyle name="Normal 2 2 2 36 6" xfId="3934"/>
    <cellStyle name="Normal 2 2 2 36 7" xfId="3935"/>
    <cellStyle name="Normal 2 2 2 36 8" xfId="3936"/>
    <cellStyle name="Normal 2 2 2 36 9" xfId="3937"/>
    <cellStyle name="Normal 2 2 2 37" xfId="3938"/>
    <cellStyle name="Normal 2 2 2 37 2" xfId="3939"/>
    <cellStyle name="Normal 2 2 2 37 3" xfId="3940"/>
    <cellStyle name="Normal 2 2 2 37 4" xfId="3941"/>
    <cellStyle name="Normal 2 2 2 37 5" xfId="3942"/>
    <cellStyle name="Normal 2 2 2 37 6" xfId="3943"/>
    <cellStyle name="Normal 2 2 2 37 7" xfId="3944"/>
    <cellStyle name="Normal 2 2 2 37 8" xfId="3945"/>
    <cellStyle name="Normal 2 2 2 38" xfId="3946"/>
    <cellStyle name="Normal 2 2 2 39" xfId="3947"/>
    <cellStyle name="Normal 2 2 2 4" xfId="3948"/>
    <cellStyle name="Normal 2 2 2 40" xfId="3949"/>
    <cellStyle name="Normal 2 2 2 41" xfId="3950"/>
    <cellStyle name="Normal 2 2 2 42" xfId="3951"/>
    <cellStyle name="Normal 2 2 2 43" xfId="3952"/>
    <cellStyle name="Normal 2 2 2 5" xfId="3953"/>
    <cellStyle name="Normal 2 2 2 6" xfId="3954"/>
    <cellStyle name="Normal 2 2 2 7" xfId="3955"/>
    <cellStyle name="Normal 2 2 2 8" xfId="3956"/>
    <cellStyle name="Normal 2 2 2 9" xfId="3957"/>
    <cellStyle name="Normal 2 2 20" xfId="3958"/>
    <cellStyle name="Normal 2 2 21" xfId="3959"/>
    <cellStyle name="Normal 2 2 22" xfId="3960"/>
    <cellStyle name="Normal 2 2 23" xfId="3961"/>
    <cellStyle name="Normal 2 2 24" xfId="3962"/>
    <cellStyle name="Normal 2 2 25" xfId="3963"/>
    <cellStyle name="Normal 2 2 26" xfId="3964"/>
    <cellStyle name="Normal 2 2 27" xfId="3965"/>
    <cellStyle name="Normal 2 2 28" xfId="3966"/>
    <cellStyle name="Normal 2 2 29" xfId="3967"/>
    <cellStyle name="Normal 2 2 3" xfId="3968"/>
    <cellStyle name="Normal 2 2 30" xfId="3969"/>
    <cellStyle name="Normal 2 2 31" xfId="3970"/>
    <cellStyle name="Normal 2 2 32" xfId="3971"/>
    <cellStyle name="Normal 2 2 33" xfId="3972"/>
    <cellStyle name="Normal 2 2 33 10" xfId="3973"/>
    <cellStyle name="Normal 2 2 33 10 2" xfId="3974"/>
    <cellStyle name="Normal 2 2 33 10 2 2" xfId="3975"/>
    <cellStyle name="Normal 2 2 33 10 2 2 2" xfId="3976"/>
    <cellStyle name="Normal 2 2 33 10 2 2 3" xfId="3977"/>
    <cellStyle name="Normal 2 2 33 10 2 2 4" xfId="3978"/>
    <cellStyle name="Normal 2 2 33 10 2 2 5" xfId="3979"/>
    <cellStyle name="Normal 2 2 33 10 2 2 6" xfId="3980"/>
    <cellStyle name="Normal 2 2 33 10 2 2 7" xfId="3981"/>
    <cellStyle name="Normal 2 2 33 10 2 2 8" xfId="3982"/>
    <cellStyle name="Normal 2 2 33 10 2 3" xfId="3983"/>
    <cellStyle name="Normal 2 2 33 10 2 4" xfId="3984"/>
    <cellStyle name="Normal 2 2 33 10 2 5" xfId="3985"/>
    <cellStyle name="Normal 2 2 33 10 2 6" xfId="3986"/>
    <cellStyle name="Normal 2 2 33 10 2 7" xfId="3987"/>
    <cellStyle name="Normal 2 2 33 10 2 8" xfId="3988"/>
    <cellStyle name="Normal 2 2 33 10 3" xfId="3989"/>
    <cellStyle name="Normal 2 2 33 10 4" xfId="3990"/>
    <cellStyle name="Normal 2 2 33 10 5" xfId="3991"/>
    <cellStyle name="Normal 2 2 33 10 6" xfId="3992"/>
    <cellStyle name="Normal 2 2 33 10 7" xfId="3993"/>
    <cellStyle name="Normal 2 2 33 10 8" xfId="3994"/>
    <cellStyle name="Normal 2 2 33 10 9" xfId="3995"/>
    <cellStyle name="Normal 2 2 33 11" xfId="3996"/>
    <cellStyle name="Normal 2 2 33 11 2" xfId="3997"/>
    <cellStyle name="Normal 2 2 33 11 3" xfId="3998"/>
    <cellStyle name="Normal 2 2 33 11 4" xfId="3999"/>
    <cellStyle name="Normal 2 2 33 11 5" xfId="4000"/>
    <cellStyle name="Normal 2 2 33 11 6" xfId="4001"/>
    <cellStyle name="Normal 2 2 33 11 7" xfId="4002"/>
    <cellStyle name="Normal 2 2 33 11 8" xfId="4003"/>
    <cellStyle name="Normal 2 2 33 12" xfId="4004"/>
    <cellStyle name="Normal 2 2 33 13" xfId="4005"/>
    <cellStyle name="Normal 2 2 33 14" xfId="4006"/>
    <cellStyle name="Normal 2 2 33 15" xfId="4007"/>
    <cellStyle name="Normal 2 2 33 16" xfId="4008"/>
    <cellStyle name="Normal 2 2 33 17" xfId="4009"/>
    <cellStyle name="Normal 2 2 33 2" xfId="4010"/>
    <cellStyle name="Normal 2 2 33 2 10" xfId="4011"/>
    <cellStyle name="Normal 2 2 33 2 10 2" xfId="4012"/>
    <cellStyle name="Normal 2 2 33 2 10 2 2" xfId="4013"/>
    <cellStyle name="Normal 2 2 33 2 10 2 2 2" xfId="4014"/>
    <cellStyle name="Normal 2 2 33 2 10 2 2 3" xfId="4015"/>
    <cellStyle name="Normal 2 2 33 2 10 2 2 4" xfId="4016"/>
    <cellStyle name="Normal 2 2 33 2 10 2 2 5" xfId="4017"/>
    <cellStyle name="Normal 2 2 33 2 10 2 2 6" xfId="4018"/>
    <cellStyle name="Normal 2 2 33 2 10 2 2 7" xfId="4019"/>
    <cellStyle name="Normal 2 2 33 2 10 2 2 8" xfId="4020"/>
    <cellStyle name="Normal 2 2 33 2 10 2 3" xfId="4021"/>
    <cellStyle name="Normal 2 2 33 2 10 2 4" xfId="4022"/>
    <cellStyle name="Normal 2 2 33 2 10 2 5" xfId="4023"/>
    <cellStyle name="Normal 2 2 33 2 10 2 6" xfId="4024"/>
    <cellStyle name="Normal 2 2 33 2 10 2 7" xfId="4025"/>
    <cellStyle name="Normal 2 2 33 2 10 2 8" xfId="4026"/>
    <cellStyle name="Normal 2 2 33 2 10 3" xfId="4027"/>
    <cellStyle name="Normal 2 2 33 2 10 4" xfId="4028"/>
    <cellStyle name="Normal 2 2 33 2 10 5" xfId="4029"/>
    <cellStyle name="Normal 2 2 33 2 10 6" xfId="4030"/>
    <cellStyle name="Normal 2 2 33 2 10 7" xfId="4031"/>
    <cellStyle name="Normal 2 2 33 2 10 8" xfId="4032"/>
    <cellStyle name="Normal 2 2 33 2 10 9" xfId="4033"/>
    <cellStyle name="Normal 2 2 33 2 11" xfId="4034"/>
    <cellStyle name="Normal 2 2 33 2 11 2" xfId="4035"/>
    <cellStyle name="Normal 2 2 33 2 11 3" xfId="4036"/>
    <cellStyle name="Normal 2 2 33 2 11 4" xfId="4037"/>
    <cellStyle name="Normal 2 2 33 2 11 5" xfId="4038"/>
    <cellStyle name="Normal 2 2 33 2 11 6" xfId="4039"/>
    <cellStyle name="Normal 2 2 33 2 11 7" xfId="4040"/>
    <cellStyle name="Normal 2 2 33 2 11 8" xfId="4041"/>
    <cellStyle name="Normal 2 2 33 2 12" xfId="4042"/>
    <cellStyle name="Normal 2 2 33 2 13" xfId="4043"/>
    <cellStyle name="Normal 2 2 33 2 14" xfId="4044"/>
    <cellStyle name="Normal 2 2 33 2 15" xfId="4045"/>
    <cellStyle name="Normal 2 2 33 2 16" xfId="4046"/>
    <cellStyle name="Normal 2 2 33 2 17" xfId="4047"/>
    <cellStyle name="Normal 2 2 33 2 2" xfId="4048"/>
    <cellStyle name="Normal 2 2 33 2 2 10" xfId="4049"/>
    <cellStyle name="Normal 2 2 33 2 2 2" xfId="4050"/>
    <cellStyle name="Normal 2 2 33 2 2 2 2" xfId="4051"/>
    <cellStyle name="Normal 2 2 33 2 2 2 2 2" xfId="4052"/>
    <cellStyle name="Normal 2 2 33 2 2 2 2 2 2" xfId="4053"/>
    <cellStyle name="Normal 2 2 33 2 2 2 2 2 3" xfId="4054"/>
    <cellStyle name="Normal 2 2 33 2 2 2 2 2 4" xfId="4055"/>
    <cellStyle name="Normal 2 2 33 2 2 2 2 2 5" xfId="4056"/>
    <cellStyle name="Normal 2 2 33 2 2 2 2 2 6" xfId="4057"/>
    <cellStyle name="Normal 2 2 33 2 2 2 2 2 7" xfId="4058"/>
    <cellStyle name="Normal 2 2 33 2 2 2 2 2 8" xfId="4059"/>
    <cellStyle name="Normal 2 2 33 2 2 2 2 3" xfId="4060"/>
    <cellStyle name="Normal 2 2 33 2 2 2 2 4" xfId="4061"/>
    <cellStyle name="Normal 2 2 33 2 2 2 2 5" xfId="4062"/>
    <cellStyle name="Normal 2 2 33 2 2 2 2 6" xfId="4063"/>
    <cellStyle name="Normal 2 2 33 2 2 2 2 7" xfId="4064"/>
    <cellStyle name="Normal 2 2 33 2 2 2 2 8" xfId="4065"/>
    <cellStyle name="Normal 2 2 33 2 2 2 3" xfId="4066"/>
    <cellStyle name="Normal 2 2 33 2 2 2 4" xfId="4067"/>
    <cellStyle name="Normal 2 2 33 2 2 2 5" xfId="4068"/>
    <cellStyle name="Normal 2 2 33 2 2 2 6" xfId="4069"/>
    <cellStyle name="Normal 2 2 33 2 2 2 7" xfId="4070"/>
    <cellStyle name="Normal 2 2 33 2 2 2 8" xfId="4071"/>
    <cellStyle name="Normal 2 2 33 2 2 2 9" xfId="4072"/>
    <cellStyle name="Normal 2 2 33 2 2 3" xfId="4073"/>
    <cellStyle name="Normal 2 2 33 2 2 4" xfId="4074"/>
    <cellStyle name="Normal 2 2 33 2 2 4 2" xfId="4075"/>
    <cellStyle name="Normal 2 2 33 2 2 4 3" xfId="4076"/>
    <cellStyle name="Normal 2 2 33 2 2 4 4" xfId="4077"/>
    <cellStyle name="Normal 2 2 33 2 2 4 5" xfId="4078"/>
    <cellStyle name="Normal 2 2 33 2 2 4 6" xfId="4079"/>
    <cellStyle name="Normal 2 2 33 2 2 4 7" xfId="4080"/>
    <cellStyle name="Normal 2 2 33 2 2 4 8" xfId="4081"/>
    <cellStyle name="Normal 2 2 33 2 2 5" xfId="4082"/>
    <cellStyle name="Normal 2 2 33 2 2 6" xfId="4083"/>
    <cellStyle name="Normal 2 2 33 2 2 7" xfId="4084"/>
    <cellStyle name="Normal 2 2 33 2 2 8" xfId="4085"/>
    <cellStyle name="Normal 2 2 33 2 2 9" xfId="4086"/>
    <cellStyle name="Normal 2 2 33 2 3" xfId="4087"/>
    <cellStyle name="Normal 2 2 33 2 4" xfId="4088"/>
    <cellStyle name="Normal 2 2 33 2 5" xfId="4089"/>
    <cellStyle name="Normal 2 2 33 2 6" xfId="4090"/>
    <cellStyle name="Normal 2 2 33 2 7" xfId="4091"/>
    <cellStyle name="Normal 2 2 33 2 8" xfId="4092"/>
    <cellStyle name="Normal 2 2 33 2 9" xfId="4093"/>
    <cellStyle name="Normal 2 2 33 3" xfId="4094"/>
    <cellStyle name="Normal 2 2 33 3 10" xfId="4095"/>
    <cellStyle name="Normal 2 2 33 3 2" xfId="4096"/>
    <cellStyle name="Normal 2 2 33 3 2 2" xfId="4097"/>
    <cellStyle name="Normal 2 2 33 3 2 2 2" xfId="4098"/>
    <cellStyle name="Normal 2 2 33 3 2 2 2 2" xfId="4099"/>
    <cellStyle name="Normal 2 2 33 3 2 2 2 3" xfId="4100"/>
    <cellStyle name="Normal 2 2 33 3 2 2 2 4" xfId="4101"/>
    <cellStyle name="Normal 2 2 33 3 2 2 2 5" xfId="4102"/>
    <cellStyle name="Normal 2 2 33 3 2 2 2 6" xfId="4103"/>
    <cellStyle name="Normal 2 2 33 3 2 2 2 7" xfId="4104"/>
    <cellStyle name="Normal 2 2 33 3 2 2 2 8" xfId="4105"/>
    <cellStyle name="Normal 2 2 33 3 2 2 3" xfId="4106"/>
    <cellStyle name="Normal 2 2 33 3 2 2 4" xfId="4107"/>
    <cellStyle name="Normal 2 2 33 3 2 2 5" xfId="4108"/>
    <cellStyle name="Normal 2 2 33 3 2 2 6" xfId="4109"/>
    <cellStyle name="Normal 2 2 33 3 2 2 7" xfId="4110"/>
    <cellStyle name="Normal 2 2 33 3 2 2 8" xfId="4111"/>
    <cellStyle name="Normal 2 2 33 3 2 3" xfId="4112"/>
    <cellStyle name="Normal 2 2 33 3 2 4" xfId="4113"/>
    <cellStyle name="Normal 2 2 33 3 2 5" xfId="4114"/>
    <cellStyle name="Normal 2 2 33 3 2 6" xfId="4115"/>
    <cellStyle name="Normal 2 2 33 3 2 7" xfId="4116"/>
    <cellStyle name="Normal 2 2 33 3 2 8" xfId="4117"/>
    <cellStyle name="Normal 2 2 33 3 2 9" xfId="4118"/>
    <cellStyle name="Normal 2 2 33 3 3" xfId="4119"/>
    <cellStyle name="Normal 2 2 33 3 4" xfId="4120"/>
    <cellStyle name="Normal 2 2 33 3 4 2" xfId="4121"/>
    <cellStyle name="Normal 2 2 33 3 4 3" xfId="4122"/>
    <cellStyle name="Normal 2 2 33 3 4 4" xfId="4123"/>
    <cellStyle name="Normal 2 2 33 3 4 5" xfId="4124"/>
    <cellStyle name="Normal 2 2 33 3 4 6" xfId="4125"/>
    <cellStyle name="Normal 2 2 33 3 4 7" xfId="4126"/>
    <cellStyle name="Normal 2 2 33 3 4 8" xfId="4127"/>
    <cellStyle name="Normal 2 2 33 3 5" xfId="4128"/>
    <cellStyle name="Normal 2 2 33 3 6" xfId="4129"/>
    <cellStyle name="Normal 2 2 33 3 7" xfId="4130"/>
    <cellStyle name="Normal 2 2 33 3 8" xfId="4131"/>
    <cellStyle name="Normal 2 2 33 3 9" xfId="4132"/>
    <cellStyle name="Normal 2 2 33 4" xfId="4133"/>
    <cellStyle name="Normal 2 2 33 5" xfId="4134"/>
    <cellStyle name="Normal 2 2 33 6" xfId="4135"/>
    <cellStyle name="Normal 2 2 33 7" xfId="4136"/>
    <cellStyle name="Normal 2 2 33 8" xfId="4137"/>
    <cellStyle name="Normal 2 2 33 9" xfId="4138"/>
    <cellStyle name="Normal 2 2 34" xfId="4139"/>
    <cellStyle name="Normal 2 2 35" xfId="4140"/>
    <cellStyle name="Normal 2 2 36" xfId="4141"/>
    <cellStyle name="Normal 2 2 37" xfId="4142"/>
    <cellStyle name="Normal 2 2 38" xfId="4143"/>
    <cellStyle name="Normal 2 2 38 10" xfId="4144"/>
    <cellStyle name="Normal 2 2 38 2" xfId="4145"/>
    <cellStyle name="Normal 2 2 38 2 2" xfId="4146"/>
    <cellStyle name="Normal 2 2 38 2 2 2" xfId="4147"/>
    <cellStyle name="Normal 2 2 38 2 2 2 2" xfId="4148"/>
    <cellStyle name="Normal 2 2 38 2 2 2 3" xfId="4149"/>
    <cellStyle name="Normal 2 2 38 2 2 2 4" xfId="4150"/>
    <cellStyle name="Normal 2 2 38 2 2 2 5" xfId="4151"/>
    <cellStyle name="Normal 2 2 38 2 2 2 6" xfId="4152"/>
    <cellStyle name="Normal 2 2 38 2 2 2 7" xfId="4153"/>
    <cellStyle name="Normal 2 2 38 2 2 2 8" xfId="4154"/>
    <cellStyle name="Normal 2 2 38 2 2 3" xfId="4155"/>
    <cellStyle name="Normal 2 2 38 2 2 4" xfId="4156"/>
    <cellStyle name="Normal 2 2 38 2 2 5" xfId="4157"/>
    <cellStyle name="Normal 2 2 38 2 2 6" xfId="4158"/>
    <cellStyle name="Normal 2 2 38 2 2 7" xfId="4159"/>
    <cellStyle name="Normal 2 2 38 2 2 8" xfId="4160"/>
    <cellStyle name="Normal 2 2 38 2 3" xfId="4161"/>
    <cellStyle name="Normal 2 2 38 2 4" xfId="4162"/>
    <cellStyle name="Normal 2 2 38 2 5" xfId="4163"/>
    <cellStyle name="Normal 2 2 38 2 6" xfId="4164"/>
    <cellStyle name="Normal 2 2 38 2 7" xfId="4165"/>
    <cellStyle name="Normal 2 2 38 2 8" xfId="4166"/>
    <cellStyle name="Normal 2 2 38 2 9" xfId="4167"/>
    <cellStyle name="Normal 2 2 38 3" xfId="4168"/>
    <cellStyle name="Normal 2 2 38 4" xfId="4169"/>
    <cellStyle name="Normal 2 2 38 4 2" xfId="4170"/>
    <cellStyle name="Normal 2 2 38 4 3" xfId="4171"/>
    <cellStyle name="Normal 2 2 38 4 4" xfId="4172"/>
    <cellStyle name="Normal 2 2 38 4 5" xfId="4173"/>
    <cellStyle name="Normal 2 2 38 4 6" xfId="4174"/>
    <cellStyle name="Normal 2 2 38 4 7" xfId="4175"/>
    <cellStyle name="Normal 2 2 38 4 8" xfId="4176"/>
    <cellStyle name="Normal 2 2 38 5" xfId="4177"/>
    <cellStyle name="Normal 2 2 38 6" xfId="4178"/>
    <cellStyle name="Normal 2 2 38 7" xfId="4179"/>
    <cellStyle name="Normal 2 2 38 8" xfId="4180"/>
    <cellStyle name="Normal 2 2 38 9" xfId="4181"/>
    <cellStyle name="Normal 2 2 39" xfId="4182"/>
    <cellStyle name="Normal 2 2 4" xfId="4183"/>
    <cellStyle name="Normal 2 2 40" xfId="4184"/>
    <cellStyle name="Normal 2 2 41" xfId="4185"/>
    <cellStyle name="Normal 2 2 42" xfId="4186"/>
    <cellStyle name="Normal 2 2 43" xfId="4187"/>
    <cellStyle name="Normal 2 2 44" xfId="4188"/>
    <cellStyle name="Normal 2 2 45" xfId="4189"/>
    <cellStyle name="Normal 2 2 46" xfId="4190"/>
    <cellStyle name="Normal 2 2 46 2" xfId="4191"/>
    <cellStyle name="Normal 2 2 46 2 2" xfId="4192"/>
    <cellStyle name="Normal 2 2 46 2 2 2" xfId="4193"/>
    <cellStyle name="Normal 2 2 46 2 2 3" xfId="4194"/>
    <cellStyle name="Normal 2 2 46 2 2 4" xfId="4195"/>
    <cellStyle name="Normal 2 2 46 2 2 5" xfId="4196"/>
    <cellStyle name="Normal 2 2 46 2 2 6" xfId="4197"/>
    <cellStyle name="Normal 2 2 46 2 2 7" xfId="4198"/>
    <cellStyle name="Normal 2 2 46 2 2 8" xfId="4199"/>
    <cellStyle name="Normal 2 2 46 2 3" xfId="4200"/>
    <cellStyle name="Normal 2 2 46 2 4" xfId="4201"/>
    <cellStyle name="Normal 2 2 46 2 5" xfId="4202"/>
    <cellStyle name="Normal 2 2 46 2 6" xfId="4203"/>
    <cellStyle name="Normal 2 2 46 2 7" xfId="4204"/>
    <cellStyle name="Normal 2 2 46 2 8" xfId="4205"/>
    <cellStyle name="Normal 2 2 46 3" xfId="4206"/>
    <cellStyle name="Normal 2 2 46 4" xfId="4207"/>
    <cellStyle name="Normal 2 2 46 5" xfId="4208"/>
    <cellStyle name="Normal 2 2 46 6" xfId="4209"/>
    <cellStyle name="Normal 2 2 46 7" xfId="4210"/>
    <cellStyle name="Normal 2 2 46 8" xfId="4211"/>
    <cellStyle name="Normal 2 2 46 9" xfId="4212"/>
    <cellStyle name="Normal 2 2 47" xfId="4213"/>
    <cellStyle name="Normal 2 2 47 2" xfId="4214"/>
    <cellStyle name="Normal 2 2 47 3" xfId="4215"/>
    <cellStyle name="Normal 2 2 47 4" xfId="4216"/>
    <cellStyle name="Normal 2 2 47 5" xfId="4217"/>
    <cellStyle name="Normal 2 2 47 6" xfId="4218"/>
    <cellStyle name="Normal 2 2 47 7" xfId="4219"/>
    <cellStyle name="Normal 2 2 47 8" xfId="4220"/>
    <cellStyle name="Normal 2 2 48" xfId="4221"/>
    <cellStyle name="Normal 2 2 49" xfId="4222"/>
    <cellStyle name="Normal 2 2 5" xfId="4223"/>
    <cellStyle name="Normal 2 2 50" xfId="4224"/>
    <cellStyle name="Normal 2 2 51" xfId="4225"/>
    <cellStyle name="Normal 2 2 52" xfId="4226"/>
    <cellStyle name="Normal 2 2 53" xfId="4227"/>
    <cellStyle name="Normal 2 2 6" xfId="4228"/>
    <cellStyle name="Normal 2 2 7" xfId="4229"/>
    <cellStyle name="Normal 2 2 8" xfId="4230"/>
    <cellStyle name="Normal 2 2 9" xfId="4231"/>
    <cellStyle name="Normal 2 20" xfId="4232"/>
    <cellStyle name="Normal 2 21" xfId="4233"/>
    <cellStyle name="Normal 2 22" xfId="4234"/>
    <cellStyle name="Normal 2 23" xfId="4235"/>
    <cellStyle name="Normal 2 24" xfId="4236"/>
    <cellStyle name="Normal 2 25" xfId="4237"/>
    <cellStyle name="Normal 2 26" xfId="4238"/>
    <cellStyle name="Normal 2 27" xfId="4239"/>
    <cellStyle name="Normal 2 28" xfId="4240"/>
    <cellStyle name="Normal 2 29" xfId="4241"/>
    <cellStyle name="Normal 2 3" xfId="4242"/>
    <cellStyle name="Normal 2 3 10" xfId="4243"/>
    <cellStyle name="Normal 2 3 11" xfId="4244"/>
    <cellStyle name="Normal 2 3 12" xfId="4245"/>
    <cellStyle name="Normal 2 3 13" xfId="4246"/>
    <cellStyle name="Normal 2 3 14" xfId="4247"/>
    <cellStyle name="Normal 2 3 15" xfId="4248"/>
    <cellStyle name="Normal 2 3 16" xfId="4249"/>
    <cellStyle name="Normal 2 3 17" xfId="4250"/>
    <cellStyle name="Normal 2 3 18" xfId="4251"/>
    <cellStyle name="Normal 2 3 19" xfId="4252"/>
    <cellStyle name="Normal 2 3 2" xfId="4253"/>
    <cellStyle name="Normal 2 3 2 10" xfId="4254"/>
    <cellStyle name="Normal 2 3 2 11" xfId="4255"/>
    <cellStyle name="Normal 2 3 2 12" xfId="4256"/>
    <cellStyle name="Normal 2 3 2 13" xfId="4257"/>
    <cellStyle name="Normal 2 3 2 14" xfId="4258"/>
    <cellStyle name="Normal 2 3 2 15" xfId="4259"/>
    <cellStyle name="Normal 2 3 2 16" xfId="4260"/>
    <cellStyle name="Normal 2 3 2 17" xfId="4261"/>
    <cellStyle name="Normal 2 3 2 18" xfId="4262"/>
    <cellStyle name="Normal 2 3 2 19" xfId="4263"/>
    <cellStyle name="Normal 2 3 2 2" xfId="4264"/>
    <cellStyle name="Normal 2 3 2 2 10" xfId="4265"/>
    <cellStyle name="Normal 2 3 2 2 11" xfId="4266"/>
    <cellStyle name="Normal 2 3 2 2 12" xfId="4267"/>
    <cellStyle name="Normal 2 3 2 2 13" xfId="4268"/>
    <cellStyle name="Normal 2 3 2 2 14" xfId="4269"/>
    <cellStyle name="Normal 2 3 2 2 15" xfId="4270"/>
    <cellStyle name="Normal 2 3 2 2 15 2" xfId="4271"/>
    <cellStyle name="Normal 2 3 2 2 15 2 2" xfId="4272"/>
    <cellStyle name="Normal 2 3 2 2 15 2 2 2" xfId="4273"/>
    <cellStyle name="Normal 2 3 2 2 15 2 2 3" xfId="4274"/>
    <cellStyle name="Normal 2 3 2 2 15 2 2 4" xfId="4275"/>
    <cellStyle name="Normal 2 3 2 2 15 2 2 5" xfId="4276"/>
    <cellStyle name="Normal 2 3 2 2 15 2 2 6" xfId="4277"/>
    <cellStyle name="Normal 2 3 2 2 15 2 2 7" xfId="4278"/>
    <cellStyle name="Normal 2 3 2 2 15 2 2 8" xfId="4279"/>
    <cellStyle name="Normal 2 3 2 2 15 2 3" xfId="4280"/>
    <cellStyle name="Normal 2 3 2 2 15 2 4" xfId="4281"/>
    <cellStyle name="Normal 2 3 2 2 15 2 5" xfId="4282"/>
    <cellStyle name="Normal 2 3 2 2 15 2 6" xfId="4283"/>
    <cellStyle name="Normal 2 3 2 2 15 2 7" xfId="4284"/>
    <cellStyle name="Normal 2 3 2 2 15 2 8" xfId="4285"/>
    <cellStyle name="Normal 2 3 2 2 15 3" xfId="4286"/>
    <cellStyle name="Normal 2 3 2 2 15 4" xfId="4287"/>
    <cellStyle name="Normal 2 3 2 2 15 5" xfId="4288"/>
    <cellStyle name="Normal 2 3 2 2 15 6" xfId="4289"/>
    <cellStyle name="Normal 2 3 2 2 15 7" xfId="4290"/>
    <cellStyle name="Normal 2 3 2 2 15 8" xfId="4291"/>
    <cellStyle name="Normal 2 3 2 2 15 9" xfId="4292"/>
    <cellStyle name="Normal 2 3 2 2 16" xfId="4293"/>
    <cellStyle name="Normal 2 3 2 2 16 2" xfId="4294"/>
    <cellStyle name="Normal 2 3 2 2 16 3" xfId="4295"/>
    <cellStyle name="Normal 2 3 2 2 16 4" xfId="4296"/>
    <cellStyle name="Normal 2 3 2 2 16 5" xfId="4297"/>
    <cellStyle name="Normal 2 3 2 2 16 6" xfId="4298"/>
    <cellStyle name="Normal 2 3 2 2 16 7" xfId="4299"/>
    <cellStyle name="Normal 2 3 2 2 16 8" xfId="4300"/>
    <cellStyle name="Normal 2 3 2 2 17" xfId="4301"/>
    <cellStyle name="Normal 2 3 2 2 18" xfId="4302"/>
    <cellStyle name="Normal 2 3 2 2 19" xfId="4303"/>
    <cellStyle name="Normal 2 3 2 2 2" xfId="4304"/>
    <cellStyle name="Normal 2 3 2 2 2 10" xfId="4305"/>
    <cellStyle name="Normal 2 3 2 2 2 11" xfId="4306"/>
    <cellStyle name="Normal 2 3 2 2 2 12" xfId="4307"/>
    <cellStyle name="Normal 2 3 2 2 2 13" xfId="4308"/>
    <cellStyle name="Normal 2 3 2 2 2 14" xfId="4309"/>
    <cellStyle name="Normal 2 3 2 2 2 15" xfId="4310"/>
    <cellStyle name="Normal 2 3 2 2 2 15 2" xfId="4311"/>
    <cellStyle name="Normal 2 3 2 2 2 15 2 2" xfId="4312"/>
    <cellStyle name="Normal 2 3 2 2 2 15 2 2 2" xfId="4313"/>
    <cellStyle name="Normal 2 3 2 2 2 15 2 2 3" xfId="4314"/>
    <cellStyle name="Normal 2 3 2 2 2 15 2 2 4" xfId="4315"/>
    <cellStyle name="Normal 2 3 2 2 2 15 2 2 5" xfId="4316"/>
    <cellStyle name="Normal 2 3 2 2 2 15 2 2 6" xfId="4317"/>
    <cellStyle name="Normal 2 3 2 2 2 15 2 2 7" xfId="4318"/>
    <cellStyle name="Normal 2 3 2 2 2 15 2 2 8" xfId="4319"/>
    <cellStyle name="Normal 2 3 2 2 2 15 2 3" xfId="4320"/>
    <cellStyle name="Normal 2 3 2 2 2 15 2 4" xfId="4321"/>
    <cellStyle name="Normal 2 3 2 2 2 15 2 5" xfId="4322"/>
    <cellStyle name="Normal 2 3 2 2 2 15 2 6" xfId="4323"/>
    <cellStyle name="Normal 2 3 2 2 2 15 2 7" xfId="4324"/>
    <cellStyle name="Normal 2 3 2 2 2 15 2 8" xfId="4325"/>
    <cellStyle name="Normal 2 3 2 2 2 15 3" xfId="4326"/>
    <cellStyle name="Normal 2 3 2 2 2 15 4" xfId="4327"/>
    <cellStyle name="Normal 2 3 2 2 2 15 5" xfId="4328"/>
    <cellStyle name="Normal 2 3 2 2 2 15 6" xfId="4329"/>
    <cellStyle name="Normal 2 3 2 2 2 15 7" xfId="4330"/>
    <cellStyle name="Normal 2 3 2 2 2 15 8" xfId="4331"/>
    <cellStyle name="Normal 2 3 2 2 2 15 9" xfId="4332"/>
    <cellStyle name="Normal 2 3 2 2 2 16" xfId="4333"/>
    <cellStyle name="Normal 2 3 2 2 2 16 2" xfId="4334"/>
    <cellStyle name="Normal 2 3 2 2 2 16 3" xfId="4335"/>
    <cellStyle name="Normal 2 3 2 2 2 16 4" xfId="4336"/>
    <cellStyle name="Normal 2 3 2 2 2 16 5" xfId="4337"/>
    <cellStyle name="Normal 2 3 2 2 2 16 6" xfId="4338"/>
    <cellStyle name="Normal 2 3 2 2 2 16 7" xfId="4339"/>
    <cellStyle name="Normal 2 3 2 2 2 16 8" xfId="4340"/>
    <cellStyle name="Normal 2 3 2 2 2 17" xfId="4341"/>
    <cellStyle name="Normal 2 3 2 2 2 18" xfId="4342"/>
    <cellStyle name="Normal 2 3 2 2 2 19" xfId="4343"/>
    <cellStyle name="Normal 2 3 2 2 2 2" xfId="4344"/>
    <cellStyle name="Normal 2 3 2 2 2 2 10" xfId="4345"/>
    <cellStyle name="Normal 2 3 2 2 2 2 10 2" xfId="4346"/>
    <cellStyle name="Normal 2 3 2 2 2 2 10 2 2" xfId="4347"/>
    <cellStyle name="Normal 2 3 2 2 2 2 10 2 2 2" xfId="4348"/>
    <cellStyle name="Normal 2 3 2 2 2 2 10 2 2 3" xfId="4349"/>
    <cellStyle name="Normal 2 3 2 2 2 2 10 2 2 4" xfId="4350"/>
    <cellStyle name="Normal 2 3 2 2 2 2 10 2 2 5" xfId="4351"/>
    <cellStyle name="Normal 2 3 2 2 2 2 10 2 2 6" xfId="4352"/>
    <cellStyle name="Normal 2 3 2 2 2 2 10 2 2 7" xfId="4353"/>
    <cellStyle name="Normal 2 3 2 2 2 2 10 2 2 8" xfId="4354"/>
    <cellStyle name="Normal 2 3 2 2 2 2 10 2 3" xfId="4355"/>
    <cellStyle name="Normal 2 3 2 2 2 2 10 2 4" xfId="4356"/>
    <cellStyle name="Normal 2 3 2 2 2 2 10 2 5" xfId="4357"/>
    <cellStyle name="Normal 2 3 2 2 2 2 10 2 6" xfId="4358"/>
    <cellStyle name="Normal 2 3 2 2 2 2 10 2 7" xfId="4359"/>
    <cellStyle name="Normal 2 3 2 2 2 2 10 2 8" xfId="4360"/>
    <cellStyle name="Normal 2 3 2 2 2 2 10 3" xfId="4361"/>
    <cellStyle name="Normal 2 3 2 2 2 2 10 4" xfId="4362"/>
    <cellStyle name="Normal 2 3 2 2 2 2 10 5" xfId="4363"/>
    <cellStyle name="Normal 2 3 2 2 2 2 10 6" xfId="4364"/>
    <cellStyle name="Normal 2 3 2 2 2 2 10 7" xfId="4365"/>
    <cellStyle name="Normal 2 3 2 2 2 2 10 8" xfId="4366"/>
    <cellStyle name="Normal 2 3 2 2 2 2 10 9" xfId="4367"/>
    <cellStyle name="Normal 2 3 2 2 2 2 11" xfId="4368"/>
    <cellStyle name="Normal 2 3 2 2 2 2 11 2" xfId="4369"/>
    <cellStyle name="Normal 2 3 2 2 2 2 11 3" xfId="4370"/>
    <cellStyle name="Normal 2 3 2 2 2 2 11 4" xfId="4371"/>
    <cellStyle name="Normal 2 3 2 2 2 2 11 5" xfId="4372"/>
    <cellStyle name="Normal 2 3 2 2 2 2 11 6" xfId="4373"/>
    <cellStyle name="Normal 2 3 2 2 2 2 11 7" xfId="4374"/>
    <cellStyle name="Normal 2 3 2 2 2 2 11 8" xfId="4375"/>
    <cellStyle name="Normal 2 3 2 2 2 2 12" xfId="4376"/>
    <cellStyle name="Normal 2 3 2 2 2 2 13" xfId="4377"/>
    <cellStyle name="Normal 2 3 2 2 2 2 14" xfId="4378"/>
    <cellStyle name="Normal 2 3 2 2 2 2 15" xfId="4379"/>
    <cellStyle name="Normal 2 3 2 2 2 2 16" xfId="4380"/>
    <cellStyle name="Normal 2 3 2 2 2 2 17" xfId="4381"/>
    <cellStyle name="Normal 2 3 2 2 2 2 2" xfId="4382"/>
    <cellStyle name="Normal 2 3 2 2 2 2 2 10" xfId="4383"/>
    <cellStyle name="Normal 2 3 2 2 2 2 2 10 2" xfId="4384"/>
    <cellStyle name="Normal 2 3 2 2 2 2 2 10 2 2" xfId="4385"/>
    <cellStyle name="Normal 2 3 2 2 2 2 2 10 2 2 2" xfId="4386"/>
    <cellStyle name="Normal 2 3 2 2 2 2 2 10 2 2 3" xfId="4387"/>
    <cellStyle name="Normal 2 3 2 2 2 2 2 10 2 2 4" xfId="4388"/>
    <cellStyle name="Normal 2 3 2 2 2 2 2 10 2 2 5" xfId="4389"/>
    <cellStyle name="Normal 2 3 2 2 2 2 2 10 2 2 6" xfId="4390"/>
    <cellStyle name="Normal 2 3 2 2 2 2 2 10 2 2 7" xfId="4391"/>
    <cellStyle name="Normal 2 3 2 2 2 2 2 10 2 2 8" xfId="4392"/>
    <cellStyle name="Normal 2 3 2 2 2 2 2 10 2 3" xfId="4393"/>
    <cellStyle name="Normal 2 3 2 2 2 2 2 10 2 4" xfId="4394"/>
    <cellStyle name="Normal 2 3 2 2 2 2 2 10 2 5" xfId="4395"/>
    <cellStyle name="Normal 2 3 2 2 2 2 2 10 2 6" xfId="4396"/>
    <cellStyle name="Normal 2 3 2 2 2 2 2 10 2 7" xfId="4397"/>
    <cellStyle name="Normal 2 3 2 2 2 2 2 10 2 8" xfId="4398"/>
    <cellStyle name="Normal 2 3 2 2 2 2 2 10 3" xfId="4399"/>
    <cellStyle name="Normal 2 3 2 2 2 2 2 10 4" xfId="4400"/>
    <cellStyle name="Normal 2 3 2 2 2 2 2 10 5" xfId="4401"/>
    <cellStyle name="Normal 2 3 2 2 2 2 2 10 6" xfId="4402"/>
    <cellStyle name="Normal 2 3 2 2 2 2 2 10 7" xfId="4403"/>
    <cellStyle name="Normal 2 3 2 2 2 2 2 10 8" xfId="4404"/>
    <cellStyle name="Normal 2 3 2 2 2 2 2 10 9" xfId="4405"/>
    <cellStyle name="Normal 2 3 2 2 2 2 2 11" xfId="4406"/>
    <cellStyle name="Normal 2 3 2 2 2 2 2 11 2" xfId="4407"/>
    <cellStyle name="Normal 2 3 2 2 2 2 2 11 3" xfId="4408"/>
    <cellStyle name="Normal 2 3 2 2 2 2 2 11 4" xfId="4409"/>
    <cellStyle name="Normal 2 3 2 2 2 2 2 11 5" xfId="4410"/>
    <cellStyle name="Normal 2 3 2 2 2 2 2 11 6" xfId="4411"/>
    <cellStyle name="Normal 2 3 2 2 2 2 2 11 7" xfId="4412"/>
    <cellStyle name="Normal 2 3 2 2 2 2 2 11 8" xfId="4413"/>
    <cellStyle name="Normal 2 3 2 2 2 2 2 12" xfId="4414"/>
    <cellStyle name="Normal 2 3 2 2 2 2 2 13" xfId="4415"/>
    <cellStyle name="Normal 2 3 2 2 2 2 2 14" xfId="4416"/>
    <cellStyle name="Normal 2 3 2 2 2 2 2 15" xfId="4417"/>
    <cellStyle name="Normal 2 3 2 2 2 2 2 16" xfId="4418"/>
    <cellStyle name="Normal 2 3 2 2 2 2 2 17" xfId="4419"/>
    <cellStyle name="Normal 2 3 2 2 2 2 2 2" xfId="4420"/>
    <cellStyle name="Normal 2 3 2 2 2 2 2 2 10" xfId="4421"/>
    <cellStyle name="Normal 2 3 2 2 2 2 2 2 2" xfId="4422"/>
    <cellStyle name="Normal 2 3 2 2 2 2 2 2 2 2" xfId="4423"/>
    <cellStyle name="Normal 2 3 2 2 2 2 2 2 2 2 2" xfId="4424"/>
    <cellStyle name="Normal 2 3 2 2 2 2 2 2 2 2 2 2" xfId="4425"/>
    <cellStyle name="Normal 2 3 2 2 2 2 2 2 2 2 2 3" xfId="4426"/>
    <cellStyle name="Normal 2 3 2 2 2 2 2 2 2 2 2 4" xfId="4427"/>
    <cellStyle name="Normal 2 3 2 2 2 2 2 2 2 2 2 5" xfId="4428"/>
    <cellStyle name="Normal 2 3 2 2 2 2 2 2 2 2 2 6" xfId="4429"/>
    <cellStyle name="Normal 2 3 2 2 2 2 2 2 2 2 2 7" xfId="4430"/>
    <cellStyle name="Normal 2 3 2 2 2 2 2 2 2 2 2 8" xfId="4431"/>
    <cellStyle name="Normal 2 3 2 2 2 2 2 2 2 2 3" xfId="4432"/>
    <cellStyle name="Normal 2 3 2 2 2 2 2 2 2 2 4" xfId="4433"/>
    <cellStyle name="Normal 2 3 2 2 2 2 2 2 2 2 5" xfId="4434"/>
    <cellStyle name="Normal 2 3 2 2 2 2 2 2 2 2 6" xfId="4435"/>
    <cellStyle name="Normal 2 3 2 2 2 2 2 2 2 2 7" xfId="4436"/>
    <cellStyle name="Normal 2 3 2 2 2 2 2 2 2 2 8" xfId="4437"/>
    <cellStyle name="Normal 2 3 2 2 2 2 2 2 2 3" xfId="4438"/>
    <cellStyle name="Normal 2 3 2 2 2 2 2 2 2 4" xfId="4439"/>
    <cellStyle name="Normal 2 3 2 2 2 2 2 2 2 5" xfId="4440"/>
    <cellStyle name="Normal 2 3 2 2 2 2 2 2 2 6" xfId="4441"/>
    <cellStyle name="Normal 2 3 2 2 2 2 2 2 2 7" xfId="4442"/>
    <cellStyle name="Normal 2 3 2 2 2 2 2 2 2 8" xfId="4443"/>
    <cellStyle name="Normal 2 3 2 2 2 2 2 2 2 9" xfId="4444"/>
    <cellStyle name="Normal 2 3 2 2 2 2 2 2 3" xfId="4445"/>
    <cellStyle name="Normal 2 3 2 2 2 2 2 2 4" xfId="4446"/>
    <cellStyle name="Normal 2 3 2 2 2 2 2 2 4 2" xfId="4447"/>
    <cellStyle name="Normal 2 3 2 2 2 2 2 2 4 3" xfId="4448"/>
    <cellStyle name="Normal 2 3 2 2 2 2 2 2 4 4" xfId="4449"/>
    <cellStyle name="Normal 2 3 2 2 2 2 2 2 4 5" xfId="4450"/>
    <cellStyle name="Normal 2 3 2 2 2 2 2 2 4 6" xfId="4451"/>
    <cellStyle name="Normal 2 3 2 2 2 2 2 2 4 7" xfId="4452"/>
    <cellStyle name="Normal 2 3 2 2 2 2 2 2 4 8" xfId="4453"/>
    <cellStyle name="Normal 2 3 2 2 2 2 2 2 5" xfId="4454"/>
    <cellStyle name="Normal 2 3 2 2 2 2 2 2 6" xfId="4455"/>
    <cellStyle name="Normal 2 3 2 2 2 2 2 2 7" xfId="4456"/>
    <cellStyle name="Normal 2 3 2 2 2 2 2 2 8" xfId="4457"/>
    <cellStyle name="Normal 2 3 2 2 2 2 2 2 9" xfId="4458"/>
    <cellStyle name="Normal 2 3 2 2 2 2 2 3" xfId="4459"/>
    <cellStyle name="Normal 2 3 2 2 2 2 2 4" xfId="4460"/>
    <cellStyle name="Normal 2 3 2 2 2 2 2 5" xfId="4461"/>
    <cellStyle name="Normal 2 3 2 2 2 2 2 6" xfId="4462"/>
    <cellStyle name="Normal 2 3 2 2 2 2 2 7" xfId="4463"/>
    <cellStyle name="Normal 2 3 2 2 2 2 2 8" xfId="4464"/>
    <cellStyle name="Normal 2 3 2 2 2 2 2 9" xfId="4465"/>
    <cellStyle name="Normal 2 3 2 2 2 2 3" xfId="4466"/>
    <cellStyle name="Normal 2 3 2 2 2 2 3 10" xfId="4467"/>
    <cellStyle name="Normal 2 3 2 2 2 2 3 2" xfId="4468"/>
    <cellStyle name="Normal 2 3 2 2 2 2 3 2 2" xfId="4469"/>
    <cellStyle name="Normal 2 3 2 2 2 2 3 2 2 2" xfId="4470"/>
    <cellStyle name="Normal 2 3 2 2 2 2 3 2 2 2 2" xfId="4471"/>
    <cellStyle name="Normal 2 3 2 2 2 2 3 2 2 2 3" xfId="4472"/>
    <cellStyle name="Normal 2 3 2 2 2 2 3 2 2 2 4" xfId="4473"/>
    <cellStyle name="Normal 2 3 2 2 2 2 3 2 2 2 5" xfId="4474"/>
    <cellStyle name="Normal 2 3 2 2 2 2 3 2 2 2 6" xfId="4475"/>
    <cellStyle name="Normal 2 3 2 2 2 2 3 2 2 2 7" xfId="4476"/>
    <cellStyle name="Normal 2 3 2 2 2 2 3 2 2 2 8" xfId="4477"/>
    <cellStyle name="Normal 2 3 2 2 2 2 3 2 2 3" xfId="4478"/>
    <cellStyle name="Normal 2 3 2 2 2 2 3 2 2 4" xfId="4479"/>
    <cellStyle name="Normal 2 3 2 2 2 2 3 2 2 5" xfId="4480"/>
    <cellStyle name="Normal 2 3 2 2 2 2 3 2 2 6" xfId="4481"/>
    <cellStyle name="Normal 2 3 2 2 2 2 3 2 2 7" xfId="4482"/>
    <cellStyle name="Normal 2 3 2 2 2 2 3 2 2 8" xfId="4483"/>
    <cellStyle name="Normal 2 3 2 2 2 2 3 2 3" xfId="4484"/>
    <cellStyle name="Normal 2 3 2 2 2 2 3 2 4" xfId="4485"/>
    <cellStyle name="Normal 2 3 2 2 2 2 3 2 5" xfId="4486"/>
    <cellStyle name="Normal 2 3 2 2 2 2 3 2 6" xfId="4487"/>
    <cellStyle name="Normal 2 3 2 2 2 2 3 2 7" xfId="4488"/>
    <cellStyle name="Normal 2 3 2 2 2 2 3 2 8" xfId="4489"/>
    <cellStyle name="Normal 2 3 2 2 2 2 3 2 9" xfId="4490"/>
    <cellStyle name="Normal 2 3 2 2 2 2 3 3" xfId="4491"/>
    <cellStyle name="Normal 2 3 2 2 2 2 3 4" xfId="4492"/>
    <cellStyle name="Normal 2 3 2 2 2 2 3 4 2" xfId="4493"/>
    <cellStyle name="Normal 2 3 2 2 2 2 3 4 3" xfId="4494"/>
    <cellStyle name="Normal 2 3 2 2 2 2 3 4 4" xfId="4495"/>
    <cellStyle name="Normal 2 3 2 2 2 2 3 4 5" xfId="4496"/>
    <cellStyle name="Normal 2 3 2 2 2 2 3 4 6" xfId="4497"/>
    <cellStyle name="Normal 2 3 2 2 2 2 3 4 7" xfId="4498"/>
    <cellStyle name="Normal 2 3 2 2 2 2 3 4 8" xfId="4499"/>
    <cellStyle name="Normal 2 3 2 2 2 2 3 5" xfId="4500"/>
    <cellStyle name="Normal 2 3 2 2 2 2 3 6" xfId="4501"/>
    <cellStyle name="Normal 2 3 2 2 2 2 3 7" xfId="4502"/>
    <cellStyle name="Normal 2 3 2 2 2 2 3 8" xfId="4503"/>
    <cellStyle name="Normal 2 3 2 2 2 2 3 9" xfId="4504"/>
    <cellStyle name="Normal 2 3 2 2 2 2 4" xfId="4505"/>
    <cellStyle name="Normal 2 3 2 2 2 2 5" xfId="4506"/>
    <cellStyle name="Normal 2 3 2 2 2 2 6" xfId="4507"/>
    <cellStyle name="Normal 2 3 2 2 2 2 7" xfId="4508"/>
    <cellStyle name="Normal 2 3 2 2 2 2 8" xfId="4509"/>
    <cellStyle name="Normal 2 3 2 2 2 2 9" xfId="4510"/>
    <cellStyle name="Normal 2 3 2 2 2 20" xfId="4511"/>
    <cellStyle name="Normal 2 3 2 2 2 21" xfId="4512"/>
    <cellStyle name="Normal 2 3 2 2 2 22" xfId="4513"/>
    <cellStyle name="Normal 2 3 2 2 2 3" xfId="4514"/>
    <cellStyle name="Normal 2 3 2 2 2 4" xfId="4515"/>
    <cellStyle name="Normal 2 3 2 2 2 5" xfId="4516"/>
    <cellStyle name="Normal 2 3 2 2 2 6" xfId="4517"/>
    <cellStyle name="Normal 2 3 2 2 2 7" xfId="4518"/>
    <cellStyle name="Normal 2 3 2 2 2 7 10" xfId="4519"/>
    <cellStyle name="Normal 2 3 2 2 2 7 2" xfId="4520"/>
    <cellStyle name="Normal 2 3 2 2 2 7 2 2" xfId="4521"/>
    <cellStyle name="Normal 2 3 2 2 2 7 2 2 2" xfId="4522"/>
    <cellStyle name="Normal 2 3 2 2 2 7 2 2 2 2" xfId="4523"/>
    <cellStyle name="Normal 2 3 2 2 2 7 2 2 2 3" xfId="4524"/>
    <cellStyle name="Normal 2 3 2 2 2 7 2 2 2 4" xfId="4525"/>
    <cellStyle name="Normal 2 3 2 2 2 7 2 2 2 5" xfId="4526"/>
    <cellStyle name="Normal 2 3 2 2 2 7 2 2 2 6" xfId="4527"/>
    <cellStyle name="Normal 2 3 2 2 2 7 2 2 2 7" xfId="4528"/>
    <cellStyle name="Normal 2 3 2 2 2 7 2 2 2 8" xfId="4529"/>
    <cellStyle name="Normal 2 3 2 2 2 7 2 2 3" xfId="4530"/>
    <cellStyle name="Normal 2 3 2 2 2 7 2 2 4" xfId="4531"/>
    <cellStyle name="Normal 2 3 2 2 2 7 2 2 5" xfId="4532"/>
    <cellStyle name="Normal 2 3 2 2 2 7 2 2 6" xfId="4533"/>
    <cellStyle name="Normal 2 3 2 2 2 7 2 2 7" xfId="4534"/>
    <cellStyle name="Normal 2 3 2 2 2 7 2 2 8" xfId="4535"/>
    <cellStyle name="Normal 2 3 2 2 2 7 2 3" xfId="4536"/>
    <cellStyle name="Normal 2 3 2 2 2 7 2 4" xfId="4537"/>
    <cellStyle name="Normal 2 3 2 2 2 7 2 5" xfId="4538"/>
    <cellStyle name="Normal 2 3 2 2 2 7 2 6" xfId="4539"/>
    <cellStyle name="Normal 2 3 2 2 2 7 2 7" xfId="4540"/>
    <cellStyle name="Normal 2 3 2 2 2 7 2 8" xfId="4541"/>
    <cellStyle name="Normal 2 3 2 2 2 7 2 9" xfId="4542"/>
    <cellStyle name="Normal 2 3 2 2 2 7 3" xfId="4543"/>
    <cellStyle name="Normal 2 3 2 2 2 7 4" xfId="4544"/>
    <cellStyle name="Normal 2 3 2 2 2 7 4 2" xfId="4545"/>
    <cellStyle name="Normal 2 3 2 2 2 7 4 3" xfId="4546"/>
    <cellStyle name="Normal 2 3 2 2 2 7 4 4" xfId="4547"/>
    <cellStyle name="Normal 2 3 2 2 2 7 4 5" xfId="4548"/>
    <cellStyle name="Normal 2 3 2 2 2 7 4 6" xfId="4549"/>
    <cellStyle name="Normal 2 3 2 2 2 7 4 7" xfId="4550"/>
    <cellStyle name="Normal 2 3 2 2 2 7 4 8" xfId="4551"/>
    <cellStyle name="Normal 2 3 2 2 2 7 5" xfId="4552"/>
    <cellStyle name="Normal 2 3 2 2 2 7 6" xfId="4553"/>
    <cellStyle name="Normal 2 3 2 2 2 7 7" xfId="4554"/>
    <cellStyle name="Normal 2 3 2 2 2 7 8" xfId="4555"/>
    <cellStyle name="Normal 2 3 2 2 2 7 9" xfId="4556"/>
    <cellStyle name="Normal 2 3 2 2 2 8" xfId="4557"/>
    <cellStyle name="Normal 2 3 2 2 2 9" xfId="4558"/>
    <cellStyle name="Normal 2 3 2 2 20" xfId="4559"/>
    <cellStyle name="Normal 2 3 2 2 21" xfId="4560"/>
    <cellStyle name="Normal 2 3 2 2 22" xfId="4561"/>
    <cellStyle name="Normal 2 3 2 2 3" xfId="4562"/>
    <cellStyle name="Normal 2 3 2 2 3 10" xfId="4563"/>
    <cellStyle name="Normal 2 3 2 2 3 10 2" xfId="4564"/>
    <cellStyle name="Normal 2 3 2 2 3 10 2 2" xfId="4565"/>
    <cellStyle name="Normal 2 3 2 2 3 10 2 2 2" xfId="4566"/>
    <cellStyle name="Normal 2 3 2 2 3 10 2 2 3" xfId="4567"/>
    <cellStyle name="Normal 2 3 2 2 3 10 2 2 4" xfId="4568"/>
    <cellStyle name="Normal 2 3 2 2 3 10 2 2 5" xfId="4569"/>
    <cellStyle name="Normal 2 3 2 2 3 10 2 2 6" xfId="4570"/>
    <cellStyle name="Normal 2 3 2 2 3 10 2 2 7" xfId="4571"/>
    <cellStyle name="Normal 2 3 2 2 3 10 2 2 8" xfId="4572"/>
    <cellStyle name="Normal 2 3 2 2 3 10 2 3" xfId="4573"/>
    <cellStyle name="Normal 2 3 2 2 3 10 2 4" xfId="4574"/>
    <cellStyle name="Normal 2 3 2 2 3 10 2 5" xfId="4575"/>
    <cellStyle name="Normal 2 3 2 2 3 10 2 6" xfId="4576"/>
    <cellStyle name="Normal 2 3 2 2 3 10 2 7" xfId="4577"/>
    <cellStyle name="Normal 2 3 2 2 3 10 2 8" xfId="4578"/>
    <cellStyle name="Normal 2 3 2 2 3 10 3" xfId="4579"/>
    <cellStyle name="Normal 2 3 2 2 3 10 4" xfId="4580"/>
    <cellStyle name="Normal 2 3 2 2 3 10 5" xfId="4581"/>
    <cellStyle name="Normal 2 3 2 2 3 10 6" xfId="4582"/>
    <cellStyle name="Normal 2 3 2 2 3 10 7" xfId="4583"/>
    <cellStyle name="Normal 2 3 2 2 3 10 8" xfId="4584"/>
    <cellStyle name="Normal 2 3 2 2 3 10 9" xfId="4585"/>
    <cellStyle name="Normal 2 3 2 2 3 11" xfId="4586"/>
    <cellStyle name="Normal 2 3 2 2 3 11 2" xfId="4587"/>
    <cellStyle name="Normal 2 3 2 2 3 11 3" xfId="4588"/>
    <cellStyle name="Normal 2 3 2 2 3 11 4" xfId="4589"/>
    <cellStyle name="Normal 2 3 2 2 3 11 5" xfId="4590"/>
    <cellStyle name="Normal 2 3 2 2 3 11 6" xfId="4591"/>
    <cellStyle name="Normal 2 3 2 2 3 11 7" xfId="4592"/>
    <cellStyle name="Normal 2 3 2 2 3 11 8" xfId="4593"/>
    <cellStyle name="Normal 2 3 2 2 3 12" xfId="4594"/>
    <cellStyle name="Normal 2 3 2 2 3 13" xfId="4595"/>
    <cellStyle name="Normal 2 3 2 2 3 14" xfId="4596"/>
    <cellStyle name="Normal 2 3 2 2 3 15" xfId="4597"/>
    <cellStyle name="Normal 2 3 2 2 3 16" xfId="4598"/>
    <cellStyle name="Normal 2 3 2 2 3 17" xfId="4599"/>
    <cellStyle name="Normal 2 3 2 2 3 2" xfId="4600"/>
    <cellStyle name="Normal 2 3 2 2 3 2 10" xfId="4601"/>
    <cellStyle name="Normal 2 3 2 2 3 2 10 2" xfId="4602"/>
    <cellStyle name="Normal 2 3 2 2 3 2 10 2 2" xfId="4603"/>
    <cellStyle name="Normal 2 3 2 2 3 2 10 2 2 2" xfId="4604"/>
    <cellStyle name="Normal 2 3 2 2 3 2 10 2 2 3" xfId="4605"/>
    <cellStyle name="Normal 2 3 2 2 3 2 10 2 2 4" xfId="4606"/>
    <cellStyle name="Normal 2 3 2 2 3 2 10 2 2 5" xfId="4607"/>
    <cellStyle name="Normal 2 3 2 2 3 2 10 2 2 6" xfId="4608"/>
    <cellStyle name="Normal 2 3 2 2 3 2 10 2 2 7" xfId="4609"/>
    <cellStyle name="Normal 2 3 2 2 3 2 10 2 2 8" xfId="4610"/>
    <cellStyle name="Normal 2 3 2 2 3 2 10 2 3" xfId="4611"/>
    <cellStyle name="Normal 2 3 2 2 3 2 10 2 4" xfId="4612"/>
    <cellStyle name="Normal 2 3 2 2 3 2 10 2 5" xfId="4613"/>
    <cellStyle name="Normal 2 3 2 2 3 2 10 2 6" xfId="4614"/>
    <cellStyle name="Normal 2 3 2 2 3 2 10 2 7" xfId="4615"/>
    <cellStyle name="Normal 2 3 2 2 3 2 10 2 8" xfId="4616"/>
    <cellStyle name="Normal 2 3 2 2 3 2 10 3" xfId="4617"/>
    <cellStyle name="Normal 2 3 2 2 3 2 10 4" xfId="4618"/>
    <cellStyle name="Normal 2 3 2 2 3 2 10 5" xfId="4619"/>
    <cellStyle name="Normal 2 3 2 2 3 2 10 6" xfId="4620"/>
    <cellStyle name="Normal 2 3 2 2 3 2 10 7" xfId="4621"/>
    <cellStyle name="Normal 2 3 2 2 3 2 10 8" xfId="4622"/>
    <cellStyle name="Normal 2 3 2 2 3 2 10 9" xfId="4623"/>
    <cellStyle name="Normal 2 3 2 2 3 2 11" xfId="4624"/>
    <cellStyle name="Normal 2 3 2 2 3 2 11 2" xfId="4625"/>
    <cellStyle name="Normal 2 3 2 2 3 2 11 3" xfId="4626"/>
    <cellStyle name="Normal 2 3 2 2 3 2 11 4" xfId="4627"/>
    <cellStyle name="Normal 2 3 2 2 3 2 11 5" xfId="4628"/>
    <cellStyle name="Normal 2 3 2 2 3 2 11 6" xfId="4629"/>
    <cellStyle name="Normal 2 3 2 2 3 2 11 7" xfId="4630"/>
    <cellStyle name="Normal 2 3 2 2 3 2 11 8" xfId="4631"/>
    <cellStyle name="Normal 2 3 2 2 3 2 12" xfId="4632"/>
    <cellStyle name="Normal 2 3 2 2 3 2 13" xfId="4633"/>
    <cellStyle name="Normal 2 3 2 2 3 2 14" xfId="4634"/>
    <cellStyle name="Normal 2 3 2 2 3 2 15" xfId="4635"/>
    <cellStyle name="Normal 2 3 2 2 3 2 16" xfId="4636"/>
    <cellStyle name="Normal 2 3 2 2 3 2 17" xfId="4637"/>
    <cellStyle name="Normal 2 3 2 2 3 2 2" xfId="4638"/>
    <cellStyle name="Normal 2 3 2 2 3 2 2 10" xfId="4639"/>
    <cellStyle name="Normal 2 3 2 2 3 2 2 2" xfId="4640"/>
    <cellStyle name="Normal 2 3 2 2 3 2 2 2 2" xfId="4641"/>
    <cellStyle name="Normal 2 3 2 2 3 2 2 2 2 2" xfId="4642"/>
    <cellStyle name="Normal 2 3 2 2 3 2 2 2 2 2 2" xfId="4643"/>
    <cellStyle name="Normal 2 3 2 2 3 2 2 2 2 2 3" xfId="4644"/>
    <cellStyle name="Normal 2 3 2 2 3 2 2 2 2 2 4" xfId="4645"/>
    <cellStyle name="Normal 2 3 2 2 3 2 2 2 2 2 5" xfId="4646"/>
    <cellStyle name="Normal 2 3 2 2 3 2 2 2 2 2 6" xfId="4647"/>
    <cellStyle name="Normal 2 3 2 2 3 2 2 2 2 2 7" xfId="4648"/>
    <cellStyle name="Normal 2 3 2 2 3 2 2 2 2 2 8" xfId="4649"/>
    <cellStyle name="Normal 2 3 2 2 3 2 2 2 2 3" xfId="4650"/>
    <cellStyle name="Normal 2 3 2 2 3 2 2 2 2 4" xfId="4651"/>
    <cellStyle name="Normal 2 3 2 2 3 2 2 2 2 5" xfId="4652"/>
    <cellStyle name="Normal 2 3 2 2 3 2 2 2 2 6" xfId="4653"/>
    <cellStyle name="Normal 2 3 2 2 3 2 2 2 2 7" xfId="4654"/>
    <cellStyle name="Normal 2 3 2 2 3 2 2 2 2 8" xfId="4655"/>
    <cellStyle name="Normal 2 3 2 2 3 2 2 2 3" xfId="4656"/>
    <cellStyle name="Normal 2 3 2 2 3 2 2 2 4" xfId="4657"/>
    <cellStyle name="Normal 2 3 2 2 3 2 2 2 5" xfId="4658"/>
    <cellStyle name="Normal 2 3 2 2 3 2 2 2 6" xfId="4659"/>
    <cellStyle name="Normal 2 3 2 2 3 2 2 2 7" xfId="4660"/>
    <cellStyle name="Normal 2 3 2 2 3 2 2 2 8" xfId="4661"/>
    <cellStyle name="Normal 2 3 2 2 3 2 2 2 9" xfId="4662"/>
    <cellStyle name="Normal 2 3 2 2 3 2 2 3" xfId="4663"/>
    <cellStyle name="Normal 2 3 2 2 3 2 2 4" xfId="4664"/>
    <cellStyle name="Normal 2 3 2 2 3 2 2 4 2" xfId="4665"/>
    <cellStyle name="Normal 2 3 2 2 3 2 2 4 3" xfId="4666"/>
    <cellStyle name="Normal 2 3 2 2 3 2 2 4 4" xfId="4667"/>
    <cellStyle name="Normal 2 3 2 2 3 2 2 4 5" xfId="4668"/>
    <cellStyle name="Normal 2 3 2 2 3 2 2 4 6" xfId="4669"/>
    <cellStyle name="Normal 2 3 2 2 3 2 2 4 7" xfId="4670"/>
    <cellStyle name="Normal 2 3 2 2 3 2 2 4 8" xfId="4671"/>
    <cellStyle name="Normal 2 3 2 2 3 2 2 5" xfId="4672"/>
    <cellStyle name="Normal 2 3 2 2 3 2 2 6" xfId="4673"/>
    <cellStyle name="Normal 2 3 2 2 3 2 2 7" xfId="4674"/>
    <cellStyle name="Normal 2 3 2 2 3 2 2 8" xfId="4675"/>
    <cellStyle name="Normal 2 3 2 2 3 2 2 9" xfId="4676"/>
    <cellStyle name="Normal 2 3 2 2 3 2 3" xfId="4677"/>
    <cellStyle name="Normal 2 3 2 2 3 2 4" xfId="4678"/>
    <cellStyle name="Normal 2 3 2 2 3 2 5" xfId="4679"/>
    <cellStyle name="Normal 2 3 2 2 3 2 6" xfId="4680"/>
    <cellStyle name="Normal 2 3 2 2 3 2 7" xfId="4681"/>
    <cellStyle name="Normal 2 3 2 2 3 2 8" xfId="4682"/>
    <cellStyle name="Normal 2 3 2 2 3 2 9" xfId="4683"/>
    <cellStyle name="Normal 2 3 2 2 3 3" xfId="4684"/>
    <cellStyle name="Normal 2 3 2 2 3 3 10" xfId="4685"/>
    <cellStyle name="Normal 2 3 2 2 3 3 2" xfId="4686"/>
    <cellStyle name="Normal 2 3 2 2 3 3 2 2" xfId="4687"/>
    <cellStyle name="Normal 2 3 2 2 3 3 2 2 2" xfId="4688"/>
    <cellStyle name="Normal 2 3 2 2 3 3 2 2 2 2" xfId="4689"/>
    <cellStyle name="Normal 2 3 2 2 3 3 2 2 2 3" xfId="4690"/>
    <cellStyle name="Normal 2 3 2 2 3 3 2 2 2 4" xfId="4691"/>
    <cellStyle name="Normal 2 3 2 2 3 3 2 2 2 5" xfId="4692"/>
    <cellStyle name="Normal 2 3 2 2 3 3 2 2 2 6" xfId="4693"/>
    <cellStyle name="Normal 2 3 2 2 3 3 2 2 2 7" xfId="4694"/>
    <cellStyle name="Normal 2 3 2 2 3 3 2 2 2 8" xfId="4695"/>
    <cellStyle name="Normal 2 3 2 2 3 3 2 2 3" xfId="4696"/>
    <cellStyle name="Normal 2 3 2 2 3 3 2 2 4" xfId="4697"/>
    <cellStyle name="Normal 2 3 2 2 3 3 2 2 5" xfId="4698"/>
    <cellStyle name="Normal 2 3 2 2 3 3 2 2 6" xfId="4699"/>
    <cellStyle name="Normal 2 3 2 2 3 3 2 2 7" xfId="4700"/>
    <cellStyle name="Normal 2 3 2 2 3 3 2 2 8" xfId="4701"/>
    <cellStyle name="Normal 2 3 2 2 3 3 2 3" xfId="4702"/>
    <cellStyle name="Normal 2 3 2 2 3 3 2 4" xfId="4703"/>
    <cellStyle name="Normal 2 3 2 2 3 3 2 5" xfId="4704"/>
    <cellStyle name="Normal 2 3 2 2 3 3 2 6" xfId="4705"/>
    <cellStyle name="Normal 2 3 2 2 3 3 2 7" xfId="4706"/>
    <cellStyle name="Normal 2 3 2 2 3 3 2 8" xfId="4707"/>
    <cellStyle name="Normal 2 3 2 2 3 3 2 9" xfId="4708"/>
    <cellStyle name="Normal 2 3 2 2 3 3 3" xfId="4709"/>
    <cellStyle name="Normal 2 3 2 2 3 3 4" xfId="4710"/>
    <cellStyle name="Normal 2 3 2 2 3 3 4 2" xfId="4711"/>
    <cellStyle name="Normal 2 3 2 2 3 3 4 3" xfId="4712"/>
    <cellStyle name="Normal 2 3 2 2 3 3 4 4" xfId="4713"/>
    <cellStyle name="Normal 2 3 2 2 3 3 4 5" xfId="4714"/>
    <cellStyle name="Normal 2 3 2 2 3 3 4 6" xfId="4715"/>
    <cellStyle name="Normal 2 3 2 2 3 3 4 7" xfId="4716"/>
    <cellStyle name="Normal 2 3 2 2 3 3 4 8" xfId="4717"/>
    <cellStyle name="Normal 2 3 2 2 3 3 5" xfId="4718"/>
    <cellStyle name="Normal 2 3 2 2 3 3 6" xfId="4719"/>
    <cellStyle name="Normal 2 3 2 2 3 3 7" xfId="4720"/>
    <cellStyle name="Normal 2 3 2 2 3 3 8" xfId="4721"/>
    <cellStyle name="Normal 2 3 2 2 3 3 9" xfId="4722"/>
    <cellStyle name="Normal 2 3 2 2 3 4" xfId="4723"/>
    <cellStyle name="Normal 2 3 2 2 3 5" xfId="4724"/>
    <cellStyle name="Normal 2 3 2 2 3 6" xfId="4725"/>
    <cellStyle name="Normal 2 3 2 2 3 7" xfId="4726"/>
    <cellStyle name="Normal 2 3 2 2 3 8" xfId="4727"/>
    <cellStyle name="Normal 2 3 2 2 3 9" xfId="4728"/>
    <cellStyle name="Normal 2 3 2 2 4" xfId="4729"/>
    <cellStyle name="Normal 2 3 2 2 5" xfId="4730"/>
    <cellStyle name="Normal 2 3 2 2 6" xfId="4731"/>
    <cellStyle name="Normal 2 3 2 2 7" xfId="4732"/>
    <cellStyle name="Normal 2 3 2 2 7 10" xfId="4733"/>
    <cellStyle name="Normal 2 3 2 2 7 2" xfId="4734"/>
    <cellStyle name="Normal 2 3 2 2 7 2 2" xfId="4735"/>
    <cellStyle name="Normal 2 3 2 2 7 2 2 2" xfId="4736"/>
    <cellStyle name="Normal 2 3 2 2 7 2 2 2 2" xfId="4737"/>
    <cellStyle name="Normal 2 3 2 2 7 2 2 2 3" xfId="4738"/>
    <cellStyle name="Normal 2 3 2 2 7 2 2 2 4" xfId="4739"/>
    <cellStyle name="Normal 2 3 2 2 7 2 2 2 5" xfId="4740"/>
    <cellStyle name="Normal 2 3 2 2 7 2 2 2 6" xfId="4741"/>
    <cellStyle name="Normal 2 3 2 2 7 2 2 2 7" xfId="4742"/>
    <cellStyle name="Normal 2 3 2 2 7 2 2 2 8" xfId="4743"/>
    <cellStyle name="Normal 2 3 2 2 7 2 2 3" xfId="4744"/>
    <cellStyle name="Normal 2 3 2 2 7 2 2 4" xfId="4745"/>
    <cellStyle name="Normal 2 3 2 2 7 2 2 5" xfId="4746"/>
    <cellStyle name="Normal 2 3 2 2 7 2 2 6" xfId="4747"/>
    <cellStyle name="Normal 2 3 2 2 7 2 2 7" xfId="4748"/>
    <cellStyle name="Normal 2 3 2 2 7 2 2 8" xfId="4749"/>
    <cellStyle name="Normal 2 3 2 2 7 2 3" xfId="4750"/>
    <cellStyle name="Normal 2 3 2 2 7 2 4" xfId="4751"/>
    <cellStyle name="Normal 2 3 2 2 7 2 5" xfId="4752"/>
    <cellStyle name="Normal 2 3 2 2 7 2 6" xfId="4753"/>
    <cellStyle name="Normal 2 3 2 2 7 2 7" xfId="4754"/>
    <cellStyle name="Normal 2 3 2 2 7 2 8" xfId="4755"/>
    <cellStyle name="Normal 2 3 2 2 7 2 9" xfId="4756"/>
    <cellStyle name="Normal 2 3 2 2 7 3" xfId="4757"/>
    <cellStyle name="Normal 2 3 2 2 7 4" xfId="4758"/>
    <cellStyle name="Normal 2 3 2 2 7 4 2" xfId="4759"/>
    <cellStyle name="Normal 2 3 2 2 7 4 3" xfId="4760"/>
    <cellStyle name="Normal 2 3 2 2 7 4 4" xfId="4761"/>
    <cellStyle name="Normal 2 3 2 2 7 4 5" xfId="4762"/>
    <cellStyle name="Normal 2 3 2 2 7 4 6" xfId="4763"/>
    <cellStyle name="Normal 2 3 2 2 7 4 7" xfId="4764"/>
    <cellStyle name="Normal 2 3 2 2 7 4 8" xfId="4765"/>
    <cellStyle name="Normal 2 3 2 2 7 5" xfId="4766"/>
    <cellStyle name="Normal 2 3 2 2 7 6" xfId="4767"/>
    <cellStyle name="Normal 2 3 2 2 7 7" xfId="4768"/>
    <cellStyle name="Normal 2 3 2 2 7 8" xfId="4769"/>
    <cellStyle name="Normal 2 3 2 2 7 9" xfId="4770"/>
    <cellStyle name="Normal 2 3 2 2 8" xfId="4771"/>
    <cellStyle name="Normal 2 3 2 2 9" xfId="4772"/>
    <cellStyle name="Normal 2 3 2 20" xfId="4773"/>
    <cellStyle name="Normal 2 3 2 21" xfId="4774"/>
    <cellStyle name="Normal 2 3 2 22" xfId="4775"/>
    <cellStyle name="Normal 2 3 2 23" xfId="4776"/>
    <cellStyle name="Normal 2 3 2 23 10" xfId="4777"/>
    <cellStyle name="Normal 2 3 2 23 10 2" xfId="4778"/>
    <cellStyle name="Normal 2 3 2 23 10 2 2" xfId="4779"/>
    <cellStyle name="Normal 2 3 2 23 10 2 2 2" xfId="4780"/>
    <cellStyle name="Normal 2 3 2 23 10 2 2 3" xfId="4781"/>
    <cellStyle name="Normal 2 3 2 23 10 2 2 4" xfId="4782"/>
    <cellStyle name="Normal 2 3 2 23 10 2 2 5" xfId="4783"/>
    <cellStyle name="Normal 2 3 2 23 10 2 2 6" xfId="4784"/>
    <cellStyle name="Normal 2 3 2 23 10 2 2 7" xfId="4785"/>
    <cellStyle name="Normal 2 3 2 23 10 2 2 8" xfId="4786"/>
    <cellStyle name="Normal 2 3 2 23 10 2 3" xfId="4787"/>
    <cellStyle name="Normal 2 3 2 23 10 2 4" xfId="4788"/>
    <cellStyle name="Normal 2 3 2 23 10 2 5" xfId="4789"/>
    <cellStyle name="Normal 2 3 2 23 10 2 6" xfId="4790"/>
    <cellStyle name="Normal 2 3 2 23 10 2 7" xfId="4791"/>
    <cellStyle name="Normal 2 3 2 23 10 2 8" xfId="4792"/>
    <cellStyle name="Normal 2 3 2 23 10 3" xfId="4793"/>
    <cellStyle name="Normal 2 3 2 23 10 4" xfId="4794"/>
    <cellStyle name="Normal 2 3 2 23 10 5" xfId="4795"/>
    <cellStyle name="Normal 2 3 2 23 10 6" xfId="4796"/>
    <cellStyle name="Normal 2 3 2 23 10 7" xfId="4797"/>
    <cellStyle name="Normal 2 3 2 23 10 8" xfId="4798"/>
    <cellStyle name="Normal 2 3 2 23 10 9" xfId="4799"/>
    <cellStyle name="Normal 2 3 2 23 11" xfId="4800"/>
    <cellStyle name="Normal 2 3 2 23 11 2" xfId="4801"/>
    <cellStyle name="Normal 2 3 2 23 11 3" xfId="4802"/>
    <cellStyle name="Normal 2 3 2 23 11 4" xfId="4803"/>
    <cellStyle name="Normal 2 3 2 23 11 5" xfId="4804"/>
    <cellStyle name="Normal 2 3 2 23 11 6" xfId="4805"/>
    <cellStyle name="Normal 2 3 2 23 11 7" xfId="4806"/>
    <cellStyle name="Normal 2 3 2 23 11 8" xfId="4807"/>
    <cellStyle name="Normal 2 3 2 23 12" xfId="4808"/>
    <cellStyle name="Normal 2 3 2 23 13" xfId="4809"/>
    <cellStyle name="Normal 2 3 2 23 14" xfId="4810"/>
    <cellStyle name="Normal 2 3 2 23 15" xfId="4811"/>
    <cellStyle name="Normal 2 3 2 23 16" xfId="4812"/>
    <cellStyle name="Normal 2 3 2 23 17" xfId="4813"/>
    <cellStyle name="Normal 2 3 2 23 2" xfId="4814"/>
    <cellStyle name="Normal 2 3 2 23 2 10" xfId="4815"/>
    <cellStyle name="Normal 2 3 2 23 2 10 2" xfId="4816"/>
    <cellStyle name="Normal 2 3 2 23 2 10 2 2" xfId="4817"/>
    <cellStyle name="Normal 2 3 2 23 2 10 2 2 2" xfId="4818"/>
    <cellStyle name="Normal 2 3 2 23 2 10 2 2 3" xfId="4819"/>
    <cellStyle name="Normal 2 3 2 23 2 10 2 2 4" xfId="4820"/>
    <cellStyle name="Normal 2 3 2 23 2 10 2 2 5" xfId="4821"/>
    <cellStyle name="Normal 2 3 2 23 2 10 2 2 6" xfId="4822"/>
    <cellStyle name="Normal 2 3 2 23 2 10 2 2 7" xfId="4823"/>
    <cellStyle name="Normal 2 3 2 23 2 10 2 2 8" xfId="4824"/>
    <cellStyle name="Normal 2 3 2 23 2 10 2 3" xfId="4825"/>
    <cellStyle name="Normal 2 3 2 23 2 10 2 4" xfId="4826"/>
    <cellStyle name="Normal 2 3 2 23 2 10 2 5" xfId="4827"/>
    <cellStyle name="Normal 2 3 2 23 2 10 2 6" xfId="4828"/>
    <cellStyle name="Normal 2 3 2 23 2 10 2 7" xfId="4829"/>
    <cellStyle name="Normal 2 3 2 23 2 10 2 8" xfId="4830"/>
    <cellStyle name="Normal 2 3 2 23 2 10 3" xfId="4831"/>
    <cellStyle name="Normal 2 3 2 23 2 10 4" xfId="4832"/>
    <cellStyle name="Normal 2 3 2 23 2 10 5" xfId="4833"/>
    <cellStyle name="Normal 2 3 2 23 2 10 6" xfId="4834"/>
    <cellStyle name="Normal 2 3 2 23 2 10 7" xfId="4835"/>
    <cellStyle name="Normal 2 3 2 23 2 10 8" xfId="4836"/>
    <cellStyle name="Normal 2 3 2 23 2 10 9" xfId="4837"/>
    <cellStyle name="Normal 2 3 2 23 2 11" xfId="4838"/>
    <cellStyle name="Normal 2 3 2 23 2 11 2" xfId="4839"/>
    <cellStyle name="Normal 2 3 2 23 2 11 3" xfId="4840"/>
    <cellStyle name="Normal 2 3 2 23 2 11 4" xfId="4841"/>
    <cellStyle name="Normal 2 3 2 23 2 11 5" xfId="4842"/>
    <cellStyle name="Normal 2 3 2 23 2 11 6" xfId="4843"/>
    <cellStyle name="Normal 2 3 2 23 2 11 7" xfId="4844"/>
    <cellStyle name="Normal 2 3 2 23 2 11 8" xfId="4845"/>
    <cellStyle name="Normal 2 3 2 23 2 12" xfId="4846"/>
    <cellStyle name="Normal 2 3 2 23 2 13" xfId="4847"/>
    <cellStyle name="Normal 2 3 2 23 2 14" xfId="4848"/>
    <cellStyle name="Normal 2 3 2 23 2 15" xfId="4849"/>
    <cellStyle name="Normal 2 3 2 23 2 16" xfId="4850"/>
    <cellStyle name="Normal 2 3 2 23 2 17" xfId="4851"/>
    <cellStyle name="Normal 2 3 2 23 2 2" xfId="4852"/>
    <cellStyle name="Normal 2 3 2 23 2 2 10" xfId="4853"/>
    <cellStyle name="Normal 2 3 2 23 2 2 2" xfId="4854"/>
    <cellStyle name="Normal 2 3 2 23 2 2 2 2" xfId="4855"/>
    <cellStyle name="Normal 2 3 2 23 2 2 2 2 2" xfId="4856"/>
    <cellStyle name="Normal 2 3 2 23 2 2 2 2 2 2" xfId="4857"/>
    <cellStyle name="Normal 2 3 2 23 2 2 2 2 2 3" xfId="4858"/>
    <cellStyle name="Normal 2 3 2 23 2 2 2 2 2 4" xfId="4859"/>
    <cellStyle name="Normal 2 3 2 23 2 2 2 2 2 5" xfId="4860"/>
    <cellStyle name="Normal 2 3 2 23 2 2 2 2 2 6" xfId="4861"/>
    <cellStyle name="Normal 2 3 2 23 2 2 2 2 2 7" xfId="4862"/>
    <cellStyle name="Normal 2 3 2 23 2 2 2 2 2 8" xfId="4863"/>
    <cellStyle name="Normal 2 3 2 23 2 2 2 2 3" xfId="4864"/>
    <cellStyle name="Normal 2 3 2 23 2 2 2 2 4" xfId="4865"/>
    <cellStyle name="Normal 2 3 2 23 2 2 2 2 5" xfId="4866"/>
    <cellStyle name="Normal 2 3 2 23 2 2 2 2 6" xfId="4867"/>
    <cellStyle name="Normal 2 3 2 23 2 2 2 2 7" xfId="4868"/>
    <cellStyle name="Normal 2 3 2 23 2 2 2 2 8" xfId="4869"/>
    <cellStyle name="Normal 2 3 2 23 2 2 2 3" xfId="4870"/>
    <cellStyle name="Normal 2 3 2 23 2 2 2 4" xfId="4871"/>
    <cellStyle name="Normal 2 3 2 23 2 2 2 5" xfId="4872"/>
    <cellStyle name="Normal 2 3 2 23 2 2 2 6" xfId="4873"/>
    <cellStyle name="Normal 2 3 2 23 2 2 2 7" xfId="4874"/>
    <cellStyle name="Normal 2 3 2 23 2 2 2 8" xfId="4875"/>
    <cellStyle name="Normal 2 3 2 23 2 2 2 9" xfId="4876"/>
    <cellStyle name="Normal 2 3 2 23 2 2 3" xfId="4877"/>
    <cellStyle name="Normal 2 3 2 23 2 2 4" xfId="4878"/>
    <cellStyle name="Normal 2 3 2 23 2 2 4 2" xfId="4879"/>
    <cellStyle name="Normal 2 3 2 23 2 2 4 3" xfId="4880"/>
    <cellStyle name="Normal 2 3 2 23 2 2 4 4" xfId="4881"/>
    <cellStyle name="Normal 2 3 2 23 2 2 4 5" xfId="4882"/>
    <cellStyle name="Normal 2 3 2 23 2 2 4 6" xfId="4883"/>
    <cellStyle name="Normal 2 3 2 23 2 2 4 7" xfId="4884"/>
    <cellStyle name="Normal 2 3 2 23 2 2 4 8" xfId="4885"/>
    <cellStyle name="Normal 2 3 2 23 2 2 5" xfId="4886"/>
    <cellStyle name="Normal 2 3 2 23 2 2 6" xfId="4887"/>
    <cellStyle name="Normal 2 3 2 23 2 2 7" xfId="4888"/>
    <cellStyle name="Normal 2 3 2 23 2 2 8" xfId="4889"/>
    <cellStyle name="Normal 2 3 2 23 2 2 9" xfId="4890"/>
    <cellStyle name="Normal 2 3 2 23 2 3" xfId="4891"/>
    <cellStyle name="Normal 2 3 2 23 2 4" xfId="4892"/>
    <cellStyle name="Normal 2 3 2 23 2 5" xfId="4893"/>
    <cellStyle name="Normal 2 3 2 23 2 6" xfId="4894"/>
    <cellStyle name="Normal 2 3 2 23 2 7" xfId="4895"/>
    <cellStyle name="Normal 2 3 2 23 2 8" xfId="4896"/>
    <cellStyle name="Normal 2 3 2 23 2 9" xfId="4897"/>
    <cellStyle name="Normal 2 3 2 23 3" xfId="4898"/>
    <cellStyle name="Normal 2 3 2 23 3 10" xfId="4899"/>
    <cellStyle name="Normal 2 3 2 23 3 2" xfId="4900"/>
    <cellStyle name="Normal 2 3 2 23 3 2 2" xfId="4901"/>
    <cellStyle name="Normal 2 3 2 23 3 2 2 2" xfId="4902"/>
    <cellStyle name="Normal 2 3 2 23 3 2 2 2 2" xfId="4903"/>
    <cellStyle name="Normal 2 3 2 23 3 2 2 2 3" xfId="4904"/>
    <cellStyle name="Normal 2 3 2 23 3 2 2 2 4" xfId="4905"/>
    <cellStyle name="Normal 2 3 2 23 3 2 2 2 5" xfId="4906"/>
    <cellStyle name="Normal 2 3 2 23 3 2 2 2 6" xfId="4907"/>
    <cellStyle name="Normal 2 3 2 23 3 2 2 2 7" xfId="4908"/>
    <cellStyle name="Normal 2 3 2 23 3 2 2 2 8" xfId="4909"/>
    <cellStyle name="Normal 2 3 2 23 3 2 2 3" xfId="4910"/>
    <cellStyle name="Normal 2 3 2 23 3 2 2 4" xfId="4911"/>
    <cellStyle name="Normal 2 3 2 23 3 2 2 5" xfId="4912"/>
    <cellStyle name="Normal 2 3 2 23 3 2 2 6" xfId="4913"/>
    <cellStyle name="Normal 2 3 2 23 3 2 2 7" xfId="4914"/>
    <cellStyle name="Normal 2 3 2 23 3 2 2 8" xfId="4915"/>
    <cellStyle name="Normal 2 3 2 23 3 2 3" xfId="4916"/>
    <cellStyle name="Normal 2 3 2 23 3 2 4" xfId="4917"/>
    <cellStyle name="Normal 2 3 2 23 3 2 5" xfId="4918"/>
    <cellStyle name="Normal 2 3 2 23 3 2 6" xfId="4919"/>
    <cellStyle name="Normal 2 3 2 23 3 2 7" xfId="4920"/>
    <cellStyle name="Normal 2 3 2 23 3 2 8" xfId="4921"/>
    <cellStyle name="Normal 2 3 2 23 3 2 9" xfId="4922"/>
    <cellStyle name="Normal 2 3 2 23 3 3" xfId="4923"/>
    <cellStyle name="Normal 2 3 2 23 3 4" xfId="4924"/>
    <cellStyle name="Normal 2 3 2 23 3 4 2" xfId="4925"/>
    <cellStyle name="Normal 2 3 2 23 3 4 3" xfId="4926"/>
    <cellStyle name="Normal 2 3 2 23 3 4 4" xfId="4927"/>
    <cellStyle name="Normal 2 3 2 23 3 4 5" xfId="4928"/>
    <cellStyle name="Normal 2 3 2 23 3 4 6" xfId="4929"/>
    <cellStyle name="Normal 2 3 2 23 3 4 7" xfId="4930"/>
    <cellStyle name="Normal 2 3 2 23 3 4 8" xfId="4931"/>
    <cellStyle name="Normal 2 3 2 23 3 5" xfId="4932"/>
    <cellStyle name="Normal 2 3 2 23 3 6" xfId="4933"/>
    <cellStyle name="Normal 2 3 2 23 3 7" xfId="4934"/>
    <cellStyle name="Normal 2 3 2 23 3 8" xfId="4935"/>
    <cellStyle name="Normal 2 3 2 23 3 9" xfId="4936"/>
    <cellStyle name="Normal 2 3 2 23 4" xfId="4937"/>
    <cellStyle name="Normal 2 3 2 23 5" xfId="4938"/>
    <cellStyle name="Normal 2 3 2 23 6" xfId="4939"/>
    <cellStyle name="Normal 2 3 2 23 7" xfId="4940"/>
    <cellStyle name="Normal 2 3 2 23 8" xfId="4941"/>
    <cellStyle name="Normal 2 3 2 23 9" xfId="4942"/>
    <cellStyle name="Normal 2 3 2 24" xfId="4943"/>
    <cellStyle name="Normal 2 3 2 25" xfId="4944"/>
    <cellStyle name="Normal 2 3 2 26" xfId="4945"/>
    <cellStyle name="Normal 2 3 2 27" xfId="4946"/>
    <cellStyle name="Normal 2 3 2 28" xfId="4947"/>
    <cellStyle name="Normal 2 3 2 28 10" xfId="4948"/>
    <cellStyle name="Normal 2 3 2 28 2" xfId="4949"/>
    <cellStyle name="Normal 2 3 2 28 2 2" xfId="4950"/>
    <cellStyle name="Normal 2 3 2 28 2 2 2" xfId="4951"/>
    <cellStyle name="Normal 2 3 2 28 2 2 2 2" xfId="4952"/>
    <cellStyle name="Normal 2 3 2 28 2 2 2 3" xfId="4953"/>
    <cellStyle name="Normal 2 3 2 28 2 2 2 4" xfId="4954"/>
    <cellStyle name="Normal 2 3 2 28 2 2 2 5" xfId="4955"/>
    <cellStyle name="Normal 2 3 2 28 2 2 2 6" xfId="4956"/>
    <cellStyle name="Normal 2 3 2 28 2 2 2 7" xfId="4957"/>
    <cellStyle name="Normal 2 3 2 28 2 2 2 8" xfId="4958"/>
    <cellStyle name="Normal 2 3 2 28 2 2 3" xfId="4959"/>
    <cellStyle name="Normal 2 3 2 28 2 2 4" xfId="4960"/>
    <cellStyle name="Normal 2 3 2 28 2 2 5" xfId="4961"/>
    <cellStyle name="Normal 2 3 2 28 2 2 6" xfId="4962"/>
    <cellStyle name="Normal 2 3 2 28 2 2 7" xfId="4963"/>
    <cellStyle name="Normal 2 3 2 28 2 2 8" xfId="4964"/>
    <cellStyle name="Normal 2 3 2 28 2 3" xfId="4965"/>
    <cellStyle name="Normal 2 3 2 28 2 4" xfId="4966"/>
    <cellStyle name="Normal 2 3 2 28 2 5" xfId="4967"/>
    <cellStyle name="Normal 2 3 2 28 2 6" xfId="4968"/>
    <cellStyle name="Normal 2 3 2 28 2 7" xfId="4969"/>
    <cellStyle name="Normal 2 3 2 28 2 8" xfId="4970"/>
    <cellStyle name="Normal 2 3 2 28 2 9" xfId="4971"/>
    <cellStyle name="Normal 2 3 2 28 3" xfId="4972"/>
    <cellStyle name="Normal 2 3 2 28 4" xfId="4973"/>
    <cellStyle name="Normal 2 3 2 28 4 2" xfId="4974"/>
    <cellStyle name="Normal 2 3 2 28 4 3" xfId="4975"/>
    <cellStyle name="Normal 2 3 2 28 4 4" xfId="4976"/>
    <cellStyle name="Normal 2 3 2 28 4 5" xfId="4977"/>
    <cellStyle name="Normal 2 3 2 28 4 6" xfId="4978"/>
    <cellStyle name="Normal 2 3 2 28 4 7" xfId="4979"/>
    <cellStyle name="Normal 2 3 2 28 4 8" xfId="4980"/>
    <cellStyle name="Normal 2 3 2 28 5" xfId="4981"/>
    <cellStyle name="Normal 2 3 2 28 6" xfId="4982"/>
    <cellStyle name="Normal 2 3 2 28 7" xfId="4983"/>
    <cellStyle name="Normal 2 3 2 28 8" xfId="4984"/>
    <cellStyle name="Normal 2 3 2 28 9" xfId="4985"/>
    <cellStyle name="Normal 2 3 2 29" xfId="4986"/>
    <cellStyle name="Normal 2 3 2 3" xfId="4987"/>
    <cellStyle name="Normal 2 3 2 30" xfId="4988"/>
    <cellStyle name="Normal 2 3 2 31" xfId="4989"/>
    <cellStyle name="Normal 2 3 2 32" xfId="4990"/>
    <cellStyle name="Normal 2 3 2 33" xfId="4991"/>
    <cellStyle name="Normal 2 3 2 34" xfId="4992"/>
    <cellStyle name="Normal 2 3 2 35" xfId="4993"/>
    <cellStyle name="Normal 2 3 2 36" xfId="4994"/>
    <cellStyle name="Normal 2 3 2 36 2" xfId="4995"/>
    <cellStyle name="Normal 2 3 2 36 2 2" xfId="4996"/>
    <cellStyle name="Normal 2 3 2 36 2 2 2" xfId="4997"/>
    <cellStyle name="Normal 2 3 2 36 2 2 3" xfId="4998"/>
    <cellStyle name="Normal 2 3 2 36 2 2 4" xfId="4999"/>
    <cellStyle name="Normal 2 3 2 36 2 2 5" xfId="5000"/>
    <cellStyle name="Normal 2 3 2 36 2 2 6" xfId="5001"/>
    <cellStyle name="Normal 2 3 2 36 2 2 7" xfId="5002"/>
    <cellStyle name="Normal 2 3 2 36 2 2 8" xfId="5003"/>
    <cellStyle name="Normal 2 3 2 36 2 3" xfId="5004"/>
    <cellStyle name="Normal 2 3 2 36 2 4" xfId="5005"/>
    <cellStyle name="Normal 2 3 2 36 2 5" xfId="5006"/>
    <cellStyle name="Normal 2 3 2 36 2 6" xfId="5007"/>
    <cellStyle name="Normal 2 3 2 36 2 7" xfId="5008"/>
    <cellStyle name="Normal 2 3 2 36 2 8" xfId="5009"/>
    <cellStyle name="Normal 2 3 2 36 3" xfId="5010"/>
    <cellStyle name="Normal 2 3 2 36 4" xfId="5011"/>
    <cellStyle name="Normal 2 3 2 36 5" xfId="5012"/>
    <cellStyle name="Normal 2 3 2 36 6" xfId="5013"/>
    <cellStyle name="Normal 2 3 2 36 7" xfId="5014"/>
    <cellStyle name="Normal 2 3 2 36 8" xfId="5015"/>
    <cellStyle name="Normal 2 3 2 36 9" xfId="5016"/>
    <cellStyle name="Normal 2 3 2 37" xfId="5017"/>
    <cellStyle name="Normal 2 3 2 37 2" xfId="5018"/>
    <cellStyle name="Normal 2 3 2 37 3" xfId="5019"/>
    <cellStyle name="Normal 2 3 2 37 4" xfId="5020"/>
    <cellStyle name="Normal 2 3 2 37 5" xfId="5021"/>
    <cellStyle name="Normal 2 3 2 37 6" xfId="5022"/>
    <cellStyle name="Normal 2 3 2 37 7" xfId="5023"/>
    <cellStyle name="Normal 2 3 2 37 8" xfId="5024"/>
    <cellStyle name="Normal 2 3 2 38" xfId="5025"/>
    <cellStyle name="Normal 2 3 2 39" xfId="5026"/>
    <cellStyle name="Normal 2 3 2 4" xfId="5027"/>
    <cellStyle name="Normal 2 3 2 40" xfId="5028"/>
    <cellStyle name="Normal 2 3 2 41" xfId="5029"/>
    <cellStyle name="Normal 2 3 2 42" xfId="5030"/>
    <cellStyle name="Normal 2 3 2 43" xfId="5031"/>
    <cellStyle name="Normal 2 3 2 5" xfId="5032"/>
    <cellStyle name="Normal 2 3 2 6" xfId="5033"/>
    <cellStyle name="Normal 2 3 2 7" xfId="5034"/>
    <cellStyle name="Normal 2 3 2 8" xfId="5035"/>
    <cellStyle name="Normal 2 3 2 9" xfId="5036"/>
    <cellStyle name="Normal 2 3 20" xfId="5037"/>
    <cellStyle name="Normal 2 3 21" xfId="5038"/>
    <cellStyle name="Normal 2 3 22" xfId="5039"/>
    <cellStyle name="Normal 2 3 23" xfId="5040"/>
    <cellStyle name="Normal 2 3 23 10" xfId="5041"/>
    <cellStyle name="Normal 2 3 23 10 2" xfId="5042"/>
    <cellStyle name="Normal 2 3 23 10 2 2" xfId="5043"/>
    <cellStyle name="Normal 2 3 23 10 2 2 2" xfId="5044"/>
    <cellStyle name="Normal 2 3 23 10 2 2 3" xfId="5045"/>
    <cellStyle name="Normal 2 3 23 10 2 2 4" xfId="5046"/>
    <cellStyle name="Normal 2 3 23 10 2 2 5" xfId="5047"/>
    <cellStyle name="Normal 2 3 23 10 2 2 6" xfId="5048"/>
    <cellStyle name="Normal 2 3 23 10 2 2 7" xfId="5049"/>
    <cellStyle name="Normal 2 3 23 10 2 2 8" xfId="5050"/>
    <cellStyle name="Normal 2 3 23 10 2 3" xfId="5051"/>
    <cellStyle name="Normal 2 3 23 10 2 4" xfId="5052"/>
    <cellStyle name="Normal 2 3 23 10 2 5" xfId="5053"/>
    <cellStyle name="Normal 2 3 23 10 2 6" xfId="5054"/>
    <cellStyle name="Normal 2 3 23 10 2 7" xfId="5055"/>
    <cellStyle name="Normal 2 3 23 10 2 8" xfId="5056"/>
    <cellStyle name="Normal 2 3 23 10 3" xfId="5057"/>
    <cellStyle name="Normal 2 3 23 10 4" xfId="5058"/>
    <cellStyle name="Normal 2 3 23 10 5" xfId="5059"/>
    <cellStyle name="Normal 2 3 23 10 6" xfId="5060"/>
    <cellStyle name="Normal 2 3 23 10 7" xfId="5061"/>
    <cellStyle name="Normal 2 3 23 10 8" xfId="5062"/>
    <cellStyle name="Normal 2 3 23 10 9" xfId="5063"/>
    <cellStyle name="Normal 2 3 23 11" xfId="5064"/>
    <cellStyle name="Normal 2 3 23 11 2" xfId="5065"/>
    <cellStyle name="Normal 2 3 23 11 3" xfId="5066"/>
    <cellStyle name="Normal 2 3 23 11 4" xfId="5067"/>
    <cellStyle name="Normal 2 3 23 11 5" xfId="5068"/>
    <cellStyle name="Normal 2 3 23 11 6" xfId="5069"/>
    <cellStyle name="Normal 2 3 23 11 7" xfId="5070"/>
    <cellStyle name="Normal 2 3 23 11 8" xfId="5071"/>
    <cellStyle name="Normal 2 3 23 12" xfId="5072"/>
    <cellStyle name="Normal 2 3 23 13" xfId="5073"/>
    <cellStyle name="Normal 2 3 23 14" xfId="5074"/>
    <cellStyle name="Normal 2 3 23 15" xfId="5075"/>
    <cellStyle name="Normal 2 3 23 16" xfId="5076"/>
    <cellStyle name="Normal 2 3 23 17" xfId="5077"/>
    <cellStyle name="Normal 2 3 23 2" xfId="5078"/>
    <cellStyle name="Normal 2 3 23 2 10" xfId="5079"/>
    <cellStyle name="Normal 2 3 23 2 10 2" xfId="5080"/>
    <cellStyle name="Normal 2 3 23 2 10 2 2" xfId="5081"/>
    <cellStyle name="Normal 2 3 23 2 10 2 2 2" xfId="5082"/>
    <cellStyle name="Normal 2 3 23 2 10 2 2 3" xfId="5083"/>
    <cellStyle name="Normal 2 3 23 2 10 2 2 4" xfId="5084"/>
    <cellStyle name="Normal 2 3 23 2 10 2 2 5" xfId="5085"/>
    <cellStyle name="Normal 2 3 23 2 10 2 2 6" xfId="5086"/>
    <cellStyle name="Normal 2 3 23 2 10 2 2 7" xfId="5087"/>
    <cellStyle name="Normal 2 3 23 2 10 2 2 8" xfId="5088"/>
    <cellStyle name="Normal 2 3 23 2 10 2 3" xfId="5089"/>
    <cellStyle name="Normal 2 3 23 2 10 2 4" xfId="5090"/>
    <cellStyle name="Normal 2 3 23 2 10 2 5" xfId="5091"/>
    <cellStyle name="Normal 2 3 23 2 10 2 6" xfId="5092"/>
    <cellStyle name="Normal 2 3 23 2 10 2 7" xfId="5093"/>
    <cellStyle name="Normal 2 3 23 2 10 2 8" xfId="5094"/>
    <cellStyle name="Normal 2 3 23 2 10 3" xfId="5095"/>
    <cellStyle name="Normal 2 3 23 2 10 4" xfId="5096"/>
    <cellStyle name="Normal 2 3 23 2 10 5" xfId="5097"/>
    <cellStyle name="Normal 2 3 23 2 10 6" xfId="5098"/>
    <cellStyle name="Normal 2 3 23 2 10 7" xfId="5099"/>
    <cellStyle name="Normal 2 3 23 2 10 8" xfId="5100"/>
    <cellStyle name="Normal 2 3 23 2 10 9" xfId="5101"/>
    <cellStyle name="Normal 2 3 23 2 11" xfId="5102"/>
    <cellStyle name="Normal 2 3 23 2 11 2" xfId="5103"/>
    <cellStyle name="Normal 2 3 23 2 11 3" xfId="5104"/>
    <cellStyle name="Normal 2 3 23 2 11 4" xfId="5105"/>
    <cellStyle name="Normal 2 3 23 2 11 5" xfId="5106"/>
    <cellStyle name="Normal 2 3 23 2 11 6" xfId="5107"/>
    <cellStyle name="Normal 2 3 23 2 11 7" xfId="5108"/>
    <cellStyle name="Normal 2 3 23 2 11 8" xfId="5109"/>
    <cellStyle name="Normal 2 3 23 2 12" xfId="5110"/>
    <cellStyle name="Normal 2 3 23 2 13" xfId="5111"/>
    <cellStyle name="Normal 2 3 23 2 14" xfId="5112"/>
    <cellStyle name="Normal 2 3 23 2 15" xfId="5113"/>
    <cellStyle name="Normal 2 3 23 2 16" xfId="5114"/>
    <cellStyle name="Normal 2 3 23 2 17" xfId="5115"/>
    <cellStyle name="Normal 2 3 23 2 2" xfId="5116"/>
    <cellStyle name="Normal 2 3 23 2 2 10" xfId="5117"/>
    <cellStyle name="Normal 2 3 23 2 2 2" xfId="5118"/>
    <cellStyle name="Normal 2 3 23 2 2 2 2" xfId="5119"/>
    <cellStyle name="Normal 2 3 23 2 2 2 2 2" xfId="5120"/>
    <cellStyle name="Normal 2 3 23 2 2 2 2 2 2" xfId="5121"/>
    <cellStyle name="Normal 2 3 23 2 2 2 2 2 3" xfId="5122"/>
    <cellStyle name="Normal 2 3 23 2 2 2 2 2 4" xfId="5123"/>
    <cellStyle name="Normal 2 3 23 2 2 2 2 2 5" xfId="5124"/>
    <cellStyle name="Normal 2 3 23 2 2 2 2 2 6" xfId="5125"/>
    <cellStyle name="Normal 2 3 23 2 2 2 2 2 7" xfId="5126"/>
    <cellStyle name="Normal 2 3 23 2 2 2 2 2 8" xfId="5127"/>
    <cellStyle name="Normal 2 3 23 2 2 2 2 3" xfId="5128"/>
    <cellStyle name="Normal 2 3 23 2 2 2 2 4" xfId="5129"/>
    <cellStyle name="Normal 2 3 23 2 2 2 2 5" xfId="5130"/>
    <cellStyle name="Normal 2 3 23 2 2 2 2 6" xfId="5131"/>
    <cellStyle name="Normal 2 3 23 2 2 2 2 7" xfId="5132"/>
    <cellStyle name="Normal 2 3 23 2 2 2 2 8" xfId="5133"/>
    <cellStyle name="Normal 2 3 23 2 2 2 3" xfId="5134"/>
    <cellStyle name="Normal 2 3 23 2 2 2 4" xfId="5135"/>
    <cellStyle name="Normal 2 3 23 2 2 2 5" xfId="5136"/>
    <cellStyle name="Normal 2 3 23 2 2 2 6" xfId="5137"/>
    <cellStyle name="Normal 2 3 23 2 2 2 7" xfId="5138"/>
    <cellStyle name="Normal 2 3 23 2 2 2 8" xfId="5139"/>
    <cellStyle name="Normal 2 3 23 2 2 2 9" xfId="5140"/>
    <cellStyle name="Normal 2 3 23 2 2 3" xfId="5141"/>
    <cellStyle name="Normal 2 3 23 2 2 4" xfId="5142"/>
    <cellStyle name="Normal 2 3 23 2 2 4 2" xfId="5143"/>
    <cellStyle name="Normal 2 3 23 2 2 4 3" xfId="5144"/>
    <cellStyle name="Normal 2 3 23 2 2 4 4" xfId="5145"/>
    <cellStyle name="Normal 2 3 23 2 2 4 5" xfId="5146"/>
    <cellStyle name="Normal 2 3 23 2 2 4 6" xfId="5147"/>
    <cellStyle name="Normal 2 3 23 2 2 4 7" xfId="5148"/>
    <cellStyle name="Normal 2 3 23 2 2 4 8" xfId="5149"/>
    <cellStyle name="Normal 2 3 23 2 2 5" xfId="5150"/>
    <cellStyle name="Normal 2 3 23 2 2 6" xfId="5151"/>
    <cellStyle name="Normal 2 3 23 2 2 7" xfId="5152"/>
    <cellStyle name="Normal 2 3 23 2 2 8" xfId="5153"/>
    <cellStyle name="Normal 2 3 23 2 2 9" xfId="5154"/>
    <cellStyle name="Normal 2 3 23 2 3" xfId="5155"/>
    <cellStyle name="Normal 2 3 23 2 4" xfId="5156"/>
    <cellStyle name="Normal 2 3 23 2 5" xfId="5157"/>
    <cellStyle name="Normal 2 3 23 2 6" xfId="5158"/>
    <cellStyle name="Normal 2 3 23 2 7" xfId="5159"/>
    <cellStyle name="Normal 2 3 23 2 8" xfId="5160"/>
    <cellStyle name="Normal 2 3 23 2 9" xfId="5161"/>
    <cellStyle name="Normal 2 3 23 3" xfId="5162"/>
    <cellStyle name="Normal 2 3 23 3 10" xfId="5163"/>
    <cellStyle name="Normal 2 3 23 3 2" xfId="5164"/>
    <cellStyle name="Normal 2 3 23 3 2 2" xfId="5165"/>
    <cellStyle name="Normal 2 3 23 3 2 2 2" xfId="5166"/>
    <cellStyle name="Normal 2 3 23 3 2 2 2 2" xfId="5167"/>
    <cellStyle name="Normal 2 3 23 3 2 2 2 3" xfId="5168"/>
    <cellStyle name="Normal 2 3 23 3 2 2 2 4" xfId="5169"/>
    <cellStyle name="Normal 2 3 23 3 2 2 2 5" xfId="5170"/>
    <cellStyle name="Normal 2 3 23 3 2 2 2 6" xfId="5171"/>
    <cellStyle name="Normal 2 3 23 3 2 2 2 7" xfId="5172"/>
    <cellStyle name="Normal 2 3 23 3 2 2 2 8" xfId="5173"/>
    <cellStyle name="Normal 2 3 23 3 2 2 3" xfId="5174"/>
    <cellStyle name="Normal 2 3 23 3 2 2 4" xfId="5175"/>
    <cellStyle name="Normal 2 3 23 3 2 2 5" xfId="5176"/>
    <cellStyle name="Normal 2 3 23 3 2 2 6" xfId="5177"/>
    <cellStyle name="Normal 2 3 23 3 2 2 7" xfId="5178"/>
    <cellStyle name="Normal 2 3 23 3 2 2 8" xfId="5179"/>
    <cellStyle name="Normal 2 3 23 3 2 3" xfId="5180"/>
    <cellStyle name="Normal 2 3 23 3 2 4" xfId="5181"/>
    <cellStyle name="Normal 2 3 23 3 2 5" xfId="5182"/>
    <cellStyle name="Normal 2 3 23 3 2 6" xfId="5183"/>
    <cellStyle name="Normal 2 3 23 3 2 7" xfId="5184"/>
    <cellStyle name="Normal 2 3 23 3 2 8" xfId="5185"/>
    <cellStyle name="Normal 2 3 23 3 2 9" xfId="5186"/>
    <cellStyle name="Normal 2 3 23 3 3" xfId="5187"/>
    <cellStyle name="Normal 2 3 23 3 4" xfId="5188"/>
    <cellStyle name="Normal 2 3 23 3 4 2" xfId="5189"/>
    <cellStyle name="Normal 2 3 23 3 4 3" xfId="5190"/>
    <cellStyle name="Normal 2 3 23 3 4 4" xfId="5191"/>
    <cellStyle name="Normal 2 3 23 3 4 5" xfId="5192"/>
    <cellStyle name="Normal 2 3 23 3 4 6" xfId="5193"/>
    <cellStyle name="Normal 2 3 23 3 4 7" xfId="5194"/>
    <cellStyle name="Normal 2 3 23 3 4 8" xfId="5195"/>
    <cellStyle name="Normal 2 3 23 3 5" xfId="5196"/>
    <cellStyle name="Normal 2 3 23 3 6" xfId="5197"/>
    <cellStyle name="Normal 2 3 23 3 7" xfId="5198"/>
    <cellStyle name="Normal 2 3 23 3 8" xfId="5199"/>
    <cellStyle name="Normal 2 3 23 3 9" xfId="5200"/>
    <cellStyle name="Normal 2 3 23 4" xfId="5201"/>
    <cellStyle name="Normal 2 3 23 5" xfId="5202"/>
    <cellStyle name="Normal 2 3 23 6" xfId="5203"/>
    <cellStyle name="Normal 2 3 23 7" xfId="5204"/>
    <cellStyle name="Normal 2 3 23 8" xfId="5205"/>
    <cellStyle name="Normal 2 3 23 9" xfId="5206"/>
    <cellStyle name="Normal 2 3 24" xfId="5207"/>
    <cellStyle name="Normal 2 3 25" xfId="5208"/>
    <cellStyle name="Normal 2 3 26" xfId="5209"/>
    <cellStyle name="Normal 2 3 27" xfId="5210"/>
    <cellStyle name="Normal 2 3 28" xfId="5211"/>
    <cellStyle name="Normal 2 3 28 10" xfId="5212"/>
    <cellStyle name="Normal 2 3 28 2" xfId="5213"/>
    <cellStyle name="Normal 2 3 28 2 2" xfId="5214"/>
    <cellStyle name="Normal 2 3 28 2 2 2" xfId="5215"/>
    <cellStyle name="Normal 2 3 28 2 2 2 2" xfId="5216"/>
    <cellStyle name="Normal 2 3 28 2 2 2 3" xfId="5217"/>
    <cellStyle name="Normal 2 3 28 2 2 2 4" xfId="5218"/>
    <cellStyle name="Normal 2 3 28 2 2 2 5" xfId="5219"/>
    <cellStyle name="Normal 2 3 28 2 2 2 6" xfId="5220"/>
    <cellStyle name="Normal 2 3 28 2 2 2 7" xfId="5221"/>
    <cellStyle name="Normal 2 3 28 2 2 2 8" xfId="5222"/>
    <cellStyle name="Normal 2 3 28 2 2 3" xfId="5223"/>
    <cellStyle name="Normal 2 3 28 2 2 4" xfId="5224"/>
    <cellStyle name="Normal 2 3 28 2 2 5" xfId="5225"/>
    <cellStyle name="Normal 2 3 28 2 2 6" xfId="5226"/>
    <cellStyle name="Normal 2 3 28 2 2 7" xfId="5227"/>
    <cellStyle name="Normal 2 3 28 2 2 8" xfId="5228"/>
    <cellStyle name="Normal 2 3 28 2 3" xfId="5229"/>
    <cellStyle name="Normal 2 3 28 2 4" xfId="5230"/>
    <cellStyle name="Normal 2 3 28 2 5" xfId="5231"/>
    <cellStyle name="Normal 2 3 28 2 6" xfId="5232"/>
    <cellStyle name="Normal 2 3 28 2 7" xfId="5233"/>
    <cellStyle name="Normal 2 3 28 2 8" xfId="5234"/>
    <cellStyle name="Normal 2 3 28 2 9" xfId="5235"/>
    <cellStyle name="Normal 2 3 28 3" xfId="5236"/>
    <cellStyle name="Normal 2 3 28 4" xfId="5237"/>
    <cellStyle name="Normal 2 3 28 4 2" xfId="5238"/>
    <cellStyle name="Normal 2 3 28 4 3" xfId="5239"/>
    <cellStyle name="Normal 2 3 28 4 4" xfId="5240"/>
    <cellStyle name="Normal 2 3 28 4 5" xfId="5241"/>
    <cellStyle name="Normal 2 3 28 4 6" xfId="5242"/>
    <cellStyle name="Normal 2 3 28 4 7" xfId="5243"/>
    <cellStyle name="Normal 2 3 28 4 8" xfId="5244"/>
    <cellStyle name="Normal 2 3 28 5" xfId="5245"/>
    <cellStyle name="Normal 2 3 28 6" xfId="5246"/>
    <cellStyle name="Normal 2 3 28 7" xfId="5247"/>
    <cellStyle name="Normal 2 3 28 8" xfId="5248"/>
    <cellStyle name="Normal 2 3 28 9" xfId="5249"/>
    <cellStyle name="Normal 2 3 29" xfId="5250"/>
    <cellStyle name="Normal 2 3 3" xfId="5251"/>
    <cellStyle name="Normal 2 3 3 10" xfId="5252"/>
    <cellStyle name="Normal 2 3 3 11" xfId="5253"/>
    <cellStyle name="Normal 2 3 3 12" xfId="5254"/>
    <cellStyle name="Normal 2 3 3 13" xfId="5255"/>
    <cellStyle name="Normal 2 3 3 14" xfId="5256"/>
    <cellStyle name="Normal 2 3 3 15" xfId="5257"/>
    <cellStyle name="Normal 2 3 3 15 2" xfId="5258"/>
    <cellStyle name="Normal 2 3 3 15 2 2" xfId="5259"/>
    <cellStyle name="Normal 2 3 3 15 2 2 2" xfId="5260"/>
    <cellStyle name="Normal 2 3 3 15 2 2 3" xfId="5261"/>
    <cellStyle name="Normal 2 3 3 15 2 2 4" xfId="5262"/>
    <cellStyle name="Normal 2 3 3 15 2 2 5" xfId="5263"/>
    <cellStyle name="Normal 2 3 3 15 2 2 6" xfId="5264"/>
    <cellStyle name="Normal 2 3 3 15 2 2 7" xfId="5265"/>
    <cellStyle name="Normal 2 3 3 15 2 2 8" xfId="5266"/>
    <cellStyle name="Normal 2 3 3 15 2 3" xfId="5267"/>
    <cellStyle name="Normal 2 3 3 15 2 4" xfId="5268"/>
    <cellStyle name="Normal 2 3 3 15 2 5" xfId="5269"/>
    <cellStyle name="Normal 2 3 3 15 2 6" xfId="5270"/>
    <cellStyle name="Normal 2 3 3 15 2 7" xfId="5271"/>
    <cellStyle name="Normal 2 3 3 15 2 8" xfId="5272"/>
    <cellStyle name="Normal 2 3 3 15 3" xfId="5273"/>
    <cellStyle name="Normal 2 3 3 15 4" xfId="5274"/>
    <cellStyle name="Normal 2 3 3 15 5" xfId="5275"/>
    <cellStyle name="Normal 2 3 3 15 6" xfId="5276"/>
    <cellStyle name="Normal 2 3 3 15 7" xfId="5277"/>
    <cellStyle name="Normal 2 3 3 15 8" xfId="5278"/>
    <cellStyle name="Normal 2 3 3 15 9" xfId="5279"/>
    <cellStyle name="Normal 2 3 3 16" xfId="5280"/>
    <cellStyle name="Normal 2 3 3 16 2" xfId="5281"/>
    <cellStyle name="Normal 2 3 3 16 3" xfId="5282"/>
    <cellStyle name="Normal 2 3 3 16 4" xfId="5283"/>
    <cellStyle name="Normal 2 3 3 16 5" xfId="5284"/>
    <cellStyle name="Normal 2 3 3 16 6" xfId="5285"/>
    <cellStyle name="Normal 2 3 3 16 7" xfId="5286"/>
    <cellStyle name="Normal 2 3 3 16 8" xfId="5287"/>
    <cellStyle name="Normal 2 3 3 17" xfId="5288"/>
    <cellStyle name="Normal 2 3 3 18" xfId="5289"/>
    <cellStyle name="Normal 2 3 3 19" xfId="5290"/>
    <cellStyle name="Normal 2 3 3 2" xfId="5291"/>
    <cellStyle name="Normal 2 3 3 2 10" xfId="5292"/>
    <cellStyle name="Normal 2 3 3 2 11" xfId="5293"/>
    <cellStyle name="Normal 2 3 3 2 12" xfId="5294"/>
    <cellStyle name="Normal 2 3 3 2 13" xfId="5295"/>
    <cellStyle name="Normal 2 3 3 2 14" xfId="5296"/>
    <cellStyle name="Normal 2 3 3 2 15" xfId="5297"/>
    <cellStyle name="Normal 2 3 3 2 15 2" xfId="5298"/>
    <cellStyle name="Normal 2 3 3 2 15 2 2" xfId="5299"/>
    <cellStyle name="Normal 2 3 3 2 15 2 2 2" xfId="5300"/>
    <cellStyle name="Normal 2 3 3 2 15 2 2 3" xfId="5301"/>
    <cellStyle name="Normal 2 3 3 2 15 2 2 4" xfId="5302"/>
    <cellStyle name="Normal 2 3 3 2 15 2 2 5" xfId="5303"/>
    <cellStyle name="Normal 2 3 3 2 15 2 2 6" xfId="5304"/>
    <cellStyle name="Normal 2 3 3 2 15 2 2 7" xfId="5305"/>
    <cellStyle name="Normal 2 3 3 2 15 2 2 8" xfId="5306"/>
    <cellStyle name="Normal 2 3 3 2 15 2 3" xfId="5307"/>
    <cellStyle name="Normal 2 3 3 2 15 2 4" xfId="5308"/>
    <cellStyle name="Normal 2 3 3 2 15 2 5" xfId="5309"/>
    <cellStyle name="Normal 2 3 3 2 15 2 6" xfId="5310"/>
    <cellStyle name="Normal 2 3 3 2 15 2 7" xfId="5311"/>
    <cellStyle name="Normal 2 3 3 2 15 2 8" xfId="5312"/>
    <cellStyle name="Normal 2 3 3 2 15 3" xfId="5313"/>
    <cellStyle name="Normal 2 3 3 2 15 4" xfId="5314"/>
    <cellStyle name="Normal 2 3 3 2 15 5" xfId="5315"/>
    <cellStyle name="Normal 2 3 3 2 15 6" xfId="5316"/>
    <cellStyle name="Normal 2 3 3 2 15 7" xfId="5317"/>
    <cellStyle name="Normal 2 3 3 2 15 8" xfId="5318"/>
    <cellStyle name="Normal 2 3 3 2 15 9" xfId="5319"/>
    <cellStyle name="Normal 2 3 3 2 16" xfId="5320"/>
    <cellStyle name="Normal 2 3 3 2 16 2" xfId="5321"/>
    <cellStyle name="Normal 2 3 3 2 16 3" xfId="5322"/>
    <cellStyle name="Normal 2 3 3 2 16 4" xfId="5323"/>
    <cellStyle name="Normal 2 3 3 2 16 5" xfId="5324"/>
    <cellStyle name="Normal 2 3 3 2 16 6" xfId="5325"/>
    <cellStyle name="Normal 2 3 3 2 16 7" xfId="5326"/>
    <cellStyle name="Normal 2 3 3 2 16 8" xfId="5327"/>
    <cellStyle name="Normal 2 3 3 2 17" xfId="5328"/>
    <cellStyle name="Normal 2 3 3 2 18" xfId="5329"/>
    <cellStyle name="Normal 2 3 3 2 19" xfId="5330"/>
    <cellStyle name="Normal 2 3 3 2 2" xfId="5331"/>
    <cellStyle name="Normal 2 3 3 2 2 10" xfId="5332"/>
    <cellStyle name="Normal 2 3 3 2 2 10 2" xfId="5333"/>
    <cellStyle name="Normal 2 3 3 2 2 10 2 2" xfId="5334"/>
    <cellStyle name="Normal 2 3 3 2 2 10 2 2 2" xfId="5335"/>
    <cellStyle name="Normal 2 3 3 2 2 10 2 2 3" xfId="5336"/>
    <cellStyle name="Normal 2 3 3 2 2 10 2 2 4" xfId="5337"/>
    <cellStyle name="Normal 2 3 3 2 2 10 2 2 5" xfId="5338"/>
    <cellStyle name="Normal 2 3 3 2 2 10 2 2 6" xfId="5339"/>
    <cellStyle name="Normal 2 3 3 2 2 10 2 2 7" xfId="5340"/>
    <cellStyle name="Normal 2 3 3 2 2 10 2 2 8" xfId="5341"/>
    <cellStyle name="Normal 2 3 3 2 2 10 2 3" xfId="5342"/>
    <cellStyle name="Normal 2 3 3 2 2 10 2 4" xfId="5343"/>
    <cellStyle name="Normal 2 3 3 2 2 10 2 5" xfId="5344"/>
    <cellStyle name="Normal 2 3 3 2 2 10 2 6" xfId="5345"/>
    <cellStyle name="Normal 2 3 3 2 2 10 2 7" xfId="5346"/>
    <cellStyle name="Normal 2 3 3 2 2 10 2 8" xfId="5347"/>
    <cellStyle name="Normal 2 3 3 2 2 10 3" xfId="5348"/>
    <cellStyle name="Normal 2 3 3 2 2 10 4" xfId="5349"/>
    <cellStyle name="Normal 2 3 3 2 2 10 5" xfId="5350"/>
    <cellStyle name="Normal 2 3 3 2 2 10 6" xfId="5351"/>
    <cellStyle name="Normal 2 3 3 2 2 10 7" xfId="5352"/>
    <cellStyle name="Normal 2 3 3 2 2 10 8" xfId="5353"/>
    <cellStyle name="Normal 2 3 3 2 2 10 9" xfId="5354"/>
    <cellStyle name="Normal 2 3 3 2 2 11" xfId="5355"/>
    <cellStyle name="Normal 2 3 3 2 2 11 2" xfId="5356"/>
    <cellStyle name="Normal 2 3 3 2 2 11 3" xfId="5357"/>
    <cellStyle name="Normal 2 3 3 2 2 11 4" xfId="5358"/>
    <cellStyle name="Normal 2 3 3 2 2 11 5" xfId="5359"/>
    <cellStyle name="Normal 2 3 3 2 2 11 6" xfId="5360"/>
    <cellStyle name="Normal 2 3 3 2 2 11 7" xfId="5361"/>
    <cellStyle name="Normal 2 3 3 2 2 11 8" xfId="5362"/>
    <cellStyle name="Normal 2 3 3 2 2 12" xfId="5363"/>
    <cellStyle name="Normal 2 3 3 2 2 13" xfId="5364"/>
    <cellStyle name="Normal 2 3 3 2 2 14" xfId="5365"/>
    <cellStyle name="Normal 2 3 3 2 2 15" xfId="5366"/>
    <cellStyle name="Normal 2 3 3 2 2 16" xfId="5367"/>
    <cellStyle name="Normal 2 3 3 2 2 17" xfId="5368"/>
    <cellStyle name="Normal 2 3 3 2 2 2" xfId="5369"/>
    <cellStyle name="Normal 2 3 3 2 2 2 10" xfId="5370"/>
    <cellStyle name="Normal 2 3 3 2 2 2 10 2" xfId="5371"/>
    <cellStyle name="Normal 2 3 3 2 2 2 10 2 2" xfId="5372"/>
    <cellStyle name="Normal 2 3 3 2 2 2 10 2 2 2" xfId="5373"/>
    <cellStyle name="Normal 2 3 3 2 2 2 10 2 2 3" xfId="5374"/>
    <cellStyle name="Normal 2 3 3 2 2 2 10 2 2 4" xfId="5375"/>
    <cellStyle name="Normal 2 3 3 2 2 2 10 2 2 5" xfId="5376"/>
    <cellStyle name="Normal 2 3 3 2 2 2 10 2 2 6" xfId="5377"/>
    <cellStyle name="Normal 2 3 3 2 2 2 10 2 2 7" xfId="5378"/>
    <cellStyle name="Normal 2 3 3 2 2 2 10 2 2 8" xfId="5379"/>
    <cellStyle name="Normal 2 3 3 2 2 2 10 2 3" xfId="5380"/>
    <cellStyle name="Normal 2 3 3 2 2 2 10 2 4" xfId="5381"/>
    <cellStyle name="Normal 2 3 3 2 2 2 10 2 5" xfId="5382"/>
    <cellStyle name="Normal 2 3 3 2 2 2 10 2 6" xfId="5383"/>
    <cellStyle name="Normal 2 3 3 2 2 2 10 2 7" xfId="5384"/>
    <cellStyle name="Normal 2 3 3 2 2 2 10 2 8" xfId="5385"/>
    <cellStyle name="Normal 2 3 3 2 2 2 10 3" xfId="5386"/>
    <cellStyle name="Normal 2 3 3 2 2 2 10 4" xfId="5387"/>
    <cellStyle name="Normal 2 3 3 2 2 2 10 5" xfId="5388"/>
    <cellStyle name="Normal 2 3 3 2 2 2 10 6" xfId="5389"/>
    <cellStyle name="Normal 2 3 3 2 2 2 10 7" xfId="5390"/>
    <cellStyle name="Normal 2 3 3 2 2 2 10 8" xfId="5391"/>
    <cellStyle name="Normal 2 3 3 2 2 2 10 9" xfId="5392"/>
    <cellStyle name="Normal 2 3 3 2 2 2 11" xfId="5393"/>
    <cellStyle name="Normal 2 3 3 2 2 2 11 2" xfId="5394"/>
    <cellStyle name="Normal 2 3 3 2 2 2 11 3" xfId="5395"/>
    <cellStyle name="Normal 2 3 3 2 2 2 11 4" xfId="5396"/>
    <cellStyle name="Normal 2 3 3 2 2 2 11 5" xfId="5397"/>
    <cellStyle name="Normal 2 3 3 2 2 2 11 6" xfId="5398"/>
    <cellStyle name="Normal 2 3 3 2 2 2 11 7" xfId="5399"/>
    <cellStyle name="Normal 2 3 3 2 2 2 11 8" xfId="5400"/>
    <cellStyle name="Normal 2 3 3 2 2 2 12" xfId="5401"/>
    <cellStyle name="Normal 2 3 3 2 2 2 13" xfId="5402"/>
    <cellStyle name="Normal 2 3 3 2 2 2 14" xfId="5403"/>
    <cellStyle name="Normal 2 3 3 2 2 2 15" xfId="5404"/>
    <cellStyle name="Normal 2 3 3 2 2 2 16" xfId="5405"/>
    <cellStyle name="Normal 2 3 3 2 2 2 17" xfId="5406"/>
    <cellStyle name="Normal 2 3 3 2 2 2 2" xfId="5407"/>
    <cellStyle name="Normal 2 3 3 2 2 2 2 10" xfId="5408"/>
    <cellStyle name="Normal 2 3 3 2 2 2 2 2" xfId="5409"/>
    <cellStyle name="Normal 2 3 3 2 2 2 2 2 2" xfId="5410"/>
    <cellStyle name="Normal 2 3 3 2 2 2 2 2 2 2" xfId="5411"/>
    <cellStyle name="Normal 2 3 3 2 2 2 2 2 2 2 2" xfId="5412"/>
    <cellStyle name="Normal 2 3 3 2 2 2 2 2 2 2 3" xfId="5413"/>
    <cellStyle name="Normal 2 3 3 2 2 2 2 2 2 2 4" xfId="5414"/>
    <cellStyle name="Normal 2 3 3 2 2 2 2 2 2 2 5" xfId="5415"/>
    <cellStyle name="Normal 2 3 3 2 2 2 2 2 2 2 6" xfId="5416"/>
    <cellStyle name="Normal 2 3 3 2 2 2 2 2 2 2 7" xfId="5417"/>
    <cellStyle name="Normal 2 3 3 2 2 2 2 2 2 2 8" xfId="5418"/>
    <cellStyle name="Normal 2 3 3 2 2 2 2 2 2 3" xfId="5419"/>
    <cellStyle name="Normal 2 3 3 2 2 2 2 2 2 4" xfId="5420"/>
    <cellStyle name="Normal 2 3 3 2 2 2 2 2 2 5" xfId="5421"/>
    <cellStyle name="Normal 2 3 3 2 2 2 2 2 2 6" xfId="5422"/>
    <cellStyle name="Normal 2 3 3 2 2 2 2 2 2 7" xfId="5423"/>
    <cellStyle name="Normal 2 3 3 2 2 2 2 2 2 8" xfId="5424"/>
    <cellStyle name="Normal 2 3 3 2 2 2 2 2 3" xfId="5425"/>
    <cellStyle name="Normal 2 3 3 2 2 2 2 2 4" xfId="5426"/>
    <cellStyle name="Normal 2 3 3 2 2 2 2 2 5" xfId="5427"/>
    <cellStyle name="Normal 2 3 3 2 2 2 2 2 6" xfId="5428"/>
    <cellStyle name="Normal 2 3 3 2 2 2 2 2 7" xfId="5429"/>
    <cellStyle name="Normal 2 3 3 2 2 2 2 2 8" xfId="5430"/>
    <cellStyle name="Normal 2 3 3 2 2 2 2 2 9" xfId="5431"/>
    <cellStyle name="Normal 2 3 3 2 2 2 2 3" xfId="5432"/>
    <cellStyle name="Normal 2 3 3 2 2 2 2 4" xfId="5433"/>
    <cellStyle name="Normal 2 3 3 2 2 2 2 4 2" xfId="5434"/>
    <cellStyle name="Normal 2 3 3 2 2 2 2 4 3" xfId="5435"/>
    <cellStyle name="Normal 2 3 3 2 2 2 2 4 4" xfId="5436"/>
    <cellStyle name="Normal 2 3 3 2 2 2 2 4 5" xfId="5437"/>
    <cellStyle name="Normal 2 3 3 2 2 2 2 4 6" xfId="5438"/>
    <cellStyle name="Normal 2 3 3 2 2 2 2 4 7" xfId="5439"/>
    <cellStyle name="Normal 2 3 3 2 2 2 2 4 8" xfId="5440"/>
    <cellStyle name="Normal 2 3 3 2 2 2 2 5" xfId="5441"/>
    <cellStyle name="Normal 2 3 3 2 2 2 2 6" xfId="5442"/>
    <cellStyle name="Normal 2 3 3 2 2 2 2 7" xfId="5443"/>
    <cellStyle name="Normal 2 3 3 2 2 2 2 8" xfId="5444"/>
    <cellStyle name="Normal 2 3 3 2 2 2 2 9" xfId="5445"/>
    <cellStyle name="Normal 2 3 3 2 2 2 3" xfId="5446"/>
    <cellStyle name="Normal 2 3 3 2 2 2 4" xfId="5447"/>
    <cellStyle name="Normal 2 3 3 2 2 2 5" xfId="5448"/>
    <cellStyle name="Normal 2 3 3 2 2 2 6" xfId="5449"/>
    <cellStyle name="Normal 2 3 3 2 2 2 7" xfId="5450"/>
    <cellStyle name="Normal 2 3 3 2 2 2 8" xfId="5451"/>
    <cellStyle name="Normal 2 3 3 2 2 2 9" xfId="5452"/>
    <cellStyle name="Normal 2 3 3 2 2 3" xfId="5453"/>
    <cellStyle name="Normal 2 3 3 2 2 3 10" xfId="5454"/>
    <cellStyle name="Normal 2 3 3 2 2 3 2" xfId="5455"/>
    <cellStyle name="Normal 2 3 3 2 2 3 2 2" xfId="5456"/>
    <cellStyle name="Normal 2 3 3 2 2 3 2 2 2" xfId="5457"/>
    <cellStyle name="Normal 2 3 3 2 2 3 2 2 2 2" xfId="5458"/>
    <cellStyle name="Normal 2 3 3 2 2 3 2 2 2 3" xfId="5459"/>
    <cellStyle name="Normal 2 3 3 2 2 3 2 2 2 4" xfId="5460"/>
    <cellStyle name="Normal 2 3 3 2 2 3 2 2 2 5" xfId="5461"/>
    <cellStyle name="Normal 2 3 3 2 2 3 2 2 2 6" xfId="5462"/>
    <cellStyle name="Normal 2 3 3 2 2 3 2 2 2 7" xfId="5463"/>
    <cellStyle name="Normal 2 3 3 2 2 3 2 2 2 8" xfId="5464"/>
    <cellStyle name="Normal 2 3 3 2 2 3 2 2 3" xfId="5465"/>
    <cellStyle name="Normal 2 3 3 2 2 3 2 2 4" xfId="5466"/>
    <cellStyle name="Normal 2 3 3 2 2 3 2 2 5" xfId="5467"/>
    <cellStyle name="Normal 2 3 3 2 2 3 2 2 6" xfId="5468"/>
    <cellStyle name="Normal 2 3 3 2 2 3 2 2 7" xfId="5469"/>
    <cellStyle name="Normal 2 3 3 2 2 3 2 2 8" xfId="5470"/>
    <cellStyle name="Normal 2 3 3 2 2 3 2 3" xfId="5471"/>
    <cellStyle name="Normal 2 3 3 2 2 3 2 4" xfId="5472"/>
    <cellStyle name="Normal 2 3 3 2 2 3 2 5" xfId="5473"/>
    <cellStyle name="Normal 2 3 3 2 2 3 2 6" xfId="5474"/>
    <cellStyle name="Normal 2 3 3 2 2 3 2 7" xfId="5475"/>
    <cellStyle name="Normal 2 3 3 2 2 3 2 8" xfId="5476"/>
    <cellStyle name="Normal 2 3 3 2 2 3 2 9" xfId="5477"/>
    <cellStyle name="Normal 2 3 3 2 2 3 3" xfId="5478"/>
    <cellStyle name="Normal 2 3 3 2 2 3 4" xfId="5479"/>
    <cellStyle name="Normal 2 3 3 2 2 3 4 2" xfId="5480"/>
    <cellStyle name="Normal 2 3 3 2 2 3 4 3" xfId="5481"/>
    <cellStyle name="Normal 2 3 3 2 2 3 4 4" xfId="5482"/>
    <cellStyle name="Normal 2 3 3 2 2 3 4 5" xfId="5483"/>
    <cellStyle name="Normal 2 3 3 2 2 3 4 6" xfId="5484"/>
    <cellStyle name="Normal 2 3 3 2 2 3 4 7" xfId="5485"/>
    <cellStyle name="Normal 2 3 3 2 2 3 4 8" xfId="5486"/>
    <cellStyle name="Normal 2 3 3 2 2 3 5" xfId="5487"/>
    <cellStyle name="Normal 2 3 3 2 2 3 6" xfId="5488"/>
    <cellStyle name="Normal 2 3 3 2 2 3 7" xfId="5489"/>
    <cellStyle name="Normal 2 3 3 2 2 3 8" xfId="5490"/>
    <cellStyle name="Normal 2 3 3 2 2 3 9" xfId="5491"/>
    <cellStyle name="Normal 2 3 3 2 2 4" xfId="5492"/>
    <cellStyle name="Normal 2 3 3 2 2 5" xfId="5493"/>
    <cellStyle name="Normal 2 3 3 2 2 6" xfId="5494"/>
    <cellStyle name="Normal 2 3 3 2 2 7" xfId="5495"/>
    <cellStyle name="Normal 2 3 3 2 2 8" xfId="5496"/>
    <cellStyle name="Normal 2 3 3 2 2 9" xfId="5497"/>
    <cellStyle name="Normal 2 3 3 2 20" xfId="5498"/>
    <cellStyle name="Normal 2 3 3 2 21" xfId="5499"/>
    <cellStyle name="Normal 2 3 3 2 22" xfId="5500"/>
    <cellStyle name="Normal 2 3 3 2 3" xfId="5501"/>
    <cellStyle name="Normal 2 3 3 2 4" xfId="5502"/>
    <cellStyle name="Normal 2 3 3 2 5" xfId="5503"/>
    <cellStyle name="Normal 2 3 3 2 6" xfId="5504"/>
    <cellStyle name="Normal 2 3 3 2 7" xfId="5505"/>
    <cellStyle name="Normal 2 3 3 2 7 10" xfId="5506"/>
    <cellStyle name="Normal 2 3 3 2 7 2" xfId="5507"/>
    <cellStyle name="Normal 2 3 3 2 7 2 2" xfId="5508"/>
    <cellStyle name="Normal 2 3 3 2 7 2 2 2" xfId="5509"/>
    <cellStyle name="Normal 2 3 3 2 7 2 2 2 2" xfId="5510"/>
    <cellStyle name="Normal 2 3 3 2 7 2 2 2 3" xfId="5511"/>
    <cellStyle name="Normal 2 3 3 2 7 2 2 2 4" xfId="5512"/>
    <cellStyle name="Normal 2 3 3 2 7 2 2 2 5" xfId="5513"/>
    <cellStyle name="Normal 2 3 3 2 7 2 2 2 6" xfId="5514"/>
    <cellStyle name="Normal 2 3 3 2 7 2 2 2 7" xfId="5515"/>
    <cellStyle name="Normal 2 3 3 2 7 2 2 2 8" xfId="5516"/>
    <cellStyle name="Normal 2 3 3 2 7 2 2 3" xfId="5517"/>
    <cellStyle name="Normal 2 3 3 2 7 2 2 4" xfId="5518"/>
    <cellStyle name="Normal 2 3 3 2 7 2 2 5" xfId="5519"/>
    <cellStyle name="Normal 2 3 3 2 7 2 2 6" xfId="5520"/>
    <cellStyle name="Normal 2 3 3 2 7 2 2 7" xfId="5521"/>
    <cellStyle name="Normal 2 3 3 2 7 2 2 8" xfId="5522"/>
    <cellStyle name="Normal 2 3 3 2 7 2 3" xfId="5523"/>
    <cellStyle name="Normal 2 3 3 2 7 2 4" xfId="5524"/>
    <cellStyle name="Normal 2 3 3 2 7 2 5" xfId="5525"/>
    <cellStyle name="Normal 2 3 3 2 7 2 6" xfId="5526"/>
    <cellStyle name="Normal 2 3 3 2 7 2 7" xfId="5527"/>
    <cellStyle name="Normal 2 3 3 2 7 2 8" xfId="5528"/>
    <cellStyle name="Normal 2 3 3 2 7 2 9" xfId="5529"/>
    <cellStyle name="Normal 2 3 3 2 7 3" xfId="5530"/>
    <cellStyle name="Normal 2 3 3 2 7 4" xfId="5531"/>
    <cellStyle name="Normal 2 3 3 2 7 4 2" xfId="5532"/>
    <cellStyle name="Normal 2 3 3 2 7 4 3" xfId="5533"/>
    <cellStyle name="Normal 2 3 3 2 7 4 4" xfId="5534"/>
    <cellStyle name="Normal 2 3 3 2 7 4 5" xfId="5535"/>
    <cellStyle name="Normal 2 3 3 2 7 4 6" xfId="5536"/>
    <cellStyle name="Normal 2 3 3 2 7 4 7" xfId="5537"/>
    <cellStyle name="Normal 2 3 3 2 7 4 8" xfId="5538"/>
    <cellStyle name="Normal 2 3 3 2 7 5" xfId="5539"/>
    <cellStyle name="Normal 2 3 3 2 7 6" xfId="5540"/>
    <cellStyle name="Normal 2 3 3 2 7 7" xfId="5541"/>
    <cellStyle name="Normal 2 3 3 2 7 8" xfId="5542"/>
    <cellStyle name="Normal 2 3 3 2 7 9" xfId="5543"/>
    <cellStyle name="Normal 2 3 3 2 8" xfId="5544"/>
    <cellStyle name="Normal 2 3 3 2 9" xfId="5545"/>
    <cellStyle name="Normal 2 3 3 20" xfId="5546"/>
    <cellStyle name="Normal 2 3 3 21" xfId="5547"/>
    <cellStyle name="Normal 2 3 3 22" xfId="5548"/>
    <cellStyle name="Normal 2 3 3 3" xfId="5549"/>
    <cellStyle name="Normal 2 3 3 3 10" xfId="5550"/>
    <cellStyle name="Normal 2 3 3 3 10 2" xfId="5551"/>
    <cellStyle name="Normal 2 3 3 3 10 2 2" xfId="5552"/>
    <cellStyle name="Normal 2 3 3 3 10 2 2 2" xfId="5553"/>
    <cellStyle name="Normal 2 3 3 3 10 2 2 3" xfId="5554"/>
    <cellStyle name="Normal 2 3 3 3 10 2 2 4" xfId="5555"/>
    <cellStyle name="Normal 2 3 3 3 10 2 2 5" xfId="5556"/>
    <cellStyle name="Normal 2 3 3 3 10 2 2 6" xfId="5557"/>
    <cellStyle name="Normal 2 3 3 3 10 2 2 7" xfId="5558"/>
    <cellStyle name="Normal 2 3 3 3 10 2 2 8" xfId="5559"/>
    <cellStyle name="Normal 2 3 3 3 10 2 3" xfId="5560"/>
    <cellStyle name="Normal 2 3 3 3 10 2 4" xfId="5561"/>
    <cellStyle name="Normal 2 3 3 3 10 2 5" xfId="5562"/>
    <cellStyle name="Normal 2 3 3 3 10 2 6" xfId="5563"/>
    <cellStyle name="Normal 2 3 3 3 10 2 7" xfId="5564"/>
    <cellStyle name="Normal 2 3 3 3 10 2 8" xfId="5565"/>
    <cellStyle name="Normal 2 3 3 3 10 3" xfId="5566"/>
    <cellStyle name="Normal 2 3 3 3 10 4" xfId="5567"/>
    <cellStyle name="Normal 2 3 3 3 10 5" xfId="5568"/>
    <cellStyle name="Normal 2 3 3 3 10 6" xfId="5569"/>
    <cellStyle name="Normal 2 3 3 3 10 7" xfId="5570"/>
    <cellStyle name="Normal 2 3 3 3 10 8" xfId="5571"/>
    <cellStyle name="Normal 2 3 3 3 10 9" xfId="5572"/>
    <cellStyle name="Normal 2 3 3 3 11" xfId="5573"/>
    <cellStyle name="Normal 2 3 3 3 11 2" xfId="5574"/>
    <cellStyle name="Normal 2 3 3 3 11 3" xfId="5575"/>
    <cellStyle name="Normal 2 3 3 3 11 4" xfId="5576"/>
    <cellStyle name="Normal 2 3 3 3 11 5" xfId="5577"/>
    <cellStyle name="Normal 2 3 3 3 11 6" xfId="5578"/>
    <cellStyle name="Normal 2 3 3 3 11 7" xfId="5579"/>
    <cellStyle name="Normal 2 3 3 3 11 8" xfId="5580"/>
    <cellStyle name="Normal 2 3 3 3 12" xfId="5581"/>
    <cellStyle name="Normal 2 3 3 3 13" xfId="5582"/>
    <cellStyle name="Normal 2 3 3 3 14" xfId="5583"/>
    <cellStyle name="Normal 2 3 3 3 15" xfId="5584"/>
    <cellStyle name="Normal 2 3 3 3 16" xfId="5585"/>
    <cellStyle name="Normal 2 3 3 3 17" xfId="5586"/>
    <cellStyle name="Normal 2 3 3 3 2" xfId="5587"/>
    <cellStyle name="Normal 2 3 3 3 2 10" xfId="5588"/>
    <cellStyle name="Normal 2 3 3 3 2 10 2" xfId="5589"/>
    <cellStyle name="Normal 2 3 3 3 2 10 2 2" xfId="5590"/>
    <cellStyle name="Normal 2 3 3 3 2 10 2 2 2" xfId="5591"/>
    <cellStyle name="Normal 2 3 3 3 2 10 2 2 3" xfId="5592"/>
    <cellStyle name="Normal 2 3 3 3 2 10 2 2 4" xfId="5593"/>
    <cellStyle name="Normal 2 3 3 3 2 10 2 2 5" xfId="5594"/>
    <cellStyle name="Normal 2 3 3 3 2 10 2 2 6" xfId="5595"/>
    <cellStyle name="Normal 2 3 3 3 2 10 2 2 7" xfId="5596"/>
    <cellStyle name="Normal 2 3 3 3 2 10 2 2 8" xfId="5597"/>
    <cellStyle name="Normal 2 3 3 3 2 10 2 3" xfId="5598"/>
    <cellStyle name="Normal 2 3 3 3 2 10 2 4" xfId="5599"/>
    <cellStyle name="Normal 2 3 3 3 2 10 2 5" xfId="5600"/>
    <cellStyle name="Normal 2 3 3 3 2 10 2 6" xfId="5601"/>
    <cellStyle name="Normal 2 3 3 3 2 10 2 7" xfId="5602"/>
    <cellStyle name="Normal 2 3 3 3 2 10 2 8" xfId="5603"/>
    <cellStyle name="Normal 2 3 3 3 2 10 3" xfId="5604"/>
    <cellStyle name="Normal 2 3 3 3 2 10 4" xfId="5605"/>
    <cellStyle name="Normal 2 3 3 3 2 10 5" xfId="5606"/>
    <cellStyle name="Normal 2 3 3 3 2 10 6" xfId="5607"/>
    <cellStyle name="Normal 2 3 3 3 2 10 7" xfId="5608"/>
    <cellStyle name="Normal 2 3 3 3 2 10 8" xfId="5609"/>
    <cellStyle name="Normal 2 3 3 3 2 10 9" xfId="5610"/>
    <cellStyle name="Normal 2 3 3 3 2 11" xfId="5611"/>
    <cellStyle name="Normal 2 3 3 3 2 11 2" xfId="5612"/>
    <cellStyle name="Normal 2 3 3 3 2 11 3" xfId="5613"/>
    <cellStyle name="Normal 2 3 3 3 2 11 4" xfId="5614"/>
    <cellStyle name="Normal 2 3 3 3 2 11 5" xfId="5615"/>
    <cellStyle name="Normal 2 3 3 3 2 11 6" xfId="5616"/>
    <cellStyle name="Normal 2 3 3 3 2 11 7" xfId="5617"/>
    <cellStyle name="Normal 2 3 3 3 2 11 8" xfId="5618"/>
    <cellStyle name="Normal 2 3 3 3 2 12" xfId="5619"/>
    <cellStyle name="Normal 2 3 3 3 2 13" xfId="5620"/>
    <cellStyle name="Normal 2 3 3 3 2 14" xfId="5621"/>
    <cellStyle name="Normal 2 3 3 3 2 15" xfId="5622"/>
    <cellStyle name="Normal 2 3 3 3 2 16" xfId="5623"/>
    <cellStyle name="Normal 2 3 3 3 2 17" xfId="5624"/>
    <cellStyle name="Normal 2 3 3 3 2 2" xfId="5625"/>
    <cellStyle name="Normal 2 3 3 3 2 2 10" xfId="5626"/>
    <cellStyle name="Normal 2 3 3 3 2 2 2" xfId="5627"/>
    <cellStyle name="Normal 2 3 3 3 2 2 2 2" xfId="5628"/>
    <cellStyle name="Normal 2 3 3 3 2 2 2 2 2" xfId="5629"/>
    <cellStyle name="Normal 2 3 3 3 2 2 2 2 2 2" xfId="5630"/>
    <cellStyle name="Normal 2 3 3 3 2 2 2 2 2 3" xfId="5631"/>
    <cellStyle name="Normal 2 3 3 3 2 2 2 2 2 4" xfId="5632"/>
    <cellStyle name="Normal 2 3 3 3 2 2 2 2 2 5" xfId="5633"/>
    <cellStyle name="Normal 2 3 3 3 2 2 2 2 2 6" xfId="5634"/>
    <cellStyle name="Normal 2 3 3 3 2 2 2 2 2 7" xfId="5635"/>
    <cellStyle name="Normal 2 3 3 3 2 2 2 2 2 8" xfId="5636"/>
    <cellStyle name="Normal 2 3 3 3 2 2 2 2 3" xfId="5637"/>
    <cellStyle name="Normal 2 3 3 3 2 2 2 2 4" xfId="5638"/>
    <cellStyle name="Normal 2 3 3 3 2 2 2 2 5" xfId="5639"/>
    <cellStyle name="Normal 2 3 3 3 2 2 2 2 6" xfId="5640"/>
    <cellStyle name="Normal 2 3 3 3 2 2 2 2 7" xfId="5641"/>
    <cellStyle name="Normal 2 3 3 3 2 2 2 2 8" xfId="5642"/>
    <cellStyle name="Normal 2 3 3 3 2 2 2 3" xfId="5643"/>
    <cellStyle name="Normal 2 3 3 3 2 2 2 4" xfId="5644"/>
    <cellStyle name="Normal 2 3 3 3 2 2 2 5" xfId="5645"/>
    <cellStyle name="Normal 2 3 3 3 2 2 2 6" xfId="5646"/>
    <cellStyle name="Normal 2 3 3 3 2 2 2 7" xfId="5647"/>
    <cellStyle name="Normal 2 3 3 3 2 2 2 8" xfId="5648"/>
    <cellStyle name="Normal 2 3 3 3 2 2 2 9" xfId="5649"/>
    <cellStyle name="Normal 2 3 3 3 2 2 3" xfId="5650"/>
    <cellStyle name="Normal 2 3 3 3 2 2 4" xfId="5651"/>
    <cellStyle name="Normal 2 3 3 3 2 2 4 2" xfId="5652"/>
    <cellStyle name="Normal 2 3 3 3 2 2 4 3" xfId="5653"/>
    <cellStyle name="Normal 2 3 3 3 2 2 4 4" xfId="5654"/>
    <cellStyle name="Normal 2 3 3 3 2 2 4 5" xfId="5655"/>
    <cellStyle name="Normal 2 3 3 3 2 2 4 6" xfId="5656"/>
    <cellStyle name="Normal 2 3 3 3 2 2 4 7" xfId="5657"/>
    <cellStyle name="Normal 2 3 3 3 2 2 4 8" xfId="5658"/>
    <cellStyle name="Normal 2 3 3 3 2 2 5" xfId="5659"/>
    <cellStyle name="Normal 2 3 3 3 2 2 6" xfId="5660"/>
    <cellStyle name="Normal 2 3 3 3 2 2 7" xfId="5661"/>
    <cellStyle name="Normal 2 3 3 3 2 2 8" xfId="5662"/>
    <cellStyle name="Normal 2 3 3 3 2 2 9" xfId="5663"/>
    <cellStyle name="Normal 2 3 3 3 2 3" xfId="5664"/>
    <cellStyle name="Normal 2 3 3 3 2 4" xfId="5665"/>
    <cellStyle name="Normal 2 3 3 3 2 5" xfId="5666"/>
    <cellStyle name="Normal 2 3 3 3 2 6" xfId="5667"/>
    <cellStyle name="Normal 2 3 3 3 2 7" xfId="5668"/>
    <cellStyle name="Normal 2 3 3 3 2 8" xfId="5669"/>
    <cellStyle name="Normal 2 3 3 3 2 9" xfId="5670"/>
    <cellStyle name="Normal 2 3 3 3 3" xfId="5671"/>
    <cellStyle name="Normal 2 3 3 3 3 10" xfId="5672"/>
    <cellStyle name="Normal 2 3 3 3 3 2" xfId="5673"/>
    <cellStyle name="Normal 2 3 3 3 3 2 2" xfId="5674"/>
    <cellStyle name="Normal 2 3 3 3 3 2 2 2" xfId="5675"/>
    <cellStyle name="Normal 2 3 3 3 3 2 2 2 2" xfId="5676"/>
    <cellStyle name="Normal 2 3 3 3 3 2 2 2 3" xfId="5677"/>
    <cellStyle name="Normal 2 3 3 3 3 2 2 2 4" xfId="5678"/>
    <cellStyle name="Normal 2 3 3 3 3 2 2 2 5" xfId="5679"/>
    <cellStyle name="Normal 2 3 3 3 3 2 2 2 6" xfId="5680"/>
    <cellStyle name="Normal 2 3 3 3 3 2 2 2 7" xfId="5681"/>
    <cellStyle name="Normal 2 3 3 3 3 2 2 2 8" xfId="5682"/>
    <cellStyle name="Normal 2 3 3 3 3 2 2 3" xfId="5683"/>
    <cellStyle name="Normal 2 3 3 3 3 2 2 4" xfId="5684"/>
    <cellStyle name="Normal 2 3 3 3 3 2 2 5" xfId="5685"/>
    <cellStyle name="Normal 2 3 3 3 3 2 2 6" xfId="5686"/>
    <cellStyle name="Normal 2 3 3 3 3 2 2 7" xfId="5687"/>
    <cellStyle name="Normal 2 3 3 3 3 2 2 8" xfId="5688"/>
    <cellStyle name="Normal 2 3 3 3 3 2 3" xfId="5689"/>
    <cellStyle name="Normal 2 3 3 3 3 2 4" xfId="5690"/>
    <cellStyle name="Normal 2 3 3 3 3 2 5" xfId="5691"/>
    <cellStyle name="Normal 2 3 3 3 3 2 6" xfId="5692"/>
    <cellStyle name="Normal 2 3 3 3 3 2 7" xfId="5693"/>
    <cellStyle name="Normal 2 3 3 3 3 2 8" xfId="5694"/>
    <cellStyle name="Normal 2 3 3 3 3 2 9" xfId="5695"/>
    <cellStyle name="Normal 2 3 3 3 3 3" xfId="5696"/>
    <cellStyle name="Normal 2 3 3 3 3 4" xfId="5697"/>
    <cellStyle name="Normal 2 3 3 3 3 4 2" xfId="5698"/>
    <cellStyle name="Normal 2 3 3 3 3 4 3" xfId="5699"/>
    <cellStyle name="Normal 2 3 3 3 3 4 4" xfId="5700"/>
    <cellStyle name="Normal 2 3 3 3 3 4 5" xfId="5701"/>
    <cellStyle name="Normal 2 3 3 3 3 4 6" xfId="5702"/>
    <cellStyle name="Normal 2 3 3 3 3 4 7" xfId="5703"/>
    <cellStyle name="Normal 2 3 3 3 3 4 8" xfId="5704"/>
    <cellStyle name="Normal 2 3 3 3 3 5" xfId="5705"/>
    <cellStyle name="Normal 2 3 3 3 3 6" xfId="5706"/>
    <cellStyle name="Normal 2 3 3 3 3 7" xfId="5707"/>
    <cellStyle name="Normal 2 3 3 3 3 8" xfId="5708"/>
    <cellStyle name="Normal 2 3 3 3 3 9" xfId="5709"/>
    <cellStyle name="Normal 2 3 3 3 4" xfId="5710"/>
    <cellStyle name="Normal 2 3 3 3 5" xfId="5711"/>
    <cellStyle name="Normal 2 3 3 3 6" xfId="5712"/>
    <cellStyle name="Normal 2 3 3 3 7" xfId="5713"/>
    <cellStyle name="Normal 2 3 3 3 8" xfId="5714"/>
    <cellStyle name="Normal 2 3 3 3 9" xfId="5715"/>
    <cellStyle name="Normal 2 3 3 4" xfId="5716"/>
    <cellStyle name="Normal 2 3 3 5" xfId="5717"/>
    <cellStyle name="Normal 2 3 3 6" xfId="5718"/>
    <cellStyle name="Normal 2 3 3 7" xfId="5719"/>
    <cellStyle name="Normal 2 3 3 7 10" xfId="5720"/>
    <cellStyle name="Normal 2 3 3 7 2" xfId="5721"/>
    <cellStyle name="Normal 2 3 3 7 2 2" xfId="5722"/>
    <cellStyle name="Normal 2 3 3 7 2 2 2" xfId="5723"/>
    <cellStyle name="Normal 2 3 3 7 2 2 2 2" xfId="5724"/>
    <cellStyle name="Normal 2 3 3 7 2 2 2 3" xfId="5725"/>
    <cellStyle name="Normal 2 3 3 7 2 2 2 4" xfId="5726"/>
    <cellStyle name="Normal 2 3 3 7 2 2 2 5" xfId="5727"/>
    <cellStyle name="Normal 2 3 3 7 2 2 2 6" xfId="5728"/>
    <cellStyle name="Normal 2 3 3 7 2 2 2 7" xfId="5729"/>
    <cellStyle name="Normal 2 3 3 7 2 2 2 8" xfId="5730"/>
    <cellStyle name="Normal 2 3 3 7 2 2 3" xfId="5731"/>
    <cellStyle name="Normal 2 3 3 7 2 2 4" xfId="5732"/>
    <cellStyle name="Normal 2 3 3 7 2 2 5" xfId="5733"/>
    <cellStyle name="Normal 2 3 3 7 2 2 6" xfId="5734"/>
    <cellStyle name="Normal 2 3 3 7 2 2 7" xfId="5735"/>
    <cellStyle name="Normal 2 3 3 7 2 2 8" xfId="5736"/>
    <cellStyle name="Normal 2 3 3 7 2 3" xfId="5737"/>
    <cellStyle name="Normal 2 3 3 7 2 4" xfId="5738"/>
    <cellStyle name="Normal 2 3 3 7 2 5" xfId="5739"/>
    <cellStyle name="Normal 2 3 3 7 2 6" xfId="5740"/>
    <cellStyle name="Normal 2 3 3 7 2 7" xfId="5741"/>
    <cellStyle name="Normal 2 3 3 7 2 8" xfId="5742"/>
    <cellStyle name="Normal 2 3 3 7 2 9" xfId="5743"/>
    <cellStyle name="Normal 2 3 3 7 3" xfId="5744"/>
    <cellStyle name="Normal 2 3 3 7 4" xfId="5745"/>
    <cellStyle name="Normal 2 3 3 7 4 2" xfId="5746"/>
    <cellStyle name="Normal 2 3 3 7 4 3" xfId="5747"/>
    <cellStyle name="Normal 2 3 3 7 4 4" xfId="5748"/>
    <cellStyle name="Normal 2 3 3 7 4 5" xfId="5749"/>
    <cellStyle name="Normal 2 3 3 7 4 6" xfId="5750"/>
    <cellStyle name="Normal 2 3 3 7 4 7" xfId="5751"/>
    <cellStyle name="Normal 2 3 3 7 4 8" xfId="5752"/>
    <cellStyle name="Normal 2 3 3 7 5" xfId="5753"/>
    <cellStyle name="Normal 2 3 3 7 6" xfId="5754"/>
    <cellStyle name="Normal 2 3 3 7 7" xfId="5755"/>
    <cellStyle name="Normal 2 3 3 7 8" xfId="5756"/>
    <cellStyle name="Normal 2 3 3 7 9" xfId="5757"/>
    <cellStyle name="Normal 2 3 3 8" xfId="5758"/>
    <cellStyle name="Normal 2 3 3 9" xfId="5759"/>
    <cellStyle name="Normal 2 3 30" xfId="5760"/>
    <cellStyle name="Normal 2 3 31" xfId="5761"/>
    <cellStyle name="Normal 2 3 32" xfId="5762"/>
    <cellStyle name="Normal 2 3 33" xfId="5763"/>
    <cellStyle name="Normal 2 3 34" xfId="5764"/>
    <cellStyle name="Normal 2 3 35" xfId="5765"/>
    <cellStyle name="Normal 2 3 36" xfId="5766"/>
    <cellStyle name="Normal 2 3 36 2" xfId="5767"/>
    <cellStyle name="Normal 2 3 36 2 2" xfId="5768"/>
    <cellStyle name="Normal 2 3 36 2 2 2" xfId="5769"/>
    <cellStyle name="Normal 2 3 36 2 2 3" xfId="5770"/>
    <cellStyle name="Normal 2 3 36 2 2 4" xfId="5771"/>
    <cellStyle name="Normal 2 3 36 2 2 5" xfId="5772"/>
    <cellStyle name="Normal 2 3 36 2 2 6" xfId="5773"/>
    <cellStyle name="Normal 2 3 36 2 2 7" xfId="5774"/>
    <cellStyle name="Normal 2 3 36 2 2 8" xfId="5775"/>
    <cellStyle name="Normal 2 3 36 2 3" xfId="5776"/>
    <cellStyle name="Normal 2 3 36 2 4" xfId="5777"/>
    <cellStyle name="Normal 2 3 36 2 5" xfId="5778"/>
    <cellStyle name="Normal 2 3 36 2 6" xfId="5779"/>
    <cellStyle name="Normal 2 3 36 2 7" xfId="5780"/>
    <cellStyle name="Normal 2 3 36 2 8" xfId="5781"/>
    <cellStyle name="Normal 2 3 36 3" xfId="5782"/>
    <cellStyle name="Normal 2 3 36 4" xfId="5783"/>
    <cellStyle name="Normal 2 3 36 5" xfId="5784"/>
    <cellStyle name="Normal 2 3 36 6" xfId="5785"/>
    <cellStyle name="Normal 2 3 36 7" xfId="5786"/>
    <cellStyle name="Normal 2 3 36 8" xfId="5787"/>
    <cellStyle name="Normal 2 3 36 9" xfId="5788"/>
    <cellStyle name="Normal 2 3 37" xfId="5789"/>
    <cellStyle name="Normal 2 3 37 2" xfId="5790"/>
    <cellStyle name="Normal 2 3 37 3" xfId="5791"/>
    <cellStyle name="Normal 2 3 37 4" xfId="5792"/>
    <cellStyle name="Normal 2 3 37 5" xfId="5793"/>
    <cellStyle name="Normal 2 3 37 6" xfId="5794"/>
    <cellStyle name="Normal 2 3 37 7" xfId="5795"/>
    <cellStyle name="Normal 2 3 37 8" xfId="5796"/>
    <cellStyle name="Normal 2 3 38" xfId="5797"/>
    <cellStyle name="Normal 2 3 39" xfId="5798"/>
    <cellStyle name="Normal 2 3 4" xfId="5799"/>
    <cellStyle name="Normal 2 3 40" xfId="5800"/>
    <cellStyle name="Normal 2 3 41" xfId="5801"/>
    <cellStyle name="Normal 2 3 42" xfId="5802"/>
    <cellStyle name="Normal 2 3 43" xfId="5803"/>
    <cellStyle name="Normal 2 3 5" xfId="5804"/>
    <cellStyle name="Normal 2 3 6" xfId="5805"/>
    <cellStyle name="Normal 2 3 7" xfId="5806"/>
    <cellStyle name="Normal 2 3 8" xfId="5807"/>
    <cellStyle name="Normal 2 3 9" xfId="5808"/>
    <cellStyle name="Normal 2 30" xfId="5809"/>
    <cellStyle name="Normal 2 31" xfId="5810"/>
    <cellStyle name="Normal 2 32" xfId="5811"/>
    <cellStyle name="Normal 2 33" xfId="5812"/>
    <cellStyle name="Normal 2 33 10" xfId="5813"/>
    <cellStyle name="Normal 2 33 10 2" xfId="5814"/>
    <cellStyle name="Normal 2 33 10 2 2" xfId="5815"/>
    <cellStyle name="Normal 2 33 10 2 2 2" xfId="5816"/>
    <cellStyle name="Normal 2 33 10 2 2 3" xfId="5817"/>
    <cellStyle name="Normal 2 33 10 2 2 4" xfId="5818"/>
    <cellStyle name="Normal 2 33 10 2 2 5" xfId="5819"/>
    <cellStyle name="Normal 2 33 10 2 2 6" xfId="5820"/>
    <cellStyle name="Normal 2 33 10 2 2 7" xfId="5821"/>
    <cellStyle name="Normal 2 33 10 2 2 8" xfId="5822"/>
    <cellStyle name="Normal 2 33 10 2 3" xfId="5823"/>
    <cellStyle name="Normal 2 33 10 2 4" xfId="5824"/>
    <cellStyle name="Normal 2 33 10 2 5" xfId="5825"/>
    <cellStyle name="Normal 2 33 10 2 6" xfId="5826"/>
    <cellStyle name="Normal 2 33 10 2 7" xfId="5827"/>
    <cellStyle name="Normal 2 33 10 2 8" xfId="5828"/>
    <cellStyle name="Normal 2 33 10 3" xfId="5829"/>
    <cellStyle name="Normal 2 33 10 4" xfId="5830"/>
    <cellStyle name="Normal 2 33 10 5" xfId="5831"/>
    <cellStyle name="Normal 2 33 10 6" xfId="5832"/>
    <cellStyle name="Normal 2 33 10 7" xfId="5833"/>
    <cellStyle name="Normal 2 33 10 8" xfId="5834"/>
    <cellStyle name="Normal 2 33 10 9" xfId="5835"/>
    <cellStyle name="Normal 2 33 11" xfId="5836"/>
    <cellStyle name="Normal 2 33 11 2" xfId="5837"/>
    <cellStyle name="Normal 2 33 11 3" xfId="5838"/>
    <cellStyle name="Normal 2 33 11 4" xfId="5839"/>
    <cellStyle name="Normal 2 33 11 5" xfId="5840"/>
    <cellStyle name="Normal 2 33 11 6" xfId="5841"/>
    <cellStyle name="Normal 2 33 11 7" xfId="5842"/>
    <cellStyle name="Normal 2 33 11 8" xfId="5843"/>
    <cellStyle name="Normal 2 33 12" xfId="5844"/>
    <cellStyle name="Normal 2 33 13" xfId="5845"/>
    <cellStyle name="Normal 2 33 14" xfId="5846"/>
    <cellStyle name="Normal 2 33 15" xfId="5847"/>
    <cellStyle name="Normal 2 33 16" xfId="5848"/>
    <cellStyle name="Normal 2 33 17" xfId="5849"/>
    <cellStyle name="Normal 2 33 2" xfId="5850"/>
    <cellStyle name="Normal 2 33 2 10" xfId="5851"/>
    <cellStyle name="Normal 2 33 2 10 2" xfId="5852"/>
    <cellStyle name="Normal 2 33 2 10 2 2" xfId="5853"/>
    <cellStyle name="Normal 2 33 2 10 2 2 2" xfId="5854"/>
    <cellStyle name="Normal 2 33 2 10 2 2 3" xfId="5855"/>
    <cellStyle name="Normal 2 33 2 10 2 2 4" xfId="5856"/>
    <cellStyle name="Normal 2 33 2 10 2 2 5" xfId="5857"/>
    <cellStyle name="Normal 2 33 2 10 2 2 6" xfId="5858"/>
    <cellStyle name="Normal 2 33 2 10 2 2 7" xfId="5859"/>
    <cellStyle name="Normal 2 33 2 10 2 2 8" xfId="5860"/>
    <cellStyle name="Normal 2 33 2 10 2 3" xfId="5861"/>
    <cellStyle name="Normal 2 33 2 10 2 4" xfId="5862"/>
    <cellStyle name="Normal 2 33 2 10 2 5" xfId="5863"/>
    <cellStyle name="Normal 2 33 2 10 2 6" xfId="5864"/>
    <cellStyle name="Normal 2 33 2 10 2 7" xfId="5865"/>
    <cellStyle name="Normal 2 33 2 10 2 8" xfId="5866"/>
    <cellStyle name="Normal 2 33 2 10 3" xfId="5867"/>
    <cellStyle name="Normal 2 33 2 10 4" xfId="5868"/>
    <cellStyle name="Normal 2 33 2 10 5" xfId="5869"/>
    <cellStyle name="Normal 2 33 2 10 6" xfId="5870"/>
    <cellStyle name="Normal 2 33 2 10 7" xfId="5871"/>
    <cellStyle name="Normal 2 33 2 10 8" xfId="5872"/>
    <cellStyle name="Normal 2 33 2 10 9" xfId="5873"/>
    <cellStyle name="Normal 2 33 2 11" xfId="5874"/>
    <cellStyle name="Normal 2 33 2 11 2" xfId="5875"/>
    <cellStyle name="Normal 2 33 2 11 3" xfId="5876"/>
    <cellStyle name="Normal 2 33 2 11 4" xfId="5877"/>
    <cellStyle name="Normal 2 33 2 11 5" xfId="5878"/>
    <cellStyle name="Normal 2 33 2 11 6" xfId="5879"/>
    <cellStyle name="Normal 2 33 2 11 7" xfId="5880"/>
    <cellStyle name="Normal 2 33 2 11 8" xfId="5881"/>
    <cellStyle name="Normal 2 33 2 12" xfId="5882"/>
    <cellStyle name="Normal 2 33 2 13" xfId="5883"/>
    <cellStyle name="Normal 2 33 2 14" xfId="5884"/>
    <cellStyle name="Normal 2 33 2 15" xfId="5885"/>
    <cellStyle name="Normal 2 33 2 16" xfId="5886"/>
    <cellStyle name="Normal 2 33 2 17" xfId="5887"/>
    <cellStyle name="Normal 2 33 2 2" xfId="5888"/>
    <cellStyle name="Normal 2 33 2 2 10" xfId="5889"/>
    <cellStyle name="Normal 2 33 2 2 2" xfId="5890"/>
    <cellStyle name="Normal 2 33 2 2 2 2" xfId="5891"/>
    <cellStyle name="Normal 2 33 2 2 2 2 2" xfId="5892"/>
    <cellStyle name="Normal 2 33 2 2 2 2 2 2" xfId="5893"/>
    <cellStyle name="Normal 2 33 2 2 2 2 2 3" xfId="5894"/>
    <cellStyle name="Normal 2 33 2 2 2 2 2 4" xfId="5895"/>
    <cellStyle name="Normal 2 33 2 2 2 2 2 5" xfId="5896"/>
    <cellStyle name="Normal 2 33 2 2 2 2 2 6" xfId="5897"/>
    <cellStyle name="Normal 2 33 2 2 2 2 2 7" xfId="5898"/>
    <cellStyle name="Normal 2 33 2 2 2 2 2 8" xfId="5899"/>
    <cellStyle name="Normal 2 33 2 2 2 2 3" xfId="5900"/>
    <cellStyle name="Normal 2 33 2 2 2 2 4" xfId="5901"/>
    <cellStyle name="Normal 2 33 2 2 2 2 5" xfId="5902"/>
    <cellStyle name="Normal 2 33 2 2 2 2 6" xfId="5903"/>
    <cellStyle name="Normal 2 33 2 2 2 2 7" xfId="5904"/>
    <cellStyle name="Normal 2 33 2 2 2 2 8" xfId="5905"/>
    <cellStyle name="Normal 2 33 2 2 2 3" xfId="5906"/>
    <cellStyle name="Normal 2 33 2 2 2 4" xfId="5907"/>
    <cellStyle name="Normal 2 33 2 2 2 5" xfId="5908"/>
    <cellStyle name="Normal 2 33 2 2 2 6" xfId="5909"/>
    <cellStyle name="Normal 2 33 2 2 2 7" xfId="5910"/>
    <cellStyle name="Normal 2 33 2 2 2 8" xfId="5911"/>
    <cellStyle name="Normal 2 33 2 2 2 9" xfId="5912"/>
    <cellStyle name="Normal 2 33 2 2 3" xfId="5913"/>
    <cellStyle name="Normal 2 33 2 2 4" xfId="5914"/>
    <cellStyle name="Normal 2 33 2 2 4 2" xfId="5915"/>
    <cellStyle name="Normal 2 33 2 2 4 3" xfId="5916"/>
    <cellStyle name="Normal 2 33 2 2 4 4" xfId="5917"/>
    <cellStyle name="Normal 2 33 2 2 4 5" xfId="5918"/>
    <cellStyle name="Normal 2 33 2 2 4 6" xfId="5919"/>
    <cellStyle name="Normal 2 33 2 2 4 7" xfId="5920"/>
    <cellStyle name="Normal 2 33 2 2 4 8" xfId="5921"/>
    <cellStyle name="Normal 2 33 2 2 5" xfId="5922"/>
    <cellStyle name="Normal 2 33 2 2 6" xfId="5923"/>
    <cellStyle name="Normal 2 33 2 2 7" xfId="5924"/>
    <cellStyle name="Normal 2 33 2 2 8" xfId="5925"/>
    <cellStyle name="Normal 2 33 2 2 9" xfId="5926"/>
    <cellStyle name="Normal 2 33 2 3" xfId="5927"/>
    <cellStyle name="Normal 2 33 2 4" xfId="5928"/>
    <cellStyle name="Normal 2 33 2 5" xfId="5929"/>
    <cellStyle name="Normal 2 33 2 6" xfId="5930"/>
    <cellStyle name="Normal 2 33 2 7" xfId="5931"/>
    <cellStyle name="Normal 2 33 2 8" xfId="5932"/>
    <cellStyle name="Normal 2 33 2 9" xfId="5933"/>
    <cellStyle name="Normal 2 33 3" xfId="5934"/>
    <cellStyle name="Normal 2 33 3 10" xfId="5935"/>
    <cellStyle name="Normal 2 33 3 2" xfId="5936"/>
    <cellStyle name="Normal 2 33 3 2 2" xfId="5937"/>
    <cellStyle name="Normal 2 33 3 2 2 2" xfId="5938"/>
    <cellStyle name="Normal 2 33 3 2 2 2 2" xfId="5939"/>
    <cellStyle name="Normal 2 33 3 2 2 2 3" xfId="5940"/>
    <cellStyle name="Normal 2 33 3 2 2 2 4" xfId="5941"/>
    <cellStyle name="Normal 2 33 3 2 2 2 5" xfId="5942"/>
    <cellStyle name="Normal 2 33 3 2 2 2 6" xfId="5943"/>
    <cellStyle name="Normal 2 33 3 2 2 2 7" xfId="5944"/>
    <cellStyle name="Normal 2 33 3 2 2 2 8" xfId="5945"/>
    <cellStyle name="Normal 2 33 3 2 2 3" xfId="5946"/>
    <cellStyle name="Normal 2 33 3 2 2 4" xfId="5947"/>
    <cellStyle name="Normal 2 33 3 2 2 5" xfId="5948"/>
    <cellStyle name="Normal 2 33 3 2 2 6" xfId="5949"/>
    <cellStyle name="Normal 2 33 3 2 2 7" xfId="5950"/>
    <cellStyle name="Normal 2 33 3 2 2 8" xfId="5951"/>
    <cellStyle name="Normal 2 33 3 2 3" xfId="5952"/>
    <cellStyle name="Normal 2 33 3 2 4" xfId="5953"/>
    <cellStyle name="Normal 2 33 3 2 5" xfId="5954"/>
    <cellStyle name="Normal 2 33 3 2 6" xfId="5955"/>
    <cellStyle name="Normal 2 33 3 2 7" xfId="5956"/>
    <cellStyle name="Normal 2 33 3 2 8" xfId="5957"/>
    <cellStyle name="Normal 2 33 3 2 9" xfId="5958"/>
    <cellStyle name="Normal 2 33 3 3" xfId="5959"/>
    <cellStyle name="Normal 2 33 3 4" xfId="5960"/>
    <cellStyle name="Normal 2 33 3 4 2" xfId="5961"/>
    <cellStyle name="Normal 2 33 3 4 3" xfId="5962"/>
    <cellStyle name="Normal 2 33 3 4 4" xfId="5963"/>
    <cellStyle name="Normal 2 33 3 4 5" xfId="5964"/>
    <cellStyle name="Normal 2 33 3 4 6" xfId="5965"/>
    <cellStyle name="Normal 2 33 3 4 7" xfId="5966"/>
    <cellStyle name="Normal 2 33 3 4 8" xfId="5967"/>
    <cellStyle name="Normal 2 33 3 5" xfId="5968"/>
    <cellStyle name="Normal 2 33 3 6" xfId="5969"/>
    <cellStyle name="Normal 2 33 3 7" xfId="5970"/>
    <cellStyle name="Normal 2 33 3 8" xfId="5971"/>
    <cellStyle name="Normal 2 33 3 9" xfId="5972"/>
    <cellStyle name="Normal 2 33 4" xfId="5973"/>
    <cellStyle name="Normal 2 33 5" xfId="5974"/>
    <cellStyle name="Normal 2 33 6" xfId="5975"/>
    <cellStyle name="Normal 2 33 7" xfId="5976"/>
    <cellStyle name="Normal 2 33 8" xfId="5977"/>
    <cellStyle name="Normal 2 33 9" xfId="5978"/>
    <cellStyle name="Normal 2 34" xfId="5979"/>
    <cellStyle name="Normal 2 35" xfId="5980"/>
    <cellStyle name="Normal 2 36" xfId="5981"/>
    <cellStyle name="Normal 2 37" xfId="5982"/>
    <cellStyle name="Normal 2 38" xfId="5983"/>
    <cellStyle name="Normal 2 38 10" xfId="5984"/>
    <cellStyle name="Normal 2 38 2" xfId="5985"/>
    <cellStyle name="Normal 2 38 2 2" xfId="5986"/>
    <cellStyle name="Normal 2 38 2 2 2" xfId="5987"/>
    <cellStyle name="Normal 2 38 2 2 2 2" xfId="5988"/>
    <cellStyle name="Normal 2 38 2 2 2 3" xfId="5989"/>
    <cellStyle name="Normal 2 38 2 2 2 4" xfId="5990"/>
    <cellStyle name="Normal 2 38 2 2 2 5" xfId="5991"/>
    <cellStyle name="Normal 2 38 2 2 2 6" xfId="5992"/>
    <cellStyle name="Normal 2 38 2 2 2 7" xfId="5993"/>
    <cellStyle name="Normal 2 38 2 2 2 8" xfId="5994"/>
    <cellStyle name="Normal 2 38 2 2 3" xfId="5995"/>
    <cellStyle name="Normal 2 38 2 2 4" xfId="5996"/>
    <cellStyle name="Normal 2 38 2 2 5" xfId="5997"/>
    <cellStyle name="Normal 2 38 2 2 6" xfId="5998"/>
    <cellStyle name="Normal 2 38 2 2 7" xfId="5999"/>
    <cellStyle name="Normal 2 38 2 2 8" xfId="6000"/>
    <cellStyle name="Normal 2 38 2 3" xfId="6001"/>
    <cellStyle name="Normal 2 38 2 4" xfId="6002"/>
    <cellStyle name="Normal 2 38 2 5" xfId="6003"/>
    <cellStyle name="Normal 2 38 2 6" xfId="6004"/>
    <cellStyle name="Normal 2 38 2 7" xfId="6005"/>
    <cellStyle name="Normal 2 38 2 8" xfId="6006"/>
    <cellStyle name="Normal 2 38 2 9" xfId="6007"/>
    <cellStyle name="Normal 2 38 3" xfId="6008"/>
    <cellStyle name="Normal 2 38 4" xfId="6009"/>
    <cellStyle name="Normal 2 38 4 2" xfId="6010"/>
    <cellStyle name="Normal 2 38 4 3" xfId="6011"/>
    <cellStyle name="Normal 2 38 4 4" xfId="6012"/>
    <cellStyle name="Normal 2 38 4 5" xfId="6013"/>
    <cellStyle name="Normal 2 38 4 6" xfId="6014"/>
    <cellStyle name="Normal 2 38 4 7" xfId="6015"/>
    <cellStyle name="Normal 2 38 4 8" xfId="6016"/>
    <cellStyle name="Normal 2 38 5" xfId="6017"/>
    <cellStyle name="Normal 2 38 6" xfId="6018"/>
    <cellStyle name="Normal 2 38 7" xfId="6019"/>
    <cellStyle name="Normal 2 38 8" xfId="6020"/>
    <cellStyle name="Normal 2 38 9" xfId="6021"/>
    <cellStyle name="Normal 2 39" xfId="6022"/>
    <cellStyle name="Normal 2 4" xfId="6023"/>
    <cellStyle name="Normal 2 4 2" xfId="13681"/>
    <cellStyle name="Normal 2 40" xfId="6024"/>
    <cellStyle name="Normal 2 41" xfId="6025"/>
    <cellStyle name="Normal 2 42" xfId="6026"/>
    <cellStyle name="Normal 2 43" xfId="6027"/>
    <cellStyle name="Normal 2 44" xfId="6028"/>
    <cellStyle name="Normal 2 45" xfId="6029"/>
    <cellStyle name="Normal 2 46" xfId="6030"/>
    <cellStyle name="Normal 2 46 2" xfId="6031"/>
    <cellStyle name="Normal 2 46 2 2" xfId="6032"/>
    <cellStyle name="Normal 2 46 2 2 2" xfId="6033"/>
    <cellStyle name="Normal 2 46 2 2 3" xfId="6034"/>
    <cellStyle name="Normal 2 46 2 2 4" xfId="6035"/>
    <cellStyle name="Normal 2 46 2 2 5" xfId="6036"/>
    <cellStyle name="Normal 2 46 2 2 6" xfId="6037"/>
    <cellStyle name="Normal 2 46 2 2 7" xfId="6038"/>
    <cellStyle name="Normal 2 46 2 2 8" xfId="6039"/>
    <cellStyle name="Normal 2 46 2 3" xfId="6040"/>
    <cellStyle name="Normal 2 46 2 4" xfId="6041"/>
    <cellStyle name="Normal 2 46 2 5" xfId="6042"/>
    <cellStyle name="Normal 2 46 2 6" xfId="6043"/>
    <cellStyle name="Normal 2 46 2 7" xfId="6044"/>
    <cellStyle name="Normal 2 46 2 8" xfId="6045"/>
    <cellStyle name="Normal 2 46 3" xfId="6046"/>
    <cellStyle name="Normal 2 46 4" xfId="6047"/>
    <cellStyle name="Normal 2 46 5" xfId="6048"/>
    <cellStyle name="Normal 2 46 6" xfId="6049"/>
    <cellStyle name="Normal 2 46 7" xfId="6050"/>
    <cellStyle name="Normal 2 46 8" xfId="6051"/>
    <cellStyle name="Normal 2 46 9" xfId="6052"/>
    <cellStyle name="Normal 2 47" xfId="6053"/>
    <cellStyle name="Normal 2 47 2" xfId="6054"/>
    <cellStyle name="Normal 2 47 3" xfId="6055"/>
    <cellStyle name="Normal 2 47 4" xfId="6056"/>
    <cellStyle name="Normal 2 47 5" xfId="6057"/>
    <cellStyle name="Normal 2 47 6" xfId="6058"/>
    <cellStyle name="Normal 2 47 7" xfId="6059"/>
    <cellStyle name="Normal 2 47 8" xfId="6060"/>
    <cellStyle name="Normal 2 48" xfId="6061"/>
    <cellStyle name="Normal 2 49" xfId="6062"/>
    <cellStyle name="Normal 2 5" xfId="6063"/>
    <cellStyle name="Normal 2 50" xfId="6064"/>
    <cellStyle name="Normal 2 51" xfId="6065"/>
    <cellStyle name="Normal 2 52" xfId="6066"/>
    <cellStyle name="Normal 2 53" xfId="6067"/>
    <cellStyle name="Normal 2 6" xfId="6068"/>
    <cellStyle name="Normal 2 7" xfId="6069"/>
    <cellStyle name="Normal 2 8" xfId="6070"/>
    <cellStyle name="Normal 2 9" xfId="6071"/>
    <cellStyle name="Normal 2_AccumulationEquation" xfId="6072"/>
    <cellStyle name="Normal 20" xfId="6073"/>
    <cellStyle name="Normal 20 10" xfId="6074"/>
    <cellStyle name="Normal 20 11" xfId="6075"/>
    <cellStyle name="Normal 20 12" xfId="6076"/>
    <cellStyle name="Normal 20 13" xfId="6077"/>
    <cellStyle name="Normal 20 14" xfId="6078"/>
    <cellStyle name="Normal 20 15" xfId="6079"/>
    <cellStyle name="Normal 20 16" xfId="6080"/>
    <cellStyle name="Normal 20 17" xfId="6081"/>
    <cellStyle name="Normal 20 18" xfId="6082"/>
    <cellStyle name="Normal 20 19" xfId="6083"/>
    <cellStyle name="Normal 20 2" xfId="6084"/>
    <cellStyle name="Normal 20 20" xfId="6085"/>
    <cellStyle name="Normal 20 21" xfId="6086"/>
    <cellStyle name="Normal 20 22" xfId="6087"/>
    <cellStyle name="Normal 20 23" xfId="13569"/>
    <cellStyle name="Normal 20 3" xfId="6088"/>
    <cellStyle name="Normal 20 4" xfId="6089"/>
    <cellStyle name="Normal 20 5" xfId="6090"/>
    <cellStyle name="Normal 20 6" xfId="6091"/>
    <cellStyle name="Normal 20 7" xfId="6092"/>
    <cellStyle name="Normal 20 8" xfId="6093"/>
    <cellStyle name="Normal 20 9" xfId="6094"/>
    <cellStyle name="Normal 21" xfId="6095"/>
    <cellStyle name="Normal 21 10" xfId="6096"/>
    <cellStyle name="Normal 21 11" xfId="6097"/>
    <cellStyle name="Normal 21 12" xfId="6098"/>
    <cellStyle name="Normal 21 13" xfId="6099"/>
    <cellStyle name="Normal 21 14" xfId="6100"/>
    <cellStyle name="Normal 21 15" xfId="6101"/>
    <cellStyle name="Normal 21 16" xfId="6102"/>
    <cellStyle name="Normal 21 17" xfId="6103"/>
    <cellStyle name="Normal 21 18" xfId="6104"/>
    <cellStyle name="Normal 21 19" xfId="6105"/>
    <cellStyle name="Normal 21 2" xfId="6106"/>
    <cellStyle name="Normal 21 20" xfId="6107"/>
    <cellStyle name="Normal 21 21" xfId="6108"/>
    <cellStyle name="Normal 21 22" xfId="6109"/>
    <cellStyle name="Normal 21 23" xfId="13570"/>
    <cellStyle name="Normal 21 3" xfId="6110"/>
    <cellStyle name="Normal 21 4" xfId="6111"/>
    <cellStyle name="Normal 21 5" xfId="6112"/>
    <cellStyle name="Normal 21 6" xfId="6113"/>
    <cellStyle name="Normal 21 7" xfId="6114"/>
    <cellStyle name="Normal 21 8" xfId="6115"/>
    <cellStyle name="Normal 21 9" xfId="6116"/>
    <cellStyle name="Normal 22" xfId="6117"/>
    <cellStyle name="Normal 22 10" xfId="6118"/>
    <cellStyle name="Normal 22 11" xfId="6119"/>
    <cellStyle name="Normal 22 12" xfId="6120"/>
    <cellStyle name="Normal 22 13" xfId="6121"/>
    <cellStyle name="Normal 22 14" xfId="6122"/>
    <cellStyle name="Normal 22 15" xfId="6123"/>
    <cellStyle name="Normal 22 16" xfId="6124"/>
    <cellStyle name="Normal 22 17" xfId="6125"/>
    <cellStyle name="Normal 22 18" xfId="6126"/>
    <cellStyle name="Normal 22 19" xfId="6127"/>
    <cellStyle name="Normal 22 2" xfId="6128"/>
    <cellStyle name="Normal 22 20" xfId="6129"/>
    <cellStyle name="Normal 22 21" xfId="6130"/>
    <cellStyle name="Normal 22 22" xfId="6131"/>
    <cellStyle name="Normal 22 23" xfId="13571"/>
    <cellStyle name="Normal 22 3" xfId="6132"/>
    <cellStyle name="Normal 22 4" xfId="6133"/>
    <cellStyle name="Normal 22 5" xfId="6134"/>
    <cellStyle name="Normal 22 6" xfId="6135"/>
    <cellStyle name="Normal 22 7" xfId="6136"/>
    <cellStyle name="Normal 22 8" xfId="6137"/>
    <cellStyle name="Normal 22 9" xfId="6138"/>
    <cellStyle name="Normal 23" xfId="6139"/>
    <cellStyle name="Normal 23 10" xfId="6140"/>
    <cellStyle name="Normal 23 11" xfId="6141"/>
    <cellStyle name="Normal 23 12" xfId="6142"/>
    <cellStyle name="Normal 23 13" xfId="6143"/>
    <cellStyle name="Normal 23 14" xfId="6144"/>
    <cellStyle name="Normal 23 15" xfId="6145"/>
    <cellStyle name="Normal 23 16" xfId="6146"/>
    <cellStyle name="Normal 23 17" xfId="6147"/>
    <cellStyle name="Normal 23 18" xfId="6148"/>
    <cellStyle name="Normal 23 19" xfId="6149"/>
    <cellStyle name="Normal 23 2" xfId="6150"/>
    <cellStyle name="Normal 23 20" xfId="6151"/>
    <cellStyle name="Normal 23 21" xfId="6152"/>
    <cellStyle name="Normal 23 22" xfId="6153"/>
    <cellStyle name="Normal 23 23" xfId="13572"/>
    <cellStyle name="Normal 23 3" xfId="6154"/>
    <cellStyle name="Normal 23 4" xfId="6155"/>
    <cellStyle name="Normal 23 5" xfId="6156"/>
    <cellStyle name="Normal 23 6" xfId="6157"/>
    <cellStyle name="Normal 23 7" xfId="6158"/>
    <cellStyle name="Normal 23 8" xfId="6159"/>
    <cellStyle name="Normal 23 9" xfId="6160"/>
    <cellStyle name="Normal 25" xfId="6161"/>
    <cellStyle name="Normal 25 10" xfId="6162"/>
    <cellStyle name="Normal 25 11" xfId="6163"/>
    <cellStyle name="Normal 25 12" xfId="6164"/>
    <cellStyle name="Normal 25 13" xfId="6165"/>
    <cellStyle name="Normal 25 14" xfId="6166"/>
    <cellStyle name="Normal 25 15" xfId="6167"/>
    <cellStyle name="Normal 25 16" xfId="6168"/>
    <cellStyle name="Normal 25 17" xfId="6169"/>
    <cellStyle name="Normal 25 18" xfId="6170"/>
    <cellStyle name="Normal 25 19" xfId="6171"/>
    <cellStyle name="Normal 25 2" xfId="6172"/>
    <cellStyle name="Normal 25 20" xfId="6173"/>
    <cellStyle name="Normal 25 21" xfId="6174"/>
    <cellStyle name="Normal 25 22" xfId="6175"/>
    <cellStyle name="Normal 25 23" xfId="13547"/>
    <cellStyle name="Normal 25 3" xfId="6176"/>
    <cellStyle name="Normal 25 4" xfId="6177"/>
    <cellStyle name="Normal 25 5" xfId="6178"/>
    <cellStyle name="Normal 25 6" xfId="6179"/>
    <cellStyle name="Normal 25 7" xfId="6180"/>
    <cellStyle name="Normal 25 8" xfId="6181"/>
    <cellStyle name="Normal 25 9" xfId="6182"/>
    <cellStyle name="Normal 26" xfId="6183"/>
    <cellStyle name="Normal 26 10" xfId="6184"/>
    <cellStyle name="Normal 26 11" xfId="6185"/>
    <cellStyle name="Normal 26 12" xfId="6186"/>
    <cellStyle name="Normal 26 13" xfId="6187"/>
    <cellStyle name="Normal 26 14" xfId="6188"/>
    <cellStyle name="Normal 26 15" xfId="6189"/>
    <cellStyle name="Normal 26 16" xfId="6190"/>
    <cellStyle name="Normal 26 17" xfId="6191"/>
    <cellStyle name="Normal 26 18" xfId="6192"/>
    <cellStyle name="Normal 26 19" xfId="6193"/>
    <cellStyle name="Normal 26 2" xfId="6194"/>
    <cellStyle name="Normal 26 20" xfId="6195"/>
    <cellStyle name="Normal 26 21" xfId="6196"/>
    <cellStyle name="Normal 26 22" xfId="6197"/>
    <cellStyle name="Normal 26 23" xfId="13573"/>
    <cellStyle name="Normal 26 3" xfId="6198"/>
    <cellStyle name="Normal 26 4" xfId="6199"/>
    <cellStyle name="Normal 26 5" xfId="6200"/>
    <cellStyle name="Normal 26 6" xfId="6201"/>
    <cellStyle name="Normal 26 7" xfId="6202"/>
    <cellStyle name="Normal 26 8" xfId="6203"/>
    <cellStyle name="Normal 26 9" xfId="6204"/>
    <cellStyle name="Normal 27" xfId="6205"/>
    <cellStyle name="Normal 27 10" xfId="6206"/>
    <cellStyle name="Normal 27 11" xfId="6207"/>
    <cellStyle name="Normal 27 12" xfId="6208"/>
    <cellStyle name="Normal 27 13" xfId="6209"/>
    <cellStyle name="Normal 27 14" xfId="6210"/>
    <cellStyle name="Normal 27 15" xfId="6211"/>
    <cellStyle name="Normal 27 16" xfId="6212"/>
    <cellStyle name="Normal 27 17" xfId="6213"/>
    <cellStyle name="Normal 27 18" xfId="6214"/>
    <cellStyle name="Normal 27 19" xfId="6215"/>
    <cellStyle name="Normal 27 2" xfId="6216"/>
    <cellStyle name="Normal 27 20" xfId="6217"/>
    <cellStyle name="Normal 27 21" xfId="6218"/>
    <cellStyle name="Normal 27 22" xfId="6219"/>
    <cellStyle name="Normal 27 23" xfId="13574"/>
    <cellStyle name="Normal 27 3" xfId="6220"/>
    <cellStyle name="Normal 27 4" xfId="6221"/>
    <cellStyle name="Normal 27 5" xfId="6222"/>
    <cellStyle name="Normal 27 6" xfId="6223"/>
    <cellStyle name="Normal 27 7" xfId="6224"/>
    <cellStyle name="Normal 27 8" xfId="6225"/>
    <cellStyle name="Normal 27 9" xfId="6226"/>
    <cellStyle name="Normal 28" xfId="6227"/>
    <cellStyle name="Normal 28 10" xfId="6228"/>
    <cellStyle name="Normal 28 11" xfId="6229"/>
    <cellStyle name="Normal 28 12" xfId="6230"/>
    <cellStyle name="Normal 28 13" xfId="6231"/>
    <cellStyle name="Normal 28 14" xfId="6232"/>
    <cellStyle name="Normal 28 15" xfId="6233"/>
    <cellStyle name="Normal 28 16" xfId="6234"/>
    <cellStyle name="Normal 28 17" xfId="6235"/>
    <cellStyle name="Normal 28 18" xfId="6236"/>
    <cellStyle name="Normal 28 19" xfId="6237"/>
    <cellStyle name="Normal 28 2" xfId="6238"/>
    <cellStyle name="Normal 28 20" xfId="6239"/>
    <cellStyle name="Normal 28 21" xfId="6240"/>
    <cellStyle name="Normal 28 22" xfId="6241"/>
    <cellStyle name="Normal 28 23" xfId="13548"/>
    <cellStyle name="Normal 28 3" xfId="6242"/>
    <cellStyle name="Normal 28 4" xfId="6243"/>
    <cellStyle name="Normal 28 5" xfId="6244"/>
    <cellStyle name="Normal 28 6" xfId="6245"/>
    <cellStyle name="Normal 28 7" xfId="6246"/>
    <cellStyle name="Normal 28 8" xfId="6247"/>
    <cellStyle name="Normal 28 9" xfId="6248"/>
    <cellStyle name="Normal 29" xfId="6249"/>
    <cellStyle name="Normal 29 10" xfId="6250"/>
    <cellStyle name="Normal 29 11" xfId="6251"/>
    <cellStyle name="Normal 29 12" xfId="6252"/>
    <cellStyle name="Normal 29 13" xfId="6253"/>
    <cellStyle name="Normal 29 14" xfId="6254"/>
    <cellStyle name="Normal 29 15" xfId="6255"/>
    <cellStyle name="Normal 29 16" xfId="6256"/>
    <cellStyle name="Normal 29 17" xfId="6257"/>
    <cellStyle name="Normal 29 18" xfId="6258"/>
    <cellStyle name="Normal 29 19" xfId="6259"/>
    <cellStyle name="Normal 29 2" xfId="6260"/>
    <cellStyle name="Normal 29 20" xfId="6261"/>
    <cellStyle name="Normal 29 21" xfId="6262"/>
    <cellStyle name="Normal 29 22" xfId="6263"/>
    <cellStyle name="Normal 29 23" xfId="13575"/>
    <cellStyle name="Normal 29 3" xfId="6264"/>
    <cellStyle name="Normal 29 4" xfId="6265"/>
    <cellStyle name="Normal 29 5" xfId="6266"/>
    <cellStyle name="Normal 29 6" xfId="6267"/>
    <cellStyle name="Normal 29 7" xfId="6268"/>
    <cellStyle name="Normal 29 8" xfId="6269"/>
    <cellStyle name="Normal 29 9" xfId="6270"/>
    <cellStyle name="Normal 3" xfId="6271"/>
    <cellStyle name="Normal 3 10" xfId="6272"/>
    <cellStyle name="Normal 3 11" xfId="6273"/>
    <cellStyle name="Normal 3 12" xfId="6274"/>
    <cellStyle name="Normal 3 12 10" xfId="6275"/>
    <cellStyle name="Normal 3 12 11" xfId="6276"/>
    <cellStyle name="Normal 3 12 12" xfId="6277"/>
    <cellStyle name="Normal 3 12 13" xfId="6278"/>
    <cellStyle name="Normal 3 12 14" xfId="6279"/>
    <cellStyle name="Normal 3 12 15" xfId="6280"/>
    <cellStyle name="Normal 3 12 15 2" xfId="6281"/>
    <cellStyle name="Normal 3 12 15 2 2" xfId="6282"/>
    <cellStyle name="Normal 3 12 15 2 2 2" xfId="6283"/>
    <cellStyle name="Normal 3 12 15 2 2 3" xfId="6284"/>
    <cellStyle name="Normal 3 12 15 2 2 4" xfId="6285"/>
    <cellStyle name="Normal 3 12 15 2 2 5" xfId="6286"/>
    <cellStyle name="Normal 3 12 15 2 2 6" xfId="6287"/>
    <cellStyle name="Normal 3 12 15 2 2 7" xfId="6288"/>
    <cellStyle name="Normal 3 12 15 2 2 8" xfId="6289"/>
    <cellStyle name="Normal 3 12 15 2 3" xfId="6290"/>
    <cellStyle name="Normal 3 12 15 2 4" xfId="6291"/>
    <cellStyle name="Normal 3 12 15 2 5" xfId="6292"/>
    <cellStyle name="Normal 3 12 15 2 6" xfId="6293"/>
    <cellStyle name="Normal 3 12 15 2 7" xfId="6294"/>
    <cellStyle name="Normal 3 12 15 2 8" xfId="6295"/>
    <cellStyle name="Normal 3 12 15 3" xfId="6296"/>
    <cellStyle name="Normal 3 12 15 4" xfId="6297"/>
    <cellStyle name="Normal 3 12 15 5" xfId="6298"/>
    <cellStyle name="Normal 3 12 15 6" xfId="6299"/>
    <cellStyle name="Normal 3 12 15 7" xfId="6300"/>
    <cellStyle name="Normal 3 12 15 8" xfId="6301"/>
    <cellStyle name="Normal 3 12 15 9" xfId="6302"/>
    <cellStyle name="Normal 3 12 16" xfId="6303"/>
    <cellStyle name="Normal 3 12 16 2" xfId="6304"/>
    <cellStyle name="Normal 3 12 16 3" xfId="6305"/>
    <cellStyle name="Normal 3 12 16 4" xfId="6306"/>
    <cellStyle name="Normal 3 12 16 5" xfId="6307"/>
    <cellStyle name="Normal 3 12 16 6" xfId="6308"/>
    <cellStyle name="Normal 3 12 16 7" xfId="6309"/>
    <cellStyle name="Normal 3 12 16 8" xfId="6310"/>
    <cellStyle name="Normal 3 12 17" xfId="6311"/>
    <cellStyle name="Normal 3 12 18" xfId="6312"/>
    <cellStyle name="Normal 3 12 19" xfId="6313"/>
    <cellStyle name="Normal 3 12 2" xfId="6314"/>
    <cellStyle name="Normal 3 12 2 10" xfId="6315"/>
    <cellStyle name="Normal 3 12 2 11" xfId="6316"/>
    <cellStyle name="Normal 3 12 2 12" xfId="6317"/>
    <cellStyle name="Normal 3 12 2 13" xfId="6318"/>
    <cellStyle name="Normal 3 12 2 14" xfId="6319"/>
    <cellStyle name="Normal 3 12 2 15" xfId="6320"/>
    <cellStyle name="Normal 3 12 2 15 2" xfId="6321"/>
    <cellStyle name="Normal 3 12 2 15 2 2" xfId="6322"/>
    <cellStyle name="Normal 3 12 2 15 2 2 2" xfId="6323"/>
    <cellStyle name="Normal 3 12 2 15 2 2 3" xfId="6324"/>
    <cellStyle name="Normal 3 12 2 15 2 2 4" xfId="6325"/>
    <cellStyle name="Normal 3 12 2 15 2 2 5" xfId="6326"/>
    <cellStyle name="Normal 3 12 2 15 2 2 6" xfId="6327"/>
    <cellStyle name="Normal 3 12 2 15 2 2 7" xfId="6328"/>
    <cellStyle name="Normal 3 12 2 15 2 2 8" xfId="6329"/>
    <cellStyle name="Normal 3 12 2 15 2 3" xfId="6330"/>
    <cellStyle name="Normal 3 12 2 15 2 4" xfId="6331"/>
    <cellStyle name="Normal 3 12 2 15 2 5" xfId="6332"/>
    <cellStyle name="Normal 3 12 2 15 2 6" xfId="6333"/>
    <cellStyle name="Normal 3 12 2 15 2 7" xfId="6334"/>
    <cellStyle name="Normal 3 12 2 15 2 8" xfId="6335"/>
    <cellStyle name="Normal 3 12 2 15 3" xfId="6336"/>
    <cellStyle name="Normal 3 12 2 15 4" xfId="6337"/>
    <cellStyle name="Normal 3 12 2 15 5" xfId="6338"/>
    <cellStyle name="Normal 3 12 2 15 6" xfId="6339"/>
    <cellStyle name="Normal 3 12 2 15 7" xfId="6340"/>
    <cellStyle name="Normal 3 12 2 15 8" xfId="6341"/>
    <cellStyle name="Normal 3 12 2 15 9" xfId="6342"/>
    <cellStyle name="Normal 3 12 2 16" xfId="6343"/>
    <cellStyle name="Normal 3 12 2 16 2" xfId="6344"/>
    <cellStyle name="Normal 3 12 2 16 3" xfId="6345"/>
    <cellStyle name="Normal 3 12 2 16 4" xfId="6346"/>
    <cellStyle name="Normal 3 12 2 16 5" xfId="6347"/>
    <cellStyle name="Normal 3 12 2 16 6" xfId="6348"/>
    <cellStyle name="Normal 3 12 2 16 7" xfId="6349"/>
    <cellStyle name="Normal 3 12 2 16 8" xfId="6350"/>
    <cellStyle name="Normal 3 12 2 17" xfId="6351"/>
    <cellStyle name="Normal 3 12 2 18" xfId="6352"/>
    <cellStyle name="Normal 3 12 2 19" xfId="6353"/>
    <cellStyle name="Normal 3 12 2 2" xfId="6354"/>
    <cellStyle name="Normal 3 12 2 2 10" xfId="6355"/>
    <cellStyle name="Normal 3 12 2 2 10 2" xfId="6356"/>
    <cellStyle name="Normal 3 12 2 2 10 2 2" xfId="6357"/>
    <cellStyle name="Normal 3 12 2 2 10 2 2 2" xfId="6358"/>
    <cellStyle name="Normal 3 12 2 2 10 2 2 3" xfId="6359"/>
    <cellStyle name="Normal 3 12 2 2 10 2 2 4" xfId="6360"/>
    <cellStyle name="Normal 3 12 2 2 10 2 2 5" xfId="6361"/>
    <cellStyle name="Normal 3 12 2 2 10 2 2 6" xfId="6362"/>
    <cellStyle name="Normal 3 12 2 2 10 2 2 7" xfId="6363"/>
    <cellStyle name="Normal 3 12 2 2 10 2 2 8" xfId="6364"/>
    <cellStyle name="Normal 3 12 2 2 10 2 3" xfId="6365"/>
    <cellStyle name="Normal 3 12 2 2 10 2 4" xfId="6366"/>
    <cellStyle name="Normal 3 12 2 2 10 2 5" xfId="6367"/>
    <cellStyle name="Normal 3 12 2 2 10 2 6" xfId="6368"/>
    <cellStyle name="Normal 3 12 2 2 10 2 7" xfId="6369"/>
    <cellStyle name="Normal 3 12 2 2 10 2 8" xfId="6370"/>
    <cellStyle name="Normal 3 12 2 2 10 3" xfId="6371"/>
    <cellStyle name="Normal 3 12 2 2 10 4" xfId="6372"/>
    <cellStyle name="Normal 3 12 2 2 10 5" xfId="6373"/>
    <cellStyle name="Normal 3 12 2 2 10 6" xfId="6374"/>
    <cellStyle name="Normal 3 12 2 2 10 7" xfId="6375"/>
    <cellStyle name="Normal 3 12 2 2 10 8" xfId="6376"/>
    <cellStyle name="Normal 3 12 2 2 10 9" xfId="6377"/>
    <cellStyle name="Normal 3 12 2 2 11" xfId="6378"/>
    <cellStyle name="Normal 3 12 2 2 11 2" xfId="6379"/>
    <cellStyle name="Normal 3 12 2 2 11 3" xfId="6380"/>
    <cellStyle name="Normal 3 12 2 2 11 4" xfId="6381"/>
    <cellStyle name="Normal 3 12 2 2 11 5" xfId="6382"/>
    <cellStyle name="Normal 3 12 2 2 11 6" xfId="6383"/>
    <cellStyle name="Normal 3 12 2 2 11 7" xfId="6384"/>
    <cellStyle name="Normal 3 12 2 2 11 8" xfId="6385"/>
    <cellStyle name="Normal 3 12 2 2 12" xfId="6386"/>
    <cellStyle name="Normal 3 12 2 2 13" xfId="6387"/>
    <cellStyle name="Normal 3 12 2 2 14" xfId="6388"/>
    <cellStyle name="Normal 3 12 2 2 15" xfId="6389"/>
    <cellStyle name="Normal 3 12 2 2 16" xfId="6390"/>
    <cellStyle name="Normal 3 12 2 2 17" xfId="6391"/>
    <cellStyle name="Normal 3 12 2 2 2" xfId="6392"/>
    <cellStyle name="Normal 3 12 2 2 2 10" xfId="6393"/>
    <cellStyle name="Normal 3 12 2 2 2 10 2" xfId="6394"/>
    <cellStyle name="Normal 3 12 2 2 2 10 2 2" xfId="6395"/>
    <cellStyle name="Normal 3 12 2 2 2 10 2 2 2" xfId="6396"/>
    <cellStyle name="Normal 3 12 2 2 2 10 2 2 3" xfId="6397"/>
    <cellStyle name="Normal 3 12 2 2 2 10 2 2 4" xfId="6398"/>
    <cellStyle name="Normal 3 12 2 2 2 10 2 2 5" xfId="6399"/>
    <cellStyle name="Normal 3 12 2 2 2 10 2 2 6" xfId="6400"/>
    <cellStyle name="Normal 3 12 2 2 2 10 2 2 7" xfId="6401"/>
    <cellStyle name="Normal 3 12 2 2 2 10 2 2 8" xfId="6402"/>
    <cellStyle name="Normal 3 12 2 2 2 10 2 3" xfId="6403"/>
    <cellStyle name="Normal 3 12 2 2 2 10 2 4" xfId="6404"/>
    <cellStyle name="Normal 3 12 2 2 2 10 2 5" xfId="6405"/>
    <cellStyle name="Normal 3 12 2 2 2 10 2 6" xfId="6406"/>
    <cellStyle name="Normal 3 12 2 2 2 10 2 7" xfId="6407"/>
    <cellStyle name="Normal 3 12 2 2 2 10 2 8" xfId="6408"/>
    <cellStyle name="Normal 3 12 2 2 2 10 3" xfId="6409"/>
    <cellStyle name="Normal 3 12 2 2 2 10 4" xfId="6410"/>
    <cellStyle name="Normal 3 12 2 2 2 10 5" xfId="6411"/>
    <cellStyle name="Normal 3 12 2 2 2 10 6" xfId="6412"/>
    <cellStyle name="Normal 3 12 2 2 2 10 7" xfId="6413"/>
    <cellStyle name="Normal 3 12 2 2 2 10 8" xfId="6414"/>
    <cellStyle name="Normal 3 12 2 2 2 10 9" xfId="6415"/>
    <cellStyle name="Normal 3 12 2 2 2 11" xfId="6416"/>
    <cellStyle name="Normal 3 12 2 2 2 11 2" xfId="6417"/>
    <cellStyle name="Normal 3 12 2 2 2 11 3" xfId="6418"/>
    <cellStyle name="Normal 3 12 2 2 2 11 4" xfId="6419"/>
    <cellStyle name="Normal 3 12 2 2 2 11 5" xfId="6420"/>
    <cellStyle name="Normal 3 12 2 2 2 11 6" xfId="6421"/>
    <cellStyle name="Normal 3 12 2 2 2 11 7" xfId="6422"/>
    <cellStyle name="Normal 3 12 2 2 2 11 8" xfId="6423"/>
    <cellStyle name="Normal 3 12 2 2 2 12" xfId="6424"/>
    <cellStyle name="Normal 3 12 2 2 2 13" xfId="6425"/>
    <cellStyle name="Normal 3 12 2 2 2 14" xfId="6426"/>
    <cellStyle name="Normal 3 12 2 2 2 15" xfId="6427"/>
    <cellStyle name="Normal 3 12 2 2 2 16" xfId="6428"/>
    <cellStyle name="Normal 3 12 2 2 2 17" xfId="6429"/>
    <cellStyle name="Normal 3 12 2 2 2 2" xfId="6430"/>
    <cellStyle name="Normal 3 12 2 2 2 2 10" xfId="6431"/>
    <cellStyle name="Normal 3 12 2 2 2 2 2" xfId="6432"/>
    <cellStyle name="Normal 3 12 2 2 2 2 2 2" xfId="6433"/>
    <cellStyle name="Normal 3 12 2 2 2 2 2 2 2" xfId="6434"/>
    <cellStyle name="Normal 3 12 2 2 2 2 2 2 2 2" xfId="6435"/>
    <cellStyle name="Normal 3 12 2 2 2 2 2 2 2 3" xfId="6436"/>
    <cellStyle name="Normal 3 12 2 2 2 2 2 2 2 4" xfId="6437"/>
    <cellStyle name="Normal 3 12 2 2 2 2 2 2 2 5" xfId="6438"/>
    <cellStyle name="Normal 3 12 2 2 2 2 2 2 2 6" xfId="6439"/>
    <cellStyle name="Normal 3 12 2 2 2 2 2 2 2 7" xfId="6440"/>
    <cellStyle name="Normal 3 12 2 2 2 2 2 2 2 8" xfId="6441"/>
    <cellStyle name="Normal 3 12 2 2 2 2 2 2 3" xfId="6442"/>
    <cellStyle name="Normal 3 12 2 2 2 2 2 2 4" xfId="6443"/>
    <cellStyle name="Normal 3 12 2 2 2 2 2 2 5" xfId="6444"/>
    <cellStyle name="Normal 3 12 2 2 2 2 2 2 6" xfId="6445"/>
    <cellStyle name="Normal 3 12 2 2 2 2 2 2 7" xfId="6446"/>
    <cellStyle name="Normal 3 12 2 2 2 2 2 2 8" xfId="6447"/>
    <cellStyle name="Normal 3 12 2 2 2 2 2 3" xfId="6448"/>
    <cellStyle name="Normal 3 12 2 2 2 2 2 4" xfId="6449"/>
    <cellStyle name="Normal 3 12 2 2 2 2 2 5" xfId="6450"/>
    <cellStyle name="Normal 3 12 2 2 2 2 2 6" xfId="6451"/>
    <cellStyle name="Normal 3 12 2 2 2 2 2 7" xfId="6452"/>
    <cellStyle name="Normal 3 12 2 2 2 2 2 8" xfId="6453"/>
    <cellStyle name="Normal 3 12 2 2 2 2 2 9" xfId="6454"/>
    <cellStyle name="Normal 3 12 2 2 2 2 3" xfId="6455"/>
    <cellStyle name="Normal 3 12 2 2 2 2 4" xfId="6456"/>
    <cellStyle name="Normal 3 12 2 2 2 2 4 2" xfId="6457"/>
    <cellStyle name="Normal 3 12 2 2 2 2 4 3" xfId="6458"/>
    <cellStyle name="Normal 3 12 2 2 2 2 4 4" xfId="6459"/>
    <cellStyle name="Normal 3 12 2 2 2 2 4 5" xfId="6460"/>
    <cellStyle name="Normal 3 12 2 2 2 2 4 6" xfId="6461"/>
    <cellStyle name="Normal 3 12 2 2 2 2 4 7" xfId="6462"/>
    <cellStyle name="Normal 3 12 2 2 2 2 4 8" xfId="6463"/>
    <cellStyle name="Normal 3 12 2 2 2 2 5" xfId="6464"/>
    <cellStyle name="Normal 3 12 2 2 2 2 6" xfId="6465"/>
    <cellStyle name="Normal 3 12 2 2 2 2 7" xfId="6466"/>
    <cellStyle name="Normal 3 12 2 2 2 2 8" xfId="6467"/>
    <cellStyle name="Normal 3 12 2 2 2 2 9" xfId="6468"/>
    <cellStyle name="Normal 3 12 2 2 2 3" xfId="6469"/>
    <cellStyle name="Normal 3 12 2 2 2 4" xfId="6470"/>
    <cellStyle name="Normal 3 12 2 2 2 5" xfId="6471"/>
    <cellStyle name="Normal 3 12 2 2 2 6" xfId="6472"/>
    <cellStyle name="Normal 3 12 2 2 2 7" xfId="6473"/>
    <cellStyle name="Normal 3 12 2 2 2 8" xfId="6474"/>
    <cellStyle name="Normal 3 12 2 2 2 9" xfId="6475"/>
    <cellStyle name="Normal 3 12 2 2 3" xfId="6476"/>
    <cellStyle name="Normal 3 12 2 2 3 10" xfId="6477"/>
    <cellStyle name="Normal 3 12 2 2 3 2" xfId="6478"/>
    <cellStyle name="Normal 3 12 2 2 3 2 2" xfId="6479"/>
    <cellStyle name="Normal 3 12 2 2 3 2 2 2" xfId="6480"/>
    <cellStyle name="Normal 3 12 2 2 3 2 2 2 2" xfId="6481"/>
    <cellStyle name="Normal 3 12 2 2 3 2 2 2 3" xfId="6482"/>
    <cellStyle name="Normal 3 12 2 2 3 2 2 2 4" xfId="6483"/>
    <cellStyle name="Normal 3 12 2 2 3 2 2 2 5" xfId="6484"/>
    <cellStyle name="Normal 3 12 2 2 3 2 2 2 6" xfId="6485"/>
    <cellStyle name="Normal 3 12 2 2 3 2 2 2 7" xfId="6486"/>
    <cellStyle name="Normal 3 12 2 2 3 2 2 2 8" xfId="6487"/>
    <cellStyle name="Normal 3 12 2 2 3 2 2 3" xfId="6488"/>
    <cellStyle name="Normal 3 12 2 2 3 2 2 4" xfId="6489"/>
    <cellStyle name="Normal 3 12 2 2 3 2 2 5" xfId="6490"/>
    <cellStyle name="Normal 3 12 2 2 3 2 2 6" xfId="6491"/>
    <cellStyle name="Normal 3 12 2 2 3 2 2 7" xfId="6492"/>
    <cellStyle name="Normal 3 12 2 2 3 2 2 8" xfId="6493"/>
    <cellStyle name="Normal 3 12 2 2 3 2 3" xfId="6494"/>
    <cellStyle name="Normal 3 12 2 2 3 2 4" xfId="6495"/>
    <cellStyle name="Normal 3 12 2 2 3 2 5" xfId="6496"/>
    <cellStyle name="Normal 3 12 2 2 3 2 6" xfId="6497"/>
    <cellStyle name="Normal 3 12 2 2 3 2 7" xfId="6498"/>
    <cellStyle name="Normal 3 12 2 2 3 2 8" xfId="6499"/>
    <cellStyle name="Normal 3 12 2 2 3 2 9" xfId="6500"/>
    <cellStyle name="Normal 3 12 2 2 3 3" xfId="6501"/>
    <cellStyle name="Normal 3 12 2 2 3 4" xfId="6502"/>
    <cellStyle name="Normal 3 12 2 2 3 4 2" xfId="6503"/>
    <cellStyle name="Normal 3 12 2 2 3 4 3" xfId="6504"/>
    <cellStyle name="Normal 3 12 2 2 3 4 4" xfId="6505"/>
    <cellStyle name="Normal 3 12 2 2 3 4 5" xfId="6506"/>
    <cellStyle name="Normal 3 12 2 2 3 4 6" xfId="6507"/>
    <cellStyle name="Normal 3 12 2 2 3 4 7" xfId="6508"/>
    <cellStyle name="Normal 3 12 2 2 3 4 8" xfId="6509"/>
    <cellStyle name="Normal 3 12 2 2 3 5" xfId="6510"/>
    <cellStyle name="Normal 3 12 2 2 3 6" xfId="6511"/>
    <cellStyle name="Normal 3 12 2 2 3 7" xfId="6512"/>
    <cellStyle name="Normal 3 12 2 2 3 8" xfId="6513"/>
    <cellStyle name="Normal 3 12 2 2 3 9" xfId="6514"/>
    <cellStyle name="Normal 3 12 2 2 4" xfId="6515"/>
    <cellStyle name="Normal 3 12 2 2 5" xfId="6516"/>
    <cellStyle name="Normal 3 12 2 2 6" xfId="6517"/>
    <cellStyle name="Normal 3 12 2 2 7" xfId="6518"/>
    <cellStyle name="Normal 3 12 2 2 8" xfId="6519"/>
    <cellStyle name="Normal 3 12 2 2 9" xfId="6520"/>
    <cellStyle name="Normal 3 12 2 20" xfId="6521"/>
    <cellStyle name="Normal 3 12 2 21" xfId="6522"/>
    <cellStyle name="Normal 3 12 2 22" xfId="6523"/>
    <cellStyle name="Normal 3 12 2 3" xfId="6524"/>
    <cellStyle name="Normal 3 12 2 4" xfId="6525"/>
    <cellStyle name="Normal 3 12 2 5" xfId="6526"/>
    <cellStyle name="Normal 3 12 2 6" xfId="6527"/>
    <cellStyle name="Normal 3 12 2 7" xfId="6528"/>
    <cellStyle name="Normal 3 12 2 7 10" xfId="6529"/>
    <cellStyle name="Normal 3 12 2 7 2" xfId="6530"/>
    <cellStyle name="Normal 3 12 2 7 2 2" xfId="6531"/>
    <cellStyle name="Normal 3 12 2 7 2 2 2" xfId="6532"/>
    <cellStyle name="Normal 3 12 2 7 2 2 2 2" xfId="6533"/>
    <cellStyle name="Normal 3 12 2 7 2 2 2 3" xfId="6534"/>
    <cellStyle name="Normal 3 12 2 7 2 2 2 4" xfId="6535"/>
    <cellStyle name="Normal 3 12 2 7 2 2 2 5" xfId="6536"/>
    <cellStyle name="Normal 3 12 2 7 2 2 2 6" xfId="6537"/>
    <cellStyle name="Normal 3 12 2 7 2 2 2 7" xfId="6538"/>
    <cellStyle name="Normal 3 12 2 7 2 2 2 8" xfId="6539"/>
    <cellStyle name="Normal 3 12 2 7 2 2 3" xfId="6540"/>
    <cellStyle name="Normal 3 12 2 7 2 2 4" xfId="6541"/>
    <cellStyle name="Normal 3 12 2 7 2 2 5" xfId="6542"/>
    <cellStyle name="Normal 3 12 2 7 2 2 6" xfId="6543"/>
    <cellStyle name="Normal 3 12 2 7 2 2 7" xfId="6544"/>
    <cellStyle name="Normal 3 12 2 7 2 2 8" xfId="6545"/>
    <cellStyle name="Normal 3 12 2 7 2 3" xfId="6546"/>
    <cellStyle name="Normal 3 12 2 7 2 4" xfId="6547"/>
    <cellStyle name="Normal 3 12 2 7 2 5" xfId="6548"/>
    <cellStyle name="Normal 3 12 2 7 2 6" xfId="6549"/>
    <cellStyle name="Normal 3 12 2 7 2 7" xfId="6550"/>
    <cellStyle name="Normal 3 12 2 7 2 8" xfId="6551"/>
    <cellStyle name="Normal 3 12 2 7 2 9" xfId="6552"/>
    <cellStyle name="Normal 3 12 2 7 3" xfId="6553"/>
    <cellStyle name="Normal 3 12 2 7 4" xfId="6554"/>
    <cellStyle name="Normal 3 12 2 7 4 2" xfId="6555"/>
    <cellStyle name="Normal 3 12 2 7 4 3" xfId="6556"/>
    <cellStyle name="Normal 3 12 2 7 4 4" xfId="6557"/>
    <cellStyle name="Normal 3 12 2 7 4 5" xfId="6558"/>
    <cellStyle name="Normal 3 12 2 7 4 6" xfId="6559"/>
    <cellStyle name="Normal 3 12 2 7 4 7" xfId="6560"/>
    <cellStyle name="Normal 3 12 2 7 4 8" xfId="6561"/>
    <cellStyle name="Normal 3 12 2 7 5" xfId="6562"/>
    <cellStyle name="Normal 3 12 2 7 6" xfId="6563"/>
    <cellStyle name="Normal 3 12 2 7 7" xfId="6564"/>
    <cellStyle name="Normal 3 12 2 7 8" xfId="6565"/>
    <cellStyle name="Normal 3 12 2 7 9" xfId="6566"/>
    <cellStyle name="Normal 3 12 2 8" xfId="6567"/>
    <cellStyle name="Normal 3 12 2 9" xfId="6568"/>
    <cellStyle name="Normal 3 12 20" xfId="6569"/>
    <cellStyle name="Normal 3 12 21" xfId="6570"/>
    <cellStyle name="Normal 3 12 22" xfId="6571"/>
    <cellStyle name="Normal 3 12 3" xfId="6572"/>
    <cellStyle name="Normal 3 12 3 10" xfId="6573"/>
    <cellStyle name="Normal 3 12 3 10 2" xfId="6574"/>
    <cellStyle name="Normal 3 12 3 10 2 2" xfId="6575"/>
    <cellStyle name="Normal 3 12 3 10 2 2 2" xfId="6576"/>
    <cellStyle name="Normal 3 12 3 10 2 2 3" xfId="6577"/>
    <cellStyle name="Normal 3 12 3 10 2 2 4" xfId="6578"/>
    <cellStyle name="Normal 3 12 3 10 2 2 5" xfId="6579"/>
    <cellStyle name="Normal 3 12 3 10 2 2 6" xfId="6580"/>
    <cellStyle name="Normal 3 12 3 10 2 2 7" xfId="6581"/>
    <cellStyle name="Normal 3 12 3 10 2 2 8" xfId="6582"/>
    <cellStyle name="Normal 3 12 3 10 2 3" xfId="6583"/>
    <cellStyle name="Normal 3 12 3 10 2 4" xfId="6584"/>
    <cellStyle name="Normal 3 12 3 10 2 5" xfId="6585"/>
    <cellStyle name="Normal 3 12 3 10 2 6" xfId="6586"/>
    <cellStyle name="Normal 3 12 3 10 2 7" xfId="6587"/>
    <cellStyle name="Normal 3 12 3 10 2 8" xfId="6588"/>
    <cellStyle name="Normal 3 12 3 10 3" xfId="6589"/>
    <cellStyle name="Normal 3 12 3 10 4" xfId="6590"/>
    <cellStyle name="Normal 3 12 3 10 5" xfId="6591"/>
    <cellStyle name="Normal 3 12 3 10 6" xfId="6592"/>
    <cellStyle name="Normal 3 12 3 10 7" xfId="6593"/>
    <cellStyle name="Normal 3 12 3 10 8" xfId="6594"/>
    <cellStyle name="Normal 3 12 3 10 9" xfId="6595"/>
    <cellStyle name="Normal 3 12 3 11" xfId="6596"/>
    <cellStyle name="Normal 3 12 3 11 2" xfId="6597"/>
    <cellStyle name="Normal 3 12 3 11 3" xfId="6598"/>
    <cellStyle name="Normal 3 12 3 11 4" xfId="6599"/>
    <cellStyle name="Normal 3 12 3 11 5" xfId="6600"/>
    <cellStyle name="Normal 3 12 3 11 6" xfId="6601"/>
    <cellStyle name="Normal 3 12 3 11 7" xfId="6602"/>
    <cellStyle name="Normal 3 12 3 11 8" xfId="6603"/>
    <cellStyle name="Normal 3 12 3 12" xfId="6604"/>
    <cellStyle name="Normal 3 12 3 13" xfId="6605"/>
    <cellStyle name="Normal 3 12 3 14" xfId="6606"/>
    <cellStyle name="Normal 3 12 3 15" xfId="6607"/>
    <cellStyle name="Normal 3 12 3 16" xfId="6608"/>
    <cellStyle name="Normal 3 12 3 17" xfId="6609"/>
    <cellStyle name="Normal 3 12 3 2" xfId="6610"/>
    <cellStyle name="Normal 3 12 3 2 10" xfId="6611"/>
    <cellStyle name="Normal 3 12 3 2 10 2" xfId="6612"/>
    <cellStyle name="Normal 3 12 3 2 10 2 2" xfId="6613"/>
    <cellStyle name="Normal 3 12 3 2 10 2 2 2" xfId="6614"/>
    <cellStyle name="Normal 3 12 3 2 10 2 2 3" xfId="6615"/>
    <cellStyle name="Normal 3 12 3 2 10 2 2 4" xfId="6616"/>
    <cellStyle name="Normal 3 12 3 2 10 2 2 5" xfId="6617"/>
    <cellStyle name="Normal 3 12 3 2 10 2 2 6" xfId="6618"/>
    <cellStyle name="Normal 3 12 3 2 10 2 2 7" xfId="6619"/>
    <cellStyle name="Normal 3 12 3 2 10 2 2 8" xfId="6620"/>
    <cellStyle name="Normal 3 12 3 2 10 2 3" xfId="6621"/>
    <cellStyle name="Normal 3 12 3 2 10 2 4" xfId="6622"/>
    <cellStyle name="Normal 3 12 3 2 10 2 5" xfId="6623"/>
    <cellStyle name="Normal 3 12 3 2 10 2 6" xfId="6624"/>
    <cellStyle name="Normal 3 12 3 2 10 2 7" xfId="6625"/>
    <cellStyle name="Normal 3 12 3 2 10 2 8" xfId="6626"/>
    <cellStyle name="Normal 3 12 3 2 10 3" xfId="6627"/>
    <cellStyle name="Normal 3 12 3 2 10 4" xfId="6628"/>
    <cellStyle name="Normal 3 12 3 2 10 5" xfId="6629"/>
    <cellStyle name="Normal 3 12 3 2 10 6" xfId="6630"/>
    <cellStyle name="Normal 3 12 3 2 10 7" xfId="6631"/>
    <cellStyle name="Normal 3 12 3 2 10 8" xfId="6632"/>
    <cellStyle name="Normal 3 12 3 2 10 9" xfId="6633"/>
    <cellStyle name="Normal 3 12 3 2 11" xfId="6634"/>
    <cellStyle name="Normal 3 12 3 2 11 2" xfId="6635"/>
    <cellStyle name="Normal 3 12 3 2 11 3" xfId="6636"/>
    <cellStyle name="Normal 3 12 3 2 11 4" xfId="6637"/>
    <cellStyle name="Normal 3 12 3 2 11 5" xfId="6638"/>
    <cellStyle name="Normal 3 12 3 2 11 6" xfId="6639"/>
    <cellStyle name="Normal 3 12 3 2 11 7" xfId="6640"/>
    <cellStyle name="Normal 3 12 3 2 11 8" xfId="6641"/>
    <cellStyle name="Normal 3 12 3 2 12" xfId="6642"/>
    <cellStyle name="Normal 3 12 3 2 13" xfId="6643"/>
    <cellStyle name="Normal 3 12 3 2 14" xfId="6644"/>
    <cellStyle name="Normal 3 12 3 2 15" xfId="6645"/>
    <cellStyle name="Normal 3 12 3 2 16" xfId="6646"/>
    <cellStyle name="Normal 3 12 3 2 17" xfId="6647"/>
    <cellStyle name="Normal 3 12 3 2 2" xfId="6648"/>
    <cellStyle name="Normal 3 12 3 2 2 10" xfId="6649"/>
    <cellStyle name="Normal 3 12 3 2 2 2" xfId="6650"/>
    <cellStyle name="Normal 3 12 3 2 2 2 2" xfId="6651"/>
    <cellStyle name="Normal 3 12 3 2 2 2 2 2" xfId="6652"/>
    <cellStyle name="Normal 3 12 3 2 2 2 2 2 2" xfId="6653"/>
    <cellStyle name="Normal 3 12 3 2 2 2 2 2 3" xfId="6654"/>
    <cellStyle name="Normal 3 12 3 2 2 2 2 2 4" xfId="6655"/>
    <cellStyle name="Normal 3 12 3 2 2 2 2 2 5" xfId="6656"/>
    <cellStyle name="Normal 3 12 3 2 2 2 2 2 6" xfId="6657"/>
    <cellStyle name="Normal 3 12 3 2 2 2 2 2 7" xfId="6658"/>
    <cellStyle name="Normal 3 12 3 2 2 2 2 2 8" xfId="6659"/>
    <cellStyle name="Normal 3 12 3 2 2 2 2 3" xfId="6660"/>
    <cellStyle name="Normal 3 12 3 2 2 2 2 4" xfId="6661"/>
    <cellStyle name="Normal 3 12 3 2 2 2 2 5" xfId="6662"/>
    <cellStyle name="Normal 3 12 3 2 2 2 2 6" xfId="6663"/>
    <cellStyle name="Normal 3 12 3 2 2 2 2 7" xfId="6664"/>
    <cellStyle name="Normal 3 12 3 2 2 2 2 8" xfId="6665"/>
    <cellStyle name="Normal 3 12 3 2 2 2 3" xfId="6666"/>
    <cellStyle name="Normal 3 12 3 2 2 2 4" xfId="6667"/>
    <cellStyle name="Normal 3 12 3 2 2 2 5" xfId="6668"/>
    <cellStyle name="Normal 3 12 3 2 2 2 6" xfId="6669"/>
    <cellStyle name="Normal 3 12 3 2 2 2 7" xfId="6670"/>
    <cellStyle name="Normal 3 12 3 2 2 2 8" xfId="6671"/>
    <cellStyle name="Normal 3 12 3 2 2 2 9" xfId="6672"/>
    <cellStyle name="Normal 3 12 3 2 2 3" xfId="6673"/>
    <cellStyle name="Normal 3 12 3 2 2 4" xfId="6674"/>
    <cellStyle name="Normal 3 12 3 2 2 4 2" xfId="6675"/>
    <cellStyle name="Normal 3 12 3 2 2 4 3" xfId="6676"/>
    <cellStyle name="Normal 3 12 3 2 2 4 4" xfId="6677"/>
    <cellStyle name="Normal 3 12 3 2 2 4 5" xfId="6678"/>
    <cellStyle name="Normal 3 12 3 2 2 4 6" xfId="6679"/>
    <cellStyle name="Normal 3 12 3 2 2 4 7" xfId="6680"/>
    <cellStyle name="Normal 3 12 3 2 2 4 8" xfId="6681"/>
    <cellStyle name="Normal 3 12 3 2 2 5" xfId="6682"/>
    <cellStyle name="Normal 3 12 3 2 2 6" xfId="6683"/>
    <cellStyle name="Normal 3 12 3 2 2 7" xfId="6684"/>
    <cellStyle name="Normal 3 12 3 2 2 8" xfId="6685"/>
    <cellStyle name="Normal 3 12 3 2 2 9" xfId="6686"/>
    <cellStyle name="Normal 3 12 3 2 3" xfId="6687"/>
    <cellStyle name="Normal 3 12 3 2 4" xfId="6688"/>
    <cellStyle name="Normal 3 12 3 2 5" xfId="6689"/>
    <cellStyle name="Normal 3 12 3 2 6" xfId="6690"/>
    <cellStyle name="Normal 3 12 3 2 7" xfId="6691"/>
    <cellStyle name="Normal 3 12 3 2 8" xfId="6692"/>
    <cellStyle name="Normal 3 12 3 2 9" xfId="6693"/>
    <cellStyle name="Normal 3 12 3 3" xfId="6694"/>
    <cellStyle name="Normal 3 12 3 3 10" xfId="6695"/>
    <cellStyle name="Normal 3 12 3 3 2" xfId="6696"/>
    <cellStyle name="Normal 3 12 3 3 2 2" xfId="6697"/>
    <cellStyle name="Normal 3 12 3 3 2 2 2" xfId="6698"/>
    <cellStyle name="Normal 3 12 3 3 2 2 2 2" xfId="6699"/>
    <cellStyle name="Normal 3 12 3 3 2 2 2 3" xfId="6700"/>
    <cellStyle name="Normal 3 12 3 3 2 2 2 4" xfId="6701"/>
    <cellStyle name="Normal 3 12 3 3 2 2 2 5" xfId="6702"/>
    <cellStyle name="Normal 3 12 3 3 2 2 2 6" xfId="6703"/>
    <cellStyle name="Normal 3 12 3 3 2 2 2 7" xfId="6704"/>
    <cellStyle name="Normal 3 12 3 3 2 2 2 8" xfId="6705"/>
    <cellStyle name="Normal 3 12 3 3 2 2 3" xfId="6706"/>
    <cellStyle name="Normal 3 12 3 3 2 2 4" xfId="6707"/>
    <cellStyle name="Normal 3 12 3 3 2 2 5" xfId="6708"/>
    <cellStyle name="Normal 3 12 3 3 2 2 6" xfId="6709"/>
    <cellStyle name="Normal 3 12 3 3 2 2 7" xfId="6710"/>
    <cellStyle name="Normal 3 12 3 3 2 2 8" xfId="6711"/>
    <cellStyle name="Normal 3 12 3 3 2 3" xfId="6712"/>
    <cellStyle name="Normal 3 12 3 3 2 4" xfId="6713"/>
    <cellStyle name="Normal 3 12 3 3 2 5" xfId="6714"/>
    <cellStyle name="Normal 3 12 3 3 2 6" xfId="6715"/>
    <cellStyle name="Normal 3 12 3 3 2 7" xfId="6716"/>
    <cellStyle name="Normal 3 12 3 3 2 8" xfId="6717"/>
    <cellStyle name="Normal 3 12 3 3 2 9" xfId="6718"/>
    <cellStyle name="Normal 3 12 3 3 3" xfId="6719"/>
    <cellStyle name="Normal 3 12 3 3 4" xfId="6720"/>
    <cellStyle name="Normal 3 12 3 3 4 2" xfId="6721"/>
    <cellStyle name="Normal 3 12 3 3 4 3" xfId="6722"/>
    <cellStyle name="Normal 3 12 3 3 4 4" xfId="6723"/>
    <cellStyle name="Normal 3 12 3 3 4 5" xfId="6724"/>
    <cellStyle name="Normal 3 12 3 3 4 6" xfId="6725"/>
    <cellStyle name="Normal 3 12 3 3 4 7" xfId="6726"/>
    <cellStyle name="Normal 3 12 3 3 4 8" xfId="6727"/>
    <cellStyle name="Normal 3 12 3 3 5" xfId="6728"/>
    <cellStyle name="Normal 3 12 3 3 6" xfId="6729"/>
    <cellStyle name="Normal 3 12 3 3 7" xfId="6730"/>
    <cellStyle name="Normal 3 12 3 3 8" xfId="6731"/>
    <cellStyle name="Normal 3 12 3 3 9" xfId="6732"/>
    <cellStyle name="Normal 3 12 3 4" xfId="6733"/>
    <cellStyle name="Normal 3 12 3 5" xfId="6734"/>
    <cellStyle name="Normal 3 12 3 6" xfId="6735"/>
    <cellStyle name="Normal 3 12 3 7" xfId="6736"/>
    <cellStyle name="Normal 3 12 3 8" xfId="6737"/>
    <cellStyle name="Normal 3 12 3 9" xfId="6738"/>
    <cellStyle name="Normal 3 12 4" xfId="6739"/>
    <cellStyle name="Normal 3 12 5" xfId="6740"/>
    <cellStyle name="Normal 3 12 6" xfId="6741"/>
    <cellStyle name="Normal 3 12 7" xfId="6742"/>
    <cellStyle name="Normal 3 12 7 10" xfId="6743"/>
    <cellStyle name="Normal 3 12 7 2" xfId="6744"/>
    <cellStyle name="Normal 3 12 7 2 2" xfId="6745"/>
    <cellStyle name="Normal 3 12 7 2 2 2" xfId="6746"/>
    <cellStyle name="Normal 3 12 7 2 2 2 2" xfId="6747"/>
    <cellStyle name="Normal 3 12 7 2 2 2 3" xfId="6748"/>
    <cellStyle name="Normal 3 12 7 2 2 2 4" xfId="6749"/>
    <cellStyle name="Normal 3 12 7 2 2 2 5" xfId="6750"/>
    <cellStyle name="Normal 3 12 7 2 2 2 6" xfId="6751"/>
    <cellStyle name="Normal 3 12 7 2 2 2 7" xfId="6752"/>
    <cellStyle name="Normal 3 12 7 2 2 2 8" xfId="6753"/>
    <cellStyle name="Normal 3 12 7 2 2 3" xfId="6754"/>
    <cellStyle name="Normal 3 12 7 2 2 4" xfId="6755"/>
    <cellStyle name="Normal 3 12 7 2 2 5" xfId="6756"/>
    <cellStyle name="Normal 3 12 7 2 2 6" xfId="6757"/>
    <cellStyle name="Normal 3 12 7 2 2 7" xfId="6758"/>
    <cellStyle name="Normal 3 12 7 2 2 8" xfId="6759"/>
    <cellStyle name="Normal 3 12 7 2 3" xfId="6760"/>
    <cellStyle name="Normal 3 12 7 2 4" xfId="6761"/>
    <cellStyle name="Normal 3 12 7 2 5" xfId="6762"/>
    <cellStyle name="Normal 3 12 7 2 6" xfId="6763"/>
    <cellStyle name="Normal 3 12 7 2 7" xfId="6764"/>
    <cellStyle name="Normal 3 12 7 2 8" xfId="6765"/>
    <cellStyle name="Normal 3 12 7 2 9" xfId="6766"/>
    <cellStyle name="Normal 3 12 7 3" xfId="6767"/>
    <cellStyle name="Normal 3 12 7 4" xfId="6768"/>
    <cellStyle name="Normal 3 12 7 4 2" xfId="6769"/>
    <cellStyle name="Normal 3 12 7 4 3" xfId="6770"/>
    <cellStyle name="Normal 3 12 7 4 4" xfId="6771"/>
    <cellStyle name="Normal 3 12 7 4 5" xfId="6772"/>
    <cellStyle name="Normal 3 12 7 4 6" xfId="6773"/>
    <cellStyle name="Normal 3 12 7 4 7" xfId="6774"/>
    <cellStyle name="Normal 3 12 7 4 8" xfId="6775"/>
    <cellStyle name="Normal 3 12 7 5" xfId="6776"/>
    <cellStyle name="Normal 3 12 7 6" xfId="6777"/>
    <cellStyle name="Normal 3 12 7 7" xfId="6778"/>
    <cellStyle name="Normal 3 12 7 8" xfId="6779"/>
    <cellStyle name="Normal 3 12 7 9" xfId="6780"/>
    <cellStyle name="Normal 3 12 8" xfId="6781"/>
    <cellStyle name="Normal 3 12 9" xfId="6782"/>
    <cellStyle name="Normal 3 13" xfId="6783"/>
    <cellStyle name="Normal 3 14" xfId="6784"/>
    <cellStyle name="Normal 3 15" xfId="6785"/>
    <cellStyle name="Normal 3 16" xfId="6786"/>
    <cellStyle name="Normal 3 17" xfId="6787"/>
    <cellStyle name="Normal 3 18" xfId="6788"/>
    <cellStyle name="Normal 3 19" xfId="6789"/>
    <cellStyle name="Normal 3 2" xfId="6790"/>
    <cellStyle name="Normal 3 2 10" xfId="6791"/>
    <cellStyle name="Normal 3 2 11" xfId="6792"/>
    <cellStyle name="Normal 3 2 12" xfId="6793"/>
    <cellStyle name="Normal 3 2 12 10" xfId="6794"/>
    <cellStyle name="Normal 3 2 12 11" xfId="6795"/>
    <cellStyle name="Normal 3 2 12 12" xfId="6796"/>
    <cellStyle name="Normal 3 2 12 13" xfId="6797"/>
    <cellStyle name="Normal 3 2 12 14" xfId="6798"/>
    <cellStyle name="Normal 3 2 12 15" xfId="6799"/>
    <cellStyle name="Normal 3 2 12 15 2" xfId="6800"/>
    <cellStyle name="Normal 3 2 12 15 2 2" xfId="6801"/>
    <cellStyle name="Normal 3 2 12 15 2 2 2" xfId="6802"/>
    <cellStyle name="Normal 3 2 12 15 2 2 3" xfId="6803"/>
    <cellStyle name="Normal 3 2 12 15 2 2 4" xfId="6804"/>
    <cellStyle name="Normal 3 2 12 15 2 2 5" xfId="6805"/>
    <cellStyle name="Normal 3 2 12 15 2 2 6" xfId="6806"/>
    <cellStyle name="Normal 3 2 12 15 2 2 7" xfId="6807"/>
    <cellStyle name="Normal 3 2 12 15 2 2 8" xfId="6808"/>
    <cellStyle name="Normal 3 2 12 15 2 3" xfId="6809"/>
    <cellStyle name="Normal 3 2 12 15 2 4" xfId="6810"/>
    <cellStyle name="Normal 3 2 12 15 2 5" xfId="6811"/>
    <cellStyle name="Normal 3 2 12 15 2 6" xfId="6812"/>
    <cellStyle name="Normal 3 2 12 15 2 7" xfId="6813"/>
    <cellStyle name="Normal 3 2 12 15 2 8" xfId="6814"/>
    <cellStyle name="Normal 3 2 12 15 3" xfId="6815"/>
    <cellStyle name="Normal 3 2 12 15 4" xfId="6816"/>
    <cellStyle name="Normal 3 2 12 15 5" xfId="6817"/>
    <cellStyle name="Normal 3 2 12 15 6" xfId="6818"/>
    <cellStyle name="Normal 3 2 12 15 7" xfId="6819"/>
    <cellStyle name="Normal 3 2 12 15 8" xfId="6820"/>
    <cellStyle name="Normal 3 2 12 15 9" xfId="6821"/>
    <cellStyle name="Normal 3 2 12 16" xfId="6822"/>
    <cellStyle name="Normal 3 2 12 16 2" xfId="6823"/>
    <cellStyle name="Normal 3 2 12 16 3" xfId="6824"/>
    <cellStyle name="Normal 3 2 12 16 4" xfId="6825"/>
    <cellStyle name="Normal 3 2 12 16 5" xfId="6826"/>
    <cellStyle name="Normal 3 2 12 16 6" xfId="6827"/>
    <cellStyle name="Normal 3 2 12 16 7" xfId="6828"/>
    <cellStyle name="Normal 3 2 12 16 8" xfId="6829"/>
    <cellStyle name="Normal 3 2 12 17" xfId="6830"/>
    <cellStyle name="Normal 3 2 12 18" xfId="6831"/>
    <cellStyle name="Normal 3 2 12 19" xfId="6832"/>
    <cellStyle name="Normal 3 2 12 2" xfId="6833"/>
    <cellStyle name="Normal 3 2 12 2 10" xfId="6834"/>
    <cellStyle name="Normal 3 2 12 2 11" xfId="6835"/>
    <cellStyle name="Normal 3 2 12 2 12" xfId="6836"/>
    <cellStyle name="Normal 3 2 12 2 13" xfId="6837"/>
    <cellStyle name="Normal 3 2 12 2 14" xfId="6838"/>
    <cellStyle name="Normal 3 2 12 2 15" xfId="6839"/>
    <cellStyle name="Normal 3 2 12 2 15 2" xfId="6840"/>
    <cellStyle name="Normal 3 2 12 2 15 2 2" xfId="6841"/>
    <cellStyle name="Normal 3 2 12 2 15 2 2 2" xfId="6842"/>
    <cellStyle name="Normal 3 2 12 2 15 2 2 3" xfId="6843"/>
    <cellStyle name="Normal 3 2 12 2 15 2 2 4" xfId="6844"/>
    <cellStyle name="Normal 3 2 12 2 15 2 2 5" xfId="6845"/>
    <cellStyle name="Normal 3 2 12 2 15 2 2 6" xfId="6846"/>
    <cellStyle name="Normal 3 2 12 2 15 2 2 7" xfId="6847"/>
    <cellStyle name="Normal 3 2 12 2 15 2 2 8" xfId="6848"/>
    <cellStyle name="Normal 3 2 12 2 15 2 3" xfId="6849"/>
    <cellStyle name="Normal 3 2 12 2 15 2 4" xfId="6850"/>
    <cellStyle name="Normal 3 2 12 2 15 2 5" xfId="6851"/>
    <cellStyle name="Normal 3 2 12 2 15 2 6" xfId="6852"/>
    <cellStyle name="Normal 3 2 12 2 15 2 7" xfId="6853"/>
    <cellStyle name="Normal 3 2 12 2 15 2 8" xfId="6854"/>
    <cellStyle name="Normal 3 2 12 2 15 3" xfId="6855"/>
    <cellStyle name="Normal 3 2 12 2 15 4" xfId="6856"/>
    <cellStyle name="Normal 3 2 12 2 15 5" xfId="6857"/>
    <cellStyle name="Normal 3 2 12 2 15 6" xfId="6858"/>
    <cellStyle name="Normal 3 2 12 2 15 7" xfId="6859"/>
    <cellStyle name="Normal 3 2 12 2 15 8" xfId="6860"/>
    <cellStyle name="Normal 3 2 12 2 15 9" xfId="6861"/>
    <cellStyle name="Normal 3 2 12 2 16" xfId="6862"/>
    <cellStyle name="Normal 3 2 12 2 16 2" xfId="6863"/>
    <cellStyle name="Normal 3 2 12 2 16 3" xfId="6864"/>
    <cellStyle name="Normal 3 2 12 2 16 4" xfId="6865"/>
    <cellStyle name="Normal 3 2 12 2 16 5" xfId="6866"/>
    <cellStyle name="Normal 3 2 12 2 16 6" xfId="6867"/>
    <cellStyle name="Normal 3 2 12 2 16 7" xfId="6868"/>
    <cellStyle name="Normal 3 2 12 2 16 8" xfId="6869"/>
    <cellStyle name="Normal 3 2 12 2 17" xfId="6870"/>
    <cellStyle name="Normal 3 2 12 2 18" xfId="6871"/>
    <cellStyle name="Normal 3 2 12 2 19" xfId="6872"/>
    <cellStyle name="Normal 3 2 12 2 2" xfId="6873"/>
    <cellStyle name="Normal 3 2 12 2 2 10" xfId="6874"/>
    <cellStyle name="Normal 3 2 12 2 2 10 2" xfId="6875"/>
    <cellStyle name="Normal 3 2 12 2 2 10 2 2" xfId="6876"/>
    <cellStyle name="Normal 3 2 12 2 2 10 2 2 2" xfId="6877"/>
    <cellStyle name="Normal 3 2 12 2 2 10 2 2 3" xfId="6878"/>
    <cellStyle name="Normal 3 2 12 2 2 10 2 2 4" xfId="6879"/>
    <cellStyle name="Normal 3 2 12 2 2 10 2 2 5" xfId="6880"/>
    <cellStyle name="Normal 3 2 12 2 2 10 2 2 6" xfId="6881"/>
    <cellStyle name="Normal 3 2 12 2 2 10 2 2 7" xfId="6882"/>
    <cellStyle name="Normal 3 2 12 2 2 10 2 2 8" xfId="6883"/>
    <cellStyle name="Normal 3 2 12 2 2 10 2 3" xfId="6884"/>
    <cellStyle name="Normal 3 2 12 2 2 10 2 4" xfId="6885"/>
    <cellStyle name="Normal 3 2 12 2 2 10 2 5" xfId="6886"/>
    <cellStyle name="Normal 3 2 12 2 2 10 2 6" xfId="6887"/>
    <cellStyle name="Normal 3 2 12 2 2 10 2 7" xfId="6888"/>
    <cellStyle name="Normal 3 2 12 2 2 10 2 8" xfId="6889"/>
    <cellStyle name="Normal 3 2 12 2 2 10 3" xfId="6890"/>
    <cellStyle name="Normal 3 2 12 2 2 10 4" xfId="6891"/>
    <cellStyle name="Normal 3 2 12 2 2 10 5" xfId="6892"/>
    <cellStyle name="Normal 3 2 12 2 2 10 6" xfId="6893"/>
    <cellStyle name="Normal 3 2 12 2 2 10 7" xfId="6894"/>
    <cellStyle name="Normal 3 2 12 2 2 10 8" xfId="6895"/>
    <cellStyle name="Normal 3 2 12 2 2 10 9" xfId="6896"/>
    <cellStyle name="Normal 3 2 12 2 2 11" xfId="6897"/>
    <cellStyle name="Normal 3 2 12 2 2 11 2" xfId="6898"/>
    <cellStyle name="Normal 3 2 12 2 2 11 3" xfId="6899"/>
    <cellStyle name="Normal 3 2 12 2 2 11 4" xfId="6900"/>
    <cellStyle name="Normal 3 2 12 2 2 11 5" xfId="6901"/>
    <cellStyle name="Normal 3 2 12 2 2 11 6" xfId="6902"/>
    <cellStyle name="Normal 3 2 12 2 2 11 7" xfId="6903"/>
    <cellStyle name="Normal 3 2 12 2 2 11 8" xfId="6904"/>
    <cellStyle name="Normal 3 2 12 2 2 12" xfId="6905"/>
    <cellStyle name="Normal 3 2 12 2 2 13" xfId="6906"/>
    <cellStyle name="Normal 3 2 12 2 2 14" xfId="6907"/>
    <cellStyle name="Normal 3 2 12 2 2 15" xfId="6908"/>
    <cellStyle name="Normal 3 2 12 2 2 16" xfId="6909"/>
    <cellStyle name="Normal 3 2 12 2 2 17" xfId="6910"/>
    <cellStyle name="Normal 3 2 12 2 2 2" xfId="6911"/>
    <cellStyle name="Normal 3 2 12 2 2 2 10" xfId="6912"/>
    <cellStyle name="Normal 3 2 12 2 2 2 10 2" xfId="6913"/>
    <cellStyle name="Normal 3 2 12 2 2 2 10 2 2" xfId="6914"/>
    <cellStyle name="Normal 3 2 12 2 2 2 10 2 2 2" xfId="6915"/>
    <cellStyle name="Normal 3 2 12 2 2 2 10 2 2 3" xfId="6916"/>
    <cellStyle name="Normal 3 2 12 2 2 2 10 2 2 4" xfId="6917"/>
    <cellStyle name="Normal 3 2 12 2 2 2 10 2 2 5" xfId="6918"/>
    <cellStyle name="Normal 3 2 12 2 2 2 10 2 2 6" xfId="6919"/>
    <cellStyle name="Normal 3 2 12 2 2 2 10 2 2 7" xfId="6920"/>
    <cellStyle name="Normal 3 2 12 2 2 2 10 2 2 8" xfId="6921"/>
    <cellStyle name="Normal 3 2 12 2 2 2 10 2 3" xfId="6922"/>
    <cellStyle name="Normal 3 2 12 2 2 2 10 2 4" xfId="6923"/>
    <cellStyle name="Normal 3 2 12 2 2 2 10 2 5" xfId="6924"/>
    <cellStyle name="Normal 3 2 12 2 2 2 10 2 6" xfId="6925"/>
    <cellStyle name="Normal 3 2 12 2 2 2 10 2 7" xfId="6926"/>
    <cellStyle name="Normal 3 2 12 2 2 2 10 2 8" xfId="6927"/>
    <cellStyle name="Normal 3 2 12 2 2 2 10 3" xfId="6928"/>
    <cellStyle name="Normal 3 2 12 2 2 2 10 4" xfId="6929"/>
    <cellStyle name="Normal 3 2 12 2 2 2 10 5" xfId="6930"/>
    <cellStyle name="Normal 3 2 12 2 2 2 10 6" xfId="6931"/>
    <cellStyle name="Normal 3 2 12 2 2 2 10 7" xfId="6932"/>
    <cellStyle name="Normal 3 2 12 2 2 2 10 8" xfId="6933"/>
    <cellStyle name="Normal 3 2 12 2 2 2 10 9" xfId="6934"/>
    <cellStyle name="Normal 3 2 12 2 2 2 11" xfId="6935"/>
    <cellStyle name="Normal 3 2 12 2 2 2 11 2" xfId="6936"/>
    <cellStyle name="Normal 3 2 12 2 2 2 11 3" xfId="6937"/>
    <cellStyle name="Normal 3 2 12 2 2 2 11 4" xfId="6938"/>
    <cellStyle name="Normal 3 2 12 2 2 2 11 5" xfId="6939"/>
    <cellStyle name="Normal 3 2 12 2 2 2 11 6" xfId="6940"/>
    <cellStyle name="Normal 3 2 12 2 2 2 11 7" xfId="6941"/>
    <cellStyle name="Normal 3 2 12 2 2 2 11 8" xfId="6942"/>
    <cellStyle name="Normal 3 2 12 2 2 2 12" xfId="6943"/>
    <cellStyle name="Normal 3 2 12 2 2 2 13" xfId="6944"/>
    <cellStyle name="Normal 3 2 12 2 2 2 14" xfId="6945"/>
    <cellStyle name="Normal 3 2 12 2 2 2 15" xfId="6946"/>
    <cellStyle name="Normal 3 2 12 2 2 2 16" xfId="6947"/>
    <cellStyle name="Normal 3 2 12 2 2 2 17" xfId="6948"/>
    <cellStyle name="Normal 3 2 12 2 2 2 2" xfId="6949"/>
    <cellStyle name="Normal 3 2 12 2 2 2 2 10" xfId="6950"/>
    <cellStyle name="Normal 3 2 12 2 2 2 2 2" xfId="6951"/>
    <cellStyle name="Normal 3 2 12 2 2 2 2 2 2" xfId="6952"/>
    <cellStyle name="Normal 3 2 12 2 2 2 2 2 2 2" xfId="6953"/>
    <cellStyle name="Normal 3 2 12 2 2 2 2 2 2 2 2" xfId="6954"/>
    <cellStyle name="Normal 3 2 12 2 2 2 2 2 2 2 3" xfId="6955"/>
    <cellStyle name="Normal 3 2 12 2 2 2 2 2 2 2 4" xfId="6956"/>
    <cellStyle name="Normal 3 2 12 2 2 2 2 2 2 2 5" xfId="6957"/>
    <cellStyle name="Normal 3 2 12 2 2 2 2 2 2 2 6" xfId="6958"/>
    <cellStyle name="Normal 3 2 12 2 2 2 2 2 2 2 7" xfId="6959"/>
    <cellStyle name="Normal 3 2 12 2 2 2 2 2 2 2 8" xfId="6960"/>
    <cellStyle name="Normal 3 2 12 2 2 2 2 2 2 3" xfId="6961"/>
    <cellStyle name="Normal 3 2 12 2 2 2 2 2 2 4" xfId="6962"/>
    <cellStyle name="Normal 3 2 12 2 2 2 2 2 2 5" xfId="6963"/>
    <cellStyle name="Normal 3 2 12 2 2 2 2 2 2 6" xfId="6964"/>
    <cellStyle name="Normal 3 2 12 2 2 2 2 2 2 7" xfId="6965"/>
    <cellStyle name="Normal 3 2 12 2 2 2 2 2 2 8" xfId="6966"/>
    <cellStyle name="Normal 3 2 12 2 2 2 2 2 3" xfId="6967"/>
    <cellStyle name="Normal 3 2 12 2 2 2 2 2 4" xfId="6968"/>
    <cellStyle name="Normal 3 2 12 2 2 2 2 2 5" xfId="6969"/>
    <cellStyle name="Normal 3 2 12 2 2 2 2 2 6" xfId="6970"/>
    <cellStyle name="Normal 3 2 12 2 2 2 2 2 7" xfId="6971"/>
    <cellStyle name="Normal 3 2 12 2 2 2 2 2 8" xfId="6972"/>
    <cellStyle name="Normal 3 2 12 2 2 2 2 2 9" xfId="6973"/>
    <cellStyle name="Normal 3 2 12 2 2 2 2 3" xfId="6974"/>
    <cellStyle name="Normal 3 2 12 2 2 2 2 4" xfId="6975"/>
    <cellStyle name="Normal 3 2 12 2 2 2 2 4 2" xfId="6976"/>
    <cellStyle name="Normal 3 2 12 2 2 2 2 4 3" xfId="6977"/>
    <cellStyle name="Normal 3 2 12 2 2 2 2 4 4" xfId="6978"/>
    <cellStyle name="Normal 3 2 12 2 2 2 2 4 5" xfId="6979"/>
    <cellStyle name="Normal 3 2 12 2 2 2 2 4 6" xfId="6980"/>
    <cellStyle name="Normal 3 2 12 2 2 2 2 4 7" xfId="6981"/>
    <cellStyle name="Normal 3 2 12 2 2 2 2 4 8" xfId="6982"/>
    <cellStyle name="Normal 3 2 12 2 2 2 2 5" xfId="6983"/>
    <cellStyle name="Normal 3 2 12 2 2 2 2 6" xfId="6984"/>
    <cellStyle name="Normal 3 2 12 2 2 2 2 7" xfId="6985"/>
    <cellStyle name="Normal 3 2 12 2 2 2 2 8" xfId="6986"/>
    <cellStyle name="Normal 3 2 12 2 2 2 2 9" xfId="6987"/>
    <cellStyle name="Normal 3 2 12 2 2 2 3" xfId="6988"/>
    <cellStyle name="Normal 3 2 12 2 2 2 4" xfId="6989"/>
    <cellStyle name="Normal 3 2 12 2 2 2 5" xfId="6990"/>
    <cellStyle name="Normal 3 2 12 2 2 2 6" xfId="6991"/>
    <cellStyle name="Normal 3 2 12 2 2 2 7" xfId="6992"/>
    <cellStyle name="Normal 3 2 12 2 2 2 8" xfId="6993"/>
    <cellStyle name="Normal 3 2 12 2 2 2 9" xfId="6994"/>
    <cellStyle name="Normal 3 2 12 2 2 3" xfId="6995"/>
    <cellStyle name="Normal 3 2 12 2 2 3 10" xfId="6996"/>
    <cellStyle name="Normal 3 2 12 2 2 3 2" xfId="6997"/>
    <cellStyle name="Normal 3 2 12 2 2 3 2 2" xfId="6998"/>
    <cellStyle name="Normal 3 2 12 2 2 3 2 2 2" xfId="6999"/>
    <cellStyle name="Normal 3 2 12 2 2 3 2 2 2 2" xfId="7000"/>
    <cellStyle name="Normal 3 2 12 2 2 3 2 2 2 3" xfId="7001"/>
    <cellStyle name="Normal 3 2 12 2 2 3 2 2 2 4" xfId="7002"/>
    <cellStyle name="Normal 3 2 12 2 2 3 2 2 2 5" xfId="7003"/>
    <cellStyle name="Normal 3 2 12 2 2 3 2 2 2 6" xfId="7004"/>
    <cellStyle name="Normal 3 2 12 2 2 3 2 2 2 7" xfId="7005"/>
    <cellStyle name="Normal 3 2 12 2 2 3 2 2 2 8" xfId="7006"/>
    <cellStyle name="Normal 3 2 12 2 2 3 2 2 3" xfId="7007"/>
    <cellStyle name="Normal 3 2 12 2 2 3 2 2 4" xfId="7008"/>
    <cellStyle name="Normal 3 2 12 2 2 3 2 2 5" xfId="7009"/>
    <cellStyle name="Normal 3 2 12 2 2 3 2 2 6" xfId="7010"/>
    <cellStyle name="Normal 3 2 12 2 2 3 2 2 7" xfId="7011"/>
    <cellStyle name="Normal 3 2 12 2 2 3 2 2 8" xfId="7012"/>
    <cellStyle name="Normal 3 2 12 2 2 3 2 3" xfId="7013"/>
    <cellStyle name="Normal 3 2 12 2 2 3 2 4" xfId="7014"/>
    <cellStyle name="Normal 3 2 12 2 2 3 2 5" xfId="7015"/>
    <cellStyle name="Normal 3 2 12 2 2 3 2 6" xfId="7016"/>
    <cellStyle name="Normal 3 2 12 2 2 3 2 7" xfId="7017"/>
    <cellStyle name="Normal 3 2 12 2 2 3 2 8" xfId="7018"/>
    <cellStyle name="Normal 3 2 12 2 2 3 2 9" xfId="7019"/>
    <cellStyle name="Normal 3 2 12 2 2 3 3" xfId="7020"/>
    <cellStyle name="Normal 3 2 12 2 2 3 4" xfId="7021"/>
    <cellStyle name="Normal 3 2 12 2 2 3 4 2" xfId="7022"/>
    <cellStyle name="Normal 3 2 12 2 2 3 4 3" xfId="7023"/>
    <cellStyle name="Normal 3 2 12 2 2 3 4 4" xfId="7024"/>
    <cellStyle name="Normal 3 2 12 2 2 3 4 5" xfId="7025"/>
    <cellStyle name="Normal 3 2 12 2 2 3 4 6" xfId="7026"/>
    <cellStyle name="Normal 3 2 12 2 2 3 4 7" xfId="7027"/>
    <cellStyle name="Normal 3 2 12 2 2 3 4 8" xfId="7028"/>
    <cellStyle name="Normal 3 2 12 2 2 3 5" xfId="7029"/>
    <cellStyle name="Normal 3 2 12 2 2 3 6" xfId="7030"/>
    <cellStyle name="Normal 3 2 12 2 2 3 7" xfId="7031"/>
    <cellStyle name="Normal 3 2 12 2 2 3 8" xfId="7032"/>
    <cellStyle name="Normal 3 2 12 2 2 3 9" xfId="7033"/>
    <cellStyle name="Normal 3 2 12 2 2 4" xfId="7034"/>
    <cellStyle name="Normal 3 2 12 2 2 5" xfId="7035"/>
    <cellStyle name="Normal 3 2 12 2 2 6" xfId="7036"/>
    <cellStyle name="Normal 3 2 12 2 2 7" xfId="7037"/>
    <cellStyle name="Normal 3 2 12 2 2 8" xfId="7038"/>
    <cellStyle name="Normal 3 2 12 2 2 9" xfId="7039"/>
    <cellStyle name="Normal 3 2 12 2 20" xfId="7040"/>
    <cellStyle name="Normal 3 2 12 2 21" xfId="7041"/>
    <cellStyle name="Normal 3 2 12 2 22" xfId="7042"/>
    <cellStyle name="Normal 3 2 12 2 3" xfId="7043"/>
    <cellStyle name="Normal 3 2 12 2 4" xfId="7044"/>
    <cellStyle name="Normal 3 2 12 2 5" xfId="7045"/>
    <cellStyle name="Normal 3 2 12 2 6" xfId="7046"/>
    <cellStyle name="Normal 3 2 12 2 7" xfId="7047"/>
    <cellStyle name="Normal 3 2 12 2 7 10" xfId="7048"/>
    <cellStyle name="Normal 3 2 12 2 7 2" xfId="7049"/>
    <cellStyle name="Normal 3 2 12 2 7 2 2" xfId="7050"/>
    <cellStyle name="Normal 3 2 12 2 7 2 2 2" xfId="7051"/>
    <cellStyle name="Normal 3 2 12 2 7 2 2 2 2" xfId="7052"/>
    <cellStyle name="Normal 3 2 12 2 7 2 2 2 3" xfId="7053"/>
    <cellStyle name="Normal 3 2 12 2 7 2 2 2 4" xfId="7054"/>
    <cellStyle name="Normal 3 2 12 2 7 2 2 2 5" xfId="7055"/>
    <cellStyle name="Normal 3 2 12 2 7 2 2 2 6" xfId="7056"/>
    <cellStyle name="Normal 3 2 12 2 7 2 2 2 7" xfId="7057"/>
    <cellStyle name="Normal 3 2 12 2 7 2 2 2 8" xfId="7058"/>
    <cellStyle name="Normal 3 2 12 2 7 2 2 3" xfId="7059"/>
    <cellStyle name="Normal 3 2 12 2 7 2 2 4" xfId="7060"/>
    <cellStyle name="Normal 3 2 12 2 7 2 2 5" xfId="7061"/>
    <cellStyle name="Normal 3 2 12 2 7 2 2 6" xfId="7062"/>
    <cellStyle name="Normal 3 2 12 2 7 2 2 7" xfId="7063"/>
    <cellStyle name="Normal 3 2 12 2 7 2 2 8" xfId="7064"/>
    <cellStyle name="Normal 3 2 12 2 7 2 3" xfId="7065"/>
    <cellStyle name="Normal 3 2 12 2 7 2 4" xfId="7066"/>
    <cellStyle name="Normal 3 2 12 2 7 2 5" xfId="7067"/>
    <cellStyle name="Normal 3 2 12 2 7 2 6" xfId="7068"/>
    <cellStyle name="Normal 3 2 12 2 7 2 7" xfId="7069"/>
    <cellStyle name="Normal 3 2 12 2 7 2 8" xfId="7070"/>
    <cellStyle name="Normal 3 2 12 2 7 2 9" xfId="7071"/>
    <cellStyle name="Normal 3 2 12 2 7 3" xfId="7072"/>
    <cellStyle name="Normal 3 2 12 2 7 4" xfId="7073"/>
    <cellStyle name="Normal 3 2 12 2 7 4 2" xfId="7074"/>
    <cellStyle name="Normal 3 2 12 2 7 4 3" xfId="7075"/>
    <cellStyle name="Normal 3 2 12 2 7 4 4" xfId="7076"/>
    <cellStyle name="Normal 3 2 12 2 7 4 5" xfId="7077"/>
    <cellStyle name="Normal 3 2 12 2 7 4 6" xfId="7078"/>
    <cellStyle name="Normal 3 2 12 2 7 4 7" xfId="7079"/>
    <cellStyle name="Normal 3 2 12 2 7 4 8" xfId="7080"/>
    <cellStyle name="Normal 3 2 12 2 7 5" xfId="7081"/>
    <cellStyle name="Normal 3 2 12 2 7 6" xfId="7082"/>
    <cellStyle name="Normal 3 2 12 2 7 7" xfId="7083"/>
    <cellStyle name="Normal 3 2 12 2 7 8" xfId="7084"/>
    <cellStyle name="Normal 3 2 12 2 7 9" xfId="7085"/>
    <cellStyle name="Normal 3 2 12 2 8" xfId="7086"/>
    <cellStyle name="Normal 3 2 12 2 9" xfId="7087"/>
    <cellStyle name="Normal 3 2 12 20" xfId="7088"/>
    <cellStyle name="Normal 3 2 12 21" xfId="7089"/>
    <cellStyle name="Normal 3 2 12 22" xfId="7090"/>
    <cellStyle name="Normal 3 2 12 3" xfId="7091"/>
    <cellStyle name="Normal 3 2 12 3 10" xfId="7092"/>
    <cellStyle name="Normal 3 2 12 3 10 2" xfId="7093"/>
    <cellStyle name="Normal 3 2 12 3 10 2 2" xfId="7094"/>
    <cellStyle name="Normal 3 2 12 3 10 2 2 2" xfId="7095"/>
    <cellStyle name="Normal 3 2 12 3 10 2 2 3" xfId="7096"/>
    <cellStyle name="Normal 3 2 12 3 10 2 2 4" xfId="7097"/>
    <cellStyle name="Normal 3 2 12 3 10 2 2 5" xfId="7098"/>
    <cellStyle name="Normal 3 2 12 3 10 2 2 6" xfId="7099"/>
    <cellStyle name="Normal 3 2 12 3 10 2 2 7" xfId="7100"/>
    <cellStyle name="Normal 3 2 12 3 10 2 2 8" xfId="7101"/>
    <cellStyle name="Normal 3 2 12 3 10 2 3" xfId="7102"/>
    <cellStyle name="Normal 3 2 12 3 10 2 4" xfId="7103"/>
    <cellStyle name="Normal 3 2 12 3 10 2 5" xfId="7104"/>
    <cellStyle name="Normal 3 2 12 3 10 2 6" xfId="7105"/>
    <cellStyle name="Normal 3 2 12 3 10 2 7" xfId="7106"/>
    <cellStyle name="Normal 3 2 12 3 10 2 8" xfId="7107"/>
    <cellStyle name="Normal 3 2 12 3 10 3" xfId="7108"/>
    <cellStyle name="Normal 3 2 12 3 10 4" xfId="7109"/>
    <cellStyle name="Normal 3 2 12 3 10 5" xfId="7110"/>
    <cellStyle name="Normal 3 2 12 3 10 6" xfId="7111"/>
    <cellStyle name="Normal 3 2 12 3 10 7" xfId="7112"/>
    <cellStyle name="Normal 3 2 12 3 10 8" xfId="7113"/>
    <cellStyle name="Normal 3 2 12 3 10 9" xfId="7114"/>
    <cellStyle name="Normal 3 2 12 3 11" xfId="7115"/>
    <cellStyle name="Normal 3 2 12 3 11 2" xfId="7116"/>
    <cellStyle name="Normal 3 2 12 3 11 3" xfId="7117"/>
    <cellStyle name="Normal 3 2 12 3 11 4" xfId="7118"/>
    <cellStyle name="Normal 3 2 12 3 11 5" xfId="7119"/>
    <cellStyle name="Normal 3 2 12 3 11 6" xfId="7120"/>
    <cellStyle name="Normal 3 2 12 3 11 7" xfId="7121"/>
    <cellStyle name="Normal 3 2 12 3 11 8" xfId="7122"/>
    <cellStyle name="Normal 3 2 12 3 12" xfId="7123"/>
    <cellStyle name="Normal 3 2 12 3 13" xfId="7124"/>
    <cellStyle name="Normal 3 2 12 3 14" xfId="7125"/>
    <cellStyle name="Normal 3 2 12 3 15" xfId="7126"/>
    <cellStyle name="Normal 3 2 12 3 16" xfId="7127"/>
    <cellStyle name="Normal 3 2 12 3 17" xfId="7128"/>
    <cellStyle name="Normal 3 2 12 3 2" xfId="7129"/>
    <cellStyle name="Normal 3 2 12 3 2 10" xfId="7130"/>
    <cellStyle name="Normal 3 2 12 3 2 10 2" xfId="7131"/>
    <cellStyle name="Normal 3 2 12 3 2 10 2 2" xfId="7132"/>
    <cellStyle name="Normal 3 2 12 3 2 10 2 2 2" xfId="7133"/>
    <cellStyle name="Normal 3 2 12 3 2 10 2 2 3" xfId="7134"/>
    <cellStyle name="Normal 3 2 12 3 2 10 2 2 4" xfId="7135"/>
    <cellStyle name="Normal 3 2 12 3 2 10 2 2 5" xfId="7136"/>
    <cellStyle name="Normal 3 2 12 3 2 10 2 2 6" xfId="7137"/>
    <cellStyle name="Normal 3 2 12 3 2 10 2 2 7" xfId="7138"/>
    <cellStyle name="Normal 3 2 12 3 2 10 2 2 8" xfId="7139"/>
    <cellStyle name="Normal 3 2 12 3 2 10 2 3" xfId="7140"/>
    <cellStyle name="Normal 3 2 12 3 2 10 2 4" xfId="7141"/>
    <cellStyle name="Normal 3 2 12 3 2 10 2 5" xfId="7142"/>
    <cellStyle name="Normal 3 2 12 3 2 10 2 6" xfId="7143"/>
    <cellStyle name="Normal 3 2 12 3 2 10 2 7" xfId="7144"/>
    <cellStyle name="Normal 3 2 12 3 2 10 2 8" xfId="7145"/>
    <cellStyle name="Normal 3 2 12 3 2 10 3" xfId="7146"/>
    <cellStyle name="Normal 3 2 12 3 2 10 4" xfId="7147"/>
    <cellStyle name="Normal 3 2 12 3 2 10 5" xfId="7148"/>
    <cellStyle name="Normal 3 2 12 3 2 10 6" xfId="7149"/>
    <cellStyle name="Normal 3 2 12 3 2 10 7" xfId="7150"/>
    <cellStyle name="Normal 3 2 12 3 2 10 8" xfId="7151"/>
    <cellStyle name="Normal 3 2 12 3 2 10 9" xfId="7152"/>
    <cellStyle name="Normal 3 2 12 3 2 11" xfId="7153"/>
    <cellStyle name="Normal 3 2 12 3 2 11 2" xfId="7154"/>
    <cellStyle name="Normal 3 2 12 3 2 11 3" xfId="7155"/>
    <cellStyle name="Normal 3 2 12 3 2 11 4" xfId="7156"/>
    <cellStyle name="Normal 3 2 12 3 2 11 5" xfId="7157"/>
    <cellStyle name="Normal 3 2 12 3 2 11 6" xfId="7158"/>
    <cellStyle name="Normal 3 2 12 3 2 11 7" xfId="7159"/>
    <cellStyle name="Normal 3 2 12 3 2 11 8" xfId="7160"/>
    <cellStyle name="Normal 3 2 12 3 2 12" xfId="7161"/>
    <cellStyle name="Normal 3 2 12 3 2 13" xfId="7162"/>
    <cellStyle name="Normal 3 2 12 3 2 14" xfId="7163"/>
    <cellStyle name="Normal 3 2 12 3 2 15" xfId="7164"/>
    <cellStyle name="Normal 3 2 12 3 2 16" xfId="7165"/>
    <cellStyle name="Normal 3 2 12 3 2 17" xfId="7166"/>
    <cellStyle name="Normal 3 2 12 3 2 2" xfId="7167"/>
    <cellStyle name="Normal 3 2 12 3 2 2 10" xfId="7168"/>
    <cellStyle name="Normal 3 2 12 3 2 2 2" xfId="7169"/>
    <cellStyle name="Normal 3 2 12 3 2 2 2 2" xfId="7170"/>
    <cellStyle name="Normal 3 2 12 3 2 2 2 2 2" xfId="7171"/>
    <cellStyle name="Normal 3 2 12 3 2 2 2 2 2 2" xfId="7172"/>
    <cellStyle name="Normal 3 2 12 3 2 2 2 2 2 3" xfId="7173"/>
    <cellStyle name="Normal 3 2 12 3 2 2 2 2 2 4" xfId="7174"/>
    <cellStyle name="Normal 3 2 12 3 2 2 2 2 2 5" xfId="7175"/>
    <cellStyle name="Normal 3 2 12 3 2 2 2 2 2 6" xfId="7176"/>
    <cellStyle name="Normal 3 2 12 3 2 2 2 2 2 7" xfId="7177"/>
    <cellStyle name="Normal 3 2 12 3 2 2 2 2 2 8" xfId="7178"/>
    <cellStyle name="Normal 3 2 12 3 2 2 2 2 3" xfId="7179"/>
    <cellStyle name="Normal 3 2 12 3 2 2 2 2 4" xfId="7180"/>
    <cellStyle name="Normal 3 2 12 3 2 2 2 2 5" xfId="7181"/>
    <cellStyle name="Normal 3 2 12 3 2 2 2 2 6" xfId="7182"/>
    <cellStyle name="Normal 3 2 12 3 2 2 2 2 7" xfId="7183"/>
    <cellStyle name="Normal 3 2 12 3 2 2 2 2 8" xfId="7184"/>
    <cellStyle name="Normal 3 2 12 3 2 2 2 3" xfId="7185"/>
    <cellStyle name="Normal 3 2 12 3 2 2 2 4" xfId="7186"/>
    <cellStyle name="Normal 3 2 12 3 2 2 2 5" xfId="7187"/>
    <cellStyle name="Normal 3 2 12 3 2 2 2 6" xfId="7188"/>
    <cellStyle name="Normal 3 2 12 3 2 2 2 7" xfId="7189"/>
    <cellStyle name="Normal 3 2 12 3 2 2 2 8" xfId="7190"/>
    <cellStyle name="Normal 3 2 12 3 2 2 2 9" xfId="7191"/>
    <cellStyle name="Normal 3 2 12 3 2 2 3" xfId="7192"/>
    <cellStyle name="Normal 3 2 12 3 2 2 4" xfId="7193"/>
    <cellStyle name="Normal 3 2 12 3 2 2 4 2" xfId="7194"/>
    <cellStyle name="Normal 3 2 12 3 2 2 4 3" xfId="7195"/>
    <cellStyle name="Normal 3 2 12 3 2 2 4 4" xfId="7196"/>
    <cellStyle name="Normal 3 2 12 3 2 2 4 5" xfId="7197"/>
    <cellStyle name="Normal 3 2 12 3 2 2 4 6" xfId="7198"/>
    <cellStyle name="Normal 3 2 12 3 2 2 4 7" xfId="7199"/>
    <cellStyle name="Normal 3 2 12 3 2 2 4 8" xfId="7200"/>
    <cellStyle name="Normal 3 2 12 3 2 2 5" xfId="7201"/>
    <cellStyle name="Normal 3 2 12 3 2 2 6" xfId="7202"/>
    <cellStyle name="Normal 3 2 12 3 2 2 7" xfId="7203"/>
    <cellStyle name="Normal 3 2 12 3 2 2 8" xfId="7204"/>
    <cellStyle name="Normal 3 2 12 3 2 2 9" xfId="7205"/>
    <cellStyle name="Normal 3 2 12 3 2 3" xfId="7206"/>
    <cellStyle name="Normal 3 2 12 3 2 4" xfId="7207"/>
    <cellStyle name="Normal 3 2 12 3 2 5" xfId="7208"/>
    <cellStyle name="Normal 3 2 12 3 2 6" xfId="7209"/>
    <cellStyle name="Normal 3 2 12 3 2 7" xfId="7210"/>
    <cellStyle name="Normal 3 2 12 3 2 8" xfId="7211"/>
    <cellStyle name="Normal 3 2 12 3 2 9" xfId="7212"/>
    <cellStyle name="Normal 3 2 12 3 3" xfId="7213"/>
    <cellStyle name="Normal 3 2 12 3 3 10" xfId="7214"/>
    <cellStyle name="Normal 3 2 12 3 3 2" xfId="7215"/>
    <cellStyle name="Normal 3 2 12 3 3 2 2" xfId="7216"/>
    <cellStyle name="Normal 3 2 12 3 3 2 2 2" xfId="7217"/>
    <cellStyle name="Normal 3 2 12 3 3 2 2 2 2" xfId="7218"/>
    <cellStyle name="Normal 3 2 12 3 3 2 2 2 3" xfId="7219"/>
    <cellStyle name="Normal 3 2 12 3 3 2 2 2 4" xfId="7220"/>
    <cellStyle name="Normal 3 2 12 3 3 2 2 2 5" xfId="7221"/>
    <cellStyle name="Normal 3 2 12 3 3 2 2 2 6" xfId="7222"/>
    <cellStyle name="Normal 3 2 12 3 3 2 2 2 7" xfId="7223"/>
    <cellStyle name="Normal 3 2 12 3 3 2 2 2 8" xfId="7224"/>
    <cellStyle name="Normal 3 2 12 3 3 2 2 3" xfId="7225"/>
    <cellStyle name="Normal 3 2 12 3 3 2 2 4" xfId="7226"/>
    <cellStyle name="Normal 3 2 12 3 3 2 2 5" xfId="7227"/>
    <cellStyle name="Normal 3 2 12 3 3 2 2 6" xfId="7228"/>
    <cellStyle name="Normal 3 2 12 3 3 2 2 7" xfId="7229"/>
    <cellStyle name="Normal 3 2 12 3 3 2 2 8" xfId="7230"/>
    <cellStyle name="Normal 3 2 12 3 3 2 3" xfId="7231"/>
    <cellStyle name="Normal 3 2 12 3 3 2 4" xfId="7232"/>
    <cellStyle name="Normal 3 2 12 3 3 2 5" xfId="7233"/>
    <cellStyle name="Normal 3 2 12 3 3 2 6" xfId="7234"/>
    <cellStyle name="Normal 3 2 12 3 3 2 7" xfId="7235"/>
    <cellStyle name="Normal 3 2 12 3 3 2 8" xfId="7236"/>
    <cellStyle name="Normal 3 2 12 3 3 2 9" xfId="7237"/>
    <cellStyle name="Normal 3 2 12 3 3 3" xfId="7238"/>
    <cellStyle name="Normal 3 2 12 3 3 4" xfId="7239"/>
    <cellStyle name="Normal 3 2 12 3 3 4 2" xfId="7240"/>
    <cellStyle name="Normal 3 2 12 3 3 4 3" xfId="7241"/>
    <cellStyle name="Normal 3 2 12 3 3 4 4" xfId="7242"/>
    <cellStyle name="Normal 3 2 12 3 3 4 5" xfId="7243"/>
    <cellStyle name="Normal 3 2 12 3 3 4 6" xfId="7244"/>
    <cellStyle name="Normal 3 2 12 3 3 4 7" xfId="7245"/>
    <cellStyle name="Normal 3 2 12 3 3 4 8" xfId="7246"/>
    <cellStyle name="Normal 3 2 12 3 3 5" xfId="7247"/>
    <cellStyle name="Normal 3 2 12 3 3 6" xfId="7248"/>
    <cellStyle name="Normal 3 2 12 3 3 7" xfId="7249"/>
    <cellStyle name="Normal 3 2 12 3 3 8" xfId="7250"/>
    <cellStyle name="Normal 3 2 12 3 3 9" xfId="7251"/>
    <cellStyle name="Normal 3 2 12 3 4" xfId="7252"/>
    <cellStyle name="Normal 3 2 12 3 5" xfId="7253"/>
    <cellStyle name="Normal 3 2 12 3 6" xfId="7254"/>
    <cellStyle name="Normal 3 2 12 3 7" xfId="7255"/>
    <cellStyle name="Normal 3 2 12 3 8" xfId="7256"/>
    <cellStyle name="Normal 3 2 12 3 9" xfId="7257"/>
    <cellStyle name="Normal 3 2 12 4" xfId="7258"/>
    <cellStyle name="Normal 3 2 12 5" xfId="7259"/>
    <cellStyle name="Normal 3 2 12 6" xfId="7260"/>
    <cellStyle name="Normal 3 2 12 7" xfId="7261"/>
    <cellStyle name="Normal 3 2 12 7 10" xfId="7262"/>
    <cellStyle name="Normal 3 2 12 7 2" xfId="7263"/>
    <cellStyle name="Normal 3 2 12 7 2 2" xfId="7264"/>
    <cellStyle name="Normal 3 2 12 7 2 2 2" xfId="7265"/>
    <cellStyle name="Normal 3 2 12 7 2 2 2 2" xfId="7266"/>
    <cellStyle name="Normal 3 2 12 7 2 2 2 3" xfId="7267"/>
    <cellStyle name="Normal 3 2 12 7 2 2 2 4" xfId="7268"/>
    <cellStyle name="Normal 3 2 12 7 2 2 2 5" xfId="7269"/>
    <cellStyle name="Normal 3 2 12 7 2 2 2 6" xfId="7270"/>
    <cellStyle name="Normal 3 2 12 7 2 2 2 7" xfId="7271"/>
    <cellStyle name="Normal 3 2 12 7 2 2 2 8" xfId="7272"/>
    <cellStyle name="Normal 3 2 12 7 2 2 3" xfId="7273"/>
    <cellStyle name="Normal 3 2 12 7 2 2 4" xfId="7274"/>
    <cellStyle name="Normal 3 2 12 7 2 2 5" xfId="7275"/>
    <cellStyle name="Normal 3 2 12 7 2 2 6" xfId="7276"/>
    <cellStyle name="Normal 3 2 12 7 2 2 7" xfId="7277"/>
    <cellStyle name="Normal 3 2 12 7 2 2 8" xfId="7278"/>
    <cellStyle name="Normal 3 2 12 7 2 3" xfId="7279"/>
    <cellStyle name="Normal 3 2 12 7 2 4" xfId="7280"/>
    <cellStyle name="Normal 3 2 12 7 2 5" xfId="7281"/>
    <cellStyle name="Normal 3 2 12 7 2 6" xfId="7282"/>
    <cellStyle name="Normal 3 2 12 7 2 7" xfId="7283"/>
    <cellStyle name="Normal 3 2 12 7 2 8" xfId="7284"/>
    <cellStyle name="Normal 3 2 12 7 2 9" xfId="7285"/>
    <cellStyle name="Normal 3 2 12 7 3" xfId="7286"/>
    <cellStyle name="Normal 3 2 12 7 4" xfId="7287"/>
    <cellStyle name="Normal 3 2 12 7 4 2" xfId="7288"/>
    <cellStyle name="Normal 3 2 12 7 4 3" xfId="7289"/>
    <cellStyle name="Normal 3 2 12 7 4 4" xfId="7290"/>
    <cellStyle name="Normal 3 2 12 7 4 5" xfId="7291"/>
    <cellStyle name="Normal 3 2 12 7 4 6" xfId="7292"/>
    <cellStyle name="Normal 3 2 12 7 4 7" xfId="7293"/>
    <cellStyle name="Normal 3 2 12 7 4 8" xfId="7294"/>
    <cellStyle name="Normal 3 2 12 7 5" xfId="7295"/>
    <cellStyle name="Normal 3 2 12 7 6" xfId="7296"/>
    <cellStyle name="Normal 3 2 12 7 7" xfId="7297"/>
    <cellStyle name="Normal 3 2 12 7 8" xfId="7298"/>
    <cellStyle name="Normal 3 2 12 7 9" xfId="7299"/>
    <cellStyle name="Normal 3 2 12 8" xfId="7300"/>
    <cellStyle name="Normal 3 2 12 9" xfId="7301"/>
    <cellStyle name="Normal 3 2 13" xfId="7302"/>
    <cellStyle name="Normal 3 2 14" xfId="7303"/>
    <cellStyle name="Normal 3 2 15" xfId="7304"/>
    <cellStyle name="Normal 3 2 16" xfId="7305"/>
    <cellStyle name="Normal 3 2 17" xfId="7306"/>
    <cellStyle name="Normal 3 2 18" xfId="7307"/>
    <cellStyle name="Normal 3 2 19" xfId="7308"/>
    <cellStyle name="Normal 3 2 2" xfId="7309"/>
    <cellStyle name="Normal 3 2 2 10" xfId="7310"/>
    <cellStyle name="Normal 3 2 2 11" xfId="7311"/>
    <cellStyle name="Normal 3 2 2 12" xfId="7312"/>
    <cellStyle name="Normal 3 2 2 13" xfId="7313"/>
    <cellStyle name="Normal 3 2 2 14" xfId="7314"/>
    <cellStyle name="Normal 3 2 2 15" xfId="7315"/>
    <cellStyle name="Normal 3 2 2 16" xfId="7316"/>
    <cellStyle name="Normal 3 2 2 17" xfId="7317"/>
    <cellStyle name="Normal 3 2 2 18" xfId="7318"/>
    <cellStyle name="Normal 3 2 2 19" xfId="7319"/>
    <cellStyle name="Normal 3 2 2 2" xfId="7320"/>
    <cellStyle name="Normal 3 2 2 2 10" xfId="7321"/>
    <cellStyle name="Normal 3 2 2 2 11" xfId="7322"/>
    <cellStyle name="Normal 3 2 2 2 12" xfId="7323"/>
    <cellStyle name="Normal 3 2 2 2 13" xfId="7324"/>
    <cellStyle name="Normal 3 2 2 2 14" xfId="7325"/>
    <cellStyle name="Normal 3 2 2 2 15" xfId="7326"/>
    <cellStyle name="Normal 3 2 2 2 16" xfId="7327"/>
    <cellStyle name="Normal 3 2 2 2 17" xfId="7328"/>
    <cellStyle name="Normal 3 2 2 2 18" xfId="7329"/>
    <cellStyle name="Normal 3 2 2 2 19" xfId="7330"/>
    <cellStyle name="Normal 3 2 2 2 2" xfId="7331"/>
    <cellStyle name="Normal 3 2 2 2 2 10" xfId="7332"/>
    <cellStyle name="Normal 3 2 2 2 2 11" xfId="7333"/>
    <cellStyle name="Normal 3 2 2 2 2 12" xfId="7334"/>
    <cellStyle name="Normal 3 2 2 2 2 13" xfId="7335"/>
    <cellStyle name="Normal 3 2 2 2 2 14" xfId="7336"/>
    <cellStyle name="Normal 3 2 2 2 2 15" xfId="7337"/>
    <cellStyle name="Normal 3 2 2 2 2 15 2" xfId="7338"/>
    <cellStyle name="Normal 3 2 2 2 2 15 2 2" xfId="7339"/>
    <cellStyle name="Normal 3 2 2 2 2 15 2 2 2" xfId="7340"/>
    <cellStyle name="Normal 3 2 2 2 2 15 2 2 3" xfId="7341"/>
    <cellStyle name="Normal 3 2 2 2 2 15 2 2 4" xfId="7342"/>
    <cellStyle name="Normal 3 2 2 2 2 15 2 2 5" xfId="7343"/>
    <cellStyle name="Normal 3 2 2 2 2 15 2 2 6" xfId="7344"/>
    <cellStyle name="Normal 3 2 2 2 2 15 2 2 7" xfId="7345"/>
    <cellStyle name="Normal 3 2 2 2 2 15 2 2 8" xfId="7346"/>
    <cellStyle name="Normal 3 2 2 2 2 15 2 3" xfId="7347"/>
    <cellStyle name="Normal 3 2 2 2 2 15 2 4" xfId="7348"/>
    <cellStyle name="Normal 3 2 2 2 2 15 2 5" xfId="7349"/>
    <cellStyle name="Normal 3 2 2 2 2 15 2 6" xfId="7350"/>
    <cellStyle name="Normal 3 2 2 2 2 15 2 7" xfId="7351"/>
    <cellStyle name="Normal 3 2 2 2 2 15 2 8" xfId="7352"/>
    <cellStyle name="Normal 3 2 2 2 2 15 3" xfId="7353"/>
    <cellStyle name="Normal 3 2 2 2 2 15 4" xfId="7354"/>
    <cellStyle name="Normal 3 2 2 2 2 15 5" xfId="7355"/>
    <cellStyle name="Normal 3 2 2 2 2 15 6" xfId="7356"/>
    <cellStyle name="Normal 3 2 2 2 2 15 7" xfId="7357"/>
    <cellStyle name="Normal 3 2 2 2 2 15 8" xfId="7358"/>
    <cellStyle name="Normal 3 2 2 2 2 15 9" xfId="7359"/>
    <cellStyle name="Normal 3 2 2 2 2 16" xfId="7360"/>
    <cellStyle name="Normal 3 2 2 2 2 16 2" xfId="7361"/>
    <cellStyle name="Normal 3 2 2 2 2 16 3" xfId="7362"/>
    <cellStyle name="Normal 3 2 2 2 2 16 4" xfId="7363"/>
    <cellStyle name="Normal 3 2 2 2 2 16 5" xfId="7364"/>
    <cellStyle name="Normal 3 2 2 2 2 16 6" xfId="7365"/>
    <cellStyle name="Normal 3 2 2 2 2 16 7" xfId="7366"/>
    <cellStyle name="Normal 3 2 2 2 2 16 8" xfId="7367"/>
    <cellStyle name="Normal 3 2 2 2 2 17" xfId="7368"/>
    <cellStyle name="Normal 3 2 2 2 2 18" xfId="7369"/>
    <cellStyle name="Normal 3 2 2 2 2 19" xfId="7370"/>
    <cellStyle name="Normal 3 2 2 2 2 2" xfId="7371"/>
    <cellStyle name="Normal 3 2 2 2 2 2 10" xfId="7372"/>
    <cellStyle name="Normal 3 2 2 2 2 2 11" xfId="7373"/>
    <cellStyle name="Normal 3 2 2 2 2 2 12" xfId="7374"/>
    <cellStyle name="Normal 3 2 2 2 2 2 13" xfId="7375"/>
    <cellStyle name="Normal 3 2 2 2 2 2 14" xfId="7376"/>
    <cellStyle name="Normal 3 2 2 2 2 2 15" xfId="7377"/>
    <cellStyle name="Normal 3 2 2 2 2 2 15 2" xfId="7378"/>
    <cellStyle name="Normal 3 2 2 2 2 2 15 2 2" xfId="7379"/>
    <cellStyle name="Normal 3 2 2 2 2 2 15 2 2 2" xfId="7380"/>
    <cellStyle name="Normal 3 2 2 2 2 2 15 2 2 3" xfId="7381"/>
    <cellStyle name="Normal 3 2 2 2 2 2 15 2 2 4" xfId="7382"/>
    <cellStyle name="Normal 3 2 2 2 2 2 15 2 2 5" xfId="7383"/>
    <cellStyle name="Normal 3 2 2 2 2 2 15 2 2 6" xfId="7384"/>
    <cellStyle name="Normal 3 2 2 2 2 2 15 2 2 7" xfId="7385"/>
    <cellStyle name="Normal 3 2 2 2 2 2 15 2 2 8" xfId="7386"/>
    <cellStyle name="Normal 3 2 2 2 2 2 15 2 3" xfId="7387"/>
    <cellStyle name="Normal 3 2 2 2 2 2 15 2 4" xfId="7388"/>
    <cellStyle name="Normal 3 2 2 2 2 2 15 2 5" xfId="7389"/>
    <cellStyle name="Normal 3 2 2 2 2 2 15 2 6" xfId="7390"/>
    <cellStyle name="Normal 3 2 2 2 2 2 15 2 7" xfId="7391"/>
    <cellStyle name="Normal 3 2 2 2 2 2 15 2 8" xfId="7392"/>
    <cellStyle name="Normal 3 2 2 2 2 2 15 3" xfId="7393"/>
    <cellStyle name="Normal 3 2 2 2 2 2 15 4" xfId="7394"/>
    <cellStyle name="Normal 3 2 2 2 2 2 15 5" xfId="7395"/>
    <cellStyle name="Normal 3 2 2 2 2 2 15 6" xfId="7396"/>
    <cellStyle name="Normal 3 2 2 2 2 2 15 7" xfId="7397"/>
    <cellStyle name="Normal 3 2 2 2 2 2 15 8" xfId="7398"/>
    <cellStyle name="Normal 3 2 2 2 2 2 15 9" xfId="7399"/>
    <cellStyle name="Normal 3 2 2 2 2 2 16" xfId="7400"/>
    <cellStyle name="Normal 3 2 2 2 2 2 16 2" xfId="7401"/>
    <cellStyle name="Normal 3 2 2 2 2 2 16 3" xfId="7402"/>
    <cellStyle name="Normal 3 2 2 2 2 2 16 4" xfId="7403"/>
    <cellStyle name="Normal 3 2 2 2 2 2 16 5" xfId="7404"/>
    <cellStyle name="Normal 3 2 2 2 2 2 16 6" xfId="7405"/>
    <cellStyle name="Normal 3 2 2 2 2 2 16 7" xfId="7406"/>
    <cellStyle name="Normal 3 2 2 2 2 2 16 8" xfId="7407"/>
    <cellStyle name="Normal 3 2 2 2 2 2 17" xfId="7408"/>
    <cellStyle name="Normal 3 2 2 2 2 2 18" xfId="7409"/>
    <cellStyle name="Normal 3 2 2 2 2 2 19" xfId="7410"/>
    <cellStyle name="Normal 3 2 2 2 2 2 2" xfId="7411"/>
    <cellStyle name="Normal 3 2 2 2 2 2 2 10" xfId="7412"/>
    <cellStyle name="Normal 3 2 2 2 2 2 2 10 2" xfId="7413"/>
    <cellStyle name="Normal 3 2 2 2 2 2 2 10 2 2" xfId="7414"/>
    <cellStyle name="Normal 3 2 2 2 2 2 2 10 2 2 2" xfId="7415"/>
    <cellStyle name="Normal 3 2 2 2 2 2 2 10 2 2 3" xfId="7416"/>
    <cellStyle name="Normal 3 2 2 2 2 2 2 10 2 2 4" xfId="7417"/>
    <cellStyle name="Normal 3 2 2 2 2 2 2 10 2 2 5" xfId="7418"/>
    <cellStyle name="Normal 3 2 2 2 2 2 2 10 2 2 6" xfId="7419"/>
    <cellStyle name="Normal 3 2 2 2 2 2 2 10 2 2 7" xfId="7420"/>
    <cellStyle name="Normal 3 2 2 2 2 2 2 10 2 2 8" xfId="7421"/>
    <cellStyle name="Normal 3 2 2 2 2 2 2 10 2 3" xfId="7422"/>
    <cellStyle name="Normal 3 2 2 2 2 2 2 10 2 4" xfId="7423"/>
    <cellStyle name="Normal 3 2 2 2 2 2 2 10 2 5" xfId="7424"/>
    <cellStyle name="Normal 3 2 2 2 2 2 2 10 2 6" xfId="7425"/>
    <cellStyle name="Normal 3 2 2 2 2 2 2 10 2 7" xfId="7426"/>
    <cellStyle name="Normal 3 2 2 2 2 2 2 10 2 8" xfId="7427"/>
    <cellStyle name="Normal 3 2 2 2 2 2 2 10 3" xfId="7428"/>
    <cellStyle name="Normal 3 2 2 2 2 2 2 10 4" xfId="7429"/>
    <cellStyle name="Normal 3 2 2 2 2 2 2 10 5" xfId="7430"/>
    <cellStyle name="Normal 3 2 2 2 2 2 2 10 6" xfId="7431"/>
    <cellStyle name="Normal 3 2 2 2 2 2 2 10 7" xfId="7432"/>
    <cellStyle name="Normal 3 2 2 2 2 2 2 10 8" xfId="7433"/>
    <cellStyle name="Normal 3 2 2 2 2 2 2 10 9" xfId="7434"/>
    <cellStyle name="Normal 3 2 2 2 2 2 2 11" xfId="7435"/>
    <cellStyle name="Normal 3 2 2 2 2 2 2 11 2" xfId="7436"/>
    <cellStyle name="Normal 3 2 2 2 2 2 2 11 3" xfId="7437"/>
    <cellStyle name="Normal 3 2 2 2 2 2 2 11 4" xfId="7438"/>
    <cellStyle name="Normal 3 2 2 2 2 2 2 11 5" xfId="7439"/>
    <cellStyle name="Normal 3 2 2 2 2 2 2 11 6" xfId="7440"/>
    <cellStyle name="Normal 3 2 2 2 2 2 2 11 7" xfId="7441"/>
    <cellStyle name="Normal 3 2 2 2 2 2 2 11 8" xfId="7442"/>
    <cellStyle name="Normal 3 2 2 2 2 2 2 12" xfId="7443"/>
    <cellStyle name="Normal 3 2 2 2 2 2 2 13" xfId="7444"/>
    <cellStyle name="Normal 3 2 2 2 2 2 2 14" xfId="7445"/>
    <cellStyle name="Normal 3 2 2 2 2 2 2 15" xfId="7446"/>
    <cellStyle name="Normal 3 2 2 2 2 2 2 16" xfId="7447"/>
    <cellStyle name="Normal 3 2 2 2 2 2 2 17" xfId="7448"/>
    <cellStyle name="Normal 3 2 2 2 2 2 2 2" xfId="7449"/>
    <cellStyle name="Normal 3 2 2 2 2 2 2 2 10" xfId="7450"/>
    <cellStyle name="Normal 3 2 2 2 2 2 2 2 10 2" xfId="7451"/>
    <cellStyle name="Normal 3 2 2 2 2 2 2 2 10 2 2" xfId="7452"/>
    <cellStyle name="Normal 3 2 2 2 2 2 2 2 10 2 2 2" xfId="7453"/>
    <cellStyle name="Normal 3 2 2 2 2 2 2 2 10 2 2 3" xfId="7454"/>
    <cellStyle name="Normal 3 2 2 2 2 2 2 2 10 2 2 4" xfId="7455"/>
    <cellStyle name="Normal 3 2 2 2 2 2 2 2 10 2 2 5" xfId="7456"/>
    <cellStyle name="Normal 3 2 2 2 2 2 2 2 10 2 2 6" xfId="7457"/>
    <cellStyle name="Normal 3 2 2 2 2 2 2 2 10 2 2 7" xfId="7458"/>
    <cellStyle name="Normal 3 2 2 2 2 2 2 2 10 2 2 8" xfId="7459"/>
    <cellStyle name="Normal 3 2 2 2 2 2 2 2 10 2 3" xfId="7460"/>
    <cellStyle name="Normal 3 2 2 2 2 2 2 2 10 2 4" xfId="7461"/>
    <cellStyle name="Normal 3 2 2 2 2 2 2 2 10 2 5" xfId="7462"/>
    <cellStyle name="Normal 3 2 2 2 2 2 2 2 10 2 6" xfId="7463"/>
    <cellStyle name="Normal 3 2 2 2 2 2 2 2 10 2 7" xfId="7464"/>
    <cellStyle name="Normal 3 2 2 2 2 2 2 2 10 2 8" xfId="7465"/>
    <cellStyle name="Normal 3 2 2 2 2 2 2 2 10 3" xfId="7466"/>
    <cellStyle name="Normal 3 2 2 2 2 2 2 2 10 4" xfId="7467"/>
    <cellStyle name="Normal 3 2 2 2 2 2 2 2 10 5" xfId="7468"/>
    <cellStyle name="Normal 3 2 2 2 2 2 2 2 10 6" xfId="7469"/>
    <cellStyle name="Normal 3 2 2 2 2 2 2 2 10 7" xfId="7470"/>
    <cellStyle name="Normal 3 2 2 2 2 2 2 2 10 8" xfId="7471"/>
    <cellStyle name="Normal 3 2 2 2 2 2 2 2 10 9" xfId="7472"/>
    <cellStyle name="Normal 3 2 2 2 2 2 2 2 11" xfId="7473"/>
    <cellStyle name="Normal 3 2 2 2 2 2 2 2 11 2" xfId="7474"/>
    <cellStyle name="Normal 3 2 2 2 2 2 2 2 11 3" xfId="7475"/>
    <cellStyle name="Normal 3 2 2 2 2 2 2 2 11 4" xfId="7476"/>
    <cellStyle name="Normal 3 2 2 2 2 2 2 2 11 5" xfId="7477"/>
    <cellStyle name="Normal 3 2 2 2 2 2 2 2 11 6" xfId="7478"/>
    <cellStyle name="Normal 3 2 2 2 2 2 2 2 11 7" xfId="7479"/>
    <cellStyle name="Normal 3 2 2 2 2 2 2 2 11 8" xfId="7480"/>
    <cellStyle name="Normal 3 2 2 2 2 2 2 2 12" xfId="7481"/>
    <cellStyle name="Normal 3 2 2 2 2 2 2 2 13" xfId="7482"/>
    <cellStyle name="Normal 3 2 2 2 2 2 2 2 14" xfId="7483"/>
    <cellStyle name="Normal 3 2 2 2 2 2 2 2 15" xfId="7484"/>
    <cellStyle name="Normal 3 2 2 2 2 2 2 2 16" xfId="7485"/>
    <cellStyle name="Normal 3 2 2 2 2 2 2 2 17" xfId="7486"/>
    <cellStyle name="Normal 3 2 2 2 2 2 2 2 2" xfId="7487"/>
    <cellStyle name="Normal 3 2 2 2 2 2 2 2 2 10" xfId="7488"/>
    <cellStyle name="Normal 3 2 2 2 2 2 2 2 2 2" xfId="7489"/>
    <cellStyle name="Normal 3 2 2 2 2 2 2 2 2 2 2" xfId="7490"/>
    <cellStyle name="Normal 3 2 2 2 2 2 2 2 2 2 2 2" xfId="7491"/>
    <cellStyle name="Normal 3 2 2 2 2 2 2 2 2 2 2 2 2" xfId="7492"/>
    <cellStyle name="Normal 3 2 2 2 2 2 2 2 2 2 2 2 3" xfId="7493"/>
    <cellStyle name="Normal 3 2 2 2 2 2 2 2 2 2 2 2 4" xfId="7494"/>
    <cellStyle name="Normal 3 2 2 2 2 2 2 2 2 2 2 2 5" xfId="7495"/>
    <cellStyle name="Normal 3 2 2 2 2 2 2 2 2 2 2 2 6" xfId="7496"/>
    <cellStyle name="Normal 3 2 2 2 2 2 2 2 2 2 2 2 7" xfId="7497"/>
    <cellStyle name="Normal 3 2 2 2 2 2 2 2 2 2 2 2 8" xfId="7498"/>
    <cellStyle name="Normal 3 2 2 2 2 2 2 2 2 2 2 3" xfId="7499"/>
    <cellStyle name="Normal 3 2 2 2 2 2 2 2 2 2 2 4" xfId="7500"/>
    <cellStyle name="Normal 3 2 2 2 2 2 2 2 2 2 2 5" xfId="7501"/>
    <cellStyle name="Normal 3 2 2 2 2 2 2 2 2 2 2 6" xfId="7502"/>
    <cellStyle name="Normal 3 2 2 2 2 2 2 2 2 2 2 7" xfId="7503"/>
    <cellStyle name="Normal 3 2 2 2 2 2 2 2 2 2 2 8" xfId="7504"/>
    <cellStyle name="Normal 3 2 2 2 2 2 2 2 2 2 3" xfId="7505"/>
    <cellStyle name="Normal 3 2 2 2 2 2 2 2 2 2 4" xfId="7506"/>
    <cellStyle name="Normal 3 2 2 2 2 2 2 2 2 2 5" xfId="7507"/>
    <cellStyle name="Normal 3 2 2 2 2 2 2 2 2 2 6" xfId="7508"/>
    <cellStyle name="Normal 3 2 2 2 2 2 2 2 2 2 7" xfId="7509"/>
    <cellStyle name="Normal 3 2 2 2 2 2 2 2 2 2 8" xfId="7510"/>
    <cellStyle name="Normal 3 2 2 2 2 2 2 2 2 2 9" xfId="7511"/>
    <cellStyle name="Normal 3 2 2 2 2 2 2 2 2 3" xfId="7512"/>
    <cellStyle name="Normal 3 2 2 2 2 2 2 2 2 4" xfId="7513"/>
    <cellStyle name="Normal 3 2 2 2 2 2 2 2 2 4 2" xfId="7514"/>
    <cellStyle name="Normal 3 2 2 2 2 2 2 2 2 4 3" xfId="7515"/>
    <cellStyle name="Normal 3 2 2 2 2 2 2 2 2 4 4" xfId="7516"/>
    <cellStyle name="Normal 3 2 2 2 2 2 2 2 2 4 5" xfId="7517"/>
    <cellStyle name="Normal 3 2 2 2 2 2 2 2 2 4 6" xfId="7518"/>
    <cellStyle name="Normal 3 2 2 2 2 2 2 2 2 4 7" xfId="7519"/>
    <cellStyle name="Normal 3 2 2 2 2 2 2 2 2 4 8" xfId="7520"/>
    <cellStyle name="Normal 3 2 2 2 2 2 2 2 2 5" xfId="7521"/>
    <cellStyle name="Normal 3 2 2 2 2 2 2 2 2 6" xfId="7522"/>
    <cellStyle name="Normal 3 2 2 2 2 2 2 2 2 7" xfId="7523"/>
    <cellStyle name="Normal 3 2 2 2 2 2 2 2 2 8" xfId="7524"/>
    <cellStyle name="Normal 3 2 2 2 2 2 2 2 2 9" xfId="7525"/>
    <cellStyle name="Normal 3 2 2 2 2 2 2 2 3" xfId="7526"/>
    <cellStyle name="Normal 3 2 2 2 2 2 2 2 4" xfId="7527"/>
    <cellStyle name="Normal 3 2 2 2 2 2 2 2 5" xfId="7528"/>
    <cellStyle name="Normal 3 2 2 2 2 2 2 2 6" xfId="7529"/>
    <cellStyle name="Normal 3 2 2 2 2 2 2 2 7" xfId="7530"/>
    <cellStyle name="Normal 3 2 2 2 2 2 2 2 8" xfId="7531"/>
    <cellStyle name="Normal 3 2 2 2 2 2 2 2 9" xfId="7532"/>
    <cellStyle name="Normal 3 2 2 2 2 2 2 3" xfId="7533"/>
    <cellStyle name="Normal 3 2 2 2 2 2 2 3 10" xfId="7534"/>
    <cellStyle name="Normal 3 2 2 2 2 2 2 3 2" xfId="7535"/>
    <cellStyle name="Normal 3 2 2 2 2 2 2 3 2 2" xfId="7536"/>
    <cellStyle name="Normal 3 2 2 2 2 2 2 3 2 2 2" xfId="7537"/>
    <cellStyle name="Normal 3 2 2 2 2 2 2 3 2 2 2 2" xfId="7538"/>
    <cellStyle name="Normal 3 2 2 2 2 2 2 3 2 2 2 3" xfId="7539"/>
    <cellStyle name="Normal 3 2 2 2 2 2 2 3 2 2 2 4" xfId="7540"/>
    <cellStyle name="Normal 3 2 2 2 2 2 2 3 2 2 2 5" xfId="7541"/>
    <cellStyle name="Normal 3 2 2 2 2 2 2 3 2 2 2 6" xfId="7542"/>
    <cellStyle name="Normal 3 2 2 2 2 2 2 3 2 2 2 7" xfId="7543"/>
    <cellStyle name="Normal 3 2 2 2 2 2 2 3 2 2 2 8" xfId="7544"/>
    <cellStyle name="Normal 3 2 2 2 2 2 2 3 2 2 3" xfId="7545"/>
    <cellStyle name="Normal 3 2 2 2 2 2 2 3 2 2 4" xfId="7546"/>
    <cellStyle name="Normal 3 2 2 2 2 2 2 3 2 2 5" xfId="7547"/>
    <cellStyle name="Normal 3 2 2 2 2 2 2 3 2 2 6" xfId="7548"/>
    <cellStyle name="Normal 3 2 2 2 2 2 2 3 2 2 7" xfId="7549"/>
    <cellStyle name="Normal 3 2 2 2 2 2 2 3 2 2 8" xfId="7550"/>
    <cellStyle name="Normal 3 2 2 2 2 2 2 3 2 3" xfId="7551"/>
    <cellStyle name="Normal 3 2 2 2 2 2 2 3 2 4" xfId="7552"/>
    <cellStyle name="Normal 3 2 2 2 2 2 2 3 2 5" xfId="7553"/>
    <cellStyle name="Normal 3 2 2 2 2 2 2 3 2 6" xfId="7554"/>
    <cellStyle name="Normal 3 2 2 2 2 2 2 3 2 7" xfId="7555"/>
    <cellStyle name="Normal 3 2 2 2 2 2 2 3 2 8" xfId="7556"/>
    <cellStyle name="Normal 3 2 2 2 2 2 2 3 2 9" xfId="7557"/>
    <cellStyle name="Normal 3 2 2 2 2 2 2 3 3" xfId="7558"/>
    <cellStyle name="Normal 3 2 2 2 2 2 2 3 4" xfId="7559"/>
    <cellStyle name="Normal 3 2 2 2 2 2 2 3 4 2" xfId="7560"/>
    <cellStyle name="Normal 3 2 2 2 2 2 2 3 4 3" xfId="7561"/>
    <cellStyle name="Normal 3 2 2 2 2 2 2 3 4 4" xfId="7562"/>
    <cellStyle name="Normal 3 2 2 2 2 2 2 3 4 5" xfId="7563"/>
    <cellStyle name="Normal 3 2 2 2 2 2 2 3 4 6" xfId="7564"/>
    <cellStyle name="Normal 3 2 2 2 2 2 2 3 4 7" xfId="7565"/>
    <cellStyle name="Normal 3 2 2 2 2 2 2 3 4 8" xfId="7566"/>
    <cellStyle name="Normal 3 2 2 2 2 2 2 3 5" xfId="7567"/>
    <cellStyle name="Normal 3 2 2 2 2 2 2 3 6" xfId="7568"/>
    <cellStyle name="Normal 3 2 2 2 2 2 2 3 7" xfId="7569"/>
    <cellStyle name="Normal 3 2 2 2 2 2 2 3 8" xfId="7570"/>
    <cellStyle name="Normal 3 2 2 2 2 2 2 3 9" xfId="7571"/>
    <cellStyle name="Normal 3 2 2 2 2 2 2 4" xfId="7572"/>
    <cellStyle name="Normal 3 2 2 2 2 2 2 5" xfId="7573"/>
    <cellStyle name="Normal 3 2 2 2 2 2 2 6" xfId="7574"/>
    <cellStyle name="Normal 3 2 2 2 2 2 2 7" xfId="7575"/>
    <cellStyle name="Normal 3 2 2 2 2 2 2 8" xfId="7576"/>
    <cellStyle name="Normal 3 2 2 2 2 2 2 9" xfId="7577"/>
    <cellStyle name="Normal 3 2 2 2 2 2 20" xfId="7578"/>
    <cellStyle name="Normal 3 2 2 2 2 2 21" xfId="7579"/>
    <cellStyle name="Normal 3 2 2 2 2 2 22" xfId="7580"/>
    <cellStyle name="Normal 3 2 2 2 2 2 3" xfId="7581"/>
    <cellStyle name="Normal 3 2 2 2 2 2 4" xfId="7582"/>
    <cellStyle name="Normal 3 2 2 2 2 2 5" xfId="7583"/>
    <cellStyle name="Normal 3 2 2 2 2 2 6" xfId="7584"/>
    <cellStyle name="Normal 3 2 2 2 2 2 7" xfId="7585"/>
    <cellStyle name="Normal 3 2 2 2 2 2 7 10" xfId="7586"/>
    <cellStyle name="Normal 3 2 2 2 2 2 7 2" xfId="7587"/>
    <cellStyle name="Normal 3 2 2 2 2 2 7 2 2" xfId="7588"/>
    <cellStyle name="Normal 3 2 2 2 2 2 7 2 2 2" xfId="7589"/>
    <cellStyle name="Normal 3 2 2 2 2 2 7 2 2 2 2" xfId="7590"/>
    <cellStyle name="Normal 3 2 2 2 2 2 7 2 2 2 3" xfId="7591"/>
    <cellStyle name="Normal 3 2 2 2 2 2 7 2 2 2 4" xfId="7592"/>
    <cellStyle name="Normal 3 2 2 2 2 2 7 2 2 2 5" xfId="7593"/>
    <cellStyle name="Normal 3 2 2 2 2 2 7 2 2 2 6" xfId="7594"/>
    <cellStyle name="Normal 3 2 2 2 2 2 7 2 2 2 7" xfId="7595"/>
    <cellStyle name="Normal 3 2 2 2 2 2 7 2 2 2 8" xfId="7596"/>
    <cellStyle name="Normal 3 2 2 2 2 2 7 2 2 3" xfId="7597"/>
    <cellStyle name="Normal 3 2 2 2 2 2 7 2 2 4" xfId="7598"/>
    <cellStyle name="Normal 3 2 2 2 2 2 7 2 2 5" xfId="7599"/>
    <cellStyle name="Normal 3 2 2 2 2 2 7 2 2 6" xfId="7600"/>
    <cellStyle name="Normal 3 2 2 2 2 2 7 2 2 7" xfId="7601"/>
    <cellStyle name="Normal 3 2 2 2 2 2 7 2 2 8" xfId="7602"/>
    <cellStyle name="Normal 3 2 2 2 2 2 7 2 3" xfId="7603"/>
    <cellStyle name="Normal 3 2 2 2 2 2 7 2 4" xfId="7604"/>
    <cellStyle name="Normal 3 2 2 2 2 2 7 2 5" xfId="7605"/>
    <cellStyle name="Normal 3 2 2 2 2 2 7 2 6" xfId="7606"/>
    <cellStyle name="Normal 3 2 2 2 2 2 7 2 7" xfId="7607"/>
    <cellStyle name="Normal 3 2 2 2 2 2 7 2 8" xfId="7608"/>
    <cellStyle name="Normal 3 2 2 2 2 2 7 2 9" xfId="7609"/>
    <cellStyle name="Normal 3 2 2 2 2 2 7 3" xfId="7610"/>
    <cellStyle name="Normal 3 2 2 2 2 2 7 4" xfId="7611"/>
    <cellStyle name="Normal 3 2 2 2 2 2 7 4 2" xfId="7612"/>
    <cellStyle name="Normal 3 2 2 2 2 2 7 4 3" xfId="7613"/>
    <cellStyle name="Normal 3 2 2 2 2 2 7 4 4" xfId="7614"/>
    <cellStyle name="Normal 3 2 2 2 2 2 7 4 5" xfId="7615"/>
    <cellStyle name="Normal 3 2 2 2 2 2 7 4 6" xfId="7616"/>
    <cellStyle name="Normal 3 2 2 2 2 2 7 4 7" xfId="7617"/>
    <cellStyle name="Normal 3 2 2 2 2 2 7 4 8" xfId="7618"/>
    <cellStyle name="Normal 3 2 2 2 2 2 7 5" xfId="7619"/>
    <cellStyle name="Normal 3 2 2 2 2 2 7 6" xfId="7620"/>
    <cellStyle name="Normal 3 2 2 2 2 2 7 7" xfId="7621"/>
    <cellStyle name="Normal 3 2 2 2 2 2 7 8" xfId="7622"/>
    <cellStyle name="Normal 3 2 2 2 2 2 7 9" xfId="7623"/>
    <cellStyle name="Normal 3 2 2 2 2 2 8" xfId="7624"/>
    <cellStyle name="Normal 3 2 2 2 2 2 9" xfId="7625"/>
    <cellStyle name="Normal 3 2 2 2 2 20" xfId="7626"/>
    <cellStyle name="Normal 3 2 2 2 2 21" xfId="7627"/>
    <cellStyle name="Normal 3 2 2 2 2 22" xfId="7628"/>
    <cellStyle name="Normal 3 2 2 2 2 3" xfId="7629"/>
    <cellStyle name="Normal 3 2 2 2 2 3 10" xfId="7630"/>
    <cellStyle name="Normal 3 2 2 2 2 3 10 2" xfId="7631"/>
    <cellStyle name="Normal 3 2 2 2 2 3 10 2 2" xfId="7632"/>
    <cellStyle name="Normal 3 2 2 2 2 3 10 2 2 2" xfId="7633"/>
    <cellStyle name="Normal 3 2 2 2 2 3 10 2 2 3" xfId="7634"/>
    <cellStyle name="Normal 3 2 2 2 2 3 10 2 2 4" xfId="7635"/>
    <cellStyle name="Normal 3 2 2 2 2 3 10 2 2 5" xfId="7636"/>
    <cellStyle name="Normal 3 2 2 2 2 3 10 2 2 6" xfId="7637"/>
    <cellStyle name="Normal 3 2 2 2 2 3 10 2 2 7" xfId="7638"/>
    <cellStyle name="Normal 3 2 2 2 2 3 10 2 2 8" xfId="7639"/>
    <cellStyle name="Normal 3 2 2 2 2 3 10 2 3" xfId="7640"/>
    <cellStyle name="Normal 3 2 2 2 2 3 10 2 4" xfId="7641"/>
    <cellStyle name="Normal 3 2 2 2 2 3 10 2 5" xfId="7642"/>
    <cellStyle name="Normal 3 2 2 2 2 3 10 2 6" xfId="7643"/>
    <cellStyle name="Normal 3 2 2 2 2 3 10 2 7" xfId="7644"/>
    <cellStyle name="Normal 3 2 2 2 2 3 10 2 8" xfId="7645"/>
    <cellStyle name="Normal 3 2 2 2 2 3 10 3" xfId="7646"/>
    <cellStyle name="Normal 3 2 2 2 2 3 10 4" xfId="7647"/>
    <cellStyle name="Normal 3 2 2 2 2 3 10 5" xfId="7648"/>
    <cellStyle name="Normal 3 2 2 2 2 3 10 6" xfId="7649"/>
    <cellStyle name="Normal 3 2 2 2 2 3 10 7" xfId="7650"/>
    <cellStyle name="Normal 3 2 2 2 2 3 10 8" xfId="7651"/>
    <cellStyle name="Normal 3 2 2 2 2 3 10 9" xfId="7652"/>
    <cellStyle name="Normal 3 2 2 2 2 3 11" xfId="7653"/>
    <cellStyle name="Normal 3 2 2 2 2 3 11 2" xfId="7654"/>
    <cellStyle name="Normal 3 2 2 2 2 3 11 3" xfId="7655"/>
    <cellStyle name="Normal 3 2 2 2 2 3 11 4" xfId="7656"/>
    <cellStyle name="Normal 3 2 2 2 2 3 11 5" xfId="7657"/>
    <cellStyle name="Normal 3 2 2 2 2 3 11 6" xfId="7658"/>
    <cellStyle name="Normal 3 2 2 2 2 3 11 7" xfId="7659"/>
    <cellStyle name="Normal 3 2 2 2 2 3 11 8" xfId="7660"/>
    <cellStyle name="Normal 3 2 2 2 2 3 12" xfId="7661"/>
    <cellStyle name="Normal 3 2 2 2 2 3 13" xfId="7662"/>
    <cellStyle name="Normal 3 2 2 2 2 3 14" xfId="7663"/>
    <cellStyle name="Normal 3 2 2 2 2 3 15" xfId="7664"/>
    <cellStyle name="Normal 3 2 2 2 2 3 16" xfId="7665"/>
    <cellStyle name="Normal 3 2 2 2 2 3 17" xfId="7666"/>
    <cellStyle name="Normal 3 2 2 2 2 3 2" xfId="7667"/>
    <cellStyle name="Normal 3 2 2 2 2 3 2 10" xfId="7668"/>
    <cellStyle name="Normal 3 2 2 2 2 3 2 10 2" xfId="7669"/>
    <cellStyle name="Normal 3 2 2 2 2 3 2 10 2 2" xfId="7670"/>
    <cellStyle name="Normal 3 2 2 2 2 3 2 10 2 2 2" xfId="7671"/>
    <cellStyle name="Normal 3 2 2 2 2 3 2 10 2 2 3" xfId="7672"/>
    <cellStyle name="Normal 3 2 2 2 2 3 2 10 2 2 4" xfId="7673"/>
    <cellStyle name="Normal 3 2 2 2 2 3 2 10 2 2 5" xfId="7674"/>
    <cellStyle name="Normal 3 2 2 2 2 3 2 10 2 2 6" xfId="7675"/>
    <cellStyle name="Normal 3 2 2 2 2 3 2 10 2 2 7" xfId="7676"/>
    <cellStyle name="Normal 3 2 2 2 2 3 2 10 2 2 8" xfId="7677"/>
    <cellStyle name="Normal 3 2 2 2 2 3 2 10 2 3" xfId="7678"/>
    <cellStyle name="Normal 3 2 2 2 2 3 2 10 2 4" xfId="7679"/>
    <cellStyle name="Normal 3 2 2 2 2 3 2 10 2 5" xfId="7680"/>
    <cellStyle name="Normal 3 2 2 2 2 3 2 10 2 6" xfId="7681"/>
    <cellStyle name="Normal 3 2 2 2 2 3 2 10 2 7" xfId="7682"/>
    <cellStyle name="Normal 3 2 2 2 2 3 2 10 2 8" xfId="7683"/>
    <cellStyle name="Normal 3 2 2 2 2 3 2 10 3" xfId="7684"/>
    <cellStyle name="Normal 3 2 2 2 2 3 2 10 4" xfId="7685"/>
    <cellStyle name="Normal 3 2 2 2 2 3 2 10 5" xfId="7686"/>
    <cellStyle name="Normal 3 2 2 2 2 3 2 10 6" xfId="7687"/>
    <cellStyle name="Normal 3 2 2 2 2 3 2 10 7" xfId="7688"/>
    <cellStyle name="Normal 3 2 2 2 2 3 2 10 8" xfId="7689"/>
    <cellStyle name="Normal 3 2 2 2 2 3 2 10 9" xfId="7690"/>
    <cellStyle name="Normal 3 2 2 2 2 3 2 11" xfId="7691"/>
    <cellStyle name="Normal 3 2 2 2 2 3 2 11 2" xfId="7692"/>
    <cellStyle name="Normal 3 2 2 2 2 3 2 11 3" xfId="7693"/>
    <cellStyle name="Normal 3 2 2 2 2 3 2 11 4" xfId="7694"/>
    <cellStyle name="Normal 3 2 2 2 2 3 2 11 5" xfId="7695"/>
    <cellStyle name="Normal 3 2 2 2 2 3 2 11 6" xfId="7696"/>
    <cellStyle name="Normal 3 2 2 2 2 3 2 11 7" xfId="7697"/>
    <cellStyle name="Normal 3 2 2 2 2 3 2 11 8" xfId="7698"/>
    <cellStyle name="Normal 3 2 2 2 2 3 2 12" xfId="7699"/>
    <cellStyle name="Normal 3 2 2 2 2 3 2 13" xfId="7700"/>
    <cellStyle name="Normal 3 2 2 2 2 3 2 14" xfId="7701"/>
    <cellStyle name="Normal 3 2 2 2 2 3 2 15" xfId="7702"/>
    <cellStyle name="Normal 3 2 2 2 2 3 2 16" xfId="7703"/>
    <cellStyle name="Normal 3 2 2 2 2 3 2 17" xfId="7704"/>
    <cellStyle name="Normal 3 2 2 2 2 3 2 2" xfId="7705"/>
    <cellStyle name="Normal 3 2 2 2 2 3 2 2 10" xfId="7706"/>
    <cellStyle name="Normal 3 2 2 2 2 3 2 2 2" xfId="7707"/>
    <cellStyle name="Normal 3 2 2 2 2 3 2 2 2 2" xfId="7708"/>
    <cellStyle name="Normal 3 2 2 2 2 3 2 2 2 2 2" xfId="7709"/>
    <cellStyle name="Normal 3 2 2 2 2 3 2 2 2 2 2 2" xfId="7710"/>
    <cellStyle name="Normal 3 2 2 2 2 3 2 2 2 2 2 3" xfId="7711"/>
    <cellStyle name="Normal 3 2 2 2 2 3 2 2 2 2 2 4" xfId="7712"/>
    <cellStyle name="Normal 3 2 2 2 2 3 2 2 2 2 2 5" xfId="7713"/>
    <cellStyle name="Normal 3 2 2 2 2 3 2 2 2 2 2 6" xfId="7714"/>
    <cellStyle name="Normal 3 2 2 2 2 3 2 2 2 2 2 7" xfId="7715"/>
    <cellStyle name="Normal 3 2 2 2 2 3 2 2 2 2 2 8" xfId="7716"/>
    <cellStyle name="Normal 3 2 2 2 2 3 2 2 2 2 3" xfId="7717"/>
    <cellStyle name="Normal 3 2 2 2 2 3 2 2 2 2 4" xfId="7718"/>
    <cellStyle name="Normal 3 2 2 2 2 3 2 2 2 2 5" xfId="7719"/>
    <cellStyle name="Normal 3 2 2 2 2 3 2 2 2 2 6" xfId="7720"/>
    <cellStyle name="Normal 3 2 2 2 2 3 2 2 2 2 7" xfId="7721"/>
    <cellStyle name="Normal 3 2 2 2 2 3 2 2 2 2 8" xfId="7722"/>
    <cellStyle name="Normal 3 2 2 2 2 3 2 2 2 3" xfId="7723"/>
    <cellStyle name="Normal 3 2 2 2 2 3 2 2 2 4" xfId="7724"/>
    <cellStyle name="Normal 3 2 2 2 2 3 2 2 2 5" xfId="7725"/>
    <cellStyle name="Normal 3 2 2 2 2 3 2 2 2 6" xfId="7726"/>
    <cellStyle name="Normal 3 2 2 2 2 3 2 2 2 7" xfId="7727"/>
    <cellStyle name="Normal 3 2 2 2 2 3 2 2 2 8" xfId="7728"/>
    <cellStyle name="Normal 3 2 2 2 2 3 2 2 2 9" xfId="7729"/>
    <cellStyle name="Normal 3 2 2 2 2 3 2 2 3" xfId="7730"/>
    <cellStyle name="Normal 3 2 2 2 2 3 2 2 4" xfId="7731"/>
    <cellStyle name="Normal 3 2 2 2 2 3 2 2 4 2" xfId="7732"/>
    <cellStyle name="Normal 3 2 2 2 2 3 2 2 4 3" xfId="7733"/>
    <cellStyle name="Normal 3 2 2 2 2 3 2 2 4 4" xfId="7734"/>
    <cellStyle name="Normal 3 2 2 2 2 3 2 2 4 5" xfId="7735"/>
    <cellStyle name="Normal 3 2 2 2 2 3 2 2 4 6" xfId="7736"/>
    <cellStyle name="Normal 3 2 2 2 2 3 2 2 4 7" xfId="7737"/>
    <cellStyle name="Normal 3 2 2 2 2 3 2 2 4 8" xfId="7738"/>
    <cellStyle name="Normal 3 2 2 2 2 3 2 2 5" xfId="7739"/>
    <cellStyle name="Normal 3 2 2 2 2 3 2 2 6" xfId="7740"/>
    <cellStyle name="Normal 3 2 2 2 2 3 2 2 7" xfId="7741"/>
    <cellStyle name="Normal 3 2 2 2 2 3 2 2 8" xfId="7742"/>
    <cellStyle name="Normal 3 2 2 2 2 3 2 2 9" xfId="7743"/>
    <cellStyle name="Normal 3 2 2 2 2 3 2 3" xfId="7744"/>
    <cellStyle name="Normal 3 2 2 2 2 3 2 4" xfId="7745"/>
    <cellStyle name="Normal 3 2 2 2 2 3 2 5" xfId="7746"/>
    <cellStyle name="Normal 3 2 2 2 2 3 2 6" xfId="7747"/>
    <cellStyle name="Normal 3 2 2 2 2 3 2 7" xfId="7748"/>
    <cellStyle name="Normal 3 2 2 2 2 3 2 8" xfId="7749"/>
    <cellStyle name="Normal 3 2 2 2 2 3 2 9" xfId="7750"/>
    <cellStyle name="Normal 3 2 2 2 2 3 3" xfId="7751"/>
    <cellStyle name="Normal 3 2 2 2 2 3 3 10" xfId="7752"/>
    <cellStyle name="Normal 3 2 2 2 2 3 3 2" xfId="7753"/>
    <cellStyle name="Normal 3 2 2 2 2 3 3 2 2" xfId="7754"/>
    <cellStyle name="Normal 3 2 2 2 2 3 3 2 2 2" xfId="7755"/>
    <cellStyle name="Normal 3 2 2 2 2 3 3 2 2 2 2" xfId="7756"/>
    <cellStyle name="Normal 3 2 2 2 2 3 3 2 2 2 3" xfId="7757"/>
    <cellStyle name="Normal 3 2 2 2 2 3 3 2 2 2 4" xfId="7758"/>
    <cellStyle name="Normal 3 2 2 2 2 3 3 2 2 2 5" xfId="7759"/>
    <cellStyle name="Normal 3 2 2 2 2 3 3 2 2 2 6" xfId="7760"/>
    <cellStyle name="Normal 3 2 2 2 2 3 3 2 2 2 7" xfId="7761"/>
    <cellStyle name="Normal 3 2 2 2 2 3 3 2 2 2 8" xfId="7762"/>
    <cellStyle name="Normal 3 2 2 2 2 3 3 2 2 3" xfId="7763"/>
    <cellStyle name="Normal 3 2 2 2 2 3 3 2 2 4" xfId="7764"/>
    <cellStyle name="Normal 3 2 2 2 2 3 3 2 2 5" xfId="7765"/>
    <cellStyle name="Normal 3 2 2 2 2 3 3 2 2 6" xfId="7766"/>
    <cellStyle name="Normal 3 2 2 2 2 3 3 2 2 7" xfId="7767"/>
    <cellStyle name="Normal 3 2 2 2 2 3 3 2 2 8" xfId="7768"/>
    <cellStyle name="Normal 3 2 2 2 2 3 3 2 3" xfId="7769"/>
    <cellStyle name="Normal 3 2 2 2 2 3 3 2 4" xfId="7770"/>
    <cellStyle name="Normal 3 2 2 2 2 3 3 2 5" xfId="7771"/>
    <cellStyle name="Normal 3 2 2 2 2 3 3 2 6" xfId="7772"/>
    <cellStyle name="Normal 3 2 2 2 2 3 3 2 7" xfId="7773"/>
    <cellStyle name="Normal 3 2 2 2 2 3 3 2 8" xfId="7774"/>
    <cellStyle name="Normal 3 2 2 2 2 3 3 2 9" xfId="7775"/>
    <cellStyle name="Normal 3 2 2 2 2 3 3 3" xfId="7776"/>
    <cellStyle name="Normal 3 2 2 2 2 3 3 4" xfId="7777"/>
    <cellStyle name="Normal 3 2 2 2 2 3 3 4 2" xfId="7778"/>
    <cellStyle name="Normal 3 2 2 2 2 3 3 4 3" xfId="7779"/>
    <cellStyle name="Normal 3 2 2 2 2 3 3 4 4" xfId="7780"/>
    <cellStyle name="Normal 3 2 2 2 2 3 3 4 5" xfId="7781"/>
    <cellStyle name="Normal 3 2 2 2 2 3 3 4 6" xfId="7782"/>
    <cellStyle name="Normal 3 2 2 2 2 3 3 4 7" xfId="7783"/>
    <cellStyle name="Normal 3 2 2 2 2 3 3 4 8" xfId="7784"/>
    <cellStyle name="Normal 3 2 2 2 2 3 3 5" xfId="7785"/>
    <cellStyle name="Normal 3 2 2 2 2 3 3 6" xfId="7786"/>
    <cellStyle name="Normal 3 2 2 2 2 3 3 7" xfId="7787"/>
    <cellStyle name="Normal 3 2 2 2 2 3 3 8" xfId="7788"/>
    <cellStyle name="Normal 3 2 2 2 2 3 3 9" xfId="7789"/>
    <cellStyle name="Normal 3 2 2 2 2 3 4" xfId="7790"/>
    <cellStyle name="Normal 3 2 2 2 2 3 5" xfId="7791"/>
    <cellStyle name="Normal 3 2 2 2 2 3 6" xfId="7792"/>
    <cellStyle name="Normal 3 2 2 2 2 3 7" xfId="7793"/>
    <cellStyle name="Normal 3 2 2 2 2 3 8" xfId="7794"/>
    <cellStyle name="Normal 3 2 2 2 2 3 9" xfId="7795"/>
    <cellStyle name="Normal 3 2 2 2 2 4" xfId="7796"/>
    <cellStyle name="Normal 3 2 2 2 2 5" xfId="7797"/>
    <cellStyle name="Normal 3 2 2 2 2 6" xfId="7798"/>
    <cellStyle name="Normal 3 2 2 2 2 7" xfId="7799"/>
    <cellStyle name="Normal 3 2 2 2 2 7 10" xfId="7800"/>
    <cellStyle name="Normal 3 2 2 2 2 7 2" xfId="7801"/>
    <cellStyle name="Normal 3 2 2 2 2 7 2 2" xfId="7802"/>
    <cellStyle name="Normal 3 2 2 2 2 7 2 2 2" xfId="7803"/>
    <cellStyle name="Normal 3 2 2 2 2 7 2 2 2 2" xfId="7804"/>
    <cellStyle name="Normal 3 2 2 2 2 7 2 2 2 3" xfId="7805"/>
    <cellStyle name="Normal 3 2 2 2 2 7 2 2 2 4" xfId="7806"/>
    <cellStyle name="Normal 3 2 2 2 2 7 2 2 2 5" xfId="7807"/>
    <cellStyle name="Normal 3 2 2 2 2 7 2 2 2 6" xfId="7808"/>
    <cellStyle name="Normal 3 2 2 2 2 7 2 2 2 7" xfId="7809"/>
    <cellStyle name="Normal 3 2 2 2 2 7 2 2 2 8" xfId="7810"/>
    <cellStyle name="Normal 3 2 2 2 2 7 2 2 3" xfId="7811"/>
    <cellStyle name="Normal 3 2 2 2 2 7 2 2 4" xfId="7812"/>
    <cellStyle name="Normal 3 2 2 2 2 7 2 2 5" xfId="7813"/>
    <cellStyle name="Normal 3 2 2 2 2 7 2 2 6" xfId="7814"/>
    <cellStyle name="Normal 3 2 2 2 2 7 2 2 7" xfId="7815"/>
    <cellStyle name="Normal 3 2 2 2 2 7 2 2 8" xfId="7816"/>
    <cellStyle name="Normal 3 2 2 2 2 7 2 3" xfId="7817"/>
    <cellStyle name="Normal 3 2 2 2 2 7 2 4" xfId="7818"/>
    <cellStyle name="Normal 3 2 2 2 2 7 2 5" xfId="7819"/>
    <cellStyle name="Normal 3 2 2 2 2 7 2 6" xfId="7820"/>
    <cellStyle name="Normal 3 2 2 2 2 7 2 7" xfId="7821"/>
    <cellStyle name="Normal 3 2 2 2 2 7 2 8" xfId="7822"/>
    <cellStyle name="Normal 3 2 2 2 2 7 2 9" xfId="7823"/>
    <cellStyle name="Normal 3 2 2 2 2 7 3" xfId="7824"/>
    <cellStyle name="Normal 3 2 2 2 2 7 4" xfId="7825"/>
    <cellStyle name="Normal 3 2 2 2 2 7 4 2" xfId="7826"/>
    <cellStyle name="Normal 3 2 2 2 2 7 4 3" xfId="7827"/>
    <cellStyle name="Normal 3 2 2 2 2 7 4 4" xfId="7828"/>
    <cellStyle name="Normal 3 2 2 2 2 7 4 5" xfId="7829"/>
    <cellStyle name="Normal 3 2 2 2 2 7 4 6" xfId="7830"/>
    <cellStyle name="Normal 3 2 2 2 2 7 4 7" xfId="7831"/>
    <cellStyle name="Normal 3 2 2 2 2 7 4 8" xfId="7832"/>
    <cellStyle name="Normal 3 2 2 2 2 7 5" xfId="7833"/>
    <cellStyle name="Normal 3 2 2 2 2 7 6" xfId="7834"/>
    <cellStyle name="Normal 3 2 2 2 2 7 7" xfId="7835"/>
    <cellStyle name="Normal 3 2 2 2 2 7 8" xfId="7836"/>
    <cellStyle name="Normal 3 2 2 2 2 7 9" xfId="7837"/>
    <cellStyle name="Normal 3 2 2 2 2 8" xfId="7838"/>
    <cellStyle name="Normal 3 2 2 2 2 9" xfId="7839"/>
    <cellStyle name="Normal 3 2 2 2 20" xfId="7840"/>
    <cellStyle name="Normal 3 2 2 2 21" xfId="7841"/>
    <cellStyle name="Normal 3 2 2 2 22" xfId="7842"/>
    <cellStyle name="Normal 3 2 2 2 23" xfId="7843"/>
    <cellStyle name="Normal 3 2 2 2 23 10" xfId="7844"/>
    <cellStyle name="Normal 3 2 2 2 23 10 2" xfId="7845"/>
    <cellStyle name="Normal 3 2 2 2 23 10 2 2" xfId="7846"/>
    <cellStyle name="Normal 3 2 2 2 23 10 2 2 2" xfId="7847"/>
    <cellStyle name="Normal 3 2 2 2 23 10 2 2 3" xfId="7848"/>
    <cellStyle name="Normal 3 2 2 2 23 10 2 2 4" xfId="7849"/>
    <cellStyle name="Normal 3 2 2 2 23 10 2 2 5" xfId="7850"/>
    <cellStyle name="Normal 3 2 2 2 23 10 2 2 6" xfId="7851"/>
    <cellStyle name="Normal 3 2 2 2 23 10 2 2 7" xfId="7852"/>
    <cellStyle name="Normal 3 2 2 2 23 10 2 2 8" xfId="7853"/>
    <cellStyle name="Normal 3 2 2 2 23 10 2 3" xfId="7854"/>
    <cellStyle name="Normal 3 2 2 2 23 10 2 4" xfId="7855"/>
    <cellStyle name="Normal 3 2 2 2 23 10 2 5" xfId="7856"/>
    <cellStyle name="Normal 3 2 2 2 23 10 2 6" xfId="7857"/>
    <cellStyle name="Normal 3 2 2 2 23 10 2 7" xfId="7858"/>
    <cellStyle name="Normal 3 2 2 2 23 10 2 8" xfId="7859"/>
    <cellStyle name="Normal 3 2 2 2 23 10 3" xfId="7860"/>
    <cellStyle name="Normal 3 2 2 2 23 10 4" xfId="7861"/>
    <cellStyle name="Normal 3 2 2 2 23 10 5" xfId="7862"/>
    <cellStyle name="Normal 3 2 2 2 23 10 6" xfId="7863"/>
    <cellStyle name="Normal 3 2 2 2 23 10 7" xfId="7864"/>
    <cellStyle name="Normal 3 2 2 2 23 10 8" xfId="7865"/>
    <cellStyle name="Normal 3 2 2 2 23 10 9" xfId="7866"/>
    <cellStyle name="Normal 3 2 2 2 23 11" xfId="7867"/>
    <cellStyle name="Normal 3 2 2 2 23 11 2" xfId="7868"/>
    <cellStyle name="Normal 3 2 2 2 23 11 3" xfId="7869"/>
    <cellStyle name="Normal 3 2 2 2 23 11 4" xfId="7870"/>
    <cellStyle name="Normal 3 2 2 2 23 11 5" xfId="7871"/>
    <cellStyle name="Normal 3 2 2 2 23 11 6" xfId="7872"/>
    <cellStyle name="Normal 3 2 2 2 23 11 7" xfId="7873"/>
    <cellStyle name="Normal 3 2 2 2 23 11 8" xfId="7874"/>
    <cellStyle name="Normal 3 2 2 2 23 12" xfId="7875"/>
    <cellStyle name="Normal 3 2 2 2 23 13" xfId="7876"/>
    <cellStyle name="Normal 3 2 2 2 23 14" xfId="7877"/>
    <cellStyle name="Normal 3 2 2 2 23 15" xfId="7878"/>
    <cellStyle name="Normal 3 2 2 2 23 16" xfId="7879"/>
    <cellStyle name="Normal 3 2 2 2 23 17" xfId="7880"/>
    <cellStyle name="Normal 3 2 2 2 23 2" xfId="7881"/>
    <cellStyle name="Normal 3 2 2 2 23 2 10" xfId="7882"/>
    <cellStyle name="Normal 3 2 2 2 23 2 10 2" xfId="7883"/>
    <cellStyle name="Normal 3 2 2 2 23 2 10 2 2" xfId="7884"/>
    <cellStyle name="Normal 3 2 2 2 23 2 10 2 2 2" xfId="7885"/>
    <cellStyle name="Normal 3 2 2 2 23 2 10 2 2 3" xfId="7886"/>
    <cellStyle name="Normal 3 2 2 2 23 2 10 2 2 4" xfId="7887"/>
    <cellStyle name="Normal 3 2 2 2 23 2 10 2 2 5" xfId="7888"/>
    <cellStyle name="Normal 3 2 2 2 23 2 10 2 2 6" xfId="7889"/>
    <cellStyle name="Normal 3 2 2 2 23 2 10 2 2 7" xfId="7890"/>
    <cellStyle name="Normal 3 2 2 2 23 2 10 2 2 8" xfId="7891"/>
    <cellStyle name="Normal 3 2 2 2 23 2 10 2 3" xfId="7892"/>
    <cellStyle name="Normal 3 2 2 2 23 2 10 2 4" xfId="7893"/>
    <cellStyle name="Normal 3 2 2 2 23 2 10 2 5" xfId="7894"/>
    <cellStyle name="Normal 3 2 2 2 23 2 10 2 6" xfId="7895"/>
    <cellStyle name="Normal 3 2 2 2 23 2 10 2 7" xfId="7896"/>
    <cellStyle name="Normal 3 2 2 2 23 2 10 2 8" xfId="7897"/>
    <cellStyle name="Normal 3 2 2 2 23 2 10 3" xfId="7898"/>
    <cellStyle name="Normal 3 2 2 2 23 2 10 4" xfId="7899"/>
    <cellStyle name="Normal 3 2 2 2 23 2 10 5" xfId="7900"/>
    <cellStyle name="Normal 3 2 2 2 23 2 10 6" xfId="7901"/>
    <cellStyle name="Normal 3 2 2 2 23 2 10 7" xfId="7902"/>
    <cellStyle name="Normal 3 2 2 2 23 2 10 8" xfId="7903"/>
    <cellStyle name="Normal 3 2 2 2 23 2 10 9" xfId="7904"/>
    <cellStyle name="Normal 3 2 2 2 23 2 11" xfId="7905"/>
    <cellStyle name="Normal 3 2 2 2 23 2 11 2" xfId="7906"/>
    <cellStyle name="Normal 3 2 2 2 23 2 11 3" xfId="7907"/>
    <cellStyle name="Normal 3 2 2 2 23 2 11 4" xfId="7908"/>
    <cellStyle name="Normal 3 2 2 2 23 2 11 5" xfId="7909"/>
    <cellStyle name="Normal 3 2 2 2 23 2 11 6" xfId="7910"/>
    <cellStyle name="Normal 3 2 2 2 23 2 11 7" xfId="7911"/>
    <cellStyle name="Normal 3 2 2 2 23 2 11 8" xfId="7912"/>
    <cellStyle name="Normal 3 2 2 2 23 2 12" xfId="7913"/>
    <cellStyle name="Normal 3 2 2 2 23 2 13" xfId="7914"/>
    <cellStyle name="Normal 3 2 2 2 23 2 14" xfId="7915"/>
    <cellStyle name="Normal 3 2 2 2 23 2 15" xfId="7916"/>
    <cellStyle name="Normal 3 2 2 2 23 2 16" xfId="7917"/>
    <cellStyle name="Normal 3 2 2 2 23 2 17" xfId="7918"/>
    <cellStyle name="Normal 3 2 2 2 23 2 2" xfId="7919"/>
    <cellStyle name="Normal 3 2 2 2 23 2 2 10" xfId="7920"/>
    <cellStyle name="Normal 3 2 2 2 23 2 2 2" xfId="7921"/>
    <cellStyle name="Normal 3 2 2 2 23 2 2 2 2" xfId="7922"/>
    <cellStyle name="Normal 3 2 2 2 23 2 2 2 2 2" xfId="7923"/>
    <cellStyle name="Normal 3 2 2 2 23 2 2 2 2 2 2" xfId="7924"/>
    <cellStyle name="Normal 3 2 2 2 23 2 2 2 2 2 3" xfId="7925"/>
    <cellStyle name="Normal 3 2 2 2 23 2 2 2 2 2 4" xfId="7926"/>
    <cellStyle name="Normal 3 2 2 2 23 2 2 2 2 2 5" xfId="7927"/>
    <cellStyle name="Normal 3 2 2 2 23 2 2 2 2 2 6" xfId="7928"/>
    <cellStyle name="Normal 3 2 2 2 23 2 2 2 2 2 7" xfId="7929"/>
    <cellStyle name="Normal 3 2 2 2 23 2 2 2 2 2 8" xfId="7930"/>
    <cellStyle name="Normal 3 2 2 2 23 2 2 2 2 3" xfId="7931"/>
    <cellStyle name="Normal 3 2 2 2 23 2 2 2 2 4" xfId="7932"/>
    <cellStyle name="Normal 3 2 2 2 23 2 2 2 2 5" xfId="7933"/>
    <cellStyle name="Normal 3 2 2 2 23 2 2 2 2 6" xfId="7934"/>
    <cellStyle name="Normal 3 2 2 2 23 2 2 2 2 7" xfId="7935"/>
    <cellStyle name="Normal 3 2 2 2 23 2 2 2 2 8" xfId="7936"/>
    <cellStyle name="Normal 3 2 2 2 23 2 2 2 3" xfId="7937"/>
    <cellStyle name="Normal 3 2 2 2 23 2 2 2 4" xfId="7938"/>
    <cellStyle name="Normal 3 2 2 2 23 2 2 2 5" xfId="7939"/>
    <cellStyle name="Normal 3 2 2 2 23 2 2 2 6" xfId="7940"/>
    <cellStyle name="Normal 3 2 2 2 23 2 2 2 7" xfId="7941"/>
    <cellStyle name="Normal 3 2 2 2 23 2 2 2 8" xfId="7942"/>
    <cellStyle name="Normal 3 2 2 2 23 2 2 2 9" xfId="7943"/>
    <cellStyle name="Normal 3 2 2 2 23 2 2 3" xfId="7944"/>
    <cellStyle name="Normal 3 2 2 2 23 2 2 4" xfId="7945"/>
    <cellStyle name="Normal 3 2 2 2 23 2 2 4 2" xfId="7946"/>
    <cellStyle name="Normal 3 2 2 2 23 2 2 4 3" xfId="7947"/>
    <cellStyle name="Normal 3 2 2 2 23 2 2 4 4" xfId="7948"/>
    <cellStyle name="Normal 3 2 2 2 23 2 2 4 5" xfId="7949"/>
    <cellStyle name="Normal 3 2 2 2 23 2 2 4 6" xfId="7950"/>
    <cellStyle name="Normal 3 2 2 2 23 2 2 4 7" xfId="7951"/>
    <cellStyle name="Normal 3 2 2 2 23 2 2 4 8" xfId="7952"/>
    <cellStyle name="Normal 3 2 2 2 23 2 2 5" xfId="7953"/>
    <cellStyle name="Normal 3 2 2 2 23 2 2 6" xfId="7954"/>
    <cellStyle name="Normal 3 2 2 2 23 2 2 7" xfId="7955"/>
    <cellStyle name="Normal 3 2 2 2 23 2 2 8" xfId="7956"/>
    <cellStyle name="Normal 3 2 2 2 23 2 2 9" xfId="7957"/>
    <cellStyle name="Normal 3 2 2 2 23 2 3" xfId="7958"/>
    <cellStyle name="Normal 3 2 2 2 23 2 4" xfId="7959"/>
    <cellStyle name="Normal 3 2 2 2 23 2 5" xfId="7960"/>
    <cellStyle name="Normal 3 2 2 2 23 2 6" xfId="7961"/>
    <cellStyle name="Normal 3 2 2 2 23 2 7" xfId="7962"/>
    <cellStyle name="Normal 3 2 2 2 23 2 8" xfId="7963"/>
    <cellStyle name="Normal 3 2 2 2 23 2 9" xfId="7964"/>
    <cellStyle name="Normal 3 2 2 2 23 3" xfId="7965"/>
    <cellStyle name="Normal 3 2 2 2 23 3 10" xfId="7966"/>
    <cellStyle name="Normal 3 2 2 2 23 3 2" xfId="7967"/>
    <cellStyle name="Normal 3 2 2 2 23 3 2 2" xfId="7968"/>
    <cellStyle name="Normal 3 2 2 2 23 3 2 2 2" xfId="7969"/>
    <cellStyle name="Normal 3 2 2 2 23 3 2 2 2 2" xfId="7970"/>
    <cellStyle name="Normal 3 2 2 2 23 3 2 2 2 3" xfId="7971"/>
    <cellStyle name="Normal 3 2 2 2 23 3 2 2 2 4" xfId="7972"/>
    <cellStyle name="Normal 3 2 2 2 23 3 2 2 2 5" xfId="7973"/>
    <cellStyle name="Normal 3 2 2 2 23 3 2 2 2 6" xfId="7974"/>
    <cellStyle name="Normal 3 2 2 2 23 3 2 2 2 7" xfId="7975"/>
    <cellStyle name="Normal 3 2 2 2 23 3 2 2 2 8" xfId="7976"/>
    <cellStyle name="Normal 3 2 2 2 23 3 2 2 3" xfId="7977"/>
    <cellStyle name="Normal 3 2 2 2 23 3 2 2 4" xfId="7978"/>
    <cellStyle name="Normal 3 2 2 2 23 3 2 2 5" xfId="7979"/>
    <cellStyle name="Normal 3 2 2 2 23 3 2 2 6" xfId="7980"/>
    <cellStyle name="Normal 3 2 2 2 23 3 2 2 7" xfId="7981"/>
    <cellStyle name="Normal 3 2 2 2 23 3 2 2 8" xfId="7982"/>
    <cellStyle name="Normal 3 2 2 2 23 3 2 3" xfId="7983"/>
    <cellStyle name="Normal 3 2 2 2 23 3 2 4" xfId="7984"/>
    <cellStyle name="Normal 3 2 2 2 23 3 2 5" xfId="7985"/>
    <cellStyle name="Normal 3 2 2 2 23 3 2 6" xfId="7986"/>
    <cellStyle name="Normal 3 2 2 2 23 3 2 7" xfId="7987"/>
    <cellStyle name="Normal 3 2 2 2 23 3 2 8" xfId="7988"/>
    <cellStyle name="Normal 3 2 2 2 23 3 2 9" xfId="7989"/>
    <cellStyle name="Normal 3 2 2 2 23 3 3" xfId="7990"/>
    <cellStyle name="Normal 3 2 2 2 23 3 4" xfId="7991"/>
    <cellStyle name="Normal 3 2 2 2 23 3 4 2" xfId="7992"/>
    <cellStyle name="Normal 3 2 2 2 23 3 4 3" xfId="7993"/>
    <cellStyle name="Normal 3 2 2 2 23 3 4 4" xfId="7994"/>
    <cellStyle name="Normal 3 2 2 2 23 3 4 5" xfId="7995"/>
    <cellStyle name="Normal 3 2 2 2 23 3 4 6" xfId="7996"/>
    <cellStyle name="Normal 3 2 2 2 23 3 4 7" xfId="7997"/>
    <cellStyle name="Normal 3 2 2 2 23 3 4 8" xfId="7998"/>
    <cellStyle name="Normal 3 2 2 2 23 3 5" xfId="7999"/>
    <cellStyle name="Normal 3 2 2 2 23 3 6" xfId="8000"/>
    <cellStyle name="Normal 3 2 2 2 23 3 7" xfId="8001"/>
    <cellStyle name="Normal 3 2 2 2 23 3 8" xfId="8002"/>
    <cellStyle name="Normal 3 2 2 2 23 3 9" xfId="8003"/>
    <cellStyle name="Normal 3 2 2 2 23 4" xfId="8004"/>
    <cellStyle name="Normal 3 2 2 2 23 5" xfId="8005"/>
    <cellStyle name="Normal 3 2 2 2 23 6" xfId="8006"/>
    <cellStyle name="Normal 3 2 2 2 23 7" xfId="8007"/>
    <cellStyle name="Normal 3 2 2 2 23 8" xfId="8008"/>
    <cellStyle name="Normal 3 2 2 2 23 9" xfId="8009"/>
    <cellStyle name="Normal 3 2 2 2 24" xfId="8010"/>
    <cellStyle name="Normal 3 2 2 2 25" xfId="8011"/>
    <cellStyle name="Normal 3 2 2 2 26" xfId="8012"/>
    <cellStyle name="Normal 3 2 2 2 27" xfId="8013"/>
    <cellStyle name="Normal 3 2 2 2 28" xfId="8014"/>
    <cellStyle name="Normal 3 2 2 2 28 10" xfId="8015"/>
    <cellStyle name="Normal 3 2 2 2 28 2" xfId="8016"/>
    <cellStyle name="Normal 3 2 2 2 28 2 2" xfId="8017"/>
    <cellStyle name="Normal 3 2 2 2 28 2 2 2" xfId="8018"/>
    <cellStyle name="Normal 3 2 2 2 28 2 2 2 2" xfId="8019"/>
    <cellStyle name="Normal 3 2 2 2 28 2 2 2 3" xfId="8020"/>
    <cellStyle name="Normal 3 2 2 2 28 2 2 2 4" xfId="8021"/>
    <cellStyle name="Normal 3 2 2 2 28 2 2 2 5" xfId="8022"/>
    <cellStyle name="Normal 3 2 2 2 28 2 2 2 6" xfId="8023"/>
    <cellStyle name="Normal 3 2 2 2 28 2 2 2 7" xfId="8024"/>
    <cellStyle name="Normal 3 2 2 2 28 2 2 2 8" xfId="8025"/>
    <cellStyle name="Normal 3 2 2 2 28 2 2 3" xfId="8026"/>
    <cellStyle name="Normal 3 2 2 2 28 2 2 4" xfId="8027"/>
    <cellStyle name="Normal 3 2 2 2 28 2 2 5" xfId="8028"/>
    <cellStyle name="Normal 3 2 2 2 28 2 2 6" xfId="8029"/>
    <cellStyle name="Normal 3 2 2 2 28 2 2 7" xfId="8030"/>
    <cellStyle name="Normal 3 2 2 2 28 2 2 8" xfId="8031"/>
    <cellStyle name="Normal 3 2 2 2 28 2 3" xfId="8032"/>
    <cellStyle name="Normal 3 2 2 2 28 2 4" xfId="8033"/>
    <cellStyle name="Normal 3 2 2 2 28 2 5" xfId="8034"/>
    <cellStyle name="Normal 3 2 2 2 28 2 6" xfId="8035"/>
    <cellStyle name="Normal 3 2 2 2 28 2 7" xfId="8036"/>
    <cellStyle name="Normal 3 2 2 2 28 2 8" xfId="8037"/>
    <cellStyle name="Normal 3 2 2 2 28 2 9" xfId="8038"/>
    <cellStyle name="Normal 3 2 2 2 28 3" xfId="8039"/>
    <cellStyle name="Normal 3 2 2 2 28 4" xfId="8040"/>
    <cellStyle name="Normal 3 2 2 2 28 4 2" xfId="8041"/>
    <cellStyle name="Normal 3 2 2 2 28 4 3" xfId="8042"/>
    <cellStyle name="Normal 3 2 2 2 28 4 4" xfId="8043"/>
    <cellStyle name="Normal 3 2 2 2 28 4 5" xfId="8044"/>
    <cellStyle name="Normal 3 2 2 2 28 4 6" xfId="8045"/>
    <cellStyle name="Normal 3 2 2 2 28 4 7" xfId="8046"/>
    <cellStyle name="Normal 3 2 2 2 28 4 8" xfId="8047"/>
    <cellStyle name="Normal 3 2 2 2 28 5" xfId="8048"/>
    <cellStyle name="Normal 3 2 2 2 28 6" xfId="8049"/>
    <cellStyle name="Normal 3 2 2 2 28 7" xfId="8050"/>
    <cellStyle name="Normal 3 2 2 2 28 8" xfId="8051"/>
    <cellStyle name="Normal 3 2 2 2 28 9" xfId="8052"/>
    <cellStyle name="Normal 3 2 2 2 29" xfId="8053"/>
    <cellStyle name="Normal 3 2 2 2 3" xfId="8054"/>
    <cellStyle name="Normal 3 2 2 2 30" xfId="8055"/>
    <cellStyle name="Normal 3 2 2 2 31" xfId="8056"/>
    <cellStyle name="Normal 3 2 2 2 32" xfId="8057"/>
    <cellStyle name="Normal 3 2 2 2 33" xfId="8058"/>
    <cellStyle name="Normal 3 2 2 2 34" xfId="8059"/>
    <cellStyle name="Normal 3 2 2 2 35" xfId="8060"/>
    <cellStyle name="Normal 3 2 2 2 36" xfId="8061"/>
    <cellStyle name="Normal 3 2 2 2 36 2" xfId="8062"/>
    <cellStyle name="Normal 3 2 2 2 36 2 2" xfId="8063"/>
    <cellStyle name="Normal 3 2 2 2 36 2 2 2" xfId="8064"/>
    <cellStyle name="Normal 3 2 2 2 36 2 2 3" xfId="8065"/>
    <cellStyle name="Normal 3 2 2 2 36 2 2 4" xfId="8066"/>
    <cellStyle name="Normal 3 2 2 2 36 2 2 5" xfId="8067"/>
    <cellStyle name="Normal 3 2 2 2 36 2 2 6" xfId="8068"/>
    <cellStyle name="Normal 3 2 2 2 36 2 2 7" xfId="8069"/>
    <cellStyle name="Normal 3 2 2 2 36 2 2 8" xfId="8070"/>
    <cellStyle name="Normal 3 2 2 2 36 2 3" xfId="8071"/>
    <cellStyle name="Normal 3 2 2 2 36 2 4" xfId="8072"/>
    <cellStyle name="Normal 3 2 2 2 36 2 5" xfId="8073"/>
    <cellStyle name="Normal 3 2 2 2 36 2 6" xfId="8074"/>
    <cellStyle name="Normal 3 2 2 2 36 2 7" xfId="8075"/>
    <cellStyle name="Normal 3 2 2 2 36 2 8" xfId="8076"/>
    <cellStyle name="Normal 3 2 2 2 36 3" xfId="8077"/>
    <cellStyle name="Normal 3 2 2 2 36 4" xfId="8078"/>
    <cellStyle name="Normal 3 2 2 2 36 5" xfId="8079"/>
    <cellStyle name="Normal 3 2 2 2 36 6" xfId="8080"/>
    <cellStyle name="Normal 3 2 2 2 36 7" xfId="8081"/>
    <cellStyle name="Normal 3 2 2 2 36 8" xfId="8082"/>
    <cellStyle name="Normal 3 2 2 2 36 9" xfId="8083"/>
    <cellStyle name="Normal 3 2 2 2 37" xfId="8084"/>
    <cellStyle name="Normal 3 2 2 2 37 2" xfId="8085"/>
    <cellStyle name="Normal 3 2 2 2 37 3" xfId="8086"/>
    <cellStyle name="Normal 3 2 2 2 37 4" xfId="8087"/>
    <cellStyle name="Normal 3 2 2 2 37 5" xfId="8088"/>
    <cellStyle name="Normal 3 2 2 2 37 6" xfId="8089"/>
    <cellStyle name="Normal 3 2 2 2 37 7" xfId="8090"/>
    <cellStyle name="Normal 3 2 2 2 37 8" xfId="8091"/>
    <cellStyle name="Normal 3 2 2 2 38" xfId="8092"/>
    <cellStyle name="Normal 3 2 2 2 39" xfId="8093"/>
    <cellStyle name="Normal 3 2 2 2 4" xfId="8094"/>
    <cellStyle name="Normal 3 2 2 2 40" xfId="8095"/>
    <cellStyle name="Normal 3 2 2 2 41" xfId="8096"/>
    <cellStyle name="Normal 3 2 2 2 42" xfId="8097"/>
    <cellStyle name="Normal 3 2 2 2 43" xfId="8098"/>
    <cellStyle name="Normal 3 2 2 2 5" xfId="8099"/>
    <cellStyle name="Normal 3 2 2 2 6" xfId="8100"/>
    <cellStyle name="Normal 3 2 2 2 7" xfId="8101"/>
    <cellStyle name="Normal 3 2 2 2 8" xfId="8102"/>
    <cellStyle name="Normal 3 2 2 2 9" xfId="8103"/>
    <cellStyle name="Normal 3 2 2 20" xfId="8104"/>
    <cellStyle name="Normal 3 2 2 21" xfId="8105"/>
    <cellStyle name="Normal 3 2 2 22" xfId="8106"/>
    <cellStyle name="Normal 3 2 2 23" xfId="8107"/>
    <cellStyle name="Normal 3 2 2 23 10" xfId="8108"/>
    <cellStyle name="Normal 3 2 2 23 10 2" xfId="8109"/>
    <cellStyle name="Normal 3 2 2 23 10 2 2" xfId="8110"/>
    <cellStyle name="Normal 3 2 2 23 10 2 2 2" xfId="8111"/>
    <cellStyle name="Normal 3 2 2 23 10 2 2 3" xfId="8112"/>
    <cellStyle name="Normal 3 2 2 23 10 2 2 4" xfId="8113"/>
    <cellStyle name="Normal 3 2 2 23 10 2 2 5" xfId="8114"/>
    <cellStyle name="Normal 3 2 2 23 10 2 2 6" xfId="8115"/>
    <cellStyle name="Normal 3 2 2 23 10 2 2 7" xfId="8116"/>
    <cellStyle name="Normal 3 2 2 23 10 2 2 8" xfId="8117"/>
    <cellStyle name="Normal 3 2 2 23 10 2 3" xfId="8118"/>
    <cellStyle name="Normal 3 2 2 23 10 2 4" xfId="8119"/>
    <cellStyle name="Normal 3 2 2 23 10 2 5" xfId="8120"/>
    <cellStyle name="Normal 3 2 2 23 10 2 6" xfId="8121"/>
    <cellStyle name="Normal 3 2 2 23 10 2 7" xfId="8122"/>
    <cellStyle name="Normal 3 2 2 23 10 2 8" xfId="8123"/>
    <cellStyle name="Normal 3 2 2 23 10 3" xfId="8124"/>
    <cellStyle name="Normal 3 2 2 23 10 4" xfId="8125"/>
    <cellStyle name="Normal 3 2 2 23 10 5" xfId="8126"/>
    <cellStyle name="Normal 3 2 2 23 10 6" xfId="8127"/>
    <cellStyle name="Normal 3 2 2 23 10 7" xfId="8128"/>
    <cellStyle name="Normal 3 2 2 23 10 8" xfId="8129"/>
    <cellStyle name="Normal 3 2 2 23 10 9" xfId="8130"/>
    <cellStyle name="Normal 3 2 2 23 11" xfId="8131"/>
    <cellStyle name="Normal 3 2 2 23 11 2" xfId="8132"/>
    <cellStyle name="Normal 3 2 2 23 11 3" xfId="8133"/>
    <cellStyle name="Normal 3 2 2 23 11 4" xfId="8134"/>
    <cellStyle name="Normal 3 2 2 23 11 5" xfId="8135"/>
    <cellStyle name="Normal 3 2 2 23 11 6" xfId="8136"/>
    <cellStyle name="Normal 3 2 2 23 11 7" xfId="8137"/>
    <cellStyle name="Normal 3 2 2 23 11 8" xfId="8138"/>
    <cellStyle name="Normal 3 2 2 23 12" xfId="8139"/>
    <cellStyle name="Normal 3 2 2 23 13" xfId="8140"/>
    <cellStyle name="Normal 3 2 2 23 14" xfId="8141"/>
    <cellStyle name="Normal 3 2 2 23 15" xfId="8142"/>
    <cellStyle name="Normal 3 2 2 23 16" xfId="8143"/>
    <cellStyle name="Normal 3 2 2 23 17" xfId="8144"/>
    <cellStyle name="Normal 3 2 2 23 2" xfId="8145"/>
    <cellStyle name="Normal 3 2 2 23 2 10" xfId="8146"/>
    <cellStyle name="Normal 3 2 2 23 2 10 2" xfId="8147"/>
    <cellStyle name="Normal 3 2 2 23 2 10 2 2" xfId="8148"/>
    <cellStyle name="Normal 3 2 2 23 2 10 2 2 2" xfId="8149"/>
    <cellStyle name="Normal 3 2 2 23 2 10 2 2 3" xfId="8150"/>
    <cellStyle name="Normal 3 2 2 23 2 10 2 2 4" xfId="8151"/>
    <cellStyle name="Normal 3 2 2 23 2 10 2 2 5" xfId="8152"/>
    <cellStyle name="Normal 3 2 2 23 2 10 2 2 6" xfId="8153"/>
    <cellStyle name="Normal 3 2 2 23 2 10 2 2 7" xfId="8154"/>
    <cellStyle name="Normal 3 2 2 23 2 10 2 2 8" xfId="8155"/>
    <cellStyle name="Normal 3 2 2 23 2 10 2 3" xfId="8156"/>
    <cellStyle name="Normal 3 2 2 23 2 10 2 4" xfId="8157"/>
    <cellStyle name="Normal 3 2 2 23 2 10 2 5" xfId="8158"/>
    <cellStyle name="Normal 3 2 2 23 2 10 2 6" xfId="8159"/>
    <cellStyle name="Normal 3 2 2 23 2 10 2 7" xfId="8160"/>
    <cellStyle name="Normal 3 2 2 23 2 10 2 8" xfId="8161"/>
    <cellStyle name="Normal 3 2 2 23 2 10 3" xfId="8162"/>
    <cellStyle name="Normal 3 2 2 23 2 10 4" xfId="8163"/>
    <cellStyle name="Normal 3 2 2 23 2 10 5" xfId="8164"/>
    <cellStyle name="Normal 3 2 2 23 2 10 6" xfId="8165"/>
    <cellStyle name="Normal 3 2 2 23 2 10 7" xfId="8166"/>
    <cellStyle name="Normal 3 2 2 23 2 10 8" xfId="8167"/>
    <cellStyle name="Normal 3 2 2 23 2 10 9" xfId="8168"/>
    <cellStyle name="Normal 3 2 2 23 2 11" xfId="8169"/>
    <cellStyle name="Normal 3 2 2 23 2 11 2" xfId="8170"/>
    <cellStyle name="Normal 3 2 2 23 2 11 3" xfId="8171"/>
    <cellStyle name="Normal 3 2 2 23 2 11 4" xfId="8172"/>
    <cellStyle name="Normal 3 2 2 23 2 11 5" xfId="8173"/>
    <cellStyle name="Normal 3 2 2 23 2 11 6" xfId="8174"/>
    <cellStyle name="Normal 3 2 2 23 2 11 7" xfId="8175"/>
    <cellStyle name="Normal 3 2 2 23 2 11 8" xfId="8176"/>
    <cellStyle name="Normal 3 2 2 23 2 12" xfId="8177"/>
    <cellStyle name="Normal 3 2 2 23 2 13" xfId="8178"/>
    <cellStyle name="Normal 3 2 2 23 2 14" xfId="8179"/>
    <cellStyle name="Normal 3 2 2 23 2 15" xfId="8180"/>
    <cellStyle name="Normal 3 2 2 23 2 16" xfId="8181"/>
    <cellStyle name="Normal 3 2 2 23 2 17" xfId="8182"/>
    <cellStyle name="Normal 3 2 2 23 2 2" xfId="8183"/>
    <cellStyle name="Normal 3 2 2 23 2 2 10" xfId="8184"/>
    <cellStyle name="Normal 3 2 2 23 2 2 2" xfId="8185"/>
    <cellStyle name="Normal 3 2 2 23 2 2 2 2" xfId="8186"/>
    <cellStyle name="Normal 3 2 2 23 2 2 2 2 2" xfId="8187"/>
    <cellStyle name="Normal 3 2 2 23 2 2 2 2 2 2" xfId="8188"/>
    <cellStyle name="Normal 3 2 2 23 2 2 2 2 2 3" xfId="8189"/>
    <cellStyle name="Normal 3 2 2 23 2 2 2 2 2 4" xfId="8190"/>
    <cellStyle name="Normal 3 2 2 23 2 2 2 2 2 5" xfId="8191"/>
    <cellStyle name="Normal 3 2 2 23 2 2 2 2 2 6" xfId="8192"/>
    <cellStyle name="Normal 3 2 2 23 2 2 2 2 2 7" xfId="8193"/>
    <cellStyle name="Normal 3 2 2 23 2 2 2 2 2 8" xfId="8194"/>
    <cellStyle name="Normal 3 2 2 23 2 2 2 2 3" xfId="8195"/>
    <cellStyle name="Normal 3 2 2 23 2 2 2 2 4" xfId="8196"/>
    <cellStyle name="Normal 3 2 2 23 2 2 2 2 5" xfId="8197"/>
    <cellStyle name="Normal 3 2 2 23 2 2 2 2 6" xfId="8198"/>
    <cellStyle name="Normal 3 2 2 23 2 2 2 2 7" xfId="8199"/>
    <cellStyle name="Normal 3 2 2 23 2 2 2 2 8" xfId="8200"/>
    <cellStyle name="Normal 3 2 2 23 2 2 2 3" xfId="8201"/>
    <cellStyle name="Normal 3 2 2 23 2 2 2 4" xfId="8202"/>
    <cellStyle name="Normal 3 2 2 23 2 2 2 5" xfId="8203"/>
    <cellStyle name="Normal 3 2 2 23 2 2 2 6" xfId="8204"/>
    <cellStyle name="Normal 3 2 2 23 2 2 2 7" xfId="8205"/>
    <cellStyle name="Normal 3 2 2 23 2 2 2 8" xfId="8206"/>
    <cellStyle name="Normal 3 2 2 23 2 2 2 9" xfId="8207"/>
    <cellStyle name="Normal 3 2 2 23 2 2 3" xfId="8208"/>
    <cellStyle name="Normal 3 2 2 23 2 2 4" xfId="8209"/>
    <cellStyle name="Normal 3 2 2 23 2 2 4 2" xfId="8210"/>
    <cellStyle name="Normal 3 2 2 23 2 2 4 3" xfId="8211"/>
    <cellStyle name="Normal 3 2 2 23 2 2 4 4" xfId="8212"/>
    <cellStyle name="Normal 3 2 2 23 2 2 4 5" xfId="8213"/>
    <cellStyle name="Normal 3 2 2 23 2 2 4 6" xfId="8214"/>
    <cellStyle name="Normal 3 2 2 23 2 2 4 7" xfId="8215"/>
    <cellStyle name="Normal 3 2 2 23 2 2 4 8" xfId="8216"/>
    <cellStyle name="Normal 3 2 2 23 2 2 5" xfId="8217"/>
    <cellStyle name="Normal 3 2 2 23 2 2 6" xfId="8218"/>
    <cellStyle name="Normal 3 2 2 23 2 2 7" xfId="8219"/>
    <cellStyle name="Normal 3 2 2 23 2 2 8" xfId="8220"/>
    <cellStyle name="Normal 3 2 2 23 2 2 9" xfId="8221"/>
    <cellStyle name="Normal 3 2 2 23 2 3" xfId="8222"/>
    <cellStyle name="Normal 3 2 2 23 2 4" xfId="8223"/>
    <cellStyle name="Normal 3 2 2 23 2 5" xfId="8224"/>
    <cellStyle name="Normal 3 2 2 23 2 6" xfId="8225"/>
    <cellStyle name="Normal 3 2 2 23 2 7" xfId="8226"/>
    <cellStyle name="Normal 3 2 2 23 2 8" xfId="8227"/>
    <cellStyle name="Normal 3 2 2 23 2 9" xfId="8228"/>
    <cellStyle name="Normal 3 2 2 23 3" xfId="8229"/>
    <cellStyle name="Normal 3 2 2 23 3 10" xfId="8230"/>
    <cellStyle name="Normal 3 2 2 23 3 2" xfId="8231"/>
    <cellStyle name="Normal 3 2 2 23 3 2 2" xfId="8232"/>
    <cellStyle name="Normal 3 2 2 23 3 2 2 2" xfId="8233"/>
    <cellStyle name="Normal 3 2 2 23 3 2 2 2 2" xfId="8234"/>
    <cellStyle name="Normal 3 2 2 23 3 2 2 2 3" xfId="8235"/>
    <cellStyle name="Normal 3 2 2 23 3 2 2 2 4" xfId="8236"/>
    <cellStyle name="Normal 3 2 2 23 3 2 2 2 5" xfId="8237"/>
    <cellStyle name="Normal 3 2 2 23 3 2 2 2 6" xfId="8238"/>
    <cellStyle name="Normal 3 2 2 23 3 2 2 2 7" xfId="8239"/>
    <cellStyle name="Normal 3 2 2 23 3 2 2 2 8" xfId="8240"/>
    <cellStyle name="Normal 3 2 2 23 3 2 2 3" xfId="8241"/>
    <cellStyle name="Normal 3 2 2 23 3 2 2 4" xfId="8242"/>
    <cellStyle name="Normal 3 2 2 23 3 2 2 5" xfId="8243"/>
    <cellStyle name="Normal 3 2 2 23 3 2 2 6" xfId="8244"/>
    <cellStyle name="Normal 3 2 2 23 3 2 2 7" xfId="8245"/>
    <cellStyle name="Normal 3 2 2 23 3 2 2 8" xfId="8246"/>
    <cellStyle name="Normal 3 2 2 23 3 2 3" xfId="8247"/>
    <cellStyle name="Normal 3 2 2 23 3 2 4" xfId="8248"/>
    <cellStyle name="Normal 3 2 2 23 3 2 5" xfId="8249"/>
    <cellStyle name="Normal 3 2 2 23 3 2 6" xfId="8250"/>
    <cellStyle name="Normal 3 2 2 23 3 2 7" xfId="8251"/>
    <cellStyle name="Normal 3 2 2 23 3 2 8" xfId="8252"/>
    <cellStyle name="Normal 3 2 2 23 3 2 9" xfId="8253"/>
    <cellStyle name="Normal 3 2 2 23 3 3" xfId="8254"/>
    <cellStyle name="Normal 3 2 2 23 3 4" xfId="8255"/>
    <cellStyle name="Normal 3 2 2 23 3 4 2" xfId="8256"/>
    <cellStyle name="Normal 3 2 2 23 3 4 3" xfId="8257"/>
    <cellStyle name="Normal 3 2 2 23 3 4 4" xfId="8258"/>
    <cellStyle name="Normal 3 2 2 23 3 4 5" xfId="8259"/>
    <cellStyle name="Normal 3 2 2 23 3 4 6" xfId="8260"/>
    <cellStyle name="Normal 3 2 2 23 3 4 7" xfId="8261"/>
    <cellStyle name="Normal 3 2 2 23 3 4 8" xfId="8262"/>
    <cellStyle name="Normal 3 2 2 23 3 5" xfId="8263"/>
    <cellStyle name="Normal 3 2 2 23 3 6" xfId="8264"/>
    <cellStyle name="Normal 3 2 2 23 3 7" xfId="8265"/>
    <cellStyle name="Normal 3 2 2 23 3 8" xfId="8266"/>
    <cellStyle name="Normal 3 2 2 23 3 9" xfId="8267"/>
    <cellStyle name="Normal 3 2 2 23 4" xfId="8268"/>
    <cellStyle name="Normal 3 2 2 23 5" xfId="8269"/>
    <cellStyle name="Normal 3 2 2 23 6" xfId="8270"/>
    <cellStyle name="Normal 3 2 2 23 7" xfId="8271"/>
    <cellStyle name="Normal 3 2 2 23 8" xfId="8272"/>
    <cellStyle name="Normal 3 2 2 23 9" xfId="8273"/>
    <cellStyle name="Normal 3 2 2 24" xfId="8274"/>
    <cellStyle name="Normal 3 2 2 25" xfId="8275"/>
    <cellStyle name="Normal 3 2 2 26" xfId="8276"/>
    <cellStyle name="Normal 3 2 2 27" xfId="8277"/>
    <cellStyle name="Normal 3 2 2 28" xfId="8278"/>
    <cellStyle name="Normal 3 2 2 28 10" xfId="8279"/>
    <cellStyle name="Normal 3 2 2 28 2" xfId="8280"/>
    <cellStyle name="Normal 3 2 2 28 2 2" xfId="8281"/>
    <cellStyle name="Normal 3 2 2 28 2 2 2" xfId="8282"/>
    <cellStyle name="Normal 3 2 2 28 2 2 2 2" xfId="8283"/>
    <cellStyle name="Normal 3 2 2 28 2 2 2 3" xfId="8284"/>
    <cellStyle name="Normal 3 2 2 28 2 2 2 4" xfId="8285"/>
    <cellStyle name="Normal 3 2 2 28 2 2 2 5" xfId="8286"/>
    <cellStyle name="Normal 3 2 2 28 2 2 2 6" xfId="8287"/>
    <cellStyle name="Normal 3 2 2 28 2 2 2 7" xfId="8288"/>
    <cellStyle name="Normal 3 2 2 28 2 2 2 8" xfId="8289"/>
    <cellStyle name="Normal 3 2 2 28 2 2 3" xfId="8290"/>
    <cellStyle name="Normal 3 2 2 28 2 2 4" xfId="8291"/>
    <cellStyle name="Normal 3 2 2 28 2 2 5" xfId="8292"/>
    <cellStyle name="Normal 3 2 2 28 2 2 6" xfId="8293"/>
    <cellStyle name="Normal 3 2 2 28 2 2 7" xfId="8294"/>
    <cellStyle name="Normal 3 2 2 28 2 2 8" xfId="8295"/>
    <cellStyle name="Normal 3 2 2 28 2 3" xfId="8296"/>
    <cellStyle name="Normal 3 2 2 28 2 4" xfId="8297"/>
    <cellStyle name="Normal 3 2 2 28 2 5" xfId="8298"/>
    <cellStyle name="Normal 3 2 2 28 2 6" xfId="8299"/>
    <cellStyle name="Normal 3 2 2 28 2 7" xfId="8300"/>
    <cellStyle name="Normal 3 2 2 28 2 8" xfId="8301"/>
    <cellStyle name="Normal 3 2 2 28 2 9" xfId="8302"/>
    <cellStyle name="Normal 3 2 2 28 3" xfId="8303"/>
    <cellStyle name="Normal 3 2 2 28 4" xfId="8304"/>
    <cellStyle name="Normal 3 2 2 28 4 2" xfId="8305"/>
    <cellStyle name="Normal 3 2 2 28 4 3" xfId="8306"/>
    <cellStyle name="Normal 3 2 2 28 4 4" xfId="8307"/>
    <cellStyle name="Normal 3 2 2 28 4 5" xfId="8308"/>
    <cellStyle name="Normal 3 2 2 28 4 6" xfId="8309"/>
    <cellStyle name="Normal 3 2 2 28 4 7" xfId="8310"/>
    <cellStyle name="Normal 3 2 2 28 4 8" xfId="8311"/>
    <cellStyle name="Normal 3 2 2 28 5" xfId="8312"/>
    <cellStyle name="Normal 3 2 2 28 6" xfId="8313"/>
    <cellStyle name="Normal 3 2 2 28 7" xfId="8314"/>
    <cellStyle name="Normal 3 2 2 28 8" xfId="8315"/>
    <cellStyle name="Normal 3 2 2 28 9" xfId="8316"/>
    <cellStyle name="Normal 3 2 2 29" xfId="8317"/>
    <cellStyle name="Normal 3 2 2 3" xfId="8318"/>
    <cellStyle name="Normal 3 2 2 3 10" xfId="8319"/>
    <cellStyle name="Normal 3 2 2 3 11" xfId="8320"/>
    <cellStyle name="Normal 3 2 2 3 12" xfId="8321"/>
    <cellStyle name="Normal 3 2 2 3 13" xfId="8322"/>
    <cellStyle name="Normal 3 2 2 3 14" xfId="8323"/>
    <cellStyle name="Normal 3 2 2 3 15" xfId="8324"/>
    <cellStyle name="Normal 3 2 2 3 15 2" xfId="8325"/>
    <cellStyle name="Normal 3 2 2 3 15 2 2" xfId="8326"/>
    <cellStyle name="Normal 3 2 2 3 15 2 2 2" xfId="8327"/>
    <cellStyle name="Normal 3 2 2 3 15 2 2 3" xfId="8328"/>
    <cellStyle name="Normal 3 2 2 3 15 2 2 4" xfId="8329"/>
    <cellStyle name="Normal 3 2 2 3 15 2 2 5" xfId="8330"/>
    <cellStyle name="Normal 3 2 2 3 15 2 2 6" xfId="8331"/>
    <cellStyle name="Normal 3 2 2 3 15 2 2 7" xfId="8332"/>
    <cellStyle name="Normal 3 2 2 3 15 2 2 8" xfId="8333"/>
    <cellStyle name="Normal 3 2 2 3 15 2 3" xfId="8334"/>
    <cellStyle name="Normal 3 2 2 3 15 2 4" xfId="8335"/>
    <cellStyle name="Normal 3 2 2 3 15 2 5" xfId="8336"/>
    <cellStyle name="Normal 3 2 2 3 15 2 6" xfId="8337"/>
    <cellStyle name="Normal 3 2 2 3 15 2 7" xfId="8338"/>
    <cellStyle name="Normal 3 2 2 3 15 2 8" xfId="8339"/>
    <cellStyle name="Normal 3 2 2 3 15 3" xfId="8340"/>
    <cellStyle name="Normal 3 2 2 3 15 4" xfId="8341"/>
    <cellStyle name="Normal 3 2 2 3 15 5" xfId="8342"/>
    <cellStyle name="Normal 3 2 2 3 15 6" xfId="8343"/>
    <cellStyle name="Normal 3 2 2 3 15 7" xfId="8344"/>
    <cellStyle name="Normal 3 2 2 3 15 8" xfId="8345"/>
    <cellStyle name="Normal 3 2 2 3 15 9" xfId="8346"/>
    <cellStyle name="Normal 3 2 2 3 16" xfId="8347"/>
    <cellStyle name="Normal 3 2 2 3 16 2" xfId="8348"/>
    <cellStyle name="Normal 3 2 2 3 16 3" xfId="8349"/>
    <cellStyle name="Normal 3 2 2 3 16 4" xfId="8350"/>
    <cellStyle name="Normal 3 2 2 3 16 5" xfId="8351"/>
    <cellStyle name="Normal 3 2 2 3 16 6" xfId="8352"/>
    <cellStyle name="Normal 3 2 2 3 16 7" xfId="8353"/>
    <cellStyle name="Normal 3 2 2 3 16 8" xfId="8354"/>
    <cellStyle name="Normal 3 2 2 3 17" xfId="8355"/>
    <cellStyle name="Normal 3 2 2 3 18" xfId="8356"/>
    <cellStyle name="Normal 3 2 2 3 19" xfId="8357"/>
    <cellStyle name="Normal 3 2 2 3 2" xfId="8358"/>
    <cellStyle name="Normal 3 2 2 3 2 10" xfId="8359"/>
    <cellStyle name="Normal 3 2 2 3 2 11" xfId="8360"/>
    <cellStyle name="Normal 3 2 2 3 2 12" xfId="8361"/>
    <cellStyle name="Normal 3 2 2 3 2 13" xfId="8362"/>
    <cellStyle name="Normal 3 2 2 3 2 14" xfId="8363"/>
    <cellStyle name="Normal 3 2 2 3 2 15" xfId="8364"/>
    <cellStyle name="Normal 3 2 2 3 2 15 2" xfId="8365"/>
    <cellStyle name="Normal 3 2 2 3 2 15 2 2" xfId="8366"/>
    <cellStyle name="Normal 3 2 2 3 2 15 2 2 2" xfId="8367"/>
    <cellStyle name="Normal 3 2 2 3 2 15 2 2 3" xfId="8368"/>
    <cellStyle name="Normal 3 2 2 3 2 15 2 2 4" xfId="8369"/>
    <cellStyle name="Normal 3 2 2 3 2 15 2 2 5" xfId="8370"/>
    <cellStyle name="Normal 3 2 2 3 2 15 2 2 6" xfId="8371"/>
    <cellStyle name="Normal 3 2 2 3 2 15 2 2 7" xfId="8372"/>
    <cellStyle name="Normal 3 2 2 3 2 15 2 2 8" xfId="8373"/>
    <cellStyle name="Normal 3 2 2 3 2 15 2 3" xfId="8374"/>
    <cellStyle name="Normal 3 2 2 3 2 15 2 4" xfId="8375"/>
    <cellStyle name="Normal 3 2 2 3 2 15 2 5" xfId="8376"/>
    <cellStyle name="Normal 3 2 2 3 2 15 2 6" xfId="8377"/>
    <cellStyle name="Normal 3 2 2 3 2 15 2 7" xfId="8378"/>
    <cellStyle name="Normal 3 2 2 3 2 15 2 8" xfId="8379"/>
    <cellStyle name="Normal 3 2 2 3 2 15 3" xfId="8380"/>
    <cellStyle name="Normal 3 2 2 3 2 15 4" xfId="8381"/>
    <cellStyle name="Normal 3 2 2 3 2 15 5" xfId="8382"/>
    <cellStyle name="Normal 3 2 2 3 2 15 6" xfId="8383"/>
    <cellStyle name="Normal 3 2 2 3 2 15 7" xfId="8384"/>
    <cellStyle name="Normal 3 2 2 3 2 15 8" xfId="8385"/>
    <cellStyle name="Normal 3 2 2 3 2 15 9" xfId="8386"/>
    <cellStyle name="Normal 3 2 2 3 2 16" xfId="8387"/>
    <cellStyle name="Normal 3 2 2 3 2 16 2" xfId="8388"/>
    <cellStyle name="Normal 3 2 2 3 2 16 3" xfId="8389"/>
    <cellStyle name="Normal 3 2 2 3 2 16 4" xfId="8390"/>
    <cellStyle name="Normal 3 2 2 3 2 16 5" xfId="8391"/>
    <cellStyle name="Normal 3 2 2 3 2 16 6" xfId="8392"/>
    <cellStyle name="Normal 3 2 2 3 2 16 7" xfId="8393"/>
    <cellStyle name="Normal 3 2 2 3 2 16 8" xfId="8394"/>
    <cellStyle name="Normal 3 2 2 3 2 17" xfId="8395"/>
    <cellStyle name="Normal 3 2 2 3 2 18" xfId="8396"/>
    <cellStyle name="Normal 3 2 2 3 2 19" xfId="8397"/>
    <cellStyle name="Normal 3 2 2 3 2 2" xfId="8398"/>
    <cellStyle name="Normal 3 2 2 3 2 2 10" xfId="8399"/>
    <cellStyle name="Normal 3 2 2 3 2 2 10 2" xfId="8400"/>
    <cellStyle name="Normal 3 2 2 3 2 2 10 2 2" xfId="8401"/>
    <cellStyle name="Normal 3 2 2 3 2 2 10 2 2 2" xfId="8402"/>
    <cellStyle name="Normal 3 2 2 3 2 2 10 2 2 3" xfId="8403"/>
    <cellStyle name="Normal 3 2 2 3 2 2 10 2 2 4" xfId="8404"/>
    <cellStyle name="Normal 3 2 2 3 2 2 10 2 2 5" xfId="8405"/>
    <cellStyle name="Normal 3 2 2 3 2 2 10 2 2 6" xfId="8406"/>
    <cellStyle name="Normal 3 2 2 3 2 2 10 2 2 7" xfId="8407"/>
    <cellStyle name="Normal 3 2 2 3 2 2 10 2 2 8" xfId="8408"/>
    <cellStyle name="Normal 3 2 2 3 2 2 10 2 3" xfId="8409"/>
    <cellStyle name="Normal 3 2 2 3 2 2 10 2 4" xfId="8410"/>
    <cellStyle name="Normal 3 2 2 3 2 2 10 2 5" xfId="8411"/>
    <cellStyle name="Normal 3 2 2 3 2 2 10 2 6" xfId="8412"/>
    <cellStyle name="Normal 3 2 2 3 2 2 10 2 7" xfId="8413"/>
    <cellStyle name="Normal 3 2 2 3 2 2 10 2 8" xfId="8414"/>
    <cellStyle name="Normal 3 2 2 3 2 2 10 3" xfId="8415"/>
    <cellStyle name="Normal 3 2 2 3 2 2 10 4" xfId="8416"/>
    <cellStyle name="Normal 3 2 2 3 2 2 10 5" xfId="8417"/>
    <cellStyle name="Normal 3 2 2 3 2 2 10 6" xfId="8418"/>
    <cellStyle name="Normal 3 2 2 3 2 2 10 7" xfId="8419"/>
    <cellStyle name="Normal 3 2 2 3 2 2 10 8" xfId="8420"/>
    <cellStyle name="Normal 3 2 2 3 2 2 10 9" xfId="8421"/>
    <cellStyle name="Normal 3 2 2 3 2 2 11" xfId="8422"/>
    <cellStyle name="Normal 3 2 2 3 2 2 11 2" xfId="8423"/>
    <cellStyle name="Normal 3 2 2 3 2 2 11 3" xfId="8424"/>
    <cellStyle name="Normal 3 2 2 3 2 2 11 4" xfId="8425"/>
    <cellStyle name="Normal 3 2 2 3 2 2 11 5" xfId="8426"/>
    <cellStyle name="Normal 3 2 2 3 2 2 11 6" xfId="8427"/>
    <cellStyle name="Normal 3 2 2 3 2 2 11 7" xfId="8428"/>
    <cellStyle name="Normal 3 2 2 3 2 2 11 8" xfId="8429"/>
    <cellStyle name="Normal 3 2 2 3 2 2 12" xfId="8430"/>
    <cellStyle name="Normal 3 2 2 3 2 2 13" xfId="8431"/>
    <cellStyle name="Normal 3 2 2 3 2 2 14" xfId="8432"/>
    <cellStyle name="Normal 3 2 2 3 2 2 15" xfId="8433"/>
    <cellStyle name="Normal 3 2 2 3 2 2 16" xfId="8434"/>
    <cellStyle name="Normal 3 2 2 3 2 2 17" xfId="8435"/>
    <cellStyle name="Normal 3 2 2 3 2 2 2" xfId="8436"/>
    <cellStyle name="Normal 3 2 2 3 2 2 2 10" xfId="8437"/>
    <cellStyle name="Normal 3 2 2 3 2 2 2 10 2" xfId="8438"/>
    <cellStyle name="Normal 3 2 2 3 2 2 2 10 2 2" xfId="8439"/>
    <cellStyle name="Normal 3 2 2 3 2 2 2 10 2 2 2" xfId="8440"/>
    <cellStyle name="Normal 3 2 2 3 2 2 2 10 2 2 3" xfId="8441"/>
    <cellStyle name="Normal 3 2 2 3 2 2 2 10 2 2 4" xfId="8442"/>
    <cellStyle name="Normal 3 2 2 3 2 2 2 10 2 2 5" xfId="8443"/>
    <cellStyle name="Normal 3 2 2 3 2 2 2 10 2 2 6" xfId="8444"/>
    <cellStyle name="Normal 3 2 2 3 2 2 2 10 2 2 7" xfId="8445"/>
    <cellStyle name="Normal 3 2 2 3 2 2 2 10 2 2 8" xfId="8446"/>
    <cellStyle name="Normal 3 2 2 3 2 2 2 10 2 3" xfId="8447"/>
    <cellStyle name="Normal 3 2 2 3 2 2 2 10 2 4" xfId="8448"/>
    <cellStyle name="Normal 3 2 2 3 2 2 2 10 2 5" xfId="8449"/>
    <cellStyle name="Normal 3 2 2 3 2 2 2 10 2 6" xfId="8450"/>
    <cellStyle name="Normal 3 2 2 3 2 2 2 10 2 7" xfId="8451"/>
    <cellStyle name="Normal 3 2 2 3 2 2 2 10 2 8" xfId="8452"/>
    <cellStyle name="Normal 3 2 2 3 2 2 2 10 3" xfId="8453"/>
    <cellStyle name="Normal 3 2 2 3 2 2 2 10 4" xfId="8454"/>
    <cellStyle name="Normal 3 2 2 3 2 2 2 10 5" xfId="8455"/>
    <cellStyle name="Normal 3 2 2 3 2 2 2 10 6" xfId="8456"/>
    <cellStyle name="Normal 3 2 2 3 2 2 2 10 7" xfId="8457"/>
    <cellStyle name="Normal 3 2 2 3 2 2 2 10 8" xfId="8458"/>
    <cellStyle name="Normal 3 2 2 3 2 2 2 10 9" xfId="8459"/>
    <cellStyle name="Normal 3 2 2 3 2 2 2 11" xfId="8460"/>
    <cellStyle name="Normal 3 2 2 3 2 2 2 11 2" xfId="8461"/>
    <cellStyle name="Normal 3 2 2 3 2 2 2 11 3" xfId="8462"/>
    <cellStyle name="Normal 3 2 2 3 2 2 2 11 4" xfId="8463"/>
    <cellStyle name="Normal 3 2 2 3 2 2 2 11 5" xfId="8464"/>
    <cellStyle name="Normal 3 2 2 3 2 2 2 11 6" xfId="8465"/>
    <cellStyle name="Normal 3 2 2 3 2 2 2 11 7" xfId="8466"/>
    <cellStyle name="Normal 3 2 2 3 2 2 2 11 8" xfId="8467"/>
    <cellStyle name="Normal 3 2 2 3 2 2 2 12" xfId="8468"/>
    <cellStyle name="Normal 3 2 2 3 2 2 2 13" xfId="8469"/>
    <cellStyle name="Normal 3 2 2 3 2 2 2 14" xfId="8470"/>
    <cellStyle name="Normal 3 2 2 3 2 2 2 15" xfId="8471"/>
    <cellStyle name="Normal 3 2 2 3 2 2 2 16" xfId="8472"/>
    <cellStyle name="Normal 3 2 2 3 2 2 2 17" xfId="8473"/>
    <cellStyle name="Normal 3 2 2 3 2 2 2 2" xfId="8474"/>
    <cellStyle name="Normal 3 2 2 3 2 2 2 2 10" xfId="8475"/>
    <cellStyle name="Normal 3 2 2 3 2 2 2 2 2" xfId="8476"/>
    <cellStyle name="Normal 3 2 2 3 2 2 2 2 2 2" xfId="8477"/>
    <cellStyle name="Normal 3 2 2 3 2 2 2 2 2 2 2" xfId="8478"/>
    <cellStyle name="Normal 3 2 2 3 2 2 2 2 2 2 2 2" xfId="8479"/>
    <cellStyle name="Normal 3 2 2 3 2 2 2 2 2 2 2 3" xfId="8480"/>
    <cellStyle name="Normal 3 2 2 3 2 2 2 2 2 2 2 4" xfId="8481"/>
    <cellStyle name="Normal 3 2 2 3 2 2 2 2 2 2 2 5" xfId="8482"/>
    <cellStyle name="Normal 3 2 2 3 2 2 2 2 2 2 2 6" xfId="8483"/>
    <cellStyle name="Normal 3 2 2 3 2 2 2 2 2 2 2 7" xfId="8484"/>
    <cellStyle name="Normal 3 2 2 3 2 2 2 2 2 2 2 8" xfId="8485"/>
    <cellStyle name="Normal 3 2 2 3 2 2 2 2 2 2 3" xfId="8486"/>
    <cellStyle name="Normal 3 2 2 3 2 2 2 2 2 2 4" xfId="8487"/>
    <cellStyle name="Normal 3 2 2 3 2 2 2 2 2 2 5" xfId="8488"/>
    <cellStyle name="Normal 3 2 2 3 2 2 2 2 2 2 6" xfId="8489"/>
    <cellStyle name="Normal 3 2 2 3 2 2 2 2 2 2 7" xfId="8490"/>
    <cellStyle name="Normal 3 2 2 3 2 2 2 2 2 2 8" xfId="8491"/>
    <cellStyle name="Normal 3 2 2 3 2 2 2 2 2 3" xfId="8492"/>
    <cellStyle name="Normal 3 2 2 3 2 2 2 2 2 4" xfId="8493"/>
    <cellStyle name="Normal 3 2 2 3 2 2 2 2 2 5" xfId="8494"/>
    <cellStyle name="Normal 3 2 2 3 2 2 2 2 2 6" xfId="8495"/>
    <cellStyle name="Normal 3 2 2 3 2 2 2 2 2 7" xfId="8496"/>
    <cellStyle name="Normal 3 2 2 3 2 2 2 2 2 8" xfId="8497"/>
    <cellStyle name="Normal 3 2 2 3 2 2 2 2 2 9" xfId="8498"/>
    <cellStyle name="Normal 3 2 2 3 2 2 2 2 3" xfId="8499"/>
    <cellStyle name="Normal 3 2 2 3 2 2 2 2 4" xfId="8500"/>
    <cellStyle name="Normal 3 2 2 3 2 2 2 2 4 2" xfId="8501"/>
    <cellStyle name="Normal 3 2 2 3 2 2 2 2 4 3" xfId="8502"/>
    <cellStyle name="Normal 3 2 2 3 2 2 2 2 4 4" xfId="8503"/>
    <cellStyle name="Normal 3 2 2 3 2 2 2 2 4 5" xfId="8504"/>
    <cellStyle name="Normal 3 2 2 3 2 2 2 2 4 6" xfId="8505"/>
    <cellStyle name="Normal 3 2 2 3 2 2 2 2 4 7" xfId="8506"/>
    <cellStyle name="Normal 3 2 2 3 2 2 2 2 4 8" xfId="8507"/>
    <cellStyle name="Normal 3 2 2 3 2 2 2 2 5" xfId="8508"/>
    <cellStyle name="Normal 3 2 2 3 2 2 2 2 6" xfId="8509"/>
    <cellStyle name="Normal 3 2 2 3 2 2 2 2 7" xfId="8510"/>
    <cellStyle name="Normal 3 2 2 3 2 2 2 2 8" xfId="8511"/>
    <cellStyle name="Normal 3 2 2 3 2 2 2 2 9" xfId="8512"/>
    <cellStyle name="Normal 3 2 2 3 2 2 2 3" xfId="8513"/>
    <cellStyle name="Normal 3 2 2 3 2 2 2 4" xfId="8514"/>
    <cellStyle name="Normal 3 2 2 3 2 2 2 5" xfId="8515"/>
    <cellStyle name="Normal 3 2 2 3 2 2 2 6" xfId="8516"/>
    <cellStyle name="Normal 3 2 2 3 2 2 2 7" xfId="8517"/>
    <cellStyle name="Normal 3 2 2 3 2 2 2 8" xfId="8518"/>
    <cellStyle name="Normal 3 2 2 3 2 2 2 9" xfId="8519"/>
    <cellStyle name="Normal 3 2 2 3 2 2 3" xfId="8520"/>
    <cellStyle name="Normal 3 2 2 3 2 2 3 10" xfId="8521"/>
    <cellStyle name="Normal 3 2 2 3 2 2 3 2" xfId="8522"/>
    <cellStyle name="Normal 3 2 2 3 2 2 3 2 2" xfId="8523"/>
    <cellStyle name="Normal 3 2 2 3 2 2 3 2 2 2" xfId="8524"/>
    <cellStyle name="Normal 3 2 2 3 2 2 3 2 2 2 2" xfId="8525"/>
    <cellStyle name="Normal 3 2 2 3 2 2 3 2 2 2 3" xfId="8526"/>
    <cellStyle name="Normal 3 2 2 3 2 2 3 2 2 2 4" xfId="8527"/>
    <cellStyle name="Normal 3 2 2 3 2 2 3 2 2 2 5" xfId="8528"/>
    <cellStyle name="Normal 3 2 2 3 2 2 3 2 2 2 6" xfId="8529"/>
    <cellStyle name="Normal 3 2 2 3 2 2 3 2 2 2 7" xfId="8530"/>
    <cellStyle name="Normal 3 2 2 3 2 2 3 2 2 2 8" xfId="8531"/>
    <cellStyle name="Normal 3 2 2 3 2 2 3 2 2 3" xfId="8532"/>
    <cellStyle name="Normal 3 2 2 3 2 2 3 2 2 4" xfId="8533"/>
    <cellStyle name="Normal 3 2 2 3 2 2 3 2 2 5" xfId="8534"/>
    <cellStyle name="Normal 3 2 2 3 2 2 3 2 2 6" xfId="8535"/>
    <cellStyle name="Normal 3 2 2 3 2 2 3 2 2 7" xfId="8536"/>
    <cellStyle name="Normal 3 2 2 3 2 2 3 2 2 8" xfId="8537"/>
    <cellStyle name="Normal 3 2 2 3 2 2 3 2 3" xfId="8538"/>
    <cellStyle name="Normal 3 2 2 3 2 2 3 2 4" xfId="8539"/>
    <cellStyle name="Normal 3 2 2 3 2 2 3 2 5" xfId="8540"/>
    <cellStyle name="Normal 3 2 2 3 2 2 3 2 6" xfId="8541"/>
    <cellStyle name="Normal 3 2 2 3 2 2 3 2 7" xfId="8542"/>
    <cellStyle name="Normal 3 2 2 3 2 2 3 2 8" xfId="8543"/>
    <cellStyle name="Normal 3 2 2 3 2 2 3 2 9" xfId="8544"/>
    <cellStyle name="Normal 3 2 2 3 2 2 3 3" xfId="8545"/>
    <cellStyle name="Normal 3 2 2 3 2 2 3 4" xfId="8546"/>
    <cellStyle name="Normal 3 2 2 3 2 2 3 4 2" xfId="8547"/>
    <cellStyle name="Normal 3 2 2 3 2 2 3 4 3" xfId="8548"/>
    <cellStyle name="Normal 3 2 2 3 2 2 3 4 4" xfId="8549"/>
    <cellStyle name="Normal 3 2 2 3 2 2 3 4 5" xfId="8550"/>
    <cellStyle name="Normal 3 2 2 3 2 2 3 4 6" xfId="8551"/>
    <cellStyle name="Normal 3 2 2 3 2 2 3 4 7" xfId="8552"/>
    <cellStyle name="Normal 3 2 2 3 2 2 3 4 8" xfId="8553"/>
    <cellStyle name="Normal 3 2 2 3 2 2 3 5" xfId="8554"/>
    <cellStyle name="Normal 3 2 2 3 2 2 3 6" xfId="8555"/>
    <cellStyle name="Normal 3 2 2 3 2 2 3 7" xfId="8556"/>
    <cellStyle name="Normal 3 2 2 3 2 2 3 8" xfId="8557"/>
    <cellStyle name="Normal 3 2 2 3 2 2 3 9" xfId="8558"/>
    <cellStyle name="Normal 3 2 2 3 2 2 4" xfId="8559"/>
    <cellStyle name="Normal 3 2 2 3 2 2 5" xfId="8560"/>
    <cellStyle name="Normal 3 2 2 3 2 2 6" xfId="8561"/>
    <cellStyle name="Normal 3 2 2 3 2 2 7" xfId="8562"/>
    <cellStyle name="Normal 3 2 2 3 2 2 8" xfId="8563"/>
    <cellStyle name="Normal 3 2 2 3 2 2 9" xfId="8564"/>
    <cellStyle name="Normal 3 2 2 3 2 20" xfId="8565"/>
    <cellStyle name="Normal 3 2 2 3 2 21" xfId="8566"/>
    <cellStyle name="Normal 3 2 2 3 2 22" xfId="8567"/>
    <cellStyle name="Normal 3 2 2 3 2 3" xfId="8568"/>
    <cellStyle name="Normal 3 2 2 3 2 4" xfId="8569"/>
    <cellStyle name="Normal 3 2 2 3 2 5" xfId="8570"/>
    <cellStyle name="Normal 3 2 2 3 2 6" xfId="8571"/>
    <cellStyle name="Normal 3 2 2 3 2 7" xfId="8572"/>
    <cellStyle name="Normal 3 2 2 3 2 7 10" xfId="8573"/>
    <cellStyle name="Normal 3 2 2 3 2 7 2" xfId="8574"/>
    <cellStyle name="Normal 3 2 2 3 2 7 2 2" xfId="8575"/>
    <cellStyle name="Normal 3 2 2 3 2 7 2 2 2" xfId="8576"/>
    <cellStyle name="Normal 3 2 2 3 2 7 2 2 2 2" xfId="8577"/>
    <cellStyle name="Normal 3 2 2 3 2 7 2 2 2 3" xfId="8578"/>
    <cellStyle name="Normal 3 2 2 3 2 7 2 2 2 4" xfId="8579"/>
    <cellStyle name="Normal 3 2 2 3 2 7 2 2 2 5" xfId="8580"/>
    <cellStyle name="Normal 3 2 2 3 2 7 2 2 2 6" xfId="8581"/>
    <cellStyle name="Normal 3 2 2 3 2 7 2 2 2 7" xfId="8582"/>
    <cellStyle name="Normal 3 2 2 3 2 7 2 2 2 8" xfId="8583"/>
    <cellStyle name="Normal 3 2 2 3 2 7 2 2 3" xfId="8584"/>
    <cellStyle name="Normal 3 2 2 3 2 7 2 2 4" xfId="8585"/>
    <cellStyle name="Normal 3 2 2 3 2 7 2 2 5" xfId="8586"/>
    <cellStyle name="Normal 3 2 2 3 2 7 2 2 6" xfId="8587"/>
    <cellStyle name="Normal 3 2 2 3 2 7 2 2 7" xfId="8588"/>
    <cellStyle name="Normal 3 2 2 3 2 7 2 2 8" xfId="8589"/>
    <cellStyle name="Normal 3 2 2 3 2 7 2 3" xfId="8590"/>
    <cellStyle name="Normal 3 2 2 3 2 7 2 4" xfId="8591"/>
    <cellStyle name="Normal 3 2 2 3 2 7 2 5" xfId="8592"/>
    <cellStyle name="Normal 3 2 2 3 2 7 2 6" xfId="8593"/>
    <cellStyle name="Normal 3 2 2 3 2 7 2 7" xfId="8594"/>
    <cellStyle name="Normal 3 2 2 3 2 7 2 8" xfId="8595"/>
    <cellStyle name="Normal 3 2 2 3 2 7 2 9" xfId="8596"/>
    <cellStyle name="Normal 3 2 2 3 2 7 3" xfId="8597"/>
    <cellStyle name="Normal 3 2 2 3 2 7 4" xfId="8598"/>
    <cellStyle name="Normal 3 2 2 3 2 7 4 2" xfId="8599"/>
    <cellStyle name="Normal 3 2 2 3 2 7 4 3" xfId="8600"/>
    <cellStyle name="Normal 3 2 2 3 2 7 4 4" xfId="8601"/>
    <cellStyle name="Normal 3 2 2 3 2 7 4 5" xfId="8602"/>
    <cellStyle name="Normal 3 2 2 3 2 7 4 6" xfId="8603"/>
    <cellStyle name="Normal 3 2 2 3 2 7 4 7" xfId="8604"/>
    <cellStyle name="Normal 3 2 2 3 2 7 4 8" xfId="8605"/>
    <cellStyle name="Normal 3 2 2 3 2 7 5" xfId="8606"/>
    <cellStyle name="Normal 3 2 2 3 2 7 6" xfId="8607"/>
    <cellStyle name="Normal 3 2 2 3 2 7 7" xfId="8608"/>
    <cellStyle name="Normal 3 2 2 3 2 7 8" xfId="8609"/>
    <cellStyle name="Normal 3 2 2 3 2 7 9" xfId="8610"/>
    <cellStyle name="Normal 3 2 2 3 2 8" xfId="8611"/>
    <cellStyle name="Normal 3 2 2 3 2 9" xfId="8612"/>
    <cellStyle name="Normal 3 2 2 3 20" xfId="8613"/>
    <cellStyle name="Normal 3 2 2 3 21" xfId="8614"/>
    <cellStyle name="Normal 3 2 2 3 22" xfId="8615"/>
    <cellStyle name="Normal 3 2 2 3 3" xfId="8616"/>
    <cellStyle name="Normal 3 2 2 3 3 10" xfId="8617"/>
    <cellStyle name="Normal 3 2 2 3 3 10 2" xfId="8618"/>
    <cellStyle name="Normal 3 2 2 3 3 10 2 2" xfId="8619"/>
    <cellStyle name="Normal 3 2 2 3 3 10 2 2 2" xfId="8620"/>
    <cellStyle name="Normal 3 2 2 3 3 10 2 2 3" xfId="8621"/>
    <cellStyle name="Normal 3 2 2 3 3 10 2 2 4" xfId="8622"/>
    <cellStyle name="Normal 3 2 2 3 3 10 2 2 5" xfId="8623"/>
    <cellStyle name="Normal 3 2 2 3 3 10 2 2 6" xfId="8624"/>
    <cellStyle name="Normal 3 2 2 3 3 10 2 2 7" xfId="8625"/>
    <cellStyle name="Normal 3 2 2 3 3 10 2 2 8" xfId="8626"/>
    <cellStyle name="Normal 3 2 2 3 3 10 2 3" xfId="8627"/>
    <cellStyle name="Normal 3 2 2 3 3 10 2 4" xfId="8628"/>
    <cellStyle name="Normal 3 2 2 3 3 10 2 5" xfId="8629"/>
    <cellStyle name="Normal 3 2 2 3 3 10 2 6" xfId="8630"/>
    <cellStyle name="Normal 3 2 2 3 3 10 2 7" xfId="8631"/>
    <cellStyle name="Normal 3 2 2 3 3 10 2 8" xfId="8632"/>
    <cellStyle name="Normal 3 2 2 3 3 10 3" xfId="8633"/>
    <cellStyle name="Normal 3 2 2 3 3 10 4" xfId="8634"/>
    <cellStyle name="Normal 3 2 2 3 3 10 5" xfId="8635"/>
    <cellStyle name="Normal 3 2 2 3 3 10 6" xfId="8636"/>
    <cellStyle name="Normal 3 2 2 3 3 10 7" xfId="8637"/>
    <cellStyle name="Normal 3 2 2 3 3 10 8" xfId="8638"/>
    <cellStyle name="Normal 3 2 2 3 3 10 9" xfId="8639"/>
    <cellStyle name="Normal 3 2 2 3 3 11" xfId="8640"/>
    <cellStyle name="Normal 3 2 2 3 3 11 2" xfId="8641"/>
    <cellStyle name="Normal 3 2 2 3 3 11 3" xfId="8642"/>
    <cellStyle name="Normal 3 2 2 3 3 11 4" xfId="8643"/>
    <cellStyle name="Normal 3 2 2 3 3 11 5" xfId="8644"/>
    <cellStyle name="Normal 3 2 2 3 3 11 6" xfId="8645"/>
    <cellStyle name="Normal 3 2 2 3 3 11 7" xfId="8646"/>
    <cellStyle name="Normal 3 2 2 3 3 11 8" xfId="8647"/>
    <cellStyle name="Normal 3 2 2 3 3 12" xfId="8648"/>
    <cellStyle name="Normal 3 2 2 3 3 13" xfId="8649"/>
    <cellStyle name="Normal 3 2 2 3 3 14" xfId="8650"/>
    <cellStyle name="Normal 3 2 2 3 3 15" xfId="8651"/>
    <cellStyle name="Normal 3 2 2 3 3 16" xfId="8652"/>
    <cellStyle name="Normal 3 2 2 3 3 17" xfId="8653"/>
    <cellStyle name="Normal 3 2 2 3 3 2" xfId="8654"/>
    <cellStyle name="Normal 3 2 2 3 3 2 10" xfId="8655"/>
    <cellStyle name="Normal 3 2 2 3 3 2 10 2" xfId="8656"/>
    <cellStyle name="Normal 3 2 2 3 3 2 10 2 2" xfId="8657"/>
    <cellStyle name="Normal 3 2 2 3 3 2 10 2 2 2" xfId="8658"/>
    <cellStyle name="Normal 3 2 2 3 3 2 10 2 2 3" xfId="8659"/>
    <cellStyle name="Normal 3 2 2 3 3 2 10 2 2 4" xfId="8660"/>
    <cellStyle name="Normal 3 2 2 3 3 2 10 2 2 5" xfId="8661"/>
    <cellStyle name="Normal 3 2 2 3 3 2 10 2 2 6" xfId="8662"/>
    <cellStyle name="Normal 3 2 2 3 3 2 10 2 2 7" xfId="8663"/>
    <cellStyle name="Normal 3 2 2 3 3 2 10 2 2 8" xfId="8664"/>
    <cellStyle name="Normal 3 2 2 3 3 2 10 2 3" xfId="8665"/>
    <cellStyle name="Normal 3 2 2 3 3 2 10 2 4" xfId="8666"/>
    <cellStyle name="Normal 3 2 2 3 3 2 10 2 5" xfId="8667"/>
    <cellStyle name="Normal 3 2 2 3 3 2 10 2 6" xfId="8668"/>
    <cellStyle name="Normal 3 2 2 3 3 2 10 2 7" xfId="8669"/>
    <cellStyle name="Normal 3 2 2 3 3 2 10 2 8" xfId="8670"/>
    <cellStyle name="Normal 3 2 2 3 3 2 10 3" xfId="8671"/>
    <cellStyle name="Normal 3 2 2 3 3 2 10 4" xfId="8672"/>
    <cellStyle name="Normal 3 2 2 3 3 2 10 5" xfId="8673"/>
    <cellStyle name="Normal 3 2 2 3 3 2 10 6" xfId="8674"/>
    <cellStyle name="Normal 3 2 2 3 3 2 10 7" xfId="8675"/>
    <cellStyle name="Normal 3 2 2 3 3 2 10 8" xfId="8676"/>
    <cellStyle name="Normal 3 2 2 3 3 2 10 9" xfId="8677"/>
    <cellStyle name="Normal 3 2 2 3 3 2 11" xfId="8678"/>
    <cellStyle name="Normal 3 2 2 3 3 2 11 2" xfId="8679"/>
    <cellStyle name="Normal 3 2 2 3 3 2 11 3" xfId="8680"/>
    <cellStyle name="Normal 3 2 2 3 3 2 11 4" xfId="8681"/>
    <cellStyle name="Normal 3 2 2 3 3 2 11 5" xfId="8682"/>
    <cellStyle name="Normal 3 2 2 3 3 2 11 6" xfId="8683"/>
    <cellStyle name="Normal 3 2 2 3 3 2 11 7" xfId="8684"/>
    <cellStyle name="Normal 3 2 2 3 3 2 11 8" xfId="8685"/>
    <cellStyle name="Normal 3 2 2 3 3 2 12" xfId="8686"/>
    <cellStyle name="Normal 3 2 2 3 3 2 13" xfId="8687"/>
    <cellStyle name="Normal 3 2 2 3 3 2 14" xfId="8688"/>
    <cellStyle name="Normal 3 2 2 3 3 2 15" xfId="8689"/>
    <cellStyle name="Normal 3 2 2 3 3 2 16" xfId="8690"/>
    <cellStyle name="Normal 3 2 2 3 3 2 17" xfId="8691"/>
    <cellStyle name="Normal 3 2 2 3 3 2 2" xfId="8692"/>
    <cellStyle name="Normal 3 2 2 3 3 2 2 10" xfId="8693"/>
    <cellStyle name="Normal 3 2 2 3 3 2 2 2" xfId="8694"/>
    <cellStyle name="Normal 3 2 2 3 3 2 2 2 2" xfId="8695"/>
    <cellStyle name="Normal 3 2 2 3 3 2 2 2 2 2" xfId="8696"/>
    <cellStyle name="Normal 3 2 2 3 3 2 2 2 2 2 2" xfId="8697"/>
    <cellStyle name="Normal 3 2 2 3 3 2 2 2 2 2 3" xfId="8698"/>
    <cellStyle name="Normal 3 2 2 3 3 2 2 2 2 2 4" xfId="8699"/>
    <cellStyle name="Normal 3 2 2 3 3 2 2 2 2 2 5" xfId="8700"/>
    <cellStyle name="Normal 3 2 2 3 3 2 2 2 2 2 6" xfId="8701"/>
    <cellStyle name="Normal 3 2 2 3 3 2 2 2 2 2 7" xfId="8702"/>
    <cellStyle name="Normal 3 2 2 3 3 2 2 2 2 2 8" xfId="8703"/>
    <cellStyle name="Normal 3 2 2 3 3 2 2 2 2 3" xfId="8704"/>
    <cellStyle name="Normal 3 2 2 3 3 2 2 2 2 4" xfId="8705"/>
    <cellStyle name="Normal 3 2 2 3 3 2 2 2 2 5" xfId="8706"/>
    <cellStyle name="Normal 3 2 2 3 3 2 2 2 2 6" xfId="8707"/>
    <cellStyle name="Normal 3 2 2 3 3 2 2 2 2 7" xfId="8708"/>
    <cellStyle name="Normal 3 2 2 3 3 2 2 2 2 8" xfId="8709"/>
    <cellStyle name="Normal 3 2 2 3 3 2 2 2 3" xfId="8710"/>
    <cellStyle name="Normal 3 2 2 3 3 2 2 2 4" xfId="8711"/>
    <cellStyle name="Normal 3 2 2 3 3 2 2 2 5" xfId="8712"/>
    <cellStyle name="Normal 3 2 2 3 3 2 2 2 6" xfId="8713"/>
    <cellStyle name="Normal 3 2 2 3 3 2 2 2 7" xfId="8714"/>
    <cellStyle name="Normal 3 2 2 3 3 2 2 2 8" xfId="8715"/>
    <cellStyle name="Normal 3 2 2 3 3 2 2 2 9" xfId="8716"/>
    <cellStyle name="Normal 3 2 2 3 3 2 2 3" xfId="8717"/>
    <cellStyle name="Normal 3 2 2 3 3 2 2 4" xfId="8718"/>
    <cellStyle name="Normal 3 2 2 3 3 2 2 4 2" xfId="8719"/>
    <cellStyle name="Normal 3 2 2 3 3 2 2 4 3" xfId="8720"/>
    <cellStyle name="Normal 3 2 2 3 3 2 2 4 4" xfId="8721"/>
    <cellStyle name="Normal 3 2 2 3 3 2 2 4 5" xfId="8722"/>
    <cellStyle name="Normal 3 2 2 3 3 2 2 4 6" xfId="8723"/>
    <cellStyle name="Normal 3 2 2 3 3 2 2 4 7" xfId="8724"/>
    <cellStyle name="Normal 3 2 2 3 3 2 2 4 8" xfId="8725"/>
    <cellStyle name="Normal 3 2 2 3 3 2 2 5" xfId="8726"/>
    <cellStyle name="Normal 3 2 2 3 3 2 2 6" xfId="8727"/>
    <cellStyle name="Normal 3 2 2 3 3 2 2 7" xfId="8728"/>
    <cellStyle name="Normal 3 2 2 3 3 2 2 8" xfId="8729"/>
    <cellStyle name="Normal 3 2 2 3 3 2 2 9" xfId="8730"/>
    <cellStyle name="Normal 3 2 2 3 3 2 3" xfId="8731"/>
    <cellStyle name="Normal 3 2 2 3 3 2 4" xfId="8732"/>
    <cellStyle name="Normal 3 2 2 3 3 2 5" xfId="8733"/>
    <cellStyle name="Normal 3 2 2 3 3 2 6" xfId="8734"/>
    <cellStyle name="Normal 3 2 2 3 3 2 7" xfId="8735"/>
    <cellStyle name="Normal 3 2 2 3 3 2 8" xfId="8736"/>
    <cellStyle name="Normal 3 2 2 3 3 2 9" xfId="8737"/>
    <cellStyle name="Normal 3 2 2 3 3 3" xfId="8738"/>
    <cellStyle name="Normal 3 2 2 3 3 3 10" xfId="8739"/>
    <cellStyle name="Normal 3 2 2 3 3 3 2" xfId="8740"/>
    <cellStyle name="Normal 3 2 2 3 3 3 2 2" xfId="8741"/>
    <cellStyle name="Normal 3 2 2 3 3 3 2 2 2" xfId="8742"/>
    <cellStyle name="Normal 3 2 2 3 3 3 2 2 2 2" xfId="8743"/>
    <cellStyle name="Normal 3 2 2 3 3 3 2 2 2 3" xfId="8744"/>
    <cellStyle name="Normal 3 2 2 3 3 3 2 2 2 4" xfId="8745"/>
    <cellStyle name="Normal 3 2 2 3 3 3 2 2 2 5" xfId="8746"/>
    <cellStyle name="Normal 3 2 2 3 3 3 2 2 2 6" xfId="8747"/>
    <cellStyle name="Normal 3 2 2 3 3 3 2 2 2 7" xfId="8748"/>
    <cellStyle name="Normal 3 2 2 3 3 3 2 2 2 8" xfId="8749"/>
    <cellStyle name="Normal 3 2 2 3 3 3 2 2 3" xfId="8750"/>
    <cellStyle name="Normal 3 2 2 3 3 3 2 2 4" xfId="8751"/>
    <cellStyle name="Normal 3 2 2 3 3 3 2 2 5" xfId="8752"/>
    <cellStyle name="Normal 3 2 2 3 3 3 2 2 6" xfId="8753"/>
    <cellStyle name="Normal 3 2 2 3 3 3 2 2 7" xfId="8754"/>
    <cellStyle name="Normal 3 2 2 3 3 3 2 2 8" xfId="8755"/>
    <cellStyle name="Normal 3 2 2 3 3 3 2 3" xfId="8756"/>
    <cellStyle name="Normal 3 2 2 3 3 3 2 4" xfId="8757"/>
    <cellStyle name="Normal 3 2 2 3 3 3 2 5" xfId="8758"/>
    <cellStyle name="Normal 3 2 2 3 3 3 2 6" xfId="8759"/>
    <cellStyle name="Normal 3 2 2 3 3 3 2 7" xfId="8760"/>
    <cellStyle name="Normal 3 2 2 3 3 3 2 8" xfId="8761"/>
    <cellStyle name="Normal 3 2 2 3 3 3 2 9" xfId="8762"/>
    <cellStyle name="Normal 3 2 2 3 3 3 3" xfId="8763"/>
    <cellStyle name="Normal 3 2 2 3 3 3 4" xfId="8764"/>
    <cellStyle name="Normal 3 2 2 3 3 3 4 2" xfId="8765"/>
    <cellStyle name="Normal 3 2 2 3 3 3 4 3" xfId="8766"/>
    <cellStyle name="Normal 3 2 2 3 3 3 4 4" xfId="8767"/>
    <cellStyle name="Normal 3 2 2 3 3 3 4 5" xfId="8768"/>
    <cellStyle name="Normal 3 2 2 3 3 3 4 6" xfId="8769"/>
    <cellStyle name="Normal 3 2 2 3 3 3 4 7" xfId="8770"/>
    <cellStyle name="Normal 3 2 2 3 3 3 4 8" xfId="8771"/>
    <cellStyle name="Normal 3 2 2 3 3 3 5" xfId="8772"/>
    <cellStyle name="Normal 3 2 2 3 3 3 6" xfId="8773"/>
    <cellStyle name="Normal 3 2 2 3 3 3 7" xfId="8774"/>
    <cellStyle name="Normal 3 2 2 3 3 3 8" xfId="8775"/>
    <cellStyle name="Normal 3 2 2 3 3 3 9" xfId="8776"/>
    <cellStyle name="Normal 3 2 2 3 3 4" xfId="8777"/>
    <cellStyle name="Normal 3 2 2 3 3 5" xfId="8778"/>
    <cellStyle name="Normal 3 2 2 3 3 6" xfId="8779"/>
    <cellStyle name="Normal 3 2 2 3 3 7" xfId="8780"/>
    <cellStyle name="Normal 3 2 2 3 3 8" xfId="8781"/>
    <cellStyle name="Normal 3 2 2 3 3 9" xfId="8782"/>
    <cellStyle name="Normal 3 2 2 3 4" xfId="8783"/>
    <cellStyle name="Normal 3 2 2 3 5" xfId="8784"/>
    <cellStyle name="Normal 3 2 2 3 6" xfId="8785"/>
    <cellStyle name="Normal 3 2 2 3 7" xfId="8786"/>
    <cellStyle name="Normal 3 2 2 3 7 10" xfId="8787"/>
    <cellStyle name="Normal 3 2 2 3 7 2" xfId="8788"/>
    <cellStyle name="Normal 3 2 2 3 7 2 2" xfId="8789"/>
    <cellStyle name="Normal 3 2 2 3 7 2 2 2" xfId="8790"/>
    <cellStyle name="Normal 3 2 2 3 7 2 2 2 2" xfId="8791"/>
    <cellStyle name="Normal 3 2 2 3 7 2 2 2 3" xfId="8792"/>
    <cellStyle name="Normal 3 2 2 3 7 2 2 2 4" xfId="8793"/>
    <cellStyle name="Normal 3 2 2 3 7 2 2 2 5" xfId="8794"/>
    <cellStyle name="Normal 3 2 2 3 7 2 2 2 6" xfId="8795"/>
    <cellStyle name="Normal 3 2 2 3 7 2 2 2 7" xfId="8796"/>
    <cellStyle name="Normal 3 2 2 3 7 2 2 2 8" xfId="8797"/>
    <cellStyle name="Normal 3 2 2 3 7 2 2 3" xfId="8798"/>
    <cellStyle name="Normal 3 2 2 3 7 2 2 4" xfId="8799"/>
    <cellStyle name="Normal 3 2 2 3 7 2 2 5" xfId="8800"/>
    <cellStyle name="Normal 3 2 2 3 7 2 2 6" xfId="8801"/>
    <cellStyle name="Normal 3 2 2 3 7 2 2 7" xfId="8802"/>
    <cellStyle name="Normal 3 2 2 3 7 2 2 8" xfId="8803"/>
    <cellStyle name="Normal 3 2 2 3 7 2 3" xfId="8804"/>
    <cellStyle name="Normal 3 2 2 3 7 2 4" xfId="8805"/>
    <cellStyle name="Normal 3 2 2 3 7 2 5" xfId="8806"/>
    <cellStyle name="Normal 3 2 2 3 7 2 6" xfId="8807"/>
    <cellStyle name="Normal 3 2 2 3 7 2 7" xfId="8808"/>
    <cellStyle name="Normal 3 2 2 3 7 2 8" xfId="8809"/>
    <cellStyle name="Normal 3 2 2 3 7 2 9" xfId="8810"/>
    <cellStyle name="Normal 3 2 2 3 7 3" xfId="8811"/>
    <cellStyle name="Normal 3 2 2 3 7 4" xfId="8812"/>
    <cellStyle name="Normal 3 2 2 3 7 4 2" xfId="8813"/>
    <cellStyle name="Normal 3 2 2 3 7 4 3" xfId="8814"/>
    <cellStyle name="Normal 3 2 2 3 7 4 4" xfId="8815"/>
    <cellStyle name="Normal 3 2 2 3 7 4 5" xfId="8816"/>
    <cellStyle name="Normal 3 2 2 3 7 4 6" xfId="8817"/>
    <cellStyle name="Normal 3 2 2 3 7 4 7" xfId="8818"/>
    <cellStyle name="Normal 3 2 2 3 7 4 8" xfId="8819"/>
    <cellStyle name="Normal 3 2 2 3 7 5" xfId="8820"/>
    <cellStyle name="Normal 3 2 2 3 7 6" xfId="8821"/>
    <cellStyle name="Normal 3 2 2 3 7 7" xfId="8822"/>
    <cellStyle name="Normal 3 2 2 3 7 8" xfId="8823"/>
    <cellStyle name="Normal 3 2 2 3 7 9" xfId="8824"/>
    <cellStyle name="Normal 3 2 2 3 8" xfId="8825"/>
    <cellStyle name="Normal 3 2 2 3 9" xfId="8826"/>
    <cellStyle name="Normal 3 2 2 30" xfId="8827"/>
    <cellStyle name="Normal 3 2 2 31" xfId="8828"/>
    <cellStyle name="Normal 3 2 2 32" xfId="8829"/>
    <cellStyle name="Normal 3 2 2 33" xfId="8830"/>
    <cellStyle name="Normal 3 2 2 34" xfId="8831"/>
    <cellStyle name="Normal 3 2 2 35" xfId="8832"/>
    <cellStyle name="Normal 3 2 2 36" xfId="8833"/>
    <cellStyle name="Normal 3 2 2 36 2" xfId="8834"/>
    <cellStyle name="Normal 3 2 2 36 2 2" xfId="8835"/>
    <cellStyle name="Normal 3 2 2 36 2 2 2" xfId="8836"/>
    <cellStyle name="Normal 3 2 2 36 2 2 3" xfId="8837"/>
    <cellStyle name="Normal 3 2 2 36 2 2 4" xfId="8838"/>
    <cellStyle name="Normal 3 2 2 36 2 2 5" xfId="8839"/>
    <cellStyle name="Normal 3 2 2 36 2 2 6" xfId="8840"/>
    <cellStyle name="Normal 3 2 2 36 2 2 7" xfId="8841"/>
    <cellStyle name="Normal 3 2 2 36 2 2 8" xfId="8842"/>
    <cellStyle name="Normal 3 2 2 36 2 3" xfId="8843"/>
    <cellStyle name="Normal 3 2 2 36 2 4" xfId="8844"/>
    <cellStyle name="Normal 3 2 2 36 2 5" xfId="8845"/>
    <cellStyle name="Normal 3 2 2 36 2 6" xfId="8846"/>
    <cellStyle name="Normal 3 2 2 36 2 7" xfId="8847"/>
    <cellStyle name="Normal 3 2 2 36 2 8" xfId="8848"/>
    <cellStyle name="Normal 3 2 2 36 3" xfId="8849"/>
    <cellStyle name="Normal 3 2 2 36 4" xfId="8850"/>
    <cellStyle name="Normal 3 2 2 36 5" xfId="8851"/>
    <cellStyle name="Normal 3 2 2 36 6" xfId="8852"/>
    <cellStyle name="Normal 3 2 2 36 7" xfId="8853"/>
    <cellStyle name="Normal 3 2 2 36 8" xfId="8854"/>
    <cellStyle name="Normal 3 2 2 36 9" xfId="8855"/>
    <cellStyle name="Normal 3 2 2 37" xfId="8856"/>
    <cellStyle name="Normal 3 2 2 37 2" xfId="8857"/>
    <cellStyle name="Normal 3 2 2 37 3" xfId="8858"/>
    <cellStyle name="Normal 3 2 2 37 4" xfId="8859"/>
    <cellStyle name="Normal 3 2 2 37 5" xfId="8860"/>
    <cellStyle name="Normal 3 2 2 37 6" xfId="8861"/>
    <cellStyle name="Normal 3 2 2 37 7" xfId="8862"/>
    <cellStyle name="Normal 3 2 2 37 8" xfId="8863"/>
    <cellStyle name="Normal 3 2 2 38" xfId="8864"/>
    <cellStyle name="Normal 3 2 2 39" xfId="8865"/>
    <cellStyle name="Normal 3 2 2 4" xfId="8866"/>
    <cellStyle name="Normal 3 2 2 40" xfId="8867"/>
    <cellStyle name="Normal 3 2 2 41" xfId="8868"/>
    <cellStyle name="Normal 3 2 2 42" xfId="8869"/>
    <cellStyle name="Normal 3 2 2 43" xfId="8870"/>
    <cellStyle name="Normal 3 2 2 5" xfId="8871"/>
    <cellStyle name="Normal 3 2 2 6" xfId="8872"/>
    <cellStyle name="Normal 3 2 2 7" xfId="8873"/>
    <cellStyle name="Normal 3 2 2 8" xfId="8874"/>
    <cellStyle name="Normal 3 2 2 9" xfId="8875"/>
    <cellStyle name="Normal 3 2 20" xfId="8876"/>
    <cellStyle name="Normal 3 2 21" xfId="8877"/>
    <cellStyle name="Normal 3 2 22" xfId="8878"/>
    <cellStyle name="Normal 3 2 23" xfId="8879"/>
    <cellStyle name="Normal 3 2 24" xfId="8880"/>
    <cellStyle name="Normal 3 2 25" xfId="8881"/>
    <cellStyle name="Normal 3 2 26" xfId="8882"/>
    <cellStyle name="Normal 3 2 27" xfId="8883"/>
    <cellStyle name="Normal 3 2 28" xfId="8884"/>
    <cellStyle name="Normal 3 2 29" xfId="8885"/>
    <cellStyle name="Normal 3 2 3" xfId="8886"/>
    <cellStyle name="Normal 3 2 30" xfId="8887"/>
    <cellStyle name="Normal 3 2 31" xfId="8888"/>
    <cellStyle name="Normal 3 2 32" xfId="8889"/>
    <cellStyle name="Normal 3 2 33" xfId="8890"/>
    <cellStyle name="Normal 3 2 33 10" xfId="8891"/>
    <cellStyle name="Normal 3 2 33 10 2" xfId="8892"/>
    <cellStyle name="Normal 3 2 33 10 2 2" xfId="8893"/>
    <cellStyle name="Normal 3 2 33 10 2 2 2" xfId="8894"/>
    <cellStyle name="Normal 3 2 33 10 2 2 3" xfId="8895"/>
    <cellStyle name="Normal 3 2 33 10 2 2 4" xfId="8896"/>
    <cellStyle name="Normal 3 2 33 10 2 2 5" xfId="8897"/>
    <cellStyle name="Normal 3 2 33 10 2 2 6" xfId="8898"/>
    <cellStyle name="Normal 3 2 33 10 2 2 7" xfId="8899"/>
    <cellStyle name="Normal 3 2 33 10 2 2 8" xfId="8900"/>
    <cellStyle name="Normal 3 2 33 10 2 3" xfId="8901"/>
    <cellStyle name="Normal 3 2 33 10 2 4" xfId="8902"/>
    <cellStyle name="Normal 3 2 33 10 2 5" xfId="8903"/>
    <cellStyle name="Normal 3 2 33 10 2 6" xfId="8904"/>
    <cellStyle name="Normal 3 2 33 10 2 7" xfId="8905"/>
    <cellStyle name="Normal 3 2 33 10 2 8" xfId="8906"/>
    <cellStyle name="Normal 3 2 33 10 3" xfId="8907"/>
    <cellStyle name="Normal 3 2 33 10 4" xfId="8908"/>
    <cellStyle name="Normal 3 2 33 10 5" xfId="8909"/>
    <cellStyle name="Normal 3 2 33 10 6" xfId="8910"/>
    <cellStyle name="Normal 3 2 33 10 7" xfId="8911"/>
    <cellStyle name="Normal 3 2 33 10 8" xfId="8912"/>
    <cellStyle name="Normal 3 2 33 10 9" xfId="8913"/>
    <cellStyle name="Normal 3 2 33 11" xfId="8914"/>
    <cellStyle name="Normal 3 2 33 11 2" xfId="8915"/>
    <cellStyle name="Normal 3 2 33 11 3" xfId="8916"/>
    <cellStyle name="Normal 3 2 33 11 4" xfId="8917"/>
    <cellStyle name="Normal 3 2 33 11 5" xfId="8918"/>
    <cellStyle name="Normal 3 2 33 11 6" xfId="8919"/>
    <cellStyle name="Normal 3 2 33 11 7" xfId="8920"/>
    <cellStyle name="Normal 3 2 33 11 8" xfId="8921"/>
    <cellStyle name="Normal 3 2 33 12" xfId="8922"/>
    <cellStyle name="Normal 3 2 33 13" xfId="8923"/>
    <cellStyle name="Normal 3 2 33 14" xfId="8924"/>
    <cellStyle name="Normal 3 2 33 15" xfId="8925"/>
    <cellStyle name="Normal 3 2 33 16" xfId="8926"/>
    <cellStyle name="Normal 3 2 33 17" xfId="8927"/>
    <cellStyle name="Normal 3 2 33 2" xfId="8928"/>
    <cellStyle name="Normal 3 2 33 2 10" xfId="8929"/>
    <cellStyle name="Normal 3 2 33 2 10 2" xfId="8930"/>
    <cellStyle name="Normal 3 2 33 2 10 2 2" xfId="8931"/>
    <cellStyle name="Normal 3 2 33 2 10 2 2 2" xfId="8932"/>
    <cellStyle name="Normal 3 2 33 2 10 2 2 3" xfId="8933"/>
    <cellStyle name="Normal 3 2 33 2 10 2 2 4" xfId="8934"/>
    <cellStyle name="Normal 3 2 33 2 10 2 2 5" xfId="8935"/>
    <cellStyle name="Normal 3 2 33 2 10 2 2 6" xfId="8936"/>
    <cellStyle name="Normal 3 2 33 2 10 2 2 7" xfId="8937"/>
    <cellStyle name="Normal 3 2 33 2 10 2 2 8" xfId="8938"/>
    <cellStyle name="Normal 3 2 33 2 10 2 3" xfId="8939"/>
    <cellStyle name="Normal 3 2 33 2 10 2 4" xfId="8940"/>
    <cellStyle name="Normal 3 2 33 2 10 2 5" xfId="8941"/>
    <cellStyle name="Normal 3 2 33 2 10 2 6" xfId="8942"/>
    <cellStyle name="Normal 3 2 33 2 10 2 7" xfId="8943"/>
    <cellStyle name="Normal 3 2 33 2 10 2 8" xfId="8944"/>
    <cellStyle name="Normal 3 2 33 2 10 3" xfId="8945"/>
    <cellStyle name="Normal 3 2 33 2 10 4" xfId="8946"/>
    <cellStyle name="Normal 3 2 33 2 10 5" xfId="8947"/>
    <cellStyle name="Normal 3 2 33 2 10 6" xfId="8948"/>
    <cellStyle name="Normal 3 2 33 2 10 7" xfId="8949"/>
    <cellStyle name="Normal 3 2 33 2 10 8" xfId="8950"/>
    <cellStyle name="Normal 3 2 33 2 10 9" xfId="8951"/>
    <cellStyle name="Normal 3 2 33 2 11" xfId="8952"/>
    <cellStyle name="Normal 3 2 33 2 11 2" xfId="8953"/>
    <cellStyle name="Normal 3 2 33 2 11 3" xfId="8954"/>
    <cellStyle name="Normal 3 2 33 2 11 4" xfId="8955"/>
    <cellStyle name="Normal 3 2 33 2 11 5" xfId="8956"/>
    <cellStyle name="Normal 3 2 33 2 11 6" xfId="8957"/>
    <cellStyle name="Normal 3 2 33 2 11 7" xfId="8958"/>
    <cellStyle name="Normal 3 2 33 2 11 8" xfId="8959"/>
    <cellStyle name="Normal 3 2 33 2 12" xfId="8960"/>
    <cellStyle name="Normal 3 2 33 2 13" xfId="8961"/>
    <cellStyle name="Normal 3 2 33 2 14" xfId="8962"/>
    <cellStyle name="Normal 3 2 33 2 15" xfId="8963"/>
    <cellStyle name="Normal 3 2 33 2 16" xfId="8964"/>
    <cellStyle name="Normal 3 2 33 2 17" xfId="8965"/>
    <cellStyle name="Normal 3 2 33 2 2" xfId="8966"/>
    <cellStyle name="Normal 3 2 33 2 2 10" xfId="8967"/>
    <cellStyle name="Normal 3 2 33 2 2 2" xfId="8968"/>
    <cellStyle name="Normal 3 2 33 2 2 2 2" xfId="8969"/>
    <cellStyle name="Normal 3 2 33 2 2 2 2 2" xfId="8970"/>
    <cellStyle name="Normal 3 2 33 2 2 2 2 2 2" xfId="8971"/>
    <cellStyle name="Normal 3 2 33 2 2 2 2 2 3" xfId="8972"/>
    <cellStyle name="Normal 3 2 33 2 2 2 2 2 4" xfId="8973"/>
    <cellStyle name="Normal 3 2 33 2 2 2 2 2 5" xfId="8974"/>
    <cellStyle name="Normal 3 2 33 2 2 2 2 2 6" xfId="8975"/>
    <cellStyle name="Normal 3 2 33 2 2 2 2 2 7" xfId="8976"/>
    <cellStyle name="Normal 3 2 33 2 2 2 2 2 8" xfId="8977"/>
    <cellStyle name="Normal 3 2 33 2 2 2 2 3" xfId="8978"/>
    <cellStyle name="Normal 3 2 33 2 2 2 2 4" xfId="8979"/>
    <cellStyle name="Normal 3 2 33 2 2 2 2 5" xfId="8980"/>
    <cellStyle name="Normal 3 2 33 2 2 2 2 6" xfId="8981"/>
    <cellStyle name="Normal 3 2 33 2 2 2 2 7" xfId="8982"/>
    <cellStyle name="Normal 3 2 33 2 2 2 2 8" xfId="8983"/>
    <cellStyle name="Normal 3 2 33 2 2 2 3" xfId="8984"/>
    <cellStyle name="Normal 3 2 33 2 2 2 4" xfId="8985"/>
    <cellStyle name="Normal 3 2 33 2 2 2 5" xfId="8986"/>
    <cellStyle name="Normal 3 2 33 2 2 2 6" xfId="8987"/>
    <cellStyle name="Normal 3 2 33 2 2 2 7" xfId="8988"/>
    <cellStyle name="Normal 3 2 33 2 2 2 8" xfId="8989"/>
    <cellStyle name="Normal 3 2 33 2 2 2 9" xfId="8990"/>
    <cellStyle name="Normal 3 2 33 2 2 3" xfId="8991"/>
    <cellStyle name="Normal 3 2 33 2 2 4" xfId="8992"/>
    <cellStyle name="Normal 3 2 33 2 2 4 2" xfId="8993"/>
    <cellStyle name="Normal 3 2 33 2 2 4 3" xfId="8994"/>
    <cellStyle name="Normal 3 2 33 2 2 4 4" xfId="8995"/>
    <cellStyle name="Normal 3 2 33 2 2 4 5" xfId="8996"/>
    <cellStyle name="Normal 3 2 33 2 2 4 6" xfId="8997"/>
    <cellStyle name="Normal 3 2 33 2 2 4 7" xfId="8998"/>
    <cellStyle name="Normal 3 2 33 2 2 4 8" xfId="8999"/>
    <cellStyle name="Normal 3 2 33 2 2 5" xfId="9000"/>
    <cellStyle name="Normal 3 2 33 2 2 6" xfId="9001"/>
    <cellStyle name="Normal 3 2 33 2 2 7" xfId="9002"/>
    <cellStyle name="Normal 3 2 33 2 2 8" xfId="9003"/>
    <cellStyle name="Normal 3 2 33 2 2 9" xfId="9004"/>
    <cellStyle name="Normal 3 2 33 2 3" xfId="9005"/>
    <cellStyle name="Normal 3 2 33 2 4" xfId="9006"/>
    <cellStyle name="Normal 3 2 33 2 5" xfId="9007"/>
    <cellStyle name="Normal 3 2 33 2 6" xfId="9008"/>
    <cellStyle name="Normal 3 2 33 2 7" xfId="9009"/>
    <cellStyle name="Normal 3 2 33 2 8" xfId="9010"/>
    <cellStyle name="Normal 3 2 33 2 9" xfId="9011"/>
    <cellStyle name="Normal 3 2 33 3" xfId="9012"/>
    <cellStyle name="Normal 3 2 33 3 10" xfId="9013"/>
    <cellStyle name="Normal 3 2 33 3 2" xfId="9014"/>
    <cellStyle name="Normal 3 2 33 3 2 2" xfId="9015"/>
    <cellStyle name="Normal 3 2 33 3 2 2 2" xfId="9016"/>
    <cellStyle name="Normal 3 2 33 3 2 2 2 2" xfId="9017"/>
    <cellStyle name="Normal 3 2 33 3 2 2 2 3" xfId="9018"/>
    <cellStyle name="Normal 3 2 33 3 2 2 2 4" xfId="9019"/>
    <cellStyle name="Normal 3 2 33 3 2 2 2 5" xfId="9020"/>
    <cellStyle name="Normal 3 2 33 3 2 2 2 6" xfId="9021"/>
    <cellStyle name="Normal 3 2 33 3 2 2 2 7" xfId="9022"/>
    <cellStyle name="Normal 3 2 33 3 2 2 2 8" xfId="9023"/>
    <cellStyle name="Normal 3 2 33 3 2 2 3" xfId="9024"/>
    <cellStyle name="Normal 3 2 33 3 2 2 4" xfId="9025"/>
    <cellStyle name="Normal 3 2 33 3 2 2 5" xfId="9026"/>
    <cellStyle name="Normal 3 2 33 3 2 2 6" xfId="9027"/>
    <cellStyle name="Normal 3 2 33 3 2 2 7" xfId="9028"/>
    <cellStyle name="Normal 3 2 33 3 2 2 8" xfId="9029"/>
    <cellStyle name="Normal 3 2 33 3 2 3" xfId="9030"/>
    <cellStyle name="Normal 3 2 33 3 2 4" xfId="9031"/>
    <cellStyle name="Normal 3 2 33 3 2 5" xfId="9032"/>
    <cellStyle name="Normal 3 2 33 3 2 6" xfId="9033"/>
    <cellStyle name="Normal 3 2 33 3 2 7" xfId="9034"/>
    <cellStyle name="Normal 3 2 33 3 2 8" xfId="9035"/>
    <cellStyle name="Normal 3 2 33 3 2 9" xfId="9036"/>
    <cellStyle name="Normal 3 2 33 3 3" xfId="9037"/>
    <cellStyle name="Normal 3 2 33 3 4" xfId="9038"/>
    <cellStyle name="Normal 3 2 33 3 4 2" xfId="9039"/>
    <cellStyle name="Normal 3 2 33 3 4 3" xfId="9040"/>
    <cellStyle name="Normal 3 2 33 3 4 4" xfId="9041"/>
    <cellStyle name="Normal 3 2 33 3 4 5" xfId="9042"/>
    <cellStyle name="Normal 3 2 33 3 4 6" xfId="9043"/>
    <cellStyle name="Normal 3 2 33 3 4 7" xfId="9044"/>
    <cellStyle name="Normal 3 2 33 3 4 8" xfId="9045"/>
    <cellStyle name="Normal 3 2 33 3 5" xfId="9046"/>
    <cellStyle name="Normal 3 2 33 3 6" xfId="9047"/>
    <cellStyle name="Normal 3 2 33 3 7" xfId="9048"/>
    <cellStyle name="Normal 3 2 33 3 8" xfId="9049"/>
    <cellStyle name="Normal 3 2 33 3 9" xfId="9050"/>
    <cellStyle name="Normal 3 2 33 4" xfId="9051"/>
    <cellStyle name="Normal 3 2 33 5" xfId="9052"/>
    <cellStyle name="Normal 3 2 33 6" xfId="9053"/>
    <cellStyle name="Normal 3 2 33 7" xfId="9054"/>
    <cellStyle name="Normal 3 2 33 8" xfId="9055"/>
    <cellStyle name="Normal 3 2 33 9" xfId="9056"/>
    <cellStyle name="Normal 3 2 34" xfId="9057"/>
    <cellStyle name="Normal 3 2 35" xfId="9058"/>
    <cellStyle name="Normal 3 2 36" xfId="9059"/>
    <cellStyle name="Normal 3 2 37" xfId="9060"/>
    <cellStyle name="Normal 3 2 38" xfId="9061"/>
    <cellStyle name="Normal 3 2 38 10" xfId="9062"/>
    <cellStyle name="Normal 3 2 38 2" xfId="9063"/>
    <cellStyle name="Normal 3 2 38 2 2" xfId="9064"/>
    <cellStyle name="Normal 3 2 38 2 2 2" xfId="9065"/>
    <cellStyle name="Normal 3 2 38 2 2 2 2" xfId="9066"/>
    <cellStyle name="Normal 3 2 38 2 2 2 3" xfId="9067"/>
    <cellStyle name="Normal 3 2 38 2 2 2 4" xfId="9068"/>
    <cellStyle name="Normal 3 2 38 2 2 2 5" xfId="9069"/>
    <cellStyle name="Normal 3 2 38 2 2 2 6" xfId="9070"/>
    <cellStyle name="Normal 3 2 38 2 2 2 7" xfId="9071"/>
    <cellStyle name="Normal 3 2 38 2 2 2 8" xfId="9072"/>
    <cellStyle name="Normal 3 2 38 2 2 3" xfId="9073"/>
    <cellStyle name="Normal 3 2 38 2 2 4" xfId="9074"/>
    <cellStyle name="Normal 3 2 38 2 2 5" xfId="9075"/>
    <cellStyle name="Normal 3 2 38 2 2 6" xfId="9076"/>
    <cellStyle name="Normal 3 2 38 2 2 7" xfId="9077"/>
    <cellStyle name="Normal 3 2 38 2 2 8" xfId="9078"/>
    <cellStyle name="Normal 3 2 38 2 3" xfId="9079"/>
    <cellStyle name="Normal 3 2 38 2 4" xfId="9080"/>
    <cellStyle name="Normal 3 2 38 2 5" xfId="9081"/>
    <cellStyle name="Normal 3 2 38 2 6" xfId="9082"/>
    <cellStyle name="Normal 3 2 38 2 7" xfId="9083"/>
    <cellStyle name="Normal 3 2 38 2 8" xfId="9084"/>
    <cellStyle name="Normal 3 2 38 2 9" xfId="9085"/>
    <cellStyle name="Normal 3 2 38 3" xfId="9086"/>
    <cellStyle name="Normal 3 2 38 4" xfId="9087"/>
    <cellStyle name="Normal 3 2 38 4 2" xfId="9088"/>
    <cellStyle name="Normal 3 2 38 4 3" xfId="9089"/>
    <cellStyle name="Normal 3 2 38 4 4" xfId="9090"/>
    <cellStyle name="Normal 3 2 38 4 5" xfId="9091"/>
    <cellStyle name="Normal 3 2 38 4 6" xfId="9092"/>
    <cellStyle name="Normal 3 2 38 4 7" xfId="9093"/>
    <cellStyle name="Normal 3 2 38 4 8" xfId="9094"/>
    <cellStyle name="Normal 3 2 38 5" xfId="9095"/>
    <cellStyle name="Normal 3 2 38 6" xfId="9096"/>
    <cellStyle name="Normal 3 2 38 7" xfId="9097"/>
    <cellStyle name="Normal 3 2 38 8" xfId="9098"/>
    <cellStyle name="Normal 3 2 38 9" xfId="9099"/>
    <cellStyle name="Normal 3 2 39" xfId="9100"/>
    <cellStyle name="Normal 3 2 4" xfId="9101"/>
    <cellStyle name="Normal 3 2 40" xfId="9102"/>
    <cellStyle name="Normal 3 2 41" xfId="9103"/>
    <cellStyle name="Normal 3 2 42" xfId="9104"/>
    <cellStyle name="Normal 3 2 43" xfId="9105"/>
    <cellStyle name="Normal 3 2 44" xfId="9106"/>
    <cellStyle name="Normal 3 2 45" xfId="9107"/>
    <cellStyle name="Normal 3 2 46" xfId="9108"/>
    <cellStyle name="Normal 3 2 46 2" xfId="9109"/>
    <cellStyle name="Normal 3 2 46 2 2" xfId="9110"/>
    <cellStyle name="Normal 3 2 46 2 2 2" xfId="9111"/>
    <cellStyle name="Normal 3 2 46 2 2 3" xfId="9112"/>
    <cellStyle name="Normal 3 2 46 2 2 4" xfId="9113"/>
    <cellStyle name="Normal 3 2 46 2 2 5" xfId="9114"/>
    <cellStyle name="Normal 3 2 46 2 2 6" xfId="9115"/>
    <cellStyle name="Normal 3 2 46 2 2 7" xfId="9116"/>
    <cellStyle name="Normal 3 2 46 2 2 8" xfId="9117"/>
    <cellStyle name="Normal 3 2 46 2 3" xfId="9118"/>
    <cellStyle name="Normal 3 2 46 2 4" xfId="9119"/>
    <cellStyle name="Normal 3 2 46 2 5" xfId="9120"/>
    <cellStyle name="Normal 3 2 46 2 6" xfId="9121"/>
    <cellStyle name="Normal 3 2 46 2 7" xfId="9122"/>
    <cellStyle name="Normal 3 2 46 2 8" xfId="9123"/>
    <cellStyle name="Normal 3 2 46 3" xfId="9124"/>
    <cellStyle name="Normal 3 2 46 4" xfId="9125"/>
    <cellStyle name="Normal 3 2 46 5" xfId="9126"/>
    <cellStyle name="Normal 3 2 46 6" xfId="9127"/>
    <cellStyle name="Normal 3 2 46 7" xfId="9128"/>
    <cellStyle name="Normal 3 2 46 8" xfId="9129"/>
    <cellStyle name="Normal 3 2 46 9" xfId="9130"/>
    <cellStyle name="Normal 3 2 47" xfId="9131"/>
    <cellStyle name="Normal 3 2 47 2" xfId="9132"/>
    <cellStyle name="Normal 3 2 47 3" xfId="9133"/>
    <cellStyle name="Normal 3 2 47 4" xfId="9134"/>
    <cellStyle name="Normal 3 2 47 5" xfId="9135"/>
    <cellStyle name="Normal 3 2 47 6" xfId="9136"/>
    <cellStyle name="Normal 3 2 47 7" xfId="9137"/>
    <cellStyle name="Normal 3 2 47 8" xfId="9138"/>
    <cellStyle name="Normal 3 2 48" xfId="9139"/>
    <cellStyle name="Normal 3 2 49" xfId="9140"/>
    <cellStyle name="Normal 3 2 5" xfId="9141"/>
    <cellStyle name="Normal 3 2 50" xfId="9142"/>
    <cellStyle name="Normal 3 2 51" xfId="9143"/>
    <cellStyle name="Normal 3 2 52" xfId="9144"/>
    <cellStyle name="Normal 3 2 53" xfId="9145"/>
    <cellStyle name="Normal 3 2 6" xfId="9146"/>
    <cellStyle name="Normal 3 2 7" xfId="9147"/>
    <cellStyle name="Normal 3 2 8" xfId="9148"/>
    <cellStyle name="Normal 3 2 9" xfId="9149"/>
    <cellStyle name="Normal 3 20" xfId="9150"/>
    <cellStyle name="Normal 3 21" xfId="9151"/>
    <cellStyle name="Normal 3 22" xfId="9152"/>
    <cellStyle name="Normal 3 23" xfId="9153"/>
    <cellStyle name="Normal 3 24" xfId="9154"/>
    <cellStyle name="Normal 3 25" xfId="9155"/>
    <cellStyle name="Normal 3 3" xfId="9156"/>
    <cellStyle name="Normal 3 3 10" xfId="9157"/>
    <cellStyle name="Normal 3 3 11" xfId="9158"/>
    <cellStyle name="Normal 3 3 12" xfId="9159"/>
    <cellStyle name="Normal 3 3 13" xfId="9160"/>
    <cellStyle name="Normal 3 3 14" xfId="9161"/>
    <cellStyle name="Normal 3 3 15" xfId="9162"/>
    <cellStyle name="Normal 3 3 16" xfId="9163"/>
    <cellStyle name="Normal 3 3 17" xfId="9164"/>
    <cellStyle name="Normal 3 3 18" xfId="9165"/>
    <cellStyle name="Normal 3 3 19" xfId="9166"/>
    <cellStyle name="Normal 3 3 2" xfId="9167"/>
    <cellStyle name="Normal 3 3 2 10" xfId="9168"/>
    <cellStyle name="Normal 3 3 2 11" xfId="9169"/>
    <cellStyle name="Normal 3 3 2 12" xfId="9170"/>
    <cellStyle name="Normal 3 3 2 13" xfId="9171"/>
    <cellStyle name="Normal 3 3 2 14" xfId="9172"/>
    <cellStyle name="Normal 3 3 2 15" xfId="9173"/>
    <cellStyle name="Normal 3 3 2 16" xfId="9174"/>
    <cellStyle name="Normal 3 3 2 17" xfId="9175"/>
    <cellStyle name="Normal 3 3 2 18" xfId="9176"/>
    <cellStyle name="Normal 3 3 2 19" xfId="9177"/>
    <cellStyle name="Normal 3 3 2 2" xfId="9178"/>
    <cellStyle name="Normal 3 3 2 2 10" xfId="9179"/>
    <cellStyle name="Normal 3 3 2 2 11" xfId="9180"/>
    <cellStyle name="Normal 3 3 2 2 12" xfId="9181"/>
    <cellStyle name="Normal 3 3 2 2 13" xfId="9182"/>
    <cellStyle name="Normal 3 3 2 2 14" xfId="9183"/>
    <cellStyle name="Normal 3 3 2 2 15" xfId="9184"/>
    <cellStyle name="Normal 3 3 2 2 15 2" xfId="9185"/>
    <cellStyle name="Normal 3 3 2 2 15 2 2" xfId="9186"/>
    <cellStyle name="Normal 3 3 2 2 15 2 2 2" xfId="9187"/>
    <cellStyle name="Normal 3 3 2 2 15 2 2 3" xfId="9188"/>
    <cellStyle name="Normal 3 3 2 2 15 2 2 4" xfId="9189"/>
    <cellStyle name="Normal 3 3 2 2 15 2 2 5" xfId="9190"/>
    <cellStyle name="Normal 3 3 2 2 15 2 2 6" xfId="9191"/>
    <cellStyle name="Normal 3 3 2 2 15 2 2 7" xfId="9192"/>
    <cellStyle name="Normal 3 3 2 2 15 2 2 8" xfId="9193"/>
    <cellStyle name="Normal 3 3 2 2 15 2 3" xfId="9194"/>
    <cellStyle name="Normal 3 3 2 2 15 2 4" xfId="9195"/>
    <cellStyle name="Normal 3 3 2 2 15 2 5" xfId="9196"/>
    <cellStyle name="Normal 3 3 2 2 15 2 6" xfId="9197"/>
    <cellStyle name="Normal 3 3 2 2 15 2 7" xfId="9198"/>
    <cellStyle name="Normal 3 3 2 2 15 2 8" xfId="9199"/>
    <cellStyle name="Normal 3 3 2 2 15 3" xfId="9200"/>
    <cellStyle name="Normal 3 3 2 2 15 4" xfId="9201"/>
    <cellStyle name="Normal 3 3 2 2 15 5" xfId="9202"/>
    <cellStyle name="Normal 3 3 2 2 15 6" xfId="9203"/>
    <cellStyle name="Normal 3 3 2 2 15 7" xfId="9204"/>
    <cellStyle name="Normal 3 3 2 2 15 8" xfId="9205"/>
    <cellStyle name="Normal 3 3 2 2 15 9" xfId="9206"/>
    <cellStyle name="Normal 3 3 2 2 16" xfId="9207"/>
    <cellStyle name="Normal 3 3 2 2 16 2" xfId="9208"/>
    <cellStyle name="Normal 3 3 2 2 16 3" xfId="9209"/>
    <cellStyle name="Normal 3 3 2 2 16 4" xfId="9210"/>
    <cellStyle name="Normal 3 3 2 2 16 5" xfId="9211"/>
    <cellStyle name="Normal 3 3 2 2 16 6" xfId="9212"/>
    <cellStyle name="Normal 3 3 2 2 16 7" xfId="9213"/>
    <cellStyle name="Normal 3 3 2 2 16 8" xfId="9214"/>
    <cellStyle name="Normal 3 3 2 2 17" xfId="9215"/>
    <cellStyle name="Normal 3 3 2 2 18" xfId="9216"/>
    <cellStyle name="Normal 3 3 2 2 19" xfId="9217"/>
    <cellStyle name="Normal 3 3 2 2 2" xfId="9218"/>
    <cellStyle name="Normal 3 3 2 2 2 10" xfId="9219"/>
    <cellStyle name="Normal 3 3 2 2 2 11" xfId="9220"/>
    <cellStyle name="Normal 3 3 2 2 2 12" xfId="9221"/>
    <cellStyle name="Normal 3 3 2 2 2 13" xfId="9222"/>
    <cellStyle name="Normal 3 3 2 2 2 14" xfId="9223"/>
    <cellStyle name="Normal 3 3 2 2 2 15" xfId="9224"/>
    <cellStyle name="Normal 3 3 2 2 2 15 2" xfId="9225"/>
    <cellStyle name="Normal 3 3 2 2 2 15 2 2" xfId="9226"/>
    <cellStyle name="Normal 3 3 2 2 2 15 2 2 2" xfId="9227"/>
    <cellStyle name="Normal 3 3 2 2 2 15 2 2 3" xfId="9228"/>
    <cellStyle name="Normal 3 3 2 2 2 15 2 2 4" xfId="9229"/>
    <cellStyle name="Normal 3 3 2 2 2 15 2 2 5" xfId="9230"/>
    <cellStyle name="Normal 3 3 2 2 2 15 2 2 6" xfId="9231"/>
    <cellStyle name="Normal 3 3 2 2 2 15 2 2 7" xfId="9232"/>
    <cellStyle name="Normal 3 3 2 2 2 15 2 2 8" xfId="9233"/>
    <cellStyle name="Normal 3 3 2 2 2 15 2 3" xfId="9234"/>
    <cellStyle name="Normal 3 3 2 2 2 15 2 4" xfId="9235"/>
    <cellStyle name="Normal 3 3 2 2 2 15 2 5" xfId="9236"/>
    <cellStyle name="Normal 3 3 2 2 2 15 2 6" xfId="9237"/>
    <cellStyle name="Normal 3 3 2 2 2 15 2 7" xfId="9238"/>
    <cellStyle name="Normal 3 3 2 2 2 15 2 8" xfId="9239"/>
    <cellStyle name="Normal 3 3 2 2 2 15 3" xfId="9240"/>
    <cellStyle name="Normal 3 3 2 2 2 15 4" xfId="9241"/>
    <cellStyle name="Normal 3 3 2 2 2 15 5" xfId="9242"/>
    <cellStyle name="Normal 3 3 2 2 2 15 6" xfId="9243"/>
    <cellStyle name="Normal 3 3 2 2 2 15 7" xfId="9244"/>
    <cellStyle name="Normal 3 3 2 2 2 15 8" xfId="9245"/>
    <cellStyle name="Normal 3 3 2 2 2 15 9" xfId="9246"/>
    <cellStyle name="Normal 3 3 2 2 2 16" xfId="9247"/>
    <cellStyle name="Normal 3 3 2 2 2 16 2" xfId="9248"/>
    <cellStyle name="Normal 3 3 2 2 2 16 3" xfId="9249"/>
    <cellStyle name="Normal 3 3 2 2 2 16 4" xfId="9250"/>
    <cellStyle name="Normal 3 3 2 2 2 16 5" xfId="9251"/>
    <cellStyle name="Normal 3 3 2 2 2 16 6" xfId="9252"/>
    <cellStyle name="Normal 3 3 2 2 2 16 7" xfId="9253"/>
    <cellStyle name="Normal 3 3 2 2 2 16 8" xfId="9254"/>
    <cellStyle name="Normal 3 3 2 2 2 17" xfId="9255"/>
    <cellStyle name="Normal 3 3 2 2 2 18" xfId="9256"/>
    <cellStyle name="Normal 3 3 2 2 2 19" xfId="9257"/>
    <cellStyle name="Normal 3 3 2 2 2 2" xfId="9258"/>
    <cellStyle name="Normal 3 3 2 2 2 2 10" xfId="9259"/>
    <cellStyle name="Normal 3 3 2 2 2 2 10 2" xfId="9260"/>
    <cellStyle name="Normal 3 3 2 2 2 2 10 2 2" xfId="9261"/>
    <cellStyle name="Normal 3 3 2 2 2 2 10 2 2 2" xfId="9262"/>
    <cellStyle name="Normal 3 3 2 2 2 2 10 2 2 3" xfId="9263"/>
    <cellStyle name="Normal 3 3 2 2 2 2 10 2 2 4" xfId="9264"/>
    <cellStyle name="Normal 3 3 2 2 2 2 10 2 2 5" xfId="9265"/>
    <cellStyle name="Normal 3 3 2 2 2 2 10 2 2 6" xfId="9266"/>
    <cellStyle name="Normal 3 3 2 2 2 2 10 2 2 7" xfId="9267"/>
    <cellStyle name="Normal 3 3 2 2 2 2 10 2 2 8" xfId="9268"/>
    <cellStyle name="Normal 3 3 2 2 2 2 10 2 3" xfId="9269"/>
    <cellStyle name="Normal 3 3 2 2 2 2 10 2 4" xfId="9270"/>
    <cellStyle name="Normal 3 3 2 2 2 2 10 2 5" xfId="9271"/>
    <cellStyle name="Normal 3 3 2 2 2 2 10 2 6" xfId="9272"/>
    <cellStyle name="Normal 3 3 2 2 2 2 10 2 7" xfId="9273"/>
    <cellStyle name="Normal 3 3 2 2 2 2 10 2 8" xfId="9274"/>
    <cellStyle name="Normal 3 3 2 2 2 2 10 3" xfId="9275"/>
    <cellStyle name="Normal 3 3 2 2 2 2 10 4" xfId="9276"/>
    <cellStyle name="Normal 3 3 2 2 2 2 10 5" xfId="9277"/>
    <cellStyle name="Normal 3 3 2 2 2 2 10 6" xfId="9278"/>
    <cellStyle name="Normal 3 3 2 2 2 2 10 7" xfId="9279"/>
    <cellStyle name="Normal 3 3 2 2 2 2 10 8" xfId="9280"/>
    <cellStyle name="Normal 3 3 2 2 2 2 10 9" xfId="9281"/>
    <cellStyle name="Normal 3 3 2 2 2 2 11" xfId="9282"/>
    <cellStyle name="Normal 3 3 2 2 2 2 11 2" xfId="9283"/>
    <cellStyle name="Normal 3 3 2 2 2 2 11 3" xfId="9284"/>
    <cellStyle name="Normal 3 3 2 2 2 2 11 4" xfId="9285"/>
    <cellStyle name="Normal 3 3 2 2 2 2 11 5" xfId="9286"/>
    <cellStyle name="Normal 3 3 2 2 2 2 11 6" xfId="9287"/>
    <cellStyle name="Normal 3 3 2 2 2 2 11 7" xfId="9288"/>
    <cellStyle name="Normal 3 3 2 2 2 2 11 8" xfId="9289"/>
    <cellStyle name="Normal 3 3 2 2 2 2 12" xfId="9290"/>
    <cellStyle name="Normal 3 3 2 2 2 2 13" xfId="9291"/>
    <cellStyle name="Normal 3 3 2 2 2 2 14" xfId="9292"/>
    <cellStyle name="Normal 3 3 2 2 2 2 15" xfId="9293"/>
    <cellStyle name="Normal 3 3 2 2 2 2 16" xfId="9294"/>
    <cellStyle name="Normal 3 3 2 2 2 2 17" xfId="9295"/>
    <cellStyle name="Normal 3 3 2 2 2 2 2" xfId="9296"/>
    <cellStyle name="Normal 3 3 2 2 2 2 2 10" xfId="9297"/>
    <cellStyle name="Normal 3 3 2 2 2 2 2 10 2" xfId="9298"/>
    <cellStyle name="Normal 3 3 2 2 2 2 2 10 2 2" xfId="9299"/>
    <cellStyle name="Normal 3 3 2 2 2 2 2 10 2 2 2" xfId="9300"/>
    <cellStyle name="Normal 3 3 2 2 2 2 2 10 2 2 3" xfId="9301"/>
    <cellStyle name="Normal 3 3 2 2 2 2 2 10 2 2 4" xfId="9302"/>
    <cellStyle name="Normal 3 3 2 2 2 2 2 10 2 2 5" xfId="9303"/>
    <cellStyle name="Normal 3 3 2 2 2 2 2 10 2 2 6" xfId="9304"/>
    <cellStyle name="Normal 3 3 2 2 2 2 2 10 2 2 7" xfId="9305"/>
    <cellStyle name="Normal 3 3 2 2 2 2 2 10 2 2 8" xfId="9306"/>
    <cellStyle name="Normal 3 3 2 2 2 2 2 10 2 3" xfId="9307"/>
    <cellStyle name="Normal 3 3 2 2 2 2 2 10 2 4" xfId="9308"/>
    <cellStyle name="Normal 3 3 2 2 2 2 2 10 2 5" xfId="9309"/>
    <cellStyle name="Normal 3 3 2 2 2 2 2 10 2 6" xfId="9310"/>
    <cellStyle name="Normal 3 3 2 2 2 2 2 10 2 7" xfId="9311"/>
    <cellStyle name="Normal 3 3 2 2 2 2 2 10 2 8" xfId="9312"/>
    <cellStyle name="Normal 3 3 2 2 2 2 2 10 3" xfId="9313"/>
    <cellStyle name="Normal 3 3 2 2 2 2 2 10 4" xfId="9314"/>
    <cellStyle name="Normal 3 3 2 2 2 2 2 10 5" xfId="9315"/>
    <cellStyle name="Normal 3 3 2 2 2 2 2 10 6" xfId="9316"/>
    <cellStyle name="Normal 3 3 2 2 2 2 2 10 7" xfId="9317"/>
    <cellStyle name="Normal 3 3 2 2 2 2 2 10 8" xfId="9318"/>
    <cellStyle name="Normal 3 3 2 2 2 2 2 10 9" xfId="9319"/>
    <cellStyle name="Normal 3 3 2 2 2 2 2 11" xfId="9320"/>
    <cellStyle name="Normal 3 3 2 2 2 2 2 11 2" xfId="9321"/>
    <cellStyle name="Normal 3 3 2 2 2 2 2 11 3" xfId="9322"/>
    <cellStyle name="Normal 3 3 2 2 2 2 2 11 4" xfId="9323"/>
    <cellStyle name="Normal 3 3 2 2 2 2 2 11 5" xfId="9324"/>
    <cellStyle name="Normal 3 3 2 2 2 2 2 11 6" xfId="9325"/>
    <cellStyle name="Normal 3 3 2 2 2 2 2 11 7" xfId="9326"/>
    <cellStyle name="Normal 3 3 2 2 2 2 2 11 8" xfId="9327"/>
    <cellStyle name="Normal 3 3 2 2 2 2 2 12" xfId="9328"/>
    <cellStyle name="Normal 3 3 2 2 2 2 2 13" xfId="9329"/>
    <cellStyle name="Normal 3 3 2 2 2 2 2 14" xfId="9330"/>
    <cellStyle name="Normal 3 3 2 2 2 2 2 15" xfId="9331"/>
    <cellStyle name="Normal 3 3 2 2 2 2 2 16" xfId="9332"/>
    <cellStyle name="Normal 3 3 2 2 2 2 2 17" xfId="9333"/>
    <cellStyle name="Normal 3 3 2 2 2 2 2 2" xfId="9334"/>
    <cellStyle name="Normal 3 3 2 2 2 2 2 2 10" xfId="9335"/>
    <cellStyle name="Normal 3 3 2 2 2 2 2 2 2" xfId="9336"/>
    <cellStyle name="Normal 3 3 2 2 2 2 2 2 2 2" xfId="9337"/>
    <cellStyle name="Normal 3 3 2 2 2 2 2 2 2 2 2" xfId="9338"/>
    <cellStyle name="Normal 3 3 2 2 2 2 2 2 2 2 2 2" xfId="9339"/>
    <cellStyle name="Normal 3 3 2 2 2 2 2 2 2 2 2 3" xfId="9340"/>
    <cellStyle name="Normal 3 3 2 2 2 2 2 2 2 2 2 4" xfId="9341"/>
    <cellStyle name="Normal 3 3 2 2 2 2 2 2 2 2 2 5" xfId="9342"/>
    <cellStyle name="Normal 3 3 2 2 2 2 2 2 2 2 2 6" xfId="9343"/>
    <cellStyle name="Normal 3 3 2 2 2 2 2 2 2 2 2 7" xfId="9344"/>
    <cellStyle name="Normal 3 3 2 2 2 2 2 2 2 2 2 8" xfId="9345"/>
    <cellStyle name="Normal 3 3 2 2 2 2 2 2 2 2 3" xfId="9346"/>
    <cellStyle name="Normal 3 3 2 2 2 2 2 2 2 2 4" xfId="9347"/>
    <cellStyle name="Normal 3 3 2 2 2 2 2 2 2 2 5" xfId="9348"/>
    <cellStyle name="Normal 3 3 2 2 2 2 2 2 2 2 6" xfId="9349"/>
    <cellStyle name="Normal 3 3 2 2 2 2 2 2 2 2 7" xfId="9350"/>
    <cellStyle name="Normal 3 3 2 2 2 2 2 2 2 2 8" xfId="9351"/>
    <cellStyle name="Normal 3 3 2 2 2 2 2 2 2 3" xfId="9352"/>
    <cellStyle name="Normal 3 3 2 2 2 2 2 2 2 4" xfId="9353"/>
    <cellStyle name="Normal 3 3 2 2 2 2 2 2 2 5" xfId="9354"/>
    <cellStyle name="Normal 3 3 2 2 2 2 2 2 2 6" xfId="9355"/>
    <cellStyle name="Normal 3 3 2 2 2 2 2 2 2 7" xfId="9356"/>
    <cellStyle name="Normal 3 3 2 2 2 2 2 2 2 8" xfId="9357"/>
    <cellStyle name="Normal 3 3 2 2 2 2 2 2 2 9" xfId="9358"/>
    <cellStyle name="Normal 3 3 2 2 2 2 2 2 3" xfId="9359"/>
    <cellStyle name="Normal 3 3 2 2 2 2 2 2 4" xfId="9360"/>
    <cellStyle name="Normal 3 3 2 2 2 2 2 2 4 2" xfId="9361"/>
    <cellStyle name="Normal 3 3 2 2 2 2 2 2 4 3" xfId="9362"/>
    <cellStyle name="Normal 3 3 2 2 2 2 2 2 4 4" xfId="9363"/>
    <cellStyle name="Normal 3 3 2 2 2 2 2 2 4 5" xfId="9364"/>
    <cellStyle name="Normal 3 3 2 2 2 2 2 2 4 6" xfId="9365"/>
    <cellStyle name="Normal 3 3 2 2 2 2 2 2 4 7" xfId="9366"/>
    <cellStyle name="Normal 3 3 2 2 2 2 2 2 4 8" xfId="9367"/>
    <cellStyle name="Normal 3 3 2 2 2 2 2 2 5" xfId="9368"/>
    <cellStyle name="Normal 3 3 2 2 2 2 2 2 6" xfId="9369"/>
    <cellStyle name="Normal 3 3 2 2 2 2 2 2 7" xfId="9370"/>
    <cellStyle name="Normal 3 3 2 2 2 2 2 2 8" xfId="9371"/>
    <cellStyle name="Normal 3 3 2 2 2 2 2 2 9" xfId="9372"/>
    <cellStyle name="Normal 3 3 2 2 2 2 2 3" xfId="9373"/>
    <cellStyle name="Normal 3 3 2 2 2 2 2 4" xfId="9374"/>
    <cellStyle name="Normal 3 3 2 2 2 2 2 5" xfId="9375"/>
    <cellStyle name="Normal 3 3 2 2 2 2 2 6" xfId="9376"/>
    <cellStyle name="Normal 3 3 2 2 2 2 2 7" xfId="9377"/>
    <cellStyle name="Normal 3 3 2 2 2 2 2 8" xfId="9378"/>
    <cellStyle name="Normal 3 3 2 2 2 2 2 9" xfId="9379"/>
    <cellStyle name="Normal 3 3 2 2 2 2 3" xfId="9380"/>
    <cellStyle name="Normal 3 3 2 2 2 2 3 10" xfId="9381"/>
    <cellStyle name="Normal 3 3 2 2 2 2 3 2" xfId="9382"/>
    <cellStyle name="Normal 3 3 2 2 2 2 3 2 2" xfId="9383"/>
    <cellStyle name="Normal 3 3 2 2 2 2 3 2 2 2" xfId="9384"/>
    <cellStyle name="Normal 3 3 2 2 2 2 3 2 2 2 2" xfId="9385"/>
    <cellStyle name="Normal 3 3 2 2 2 2 3 2 2 2 3" xfId="9386"/>
    <cellStyle name="Normal 3 3 2 2 2 2 3 2 2 2 4" xfId="9387"/>
    <cellStyle name="Normal 3 3 2 2 2 2 3 2 2 2 5" xfId="9388"/>
    <cellStyle name="Normal 3 3 2 2 2 2 3 2 2 2 6" xfId="9389"/>
    <cellStyle name="Normal 3 3 2 2 2 2 3 2 2 2 7" xfId="9390"/>
    <cellStyle name="Normal 3 3 2 2 2 2 3 2 2 2 8" xfId="9391"/>
    <cellStyle name="Normal 3 3 2 2 2 2 3 2 2 3" xfId="9392"/>
    <cellStyle name="Normal 3 3 2 2 2 2 3 2 2 4" xfId="9393"/>
    <cellStyle name="Normal 3 3 2 2 2 2 3 2 2 5" xfId="9394"/>
    <cellStyle name="Normal 3 3 2 2 2 2 3 2 2 6" xfId="9395"/>
    <cellStyle name="Normal 3 3 2 2 2 2 3 2 2 7" xfId="9396"/>
    <cellStyle name="Normal 3 3 2 2 2 2 3 2 2 8" xfId="9397"/>
    <cellStyle name="Normal 3 3 2 2 2 2 3 2 3" xfId="9398"/>
    <cellStyle name="Normal 3 3 2 2 2 2 3 2 4" xfId="9399"/>
    <cellStyle name="Normal 3 3 2 2 2 2 3 2 5" xfId="9400"/>
    <cellStyle name="Normal 3 3 2 2 2 2 3 2 6" xfId="9401"/>
    <cellStyle name="Normal 3 3 2 2 2 2 3 2 7" xfId="9402"/>
    <cellStyle name="Normal 3 3 2 2 2 2 3 2 8" xfId="9403"/>
    <cellStyle name="Normal 3 3 2 2 2 2 3 2 9" xfId="9404"/>
    <cellStyle name="Normal 3 3 2 2 2 2 3 3" xfId="9405"/>
    <cellStyle name="Normal 3 3 2 2 2 2 3 4" xfId="9406"/>
    <cellStyle name="Normal 3 3 2 2 2 2 3 4 2" xfId="9407"/>
    <cellStyle name="Normal 3 3 2 2 2 2 3 4 3" xfId="9408"/>
    <cellStyle name="Normal 3 3 2 2 2 2 3 4 4" xfId="9409"/>
    <cellStyle name="Normal 3 3 2 2 2 2 3 4 5" xfId="9410"/>
    <cellStyle name="Normal 3 3 2 2 2 2 3 4 6" xfId="9411"/>
    <cellStyle name="Normal 3 3 2 2 2 2 3 4 7" xfId="9412"/>
    <cellStyle name="Normal 3 3 2 2 2 2 3 4 8" xfId="9413"/>
    <cellStyle name="Normal 3 3 2 2 2 2 3 5" xfId="9414"/>
    <cellStyle name="Normal 3 3 2 2 2 2 3 6" xfId="9415"/>
    <cellStyle name="Normal 3 3 2 2 2 2 3 7" xfId="9416"/>
    <cellStyle name="Normal 3 3 2 2 2 2 3 8" xfId="9417"/>
    <cellStyle name="Normal 3 3 2 2 2 2 3 9" xfId="9418"/>
    <cellStyle name="Normal 3 3 2 2 2 2 4" xfId="9419"/>
    <cellStyle name="Normal 3 3 2 2 2 2 5" xfId="9420"/>
    <cellStyle name="Normal 3 3 2 2 2 2 6" xfId="9421"/>
    <cellStyle name="Normal 3 3 2 2 2 2 7" xfId="9422"/>
    <cellStyle name="Normal 3 3 2 2 2 2 8" xfId="9423"/>
    <cellStyle name="Normal 3 3 2 2 2 2 9" xfId="9424"/>
    <cellStyle name="Normal 3 3 2 2 2 20" xfId="9425"/>
    <cellStyle name="Normal 3 3 2 2 2 21" xfId="9426"/>
    <cellStyle name="Normal 3 3 2 2 2 22" xfId="9427"/>
    <cellStyle name="Normal 3 3 2 2 2 3" xfId="9428"/>
    <cellStyle name="Normal 3 3 2 2 2 4" xfId="9429"/>
    <cellStyle name="Normal 3 3 2 2 2 5" xfId="9430"/>
    <cellStyle name="Normal 3 3 2 2 2 6" xfId="9431"/>
    <cellStyle name="Normal 3 3 2 2 2 7" xfId="9432"/>
    <cellStyle name="Normal 3 3 2 2 2 7 10" xfId="9433"/>
    <cellStyle name="Normal 3 3 2 2 2 7 2" xfId="9434"/>
    <cellStyle name="Normal 3 3 2 2 2 7 2 2" xfId="9435"/>
    <cellStyle name="Normal 3 3 2 2 2 7 2 2 2" xfId="9436"/>
    <cellStyle name="Normal 3 3 2 2 2 7 2 2 2 2" xfId="9437"/>
    <cellStyle name="Normal 3 3 2 2 2 7 2 2 2 3" xfId="9438"/>
    <cellStyle name="Normal 3 3 2 2 2 7 2 2 2 4" xfId="9439"/>
    <cellStyle name="Normal 3 3 2 2 2 7 2 2 2 5" xfId="9440"/>
    <cellStyle name="Normal 3 3 2 2 2 7 2 2 2 6" xfId="9441"/>
    <cellStyle name="Normal 3 3 2 2 2 7 2 2 2 7" xfId="9442"/>
    <cellStyle name="Normal 3 3 2 2 2 7 2 2 2 8" xfId="9443"/>
    <cellStyle name="Normal 3 3 2 2 2 7 2 2 3" xfId="9444"/>
    <cellStyle name="Normal 3 3 2 2 2 7 2 2 4" xfId="9445"/>
    <cellStyle name="Normal 3 3 2 2 2 7 2 2 5" xfId="9446"/>
    <cellStyle name="Normal 3 3 2 2 2 7 2 2 6" xfId="9447"/>
    <cellStyle name="Normal 3 3 2 2 2 7 2 2 7" xfId="9448"/>
    <cellStyle name="Normal 3 3 2 2 2 7 2 2 8" xfId="9449"/>
    <cellStyle name="Normal 3 3 2 2 2 7 2 3" xfId="9450"/>
    <cellStyle name="Normal 3 3 2 2 2 7 2 4" xfId="9451"/>
    <cellStyle name="Normal 3 3 2 2 2 7 2 5" xfId="9452"/>
    <cellStyle name="Normal 3 3 2 2 2 7 2 6" xfId="9453"/>
    <cellStyle name="Normal 3 3 2 2 2 7 2 7" xfId="9454"/>
    <cellStyle name="Normal 3 3 2 2 2 7 2 8" xfId="9455"/>
    <cellStyle name="Normal 3 3 2 2 2 7 2 9" xfId="9456"/>
    <cellStyle name="Normal 3 3 2 2 2 7 3" xfId="9457"/>
    <cellStyle name="Normal 3 3 2 2 2 7 4" xfId="9458"/>
    <cellStyle name="Normal 3 3 2 2 2 7 4 2" xfId="9459"/>
    <cellStyle name="Normal 3 3 2 2 2 7 4 3" xfId="9460"/>
    <cellStyle name="Normal 3 3 2 2 2 7 4 4" xfId="9461"/>
    <cellStyle name="Normal 3 3 2 2 2 7 4 5" xfId="9462"/>
    <cellStyle name="Normal 3 3 2 2 2 7 4 6" xfId="9463"/>
    <cellStyle name="Normal 3 3 2 2 2 7 4 7" xfId="9464"/>
    <cellStyle name="Normal 3 3 2 2 2 7 4 8" xfId="9465"/>
    <cellStyle name="Normal 3 3 2 2 2 7 5" xfId="9466"/>
    <cellStyle name="Normal 3 3 2 2 2 7 6" xfId="9467"/>
    <cellStyle name="Normal 3 3 2 2 2 7 7" xfId="9468"/>
    <cellStyle name="Normal 3 3 2 2 2 7 8" xfId="9469"/>
    <cellStyle name="Normal 3 3 2 2 2 7 9" xfId="9470"/>
    <cellStyle name="Normal 3 3 2 2 2 8" xfId="9471"/>
    <cellStyle name="Normal 3 3 2 2 2 9" xfId="9472"/>
    <cellStyle name="Normal 3 3 2 2 20" xfId="9473"/>
    <cellStyle name="Normal 3 3 2 2 21" xfId="9474"/>
    <cellStyle name="Normal 3 3 2 2 22" xfId="9475"/>
    <cellStyle name="Normal 3 3 2 2 3" xfId="9476"/>
    <cellStyle name="Normal 3 3 2 2 3 10" xfId="9477"/>
    <cellStyle name="Normal 3 3 2 2 3 10 2" xfId="9478"/>
    <cellStyle name="Normal 3 3 2 2 3 10 2 2" xfId="9479"/>
    <cellStyle name="Normal 3 3 2 2 3 10 2 2 2" xfId="9480"/>
    <cellStyle name="Normal 3 3 2 2 3 10 2 2 3" xfId="9481"/>
    <cellStyle name="Normal 3 3 2 2 3 10 2 2 4" xfId="9482"/>
    <cellStyle name="Normal 3 3 2 2 3 10 2 2 5" xfId="9483"/>
    <cellStyle name="Normal 3 3 2 2 3 10 2 2 6" xfId="9484"/>
    <cellStyle name="Normal 3 3 2 2 3 10 2 2 7" xfId="9485"/>
    <cellStyle name="Normal 3 3 2 2 3 10 2 2 8" xfId="9486"/>
    <cellStyle name="Normal 3 3 2 2 3 10 2 3" xfId="9487"/>
    <cellStyle name="Normal 3 3 2 2 3 10 2 4" xfId="9488"/>
    <cellStyle name="Normal 3 3 2 2 3 10 2 5" xfId="9489"/>
    <cellStyle name="Normal 3 3 2 2 3 10 2 6" xfId="9490"/>
    <cellStyle name="Normal 3 3 2 2 3 10 2 7" xfId="9491"/>
    <cellStyle name="Normal 3 3 2 2 3 10 2 8" xfId="9492"/>
    <cellStyle name="Normal 3 3 2 2 3 10 3" xfId="9493"/>
    <cellStyle name="Normal 3 3 2 2 3 10 4" xfId="9494"/>
    <cellStyle name="Normal 3 3 2 2 3 10 5" xfId="9495"/>
    <cellStyle name="Normal 3 3 2 2 3 10 6" xfId="9496"/>
    <cellStyle name="Normal 3 3 2 2 3 10 7" xfId="9497"/>
    <cellStyle name="Normal 3 3 2 2 3 10 8" xfId="9498"/>
    <cellStyle name="Normal 3 3 2 2 3 10 9" xfId="9499"/>
    <cellStyle name="Normal 3 3 2 2 3 11" xfId="9500"/>
    <cellStyle name="Normal 3 3 2 2 3 11 2" xfId="9501"/>
    <cellStyle name="Normal 3 3 2 2 3 11 3" xfId="9502"/>
    <cellStyle name="Normal 3 3 2 2 3 11 4" xfId="9503"/>
    <cellStyle name="Normal 3 3 2 2 3 11 5" xfId="9504"/>
    <cellStyle name="Normal 3 3 2 2 3 11 6" xfId="9505"/>
    <cellStyle name="Normal 3 3 2 2 3 11 7" xfId="9506"/>
    <cellStyle name="Normal 3 3 2 2 3 11 8" xfId="9507"/>
    <cellStyle name="Normal 3 3 2 2 3 12" xfId="9508"/>
    <cellStyle name="Normal 3 3 2 2 3 13" xfId="9509"/>
    <cellStyle name="Normal 3 3 2 2 3 14" xfId="9510"/>
    <cellStyle name="Normal 3 3 2 2 3 15" xfId="9511"/>
    <cellStyle name="Normal 3 3 2 2 3 16" xfId="9512"/>
    <cellStyle name="Normal 3 3 2 2 3 17" xfId="9513"/>
    <cellStyle name="Normal 3 3 2 2 3 2" xfId="9514"/>
    <cellStyle name="Normal 3 3 2 2 3 2 10" xfId="9515"/>
    <cellStyle name="Normal 3 3 2 2 3 2 10 2" xfId="9516"/>
    <cellStyle name="Normal 3 3 2 2 3 2 10 2 2" xfId="9517"/>
    <cellStyle name="Normal 3 3 2 2 3 2 10 2 2 2" xfId="9518"/>
    <cellStyle name="Normal 3 3 2 2 3 2 10 2 2 3" xfId="9519"/>
    <cellStyle name="Normal 3 3 2 2 3 2 10 2 2 4" xfId="9520"/>
    <cellStyle name="Normal 3 3 2 2 3 2 10 2 2 5" xfId="9521"/>
    <cellStyle name="Normal 3 3 2 2 3 2 10 2 2 6" xfId="9522"/>
    <cellStyle name="Normal 3 3 2 2 3 2 10 2 2 7" xfId="9523"/>
    <cellStyle name="Normal 3 3 2 2 3 2 10 2 2 8" xfId="9524"/>
    <cellStyle name="Normal 3 3 2 2 3 2 10 2 3" xfId="9525"/>
    <cellStyle name="Normal 3 3 2 2 3 2 10 2 4" xfId="9526"/>
    <cellStyle name="Normal 3 3 2 2 3 2 10 2 5" xfId="9527"/>
    <cellStyle name="Normal 3 3 2 2 3 2 10 2 6" xfId="9528"/>
    <cellStyle name="Normal 3 3 2 2 3 2 10 2 7" xfId="9529"/>
    <cellStyle name="Normal 3 3 2 2 3 2 10 2 8" xfId="9530"/>
    <cellStyle name="Normal 3 3 2 2 3 2 10 3" xfId="9531"/>
    <cellStyle name="Normal 3 3 2 2 3 2 10 4" xfId="9532"/>
    <cellStyle name="Normal 3 3 2 2 3 2 10 5" xfId="9533"/>
    <cellStyle name="Normal 3 3 2 2 3 2 10 6" xfId="9534"/>
    <cellStyle name="Normal 3 3 2 2 3 2 10 7" xfId="9535"/>
    <cellStyle name="Normal 3 3 2 2 3 2 10 8" xfId="9536"/>
    <cellStyle name="Normal 3 3 2 2 3 2 10 9" xfId="9537"/>
    <cellStyle name="Normal 3 3 2 2 3 2 11" xfId="9538"/>
    <cellStyle name="Normal 3 3 2 2 3 2 11 2" xfId="9539"/>
    <cellStyle name="Normal 3 3 2 2 3 2 11 3" xfId="9540"/>
    <cellStyle name="Normal 3 3 2 2 3 2 11 4" xfId="9541"/>
    <cellStyle name="Normal 3 3 2 2 3 2 11 5" xfId="9542"/>
    <cellStyle name="Normal 3 3 2 2 3 2 11 6" xfId="9543"/>
    <cellStyle name="Normal 3 3 2 2 3 2 11 7" xfId="9544"/>
    <cellStyle name="Normal 3 3 2 2 3 2 11 8" xfId="9545"/>
    <cellStyle name="Normal 3 3 2 2 3 2 12" xfId="9546"/>
    <cellStyle name="Normal 3 3 2 2 3 2 13" xfId="9547"/>
    <cellStyle name="Normal 3 3 2 2 3 2 14" xfId="9548"/>
    <cellStyle name="Normal 3 3 2 2 3 2 15" xfId="9549"/>
    <cellStyle name="Normal 3 3 2 2 3 2 16" xfId="9550"/>
    <cellStyle name="Normal 3 3 2 2 3 2 17" xfId="9551"/>
    <cellStyle name="Normal 3 3 2 2 3 2 2" xfId="9552"/>
    <cellStyle name="Normal 3 3 2 2 3 2 2 10" xfId="9553"/>
    <cellStyle name="Normal 3 3 2 2 3 2 2 2" xfId="9554"/>
    <cellStyle name="Normal 3 3 2 2 3 2 2 2 2" xfId="9555"/>
    <cellStyle name="Normal 3 3 2 2 3 2 2 2 2 2" xfId="9556"/>
    <cellStyle name="Normal 3 3 2 2 3 2 2 2 2 2 2" xfId="9557"/>
    <cellStyle name="Normal 3 3 2 2 3 2 2 2 2 2 3" xfId="9558"/>
    <cellStyle name="Normal 3 3 2 2 3 2 2 2 2 2 4" xfId="9559"/>
    <cellStyle name="Normal 3 3 2 2 3 2 2 2 2 2 5" xfId="9560"/>
    <cellStyle name="Normal 3 3 2 2 3 2 2 2 2 2 6" xfId="9561"/>
    <cellStyle name="Normal 3 3 2 2 3 2 2 2 2 2 7" xfId="9562"/>
    <cellStyle name="Normal 3 3 2 2 3 2 2 2 2 2 8" xfId="9563"/>
    <cellStyle name="Normal 3 3 2 2 3 2 2 2 2 3" xfId="9564"/>
    <cellStyle name="Normal 3 3 2 2 3 2 2 2 2 4" xfId="9565"/>
    <cellStyle name="Normal 3 3 2 2 3 2 2 2 2 5" xfId="9566"/>
    <cellStyle name="Normal 3 3 2 2 3 2 2 2 2 6" xfId="9567"/>
    <cellStyle name="Normal 3 3 2 2 3 2 2 2 2 7" xfId="9568"/>
    <cellStyle name="Normal 3 3 2 2 3 2 2 2 2 8" xfId="9569"/>
    <cellStyle name="Normal 3 3 2 2 3 2 2 2 3" xfId="9570"/>
    <cellStyle name="Normal 3 3 2 2 3 2 2 2 4" xfId="9571"/>
    <cellStyle name="Normal 3 3 2 2 3 2 2 2 5" xfId="9572"/>
    <cellStyle name="Normal 3 3 2 2 3 2 2 2 6" xfId="9573"/>
    <cellStyle name="Normal 3 3 2 2 3 2 2 2 7" xfId="9574"/>
    <cellStyle name="Normal 3 3 2 2 3 2 2 2 8" xfId="9575"/>
    <cellStyle name="Normal 3 3 2 2 3 2 2 2 9" xfId="9576"/>
    <cellStyle name="Normal 3 3 2 2 3 2 2 3" xfId="9577"/>
    <cellStyle name="Normal 3 3 2 2 3 2 2 4" xfId="9578"/>
    <cellStyle name="Normal 3 3 2 2 3 2 2 4 2" xfId="9579"/>
    <cellStyle name="Normal 3 3 2 2 3 2 2 4 3" xfId="9580"/>
    <cellStyle name="Normal 3 3 2 2 3 2 2 4 4" xfId="9581"/>
    <cellStyle name="Normal 3 3 2 2 3 2 2 4 5" xfId="9582"/>
    <cellStyle name="Normal 3 3 2 2 3 2 2 4 6" xfId="9583"/>
    <cellStyle name="Normal 3 3 2 2 3 2 2 4 7" xfId="9584"/>
    <cellStyle name="Normal 3 3 2 2 3 2 2 4 8" xfId="9585"/>
    <cellStyle name="Normal 3 3 2 2 3 2 2 5" xfId="9586"/>
    <cellStyle name="Normal 3 3 2 2 3 2 2 6" xfId="9587"/>
    <cellStyle name="Normal 3 3 2 2 3 2 2 7" xfId="9588"/>
    <cellStyle name="Normal 3 3 2 2 3 2 2 8" xfId="9589"/>
    <cellStyle name="Normal 3 3 2 2 3 2 2 9" xfId="9590"/>
    <cellStyle name="Normal 3 3 2 2 3 2 3" xfId="9591"/>
    <cellStyle name="Normal 3 3 2 2 3 2 4" xfId="9592"/>
    <cellStyle name="Normal 3 3 2 2 3 2 5" xfId="9593"/>
    <cellStyle name="Normal 3 3 2 2 3 2 6" xfId="9594"/>
    <cellStyle name="Normal 3 3 2 2 3 2 7" xfId="9595"/>
    <cellStyle name="Normal 3 3 2 2 3 2 8" xfId="9596"/>
    <cellStyle name="Normal 3 3 2 2 3 2 9" xfId="9597"/>
    <cellStyle name="Normal 3 3 2 2 3 3" xfId="9598"/>
    <cellStyle name="Normal 3 3 2 2 3 3 10" xfId="9599"/>
    <cellStyle name="Normal 3 3 2 2 3 3 2" xfId="9600"/>
    <cellStyle name="Normal 3 3 2 2 3 3 2 2" xfId="9601"/>
    <cellStyle name="Normal 3 3 2 2 3 3 2 2 2" xfId="9602"/>
    <cellStyle name="Normal 3 3 2 2 3 3 2 2 2 2" xfId="9603"/>
    <cellStyle name="Normal 3 3 2 2 3 3 2 2 2 3" xfId="9604"/>
    <cellStyle name="Normal 3 3 2 2 3 3 2 2 2 4" xfId="9605"/>
    <cellStyle name="Normal 3 3 2 2 3 3 2 2 2 5" xfId="9606"/>
    <cellStyle name="Normal 3 3 2 2 3 3 2 2 2 6" xfId="9607"/>
    <cellStyle name="Normal 3 3 2 2 3 3 2 2 2 7" xfId="9608"/>
    <cellStyle name="Normal 3 3 2 2 3 3 2 2 2 8" xfId="9609"/>
    <cellStyle name="Normal 3 3 2 2 3 3 2 2 3" xfId="9610"/>
    <cellStyle name="Normal 3 3 2 2 3 3 2 2 4" xfId="9611"/>
    <cellStyle name="Normal 3 3 2 2 3 3 2 2 5" xfId="9612"/>
    <cellStyle name="Normal 3 3 2 2 3 3 2 2 6" xfId="9613"/>
    <cellStyle name="Normal 3 3 2 2 3 3 2 2 7" xfId="9614"/>
    <cellStyle name="Normal 3 3 2 2 3 3 2 2 8" xfId="9615"/>
    <cellStyle name="Normal 3 3 2 2 3 3 2 3" xfId="9616"/>
    <cellStyle name="Normal 3 3 2 2 3 3 2 4" xfId="9617"/>
    <cellStyle name="Normal 3 3 2 2 3 3 2 5" xfId="9618"/>
    <cellStyle name="Normal 3 3 2 2 3 3 2 6" xfId="9619"/>
    <cellStyle name="Normal 3 3 2 2 3 3 2 7" xfId="9620"/>
    <cellStyle name="Normal 3 3 2 2 3 3 2 8" xfId="9621"/>
    <cellStyle name="Normal 3 3 2 2 3 3 2 9" xfId="9622"/>
    <cellStyle name="Normal 3 3 2 2 3 3 3" xfId="9623"/>
    <cellStyle name="Normal 3 3 2 2 3 3 4" xfId="9624"/>
    <cellStyle name="Normal 3 3 2 2 3 3 4 2" xfId="9625"/>
    <cellStyle name="Normal 3 3 2 2 3 3 4 3" xfId="9626"/>
    <cellStyle name="Normal 3 3 2 2 3 3 4 4" xfId="9627"/>
    <cellStyle name="Normal 3 3 2 2 3 3 4 5" xfId="9628"/>
    <cellStyle name="Normal 3 3 2 2 3 3 4 6" xfId="9629"/>
    <cellStyle name="Normal 3 3 2 2 3 3 4 7" xfId="9630"/>
    <cellStyle name="Normal 3 3 2 2 3 3 4 8" xfId="9631"/>
    <cellStyle name="Normal 3 3 2 2 3 3 5" xfId="9632"/>
    <cellStyle name="Normal 3 3 2 2 3 3 6" xfId="9633"/>
    <cellStyle name="Normal 3 3 2 2 3 3 7" xfId="9634"/>
    <cellStyle name="Normal 3 3 2 2 3 3 8" xfId="9635"/>
    <cellStyle name="Normal 3 3 2 2 3 3 9" xfId="9636"/>
    <cellStyle name="Normal 3 3 2 2 3 4" xfId="9637"/>
    <cellStyle name="Normal 3 3 2 2 3 5" xfId="9638"/>
    <cellStyle name="Normal 3 3 2 2 3 6" xfId="9639"/>
    <cellStyle name="Normal 3 3 2 2 3 7" xfId="9640"/>
    <cellStyle name="Normal 3 3 2 2 3 8" xfId="9641"/>
    <cellStyle name="Normal 3 3 2 2 3 9" xfId="9642"/>
    <cellStyle name="Normal 3 3 2 2 4" xfId="9643"/>
    <cellStyle name="Normal 3 3 2 2 5" xfId="9644"/>
    <cellStyle name="Normal 3 3 2 2 6" xfId="9645"/>
    <cellStyle name="Normal 3 3 2 2 7" xfId="9646"/>
    <cellStyle name="Normal 3 3 2 2 7 10" xfId="9647"/>
    <cellStyle name="Normal 3 3 2 2 7 2" xfId="9648"/>
    <cellStyle name="Normal 3 3 2 2 7 2 2" xfId="9649"/>
    <cellStyle name="Normal 3 3 2 2 7 2 2 2" xfId="9650"/>
    <cellStyle name="Normal 3 3 2 2 7 2 2 2 2" xfId="9651"/>
    <cellStyle name="Normal 3 3 2 2 7 2 2 2 3" xfId="9652"/>
    <cellStyle name="Normal 3 3 2 2 7 2 2 2 4" xfId="9653"/>
    <cellStyle name="Normal 3 3 2 2 7 2 2 2 5" xfId="9654"/>
    <cellStyle name="Normal 3 3 2 2 7 2 2 2 6" xfId="9655"/>
    <cellStyle name="Normal 3 3 2 2 7 2 2 2 7" xfId="9656"/>
    <cellStyle name="Normal 3 3 2 2 7 2 2 2 8" xfId="9657"/>
    <cellStyle name="Normal 3 3 2 2 7 2 2 3" xfId="9658"/>
    <cellStyle name="Normal 3 3 2 2 7 2 2 4" xfId="9659"/>
    <cellStyle name="Normal 3 3 2 2 7 2 2 5" xfId="9660"/>
    <cellStyle name="Normal 3 3 2 2 7 2 2 6" xfId="9661"/>
    <cellStyle name="Normal 3 3 2 2 7 2 2 7" xfId="9662"/>
    <cellStyle name="Normal 3 3 2 2 7 2 2 8" xfId="9663"/>
    <cellStyle name="Normal 3 3 2 2 7 2 3" xfId="9664"/>
    <cellStyle name="Normal 3 3 2 2 7 2 4" xfId="9665"/>
    <cellStyle name="Normal 3 3 2 2 7 2 5" xfId="9666"/>
    <cellStyle name="Normal 3 3 2 2 7 2 6" xfId="9667"/>
    <cellStyle name="Normal 3 3 2 2 7 2 7" xfId="9668"/>
    <cellStyle name="Normal 3 3 2 2 7 2 8" xfId="9669"/>
    <cellStyle name="Normal 3 3 2 2 7 2 9" xfId="9670"/>
    <cellStyle name="Normal 3 3 2 2 7 3" xfId="9671"/>
    <cellStyle name="Normal 3 3 2 2 7 4" xfId="9672"/>
    <cellStyle name="Normal 3 3 2 2 7 4 2" xfId="9673"/>
    <cellStyle name="Normal 3 3 2 2 7 4 3" xfId="9674"/>
    <cellStyle name="Normal 3 3 2 2 7 4 4" xfId="9675"/>
    <cellStyle name="Normal 3 3 2 2 7 4 5" xfId="9676"/>
    <cellStyle name="Normal 3 3 2 2 7 4 6" xfId="9677"/>
    <cellStyle name="Normal 3 3 2 2 7 4 7" xfId="9678"/>
    <cellStyle name="Normal 3 3 2 2 7 4 8" xfId="9679"/>
    <cellStyle name="Normal 3 3 2 2 7 5" xfId="9680"/>
    <cellStyle name="Normal 3 3 2 2 7 6" xfId="9681"/>
    <cellStyle name="Normal 3 3 2 2 7 7" xfId="9682"/>
    <cellStyle name="Normal 3 3 2 2 7 8" xfId="9683"/>
    <cellStyle name="Normal 3 3 2 2 7 9" xfId="9684"/>
    <cellStyle name="Normal 3 3 2 2 8" xfId="9685"/>
    <cellStyle name="Normal 3 3 2 2 9" xfId="9686"/>
    <cellStyle name="Normal 3 3 2 20" xfId="9687"/>
    <cellStyle name="Normal 3 3 2 21" xfId="9688"/>
    <cellStyle name="Normal 3 3 2 22" xfId="9689"/>
    <cellStyle name="Normal 3 3 2 23" xfId="9690"/>
    <cellStyle name="Normal 3 3 2 23 10" xfId="9691"/>
    <cellStyle name="Normal 3 3 2 23 10 2" xfId="9692"/>
    <cellStyle name="Normal 3 3 2 23 10 2 2" xfId="9693"/>
    <cellStyle name="Normal 3 3 2 23 10 2 2 2" xfId="9694"/>
    <cellStyle name="Normal 3 3 2 23 10 2 2 3" xfId="9695"/>
    <cellStyle name="Normal 3 3 2 23 10 2 2 4" xfId="9696"/>
    <cellStyle name="Normal 3 3 2 23 10 2 2 5" xfId="9697"/>
    <cellStyle name="Normal 3 3 2 23 10 2 2 6" xfId="9698"/>
    <cellStyle name="Normal 3 3 2 23 10 2 2 7" xfId="9699"/>
    <cellStyle name="Normal 3 3 2 23 10 2 2 8" xfId="9700"/>
    <cellStyle name="Normal 3 3 2 23 10 2 3" xfId="9701"/>
    <cellStyle name="Normal 3 3 2 23 10 2 4" xfId="9702"/>
    <cellStyle name="Normal 3 3 2 23 10 2 5" xfId="9703"/>
    <cellStyle name="Normal 3 3 2 23 10 2 6" xfId="9704"/>
    <cellStyle name="Normal 3 3 2 23 10 2 7" xfId="9705"/>
    <cellStyle name="Normal 3 3 2 23 10 2 8" xfId="9706"/>
    <cellStyle name="Normal 3 3 2 23 10 3" xfId="9707"/>
    <cellStyle name="Normal 3 3 2 23 10 4" xfId="9708"/>
    <cellStyle name="Normal 3 3 2 23 10 5" xfId="9709"/>
    <cellStyle name="Normal 3 3 2 23 10 6" xfId="9710"/>
    <cellStyle name="Normal 3 3 2 23 10 7" xfId="9711"/>
    <cellStyle name="Normal 3 3 2 23 10 8" xfId="9712"/>
    <cellStyle name="Normal 3 3 2 23 10 9" xfId="9713"/>
    <cellStyle name="Normal 3 3 2 23 11" xfId="9714"/>
    <cellStyle name="Normal 3 3 2 23 11 2" xfId="9715"/>
    <cellStyle name="Normal 3 3 2 23 11 3" xfId="9716"/>
    <cellStyle name="Normal 3 3 2 23 11 4" xfId="9717"/>
    <cellStyle name="Normal 3 3 2 23 11 5" xfId="9718"/>
    <cellStyle name="Normal 3 3 2 23 11 6" xfId="9719"/>
    <cellStyle name="Normal 3 3 2 23 11 7" xfId="9720"/>
    <cellStyle name="Normal 3 3 2 23 11 8" xfId="9721"/>
    <cellStyle name="Normal 3 3 2 23 12" xfId="9722"/>
    <cellStyle name="Normal 3 3 2 23 13" xfId="9723"/>
    <cellStyle name="Normal 3 3 2 23 14" xfId="9724"/>
    <cellStyle name="Normal 3 3 2 23 15" xfId="9725"/>
    <cellStyle name="Normal 3 3 2 23 16" xfId="9726"/>
    <cellStyle name="Normal 3 3 2 23 17" xfId="9727"/>
    <cellStyle name="Normal 3 3 2 23 2" xfId="9728"/>
    <cellStyle name="Normal 3 3 2 23 2 10" xfId="9729"/>
    <cellStyle name="Normal 3 3 2 23 2 10 2" xfId="9730"/>
    <cellStyle name="Normal 3 3 2 23 2 10 2 2" xfId="9731"/>
    <cellStyle name="Normal 3 3 2 23 2 10 2 2 2" xfId="9732"/>
    <cellStyle name="Normal 3 3 2 23 2 10 2 2 3" xfId="9733"/>
    <cellStyle name="Normal 3 3 2 23 2 10 2 2 4" xfId="9734"/>
    <cellStyle name="Normal 3 3 2 23 2 10 2 2 5" xfId="9735"/>
    <cellStyle name="Normal 3 3 2 23 2 10 2 2 6" xfId="9736"/>
    <cellStyle name="Normal 3 3 2 23 2 10 2 2 7" xfId="9737"/>
    <cellStyle name="Normal 3 3 2 23 2 10 2 2 8" xfId="9738"/>
    <cellStyle name="Normal 3 3 2 23 2 10 2 3" xfId="9739"/>
    <cellStyle name="Normal 3 3 2 23 2 10 2 4" xfId="9740"/>
    <cellStyle name="Normal 3 3 2 23 2 10 2 5" xfId="9741"/>
    <cellStyle name="Normal 3 3 2 23 2 10 2 6" xfId="9742"/>
    <cellStyle name="Normal 3 3 2 23 2 10 2 7" xfId="9743"/>
    <cellStyle name="Normal 3 3 2 23 2 10 2 8" xfId="9744"/>
    <cellStyle name="Normal 3 3 2 23 2 10 3" xfId="9745"/>
    <cellStyle name="Normal 3 3 2 23 2 10 4" xfId="9746"/>
    <cellStyle name="Normal 3 3 2 23 2 10 5" xfId="9747"/>
    <cellStyle name="Normal 3 3 2 23 2 10 6" xfId="9748"/>
    <cellStyle name="Normal 3 3 2 23 2 10 7" xfId="9749"/>
    <cellStyle name="Normal 3 3 2 23 2 10 8" xfId="9750"/>
    <cellStyle name="Normal 3 3 2 23 2 10 9" xfId="9751"/>
    <cellStyle name="Normal 3 3 2 23 2 11" xfId="9752"/>
    <cellStyle name="Normal 3 3 2 23 2 11 2" xfId="9753"/>
    <cellStyle name="Normal 3 3 2 23 2 11 3" xfId="9754"/>
    <cellStyle name="Normal 3 3 2 23 2 11 4" xfId="9755"/>
    <cellStyle name="Normal 3 3 2 23 2 11 5" xfId="9756"/>
    <cellStyle name="Normal 3 3 2 23 2 11 6" xfId="9757"/>
    <cellStyle name="Normal 3 3 2 23 2 11 7" xfId="9758"/>
    <cellStyle name="Normal 3 3 2 23 2 11 8" xfId="9759"/>
    <cellStyle name="Normal 3 3 2 23 2 12" xfId="9760"/>
    <cellStyle name="Normal 3 3 2 23 2 13" xfId="9761"/>
    <cellStyle name="Normal 3 3 2 23 2 14" xfId="9762"/>
    <cellStyle name="Normal 3 3 2 23 2 15" xfId="9763"/>
    <cellStyle name="Normal 3 3 2 23 2 16" xfId="9764"/>
    <cellStyle name="Normal 3 3 2 23 2 17" xfId="9765"/>
    <cellStyle name="Normal 3 3 2 23 2 2" xfId="9766"/>
    <cellStyle name="Normal 3 3 2 23 2 2 10" xfId="9767"/>
    <cellStyle name="Normal 3 3 2 23 2 2 2" xfId="9768"/>
    <cellStyle name="Normal 3 3 2 23 2 2 2 2" xfId="9769"/>
    <cellStyle name="Normal 3 3 2 23 2 2 2 2 2" xfId="9770"/>
    <cellStyle name="Normal 3 3 2 23 2 2 2 2 2 2" xfId="9771"/>
    <cellStyle name="Normal 3 3 2 23 2 2 2 2 2 3" xfId="9772"/>
    <cellStyle name="Normal 3 3 2 23 2 2 2 2 2 4" xfId="9773"/>
    <cellStyle name="Normal 3 3 2 23 2 2 2 2 2 5" xfId="9774"/>
    <cellStyle name="Normal 3 3 2 23 2 2 2 2 2 6" xfId="9775"/>
    <cellStyle name="Normal 3 3 2 23 2 2 2 2 2 7" xfId="9776"/>
    <cellStyle name="Normal 3 3 2 23 2 2 2 2 2 8" xfId="9777"/>
    <cellStyle name="Normal 3 3 2 23 2 2 2 2 3" xfId="9778"/>
    <cellStyle name="Normal 3 3 2 23 2 2 2 2 4" xfId="9779"/>
    <cellStyle name="Normal 3 3 2 23 2 2 2 2 5" xfId="9780"/>
    <cellStyle name="Normal 3 3 2 23 2 2 2 2 6" xfId="9781"/>
    <cellStyle name="Normal 3 3 2 23 2 2 2 2 7" xfId="9782"/>
    <cellStyle name="Normal 3 3 2 23 2 2 2 2 8" xfId="9783"/>
    <cellStyle name="Normal 3 3 2 23 2 2 2 3" xfId="9784"/>
    <cellStyle name="Normal 3 3 2 23 2 2 2 4" xfId="9785"/>
    <cellStyle name="Normal 3 3 2 23 2 2 2 5" xfId="9786"/>
    <cellStyle name="Normal 3 3 2 23 2 2 2 6" xfId="9787"/>
    <cellStyle name="Normal 3 3 2 23 2 2 2 7" xfId="9788"/>
    <cellStyle name="Normal 3 3 2 23 2 2 2 8" xfId="9789"/>
    <cellStyle name="Normal 3 3 2 23 2 2 2 9" xfId="9790"/>
    <cellStyle name="Normal 3 3 2 23 2 2 3" xfId="9791"/>
    <cellStyle name="Normal 3 3 2 23 2 2 4" xfId="9792"/>
    <cellStyle name="Normal 3 3 2 23 2 2 4 2" xfId="9793"/>
    <cellStyle name="Normal 3 3 2 23 2 2 4 3" xfId="9794"/>
    <cellStyle name="Normal 3 3 2 23 2 2 4 4" xfId="9795"/>
    <cellStyle name="Normal 3 3 2 23 2 2 4 5" xfId="9796"/>
    <cellStyle name="Normal 3 3 2 23 2 2 4 6" xfId="9797"/>
    <cellStyle name="Normal 3 3 2 23 2 2 4 7" xfId="9798"/>
    <cellStyle name="Normal 3 3 2 23 2 2 4 8" xfId="9799"/>
    <cellStyle name="Normal 3 3 2 23 2 2 5" xfId="9800"/>
    <cellStyle name="Normal 3 3 2 23 2 2 6" xfId="9801"/>
    <cellStyle name="Normal 3 3 2 23 2 2 7" xfId="9802"/>
    <cellStyle name="Normal 3 3 2 23 2 2 8" xfId="9803"/>
    <cellStyle name="Normal 3 3 2 23 2 2 9" xfId="9804"/>
    <cellStyle name="Normal 3 3 2 23 2 3" xfId="9805"/>
    <cellStyle name="Normal 3 3 2 23 2 4" xfId="9806"/>
    <cellStyle name="Normal 3 3 2 23 2 5" xfId="9807"/>
    <cellStyle name="Normal 3 3 2 23 2 6" xfId="9808"/>
    <cellStyle name="Normal 3 3 2 23 2 7" xfId="9809"/>
    <cellStyle name="Normal 3 3 2 23 2 8" xfId="9810"/>
    <cellStyle name="Normal 3 3 2 23 2 9" xfId="9811"/>
    <cellStyle name="Normal 3 3 2 23 3" xfId="9812"/>
    <cellStyle name="Normal 3 3 2 23 3 10" xfId="9813"/>
    <cellStyle name="Normal 3 3 2 23 3 2" xfId="9814"/>
    <cellStyle name="Normal 3 3 2 23 3 2 2" xfId="9815"/>
    <cellStyle name="Normal 3 3 2 23 3 2 2 2" xfId="9816"/>
    <cellStyle name="Normal 3 3 2 23 3 2 2 2 2" xfId="9817"/>
    <cellStyle name="Normal 3 3 2 23 3 2 2 2 3" xfId="9818"/>
    <cellStyle name="Normal 3 3 2 23 3 2 2 2 4" xfId="9819"/>
    <cellStyle name="Normal 3 3 2 23 3 2 2 2 5" xfId="9820"/>
    <cellStyle name="Normal 3 3 2 23 3 2 2 2 6" xfId="9821"/>
    <cellStyle name="Normal 3 3 2 23 3 2 2 2 7" xfId="9822"/>
    <cellStyle name="Normal 3 3 2 23 3 2 2 2 8" xfId="9823"/>
    <cellStyle name="Normal 3 3 2 23 3 2 2 3" xfId="9824"/>
    <cellStyle name="Normal 3 3 2 23 3 2 2 4" xfId="9825"/>
    <cellStyle name="Normal 3 3 2 23 3 2 2 5" xfId="9826"/>
    <cellStyle name="Normal 3 3 2 23 3 2 2 6" xfId="9827"/>
    <cellStyle name="Normal 3 3 2 23 3 2 2 7" xfId="9828"/>
    <cellStyle name="Normal 3 3 2 23 3 2 2 8" xfId="9829"/>
    <cellStyle name="Normal 3 3 2 23 3 2 3" xfId="9830"/>
    <cellStyle name="Normal 3 3 2 23 3 2 4" xfId="9831"/>
    <cellStyle name="Normal 3 3 2 23 3 2 5" xfId="9832"/>
    <cellStyle name="Normal 3 3 2 23 3 2 6" xfId="9833"/>
    <cellStyle name="Normal 3 3 2 23 3 2 7" xfId="9834"/>
    <cellStyle name="Normal 3 3 2 23 3 2 8" xfId="9835"/>
    <cellStyle name="Normal 3 3 2 23 3 2 9" xfId="9836"/>
    <cellStyle name="Normal 3 3 2 23 3 3" xfId="9837"/>
    <cellStyle name="Normal 3 3 2 23 3 4" xfId="9838"/>
    <cellStyle name="Normal 3 3 2 23 3 4 2" xfId="9839"/>
    <cellStyle name="Normal 3 3 2 23 3 4 3" xfId="9840"/>
    <cellStyle name="Normal 3 3 2 23 3 4 4" xfId="9841"/>
    <cellStyle name="Normal 3 3 2 23 3 4 5" xfId="9842"/>
    <cellStyle name="Normal 3 3 2 23 3 4 6" xfId="9843"/>
    <cellStyle name="Normal 3 3 2 23 3 4 7" xfId="9844"/>
    <cellStyle name="Normal 3 3 2 23 3 4 8" xfId="9845"/>
    <cellStyle name="Normal 3 3 2 23 3 5" xfId="9846"/>
    <cellStyle name="Normal 3 3 2 23 3 6" xfId="9847"/>
    <cellStyle name="Normal 3 3 2 23 3 7" xfId="9848"/>
    <cellStyle name="Normal 3 3 2 23 3 8" xfId="9849"/>
    <cellStyle name="Normal 3 3 2 23 3 9" xfId="9850"/>
    <cellStyle name="Normal 3 3 2 23 4" xfId="9851"/>
    <cellStyle name="Normal 3 3 2 23 5" xfId="9852"/>
    <cellStyle name="Normal 3 3 2 23 6" xfId="9853"/>
    <cellStyle name="Normal 3 3 2 23 7" xfId="9854"/>
    <cellStyle name="Normal 3 3 2 23 8" xfId="9855"/>
    <cellStyle name="Normal 3 3 2 23 9" xfId="9856"/>
    <cellStyle name="Normal 3 3 2 24" xfId="9857"/>
    <cellStyle name="Normal 3 3 2 25" xfId="9858"/>
    <cellStyle name="Normal 3 3 2 26" xfId="9859"/>
    <cellStyle name="Normal 3 3 2 27" xfId="9860"/>
    <cellStyle name="Normal 3 3 2 28" xfId="9861"/>
    <cellStyle name="Normal 3 3 2 28 10" xfId="9862"/>
    <cellStyle name="Normal 3 3 2 28 2" xfId="9863"/>
    <cellStyle name="Normal 3 3 2 28 2 2" xfId="9864"/>
    <cellStyle name="Normal 3 3 2 28 2 2 2" xfId="9865"/>
    <cellStyle name="Normal 3 3 2 28 2 2 2 2" xfId="9866"/>
    <cellStyle name="Normal 3 3 2 28 2 2 2 3" xfId="9867"/>
    <cellStyle name="Normal 3 3 2 28 2 2 2 4" xfId="9868"/>
    <cellStyle name="Normal 3 3 2 28 2 2 2 5" xfId="9869"/>
    <cellStyle name="Normal 3 3 2 28 2 2 2 6" xfId="9870"/>
    <cellStyle name="Normal 3 3 2 28 2 2 2 7" xfId="9871"/>
    <cellStyle name="Normal 3 3 2 28 2 2 2 8" xfId="9872"/>
    <cellStyle name="Normal 3 3 2 28 2 2 3" xfId="9873"/>
    <cellStyle name="Normal 3 3 2 28 2 2 4" xfId="9874"/>
    <cellStyle name="Normal 3 3 2 28 2 2 5" xfId="9875"/>
    <cellStyle name="Normal 3 3 2 28 2 2 6" xfId="9876"/>
    <cellStyle name="Normal 3 3 2 28 2 2 7" xfId="9877"/>
    <cellStyle name="Normal 3 3 2 28 2 2 8" xfId="9878"/>
    <cellStyle name="Normal 3 3 2 28 2 3" xfId="9879"/>
    <cellStyle name="Normal 3 3 2 28 2 4" xfId="9880"/>
    <cellStyle name="Normal 3 3 2 28 2 5" xfId="9881"/>
    <cellStyle name="Normal 3 3 2 28 2 6" xfId="9882"/>
    <cellStyle name="Normal 3 3 2 28 2 7" xfId="9883"/>
    <cellStyle name="Normal 3 3 2 28 2 8" xfId="9884"/>
    <cellStyle name="Normal 3 3 2 28 2 9" xfId="9885"/>
    <cellStyle name="Normal 3 3 2 28 3" xfId="9886"/>
    <cellStyle name="Normal 3 3 2 28 4" xfId="9887"/>
    <cellStyle name="Normal 3 3 2 28 4 2" xfId="9888"/>
    <cellStyle name="Normal 3 3 2 28 4 3" xfId="9889"/>
    <cellStyle name="Normal 3 3 2 28 4 4" xfId="9890"/>
    <cellStyle name="Normal 3 3 2 28 4 5" xfId="9891"/>
    <cellStyle name="Normal 3 3 2 28 4 6" xfId="9892"/>
    <cellStyle name="Normal 3 3 2 28 4 7" xfId="9893"/>
    <cellStyle name="Normal 3 3 2 28 4 8" xfId="9894"/>
    <cellStyle name="Normal 3 3 2 28 5" xfId="9895"/>
    <cellStyle name="Normal 3 3 2 28 6" xfId="9896"/>
    <cellStyle name="Normal 3 3 2 28 7" xfId="9897"/>
    <cellStyle name="Normal 3 3 2 28 8" xfId="9898"/>
    <cellStyle name="Normal 3 3 2 28 9" xfId="9899"/>
    <cellStyle name="Normal 3 3 2 29" xfId="9900"/>
    <cellStyle name="Normal 3 3 2 3" xfId="9901"/>
    <cellStyle name="Normal 3 3 2 30" xfId="9902"/>
    <cellStyle name="Normal 3 3 2 31" xfId="9903"/>
    <cellStyle name="Normal 3 3 2 32" xfId="9904"/>
    <cellStyle name="Normal 3 3 2 33" xfId="9905"/>
    <cellStyle name="Normal 3 3 2 34" xfId="9906"/>
    <cellStyle name="Normal 3 3 2 35" xfId="9907"/>
    <cellStyle name="Normal 3 3 2 36" xfId="9908"/>
    <cellStyle name="Normal 3 3 2 36 2" xfId="9909"/>
    <cellStyle name="Normal 3 3 2 36 2 2" xfId="9910"/>
    <cellStyle name="Normal 3 3 2 36 2 2 2" xfId="9911"/>
    <cellStyle name="Normal 3 3 2 36 2 2 3" xfId="9912"/>
    <cellStyle name="Normal 3 3 2 36 2 2 4" xfId="9913"/>
    <cellStyle name="Normal 3 3 2 36 2 2 5" xfId="9914"/>
    <cellStyle name="Normal 3 3 2 36 2 2 6" xfId="9915"/>
    <cellStyle name="Normal 3 3 2 36 2 2 7" xfId="9916"/>
    <cellStyle name="Normal 3 3 2 36 2 2 8" xfId="9917"/>
    <cellStyle name="Normal 3 3 2 36 2 3" xfId="9918"/>
    <cellStyle name="Normal 3 3 2 36 2 4" xfId="9919"/>
    <cellStyle name="Normal 3 3 2 36 2 5" xfId="9920"/>
    <cellStyle name="Normal 3 3 2 36 2 6" xfId="9921"/>
    <cellStyle name="Normal 3 3 2 36 2 7" xfId="9922"/>
    <cellStyle name="Normal 3 3 2 36 2 8" xfId="9923"/>
    <cellStyle name="Normal 3 3 2 36 3" xfId="9924"/>
    <cellStyle name="Normal 3 3 2 36 4" xfId="9925"/>
    <cellStyle name="Normal 3 3 2 36 5" xfId="9926"/>
    <cellStyle name="Normal 3 3 2 36 6" xfId="9927"/>
    <cellStyle name="Normal 3 3 2 36 7" xfId="9928"/>
    <cellStyle name="Normal 3 3 2 36 8" xfId="9929"/>
    <cellStyle name="Normal 3 3 2 36 9" xfId="9930"/>
    <cellStyle name="Normal 3 3 2 37" xfId="9931"/>
    <cellStyle name="Normal 3 3 2 37 2" xfId="9932"/>
    <cellStyle name="Normal 3 3 2 37 3" xfId="9933"/>
    <cellStyle name="Normal 3 3 2 37 4" xfId="9934"/>
    <cellStyle name="Normal 3 3 2 37 5" xfId="9935"/>
    <cellStyle name="Normal 3 3 2 37 6" xfId="9936"/>
    <cellStyle name="Normal 3 3 2 37 7" xfId="9937"/>
    <cellStyle name="Normal 3 3 2 37 8" xfId="9938"/>
    <cellStyle name="Normal 3 3 2 38" xfId="9939"/>
    <cellStyle name="Normal 3 3 2 39" xfId="9940"/>
    <cellStyle name="Normal 3 3 2 4" xfId="9941"/>
    <cellStyle name="Normal 3 3 2 40" xfId="9942"/>
    <cellStyle name="Normal 3 3 2 41" xfId="9943"/>
    <cellStyle name="Normal 3 3 2 42" xfId="9944"/>
    <cellStyle name="Normal 3 3 2 43" xfId="9945"/>
    <cellStyle name="Normal 3 3 2 5" xfId="9946"/>
    <cellStyle name="Normal 3 3 2 6" xfId="9947"/>
    <cellStyle name="Normal 3 3 2 7" xfId="9948"/>
    <cellStyle name="Normal 3 3 2 8" xfId="9949"/>
    <cellStyle name="Normal 3 3 2 9" xfId="9950"/>
    <cellStyle name="Normal 3 3 20" xfId="9951"/>
    <cellStyle name="Normal 3 3 21" xfId="9952"/>
    <cellStyle name="Normal 3 3 22" xfId="9953"/>
    <cellStyle name="Normal 3 3 23" xfId="9954"/>
    <cellStyle name="Normal 3 3 23 10" xfId="9955"/>
    <cellStyle name="Normal 3 3 23 10 2" xfId="9956"/>
    <cellStyle name="Normal 3 3 23 10 2 2" xfId="9957"/>
    <cellStyle name="Normal 3 3 23 10 2 2 2" xfId="9958"/>
    <cellStyle name="Normal 3 3 23 10 2 2 3" xfId="9959"/>
    <cellStyle name="Normal 3 3 23 10 2 2 4" xfId="9960"/>
    <cellStyle name="Normal 3 3 23 10 2 2 5" xfId="9961"/>
    <cellStyle name="Normal 3 3 23 10 2 2 6" xfId="9962"/>
    <cellStyle name="Normal 3 3 23 10 2 2 7" xfId="9963"/>
    <cellStyle name="Normal 3 3 23 10 2 2 8" xfId="9964"/>
    <cellStyle name="Normal 3 3 23 10 2 3" xfId="9965"/>
    <cellStyle name="Normal 3 3 23 10 2 4" xfId="9966"/>
    <cellStyle name="Normal 3 3 23 10 2 5" xfId="9967"/>
    <cellStyle name="Normal 3 3 23 10 2 6" xfId="9968"/>
    <cellStyle name="Normal 3 3 23 10 2 7" xfId="9969"/>
    <cellStyle name="Normal 3 3 23 10 2 8" xfId="9970"/>
    <cellStyle name="Normal 3 3 23 10 3" xfId="9971"/>
    <cellStyle name="Normal 3 3 23 10 4" xfId="9972"/>
    <cellStyle name="Normal 3 3 23 10 5" xfId="9973"/>
    <cellStyle name="Normal 3 3 23 10 6" xfId="9974"/>
    <cellStyle name="Normal 3 3 23 10 7" xfId="9975"/>
    <cellStyle name="Normal 3 3 23 10 8" xfId="9976"/>
    <cellStyle name="Normal 3 3 23 10 9" xfId="9977"/>
    <cellStyle name="Normal 3 3 23 11" xfId="9978"/>
    <cellStyle name="Normal 3 3 23 11 2" xfId="9979"/>
    <cellStyle name="Normal 3 3 23 11 3" xfId="9980"/>
    <cellStyle name="Normal 3 3 23 11 4" xfId="9981"/>
    <cellStyle name="Normal 3 3 23 11 5" xfId="9982"/>
    <cellStyle name="Normal 3 3 23 11 6" xfId="9983"/>
    <cellStyle name="Normal 3 3 23 11 7" xfId="9984"/>
    <cellStyle name="Normal 3 3 23 11 8" xfId="9985"/>
    <cellStyle name="Normal 3 3 23 12" xfId="9986"/>
    <cellStyle name="Normal 3 3 23 13" xfId="9987"/>
    <cellStyle name="Normal 3 3 23 14" xfId="9988"/>
    <cellStyle name="Normal 3 3 23 15" xfId="9989"/>
    <cellStyle name="Normal 3 3 23 16" xfId="9990"/>
    <cellStyle name="Normal 3 3 23 17" xfId="9991"/>
    <cellStyle name="Normal 3 3 23 2" xfId="9992"/>
    <cellStyle name="Normal 3 3 23 2 10" xfId="9993"/>
    <cellStyle name="Normal 3 3 23 2 10 2" xfId="9994"/>
    <cellStyle name="Normal 3 3 23 2 10 2 2" xfId="9995"/>
    <cellStyle name="Normal 3 3 23 2 10 2 2 2" xfId="9996"/>
    <cellStyle name="Normal 3 3 23 2 10 2 2 3" xfId="9997"/>
    <cellStyle name="Normal 3 3 23 2 10 2 2 4" xfId="9998"/>
    <cellStyle name="Normal 3 3 23 2 10 2 2 5" xfId="9999"/>
    <cellStyle name="Normal 3 3 23 2 10 2 2 6" xfId="10000"/>
    <cellStyle name="Normal 3 3 23 2 10 2 2 7" xfId="10001"/>
    <cellStyle name="Normal 3 3 23 2 10 2 2 8" xfId="10002"/>
    <cellStyle name="Normal 3 3 23 2 10 2 3" xfId="10003"/>
    <cellStyle name="Normal 3 3 23 2 10 2 4" xfId="10004"/>
    <cellStyle name="Normal 3 3 23 2 10 2 5" xfId="10005"/>
    <cellStyle name="Normal 3 3 23 2 10 2 6" xfId="10006"/>
    <cellStyle name="Normal 3 3 23 2 10 2 7" xfId="10007"/>
    <cellStyle name="Normal 3 3 23 2 10 2 8" xfId="10008"/>
    <cellStyle name="Normal 3 3 23 2 10 3" xfId="10009"/>
    <cellStyle name="Normal 3 3 23 2 10 4" xfId="10010"/>
    <cellStyle name="Normal 3 3 23 2 10 5" xfId="10011"/>
    <cellStyle name="Normal 3 3 23 2 10 6" xfId="10012"/>
    <cellStyle name="Normal 3 3 23 2 10 7" xfId="10013"/>
    <cellStyle name="Normal 3 3 23 2 10 8" xfId="10014"/>
    <cellStyle name="Normal 3 3 23 2 10 9" xfId="10015"/>
    <cellStyle name="Normal 3 3 23 2 11" xfId="10016"/>
    <cellStyle name="Normal 3 3 23 2 11 2" xfId="10017"/>
    <cellStyle name="Normal 3 3 23 2 11 3" xfId="10018"/>
    <cellStyle name="Normal 3 3 23 2 11 4" xfId="10019"/>
    <cellStyle name="Normal 3 3 23 2 11 5" xfId="10020"/>
    <cellStyle name="Normal 3 3 23 2 11 6" xfId="10021"/>
    <cellStyle name="Normal 3 3 23 2 11 7" xfId="10022"/>
    <cellStyle name="Normal 3 3 23 2 11 8" xfId="10023"/>
    <cellStyle name="Normal 3 3 23 2 12" xfId="10024"/>
    <cellStyle name="Normal 3 3 23 2 13" xfId="10025"/>
    <cellStyle name="Normal 3 3 23 2 14" xfId="10026"/>
    <cellStyle name="Normal 3 3 23 2 15" xfId="10027"/>
    <cellStyle name="Normal 3 3 23 2 16" xfId="10028"/>
    <cellStyle name="Normal 3 3 23 2 17" xfId="10029"/>
    <cellStyle name="Normal 3 3 23 2 2" xfId="10030"/>
    <cellStyle name="Normal 3 3 23 2 2 10" xfId="10031"/>
    <cellStyle name="Normal 3 3 23 2 2 2" xfId="10032"/>
    <cellStyle name="Normal 3 3 23 2 2 2 2" xfId="10033"/>
    <cellStyle name="Normal 3 3 23 2 2 2 2 2" xfId="10034"/>
    <cellStyle name="Normal 3 3 23 2 2 2 2 2 2" xfId="10035"/>
    <cellStyle name="Normal 3 3 23 2 2 2 2 2 3" xfId="10036"/>
    <cellStyle name="Normal 3 3 23 2 2 2 2 2 4" xfId="10037"/>
    <cellStyle name="Normal 3 3 23 2 2 2 2 2 5" xfId="10038"/>
    <cellStyle name="Normal 3 3 23 2 2 2 2 2 6" xfId="10039"/>
    <cellStyle name="Normal 3 3 23 2 2 2 2 2 7" xfId="10040"/>
    <cellStyle name="Normal 3 3 23 2 2 2 2 2 8" xfId="10041"/>
    <cellStyle name="Normal 3 3 23 2 2 2 2 3" xfId="10042"/>
    <cellStyle name="Normal 3 3 23 2 2 2 2 4" xfId="10043"/>
    <cellStyle name="Normal 3 3 23 2 2 2 2 5" xfId="10044"/>
    <cellStyle name="Normal 3 3 23 2 2 2 2 6" xfId="10045"/>
    <cellStyle name="Normal 3 3 23 2 2 2 2 7" xfId="10046"/>
    <cellStyle name="Normal 3 3 23 2 2 2 2 8" xfId="10047"/>
    <cellStyle name="Normal 3 3 23 2 2 2 3" xfId="10048"/>
    <cellStyle name="Normal 3 3 23 2 2 2 4" xfId="10049"/>
    <cellStyle name="Normal 3 3 23 2 2 2 5" xfId="10050"/>
    <cellStyle name="Normal 3 3 23 2 2 2 6" xfId="10051"/>
    <cellStyle name="Normal 3 3 23 2 2 2 7" xfId="10052"/>
    <cellStyle name="Normal 3 3 23 2 2 2 8" xfId="10053"/>
    <cellStyle name="Normal 3 3 23 2 2 2 9" xfId="10054"/>
    <cellStyle name="Normal 3 3 23 2 2 3" xfId="10055"/>
    <cellStyle name="Normal 3 3 23 2 2 4" xfId="10056"/>
    <cellStyle name="Normal 3 3 23 2 2 4 2" xfId="10057"/>
    <cellStyle name="Normal 3 3 23 2 2 4 3" xfId="10058"/>
    <cellStyle name="Normal 3 3 23 2 2 4 4" xfId="10059"/>
    <cellStyle name="Normal 3 3 23 2 2 4 5" xfId="10060"/>
    <cellStyle name="Normal 3 3 23 2 2 4 6" xfId="10061"/>
    <cellStyle name="Normal 3 3 23 2 2 4 7" xfId="10062"/>
    <cellStyle name="Normal 3 3 23 2 2 4 8" xfId="10063"/>
    <cellStyle name="Normal 3 3 23 2 2 5" xfId="10064"/>
    <cellStyle name="Normal 3 3 23 2 2 6" xfId="10065"/>
    <cellStyle name="Normal 3 3 23 2 2 7" xfId="10066"/>
    <cellStyle name="Normal 3 3 23 2 2 8" xfId="10067"/>
    <cellStyle name="Normal 3 3 23 2 2 9" xfId="10068"/>
    <cellStyle name="Normal 3 3 23 2 3" xfId="10069"/>
    <cellStyle name="Normal 3 3 23 2 4" xfId="10070"/>
    <cellStyle name="Normal 3 3 23 2 5" xfId="10071"/>
    <cellStyle name="Normal 3 3 23 2 6" xfId="10072"/>
    <cellStyle name="Normal 3 3 23 2 7" xfId="10073"/>
    <cellStyle name="Normal 3 3 23 2 8" xfId="10074"/>
    <cellStyle name="Normal 3 3 23 2 9" xfId="10075"/>
    <cellStyle name="Normal 3 3 23 3" xfId="10076"/>
    <cellStyle name="Normal 3 3 23 3 10" xfId="10077"/>
    <cellStyle name="Normal 3 3 23 3 2" xfId="10078"/>
    <cellStyle name="Normal 3 3 23 3 2 2" xfId="10079"/>
    <cellStyle name="Normal 3 3 23 3 2 2 2" xfId="10080"/>
    <cellStyle name="Normal 3 3 23 3 2 2 2 2" xfId="10081"/>
    <cellStyle name="Normal 3 3 23 3 2 2 2 3" xfId="10082"/>
    <cellStyle name="Normal 3 3 23 3 2 2 2 4" xfId="10083"/>
    <cellStyle name="Normal 3 3 23 3 2 2 2 5" xfId="10084"/>
    <cellStyle name="Normal 3 3 23 3 2 2 2 6" xfId="10085"/>
    <cellStyle name="Normal 3 3 23 3 2 2 2 7" xfId="10086"/>
    <cellStyle name="Normal 3 3 23 3 2 2 2 8" xfId="10087"/>
    <cellStyle name="Normal 3 3 23 3 2 2 3" xfId="10088"/>
    <cellStyle name="Normal 3 3 23 3 2 2 4" xfId="10089"/>
    <cellStyle name="Normal 3 3 23 3 2 2 5" xfId="10090"/>
    <cellStyle name="Normal 3 3 23 3 2 2 6" xfId="10091"/>
    <cellStyle name="Normal 3 3 23 3 2 2 7" xfId="10092"/>
    <cellStyle name="Normal 3 3 23 3 2 2 8" xfId="10093"/>
    <cellStyle name="Normal 3 3 23 3 2 3" xfId="10094"/>
    <cellStyle name="Normal 3 3 23 3 2 4" xfId="10095"/>
    <cellStyle name="Normal 3 3 23 3 2 5" xfId="10096"/>
    <cellStyle name="Normal 3 3 23 3 2 6" xfId="10097"/>
    <cellStyle name="Normal 3 3 23 3 2 7" xfId="10098"/>
    <cellStyle name="Normal 3 3 23 3 2 8" xfId="10099"/>
    <cellStyle name="Normal 3 3 23 3 2 9" xfId="10100"/>
    <cellStyle name="Normal 3 3 23 3 3" xfId="10101"/>
    <cellStyle name="Normal 3 3 23 3 4" xfId="10102"/>
    <cellStyle name="Normal 3 3 23 3 4 2" xfId="10103"/>
    <cellStyle name="Normal 3 3 23 3 4 3" xfId="10104"/>
    <cellStyle name="Normal 3 3 23 3 4 4" xfId="10105"/>
    <cellStyle name="Normal 3 3 23 3 4 5" xfId="10106"/>
    <cellStyle name="Normal 3 3 23 3 4 6" xfId="10107"/>
    <cellStyle name="Normal 3 3 23 3 4 7" xfId="10108"/>
    <cellStyle name="Normal 3 3 23 3 4 8" xfId="10109"/>
    <cellStyle name="Normal 3 3 23 3 5" xfId="10110"/>
    <cellStyle name="Normal 3 3 23 3 6" xfId="10111"/>
    <cellStyle name="Normal 3 3 23 3 7" xfId="10112"/>
    <cellStyle name="Normal 3 3 23 3 8" xfId="10113"/>
    <cellStyle name="Normal 3 3 23 3 9" xfId="10114"/>
    <cellStyle name="Normal 3 3 23 4" xfId="10115"/>
    <cellStyle name="Normal 3 3 23 5" xfId="10116"/>
    <cellStyle name="Normal 3 3 23 6" xfId="10117"/>
    <cellStyle name="Normal 3 3 23 7" xfId="10118"/>
    <cellStyle name="Normal 3 3 23 8" xfId="10119"/>
    <cellStyle name="Normal 3 3 23 9" xfId="10120"/>
    <cellStyle name="Normal 3 3 24" xfId="10121"/>
    <cellStyle name="Normal 3 3 25" xfId="10122"/>
    <cellStyle name="Normal 3 3 26" xfId="10123"/>
    <cellStyle name="Normal 3 3 27" xfId="10124"/>
    <cellStyle name="Normal 3 3 28" xfId="10125"/>
    <cellStyle name="Normal 3 3 28 10" xfId="10126"/>
    <cellStyle name="Normal 3 3 28 2" xfId="10127"/>
    <cellStyle name="Normal 3 3 28 2 2" xfId="10128"/>
    <cellStyle name="Normal 3 3 28 2 2 2" xfId="10129"/>
    <cellStyle name="Normal 3 3 28 2 2 2 2" xfId="10130"/>
    <cellStyle name="Normal 3 3 28 2 2 2 3" xfId="10131"/>
    <cellStyle name="Normal 3 3 28 2 2 2 4" xfId="10132"/>
    <cellStyle name="Normal 3 3 28 2 2 2 5" xfId="10133"/>
    <cellStyle name="Normal 3 3 28 2 2 2 6" xfId="10134"/>
    <cellStyle name="Normal 3 3 28 2 2 2 7" xfId="10135"/>
    <cellStyle name="Normal 3 3 28 2 2 2 8" xfId="10136"/>
    <cellStyle name="Normal 3 3 28 2 2 3" xfId="10137"/>
    <cellStyle name="Normal 3 3 28 2 2 4" xfId="10138"/>
    <cellStyle name="Normal 3 3 28 2 2 5" xfId="10139"/>
    <cellStyle name="Normal 3 3 28 2 2 6" xfId="10140"/>
    <cellStyle name="Normal 3 3 28 2 2 7" xfId="10141"/>
    <cellStyle name="Normal 3 3 28 2 2 8" xfId="10142"/>
    <cellStyle name="Normal 3 3 28 2 3" xfId="10143"/>
    <cellStyle name="Normal 3 3 28 2 4" xfId="10144"/>
    <cellStyle name="Normal 3 3 28 2 5" xfId="10145"/>
    <cellStyle name="Normal 3 3 28 2 6" xfId="10146"/>
    <cellStyle name="Normal 3 3 28 2 7" xfId="10147"/>
    <cellStyle name="Normal 3 3 28 2 8" xfId="10148"/>
    <cellStyle name="Normal 3 3 28 2 9" xfId="10149"/>
    <cellStyle name="Normal 3 3 28 3" xfId="10150"/>
    <cellStyle name="Normal 3 3 28 4" xfId="10151"/>
    <cellStyle name="Normal 3 3 28 4 2" xfId="10152"/>
    <cellStyle name="Normal 3 3 28 4 3" xfId="10153"/>
    <cellStyle name="Normal 3 3 28 4 4" xfId="10154"/>
    <cellStyle name="Normal 3 3 28 4 5" xfId="10155"/>
    <cellStyle name="Normal 3 3 28 4 6" xfId="10156"/>
    <cellStyle name="Normal 3 3 28 4 7" xfId="10157"/>
    <cellStyle name="Normal 3 3 28 4 8" xfId="10158"/>
    <cellStyle name="Normal 3 3 28 5" xfId="10159"/>
    <cellStyle name="Normal 3 3 28 6" xfId="10160"/>
    <cellStyle name="Normal 3 3 28 7" xfId="10161"/>
    <cellStyle name="Normal 3 3 28 8" xfId="10162"/>
    <cellStyle name="Normal 3 3 28 9" xfId="10163"/>
    <cellStyle name="Normal 3 3 29" xfId="10164"/>
    <cellStyle name="Normal 3 3 3" xfId="10165"/>
    <cellStyle name="Normal 3 3 3 10" xfId="10166"/>
    <cellStyle name="Normal 3 3 3 11" xfId="10167"/>
    <cellStyle name="Normal 3 3 3 12" xfId="10168"/>
    <cellStyle name="Normal 3 3 3 13" xfId="10169"/>
    <cellStyle name="Normal 3 3 3 14" xfId="10170"/>
    <cellStyle name="Normal 3 3 3 15" xfId="10171"/>
    <cellStyle name="Normal 3 3 3 15 2" xfId="10172"/>
    <cellStyle name="Normal 3 3 3 15 2 2" xfId="10173"/>
    <cellStyle name="Normal 3 3 3 15 2 2 2" xfId="10174"/>
    <cellStyle name="Normal 3 3 3 15 2 2 3" xfId="10175"/>
    <cellStyle name="Normal 3 3 3 15 2 2 4" xfId="10176"/>
    <cellStyle name="Normal 3 3 3 15 2 2 5" xfId="10177"/>
    <cellStyle name="Normal 3 3 3 15 2 2 6" xfId="10178"/>
    <cellStyle name="Normal 3 3 3 15 2 2 7" xfId="10179"/>
    <cellStyle name="Normal 3 3 3 15 2 2 8" xfId="10180"/>
    <cellStyle name="Normal 3 3 3 15 2 3" xfId="10181"/>
    <cellStyle name="Normal 3 3 3 15 2 4" xfId="10182"/>
    <cellStyle name="Normal 3 3 3 15 2 5" xfId="10183"/>
    <cellStyle name="Normal 3 3 3 15 2 6" xfId="10184"/>
    <cellStyle name="Normal 3 3 3 15 2 7" xfId="10185"/>
    <cellStyle name="Normal 3 3 3 15 2 8" xfId="10186"/>
    <cellStyle name="Normal 3 3 3 15 3" xfId="10187"/>
    <cellStyle name="Normal 3 3 3 15 4" xfId="10188"/>
    <cellStyle name="Normal 3 3 3 15 5" xfId="10189"/>
    <cellStyle name="Normal 3 3 3 15 6" xfId="10190"/>
    <cellStyle name="Normal 3 3 3 15 7" xfId="10191"/>
    <cellStyle name="Normal 3 3 3 15 8" xfId="10192"/>
    <cellStyle name="Normal 3 3 3 15 9" xfId="10193"/>
    <cellStyle name="Normal 3 3 3 16" xfId="10194"/>
    <cellStyle name="Normal 3 3 3 16 2" xfId="10195"/>
    <cellStyle name="Normal 3 3 3 16 3" xfId="10196"/>
    <cellStyle name="Normal 3 3 3 16 4" xfId="10197"/>
    <cellStyle name="Normal 3 3 3 16 5" xfId="10198"/>
    <cellStyle name="Normal 3 3 3 16 6" xfId="10199"/>
    <cellStyle name="Normal 3 3 3 16 7" xfId="10200"/>
    <cellStyle name="Normal 3 3 3 16 8" xfId="10201"/>
    <cellStyle name="Normal 3 3 3 17" xfId="10202"/>
    <cellStyle name="Normal 3 3 3 18" xfId="10203"/>
    <cellStyle name="Normal 3 3 3 19" xfId="10204"/>
    <cellStyle name="Normal 3 3 3 2" xfId="10205"/>
    <cellStyle name="Normal 3 3 3 2 10" xfId="10206"/>
    <cellStyle name="Normal 3 3 3 2 11" xfId="10207"/>
    <cellStyle name="Normal 3 3 3 2 12" xfId="10208"/>
    <cellStyle name="Normal 3 3 3 2 13" xfId="10209"/>
    <cellStyle name="Normal 3 3 3 2 14" xfId="10210"/>
    <cellStyle name="Normal 3 3 3 2 15" xfId="10211"/>
    <cellStyle name="Normal 3 3 3 2 15 2" xfId="10212"/>
    <cellStyle name="Normal 3 3 3 2 15 2 2" xfId="10213"/>
    <cellStyle name="Normal 3 3 3 2 15 2 2 2" xfId="10214"/>
    <cellStyle name="Normal 3 3 3 2 15 2 2 3" xfId="10215"/>
    <cellStyle name="Normal 3 3 3 2 15 2 2 4" xfId="10216"/>
    <cellStyle name="Normal 3 3 3 2 15 2 2 5" xfId="10217"/>
    <cellStyle name="Normal 3 3 3 2 15 2 2 6" xfId="10218"/>
    <cellStyle name="Normal 3 3 3 2 15 2 2 7" xfId="10219"/>
    <cellStyle name="Normal 3 3 3 2 15 2 2 8" xfId="10220"/>
    <cellStyle name="Normal 3 3 3 2 15 2 3" xfId="10221"/>
    <cellStyle name="Normal 3 3 3 2 15 2 4" xfId="10222"/>
    <cellStyle name="Normal 3 3 3 2 15 2 5" xfId="10223"/>
    <cellStyle name="Normal 3 3 3 2 15 2 6" xfId="10224"/>
    <cellStyle name="Normal 3 3 3 2 15 2 7" xfId="10225"/>
    <cellStyle name="Normal 3 3 3 2 15 2 8" xfId="10226"/>
    <cellStyle name="Normal 3 3 3 2 15 3" xfId="10227"/>
    <cellStyle name="Normal 3 3 3 2 15 4" xfId="10228"/>
    <cellStyle name="Normal 3 3 3 2 15 5" xfId="10229"/>
    <cellStyle name="Normal 3 3 3 2 15 6" xfId="10230"/>
    <cellStyle name="Normal 3 3 3 2 15 7" xfId="10231"/>
    <cellStyle name="Normal 3 3 3 2 15 8" xfId="10232"/>
    <cellStyle name="Normal 3 3 3 2 15 9" xfId="10233"/>
    <cellStyle name="Normal 3 3 3 2 16" xfId="10234"/>
    <cellStyle name="Normal 3 3 3 2 16 2" xfId="10235"/>
    <cellStyle name="Normal 3 3 3 2 16 3" xfId="10236"/>
    <cellStyle name="Normal 3 3 3 2 16 4" xfId="10237"/>
    <cellStyle name="Normal 3 3 3 2 16 5" xfId="10238"/>
    <cellStyle name="Normal 3 3 3 2 16 6" xfId="10239"/>
    <cellStyle name="Normal 3 3 3 2 16 7" xfId="10240"/>
    <cellStyle name="Normal 3 3 3 2 16 8" xfId="10241"/>
    <cellStyle name="Normal 3 3 3 2 17" xfId="10242"/>
    <cellStyle name="Normal 3 3 3 2 18" xfId="10243"/>
    <cellStyle name="Normal 3 3 3 2 19" xfId="10244"/>
    <cellStyle name="Normal 3 3 3 2 2" xfId="10245"/>
    <cellStyle name="Normal 3 3 3 2 2 10" xfId="10246"/>
    <cellStyle name="Normal 3 3 3 2 2 10 2" xfId="10247"/>
    <cellStyle name="Normal 3 3 3 2 2 10 2 2" xfId="10248"/>
    <cellStyle name="Normal 3 3 3 2 2 10 2 2 2" xfId="10249"/>
    <cellStyle name="Normal 3 3 3 2 2 10 2 2 3" xfId="10250"/>
    <cellStyle name="Normal 3 3 3 2 2 10 2 2 4" xfId="10251"/>
    <cellStyle name="Normal 3 3 3 2 2 10 2 2 5" xfId="10252"/>
    <cellStyle name="Normal 3 3 3 2 2 10 2 2 6" xfId="10253"/>
    <cellStyle name="Normal 3 3 3 2 2 10 2 2 7" xfId="10254"/>
    <cellStyle name="Normal 3 3 3 2 2 10 2 2 8" xfId="10255"/>
    <cellStyle name="Normal 3 3 3 2 2 10 2 3" xfId="10256"/>
    <cellStyle name="Normal 3 3 3 2 2 10 2 4" xfId="10257"/>
    <cellStyle name="Normal 3 3 3 2 2 10 2 5" xfId="10258"/>
    <cellStyle name="Normal 3 3 3 2 2 10 2 6" xfId="10259"/>
    <cellStyle name="Normal 3 3 3 2 2 10 2 7" xfId="10260"/>
    <cellStyle name="Normal 3 3 3 2 2 10 2 8" xfId="10261"/>
    <cellStyle name="Normal 3 3 3 2 2 10 3" xfId="10262"/>
    <cellStyle name="Normal 3 3 3 2 2 10 4" xfId="10263"/>
    <cellStyle name="Normal 3 3 3 2 2 10 5" xfId="10264"/>
    <cellStyle name="Normal 3 3 3 2 2 10 6" xfId="10265"/>
    <cellStyle name="Normal 3 3 3 2 2 10 7" xfId="10266"/>
    <cellStyle name="Normal 3 3 3 2 2 10 8" xfId="10267"/>
    <cellStyle name="Normal 3 3 3 2 2 10 9" xfId="10268"/>
    <cellStyle name="Normal 3 3 3 2 2 11" xfId="10269"/>
    <cellStyle name="Normal 3 3 3 2 2 11 2" xfId="10270"/>
    <cellStyle name="Normal 3 3 3 2 2 11 3" xfId="10271"/>
    <cellStyle name="Normal 3 3 3 2 2 11 4" xfId="10272"/>
    <cellStyle name="Normal 3 3 3 2 2 11 5" xfId="10273"/>
    <cellStyle name="Normal 3 3 3 2 2 11 6" xfId="10274"/>
    <cellStyle name="Normal 3 3 3 2 2 11 7" xfId="10275"/>
    <cellStyle name="Normal 3 3 3 2 2 11 8" xfId="10276"/>
    <cellStyle name="Normal 3 3 3 2 2 12" xfId="10277"/>
    <cellStyle name="Normal 3 3 3 2 2 13" xfId="10278"/>
    <cellStyle name="Normal 3 3 3 2 2 14" xfId="10279"/>
    <cellStyle name="Normal 3 3 3 2 2 15" xfId="10280"/>
    <cellStyle name="Normal 3 3 3 2 2 16" xfId="10281"/>
    <cellStyle name="Normal 3 3 3 2 2 17" xfId="10282"/>
    <cellStyle name="Normal 3 3 3 2 2 2" xfId="10283"/>
    <cellStyle name="Normal 3 3 3 2 2 2 10" xfId="10284"/>
    <cellStyle name="Normal 3 3 3 2 2 2 10 2" xfId="10285"/>
    <cellStyle name="Normal 3 3 3 2 2 2 10 2 2" xfId="10286"/>
    <cellStyle name="Normal 3 3 3 2 2 2 10 2 2 2" xfId="10287"/>
    <cellStyle name="Normal 3 3 3 2 2 2 10 2 2 3" xfId="10288"/>
    <cellStyle name="Normal 3 3 3 2 2 2 10 2 2 4" xfId="10289"/>
    <cellStyle name="Normal 3 3 3 2 2 2 10 2 2 5" xfId="10290"/>
    <cellStyle name="Normal 3 3 3 2 2 2 10 2 2 6" xfId="10291"/>
    <cellStyle name="Normal 3 3 3 2 2 2 10 2 2 7" xfId="10292"/>
    <cellStyle name="Normal 3 3 3 2 2 2 10 2 2 8" xfId="10293"/>
    <cellStyle name="Normal 3 3 3 2 2 2 10 2 3" xfId="10294"/>
    <cellStyle name="Normal 3 3 3 2 2 2 10 2 4" xfId="10295"/>
    <cellStyle name="Normal 3 3 3 2 2 2 10 2 5" xfId="10296"/>
    <cellStyle name="Normal 3 3 3 2 2 2 10 2 6" xfId="10297"/>
    <cellStyle name="Normal 3 3 3 2 2 2 10 2 7" xfId="10298"/>
    <cellStyle name="Normal 3 3 3 2 2 2 10 2 8" xfId="10299"/>
    <cellStyle name="Normal 3 3 3 2 2 2 10 3" xfId="10300"/>
    <cellStyle name="Normal 3 3 3 2 2 2 10 4" xfId="10301"/>
    <cellStyle name="Normal 3 3 3 2 2 2 10 5" xfId="10302"/>
    <cellStyle name="Normal 3 3 3 2 2 2 10 6" xfId="10303"/>
    <cellStyle name="Normal 3 3 3 2 2 2 10 7" xfId="10304"/>
    <cellStyle name="Normal 3 3 3 2 2 2 10 8" xfId="10305"/>
    <cellStyle name="Normal 3 3 3 2 2 2 10 9" xfId="10306"/>
    <cellStyle name="Normal 3 3 3 2 2 2 11" xfId="10307"/>
    <cellStyle name="Normal 3 3 3 2 2 2 11 2" xfId="10308"/>
    <cellStyle name="Normal 3 3 3 2 2 2 11 3" xfId="10309"/>
    <cellStyle name="Normal 3 3 3 2 2 2 11 4" xfId="10310"/>
    <cellStyle name="Normal 3 3 3 2 2 2 11 5" xfId="10311"/>
    <cellStyle name="Normal 3 3 3 2 2 2 11 6" xfId="10312"/>
    <cellStyle name="Normal 3 3 3 2 2 2 11 7" xfId="10313"/>
    <cellStyle name="Normal 3 3 3 2 2 2 11 8" xfId="10314"/>
    <cellStyle name="Normal 3 3 3 2 2 2 12" xfId="10315"/>
    <cellStyle name="Normal 3 3 3 2 2 2 13" xfId="10316"/>
    <cellStyle name="Normal 3 3 3 2 2 2 14" xfId="10317"/>
    <cellStyle name="Normal 3 3 3 2 2 2 15" xfId="10318"/>
    <cellStyle name="Normal 3 3 3 2 2 2 16" xfId="10319"/>
    <cellStyle name="Normal 3 3 3 2 2 2 17" xfId="10320"/>
    <cellStyle name="Normal 3 3 3 2 2 2 2" xfId="10321"/>
    <cellStyle name="Normal 3 3 3 2 2 2 2 10" xfId="10322"/>
    <cellStyle name="Normal 3 3 3 2 2 2 2 2" xfId="10323"/>
    <cellStyle name="Normal 3 3 3 2 2 2 2 2 2" xfId="10324"/>
    <cellStyle name="Normal 3 3 3 2 2 2 2 2 2 2" xfId="10325"/>
    <cellStyle name="Normal 3 3 3 2 2 2 2 2 2 2 2" xfId="10326"/>
    <cellStyle name="Normal 3 3 3 2 2 2 2 2 2 2 3" xfId="10327"/>
    <cellStyle name="Normal 3 3 3 2 2 2 2 2 2 2 4" xfId="10328"/>
    <cellStyle name="Normal 3 3 3 2 2 2 2 2 2 2 5" xfId="10329"/>
    <cellStyle name="Normal 3 3 3 2 2 2 2 2 2 2 6" xfId="10330"/>
    <cellStyle name="Normal 3 3 3 2 2 2 2 2 2 2 7" xfId="10331"/>
    <cellStyle name="Normal 3 3 3 2 2 2 2 2 2 2 8" xfId="10332"/>
    <cellStyle name="Normal 3 3 3 2 2 2 2 2 2 3" xfId="10333"/>
    <cellStyle name="Normal 3 3 3 2 2 2 2 2 2 4" xfId="10334"/>
    <cellStyle name="Normal 3 3 3 2 2 2 2 2 2 5" xfId="10335"/>
    <cellStyle name="Normal 3 3 3 2 2 2 2 2 2 6" xfId="10336"/>
    <cellStyle name="Normal 3 3 3 2 2 2 2 2 2 7" xfId="10337"/>
    <cellStyle name="Normal 3 3 3 2 2 2 2 2 2 8" xfId="10338"/>
    <cellStyle name="Normal 3 3 3 2 2 2 2 2 3" xfId="10339"/>
    <cellStyle name="Normal 3 3 3 2 2 2 2 2 4" xfId="10340"/>
    <cellStyle name="Normal 3 3 3 2 2 2 2 2 5" xfId="10341"/>
    <cellStyle name="Normal 3 3 3 2 2 2 2 2 6" xfId="10342"/>
    <cellStyle name="Normal 3 3 3 2 2 2 2 2 7" xfId="10343"/>
    <cellStyle name="Normal 3 3 3 2 2 2 2 2 8" xfId="10344"/>
    <cellStyle name="Normal 3 3 3 2 2 2 2 2 9" xfId="10345"/>
    <cellStyle name="Normal 3 3 3 2 2 2 2 3" xfId="10346"/>
    <cellStyle name="Normal 3 3 3 2 2 2 2 4" xfId="10347"/>
    <cellStyle name="Normal 3 3 3 2 2 2 2 4 2" xfId="10348"/>
    <cellStyle name="Normal 3 3 3 2 2 2 2 4 3" xfId="10349"/>
    <cellStyle name="Normal 3 3 3 2 2 2 2 4 4" xfId="10350"/>
    <cellStyle name="Normal 3 3 3 2 2 2 2 4 5" xfId="10351"/>
    <cellStyle name="Normal 3 3 3 2 2 2 2 4 6" xfId="10352"/>
    <cellStyle name="Normal 3 3 3 2 2 2 2 4 7" xfId="10353"/>
    <cellStyle name="Normal 3 3 3 2 2 2 2 4 8" xfId="10354"/>
    <cellStyle name="Normal 3 3 3 2 2 2 2 5" xfId="10355"/>
    <cellStyle name="Normal 3 3 3 2 2 2 2 6" xfId="10356"/>
    <cellStyle name="Normal 3 3 3 2 2 2 2 7" xfId="10357"/>
    <cellStyle name="Normal 3 3 3 2 2 2 2 8" xfId="10358"/>
    <cellStyle name="Normal 3 3 3 2 2 2 2 9" xfId="10359"/>
    <cellStyle name="Normal 3 3 3 2 2 2 3" xfId="10360"/>
    <cellStyle name="Normal 3 3 3 2 2 2 4" xfId="10361"/>
    <cellStyle name="Normal 3 3 3 2 2 2 5" xfId="10362"/>
    <cellStyle name="Normal 3 3 3 2 2 2 6" xfId="10363"/>
    <cellStyle name="Normal 3 3 3 2 2 2 7" xfId="10364"/>
    <cellStyle name="Normal 3 3 3 2 2 2 8" xfId="10365"/>
    <cellStyle name="Normal 3 3 3 2 2 2 9" xfId="10366"/>
    <cellStyle name="Normal 3 3 3 2 2 3" xfId="10367"/>
    <cellStyle name="Normal 3 3 3 2 2 3 10" xfId="10368"/>
    <cellStyle name="Normal 3 3 3 2 2 3 2" xfId="10369"/>
    <cellStyle name="Normal 3 3 3 2 2 3 2 2" xfId="10370"/>
    <cellStyle name="Normal 3 3 3 2 2 3 2 2 2" xfId="10371"/>
    <cellStyle name="Normal 3 3 3 2 2 3 2 2 2 2" xfId="10372"/>
    <cellStyle name="Normal 3 3 3 2 2 3 2 2 2 3" xfId="10373"/>
    <cellStyle name="Normal 3 3 3 2 2 3 2 2 2 4" xfId="10374"/>
    <cellStyle name="Normal 3 3 3 2 2 3 2 2 2 5" xfId="10375"/>
    <cellStyle name="Normal 3 3 3 2 2 3 2 2 2 6" xfId="10376"/>
    <cellStyle name="Normal 3 3 3 2 2 3 2 2 2 7" xfId="10377"/>
    <cellStyle name="Normal 3 3 3 2 2 3 2 2 2 8" xfId="10378"/>
    <cellStyle name="Normal 3 3 3 2 2 3 2 2 3" xfId="10379"/>
    <cellStyle name="Normal 3 3 3 2 2 3 2 2 4" xfId="10380"/>
    <cellStyle name="Normal 3 3 3 2 2 3 2 2 5" xfId="10381"/>
    <cellStyle name="Normal 3 3 3 2 2 3 2 2 6" xfId="10382"/>
    <cellStyle name="Normal 3 3 3 2 2 3 2 2 7" xfId="10383"/>
    <cellStyle name="Normal 3 3 3 2 2 3 2 2 8" xfId="10384"/>
    <cellStyle name="Normal 3 3 3 2 2 3 2 3" xfId="10385"/>
    <cellStyle name="Normal 3 3 3 2 2 3 2 4" xfId="10386"/>
    <cellStyle name="Normal 3 3 3 2 2 3 2 5" xfId="10387"/>
    <cellStyle name="Normal 3 3 3 2 2 3 2 6" xfId="10388"/>
    <cellStyle name="Normal 3 3 3 2 2 3 2 7" xfId="10389"/>
    <cellStyle name="Normal 3 3 3 2 2 3 2 8" xfId="10390"/>
    <cellStyle name="Normal 3 3 3 2 2 3 2 9" xfId="10391"/>
    <cellStyle name="Normal 3 3 3 2 2 3 3" xfId="10392"/>
    <cellStyle name="Normal 3 3 3 2 2 3 4" xfId="10393"/>
    <cellStyle name="Normal 3 3 3 2 2 3 4 2" xfId="10394"/>
    <cellStyle name="Normal 3 3 3 2 2 3 4 3" xfId="10395"/>
    <cellStyle name="Normal 3 3 3 2 2 3 4 4" xfId="10396"/>
    <cellStyle name="Normal 3 3 3 2 2 3 4 5" xfId="10397"/>
    <cellStyle name="Normal 3 3 3 2 2 3 4 6" xfId="10398"/>
    <cellStyle name="Normal 3 3 3 2 2 3 4 7" xfId="10399"/>
    <cellStyle name="Normal 3 3 3 2 2 3 4 8" xfId="10400"/>
    <cellStyle name="Normal 3 3 3 2 2 3 5" xfId="10401"/>
    <cellStyle name="Normal 3 3 3 2 2 3 6" xfId="10402"/>
    <cellStyle name="Normal 3 3 3 2 2 3 7" xfId="10403"/>
    <cellStyle name="Normal 3 3 3 2 2 3 8" xfId="10404"/>
    <cellStyle name="Normal 3 3 3 2 2 3 9" xfId="10405"/>
    <cellStyle name="Normal 3 3 3 2 2 4" xfId="10406"/>
    <cellStyle name="Normal 3 3 3 2 2 5" xfId="10407"/>
    <cellStyle name="Normal 3 3 3 2 2 6" xfId="10408"/>
    <cellStyle name="Normal 3 3 3 2 2 7" xfId="10409"/>
    <cellStyle name="Normal 3 3 3 2 2 8" xfId="10410"/>
    <cellStyle name="Normal 3 3 3 2 2 9" xfId="10411"/>
    <cellStyle name="Normal 3 3 3 2 20" xfId="10412"/>
    <cellStyle name="Normal 3 3 3 2 21" xfId="10413"/>
    <cellStyle name="Normal 3 3 3 2 22" xfId="10414"/>
    <cellStyle name="Normal 3 3 3 2 3" xfId="10415"/>
    <cellStyle name="Normal 3 3 3 2 4" xfId="10416"/>
    <cellStyle name="Normal 3 3 3 2 5" xfId="10417"/>
    <cellStyle name="Normal 3 3 3 2 6" xfId="10418"/>
    <cellStyle name="Normal 3 3 3 2 7" xfId="10419"/>
    <cellStyle name="Normal 3 3 3 2 7 10" xfId="10420"/>
    <cellStyle name="Normal 3 3 3 2 7 2" xfId="10421"/>
    <cellStyle name="Normal 3 3 3 2 7 2 2" xfId="10422"/>
    <cellStyle name="Normal 3 3 3 2 7 2 2 2" xfId="10423"/>
    <cellStyle name="Normal 3 3 3 2 7 2 2 2 2" xfId="10424"/>
    <cellStyle name="Normal 3 3 3 2 7 2 2 2 3" xfId="10425"/>
    <cellStyle name="Normal 3 3 3 2 7 2 2 2 4" xfId="10426"/>
    <cellStyle name="Normal 3 3 3 2 7 2 2 2 5" xfId="10427"/>
    <cellStyle name="Normal 3 3 3 2 7 2 2 2 6" xfId="10428"/>
    <cellStyle name="Normal 3 3 3 2 7 2 2 2 7" xfId="10429"/>
    <cellStyle name="Normal 3 3 3 2 7 2 2 2 8" xfId="10430"/>
    <cellStyle name="Normal 3 3 3 2 7 2 2 3" xfId="10431"/>
    <cellStyle name="Normal 3 3 3 2 7 2 2 4" xfId="10432"/>
    <cellStyle name="Normal 3 3 3 2 7 2 2 5" xfId="10433"/>
    <cellStyle name="Normal 3 3 3 2 7 2 2 6" xfId="10434"/>
    <cellStyle name="Normal 3 3 3 2 7 2 2 7" xfId="10435"/>
    <cellStyle name="Normal 3 3 3 2 7 2 2 8" xfId="10436"/>
    <cellStyle name="Normal 3 3 3 2 7 2 3" xfId="10437"/>
    <cellStyle name="Normal 3 3 3 2 7 2 4" xfId="10438"/>
    <cellStyle name="Normal 3 3 3 2 7 2 5" xfId="10439"/>
    <cellStyle name="Normal 3 3 3 2 7 2 6" xfId="10440"/>
    <cellStyle name="Normal 3 3 3 2 7 2 7" xfId="10441"/>
    <cellStyle name="Normal 3 3 3 2 7 2 8" xfId="10442"/>
    <cellStyle name="Normal 3 3 3 2 7 2 9" xfId="10443"/>
    <cellStyle name="Normal 3 3 3 2 7 3" xfId="10444"/>
    <cellStyle name="Normal 3 3 3 2 7 4" xfId="10445"/>
    <cellStyle name="Normal 3 3 3 2 7 4 2" xfId="10446"/>
    <cellStyle name="Normal 3 3 3 2 7 4 3" xfId="10447"/>
    <cellStyle name="Normal 3 3 3 2 7 4 4" xfId="10448"/>
    <cellStyle name="Normal 3 3 3 2 7 4 5" xfId="10449"/>
    <cellStyle name="Normal 3 3 3 2 7 4 6" xfId="10450"/>
    <cellStyle name="Normal 3 3 3 2 7 4 7" xfId="10451"/>
    <cellStyle name="Normal 3 3 3 2 7 4 8" xfId="10452"/>
    <cellStyle name="Normal 3 3 3 2 7 5" xfId="10453"/>
    <cellStyle name="Normal 3 3 3 2 7 6" xfId="10454"/>
    <cellStyle name="Normal 3 3 3 2 7 7" xfId="10455"/>
    <cellStyle name="Normal 3 3 3 2 7 8" xfId="10456"/>
    <cellStyle name="Normal 3 3 3 2 7 9" xfId="10457"/>
    <cellStyle name="Normal 3 3 3 2 8" xfId="10458"/>
    <cellStyle name="Normal 3 3 3 2 9" xfId="10459"/>
    <cellStyle name="Normal 3 3 3 20" xfId="10460"/>
    <cellStyle name="Normal 3 3 3 21" xfId="10461"/>
    <cellStyle name="Normal 3 3 3 22" xfId="10462"/>
    <cellStyle name="Normal 3 3 3 3" xfId="10463"/>
    <cellStyle name="Normal 3 3 3 3 10" xfId="10464"/>
    <cellStyle name="Normal 3 3 3 3 10 2" xfId="10465"/>
    <cellStyle name="Normal 3 3 3 3 10 2 2" xfId="10466"/>
    <cellStyle name="Normal 3 3 3 3 10 2 2 2" xfId="10467"/>
    <cellStyle name="Normal 3 3 3 3 10 2 2 3" xfId="10468"/>
    <cellStyle name="Normal 3 3 3 3 10 2 2 4" xfId="10469"/>
    <cellStyle name="Normal 3 3 3 3 10 2 2 5" xfId="10470"/>
    <cellStyle name="Normal 3 3 3 3 10 2 2 6" xfId="10471"/>
    <cellStyle name="Normal 3 3 3 3 10 2 2 7" xfId="10472"/>
    <cellStyle name="Normal 3 3 3 3 10 2 2 8" xfId="10473"/>
    <cellStyle name="Normal 3 3 3 3 10 2 3" xfId="10474"/>
    <cellStyle name="Normal 3 3 3 3 10 2 4" xfId="10475"/>
    <cellStyle name="Normal 3 3 3 3 10 2 5" xfId="10476"/>
    <cellStyle name="Normal 3 3 3 3 10 2 6" xfId="10477"/>
    <cellStyle name="Normal 3 3 3 3 10 2 7" xfId="10478"/>
    <cellStyle name="Normal 3 3 3 3 10 2 8" xfId="10479"/>
    <cellStyle name="Normal 3 3 3 3 10 3" xfId="10480"/>
    <cellStyle name="Normal 3 3 3 3 10 4" xfId="10481"/>
    <cellStyle name="Normal 3 3 3 3 10 5" xfId="10482"/>
    <cellStyle name="Normal 3 3 3 3 10 6" xfId="10483"/>
    <cellStyle name="Normal 3 3 3 3 10 7" xfId="10484"/>
    <cellStyle name="Normal 3 3 3 3 10 8" xfId="10485"/>
    <cellStyle name="Normal 3 3 3 3 10 9" xfId="10486"/>
    <cellStyle name="Normal 3 3 3 3 11" xfId="10487"/>
    <cellStyle name="Normal 3 3 3 3 11 2" xfId="10488"/>
    <cellStyle name="Normal 3 3 3 3 11 3" xfId="10489"/>
    <cellStyle name="Normal 3 3 3 3 11 4" xfId="10490"/>
    <cellStyle name="Normal 3 3 3 3 11 5" xfId="10491"/>
    <cellStyle name="Normal 3 3 3 3 11 6" xfId="10492"/>
    <cellStyle name="Normal 3 3 3 3 11 7" xfId="10493"/>
    <cellStyle name="Normal 3 3 3 3 11 8" xfId="10494"/>
    <cellStyle name="Normal 3 3 3 3 12" xfId="10495"/>
    <cellStyle name="Normal 3 3 3 3 13" xfId="10496"/>
    <cellStyle name="Normal 3 3 3 3 14" xfId="10497"/>
    <cellStyle name="Normal 3 3 3 3 15" xfId="10498"/>
    <cellStyle name="Normal 3 3 3 3 16" xfId="10499"/>
    <cellStyle name="Normal 3 3 3 3 17" xfId="10500"/>
    <cellStyle name="Normal 3 3 3 3 2" xfId="10501"/>
    <cellStyle name="Normal 3 3 3 3 2 10" xfId="10502"/>
    <cellStyle name="Normal 3 3 3 3 2 10 2" xfId="10503"/>
    <cellStyle name="Normal 3 3 3 3 2 10 2 2" xfId="10504"/>
    <cellStyle name="Normal 3 3 3 3 2 10 2 2 2" xfId="10505"/>
    <cellStyle name="Normal 3 3 3 3 2 10 2 2 3" xfId="10506"/>
    <cellStyle name="Normal 3 3 3 3 2 10 2 2 4" xfId="10507"/>
    <cellStyle name="Normal 3 3 3 3 2 10 2 2 5" xfId="10508"/>
    <cellStyle name="Normal 3 3 3 3 2 10 2 2 6" xfId="10509"/>
    <cellStyle name="Normal 3 3 3 3 2 10 2 2 7" xfId="10510"/>
    <cellStyle name="Normal 3 3 3 3 2 10 2 2 8" xfId="10511"/>
    <cellStyle name="Normal 3 3 3 3 2 10 2 3" xfId="10512"/>
    <cellStyle name="Normal 3 3 3 3 2 10 2 4" xfId="10513"/>
    <cellStyle name="Normal 3 3 3 3 2 10 2 5" xfId="10514"/>
    <cellStyle name="Normal 3 3 3 3 2 10 2 6" xfId="10515"/>
    <cellStyle name="Normal 3 3 3 3 2 10 2 7" xfId="10516"/>
    <cellStyle name="Normal 3 3 3 3 2 10 2 8" xfId="10517"/>
    <cellStyle name="Normal 3 3 3 3 2 10 3" xfId="10518"/>
    <cellStyle name="Normal 3 3 3 3 2 10 4" xfId="10519"/>
    <cellStyle name="Normal 3 3 3 3 2 10 5" xfId="10520"/>
    <cellStyle name="Normal 3 3 3 3 2 10 6" xfId="10521"/>
    <cellStyle name="Normal 3 3 3 3 2 10 7" xfId="10522"/>
    <cellStyle name="Normal 3 3 3 3 2 10 8" xfId="10523"/>
    <cellStyle name="Normal 3 3 3 3 2 10 9" xfId="10524"/>
    <cellStyle name="Normal 3 3 3 3 2 11" xfId="10525"/>
    <cellStyle name="Normal 3 3 3 3 2 11 2" xfId="10526"/>
    <cellStyle name="Normal 3 3 3 3 2 11 3" xfId="10527"/>
    <cellStyle name="Normal 3 3 3 3 2 11 4" xfId="10528"/>
    <cellStyle name="Normal 3 3 3 3 2 11 5" xfId="10529"/>
    <cellStyle name="Normal 3 3 3 3 2 11 6" xfId="10530"/>
    <cellStyle name="Normal 3 3 3 3 2 11 7" xfId="10531"/>
    <cellStyle name="Normal 3 3 3 3 2 11 8" xfId="10532"/>
    <cellStyle name="Normal 3 3 3 3 2 12" xfId="10533"/>
    <cellStyle name="Normal 3 3 3 3 2 13" xfId="10534"/>
    <cellStyle name="Normal 3 3 3 3 2 14" xfId="10535"/>
    <cellStyle name="Normal 3 3 3 3 2 15" xfId="10536"/>
    <cellStyle name="Normal 3 3 3 3 2 16" xfId="10537"/>
    <cellStyle name="Normal 3 3 3 3 2 17" xfId="10538"/>
    <cellStyle name="Normal 3 3 3 3 2 2" xfId="10539"/>
    <cellStyle name="Normal 3 3 3 3 2 2 10" xfId="10540"/>
    <cellStyle name="Normal 3 3 3 3 2 2 2" xfId="10541"/>
    <cellStyle name="Normal 3 3 3 3 2 2 2 2" xfId="10542"/>
    <cellStyle name="Normal 3 3 3 3 2 2 2 2 2" xfId="10543"/>
    <cellStyle name="Normal 3 3 3 3 2 2 2 2 2 2" xfId="10544"/>
    <cellStyle name="Normal 3 3 3 3 2 2 2 2 2 3" xfId="10545"/>
    <cellStyle name="Normal 3 3 3 3 2 2 2 2 2 4" xfId="10546"/>
    <cellStyle name="Normal 3 3 3 3 2 2 2 2 2 5" xfId="10547"/>
    <cellStyle name="Normal 3 3 3 3 2 2 2 2 2 6" xfId="10548"/>
    <cellStyle name="Normal 3 3 3 3 2 2 2 2 2 7" xfId="10549"/>
    <cellStyle name="Normal 3 3 3 3 2 2 2 2 2 8" xfId="10550"/>
    <cellStyle name="Normal 3 3 3 3 2 2 2 2 3" xfId="10551"/>
    <cellStyle name="Normal 3 3 3 3 2 2 2 2 4" xfId="10552"/>
    <cellStyle name="Normal 3 3 3 3 2 2 2 2 5" xfId="10553"/>
    <cellStyle name="Normal 3 3 3 3 2 2 2 2 6" xfId="10554"/>
    <cellStyle name="Normal 3 3 3 3 2 2 2 2 7" xfId="10555"/>
    <cellStyle name="Normal 3 3 3 3 2 2 2 2 8" xfId="10556"/>
    <cellStyle name="Normal 3 3 3 3 2 2 2 3" xfId="10557"/>
    <cellStyle name="Normal 3 3 3 3 2 2 2 4" xfId="10558"/>
    <cellStyle name="Normal 3 3 3 3 2 2 2 5" xfId="10559"/>
    <cellStyle name="Normal 3 3 3 3 2 2 2 6" xfId="10560"/>
    <cellStyle name="Normal 3 3 3 3 2 2 2 7" xfId="10561"/>
    <cellStyle name="Normal 3 3 3 3 2 2 2 8" xfId="10562"/>
    <cellStyle name="Normal 3 3 3 3 2 2 2 9" xfId="10563"/>
    <cellStyle name="Normal 3 3 3 3 2 2 3" xfId="10564"/>
    <cellStyle name="Normal 3 3 3 3 2 2 4" xfId="10565"/>
    <cellStyle name="Normal 3 3 3 3 2 2 4 2" xfId="10566"/>
    <cellStyle name="Normal 3 3 3 3 2 2 4 3" xfId="10567"/>
    <cellStyle name="Normal 3 3 3 3 2 2 4 4" xfId="10568"/>
    <cellStyle name="Normal 3 3 3 3 2 2 4 5" xfId="10569"/>
    <cellStyle name="Normal 3 3 3 3 2 2 4 6" xfId="10570"/>
    <cellStyle name="Normal 3 3 3 3 2 2 4 7" xfId="10571"/>
    <cellStyle name="Normal 3 3 3 3 2 2 4 8" xfId="10572"/>
    <cellStyle name="Normal 3 3 3 3 2 2 5" xfId="10573"/>
    <cellStyle name="Normal 3 3 3 3 2 2 6" xfId="10574"/>
    <cellStyle name="Normal 3 3 3 3 2 2 7" xfId="10575"/>
    <cellStyle name="Normal 3 3 3 3 2 2 8" xfId="10576"/>
    <cellStyle name="Normal 3 3 3 3 2 2 9" xfId="10577"/>
    <cellStyle name="Normal 3 3 3 3 2 3" xfId="10578"/>
    <cellStyle name="Normal 3 3 3 3 2 4" xfId="10579"/>
    <cellStyle name="Normal 3 3 3 3 2 5" xfId="10580"/>
    <cellStyle name="Normal 3 3 3 3 2 6" xfId="10581"/>
    <cellStyle name="Normal 3 3 3 3 2 7" xfId="10582"/>
    <cellStyle name="Normal 3 3 3 3 2 8" xfId="10583"/>
    <cellStyle name="Normal 3 3 3 3 2 9" xfId="10584"/>
    <cellStyle name="Normal 3 3 3 3 3" xfId="10585"/>
    <cellStyle name="Normal 3 3 3 3 3 10" xfId="10586"/>
    <cellStyle name="Normal 3 3 3 3 3 2" xfId="10587"/>
    <cellStyle name="Normal 3 3 3 3 3 2 2" xfId="10588"/>
    <cellStyle name="Normal 3 3 3 3 3 2 2 2" xfId="10589"/>
    <cellStyle name="Normal 3 3 3 3 3 2 2 2 2" xfId="10590"/>
    <cellStyle name="Normal 3 3 3 3 3 2 2 2 3" xfId="10591"/>
    <cellStyle name="Normal 3 3 3 3 3 2 2 2 4" xfId="10592"/>
    <cellStyle name="Normal 3 3 3 3 3 2 2 2 5" xfId="10593"/>
    <cellStyle name="Normal 3 3 3 3 3 2 2 2 6" xfId="10594"/>
    <cellStyle name="Normal 3 3 3 3 3 2 2 2 7" xfId="10595"/>
    <cellStyle name="Normal 3 3 3 3 3 2 2 2 8" xfId="10596"/>
    <cellStyle name="Normal 3 3 3 3 3 2 2 3" xfId="10597"/>
    <cellStyle name="Normal 3 3 3 3 3 2 2 4" xfId="10598"/>
    <cellStyle name="Normal 3 3 3 3 3 2 2 5" xfId="10599"/>
    <cellStyle name="Normal 3 3 3 3 3 2 2 6" xfId="10600"/>
    <cellStyle name="Normal 3 3 3 3 3 2 2 7" xfId="10601"/>
    <cellStyle name="Normal 3 3 3 3 3 2 2 8" xfId="10602"/>
    <cellStyle name="Normal 3 3 3 3 3 2 3" xfId="10603"/>
    <cellStyle name="Normal 3 3 3 3 3 2 4" xfId="10604"/>
    <cellStyle name="Normal 3 3 3 3 3 2 5" xfId="10605"/>
    <cellStyle name="Normal 3 3 3 3 3 2 6" xfId="10606"/>
    <cellStyle name="Normal 3 3 3 3 3 2 7" xfId="10607"/>
    <cellStyle name="Normal 3 3 3 3 3 2 8" xfId="10608"/>
    <cellStyle name="Normal 3 3 3 3 3 2 9" xfId="10609"/>
    <cellStyle name="Normal 3 3 3 3 3 3" xfId="10610"/>
    <cellStyle name="Normal 3 3 3 3 3 4" xfId="10611"/>
    <cellStyle name="Normal 3 3 3 3 3 4 2" xfId="10612"/>
    <cellStyle name="Normal 3 3 3 3 3 4 3" xfId="10613"/>
    <cellStyle name="Normal 3 3 3 3 3 4 4" xfId="10614"/>
    <cellStyle name="Normal 3 3 3 3 3 4 5" xfId="10615"/>
    <cellStyle name="Normal 3 3 3 3 3 4 6" xfId="10616"/>
    <cellStyle name="Normal 3 3 3 3 3 4 7" xfId="10617"/>
    <cellStyle name="Normal 3 3 3 3 3 4 8" xfId="10618"/>
    <cellStyle name="Normal 3 3 3 3 3 5" xfId="10619"/>
    <cellStyle name="Normal 3 3 3 3 3 6" xfId="10620"/>
    <cellStyle name="Normal 3 3 3 3 3 7" xfId="10621"/>
    <cellStyle name="Normal 3 3 3 3 3 8" xfId="10622"/>
    <cellStyle name="Normal 3 3 3 3 3 9" xfId="10623"/>
    <cellStyle name="Normal 3 3 3 3 4" xfId="10624"/>
    <cellStyle name="Normal 3 3 3 3 5" xfId="10625"/>
    <cellStyle name="Normal 3 3 3 3 6" xfId="10626"/>
    <cellStyle name="Normal 3 3 3 3 7" xfId="10627"/>
    <cellStyle name="Normal 3 3 3 3 8" xfId="10628"/>
    <cellStyle name="Normal 3 3 3 3 9" xfId="10629"/>
    <cellStyle name="Normal 3 3 3 4" xfId="10630"/>
    <cellStyle name="Normal 3 3 3 5" xfId="10631"/>
    <cellStyle name="Normal 3 3 3 6" xfId="10632"/>
    <cellStyle name="Normal 3 3 3 7" xfId="10633"/>
    <cellStyle name="Normal 3 3 3 7 10" xfId="10634"/>
    <cellStyle name="Normal 3 3 3 7 2" xfId="10635"/>
    <cellStyle name="Normal 3 3 3 7 2 2" xfId="10636"/>
    <cellStyle name="Normal 3 3 3 7 2 2 2" xfId="10637"/>
    <cellStyle name="Normal 3 3 3 7 2 2 2 2" xfId="10638"/>
    <cellStyle name="Normal 3 3 3 7 2 2 2 3" xfId="10639"/>
    <cellStyle name="Normal 3 3 3 7 2 2 2 4" xfId="10640"/>
    <cellStyle name="Normal 3 3 3 7 2 2 2 5" xfId="10641"/>
    <cellStyle name="Normal 3 3 3 7 2 2 2 6" xfId="10642"/>
    <cellStyle name="Normal 3 3 3 7 2 2 2 7" xfId="10643"/>
    <cellStyle name="Normal 3 3 3 7 2 2 2 8" xfId="10644"/>
    <cellStyle name="Normal 3 3 3 7 2 2 3" xfId="10645"/>
    <cellStyle name="Normal 3 3 3 7 2 2 4" xfId="10646"/>
    <cellStyle name="Normal 3 3 3 7 2 2 5" xfId="10647"/>
    <cellStyle name="Normal 3 3 3 7 2 2 6" xfId="10648"/>
    <cellStyle name="Normal 3 3 3 7 2 2 7" xfId="10649"/>
    <cellStyle name="Normal 3 3 3 7 2 2 8" xfId="10650"/>
    <cellStyle name="Normal 3 3 3 7 2 3" xfId="10651"/>
    <cellStyle name="Normal 3 3 3 7 2 4" xfId="10652"/>
    <cellStyle name="Normal 3 3 3 7 2 5" xfId="10653"/>
    <cellStyle name="Normal 3 3 3 7 2 6" xfId="10654"/>
    <cellStyle name="Normal 3 3 3 7 2 7" xfId="10655"/>
    <cellStyle name="Normal 3 3 3 7 2 8" xfId="10656"/>
    <cellStyle name="Normal 3 3 3 7 2 9" xfId="10657"/>
    <cellStyle name="Normal 3 3 3 7 3" xfId="10658"/>
    <cellStyle name="Normal 3 3 3 7 4" xfId="10659"/>
    <cellStyle name="Normal 3 3 3 7 4 2" xfId="10660"/>
    <cellStyle name="Normal 3 3 3 7 4 3" xfId="10661"/>
    <cellStyle name="Normal 3 3 3 7 4 4" xfId="10662"/>
    <cellStyle name="Normal 3 3 3 7 4 5" xfId="10663"/>
    <cellStyle name="Normal 3 3 3 7 4 6" xfId="10664"/>
    <cellStyle name="Normal 3 3 3 7 4 7" xfId="10665"/>
    <cellStyle name="Normal 3 3 3 7 4 8" xfId="10666"/>
    <cellStyle name="Normal 3 3 3 7 5" xfId="10667"/>
    <cellStyle name="Normal 3 3 3 7 6" xfId="10668"/>
    <cellStyle name="Normal 3 3 3 7 7" xfId="10669"/>
    <cellStyle name="Normal 3 3 3 7 8" xfId="10670"/>
    <cellStyle name="Normal 3 3 3 7 9" xfId="10671"/>
    <cellStyle name="Normal 3 3 3 8" xfId="10672"/>
    <cellStyle name="Normal 3 3 3 9" xfId="10673"/>
    <cellStyle name="Normal 3 3 30" xfId="10674"/>
    <cellStyle name="Normal 3 3 31" xfId="10675"/>
    <cellStyle name="Normal 3 3 32" xfId="10676"/>
    <cellStyle name="Normal 3 3 33" xfId="10677"/>
    <cellStyle name="Normal 3 3 34" xfId="10678"/>
    <cellStyle name="Normal 3 3 35" xfId="10679"/>
    <cellStyle name="Normal 3 3 36" xfId="10680"/>
    <cellStyle name="Normal 3 3 36 2" xfId="10681"/>
    <cellStyle name="Normal 3 3 36 2 2" xfId="10682"/>
    <cellStyle name="Normal 3 3 36 2 2 2" xfId="10683"/>
    <cellStyle name="Normal 3 3 36 2 2 3" xfId="10684"/>
    <cellStyle name="Normal 3 3 36 2 2 4" xfId="10685"/>
    <cellStyle name="Normal 3 3 36 2 2 5" xfId="10686"/>
    <cellStyle name="Normal 3 3 36 2 2 6" xfId="10687"/>
    <cellStyle name="Normal 3 3 36 2 2 7" xfId="10688"/>
    <cellStyle name="Normal 3 3 36 2 2 8" xfId="10689"/>
    <cellStyle name="Normal 3 3 36 2 3" xfId="10690"/>
    <cellStyle name="Normal 3 3 36 2 4" xfId="10691"/>
    <cellStyle name="Normal 3 3 36 2 5" xfId="10692"/>
    <cellStyle name="Normal 3 3 36 2 6" xfId="10693"/>
    <cellStyle name="Normal 3 3 36 2 7" xfId="10694"/>
    <cellStyle name="Normal 3 3 36 2 8" xfId="10695"/>
    <cellStyle name="Normal 3 3 36 3" xfId="10696"/>
    <cellStyle name="Normal 3 3 36 4" xfId="10697"/>
    <cellStyle name="Normal 3 3 36 5" xfId="10698"/>
    <cellStyle name="Normal 3 3 36 6" xfId="10699"/>
    <cellStyle name="Normal 3 3 36 7" xfId="10700"/>
    <cellStyle name="Normal 3 3 36 8" xfId="10701"/>
    <cellStyle name="Normal 3 3 36 9" xfId="10702"/>
    <cellStyle name="Normal 3 3 37" xfId="10703"/>
    <cellStyle name="Normal 3 3 37 2" xfId="10704"/>
    <cellStyle name="Normal 3 3 37 3" xfId="10705"/>
    <cellStyle name="Normal 3 3 37 4" xfId="10706"/>
    <cellStyle name="Normal 3 3 37 5" xfId="10707"/>
    <cellStyle name="Normal 3 3 37 6" xfId="10708"/>
    <cellStyle name="Normal 3 3 37 7" xfId="10709"/>
    <cellStyle name="Normal 3 3 37 8" xfId="10710"/>
    <cellStyle name="Normal 3 3 38" xfId="10711"/>
    <cellStyle name="Normal 3 3 39" xfId="10712"/>
    <cellStyle name="Normal 3 3 4" xfId="10713"/>
    <cellStyle name="Normal 3 3 40" xfId="10714"/>
    <cellStyle name="Normal 3 3 41" xfId="10715"/>
    <cellStyle name="Normal 3 3 42" xfId="10716"/>
    <cellStyle name="Normal 3 3 43" xfId="10717"/>
    <cellStyle name="Normal 3 3 5" xfId="10718"/>
    <cellStyle name="Normal 3 3 6" xfId="10719"/>
    <cellStyle name="Normal 3 3 7" xfId="10720"/>
    <cellStyle name="Normal 3 3 8" xfId="10721"/>
    <cellStyle name="Normal 3 3 9" xfId="10722"/>
    <cellStyle name="Normal 3 4" xfId="10723"/>
    <cellStyle name="Normal 3 5" xfId="10724"/>
    <cellStyle name="Normal 3 6" xfId="10725"/>
    <cellStyle name="Normal 3 7" xfId="10726"/>
    <cellStyle name="Normal 3 8" xfId="10727"/>
    <cellStyle name="Normal 3 9" xfId="10728"/>
    <cellStyle name="Normal 30" xfId="10729"/>
    <cellStyle name="Normal 30 10" xfId="10730"/>
    <cellStyle name="Normal 30 11" xfId="10731"/>
    <cellStyle name="Normal 30 12" xfId="10732"/>
    <cellStyle name="Normal 30 13" xfId="10733"/>
    <cellStyle name="Normal 30 14" xfId="10734"/>
    <cellStyle name="Normal 30 15" xfId="10735"/>
    <cellStyle name="Normal 30 16" xfId="10736"/>
    <cellStyle name="Normal 30 17" xfId="10737"/>
    <cellStyle name="Normal 30 18" xfId="10738"/>
    <cellStyle name="Normal 30 19" xfId="10739"/>
    <cellStyle name="Normal 30 2" xfId="10740"/>
    <cellStyle name="Normal 30 20" xfId="10741"/>
    <cellStyle name="Normal 30 21" xfId="10742"/>
    <cellStyle name="Normal 30 22" xfId="10743"/>
    <cellStyle name="Normal 30 23" xfId="13557"/>
    <cellStyle name="Normal 30 3" xfId="10744"/>
    <cellStyle name="Normal 30 4" xfId="10745"/>
    <cellStyle name="Normal 30 5" xfId="10746"/>
    <cellStyle name="Normal 30 6" xfId="10747"/>
    <cellStyle name="Normal 30 7" xfId="10748"/>
    <cellStyle name="Normal 30 8" xfId="10749"/>
    <cellStyle name="Normal 30 9" xfId="10750"/>
    <cellStyle name="Normal 31 2" xfId="10751"/>
    <cellStyle name="Normal 31 3" xfId="10752"/>
    <cellStyle name="Normal 31 4" xfId="10753"/>
    <cellStyle name="Normal 31 5" xfId="10754"/>
    <cellStyle name="Normal 31 6" xfId="10755"/>
    <cellStyle name="Normal 32" xfId="10756"/>
    <cellStyle name="Normal 32 10" xfId="10757"/>
    <cellStyle name="Normal 32 11" xfId="10758"/>
    <cellStyle name="Normal 32 12" xfId="10759"/>
    <cellStyle name="Normal 32 13" xfId="10760"/>
    <cellStyle name="Normal 32 14" xfId="10761"/>
    <cellStyle name="Normal 32 15" xfId="10762"/>
    <cellStyle name="Normal 32 16" xfId="10763"/>
    <cellStyle name="Normal 32 17" xfId="10764"/>
    <cellStyle name="Normal 32 18" xfId="10765"/>
    <cellStyle name="Normal 32 19" xfId="10766"/>
    <cellStyle name="Normal 32 2" xfId="10767"/>
    <cellStyle name="Normal 32 20" xfId="10768"/>
    <cellStyle name="Normal 32 21" xfId="10769"/>
    <cellStyle name="Normal 32 22" xfId="10770"/>
    <cellStyle name="Normal 32 23" xfId="13549"/>
    <cellStyle name="Normal 32 3" xfId="10771"/>
    <cellStyle name="Normal 32 4" xfId="10772"/>
    <cellStyle name="Normal 32 5" xfId="10773"/>
    <cellStyle name="Normal 32 6" xfId="10774"/>
    <cellStyle name="Normal 32 7" xfId="10775"/>
    <cellStyle name="Normal 32 8" xfId="10776"/>
    <cellStyle name="Normal 32 9" xfId="10777"/>
    <cellStyle name="Normal 33" xfId="10778"/>
    <cellStyle name="Normal 33 10" xfId="10779"/>
    <cellStyle name="Normal 33 11" xfId="10780"/>
    <cellStyle name="Normal 33 12" xfId="10781"/>
    <cellStyle name="Normal 33 13" xfId="10782"/>
    <cellStyle name="Normal 33 14" xfId="10783"/>
    <cellStyle name="Normal 33 15" xfId="10784"/>
    <cellStyle name="Normal 33 16" xfId="10785"/>
    <cellStyle name="Normal 33 17" xfId="10786"/>
    <cellStyle name="Normal 33 18" xfId="10787"/>
    <cellStyle name="Normal 33 19" xfId="10788"/>
    <cellStyle name="Normal 33 2" xfId="10789"/>
    <cellStyle name="Normal 33 20" xfId="10790"/>
    <cellStyle name="Normal 33 21" xfId="10791"/>
    <cellStyle name="Normal 33 22" xfId="10792"/>
    <cellStyle name="Normal 33 23" xfId="13576"/>
    <cellStyle name="Normal 33 3" xfId="10793"/>
    <cellStyle name="Normal 33 4" xfId="10794"/>
    <cellStyle name="Normal 33 5" xfId="10795"/>
    <cellStyle name="Normal 33 6" xfId="10796"/>
    <cellStyle name="Normal 33 7" xfId="10797"/>
    <cellStyle name="Normal 33 8" xfId="10798"/>
    <cellStyle name="Normal 33 9" xfId="10799"/>
    <cellStyle name="Normal 34" xfId="10800"/>
    <cellStyle name="Normal 34 10" xfId="10801"/>
    <cellStyle name="Normal 34 11" xfId="10802"/>
    <cellStyle name="Normal 34 12" xfId="10803"/>
    <cellStyle name="Normal 34 13" xfId="10804"/>
    <cellStyle name="Normal 34 14" xfId="10805"/>
    <cellStyle name="Normal 34 15" xfId="10806"/>
    <cellStyle name="Normal 34 16" xfId="10807"/>
    <cellStyle name="Normal 34 17" xfId="10808"/>
    <cellStyle name="Normal 34 18" xfId="10809"/>
    <cellStyle name="Normal 34 19" xfId="10810"/>
    <cellStyle name="Normal 34 2" xfId="10811"/>
    <cellStyle name="Normal 34 20" xfId="10812"/>
    <cellStyle name="Normal 34 21" xfId="10813"/>
    <cellStyle name="Normal 34 22" xfId="10814"/>
    <cellStyle name="Normal 34 23" xfId="13550"/>
    <cellStyle name="Normal 34 3" xfId="10815"/>
    <cellStyle name="Normal 34 4" xfId="10816"/>
    <cellStyle name="Normal 34 5" xfId="10817"/>
    <cellStyle name="Normal 34 6" xfId="10818"/>
    <cellStyle name="Normal 34 7" xfId="10819"/>
    <cellStyle name="Normal 34 8" xfId="10820"/>
    <cellStyle name="Normal 34 9" xfId="10821"/>
    <cellStyle name="Normal 35 2" xfId="10822"/>
    <cellStyle name="Normal 35 3" xfId="10823"/>
    <cellStyle name="Normal 35 4" xfId="10824"/>
    <cellStyle name="Normal 35 5" xfId="10825"/>
    <cellStyle name="Normal 36" xfId="10826"/>
    <cellStyle name="Normal 36 10" xfId="10827"/>
    <cellStyle name="Normal 36 11" xfId="10828"/>
    <cellStyle name="Normal 36 12" xfId="10829"/>
    <cellStyle name="Normal 36 13" xfId="10830"/>
    <cellStyle name="Normal 36 14" xfId="10831"/>
    <cellStyle name="Normal 36 15" xfId="10832"/>
    <cellStyle name="Normal 36 16" xfId="10833"/>
    <cellStyle name="Normal 36 17" xfId="10834"/>
    <cellStyle name="Normal 36 18" xfId="13551"/>
    <cellStyle name="Normal 36 2" xfId="10835"/>
    <cellStyle name="Normal 36 3" xfId="10836"/>
    <cellStyle name="Normal 36 4" xfId="10837"/>
    <cellStyle name="Normal 36 5" xfId="10838"/>
    <cellStyle name="Normal 36 6" xfId="10839"/>
    <cellStyle name="Normal 36 7" xfId="10840"/>
    <cellStyle name="Normal 36 8" xfId="10841"/>
    <cellStyle name="Normal 36 9" xfId="10842"/>
    <cellStyle name="Normal 37" xfId="10843"/>
    <cellStyle name="Normal 37 10" xfId="10844"/>
    <cellStyle name="Normal 37 11" xfId="10845"/>
    <cellStyle name="Normal 37 12" xfId="10846"/>
    <cellStyle name="Normal 37 13" xfId="10847"/>
    <cellStyle name="Normal 37 14" xfId="10848"/>
    <cellStyle name="Normal 37 15" xfId="10849"/>
    <cellStyle name="Normal 37 16" xfId="10850"/>
    <cellStyle name="Normal 37 17" xfId="10851"/>
    <cellStyle name="Normal 37 18" xfId="13552"/>
    <cellStyle name="Normal 37 2" xfId="10852"/>
    <cellStyle name="Normal 37 3" xfId="10853"/>
    <cellStyle name="Normal 37 4" xfId="10854"/>
    <cellStyle name="Normal 37 5" xfId="10855"/>
    <cellStyle name="Normal 37 6" xfId="10856"/>
    <cellStyle name="Normal 37 7" xfId="10857"/>
    <cellStyle name="Normal 37 8" xfId="10858"/>
    <cellStyle name="Normal 37 9" xfId="10859"/>
    <cellStyle name="Normal 38" xfId="10860"/>
    <cellStyle name="Normal 38 10" xfId="10861"/>
    <cellStyle name="Normal 38 11" xfId="10862"/>
    <cellStyle name="Normal 38 12" xfId="10863"/>
    <cellStyle name="Normal 38 13" xfId="10864"/>
    <cellStyle name="Normal 38 14" xfId="10865"/>
    <cellStyle name="Normal 38 15" xfId="10866"/>
    <cellStyle name="Normal 38 16" xfId="10867"/>
    <cellStyle name="Normal 38 17" xfId="10868"/>
    <cellStyle name="Normal 38 18" xfId="13577"/>
    <cellStyle name="Normal 38 2" xfId="10869"/>
    <cellStyle name="Normal 38 3" xfId="10870"/>
    <cellStyle name="Normal 38 4" xfId="10871"/>
    <cellStyle name="Normal 38 5" xfId="10872"/>
    <cellStyle name="Normal 38 6" xfId="10873"/>
    <cellStyle name="Normal 38 7" xfId="10874"/>
    <cellStyle name="Normal 38 8" xfId="10875"/>
    <cellStyle name="Normal 38 9" xfId="10876"/>
    <cellStyle name="Normal 39" xfId="10877"/>
    <cellStyle name="Normal 39 10" xfId="10878"/>
    <cellStyle name="Normal 39 11" xfId="10879"/>
    <cellStyle name="Normal 39 12" xfId="10880"/>
    <cellStyle name="Normal 39 13" xfId="10881"/>
    <cellStyle name="Normal 39 14" xfId="10882"/>
    <cellStyle name="Normal 39 15" xfId="10883"/>
    <cellStyle name="Normal 39 16" xfId="10884"/>
    <cellStyle name="Normal 39 17" xfId="10885"/>
    <cellStyle name="Normal 39 18" xfId="13553"/>
    <cellStyle name="Normal 39 2" xfId="10886"/>
    <cellStyle name="Normal 39 3" xfId="10887"/>
    <cellStyle name="Normal 39 4" xfId="10888"/>
    <cellStyle name="Normal 39 5" xfId="10889"/>
    <cellStyle name="Normal 39 6" xfId="10890"/>
    <cellStyle name="Normal 39 7" xfId="10891"/>
    <cellStyle name="Normal 39 8" xfId="10892"/>
    <cellStyle name="Normal 39 9" xfId="10893"/>
    <cellStyle name="Normal 4" xfId="10894"/>
    <cellStyle name="Normal 4 10" xfId="10895"/>
    <cellStyle name="Normal 4 11" xfId="10896"/>
    <cellStyle name="Normal 4 12" xfId="10897"/>
    <cellStyle name="Normal 4 13" xfId="10898"/>
    <cellStyle name="Normal 4 14" xfId="10899"/>
    <cellStyle name="Normal 4 15" xfId="10900"/>
    <cellStyle name="Normal 4 16" xfId="10901"/>
    <cellStyle name="Normal 4 17" xfId="10902"/>
    <cellStyle name="Normal 4 18" xfId="10903"/>
    <cellStyle name="Normal 4 19" xfId="10904"/>
    <cellStyle name="Normal 4 2" xfId="10905"/>
    <cellStyle name="Normal 4 2 10" xfId="10906"/>
    <cellStyle name="Normal 4 2 11" xfId="10907"/>
    <cellStyle name="Normal 4 2 12" xfId="10908"/>
    <cellStyle name="Normal 4 2 13" xfId="10909"/>
    <cellStyle name="Normal 4 2 14" xfId="10910"/>
    <cellStyle name="Normal 4 2 15" xfId="10911"/>
    <cellStyle name="Normal 4 2 16" xfId="10912"/>
    <cellStyle name="Normal 4 2 17" xfId="10913"/>
    <cellStyle name="Normal 4 2 18" xfId="10914"/>
    <cellStyle name="Normal 4 2 19" xfId="10915"/>
    <cellStyle name="Normal 4 2 2" xfId="10916"/>
    <cellStyle name="Normal 4 2 2 10" xfId="10917"/>
    <cellStyle name="Normal 4 2 2 11" xfId="10918"/>
    <cellStyle name="Normal 4 2 2 12" xfId="10919"/>
    <cellStyle name="Normal 4 2 2 13" xfId="10920"/>
    <cellStyle name="Normal 4 2 2 14" xfId="10921"/>
    <cellStyle name="Normal 4 2 2 15" xfId="10922"/>
    <cellStyle name="Normal 4 2 2 16" xfId="10923"/>
    <cellStyle name="Normal 4 2 2 17" xfId="10924"/>
    <cellStyle name="Normal 4 2 2 18" xfId="10925"/>
    <cellStyle name="Normal 4 2 2 19" xfId="10926"/>
    <cellStyle name="Normal 4 2 2 2" xfId="10927"/>
    <cellStyle name="Normal 4 2 2 2 10" xfId="10928"/>
    <cellStyle name="Normal 4 2 2 2 11" xfId="10929"/>
    <cellStyle name="Normal 4 2 2 2 12" xfId="10930"/>
    <cellStyle name="Normal 4 2 2 2 13" xfId="10931"/>
    <cellStyle name="Normal 4 2 2 2 14" xfId="10932"/>
    <cellStyle name="Normal 4 2 2 2 15" xfId="10933"/>
    <cellStyle name="Normal 4 2 2 2 15 2" xfId="10934"/>
    <cellStyle name="Normal 4 2 2 2 15 2 2" xfId="10935"/>
    <cellStyle name="Normal 4 2 2 2 15 2 2 2" xfId="10936"/>
    <cellStyle name="Normal 4 2 2 2 15 2 2 3" xfId="10937"/>
    <cellStyle name="Normal 4 2 2 2 15 2 2 4" xfId="10938"/>
    <cellStyle name="Normal 4 2 2 2 15 2 2 5" xfId="10939"/>
    <cellStyle name="Normal 4 2 2 2 15 2 2 6" xfId="10940"/>
    <cellStyle name="Normal 4 2 2 2 15 2 2 7" xfId="10941"/>
    <cellStyle name="Normal 4 2 2 2 15 2 2 8" xfId="10942"/>
    <cellStyle name="Normal 4 2 2 2 15 2 3" xfId="10943"/>
    <cellStyle name="Normal 4 2 2 2 15 2 4" xfId="10944"/>
    <cellStyle name="Normal 4 2 2 2 15 2 5" xfId="10945"/>
    <cellStyle name="Normal 4 2 2 2 15 2 6" xfId="10946"/>
    <cellStyle name="Normal 4 2 2 2 15 2 7" xfId="10947"/>
    <cellStyle name="Normal 4 2 2 2 15 2 8" xfId="10948"/>
    <cellStyle name="Normal 4 2 2 2 15 3" xfId="10949"/>
    <cellStyle name="Normal 4 2 2 2 15 4" xfId="10950"/>
    <cellStyle name="Normal 4 2 2 2 15 5" xfId="10951"/>
    <cellStyle name="Normal 4 2 2 2 15 6" xfId="10952"/>
    <cellStyle name="Normal 4 2 2 2 15 7" xfId="10953"/>
    <cellStyle name="Normal 4 2 2 2 15 8" xfId="10954"/>
    <cellStyle name="Normal 4 2 2 2 15 9" xfId="10955"/>
    <cellStyle name="Normal 4 2 2 2 16" xfId="10956"/>
    <cellStyle name="Normal 4 2 2 2 16 2" xfId="10957"/>
    <cellStyle name="Normal 4 2 2 2 16 3" xfId="10958"/>
    <cellStyle name="Normal 4 2 2 2 16 4" xfId="10959"/>
    <cellStyle name="Normal 4 2 2 2 16 5" xfId="10960"/>
    <cellStyle name="Normal 4 2 2 2 16 6" xfId="10961"/>
    <cellStyle name="Normal 4 2 2 2 16 7" xfId="10962"/>
    <cellStyle name="Normal 4 2 2 2 16 8" xfId="10963"/>
    <cellStyle name="Normal 4 2 2 2 17" xfId="10964"/>
    <cellStyle name="Normal 4 2 2 2 18" xfId="10965"/>
    <cellStyle name="Normal 4 2 2 2 19" xfId="10966"/>
    <cellStyle name="Normal 4 2 2 2 2" xfId="10967"/>
    <cellStyle name="Normal 4 2 2 2 2 10" xfId="10968"/>
    <cellStyle name="Normal 4 2 2 2 2 11" xfId="10969"/>
    <cellStyle name="Normal 4 2 2 2 2 12" xfId="10970"/>
    <cellStyle name="Normal 4 2 2 2 2 13" xfId="10971"/>
    <cellStyle name="Normal 4 2 2 2 2 14" xfId="10972"/>
    <cellStyle name="Normal 4 2 2 2 2 15" xfId="10973"/>
    <cellStyle name="Normal 4 2 2 2 2 15 2" xfId="10974"/>
    <cellStyle name="Normal 4 2 2 2 2 15 2 2" xfId="10975"/>
    <cellStyle name="Normal 4 2 2 2 2 15 2 2 2" xfId="10976"/>
    <cellStyle name="Normal 4 2 2 2 2 15 2 2 3" xfId="10977"/>
    <cellStyle name="Normal 4 2 2 2 2 15 2 2 4" xfId="10978"/>
    <cellStyle name="Normal 4 2 2 2 2 15 2 2 5" xfId="10979"/>
    <cellStyle name="Normal 4 2 2 2 2 15 2 2 6" xfId="10980"/>
    <cellStyle name="Normal 4 2 2 2 2 15 2 2 7" xfId="10981"/>
    <cellStyle name="Normal 4 2 2 2 2 15 2 2 8" xfId="10982"/>
    <cellStyle name="Normal 4 2 2 2 2 15 2 3" xfId="10983"/>
    <cellStyle name="Normal 4 2 2 2 2 15 2 4" xfId="10984"/>
    <cellStyle name="Normal 4 2 2 2 2 15 2 5" xfId="10985"/>
    <cellStyle name="Normal 4 2 2 2 2 15 2 6" xfId="10986"/>
    <cellStyle name="Normal 4 2 2 2 2 15 2 7" xfId="10987"/>
    <cellStyle name="Normal 4 2 2 2 2 15 2 8" xfId="10988"/>
    <cellStyle name="Normal 4 2 2 2 2 15 3" xfId="10989"/>
    <cellStyle name="Normal 4 2 2 2 2 15 4" xfId="10990"/>
    <cellStyle name="Normal 4 2 2 2 2 15 5" xfId="10991"/>
    <cellStyle name="Normal 4 2 2 2 2 15 6" xfId="10992"/>
    <cellStyle name="Normal 4 2 2 2 2 15 7" xfId="10993"/>
    <cellStyle name="Normal 4 2 2 2 2 15 8" xfId="10994"/>
    <cellStyle name="Normal 4 2 2 2 2 15 9" xfId="10995"/>
    <cellStyle name="Normal 4 2 2 2 2 16" xfId="10996"/>
    <cellStyle name="Normal 4 2 2 2 2 16 2" xfId="10997"/>
    <cellStyle name="Normal 4 2 2 2 2 16 3" xfId="10998"/>
    <cellStyle name="Normal 4 2 2 2 2 16 4" xfId="10999"/>
    <cellStyle name="Normal 4 2 2 2 2 16 5" xfId="11000"/>
    <cellStyle name="Normal 4 2 2 2 2 16 6" xfId="11001"/>
    <cellStyle name="Normal 4 2 2 2 2 16 7" xfId="11002"/>
    <cellStyle name="Normal 4 2 2 2 2 16 8" xfId="11003"/>
    <cellStyle name="Normal 4 2 2 2 2 17" xfId="11004"/>
    <cellStyle name="Normal 4 2 2 2 2 18" xfId="11005"/>
    <cellStyle name="Normal 4 2 2 2 2 19" xfId="11006"/>
    <cellStyle name="Normal 4 2 2 2 2 2" xfId="11007"/>
    <cellStyle name="Normal 4 2 2 2 2 2 10" xfId="11008"/>
    <cellStyle name="Normal 4 2 2 2 2 2 10 2" xfId="11009"/>
    <cellStyle name="Normal 4 2 2 2 2 2 10 2 2" xfId="11010"/>
    <cellStyle name="Normal 4 2 2 2 2 2 10 2 2 2" xfId="11011"/>
    <cellStyle name="Normal 4 2 2 2 2 2 10 2 2 3" xfId="11012"/>
    <cellStyle name="Normal 4 2 2 2 2 2 10 2 2 4" xfId="11013"/>
    <cellStyle name="Normal 4 2 2 2 2 2 10 2 2 5" xfId="11014"/>
    <cellStyle name="Normal 4 2 2 2 2 2 10 2 2 6" xfId="11015"/>
    <cellStyle name="Normal 4 2 2 2 2 2 10 2 2 7" xfId="11016"/>
    <cellStyle name="Normal 4 2 2 2 2 2 10 2 2 8" xfId="11017"/>
    <cellStyle name="Normal 4 2 2 2 2 2 10 2 3" xfId="11018"/>
    <cellStyle name="Normal 4 2 2 2 2 2 10 2 4" xfId="11019"/>
    <cellStyle name="Normal 4 2 2 2 2 2 10 2 5" xfId="11020"/>
    <cellStyle name="Normal 4 2 2 2 2 2 10 2 6" xfId="11021"/>
    <cellStyle name="Normal 4 2 2 2 2 2 10 2 7" xfId="11022"/>
    <cellStyle name="Normal 4 2 2 2 2 2 10 2 8" xfId="11023"/>
    <cellStyle name="Normal 4 2 2 2 2 2 10 3" xfId="11024"/>
    <cellStyle name="Normal 4 2 2 2 2 2 10 4" xfId="11025"/>
    <cellStyle name="Normal 4 2 2 2 2 2 10 5" xfId="11026"/>
    <cellStyle name="Normal 4 2 2 2 2 2 10 6" xfId="11027"/>
    <cellStyle name="Normal 4 2 2 2 2 2 10 7" xfId="11028"/>
    <cellStyle name="Normal 4 2 2 2 2 2 10 8" xfId="11029"/>
    <cellStyle name="Normal 4 2 2 2 2 2 10 9" xfId="11030"/>
    <cellStyle name="Normal 4 2 2 2 2 2 11" xfId="11031"/>
    <cellStyle name="Normal 4 2 2 2 2 2 11 2" xfId="11032"/>
    <cellStyle name="Normal 4 2 2 2 2 2 11 3" xfId="11033"/>
    <cellStyle name="Normal 4 2 2 2 2 2 11 4" xfId="11034"/>
    <cellStyle name="Normal 4 2 2 2 2 2 11 5" xfId="11035"/>
    <cellStyle name="Normal 4 2 2 2 2 2 11 6" xfId="11036"/>
    <cellStyle name="Normal 4 2 2 2 2 2 11 7" xfId="11037"/>
    <cellStyle name="Normal 4 2 2 2 2 2 11 8" xfId="11038"/>
    <cellStyle name="Normal 4 2 2 2 2 2 12" xfId="11039"/>
    <cellStyle name="Normal 4 2 2 2 2 2 13" xfId="11040"/>
    <cellStyle name="Normal 4 2 2 2 2 2 14" xfId="11041"/>
    <cellStyle name="Normal 4 2 2 2 2 2 15" xfId="11042"/>
    <cellStyle name="Normal 4 2 2 2 2 2 16" xfId="11043"/>
    <cellStyle name="Normal 4 2 2 2 2 2 17" xfId="11044"/>
    <cellStyle name="Normal 4 2 2 2 2 2 2" xfId="11045"/>
    <cellStyle name="Normal 4 2 2 2 2 2 2 10" xfId="11046"/>
    <cellStyle name="Normal 4 2 2 2 2 2 2 10 2" xfId="11047"/>
    <cellStyle name="Normal 4 2 2 2 2 2 2 10 2 2" xfId="11048"/>
    <cellStyle name="Normal 4 2 2 2 2 2 2 10 2 2 2" xfId="11049"/>
    <cellStyle name="Normal 4 2 2 2 2 2 2 10 2 2 3" xfId="11050"/>
    <cellStyle name="Normal 4 2 2 2 2 2 2 10 2 2 4" xfId="11051"/>
    <cellStyle name="Normal 4 2 2 2 2 2 2 10 2 2 5" xfId="11052"/>
    <cellStyle name="Normal 4 2 2 2 2 2 2 10 2 2 6" xfId="11053"/>
    <cellStyle name="Normal 4 2 2 2 2 2 2 10 2 2 7" xfId="11054"/>
    <cellStyle name="Normal 4 2 2 2 2 2 2 10 2 2 8" xfId="11055"/>
    <cellStyle name="Normal 4 2 2 2 2 2 2 10 2 3" xfId="11056"/>
    <cellStyle name="Normal 4 2 2 2 2 2 2 10 2 4" xfId="11057"/>
    <cellStyle name="Normal 4 2 2 2 2 2 2 10 2 5" xfId="11058"/>
    <cellStyle name="Normal 4 2 2 2 2 2 2 10 2 6" xfId="11059"/>
    <cellStyle name="Normal 4 2 2 2 2 2 2 10 2 7" xfId="11060"/>
    <cellStyle name="Normal 4 2 2 2 2 2 2 10 2 8" xfId="11061"/>
    <cellStyle name="Normal 4 2 2 2 2 2 2 10 3" xfId="11062"/>
    <cellStyle name="Normal 4 2 2 2 2 2 2 10 4" xfId="11063"/>
    <cellStyle name="Normal 4 2 2 2 2 2 2 10 5" xfId="11064"/>
    <cellStyle name="Normal 4 2 2 2 2 2 2 10 6" xfId="11065"/>
    <cellStyle name="Normal 4 2 2 2 2 2 2 10 7" xfId="11066"/>
    <cellStyle name="Normal 4 2 2 2 2 2 2 10 8" xfId="11067"/>
    <cellStyle name="Normal 4 2 2 2 2 2 2 10 9" xfId="11068"/>
    <cellStyle name="Normal 4 2 2 2 2 2 2 11" xfId="11069"/>
    <cellStyle name="Normal 4 2 2 2 2 2 2 11 2" xfId="11070"/>
    <cellStyle name="Normal 4 2 2 2 2 2 2 11 3" xfId="11071"/>
    <cellStyle name="Normal 4 2 2 2 2 2 2 11 4" xfId="11072"/>
    <cellStyle name="Normal 4 2 2 2 2 2 2 11 5" xfId="11073"/>
    <cellStyle name="Normal 4 2 2 2 2 2 2 11 6" xfId="11074"/>
    <cellStyle name="Normal 4 2 2 2 2 2 2 11 7" xfId="11075"/>
    <cellStyle name="Normal 4 2 2 2 2 2 2 11 8" xfId="11076"/>
    <cellStyle name="Normal 4 2 2 2 2 2 2 12" xfId="11077"/>
    <cellStyle name="Normal 4 2 2 2 2 2 2 13" xfId="11078"/>
    <cellStyle name="Normal 4 2 2 2 2 2 2 14" xfId="11079"/>
    <cellStyle name="Normal 4 2 2 2 2 2 2 15" xfId="11080"/>
    <cellStyle name="Normal 4 2 2 2 2 2 2 16" xfId="11081"/>
    <cellStyle name="Normal 4 2 2 2 2 2 2 17" xfId="11082"/>
    <cellStyle name="Normal 4 2 2 2 2 2 2 2" xfId="11083"/>
    <cellStyle name="Normal 4 2 2 2 2 2 2 2 10" xfId="11084"/>
    <cellStyle name="Normal 4 2 2 2 2 2 2 2 2" xfId="11085"/>
    <cellStyle name="Normal 4 2 2 2 2 2 2 2 2 2" xfId="11086"/>
    <cellStyle name="Normal 4 2 2 2 2 2 2 2 2 2 2" xfId="11087"/>
    <cellStyle name="Normal 4 2 2 2 2 2 2 2 2 2 2 2" xfId="11088"/>
    <cellStyle name="Normal 4 2 2 2 2 2 2 2 2 2 2 3" xfId="11089"/>
    <cellStyle name="Normal 4 2 2 2 2 2 2 2 2 2 2 4" xfId="11090"/>
    <cellStyle name="Normal 4 2 2 2 2 2 2 2 2 2 2 5" xfId="11091"/>
    <cellStyle name="Normal 4 2 2 2 2 2 2 2 2 2 2 6" xfId="11092"/>
    <cellStyle name="Normal 4 2 2 2 2 2 2 2 2 2 2 7" xfId="11093"/>
    <cellStyle name="Normal 4 2 2 2 2 2 2 2 2 2 2 8" xfId="11094"/>
    <cellStyle name="Normal 4 2 2 2 2 2 2 2 2 2 3" xfId="11095"/>
    <cellStyle name="Normal 4 2 2 2 2 2 2 2 2 2 4" xfId="11096"/>
    <cellStyle name="Normal 4 2 2 2 2 2 2 2 2 2 5" xfId="11097"/>
    <cellStyle name="Normal 4 2 2 2 2 2 2 2 2 2 6" xfId="11098"/>
    <cellStyle name="Normal 4 2 2 2 2 2 2 2 2 2 7" xfId="11099"/>
    <cellStyle name="Normal 4 2 2 2 2 2 2 2 2 2 8" xfId="11100"/>
    <cellStyle name="Normal 4 2 2 2 2 2 2 2 2 3" xfId="11101"/>
    <cellStyle name="Normal 4 2 2 2 2 2 2 2 2 4" xfId="11102"/>
    <cellStyle name="Normal 4 2 2 2 2 2 2 2 2 5" xfId="11103"/>
    <cellStyle name="Normal 4 2 2 2 2 2 2 2 2 6" xfId="11104"/>
    <cellStyle name="Normal 4 2 2 2 2 2 2 2 2 7" xfId="11105"/>
    <cellStyle name="Normal 4 2 2 2 2 2 2 2 2 8" xfId="11106"/>
    <cellStyle name="Normal 4 2 2 2 2 2 2 2 2 9" xfId="11107"/>
    <cellStyle name="Normal 4 2 2 2 2 2 2 2 3" xfId="11108"/>
    <cellStyle name="Normal 4 2 2 2 2 2 2 2 4" xfId="11109"/>
    <cellStyle name="Normal 4 2 2 2 2 2 2 2 4 2" xfId="11110"/>
    <cellStyle name="Normal 4 2 2 2 2 2 2 2 4 3" xfId="11111"/>
    <cellStyle name="Normal 4 2 2 2 2 2 2 2 4 4" xfId="11112"/>
    <cellStyle name="Normal 4 2 2 2 2 2 2 2 4 5" xfId="11113"/>
    <cellStyle name="Normal 4 2 2 2 2 2 2 2 4 6" xfId="11114"/>
    <cellStyle name="Normal 4 2 2 2 2 2 2 2 4 7" xfId="11115"/>
    <cellStyle name="Normal 4 2 2 2 2 2 2 2 4 8" xfId="11116"/>
    <cellStyle name="Normal 4 2 2 2 2 2 2 2 5" xfId="11117"/>
    <cellStyle name="Normal 4 2 2 2 2 2 2 2 6" xfId="11118"/>
    <cellStyle name="Normal 4 2 2 2 2 2 2 2 7" xfId="11119"/>
    <cellStyle name="Normal 4 2 2 2 2 2 2 2 8" xfId="11120"/>
    <cellStyle name="Normal 4 2 2 2 2 2 2 2 9" xfId="11121"/>
    <cellStyle name="Normal 4 2 2 2 2 2 2 3" xfId="11122"/>
    <cellStyle name="Normal 4 2 2 2 2 2 2 4" xfId="11123"/>
    <cellStyle name="Normal 4 2 2 2 2 2 2 5" xfId="11124"/>
    <cellStyle name="Normal 4 2 2 2 2 2 2 6" xfId="11125"/>
    <cellStyle name="Normal 4 2 2 2 2 2 2 7" xfId="11126"/>
    <cellStyle name="Normal 4 2 2 2 2 2 2 8" xfId="11127"/>
    <cellStyle name="Normal 4 2 2 2 2 2 2 9" xfId="11128"/>
    <cellStyle name="Normal 4 2 2 2 2 2 3" xfId="11129"/>
    <cellStyle name="Normal 4 2 2 2 2 2 3 10" xfId="11130"/>
    <cellStyle name="Normal 4 2 2 2 2 2 3 2" xfId="11131"/>
    <cellStyle name="Normal 4 2 2 2 2 2 3 2 2" xfId="11132"/>
    <cellStyle name="Normal 4 2 2 2 2 2 3 2 2 2" xfId="11133"/>
    <cellStyle name="Normal 4 2 2 2 2 2 3 2 2 2 2" xfId="11134"/>
    <cellStyle name="Normal 4 2 2 2 2 2 3 2 2 2 3" xfId="11135"/>
    <cellStyle name="Normal 4 2 2 2 2 2 3 2 2 2 4" xfId="11136"/>
    <cellStyle name="Normal 4 2 2 2 2 2 3 2 2 2 5" xfId="11137"/>
    <cellStyle name="Normal 4 2 2 2 2 2 3 2 2 2 6" xfId="11138"/>
    <cellStyle name="Normal 4 2 2 2 2 2 3 2 2 2 7" xfId="11139"/>
    <cellStyle name="Normal 4 2 2 2 2 2 3 2 2 2 8" xfId="11140"/>
    <cellStyle name="Normal 4 2 2 2 2 2 3 2 2 3" xfId="11141"/>
    <cellStyle name="Normal 4 2 2 2 2 2 3 2 2 4" xfId="11142"/>
    <cellStyle name="Normal 4 2 2 2 2 2 3 2 2 5" xfId="11143"/>
    <cellStyle name="Normal 4 2 2 2 2 2 3 2 2 6" xfId="11144"/>
    <cellStyle name="Normal 4 2 2 2 2 2 3 2 2 7" xfId="11145"/>
    <cellStyle name="Normal 4 2 2 2 2 2 3 2 2 8" xfId="11146"/>
    <cellStyle name="Normal 4 2 2 2 2 2 3 2 3" xfId="11147"/>
    <cellStyle name="Normal 4 2 2 2 2 2 3 2 4" xfId="11148"/>
    <cellStyle name="Normal 4 2 2 2 2 2 3 2 5" xfId="11149"/>
    <cellStyle name="Normal 4 2 2 2 2 2 3 2 6" xfId="11150"/>
    <cellStyle name="Normal 4 2 2 2 2 2 3 2 7" xfId="11151"/>
    <cellStyle name="Normal 4 2 2 2 2 2 3 2 8" xfId="11152"/>
    <cellStyle name="Normal 4 2 2 2 2 2 3 2 9" xfId="11153"/>
    <cellStyle name="Normal 4 2 2 2 2 2 3 3" xfId="11154"/>
    <cellStyle name="Normal 4 2 2 2 2 2 3 4" xfId="11155"/>
    <cellStyle name="Normal 4 2 2 2 2 2 3 4 2" xfId="11156"/>
    <cellStyle name="Normal 4 2 2 2 2 2 3 4 3" xfId="11157"/>
    <cellStyle name="Normal 4 2 2 2 2 2 3 4 4" xfId="11158"/>
    <cellStyle name="Normal 4 2 2 2 2 2 3 4 5" xfId="11159"/>
    <cellStyle name="Normal 4 2 2 2 2 2 3 4 6" xfId="11160"/>
    <cellStyle name="Normal 4 2 2 2 2 2 3 4 7" xfId="11161"/>
    <cellStyle name="Normal 4 2 2 2 2 2 3 4 8" xfId="11162"/>
    <cellStyle name="Normal 4 2 2 2 2 2 3 5" xfId="11163"/>
    <cellStyle name="Normal 4 2 2 2 2 2 3 6" xfId="11164"/>
    <cellStyle name="Normal 4 2 2 2 2 2 3 7" xfId="11165"/>
    <cellStyle name="Normal 4 2 2 2 2 2 3 8" xfId="11166"/>
    <cellStyle name="Normal 4 2 2 2 2 2 3 9" xfId="11167"/>
    <cellStyle name="Normal 4 2 2 2 2 2 4" xfId="11168"/>
    <cellStyle name="Normal 4 2 2 2 2 2 5" xfId="11169"/>
    <cellStyle name="Normal 4 2 2 2 2 2 6" xfId="11170"/>
    <cellStyle name="Normal 4 2 2 2 2 2 7" xfId="11171"/>
    <cellStyle name="Normal 4 2 2 2 2 2 8" xfId="11172"/>
    <cellStyle name="Normal 4 2 2 2 2 2 9" xfId="11173"/>
    <cellStyle name="Normal 4 2 2 2 2 20" xfId="11174"/>
    <cellStyle name="Normal 4 2 2 2 2 21" xfId="11175"/>
    <cellStyle name="Normal 4 2 2 2 2 22" xfId="11176"/>
    <cellStyle name="Normal 4 2 2 2 2 3" xfId="11177"/>
    <cellStyle name="Normal 4 2 2 2 2 4" xfId="11178"/>
    <cellStyle name="Normal 4 2 2 2 2 5" xfId="11179"/>
    <cellStyle name="Normal 4 2 2 2 2 6" xfId="11180"/>
    <cellStyle name="Normal 4 2 2 2 2 7" xfId="11181"/>
    <cellStyle name="Normal 4 2 2 2 2 7 10" xfId="11182"/>
    <cellStyle name="Normal 4 2 2 2 2 7 2" xfId="11183"/>
    <cellStyle name="Normal 4 2 2 2 2 7 2 2" xfId="11184"/>
    <cellStyle name="Normal 4 2 2 2 2 7 2 2 2" xfId="11185"/>
    <cellStyle name="Normal 4 2 2 2 2 7 2 2 2 2" xfId="11186"/>
    <cellStyle name="Normal 4 2 2 2 2 7 2 2 2 3" xfId="11187"/>
    <cellStyle name="Normal 4 2 2 2 2 7 2 2 2 4" xfId="11188"/>
    <cellStyle name="Normal 4 2 2 2 2 7 2 2 2 5" xfId="11189"/>
    <cellStyle name="Normal 4 2 2 2 2 7 2 2 2 6" xfId="11190"/>
    <cellStyle name="Normal 4 2 2 2 2 7 2 2 2 7" xfId="11191"/>
    <cellStyle name="Normal 4 2 2 2 2 7 2 2 2 8" xfId="11192"/>
    <cellStyle name="Normal 4 2 2 2 2 7 2 2 3" xfId="11193"/>
    <cellStyle name="Normal 4 2 2 2 2 7 2 2 4" xfId="11194"/>
    <cellStyle name="Normal 4 2 2 2 2 7 2 2 5" xfId="11195"/>
    <cellStyle name="Normal 4 2 2 2 2 7 2 2 6" xfId="11196"/>
    <cellStyle name="Normal 4 2 2 2 2 7 2 2 7" xfId="11197"/>
    <cellStyle name="Normal 4 2 2 2 2 7 2 2 8" xfId="11198"/>
    <cellStyle name="Normal 4 2 2 2 2 7 2 3" xfId="11199"/>
    <cellStyle name="Normal 4 2 2 2 2 7 2 4" xfId="11200"/>
    <cellStyle name="Normal 4 2 2 2 2 7 2 5" xfId="11201"/>
    <cellStyle name="Normal 4 2 2 2 2 7 2 6" xfId="11202"/>
    <cellStyle name="Normal 4 2 2 2 2 7 2 7" xfId="11203"/>
    <cellStyle name="Normal 4 2 2 2 2 7 2 8" xfId="11204"/>
    <cellStyle name="Normal 4 2 2 2 2 7 2 9" xfId="11205"/>
    <cellStyle name="Normal 4 2 2 2 2 7 3" xfId="11206"/>
    <cellStyle name="Normal 4 2 2 2 2 7 4" xfId="11207"/>
    <cellStyle name="Normal 4 2 2 2 2 7 4 2" xfId="11208"/>
    <cellStyle name="Normal 4 2 2 2 2 7 4 3" xfId="11209"/>
    <cellStyle name="Normal 4 2 2 2 2 7 4 4" xfId="11210"/>
    <cellStyle name="Normal 4 2 2 2 2 7 4 5" xfId="11211"/>
    <cellStyle name="Normal 4 2 2 2 2 7 4 6" xfId="11212"/>
    <cellStyle name="Normal 4 2 2 2 2 7 4 7" xfId="11213"/>
    <cellStyle name="Normal 4 2 2 2 2 7 4 8" xfId="11214"/>
    <cellStyle name="Normal 4 2 2 2 2 7 5" xfId="11215"/>
    <cellStyle name="Normal 4 2 2 2 2 7 6" xfId="11216"/>
    <cellStyle name="Normal 4 2 2 2 2 7 7" xfId="11217"/>
    <cellStyle name="Normal 4 2 2 2 2 7 8" xfId="11218"/>
    <cellStyle name="Normal 4 2 2 2 2 7 9" xfId="11219"/>
    <cellStyle name="Normal 4 2 2 2 2 8" xfId="11220"/>
    <cellStyle name="Normal 4 2 2 2 2 9" xfId="11221"/>
    <cellStyle name="Normal 4 2 2 2 20" xfId="11222"/>
    <cellStyle name="Normal 4 2 2 2 21" xfId="11223"/>
    <cellStyle name="Normal 4 2 2 2 22" xfId="11224"/>
    <cellStyle name="Normal 4 2 2 2 3" xfId="11225"/>
    <cellStyle name="Normal 4 2 2 2 3 10" xfId="11226"/>
    <cellStyle name="Normal 4 2 2 2 3 10 2" xfId="11227"/>
    <cellStyle name="Normal 4 2 2 2 3 10 2 2" xfId="11228"/>
    <cellStyle name="Normal 4 2 2 2 3 10 2 2 2" xfId="11229"/>
    <cellStyle name="Normal 4 2 2 2 3 10 2 2 3" xfId="11230"/>
    <cellStyle name="Normal 4 2 2 2 3 10 2 2 4" xfId="11231"/>
    <cellStyle name="Normal 4 2 2 2 3 10 2 2 5" xfId="11232"/>
    <cellStyle name="Normal 4 2 2 2 3 10 2 2 6" xfId="11233"/>
    <cellStyle name="Normal 4 2 2 2 3 10 2 2 7" xfId="11234"/>
    <cellStyle name="Normal 4 2 2 2 3 10 2 2 8" xfId="11235"/>
    <cellStyle name="Normal 4 2 2 2 3 10 2 3" xfId="11236"/>
    <cellStyle name="Normal 4 2 2 2 3 10 2 4" xfId="11237"/>
    <cellStyle name="Normal 4 2 2 2 3 10 2 5" xfId="11238"/>
    <cellStyle name="Normal 4 2 2 2 3 10 2 6" xfId="11239"/>
    <cellStyle name="Normal 4 2 2 2 3 10 2 7" xfId="11240"/>
    <cellStyle name="Normal 4 2 2 2 3 10 2 8" xfId="11241"/>
    <cellStyle name="Normal 4 2 2 2 3 10 3" xfId="11242"/>
    <cellStyle name="Normal 4 2 2 2 3 10 4" xfId="11243"/>
    <cellStyle name="Normal 4 2 2 2 3 10 5" xfId="11244"/>
    <cellStyle name="Normal 4 2 2 2 3 10 6" xfId="11245"/>
    <cellStyle name="Normal 4 2 2 2 3 10 7" xfId="11246"/>
    <cellStyle name="Normal 4 2 2 2 3 10 8" xfId="11247"/>
    <cellStyle name="Normal 4 2 2 2 3 10 9" xfId="11248"/>
    <cellStyle name="Normal 4 2 2 2 3 11" xfId="11249"/>
    <cellStyle name="Normal 4 2 2 2 3 11 2" xfId="11250"/>
    <cellStyle name="Normal 4 2 2 2 3 11 3" xfId="11251"/>
    <cellStyle name="Normal 4 2 2 2 3 11 4" xfId="11252"/>
    <cellStyle name="Normal 4 2 2 2 3 11 5" xfId="11253"/>
    <cellStyle name="Normal 4 2 2 2 3 11 6" xfId="11254"/>
    <cellStyle name="Normal 4 2 2 2 3 11 7" xfId="11255"/>
    <cellStyle name="Normal 4 2 2 2 3 11 8" xfId="11256"/>
    <cellStyle name="Normal 4 2 2 2 3 12" xfId="11257"/>
    <cellStyle name="Normal 4 2 2 2 3 13" xfId="11258"/>
    <cellStyle name="Normal 4 2 2 2 3 14" xfId="11259"/>
    <cellStyle name="Normal 4 2 2 2 3 15" xfId="11260"/>
    <cellStyle name="Normal 4 2 2 2 3 16" xfId="11261"/>
    <cellStyle name="Normal 4 2 2 2 3 17" xfId="11262"/>
    <cellStyle name="Normal 4 2 2 2 3 2" xfId="11263"/>
    <cellStyle name="Normal 4 2 2 2 3 2 10" xfId="11264"/>
    <cellStyle name="Normal 4 2 2 2 3 2 10 2" xfId="11265"/>
    <cellStyle name="Normal 4 2 2 2 3 2 10 2 2" xfId="11266"/>
    <cellStyle name="Normal 4 2 2 2 3 2 10 2 2 2" xfId="11267"/>
    <cellStyle name="Normal 4 2 2 2 3 2 10 2 2 3" xfId="11268"/>
    <cellStyle name="Normal 4 2 2 2 3 2 10 2 2 4" xfId="11269"/>
    <cellStyle name="Normal 4 2 2 2 3 2 10 2 2 5" xfId="11270"/>
    <cellStyle name="Normal 4 2 2 2 3 2 10 2 2 6" xfId="11271"/>
    <cellStyle name="Normal 4 2 2 2 3 2 10 2 2 7" xfId="11272"/>
    <cellStyle name="Normal 4 2 2 2 3 2 10 2 2 8" xfId="11273"/>
    <cellStyle name="Normal 4 2 2 2 3 2 10 2 3" xfId="11274"/>
    <cellStyle name="Normal 4 2 2 2 3 2 10 2 4" xfId="11275"/>
    <cellStyle name="Normal 4 2 2 2 3 2 10 2 5" xfId="11276"/>
    <cellStyle name="Normal 4 2 2 2 3 2 10 2 6" xfId="11277"/>
    <cellStyle name="Normal 4 2 2 2 3 2 10 2 7" xfId="11278"/>
    <cellStyle name="Normal 4 2 2 2 3 2 10 2 8" xfId="11279"/>
    <cellStyle name="Normal 4 2 2 2 3 2 10 3" xfId="11280"/>
    <cellStyle name="Normal 4 2 2 2 3 2 10 4" xfId="11281"/>
    <cellStyle name="Normal 4 2 2 2 3 2 10 5" xfId="11282"/>
    <cellStyle name="Normal 4 2 2 2 3 2 10 6" xfId="11283"/>
    <cellStyle name="Normal 4 2 2 2 3 2 10 7" xfId="11284"/>
    <cellStyle name="Normal 4 2 2 2 3 2 10 8" xfId="11285"/>
    <cellStyle name="Normal 4 2 2 2 3 2 10 9" xfId="11286"/>
    <cellStyle name="Normal 4 2 2 2 3 2 11" xfId="11287"/>
    <cellStyle name="Normal 4 2 2 2 3 2 11 2" xfId="11288"/>
    <cellStyle name="Normal 4 2 2 2 3 2 11 3" xfId="11289"/>
    <cellStyle name="Normal 4 2 2 2 3 2 11 4" xfId="11290"/>
    <cellStyle name="Normal 4 2 2 2 3 2 11 5" xfId="11291"/>
    <cellStyle name="Normal 4 2 2 2 3 2 11 6" xfId="11292"/>
    <cellStyle name="Normal 4 2 2 2 3 2 11 7" xfId="11293"/>
    <cellStyle name="Normal 4 2 2 2 3 2 11 8" xfId="11294"/>
    <cellStyle name="Normal 4 2 2 2 3 2 12" xfId="11295"/>
    <cellStyle name="Normal 4 2 2 2 3 2 13" xfId="11296"/>
    <cellStyle name="Normal 4 2 2 2 3 2 14" xfId="11297"/>
    <cellStyle name="Normal 4 2 2 2 3 2 15" xfId="11298"/>
    <cellStyle name="Normal 4 2 2 2 3 2 16" xfId="11299"/>
    <cellStyle name="Normal 4 2 2 2 3 2 17" xfId="11300"/>
    <cellStyle name="Normal 4 2 2 2 3 2 2" xfId="11301"/>
    <cellStyle name="Normal 4 2 2 2 3 2 2 10" xfId="11302"/>
    <cellStyle name="Normal 4 2 2 2 3 2 2 2" xfId="11303"/>
    <cellStyle name="Normal 4 2 2 2 3 2 2 2 2" xfId="11304"/>
    <cellStyle name="Normal 4 2 2 2 3 2 2 2 2 2" xfId="11305"/>
    <cellStyle name="Normal 4 2 2 2 3 2 2 2 2 2 2" xfId="11306"/>
    <cellStyle name="Normal 4 2 2 2 3 2 2 2 2 2 3" xfId="11307"/>
    <cellStyle name="Normal 4 2 2 2 3 2 2 2 2 2 4" xfId="11308"/>
    <cellStyle name="Normal 4 2 2 2 3 2 2 2 2 2 5" xfId="11309"/>
    <cellStyle name="Normal 4 2 2 2 3 2 2 2 2 2 6" xfId="11310"/>
    <cellStyle name="Normal 4 2 2 2 3 2 2 2 2 2 7" xfId="11311"/>
    <cellStyle name="Normal 4 2 2 2 3 2 2 2 2 2 8" xfId="11312"/>
    <cellStyle name="Normal 4 2 2 2 3 2 2 2 2 3" xfId="11313"/>
    <cellStyle name="Normal 4 2 2 2 3 2 2 2 2 4" xfId="11314"/>
    <cellStyle name="Normal 4 2 2 2 3 2 2 2 2 5" xfId="11315"/>
    <cellStyle name="Normal 4 2 2 2 3 2 2 2 2 6" xfId="11316"/>
    <cellStyle name="Normal 4 2 2 2 3 2 2 2 2 7" xfId="11317"/>
    <cellStyle name="Normal 4 2 2 2 3 2 2 2 2 8" xfId="11318"/>
    <cellStyle name="Normal 4 2 2 2 3 2 2 2 3" xfId="11319"/>
    <cellStyle name="Normal 4 2 2 2 3 2 2 2 4" xfId="11320"/>
    <cellStyle name="Normal 4 2 2 2 3 2 2 2 5" xfId="11321"/>
    <cellStyle name="Normal 4 2 2 2 3 2 2 2 6" xfId="11322"/>
    <cellStyle name="Normal 4 2 2 2 3 2 2 2 7" xfId="11323"/>
    <cellStyle name="Normal 4 2 2 2 3 2 2 2 8" xfId="11324"/>
    <cellStyle name="Normal 4 2 2 2 3 2 2 2 9" xfId="11325"/>
    <cellStyle name="Normal 4 2 2 2 3 2 2 3" xfId="11326"/>
    <cellStyle name="Normal 4 2 2 2 3 2 2 4" xfId="11327"/>
    <cellStyle name="Normal 4 2 2 2 3 2 2 4 2" xfId="11328"/>
    <cellStyle name="Normal 4 2 2 2 3 2 2 4 3" xfId="11329"/>
    <cellStyle name="Normal 4 2 2 2 3 2 2 4 4" xfId="11330"/>
    <cellStyle name="Normal 4 2 2 2 3 2 2 4 5" xfId="11331"/>
    <cellStyle name="Normal 4 2 2 2 3 2 2 4 6" xfId="11332"/>
    <cellStyle name="Normal 4 2 2 2 3 2 2 4 7" xfId="11333"/>
    <cellStyle name="Normal 4 2 2 2 3 2 2 4 8" xfId="11334"/>
    <cellStyle name="Normal 4 2 2 2 3 2 2 5" xfId="11335"/>
    <cellStyle name="Normal 4 2 2 2 3 2 2 6" xfId="11336"/>
    <cellStyle name="Normal 4 2 2 2 3 2 2 7" xfId="11337"/>
    <cellStyle name="Normal 4 2 2 2 3 2 2 8" xfId="11338"/>
    <cellStyle name="Normal 4 2 2 2 3 2 2 9" xfId="11339"/>
    <cellStyle name="Normal 4 2 2 2 3 2 3" xfId="11340"/>
    <cellStyle name="Normal 4 2 2 2 3 2 4" xfId="11341"/>
    <cellStyle name="Normal 4 2 2 2 3 2 5" xfId="11342"/>
    <cellStyle name="Normal 4 2 2 2 3 2 6" xfId="11343"/>
    <cellStyle name="Normal 4 2 2 2 3 2 7" xfId="11344"/>
    <cellStyle name="Normal 4 2 2 2 3 2 8" xfId="11345"/>
    <cellStyle name="Normal 4 2 2 2 3 2 9" xfId="11346"/>
    <cellStyle name="Normal 4 2 2 2 3 3" xfId="11347"/>
    <cellStyle name="Normal 4 2 2 2 3 3 10" xfId="11348"/>
    <cellStyle name="Normal 4 2 2 2 3 3 2" xfId="11349"/>
    <cellStyle name="Normal 4 2 2 2 3 3 2 2" xfId="11350"/>
    <cellStyle name="Normal 4 2 2 2 3 3 2 2 2" xfId="11351"/>
    <cellStyle name="Normal 4 2 2 2 3 3 2 2 2 2" xfId="11352"/>
    <cellStyle name="Normal 4 2 2 2 3 3 2 2 2 3" xfId="11353"/>
    <cellStyle name="Normal 4 2 2 2 3 3 2 2 2 4" xfId="11354"/>
    <cellStyle name="Normal 4 2 2 2 3 3 2 2 2 5" xfId="11355"/>
    <cellStyle name="Normal 4 2 2 2 3 3 2 2 2 6" xfId="11356"/>
    <cellStyle name="Normal 4 2 2 2 3 3 2 2 2 7" xfId="11357"/>
    <cellStyle name="Normal 4 2 2 2 3 3 2 2 2 8" xfId="11358"/>
    <cellStyle name="Normal 4 2 2 2 3 3 2 2 3" xfId="11359"/>
    <cellStyle name="Normal 4 2 2 2 3 3 2 2 4" xfId="11360"/>
    <cellStyle name="Normal 4 2 2 2 3 3 2 2 5" xfId="11361"/>
    <cellStyle name="Normal 4 2 2 2 3 3 2 2 6" xfId="11362"/>
    <cellStyle name="Normal 4 2 2 2 3 3 2 2 7" xfId="11363"/>
    <cellStyle name="Normal 4 2 2 2 3 3 2 2 8" xfId="11364"/>
    <cellStyle name="Normal 4 2 2 2 3 3 2 3" xfId="11365"/>
    <cellStyle name="Normal 4 2 2 2 3 3 2 4" xfId="11366"/>
    <cellStyle name="Normal 4 2 2 2 3 3 2 5" xfId="11367"/>
    <cellStyle name="Normal 4 2 2 2 3 3 2 6" xfId="11368"/>
    <cellStyle name="Normal 4 2 2 2 3 3 2 7" xfId="11369"/>
    <cellStyle name="Normal 4 2 2 2 3 3 2 8" xfId="11370"/>
    <cellStyle name="Normal 4 2 2 2 3 3 2 9" xfId="11371"/>
    <cellStyle name="Normal 4 2 2 2 3 3 3" xfId="11372"/>
    <cellStyle name="Normal 4 2 2 2 3 3 4" xfId="11373"/>
    <cellStyle name="Normal 4 2 2 2 3 3 4 2" xfId="11374"/>
    <cellStyle name="Normal 4 2 2 2 3 3 4 3" xfId="11375"/>
    <cellStyle name="Normal 4 2 2 2 3 3 4 4" xfId="11376"/>
    <cellStyle name="Normal 4 2 2 2 3 3 4 5" xfId="11377"/>
    <cellStyle name="Normal 4 2 2 2 3 3 4 6" xfId="11378"/>
    <cellStyle name="Normal 4 2 2 2 3 3 4 7" xfId="11379"/>
    <cellStyle name="Normal 4 2 2 2 3 3 4 8" xfId="11380"/>
    <cellStyle name="Normal 4 2 2 2 3 3 5" xfId="11381"/>
    <cellStyle name="Normal 4 2 2 2 3 3 6" xfId="11382"/>
    <cellStyle name="Normal 4 2 2 2 3 3 7" xfId="11383"/>
    <cellStyle name="Normal 4 2 2 2 3 3 8" xfId="11384"/>
    <cellStyle name="Normal 4 2 2 2 3 3 9" xfId="11385"/>
    <cellStyle name="Normal 4 2 2 2 3 4" xfId="11386"/>
    <cellStyle name="Normal 4 2 2 2 3 5" xfId="11387"/>
    <cellStyle name="Normal 4 2 2 2 3 6" xfId="11388"/>
    <cellStyle name="Normal 4 2 2 2 3 7" xfId="11389"/>
    <cellStyle name="Normal 4 2 2 2 3 8" xfId="11390"/>
    <cellStyle name="Normal 4 2 2 2 3 9" xfId="11391"/>
    <cellStyle name="Normal 4 2 2 2 4" xfId="11392"/>
    <cellStyle name="Normal 4 2 2 2 5" xfId="11393"/>
    <cellStyle name="Normal 4 2 2 2 6" xfId="11394"/>
    <cellStyle name="Normal 4 2 2 2 7" xfId="11395"/>
    <cellStyle name="Normal 4 2 2 2 7 10" xfId="11396"/>
    <cellStyle name="Normal 4 2 2 2 7 2" xfId="11397"/>
    <cellStyle name="Normal 4 2 2 2 7 2 2" xfId="11398"/>
    <cellStyle name="Normal 4 2 2 2 7 2 2 2" xfId="11399"/>
    <cellStyle name="Normal 4 2 2 2 7 2 2 2 2" xfId="11400"/>
    <cellStyle name="Normal 4 2 2 2 7 2 2 2 3" xfId="11401"/>
    <cellStyle name="Normal 4 2 2 2 7 2 2 2 4" xfId="11402"/>
    <cellStyle name="Normal 4 2 2 2 7 2 2 2 5" xfId="11403"/>
    <cellStyle name="Normal 4 2 2 2 7 2 2 2 6" xfId="11404"/>
    <cellStyle name="Normal 4 2 2 2 7 2 2 2 7" xfId="11405"/>
    <cellStyle name="Normal 4 2 2 2 7 2 2 2 8" xfId="11406"/>
    <cellStyle name="Normal 4 2 2 2 7 2 2 3" xfId="11407"/>
    <cellStyle name="Normal 4 2 2 2 7 2 2 4" xfId="11408"/>
    <cellStyle name="Normal 4 2 2 2 7 2 2 5" xfId="11409"/>
    <cellStyle name="Normal 4 2 2 2 7 2 2 6" xfId="11410"/>
    <cellStyle name="Normal 4 2 2 2 7 2 2 7" xfId="11411"/>
    <cellStyle name="Normal 4 2 2 2 7 2 2 8" xfId="11412"/>
    <cellStyle name="Normal 4 2 2 2 7 2 3" xfId="11413"/>
    <cellStyle name="Normal 4 2 2 2 7 2 4" xfId="11414"/>
    <cellStyle name="Normal 4 2 2 2 7 2 5" xfId="11415"/>
    <cellStyle name="Normal 4 2 2 2 7 2 6" xfId="11416"/>
    <cellStyle name="Normal 4 2 2 2 7 2 7" xfId="11417"/>
    <cellStyle name="Normal 4 2 2 2 7 2 8" xfId="11418"/>
    <cellStyle name="Normal 4 2 2 2 7 2 9" xfId="11419"/>
    <cellStyle name="Normal 4 2 2 2 7 3" xfId="11420"/>
    <cellStyle name="Normal 4 2 2 2 7 4" xfId="11421"/>
    <cellStyle name="Normal 4 2 2 2 7 4 2" xfId="11422"/>
    <cellStyle name="Normal 4 2 2 2 7 4 3" xfId="11423"/>
    <cellStyle name="Normal 4 2 2 2 7 4 4" xfId="11424"/>
    <cellStyle name="Normal 4 2 2 2 7 4 5" xfId="11425"/>
    <cellStyle name="Normal 4 2 2 2 7 4 6" xfId="11426"/>
    <cellStyle name="Normal 4 2 2 2 7 4 7" xfId="11427"/>
    <cellStyle name="Normal 4 2 2 2 7 4 8" xfId="11428"/>
    <cellStyle name="Normal 4 2 2 2 7 5" xfId="11429"/>
    <cellStyle name="Normal 4 2 2 2 7 6" xfId="11430"/>
    <cellStyle name="Normal 4 2 2 2 7 7" xfId="11431"/>
    <cellStyle name="Normal 4 2 2 2 7 8" xfId="11432"/>
    <cellStyle name="Normal 4 2 2 2 7 9" xfId="11433"/>
    <cellStyle name="Normal 4 2 2 2 8" xfId="11434"/>
    <cellStyle name="Normal 4 2 2 2 9" xfId="11435"/>
    <cellStyle name="Normal 4 2 2 20" xfId="11436"/>
    <cellStyle name="Normal 4 2 2 21" xfId="11437"/>
    <cellStyle name="Normal 4 2 2 22" xfId="11438"/>
    <cellStyle name="Normal 4 2 2 23" xfId="11439"/>
    <cellStyle name="Normal 4 2 2 23 10" xfId="11440"/>
    <cellStyle name="Normal 4 2 2 23 10 2" xfId="11441"/>
    <cellStyle name="Normal 4 2 2 23 10 2 2" xfId="11442"/>
    <cellStyle name="Normal 4 2 2 23 10 2 2 2" xfId="11443"/>
    <cellStyle name="Normal 4 2 2 23 10 2 2 3" xfId="11444"/>
    <cellStyle name="Normal 4 2 2 23 10 2 2 4" xfId="11445"/>
    <cellStyle name="Normal 4 2 2 23 10 2 2 5" xfId="11446"/>
    <cellStyle name="Normal 4 2 2 23 10 2 2 6" xfId="11447"/>
    <cellStyle name="Normal 4 2 2 23 10 2 2 7" xfId="11448"/>
    <cellStyle name="Normal 4 2 2 23 10 2 2 8" xfId="11449"/>
    <cellStyle name="Normal 4 2 2 23 10 2 3" xfId="11450"/>
    <cellStyle name="Normal 4 2 2 23 10 2 4" xfId="11451"/>
    <cellStyle name="Normal 4 2 2 23 10 2 5" xfId="11452"/>
    <cellStyle name="Normal 4 2 2 23 10 2 6" xfId="11453"/>
    <cellStyle name="Normal 4 2 2 23 10 2 7" xfId="11454"/>
    <cellStyle name="Normal 4 2 2 23 10 2 8" xfId="11455"/>
    <cellStyle name="Normal 4 2 2 23 10 3" xfId="11456"/>
    <cellStyle name="Normal 4 2 2 23 10 4" xfId="11457"/>
    <cellStyle name="Normal 4 2 2 23 10 5" xfId="11458"/>
    <cellStyle name="Normal 4 2 2 23 10 6" xfId="11459"/>
    <cellStyle name="Normal 4 2 2 23 10 7" xfId="11460"/>
    <cellStyle name="Normal 4 2 2 23 10 8" xfId="11461"/>
    <cellStyle name="Normal 4 2 2 23 10 9" xfId="11462"/>
    <cellStyle name="Normal 4 2 2 23 11" xfId="11463"/>
    <cellStyle name="Normal 4 2 2 23 11 2" xfId="11464"/>
    <cellStyle name="Normal 4 2 2 23 11 3" xfId="11465"/>
    <cellStyle name="Normal 4 2 2 23 11 4" xfId="11466"/>
    <cellStyle name="Normal 4 2 2 23 11 5" xfId="11467"/>
    <cellStyle name="Normal 4 2 2 23 11 6" xfId="11468"/>
    <cellStyle name="Normal 4 2 2 23 11 7" xfId="11469"/>
    <cellStyle name="Normal 4 2 2 23 11 8" xfId="11470"/>
    <cellStyle name="Normal 4 2 2 23 12" xfId="11471"/>
    <cellStyle name="Normal 4 2 2 23 13" xfId="11472"/>
    <cellStyle name="Normal 4 2 2 23 14" xfId="11473"/>
    <cellStyle name="Normal 4 2 2 23 15" xfId="11474"/>
    <cellStyle name="Normal 4 2 2 23 16" xfId="11475"/>
    <cellStyle name="Normal 4 2 2 23 17" xfId="11476"/>
    <cellStyle name="Normal 4 2 2 23 2" xfId="11477"/>
    <cellStyle name="Normal 4 2 2 23 2 10" xfId="11478"/>
    <cellStyle name="Normal 4 2 2 23 2 10 2" xfId="11479"/>
    <cellStyle name="Normal 4 2 2 23 2 10 2 2" xfId="11480"/>
    <cellStyle name="Normal 4 2 2 23 2 10 2 2 2" xfId="11481"/>
    <cellStyle name="Normal 4 2 2 23 2 10 2 2 3" xfId="11482"/>
    <cellStyle name="Normal 4 2 2 23 2 10 2 2 4" xfId="11483"/>
    <cellStyle name="Normal 4 2 2 23 2 10 2 2 5" xfId="11484"/>
    <cellStyle name="Normal 4 2 2 23 2 10 2 2 6" xfId="11485"/>
    <cellStyle name="Normal 4 2 2 23 2 10 2 2 7" xfId="11486"/>
    <cellStyle name="Normal 4 2 2 23 2 10 2 2 8" xfId="11487"/>
    <cellStyle name="Normal 4 2 2 23 2 10 2 3" xfId="11488"/>
    <cellStyle name="Normal 4 2 2 23 2 10 2 4" xfId="11489"/>
    <cellStyle name="Normal 4 2 2 23 2 10 2 5" xfId="11490"/>
    <cellStyle name="Normal 4 2 2 23 2 10 2 6" xfId="11491"/>
    <cellStyle name="Normal 4 2 2 23 2 10 2 7" xfId="11492"/>
    <cellStyle name="Normal 4 2 2 23 2 10 2 8" xfId="11493"/>
    <cellStyle name="Normal 4 2 2 23 2 10 3" xfId="11494"/>
    <cellStyle name="Normal 4 2 2 23 2 10 4" xfId="11495"/>
    <cellStyle name="Normal 4 2 2 23 2 10 5" xfId="11496"/>
    <cellStyle name="Normal 4 2 2 23 2 10 6" xfId="11497"/>
    <cellStyle name="Normal 4 2 2 23 2 10 7" xfId="11498"/>
    <cellStyle name="Normal 4 2 2 23 2 10 8" xfId="11499"/>
    <cellStyle name="Normal 4 2 2 23 2 10 9" xfId="11500"/>
    <cellStyle name="Normal 4 2 2 23 2 11" xfId="11501"/>
    <cellStyle name="Normal 4 2 2 23 2 11 2" xfId="11502"/>
    <cellStyle name="Normal 4 2 2 23 2 11 3" xfId="11503"/>
    <cellStyle name="Normal 4 2 2 23 2 11 4" xfId="11504"/>
    <cellStyle name="Normal 4 2 2 23 2 11 5" xfId="11505"/>
    <cellStyle name="Normal 4 2 2 23 2 11 6" xfId="11506"/>
    <cellStyle name="Normal 4 2 2 23 2 11 7" xfId="11507"/>
    <cellStyle name="Normal 4 2 2 23 2 11 8" xfId="11508"/>
    <cellStyle name="Normal 4 2 2 23 2 12" xfId="11509"/>
    <cellStyle name="Normal 4 2 2 23 2 13" xfId="11510"/>
    <cellStyle name="Normal 4 2 2 23 2 14" xfId="11511"/>
    <cellStyle name="Normal 4 2 2 23 2 15" xfId="11512"/>
    <cellStyle name="Normal 4 2 2 23 2 16" xfId="11513"/>
    <cellStyle name="Normal 4 2 2 23 2 17" xfId="11514"/>
    <cellStyle name="Normal 4 2 2 23 2 2" xfId="11515"/>
    <cellStyle name="Normal 4 2 2 23 2 2 10" xfId="11516"/>
    <cellStyle name="Normal 4 2 2 23 2 2 2" xfId="11517"/>
    <cellStyle name="Normal 4 2 2 23 2 2 2 2" xfId="11518"/>
    <cellStyle name="Normal 4 2 2 23 2 2 2 2 2" xfId="11519"/>
    <cellStyle name="Normal 4 2 2 23 2 2 2 2 2 2" xfId="11520"/>
    <cellStyle name="Normal 4 2 2 23 2 2 2 2 2 3" xfId="11521"/>
    <cellStyle name="Normal 4 2 2 23 2 2 2 2 2 4" xfId="11522"/>
    <cellStyle name="Normal 4 2 2 23 2 2 2 2 2 5" xfId="11523"/>
    <cellStyle name="Normal 4 2 2 23 2 2 2 2 2 6" xfId="11524"/>
    <cellStyle name="Normal 4 2 2 23 2 2 2 2 2 7" xfId="11525"/>
    <cellStyle name="Normal 4 2 2 23 2 2 2 2 2 8" xfId="11526"/>
    <cellStyle name="Normal 4 2 2 23 2 2 2 2 3" xfId="11527"/>
    <cellStyle name="Normal 4 2 2 23 2 2 2 2 4" xfId="11528"/>
    <cellStyle name="Normal 4 2 2 23 2 2 2 2 5" xfId="11529"/>
    <cellStyle name="Normal 4 2 2 23 2 2 2 2 6" xfId="11530"/>
    <cellStyle name="Normal 4 2 2 23 2 2 2 2 7" xfId="11531"/>
    <cellStyle name="Normal 4 2 2 23 2 2 2 2 8" xfId="11532"/>
    <cellStyle name="Normal 4 2 2 23 2 2 2 3" xfId="11533"/>
    <cellStyle name="Normal 4 2 2 23 2 2 2 4" xfId="11534"/>
    <cellStyle name="Normal 4 2 2 23 2 2 2 5" xfId="11535"/>
    <cellStyle name="Normal 4 2 2 23 2 2 2 6" xfId="11536"/>
    <cellStyle name="Normal 4 2 2 23 2 2 2 7" xfId="11537"/>
    <cellStyle name="Normal 4 2 2 23 2 2 2 8" xfId="11538"/>
    <cellStyle name="Normal 4 2 2 23 2 2 2 9" xfId="11539"/>
    <cellStyle name="Normal 4 2 2 23 2 2 3" xfId="11540"/>
    <cellStyle name="Normal 4 2 2 23 2 2 4" xfId="11541"/>
    <cellStyle name="Normal 4 2 2 23 2 2 4 2" xfId="11542"/>
    <cellStyle name="Normal 4 2 2 23 2 2 4 3" xfId="11543"/>
    <cellStyle name="Normal 4 2 2 23 2 2 4 4" xfId="11544"/>
    <cellStyle name="Normal 4 2 2 23 2 2 4 5" xfId="11545"/>
    <cellStyle name="Normal 4 2 2 23 2 2 4 6" xfId="11546"/>
    <cellStyle name="Normal 4 2 2 23 2 2 4 7" xfId="11547"/>
    <cellStyle name="Normal 4 2 2 23 2 2 4 8" xfId="11548"/>
    <cellStyle name="Normal 4 2 2 23 2 2 5" xfId="11549"/>
    <cellStyle name="Normal 4 2 2 23 2 2 6" xfId="11550"/>
    <cellStyle name="Normal 4 2 2 23 2 2 7" xfId="11551"/>
    <cellStyle name="Normal 4 2 2 23 2 2 8" xfId="11552"/>
    <cellStyle name="Normal 4 2 2 23 2 2 9" xfId="11553"/>
    <cellStyle name="Normal 4 2 2 23 2 3" xfId="11554"/>
    <cellStyle name="Normal 4 2 2 23 2 4" xfId="11555"/>
    <cellStyle name="Normal 4 2 2 23 2 5" xfId="11556"/>
    <cellStyle name="Normal 4 2 2 23 2 6" xfId="11557"/>
    <cellStyle name="Normal 4 2 2 23 2 7" xfId="11558"/>
    <cellStyle name="Normal 4 2 2 23 2 8" xfId="11559"/>
    <cellStyle name="Normal 4 2 2 23 2 9" xfId="11560"/>
    <cellStyle name="Normal 4 2 2 23 3" xfId="11561"/>
    <cellStyle name="Normal 4 2 2 23 3 10" xfId="11562"/>
    <cellStyle name="Normal 4 2 2 23 3 2" xfId="11563"/>
    <cellStyle name="Normal 4 2 2 23 3 2 2" xfId="11564"/>
    <cellStyle name="Normal 4 2 2 23 3 2 2 2" xfId="11565"/>
    <cellStyle name="Normal 4 2 2 23 3 2 2 2 2" xfId="11566"/>
    <cellStyle name="Normal 4 2 2 23 3 2 2 2 3" xfId="11567"/>
    <cellStyle name="Normal 4 2 2 23 3 2 2 2 4" xfId="11568"/>
    <cellStyle name="Normal 4 2 2 23 3 2 2 2 5" xfId="11569"/>
    <cellStyle name="Normal 4 2 2 23 3 2 2 2 6" xfId="11570"/>
    <cellStyle name="Normal 4 2 2 23 3 2 2 2 7" xfId="11571"/>
    <cellStyle name="Normal 4 2 2 23 3 2 2 2 8" xfId="11572"/>
    <cellStyle name="Normal 4 2 2 23 3 2 2 3" xfId="11573"/>
    <cellStyle name="Normal 4 2 2 23 3 2 2 4" xfId="11574"/>
    <cellStyle name="Normal 4 2 2 23 3 2 2 5" xfId="11575"/>
    <cellStyle name="Normal 4 2 2 23 3 2 2 6" xfId="11576"/>
    <cellStyle name="Normal 4 2 2 23 3 2 2 7" xfId="11577"/>
    <cellStyle name="Normal 4 2 2 23 3 2 2 8" xfId="11578"/>
    <cellStyle name="Normal 4 2 2 23 3 2 3" xfId="11579"/>
    <cellStyle name="Normal 4 2 2 23 3 2 4" xfId="11580"/>
    <cellStyle name="Normal 4 2 2 23 3 2 5" xfId="11581"/>
    <cellStyle name="Normal 4 2 2 23 3 2 6" xfId="11582"/>
    <cellStyle name="Normal 4 2 2 23 3 2 7" xfId="11583"/>
    <cellStyle name="Normal 4 2 2 23 3 2 8" xfId="11584"/>
    <cellStyle name="Normal 4 2 2 23 3 2 9" xfId="11585"/>
    <cellStyle name="Normal 4 2 2 23 3 3" xfId="11586"/>
    <cellStyle name="Normal 4 2 2 23 3 4" xfId="11587"/>
    <cellStyle name="Normal 4 2 2 23 3 4 2" xfId="11588"/>
    <cellStyle name="Normal 4 2 2 23 3 4 3" xfId="11589"/>
    <cellStyle name="Normal 4 2 2 23 3 4 4" xfId="11590"/>
    <cellStyle name="Normal 4 2 2 23 3 4 5" xfId="11591"/>
    <cellStyle name="Normal 4 2 2 23 3 4 6" xfId="11592"/>
    <cellStyle name="Normal 4 2 2 23 3 4 7" xfId="11593"/>
    <cellStyle name="Normal 4 2 2 23 3 4 8" xfId="11594"/>
    <cellStyle name="Normal 4 2 2 23 3 5" xfId="11595"/>
    <cellStyle name="Normal 4 2 2 23 3 6" xfId="11596"/>
    <cellStyle name="Normal 4 2 2 23 3 7" xfId="11597"/>
    <cellStyle name="Normal 4 2 2 23 3 8" xfId="11598"/>
    <cellStyle name="Normal 4 2 2 23 3 9" xfId="11599"/>
    <cellStyle name="Normal 4 2 2 23 4" xfId="11600"/>
    <cellStyle name="Normal 4 2 2 23 5" xfId="11601"/>
    <cellStyle name="Normal 4 2 2 23 6" xfId="11602"/>
    <cellStyle name="Normal 4 2 2 23 7" xfId="11603"/>
    <cellStyle name="Normal 4 2 2 23 8" xfId="11604"/>
    <cellStyle name="Normal 4 2 2 23 9" xfId="11605"/>
    <cellStyle name="Normal 4 2 2 24" xfId="11606"/>
    <cellStyle name="Normal 4 2 2 25" xfId="11607"/>
    <cellStyle name="Normal 4 2 2 26" xfId="11608"/>
    <cellStyle name="Normal 4 2 2 27" xfId="11609"/>
    <cellStyle name="Normal 4 2 2 28" xfId="11610"/>
    <cellStyle name="Normal 4 2 2 28 10" xfId="11611"/>
    <cellStyle name="Normal 4 2 2 28 2" xfId="11612"/>
    <cellStyle name="Normal 4 2 2 28 2 2" xfId="11613"/>
    <cellStyle name="Normal 4 2 2 28 2 2 2" xfId="11614"/>
    <cellStyle name="Normal 4 2 2 28 2 2 2 2" xfId="11615"/>
    <cellStyle name="Normal 4 2 2 28 2 2 2 3" xfId="11616"/>
    <cellStyle name="Normal 4 2 2 28 2 2 2 4" xfId="11617"/>
    <cellStyle name="Normal 4 2 2 28 2 2 2 5" xfId="11618"/>
    <cellStyle name="Normal 4 2 2 28 2 2 2 6" xfId="11619"/>
    <cellStyle name="Normal 4 2 2 28 2 2 2 7" xfId="11620"/>
    <cellStyle name="Normal 4 2 2 28 2 2 2 8" xfId="11621"/>
    <cellStyle name="Normal 4 2 2 28 2 2 3" xfId="11622"/>
    <cellStyle name="Normal 4 2 2 28 2 2 4" xfId="11623"/>
    <cellStyle name="Normal 4 2 2 28 2 2 5" xfId="11624"/>
    <cellStyle name="Normal 4 2 2 28 2 2 6" xfId="11625"/>
    <cellStyle name="Normal 4 2 2 28 2 2 7" xfId="11626"/>
    <cellStyle name="Normal 4 2 2 28 2 2 8" xfId="11627"/>
    <cellStyle name="Normal 4 2 2 28 2 3" xfId="11628"/>
    <cellStyle name="Normal 4 2 2 28 2 4" xfId="11629"/>
    <cellStyle name="Normal 4 2 2 28 2 5" xfId="11630"/>
    <cellStyle name="Normal 4 2 2 28 2 6" xfId="11631"/>
    <cellStyle name="Normal 4 2 2 28 2 7" xfId="11632"/>
    <cellStyle name="Normal 4 2 2 28 2 8" xfId="11633"/>
    <cellStyle name="Normal 4 2 2 28 2 9" xfId="11634"/>
    <cellStyle name="Normal 4 2 2 28 3" xfId="11635"/>
    <cellStyle name="Normal 4 2 2 28 4" xfId="11636"/>
    <cellStyle name="Normal 4 2 2 28 4 2" xfId="11637"/>
    <cellStyle name="Normal 4 2 2 28 4 3" xfId="11638"/>
    <cellStyle name="Normal 4 2 2 28 4 4" xfId="11639"/>
    <cellStyle name="Normal 4 2 2 28 4 5" xfId="11640"/>
    <cellStyle name="Normal 4 2 2 28 4 6" xfId="11641"/>
    <cellStyle name="Normal 4 2 2 28 4 7" xfId="11642"/>
    <cellStyle name="Normal 4 2 2 28 4 8" xfId="11643"/>
    <cellStyle name="Normal 4 2 2 28 5" xfId="11644"/>
    <cellStyle name="Normal 4 2 2 28 6" xfId="11645"/>
    <cellStyle name="Normal 4 2 2 28 7" xfId="11646"/>
    <cellStyle name="Normal 4 2 2 28 8" xfId="11647"/>
    <cellStyle name="Normal 4 2 2 28 9" xfId="11648"/>
    <cellStyle name="Normal 4 2 2 29" xfId="11649"/>
    <cellStyle name="Normal 4 2 2 3" xfId="11650"/>
    <cellStyle name="Normal 4 2 2 30" xfId="11651"/>
    <cellStyle name="Normal 4 2 2 31" xfId="11652"/>
    <cellStyle name="Normal 4 2 2 32" xfId="11653"/>
    <cellStyle name="Normal 4 2 2 33" xfId="11654"/>
    <cellStyle name="Normal 4 2 2 34" xfId="11655"/>
    <cellStyle name="Normal 4 2 2 35" xfId="11656"/>
    <cellStyle name="Normal 4 2 2 36" xfId="11657"/>
    <cellStyle name="Normal 4 2 2 36 2" xfId="11658"/>
    <cellStyle name="Normal 4 2 2 36 2 2" xfId="11659"/>
    <cellStyle name="Normal 4 2 2 36 2 2 2" xfId="11660"/>
    <cellStyle name="Normal 4 2 2 36 2 2 3" xfId="11661"/>
    <cellStyle name="Normal 4 2 2 36 2 2 4" xfId="11662"/>
    <cellStyle name="Normal 4 2 2 36 2 2 5" xfId="11663"/>
    <cellStyle name="Normal 4 2 2 36 2 2 6" xfId="11664"/>
    <cellStyle name="Normal 4 2 2 36 2 2 7" xfId="11665"/>
    <cellStyle name="Normal 4 2 2 36 2 2 8" xfId="11666"/>
    <cellStyle name="Normal 4 2 2 36 2 3" xfId="11667"/>
    <cellStyle name="Normal 4 2 2 36 2 4" xfId="11668"/>
    <cellStyle name="Normal 4 2 2 36 2 5" xfId="11669"/>
    <cellStyle name="Normal 4 2 2 36 2 6" xfId="11670"/>
    <cellStyle name="Normal 4 2 2 36 2 7" xfId="11671"/>
    <cellStyle name="Normal 4 2 2 36 2 8" xfId="11672"/>
    <cellStyle name="Normal 4 2 2 36 3" xfId="11673"/>
    <cellStyle name="Normal 4 2 2 36 4" xfId="11674"/>
    <cellStyle name="Normal 4 2 2 36 5" xfId="11675"/>
    <cellStyle name="Normal 4 2 2 36 6" xfId="11676"/>
    <cellStyle name="Normal 4 2 2 36 7" xfId="11677"/>
    <cellStyle name="Normal 4 2 2 36 8" xfId="11678"/>
    <cellStyle name="Normal 4 2 2 36 9" xfId="11679"/>
    <cellStyle name="Normal 4 2 2 37" xfId="11680"/>
    <cellStyle name="Normal 4 2 2 37 2" xfId="11681"/>
    <cellStyle name="Normal 4 2 2 37 3" xfId="11682"/>
    <cellStyle name="Normal 4 2 2 37 4" xfId="11683"/>
    <cellStyle name="Normal 4 2 2 37 5" xfId="11684"/>
    <cellStyle name="Normal 4 2 2 37 6" xfId="11685"/>
    <cellStyle name="Normal 4 2 2 37 7" xfId="11686"/>
    <cellStyle name="Normal 4 2 2 37 8" xfId="11687"/>
    <cellStyle name="Normal 4 2 2 38" xfId="11688"/>
    <cellStyle name="Normal 4 2 2 39" xfId="11689"/>
    <cellStyle name="Normal 4 2 2 4" xfId="11690"/>
    <cellStyle name="Normal 4 2 2 40" xfId="11691"/>
    <cellStyle name="Normal 4 2 2 41" xfId="11692"/>
    <cellStyle name="Normal 4 2 2 42" xfId="11693"/>
    <cellStyle name="Normal 4 2 2 43" xfId="11694"/>
    <cellStyle name="Normal 4 2 2 5" xfId="11695"/>
    <cellStyle name="Normal 4 2 2 6" xfId="11696"/>
    <cellStyle name="Normal 4 2 2 7" xfId="11697"/>
    <cellStyle name="Normal 4 2 2 8" xfId="11698"/>
    <cellStyle name="Normal 4 2 2 9" xfId="11699"/>
    <cellStyle name="Normal 4 2 20" xfId="11700"/>
    <cellStyle name="Normal 4 2 21" xfId="11701"/>
    <cellStyle name="Normal 4 2 22" xfId="11702"/>
    <cellStyle name="Normal 4 2 23" xfId="11703"/>
    <cellStyle name="Normal 4 2 23 10" xfId="11704"/>
    <cellStyle name="Normal 4 2 23 10 2" xfId="11705"/>
    <cellStyle name="Normal 4 2 23 10 2 2" xfId="11706"/>
    <cellStyle name="Normal 4 2 23 10 2 2 2" xfId="11707"/>
    <cellStyle name="Normal 4 2 23 10 2 2 3" xfId="11708"/>
    <cellStyle name="Normal 4 2 23 10 2 2 4" xfId="11709"/>
    <cellStyle name="Normal 4 2 23 10 2 2 5" xfId="11710"/>
    <cellStyle name="Normal 4 2 23 10 2 2 6" xfId="11711"/>
    <cellStyle name="Normal 4 2 23 10 2 2 7" xfId="11712"/>
    <cellStyle name="Normal 4 2 23 10 2 2 8" xfId="11713"/>
    <cellStyle name="Normal 4 2 23 10 2 3" xfId="11714"/>
    <cellStyle name="Normal 4 2 23 10 2 4" xfId="11715"/>
    <cellStyle name="Normal 4 2 23 10 2 5" xfId="11716"/>
    <cellStyle name="Normal 4 2 23 10 2 6" xfId="11717"/>
    <cellStyle name="Normal 4 2 23 10 2 7" xfId="11718"/>
    <cellStyle name="Normal 4 2 23 10 2 8" xfId="11719"/>
    <cellStyle name="Normal 4 2 23 10 3" xfId="11720"/>
    <cellStyle name="Normal 4 2 23 10 4" xfId="11721"/>
    <cellStyle name="Normal 4 2 23 10 5" xfId="11722"/>
    <cellStyle name="Normal 4 2 23 10 6" xfId="11723"/>
    <cellStyle name="Normal 4 2 23 10 7" xfId="11724"/>
    <cellStyle name="Normal 4 2 23 10 8" xfId="11725"/>
    <cellStyle name="Normal 4 2 23 10 9" xfId="11726"/>
    <cellStyle name="Normal 4 2 23 11" xfId="11727"/>
    <cellStyle name="Normal 4 2 23 11 2" xfId="11728"/>
    <cellStyle name="Normal 4 2 23 11 3" xfId="11729"/>
    <cellStyle name="Normal 4 2 23 11 4" xfId="11730"/>
    <cellStyle name="Normal 4 2 23 11 5" xfId="11731"/>
    <cellStyle name="Normal 4 2 23 11 6" xfId="11732"/>
    <cellStyle name="Normal 4 2 23 11 7" xfId="11733"/>
    <cellStyle name="Normal 4 2 23 11 8" xfId="11734"/>
    <cellStyle name="Normal 4 2 23 12" xfId="11735"/>
    <cellStyle name="Normal 4 2 23 13" xfId="11736"/>
    <cellStyle name="Normal 4 2 23 14" xfId="11737"/>
    <cellStyle name="Normal 4 2 23 15" xfId="11738"/>
    <cellStyle name="Normal 4 2 23 16" xfId="11739"/>
    <cellStyle name="Normal 4 2 23 17" xfId="11740"/>
    <cellStyle name="Normal 4 2 23 2" xfId="11741"/>
    <cellStyle name="Normal 4 2 23 2 10" xfId="11742"/>
    <cellStyle name="Normal 4 2 23 2 10 2" xfId="11743"/>
    <cellStyle name="Normal 4 2 23 2 10 2 2" xfId="11744"/>
    <cellStyle name="Normal 4 2 23 2 10 2 2 2" xfId="11745"/>
    <cellStyle name="Normal 4 2 23 2 10 2 2 3" xfId="11746"/>
    <cellStyle name="Normal 4 2 23 2 10 2 2 4" xfId="11747"/>
    <cellStyle name="Normal 4 2 23 2 10 2 2 5" xfId="11748"/>
    <cellStyle name="Normal 4 2 23 2 10 2 2 6" xfId="11749"/>
    <cellStyle name="Normal 4 2 23 2 10 2 2 7" xfId="11750"/>
    <cellStyle name="Normal 4 2 23 2 10 2 2 8" xfId="11751"/>
    <cellStyle name="Normal 4 2 23 2 10 2 3" xfId="11752"/>
    <cellStyle name="Normal 4 2 23 2 10 2 4" xfId="11753"/>
    <cellStyle name="Normal 4 2 23 2 10 2 5" xfId="11754"/>
    <cellStyle name="Normal 4 2 23 2 10 2 6" xfId="11755"/>
    <cellStyle name="Normal 4 2 23 2 10 2 7" xfId="11756"/>
    <cellStyle name="Normal 4 2 23 2 10 2 8" xfId="11757"/>
    <cellStyle name="Normal 4 2 23 2 10 3" xfId="11758"/>
    <cellStyle name="Normal 4 2 23 2 10 4" xfId="11759"/>
    <cellStyle name="Normal 4 2 23 2 10 5" xfId="11760"/>
    <cellStyle name="Normal 4 2 23 2 10 6" xfId="11761"/>
    <cellStyle name="Normal 4 2 23 2 10 7" xfId="11762"/>
    <cellStyle name="Normal 4 2 23 2 10 8" xfId="11763"/>
    <cellStyle name="Normal 4 2 23 2 10 9" xfId="11764"/>
    <cellStyle name="Normal 4 2 23 2 11" xfId="11765"/>
    <cellStyle name="Normal 4 2 23 2 11 2" xfId="11766"/>
    <cellStyle name="Normal 4 2 23 2 11 3" xfId="11767"/>
    <cellStyle name="Normal 4 2 23 2 11 4" xfId="11768"/>
    <cellStyle name="Normal 4 2 23 2 11 5" xfId="11769"/>
    <cellStyle name="Normal 4 2 23 2 11 6" xfId="11770"/>
    <cellStyle name="Normal 4 2 23 2 11 7" xfId="11771"/>
    <cellStyle name="Normal 4 2 23 2 11 8" xfId="11772"/>
    <cellStyle name="Normal 4 2 23 2 12" xfId="11773"/>
    <cellStyle name="Normal 4 2 23 2 13" xfId="11774"/>
    <cellStyle name="Normal 4 2 23 2 14" xfId="11775"/>
    <cellStyle name="Normal 4 2 23 2 15" xfId="11776"/>
    <cellStyle name="Normal 4 2 23 2 16" xfId="11777"/>
    <cellStyle name="Normal 4 2 23 2 17" xfId="11778"/>
    <cellStyle name="Normal 4 2 23 2 2" xfId="11779"/>
    <cellStyle name="Normal 4 2 23 2 2 10" xfId="11780"/>
    <cellStyle name="Normal 4 2 23 2 2 2" xfId="11781"/>
    <cellStyle name="Normal 4 2 23 2 2 2 2" xfId="11782"/>
    <cellStyle name="Normal 4 2 23 2 2 2 2 2" xfId="11783"/>
    <cellStyle name="Normal 4 2 23 2 2 2 2 2 2" xfId="11784"/>
    <cellStyle name="Normal 4 2 23 2 2 2 2 2 3" xfId="11785"/>
    <cellStyle name="Normal 4 2 23 2 2 2 2 2 4" xfId="11786"/>
    <cellStyle name="Normal 4 2 23 2 2 2 2 2 5" xfId="11787"/>
    <cellStyle name="Normal 4 2 23 2 2 2 2 2 6" xfId="11788"/>
    <cellStyle name="Normal 4 2 23 2 2 2 2 2 7" xfId="11789"/>
    <cellStyle name="Normal 4 2 23 2 2 2 2 2 8" xfId="11790"/>
    <cellStyle name="Normal 4 2 23 2 2 2 2 3" xfId="11791"/>
    <cellStyle name="Normal 4 2 23 2 2 2 2 4" xfId="11792"/>
    <cellStyle name="Normal 4 2 23 2 2 2 2 5" xfId="11793"/>
    <cellStyle name="Normal 4 2 23 2 2 2 2 6" xfId="11794"/>
    <cellStyle name="Normal 4 2 23 2 2 2 2 7" xfId="11795"/>
    <cellStyle name="Normal 4 2 23 2 2 2 2 8" xfId="11796"/>
    <cellStyle name="Normal 4 2 23 2 2 2 3" xfId="11797"/>
    <cellStyle name="Normal 4 2 23 2 2 2 4" xfId="11798"/>
    <cellStyle name="Normal 4 2 23 2 2 2 5" xfId="11799"/>
    <cellStyle name="Normal 4 2 23 2 2 2 6" xfId="11800"/>
    <cellStyle name="Normal 4 2 23 2 2 2 7" xfId="11801"/>
    <cellStyle name="Normal 4 2 23 2 2 2 8" xfId="11802"/>
    <cellStyle name="Normal 4 2 23 2 2 2 9" xfId="11803"/>
    <cellStyle name="Normal 4 2 23 2 2 3" xfId="11804"/>
    <cellStyle name="Normal 4 2 23 2 2 4" xfId="11805"/>
    <cellStyle name="Normal 4 2 23 2 2 4 2" xfId="11806"/>
    <cellStyle name="Normal 4 2 23 2 2 4 3" xfId="11807"/>
    <cellStyle name="Normal 4 2 23 2 2 4 4" xfId="11808"/>
    <cellStyle name="Normal 4 2 23 2 2 4 5" xfId="11809"/>
    <cellStyle name="Normal 4 2 23 2 2 4 6" xfId="11810"/>
    <cellStyle name="Normal 4 2 23 2 2 4 7" xfId="11811"/>
    <cellStyle name="Normal 4 2 23 2 2 4 8" xfId="11812"/>
    <cellStyle name="Normal 4 2 23 2 2 5" xfId="11813"/>
    <cellStyle name="Normal 4 2 23 2 2 6" xfId="11814"/>
    <cellStyle name="Normal 4 2 23 2 2 7" xfId="11815"/>
    <cellStyle name="Normal 4 2 23 2 2 8" xfId="11816"/>
    <cellStyle name="Normal 4 2 23 2 2 9" xfId="11817"/>
    <cellStyle name="Normal 4 2 23 2 3" xfId="11818"/>
    <cellStyle name="Normal 4 2 23 2 4" xfId="11819"/>
    <cellStyle name="Normal 4 2 23 2 5" xfId="11820"/>
    <cellStyle name="Normal 4 2 23 2 6" xfId="11821"/>
    <cellStyle name="Normal 4 2 23 2 7" xfId="11822"/>
    <cellStyle name="Normal 4 2 23 2 8" xfId="11823"/>
    <cellStyle name="Normal 4 2 23 2 9" xfId="11824"/>
    <cellStyle name="Normal 4 2 23 3" xfId="11825"/>
    <cellStyle name="Normal 4 2 23 3 10" xfId="11826"/>
    <cellStyle name="Normal 4 2 23 3 2" xfId="11827"/>
    <cellStyle name="Normal 4 2 23 3 2 2" xfId="11828"/>
    <cellStyle name="Normal 4 2 23 3 2 2 2" xfId="11829"/>
    <cellStyle name="Normal 4 2 23 3 2 2 2 2" xfId="11830"/>
    <cellStyle name="Normal 4 2 23 3 2 2 2 3" xfId="11831"/>
    <cellStyle name="Normal 4 2 23 3 2 2 2 4" xfId="11832"/>
    <cellStyle name="Normal 4 2 23 3 2 2 2 5" xfId="11833"/>
    <cellStyle name="Normal 4 2 23 3 2 2 2 6" xfId="11834"/>
    <cellStyle name="Normal 4 2 23 3 2 2 2 7" xfId="11835"/>
    <cellStyle name="Normal 4 2 23 3 2 2 2 8" xfId="11836"/>
    <cellStyle name="Normal 4 2 23 3 2 2 3" xfId="11837"/>
    <cellStyle name="Normal 4 2 23 3 2 2 4" xfId="11838"/>
    <cellStyle name="Normal 4 2 23 3 2 2 5" xfId="11839"/>
    <cellStyle name="Normal 4 2 23 3 2 2 6" xfId="11840"/>
    <cellStyle name="Normal 4 2 23 3 2 2 7" xfId="11841"/>
    <cellStyle name="Normal 4 2 23 3 2 2 8" xfId="11842"/>
    <cellStyle name="Normal 4 2 23 3 2 3" xfId="11843"/>
    <cellStyle name="Normal 4 2 23 3 2 4" xfId="11844"/>
    <cellStyle name="Normal 4 2 23 3 2 5" xfId="11845"/>
    <cellStyle name="Normal 4 2 23 3 2 6" xfId="11846"/>
    <cellStyle name="Normal 4 2 23 3 2 7" xfId="11847"/>
    <cellStyle name="Normal 4 2 23 3 2 8" xfId="11848"/>
    <cellStyle name="Normal 4 2 23 3 2 9" xfId="11849"/>
    <cellStyle name="Normal 4 2 23 3 3" xfId="11850"/>
    <cellStyle name="Normal 4 2 23 3 4" xfId="11851"/>
    <cellStyle name="Normal 4 2 23 3 4 2" xfId="11852"/>
    <cellStyle name="Normal 4 2 23 3 4 3" xfId="11853"/>
    <cellStyle name="Normal 4 2 23 3 4 4" xfId="11854"/>
    <cellStyle name="Normal 4 2 23 3 4 5" xfId="11855"/>
    <cellStyle name="Normal 4 2 23 3 4 6" xfId="11856"/>
    <cellStyle name="Normal 4 2 23 3 4 7" xfId="11857"/>
    <cellStyle name="Normal 4 2 23 3 4 8" xfId="11858"/>
    <cellStyle name="Normal 4 2 23 3 5" xfId="11859"/>
    <cellStyle name="Normal 4 2 23 3 6" xfId="11860"/>
    <cellStyle name="Normal 4 2 23 3 7" xfId="11861"/>
    <cellStyle name="Normal 4 2 23 3 8" xfId="11862"/>
    <cellStyle name="Normal 4 2 23 3 9" xfId="11863"/>
    <cellStyle name="Normal 4 2 23 4" xfId="11864"/>
    <cellStyle name="Normal 4 2 23 5" xfId="11865"/>
    <cellStyle name="Normal 4 2 23 6" xfId="11866"/>
    <cellStyle name="Normal 4 2 23 7" xfId="11867"/>
    <cellStyle name="Normal 4 2 23 8" xfId="11868"/>
    <cellStyle name="Normal 4 2 23 9" xfId="11869"/>
    <cellStyle name="Normal 4 2 24" xfId="11870"/>
    <cellStyle name="Normal 4 2 25" xfId="11871"/>
    <cellStyle name="Normal 4 2 26" xfId="11872"/>
    <cellStyle name="Normal 4 2 27" xfId="11873"/>
    <cellStyle name="Normal 4 2 28" xfId="11874"/>
    <cellStyle name="Normal 4 2 28 10" xfId="11875"/>
    <cellStyle name="Normal 4 2 28 2" xfId="11876"/>
    <cellStyle name="Normal 4 2 28 2 2" xfId="11877"/>
    <cellStyle name="Normal 4 2 28 2 2 2" xfId="11878"/>
    <cellStyle name="Normal 4 2 28 2 2 2 2" xfId="11879"/>
    <cellStyle name="Normal 4 2 28 2 2 2 3" xfId="11880"/>
    <cellStyle name="Normal 4 2 28 2 2 2 4" xfId="11881"/>
    <cellStyle name="Normal 4 2 28 2 2 2 5" xfId="11882"/>
    <cellStyle name="Normal 4 2 28 2 2 2 6" xfId="11883"/>
    <cellStyle name="Normal 4 2 28 2 2 2 7" xfId="11884"/>
    <cellStyle name="Normal 4 2 28 2 2 2 8" xfId="11885"/>
    <cellStyle name="Normal 4 2 28 2 2 3" xfId="11886"/>
    <cellStyle name="Normal 4 2 28 2 2 4" xfId="11887"/>
    <cellStyle name="Normal 4 2 28 2 2 5" xfId="11888"/>
    <cellStyle name="Normal 4 2 28 2 2 6" xfId="11889"/>
    <cellStyle name="Normal 4 2 28 2 2 7" xfId="11890"/>
    <cellStyle name="Normal 4 2 28 2 2 8" xfId="11891"/>
    <cellStyle name="Normal 4 2 28 2 3" xfId="11892"/>
    <cellStyle name="Normal 4 2 28 2 4" xfId="11893"/>
    <cellStyle name="Normal 4 2 28 2 5" xfId="11894"/>
    <cellStyle name="Normal 4 2 28 2 6" xfId="11895"/>
    <cellStyle name="Normal 4 2 28 2 7" xfId="11896"/>
    <cellStyle name="Normal 4 2 28 2 8" xfId="11897"/>
    <cellStyle name="Normal 4 2 28 2 9" xfId="11898"/>
    <cellStyle name="Normal 4 2 28 3" xfId="11899"/>
    <cellStyle name="Normal 4 2 28 4" xfId="11900"/>
    <cellStyle name="Normal 4 2 28 4 2" xfId="11901"/>
    <cellStyle name="Normal 4 2 28 4 3" xfId="11902"/>
    <cellStyle name="Normal 4 2 28 4 4" xfId="11903"/>
    <cellStyle name="Normal 4 2 28 4 5" xfId="11904"/>
    <cellStyle name="Normal 4 2 28 4 6" xfId="11905"/>
    <cellStyle name="Normal 4 2 28 4 7" xfId="11906"/>
    <cellStyle name="Normal 4 2 28 4 8" xfId="11907"/>
    <cellStyle name="Normal 4 2 28 5" xfId="11908"/>
    <cellStyle name="Normal 4 2 28 6" xfId="11909"/>
    <cellStyle name="Normal 4 2 28 7" xfId="11910"/>
    <cellStyle name="Normal 4 2 28 8" xfId="11911"/>
    <cellStyle name="Normal 4 2 28 9" xfId="11912"/>
    <cellStyle name="Normal 4 2 29" xfId="11913"/>
    <cellStyle name="Normal 4 2 3" xfId="11914"/>
    <cellStyle name="Normal 4 2 3 10" xfId="11915"/>
    <cellStyle name="Normal 4 2 3 11" xfId="11916"/>
    <cellStyle name="Normal 4 2 3 12" xfId="11917"/>
    <cellStyle name="Normal 4 2 3 13" xfId="11918"/>
    <cellStyle name="Normal 4 2 3 14" xfId="11919"/>
    <cellStyle name="Normal 4 2 3 15" xfId="11920"/>
    <cellStyle name="Normal 4 2 3 15 2" xfId="11921"/>
    <cellStyle name="Normal 4 2 3 15 2 2" xfId="11922"/>
    <cellStyle name="Normal 4 2 3 15 2 2 2" xfId="11923"/>
    <cellStyle name="Normal 4 2 3 15 2 2 3" xfId="11924"/>
    <cellStyle name="Normal 4 2 3 15 2 2 4" xfId="11925"/>
    <cellStyle name="Normal 4 2 3 15 2 2 5" xfId="11926"/>
    <cellStyle name="Normal 4 2 3 15 2 2 6" xfId="11927"/>
    <cellStyle name="Normal 4 2 3 15 2 2 7" xfId="11928"/>
    <cellStyle name="Normal 4 2 3 15 2 2 8" xfId="11929"/>
    <cellStyle name="Normal 4 2 3 15 2 3" xfId="11930"/>
    <cellStyle name="Normal 4 2 3 15 2 4" xfId="11931"/>
    <cellStyle name="Normal 4 2 3 15 2 5" xfId="11932"/>
    <cellStyle name="Normal 4 2 3 15 2 6" xfId="11933"/>
    <cellStyle name="Normal 4 2 3 15 2 7" xfId="11934"/>
    <cellStyle name="Normal 4 2 3 15 2 8" xfId="11935"/>
    <cellStyle name="Normal 4 2 3 15 3" xfId="11936"/>
    <cellStyle name="Normal 4 2 3 15 4" xfId="11937"/>
    <cellStyle name="Normal 4 2 3 15 5" xfId="11938"/>
    <cellStyle name="Normal 4 2 3 15 6" xfId="11939"/>
    <cellStyle name="Normal 4 2 3 15 7" xfId="11940"/>
    <cellStyle name="Normal 4 2 3 15 8" xfId="11941"/>
    <cellStyle name="Normal 4 2 3 15 9" xfId="11942"/>
    <cellStyle name="Normal 4 2 3 16" xfId="11943"/>
    <cellStyle name="Normal 4 2 3 16 2" xfId="11944"/>
    <cellStyle name="Normal 4 2 3 16 3" xfId="11945"/>
    <cellStyle name="Normal 4 2 3 16 4" xfId="11946"/>
    <cellStyle name="Normal 4 2 3 16 5" xfId="11947"/>
    <cellStyle name="Normal 4 2 3 16 6" xfId="11948"/>
    <cellStyle name="Normal 4 2 3 16 7" xfId="11949"/>
    <cellStyle name="Normal 4 2 3 16 8" xfId="11950"/>
    <cellStyle name="Normal 4 2 3 17" xfId="11951"/>
    <cellStyle name="Normal 4 2 3 18" xfId="11952"/>
    <cellStyle name="Normal 4 2 3 19" xfId="11953"/>
    <cellStyle name="Normal 4 2 3 2" xfId="11954"/>
    <cellStyle name="Normal 4 2 3 2 10" xfId="11955"/>
    <cellStyle name="Normal 4 2 3 2 11" xfId="11956"/>
    <cellStyle name="Normal 4 2 3 2 12" xfId="11957"/>
    <cellStyle name="Normal 4 2 3 2 13" xfId="11958"/>
    <cellStyle name="Normal 4 2 3 2 14" xfId="11959"/>
    <cellStyle name="Normal 4 2 3 2 15" xfId="11960"/>
    <cellStyle name="Normal 4 2 3 2 15 2" xfId="11961"/>
    <cellStyle name="Normal 4 2 3 2 15 2 2" xfId="11962"/>
    <cellStyle name="Normal 4 2 3 2 15 2 2 2" xfId="11963"/>
    <cellStyle name="Normal 4 2 3 2 15 2 2 3" xfId="11964"/>
    <cellStyle name="Normal 4 2 3 2 15 2 2 4" xfId="11965"/>
    <cellStyle name="Normal 4 2 3 2 15 2 2 5" xfId="11966"/>
    <cellStyle name="Normal 4 2 3 2 15 2 2 6" xfId="11967"/>
    <cellStyle name="Normal 4 2 3 2 15 2 2 7" xfId="11968"/>
    <cellStyle name="Normal 4 2 3 2 15 2 2 8" xfId="11969"/>
    <cellStyle name="Normal 4 2 3 2 15 2 3" xfId="11970"/>
    <cellStyle name="Normal 4 2 3 2 15 2 4" xfId="11971"/>
    <cellStyle name="Normal 4 2 3 2 15 2 5" xfId="11972"/>
    <cellStyle name="Normal 4 2 3 2 15 2 6" xfId="11973"/>
    <cellStyle name="Normal 4 2 3 2 15 2 7" xfId="11974"/>
    <cellStyle name="Normal 4 2 3 2 15 2 8" xfId="11975"/>
    <cellStyle name="Normal 4 2 3 2 15 3" xfId="11976"/>
    <cellStyle name="Normal 4 2 3 2 15 4" xfId="11977"/>
    <cellStyle name="Normal 4 2 3 2 15 5" xfId="11978"/>
    <cellStyle name="Normal 4 2 3 2 15 6" xfId="11979"/>
    <cellStyle name="Normal 4 2 3 2 15 7" xfId="11980"/>
    <cellStyle name="Normal 4 2 3 2 15 8" xfId="11981"/>
    <cellStyle name="Normal 4 2 3 2 15 9" xfId="11982"/>
    <cellStyle name="Normal 4 2 3 2 16" xfId="11983"/>
    <cellStyle name="Normal 4 2 3 2 16 2" xfId="11984"/>
    <cellStyle name="Normal 4 2 3 2 16 3" xfId="11985"/>
    <cellStyle name="Normal 4 2 3 2 16 4" xfId="11986"/>
    <cellStyle name="Normal 4 2 3 2 16 5" xfId="11987"/>
    <cellStyle name="Normal 4 2 3 2 16 6" xfId="11988"/>
    <cellStyle name="Normal 4 2 3 2 16 7" xfId="11989"/>
    <cellStyle name="Normal 4 2 3 2 16 8" xfId="11990"/>
    <cellStyle name="Normal 4 2 3 2 17" xfId="11991"/>
    <cellStyle name="Normal 4 2 3 2 18" xfId="11992"/>
    <cellStyle name="Normal 4 2 3 2 19" xfId="11993"/>
    <cellStyle name="Normal 4 2 3 2 2" xfId="11994"/>
    <cellStyle name="Normal 4 2 3 2 2 10" xfId="11995"/>
    <cellStyle name="Normal 4 2 3 2 2 10 2" xfId="11996"/>
    <cellStyle name="Normal 4 2 3 2 2 10 2 2" xfId="11997"/>
    <cellStyle name="Normal 4 2 3 2 2 10 2 2 2" xfId="11998"/>
    <cellStyle name="Normal 4 2 3 2 2 10 2 2 3" xfId="11999"/>
    <cellStyle name="Normal 4 2 3 2 2 10 2 2 4" xfId="12000"/>
    <cellStyle name="Normal 4 2 3 2 2 10 2 2 5" xfId="12001"/>
    <cellStyle name="Normal 4 2 3 2 2 10 2 2 6" xfId="12002"/>
    <cellStyle name="Normal 4 2 3 2 2 10 2 2 7" xfId="12003"/>
    <cellStyle name="Normal 4 2 3 2 2 10 2 2 8" xfId="12004"/>
    <cellStyle name="Normal 4 2 3 2 2 10 2 3" xfId="12005"/>
    <cellStyle name="Normal 4 2 3 2 2 10 2 4" xfId="12006"/>
    <cellStyle name="Normal 4 2 3 2 2 10 2 5" xfId="12007"/>
    <cellStyle name="Normal 4 2 3 2 2 10 2 6" xfId="12008"/>
    <cellStyle name="Normal 4 2 3 2 2 10 2 7" xfId="12009"/>
    <cellStyle name="Normal 4 2 3 2 2 10 2 8" xfId="12010"/>
    <cellStyle name="Normal 4 2 3 2 2 10 3" xfId="12011"/>
    <cellStyle name="Normal 4 2 3 2 2 10 4" xfId="12012"/>
    <cellStyle name="Normal 4 2 3 2 2 10 5" xfId="12013"/>
    <cellStyle name="Normal 4 2 3 2 2 10 6" xfId="12014"/>
    <cellStyle name="Normal 4 2 3 2 2 10 7" xfId="12015"/>
    <cellStyle name="Normal 4 2 3 2 2 10 8" xfId="12016"/>
    <cellStyle name="Normal 4 2 3 2 2 10 9" xfId="12017"/>
    <cellStyle name="Normal 4 2 3 2 2 11" xfId="12018"/>
    <cellStyle name="Normal 4 2 3 2 2 11 2" xfId="12019"/>
    <cellStyle name="Normal 4 2 3 2 2 11 3" xfId="12020"/>
    <cellStyle name="Normal 4 2 3 2 2 11 4" xfId="12021"/>
    <cellStyle name="Normal 4 2 3 2 2 11 5" xfId="12022"/>
    <cellStyle name="Normal 4 2 3 2 2 11 6" xfId="12023"/>
    <cellStyle name="Normal 4 2 3 2 2 11 7" xfId="12024"/>
    <cellStyle name="Normal 4 2 3 2 2 11 8" xfId="12025"/>
    <cellStyle name="Normal 4 2 3 2 2 12" xfId="12026"/>
    <cellStyle name="Normal 4 2 3 2 2 13" xfId="12027"/>
    <cellStyle name="Normal 4 2 3 2 2 14" xfId="12028"/>
    <cellStyle name="Normal 4 2 3 2 2 15" xfId="12029"/>
    <cellStyle name="Normal 4 2 3 2 2 16" xfId="12030"/>
    <cellStyle name="Normal 4 2 3 2 2 17" xfId="12031"/>
    <cellStyle name="Normal 4 2 3 2 2 2" xfId="12032"/>
    <cellStyle name="Normal 4 2 3 2 2 2 10" xfId="12033"/>
    <cellStyle name="Normal 4 2 3 2 2 2 10 2" xfId="12034"/>
    <cellStyle name="Normal 4 2 3 2 2 2 10 2 2" xfId="12035"/>
    <cellStyle name="Normal 4 2 3 2 2 2 10 2 2 2" xfId="12036"/>
    <cellStyle name="Normal 4 2 3 2 2 2 10 2 2 3" xfId="12037"/>
    <cellStyle name="Normal 4 2 3 2 2 2 10 2 2 4" xfId="12038"/>
    <cellStyle name="Normal 4 2 3 2 2 2 10 2 2 5" xfId="12039"/>
    <cellStyle name="Normal 4 2 3 2 2 2 10 2 2 6" xfId="12040"/>
    <cellStyle name="Normal 4 2 3 2 2 2 10 2 2 7" xfId="12041"/>
    <cellStyle name="Normal 4 2 3 2 2 2 10 2 2 8" xfId="12042"/>
    <cellStyle name="Normal 4 2 3 2 2 2 10 2 3" xfId="12043"/>
    <cellStyle name="Normal 4 2 3 2 2 2 10 2 4" xfId="12044"/>
    <cellStyle name="Normal 4 2 3 2 2 2 10 2 5" xfId="12045"/>
    <cellStyle name="Normal 4 2 3 2 2 2 10 2 6" xfId="12046"/>
    <cellStyle name="Normal 4 2 3 2 2 2 10 2 7" xfId="12047"/>
    <cellStyle name="Normal 4 2 3 2 2 2 10 2 8" xfId="12048"/>
    <cellStyle name="Normal 4 2 3 2 2 2 10 3" xfId="12049"/>
    <cellStyle name="Normal 4 2 3 2 2 2 10 4" xfId="12050"/>
    <cellStyle name="Normal 4 2 3 2 2 2 10 5" xfId="12051"/>
    <cellStyle name="Normal 4 2 3 2 2 2 10 6" xfId="12052"/>
    <cellStyle name="Normal 4 2 3 2 2 2 10 7" xfId="12053"/>
    <cellStyle name="Normal 4 2 3 2 2 2 10 8" xfId="12054"/>
    <cellStyle name="Normal 4 2 3 2 2 2 10 9" xfId="12055"/>
    <cellStyle name="Normal 4 2 3 2 2 2 11" xfId="12056"/>
    <cellStyle name="Normal 4 2 3 2 2 2 11 2" xfId="12057"/>
    <cellStyle name="Normal 4 2 3 2 2 2 11 3" xfId="12058"/>
    <cellStyle name="Normal 4 2 3 2 2 2 11 4" xfId="12059"/>
    <cellStyle name="Normal 4 2 3 2 2 2 11 5" xfId="12060"/>
    <cellStyle name="Normal 4 2 3 2 2 2 11 6" xfId="12061"/>
    <cellStyle name="Normal 4 2 3 2 2 2 11 7" xfId="12062"/>
    <cellStyle name="Normal 4 2 3 2 2 2 11 8" xfId="12063"/>
    <cellStyle name="Normal 4 2 3 2 2 2 12" xfId="12064"/>
    <cellStyle name="Normal 4 2 3 2 2 2 13" xfId="12065"/>
    <cellStyle name="Normal 4 2 3 2 2 2 14" xfId="12066"/>
    <cellStyle name="Normal 4 2 3 2 2 2 15" xfId="12067"/>
    <cellStyle name="Normal 4 2 3 2 2 2 16" xfId="12068"/>
    <cellStyle name="Normal 4 2 3 2 2 2 17" xfId="12069"/>
    <cellStyle name="Normal 4 2 3 2 2 2 2" xfId="12070"/>
    <cellStyle name="Normal 4 2 3 2 2 2 2 10" xfId="12071"/>
    <cellStyle name="Normal 4 2 3 2 2 2 2 2" xfId="12072"/>
    <cellStyle name="Normal 4 2 3 2 2 2 2 2 2" xfId="12073"/>
    <cellStyle name="Normal 4 2 3 2 2 2 2 2 2 2" xfId="12074"/>
    <cellStyle name="Normal 4 2 3 2 2 2 2 2 2 2 2" xfId="12075"/>
    <cellStyle name="Normal 4 2 3 2 2 2 2 2 2 2 3" xfId="12076"/>
    <cellStyle name="Normal 4 2 3 2 2 2 2 2 2 2 4" xfId="12077"/>
    <cellStyle name="Normal 4 2 3 2 2 2 2 2 2 2 5" xfId="12078"/>
    <cellStyle name="Normal 4 2 3 2 2 2 2 2 2 2 6" xfId="12079"/>
    <cellStyle name="Normal 4 2 3 2 2 2 2 2 2 2 7" xfId="12080"/>
    <cellStyle name="Normal 4 2 3 2 2 2 2 2 2 2 8" xfId="12081"/>
    <cellStyle name="Normal 4 2 3 2 2 2 2 2 2 3" xfId="12082"/>
    <cellStyle name="Normal 4 2 3 2 2 2 2 2 2 4" xfId="12083"/>
    <cellStyle name="Normal 4 2 3 2 2 2 2 2 2 5" xfId="12084"/>
    <cellStyle name="Normal 4 2 3 2 2 2 2 2 2 6" xfId="12085"/>
    <cellStyle name="Normal 4 2 3 2 2 2 2 2 2 7" xfId="12086"/>
    <cellStyle name="Normal 4 2 3 2 2 2 2 2 2 8" xfId="12087"/>
    <cellStyle name="Normal 4 2 3 2 2 2 2 2 3" xfId="12088"/>
    <cellStyle name="Normal 4 2 3 2 2 2 2 2 4" xfId="12089"/>
    <cellStyle name="Normal 4 2 3 2 2 2 2 2 5" xfId="12090"/>
    <cellStyle name="Normal 4 2 3 2 2 2 2 2 6" xfId="12091"/>
    <cellStyle name="Normal 4 2 3 2 2 2 2 2 7" xfId="12092"/>
    <cellStyle name="Normal 4 2 3 2 2 2 2 2 8" xfId="12093"/>
    <cellStyle name="Normal 4 2 3 2 2 2 2 2 9" xfId="12094"/>
    <cellStyle name="Normal 4 2 3 2 2 2 2 3" xfId="12095"/>
    <cellStyle name="Normal 4 2 3 2 2 2 2 4" xfId="12096"/>
    <cellStyle name="Normal 4 2 3 2 2 2 2 4 2" xfId="12097"/>
    <cellStyle name="Normal 4 2 3 2 2 2 2 4 3" xfId="12098"/>
    <cellStyle name="Normal 4 2 3 2 2 2 2 4 4" xfId="12099"/>
    <cellStyle name="Normal 4 2 3 2 2 2 2 4 5" xfId="12100"/>
    <cellStyle name="Normal 4 2 3 2 2 2 2 4 6" xfId="12101"/>
    <cellStyle name="Normal 4 2 3 2 2 2 2 4 7" xfId="12102"/>
    <cellStyle name="Normal 4 2 3 2 2 2 2 4 8" xfId="12103"/>
    <cellStyle name="Normal 4 2 3 2 2 2 2 5" xfId="12104"/>
    <cellStyle name="Normal 4 2 3 2 2 2 2 6" xfId="12105"/>
    <cellStyle name="Normal 4 2 3 2 2 2 2 7" xfId="12106"/>
    <cellStyle name="Normal 4 2 3 2 2 2 2 8" xfId="12107"/>
    <cellStyle name="Normal 4 2 3 2 2 2 2 9" xfId="12108"/>
    <cellStyle name="Normal 4 2 3 2 2 2 3" xfId="12109"/>
    <cellStyle name="Normal 4 2 3 2 2 2 4" xfId="12110"/>
    <cellStyle name="Normal 4 2 3 2 2 2 5" xfId="12111"/>
    <cellStyle name="Normal 4 2 3 2 2 2 6" xfId="12112"/>
    <cellStyle name="Normal 4 2 3 2 2 2 7" xfId="12113"/>
    <cellStyle name="Normal 4 2 3 2 2 2 8" xfId="12114"/>
    <cellStyle name="Normal 4 2 3 2 2 2 9" xfId="12115"/>
    <cellStyle name="Normal 4 2 3 2 2 3" xfId="12116"/>
    <cellStyle name="Normal 4 2 3 2 2 3 10" xfId="12117"/>
    <cellStyle name="Normal 4 2 3 2 2 3 2" xfId="12118"/>
    <cellStyle name="Normal 4 2 3 2 2 3 2 2" xfId="12119"/>
    <cellStyle name="Normal 4 2 3 2 2 3 2 2 2" xfId="12120"/>
    <cellStyle name="Normal 4 2 3 2 2 3 2 2 2 2" xfId="12121"/>
    <cellStyle name="Normal 4 2 3 2 2 3 2 2 2 3" xfId="12122"/>
    <cellStyle name="Normal 4 2 3 2 2 3 2 2 2 4" xfId="12123"/>
    <cellStyle name="Normal 4 2 3 2 2 3 2 2 2 5" xfId="12124"/>
    <cellStyle name="Normal 4 2 3 2 2 3 2 2 2 6" xfId="12125"/>
    <cellStyle name="Normal 4 2 3 2 2 3 2 2 2 7" xfId="12126"/>
    <cellStyle name="Normal 4 2 3 2 2 3 2 2 2 8" xfId="12127"/>
    <cellStyle name="Normal 4 2 3 2 2 3 2 2 3" xfId="12128"/>
    <cellStyle name="Normal 4 2 3 2 2 3 2 2 4" xfId="12129"/>
    <cellStyle name="Normal 4 2 3 2 2 3 2 2 5" xfId="12130"/>
    <cellStyle name="Normal 4 2 3 2 2 3 2 2 6" xfId="12131"/>
    <cellStyle name="Normal 4 2 3 2 2 3 2 2 7" xfId="12132"/>
    <cellStyle name="Normal 4 2 3 2 2 3 2 2 8" xfId="12133"/>
    <cellStyle name="Normal 4 2 3 2 2 3 2 3" xfId="12134"/>
    <cellStyle name="Normal 4 2 3 2 2 3 2 4" xfId="12135"/>
    <cellStyle name="Normal 4 2 3 2 2 3 2 5" xfId="12136"/>
    <cellStyle name="Normal 4 2 3 2 2 3 2 6" xfId="12137"/>
    <cellStyle name="Normal 4 2 3 2 2 3 2 7" xfId="12138"/>
    <cellStyle name="Normal 4 2 3 2 2 3 2 8" xfId="12139"/>
    <cellStyle name="Normal 4 2 3 2 2 3 2 9" xfId="12140"/>
    <cellStyle name="Normal 4 2 3 2 2 3 3" xfId="12141"/>
    <cellStyle name="Normal 4 2 3 2 2 3 4" xfId="12142"/>
    <cellStyle name="Normal 4 2 3 2 2 3 4 2" xfId="12143"/>
    <cellStyle name="Normal 4 2 3 2 2 3 4 3" xfId="12144"/>
    <cellStyle name="Normal 4 2 3 2 2 3 4 4" xfId="12145"/>
    <cellStyle name="Normal 4 2 3 2 2 3 4 5" xfId="12146"/>
    <cellStyle name="Normal 4 2 3 2 2 3 4 6" xfId="12147"/>
    <cellStyle name="Normal 4 2 3 2 2 3 4 7" xfId="12148"/>
    <cellStyle name="Normal 4 2 3 2 2 3 4 8" xfId="12149"/>
    <cellStyle name="Normal 4 2 3 2 2 3 5" xfId="12150"/>
    <cellStyle name="Normal 4 2 3 2 2 3 6" xfId="12151"/>
    <cellStyle name="Normal 4 2 3 2 2 3 7" xfId="12152"/>
    <cellStyle name="Normal 4 2 3 2 2 3 8" xfId="12153"/>
    <cellStyle name="Normal 4 2 3 2 2 3 9" xfId="12154"/>
    <cellStyle name="Normal 4 2 3 2 2 4" xfId="12155"/>
    <cellStyle name="Normal 4 2 3 2 2 5" xfId="12156"/>
    <cellStyle name="Normal 4 2 3 2 2 6" xfId="12157"/>
    <cellStyle name="Normal 4 2 3 2 2 7" xfId="12158"/>
    <cellStyle name="Normal 4 2 3 2 2 8" xfId="12159"/>
    <cellStyle name="Normal 4 2 3 2 2 9" xfId="12160"/>
    <cellStyle name="Normal 4 2 3 2 20" xfId="12161"/>
    <cellStyle name="Normal 4 2 3 2 21" xfId="12162"/>
    <cellStyle name="Normal 4 2 3 2 22" xfId="12163"/>
    <cellStyle name="Normal 4 2 3 2 3" xfId="12164"/>
    <cellStyle name="Normal 4 2 3 2 4" xfId="12165"/>
    <cellStyle name="Normal 4 2 3 2 5" xfId="12166"/>
    <cellStyle name="Normal 4 2 3 2 6" xfId="12167"/>
    <cellStyle name="Normal 4 2 3 2 7" xfId="12168"/>
    <cellStyle name="Normal 4 2 3 2 7 10" xfId="12169"/>
    <cellStyle name="Normal 4 2 3 2 7 2" xfId="12170"/>
    <cellStyle name="Normal 4 2 3 2 7 2 2" xfId="12171"/>
    <cellStyle name="Normal 4 2 3 2 7 2 2 2" xfId="12172"/>
    <cellStyle name="Normal 4 2 3 2 7 2 2 2 2" xfId="12173"/>
    <cellStyle name="Normal 4 2 3 2 7 2 2 2 3" xfId="12174"/>
    <cellStyle name="Normal 4 2 3 2 7 2 2 2 4" xfId="12175"/>
    <cellStyle name="Normal 4 2 3 2 7 2 2 2 5" xfId="12176"/>
    <cellStyle name="Normal 4 2 3 2 7 2 2 2 6" xfId="12177"/>
    <cellStyle name="Normal 4 2 3 2 7 2 2 2 7" xfId="12178"/>
    <cellStyle name="Normal 4 2 3 2 7 2 2 2 8" xfId="12179"/>
    <cellStyle name="Normal 4 2 3 2 7 2 2 3" xfId="12180"/>
    <cellStyle name="Normal 4 2 3 2 7 2 2 4" xfId="12181"/>
    <cellStyle name="Normal 4 2 3 2 7 2 2 5" xfId="12182"/>
    <cellStyle name="Normal 4 2 3 2 7 2 2 6" xfId="12183"/>
    <cellStyle name="Normal 4 2 3 2 7 2 2 7" xfId="12184"/>
    <cellStyle name="Normal 4 2 3 2 7 2 2 8" xfId="12185"/>
    <cellStyle name="Normal 4 2 3 2 7 2 3" xfId="12186"/>
    <cellStyle name="Normal 4 2 3 2 7 2 4" xfId="12187"/>
    <cellStyle name="Normal 4 2 3 2 7 2 5" xfId="12188"/>
    <cellStyle name="Normal 4 2 3 2 7 2 6" xfId="12189"/>
    <cellStyle name="Normal 4 2 3 2 7 2 7" xfId="12190"/>
    <cellStyle name="Normal 4 2 3 2 7 2 8" xfId="12191"/>
    <cellStyle name="Normal 4 2 3 2 7 2 9" xfId="12192"/>
    <cellStyle name="Normal 4 2 3 2 7 3" xfId="12193"/>
    <cellStyle name="Normal 4 2 3 2 7 4" xfId="12194"/>
    <cellStyle name="Normal 4 2 3 2 7 4 2" xfId="12195"/>
    <cellStyle name="Normal 4 2 3 2 7 4 3" xfId="12196"/>
    <cellStyle name="Normal 4 2 3 2 7 4 4" xfId="12197"/>
    <cellStyle name="Normal 4 2 3 2 7 4 5" xfId="12198"/>
    <cellStyle name="Normal 4 2 3 2 7 4 6" xfId="12199"/>
    <cellStyle name="Normal 4 2 3 2 7 4 7" xfId="12200"/>
    <cellStyle name="Normal 4 2 3 2 7 4 8" xfId="12201"/>
    <cellStyle name="Normal 4 2 3 2 7 5" xfId="12202"/>
    <cellStyle name="Normal 4 2 3 2 7 6" xfId="12203"/>
    <cellStyle name="Normal 4 2 3 2 7 7" xfId="12204"/>
    <cellStyle name="Normal 4 2 3 2 7 8" xfId="12205"/>
    <cellStyle name="Normal 4 2 3 2 7 9" xfId="12206"/>
    <cellStyle name="Normal 4 2 3 2 8" xfId="12207"/>
    <cellStyle name="Normal 4 2 3 2 9" xfId="12208"/>
    <cellStyle name="Normal 4 2 3 20" xfId="12209"/>
    <cellStyle name="Normal 4 2 3 21" xfId="12210"/>
    <cellStyle name="Normal 4 2 3 22" xfId="12211"/>
    <cellStyle name="Normal 4 2 3 3" xfId="12212"/>
    <cellStyle name="Normal 4 2 3 3 10" xfId="12213"/>
    <cellStyle name="Normal 4 2 3 3 10 2" xfId="12214"/>
    <cellStyle name="Normal 4 2 3 3 10 2 2" xfId="12215"/>
    <cellStyle name="Normal 4 2 3 3 10 2 2 2" xfId="12216"/>
    <cellStyle name="Normal 4 2 3 3 10 2 2 3" xfId="12217"/>
    <cellStyle name="Normal 4 2 3 3 10 2 2 4" xfId="12218"/>
    <cellStyle name="Normal 4 2 3 3 10 2 2 5" xfId="12219"/>
    <cellStyle name="Normal 4 2 3 3 10 2 2 6" xfId="12220"/>
    <cellStyle name="Normal 4 2 3 3 10 2 2 7" xfId="12221"/>
    <cellStyle name="Normal 4 2 3 3 10 2 2 8" xfId="12222"/>
    <cellStyle name="Normal 4 2 3 3 10 2 3" xfId="12223"/>
    <cellStyle name="Normal 4 2 3 3 10 2 4" xfId="12224"/>
    <cellStyle name="Normal 4 2 3 3 10 2 5" xfId="12225"/>
    <cellStyle name="Normal 4 2 3 3 10 2 6" xfId="12226"/>
    <cellStyle name="Normal 4 2 3 3 10 2 7" xfId="12227"/>
    <cellStyle name="Normal 4 2 3 3 10 2 8" xfId="12228"/>
    <cellStyle name="Normal 4 2 3 3 10 3" xfId="12229"/>
    <cellStyle name="Normal 4 2 3 3 10 4" xfId="12230"/>
    <cellStyle name="Normal 4 2 3 3 10 5" xfId="12231"/>
    <cellStyle name="Normal 4 2 3 3 10 6" xfId="12232"/>
    <cellStyle name="Normal 4 2 3 3 10 7" xfId="12233"/>
    <cellStyle name="Normal 4 2 3 3 10 8" xfId="12234"/>
    <cellStyle name="Normal 4 2 3 3 10 9" xfId="12235"/>
    <cellStyle name="Normal 4 2 3 3 11" xfId="12236"/>
    <cellStyle name="Normal 4 2 3 3 11 2" xfId="12237"/>
    <cellStyle name="Normal 4 2 3 3 11 3" xfId="12238"/>
    <cellStyle name="Normal 4 2 3 3 11 4" xfId="12239"/>
    <cellStyle name="Normal 4 2 3 3 11 5" xfId="12240"/>
    <cellStyle name="Normal 4 2 3 3 11 6" xfId="12241"/>
    <cellStyle name="Normal 4 2 3 3 11 7" xfId="12242"/>
    <cellStyle name="Normal 4 2 3 3 11 8" xfId="12243"/>
    <cellStyle name="Normal 4 2 3 3 12" xfId="12244"/>
    <cellStyle name="Normal 4 2 3 3 13" xfId="12245"/>
    <cellStyle name="Normal 4 2 3 3 14" xfId="12246"/>
    <cellStyle name="Normal 4 2 3 3 15" xfId="12247"/>
    <cellStyle name="Normal 4 2 3 3 16" xfId="12248"/>
    <cellStyle name="Normal 4 2 3 3 17" xfId="12249"/>
    <cellStyle name="Normal 4 2 3 3 2" xfId="12250"/>
    <cellStyle name="Normal 4 2 3 3 2 10" xfId="12251"/>
    <cellStyle name="Normal 4 2 3 3 2 10 2" xfId="12252"/>
    <cellStyle name="Normal 4 2 3 3 2 10 2 2" xfId="12253"/>
    <cellStyle name="Normal 4 2 3 3 2 10 2 2 2" xfId="12254"/>
    <cellStyle name="Normal 4 2 3 3 2 10 2 2 3" xfId="12255"/>
    <cellStyle name="Normal 4 2 3 3 2 10 2 2 4" xfId="12256"/>
    <cellStyle name="Normal 4 2 3 3 2 10 2 2 5" xfId="12257"/>
    <cellStyle name="Normal 4 2 3 3 2 10 2 2 6" xfId="12258"/>
    <cellStyle name="Normal 4 2 3 3 2 10 2 2 7" xfId="12259"/>
    <cellStyle name="Normal 4 2 3 3 2 10 2 2 8" xfId="12260"/>
    <cellStyle name="Normal 4 2 3 3 2 10 2 3" xfId="12261"/>
    <cellStyle name="Normal 4 2 3 3 2 10 2 4" xfId="12262"/>
    <cellStyle name="Normal 4 2 3 3 2 10 2 5" xfId="12263"/>
    <cellStyle name="Normal 4 2 3 3 2 10 2 6" xfId="12264"/>
    <cellStyle name="Normal 4 2 3 3 2 10 2 7" xfId="12265"/>
    <cellStyle name="Normal 4 2 3 3 2 10 2 8" xfId="12266"/>
    <cellStyle name="Normal 4 2 3 3 2 10 3" xfId="12267"/>
    <cellStyle name="Normal 4 2 3 3 2 10 4" xfId="12268"/>
    <cellStyle name="Normal 4 2 3 3 2 10 5" xfId="12269"/>
    <cellStyle name="Normal 4 2 3 3 2 10 6" xfId="12270"/>
    <cellStyle name="Normal 4 2 3 3 2 10 7" xfId="12271"/>
    <cellStyle name="Normal 4 2 3 3 2 10 8" xfId="12272"/>
    <cellStyle name="Normal 4 2 3 3 2 10 9" xfId="12273"/>
    <cellStyle name="Normal 4 2 3 3 2 11" xfId="12274"/>
    <cellStyle name="Normal 4 2 3 3 2 11 2" xfId="12275"/>
    <cellStyle name="Normal 4 2 3 3 2 11 3" xfId="12276"/>
    <cellStyle name="Normal 4 2 3 3 2 11 4" xfId="12277"/>
    <cellStyle name="Normal 4 2 3 3 2 11 5" xfId="12278"/>
    <cellStyle name="Normal 4 2 3 3 2 11 6" xfId="12279"/>
    <cellStyle name="Normal 4 2 3 3 2 11 7" xfId="12280"/>
    <cellStyle name="Normal 4 2 3 3 2 11 8" xfId="12281"/>
    <cellStyle name="Normal 4 2 3 3 2 12" xfId="12282"/>
    <cellStyle name="Normal 4 2 3 3 2 13" xfId="12283"/>
    <cellStyle name="Normal 4 2 3 3 2 14" xfId="12284"/>
    <cellStyle name="Normal 4 2 3 3 2 15" xfId="12285"/>
    <cellStyle name="Normal 4 2 3 3 2 16" xfId="12286"/>
    <cellStyle name="Normal 4 2 3 3 2 17" xfId="12287"/>
    <cellStyle name="Normal 4 2 3 3 2 2" xfId="12288"/>
    <cellStyle name="Normal 4 2 3 3 2 2 10" xfId="12289"/>
    <cellStyle name="Normal 4 2 3 3 2 2 2" xfId="12290"/>
    <cellStyle name="Normal 4 2 3 3 2 2 2 2" xfId="12291"/>
    <cellStyle name="Normal 4 2 3 3 2 2 2 2 2" xfId="12292"/>
    <cellStyle name="Normal 4 2 3 3 2 2 2 2 2 2" xfId="12293"/>
    <cellStyle name="Normal 4 2 3 3 2 2 2 2 2 3" xfId="12294"/>
    <cellStyle name="Normal 4 2 3 3 2 2 2 2 2 4" xfId="12295"/>
    <cellStyle name="Normal 4 2 3 3 2 2 2 2 2 5" xfId="12296"/>
    <cellStyle name="Normal 4 2 3 3 2 2 2 2 2 6" xfId="12297"/>
    <cellStyle name="Normal 4 2 3 3 2 2 2 2 2 7" xfId="12298"/>
    <cellStyle name="Normal 4 2 3 3 2 2 2 2 2 8" xfId="12299"/>
    <cellStyle name="Normal 4 2 3 3 2 2 2 2 3" xfId="12300"/>
    <cellStyle name="Normal 4 2 3 3 2 2 2 2 4" xfId="12301"/>
    <cellStyle name="Normal 4 2 3 3 2 2 2 2 5" xfId="12302"/>
    <cellStyle name="Normal 4 2 3 3 2 2 2 2 6" xfId="12303"/>
    <cellStyle name="Normal 4 2 3 3 2 2 2 2 7" xfId="12304"/>
    <cellStyle name="Normal 4 2 3 3 2 2 2 2 8" xfId="12305"/>
    <cellStyle name="Normal 4 2 3 3 2 2 2 3" xfId="12306"/>
    <cellStyle name="Normal 4 2 3 3 2 2 2 4" xfId="12307"/>
    <cellStyle name="Normal 4 2 3 3 2 2 2 5" xfId="12308"/>
    <cellStyle name="Normal 4 2 3 3 2 2 2 6" xfId="12309"/>
    <cellStyle name="Normal 4 2 3 3 2 2 2 7" xfId="12310"/>
    <cellStyle name="Normal 4 2 3 3 2 2 2 8" xfId="12311"/>
    <cellStyle name="Normal 4 2 3 3 2 2 2 9" xfId="12312"/>
    <cellStyle name="Normal 4 2 3 3 2 2 3" xfId="12313"/>
    <cellStyle name="Normal 4 2 3 3 2 2 4" xfId="12314"/>
    <cellStyle name="Normal 4 2 3 3 2 2 4 2" xfId="12315"/>
    <cellStyle name="Normal 4 2 3 3 2 2 4 3" xfId="12316"/>
    <cellStyle name="Normal 4 2 3 3 2 2 4 4" xfId="12317"/>
    <cellStyle name="Normal 4 2 3 3 2 2 4 5" xfId="12318"/>
    <cellStyle name="Normal 4 2 3 3 2 2 4 6" xfId="12319"/>
    <cellStyle name="Normal 4 2 3 3 2 2 4 7" xfId="12320"/>
    <cellStyle name="Normal 4 2 3 3 2 2 4 8" xfId="12321"/>
    <cellStyle name="Normal 4 2 3 3 2 2 5" xfId="12322"/>
    <cellStyle name="Normal 4 2 3 3 2 2 6" xfId="12323"/>
    <cellStyle name="Normal 4 2 3 3 2 2 7" xfId="12324"/>
    <cellStyle name="Normal 4 2 3 3 2 2 8" xfId="12325"/>
    <cellStyle name="Normal 4 2 3 3 2 2 9" xfId="12326"/>
    <cellStyle name="Normal 4 2 3 3 2 3" xfId="12327"/>
    <cellStyle name="Normal 4 2 3 3 2 4" xfId="12328"/>
    <cellStyle name="Normal 4 2 3 3 2 5" xfId="12329"/>
    <cellStyle name="Normal 4 2 3 3 2 6" xfId="12330"/>
    <cellStyle name="Normal 4 2 3 3 2 7" xfId="12331"/>
    <cellStyle name="Normal 4 2 3 3 2 8" xfId="12332"/>
    <cellStyle name="Normal 4 2 3 3 2 9" xfId="12333"/>
    <cellStyle name="Normal 4 2 3 3 3" xfId="12334"/>
    <cellStyle name="Normal 4 2 3 3 3 10" xfId="12335"/>
    <cellStyle name="Normal 4 2 3 3 3 2" xfId="12336"/>
    <cellStyle name="Normal 4 2 3 3 3 2 2" xfId="12337"/>
    <cellStyle name="Normal 4 2 3 3 3 2 2 2" xfId="12338"/>
    <cellStyle name="Normal 4 2 3 3 3 2 2 2 2" xfId="12339"/>
    <cellStyle name="Normal 4 2 3 3 3 2 2 2 3" xfId="12340"/>
    <cellStyle name="Normal 4 2 3 3 3 2 2 2 4" xfId="12341"/>
    <cellStyle name="Normal 4 2 3 3 3 2 2 2 5" xfId="12342"/>
    <cellStyle name="Normal 4 2 3 3 3 2 2 2 6" xfId="12343"/>
    <cellStyle name="Normal 4 2 3 3 3 2 2 2 7" xfId="12344"/>
    <cellStyle name="Normal 4 2 3 3 3 2 2 2 8" xfId="12345"/>
    <cellStyle name="Normal 4 2 3 3 3 2 2 3" xfId="12346"/>
    <cellStyle name="Normal 4 2 3 3 3 2 2 4" xfId="12347"/>
    <cellStyle name="Normal 4 2 3 3 3 2 2 5" xfId="12348"/>
    <cellStyle name="Normal 4 2 3 3 3 2 2 6" xfId="12349"/>
    <cellStyle name="Normal 4 2 3 3 3 2 2 7" xfId="12350"/>
    <cellStyle name="Normal 4 2 3 3 3 2 2 8" xfId="12351"/>
    <cellStyle name="Normal 4 2 3 3 3 2 3" xfId="12352"/>
    <cellStyle name="Normal 4 2 3 3 3 2 4" xfId="12353"/>
    <cellStyle name="Normal 4 2 3 3 3 2 5" xfId="12354"/>
    <cellStyle name="Normal 4 2 3 3 3 2 6" xfId="12355"/>
    <cellStyle name="Normal 4 2 3 3 3 2 7" xfId="12356"/>
    <cellStyle name="Normal 4 2 3 3 3 2 8" xfId="12357"/>
    <cellStyle name="Normal 4 2 3 3 3 2 9" xfId="12358"/>
    <cellStyle name="Normal 4 2 3 3 3 3" xfId="12359"/>
    <cellStyle name="Normal 4 2 3 3 3 4" xfId="12360"/>
    <cellStyle name="Normal 4 2 3 3 3 4 2" xfId="12361"/>
    <cellStyle name="Normal 4 2 3 3 3 4 3" xfId="12362"/>
    <cellStyle name="Normal 4 2 3 3 3 4 4" xfId="12363"/>
    <cellStyle name="Normal 4 2 3 3 3 4 5" xfId="12364"/>
    <cellStyle name="Normal 4 2 3 3 3 4 6" xfId="12365"/>
    <cellStyle name="Normal 4 2 3 3 3 4 7" xfId="12366"/>
    <cellStyle name="Normal 4 2 3 3 3 4 8" xfId="12367"/>
    <cellStyle name="Normal 4 2 3 3 3 5" xfId="12368"/>
    <cellStyle name="Normal 4 2 3 3 3 6" xfId="12369"/>
    <cellStyle name="Normal 4 2 3 3 3 7" xfId="12370"/>
    <cellStyle name="Normal 4 2 3 3 3 8" xfId="12371"/>
    <cellStyle name="Normal 4 2 3 3 3 9" xfId="12372"/>
    <cellStyle name="Normal 4 2 3 3 4" xfId="12373"/>
    <cellStyle name="Normal 4 2 3 3 5" xfId="12374"/>
    <cellStyle name="Normal 4 2 3 3 6" xfId="12375"/>
    <cellStyle name="Normal 4 2 3 3 7" xfId="12376"/>
    <cellStyle name="Normal 4 2 3 3 8" xfId="12377"/>
    <cellStyle name="Normal 4 2 3 3 9" xfId="12378"/>
    <cellStyle name="Normal 4 2 3 4" xfId="12379"/>
    <cellStyle name="Normal 4 2 3 5" xfId="12380"/>
    <cellStyle name="Normal 4 2 3 6" xfId="12381"/>
    <cellStyle name="Normal 4 2 3 7" xfId="12382"/>
    <cellStyle name="Normal 4 2 3 7 10" xfId="12383"/>
    <cellStyle name="Normal 4 2 3 7 2" xfId="12384"/>
    <cellStyle name="Normal 4 2 3 7 2 2" xfId="12385"/>
    <cellStyle name="Normal 4 2 3 7 2 2 2" xfId="12386"/>
    <cellStyle name="Normal 4 2 3 7 2 2 2 2" xfId="12387"/>
    <cellStyle name="Normal 4 2 3 7 2 2 2 3" xfId="12388"/>
    <cellStyle name="Normal 4 2 3 7 2 2 2 4" xfId="12389"/>
    <cellStyle name="Normal 4 2 3 7 2 2 2 5" xfId="12390"/>
    <cellStyle name="Normal 4 2 3 7 2 2 2 6" xfId="12391"/>
    <cellStyle name="Normal 4 2 3 7 2 2 2 7" xfId="12392"/>
    <cellStyle name="Normal 4 2 3 7 2 2 2 8" xfId="12393"/>
    <cellStyle name="Normal 4 2 3 7 2 2 3" xfId="12394"/>
    <cellStyle name="Normal 4 2 3 7 2 2 4" xfId="12395"/>
    <cellStyle name="Normal 4 2 3 7 2 2 5" xfId="12396"/>
    <cellStyle name="Normal 4 2 3 7 2 2 6" xfId="12397"/>
    <cellStyle name="Normal 4 2 3 7 2 2 7" xfId="12398"/>
    <cellStyle name="Normal 4 2 3 7 2 2 8" xfId="12399"/>
    <cellStyle name="Normal 4 2 3 7 2 3" xfId="12400"/>
    <cellStyle name="Normal 4 2 3 7 2 4" xfId="12401"/>
    <cellStyle name="Normal 4 2 3 7 2 5" xfId="12402"/>
    <cellStyle name="Normal 4 2 3 7 2 6" xfId="12403"/>
    <cellStyle name="Normal 4 2 3 7 2 7" xfId="12404"/>
    <cellStyle name="Normal 4 2 3 7 2 8" xfId="12405"/>
    <cellStyle name="Normal 4 2 3 7 2 9" xfId="12406"/>
    <cellStyle name="Normal 4 2 3 7 3" xfId="12407"/>
    <cellStyle name="Normal 4 2 3 7 4" xfId="12408"/>
    <cellStyle name="Normal 4 2 3 7 4 2" xfId="12409"/>
    <cellStyle name="Normal 4 2 3 7 4 3" xfId="12410"/>
    <cellStyle name="Normal 4 2 3 7 4 4" xfId="12411"/>
    <cellStyle name="Normal 4 2 3 7 4 5" xfId="12412"/>
    <cellStyle name="Normal 4 2 3 7 4 6" xfId="12413"/>
    <cellStyle name="Normal 4 2 3 7 4 7" xfId="12414"/>
    <cellStyle name="Normal 4 2 3 7 4 8" xfId="12415"/>
    <cellStyle name="Normal 4 2 3 7 5" xfId="12416"/>
    <cellStyle name="Normal 4 2 3 7 6" xfId="12417"/>
    <cellStyle name="Normal 4 2 3 7 7" xfId="12418"/>
    <cellStyle name="Normal 4 2 3 7 8" xfId="12419"/>
    <cellStyle name="Normal 4 2 3 7 9" xfId="12420"/>
    <cellStyle name="Normal 4 2 3 8" xfId="12421"/>
    <cellStyle name="Normal 4 2 3 9" xfId="12422"/>
    <cellStyle name="Normal 4 2 30" xfId="12423"/>
    <cellStyle name="Normal 4 2 31" xfId="12424"/>
    <cellStyle name="Normal 4 2 32" xfId="12425"/>
    <cellStyle name="Normal 4 2 33" xfId="12426"/>
    <cellStyle name="Normal 4 2 34" xfId="12427"/>
    <cellStyle name="Normal 4 2 35" xfId="12428"/>
    <cellStyle name="Normal 4 2 36" xfId="12429"/>
    <cellStyle name="Normal 4 2 36 2" xfId="12430"/>
    <cellStyle name="Normal 4 2 36 2 2" xfId="12431"/>
    <cellStyle name="Normal 4 2 36 2 2 2" xfId="12432"/>
    <cellStyle name="Normal 4 2 36 2 2 3" xfId="12433"/>
    <cellStyle name="Normal 4 2 36 2 2 4" xfId="12434"/>
    <cellStyle name="Normal 4 2 36 2 2 5" xfId="12435"/>
    <cellStyle name="Normal 4 2 36 2 2 6" xfId="12436"/>
    <cellStyle name="Normal 4 2 36 2 2 7" xfId="12437"/>
    <cellStyle name="Normal 4 2 36 2 2 8" xfId="12438"/>
    <cellStyle name="Normal 4 2 36 2 3" xfId="12439"/>
    <cellStyle name="Normal 4 2 36 2 4" xfId="12440"/>
    <cellStyle name="Normal 4 2 36 2 5" xfId="12441"/>
    <cellStyle name="Normal 4 2 36 2 6" xfId="12442"/>
    <cellStyle name="Normal 4 2 36 2 7" xfId="12443"/>
    <cellStyle name="Normal 4 2 36 2 8" xfId="12444"/>
    <cellStyle name="Normal 4 2 36 3" xfId="12445"/>
    <cellStyle name="Normal 4 2 36 4" xfId="12446"/>
    <cellStyle name="Normal 4 2 36 5" xfId="12447"/>
    <cellStyle name="Normal 4 2 36 6" xfId="12448"/>
    <cellStyle name="Normal 4 2 36 7" xfId="12449"/>
    <cellStyle name="Normal 4 2 36 8" xfId="12450"/>
    <cellStyle name="Normal 4 2 36 9" xfId="12451"/>
    <cellStyle name="Normal 4 2 37" xfId="12452"/>
    <cellStyle name="Normal 4 2 37 2" xfId="12453"/>
    <cellStyle name="Normal 4 2 37 3" xfId="12454"/>
    <cellStyle name="Normal 4 2 37 4" xfId="12455"/>
    <cellStyle name="Normal 4 2 37 5" xfId="12456"/>
    <cellStyle name="Normal 4 2 37 6" xfId="12457"/>
    <cellStyle name="Normal 4 2 37 7" xfId="12458"/>
    <cellStyle name="Normal 4 2 37 8" xfId="12459"/>
    <cellStyle name="Normal 4 2 38" xfId="12460"/>
    <cellStyle name="Normal 4 2 39" xfId="12461"/>
    <cellStyle name="Normal 4 2 4" xfId="12462"/>
    <cellStyle name="Normal 4 2 40" xfId="12463"/>
    <cellStyle name="Normal 4 2 41" xfId="12464"/>
    <cellStyle name="Normal 4 2 42" xfId="12465"/>
    <cellStyle name="Normal 4 2 43" xfId="12466"/>
    <cellStyle name="Normal 4 2 5" xfId="12467"/>
    <cellStyle name="Normal 4 2 6" xfId="12468"/>
    <cellStyle name="Normal 4 2 7" xfId="12469"/>
    <cellStyle name="Normal 4 2 8" xfId="12470"/>
    <cellStyle name="Normal 4 2 9" xfId="12471"/>
    <cellStyle name="Normal 4 20" xfId="12472"/>
    <cellStyle name="Normal 4 21" xfId="12473"/>
    <cellStyle name="Normal 4 22" xfId="12474"/>
    <cellStyle name="Normal 4 23" xfId="12475"/>
    <cellStyle name="Normal 4 24" xfId="12476"/>
    <cellStyle name="Normal 4 25" xfId="12477"/>
    <cellStyle name="Normal 4 26" xfId="12478"/>
    <cellStyle name="Normal 4 27" xfId="12479"/>
    <cellStyle name="Normal 4 28" xfId="12480"/>
    <cellStyle name="Normal 4 29" xfId="12481"/>
    <cellStyle name="Normal 4 3" xfId="12482"/>
    <cellStyle name="Normal 4 30" xfId="12483"/>
    <cellStyle name="Normal 4 30 10" xfId="12484"/>
    <cellStyle name="Normal 4 30 10 2" xfId="12485"/>
    <cellStyle name="Normal 4 30 10 2 2" xfId="12486"/>
    <cellStyle name="Normal 4 30 10 2 2 2" xfId="12487"/>
    <cellStyle name="Normal 4 30 10 2 2 3" xfId="12488"/>
    <cellStyle name="Normal 4 30 10 2 2 4" xfId="12489"/>
    <cellStyle name="Normal 4 30 10 2 2 5" xfId="12490"/>
    <cellStyle name="Normal 4 30 10 2 2 6" xfId="12491"/>
    <cellStyle name="Normal 4 30 10 2 2 7" xfId="12492"/>
    <cellStyle name="Normal 4 30 10 2 2 8" xfId="12493"/>
    <cellStyle name="Normal 4 30 10 2 3" xfId="12494"/>
    <cellStyle name="Normal 4 30 10 2 4" xfId="12495"/>
    <cellStyle name="Normal 4 30 10 2 5" xfId="12496"/>
    <cellStyle name="Normal 4 30 10 2 6" xfId="12497"/>
    <cellStyle name="Normal 4 30 10 2 7" xfId="12498"/>
    <cellStyle name="Normal 4 30 10 2 8" xfId="12499"/>
    <cellStyle name="Normal 4 30 10 3" xfId="12500"/>
    <cellStyle name="Normal 4 30 10 4" xfId="12501"/>
    <cellStyle name="Normal 4 30 10 5" xfId="12502"/>
    <cellStyle name="Normal 4 30 10 6" xfId="12503"/>
    <cellStyle name="Normal 4 30 10 7" xfId="12504"/>
    <cellStyle name="Normal 4 30 10 8" xfId="12505"/>
    <cellStyle name="Normal 4 30 10 9" xfId="12506"/>
    <cellStyle name="Normal 4 30 11" xfId="12507"/>
    <cellStyle name="Normal 4 30 11 2" xfId="12508"/>
    <cellStyle name="Normal 4 30 11 3" xfId="12509"/>
    <cellStyle name="Normal 4 30 11 4" xfId="12510"/>
    <cellStyle name="Normal 4 30 11 5" xfId="12511"/>
    <cellStyle name="Normal 4 30 11 6" xfId="12512"/>
    <cellStyle name="Normal 4 30 11 7" xfId="12513"/>
    <cellStyle name="Normal 4 30 11 8" xfId="12514"/>
    <cellStyle name="Normal 4 30 12" xfId="12515"/>
    <cellStyle name="Normal 4 30 13" xfId="12516"/>
    <cellStyle name="Normal 4 30 14" xfId="12517"/>
    <cellStyle name="Normal 4 30 15" xfId="12518"/>
    <cellStyle name="Normal 4 30 16" xfId="12519"/>
    <cellStyle name="Normal 4 30 17" xfId="12520"/>
    <cellStyle name="Normal 4 30 2" xfId="12521"/>
    <cellStyle name="Normal 4 30 2 10" xfId="12522"/>
    <cellStyle name="Normal 4 30 2 10 2" xfId="12523"/>
    <cellStyle name="Normal 4 30 2 10 2 2" xfId="12524"/>
    <cellStyle name="Normal 4 30 2 10 2 2 2" xfId="12525"/>
    <cellStyle name="Normal 4 30 2 10 2 2 3" xfId="12526"/>
    <cellStyle name="Normal 4 30 2 10 2 2 4" xfId="12527"/>
    <cellStyle name="Normal 4 30 2 10 2 2 5" xfId="12528"/>
    <cellStyle name="Normal 4 30 2 10 2 2 6" xfId="12529"/>
    <cellStyle name="Normal 4 30 2 10 2 2 7" xfId="12530"/>
    <cellStyle name="Normal 4 30 2 10 2 2 8" xfId="12531"/>
    <cellStyle name="Normal 4 30 2 10 2 3" xfId="12532"/>
    <cellStyle name="Normal 4 30 2 10 2 4" xfId="12533"/>
    <cellStyle name="Normal 4 30 2 10 2 5" xfId="12534"/>
    <cellStyle name="Normal 4 30 2 10 2 6" xfId="12535"/>
    <cellStyle name="Normal 4 30 2 10 2 7" xfId="12536"/>
    <cellStyle name="Normal 4 30 2 10 2 8" xfId="12537"/>
    <cellStyle name="Normal 4 30 2 10 3" xfId="12538"/>
    <cellStyle name="Normal 4 30 2 10 4" xfId="12539"/>
    <cellStyle name="Normal 4 30 2 10 5" xfId="12540"/>
    <cellStyle name="Normal 4 30 2 10 6" xfId="12541"/>
    <cellStyle name="Normal 4 30 2 10 7" xfId="12542"/>
    <cellStyle name="Normal 4 30 2 10 8" xfId="12543"/>
    <cellStyle name="Normal 4 30 2 10 9" xfId="12544"/>
    <cellStyle name="Normal 4 30 2 11" xfId="12545"/>
    <cellStyle name="Normal 4 30 2 11 2" xfId="12546"/>
    <cellStyle name="Normal 4 30 2 11 3" xfId="12547"/>
    <cellStyle name="Normal 4 30 2 11 4" xfId="12548"/>
    <cellStyle name="Normal 4 30 2 11 5" xfId="12549"/>
    <cellStyle name="Normal 4 30 2 11 6" xfId="12550"/>
    <cellStyle name="Normal 4 30 2 11 7" xfId="12551"/>
    <cellStyle name="Normal 4 30 2 11 8" xfId="12552"/>
    <cellStyle name="Normal 4 30 2 12" xfId="12553"/>
    <cellStyle name="Normal 4 30 2 13" xfId="12554"/>
    <cellStyle name="Normal 4 30 2 14" xfId="12555"/>
    <cellStyle name="Normal 4 30 2 15" xfId="12556"/>
    <cellStyle name="Normal 4 30 2 16" xfId="12557"/>
    <cellStyle name="Normal 4 30 2 17" xfId="12558"/>
    <cellStyle name="Normal 4 30 2 2" xfId="12559"/>
    <cellStyle name="Normal 4 30 2 2 10" xfId="12560"/>
    <cellStyle name="Normal 4 30 2 2 2" xfId="12561"/>
    <cellStyle name="Normal 4 30 2 2 2 2" xfId="12562"/>
    <cellStyle name="Normal 4 30 2 2 2 2 2" xfId="12563"/>
    <cellStyle name="Normal 4 30 2 2 2 2 2 2" xfId="12564"/>
    <cellStyle name="Normal 4 30 2 2 2 2 2 3" xfId="12565"/>
    <cellStyle name="Normal 4 30 2 2 2 2 2 4" xfId="12566"/>
    <cellStyle name="Normal 4 30 2 2 2 2 2 5" xfId="12567"/>
    <cellStyle name="Normal 4 30 2 2 2 2 2 6" xfId="12568"/>
    <cellStyle name="Normal 4 30 2 2 2 2 2 7" xfId="12569"/>
    <cellStyle name="Normal 4 30 2 2 2 2 2 8" xfId="12570"/>
    <cellStyle name="Normal 4 30 2 2 2 2 3" xfId="12571"/>
    <cellStyle name="Normal 4 30 2 2 2 2 4" xfId="12572"/>
    <cellStyle name="Normal 4 30 2 2 2 2 5" xfId="12573"/>
    <cellStyle name="Normal 4 30 2 2 2 2 6" xfId="12574"/>
    <cellStyle name="Normal 4 30 2 2 2 2 7" xfId="12575"/>
    <cellStyle name="Normal 4 30 2 2 2 2 8" xfId="12576"/>
    <cellStyle name="Normal 4 30 2 2 2 3" xfId="12577"/>
    <cellStyle name="Normal 4 30 2 2 2 4" xfId="12578"/>
    <cellStyle name="Normal 4 30 2 2 2 5" xfId="12579"/>
    <cellStyle name="Normal 4 30 2 2 2 6" xfId="12580"/>
    <cellStyle name="Normal 4 30 2 2 2 7" xfId="12581"/>
    <cellStyle name="Normal 4 30 2 2 2 8" xfId="12582"/>
    <cellStyle name="Normal 4 30 2 2 2 9" xfId="12583"/>
    <cellStyle name="Normal 4 30 2 2 3" xfId="12584"/>
    <cellStyle name="Normal 4 30 2 2 4" xfId="12585"/>
    <cellStyle name="Normal 4 30 2 2 4 2" xfId="12586"/>
    <cellStyle name="Normal 4 30 2 2 4 3" xfId="12587"/>
    <cellStyle name="Normal 4 30 2 2 4 4" xfId="12588"/>
    <cellStyle name="Normal 4 30 2 2 4 5" xfId="12589"/>
    <cellStyle name="Normal 4 30 2 2 4 6" xfId="12590"/>
    <cellStyle name="Normal 4 30 2 2 4 7" xfId="12591"/>
    <cellStyle name="Normal 4 30 2 2 4 8" xfId="12592"/>
    <cellStyle name="Normal 4 30 2 2 5" xfId="12593"/>
    <cellStyle name="Normal 4 30 2 2 6" xfId="12594"/>
    <cellStyle name="Normal 4 30 2 2 7" xfId="12595"/>
    <cellStyle name="Normal 4 30 2 2 8" xfId="12596"/>
    <cellStyle name="Normal 4 30 2 2 9" xfId="12597"/>
    <cellStyle name="Normal 4 30 2 3" xfId="12598"/>
    <cellStyle name="Normal 4 30 2 4" xfId="12599"/>
    <cellStyle name="Normal 4 30 2 5" xfId="12600"/>
    <cellStyle name="Normal 4 30 2 6" xfId="12601"/>
    <cellStyle name="Normal 4 30 2 7" xfId="12602"/>
    <cellStyle name="Normal 4 30 2 8" xfId="12603"/>
    <cellStyle name="Normal 4 30 2 9" xfId="12604"/>
    <cellStyle name="Normal 4 30 3" xfId="12605"/>
    <cellStyle name="Normal 4 30 3 10" xfId="12606"/>
    <cellStyle name="Normal 4 30 3 2" xfId="12607"/>
    <cellStyle name="Normal 4 30 3 2 2" xfId="12608"/>
    <cellStyle name="Normal 4 30 3 2 2 2" xfId="12609"/>
    <cellStyle name="Normal 4 30 3 2 2 2 2" xfId="12610"/>
    <cellStyle name="Normal 4 30 3 2 2 2 3" xfId="12611"/>
    <cellStyle name="Normal 4 30 3 2 2 2 4" xfId="12612"/>
    <cellStyle name="Normal 4 30 3 2 2 2 5" xfId="12613"/>
    <cellStyle name="Normal 4 30 3 2 2 2 6" xfId="12614"/>
    <cellStyle name="Normal 4 30 3 2 2 2 7" xfId="12615"/>
    <cellStyle name="Normal 4 30 3 2 2 2 8" xfId="12616"/>
    <cellStyle name="Normal 4 30 3 2 2 3" xfId="12617"/>
    <cellStyle name="Normal 4 30 3 2 2 4" xfId="12618"/>
    <cellStyle name="Normal 4 30 3 2 2 5" xfId="12619"/>
    <cellStyle name="Normal 4 30 3 2 2 6" xfId="12620"/>
    <cellStyle name="Normal 4 30 3 2 2 7" xfId="12621"/>
    <cellStyle name="Normal 4 30 3 2 2 8" xfId="12622"/>
    <cellStyle name="Normal 4 30 3 2 3" xfId="12623"/>
    <cellStyle name="Normal 4 30 3 2 4" xfId="12624"/>
    <cellStyle name="Normal 4 30 3 2 5" xfId="12625"/>
    <cellStyle name="Normal 4 30 3 2 6" xfId="12626"/>
    <cellStyle name="Normal 4 30 3 2 7" xfId="12627"/>
    <cellStyle name="Normal 4 30 3 2 8" xfId="12628"/>
    <cellStyle name="Normal 4 30 3 2 9" xfId="12629"/>
    <cellStyle name="Normal 4 30 3 3" xfId="12630"/>
    <cellStyle name="Normal 4 30 3 4" xfId="12631"/>
    <cellStyle name="Normal 4 30 3 4 2" xfId="12632"/>
    <cellStyle name="Normal 4 30 3 4 3" xfId="12633"/>
    <cellStyle name="Normal 4 30 3 4 4" xfId="12634"/>
    <cellStyle name="Normal 4 30 3 4 5" xfId="12635"/>
    <cellStyle name="Normal 4 30 3 4 6" xfId="12636"/>
    <cellStyle name="Normal 4 30 3 4 7" xfId="12637"/>
    <cellStyle name="Normal 4 30 3 4 8" xfId="12638"/>
    <cellStyle name="Normal 4 30 3 5" xfId="12639"/>
    <cellStyle name="Normal 4 30 3 6" xfId="12640"/>
    <cellStyle name="Normal 4 30 3 7" xfId="12641"/>
    <cellStyle name="Normal 4 30 3 8" xfId="12642"/>
    <cellStyle name="Normal 4 30 3 9" xfId="12643"/>
    <cellStyle name="Normal 4 30 4" xfId="12644"/>
    <cellStyle name="Normal 4 30 5" xfId="12645"/>
    <cellStyle name="Normal 4 30 6" xfId="12646"/>
    <cellStyle name="Normal 4 30 7" xfId="12647"/>
    <cellStyle name="Normal 4 30 8" xfId="12648"/>
    <cellStyle name="Normal 4 30 9" xfId="12649"/>
    <cellStyle name="Normal 4 31" xfId="12650"/>
    <cellStyle name="Normal 4 32" xfId="12651"/>
    <cellStyle name="Normal 4 33" xfId="12652"/>
    <cellStyle name="Normal 4 34" xfId="12653"/>
    <cellStyle name="Normal 4 35" xfId="12654"/>
    <cellStyle name="Normal 4 35 10" xfId="12655"/>
    <cellStyle name="Normal 4 35 2" xfId="12656"/>
    <cellStyle name="Normal 4 35 2 2" xfId="12657"/>
    <cellStyle name="Normal 4 35 2 2 2" xfId="12658"/>
    <cellStyle name="Normal 4 35 2 2 2 2" xfId="12659"/>
    <cellStyle name="Normal 4 35 2 2 2 3" xfId="12660"/>
    <cellStyle name="Normal 4 35 2 2 2 4" xfId="12661"/>
    <cellStyle name="Normal 4 35 2 2 2 5" xfId="12662"/>
    <cellStyle name="Normal 4 35 2 2 2 6" xfId="12663"/>
    <cellStyle name="Normal 4 35 2 2 2 7" xfId="12664"/>
    <cellStyle name="Normal 4 35 2 2 2 8" xfId="12665"/>
    <cellStyle name="Normal 4 35 2 2 3" xfId="12666"/>
    <cellStyle name="Normal 4 35 2 2 4" xfId="12667"/>
    <cellStyle name="Normal 4 35 2 2 5" xfId="12668"/>
    <cellStyle name="Normal 4 35 2 2 6" xfId="12669"/>
    <cellStyle name="Normal 4 35 2 2 7" xfId="12670"/>
    <cellStyle name="Normal 4 35 2 2 8" xfId="12671"/>
    <cellStyle name="Normal 4 35 2 3" xfId="12672"/>
    <cellStyle name="Normal 4 35 2 4" xfId="12673"/>
    <cellStyle name="Normal 4 35 2 5" xfId="12674"/>
    <cellStyle name="Normal 4 35 2 6" xfId="12675"/>
    <cellStyle name="Normal 4 35 2 7" xfId="12676"/>
    <cellStyle name="Normal 4 35 2 8" xfId="12677"/>
    <cellStyle name="Normal 4 35 2 9" xfId="12678"/>
    <cellStyle name="Normal 4 35 3" xfId="12679"/>
    <cellStyle name="Normal 4 35 4" xfId="12680"/>
    <cellStyle name="Normal 4 35 4 2" xfId="12681"/>
    <cellStyle name="Normal 4 35 4 3" xfId="12682"/>
    <cellStyle name="Normal 4 35 4 4" xfId="12683"/>
    <cellStyle name="Normal 4 35 4 5" xfId="12684"/>
    <cellStyle name="Normal 4 35 4 6" xfId="12685"/>
    <cellStyle name="Normal 4 35 4 7" xfId="12686"/>
    <cellStyle name="Normal 4 35 4 8" xfId="12687"/>
    <cellStyle name="Normal 4 35 5" xfId="12688"/>
    <cellStyle name="Normal 4 35 6" xfId="12689"/>
    <cellStyle name="Normal 4 35 7" xfId="12690"/>
    <cellStyle name="Normal 4 35 8" xfId="12691"/>
    <cellStyle name="Normal 4 35 9" xfId="12692"/>
    <cellStyle name="Normal 4 36" xfId="12693"/>
    <cellStyle name="Normal 4 37" xfId="12694"/>
    <cellStyle name="Normal 4 38" xfId="12695"/>
    <cellStyle name="Normal 4 39" xfId="12696"/>
    <cellStyle name="Normal 4 4" xfId="12697"/>
    <cellStyle name="Normal 4 40" xfId="12698"/>
    <cellStyle name="Normal 4 41" xfId="12699"/>
    <cellStyle name="Normal 4 42" xfId="12700"/>
    <cellStyle name="Normal 4 43" xfId="12701"/>
    <cellStyle name="Normal 4 43 2" xfId="12702"/>
    <cellStyle name="Normal 4 43 2 2" xfId="12703"/>
    <cellStyle name="Normal 4 43 2 2 2" xfId="12704"/>
    <cellStyle name="Normal 4 43 2 2 3" xfId="12705"/>
    <cellStyle name="Normal 4 43 2 2 4" xfId="12706"/>
    <cellStyle name="Normal 4 43 2 2 5" xfId="12707"/>
    <cellStyle name="Normal 4 43 2 2 6" xfId="12708"/>
    <cellStyle name="Normal 4 43 2 2 7" xfId="12709"/>
    <cellStyle name="Normal 4 43 2 2 8" xfId="12710"/>
    <cellStyle name="Normal 4 43 2 3" xfId="12711"/>
    <cellStyle name="Normal 4 43 2 4" xfId="12712"/>
    <cellStyle name="Normal 4 43 2 5" xfId="12713"/>
    <cellStyle name="Normal 4 43 2 6" xfId="12714"/>
    <cellStyle name="Normal 4 43 2 7" xfId="12715"/>
    <cellStyle name="Normal 4 43 2 8" xfId="12716"/>
    <cellStyle name="Normal 4 43 3" xfId="12717"/>
    <cellStyle name="Normal 4 43 4" xfId="12718"/>
    <cellStyle name="Normal 4 43 5" xfId="12719"/>
    <cellStyle name="Normal 4 43 6" xfId="12720"/>
    <cellStyle name="Normal 4 43 7" xfId="12721"/>
    <cellStyle name="Normal 4 43 8" xfId="12722"/>
    <cellStyle name="Normal 4 43 9" xfId="12723"/>
    <cellStyle name="Normal 4 44" xfId="12724"/>
    <cellStyle name="Normal 4 44 2" xfId="12725"/>
    <cellStyle name="Normal 4 44 3" xfId="12726"/>
    <cellStyle name="Normal 4 44 4" xfId="12727"/>
    <cellStyle name="Normal 4 44 5" xfId="12728"/>
    <cellStyle name="Normal 4 44 6" xfId="12729"/>
    <cellStyle name="Normal 4 44 7" xfId="12730"/>
    <cellStyle name="Normal 4 44 8" xfId="12731"/>
    <cellStyle name="Normal 4 45" xfId="12732"/>
    <cellStyle name="Normal 4 46" xfId="12733"/>
    <cellStyle name="Normal 4 47" xfId="12734"/>
    <cellStyle name="Normal 4 48" xfId="12735"/>
    <cellStyle name="Normal 4 49" xfId="12736"/>
    <cellStyle name="Normal 4 5" xfId="12737"/>
    <cellStyle name="Normal 4 50" xfId="12738"/>
    <cellStyle name="Normal 4 51" xfId="13544"/>
    <cellStyle name="Normal 4 52" xfId="13593"/>
    <cellStyle name="Normal 4 6" xfId="12739"/>
    <cellStyle name="Normal 4 7" xfId="12740"/>
    <cellStyle name="Normal 4 8" xfId="12741"/>
    <cellStyle name="Normal 4 9" xfId="12742"/>
    <cellStyle name="Normal 4 9 10" xfId="12743"/>
    <cellStyle name="Normal 4 9 11" xfId="12744"/>
    <cellStyle name="Normal 4 9 12" xfId="12745"/>
    <cellStyle name="Normal 4 9 13" xfId="12746"/>
    <cellStyle name="Normal 4 9 14" xfId="12747"/>
    <cellStyle name="Normal 4 9 15" xfId="12748"/>
    <cellStyle name="Normal 4 9 15 2" xfId="12749"/>
    <cellStyle name="Normal 4 9 15 2 2" xfId="12750"/>
    <cellStyle name="Normal 4 9 15 2 2 2" xfId="12751"/>
    <cellStyle name="Normal 4 9 15 2 2 3" xfId="12752"/>
    <cellStyle name="Normal 4 9 15 2 2 4" xfId="12753"/>
    <cellStyle name="Normal 4 9 15 2 2 5" xfId="12754"/>
    <cellStyle name="Normal 4 9 15 2 2 6" xfId="12755"/>
    <cellStyle name="Normal 4 9 15 2 2 7" xfId="12756"/>
    <cellStyle name="Normal 4 9 15 2 2 8" xfId="12757"/>
    <cellStyle name="Normal 4 9 15 2 3" xfId="12758"/>
    <cellStyle name="Normal 4 9 15 2 4" xfId="12759"/>
    <cellStyle name="Normal 4 9 15 2 5" xfId="12760"/>
    <cellStyle name="Normal 4 9 15 2 6" xfId="12761"/>
    <cellStyle name="Normal 4 9 15 2 7" xfId="12762"/>
    <cellStyle name="Normal 4 9 15 2 8" xfId="12763"/>
    <cellStyle name="Normal 4 9 15 3" xfId="12764"/>
    <cellStyle name="Normal 4 9 15 4" xfId="12765"/>
    <cellStyle name="Normal 4 9 15 5" xfId="12766"/>
    <cellStyle name="Normal 4 9 15 6" xfId="12767"/>
    <cellStyle name="Normal 4 9 15 7" xfId="12768"/>
    <cellStyle name="Normal 4 9 15 8" xfId="12769"/>
    <cellStyle name="Normal 4 9 15 9" xfId="12770"/>
    <cellStyle name="Normal 4 9 16" xfId="12771"/>
    <cellStyle name="Normal 4 9 16 2" xfId="12772"/>
    <cellStyle name="Normal 4 9 16 3" xfId="12773"/>
    <cellStyle name="Normal 4 9 16 4" xfId="12774"/>
    <cellStyle name="Normal 4 9 16 5" xfId="12775"/>
    <cellStyle name="Normal 4 9 16 6" xfId="12776"/>
    <cellStyle name="Normal 4 9 16 7" xfId="12777"/>
    <cellStyle name="Normal 4 9 16 8" xfId="12778"/>
    <cellStyle name="Normal 4 9 17" xfId="12779"/>
    <cellStyle name="Normal 4 9 18" xfId="12780"/>
    <cellStyle name="Normal 4 9 19" xfId="12781"/>
    <cellStyle name="Normal 4 9 2" xfId="12782"/>
    <cellStyle name="Normal 4 9 2 10" xfId="12783"/>
    <cellStyle name="Normal 4 9 2 11" xfId="12784"/>
    <cellStyle name="Normal 4 9 2 12" xfId="12785"/>
    <cellStyle name="Normal 4 9 2 13" xfId="12786"/>
    <cellStyle name="Normal 4 9 2 14" xfId="12787"/>
    <cellStyle name="Normal 4 9 2 15" xfId="12788"/>
    <cellStyle name="Normal 4 9 2 15 2" xfId="12789"/>
    <cellStyle name="Normal 4 9 2 15 2 2" xfId="12790"/>
    <cellStyle name="Normal 4 9 2 15 2 2 2" xfId="12791"/>
    <cellStyle name="Normal 4 9 2 15 2 2 3" xfId="12792"/>
    <cellStyle name="Normal 4 9 2 15 2 2 4" xfId="12793"/>
    <cellStyle name="Normal 4 9 2 15 2 2 5" xfId="12794"/>
    <cellStyle name="Normal 4 9 2 15 2 2 6" xfId="12795"/>
    <cellStyle name="Normal 4 9 2 15 2 2 7" xfId="12796"/>
    <cellStyle name="Normal 4 9 2 15 2 2 8" xfId="12797"/>
    <cellStyle name="Normal 4 9 2 15 2 3" xfId="12798"/>
    <cellStyle name="Normal 4 9 2 15 2 4" xfId="12799"/>
    <cellStyle name="Normal 4 9 2 15 2 5" xfId="12800"/>
    <cellStyle name="Normal 4 9 2 15 2 6" xfId="12801"/>
    <cellStyle name="Normal 4 9 2 15 2 7" xfId="12802"/>
    <cellStyle name="Normal 4 9 2 15 2 8" xfId="12803"/>
    <cellStyle name="Normal 4 9 2 15 3" xfId="12804"/>
    <cellStyle name="Normal 4 9 2 15 4" xfId="12805"/>
    <cellStyle name="Normal 4 9 2 15 5" xfId="12806"/>
    <cellStyle name="Normal 4 9 2 15 6" xfId="12807"/>
    <cellStyle name="Normal 4 9 2 15 7" xfId="12808"/>
    <cellStyle name="Normal 4 9 2 15 8" xfId="12809"/>
    <cellStyle name="Normal 4 9 2 15 9" xfId="12810"/>
    <cellStyle name="Normal 4 9 2 16" xfId="12811"/>
    <cellStyle name="Normal 4 9 2 16 2" xfId="12812"/>
    <cellStyle name="Normal 4 9 2 16 3" xfId="12813"/>
    <cellStyle name="Normal 4 9 2 16 4" xfId="12814"/>
    <cellStyle name="Normal 4 9 2 16 5" xfId="12815"/>
    <cellStyle name="Normal 4 9 2 16 6" xfId="12816"/>
    <cellStyle name="Normal 4 9 2 16 7" xfId="12817"/>
    <cellStyle name="Normal 4 9 2 16 8" xfId="12818"/>
    <cellStyle name="Normal 4 9 2 17" xfId="12819"/>
    <cellStyle name="Normal 4 9 2 18" xfId="12820"/>
    <cellStyle name="Normal 4 9 2 19" xfId="12821"/>
    <cellStyle name="Normal 4 9 2 2" xfId="12822"/>
    <cellStyle name="Normal 4 9 2 2 10" xfId="12823"/>
    <cellStyle name="Normal 4 9 2 2 10 2" xfId="12824"/>
    <cellStyle name="Normal 4 9 2 2 10 2 2" xfId="12825"/>
    <cellStyle name="Normal 4 9 2 2 10 2 2 2" xfId="12826"/>
    <cellStyle name="Normal 4 9 2 2 10 2 2 3" xfId="12827"/>
    <cellStyle name="Normal 4 9 2 2 10 2 2 4" xfId="12828"/>
    <cellStyle name="Normal 4 9 2 2 10 2 2 5" xfId="12829"/>
    <cellStyle name="Normal 4 9 2 2 10 2 2 6" xfId="12830"/>
    <cellStyle name="Normal 4 9 2 2 10 2 2 7" xfId="12831"/>
    <cellStyle name="Normal 4 9 2 2 10 2 2 8" xfId="12832"/>
    <cellStyle name="Normal 4 9 2 2 10 2 3" xfId="12833"/>
    <cellStyle name="Normal 4 9 2 2 10 2 4" xfId="12834"/>
    <cellStyle name="Normal 4 9 2 2 10 2 5" xfId="12835"/>
    <cellStyle name="Normal 4 9 2 2 10 2 6" xfId="12836"/>
    <cellStyle name="Normal 4 9 2 2 10 2 7" xfId="12837"/>
    <cellStyle name="Normal 4 9 2 2 10 2 8" xfId="12838"/>
    <cellStyle name="Normal 4 9 2 2 10 3" xfId="12839"/>
    <cellStyle name="Normal 4 9 2 2 10 4" xfId="12840"/>
    <cellStyle name="Normal 4 9 2 2 10 5" xfId="12841"/>
    <cellStyle name="Normal 4 9 2 2 10 6" xfId="12842"/>
    <cellStyle name="Normal 4 9 2 2 10 7" xfId="12843"/>
    <cellStyle name="Normal 4 9 2 2 10 8" xfId="12844"/>
    <cellStyle name="Normal 4 9 2 2 10 9" xfId="12845"/>
    <cellStyle name="Normal 4 9 2 2 11" xfId="12846"/>
    <cellStyle name="Normal 4 9 2 2 11 2" xfId="12847"/>
    <cellStyle name="Normal 4 9 2 2 11 3" xfId="12848"/>
    <cellStyle name="Normal 4 9 2 2 11 4" xfId="12849"/>
    <cellStyle name="Normal 4 9 2 2 11 5" xfId="12850"/>
    <cellStyle name="Normal 4 9 2 2 11 6" xfId="12851"/>
    <cellStyle name="Normal 4 9 2 2 11 7" xfId="12852"/>
    <cellStyle name="Normal 4 9 2 2 11 8" xfId="12853"/>
    <cellStyle name="Normal 4 9 2 2 12" xfId="12854"/>
    <cellStyle name="Normal 4 9 2 2 13" xfId="12855"/>
    <cellStyle name="Normal 4 9 2 2 14" xfId="12856"/>
    <cellStyle name="Normal 4 9 2 2 15" xfId="12857"/>
    <cellStyle name="Normal 4 9 2 2 16" xfId="12858"/>
    <cellStyle name="Normal 4 9 2 2 17" xfId="12859"/>
    <cellStyle name="Normal 4 9 2 2 2" xfId="12860"/>
    <cellStyle name="Normal 4 9 2 2 2 10" xfId="12861"/>
    <cellStyle name="Normal 4 9 2 2 2 10 2" xfId="12862"/>
    <cellStyle name="Normal 4 9 2 2 2 10 2 2" xfId="12863"/>
    <cellStyle name="Normal 4 9 2 2 2 10 2 2 2" xfId="12864"/>
    <cellStyle name="Normal 4 9 2 2 2 10 2 2 3" xfId="12865"/>
    <cellStyle name="Normal 4 9 2 2 2 10 2 2 4" xfId="12866"/>
    <cellStyle name="Normal 4 9 2 2 2 10 2 2 5" xfId="12867"/>
    <cellStyle name="Normal 4 9 2 2 2 10 2 2 6" xfId="12868"/>
    <cellStyle name="Normal 4 9 2 2 2 10 2 2 7" xfId="12869"/>
    <cellStyle name="Normal 4 9 2 2 2 10 2 2 8" xfId="12870"/>
    <cellStyle name="Normal 4 9 2 2 2 10 2 3" xfId="12871"/>
    <cellStyle name="Normal 4 9 2 2 2 10 2 4" xfId="12872"/>
    <cellStyle name="Normal 4 9 2 2 2 10 2 5" xfId="12873"/>
    <cellStyle name="Normal 4 9 2 2 2 10 2 6" xfId="12874"/>
    <cellStyle name="Normal 4 9 2 2 2 10 2 7" xfId="12875"/>
    <cellStyle name="Normal 4 9 2 2 2 10 2 8" xfId="12876"/>
    <cellStyle name="Normal 4 9 2 2 2 10 3" xfId="12877"/>
    <cellStyle name="Normal 4 9 2 2 2 10 4" xfId="12878"/>
    <cellStyle name="Normal 4 9 2 2 2 10 5" xfId="12879"/>
    <cellStyle name="Normal 4 9 2 2 2 10 6" xfId="12880"/>
    <cellStyle name="Normal 4 9 2 2 2 10 7" xfId="12881"/>
    <cellStyle name="Normal 4 9 2 2 2 10 8" xfId="12882"/>
    <cellStyle name="Normal 4 9 2 2 2 10 9" xfId="12883"/>
    <cellStyle name="Normal 4 9 2 2 2 11" xfId="12884"/>
    <cellStyle name="Normal 4 9 2 2 2 11 2" xfId="12885"/>
    <cellStyle name="Normal 4 9 2 2 2 11 3" xfId="12886"/>
    <cellStyle name="Normal 4 9 2 2 2 11 4" xfId="12887"/>
    <cellStyle name="Normal 4 9 2 2 2 11 5" xfId="12888"/>
    <cellStyle name="Normal 4 9 2 2 2 11 6" xfId="12889"/>
    <cellStyle name="Normal 4 9 2 2 2 11 7" xfId="12890"/>
    <cellStyle name="Normal 4 9 2 2 2 11 8" xfId="12891"/>
    <cellStyle name="Normal 4 9 2 2 2 12" xfId="12892"/>
    <cellStyle name="Normal 4 9 2 2 2 13" xfId="12893"/>
    <cellStyle name="Normal 4 9 2 2 2 14" xfId="12894"/>
    <cellStyle name="Normal 4 9 2 2 2 15" xfId="12895"/>
    <cellStyle name="Normal 4 9 2 2 2 16" xfId="12896"/>
    <cellStyle name="Normal 4 9 2 2 2 17" xfId="12897"/>
    <cellStyle name="Normal 4 9 2 2 2 2" xfId="12898"/>
    <cellStyle name="Normal 4 9 2 2 2 2 10" xfId="12899"/>
    <cellStyle name="Normal 4 9 2 2 2 2 2" xfId="12900"/>
    <cellStyle name="Normal 4 9 2 2 2 2 2 2" xfId="12901"/>
    <cellStyle name="Normal 4 9 2 2 2 2 2 2 2" xfId="12902"/>
    <cellStyle name="Normal 4 9 2 2 2 2 2 2 2 2" xfId="12903"/>
    <cellStyle name="Normal 4 9 2 2 2 2 2 2 2 3" xfId="12904"/>
    <cellStyle name="Normal 4 9 2 2 2 2 2 2 2 4" xfId="12905"/>
    <cellStyle name="Normal 4 9 2 2 2 2 2 2 2 5" xfId="12906"/>
    <cellStyle name="Normal 4 9 2 2 2 2 2 2 2 6" xfId="12907"/>
    <cellStyle name="Normal 4 9 2 2 2 2 2 2 2 7" xfId="12908"/>
    <cellStyle name="Normal 4 9 2 2 2 2 2 2 2 8" xfId="12909"/>
    <cellStyle name="Normal 4 9 2 2 2 2 2 2 3" xfId="12910"/>
    <cellStyle name="Normal 4 9 2 2 2 2 2 2 4" xfId="12911"/>
    <cellStyle name="Normal 4 9 2 2 2 2 2 2 5" xfId="12912"/>
    <cellStyle name="Normal 4 9 2 2 2 2 2 2 6" xfId="12913"/>
    <cellStyle name="Normal 4 9 2 2 2 2 2 2 7" xfId="12914"/>
    <cellStyle name="Normal 4 9 2 2 2 2 2 2 8" xfId="12915"/>
    <cellStyle name="Normal 4 9 2 2 2 2 2 3" xfId="12916"/>
    <cellStyle name="Normal 4 9 2 2 2 2 2 4" xfId="12917"/>
    <cellStyle name="Normal 4 9 2 2 2 2 2 5" xfId="12918"/>
    <cellStyle name="Normal 4 9 2 2 2 2 2 6" xfId="12919"/>
    <cellStyle name="Normal 4 9 2 2 2 2 2 7" xfId="12920"/>
    <cellStyle name="Normal 4 9 2 2 2 2 2 8" xfId="12921"/>
    <cellStyle name="Normal 4 9 2 2 2 2 2 9" xfId="12922"/>
    <cellStyle name="Normal 4 9 2 2 2 2 3" xfId="12923"/>
    <cellStyle name="Normal 4 9 2 2 2 2 4" xfId="12924"/>
    <cellStyle name="Normal 4 9 2 2 2 2 4 2" xfId="12925"/>
    <cellStyle name="Normal 4 9 2 2 2 2 4 3" xfId="12926"/>
    <cellStyle name="Normal 4 9 2 2 2 2 4 4" xfId="12927"/>
    <cellStyle name="Normal 4 9 2 2 2 2 4 5" xfId="12928"/>
    <cellStyle name="Normal 4 9 2 2 2 2 4 6" xfId="12929"/>
    <cellStyle name="Normal 4 9 2 2 2 2 4 7" xfId="12930"/>
    <cellStyle name="Normal 4 9 2 2 2 2 4 8" xfId="12931"/>
    <cellStyle name="Normal 4 9 2 2 2 2 5" xfId="12932"/>
    <cellStyle name="Normal 4 9 2 2 2 2 6" xfId="12933"/>
    <cellStyle name="Normal 4 9 2 2 2 2 7" xfId="12934"/>
    <cellStyle name="Normal 4 9 2 2 2 2 8" xfId="12935"/>
    <cellStyle name="Normal 4 9 2 2 2 2 9" xfId="12936"/>
    <cellStyle name="Normal 4 9 2 2 2 3" xfId="12937"/>
    <cellStyle name="Normal 4 9 2 2 2 4" xfId="12938"/>
    <cellStyle name="Normal 4 9 2 2 2 5" xfId="12939"/>
    <cellStyle name="Normal 4 9 2 2 2 6" xfId="12940"/>
    <cellStyle name="Normal 4 9 2 2 2 7" xfId="12941"/>
    <cellStyle name="Normal 4 9 2 2 2 8" xfId="12942"/>
    <cellStyle name="Normal 4 9 2 2 2 9" xfId="12943"/>
    <cellStyle name="Normal 4 9 2 2 3" xfId="12944"/>
    <cellStyle name="Normal 4 9 2 2 3 10" xfId="12945"/>
    <cellStyle name="Normal 4 9 2 2 3 2" xfId="12946"/>
    <cellStyle name="Normal 4 9 2 2 3 2 2" xfId="12947"/>
    <cellStyle name="Normal 4 9 2 2 3 2 2 2" xfId="12948"/>
    <cellStyle name="Normal 4 9 2 2 3 2 2 2 2" xfId="12949"/>
    <cellStyle name="Normal 4 9 2 2 3 2 2 2 3" xfId="12950"/>
    <cellStyle name="Normal 4 9 2 2 3 2 2 2 4" xfId="12951"/>
    <cellStyle name="Normal 4 9 2 2 3 2 2 2 5" xfId="12952"/>
    <cellStyle name="Normal 4 9 2 2 3 2 2 2 6" xfId="12953"/>
    <cellStyle name="Normal 4 9 2 2 3 2 2 2 7" xfId="12954"/>
    <cellStyle name="Normal 4 9 2 2 3 2 2 2 8" xfId="12955"/>
    <cellStyle name="Normal 4 9 2 2 3 2 2 3" xfId="12956"/>
    <cellStyle name="Normal 4 9 2 2 3 2 2 4" xfId="12957"/>
    <cellStyle name="Normal 4 9 2 2 3 2 2 5" xfId="12958"/>
    <cellStyle name="Normal 4 9 2 2 3 2 2 6" xfId="12959"/>
    <cellStyle name="Normal 4 9 2 2 3 2 2 7" xfId="12960"/>
    <cellStyle name="Normal 4 9 2 2 3 2 2 8" xfId="12961"/>
    <cellStyle name="Normal 4 9 2 2 3 2 3" xfId="12962"/>
    <cellStyle name="Normal 4 9 2 2 3 2 4" xfId="12963"/>
    <cellStyle name="Normal 4 9 2 2 3 2 5" xfId="12964"/>
    <cellStyle name="Normal 4 9 2 2 3 2 6" xfId="12965"/>
    <cellStyle name="Normal 4 9 2 2 3 2 7" xfId="12966"/>
    <cellStyle name="Normal 4 9 2 2 3 2 8" xfId="12967"/>
    <cellStyle name="Normal 4 9 2 2 3 2 9" xfId="12968"/>
    <cellStyle name="Normal 4 9 2 2 3 3" xfId="12969"/>
    <cellStyle name="Normal 4 9 2 2 3 4" xfId="12970"/>
    <cellStyle name="Normal 4 9 2 2 3 4 2" xfId="12971"/>
    <cellStyle name="Normal 4 9 2 2 3 4 3" xfId="12972"/>
    <cellStyle name="Normal 4 9 2 2 3 4 4" xfId="12973"/>
    <cellStyle name="Normal 4 9 2 2 3 4 5" xfId="12974"/>
    <cellStyle name="Normal 4 9 2 2 3 4 6" xfId="12975"/>
    <cellStyle name="Normal 4 9 2 2 3 4 7" xfId="12976"/>
    <cellStyle name="Normal 4 9 2 2 3 4 8" xfId="12977"/>
    <cellStyle name="Normal 4 9 2 2 3 5" xfId="12978"/>
    <cellStyle name="Normal 4 9 2 2 3 6" xfId="12979"/>
    <cellStyle name="Normal 4 9 2 2 3 7" xfId="12980"/>
    <cellStyle name="Normal 4 9 2 2 3 8" xfId="12981"/>
    <cellStyle name="Normal 4 9 2 2 3 9" xfId="12982"/>
    <cellStyle name="Normal 4 9 2 2 4" xfId="12983"/>
    <cellStyle name="Normal 4 9 2 2 5" xfId="12984"/>
    <cellStyle name="Normal 4 9 2 2 6" xfId="12985"/>
    <cellStyle name="Normal 4 9 2 2 7" xfId="12986"/>
    <cellStyle name="Normal 4 9 2 2 8" xfId="12987"/>
    <cellStyle name="Normal 4 9 2 2 9" xfId="12988"/>
    <cellStyle name="Normal 4 9 2 20" xfId="12989"/>
    <cellStyle name="Normal 4 9 2 21" xfId="12990"/>
    <cellStyle name="Normal 4 9 2 22" xfId="12991"/>
    <cellStyle name="Normal 4 9 2 3" xfId="12992"/>
    <cellStyle name="Normal 4 9 2 4" xfId="12993"/>
    <cellStyle name="Normal 4 9 2 5" xfId="12994"/>
    <cellStyle name="Normal 4 9 2 6" xfId="12995"/>
    <cellStyle name="Normal 4 9 2 7" xfId="12996"/>
    <cellStyle name="Normal 4 9 2 7 10" xfId="12997"/>
    <cellStyle name="Normal 4 9 2 7 2" xfId="12998"/>
    <cellStyle name="Normal 4 9 2 7 2 2" xfId="12999"/>
    <cellStyle name="Normal 4 9 2 7 2 2 2" xfId="13000"/>
    <cellStyle name="Normal 4 9 2 7 2 2 2 2" xfId="13001"/>
    <cellStyle name="Normal 4 9 2 7 2 2 2 3" xfId="13002"/>
    <cellStyle name="Normal 4 9 2 7 2 2 2 4" xfId="13003"/>
    <cellStyle name="Normal 4 9 2 7 2 2 2 5" xfId="13004"/>
    <cellStyle name="Normal 4 9 2 7 2 2 2 6" xfId="13005"/>
    <cellStyle name="Normal 4 9 2 7 2 2 2 7" xfId="13006"/>
    <cellStyle name="Normal 4 9 2 7 2 2 2 8" xfId="13007"/>
    <cellStyle name="Normal 4 9 2 7 2 2 3" xfId="13008"/>
    <cellStyle name="Normal 4 9 2 7 2 2 4" xfId="13009"/>
    <cellStyle name="Normal 4 9 2 7 2 2 5" xfId="13010"/>
    <cellStyle name="Normal 4 9 2 7 2 2 6" xfId="13011"/>
    <cellStyle name="Normal 4 9 2 7 2 2 7" xfId="13012"/>
    <cellStyle name="Normal 4 9 2 7 2 2 8" xfId="13013"/>
    <cellStyle name="Normal 4 9 2 7 2 3" xfId="13014"/>
    <cellStyle name="Normal 4 9 2 7 2 4" xfId="13015"/>
    <cellStyle name="Normal 4 9 2 7 2 5" xfId="13016"/>
    <cellStyle name="Normal 4 9 2 7 2 6" xfId="13017"/>
    <cellStyle name="Normal 4 9 2 7 2 7" xfId="13018"/>
    <cellStyle name="Normal 4 9 2 7 2 8" xfId="13019"/>
    <cellStyle name="Normal 4 9 2 7 2 9" xfId="13020"/>
    <cellStyle name="Normal 4 9 2 7 3" xfId="13021"/>
    <cellStyle name="Normal 4 9 2 7 4" xfId="13022"/>
    <cellStyle name="Normal 4 9 2 7 4 2" xfId="13023"/>
    <cellStyle name="Normal 4 9 2 7 4 3" xfId="13024"/>
    <cellStyle name="Normal 4 9 2 7 4 4" xfId="13025"/>
    <cellStyle name="Normal 4 9 2 7 4 5" xfId="13026"/>
    <cellStyle name="Normal 4 9 2 7 4 6" xfId="13027"/>
    <cellStyle name="Normal 4 9 2 7 4 7" xfId="13028"/>
    <cellStyle name="Normal 4 9 2 7 4 8" xfId="13029"/>
    <cellStyle name="Normal 4 9 2 7 5" xfId="13030"/>
    <cellStyle name="Normal 4 9 2 7 6" xfId="13031"/>
    <cellStyle name="Normal 4 9 2 7 7" xfId="13032"/>
    <cellStyle name="Normal 4 9 2 7 8" xfId="13033"/>
    <cellStyle name="Normal 4 9 2 7 9" xfId="13034"/>
    <cellStyle name="Normal 4 9 2 8" xfId="13035"/>
    <cellStyle name="Normal 4 9 2 9" xfId="13036"/>
    <cellStyle name="Normal 4 9 20" xfId="13037"/>
    <cellStyle name="Normal 4 9 21" xfId="13038"/>
    <cellStyle name="Normal 4 9 22" xfId="13039"/>
    <cellStyle name="Normal 4 9 3" xfId="13040"/>
    <cellStyle name="Normal 4 9 3 10" xfId="13041"/>
    <cellStyle name="Normal 4 9 3 10 2" xfId="13042"/>
    <cellStyle name="Normal 4 9 3 10 2 2" xfId="13043"/>
    <cellStyle name="Normal 4 9 3 10 2 2 2" xfId="13044"/>
    <cellStyle name="Normal 4 9 3 10 2 2 3" xfId="13045"/>
    <cellStyle name="Normal 4 9 3 10 2 2 4" xfId="13046"/>
    <cellStyle name="Normal 4 9 3 10 2 2 5" xfId="13047"/>
    <cellStyle name="Normal 4 9 3 10 2 2 6" xfId="13048"/>
    <cellStyle name="Normal 4 9 3 10 2 2 7" xfId="13049"/>
    <cellStyle name="Normal 4 9 3 10 2 2 8" xfId="13050"/>
    <cellStyle name="Normal 4 9 3 10 2 3" xfId="13051"/>
    <cellStyle name="Normal 4 9 3 10 2 4" xfId="13052"/>
    <cellStyle name="Normal 4 9 3 10 2 5" xfId="13053"/>
    <cellStyle name="Normal 4 9 3 10 2 6" xfId="13054"/>
    <cellStyle name="Normal 4 9 3 10 2 7" xfId="13055"/>
    <cellStyle name="Normal 4 9 3 10 2 8" xfId="13056"/>
    <cellStyle name="Normal 4 9 3 10 3" xfId="13057"/>
    <cellStyle name="Normal 4 9 3 10 4" xfId="13058"/>
    <cellStyle name="Normal 4 9 3 10 5" xfId="13059"/>
    <cellStyle name="Normal 4 9 3 10 6" xfId="13060"/>
    <cellStyle name="Normal 4 9 3 10 7" xfId="13061"/>
    <cellStyle name="Normal 4 9 3 10 8" xfId="13062"/>
    <cellStyle name="Normal 4 9 3 10 9" xfId="13063"/>
    <cellStyle name="Normal 4 9 3 11" xfId="13064"/>
    <cellStyle name="Normal 4 9 3 11 2" xfId="13065"/>
    <cellStyle name="Normal 4 9 3 11 3" xfId="13066"/>
    <cellStyle name="Normal 4 9 3 11 4" xfId="13067"/>
    <cellStyle name="Normal 4 9 3 11 5" xfId="13068"/>
    <cellStyle name="Normal 4 9 3 11 6" xfId="13069"/>
    <cellStyle name="Normal 4 9 3 11 7" xfId="13070"/>
    <cellStyle name="Normal 4 9 3 11 8" xfId="13071"/>
    <cellStyle name="Normal 4 9 3 12" xfId="13072"/>
    <cellStyle name="Normal 4 9 3 13" xfId="13073"/>
    <cellStyle name="Normal 4 9 3 14" xfId="13074"/>
    <cellStyle name="Normal 4 9 3 15" xfId="13075"/>
    <cellStyle name="Normal 4 9 3 16" xfId="13076"/>
    <cellStyle name="Normal 4 9 3 17" xfId="13077"/>
    <cellStyle name="Normal 4 9 3 2" xfId="13078"/>
    <cellStyle name="Normal 4 9 3 2 10" xfId="13079"/>
    <cellStyle name="Normal 4 9 3 2 10 2" xfId="13080"/>
    <cellStyle name="Normal 4 9 3 2 10 2 2" xfId="13081"/>
    <cellStyle name="Normal 4 9 3 2 10 2 2 2" xfId="13082"/>
    <cellStyle name="Normal 4 9 3 2 10 2 2 3" xfId="13083"/>
    <cellStyle name="Normal 4 9 3 2 10 2 2 4" xfId="13084"/>
    <cellStyle name="Normal 4 9 3 2 10 2 2 5" xfId="13085"/>
    <cellStyle name="Normal 4 9 3 2 10 2 2 6" xfId="13086"/>
    <cellStyle name="Normal 4 9 3 2 10 2 2 7" xfId="13087"/>
    <cellStyle name="Normal 4 9 3 2 10 2 2 8" xfId="13088"/>
    <cellStyle name="Normal 4 9 3 2 10 2 3" xfId="13089"/>
    <cellStyle name="Normal 4 9 3 2 10 2 4" xfId="13090"/>
    <cellStyle name="Normal 4 9 3 2 10 2 5" xfId="13091"/>
    <cellStyle name="Normal 4 9 3 2 10 2 6" xfId="13092"/>
    <cellStyle name="Normal 4 9 3 2 10 2 7" xfId="13093"/>
    <cellStyle name="Normal 4 9 3 2 10 2 8" xfId="13094"/>
    <cellStyle name="Normal 4 9 3 2 10 3" xfId="13095"/>
    <cellStyle name="Normal 4 9 3 2 10 4" xfId="13096"/>
    <cellStyle name="Normal 4 9 3 2 10 5" xfId="13097"/>
    <cellStyle name="Normal 4 9 3 2 10 6" xfId="13098"/>
    <cellStyle name="Normal 4 9 3 2 10 7" xfId="13099"/>
    <cellStyle name="Normal 4 9 3 2 10 8" xfId="13100"/>
    <cellStyle name="Normal 4 9 3 2 10 9" xfId="13101"/>
    <cellStyle name="Normal 4 9 3 2 11" xfId="13102"/>
    <cellStyle name="Normal 4 9 3 2 11 2" xfId="13103"/>
    <cellStyle name="Normal 4 9 3 2 11 3" xfId="13104"/>
    <cellStyle name="Normal 4 9 3 2 11 4" xfId="13105"/>
    <cellStyle name="Normal 4 9 3 2 11 5" xfId="13106"/>
    <cellStyle name="Normal 4 9 3 2 11 6" xfId="13107"/>
    <cellStyle name="Normal 4 9 3 2 11 7" xfId="13108"/>
    <cellStyle name="Normal 4 9 3 2 11 8" xfId="13109"/>
    <cellStyle name="Normal 4 9 3 2 12" xfId="13110"/>
    <cellStyle name="Normal 4 9 3 2 13" xfId="13111"/>
    <cellStyle name="Normal 4 9 3 2 14" xfId="13112"/>
    <cellStyle name="Normal 4 9 3 2 15" xfId="13113"/>
    <cellStyle name="Normal 4 9 3 2 16" xfId="13114"/>
    <cellStyle name="Normal 4 9 3 2 17" xfId="13115"/>
    <cellStyle name="Normal 4 9 3 2 2" xfId="13116"/>
    <cellStyle name="Normal 4 9 3 2 2 10" xfId="13117"/>
    <cellStyle name="Normal 4 9 3 2 2 2" xfId="13118"/>
    <cellStyle name="Normal 4 9 3 2 2 2 2" xfId="13119"/>
    <cellStyle name="Normal 4 9 3 2 2 2 2 2" xfId="13120"/>
    <cellStyle name="Normal 4 9 3 2 2 2 2 2 2" xfId="13121"/>
    <cellStyle name="Normal 4 9 3 2 2 2 2 2 3" xfId="13122"/>
    <cellStyle name="Normal 4 9 3 2 2 2 2 2 4" xfId="13123"/>
    <cellStyle name="Normal 4 9 3 2 2 2 2 2 5" xfId="13124"/>
    <cellStyle name="Normal 4 9 3 2 2 2 2 2 6" xfId="13125"/>
    <cellStyle name="Normal 4 9 3 2 2 2 2 2 7" xfId="13126"/>
    <cellStyle name="Normal 4 9 3 2 2 2 2 2 8" xfId="13127"/>
    <cellStyle name="Normal 4 9 3 2 2 2 2 3" xfId="13128"/>
    <cellStyle name="Normal 4 9 3 2 2 2 2 4" xfId="13129"/>
    <cellStyle name="Normal 4 9 3 2 2 2 2 5" xfId="13130"/>
    <cellStyle name="Normal 4 9 3 2 2 2 2 6" xfId="13131"/>
    <cellStyle name="Normal 4 9 3 2 2 2 2 7" xfId="13132"/>
    <cellStyle name="Normal 4 9 3 2 2 2 2 8" xfId="13133"/>
    <cellStyle name="Normal 4 9 3 2 2 2 3" xfId="13134"/>
    <cellStyle name="Normal 4 9 3 2 2 2 4" xfId="13135"/>
    <cellStyle name="Normal 4 9 3 2 2 2 5" xfId="13136"/>
    <cellStyle name="Normal 4 9 3 2 2 2 6" xfId="13137"/>
    <cellStyle name="Normal 4 9 3 2 2 2 7" xfId="13138"/>
    <cellStyle name="Normal 4 9 3 2 2 2 8" xfId="13139"/>
    <cellStyle name="Normal 4 9 3 2 2 2 9" xfId="13140"/>
    <cellStyle name="Normal 4 9 3 2 2 3" xfId="13141"/>
    <cellStyle name="Normal 4 9 3 2 2 4" xfId="13142"/>
    <cellStyle name="Normal 4 9 3 2 2 4 2" xfId="13143"/>
    <cellStyle name="Normal 4 9 3 2 2 4 3" xfId="13144"/>
    <cellStyle name="Normal 4 9 3 2 2 4 4" xfId="13145"/>
    <cellStyle name="Normal 4 9 3 2 2 4 5" xfId="13146"/>
    <cellStyle name="Normal 4 9 3 2 2 4 6" xfId="13147"/>
    <cellStyle name="Normal 4 9 3 2 2 4 7" xfId="13148"/>
    <cellStyle name="Normal 4 9 3 2 2 4 8" xfId="13149"/>
    <cellStyle name="Normal 4 9 3 2 2 5" xfId="13150"/>
    <cellStyle name="Normal 4 9 3 2 2 6" xfId="13151"/>
    <cellStyle name="Normal 4 9 3 2 2 7" xfId="13152"/>
    <cellStyle name="Normal 4 9 3 2 2 8" xfId="13153"/>
    <cellStyle name="Normal 4 9 3 2 2 9" xfId="13154"/>
    <cellStyle name="Normal 4 9 3 2 3" xfId="13155"/>
    <cellStyle name="Normal 4 9 3 2 4" xfId="13156"/>
    <cellStyle name="Normal 4 9 3 2 5" xfId="13157"/>
    <cellStyle name="Normal 4 9 3 2 6" xfId="13158"/>
    <cellStyle name="Normal 4 9 3 2 7" xfId="13159"/>
    <cellStyle name="Normal 4 9 3 2 8" xfId="13160"/>
    <cellStyle name="Normal 4 9 3 2 9" xfId="13161"/>
    <cellStyle name="Normal 4 9 3 3" xfId="13162"/>
    <cellStyle name="Normal 4 9 3 3 10" xfId="13163"/>
    <cellStyle name="Normal 4 9 3 3 2" xfId="13164"/>
    <cellStyle name="Normal 4 9 3 3 2 2" xfId="13165"/>
    <cellStyle name="Normal 4 9 3 3 2 2 2" xfId="13166"/>
    <cellStyle name="Normal 4 9 3 3 2 2 2 2" xfId="13167"/>
    <cellStyle name="Normal 4 9 3 3 2 2 2 3" xfId="13168"/>
    <cellStyle name="Normal 4 9 3 3 2 2 2 4" xfId="13169"/>
    <cellStyle name="Normal 4 9 3 3 2 2 2 5" xfId="13170"/>
    <cellStyle name="Normal 4 9 3 3 2 2 2 6" xfId="13171"/>
    <cellStyle name="Normal 4 9 3 3 2 2 2 7" xfId="13172"/>
    <cellStyle name="Normal 4 9 3 3 2 2 2 8" xfId="13173"/>
    <cellStyle name="Normal 4 9 3 3 2 2 3" xfId="13174"/>
    <cellStyle name="Normal 4 9 3 3 2 2 4" xfId="13175"/>
    <cellStyle name="Normal 4 9 3 3 2 2 5" xfId="13176"/>
    <cellStyle name="Normal 4 9 3 3 2 2 6" xfId="13177"/>
    <cellStyle name="Normal 4 9 3 3 2 2 7" xfId="13178"/>
    <cellStyle name="Normal 4 9 3 3 2 2 8" xfId="13179"/>
    <cellStyle name="Normal 4 9 3 3 2 3" xfId="13180"/>
    <cellStyle name="Normal 4 9 3 3 2 4" xfId="13181"/>
    <cellStyle name="Normal 4 9 3 3 2 5" xfId="13182"/>
    <cellStyle name="Normal 4 9 3 3 2 6" xfId="13183"/>
    <cellStyle name="Normal 4 9 3 3 2 7" xfId="13184"/>
    <cellStyle name="Normal 4 9 3 3 2 8" xfId="13185"/>
    <cellStyle name="Normal 4 9 3 3 2 9" xfId="13186"/>
    <cellStyle name="Normal 4 9 3 3 3" xfId="13187"/>
    <cellStyle name="Normal 4 9 3 3 4" xfId="13188"/>
    <cellStyle name="Normal 4 9 3 3 4 2" xfId="13189"/>
    <cellStyle name="Normal 4 9 3 3 4 3" xfId="13190"/>
    <cellStyle name="Normal 4 9 3 3 4 4" xfId="13191"/>
    <cellStyle name="Normal 4 9 3 3 4 5" xfId="13192"/>
    <cellStyle name="Normal 4 9 3 3 4 6" xfId="13193"/>
    <cellStyle name="Normal 4 9 3 3 4 7" xfId="13194"/>
    <cellStyle name="Normal 4 9 3 3 4 8" xfId="13195"/>
    <cellStyle name="Normal 4 9 3 3 5" xfId="13196"/>
    <cellStyle name="Normal 4 9 3 3 6" xfId="13197"/>
    <cellStyle name="Normal 4 9 3 3 7" xfId="13198"/>
    <cellStyle name="Normal 4 9 3 3 8" xfId="13199"/>
    <cellStyle name="Normal 4 9 3 3 9" xfId="13200"/>
    <cellStyle name="Normal 4 9 3 4" xfId="13201"/>
    <cellStyle name="Normal 4 9 3 5" xfId="13202"/>
    <cellStyle name="Normal 4 9 3 6" xfId="13203"/>
    <cellStyle name="Normal 4 9 3 7" xfId="13204"/>
    <cellStyle name="Normal 4 9 3 8" xfId="13205"/>
    <cellStyle name="Normal 4 9 3 9" xfId="13206"/>
    <cellStyle name="Normal 4 9 4" xfId="13207"/>
    <cellStyle name="Normal 4 9 5" xfId="13208"/>
    <cellStyle name="Normal 4 9 6" xfId="13209"/>
    <cellStyle name="Normal 4 9 7" xfId="13210"/>
    <cellStyle name="Normal 4 9 7 10" xfId="13211"/>
    <cellStyle name="Normal 4 9 7 2" xfId="13212"/>
    <cellStyle name="Normal 4 9 7 2 2" xfId="13213"/>
    <cellStyle name="Normal 4 9 7 2 2 2" xfId="13214"/>
    <cellStyle name="Normal 4 9 7 2 2 2 2" xfId="13215"/>
    <cellStyle name="Normal 4 9 7 2 2 2 3" xfId="13216"/>
    <cellStyle name="Normal 4 9 7 2 2 2 4" xfId="13217"/>
    <cellStyle name="Normal 4 9 7 2 2 2 5" xfId="13218"/>
    <cellStyle name="Normal 4 9 7 2 2 2 6" xfId="13219"/>
    <cellStyle name="Normal 4 9 7 2 2 2 7" xfId="13220"/>
    <cellStyle name="Normal 4 9 7 2 2 2 8" xfId="13221"/>
    <cellStyle name="Normal 4 9 7 2 2 3" xfId="13222"/>
    <cellStyle name="Normal 4 9 7 2 2 4" xfId="13223"/>
    <cellStyle name="Normal 4 9 7 2 2 5" xfId="13224"/>
    <cellStyle name="Normal 4 9 7 2 2 6" xfId="13225"/>
    <cellStyle name="Normal 4 9 7 2 2 7" xfId="13226"/>
    <cellStyle name="Normal 4 9 7 2 2 8" xfId="13227"/>
    <cellStyle name="Normal 4 9 7 2 3" xfId="13228"/>
    <cellStyle name="Normal 4 9 7 2 4" xfId="13229"/>
    <cellStyle name="Normal 4 9 7 2 5" xfId="13230"/>
    <cellStyle name="Normal 4 9 7 2 6" xfId="13231"/>
    <cellStyle name="Normal 4 9 7 2 7" xfId="13232"/>
    <cellStyle name="Normal 4 9 7 2 8" xfId="13233"/>
    <cellStyle name="Normal 4 9 7 2 9" xfId="13234"/>
    <cellStyle name="Normal 4 9 7 3" xfId="13235"/>
    <cellStyle name="Normal 4 9 7 4" xfId="13236"/>
    <cellStyle name="Normal 4 9 7 4 2" xfId="13237"/>
    <cellStyle name="Normal 4 9 7 4 3" xfId="13238"/>
    <cellStyle name="Normal 4 9 7 4 4" xfId="13239"/>
    <cellStyle name="Normal 4 9 7 4 5" xfId="13240"/>
    <cellStyle name="Normal 4 9 7 4 6" xfId="13241"/>
    <cellStyle name="Normal 4 9 7 4 7" xfId="13242"/>
    <cellStyle name="Normal 4 9 7 4 8" xfId="13243"/>
    <cellStyle name="Normal 4 9 7 5" xfId="13244"/>
    <cellStyle name="Normal 4 9 7 6" xfId="13245"/>
    <cellStyle name="Normal 4 9 7 7" xfId="13246"/>
    <cellStyle name="Normal 4 9 7 8" xfId="13247"/>
    <cellStyle name="Normal 4 9 7 9" xfId="13248"/>
    <cellStyle name="Normal 4 9 8" xfId="13249"/>
    <cellStyle name="Normal 4 9 9" xfId="13250"/>
    <cellStyle name="Normal 40" xfId="13251"/>
    <cellStyle name="Normal 40 10" xfId="13554"/>
    <cellStyle name="Normal 40 2" xfId="13252"/>
    <cellStyle name="Normal 40 3" xfId="13253"/>
    <cellStyle name="Normal 40 4" xfId="13254"/>
    <cellStyle name="Normal 40 5" xfId="13255"/>
    <cellStyle name="Normal 40 6" xfId="13256"/>
    <cellStyle name="Normal 40 7" xfId="13257"/>
    <cellStyle name="Normal 40 8" xfId="13258"/>
    <cellStyle name="Normal 40 9" xfId="13259"/>
    <cellStyle name="Normal 41" xfId="13260"/>
    <cellStyle name="Normal 41 10" xfId="13555"/>
    <cellStyle name="Normal 41 2" xfId="13261"/>
    <cellStyle name="Normal 41 3" xfId="13262"/>
    <cellStyle name="Normal 41 4" xfId="13263"/>
    <cellStyle name="Normal 41 5" xfId="13264"/>
    <cellStyle name="Normal 41 6" xfId="13265"/>
    <cellStyle name="Normal 41 7" xfId="13266"/>
    <cellStyle name="Normal 41 8" xfId="13267"/>
    <cellStyle name="Normal 41 9" xfId="13268"/>
    <cellStyle name="Normal 42" xfId="13269"/>
    <cellStyle name="Normal 42 10" xfId="13556"/>
    <cellStyle name="Normal 42 2" xfId="13270"/>
    <cellStyle name="Normal 42 3" xfId="13271"/>
    <cellStyle name="Normal 42 4" xfId="13272"/>
    <cellStyle name="Normal 42 5" xfId="13273"/>
    <cellStyle name="Normal 42 6" xfId="13274"/>
    <cellStyle name="Normal 42 7" xfId="13275"/>
    <cellStyle name="Normal 42 8" xfId="13276"/>
    <cellStyle name="Normal 42 9" xfId="13277"/>
    <cellStyle name="Normal 43" xfId="13278"/>
    <cellStyle name="Normal 43 10" xfId="13578"/>
    <cellStyle name="Normal 43 2" xfId="13279"/>
    <cellStyle name="Normal 43 3" xfId="13280"/>
    <cellStyle name="Normal 43 4" xfId="13281"/>
    <cellStyle name="Normal 43 5" xfId="13282"/>
    <cellStyle name="Normal 43 6" xfId="13283"/>
    <cellStyle name="Normal 43 7" xfId="13284"/>
    <cellStyle name="Normal 43 8" xfId="13285"/>
    <cellStyle name="Normal 43 9" xfId="13286"/>
    <cellStyle name="Normal 44" xfId="13287"/>
    <cellStyle name="Normal 44 10" xfId="13537"/>
    <cellStyle name="Normal 44 2" xfId="13288"/>
    <cellStyle name="Normal 44 3" xfId="13289"/>
    <cellStyle name="Normal 44 4" xfId="13290"/>
    <cellStyle name="Normal 44 5" xfId="13291"/>
    <cellStyle name="Normal 44 6" xfId="13292"/>
    <cellStyle name="Normal 44 7" xfId="13293"/>
    <cellStyle name="Normal 44 8" xfId="13294"/>
    <cellStyle name="Normal 44 9" xfId="13295"/>
    <cellStyle name="Normal 45" xfId="13296"/>
    <cellStyle name="Normal 45 10" xfId="13538"/>
    <cellStyle name="Normal 45 2" xfId="13297"/>
    <cellStyle name="Normal 45 3" xfId="13298"/>
    <cellStyle name="Normal 45 4" xfId="13299"/>
    <cellStyle name="Normal 45 5" xfId="13300"/>
    <cellStyle name="Normal 45 6" xfId="13301"/>
    <cellStyle name="Normal 45 7" xfId="13302"/>
    <cellStyle name="Normal 45 8" xfId="13303"/>
    <cellStyle name="Normal 45 9" xfId="13304"/>
    <cellStyle name="Normal 46" xfId="13305"/>
    <cellStyle name="Normal 46 10" xfId="13558"/>
    <cellStyle name="Normal 46 2" xfId="13306"/>
    <cellStyle name="Normal 46 3" xfId="13307"/>
    <cellStyle name="Normal 46 4" xfId="13308"/>
    <cellStyle name="Normal 46 5" xfId="13309"/>
    <cellStyle name="Normal 46 6" xfId="13310"/>
    <cellStyle name="Normal 46 7" xfId="13311"/>
    <cellStyle name="Normal 46 8" xfId="13312"/>
    <cellStyle name="Normal 46 9" xfId="13313"/>
    <cellStyle name="Normal 47" xfId="13314"/>
    <cellStyle name="Normal 47 10" xfId="13539"/>
    <cellStyle name="Normal 47 2" xfId="13315"/>
    <cellStyle name="Normal 47 3" xfId="13316"/>
    <cellStyle name="Normal 47 4" xfId="13317"/>
    <cellStyle name="Normal 47 5" xfId="13318"/>
    <cellStyle name="Normal 47 6" xfId="13319"/>
    <cellStyle name="Normal 47 7" xfId="13320"/>
    <cellStyle name="Normal 47 8" xfId="13321"/>
    <cellStyle name="Normal 47 9" xfId="13322"/>
    <cellStyle name="Normal 48" xfId="13323"/>
    <cellStyle name="Normal 48 2" xfId="13324"/>
    <cellStyle name="Normal 48 2 2" xfId="13325"/>
    <cellStyle name="Normal 48 2 2 2" xfId="13326"/>
    <cellStyle name="Normal 48 2 2 3" xfId="13327"/>
    <cellStyle name="Normal 48 2 2 4" xfId="13328"/>
    <cellStyle name="Normal 48 2 2 5" xfId="13329"/>
    <cellStyle name="Normal 48 2 2 6" xfId="13330"/>
    <cellStyle name="Normal 48 2 2 7" xfId="13331"/>
    <cellStyle name="Normal 48 2 2 8" xfId="13332"/>
    <cellStyle name="Normal 48 2 3" xfId="13333"/>
    <cellStyle name="Normal 48 2 4" xfId="13334"/>
    <cellStyle name="Normal 48 2 5" xfId="13335"/>
    <cellStyle name="Normal 48 2 6" xfId="13336"/>
    <cellStyle name="Normal 48 2 7" xfId="13337"/>
    <cellStyle name="Normal 48 2 8" xfId="13338"/>
    <cellStyle name="Normal 48 3" xfId="13339"/>
    <cellStyle name="Normal 48 4" xfId="13340"/>
    <cellStyle name="Normal 48 5" xfId="13341"/>
    <cellStyle name="Normal 48 6" xfId="13559"/>
    <cellStyle name="Normal 49" xfId="13342"/>
    <cellStyle name="Normal 49 2" xfId="13343"/>
    <cellStyle name="Normal 49 3" xfId="13344"/>
    <cellStyle name="Normal 49 4" xfId="13345"/>
    <cellStyle name="Normal 49 5" xfId="13346"/>
    <cellStyle name="Normal 49 6" xfId="13347"/>
    <cellStyle name="Normal 49 7" xfId="13348"/>
    <cellStyle name="Normal 49 8" xfId="13349"/>
    <cellStyle name="Normal 49 9" xfId="13540"/>
    <cellStyle name="Normal 5" xfId="13682"/>
    <cellStyle name="Normal 5 2" xfId="13350"/>
    <cellStyle name="Normal 5 3" xfId="13351"/>
    <cellStyle name="Normal 5 4" xfId="13352"/>
    <cellStyle name="Normal 5 5" xfId="13353"/>
    <cellStyle name="Normal 50" xfId="13354"/>
    <cellStyle name="Normal 50 2" xfId="13541"/>
    <cellStyle name="Normal 51" xfId="13355"/>
    <cellStyle name="Normal 51 2" xfId="13560"/>
    <cellStyle name="Normal 52" xfId="13356"/>
    <cellStyle name="Normal 52 2" xfId="13542"/>
    <cellStyle name="Normal 53" xfId="13357"/>
    <cellStyle name="Normal 53 2" xfId="13543"/>
    <cellStyle name="Normal 55" xfId="13358"/>
    <cellStyle name="Normal 55 2" xfId="13561"/>
    <cellStyle name="Normal 6" xfId="13359"/>
    <cellStyle name="Normal 6 10" xfId="13360"/>
    <cellStyle name="Normal 6 11" xfId="13361"/>
    <cellStyle name="Normal 6 12" xfId="13362"/>
    <cellStyle name="Normal 6 13" xfId="13363"/>
    <cellStyle name="Normal 6 14" xfId="13364"/>
    <cellStyle name="Normal 6 15" xfId="13365"/>
    <cellStyle name="Normal 6 16" xfId="13366"/>
    <cellStyle name="Normal 6 17" xfId="13367"/>
    <cellStyle name="Normal 6 18" xfId="13368"/>
    <cellStyle name="Normal 6 19" xfId="13369"/>
    <cellStyle name="Normal 6 2" xfId="13370"/>
    <cellStyle name="Normal 6 20" xfId="13371"/>
    <cellStyle name="Normal 6 21" xfId="13372"/>
    <cellStyle name="Normal 6 22" xfId="13373"/>
    <cellStyle name="Normal 6 23" xfId="13374"/>
    <cellStyle name="Normal 6 24" xfId="13375"/>
    <cellStyle name="Normal 6 25" xfId="13376"/>
    <cellStyle name="Normal 6 26" xfId="13377"/>
    <cellStyle name="Normal 6 27" xfId="13378"/>
    <cellStyle name="Normal 6 28" xfId="13379"/>
    <cellStyle name="Normal 6 29" xfId="13380"/>
    <cellStyle name="Normal 6 3" xfId="13381"/>
    <cellStyle name="Normal 6 30" xfId="13382"/>
    <cellStyle name="Normal 6 31" xfId="13383"/>
    <cellStyle name="Normal 6 32" xfId="13384"/>
    <cellStyle name="Normal 6 33" xfId="13385"/>
    <cellStyle name="Normal 6 34" xfId="13386"/>
    <cellStyle name="Normal 6 35" xfId="13387"/>
    <cellStyle name="Normal 6 36" xfId="13388"/>
    <cellStyle name="Normal 6 37" xfId="13389"/>
    <cellStyle name="Normal 6 38" xfId="13390"/>
    <cellStyle name="Normal 6 39" xfId="13391"/>
    <cellStyle name="Normal 6 4" xfId="13392"/>
    <cellStyle name="Normal 6 40" xfId="13393"/>
    <cellStyle name="Normal 6 41" xfId="13394"/>
    <cellStyle name="Normal 6 42" xfId="13395"/>
    <cellStyle name="Normal 6 43" xfId="13396"/>
    <cellStyle name="Normal 6 44" xfId="13562"/>
    <cellStyle name="Normal 6 5" xfId="13397"/>
    <cellStyle name="Normal 6 6" xfId="13398"/>
    <cellStyle name="Normal 6 7" xfId="13399"/>
    <cellStyle name="Normal 6 8" xfId="13400"/>
    <cellStyle name="Normal 6 9" xfId="13401"/>
    <cellStyle name="Normal 7" xfId="13402"/>
    <cellStyle name="Normal 7 10" xfId="13403"/>
    <cellStyle name="Normal 7 11" xfId="13404"/>
    <cellStyle name="Normal 7 12" xfId="13405"/>
    <cellStyle name="Normal 7 13" xfId="13406"/>
    <cellStyle name="Normal 7 14" xfId="13407"/>
    <cellStyle name="Normal 7 15" xfId="13408"/>
    <cellStyle name="Normal 7 16" xfId="13409"/>
    <cellStyle name="Normal 7 17" xfId="13410"/>
    <cellStyle name="Normal 7 18" xfId="13411"/>
    <cellStyle name="Normal 7 19" xfId="13412"/>
    <cellStyle name="Normal 7 2" xfId="13413"/>
    <cellStyle name="Normal 7 20" xfId="13414"/>
    <cellStyle name="Normal 7 21" xfId="13415"/>
    <cellStyle name="Normal 7 22" xfId="13416"/>
    <cellStyle name="Normal 7 23" xfId="13417"/>
    <cellStyle name="Normal 7 24" xfId="13418"/>
    <cellStyle name="Normal 7 25" xfId="13419"/>
    <cellStyle name="Normal 7 26" xfId="13420"/>
    <cellStyle name="Normal 7 27" xfId="13421"/>
    <cellStyle name="Normal 7 28" xfId="13422"/>
    <cellStyle name="Normal 7 29" xfId="13423"/>
    <cellStyle name="Normal 7 3" xfId="13424"/>
    <cellStyle name="Normal 7 30" xfId="13425"/>
    <cellStyle name="Normal 7 31" xfId="13426"/>
    <cellStyle name="Normal 7 32" xfId="13427"/>
    <cellStyle name="Normal 7 33" xfId="13428"/>
    <cellStyle name="Normal 7 34" xfId="13429"/>
    <cellStyle name="Normal 7 35" xfId="13430"/>
    <cellStyle name="Normal 7 36" xfId="13431"/>
    <cellStyle name="Normal 7 37" xfId="13432"/>
    <cellStyle name="Normal 7 38" xfId="13433"/>
    <cellStyle name="Normal 7 39" xfId="13434"/>
    <cellStyle name="Normal 7 4" xfId="13435"/>
    <cellStyle name="Normal 7 40" xfId="13436"/>
    <cellStyle name="Normal 7 41" xfId="13437"/>
    <cellStyle name="Normal 7 42" xfId="13438"/>
    <cellStyle name="Normal 7 43" xfId="13439"/>
    <cellStyle name="Normal 7 44" xfId="13563"/>
    <cellStyle name="Normal 7 5" xfId="13440"/>
    <cellStyle name="Normal 7 6" xfId="13441"/>
    <cellStyle name="Normal 7 7" xfId="13442"/>
    <cellStyle name="Normal 7 8" xfId="13443"/>
    <cellStyle name="Normal 7 9" xfId="13444"/>
    <cellStyle name="Normal 8" xfId="13445"/>
    <cellStyle name="Normal 8 10" xfId="13446"/>
    <cellStyle name="Normal 8 11" xfId="13447"/>
    <cellStyle name="Normal 8 12" xfId="13448"/>
    <cellStyle name="Normal 8 13" xfId="13449"/>
    <cellStyle name="Normal 8 14" xfId="13450"/>
    <cellStyle name="Normal 8 15" xfId="13451"/>
    <cellStyle name="Normal 8 16" xfId="13452"/>
    <cellStyle name="Normal 8 17" xfId="13453"/>
    <cellStyle name="Normal 8 18" xfId="13454"/>
    <cellStyle name="Normal 8 19" xfId="13455"/>
    <cellStyle name="Normal 8 2" xfId="13456"/>
    <cellStyle name="Normal 8 20" xfId="13457"/>
    <cellStyle name="Normal 8 21" xfId="13458"/>
    <cellStyle name="Normal 8 22" xfId="13459"/>
    <cellStyle name="Normal 8 23" xfId="13460"/>
    <cellStyle name="Normal 8 24" xfId="13461"/>
    <cellStyle name="Normal 8 25" xfId="13462"/>
    <cellStyle name="Normal 8 26" xfId="13463"/>
    <cellStyle name="Normal 8 27" xfId="13464"/>
    <cellStyle name="Normal 8 28" xfId="13465"/>
    <cellStyle name="Normal 8 29" xfId="13466"/>
    <cellStyle name="Normal 8 3" xfId="13467"/>
    <cellStyle name="Normal 8 30" xfId="13468"/>
    <cellStyle name="Normal 8 31" xfId="13469"/>
    <cellStyle name="Normal 8 32" xfId="13470"/>
    <cellStyle name="Normal 8 33" xfId="13471"/>
    <cellStyle name="Normal 8 34" xfId="13472"/>
    <cellStyle name="Normal 8 35" xfId="13473"/>
    <cellStyle name="Normal 8 36" xfId="13474"/>
    <cellStyle name="Normal 8 37" xfId="13475"/>
    <cellStyle name="Normal 8 38" xfId="13476"/>
    <cellStyle name="Normal 8 39" xfId="13477"/>
    <cellStyle name="Normal 8 4" xfId="13478"/>
    <cellStyle name="Normal 8 40" xfId="13479"/>
    <cellStyle name="Normal 8 41" xfId="13480"/>
    <cellStyle name="Normal 8 42" xfId="13481"/>
    <cellStyle name="Normal 8 43" xfId="13482"/>
    <cellStyle name="Normal 8 44" xfId="13564"/>
    <cellStyle name="Normal 8 5" xfId="13483"/>
    <cellStyle name="Normal 8 6" xfId="13484"/>
    <cellStyle name="Normal 8 7" xfId="13485"/>
    <cellStyle name="Normal 8 8" xfId="13486"/>
    <cellStyle name="Normal 8 9" xfId="13487"/>
    <cellStyle name="Normal 9" xfId="13488"/>
    <cellStyle name="Normal 9 10" xfId="13489"/>
    <cellStyle name="Normal 9 11" xfId="13490"/>
    <cellStyle name="Normal 9 12" xfId="13491"/>
    <cellStyle name="Normal 9 13" xfId="13492"/>
    <cellStyle name="Normal 9 14" xfId="13493"/>
    <cellStyle name="Normal 9 15" xfId="13494"/>
    <cellStyle name="Normal 9 16" xfId="13495"/>
    <cellStyle name="Normal 9 17" xfId="13496"/>
    <cellStyle name="Normal 9 18" xfId="13497"/>
    <cellStyle name="Normal 9 19" xfId="13498"/>
    <cellStyle name="Normal 9 2" xfId="13499"/>
    <cellStyle name="Normal 9 20" xfId="13500"/>
    <cellStyle name="Normal 9 21" xfId="13501"/>
    <cellStyle name="Normal 9 22" xfId="13502"/>
    <cellStyle name="Normal 9 23" xfId="13503"/>
    <cellStyle name="Normal 9 24" xfId="13504"/>
    <cellStyle name="Normal 9 25" xfId="13505"/>
    <cellStyle name="Normal 9 26" xfId="13506"/>
    <cellStyle name="Normal 9 27" xfId="13507"/>
    <cellStyle name="Normal 9 28" xfId="13508"/>
    <cellStyle name="Normal 9 29" xfId="13509"/>
    <cellStyle name="Normal 9 3" xfId="13510"/>
    <cellStyle name="Normal 9 30" xfId="13511"/>
    <cellStyle name="Normal 9 31" xfId="13512"/>
    <cellStyle name="Normal 9 32" xfId="13513"/>
    <cellStyle name="Normal 9 33" xfId="13514"/>
    <cellStyle name="Normal 9 34" xfId="13515"/>
    <cellStyle name="Normal 9 35" xfId="13516"/>
    <cellStyle name="Normal 9 36" xfId="13517"/>
    <cellStyle name="Normal 9 37" xfId="13518"/>
    <cellStyle name="Normal 9 38" xfId="13519"/>
    <cellStyle name="Normal 9 39" xfId="13520"/>
    <cellStyle name="Normal 9 4" xfId="13521"/>
    <cellStyle name="Normal 9 40" xfId="13522"/>
    <cellStyle name="Normal 9 41" xfId="13523"/>
    <cellStyle name="Normal 9 42" xfId="13524"/>
    <cellStyle name="Normal 9 43" xfId="13525"/>
    <cellStyle name="Normal 9 44" xfId="13565"/>
    <cellStyle name="Normal 9 5" xfId="13526"/>
    <cellStyle name="Normal 9 6" xfId="13527"/>
    <cellStyle name="Normal 9 7" xfId="13528"/>
    <cellStyle name="Normal 9 8" xfId="13529"/>
    <cellStyle name="Normal 9 9" xfId="13530"/>
    <cellStyle name="Normal GHG whole table" xfId="13683"/>
    <cellStyle name="Normal_AccumulationEquation" xfId="13579"/>
    <cellStyle name="Normal_AppendixTables(NationalAccountsData)" xfId="13535"/>
    <cellStyle name="Normal_Flux_d_actifs" xfId="13716"/>
    <cellStyle name="Normal_France" xfId="13536"/>
    <cellStyle name="Normal_France 2" xfId="13531"/>
    <cellStyle name="Normal-blank" xfId="13684"/>
    <cellStyle name="Normal-bottom" xfId="13685"/>
    <cellStyle name="Normal-center" xfId="13686"/>
    <cellStyle name="Normal-droit" xfId="13687"/>
    <cellStyle name="normální_Nove vystupy_DOPOCTENE" xfId="13688"/>
    <cellStyle name="Normal-top" xfId="13689"/>
    <cellStyle name="Note" xfId="13690"/>
    <cellStyle name="Note 2" xfId="13594"/>
    <cellStyle name="Output" xfId="13691"/>
    <cellStyle name="Output 2" xfId="13595"/>
    <cellStyle name="Percent 2" xfId="13692"/>
    <cellStyle name="Percent 2 2" xfId="13693"/>
    <cellStyle name="Percent 3" xfId="13694"/>
    <cellStyle name="Percent_ALVAREDO_PIKETTY_May2009sent.xls Chart -1023" xfId="13722"/>
    <cellStyle name="Pilkku_Esimerkkejä kaavioista.xls Kaavio 1" xfId="13695"/>
    <cellStyle name="Pourcentage" xfId="2" builtinId="5"/>
    <cellStyle name="Pourcentage 10" xfId="13696"/>
    <cellStyle name="Pourcentage 2" xfId="13532"/>
    <cellStyle name="Pourcentage 2 2" xfId="13596"/>
    <cellStyle name="Pourcentage 3" xfId="13597"/>
    <cellStyle name="Pourcentage 3 2" xfId="13697"/>
    <cellStyle name="Pourcentage 4" xfId="13598"/>
    <cellStyle name="Pourcentage 5" xfId="13698"/>
    <cellStyle name="Pourcentage 5 2" xfId="13699"/>
    <cellStyle name="Pourcentage 6" xfId="13700"/>
    <cellStyle name="Pourcentage 6 2" xfId="13701"/>
    <cellStyle name="Pourcentage 7" xfId="13702"/>
    <cellStyle name="Pourcentage 8" xfId="13703"/>
    <cellStyle name="Pourcentage 9" xfId="13704"/>
    <cellStyle name="Standard 11" xfId="13705"/>
    <cellStyle name="Standard_2 + 3" xfId="13599"/>
    <cellStyle name="Style 24" xfId="13706"/>
    <cellStyle name="Style 25" xfId="13707"/>
    <cellStyle name="style_col_headings" xfId="13600"/>
    <cellStyle name="TableStyleLight1" xfId="13533"/>
    <cellStyle name="TEXT" xfId="13708"/>
    <cellStyle name="Title" xfId="13709"/>
    <cellStyle name="Title 2" xfId="13601"/>
    <cellStyle name="Titre 1" xfId="13710"/>
    <cellStyle name="Titre 2" xfId="13711"/>
    <cellStyle name="Titre 3" xfId="13712"/>
    <cellStyle name="Titre 4" xfId="13713"/>
    <cellStyle name="Virgule fixe" xfId="13602"/>
    <cellStyle name="Warning Text" xfId="13714"/>
    <cellStyle name="Wrapped" xfId="13715"/>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hartsheet" Target="chart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hartsheet" Target="chartsheets/sheet6.xml"/><Relationship Id="rId47" Type="http://schemas.openxmlformats.org/officeDocument/2006/relationships/worksheet" Target="worksheets/sheet39.xml"/><Relationship Id="rId50" Type="http://schemas.openxmlformats.org/officeDocument/2006/relationships/worksheet" Target="worksheets/sheet42.xml"/><Relationship Id="rId55" Type="http://schemas.openxmlformats.org/officeDocument/2006/relationships/worksheet" Target="worksheets/sheet47.xml"/><Relationship Id="rId63" Type="http://schemas.openxmlformats.org/officeDocument/2006/relationships/externalLink" Target="externalLinks/externalLink1.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hartsheet" Target="chartsheets/sheet1.xml"/><Relationship Id="rId40" Type="http://schemas.openxmlformats.org/officeDocument/2006/relationships/chartsheet" Target="chartsheets/sheet4.xml"/><Relationship Id="rId45" Type="http://schemas.openxmlformats.org/officeDocument/2006/relationships/worksheet" Target="worksheets/sheet37.xml"/><Relationship Id="rId53" Type="http://schemas.openxmlformats.org/officeDocument/2006/relationships/worksheet" Target="worksheets/sheet45.xml"/><Relationship Id="rId58" Type="http://schemas.openxmlformats.org/officeDocument/2006/relationships/worksheet" Target="worksheets/sheet50.xml"/><Relationship Id="rId66"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1.xml"/><Relationship Id="rId57" Type="http://schemas.openxmlformats.org/officeDocument/2006/relationships/worksheet" Target="worksheets/sheet49.xml"/><Relationship Id="rId61" Type="http://schemas.openxmlformats.org/officeDocument/2006/relationships/worksheet" Target="worksheets/sheet5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hartsheet" Target="chartsheets/sheet8.xml"/><Relationship Id="rId52" Type="http://schemas.openxmlformats.org/officeDocument/2006/relationships/worksheet" Target="worksheets/sheet44.xml"/><Relationship Id="rId60" Type="http://schemas.openxmlformats.org/officeDocument/2006/relationships/worksheet" Target="worksheets/sheet52.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hartsheet" Target="chartsheets/sheet7.xml"/><Relationship Id="rId48" Type="http://schemas.openxmlformats.org/officeDocument/2006/relationships/worksheet" Target="worksheets/sheet40.xml"/><Relationship Id="rId56" Type="http://schemas.openxmlformats.org/officeDocument/2006/relationships/worksheet" Target="worksheets/sheet48.xml"/><Relationship Id="rId64" Type="http://schemas.openxmlformats.org/officeDocument/2006/relationships/externalLink" Target="externalLinks/externalLink2.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4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hartsheet" Target="chartsheets/sheet2.xml"/><Relationship Id="rId46" Type="http://schemas.openxmlformats.org/officeDocument/2006/relationships/worksheet" Target="worksheets/sheet38.xml"/><Relationship Id="rId59" Type="http://schemas.openxmlformats.org/officeDocument/2006/relationships/worksheet" Target="worksheets/sheet51.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chartsheet" Target="chartsheets/sheet5.xml"/><Relationship Id="rId54" Type="http://schemas.openxmlformats.org/officeDocument/2006/relationships/worksheet" Target="worksheets/sheet46.xml"/><Relationship Id="rId62" Type="http://schemas.openxmlformats.org/officeDocument/2006/relationships/worksheet" Target="worksheets/sheet54.xml"/><Relationship Id="rId70"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7"/>
    </mc:Choice>
    <mc:Fallback>
      <c:style val="17"/>
    </mc:Fallback>
  </mc:AlternateContent>
  <c:clrMapOvr bg1="lt1" tx1="dk1" bg2="lt2" tx2="dk2" accent1="accent1" accent2="accent2" accent3="accent3" accent4="accent4" accent5="accent5" accent6="accent6" hlink="hlink" folHlink="folHlink"/>
  <c:chart>
    <c:title>
      <c:tx>
        <c:rich>
          <a:bodyPr/>
          <a:lstStyle/>
          <a:p>
            <a:pPr>
              <a:defRPr sz="1800" b="1" i="0" u="none" strike="noStrike" baseline="0">
                <a:solidFill>
                  <a:srgbClr val="000000"/>
                </a:solidFill>
                <a:latin typeface="Calibri"/>
                <a:ea typeface="Calibri"/>
                <a:cs typeface="Calibri"/>
              </a:defRPr>
            </a:pPr>
            <a:r>
              <a:rPr lang="fr-FR"/>
              <a:t>Figure</a:t>
            </a:r>
            <a:r>
              <a:rPr lang="fr-FR" baseline="0"/>
              <a:t> A1: </a:t>
            </a:r>
            <a:r>
              <a:rPr lang="fr-FR"/>
              <a:t>Decomposition of</a:t>
            </a:r>
            <a:r>
              <a:rPr lang="fr-FR" baseline="0"/>
              <a:t> </a:t>
            </a:r>
            <a:r>
              <a:rPr lang="fr-FR"/>
              <a:t>capital income share</a:t>
            </a:r>
          </a:p>
        </c:rich>
      </c:tx>
      <c:layout>
        <c:manualLayout>
          <c:xMode val="edge"/>
          <c:yMode val="edge"/>
          <c:x val="0.27637118379603731"/>
          <c:y val="1.2553950204768677E-2"/>
        </c:manualLayout>
      </c:layout>
      <c:overlay val="0"/>
    </c:title>
    <c:autoTitleDeleted val="0"/>
    <c:plotArea>
      <c:layout>
        <c:manualLayout>
          <c:layoutTarget val="inner"/>
          <c:xMode val="edge"/>
          <c:yMode val="edge"/>
          <c:x val="8.6611221410905687E-2"/>
          <c:y val="8.8050326778772905E-2"/>
          <c:w val="0.90189877293955767"/>
          <c:h val="0.83072165425524302"/>
        </c:manualLayout>
      </c:layout>
      <c:areaChart>
        <c:grouping val="stacked"/>
        <c:varyColors val="0"/>
        <c:ser>
          <c:idx val="3"/>
          <c:order val="0"/>
          <c:tx>
            <c:strRef>
              <c:f>statacapital!$Y$7</c:f>
              <c:strCache>
                <c:ptCount val="1"/>
                <c:pt idx="0">
                  <c:v>Taxable dividends, interest, rents and profits </c:v>
                </c:pt>
              </c:strCache>
            </c:strRef>
          </c:tx>
          <c:spPr>
            <a:solidFill>
              <a:schemeClr val="accent2"/>
            </a:solidFill>
            <a:ln>
              <a:solidFill>
                <a:srgbClr val="FF0000"/>
              </a:solidFill>
            </a:ln>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statacapital!$Y$8:$Y$73</c:f>
              <c:numCache>
                <c:formatCode>0%</c:formatCode>
                <c:ptCount val="66"/>
                <c:pt idx="0">
                  <c:v>0.14275926184610688</c:v>
                </c:pt>
                <c:pt idx="1">
                  <c:v>0.14431435775945017</c:v>
                </c:pt>
                <c:pt idx="2">
                  <c:v>0.1418760141412862</c:v>
                </c:pt>
                <c:pt idx="3">
                  <c:v>0.140750734970433</c:v>
                </c:pt>
                <c:pt idx="4">
                  <c:v>0.13997076470627065</c:v>
                </c:pt>
                <c:pt idx="5">
                  <c:v>0.13807033526011483</c:v>
                </c:pt>
                <c:pt idx="6">
                  <c:v>0.13447978253007425</c:v>
                </c:pt>
                <c:pt idx="7">
                  <c:v>0.13062653942605498</c:v>
                </c:pt>
                <c:pt idx="8">
                  <c:v>0.1306773727084288</c:v>
                </c:pt>
                <c:pt idx="9">
                  <c:v>0.12790458921666881</c:v>
                </c:pt>
                <c:pt idx="10">
                  <c:v>0.12209446230307679</c:v>
                </c:pt>
                <c:pt idx="11">
                  <c:v>0.12409053227474005</c:v>
                </c:pt>
                <c:pt idx="12">
                  <c:v>0.11921152778930411</c:v>
                </c:pt>
                <c:pt idx="13">
                  <c:v>0.12242586090854859</c:v>
                </c:pt>
                <c:pt idx="14">
                  <c:v>0.11566813386788201</c:v>
                </c:pt>
                <c:pt idx="15">
                  <c:v>0.11100581122076116</c:v>
                </c:pt>
                <c:pt idx="16">
                  <c:v>0.10966483865634792</c:v>
                </c:pt>
                <c:pt idx="17">
                  <c:v>0.10957680586341224</c:v>
                </c:pt>
                <c:pt idx="18">
                  <c:v>0.11141702621738528</c:v>
                </c:pt>
                <c:pt idx="19">
                  <c:v>0.10845048223110786</c:v>
                </c:pt>
                <c:pt idx="20">
                  <c:v>0.1064537970432067</c:v>
                </c:pt>
                <c:pt idx="21">
                  <c:v>0.10534561357373007</c:v>
                </c:pt>
                <c:pt idx="22">
                  <c:v>0.10330404502962216</c:v>
                </c:pt>
                <c:pt idx="23">
                  <c:v>0.10427457173234153</c:v>
                </c:pt>
                <c:pt idx="24">
                  <c:v>0.10038506657586935</c:v>
                </c:pt>
                <c:pt idx="25">
                  <c:v>0.10535397173343192</c:v>
                </c:pt>
                <c:pt idx="26">
                  <c:v>9.7517039905634192E-2</c:v>
                </c:pt>
                <c:pt idx="27">
                  <c:v>9.2625582610525323E-2</c:v>
                </c:pt>
                <c:pt idx="28">
                  <c:v>9.0597945283776488E-2</c:v>
                </c:pt>
                <c:pt idx="29">
                  <c:v>9.2763420394275264E-2</c:v>
                </c:pt>
                <c:pt idx="30">
                  <c:v>9.6344893048704722E-2</c:v>
                </c:pt>
                <c:pt idx="31">
                  <c:v>9.7552086153549808E-2</c:v>
                </c:pt>
                <c:pt idx="32">
                  <c:v>0.10335514201534043</c:v>
                </c:pt>
                <c:pt idx="33">
                  <c:v>9.929666319865614E-2</c:v>
                </c:pt>
                <c:pt idx="34">
                  <c:v>0.10099712557414615</c:v>
                </c:pt>
                <c:pt idx="35">
                  <c:v>0.10159624936251238</c:v>
                </c:pt>
                <c:pt idx="36">
                  <c:v>0.10316431794945638</c:v>
                </c:pt>
                <c:pt idx="37">
                  <c:v>9.9574622528474446E-2</c:v>
                </c:pt>
                <c:pt idx="38">
                  <c:v>0.10667969986045431</c:v>
                </c:pt>
                <c:pt idx="39">
                  <c:v>0.10140835187113469</c:v>
                </c:pt>
                <c:pt idx="40">
                  <c:v>0.1092360446495509</c:v>
                </c:pt>
                <c:pt idx="41">
                  <c:v>0.11160224500935002</c:v>
                </c:pt>
                <c:pt idx="42">
                  <c:v>0.1116661756460607</c:v>
                </c:pt>
                <c:pt idx="43">
                  <c:v>0.11082743178062962</c:v>
                </c:pt>
                <c:pt idx="44">
                  <c:v>0.11079173297206055</c:v>
                </c:pt>
                <c:pt idx="45">
                  <c:v>0.10610334254344218</c:v>
                </c:pt>
                <c:pt idx="46">
                  <c:v>0.10605760290868715</c:v>
                </c:pt>
                <c:pt idx="47">
                  <c:v>0.1040501832525194</c:v>
                </c:pt>
                <c:pt idx="48">
                  <c:v>9.9370468183553703E-2</c:v>
                </c:pt>
                <c:pt idx="49">
                  <c:v>9.7028324781087499E-2</c:v>
                </c:pt>
                <c:pt idx="50">
                  <c:v>8.985618139903255E-2</c:v>
                </c:pt>
                <c:pt idx="51">
                  <c:v>9.360173421051135E-2</c:v>
                </c:pt>
                <c:pt idx="52">
                  <c:v>9.7078925094583948E-2</c:v>
                </c:pt>
                <c:pt idx="53">
                  <c:v>9.3862101603860618E-2</c:v>
                </c:pt>
                <c:pt idx="54">
                  <c:v>9.1480451030793095E-2</c:v>
                </c:pt>
                <c:pt idx="55">
                  <c:v>9.2677111748519878E-2</c:v>
                </c:pt>
                <c:pt idx="56">
                  <c:v>9.0154176171493905E-2</c:v>
                </c:pt>
                <c:pt idx="57">
                  <c:v>9.1138275282849263E-2</c:v>
                </c:pt>
                <c:pt idx="58">
                  <c:v>9.3341286600241144E-2</c:v>
                </c:pt>
                <c:pt idx="59">
                  <c:v>9.5052395004696894E-2</c:v>
                </c:pt>
                <c:pt idx="60">
                  <c:v>8.9981624229018078E-2</c:v>
                </c:pt>
                <c:pt idx="61">
                  <c:v>8.4674943960134239E-2</c:v>
                </c:pt>
                <c:pt idx="62">
                  <c:v>8.7923486787212665E-2</c:v>
                </c:pt>
                <c:pt idx="63">
                  <c:v>8.5052136247963581E-2</c:v>
                </c:pt>
                <c:pt idx="64">
                  <c:v>8.405739085249328E-2</c:v>
                </c:pt>
                <c:pt idx="65">
                  <c:v>8.3360419014494605E-2</c:v>
                </c:pt>
              </c:numCache>
            </c:numRef>
          </c:val>
          <c:extLst xmlns:c16r2="http://schemas.microsoft.com/office/drawing/2015/06/chart">
            <c:ext xmlns:c16="http://schemas.microsoft.com/office/drawing/2014/chart" uri="{C3380CC4-5D6E-409C-BE32-E72D297353CC}">
              <c16:uniqueId val="{00000000-28AC-48C1-989D-EC1CEEEB5701}"/>
            </c:ext>
          </c:extLst>
        </c:ser>
        <c:ser>
          <c:idx val="1"/>
          <c:order val="1"/>
          <c:tx>
            <c:v>Income paid to pensions and insurance</c:v>
          </c:tx>
          <c:spPr>
            <a:solidFill>
              <a:schemeClr val="accent6"/>
            </a:solidFill>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statacapital!$AC$8:$AC$73</c:f>
              <c:numCache>
                <c:formatCode>0%</c:formatCode>
                <c:ptCount val="66"/>
                <c:pt idx="0">
                  <c:v>7.0516698281301307E-4</c:v>
                </c:pt>
                <c:pt idx="1">
                  <c:v>7.40387300607601E-4</c:v>
                </c:pt>
                <c:pt idx="2">
                  <c:v>7.1238378437481317E-4</c:v>
                </c:pt>
                <c:pt idx="3">
                  <c:v>7.7974737763837447E-4</c:v>
                </c:pt>
                <c:pt idx="4">
                  <c:v>9.8184553758515485E-4</c:v>
                </c:pt>
                <c:pt idx="5">
                  <c:v>1.2140586281636659E-3</c:v>
                </c:pt>
                <c:pt idx="6">
                  <c:v>1.3873169081785152E-3</c:v>
                </c:pt>
                <c:pt idx="7">
                  <c:v>1.4739029074699525E-3</c:v>
                </c:pt>
                <c:pt idx="8">
                  <c:v>1.5543463006114438E-3</c:v>
                </c:pt>
                <c:pt idx="9">
                  <c:v>1.6515160803165078E-3</c:v>
                </c:pt>
                <c:pt idx="10">
                  <c:v>1.7710108641779113E-3</c:v>
                </c:pt>
                <c:pt idx="11">
                  <c:v>2.3140648613902874E-3</c:v>
                </c:pt>
                <c:pt idx="12">
                  <c:v>2.5382085700658718E-3</c:v>
                </c:pt>
                <c:pt idx="13">
                  <c:v>3.0135717934228036E-3</c:v>
                </c:pt>
                <c:pt idx="14">
                  <c:v>3.3919860608575127E-3</c:v>
                </c:pt>
                <c:pt idx="15">
                  <c:v>3.6671246835402E-3</c:v>
                </c:pt>
                <c:pt idx="16">
                  <c:v>4.009195398215864E-3</c:v>
                </c:pt>
                <c:pt idx="17">
                  <c:v>4.1802031317785503E-3</c:v>
                </c:pt>
                <c:pt idx="18">
                  <c:v>4.6570333855546165E-3</c:v>
                </c:pt>
                <c:pt idx="19">
                  <c:v>4.9518164336949657E-3</c:v>
                </c:pt>
                <c:pt idx="20">
                  <c:v>4.9148062744391458E-3</c:v>
                </c:pt>
                <c:pt idx="21">
                  <c:v>5.1671212196169429E-3</c:v>
                </c:pt>
                <c:pt idx="22">
                  <c:v>5.5155290961815305E-3</c:v>
                </c:pt>
                <c:pt idx="23">
                  <c:v>5.6195751558742613E-3</c:v>
                </c:pt>
                <c:pt idx="24">
                  <c:v>5.8168850338757155E-3</c:v>
                </c:pt>
                <c:pt idx="25">
                  <c:v>5.8413515290587463E-3</c:v>
                </c:pt>
                <c:pt idx="26">
                  <c:v>6.0489151909225861E-3</c:v>
                </c:pt>
                <c:pt idx="27">
                  <c:v>6.2034641578033196E-3</c:v>
                </c:pt>
                <c:pt idx="28">
                  <c:v>6.1557793231830507E-3</c:v>
                </c:pt>
                <c:pt idx="29">
                  <c:v>6.2386925176025924E-3</c:v>
                </c:pt>
                <c:pt idx="30">
                  <c:v>6.5015874324077707E-3</c:v>
                </c:pt>
                <c:pt idx="31">
                  <c:v>7.2897088477208239E-3</c:v>
                </c:pt>
                <c:pt idx="32">
                  <c:v>8.0852128088636111E-3</c:v>
                </c:pt>
                <c:pt idx="33">
                  <c:v>8.7919406888856879E-3</c:v>
                </c:pt>
                <c:pt idx="34">
                  <c:v>9.6106869929005051E-3</c:v>
                </c:pt>
                <c:pt idx="35">
                  <c:v>1.0211869385854822E-2</c:v>
                </c:pt>
                <c:pt idx="36">
                  <c:v>1.0950166545186222E-2</c:v>
                </c:pt>
                <c:pt idx="37">
                  <c:v>1.1170431534092012E-2</c:v>
                </c:pt>
                <c:pt idx="38">
                  <c:v>1.1616250376368237E-2</c:v>
                </c:pt>
                <c:pt idx="39">
                  <c:v>1.2621250432318336E-2</c:v>
                </c:pt>
                <c:pt idx="40">
                  <c:v>1.413357136597412E-2</c:v>
                </c:pt>
                <c:pt idx="41">
                  <c:v>1.5748145775170173E-2</c:v>
                </c:pt>
                <c:pt idx="42">
                  <c:v>1.7786530364351655E-2</c:v>
                </c:pt>
                <c:pt idx="43">
                  <c:v>2.1903523604779117E-2</c:v>
                </c:pt>
                <c:pt idx="44">
                  <c:v>2.3923160139196691E-2</c:v>
                </c:pt>
                <c:pt idx="45">
                  <c:v>2.4009964511612195E-2</c:v>
                </c:pt>
                <c:pt idx="46">
                  <c:v>2.5829076059712869E-2</c:v>
                </c:pt>
                <c:pt idx="47">
                  <c:v>2.8043449871614657E-2</c:v>
                </c:pt>
                <c:pt idx="48">
                  <c:v>3.1379645639611459E-2</c:v>
                </c:pt>
                <c:pt idx="49">
                  <c:v>3.2578307758781143E-2</c:v>
                </c:pt>
                <c:pt idx="50">
                  <c:v>3.3570010760621112E-2</c:v>
                </c:pt>
                <c:pt idx="51">
                  <c:v>3.3462594266575552E-2</c:v>
                </c:pt>
                <c:pt idx="52">
                  <c:v>3.2882641190072927E-2</c:v>
                </c:pt>
                <c:pt idx="53">
                  <c:v>3.0499304846271787E-2</c:v>
                </c:pt>
                <c:pt idx="54">
                  <c:v>3.0090663297020693E-2</c:v>
                </c:pt>
                <c:pt idx="55">
                  <c:v>3.2076538077895893E-2</c:v>
                </c:pt>
                <c:pt idx="56">
                  <c:v>3.2485754892512819E-2</c:v>
                </c:pt>
                <c:pt idx="57">
                  <c:v>3.4763451331393046E-2</c:v>
                </c:pt>
                <c:pt idx="58">
                  <c:v>3.6565762114517023E-2</c:v>
                </c:pt>
                <c:pt idx="59">
                  <c:v>3.677418897279628E-2</c:v>
                </c:pt>
                <c:pt idx="60">
                  <c:v>3.3239696966561913E-2</c:v>
                </c:pt>
                <c:pt idx="61">
                  <c:v>3.4659613291872421E-2</c:v>
                </c:pt>
                <c:pt idx="62">
                  <c:v>3.1871340468182165E-2</c:v>
                </c:pt>
                <c:pt idx="63">
                  <c:v>3.0992984930471139E-2</c:v>
                </c:pt>
                <c:pt idx="64">
                  <c:v>3.203836764915291E-2</c:v>
                </c:pt>
                <c:pt idx="65">
                  <c:v>2.9097583307025224E-2</c:v>
                </c:pt>
              </c:numCache>
            </c:numRef>
          </c:val>
          <c:extLst xmlns:c16r2="http://schemas.microsoft.com/office/drawing/2015/06/chart">
            <c:ext xmlns:c16="http://schemas.microsoft.com/office/drawing/2014/chart" uri="{C3380CC4-5D6E-409C-BE32-E72D297353CC}">
              <c16:uniqueId val="{00000001-28AC-48C1-989D-EC1CEEEB5701}"/>
            </c:ext>
          </c:extLst>
        </c:ser>
        <c:ser>
          <c:idx val="2"/>
          <c:order val="2"/>
          <c:tx>
            <c:v>Other tax-exempt income (imputed rents and interests)</c:v>
          </c:tx>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statacapital!$AD$8:$AD$73</c:f>
              <c:numCache>
                <c:formatCode>0%</c:formatCode>
                <c:ptCount val="66"/>
                <c:pt idx="0">
                  <c:v>1.0392103660972148E-2</c:v>
                </c:pt>
                <c:pt idx="1">
                  <c:v>1.128318093743394E-2</c:v>
                </c:pt>
                <c:pt idx="2">
                  <c:v>1.1262209109494036E-2</c:v>
                </c:pt>
                <c:pt idx="3">
                  <c:v>1.1586205352021782E-2</c:v>
                </c:pt>
                <c:pt idx="4">
                  <c:v>1.2877456712876002E-2</c:v>
                </c:pt>
                <c:pt idx="5">
                  <c:v>1.5373132865675368E-2</c:v>
                </c:pt>
                <c:pt idx="6">
                  <c:v>1.6427576442898877E-2</c:v>
                </c:pt>
                <c:pt idx="7">
                  <c:v>1.7152117691307558E-2</c:v>
                </c:pt>
                <c:pt idx="8">
                  <c:v>1.8103713033155052E-2</c:v>
                </c:pt>
                <c:pt idx="9">
                  <c:v>1.8443387692405781E-2</c:v>
                </c:pt>
                <c:pt idx="10">
                  <c:v>2.0166457989406899E-2</c:v>
                </c:pt>
                <c:pt idx="11">
                  <c:v>2.1296631505196627E-2</c:v>
                </c:pt>
                <c:pt idx="12">
                  <c:v>2.2874816778785032E-2</c:v>
                </c:pt>
                <c:pt idx="13">
                  <c:v>2.5149904787678045E-2</c:v>
                </c:pt>
                <c:pt idx="14">
                  <c:v>2.5863038953958636E-2</c:v>
                </c:pt>
                <c:pt idx="15">
                  <c:v>2.6074330239624542E-2</c:v>
                </c:pt>
                <c:pt idx="16">
                  <c:v>2.7957134127045841E-2</c:v>
                </c:pt>
                <c:pt idx="17">
                  <c:v>2.9400536207280142E-2</c:v>
                </c:pt>
                <c:pt idx="18">
                  <c:v>3.1875415399778333E-2</c:v>
                </c:pt>
                <c:pt idx="19">
                  <c:v>3.3518632135215998E-2</c:v>
                </c:pt>
                <c:pt idx="20">
                  <c:v>3.3623336215160504E-2</c:v>
                </c:pt>
                <c:pt idx="21">
                  <c:v>3.4069585741505995E-2</c:v>
                </c:pt>
                <c:pt idx="22">
                  <c:v>3.505209168611844E-2</c:v>
                </c:pt>
                <c:pt idx="23">
                  <c:v>3.4410905949508165E-2</c:v>
                </c:pt>
                <c:pt idx="24">
                  <c:v>3.2891732112478311E-2</c:v>
                </c:pt>
                <c:pt idx="25">
                  <c:v>3.194570862605136E-2</c:v>
                </c:pt>
                <c:pt idx="26">
                  <c:v>3.5356508447222768E-2</c:v>
                </c:pt>
                <c:pt idx="27">
                  <c:v>3.4517870405218157E-2</c:v>
                </c:pt>
                <c:pt idx="28">
                  <c:v>3.3730909911275961E-2</c:v>
                </c:pt>
                <c:pt idx="29">
                  <c:v>3.4333972755000414E-2</c:v>
                </c:pt>
                <c:pt idx="30">
                  <c:v>3.3618888953777591E-2</c:v>
                </c:pt>
                <c:pt idx="31">
                  <c:v>2.7934741696376841E-2</c:v>
                </c:pt>
                <c:pt idx="32">
                  <c:v>3.2480753041368757E-2</c:v>
                </c:pt>
                <c:pt idx="33">
                  <c:v>3.1768276714699312E-2</c:v>
                </c:pt>
                <c:pt idx="34">
                  <c:v>3.4203001027667337E-2</c:v>
                </c:pt>
                <c:pt idx="35">
                  <c:v>3.6515862158744194E-2</c:v>
                </c:pt>
                <c:pt idx="36">
                  <c:v>3.7878996107678656E-2</c:v>
                </c:pt>
                <c:pt idx="37">
                  <c:v>3.7246345804718202E-2</c:v>
                </c:pt>
                <c:pt idx="38">
                  <c:v>3.8188182715683007E-2</c:v>
                </c:pt>
                <c:pt idx="39">
                  <c:v>4.0269144211641121E-2</c:v>
                </c:pt>
                <c:pt idx="40">
                  <c:v>3.8968918835470379E-2</c:v>
                </c:pt>
                <c:pt idx="41">
                  <c:v>3.6619018257301669E-2</c:v>
                </c:pt>
                <c:pt idx="42">
                  <c:v>3.8106205728928144E-2</c:v>
                </c:pt>
                <c:pt idx="43">
                  <c:v>4.1049818354110486E-2</c:v>
                </c:pt>
                <c:pt idx="44">
                  <c:v>4.4264519865080613E-2</c:v>
                </c:pt>
                <c:pt idx="45">
                  <c:v>4.7712306478293484E-2</c:v>
                </c:pt>
                <c:pt idx="46">
                  <c:v>4.8856772157428494E-2</c:v>
                </c:pt>
                <c:pt idx="47">
                  <c:v>5.0319456160455536E-2</c:v>
                </c:pt>
                <c:pt idx="48">
                  <c:v>5.19205988373126E-2</c:v>
                </c:pt>
                <c:pt idx="49">
                  <c:v>5.248714078557485E-2</c:v>
                </c:pt>
                <c:pt idx="50">
                  <c:v>5.1113481471250832E-2</c:v>
                </c:pt>
                <c:pt idx="51">
                  <c:v>5.1676758364112715E-2</c:v>
                </c:pt>
                <c:pt idx="52">
                  <c:v>5.2760367013225763E-2</c:v>
                </c:pt>
                <c:pt idx="53">
                  <c:v>5.2802799700180834E-2</c:v>
                </c:pt>
                <c:pt idx="54">
                  <c:v>5.3627874939588926E-2</c:v>
                </c:pt>
                <c:pt idx="55">
                  <c:v>5.3498851795866477E-2</c:v>
                </c:pt>
                <c:pt idx="56">
                  <c:v>5.2679460219876337E-2</c:v>
                </c:pt>
                <c:pt idx="57">
                  <c:v>5.1917989615367484E-2</c:v>
                </c:pt>
                <c:pt idx="58">
                  <c:v>5.057133678369638E-2</c:v>
                </c:pt>
                <c:pt idx="59">
                  <c:v>4.9333365242560712E-2</c:v>
                </c:pt>
                <c:pt idx="60">
                  <c:v>5.2338019167778221E-2</c:v>
                </c:pt>
                <c:pt idx="61">
                  <c:v>5.1018619930380905E-2</c:v>
                </c:pt>
                <c:pt idx="62">
                  <c:v>5.0376651842115809E-2</c:v>
                </c:pt>
                <c:pt idx="63">
                  <c:v>5.2108673251275259E-2</c:v>
                </c:pt>
                <c:pt idx="64">
                  <c:v>5.3301504634101361E-2</c:v>
                </c:pt>
                <c:pt idx="65">
                  <c:v>5.2965108359048593E-2</c:v>
                </c:pt>
              </c:numCache>
            </c:numRef>
          </c:val>
          <c:extLst xmlns:c16r2="http://schemas.microsoft.com/office/drawing/2015/06/chart">
            <c:ext xmlns:c16="http://schemas.microsoft.com/office/drawing/2014/chart" uri="{C3380CC4-5D6E-409C-BE32-E72D297353CC}">
              <c16:uniqueId val="{00000002-28AC-48C1-989D-EC1CEEEB5701}"/>
            </c:ext>
          </c:extLst>
        </c:ser>
        <c:ser>
          <c:idx val="4"/>
          <c:order val="3"/>
          <c:tx>
            <c:v>Corporate income tax</c:v>
          </c:tx>
          <c:spPr>
            <a:solidFill>
              <a:srgbClr val="92D050"/>
            </a:solidFill>
            <a:ln>
              <a:solidFill>
                <a:schemeClr val="tx1"/>
              </a:solidFill>
            </a:ln>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statacapital!$Z$8:$Z$73</c:f>
              <c:numCache>
                <c:formatCode>0%</c:formatCode>
                <c:ptCount val="66"/>
                <c:pt idx="0">
                  <c:v>1.3284677562828031E-2</c:v>
                </c:pt>
                <c:pt idx="1">
                  <c:v>1.4254065224411262E-2</c:v>
                </c:pt>
                <c:pt idx="2">
                  <c:v>1.6115528774102727E-2</c:v>
                </c:pt>
                <c:pt idx="3">
                  <c:v>1.5540411119208468E-2</c:v>
                </c:pt>
                <c:pt idx="4">
                  <c:v>1.7665992621721759E-2</c:v>
                </c:pt>
                <c:pt idx="5">
                  <c:v>1.5920810520844684E-2</c:v>
                </c:pt>
                <c:pt idx="6">
                  <c:v>1.5716476507615977E-2</c:v>
                </c:pt>
                <c:pt idx="7">
                  <c:v>1.8165283752587469E-2</c:v>
                </c:pt>
                <c:pt idx="8">
                  <c:v>1.831475557747328E-2</c:v>
                </c:pt>
                <c:pt idx="9">
                  <c:v>2.104197537669238E-2</c:v>
                </c:pt>
                <c:pt idx="10">
                  <c:v>2.1035114317157586E-2</c:v>
                </c:pt>
                <c:pt idx="11">
                  <c:v>2.0705268341712522E-2</c:v>
                </c:pt>
                <c:pt idx="12">
                  <c:v>1.9812211840900613E-2</c:v>
                </c:pt>
                <c:pt idx="13">
                  <c:v>1.6914865950570523E-2</c:v>
                </c:pt>
                <c:pt idx="14">
                  <c:v>1.5790589793311265E-2</c:v>
                </c:pt>
                <c:pt idx="15">
                  <c:v>1.6888693618869809E-2</c:v>
                </c:pt>
                <c:pt idx="16">
                  <c:v>1.7228812544328651E-2</c:v>
                </c:pt>
                <c:pt idx="17">
                  <c:v>1.490144116099484E-2</c:v>
                </c:pt>
                <c:pt idx="18">
                  <c:v>1.5680223137147484E-2</c:v>
                </c:pt>
                <c:pt idx="19">
                  <c:v>1.4337051612405905E-2</c:v>
                </c:pt>
                <c:pt idx="20">
                  <c:v>1.6740417281953614E-2</c:v>
                </c:pt>
                <c:pt idx="21">
                  <c:v>2.0576876091783353E-2</c:v>
                </c:pt>
                <c:pt idx="22">
                  <c:v>1.8127029567809587E-2</c:v>
                </c:pt>
                <c:pt idx="23">
                  <c:v>1.859980153130468E-2</c:v>
                </c:pt>
                <c:pt idx="24">
                  <c:v>2.0011509874023326E-2</c:v>
                </c:pt>
                <c:pt idx="25">
                  <c:v>2.6272826069697032E-2</c:v>
                </c:pt>
                <c:pt idx="26">
                  <c:v>1.5491834732502914E-2</c:v>
                </c:pt>
                <c:pt idx="27">
                  <c:v>1.7106391815431797E-2</c:v>
                </c:pt>
                <c:pt idx="28">
                  <c:v>1.5491965046695234E-2</c:v>
                </c:pt>
                <c:pt idx="29">
                  <c:v>1.1934938457097805E-2</c:v>
                </c:pt>
                <c:pt idx="30">
                  <c:v>1.0862731054525253E-2</c:v>
                </c:pt>
                <c:pt idx="31">
                  <c:v>1.0088296573199745E-2</c:v>
                </c:pt>
                <c:pt idx="32">
                  <c:v>9.6158674945118414E-3</c:v>
                </c:pt>
                <c:pt idx="33">
                  <c:v>9.9238626642296473E-3</c:v>
                </c:pt>
                <c:pt idx="34">
                  <c:v>1.0264830866472566E-2</c:v>
                </c:pt>
                <c:pt idx="35">
                  <c:v>1.223236513368069E-2</c:v>
                </c:pt>
                <c:pt idx="36">
                  <c:v>1.5067332559926075E-2</c:v>
                </c:pt>
                <c:pt idx="37">
                  <c:v>1.9324318988984256E-2</c:v>
                </c:pt>
                <c:pt idx="38">
                  <c:v>2.0946979121102941E-2</c:v>
                </c:pt>
                <c:pt idx="39">
                  <c:v>2.3175675309859409E-2</c:v>
                </c:pt>
                <c:pt idx="40">
                  <c:v>2.5781955408737494E-2</c:v>
                </c:pt>
                <c:pt idx="41">
                  <c:v>2.4161833731776126E-2</c:v>
                </c:pt>
                <c:pt idx="42">
                  <c:v>2.1333187094560224E-2</c:v>
                </c:pt>
                <c:pt idx="43">
                  <c:v>1.6358441206037584E-2</c:v>
                </c:pt>
                <c:pt idx="44">
                  <c:v>1.6553302925487727E-2</c:v>
                </c:pt>
                <c:pt idx="45">
                  <c:v>1.7387169031125756E-2</c:v>
                </c:pt>
                <c:pt idx="46">
                  <c:v>1.7820047556117508E-2</c:v>
                </c:pt>
                <c:pt idx="47">
                  <c:v>2.0505960594838744E-2</c:v>
                </c:pt>
                <c:pt idx="48">
                  <c:v>2.2809977648980476E-2</c:v>
                </c:pt>
                <c:pt idx="49">
                  <c:v>2.3114289399257418E-2</c:v>
                </c:pt>
                <c:pt idx="50">
                  <c:v>2.5825550825810072E-2</c:v>
                </c:pt>
                <c:pt idx="51">
                  <c:v>2.7251820820820272E-2</c:v>
                </c:pt>
                <c:pt idx="52">
                  <c:v>2.9433438263249005E-2</c:v>
                </c:pt>
                <c:pt idx="53">
                  <c:v>2.4801674405617809E-2</c:v>
                </c:pt>
                <c:pt idx="54">
                  <c:v>2.0888146344417702E-2</c:v>
                </c:pt>
                <c:pt idx="55">
                  <c:v>2.3548292440056035E-2</c:v>
                </c:pt>
                <c:pt idx="56">
                  <c:v>2.3561281049654121E-2</c:v>
                </c:pt>
                <c:pt idx="57">
                  <c:v>2.8677758607850868E-2</c:v>
                </c:pt>
                <c:pt idx="58">
                  <c:v>2.8914194021752496E-2</c:v>
                </c:pt>
                <c:pt idx="59">
                  <c:v>2.6854872336047407E-2</c:v>
                </c:pt>
                <c:pt idx="60">
                  <c:v>1.5569964550248828E-2</c:v>
                </c:pt>
                <c:pt idx="61">
                  <c:v>2.1084505541115586E-2</c:v>
                </c:pt>
                <c:pt idx="62">
                  <c:v>2.4205949378542767E-2</c:v>
                </c:pt>
                <c:pt idx="63">
                  <c:v>2.5086019216095143E-2</c:v>
                </c:pt>
                <c:pt idx="64">
                  <c:v>2.7025777242970821E-2</c:v>
                </c:pt>
                <c:pt idx="65">
                  <c:v>2.6116792245665304E-2</c:v>
                </c:pt>
              </c:numCache>
            </c:numRef>
          </c:val>
          <c:extLst xmlns:c16r2="http://schemas.microsoft.com/office/drawing/2015/06/chart">
            <c:ext xmlns:c16="http://schemas.microsoft.com/office/drawing/2014/chart" uri="{C3380CC4-5D6E-409C-BE32-E72D297353CC}">
              <c16:uniqueId val="{00000003-28AC-48C1-989D-EC1CEEEB5701}"/>
            </c:ext>
          </c:extLst>
        </c:ser>
        <c:ser>
          <c:idx val="0"/>
          <c:order val="4"/>
          <c:tx>
            <c:strRef>
              <c:f>statacapital!$AA$7</c:f>
              <c:strCache>
                <c:ptCount val="1"/>
                <c:pt idx="0">
                  <c:v>Retained earnings</c:v>
                </c:pt>
              </c:strCache>
            </c:strRef>
          </c:tx>
          <c:spPr>
            <a:solidFill>
              <a:schemeClr val="accent1"/>
            </a:solidFill>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statacapital!$AA$8:$AA$73</c:f>
              <c:numCache>
                <c:formatCode>0%</c:formatCode>
                <c:ptCount val="66"/>
                <c:pt idx="0">
                  <c:v>2.5473234040723054E-2</c:v>
                </c:pt>
                <c:pt idx="1">
                  <c:v>3.6508710312805628E-2</c:v>
                </c:pt>
                <c:pt idx="2">
                  <c:v>3.3346419606948743E-2</c:v>
                </c:pt>
                <c:pt idx="3">
                  <c:v>2.2053470107740347E-2</c:v>
                </c:pt>
                <c:pt idx="4">
                  <c:v>2.1112565535492178E-2</c:v>
                </c:pt>
                <c:pt idx="5">
                  <c:v>1.8245269963508476E-2</c:v>
                </c:pt>
                <c:pt idx="6">
                  <c:v>2.162460255942519E-2</c:v>
                </c:pt>
                <c:pt idx="7">
                  <c:v>1.9129767929085814E-2</c:v>
                </c:pt>
                <c:pt idx="8">
                  <c:v>2.2364826791079758E-2</c:v>
                </c:pt>
                <c:pt idx="9">
                  <c:v>2.3128540901652925E-2</c:v>
                </c:pt>
                <c:pt idx="10">
                  <c:v>2.534528178325408E-2</c:v>
                </c:pt>
                <c:pt idx="11">
                  <c:v>2.9822992163414715E-2</c:v>
                </c:pt>
                <c:pt idx="12">
                  <c:v>2.6198467204943149E-2</c:v>
                </c:pt>
                <c:pt idx="13">
                  <c:v>1.8308232804300811E-2</c:v>
                </c:pt>
                <c:pt idx="14">
                  <c:v>1.7389685654064093E-2</c:v>
                </c:pt>
                <c:pt idx="15">
                  <c:v>2.0062836340209722E-2</c:v>
                </c:pt>
                <c:pt idx="16">
                  <c:v>2.2048308593354549E-2</c:v>
                </c:pt>
                <c:pt idx="17">
                  <c:v>2.4724733069007698E-2</c:v>
                </c:pt>
                <c:pt idx="18">
                  <c:v>2.4307340421704481E-2</c:v>
                </c:pt>
                <c:pt idx="19">
                  <c:v>2.1996371603046367E-2</c:v>
                </c:pt>
                <c:pt idx="20">
                  <c:v>2.8197372373022018E-2</c:v>
                </c:pt>
                <c:pt idx="21">
                  <c:v>2.2416260207317792E-2</c:v>
                </c:pt>
                <c:pt idx="22">
                  <c:v>2.2861041286379995E-2</c:v>
                </c:pt>
                <c:pt idx="23">
                  <c:v>1.8769124317795569E-2</c:v>
                </c:pt>
                <c:pt idx="24">
                  <c:v>2.4686796422255512E-2</c:v>
                </c:pt>
                <c:pt idx="25">
                  <c:v>1.0777326448781696E-2</c:v>
                </c:pt>
                <c:pt idx="26">
                  <c:v>2.7820936984165965E-3</c:v>
                </c:pt>
                <c:pt idx="27">
                  <c:v>1.8961747484120453E-3</c:v>
                </c:pt>
                <c:pt idx="28">
                  <c:v>5.3831582726770379E-3</c:v>
                </c:pt>
                <c:pt idx="29">
                  <c:v>3.2949685777334454E-3</c:v>
                </c:pt>
                <c:pt idx="30">
                  <c:v>2.4798430915121913E-3</c:v>
                </c:pt>
                <c:pt idx="31">
                  <c:v>-4.9682965141045678E-4</c:v>
                </c:pt>
                <c:pt idx="32">
                  <c:v>-4.9121882942130407E-3</c:v>
                </c:pt>
                <c:pt idx="33">
                  <c:v>-6.9270033150645848E-3</c:v>
                </c:pt>
                <c:pt idx="34">
                  <c:v>-5.7523178271005355E-3</c:v>
                </c:pt>
                <c:pt idx="35">
                  <c:v>-1.8595355308505485E-4</c:v>
                </c:pt>
                <c:pt idx="36">
                  <c:v>4.987346129898841E-3</c:v>
                </c:pt>
                <c:pt idx="37">
                  <c:v>2.7813282370045159E-2</c:v>
                </c:pt>
                <c:pt idx="38">
                  <c:v>2.7972217990704741E-2</c:v>
                </c:pt>
                <c:pt idx="39">
                  <c:v>4.2649674621788931E-2</c:v>
                </c:pt>
                <c:pt idx="40">
                  <c:v>4.3082353908181173E-2</c:v>
                </c:pt>
                <c:pt idx="41">
                  <c:v>3.8315421003507329E-2</c:v>
                </c:pt>
                <c:pt idx="42">
                  <c:v>3.0292997009605718E-2</c:v>
                </c:pt>
                <c:pt idx="43">
                  <c:v>3.5287391678173671E-2</c:v>
                </c:pt>
                <c:pt idx="44">
                  <c:v>2.925407390182341E-2</c:v>
                </c:pt>
                <c:pt idx="45">
                  <c:v>3.2596794449253903E-2</c:v>
                </c:pt>
                <c:pt idx="46">
                  <c:v>2.7363776910492184E-2</c:v>
                </c:pt>
                <c:pt idx="47">
                  <c:v>2.5729026254412337E-2</c:v>
                </c:pt>
                <c:pt idx="48">
                  <c:v>3.2657945075044957E-2</c:v>
                </c:pt>
                <c:pt idx="49">
                  <c:v>3.9161643382862078E-2</c:v>
                </c:pt>
                <c:pt idx="50">
                  <c:v>3.9519583056256836E-2</c:v>
                </c:pt>
                <c:pt idx="51">
                  <c:v>3.5655746693581028E-2</c:v>
                </c:pt>
                <c:pt idx="52">
                  <c:v>2.7152240139280144E-2</c:v>
                </c:pt>
                <c:pt idx="53">
                  <c:v>2.3978333078458109E-2</c:v>
                </c:pt>
                <c:pt idx="54">
                  <c:v>3.1039329049591072E-2</c:v>
                </c:pt>
                <c:pt idx="55">
                  <c:v>2.9683893214616251E-2</c:v>
                </c:pt>
                <c:pt idx="56">
                  <c:v>2.9933823881370624E-2</c:v>
                </c:pt>
                <c:pt idx="57">
                  <c:v>2.3150548881779292E-2</c:v>
                </c:pt>
                <c:pt idx="58">
                  <c:v>2.6986349769322734E-2</c:v>
                </c:pt>
                <c:pt idx="59">
                  <c:v>2.3958199317149355E-2</c:v>
                </c:pt>
                <c:pt idx="60">
                  <c:v>1.4466626510841005E-2</c:v>
                </c:pt>
                <c:pt idx="61">
                  <c:v>2.0980738579351878E-2</c:v>
                </c:pt>
                <c:pt idx="62">
                  <c:v>1.8343164230235038E-2</c:v>
                </c:pt>
                <c:pt idx="63">
                  <c:v>5.0779766272590595E-3</c:v>
                </c:pt>
                <c:pt idx="64">
                  <c:v>-2.275277755591329E-5</c:v>
                </c:pt>
                <c:pt idx="65">
                  <c:v>2.2775020536014751E-3</c:v>
                </c:pt>
              </c:numCache>
            </c:numRef>
          </c:val>
          <c:extLst xmlns:c16r2="http://schemas.microsoft.com/office/drawing/2015/06/chart">
            <c:ext xmlns:c16="http://schemas.microsoft.com/office/drawing/2014/chart" uri="{C3380CC4-5D6E-409C-BE32-E72D297353CC}">
              <c16:uniqueId val="{00000004-28AC-48C1-989D-EC1CEEEB5701}"/>
            </c:ext>
          </c:extLst>
        </c:ser>
        <c:dLbls>
          <c:showLegendKey val="0"/>
          <c:showVal val="0"/>
          <c:showCatName val="0"/>
          <c:showSerName val="0"/>
          <c:showPercent val="0"/>
          <c:showBubbleSize val="0"/>
        </c:dLbls>
        <c:axId val="121031680"/>
        <c:axId val="140988800"/>
      </c:areaChart>
      <c:dateAx>
        <c:axId val="121031680"/>
        <c:scaling>
          <c:orientation val="minMax"/>
        </c:scaling>
        <c:delete val="0"/>
        <c:axPos val="b"/>
        <c:numFmt formatCode="General" sourceLinked="0"/>
        <c:majorTickMark val="none"/>
        <c:minorTickMark val="none"/>
        <c:tickLblPos val="nextTo"/>
        <c:txPr>
          <a:bodyPr rot="-5400000" vert="horz"/>
          <a:lstStyle/>
          <a:p>
            <a:pPr>
              <a:defRPr sz="1200" b="0" i="0" u="none" strike="noStrike" baseline="0">
                <a:solidFill>
                  <a:srgbClr val="000000"/>
                </a:solidFill>
                <a:latin typeface="Arial"/>
                <a:ea typeface="Calibri"/>
                <a:cs typeface="Arial"/>
              </a:defRPr>
            </a:pPr>
            <a:endParaRPr lang="fr-FR"/>
          </a:p>
        </c:txPr>
        <c:crossAx val="140988800"/>
        <c:crosses val="autoZero"/>
        <c:auto val="0"/>
        <c:lblOffset val="100"/>
        <c:baseTimeUnit val="days"/>
      </c:dateAx>
      <c:valAx>
        <c:axId val="140988800"/>
        <c:scaling>
          <c:orientation val="minMax"/>
        </c:scaling>
        <c:delete val="0"/>
        <c:axPos val="l"/>
        <c:majorGridlines>
          <c:spPr>
            <a:effectLst/>
          </c:spPr>
        </c:majorGridlines>
        <c:minorGridlines>
          <c:spPr>
            <a:ln>
              <a:noFill/>
            </a:ln>
          </c:spPr>
        </c:minorGridlines>
        <c:title>
          <c:tx>
            <c:rich>
              <a:bodyPr/>
              <a:lstStyle/>
              <a:p>
                <a:pPr>
                  <a:defRPr/>
                </a:pPr>
                <a:r>
                  <a:rPr lang="fr-FR" sz="1400" b="1">
                    <a:latin typeface="Arial" panose="020B0604020202020204" pitchFamily="34" charset="0"/>
                    <a:cs typeface="Arial" panose="020B0604020202020204" pitchFamily="34" charset="0"/>
                  </a:rPr>
                  <a:t>in % of factor-price national income</a:t>
                </a:r>
              </a:p>
            </c:rich>
          </c:tx>
          <c:layout/>
          <c:overlay val="0"/>
        </c:title>
        <c:numFmt formatCode="0%" sourceLinked="0"/>
        <c:majorTickMark val="none"/>
        <c:minorTickMark val="none"/>
        <c:tickLblPos val="nextTo"/>
        <c:txPr>
          <a:bodyPr rot="0" vert="horz"/>
          <a:lstStyle/>
          <a:p>
            <a:pPr>
              <a:defRPr sz="1200" b="0" i="0" u="none" strike="noStrike" baseline="0">
                <a:solidFill>
                  <a:srgbClr val="000000"/>
                </a:solidFill>
                <a:latin typeface="Arial"/>
                <a:ea typeface="Calibri"/>
                <a:cs typeface="Arial"/>
              </a:defRPr>
            </a:pPr>
            <a:endParaRPr lang="fr-FR"/>
          </a:p>
        </c:txPr>
        <c:crossAx val="121031680"/>
        <c:crosses val="autoZero"/>
        <c:crossBetween val="midCat"/>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userShapes r:id="rId2"/>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7"/>
    </mc:Choice>
    <mc:Fallback>
      <c:style val="17"/>
    </mc:Fallback>
  </mc:AlternateContent>
  <c:clrMapOvr bg1="lt1" tx1="dk1" bg2="lt2" tx2="dk2" accent1="accent1" accent2="accent2" accent3="accent3" accent4="accent4" accent5="accent5" accent6="accent6" hlink="hlink" folHlink="folHlink"/>
  <c:chart>
    <c:title>
      <c:tx>
        <c:rich>
          <a:bodyPr/>
          <a:lstStyle/>
          <a:p>
            <a:pPr>
              <a:defRPr sz="1800" b="1" i="0" u="none" strike="noStrike" baseline="0">
                <a:solidFill>
                  <a:srgbClr val="000000"/>
                </a:solidFill>
                <a:latin typeface="Calibri"/>
                <a:ea typeface="Calibri"/>
                <a:cs typeface="Calibri"/>
              </a:defRPr>
            </a:pPr>
            <a:r>
              <a:rPr lang="fr-FR"/>
              <a:t>Figure A2: From taxable to total employee compensation</a:t>
            </a:r>
          </a:p>
        </c:rich>
      </c:tx>
      <c:layout/>
      <c:overlay val="0"/>
    </c:title>
    <c:autoTitleDeleted val="0"/>
    <c:plotArea>
      <c:layout>
        <c:manualLayout>
          <c:layoutTarget val="inner"/>
          <c:xMode val="edge"/>
          <c:yMode val="edge"/>
          <c:x val="0.08"/>
          <c:y val="8.8050314465408799E-2"/>
          <c:w val="0.89333333333333298"/>
          <c:h val="0.82704402515723197"/>
        </c:manualLayout>
      </c:layout>
      <c:areaChart>
        <c:grouping val="stacked"/>
        <c:varyColors val="0"/>
        <c:ser>
          <c:idx val="3"/>
          <c:order val="0"/>
          <c:tx>
            <c:strRef>
              <c:f>statarevtrav!$Y$7</c:f>
              <c:strCache>
                <c:ptCount val="1"/>
                <c:pt idx="0">
                  <c:v>Fiscal reported income + CSG deductible</c:v>
                </c:pt>
              </c:strCache>
            </c:strRef>
          </c:tx>
          <c:spPr>
            <a:solidFill>
              <a:schemeClr val="accent2"/>
            </a:solidFill>
            <a:ln>
              <a:solidFill>
                <a:srgbClr val="FF0000"/>
              </a:solidFill>
            </a:ln>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statarevtrav!$Y$29:$Y$71</c:f>
              <c:numCache>
                <c:formatCode>0%</c:formatCode>
                <c:ptCount val="43"/>
                <c:pt idx="0">
                  <c:v>0.67071177065156884</c:v>
                </c:pt>
                <c:pt idx="1">
                  <c:v>0.67080326978797977</c:v>
                </c:pt>
                <c:pt idx="2">
                  <c:v>0.66789593177809448</c:v>
                </c:pt>
                <c:pt idx="3">
                  <c:v>0.6688613745878389</c:v>
                </c:pt>
                <c:pt idx="4">
                  <c:v>0.66834712183074674</c:v>
                </c:pt>
                <c:pt idx="5">
                  <c:v>0.65459625975160129</c:v>
                </c:pt>
                <c:pt idx="6">
                  <c:v>0.64529227557586677</c:v>
                </c:pt>
                <c:pt idx="7">
                  <c:v>0.6375794069739098</c:v>
                </c:pt>
                <c:pt idx="8">
                  <c:v>0.63627470977908707</c:v>
                </c:pt>
                <c:pt idx="9">
                  <c:v>0.61926635153257004</c:v>
                </c:pt>
                <c:pt idx="10">
                  <c:v>0.61686411657427209</c:v>
                </c:pt>
                <c:pt idx="11">
                  <c:v>0.62019477557278568</c:v>
                </c:pt>
                <c:pt idx="12">
                  <c:v>0.6102997351084708</c:v>
                </c:pt>
                <c:pt idx="13">
                  <c:v>0.60066312326675653</c:v>
                </c:pt>
                <c:pt idx="14">
                  <c:v>0.58964408880891706</c:v>
                </c:pt>
                <c:pt idx="15">
                  <c:v>0.58488592695381025</c:v>
                </c:pt>
                <c:pt idx="16">
                  <c:v>0.5830083310325157</c:v>
                </c:pt>
                <c:pt idx="17">
                  <c:v>0.57549018326078172</c:v>
                </c:pt>
                <c:pt idx="18">
                  <c:v>0.57166360021413454</c:v>
                </c:pt>
                <c:pt idx="19">
                  <c:v>0.56576571801932496</c:v>
                </c:pt>
                <c:pt idx="20">
                  <c:v>0.56860945300589905</c:v>
                </c:pt>
                <c:pt idx="21">
                  <c:v>0.57133971993713184</c:v>
                </c:pt>
                <c:pt idx="22">
                  <c:v>0.56599602971005858</c:v>
                </c:pt>
                <c:pt idx="23">
                  <c:v>0.5632727524602672</c:v>
                </c:pt>
                <c:pt idx="24">
                  <c:v>0.56299712052700079</c:v>
                </c:pt>
                <c:pt idx="25">
                  <c:v>0.56378581468404065</c:v>
                </c:pt>
                <c:pt idx="26">
                  <c:v>0.56146455621152846</c:v>
                </c:pt>
                <c:pt idx="27">
                  <c:v>0.56753943418022013</c:v>
                </c:pt>
                <c:pt idx="28">
                  <c:v>0.59627707765147386</c:v>
                </c:pt>
                <c:pt idx="29">
                  <c:v>0.59630702663746094</c:v>
                </c:pt>
                <c:pt idx="30">
                  <c:v>0.60139185044373611</c:v>
                </c:pt>
                <c:pt idx="31">
                  <c:v>0.60282178358659366</c:v>
                </c:pt>
                <c:pt idx="32">
                  <c:v>0.60215112517341152</c:v>
                </c:pt>
                <c:pt idx="33">
                  <c:v>0.595500759876052</c:v>
                </c:pt>
                <c:pt idx="34">
                  <c:v>0.59207901971022203</c:v>
                </c:pt>
                <c:pt idx="35">
                  <c:v>0.58747442210243872</c:v>
                </c:pt>
                <c:pt idx="36">
                  <c:v>0.58521944313466845</c:v>
                </c:pt>
                <c:pt idx="37">
                  <c:v>0.58606445083156478</c:v>
                </c:pt>
                <c:pt idx="38">
                  <c:v>0.5919486671557076</c:v>
                </c:pt>
                <c:pt idx="39">
                  <c:v>0.59101633281973553</c:v>
                </c:pt>
                <c:pt idx="40">
                  <c:v>0.5884621527995928</c:v>
                </c:pt>
                <c:pt idx="41">
                  <c:v>0.60109115493156784</c:v>
                </c:pt>
                <c:pt idx="42">
                  <c:v>0.59927466279414554</c:v>
                </c:pt>
              </c:numCache>
            </c:numRef>
          </c:val>
          <c:extLst xmlns:c16r2="http://schemas.microsoft.com/office/drawing/2015/06/chart">
            <c:ext xmlns:c16="http://schemas.microsoft.com/office/drawing/2014/chart" uri="{C3380CC4-5D6E-409C-BE32-E72D297353CC}">
              <c16:uniqueId val="{00000000-FFC4-44C6-B96F-5B3A51047891}"/>
            </c:ext>
          </c:extLst>
        </c:ser>
        <c:ser>
          <c:idx val="4"/>
          <c:order val="1"/>
          <c:tx>
            <c:strRef>
              <c:f>statarevtrav!$Z$7</c:f>
              <c:strCache>
                <c:ptCount val="1"/>
                <c:pt idx="0">
                  <c:v>Employees social contributions</c:v>
                </c:pt>
              </c:strCache>
            </c:strRef>
          </c:tx>
          <c:spPr>
            <a:solidFill>
              <a:srgbClr val="92D050"/>
            </a:solidFill>
            <a:ln>
              <a:solidFill>
                <a:schemeClr val="tx1"/>
              </a:solidFill>
            </a:ln>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statarevtrav!$Z$29:$Z$71</c:f>
              <c:numCache>
                <c:formatCode>0%</c:formatCode>
                <c:ptCount val="43"/>
                <c:pt idx="0">
                  <c:v>5.6931275380800721E-2</c:v>
                </c:pt>
                <c:pt idx="1">
                  <c:v>5.7475425201551189E-2</c:v>
                </c:pt>
                <c:pt idx="2">
                  <c:v>6.1608431187959702E-2</c:v>
                </c:pt>
                <c:pt idx="3">
                  <c:v>6.3421672085399311E-2</c:v>
                </c:pt>
                <c:pt idx="4">
                  <c:v>6.3256540877519127E-2</c:v>
                </c:pt>
                <c:pt idx="5">
                  <c:v>6.6571274015203186E-2</c:v>
                </c:pt>
                <c:pt idx="6">
                  <c:v>7.2251797205282242E-2</c:v>
                </c:pt>
                <c:pt idx="7">
                  <c:v>7.559591147860617E-2</c:v>
                </c:pt>
                <c:pt idx="8">
                  <c:v>7.6195335868252556E-2</c:v>
                </c:pt>
                <c:pt idx="9">
                  <c:v>8.707828405387695E-2</c:v>
                </c:pt>
                <c:pt idx="10">
                  <c:v>9.1820572047790705E-2</c:v>
                </c:pt>
                <c:pt idx="11">
                  <c:v>8.9641876549404254E-2</c:v>
                </c:pt>
                <c:pt idx="12">
                  <c:v>9.4281455598948266E-2</c:v>
                </c:pt>
                <c:pt idx="13">
                  <c:v>9.8852638611785296E-2</c:v>
                </c:pt>
                <c:pt idx="14">
                  <c:v>0.10665514881097289</c:v>
                </c:pt>
                <c:pt idx="15">
                  <c:v>0.10835181423118879</c:v>
                </c:pt>
                <c:pt idx="16">
                  <c:v>0.11071974408131785</c:v>
                </c:pt>
                <c:pt idx="17">
                  <c:v>0.11653825442383224</c:v>
                </c:pt>
                <c:pt idx="18">
                  <c:v>0.11928441583325304</c:v>
                </c:pt>
                <c:pt idx="19">
                  <c:v>0.12542276110517556</c:v>
                </c:pt>
                <c:pt idx="20">
                  <c:v>0.12555859246299997</c:v>
                </c:pt>
                <c:pt idx="21">
                  <c:v>0.12492585533141976</c:v>
                </c:pt>
                <c:pt idx="22">
                  <c:v>0.12643278493775431</c:v>
                </c:pt>
                <c:pt idx="23">
                  <c:v>0.12923100543509766</c:v>
                </c:pt>
                <c:pt idx="24">
                  <c:v>0.12994272468653659</c:v>
                </c:pt>
                <c:pt idx="25">
                  <c:v>0.13108362100627716</c:v>
                </c:pt>
                <c:pt idx="26">
                  <c:v>0.1329591532288126</c:v>
                </c:pt>
                <c:pt idx="27">
                  <c:v>0.12662458957681549</c:v>
                </c:pt>
                <c:pt idx="28">
                  <c:v>9.6867068257849784E-2</c:v>
                </c:pt>
                <c:pt idx="29">
                  <c:v>9.7216613072116459E-2</c:v>
                </c:pt>
                <c:pt idx="30">
                  <c:v>9.6737611629972034E-2</c:v>
                </c:pt>
                <c:pt idx="31">
                  <c:v>9.7398481103110765E-2</c:v>
                </c:pt>
                <c:pt idx="32">
                  <c:v>9.9047900732996894E-2</c:v>
                </c:pt>
                <c:pt idx="33">
                  <c:v>0.10008018210125202</c:v>
                </c:pt>
                <c:pt idx="34">
                  <c:v>0.10047731058411616</c:v>
                </c:pt>
                <c:pt idx="35">
                  <c:v>0.10157666955721278</c:v>
                </c:pt>
                <c:pt idx="36">
                  <c:v>0.10409630274744056</c:v>
                </c:pt>
                <c:pt idx="37">
                  <c:v>0.10333476516360462</c:v>
                </c:pt>
                <c:pt idx="38">
                  <c:v>0.10180869508302456</c:v>
                </c:pt>
                <c:pt idx="39">
                  <c:v>0.10223664970790532</c:v>
                </c:pt>
                <c:pt idx="40">
                  <c:v>0.10149733979919236</c:v>
                </c:pt>
                <c:pt idx="41">
                  <c:v>9.9847226708221132E-2</c:v>
                </c:pt>
                <c:pt idx="42">
                  <c:v>0.10133720518619105</c:v>
                </c:pt>
              </c:numCache>
            </c:numRef>
          </c:val>
          <c:extLst xmlns:c16r2="http://schemas.microsoft.com/office/drawing/2015/06/chart">
            <c:ext xmlns:c16="http://schemas.microsoft.com/office/drawing/2014/chart" uri="{C3380CC4-5D6E-409C-BE32-E72D297353CC}">
              <c16:uniqueId val="{00000001-FFC4-44C6-B96F-5B3A51047891}"/>
            </c:ext>
          </c:extLst>
        </c:ser>
        <c:ser>
          <c:idx val="0"/>
          <c:order val="2"/>
          <c:tx>
            <c:strRef>
              <c:f>statarevtrav!$AA$7</c:f>
              <c:strCache>
                <c:ptCount val="1"/>
                <c:pt idx="0">
                  <c:v>Employers payroll taxes</c:v>
                </c:pt>
              </c:strCache>
            </c:strRef>
          </c:tx>
          <c:spPr>
            <a:solidFill>
              <a:schemeClr val="accent1"/>
            </a:solidFill>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statarevtrav!$AA$29:$AA$71</c:f>
              <c:numCache>
                <c:formatCode>0%</c:formatCode>
                <c:ptCount val="43"/>
                <c:pt idx="0">
                  <c:v>0.24422759256239482</c:v>
                </c:pt>
                <c:pt idx="1">
                  <c:v>0.24358810617104951</c:v>
                </c:pt>
                <c:pt idx="2">
                  <c:v>0.24248437069248704</c:v>
                </c:pt>
                <c:pt idx="3">
                  <c:v>0.23966519673166536</c:v>
                </c:pt>
                <c:pt idx="4">
                  <c:v>0.24036614823472319</c:v>
                </c:pt>
                <c:pt idx="5">
                  <c:v>0.25137898238098816</c:v>
                </c:pt>
                <c:pt idx="6">
                  <c:v>0.25539264843660026</c:v>
                </c:pt>
                <c:pt idx="7">
                  <c:v>0.26008487713659378</c:v>
                </c:pt>
                <c:pt idx="8">
                  <c:v>0.26084486837750287</c:v>
                </c:pt>
                <c:pt idx="9">
                  <c:v>0.26768360162275112</c:v>
                </c:pt>
                <c:pt idx="10">
                  <c:v>0.26544429728169994</c:v>
                </c:pt>
                <c:pt idx="11">
                  <c:v>0.26415264738454453</c:v>
                </c:pt>
                <c:pt idx="12">
                  <c:v>0.26982310251423075</c:v>
                </c:pt>
                <c:pt idx="13">
                  <c:v>0.27529268667342854</c:v>
                </c:pt>
                <c:pt idx="14">
                  <c:v>0.27897134446866662</c:v>
                </c:pt>
                <c:pt idx="15">
                  <c:v>0.28223239615262818</c:v>
                </c:pt>
                <c:pt idx="16">
                  <c:v>0.281820807784188</c:v>
                </c:pt>
                <c:pt idx="17">
                  <c:v>0.28383575307741543</c:v>
                </c:pt>
                <c:pt idx="18">
                  <c:v>0.28507665995163378</c:v>
                </c:pt>
                <c:pt idx="19">
                  <c:v>0.2850835515014154</c:v>
                </c:pt>
                <c:pt idx="20">
                  <c:v>0.28198472014232911</c:v>
                </c:pt>
                <c:pt idx="21">
                  <c:v>0.27977268412912537</c:v>
                </c:pt>
                <c:pt idx="22">
                  <c:v>0.28383355680546285</c:v>
                </c:pt>
                <c:pt idx="23">
                  <c:v>0.28387282662724717</c:v>
                </c:pt>
                <c:pt idx="24">
                  <c:v>0.28344829919307374</c:v>
                </c:pt>
                <c:pt idx="25">
                  <c:v>0.28148563122466091</c:v>
                </c:pt>
                <c:pt idx="26">
                  <c:v>0.28202871005043156</c:v>
                </c:pt>
                <c:pt idx="27">
                  <c:v>0.28075458172233053</c:v>
                </c:pt>
                <c:pt idx="28">
                  <c:v>0.27664253971562108</c:v>
                </c:pt>
                <c:pt idx="29">
                  <c:v>0.27624300505697302</c:v>
                </c:pt>
                <c:pt idx="30">
                  <c:v>0.27144966929391623</c:v>
                </c:pt>
                <c:pt idx="31">
                  <c:v>0.26926338025991209</c:v>
                </c:pt>
                <c:pt idx="32">
                  <c:v>0.26822410506974931</c:v>
                </c:pt>
                <c:pt idx="33">
                  <c:v>0.2707870255209115</c:v>
                </c:pt>
                <c:pt idx="34">
                  <c:v>0.26960881147953131</c:v>
                </c:pt>
                <c:pt idx="35">
                  <c:v>0.26938075694630492</c:v>
                </c:pt>
                <c:pt idx="36">
                  <c:v>0.26843894877152463</c:v>
                </c:pt>
                <c:pt idx="37">
                  <c:v>0.26787158483691814</c:v>
                </c:pt>
                <c:pt idx="38">
                  <c:v>0.2679298424343235</c:v>
                </c:pt>
                <c:pt idx="39">
                  <c:v>0.26989928046330802</c:v>
                </c:pt>
                <c:pt idx="40">
                  <c:v>0.26865220175561549</c:v>
                </c:pt>
                <c:pt idx="41">
                  <c:v>0.27250219271463055</c:v>
                </c:pt>
                <c:pt idx="42">
                  <c:v>0.27422760418426262</c:v>
                </c:pt>
              </c:numCache>
            </c:numRef>
          </c:val>
          <c:extLst xmlns:c16r2="http://schemas.microsoft.com/office/drawing/2015/06/chart">
            <c:ext xmlns:c16="http://schemas.microsoft.com/office/drawing/2014/chart" uri="{C3380CC4-5D6E-409C-BE32-E72D297353CC}">
              <c16:uniqueId val="{00000002-FFC4-44C6-B96F-5B3A51047891}"/>
            </c:ext>
          </c:extLst>
        </c:ser>
        <c:ser>
          <c:idx val="1"/>
          <c:order val="3"/>
          <c:tx>
            <c:strRef>
              <c:f>statarevtrav!$AB$7</c:f>
              <c:strCache>
                <c:ptCount val="1"/>
                <c:pt idx="0">
                  <c:v>Other</c:v>
                </c:pt>
              </c:strCache>
            </c:strRef>
          </c:tx>
          <c:spPr>
            <a:solidFill>
              <a:schemeClr val="accent6"/>
            </a:solidFill>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statarevtrav!$AB$29:$AB$71</c:f>
              <c:numCache>
                <c:formatCode>0%</c:formatCode>
                <c:ptCount val="43"/>
                <c:pt idx="0">
                  <c:v>2.8129361405235614E-2</c:v>
                </c:pt>
                <c:pt idx="1">
                  <c:v>2.8133198839419532E-2</c:v>
                </c:pt>
                <c:pt idx="2">
                  <c:v>2.8011266341458757E-2</c:v>
                </c:pt>
                <c:pt idx="3">
                  <c:v>2.8051756595096455E-2</c:v>
                </c:pt>
                <c:pt idx="4">
                  <c:v>2.8030189057010935E-2</c:v>
                </c:pt>
                <c:pt idx="5">
                  <c:v>2.7453483852207361E-2</c:v>
                </c:pt>
                <c:pt idx="6">
                  <c:v>2.7063278782250733E-2</c:v>
                </c:pt>
                <c:pt idx="7">
                  <c:v>2.6739804410890244E-2</c:v>
                </c:pt>
                <c:pt idx="8">
                  <c:v>2.6685085975157508E-2</c:v>
                </c:pt>
                <c:pt idx="9">
                  <c:v>2.5971762790801878E-2</c:v>
                </c:pt>
                <c:pt idx="10">
                  <c:v>2.5871014096237266E-2</c:v>
                </c:pt>
                <c:pt idx="11">
                  <c:v>2.6010700493265537E-2</c:v>
                </c:pt>
                <c:pt idx="12">
                  <c:v>2.5595706778350158E-2</c:v>
                </c:pt>
                <c:pt idx="13">
                  <c:v>2.5191551448029648E-2</c:v>
                </c:pt>
                <c:pt idx="14">
                  <c:v>2.4729417911443452E-2</c:v>
                </c:pt>
                <c:pt idx="15">
                  <c:v>2.4529862662372781E-2</c:v>
                </c:pt>
                <c:pt idx="16">
                  <c:v>2.4451117101978448E-2</c:v>
                </c:pt>
                <c:pt idx="17">
                  <c:v>2.4135809237970596E-2</c:v>
                </c:pt>
                <c:pt idx="18">
                  <c:v>2.3975324000978626E-2</c:v>
                </c:pt>
                <c:pt idx="19">
                  <c:v>2.3727969374084057E-2</c:v>
                </c:pt>
                <c:pt idx="20">
                  <c:v>2.3847234388771898E-2</c:v>
                </c:pt>
                <c:pt idx="21">
                  <c:v>2.3961740602323034E-2</c:v>
                </c:pt>
                <c:pt idx="22">
                  <c:v>2.3737628546724232E-2</c:v>
                </c:pt>
                <c:pt idx="23">
                  <c:v>2.3623415477387943E-2</c:v>
                </c:pt>
                <c:pt idx="24">
                  <c:v>2.3611855593388908E-2</c:v>
                </c:pt>
                <c:pt idx="25">
                  <c:v>2.3644933085021302E-2</c:v>
                </c:pt>
                <c:pt idx="26">
                  <c:v>2.3547580509227395E-2</c:v>
                </c:pt>
                <c:pt idx="27">
                  <c:v>2.5081394520633848E-2</c:v>
                </c:pt>
                <c:pt idx="28">
                  <c:v>3.0213314375055256E-2</c:v>
                </c:pt>
                <c:pt idx="29">
                  <c:v>3.0233355233449555E-2</c:v>
                </c:pt>
                <c:pt idx="30">
                  <c:v>3.0420868632375642E-2</c:v>
                </c:pt>
                <c:pt idx="31">
                  <c:v>3.051635505038347E-2</c:v>
                </c:pt>
                <c:pt idx="32">
                  <c:v>3.0576869023842268E-2</c:v>
                </c:pt>
                <c:pt idx="33">
                  <c:v>3.3632032501784481E-2</c:v>
                </c:pt>
                <c:pt idx="34">
                  <c:v>3.783485822613053E-2</c:v>
                </c:pt>
                <c:pt idx="35">
                  <c:v>4.1568151394043573E-2</c:v>
                </c:pt>
                <c:pt idx="36">
                  <c:v>4.2245305346366391E-2</c:v>
                </c:pt>
                <c:pt idx="37">
                  <c:v>4.2729199167912457E-2</c:v>
                </c:pt>
                <c:pt idx="38">
                  <c:v>3.8312795326944316E-2</c:v>
                </c:pt>
                <c:pt idx="39">
                  <c:v>3.684773700905114E-2</c:v>
                </c:pt>
                <c:pt idx="40">
                  <c:v>4.1388305645599366E-2</c:v>
                </c:pt>
                <c:pt idx="41">
                  <c:v>2.6559425645580503E-2</c:v>
                </c:pt>
                <c:pt idx="42">
                  <c:v>2.5160527835400792E-2</c:v>
                </c:pt>
              </c:numCache>
            </c:numRef>
          </c:val>
          <c:extLst xmlns:c16r2="http://schemas.microsoft.com/office/drawing/2015/06/chart">
            <c:ext xmlns:c16="http://schemas.microsoft.com/office/drawing/2014/chart" uri="{C3380CC4-5D6E-409C-BE32-E72D297353CC}">
              <c16:uniqueId val="{00000003-FFC4-44C6-B96F-5B3A51047891}"/>
            </c:ext>
          </c:extLst>
        </c:ser>
        <c:dLbls>
          <c:showLegendKey val="0"/>
          <c:showVal val="0"/>
          <c:showCatName val="0"/>
          <c:showSerName val="0"/>
          <c:showPercent val="0"/>
          <c:showBubbleSize val="0"/>
        </c:dLbls>
        <c:axId val="143511552"/>
        <c:axId val="143513088"/>
      </c:areaChart>
      <c:dateAx>
        <c:axId val="143511552"/>
        <c:scaling>
          <c:orientation val="minMax"/>
        </c:scaling>
        <c:delete val="0"/>
        <c:axPos val="b"/>
        <c:numFmt formatCode="General" sourceLinked="0"/>
        <c:majorTickMark val="none"/>
        <c:minorTickMark val="none"/>
        <c:tickLblPos val="nextTo"/>
        <c:txPr>
          <a:bodyPr rot="-5400000" vert="horz"/>
          <a:lstStyle/>
          <a:p>
            <a:pPr>
              <a:defRPr sz="1200" b="0" i="0" u="none" strike="noStrike" baseline="0">
                <a:solidFill>
                  <a:srgbClr val="000000"/>
                </a:solidFill>
                <a:latin typeface="Arial"/>
                <a:ea typeface="Calibri"/>
                <a:cs typeface="Arial"/>
              </a:defRPr>
            </a:pPr>
            <a:endParaRPr lang="fr-FR"/>
          </a:p>
        </c:txPr>
        <c:crossAx val="143513088"/>
        <c:crosses val="autoZero"/>
        <c:auto val="0"/>
        <c:lblOffset val="100"/>
        <c:baseTimeUnit val="days"/>
      </c:dateAx>
      <c:valAx>
        <c:axId val="143513088"/>
        <c:scaling>
          <c:orientation val="minMax"/>
          <c:max val="1"/>
        </c:scaling>
        <c:delete val="0"/>
        <c:axPos val="l"/>
        <c:majorGridlines>
          <c:spPr>
            <a:effectLst/>
          </c:spPr>
        </c:majorGridlines>
        <c:minorGridlines/>
        <c:title>
          <c:tx>
            <c:rich>
              <a:bodyPr/>
              <a:lstStyle/>
              <a:p>
                <a:pPr>
                  <a:defRPr sz="1400" b="1" i="0" u="none" strike="noStrike" baseline="0">
                    <a:solidFill>
                      <a:srgbClr val="000000"/>
                    </a:solidFill>
                    <a:latin typeface="Arial"/>
                    <a:ea typeface="Calibri"/>
                    <a:cs typeface="Arial"/>
                  </a:defRPr>
                </a:pPr>
                <a:r>
                  <a:rPr lang="fr-FR"/>
                  <a:t>% of total employee compensation </a:t>
                </a:r>
              </a:p>
            </c:rich>
          </c:tx>
          <c:layout/>
          <c:overlay val="0"/>
        </c:title>
        <c:numFmt formatCode="0%" sourceLinked="0"/>
        <c:majorTickMark val="none"/>
        <c:minorTickMark val="none"/>
        <c:tickLblPos val="nextTo"/>
        <c:txPr>
          <a:bodyPr rot="0" vert="horz"/>
          <a:lstStyle/>
          <a:p>
            <a:pPr>
              <a:defRPr sz="1200" b="0" i="0" u="none" strike="noStrike" baseline="0">
                <a:solidFill>
                  <a:srgbClr val="000000"/>
                </a:solidFill>
                <a:latin typeface="Arial"/>
                <a:ea typeface="Calibri"/>
                <a:cs typeface="Arial"/>
              </a:defRPr>
            </a:pPr>
            <a:endParaRPr lang="fr-FR"/>
          </a:p>
        </c:txPr>
        <c:crossAx val="143511552"/>
        <c:crosses val="autoZero"/>
        <c:crossBetween val="midCat"/>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userShapes r:id="rId2"/>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600" b="1" i="0" baseline="0">
                <a:effectLst/>
              </a:rPr>
              <a:t>Figure FA10: Labour productivity </a:t>
            </a:r>
            <a:r>
              <a:rPr lang="fr-FR" sz="1600" b="0" i="0" baseline="0">
                <a:effectLst/>
              </a:rPr>
              <a:t>(GDP per hour of work)</a:t>
            </a:r>
            <a:r>
              <a:rPr lang="fr-FR" sz="1600" b="1" i="0" baseline="0">
                <a:effectLst/>
              </a:rPr>
              <a:t>, 1970-2015 </a:t>
            </a:r>
            <a:r>
              <a:rPr lang="fr-FR" sz="1600" b="0" i="0" baseline="0">
                <a:effectLst/>
              </a:rPr>
              <a:t>(euros 2015)  </a:t>
            </a:r>
            <a:endParaRPr lang="fr-FR" sz="1600"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3215212931845952"/>
          <c:y val="0"/>
        </c:manualLayout>
      </c:layout>
      <c:overlay val="0"/>
      <c:spPr>
        <a:noFill/>
        <a:ln w="25400">
          <a:noFill/>
        </a:ln>
      </c:spPr>
    </c:title>
    <c:autoTitleDeleted val="0"/>
    <c:plotArea>
      <c:layout>
        <c:manualLayout>
          <c:layoutTarget val="inner"/>
          <c:xMode val="edge"/>
          <c:yMode val="edge"/>
          <c:x val="0.10149571737305105"/>
          <c:y val="4.895172987097543E-2"/>
          <c:w val="0.86067596237970423"/>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DataFigures!$N$29:$N$74</c:f>
              <c:numCache>
                <c:formatCode>0.0</c:formatCode>
                <c:ptCount val="46"/>
                <c:pt idx="0">
                  <c:v>28.366022030318277</c:v>
                </c:pt>
                <c:pt idx="1">
                  <c:v>29.231057788997802</c:v>
                </c:pt>
                <c:pt idx="2">
                  <c:v>29.773169120922066</c:v>
                </c:pt>
                <c:pt idx="3">
                  <c:v>30.360519173322995</c:v>
                </c:pt>
                <c:pt idx="4">
                  <c:v>30.09564589625068</c:v>
                </c:pt>
                <c:pt idx="5">
                  <c:v>30.69837478486053</c:v>
                </c:pt>
                <c:pt idx="6">
                  <c:v>31.275512334894316</c:v>
                </c:pt>
                <c:pt idx="7">
                  <c:v>31.487827145999816</c:v>
                </c:pt>
                <c:pt idx="8">
                  <c:v>31.965365269197861</c:v>
                </c:pt>
                <c:pt idx="9">
                  <c:v>32.158724913987314</c:v>
                </c:pt>
                <c:pt idx="10">
                  <c:v>32.207884011511496</c:v>
                </c:pt>
                <c:pt idx="11">
                  <c:v>32.846315532646024</c:v>
                </c:pt>
                <c:pt idx="12">
                  <c:v>32.554720021555774</c:v>
                </c:pt>
                <c:pt idx="13">
                  <c:v>33.27022822707184</c:v>
                </c:pt>
                <c:pt idx="14">
                  <c:v>33.932027435404891</c:v>
                </c:pt>
                <c:pt idx="15">
                  <c:v>34.700172821988254</c:v>
                </c:pt>
                <c:pt idx="16">
                  <c:v>35.270200033114769</c:v>
                </c:pt>
                <c:pt idx="17">
                  <c:v>35.471513981853363</c:v>
                </c:pt>
                <c:pt idx="18">
                  <c:v>36.071250782459693</c:v>
                </c:pt>
                <c:pt idx="19">
                  <c:v>36.409573681128876</c:v>
                </c:pt>
                <c:pt idx="20">
                  <c:v>37.010288431192095</c:v>
                </c:pt>
                <c:pt idx="21">
                  <c:v>37.587464941032877</c:v>
                </c:pt>
                <c:pt idx="22">
                  <c:v>38.627198656042559</c:v>
                </c:pt>
                <c:pt idx="23">
                  <c:v>38.912180848404049</c:v>
                </c:pt>
                <c:pt idx="24">
                  <c:v>39.388009770701572</c:v>
                </c:pt>
                <c:pt idx="25">
                  <c:v>39.713377456359829</c:v>
                </c:pt>
                <c:pt idx="26">
                  <c:v>40.83201997683652</c:v>
                </c:pt>
                <c:pt idx="27">
                  <c:v>41.476875155906967</c:v>
                </c:pt>
                <c:pt idx="28">
                  <c:v>42.694586625042561</c:v>
                </c:pt>
                <c:pt idx="29">
                  <c:v>43.993264451428033</c:v>
                </c:pt>
                <c:pt idx="30">
                  <c:v>44.922729541057059</c:v>
                </c:pt>
                <c:pt idx="31">
                  <c:v>45.897053160633753</c:v>
                </c:pt>
                <c:pt idx="32">
                  <c:v>46.973791608581919</c:v>
                </c:pt>
                <c:pt idx="33">
                  <c:v>48.119650716450231</c:v>
                </c:pt>
                <c:pt idx="34">
                  <c:v>49.342741329671554</c:v>
                </c:pt>
                <c:pt idx="35">
                  <c:v>50.185381510967524</c:v>
                </c:pt>
                <c:pt idx="36">
                  <c:v>50.533335042820433</c:v>
                </c:pt>
                <c:pt idx="37">
                  <c:v>50.918284893692167</c:v>
                </c:pt>
                <c:pt idx="38">
                  <c:v>51.179550510984967</c:v>
                </c:pt>
                <c:pt idx="39">
                  <c:v>52.441853298610432</c:v>
                </c:pt>
                <c:pt idx="40">
                  <c:v>53.749616948083933</c:v>
                </c:pt>
                <c:pt idx="41">
                  <c:v>54.052726473869356</c:v>
                </c:pt>
                <c:pt idx="42">
                  <c:v>54.155608691670096</c:v>
                </c:pt>
                <c:pt idx="43">
                  <c:v>54.465552923015963</c:v>
                </c:pt>
                <c:pt idx="44">
                  <c:v>54.820516146158369</c:v>
                </c:pt>
                <c:pt idx="45">
                  <c:v>55.19765317575002</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DataFigures!$I$29:$I$74</c:f>
              <c:numCache>
                <c:formatCode>0.0</c:formatCode>
                <c:ptCount val="46"/>
                <c:pt idx="0">
                  <c:v>19.09685018382141</c:v>
                </c:pt>
                <c:pt idx="1">
                  <c:v>20.010082024069376</c:v>
                </c:pt>
                <c:pt idx="2">
                  <c:v>21.308981012857572</c:v>
                </c:pt>
                <c:pt idx="3">
                  <c:v>22.539795568749501</c:v>
                </c:pt>
                <c:pt idx="4">
                  <c:v>23.759457202398462</c:v>
                </c:pt>
                <c:pt idx="5">
                  <c:v>23.890594255390628</c:v>
                </c:pt>
                <c:pt idx="6">
                  <c:v>24.424189549775679</c:v>
                </c:pt>
                <c:pt idx="7">
                  <c:v>25.502561054464369</c:v>
                </c:pt>
                <c:pt idx="8">
                  <c:v>26.85297657431672</c:v>
                </c:pt>
                <c:pt idx="9">
                  <c:v>27.814945994110179</c:v>
                </c:pt>
                <c:pt idx="10">
                  <c:v>28.36609753086109</c:v>
                </c:pt>
                <c:pt idx="11">
                  <c:v>29.049866635606293</c:v>
                </c:pt>
                <c:pt idx="12">
                  <c:v>31.006732693058161</c:v>
                </c:pt>
                <c:pt idx="13">
                  <c:v>31.72161624986089</c:v>
                </c:pt>
                <c:pt idx="14">
                  <c:v>32.589008437717389</c:v>
                </c:pt>
                <c:pt idx="15">
                  <c:v>33.918344728651448</c:v>
                </c:pt>
                <c:pt idx="16">
                  <c:v>34.68795907897249</c:v>
                </c:pt>
                <c:pt idx="17">
                  <c:v>35.177854421231828</c:v>
                </c:pt>
                <c:pt idx="18">
                  <c:v>36.27858009429405</c:v>
                </c:pt>
                <c:pt idx="19">
                  <c:v>37.842481462705962</c:v>
                </c:pt>
                <c:pt idx="20">
                  <c:v>38.830301931447856</c:v>
                </c:pt>
                <c:pt idx="21">
                  <c:v>39.412128822018254</c:v>
                </c:pt>
                <c:pt idx="22">
                  <c:v>40.255372976168985</c:v>
                </c:pt>
                <c:pt idx="23">
                  <c:v>40.772114116538802</c:v>
                </c:pt>
                <c:pt idx="24">
                  <c:v>41.998729176765707</c:v>
                </c:pt>
                <c:pt idx="25">
                  <c:v>43.094283600399784</c:v>
                </c:pt>
                <c:pt idx="26">
                  <c:v>43.195865351832325</c:v>
                </c:pt>
                <c:pt idx="27">
                  <c:v>44.016873247890707</c:v>
                </c:pt>
                <c:pt idx="28">
                  <c:v>45.490729086849804</c:v>
                </c:pt>
                <c:pt idx="29">
                  <c:v>46.803050924293025</c:v>
                </c:pt>
                <c:pt idx="30">
                  <c:v>49.108291112030294</c:v>
                </c:pt>
                <c:pt idx="31">
                  <c:v>49.651352926024956</c:v>
                </c:pt>
                <c:pt idx="32">
                  <c:v>50.791866711372499</c:v>
                </c:pt>
                <c:pt idx="33">
                  <c:v>50.603787192545525</c:v>
                </c:pt>
                <c:pt idx="34">
                  <c:v>50.941014985543596</c:v>
                </c:pt>
                <c:pt idx="35">
                  <c:v>51.642979612276235</c:v>
                </c:pt>
                <c:pt idx="36">
                  <c:v>53.184493703034477</c:v>
                </c:pt>
                <c:pt idx="37">
                  <c:v>53.167030378492399</c:v>
                </c:pt>
                <c:pt idx="38">
                  <c:v>52.815458031419325</c:v>
                </c:pt>
                <c:pt idx="39">
                  <c:v>52.237145135381688</c:v>
                </c:pt>
                <c:pt idx="40">
                  <c:v>53.143290621142128</c:v>
                </c:pt>
                <c:pt idx="41">
                  <c:v>53.856126629936981</c:v>
                </c:pt>
                <c:pt idx="42">
                  <c:v>54.003249643536329</c:v>
                </c:pt>
                <c:pt idx="43">
                  <c:v>54.687230714578526</c:v>
                </c:pt>
                <c:pt idx="44">
                  <c:v>54.848089070274504</c:v>
                </c:pt>
                <c:pt idx="45">
                  <c:v>55.512580805769986</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DataFigures!$J$29:$J$74</c:f>
              <c:numCache>
                <c:formatCode>0.0</c:formatCode>
                <c:ptCount val="46"/>
                <c:pt idx="0">
                  <c:v>18.904291018287065</c:v>
                </c:pt>
                <c:pt idx="1">
                  <c:v>19.707274894330954</c:v>
                </c:pt>
                <c:pt idx="2">
                  <c:v>20.884902024816494</c:v>
                </c:pt>
                <c:pt idx="3">
                  <c:v>22.049341067274078</c:v>
                </c:pt>
                <c:pt idx="4">
                  <c:v>23.048120327150507</c:v>
                </c:pt>
                <c:pt idx="5">
                  <c:v>24.00916953786702</c:v>
                </c:pt>
                <c:pt idx="6">
                  <c:v>25.249879838403348</c:v>
                </c:pt>
                <c:pt idx="7">
                  <c:v>26.396445804490902</c:v>
                </c:pt>
                <c:pt idx="8">
                  <c:v>27.311115069302026</c:v>
                </c:pt>
                <c:pt idx="9">
                  <c:v>28.256265238439621</c:v>
                </c:pt>
                <c:pt idx="10">
                  <c:v>28.675188261699002</c:v>
                </c:pt>
                <c:pt idx="11">
                  <c:v>29.420906831863174</c:v>
                </c:pt>
                <c:pt idx="12">
                  <c:v>29.984414879276347</c:v>
                </c:pt>
                <c:pt idx="13">
                  <c:v>31.127316107210934</c:v>
                </c:pt>
                <c:pt idx="14">
                  <c:v>32.165527233818445</c:v>
                </c:pt>
                <c:pt idx="15">
                  <c:v>33.141131829948485</c:v>
                </c:pt>
                <c:pt idx="16">
                  <c:v>33.927816366830626</c:v>
                </c:pt>
                <c:pt idx="17">
                  <c:v>34.599706158220776</c:v>
                </c:pt>
                <c:pt idx="18">
                  <c:v>34.255365017873011</c:v>
                </c:pt>
                <c:pt idx="19">
                  <c:v>35.7062067747489</c:v>
                </c:pt>
                <c:pt idx="20">
                  <c:v>35.892049965113337</c:v>
                </c:pt>
                <c:pt idx="21">
                  <c:v>38.671275011473703</c:v>
                </c:pt>
                <c:pt idx="22">
                  <c:v>39.650366224553196</c:v>
                </c:pt>
                <c:pt idx="23">
                  <c:v>40.304111985130262</c:v>
                </c:pt>
                <c:pt idx="24">
                  <c:v>41.679304158629392</c:v>
                </c:pt>
                <c:pt idx="25">
                  <c:v>42.633009100400976</c:v>
                </c:pt>
                <c:pt idx="26">
                  <c:v>43.654447300859694</c:v>
                </c:pt>
                <c:pt idx="27">
                  <c:v>44.947267649099068</c:v>
                </c:pt>
                <c:pt idx="28">
                  <c:v>45.315131011995945</c:v>
                </c:pt>
                <c:pt idx="29">
                  <c:v>46.705731586841196</c:v>
                </c:pt>
                <c:pt idx="30">
                  <c:v>48.712453006739075</c:v>
                </c:pt>
                <c:pt idx="31">
                  <c:v>49.733448453934265</c:v>
                </c:pt>
                <c:pt idx="32">
                  <c:v>50.511569432273717</c:v>
                </c:pt>
                <c:pt idx="33">
                  <c:v>50.801316738303527</c:v>
                </c:pt>
                <c:pt idx="34">
                  <c:v>51.314395455184794</c:v>
                </c:pt>
                <c:pt idx="35">
                  <c:v>51.380197939318961</c:v>
                </c:pt>
                <c:pt idx="36">
                  <c:v>51.62915590769375</c:v>
                </c:pt>
                <c:pt idx="37">
                  <c:v>52.177879957847445</c:v>
                </c:pt>
                <c:pt idx="38">
                  <c:v>52.205988786834112</c:v>
                </c:pt>
                <c:pt idx="39">
                  <c:v>51.006134858816203</c:v>
                </c:pt>
                <c:pt idx="40">
                  <c:v>53.089443346138516</c:v>
                </c:pt>
                <c:pt idx="41">
                  <c:v>53.794007527795117</c:v>
                </c:pt>
                <c:pt idx="42">
                  <c:v>54.271784319177115</c:v>
                </c:pt>
                <c:pt idx="43">
                  <c:v>54.518046910862033</c:v>
                </c:pt>
                <c:pt idx="44">
                  <c:v>54.72662739993536</c:v>
                </c:pt>
                <c:pt idx="45">
                  <c:v>55.198209245034242</c:v>
                </c:pt>
              </c:numCache>
            </c:numRef>
          </c:val>
          <c:smooth val="0"/>
        </c:ser>
        <c:ser>
          <c:idx val="0"/>
          <c:order val="3"/>
          <c:tx>
            <c:v>Italy</c:v>
          </c:tx>
          <c:spPr>
            <a:ln w="34925"/>
          </c:spPr>
          <c:marker>
            <c:symbol val="diamond"/>
            <c:size val="9"/>
          </c:marker>
          <c:val>
            <c:numRef>
              <c:f>DataFigures!$M$29:$M$74</c:f>
              <c:numCache>
                <c:formatCode>0.0</c:formatCode>
                <c:ptCount val="46"/>
                <c:pt idx="0">
                  <c:v>19.181107087692041</c:v>
                </c:pt>
                <c:pt idx="1">
                  <c:v>19.813114860791806</c:v>
                </c:pt>
                <c:pt idx="2">
                  <c:v>21.300481291052993</c:v>
                </c:pt>
                <c:pt idx="3">
                  <c:v>22.583674954160479</c:v>
                </c:pt>
                <c:pt idx="4">
                  <c:v>23.809367970060563</c:v>
                </c:pt>
                <c:pt idx="5">
                  <c:v>23.476776687993233</c:v>
                </c:pt>
                <c:pt idx="6">
                  <c:v>24.895001596974382</c:v>
                </c:pt>
                <c:pt idx="7">
                  <c:v>25.647727182987659</c:v>
                </c:pt>
                <c:pt idx="8">
                  <c:v>26.724702733234089</c:v>
                </c:pt>
                <c:pt idx="9">
                  <c:v>28.164040534690663</c:v>
                </c:pt>
                <c:pt idx="10">
                  <c:v>29.164512328740962</c:v>
                </c:pt>
                <c:pt idx="11">
                  <c:v>29.242490114941475</c:v>
                </c:pt>
                <c:pt idx="12">
                  <c:v>29.276721498067158</c:v>
                </c:pt>
                <c:pt idx="13">
                  <c:v>29.553354262812341</c:v>
                </c:pt>
                <c:pt idx="14">
                  <c:v>30.574311446789057</c:v>
                </c:pt>
                <c:pt idx="15">
                  <c:v>31.35077010490458</c:v>
                </c:pt>
                <c:pt idx="16">
                  <c:v>31.93666237517942</c:v>
                </c:pt>
                <c:pt idx="17">
                  <c:v>32.669533854737047</c:v>
                </c:pt>
                <c:pt idx="18">
                  <c:v>33.591944561495367</c:v>
                </c:pt>
                <c:pt idx="19">
                  <c:v>34.998866933578263</c:v>
                </c:pt>
                <c:pt idx="20">
                  <c:v>35.25259584261606</c:v>
                </c:pt>
                <c:pt idx="21">
                  <c:v>35.601668774699206</c:v>
                </c:pt>
                <c:pt idx="22">
                  <c:v>36.073884324709169</c:v>
                </c:pt>
                <c:pt idx="23">
                  <c:v>37.468432545697858</c:v>
                </c:pt>
                <c:pt idx="24">
                  <c:v>39.0402029743139</c:v>
                </c:pt>
                <c:pt idx="25">
                  <c:v>40.42165513963797</c:v>
                </c:pt>
                <c:pt idx="26">
                  <c:v>40.51919672743729</c:v>
                </c:pt>
                <c:pt idx="27">
                  <c:v>41.237372923279374</c:v>
                </c:pt>
                <c:pt idx="28">
                  <c:v>40.767419302407276</c:v>
                </c:pt>
                <c:pt idx="29">
                  <c:v>40.964610880124866</c:v>
                </c:pt>
                <c:pt idx="30">
                  <c:v>42.143725405770063</c:v>
                </c:pt>
                <c:pt idx="31">
                  <c:v>42.321348724429569</c:v>
                </c:pt>
                <c:pt idx="32">
                  <c:v>42.070997588070291</c:v>
                </c:pt>
                <c:pt idx="33">
                  <c:v>41.95290749624148</c:v>
                </c:pt>
                <c:pt idx="34">
                  <c:v>42.04037664710588</c:v>
                </c:pt>
                <c:pt idx="35">
                  <c:v>42.430415106946711</c:v>
                </c:pt>
                <c:pt idx="36">
                  <c:v>42.603327509840078</c:v>
                </c:pt>
                <c:pt idx="37">
                  <c:v>42.840516433811111</c:v>
                </c:pt>
                <c:pt idx="38">
                  <c:v>42.291348924031119</c:v>
                </c:pt>
                <c:pt idx="39">
                  <c:v>41.379336176216206</c:v>
                </c:pt>
                <c:pt idx="40">
                  <c:v>42.360070312862</c:v>
                </c:pt>
                <c:pt idx="41">
                  <c:v>42.565573650270601</c:v>
                </c:pt>
                <c:pt idx="42">
                  <c:v>42.35877693451819</c:v>
                </c:pt>
                <c:pt idx="43">
                  <c:v>42.692632383819955</c:v>
                </c:pt>
                <c:pt idx="44">
                  <c:v>42.579891689504507</c:v>
                </c:pt>
                <c:pt idx="45">
                  <c:v>42.536679657282122</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DataFigures!$K$29:$K$74</c:f>
              <c:numCache>
                <c:formatCode>0.0</c:formatCode>
                <c:ptCount val="46"/>
                <c:pt idx="0">
                  <c:v>17.280992825921704</c:v>
                </c:pt>
                <c:pt idx="1">
                  <c:v>18.403129865110042</c:v>
                </c:pt>
                <c:pt idx="2">
                  <c:v>19.56440411269859</c:v>
                </c:pt>
                <c:pt idx="3">
                  <c:v>19.760226067407913</c:v>
                </c:pt>
                <c:pt idx="4">
                  <c:v>19.601187040277008</c:v>
                </c:pt>
                <c:pt idx="5">
                  <c:v>19.426683220037944</c:v>
                </c:pt>
                <c:pt idx="6">
                  <c:v>20.349914225832599</c:v>
                </c:pt>
                <c:pt idx="7">
                  <c:v>21.041473213770903</c:v>
                </c:pt>
                <c:pt idx="8">
                  <c:v>22.023208915752225</c:v>
                </c:pt>
                <c:pt idx="9">
                  <c:v>22.595357565439016</c:v>
                </c:pt>
                <c:pt idx="10">
                  <c:v>22.779392033076963</c:v>
                </c:pt>
                <c:pt idx="11">
                  <c:v>24.321241121618456</c:v>
                </c:pt>
                <c:pt idx="12">
                  <c:v>25.04104337642941</c:v>
                </c:pt>
                <c:pt idx="13">
                  <c:v>26.62759605358238</c:v>
                </c:pt>
                <c:pt idx="14">
                  <c:v>26.35885482464872</c:v>
                </c:pt>
                <c:pt idx="15">
                  <c:v>26.507604791580778</c:v>
                </c:pt>
                <c:pt idx="16">
                  <c:v>27.151373781924814</c:v>
                </c:pt>
                <c:pt idx="17">
                  <c:v>28.351234317790681</c:v>
                </c:pt>
                <c:pt idx="18">
                  <c:v>28.234435321025096</c:v>
                </c:pt>
                <c:pt idx="19">
                  <c:v>28.235285577052046</c:v>
                </c:pt>
                <c:pt idx="20">
                  <c:v>28.391708981663754</c:v>
                </c:pt>
                <c:pt idx="21">
                  <c:v>28.942001855092748</c:v>
                </c:pt>
                <c:pt idx="22">
                  <c:v>30.360685416101862</c:v>
                </c:pt>
                <c:pt idx="23">
                  <c:v>31.662289941655942</c:v>
                </c:pt>
                <c:pt idx="24">
                  <c:v>32.488700680329984</c:v>
                </c:pt>
                <c:pt idx="25">
                  <c:v>32.994639745227254</c:v>
                </c:pt>
                <c:pt idx="26">
                  <c:v>33.522573108783178</c:v>
                </c:pt>
                <c:pt idx="27">
                  <c:v>34.005166408545982</c:v>
                </c:pt>
                <c:pt idx="28">
                  <c:v>34.871861533742404</c:v>
                </c:pt>
                <c:pt idx="29">
                  <c:v>35.824964503415288</c:v>
                </c:pt>
                <c:pt idx="30">
                  <c:v>36.591434231455651</c:v>
                </c:pt>
                <c:pt idx="31">
                  <c:v>37.125629618049516</c:v>
                </c:pt>
                <c:pt idx="32">
                  <c:v>38.2104210907804</c:v>
                </c:pt>
                <c:pt idx="33">
                  <c:v>39.375712143374642</c:v>
                </c:pt>
                <c:pt idx="34">
                  <c:v>39.935780837159726</c:v>
                </c:pt>
                <c:pt idx="35">
                  <c:v>40.681892956881256</c:v>
                </c:pt>
                <c:pt idx="36">
                  <c:v>41.365417114883755</c:v>
                </c:pt>
                <c:pt idx="37">
                  <c:v>41.902901957012325</c:v>
                </c:pt>
                <c:pt idx="38">
                  <c:v>41.721862845796437</c:v>
                </c:pt>
                <c:pt idx="39">
                  <c:v>40.746632775431216</c:v>
                </c:pt>
                <c:pt idx="40">
                  <c:v>41.457546944566353</c:v>
                </c:pt>
                <c:pt idx="41">
                  <c:v>42.26729611930066</c:v>
                </c:pt>
                <c:pt idx="42">
                  <c:v>41.856093561797039</c:v>
                </c:pt>
                <c:pt idx="43">
                  <c:v>41.842747892827319</c:v>
                </c:pt>
                <c:pt idx="44">
                  <c:v>41.84071971501659</c:v>
                </c:pt>
                <c:pt idx="45">
                  <c:v>42.040285916427671</c:v>
                </c:pt>
              </c:numCache>
            </c:numRef>
          </c:val>
          <c:smooth val="0"/>
        </c:ser>
        <c:dLbls>
          <c:showLegendKey val="0"/>
          <c:showVal val="0"/>
          <c:showCatName val="0"/>
          <c:showSerName val="0"/>
          <c:showPercent val="0"/>
          <c:showBubbleSize val="0"/>
        </c:dLbls>
        <c:marker val="1"/>
        <c:smooth val="0"/>
        <c:axId val="177152000"/>
        <c:axId val="177154688"/>
      </c:lineChart>
      <c:catAx>
        <c:axId val="177152000"/>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7154688"/>
        <c:crossesAt val="0"/>
        <c:auto val="0"/>
        <c:lblAlgn val="ctr"/>
        <c:lblOffset val="100"/>
        <c:tickLblSkip val="5"/>
        <c:tickMarkSkip val="5"/>
        <c:noMultiLvlLbl val="0"/>
      </c:catAx>
      <c:valAx>
        <c:axId val="177154688"/>
        <c:scaling>
          <c:orientation val="minMax"/>
          <c:max val="60"/>
          <c:min val="15"/>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GDP per hour of work in purchasing power parity (euros 2015) </a:t>
                </a:r>
              </a:p>
              <a:p>
                <a:pPr>
                  <a:defRPr sz="1100" b="0" i="0" u="none" strike="noStrike" baseline="0">
                    <a:solidFill>
                      <a:srgbClr val="000000"/>
                    </a:solidFill>
                    <a:latin typeface="Arial"/>
                    <a:ea typeface="Arial"/>
                    <a:cs typeface="Arial"/>
                  </a:defRPr>
                </a:pPr>
                <a:r>
                  <a:rPr lang="fr-FR" baseline="0"/>
                  <a:t>(author's computations based upon OECD database, 03-01-2017)   </a:t>
                </a:r>
                <a:endParaRPr lang="fr-FR"/>
              </a:p>
            </c:rich>
          </c:tx>
          <c:layout>
            <c:manualLayout>
              <c:xMode val="edge"/>
              <c:yMode val="edge"/>
              <c:x val="1.0630937786533462E-2"/>
              <c:y val="0.1432754045279224"/>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77152000"/>
        <c:crossesAt val="1"/>
        <c:crossBetween val="midCat"/>
        <c:majorUnit val="5"/>
        <c:minorUnit val="5"/>
      </c:valAx>
      <c:spPr>
        <a:solidFill>
          <a:srgbClr val="FFFFFF"/>
        </a:solidFill>
        <a:ln w="12700">
          <a:solidFill>
            <a:srgbClr val="000000"/>
          </a:solidFill>
          <a:prstDash val="solid"/>
        </a:ln>
      </c:spPr>
    </c:plotArea>
    <c:legend>
      <c:legendPos val="t"/>
      <c:layout>
        <c:manualLayout>
          <c:xMode val="edge"/>
          <c:yMode val="edge"/>
          <c:x val="0.13902862742467029"/>
          <c:y val="0.11820121322044047"/>
          <c:w val="0.27546429856608745"/>
          <c:h val="0.26482765235740879"/>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FA11: </a:t>
            </a:r>
            <a:r>
              <a:rPr lang="fr-FR" sz="1700" b="1" i="0" baseline="0">
                <a:effectLst/>
              </a:rPr>
              <a:t>Labour productivity </a:t>
            </a:r>
            <a:r>
              <a:rPr lang="fr-FR" sz="1700" b="0" i="0" baseline="0">
                <a:effectLst/>
              </a:rPr>
              <a:t>(GDP per hour of work) </a:t>
            </a:r>
            <a:r>
              <a:rPr lang="fr-FR" sz="1700" b="1" i="0" baseline="0">
                <a:effectLst/>
              </a:rPr>
              <a:t>relative to the USA</a:t>
            </a:r>
            <a:endParaRPr lang="fr-FR" sz="1700"/>
          </a:p>
        </c:rich>
      </c:tx>
      <c:layout>
        <c:manualLayout>
          <c:xMode val="edge"/>
          <c:yMode val="edge"/>
          <c:x val="0.11124754333244577"/>
          <c:y val="9.2152411982984878E-3"/>
        </c:manualLayout>
      </c:layout>
      <c:overlay val="0"/>
      <c:spPr>
        <a:noFill/>
        <a:ln w="25400">
          <a:noFill/>
        </a:ln>
      </c:spPr>
    </c:title>
    <c:autoTitleDeleted val="0"/>
    <c:plotArea>
      <c:layout>
        <c:manualLayout>
          <c:layoutTarget val="inner"/>
          <c:xMode val="edge"/>
          <c:yMode val="edge"/>
          <c:x val="8.8585828398096242E-2"/>
          <c:y val="6.7408668511030723E-2"/>
          <c:w val="0.86971289220141057"/>
          <c:h val="0.83615378870324142"/>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DataFigures!$G$29:$G$74</c:f>
              <c:numCache>
                <c:formatCode>0</c:formatCode>
                <c:ptCount val="46"/>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99.999999999999986</c:v>
                </c:pt>
                <c:pt idx="29">
                  <c:v>100</c:v>
                </c:pt>
                <c:pt idx="30">
                  <c:v>100</c:v>
                </c:pt>
                <c:pt idx="31">
                  <c:v>100</c:v>
                </c:pt>
                <c:pt idx="32">
                  <c:v>100.00000000000001</c:v>
                </c:pt>
                <c:pt idx="33">
                  <c:v>100</c:v>
                </c:pt>
                <c:pt idx="34">
                  <c:v>100</c:v>
                </c:pt>
                <c:pt idx="35">
                  <c:v>100</c:v>
                </c:pt>
                <c:pt idx="36">
                  <c:v>100</c:v>
                </c:pt>
                <c:pt idx="37">
                  <c:v>100.00000000000001</c:v>
                </c:pt>
                <c:pt idx="38">
                  <c:v>100</c:v>
                </c:pt>
                <c:pt idx="39">
                  <c:v>100</c:v>
                </c:pt>
                <c:pt idx="40">
                  <c:v>100</c:v>
                </c:pt>
                <c:pt idx="41">
                  <c:v>99.999999999999986</c:v>
                </c:pt>
                <c:pt idx="42">
                  <c:v>100</c:v>
                </c:pt>
                <c:pt idx="43">
                  <c:v>100</c:v>
                </c:pt>
                <c:pt idx="44">
                  <c:v>100</c:v>
                </c:pt>
                <c:pt idx="45">
                  <c:v>100</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DataFigures!$B$29:$B$74</c:f>
              <c:numCache>
                <c:formatCode>0</c:formatCode>
                <c:ptCount val="46"/>
                <c:pt idx="0">
                  <c:v>67.322975930182395</c:v>
                </c:pt>
                <c:pt idx="1">
                  <c:v>68.454867998656269</c:v>
                </c:pt>
                <c:pt idx="2">
                  <c:v>71.571087801612023</c:v>
                </c:pt>
                <c:pt idx="3">
                  <c:v>74.240481330617811</c:v>
                </c:pt>
                <c:pt idx="4">
                  <c:v>78.946493736352807</c:v>
                </c:pt>
                <c:pt idx="5">
                  <c:v>77.823645136982023</c:v>
                </c:pt>
                <c:pt idx="6">
                  <c:v>78.093651314947238</c:v>
                </c:pt>
                <c:pt idx="7">
                  <c:v>80.991809743544621</c:v>
                </c:pt>
                <c:pt idx="8">
                  <c:v>84.006474971185497</c:v>
                </c:pt>
                <c:pt idx="9">
                  <c:v>86.492689211107916</c:v>
                </c:pt>
                <c:pt idx="10">
                  <c:v>88.071906619890626</c:v>
                </c:pt>
                <c:pt idx="11">
                  <c:v>88.441781565221731</c:v>
                </c:pt>
                <c:pt idx="12">
                  <c:v>95.244968079981561</c:v>
                </c:pt>
                <c:pt idx="13">
                  <c:v>95.345352106869981</c:v>
                </c:pt>
                <c:pt idx="14">
                  <c:v>96.042031380989073</c:v>
                </c:pt>
                <c:pt idx="15">
                  <c:v>97.746904324230357</c:v>
                </c:pt>
                <c:pt idx="16">
                  <c:v>98.349198605067116</c:v>
                </c:pt>
                <c:pt idx="17">
                  <c:v>99.172125664633981</c:v>
                </c:pt>
                <c:pt idx="18">
                  <c:v>100.57477716280128</c:v>
                </c:pt>
                <c:pt idx="19">
                  <c:v>103.93552474447061</c:v>
                </c:pt>
                <c:pt idx="20">
                  <c:v>104.91758799351011</c:v>
                </c:pt>
                <c:pt idx="21">
                  <c:v>104.85444784277925</c:v>
                </c:pt>
                <c:pt idx="22">
                  <c:v>104.21509810904116</c:v>
                </c:pt>
                <c:pt idx="23">
                  <c:v>104.779822738234</c:v>
                </c:pt>
                <c:pt idx="24">
                  <c:v>106.62820848593904</c:v>
                </c:pt>
                <c:pt idx="25">
                  <c:v>108.51326772132428</c:v>
                </c:pt>
                <c:pt idx="26">
                  <c:v>105.78919528433025</c:v>
                </c:pt>
                <c:pt idx="27">
                  <c:v>106.12388971550091</c:v>
                </c:pt>
                <c:pt idx="28">
                  <c:v>106.54917328598086</c:v>
                </c:pt>
                <c:pt idx="29">
                  <c:v>106.3868560514922</c:v>
                </c:pt>
                <c:pt idx="30">
                  <c:v>109.31724677848848</c:v>
                </c:pt>
                <c:pt idx="31">
                  <c:v>108.17982747661738</c:v>
                </c:pt>
                <c:pt idx="32">
                  <c:v>108.12809648113019</c:v>
                </c:pt>
                <c:pt idx="33">
                  <c:v>105.16241585113183</c:v>
                </c:pt>
                <c:pt idx="34">
                  <c:v>103.23912618716007</c:v>
                </c:pt>
                <c:pt idx="35">
                  <c:v>102.9044276588595</c:v>
                </c:pt>
                <c:pt idx="36">
                  <c:v>105.24635601028021</c:v>
                </c:pt>
                <c:pt idx="37">
                  <c:v>104.41638104954869</c:v>
                </c:pt>
                <c:pt idx="38">
                  <c:v>103.1964085344658</c:v>
                </c:pt>
                <c:pt idx="39">
                  <c:v>99.609647351585551</c:v>
                </c:pt>
                <c:pt idx="40">
                  <c:v>98.871942980491482</c:v>
                </c:pt>
                <c:pt idx="41">
                  <c:v>99.63628135571031</c:v>
                </c:pt>
                <c:pt idx="42">
                  <c:v>99.718664323392233</c:v>
                </c:pt>
                <c:pt idx="43">
                  <c:v>100.40700549184893</c:v>
                </c:pt>
                <c:pt idx="44">
                  <c:v>100.05029672475651</c:v>
                </c:pt>
                <c:pt idx="45">
                  <c:v>100.57054532557251</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DataFigures!$C$29:$C$74</c:f>
              <c:numCache>
                <c:formatCode>0</c:formatCode>
                <c:ptCount val="46"/>
                <c:pt idx="0">
                  <c:v>66.644138533354138</c:v>
                </c:pt>
                <c:pt idx="1">
                  <c:v>67.418959096815584</c:v>
                </c:pt>
                <c:pt idx="2">
                  <c:v>70.146721499460227</c:v>
                </c:pt>
                <c:pt idx="3">
                  <c:v>72.62504617064738</c:v>
                </c:pt>
                <c:pt idx="4">
                  <c:v>76.582906399831884</c:v>
                </c:pt>
                <c:pt idx="5">
                  <c:v>78.20990429013716</c:v>
                </c:pt>
                <c:pt idx="6">
                  <c:v>80.733704912746944</c:v>
                </c:pt>
                <c:pt idx="7">
                  <c:v>83.830636144241808</c:v>
                </c:pt>
                <c:pt idx="8">
                  <c:v>85.439709007859477</c:v>
                </c:pt>
                <c:pt idx="9">
                  <c:v>87.865004952822815</c:v>
                </c:pt>
                <c:pt idx="10">
                  <c:v>89.031580750384407</c:v>
                </c:pt>
                <c:pt idx="11">
                  <c:v>89.571406578682087</c:v>
                </c:pt>
                <c:pt idx="12">
                  <c:v>92.104662117881745</c:v>
                </c:pt>
                <c:pt idx="13">
                  <c:v>93.559069973204373</c:v>
                </c:pt>
                <c:pt idx="14">
                  <c:v>94.794003379405297</c:v>
                </c:pt>
                <c:pt idx="15">
                  <c:v>95.507108854939588</c:v>
                </c:pt>
                <c:pt idx="16">
                  <c:v>96.194000416714971</c:v>
                </c:pt>
                <c:pt idx="17">
                  <c:v>97.542231143337744</c:v>
                </c:pt>
                <c:pt idx="18">
                  <c:v>94.9658364342894</c:v>
                </c:pt>
                <c:pt idx="19">
                  <c:v>98.068181427939834</c:v>
                </c:pt>
                <c:pt idx="20">
                  <c:v>96.97857403041391</c:v>
                </c:pt>
                <c:pt idx="21">
                  <c:v>102.88343486888809</c:v>
                </c:pt>
                <c:pt idx="22">
                  <c:v>102.64882674413299</c:v>
                </c:pt>
                <c:pt idx="23">
                  <c:v>103.57710903469781</c:v>
                </c:pt>
                <c:pt idx="24">
                  <c:v>105.81723829476701</c:v>
                </c:pt>
                <c:pt idx="25">
                  <c:v>107.35175860388472</c:v>
                </c:pt>
                <c:pt idx="26">
                  <c:v>106.912289241689</c:v>
                </c:pt>
                <c:pt idx="27">
                  <c:v>108.36705388278958</c:v>
                </c:pt>
                <c:pt idx="28">
                  <c:v>106.13788443478289</c:v>
                </c:pt>
                <c:pt idx="29">
                  <c:v>106.16564187549196</c:v>
                </c:pt>
                <c:pt idx="30">
                  <c:v>108.43609349743187</c:v>
                </c:pt>
                <c:pt idx="31">
                  <c:v>108.35869631950797</c:v>
                </c:pt>
                <c:pt idx="32">
                  <c:v>107.53138655097509</c:v>
                </c:pt>
                <c:pt idx="33">
                  <c:v>105.57291248362395</c:v>
                </c:pt>
                <c:pt idx="34">
                  <c:v>103.99583418428277</c:v>
                </c:pt>
                <c:pt idx="35">
                  <c:v>102.3808057095079</c:v>
                </c:pt>
                <c:pt idx="36">
                  <c:v>102.16851087296089</c:v>
                </c:pt>
                <c:pt idx="37">
                  <c:v>102.47375783922234</c:v>
                </c:pt>
                <c:pt idx="38">
                  <c:v>102.00556328768232</c:v>
                </c:pt>
                <c:pt idx="39">
                  <c:v>97.262266015621023</c:v>
                </c:pt>
                <c:pt idx="40">
                  <c:v>98.771761289791016</c:v>
                </c:pt>
                <c:pt idx="41">
                  <c:v>99.52135819420819</c:v>
                </c:pt>
                <c:pt idx="42">
                  <c:v>100.21452187559825</c:v>
                </c:pt>
                <c:pt idx="43">
                  <c:v>100.09638016145777</c:v>
                </c:pt>
                <c:pt idx="44">
                  <c:v>99.828734289964203</c:v>
                </c:pt>
                <c:pt idx="45">
                  <c:v>100.00100741472187</c:v>
                </c:pt>
              </c:numCache>
            </c:numRef>
          </c:val>
          <c:smooth val="0"/>
        </c:ser>
        <c:ser>
          <c:idx val="0"/>
          <c:order val="3"/>
          <c:tx>
            <c:v>Italy</c:v>
          </c:tx>
          <c:spPr>
            <a:ln w="34925"/>
          </c:spPr>
          <c:marker>
            <c:symbol val="diamond"/>
            <c:size val="9"/>
          </c:marker>
          <c:val>
            <c:numRef>
              <c:f>DataFigures!$F$29:$F$74</c:f>
              <c:numCache>
                <c:formatCode>0</c:formatCode>
                <c:ptCount val="46"/>
                <c:pt idx="0">
                  <c:v>67.620010543568</c:v>
                </c:pt>
                <c:pt idx="1">
                  <c:v>67.781039618241977</c:v>
                </c:pt>
                <c:pt idx="2">
                  <c:v>71.542539541364491</c:v>
                </c:pt>
                <c:pt idx="3">
                  <c:v>74.385009114087126</c:v>
                </c:pt>
                <c:pt idx="4">
                  <c:v>79.112334229805441</c:v>
                </c:pt>
                <c:pt idx="5">
                  <c:v>76.475633816195511</c:v>
                </c:pt>
                <c:pt idx="6">
                  <c:v>79.599020890215272</c:v>
                </c:pt>
                <c:pt idx="7">
                  <c:v>81.452832753643733</c:v>
                </c:pt>
                <c:pt idx="8">
                  <c:v>83.605184887363933</c:v>
                </c:pt>
                <c:pt idx="9">
                  <c:v>87.578225225095352</c:v>
                </c:pt>
                <c:pt idx="10">
                  <c:v>90.550848724856323</c:v>
                </c:pt>
                <c:pt idx="11">
                  <c:v>89.028220184627102</c:v>
                </c:pt>
                <c:pt idx="12">
                  <c:v>89.93080413126539</c:v>
                </c:pt>
                <c:pt idx="13">
                  <c:v>88.828228231884822</c:v>
                </c:pt>
                <c:pt idx="14">
                  <c:v>90.104581887988303</c:v>
                </c:pt>
                <c:pt idx="15">
                  <c:v>90.34759067551019</c:v>
                </c:pt>
                <c:pt idx="16">
                  <c:v>90.548571726824548</c:v>
                </c:pt>
                <c:pt idx="17">
                  <c:v>92.100759701010332</c:v>
                </c:pt>
                <c:pt idx="18">
                  <c:v>93.126641945640728</c:v>
                </c:pt>
                <c:pt idx="19">
                  <c:v>96.125451069805351</c:v>
                </c:pt>
                <c:pt idx="20">
                  <c:v>95.250800079972734</c:v>
                </c:pt>
                <c:pt idx="21">
                  <c:v>94.716865930040811</c:v>
                </c:pt>
                <c:pt idx="22">
                  <c:v>93.389853729571541</c:v>
                </c:pt>
                <c:pt idx="23">
                  <c:v>96.289726581167955</c:v>
                </c:pt>
                <c:pt idx="24">
                  <c:v>99.116972910252528</c:v>
                </c:pt>
                <c:pt idx="25">
                  <c:v>101.78347380314467</c:v>
                </c:pt>
                <c:pt idx="26">
                  <c:v>99.233877604936779</c:v>
                </c:pt>
                <c:pt idx="27">
                  <c:v>99.422564424809408</c:v>
                </c:pt>
                <c:pt idx="28">
                  <c:v>95.48615533027575</c:v>
                </c:pt>
                <c:pt idx="29">
                  <c:v>93.115642566950143</c:v>
                </c:pt>
                <c:pt idx="30">
                  <c:v>93.813812821086202</c:v>
                </c:pt>
                <c:pt idx="31">
                  <c:v>92.209294083239556</c:v>
                </c:pt>
                <c:pt idx="32">
                  <c:v>89.562703259372611</c:v>
                </c:pt>
                <c:pt idx="33">
                  <c:v>87.184563627556457</c:v>
                </c:pt>
                <c:pt idx="34">
                  <c:v>85.200731686598644</c:v>
                </c:pt>
                <c:pt idx="35">
                  <c:v>84.547359867482442</c:v>
                </c:pt>
                <c:pt idx="36">
                  <c:v>84.307373486707917</c:v>
                </c:pt>
                <c:pt idx="37">
                  <c:v>84.135819820432047</c:v>
                </c:pt>
                <c:pt idx="38">
                  <c:v>82.6332949425843</c:v>
                </c:pt>
                <c:pt idx="39">
                  <c:v>78.905175110034946</c:v>
                </c:pt>
                <c:pt idx="40">
                  <c:v>78.809994783361986</c:v>
                </c:pt>
                <c:pt idx="41">
                  <c:v>78.748245328287041</c:v>
                </c:pt>
                <c:pt idx="42">
                  <c:v>78.216786696432379</c:v>
                </c:pt>
                <c:pt idx="43">
                  <c:v>78.384648814937435</c:v>
                </c:pt>
                <c:pt idx="44">
                  <c:v>77.671453468225621</c:v>
                </c:pt>
                <c:pt idx="45">
                  <c:v>77.062478583726744</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DataFigures!$D$29:$D$74</c:f>
              <c:numCache>
                <c:formatCode>0</c:formatCode>
                <c:ptCount val="46"/>
                <c:pt idx="0">
                  <c:v>60.92145316481588</c:v>
                </c:pt>
                <c:pt idx="1">
                  <c:v>62.957454355403954</c:v>
                </c:pt>
                <c:pt idx="2">
                  <c:v>65.711527158022221</c:v>
                </c:pt>
                <c:pt idx="3">
                  <c:v>65.085270625973735</c:v>
                </c:pt>
                <c:pt idx="4">
                  <c:v>65.129644028403874</c:v>
                </c:pt>
                <c:pt idx="5">
                  <c:v>63.282448521081228</c:v>
                </c:pt>
                <c:pt idx="6">
                  <c:v>65.066605489714235</c:v>
                </c:pt>
                <c:pt idx="7">
                  <c:v>66.824151175016837</c:v>
                </c:pt>
                <c:pt idx="8">
                  <c:v>68.897097625141186</c:v>
                </c:pt>
                <c:pt idx="9">
                  <c:v>70.261982170851724</c:v>
                </c:pt>
                <c:pt idx="10">
                  <c:v>70.726136572447075</c:v>
                </c:pt>
                <c:pt idx="11">
                  <c:v>74.045568664910135</c:v>
                </c:pt>
                <c:pt idx="12">
                  <c:v>76.919854816286986</c:v>
                </c:pt>
                <c:pt idx="13">
                  <c:v>80.03430536107841</c:v>
                </c:pt>
                <c:pt idx="14">
                  <c:v>77.681343606205289</c:v>
                </c:pt>
                <c:pt idx="15">
                  <c:v>76.390411447126453</c:v>
                </c:pt>
                <c:pt idx="16">
                  <c:v>76.981059808089299</c:v>
                </c:pt>
                <c:pt idx="17">
                  <c:v>79.926766960932937</c:v>
                </c:pt>
                <c:pt idx="18">
                  <c:v>78.274067875557577</c:v>
                </c:pt>
                <c:pt idx="19">
                  <c:v>77.54906944072907</c:v>
                </c:pt>
                <c:pt idx="20">
                  <c:v>76.713017339619967</c:v>
                </c:pt>
                <c:pt idx="21">
                  <c:v>76.999079082606102</c:v>
                </c:pt>
                <c:pt idx="22">
                  <c:v>78.599242172464557</c:v>
                </c:pt>
                <c:pt idx="23">
                  <c:v>81.368582411269671</c:v>
                </c:pt>
                <c:pt idx="24">
                  <c:v>82.483732662462216</c:v>
                </c:pt>
                <c:pt idx="25">
                  <c:v>83.081928202869051</c:v>
                </c:pt>
                <c:pt idx="26">
                  <c:v>82.09873801932919</c:v>
                </c:pt>
                <c:pt idx="27">
                  <c:v>81.985844595872621</c:v>
                </c:pt>
                <c:pt idx="28">
                  <c:v>81.677477849822466</c:v>
                </c:pt>
                <c:pt idx="29">
                  <c:v>81.432839663373514</c:v>
                </c:pt>
                <c:pt idx="30">
                  <c:v>81.454164974576997</c:v>
                </c:pt>
                <c:pt idx="31">
                  <c:v>80.888917831205006</c:v>
                </c:pt>
                <c:pt idx="32">
                  <c:v>81.344127825950324</c:v>
                </c:pt>
                <c:pt idx="33">
                  <c:v>81.828757185707545</c:v>
                </c:pt>
                <c:pt idx="34">
                  <c:v>80.935472495008938</c:v>
                </c:pt>
                <c:pt idx="35">
                  <c:v>81.063233419856786</c:v>
                </c:pt>
                <c:pt idx="36">
                  <c:v>81.857682814387658</c:v>
                </c:pt>
                <c:pt idx="37">
                  <c:v>82.294409649692113</c:v>
                </c:pt>
                <c:pt idx="38">
                  <c:v>81.520573020353964</c:v>
                </c:pt>
                <c:pt idx="39">
                  <c:v>77.698689524595608</c:v>
                </c:pt>
                <c:pt idx="40">
                  <c:v>77.130869573656071</c:v>
                </c:pt>
                <c:pt idx="41">
                  <c:v>78.196418342993098</c:v>
                </c:pt>
                <c:pt idx="42">
                  <c:v>77.288566360874654</c:v>
                </c:pt>
                <c:pt idx="43">
                  <c:v>76.824241465003979</c:v>
                </c:pt>
                <c:pt idx="44">
                  <c:v>76.323104298149971</c:v>
                </c:pt>
                <c:pt idx="45">
                  <c:v>76.163176326665337</c:v>
                </c:pt>
              </c:numCache>
            </c:numRef>
          </c:val>
          <c:smooth val="0"/>
        </c:ser>
        <c:dLbls>
          <c:showLegendKey val="0"/>
          <c:showVal val="0"/>
          <c:showCatName val="0"/>
          <c:showSerName val="0"/>
          <c:showPercent val="0"/>
          <c:showBubbleSize val="0"/>
        </c:dLbls>
        <c:marker val="1"/>
        <c:smooth val="0"/>
        <c:axId val="117687424"/>
        <c:axId val="142032896"/>
      </c:lineChart>
      <c:catAx>
        <c:axId val="117687424"/>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42032896"/>
        <c:crossesAt val="0"/>
        <c:auto val="0"/>
        <c:lblAlgn val="ctr"/>
        <c:lblOffset val="100"/>
        <c:tickLblSkip val="5"/>
        <c:tickMarkSkip val="5"/>
        <c:noMultiLvlLbl val="0"/>
      </c:catAx>
      <c:valAx>
        <c:axId val="142032896"/>
        <c:scaling>
          <c:orientation val="minMax"/>
          <c:max val="120"/>
          <c:min val="6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a:t>
                </a:r>
                <a:r>
                  <a:rPr lang="fr-FR" sz="1100" b="0" i="0" baseline="0">
                    <a:effectLst/>
                  </a:rPr>
                  <a:t>GDP per hour of work in purchasing power parity (USA = 100) </a:t>
                </a:r>
                <a:endParaRPr lang="fr-FR" sz="1100">
                  <a:effectLst/>
                </a:endParaRPr>
              </a:p>
              <a:p>
                <a:pPr>
                  <a:defRPr sz="1100" b="0" i="0" u="none" strike="noStrike" baseline="0">
                    <a:solidFill>
                      <a:srgbClr val="000000"/>
                    </a:solidFill>
                    <a:latin typeface="Arial"/>
                    <a:ea typeface="Arial"/>
                    <a:cs typeface="Arial"/>
                  </a:defRPr>
                </a:pPr>
                <a:r>
                  <a:rPr lang="fr-FR" sz="1100" b="0" i="0" baseline="0">
                    <a:effectLst/>
                  </a:rPr>
                  <a:t>(author's computations based upon OECD database, 03-01-2017)   </a:t>
                </a:r>
                <a:endParaRPr lang="fr-FR" sz="1100">
                  <a:effectLst/>
                </a:endParaRPr>
              </a:p>
            </c:rich>
          </c:tx>
          <c:layout>
            <c:manualLayout>
              <c:xMode val="edge"/>
              <c:yMode val="edge"/>
              <c:x val="1.5940155040650912E-3"/>
              <c:y val="0.122972709806623"/>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17687424"/>
        <c:crossesAt val="1"/>
        <c:crossBetween val="midCat"/>
        <c:majorUnit val="5"/>
        <c:minorUnit val="5"/>
      </c:valAx>
      <c:spPr>
        <a:solidFill>
          <a:srgbClr val="FFFFFF"/>
        </a:solidFill>
        <a:ln w="12700">
          <a:solidFill>
            <a:srgbClr val="000000"/>
          </a:solidFill>
          <a:prstDash val="solid"/>
        </a:ln>
      </c:spPr>
    </c:plotArea>
    <c:legend>
      <c:legendPos val="t"/>
      <c:layout>
        <c:manualLayout>
          <c:xMode val="edge"/>
          <c:yMode val="edge"/>
          <c:x val="0.12740972734721095"/>
          <c:y val="7.759582377784173E-2"/>
          <c:w val="0.28191924305356486"/>
          <c:h val="0.23714215955563694"/>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FA12: </a:t>
            </a:r>
            <a:r>
              <a:rPr lang="fr-FR" sz="1800" b="1" i="0" baseline="0">
                <a:effectLst/>
              </a:rPr>
              <a:t>Annual GDP per capita, 1970-2015 </a:t>
            </a:r>
            <a:r>
              <a:rPr lang="fr-FR" sz="1800" b="0" i="0" baseline="0">
                <a:effectLst/>
              </a:rPr>
              <a:t>(euros 2015)  </a:t>
            </a:r>
            <a:endParaRPr lang="fr-FR"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8398650893276025"/>
          <c:y val="0"/>
        </c:manualLayout>
      </c:layout>
      <c:overlay val="0"/>
      <c:spPr>
        <a:noFill/>
        <a:ln w="25400">
          <a:noFill/>
        </a:ln>
      </c:spPr>
    </c:title>
    <c:autoTitleDeleted val="0"/>
    <c:plotArea>
      <c:layout>
        <c:manualLayout>
          <c:layoutTarget val="inner"/>
          <c:xMode val="edge"/>
          <c:yMode val="edge"/>
          <c:x val="0.14022538429791551"/>
          <c:y val="4.895172987097543E-2"/>
          <c:w val="0.82065531409658232"/>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DataFigures!$BL$29:$BL$74</c:f>
              <c:numCache>
                <c:formatCode>#,##0</c:formatCode>
                <c:ptCount val="46"/>
                <c:pt idx="0">
                  <c:v>20701.309901748078</c:v>
                </c:pt>
                <c:pt idx="1">
                  <c:v>21114.910783503256</c:v>
                </c:pt>
                <c:pt idx="2">
                  <c:v>21989.544308547214</c:v>
                </c:pt>
                <c:pt idx="3">
                  <c:v>23009.789121491915</c:v>
                </c:pt>
                <c:pt idx="4">
                  <c:v>22682.590612137777</c:v>
                </c:pt>
                <c:pt idx="5">
                  <c:v>22415.612456604551</c:v>
                </c:pt>
                <c:pt idx="6">
                  <c:v>23399.530954297657</c:v>
                </c:pt>
                <c:pt idx="7">
                  <c:v>24232.941196631393</c:v>
                </c:pt>
                <c:pt idx="8">
                  <c:v>25311.188548747814</c:v>
                </c:pt>
                <c:pt idx="9">
                  <c:v>25828.263685662365</c:v>
                </c:pt>
                <c:pt idx="10">
                  <c:v>25519.122375981726</c:v>
                </c:pt>
                <c:pt idx="11">
                  <c:v>25925.518434973088</c:v>
                </c:pt>
                <c:pt idx="12">
                  <c:v>25188.74491583011</c:v>
                </c:pt>
                <c:pt idx="13">
                  <c:v>26115.767565281247</c:v>
                </c:pt>
                <c:pt idx="14">
                  <c:v>27770.063806709342</c:v>
                </c:pt>
                <c:pt idx="15">
                  <c:v>28691.799798578169</c:v>
                </c:pt>
                <c:pt idx="16">
                  <c:v>29426.12639742556</c:v>
                </c:pt>
                <c:pt idx="17">
                  <c:v>30173.872709766165</c:v>
                </c:pt>
                <c:pt idx="18">
                  <c:v>31158.156789179509</c:v>
                </c:pt>
                <c:pt idx="19">
                  <c:v>32001.26077414308</c:v>
                </c:pt>
                <c:pt idx="20">
                  <c:v>32249.167693195992</c:v>
                </c:pt>
                <c:pt idx="21">
                  <c:v>31797.513717586611</c:v>
                </c:pt>
                <c:pt idx="22">
                  <c:v>32474.481031211006</c:v>
                </c:pt>
                <c:pt idx="23">
                  <c:v>32929.155250233074</c:v>
                </c:pt>
                <c:pt idx="24">
                  <c:v>33841.14287599791</c:v>
                </c:pt>
                <c:pt idx="25">
                  <c:v>34349.719644731151</c:v>
                </c:pt>
                <c:pt idx="26">
                  <c:v>35241.2134153527</c:v>
                </c:pt>
                <c:pt idx="27">
                  <c:v>36383.214089665751</c:v>
                </c:pt>
                <c:pt idx="28">
                  <c:v>37560.404177752833</c:v>
                </c:pt>
                <c:pt idx="29">
                  <c:v>38871.223548468624</c:v>
                </c:pt>
                <c:pt idx="30">
                  <c:v>40014.181177110062</c:v>
                </c:pt>
                <c:pt idx="31">
                  <c:v>40006.774766741888</c:v>
                </c:pt>
                <c:pt idx="32">
                  <c:v>40345.28786018987</c:v>
                </c:pt>
                <c:pt idx="33">
                  <c:v>41122.729837189523</c:v>
                </c:pt>
                <c:pt idx="34">
                  <c:v>42286.355497732642</c:v>
                </c:pt>
                <c:pt idx="35">
                  <c:v>43299.979046751185</c:v>
                </c:pt>
                <c:pt idx="36">
                  <c:v>44028.033940667468</c:v>
                </c:pt>
                <c:pt idx="37">
                  <c:v>44386.944533413865</c:v>
                </c:pt>
                <c:pt idx="38">
                  <c:v>43840.853949062694</c:v>
                </c:pt>
                <c:pt idx="39">
                  <c:v>42252.015707293096</c:v>
                </c:pt>
                <c:pt idx="40">
                  <c:v>42961.109224923137</c:v>
                </c:pt>
                <c:pt idx="41">
                  <c:v>43316.620307270816</c:v>
                </c:pt>
                <c:pt idx="42">
                  <c:v>43943.009471221107</c:v>
                </c:pt>
                <c:pt idx="43">
                  <c:v>44261.35576085333</c:v>
                </c:pt>
                <c:pt idx="44">
                  <c:v>45000.523297225001</c:v>
                </c:pt>
                <c:pt idx="45">
                  <c:v>45752.034979803546</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DataFigures!$BG$29:$BG$74</c:f>
              <c:numCache>
                <c:formatCode>#,##0</c:formatCode>
                <c:ptCount val="46"/>
                <c:pt idx="0">
                  <c:v>16185.55652504872</c:v>
                </c:pt>
                <c:pt idx="1">
                  <c:v>16891.477153705793</c:v>
                </c:pt>
                <c:pt idx="2">
                  <c:v>17504.979410971104</c:v>
                </c:pt>
                <c:pt idx="3">
                  <c:v>18460.587126139049</c:v>
                </c:pt>
                <c:pt idx="4">
                  <c:v>19127.260868546407</c:v>
                </c:pt>
                <c:pt idx="5">
                  <c:v>18853.95571488604</c:v>
                </c:pt>
                <c:pt idx="6">
                  <c:v>19589.485827273526</c:v>
                </c:pt>
                <c:pt idx="7">
                  <c:v>20175.362299727276</c:v>
                </c:pt>
                <c:pt idx="8">
                  <c:v>20887.300780293812</c:v>
                </c:pt>
                <c:pt idx="9">
                  <c:v>21537.932063096163</c:v>
                </c:pt>
                <c:pt idx="10">
                  <c:v>21768.816509920453</c:v>
                </c:pt>
                <c:pt idx="11">
                  <c:v>21880.862646009722</c:v>
                </c:pt>
                <c:pt idx="12">
                  <c:v>22301.875492692347</c:v>
                </c:pt>
                <c:pt idx="13">
                  <c:v>22466.641174391385</c:v>
                </c:pt>
                <c:pt idx="14">
                  <c:v>22703.992365293736</c:v>
                </c:pt>
                <c:pt idx="15">
                  <c:v>22964.779759896457</c:v>
                </c:pt>
                <c:pt idx="16">
                  <c:v>23393.769423506823</c:v>
                </c:pt>
                <c:pt idx="17">
                  <c:v>23877.436480443212</c:v>
                </c:pt>
                <c:pt idx="18">
                  <c:v>24876.759649406718</c:v>
                </c:pt>
                <c:pt idx="19">
                  <c:v>25819.177989260577</c:v>
                </c:pt>
                <c:pt idx="20">
                  <c:v>26437.814632950391</c:v>
                </c:pt>
                <c:pt idx="21">
                  <c:v>26587.458500762921</c:v>
                </c:pt>
                <c:pt idx="22">
                  <c:v>26888.064912075228</c:v>
                </c:pt>
                <c:pt idx="23">
                  <c:v>26617.663322276818</c:v>
                </c:pt>
                <c:pt idx="24">
                  <c:v>27151.387410058669</c:v>
                </c:pt>
                <c:pt idx="25">
                  <c:v>27628.639416586135</c:v>
                </c:pt>
                <c:pt idx="26">
                  <c:v>27924.390811045407</c:v>
                </c:pt>
                <c:pt idx="27">
                  <c:v>28487.969159021464</c:v>
                </c:pt>
                <c:pt idx="28">
                  <c:v>29404.924018695157</c:v>
                </c:pt>
                <c:pt idx="29">
                  <c:v>30261.879158566157</c:v>
                </c:pt>
                <c:pt idx="30">
                  <c:v>31229.679475667843</c:v>
                </c:pt>
                <c:pt idx="31">
                  <c:v>31618.502363606913</c:v>
                </c:pt>
                <c:pt idx="32">
                  <c:v>31749.199914567012</c:v>
                </c:pt>
                <c:pt idx="33">
                  <c:v>31791.892506076398</c:v>
                </c:pt>
                <c:pt idx="34">
                  <c:v>32446.008517437418</c:v>
                </c:pt>
                <c:pt idx="35">
                  <c:v>32726.695339851154</c:v>
                </c:pt>
                <c:pt idx="36">
                  <c:v>33277.678243675</c:v>
                </c:pt>
                <c:pt idx="37">
                  <c:v>33861.469050078282</c:v>
                </c:pt>
                <c:pt idx="38">
                  <c:v>33745.033152146803</c:v>
                </c:pt>
                <c:pt idx="39">
                  <c:v>32587.614415438293</c:v>
                </c:pt>
                <c:pt idx="40">
                  <c:v>33068.513869576753</c:v>
                </c:pt>
                <c:pt idx="41">
                  <c:v>33593.041030223343</c:v>
                </c:pt>
                <c:pt idx="42">
                  <c:v>33500.304640802271</c:v>
                </c:pt>
                <c:pt idx="43">
                  <c:v>33549.596530792413</c:v>
                </c:pt>
                <c:pt idx="44">
                  <c:v>33617.660321431438</c:v>
                </c:pt>
                <c:pt idx="45">
                  <c:v>33899.270728028881</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DataFigures!$BH$29:$BH$74</c:f>
              <c:numCache>
                <c:formatCode>#,##0</c:formatCode>
                <c:ptCount val="46"/>
                <c:pt idx="0">
                  <c:v>16410.804016947186</c:v>
                </c:pt>
                <c:pt idx="1">
                  <c:v>16745.170260993738</c:v>
                </c:pt>
                <c:pt idx="2">
                  <c:v>17360.487177792449</c:v>
                </c:pt>
                <c:pt idx="3">
                  <c:v>18100.658541680663</c:v>
                </c:pt>
                <c:pt idx="4">
                  <c:v>18238.81235109955</c:v>
                </c:pt>
                <c:pt idx="5">
                  <c:v>18146.526493581005</c:v>
                </c:pt>
                <c:pt idx="6">
                  <c:v>19136.879855358748</c:v>
                </c:pt>
                <c:pt idx="7">
                  <c:v>19819.629112306106</c:v>
                </c:pt>
                <c:pt idx="8">
                  <c:v>20440.203111331164</c:v>
                </c:pt>
                <c:pt idx="9">
                  <c:v>21277.443384866721</c:v>
                </c:pt>
                <c:pt idx="10">
                  <c:v>21504.658243824146</c:v>
                </c:pt>
                <c:pt idx="11">
                  <c:v>21577.813627465639</c:v>
                </c:pt>
                <c:pt idx="12">
                  <c:v>21507.958031673927</c:v>
                </c:pt>
                <c:pt idx="13">
                  <c:v>21922.619810545279</c:v>
                </c:pt>
                <c:pt idx="14">
                  <c:v>22632.865836328347</c:v>
                </c:pt>
                <c:pt idx="15">
                  <c:v>23217.051603653883</c:v>
                </c:pt>
                <c:pt idx="16">
                  <c:v>23731.770860671753</c:v>
                </c:pt>
                <c:pt idx="17">
                  <c:v>24060.192226295181</c:v>
                </c:pt>
                <c:pt idx="18">
                  <c:v>24800.701249755504</c:v>
                </c:pt>
                <c:pt idx="19">
                  <c:v>25512.57046156007</c:v>
                </c:pt>
                <c:pt idx="20">
                  <c:v>26347.641665456846</c:v>
                </c:pt>
                <c:pt idx="21">
                  <c:v>27693.548103950274</c:v>
                </c:pt>
                <c:pt idx="22">
                  <c:v>28012.331544592122</c:v>
                </c:pt>
                <c:pt idx="23">
                  <c:v>27544.894096835978</c:v>
                </c:pt>
                <c:pt idx="24">
                  <c:v>28137.54804825634</c:v>
                </c:pt>
                <c:pt idx="25">
                  <c:v>28542.695439140669</c:v>
                </c:pt>
                <c:pt idx="26">
                  <c:v>28693.92288704171</c:v>
                </c:pt>
                <c:pt idx="27">
                  <c:v>29168.612276293574</c:v>
                </c:pt>
                <c:pt idx="28">
                  <c:v>29754.379946031131</c:v>
                </c:pt>
                <c:pt idx="29">
                  <c:v>30347.489430921934</c:v>
                </c:pt>
                <c:pt idx="30">
                  <c:v>31194.673466700431</c:v>
                </c:pt>
                <c:pt idx="31">
                  <c:v>31678.458521477223</c:v>
                </c:pt>
                <c:pt idx="32">
                  <c:v>31609.689189041204</c:v>
                </c:pt>
                <c:pt idx="33">
                  <c:v>31367.790801627467</c:v>
                </c:pt>
                <c:pt idx="34">
                  <c:v>31739.016439170806</c:v>
                </c:pt>
                <c:pt idx="35">
                  <c:v>31973.398060432763</c:v>
                </c:pt>
                <c:pt idx="36">
                  <c:v>33195.108238155561</c:v>
                </c:pt>
                <c:pt idx="37">
                  <c:v>34324.118158938385</c:v>
                </c:pt>
                <c:pt idx="38">
                  <c:v>34747.148834589578</c:v>
                </c:pt>
                <c:pt idx="39">
                  <c:v>32887.248546355084</c:v>
                </c:pt>
                <c:pt idx="40">
                  <c:v>34308.195244003546</c:v>
                </c:pt>
                <c:pt idx="41">
                  <c:v>36213.561110067763</c:v>
                </c:pt>
                <c:pt idx="42">
                  <c:v>36317.509349134336</c:v>
                </c:pt>
                <c:pt idx="43">
                  <c:v>36405.67297129392</c:v>
                </c:pt>
                <c:pt idx="44">
                  <c:v>36856.161670102578</c:v>
                </c:pt>
                <c:pt idx="45">
                  <c:v>37358.27788732083</c:v>
                </c:pt>
              </c:numCache>
            </c:numRef>
          </c:val>
          <c:smooth val="0"/>
        </c:ser>
        <c:ser>
          <c:idx val="0"/>
          <c:order val="3"/>
          <c:tx>
            <c:v>Italy</c:v>
          </c:tx>
          <c:spPr>
            <a:ln w="34925"/>
          </c:spPr>
          <c:marker>
            <c:symbol val="diamond"/>
            <c:size val="9"/>
          </c:marker>
          <c:val>
            <c:numRef>
              <c:f>DataFigures!$BK$29:$BK$74</c:f>
              <c:numCache>
                <c:formatCode>#,##0</c:formatCode>
                <c:ptCount val="46"/>
                <c:pt idx="0">
                  <c:v>14369.089131895265</c:v>
                </c:pt>
                <c:pt idx="1">
                  <c:v>14533.118588331674</c:v>
                </c:pt>
                <c:pt idx="2">
                  <c:v>14963.832219778576</c:v>
                </c:pt>
                <c:pt idx="3">
                  <c:v>15916.190095848866</c:v>
                </c:pt>
                <c:pt idx="4">
                  <c:v>16634.770245036347</c:v>
                </c:pt>
                <c:pt idx="5">
                  <c:v>16175.84705093308</c:v>
                </c:pt>
                <c:pt idx="6">
                  <c:v>17232.151872811541</c:v>
                </c:pt>
                <c:pt idx="7">
                  <c:v>17610.702890301251</c:v>
                </c:pt>
                <c:pt idx="8">
                  <c:v>18122.290429950201</c:v>
                </c:pt>
                <c:pt idx="9">
                  <c:v>19148.351797397394</c:v>
                </c:pt>
                <c:pt idx="10">
                  <c:v>19785.572046605583</c:v>
                </c:pt>
                <c:pt idx="11">
                  <c:v>19910.751698271215</c:v>
                </c:pt>
                <c:pt idx="12">
                  <c:v>19914.191326726104</c:v>
                </c:pt>
                <c:pt idx="13">
                  <c:v>20063.54262597573</c:v>
                </c:pt>
                <c:pt idx="14">
                  <c:v>20668.123951138594</c:v>
                </c:pt>
                <c:pt idx="15">
                  <c:v>21188.523089163307</c:v>
                </c:pt>
                <c:pt idx="16">
                  <c:v>21764.461316466437</c:v>
                </c:pt>
                <c:pt idx="17">
                  <c:v>22424.294931332472</c:v>
                </c:pt>
                <c:pt idx="18">
                  <c:v>23324.103961444482</c:v>
                </c:pt>
                <c:pt idx="19">
                  <c:v>24083.0178404447</c:v>
                </c:pt>
                <c:pt idx="20">
                  <c:v>24604.542020822217</c:v>
                </c:pt>
                <c:pt idx="21">
                  <c:v>24972.946481784333</c:v>
                </c:pt>
                <c:pt idx="22">
                  <c:v>25137.445266632356</c:v>
                </c:pt>
                <c:pt idx="23">
                  <c:v>25107.237350767518</c:v>
                </c:pt>
                <c:pt idx="24">
                  <c:v>25565.108505254277</c:v>
                </c:pt>
                <c:pt idx="25">
                  <c:v>26246.950947580539</c:v>
                </c:pt>
                <c:pt idx="26">
                  <c:v>26546.287122974074</c:v>
                </c:pt>
                <c:pt idx="27">
                  <c:v>26979.105355957177</c:v>
                </c:pt>
                <c:pt idx="28">
                  <c:v>27367.366823720164</c:v>
                </c:pt>
                <c:pt idx="29">
                  <c:v>27775.932930166495</c:v>
                </c:pt>
                <c:pt idx="30">
                  <c:v>28750.53865683834</c:v>
                </c:pt>
                <c:pt idx="31">
                  <c:v>29178.926811824018</c:v>
                </c:pt>
                <c:pt idx="32">
                  <c:v>29187.322131858917</c:v>
                </c:pt>
                <c:pt idx="33">
                  <c:v>29229.455249809052</c:v>
                </c:pt>
                <c:pt idx="34">
                  <c:v>29785.403315736079</c:v>
                </c:pt>
                <c:pt idx="35">
                  <c:v>29850.254523384472</c:v>
                </c:pt>
                <c:pt idx="36">
                  <c:v>30308.359945309629</c:v>
                </c:pt>
                <c:pt idx="37">
                  <c:v>30603.217021255008</c:v>
                </c:pt>
                <c:pt idx="38">
                  <c:v>30040.601887357901</c:v>
                </c:pt>
                <c:pt idx="39">
                  <c:v>28201.518962929447</c:v>
                </c:pt>
                <c:pt idx="40">
                  <c:v>28542.222744593448</c:v>
                </c:pt>
                <c:pt idx="41">
                  <c:v>28591.302779388225</c:v>
                </c:pt>
                <c:pt idx="42">
                  <c:v>27674.748078863937</c:v>
                </c:pt>
                <c:pt idx="43">
                  <c:v>27048.952613353536</c:v>
                </c:pt>
                <c:pt idx="44">
                  <c:v>26973.849915145467</c:v>
                </c:pt>
                <c:pt idx="45">
                  <c:v>27070.906812527879</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DataFigures!$BI$29:$BI$74</c:f>
              <c:numCache>
                <c:formatCode>#,##0</c:formatCode>
                <c:ptCount val="46"/>
                <c:pt idx="0">
                  <c:v>14669.832387007478</c:v>
                </c:pt>
                <c:pt idx="1">
                  <c:v>15099.90329403053</c:v>
                </c:pt>
                <c:pt idx="2">
                  <c:v>15700.91994909789</c:v>
                </c:pt>
                <c:pt idx="3">
                  <c:v>16686.523833995878</c:v>
                </c:pt>
                <c:pt idx="4">
                  <c:v>16270.158470465582</c:v>
                </c:pt>
                <c:pt idx="5">
                  <c:v>16030.853316664059</c:v>
                </c:pt>
                <c:pt idx="6">
                  <c:v>16502.174627069377</c:v>
                </c:pt>
                <c:pt idx="7">
                  <c:v>16916.482433771467</c:v>
                </c:pt>
                <c:pt idx="8">
                  <c:v>17629.942144704375</c:v>
                </c:pt>
                <c:pt idx="9">
                  <c:v>18268.346591657442</c:v>
                </c:pt>
                <c:pt idx="10">
                  <c:v>17866.867527144765</c:v>
                </c:pt>
                <c:pt idx="11">
                  <c:v>17719.204680460618</c:v>
                </c:pt>
                <c:pt idx="12">
                  <c:v>18097.559877373857</c:v>
                </c:pt>
                <c:pt idx="13">
                  <c:v>18853.007525717767</c:v>
                </c:pt>
                <c:pt idx="14">
                  <c:v>19250.042376196059</c:v>
                </c:pt>
                <c:pt idx="15">
                  <c:v>20004.678227970922</c:v>
                </c:pt>
                <c:pt idx="16">
                  <c:v>20588.150427144614</c:v>
                </c:pt>
                <c:pt idx="17">
                  <c:v>21645.745157702604</c:v>
                </c:pt>
                <c:pt idx="18">
                  <c:v>22853.411113103175</c:v>
                </c:pt>
                <c:pt idx="19">
                  <c:v>23377.97151653191</c:v>
                </c:pt>
                <c:pt idx="20">
                  <c:v>23479.333697520946</c:v>
                </c:pt>
                <c:pt idx="21">
                  <c:v>23134.956141421197</c:v>
                </c:pt>
                <c:pt idx="22">
                  <c:v>23159.345419043453</c:v>
                </c:pt>
                <c:pt idx="23">
                  <c:v>23686.89079299357</c:v>
                </c:pt>
                <c:pt idx="24">
                  <c:v>24544.20381223127</c:v>
                </c:pt>
                <c:pt idx="25">
                  <c:v>25088.69702264222</c:v>
                </c:pt>
                <c:pt idx="26">
                  <c:v>25666.656310052436</c:v>
                </c:pt>
                <c:pt idx="27">
                  <c:v>26401.211982650235</c:v>
                </c:pt>
                <c:pt idx="28">
                  <c:v>27168.606194546112</c:v>
                </c:pt>
                <c:pt idx="29">
                  <c:v>27960.709612400115</c:v>
                </c:pt>
                <c:pt idx="30">
                  <c:v>28908.320483156742</c:v>
                </c:pt>
                <c:pt idx="31">
                  <c:v>29582.355129179497</c:v>
                </c:pt>
                <c:pt idx="32">
                  <c:v>30572.54214620241</c:v>
                </c:pt>
                <c:pt idx="33">
                  <c:v>31487.471047252697</c:v>
                </c:pt>
                <c:pt idx="34">
                  <c:v>32114.145651425071</c:v>
                </c:pt>
                <c:pt idx="35">
                  <c:v>32823.375993129703</c:v>
                </c:pt>
                <c:pt idx="36">
                  <c:v>33414.192696094411</c:v>
                </c:pt>
                <c:pt idx="37">
                  <c:v>33996.662310177759</c:v>
                </c:pt>
                <c:pt idx="38">
                  <c:v>33506.129844382813</c:v>
                </c:pt>
                <c:pt idx="39">
                  <c:v>31825.744063463837</c:v>
                </c:pt>
                <c:pt idx="40">
                  <c:v>32178.080020409016</c:v>
                </c:pt>
                <c:pt idx="41">
                  <c:v>32391.330391938063</c:v>
                </c:pt>
                <c:pt idx="42">
                  <c:v>32595.486131236856</c:v>
                </c:pt>
                <c:pt idx="43">
                  <c:v>33019.252055802237</c:v>
                </c:pt>
                <c:pt idx="44">
                  <c:v>33812.772618754352</c:v>
                </c:pt>
                <c:pt idx="45">
                  <c:v>34340.157327211404</c:v>
                </c:pt>
              </c:numCache>
            </c:numRef>
          </c:val>
          <c:smooth val="0"/>
        </c:ser>
        <c:dLbls>
          <c:showLegendKey val="0"/>
          <c:showVal val="0"/>
          <c:showCatName val="0"/>
          <c:showSerName val="0"/>
          <c:showPercent val="0"/>
          <c:showBubbleSize val="0"/>
        </c:dLbls>
        <c:marker val="1"/>
        <c:smooth val="0"/>
        <c:axId val="144984320"/>
        <c:axId val="144991360"/>
      </c:lineChart>
      <c:catAx>
        <c:axId val="144984320"/>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44991360"/>
        <c:crossesAt val="0"/>
        <c:auto val="0"/>
        <c:lblAlgn val="ctr"/>
        <c:lblOffset val="100"/>
        <c:tickLblSkip val="5"/>
        <c:tickMarkSkip val="5"/>
        <c:noMultiLvlLbl val="0"/>
      </c:catAx>
      <c:valAx>
        <c:axId val="144991360"/>
        <c:scaling>
          <c:orientation val="minMax"/>
          <c:max val="50000"/>
          <c:min val="100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Annual </a:t>
                </a:r>
                <a:r>
                  <a:rPr lang="fr-FR" sz="1100" b="0" i="0" baseline="0">
                    <a:effectLst/>
                    <a:latin typeface="Arial" panose="020B0604020202020204" pitchFamily="34" charset="0"/>
                    <a:cs typeface="Arial" panose="020B0604020202020204" pitchFamily="34" charset="0"/>
                  </a:rPr>
                  <a:t>GDP per capita in purchasing power parity (euros 2015) </a:t>
                </a:r>
                <a:endParaRPr lang="fr-FR" sz="1100">
                  <a:effectLst/>
                  <a:latin typeface="Arial" panose="020B0604020202020204" pitchFamily="34" charset="0"/>
                  <a:cs typeface="Arial" panose="020B0604020202020204" pitchFamily="34" charset="0"/>
                </a:endParaRPr>
              </a:p>
              <a:p>
                <a:pPr>
                  <a:defRPr sz="1100" b="0" i="0" u="none" strike="noStrike" baseline="0">
                    <a:solidFill>
                      <a:srgbClr val="000000"/>
                    </a:solidFill>
                    <a:latin typeface="Arial"/>
                    <a:ea typeface="Arial"/>
                    <a:cs typeface="Arial"/>
                  </a:defRPr>
                </a:pPr>
                <a:r>
                  <a:rPr lang="fr-FR" sz="1100" b="0" i="0" baseline="0">
                    <a:effectLst/>
                    <a:latin typeface="Arial" panose="020B0604020202020204" pitchFamily="34" charset="0"/>
                    <a:cs typeface="Arial" panose="020B0604020202020204" pitchFamily="34" charset="0"/>
                  </a:rPr>
                  <a:t>(author's computations based upon OECD database, 03-01-2017)   </a:t>
                </a:r>
                <a:endParaRPr lang="fr-FR" sz="1100">
                  <a:effectLst/>
                  <a:latin typeface="Arial" panose="020B0604020202020204" pitchFamily="34" charset="0"/>
                  <a:cs typeface="Arial" panose="020B0604020202020204" pitchFamily="34" charset="0"/>
                </a:endParaRPr>
              </a:p>
            </c:rich>
          </c:tx>
          <c:layout>
            <c:manualLayout>
              <c:xMode val="edge"/>
              <c:yMode val="edge"/>
              <c:x val="6.7579710940470182E-3"/>
              <c:y val="0.1432754045279224"/>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44984320"/>
        <c:crossesAt val="1"/>
        <c:crossBetween val="midCat"/>
        <c:majorUnit val="5000"/>
        <c:minorUnit val="5000"/>
      </c:valAx>
      <c:spPr>
        <a:solidFill>
          <a:srgbClr val="FFFFFF"/>
        </a:solidFill>
        <a:ln w="12700">
          <a:solidFill>
            <a:srgbClr val="000000"/>
          </a:solidFill>
          <a:prstDash val="solid"/>
        </a:ln>
      </c:spPr>
    </c:plotArea>
    <c:legend>
      <c:legendPos val="t"/>
      <c:layout>
        <c:manualLayout>
          <c:xMode val="edge"/>
          <c:yMode val="edge"/>
          <c:x val="0.19454115001697597"/>
          <c:y val="0.10528131657961359"/>
          <c:w val="0.27546429856608745"/>
          <c:h val="0.29066744563906255"/>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FA13: </a:t>
            </a:r>
            <a:r>
              <a:rPr lang="fr-FR" sz="1700" b="1" i="0" baseline="0">
                <a:effectLst/>
              </a:rPr>
              <a:t>Numbers of hours of work per year and per capita, 1970-2015 </a:t>
            </a:r>
            <a:endParaRPr lang="fr-FR" sz="1700"/>
          </a:p>
        </c:rich>
      </c:tx>
      <c:layout>
        <c:manualLayout>
          <c:xMode val="edge"/>
          <c:yMode val="edge"/>
          <c:x val="0.14263648927941977"/>
          <c:y val="0"/>
        </c:manualLayout>
      </c:layout>
      <c:overlay val="0"/>
      <c:spPr>
        <a:noFill/>
        <a:ln w="25400">
          <a:noFill/>
        </a:ln>
      </c:spPr>
    </c:title>
    <c:autoTitleDeleted val="0"/>
    <c:plotArea>
      <c:layout>
        <c:manualLayout>
          <c:layoutTarget val="inner"/>
          <c:xMode val="edge"/>
          <c:yMode val="edge"/>
          <c:x val="0.11827857304049233"/>
          <c:y val="4.895172987097543E-2"/>
          <c:w val="0.84260212535400547"/>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DataFigures!$T$29:$T$74</c:f>
              <c:numCache>
                <c:formatCode>#,##0</c:formatCode>
                <c:ptCount val="46"/>
                <c:pt idx="0">
                  <c:v>729.79249186304753</c:v>
                </c:pt>
                <c:pt idx="1">
                  <c:v>722.34508021980093</c:v>
                </c:pt>
                <c:pt idx="2">
                  <c:v>738.56915329496519</c:v>
                </c:pt>
                <c:pt idx="3">
                  <c:v>757.88523213759868</c:v>
                </c:pt>
                <c:pt idx="4">
                  <c:v>753.68346272852637</c:v>
                </c:pt>
                <c:pt idx="5">
                  <c:v>730.18889806698246</c:v>
                </c:pt>
                <c:pt idx="6">
                  <c:v>748.17418508571097</c:v>
                </c:pt>
                <c:pt idx="7">
                  <c:v>769.59712349379822</c:v>
                </c:pt>
                <c:pt idx="8">
                  <c:v>791.83166954572312</c:v>
                </c:pt>
                <c:pt idx="9">
                  <c:v>803.14949534670336</c:v>
                </c:pt>
                <c:pt idx="10">
                  <c:v>792.3253314890502</c:v>
                </c:pt>
                <c:pt idx="11">
                  <c:v>789.29761267152355</c:v>
                </c:pt>
                <c:pt idx="12">
                  <c:v>773.73557195858666</c:v>
                </c:pt>
                <c:pt idx="13">
                  <c:v>784.95907473309614</c:v>
                </c:pt>
                <c:pt idx="14">
                  <c:v>818.40272761697349</c:v>
                </c:pt>
                <c:pt idx="15">
                  <c:v>826.84890204342742</c:v>
                </c:pt>
                <c:pt idx="16">
                  <c:v>834.30562825835182</c:v>
                </c:pt>
                <c:pt idx="17">
                  <c:v>850.65082717367568</c:v>
                </c:pt>
                <c:pt idx="18">
                  <c:v>863.79474271878405</c:v>
                </c:pt>
                <c:pt idx="19">
                  <c:v>878.92434705241737</c:v>
                </c:pt>
                <c:pt idx="20">
                  <c:v>871.35683238870809</c:v>
                </c:pt>
                <c:pt idx="21">
                  <c:v>845.96058200441223</c:v>
                </c:pt>
                <c:pt idx="22">
                  <c:v>840.71540678839608</c:v>
                </c:pt>
                <c:pt idx="23">
                  <c:v>846.24286103418524</c:v>
                </c:pt>
                <c:pt idx="24">
                  <c:v>859.1737199468846</c:v>
                </c:pt>
                <c:pt idx="25">
                  <c:v>864.94077927462388</c:v>
                </c:pt>
                <c:pt idx="26">
                  <c:v>863.07788435018858</c:v>
                </c:pt>
                <c:pt idx="27">
                  <c:v>877.19274783612047</c:v>
                </c:pt>
                <c:pt idx="28">
                  <c:v>879.7462897959465</c:v>
                </c:pt>
                <c:pt idx="29">
                  <c:v>883.572156628328</c:v>
                </c:pt>
                <c:pt idx="30">
                  <c:v>890.73352367289181</c:v>
                </c:pt>
                <c:pt idx="31">
                  <c:v>871.66325530145366</c:v>
                </c:pt>
                <c:pt idx="32">
                  <c:v>858.88931846027413</c:v>
                </c:pt>
                <c:pt idx="33">
                  <c:v>854.5932737440105</c:v>
                </c:pt>
                <c:pt idx="34">
                  <c:v>856.9924239759323</c:v>
                </c:pt>
                <c:pt idx="35">
                  <c:v>862.80063522658281</c:v>
                </c:pt>
                <c:pt idx="36">
                  <c:v>871.2671329402549</c:v>
                </c:pt>
                <c:pt idx="37">
                  <c:v>871.7289796010507</c:v>
                </c:pt>
                <c:pt idx="38">
                  <c:v>856.60881174899873</c:v>
                </c:pt>
                <c:pt idx="39">
                  <c:v>805.69264908897981</c:v>
                </c:pt>
                <c:pt idx="40">
                  <c:v>799.28214681825034</c:v>
                </c:pt>
                <c:pt idx="41">
                  <c:v>801.37715769455804</c:v>
                </c:pt>
                <c:pt idx="42">
                  <c:v>811.42120886142243</c:v>
                </c:pt>
                <c:pt idx="43">
                  <c:v>812.64860789009708</c:v>
                </c:pt>
                <c:pt idx="44">
                  <c:v>820.87011324825846</c:v>
                </c:pt>
                <c:pt idx="45">
                  <c:v>828.8764530283288</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DataFigures!$O$29:$O$74</c:f>
              <c:numCache>
                <c:formatCode>#,##0</c:formatCode>
                <c:ptCount val="46"/>
                <c:pt idx="0">
                  <c:v>847.55110760416937</c:v>
                </c:pt>
                <c:pt idx="1">
                  <c:v>844.14832150051507</c:v>
                </c:pt>
                <c:pt idx="2">
                  <c:v>821.48364581153919</c:v>
                </c:pt>
                <c:pt idx="3">
                  <c:v>819.02194142940209</c:v>
                </c:pt>
                <c:pt idx="4">
                  <c:v>805.03778792621392</c:v>
                </c:pt>
                <c:pt idx="5">
                  <c:v>789.17901804103803</c:v>
                </c:pt>
                <c:pt idx="6">
                  <c:v>802.0526448728549</c:v>
                </c:pt>
                <c:pt idx="7">
                  <c:v>791.11122434487663</c:v>
                </c:pt>
                <c:pt idx="8">
                  <c:v>777.83931038286744</c:v>
                </c:pt>
                <c:pt idx="9">
                  <c:v>774.32945825804677</c:v>
                </c:pt>
                <c:pt idx="10">
                  <c:v>767.4237348382843</c:v>
                </c:pt>
                <c:pt idx="11">
                  <c:v>753.21731836078197</c:v>
                </c:pt>
                <c:pt idx="12">
                  <c:v>719.2591271535465</c:v>
                </c:pt>
                <c:pt idx="13">
                  <c:v>708.24389896873265</c:v>
                </c:pt>
                <c:pt idx="14">
                  <c:v>696.67637813174213</c:v>
                </c:pt>
                <c:pt idx="15">
                  <c:v>677.06074525793963</c:v>
                </c:pt>
                <c:pt idx="16">
                  <c:v>674.40604880348531</c:v>
                </c:pt>
                <c:pt idx="17">
                  <c:v>678.7632979125591</c:v>
                </c:pt>
                <c:pt idx="18">
                  <c:v>685.7148098064448</c:v>
                </c:pt>
                <c:pt idx="19">
                  <c:v>682.28025730039826</c:v>
                </c:pt>
                <c:pt idx="20">
                  <c:v>680.85524237294055</c:v>
                </c:pt>
                <c:pt idx="21">
                  <c:v>674.60092350833349</c:v>
                </c:pt>
                <c:pt idx="22">
                  <c:v>667.93729443254324</c:v>
                </c:pt>
                <c:pt idx="23">
                  <c:v>652.83991029250126</c:v>
                </c:pt>
                <c:pt idx="24">
                  <c:v>646.48116603202368</c:v>
                </c:pt>
                <c:pt idx="25">
                  <c:v>641.12074986042524</c:v>
                </c:pt>
                <c:pt idx="26">
                  <c:v>646.45980775243072</c:v>
                </c:pt>
                <c:pt idx="27">
                  <c:v>647.20565221852985</c:v>
                </c:pt>
                <c:pt idx="28">
                  <c:v>646.39377316982507</c:v>
                </c:pt>
                <c:pt idx="29">
                  <c:v>646.5791985979015</c:v>
                </c:pt>
                <c:pt idx="30">
                  <c:v>635.93496675385961</c:v>
                </c:pt>
                <c:pt idx="31">
                  <c:v>636.81048954929781</c:v>
                </c:pt>
                <c:pt idx="32">
                  <c:v>625.08432885492357</c:v>
                </c:pt>
                <c:pt idx="33">
                  <c:v>628.25124896501188</c:v>
                </c:pt>
                <c:pt idx="34">
                  <c:v>636.93290223300767</c:v>
                </c:pt>
                <c:pt idx="35">
                  <c:v>633.71044013253595</c:v>
                </c:pt>
                <c:pt idx="36">
                  <c:v>625.70264238082461</c:v>
                </c:pt>
                <c:pt idx="37">
                  <c:v>636.88847785969676</c:v>
                </c:pt>
                <c:pt idx="38">
                  <c:v>638.92342147392264</c:v>
                </c:pt>
                <c:pt idx="39">
                  <c:v>623.83988119913136</c:v>
                </c:pt>
                <c:pt idx="40">
                  <c:v>622.25190580165213</c:v>
                </c:pt>
                <c:pt idx="41">
                  <c:v>623.75523700492033</c:v>
                </c:pt>
                <c:pt idx="42">
                  <c:v>620.33868076329622</c:v>
                </c:pt>
                <c:pt idx="43">
                  <c:v>613.48135739206043</c:v>
                </c:pt>
                <c:pt idx="44">
                  <c:v>612.92309160230855</c:v>
                </c:pt>
                <c:pt idx="45">
                  <c:v>610.65924581379556</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DataFigures!$P$29:$P$74</c:f>
              <c:numCache>
                <c:formatCode>#,##0</c:formatCode>
                <c:ptCount val="46"/>
                <c:pt idx="0">
                  <c:v>868.09941727368653</c:v>
                </c:pt>
                <c:pt idx="1">
                  <c:v>849.69486399211382</c:v>
                </c:pt>
                <c:pt idx="2">
                  <c:v>831.24580412988496</c:v>
                </c:pt>
                <c:pt idx="3">
                  <c:v>820.91607574368277</c:v>
                </c:pt>
                <c:pt idx="4">
                  <c:v>791.33621710636294</c:v>
                </c:pt>
                <c:pt idx="5">
                  <c:v>755.81650023173381</c:v>
                </c:pt>
                <c:pt idx="6">
                  <c:v>757.89983864607768</c:v>
                </c:pt>
                <c:pt idx="7">
                  <c:v>750.84461215358533</c:v>
                </c:pt>
                <c:pt idx="8">
                  <c:v>748.42067266254401</c:v>
                </c:pt>
                <c:pt idx="9">
                  <c:v>753.01683380013856</c:v>
                </c:pt>
                <c:pt idx="10">
                  <c:v>749.93956613521448</c:v>
                </c:pt>
                <c:pt idx="11">
                  <c:v>733.41769343753276</c:v>
                </c:pt>
                <c:pt idx="12">
                  <c:v>717.30457700340514</c:v>
                </c:pt>
                <c:pt idx="13">
                  <c:v>704.28879043210213</c:v>
                </c:pt>
                <c:pt idx="14">
                  <c:v>703.63733421202642</c:v>
                </c:pt>
                <c:pt idx="15">
                  <c:v>700.55095652084651</c:v>
                </c:pt>
                <c:pt idx="16">
                  <c:v>699.47828660947982</c:v>
                </c:pt>
                <c:pt idx="17">
                  <c:v>695.38718381799208</c:v>
                </c:pt>
                <c:pt idx="18">
                  <c:v>723.9946570943132</c:v>
                </c:pt>
                <c:pt idx="19">
                  <c:v>714.51360326525435</c:v>
                </c:pt>
                <c:pt idx="20">
                  <c:v>734.08015677751621</c:v>
                </c:pt>
                <c:pt idx="21">
                  <c:v>716.12710198289665</c:v>
                </c:pt>
                <c:pt idx="22">
                  <c:v>706.48355139897023</c:v>
                </c:pt>
                <c:pt idx="23">
                  <c:v>683.42639845280178</c:v>
                </c:pt>
                <c:pt idx="24">
                  <c:v>675.09639655130059</c:v>
                </c:pt>
                <c:pt idx="25">
                  <c:v>669.49755697334103</c:v>
                </c:pt>
                <c:pt idx="26">
                  <c:v>657.29667104218811</c:v>
                </c:pt>
                <c:pt idx="27">
                  <c:v>648.95184517135465</c:v>
                </c:pt>
                <c:pt idx="28">
                  <c:v>656.61025978617317</c:v>
                </c:pt>
                <c:pt idx="29">
                  <c:v>649.75942780161893</c:v>
                </c:pt>
                <c:pt idx="30">
                  <c:v>640.38395813047714</c:v>
                </c:pt>
                <c:pt idx="31">
                  <c:v>636.96484973929523</c:v>
                </c:pt>
                <c:pt idx="32">
                  <c:v>625.79107211118651</c:v>
                </c:pt>
                <c:pt idx="33">
                  <c:v>617.46019228624766</c:v>
                </c:pt>
                <c:pt idx="34">
                  <c:v>618.52071251409245</c:v>
                </c:pt>
                <c:pt idx="35">
                  <c:v>622.29028580609952</c:v>
                </c:pt>
                <c:pt idx="36">
                  <c:v>642.95275904770006</c:v>
                </c:pt>
                <c:pt idx="37">
                  <c:v>657.8289149859587</c:v>
                </c:pt>
                <c:pt idx="38">
                  <c:v>665.57783200827907</c:v>
                </c:pt>
                <c:pt idx="39">
                  <c:v>644.77045040535268</c:v>
                </c:pt>
                <c:pt idx="40">
                  <c:v>646.23384766566721</c:v>
                </c:pt>
                <c:pt idx="41">
                  <c:v>673.18950147665396</c:v>
                </c:pt>
                <c:pt idx="42">
                  <c:v>669.17846547200077</c:v>
                </c:pt>
                <c:pt idx="43">
                  <c:v>667.7728758482092</c:v>
                </c:pt>
                <c:pt idx="44">
                  <c:v>673.45940031645569</c:v>
                </c:pt>
                <c:pt idx="45">
                  <c:v>676.8023527988214</c:v>
                </c:pt>
              </c:numCache>
            </c:numRef>
          </c:val>
          <c:smooth val="0"/>
        </c:ser>
        <c:ser>
          <c:idx val="0"/>
          <c:order val="3"/>
          <c:tx>
            <c:v>Italy</c:v>
          </c:tx>
          <c:spPr>
            <a:ln w="34925"/>
          </c:spPr>
          <c:marker>
            <c:symbol val="diamond"/>
            <c:size val="9"/>
          </c:marker>
          <c:val>
            <c:numRef>
              <c:f>DataFigures!$S$29:$S$74</c:f>
              <c:numCache>
                <c:formatCode>#,##0</c:formatCode>
                <c:ptCount val="46"/>
                <c:pt idx="0">
                  <c:v>749.12720450403469</c:v>
                </c:pt>
                <c:pt idx="1">
                  <c:v>733.51003567295106</c:v>
                </c:pt>
                <c:pt idx="2">
                  <c:v>702.51146043652784</c:v>
                </c:pt>
                <c:pt idx="3">
                  <c:v>704.7652841335597</c:v>
                </c:pt>
                <c:pt idx="4">
                  <c:v>698.66492323332488</c:v>
                </c:pt>
                <c:pt idx="5">
                  <c:v>689.01481944946556</c:v>
                </c:pt>
                <c:pt idx="6">
                  <c:v>692.19324231358371</c:v>
                </c:pt>
                <c:pt idx="7">
                  <c:v>686.63795293263138</c:v>
                </c:pt>
                <c:pt idx="8">
                  <c:v>678.1100845478752</c:v>
                </c:pt>
                <c:pt idx="9">
                  <c:v>679.88653026584302</c:v>
                </c:pt>
                <c:pt idx="10">
                  <c:v>678.41257976761551</c:v>
                </c:pt>
                <c:pt idx="11">
                  <c:v>680.88427558697538</c:v>
                </c:pt>
                <c:pt idx="12">
                  <c:v>680.20564830118815</c:v>
                </c:pt>
                <c:pt idx="13">
                  <c:v>678.89223157393485</c:v>
                </c:pt>
                <c:pt idx="14">
                  <c:v>675.99638301287666</c:v>
                </c:pt>
                <c:pt idx="15">
                  <c:v>675.85335282875656</c:v>
                </c:pt>
                <c:pt idx="16">
                  <c:v>681.48828643350566</c:v>
                </c:pt>
                <c:pt idx="17">
                  <c:v>686.39776224052162</c:v>
                </c:pt>
                <c:pt idx="18">
                  <c:v>694.33622452984287</c:v>
                </c:pt>
                <c:pt idx="19">
                  <c:v>688.10850037374246</c:v>
                </c:pt>
                <c:pt idx="20">
                  <c:v>697.9497944114047</c:v>
                </c:pt>
                <c:pt idx="21">
                  <c:v>701.45437956356943</c:v>
                </c:pt>
                <c:pt idx="22">
                  <c:v>696.83223021852984</c:v>
                </c:pt>
                <c:pt idx="23">
                  <c:v>670.09041064490282</c:v>
                </c:pt>
                <c:pt idx="24">
                  <c:v>654.84056325410438</c:v>
                </c:pt>
                <c:pt idx="25">
                  <c:v>649.32895144717759</c:v>
                </c:pt>
                <c:pt idx="26">
                  <c:v>655.1533413049732</c:v>
                </c:pt>
                <c:pt idx="27">
                  <c:v>654.23918749991219</c:v>
                </c:pt>
                <c:pt idx="28">
                  <c:v>671.30486285415043</c:v>
                </c:pt>
                <c:pt idx="29">
                  <c:v>678.04703458425308</c:v>
                </c:pt>
                <c:pt idx="30">
                  <c:v>682.20211621115948</c:v>
                </c:pt>
                <c:pt idx="31">
                  <c:v>689.46117482736975</c:v>
                </c:pt>
                <c:pt idx="32">
                  <c:v>693.76349041305627</c:v>
                </c:pt>
                <c:pt idx="33">
                  <c:v>696.72060875465399</c:v>
                </c:pt>
                <c:pt idx="34">
                  <c:v>708.49515849393674</c:v>
                </c:pt>
                <c:pt idx="35">
                  <c:v>703.51078225716878</c:v>
                </c:pt>
                <c:pt idx="36">
                  <c:v>711.40827998257453</c:v>
                </c:pt>
                <c:pt idx="37">
                  <c:v>714.35219667664808</c:v>
                </c:pt>
                <c:pt idx="38">
                  <c:v>710.32498729989663</c:v>
                </c:pt>
                <c:pt idx="39">
                  <c:v>681.53628281593762</c:v>
                </c:pt>
                <c:pt idx="40">
                  <c:v>673.80017393236074</c:v>
                </c:pt>
                <c:pt idx="41">
                  <c:v>671.7001634772156</c:v>
                </c:pt>
                <c:pt idx="42">
                  <c:v>653.34152876146356</c:v>
                </c:pt>
                <c:pt idx="43">
                  <c:v>633.5742516454618</c:v>
                </c:pt>
                <c:pt idx="44">
                  <c:v>633.4879879883357</c:v>
                </c:pt>
                <c:pt idx="45">
                  <c:v>636.41325629170115</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DataFigures!$Q$29:$Q$74</c:f>
              <c:numCache>
                <c:formatCode>#,##0</c:formatCode>
                <c:ptCount val="46"/>
                <c:pt idx="0">
                  <c:v>848.89985979292499</c:v>
                </c:pt>
                <c:pt idx="1">
                  <c:v>820.50734873408669</c:v>
                </c:pt>
                <c:pt idx="2">
                  <c:v>802.52482307431774</c:v>
                </c:pt>
                <c:pt idx="3">
                  <c:v>844.45004713373532</c:v>
                </c:pt>
                <c:pt idx="4">
                  <c:v>830.059854897219</c:v>
                </c:pt>
                <c:pt idx="5">
                  <c:v>825.19764877458829</c:v>
                </c:pt>
                <c:pt idx="6">
                  <c:v>810.92109008111572</c:v>
                </c:pt>
                <c:pt idx="7">
                  <c:v>803.95903185620227</c:v>
                </c:pt>
                <c:pt idx="8">
                  <c:v>800.51650112143557</c:v>
                </c:pt>
                <c:pt idx="9">
                  <c:v>808.49999999999989</c:v>
                </c:pt>
                <c:pt idx="10">
                  <c:v>784.34347594532221</c:v>
                </c:pt>
                <c:pt idx="11">
                  <c:v>728.548538779566</c:v>
                </c:pt>
                <c:pt idx="12">
                  <c:v>722.71588708674562</c:v>
                </c:pt>
                <c:pt idx="13">
                  <c:v>708.02514383123787</c:v>
                </c:pt>
                <c:pt idx="14">
                  <c:v>730.30647591696356</c:v>
                </c:pt>
                <c:pt idx="15">
                  <c:v>754.67694592778582</c:v>
                </c:pt>
                <c:pt idx="16">
                  <c:v>758.27288123632763</c:v>
                </c:pt>
                <c:pt idx="17">
                  <c:v>763.48510668262804</c:v>
                </c:pt>
                <c:pt idx="18">
                  <c:v>809.41626256237259</c:v>
                </c:pt>
                <c:pt idx="19">
                  <c:v>827.97007498773553</c:v>
                </c:pt>
                <c:pt idx="20">
                  <c:v>826.97852787532543</c:v>
                </c:pt>
                <c:pt idx="21">
                  <c:v>799.35576872856427</c:v>
                </c:pt>
                <c:pt idx="22">
                  <c:v>762.80706781279844</c:v>
                </c:pt>
                <c:pt idx="23">
                  <c:v>748.11047579443471</c:v>
                </c:pt>
                <c:pt idx="24">
                  <c:v>755.46892606546601</c:v>
                </c:pt>
                <c:pt idx="25">
                  <c:v>760.38705730288666</c:v>
                </c:pt>
                <c:pt idx="26">
                  <c:v>765.65292964720447</c:v>
                </c:pt>
                <c:pt idx="27">
                  <c:v>776.38826010906484</c:v>
                </c:pt>
                <c:pt idx="28">
                  <c:v>779.09824711415138</c:v>
                </c:pt>
                <c:pt idx="29">
                  <c:v>780.48115329561722</c:v>
                </c:pt>
                <c:pt idx="30">
                  <c:v>790.02971843901776</c:v>
                </c:pt>
                <c:pt idx="31">
                  <c:v>796.81760103530542</c:v>
                </c:pt>
                <c:pt idx="32">
                  <c:v>800.1100556721974</c:v>
                </c:pt>
                <c:pt idx="33">
                  <c:v>799.66734144643976</c:v>
                </c:pt>
                <c:pt idx="34">
                  <c:v>804.14467873740125</c:v>
                </c:pt>
                <c:pt idx="35">
                  <c:v>806.83010566689222</c:v>
                </c:pt>
                <c:pt idx="36">
                  <c:v>807.78087171932805</c:v>
                </c:pt>
                <c:pt idx="37">
                  <c:v>811.31999748023463</c:v>
                </c:pt>
                <c:pt idx="38">
                  <c:v>803.08326519889852</c:v>
                </c:pt>
                <c:pt idx="39">
                  <c:v>781.06439466707639</c:v>
                </c:pt>
                <c:pt idx="40">
                  <c:v>776.16941647403587</c:v>
                </c:pt>
                <c:pt idx="41">
                  <c:v>766.34498455999176</c:v>
                </c:pt>
                <c:pt idx="42">
                  <c:v>778.75127269371978</c:v>
                </c:pt>
                <c:pt idx="43">
                  <c:v>789.12723754126091</c:v>
                </c:pt>
                <c:pt idx="44">
                  <c:v>808.13075991661265</c:v>
                </c:pt>
                <c:pt idx="45">
                  <c:v>816.8392906622131</c:v>
                </c:pt>
              </c:numCache>
            </c:numRef>
          </c:val>
          <c:smooth val="0"/>
        </c:ser>
        <c:dLbls>
          <c:showLegendKey val="0"/>
          <c:showVal val="0"/>
          <c:showCatName val="0"/>
          <c:showSerName val="0"/>
          <c:showPercent val="0"/>
          <c:showBubbleSize val="0"/>
        </c:dLbls>
        <c:marker val="1"/>
        <c:smooth val="0"/>
        <c:axId val="145518592"/>
        <c:axId val="145521280"/>
      </c:lineChart>
      <c:catAx>
        <c:axId val="14551859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45521280"/>
        <c:crossesAt val="0"/>
        <c:auto val="0"/>
        <c:lblAlgn val="ctr"/>
        <c:lblOffset val="100"/>
        <c:tickLblSkip val="5"/>
        <c:tickMarkSkip val="5"/>
        <c:noMultiLvlLbl val="0"/>
      </c:catAx>
      <c:valAx>
        <c:axId val="145521280"/>
        <c:scaling>
          <c:orientation val="minMax"/>
          <c:max val="1000"/>
          <c:min val="5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sz="1100" baseline="0"/>
                  <a:t> Number of </a:t>
                </a:r>
                <a:r>
                  <a:rPr lang="fr-FR" sz="1100" b="0" i="0" baseline="0">
                    <a:effectLst/>
                    <a:latin typeface="Arial" panose="020B0604020202020204" pitchFamily="34" charset="0"/>
                    <a:cs typeface="Arial" panose="020B0604020202020204" pitchFamily="34" charset="0"/>
                  </a:rPr>
                  <a:t>hours of work per year and per capita </a:t>
                </a:r>
                <a:endParaRPr lang="fr-FR" sz="1100">
                  <a:effectLst/>
                  <a:latin typeface="Arial" panose="020B0604020202020204" pitchFamily="34" charset="0"/>
                  <a:cs typeface="Arial" panose="020B0604020202020204" pitchFamily="34" charset="0"/>
                </a:endParaRPr>
              </a:p>
              <a:p>
                <a:pPr>
                  <a:defRPr sz="1100" b="0" i="0" u="none" strike="noStrike" baseline="0">
                    <a:solidFill>
                      <a:srgbClr val="000000"/>
                    </a:solidFill>
                    <a:latin typeface="Arial"/>
                    <a:ea typeface="Arial"/>
                    <a:cs typeface="Arial"/>
                  </a:defRPr>
                </a:pPr>
                <a:r>
                  <a:rPr lang="fr-FR" sz="1100" b="0" i="0" baseline="0">
                    <a:effectLst/>
                    <a:latin typeface="Arial" panose="020B0604020202020204" pitchFamily="34" charset="0"/>
                    <a:cs typeface="Arial" panose="020B0604020202020204" pitchFamily="34" charset="0"/>
                  </a:rPr>
                  <a:t>(author's computations based upon OECD database, 03-01-2017)   </a:t>
                </a:r>
                <a:endParaRPr lang="fr-FR" sz="1100">
                  <a:effectLst/>
                  <a:latin typeface="Arial" panose="020B0604020202020204" pitchFamily="34" charset="0"/>
                  <a:cs typeface="Arial" panose="020B0604020202020204" pitchFamily="34" charset="0"/>
                </a:endParaRPr>
              </a:p>
            </c:rich>
          </c:tx>
          <c:layout>
            <c:manualLayout>
              <c:xMode val="edge"/>
              <c:yMode val="edge"/>
              <c:x val="1.0630937786533462E-2"/>
              <c:y val="0.1432754045279224"/>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45518592"/>
        <c:crossesAt val="1"/>
        <c:crossBetween val="midCat"/>
        <c:majorUnit val="50"/>
        <c:minorUnit val="50"/>
      </c:valAx>
      <c:spPr>
        <a:solidFill>
          <a:srgbClr val="FFFFFF"/>
        </a:solidFill>
        <a:ln w="12700">
          <a:solidFill>
            <a:srgbClr val="000000"/>
          </a:solidFill>
          <a:prstDash val="solid"/>
        </a:ln>
      </c:spPr>
    </c:plotArea>
    <c:legend>
      <c:legendPos val="t"/>
      <c:layout>
        <c:manualLayout>
          <c:xMode val="edge"/>
          <c:yMode val="edge"/>
          <c:x val="0.19325016111948048"/>
          <c:y val="5.9138828576660474E-2"/>
          <c:w val="0.2431895761287004"/>
          <c:h val="0.2334507605154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500" b="1" i="0" u="none" strike="noStrike" baseline="0">
                <a:effectLst/>
              </a:rPr>
              <a:t>Figure FA14: </a:t>
            </a:r>
            <a:r>
              <a:rPr lang="fr-FR" sz="1500" b="1" i="0" baseline="0">
                <a:effectLst/>
              </a:rPr>
              <a:t>Numbers of hours of work per year and employed individual, 1970-2015 </a:t>
            </a:r>
            <a:endParaRPr lang="fr-FR" sz="1500">
              <a:effectLst/>
            </a:endParaRPr>
          </a:p>
        </c:rich>
      </c:tx>
      <c:layout>
        <c:manualLayout>
          <c:xMode val="edge"/>
          <c:yMode val="edge"/>
          <c:x val="0.13613477924089853"/>
          <c:y val="0"/>
        </c:manualLayout>
      </c:layout>
      <c:overlay val="0"/>
      <c:spPr>
        <a:noFill/>
        <a:ln w="25400">
          <a:noFill/>
        </a:ln>
      </c:spPr>
    </c:title>
    <c:autoTitleDeleted val="0"/>
    <c:plotArea>
      <c:layout>
        <c:manualLayout>
          <c:layoutTarget val="inner"/>
          <c:xMode val="edge"/>
          <c:yMode val="edge"/>
          <c:x val="0.12860648422045617"/>
          <c:y val="4.895172987097543E-2"/>
          <c:w val="0.83227421417404168"/>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DataFigures!$AZ$29:$AZ$74</c:f>
              <c:numCache>
                <c:formatCode>#,##0</c:formatCode>
                <c:ptCount val="46"/>
                <c:pt idx="0">
                  <c:v>1902</c:v>
                </c:pt>
                <c:pt idx="1">
                  <c:v>1890</c:v>
                </c:pt>
                <c:pt idx="2">
                  <c:v>1887</c:v>
                </c:pt>
                <c:pt idx="3">
                  <c:v>1888</c:v>
                </c:pt>
                <c:pt idx="4">
                  <c:v>1857</c:v>
                </c:pt>
                <c:pt idx="5">
                  <c:v>1837</c:v>
                </c:pt>
                <c:pt idx="6">
                  <c:v>1838</c:v>
                </c:pt>
                <c:pt idx="7">
                  <c:v>1842</c:v>
                </c:pt>
                <c:pt idx="8">
                  <c:v>1835</c:v>
                </c:pt>
                <c:pt idx="9">
                  <c:v>1829</c:v>
                </c:pt>
                <c:pt idx="10">
                  <c:v>1813</c:v>
                </c:pt>
                <c:pt idx="11">
                  <c:v>1804</c:v>
                </c:pt>
                <c:pt idx="12">
                  <c:v>1801</c:v>
                </c:pt>
                <c:pt idx="13">
                  <c:v>1820</c:v>
                </c:pt>
                <c:pt idx="14">
                  <c:v>1838</c:v>
                </c:pt>
                <c:pt idx="15">
                  <c:v>1836</c:v>
                </c:pt>
                <c:pt idx="16">
                  <c:v>1828</c:v>
                </c:pt>
                <c:pt idx="17">
                  <c:v>1833</c:v>
                </c:pt>
                <c:pt idx="18">
                  <c:v>1837</c:v>
                </c:pt>
                <c:pt idx="19">
                  <c:v>1849</c:v>
                </c:pt>
                <c:pt idx="20">
                  <c:v>1831</c:v>
                </c:pt>
                <c:pt idx="21">
                  <c:v>1818</c:v>
                </c:pt>
                <c:pt idx="22">
                  <c:v>1820</c:v>
                </c:pt>
                <c:pt idx="23">
                  <c:v>1829</c:v>
                </c:pt>
                <c:pt idx="24">
                  <c:v>1837</c:v>
                </c:pt>
                <c:pt idx="25">
                  <c:v>1844</c:v>
                </c:pt>
                <c:pt idx="26">
                  <c:v>1835</c:v>
                </c:pt>
                <c:pt idx="27">
                  <c:v>1846</c:v>
                </c:pt>
                <c:pt idx="28">
                  <c:v>1846</c:v>
                </c:pt>
                <c:pt idx="29">
                  <c:v>1847</c:v>
                </c:pt>
                <c:pt idx="30">
                  <c:v>1836</c:v>
                </c:pt>
                <c:pt idx="31">
                  <c:v>1814</c:v>
                </c:pt>
                <c:pt idx="32">
                  <c:v>1810</c:v>
                </c:pt>
                <c:pt idx="33">
                  <c:v>1800</c:v>
                </c:pt>
                <c:pt idx="34">
                  <c:v>1802</c:v>
                </c:pt>
                <c:pt idx="35">
                  <c:v>1799</c:v>
                </c:pt>
                <c:pt idx="36">
                  <c:v>1800</c:v>
                </c:pt>
                <c:pt idx="37">
                  <c:v>1798</c:v>
                </c:pt>
                <c:pt idx="38">
                  <c:v>1792</c:v>
                </c:pt>
                <c:pt idx="39">
                  <c:v>1767</c:v>
                </c:pt>
                <c:pt idx="40">
                  <c:v>1778</c:v>
                </c:pt>
                <c:pt idx="41">
                  <c:v>1786</c:v>
                </c:pt>
                <c:pt idx="42">
                  <c:v>1789</c:v>
                </c:pt>
                <c:pt idx="43">
                  <c:v>1787</c:v>
                </c:pt>
                <c:pt idx="44">
                  <c:v>1789</c:v>
                </c:pt>
                <c:pt idx="45">
                  <c:v>1789</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DataFigures!$AU$29:$AU$74</c:f>
              <c:numCache>
                <c:formatCode>#,##0</c:formatCode>
                <c:ptCount val="46"/>
                <c:pt idx="0">
                  <c:v>2007.42004394531</c:v>
                </c:pt>
                <c:pt idx="1">
                  <c:v>2005.68005371094</c:v>
                </c:pt>
                <c:pt idx="2">
                  <c:v>1952.89001464844</c:v>
                </c:pt>
                <c:pt idx="3">
                  <c:v>1937.5</c:v>
                </c:pt>
                <c:pt idx="4">
                  <c:v>1905.63000488281</c:v>
                </c:pt>
                <c:pt idx="5">
                  <c:v>1879.52001953125</c:v>
                </c:pt>
                <c:pt idx="6">
                  <c:v>1906.22998046875</c:v>
                </c:pt>
                <c:pt idx="7">
                  <c:v>1867.36999511719</c:v>
                </c:pt>
                <c:pt idx="8">
                  <c:v>1835.86999511719</c:v>
                </c:pt>
                <c:pt idx="9">
                  <c:v>1832.4599609375</c:v>
                </c:pt>
                <c:pt idx="10">
                  <c:v>1823.30004882812</c:v>
                </c:pt>
                <c:pt idx="11">
                  <c:v>1803.06994628906</c:v>
                </c:pt>
                <c:pt idx="12">
                  <c:v>1729.78002929688</c:v>
                </c:pt>
                <c:pt idx="13">
                  <c:v>1711.84997558594</c:v>
                </c:pt>
                <c:pt idx="14">
                  <c:v>1705.31005859375</c:v>
                </c:pt>
                <c:pt idx="15">
                  <c:v>1669.90002441406</c:v>
                </c:pt>
                <c:pt idx="16">
                  <c:v>1664.67004394531</c:v>
                </c:pt>
                <c:pt idx="17">
                  <c:v>1676.53002929688</c:v>
                </c:pt>
                <c:pt idx="18">
                  <c:v>1685.68994140625</c:v>
                </c:pt>
                <c:pt idx="19">
                  <c:v>1669.88000488281</c:v>
                </c:pt>
                <c:pt idx="20">
                  <c:v>1664.81994628906</c:v>
                </c:pt>
                <c:pt idx="21">
                  <c:v>1654.5400390625</c:v>
                </c:pt>
                <c:pt idx="22">
                  <c:v>1656.06005859375</c:v>
                </c:pt>
                <c:pt idx="23">
                  <c:v>1640.93994140625</c:v>
                </c:pt>
                <c:pt idx="24">
                  <c:v>1630.27001953125</c:v>
                </c:pt>
                <c:pt idx="25">
                  <c:v>1604.75</c:v>
                </c:pt>
                <c:pt idx="26">
                  <c:v>1606.18994140625</c:v>
                </c:pt>
                <c:pt idx="27">
                  <c:v>1596.28002929688</c:v>
                </c:pt>
                <c:pt idx="28">
                  <c:v>1582.69995117188</c:v>
                </c:pt>
                <c:pt idx="29">
                  <c:v>1571.73999023438</c:v>
                </c:pt>
                <c:pt idx="30">
                  <c:v>1534.80004882812</c:v>
                </c:pt>
                <c:pt idx="31">
                  <c:v>1525.98999023438</c:v>
                </c:pt>
                <c:pt idx="32">
                  <c:v>1487.31994628906</c:v>
                </c:pt>
                <c:pt idx="33">
                  <c:v>1484.38000488281</c:v>
                </c:pt>
                <c:pt idx="34">
                  <c:v>1513.2099609375</c:v>
                </c:pt>
                <c:pt idx="35">
                  <c:v>1507.43994140625</c:v>
                </c:pt>
                <c:pt idx="36">
                  <c:v>1484</c:v>
                </c:pt>
                <c:pt idx="37">
                  <c:v>1500.25</c:v>
                </c:pt>
                <c:pt idx="38">
                  <c:v>1507.17004394531</c:v>
                </c:pt>
                <c:pt idx="39">
                  <c:v>1489.06994628906</c:v>
                </c:pt>
                <c:pt idx="40">
                  <c:v>1493.9599609375</c:v>
                </c:pt>
                <c:pt idx="41">
                  <c:v>1496.33</c:v>
                </c:pt>
                <c:pt idx="42">
                  <c:v>1490.23</c:v>
                </c:pt>
                <c:pt idx="43">
                  <c:v>1474.3</c:v>
                </c:pt>
                <c:pt idx="44">
                  <c:v>1473.45</c:v>
                </c:pt>
                <c:pt idx="45">
                  <c:v>1473.45</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DataFigures!$AV$29:$AV$74</c:f>
              <c:numCache>
                <c:formatCode>#,##0</c:formatCode>
                <c:ptCount val="46"/>
                <c:pt idx="0">
                  <c:v>1966.4146827635489</c:v>
                </c:pt>
                <c:pt idx="1">
                  <c:v>1934.4065892923998</c:v>
                </c:pt>
                <c:pt idx="2">
                  <c:v>1911.3080388725473</c:v>
                </c:pt>
                <c:pt idx="3">
                  <c:v>1882.7121886611972</c:v>
                </c:pt>
                <c:pt idx="4">
                  <c:v>1843.1882335462785</c:v>
                </c:pt>
                <c:pt idx="5">
                  <c:v>1806.3090521182567</c:v>
                </c:pt>
                <c:pt idx="6">
                  <c:v>1818.814797811699</c:v>
                </c:pt>
                <c:pt idx="7">
                  <c:v>1801.2825406519582</c:v>
                </c:pt>
                <c:pt idx="8">
                  <c:v>1782.2882412971992</c:v>
                </c:pt>
                <c:pt idx="9">
                  <c:v>1770.394541679027</c:v>
                </c:pt>
                <c:pt idx="10">
                  <c:v>1750.9846827133479</c:v>
                </c:pt>
                <c:pt idx="11">
                  <c:v>1729.3920518704695</c:v>
                </c:pt>
                <c:pt idx="12">
                  <c:v>1718.1821519033811</c:v>
                </c:pt>
                <c:pt idx="13">
                  <c:v>1705.2939651020636</c:v>
                </c:pt>
                <c:pt idx="14">
                  <c:v>1693.7118930434144</c:v>
                </c:pt>
                <c:pt idx="15">
                  <c:v>1670.6027238481599</c:v>
                </c:pt>
                <c:pt idx="16">
                  <c:v>1651.6099225246996</c:v>
                </c:pt>
                <c:pt idx="17">
                  <c:v>1629.3855805965443</c:v>
                </c:pt>
                <c:pt idx="18">
                  <c:v>1624.1835712064139</c:v>
                </c:pt>
                <c:pt idx="19">
                  <c:v>1600.7123473541383</c:v>
                </c:pt>
                <c:pt idx="20">
                  <c:v>1577.5921602157257</c:v>
                </c:pt>
                <c:pt idx="21">
                  <c:v>1553.5</c:v>
                </c:pt>
                <c:pt idx="22">
                  <c:v>1564.7</c:v>
                </c:pt>
                <c:pt idx="23">
                  <c:v>1541.6</c:v>
                </c:pt>
                <c:pt idx="24">
                  <c:v>1537.3</c:v>
                </c:pt>
                <c:pt idx="25">
                  <c:v>1528</c:v>
                </c:pt>
                <c:pt idx="26">
                  <c:v>1510.5</c:v>
                </c:pt>
                <c:pt idx="27">
                  <c:v>1499.6</c:v>
                </c:pt>
                <c:pt idx="28">
                  <c:v>1493.6</c:v>
                </c:pt>
                <c:pt idx="29">
                  <c:v>1478.7</c:v>
                </c:pt>
                <c:pt idx="30">
                  <c:v>1452</c:v>
                </c:pt>
                <c:pt idx="31">
                  <c:v>1441.9</c:v>
                </c:pt>
                <c:pt idx="32">
                  <c:v>1430.9</c:v>
                </c:pt>
                <c:pt idx="33">
                  <c:v>1424.8</c:v>
                </c:pt>
                <c:pt idx="34">
                  <c:v>1422.2</c:v>
                </c:pt>
                <c:pt idx="35">
                  <c:v>1411.3</c:v>
                </c:pt>
                <c:pt idx="36">
                  <c:v>1424.7</c:v>
                </c:pt>
                <c:pt idx="37">
                  <c:v>1424.4</c:v>
                </c:pt>
                <c:pt idx="38">
                  <c:v>1418.4</c:v>
                </c:pt>
                <c:pt idx="39">
                  <c:v>1372.7</c:v>
                </c:pt>
                <c:pt idx="40">
                  <c:v>1389.9</c:v>
                </c:pt>
                <c:pt idx="41">
                  <c:v>1392.8</c:v>
                </c:pt>
                <c:pt idx="42">
                  <c:v>1375.3</c:v>
                </c:pt>
                <c:pt idx="43">
                  <c:v>1361.7</c:v>
                </c:pt>
                <c:pt idx="44">
                  <c:v>1366.4</c:v>
                </c:pt>
                <c:pt idx="45">
                  <c:v>1366.4</c:v>
                </c:pt>
              </c:numCache>
            </c:numRef>
          </c:val>
          <c:smooth val="0"/>
        </c:ser>
        <c:ser>
          <c:idx val="0"/>
          <c:order val="3"/>
          <c:tx>
            <c:v>Italy</c:v>
          </c:tx>
          <c:spPr>
            <a:ln w="34925"/>
          </c:spPr>
          <c:marker>
            <c:symbol val="diamond"/>
            <c:size val="9"/>
          </c:marker>
          <c:val>
            <c:numRef>
              <c:f>DataFigures!$AY$29:$AY$74</c:f>
              <c:numCache>
                <c:formatCode>#,##0</c:formatCode>
                <c:ptCount val="46"/>
                <c:pt idx="0">
                  <c:v>2057.0398433178484</c:v>
                </c:pt>
                <c:pt idx="1">
                  <c:v>2032.0706682879568</c:v>
                </c:pt>
                <c:pt idx="2">
                  <c:v>1993.8281497025891</c:v>
                </c:pt>
                <c:pt idx="3">
                  <c:v>1998.0092097066433</c:v>
                </c:pt>
                <c:pt idx="4">
                  <c:v>1959.5908196503992</c:v>
                </c:pt>
                <c:pt idx="5">
                  <c:v>1935.9297918183024</c:v>
                </c:pt>
                <c:pt idx="6">
                  <c:v>1943.6611184075598</c:v>
                </c:pt>
                <c:pt idx="7">
                  <c:v>1917.4237333522715</c:v>
                </c:pt>
                <c:pt idx="8">
                  <c:v>1892.8908899884957</c:v>
                </c:pt>
                <c:pt idx="9">
                  <c:v>1884.7809171781128</c:v>
                </c:pt>
                <c:pt idx="10">
                  <c:v>1858.8297618336128</c:v>
                </c:pt>
                <c:pt idx="11">
                  <c:v>1865.1166242614786</c:v>
                </c:pt>
                <c:pt idx="12">
                  <c:v>1876.539157344683</c:v>
                </c:pt>
                <c:pt idx="13">
                  <c:v>1875.8109285965211</c:v>
                </c:pt>
                <c:pt idx="14">
                  <c:v>1865.4295329845002</c:v>
                </c:pt>
                <c:pt idx="15">
                  <c:v>1861.9252354261305</c:v>
                </c:pt>
                <c:pt idx="16">
                  <c:v>1870.3735952877664</c:v>
                </c:pt>
                <c:pt idx="17">
                  <c:v>1889.52792458205</c:v>
                </c:pt>
                <c:pt idx="18">
                  <c:v>1893.1985355455599</c:v>
                </c:pt>
                <c:pt idx="19">
                  <c:v>1877.311133093765</c:v>
                </c:pt>
                <c:pt idx="20">
                  <c:v>1866.5839022163502</c:v>
                </c:pt>
                <c:pt idx="21">
                  <c:v>1859.6240347514338</c:v>
                </c:pt>
                <c:pt idx="22">
                  <c:v>1862.7730972259233</c:v>
                </c:pt>
                <c:pt idx="23">
                  <c:v>1862.6359775471733</c:v>
                </c:pt>
                <c:pt idx="24">
                  <c:v>1856.5470870459219</c:v>
                </c:pt>
                <c:pt idx="25">
                  <c:v>1856.1</c:v>
                </c:pt>
                <c:pt idx="26">
                  <c:v>1866.1</c:v>
                </c:pt>
                <c:pt idx="27">
                  <c:v>1860.1</c:v>
                </c:pt>
                <c:pt idx="28">
                  <c:v>1873.8</c:v>
                </c:pt>
                <c:pt idx="29">
                  <c:v>1870.4</c:v>
                </c:pt>
                <c:pt idx="30">
                  <c:v>1850.8</c:v>
                </c:pt>
                <c:pt idx="31">
                  <c:v>1837.8</c:v>
                </c:pt>
                <c:pt idx="32">
                  <c:v>1826.6</c:v>
                </c:pt>
                <c:pt idx="33">
                  <c:v>1815.8</c:v>
                </c:pt>
                <c:pt idx="34">
                  <c:v>1815.3</c:v>
                </c:pt>
                <c:pt idx="35">
                  <c:v>1812.1</c:v>
                </c:pt>
                <c:pt idx="36">
                  <c:v>1812.6</c:v>
                </c:pt>
                <c:pt idx="37">
                  <c:v>1818.2</c:v>
                </c:pt>
                <c:pt idx="38">
                  <c:v>1807</c:v>
                </c:pt>
                <c:pt idx="39">
                  <c:v>1775.7</c:v>
                </c:pt>
                <c:pt idx="40">
                  <c:v>1777.3</c:v>
                </c:pt>
                <c:pt idx="41">
                  <c:v>1773.3</c:v>
                </c:pt>
                <c:pt idx="42">
                  <c:v>1734.2</c:v>
                </c:pt>
                <c:pt idx="43">
                  <c:v>1719.51</c:v>
                </c:pt>
                <c:pt idx="44">
                  <c:v>1718.8</c:v>
                </c:pt>
                <c:pt idx="45">
                  <c:v>1718.8</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DataFigures!$AW$29:$AW$74</c:f>
              <c:numCache>
                <c:formatCode>#,##0</c:formatCode>
                <c:ptCount val="46"/>
                <c:pt idx="0">
                  <c:v>1937</c:v>
                </c:pt>
                <c:pt idx="1">
                  <c:v>1899</c:v>
                </c:pt>
                <c:pt idx="2">
                  <c:v>1865</c:v>
                </c:pt>
                <c:pt idx="3">
                  <c:v>1921</c:v>
                </c:pt>
                <c:pt idx="4">
                  <c:v>1882</c:v>
                </c:pt>
                <c:pt idx="5">
                  <c:v>1877</c:v>
                </c:pt>
                <c:pt idx="6">
                  <c:v>1860</c:v>
                </c:pt>
                <c:pt idx="7">
                  <c:v>1841</c:v>
                </c:pt>
                <c:pt idx="8">
                  <c:v>1821</c:v>
                </c:pt>
                <c:pt idx="9">
                  <c:v>1813</c:v>
                </c:pt>
                <c:pt idx="10">
                  <c:v>1767</c:v>
                </c:pt>
                <c:pt idx="11">
                  <c:v>1710</c:v>
                </c:pt>
                <c:pt idx="12">
                  <c:v>1725</c:v>
                </c:pt>
                <c:pt idx="13">
                  <c:v>1711</c:v>
                </c:pt>
                <c:pt idx="14">
                  <c:v>1727</c:v>
                </c:pt>
                <c:pt idx="15">
                  <c:v>1760</c:v>
                </c:pt>
                <c:pt idx="16">
                  <c:v>1763</c:v>
                </c:pt>
                <c:pt idx="17">
                  <c:v>1752</c:v>
                </c:pt>
                <c:pt idx="18">
                  <c:v>1792</c:v>
                </c:pt>
                <c:pt idx="19">
                  <c:v>1780</c:v>
                </c:pt>
                <c:pt idx="20">
                  <c:v>1765</c:v>
                </c:pt>
                <c:pt idx="21">
                  <c:v>1762</c:v>
                </c:pt>
                <c:pt idx="22">
                  <c:v>1727</c:v>
                </c:pt>
                <c:pt idx="23">
                  <c:v>1721</c:v>
                </c:pt>
                <c:pt idx="24">
                  <c:v>1731</c:v>
                </c:pt>
                <c:pt idx="25">
                  <c:v>1731</c:v>
                </c:pt>
                <c:pt idx="26">
                  <c:v>1731</c:v>
                </c:pt>
                <c:pt idx="27">
                  <c:v>1731</c:v>
                </c:pt>
                <c:pt idx="28">
                  <c:v>1726</c:v>
                </c:pt>
                <c:pt idx="29">
                  <c:v>1716</c:v>
                </c:pt>
                <c:pt idx="30">
                  <c:v>1700</c:v>
                </c:pt>
                <c:pt idx="31">
                  <c:v>1705</c:v>
                </c:pt>
                <c:pt idx="32">
                  <c:v>1684</c:v>
                </c:pt>
                <c:pt idx="33">
                  <c:v>1674</c:v>
                </c:pt>
                <c:pt idx="34">
                  <c:v>1674</c:v>
                </c:pt>
                <c:pt idx="35">
                  <c:v>1673</c:v>
                </c:pt>
                <c:pt idx="36">
                  <c:v>1669</c:v>
                </c:pt>
                <c:pt idx="37">
                  <c:v>1677</c:v>
                </c:pt>
                <c:pt idx="38">
                  <c:v>1659</c:v>
                </c:pt>
                <c:pt idx="39">
                  <c:v>1651</c:v>
                </c:pt>
                <c:pt idx="40">
                  <c:v>1650</c:v>
                </c:pt>
                <c:pt idx="41">
                  <c:v>1634</c:v>
                </c:pt>
                <c:pt idx="42">
                  <c:v>1654</c:v>
                </c:pt>
                <c:pt idx="43">
                  <c:v>1666</c:v>
                </c:pt>
                <c:pt idx="44">
                  <c:v>1677</c:v>
                </c:pt>
                <c:pt idx="45">
                  <c:v>1677</c:v>
                </c:pt>
              </c:numCache>
            </c:numRef>
          </c:val>
          <c:smooth val="0"/>
        </c:ser>
        <c:dLbls>
          <c:showLegendKey val="0"/>
          <c:showVal val="0"/>
          <c:showCatName val="0"/>
          <c:showSerName val="0"/>
          <c:showPercent val="0"/>
          <c:showBubbleSize val="0"/>
        </c:dLbls>
        <c:marker val="1"/>
        <c:smooth val="0"/>
        <c:axId val="148874752"/>
        <c:axId val="148877696"/>
      </c:lineChart>
      <c:catAx>
        <c:axId val="14887475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48877696"/>
        <c:crossesAt val="0"/>
        <c:auto val="0"/>
        <c:lblAlgn val="ctr"/>
        <c:lblOffset val="100"/>
        <c:tickLblSkip val="5"/>
        <c:tickMarkSkip val="5"/>
        <c:noMultiLvlLbl val="0"/>
      </c:catAx>
      <c:valAx>
        <c:axId val="148877696"/>
        <c:scaling>
          <c:orientation val="minMax"/>
          <c:max val="2200"/>
          <c:min val="13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a:t>
                </a:r>
                <a:r>
                  <a:rPr lang="fr-FR" sz="1100" b="0" i="0" baseline="0">
                    <a:effectLst/>
                  </a:rPr>
                  <a:t>Number of hours of work per year and per employed individual</a:t>
                </a:r>
                <a:endParaRPr lang="fr-FR" sz="1100">
                  <a:effectLst/>
                </a:endParaRPr>
              </a:p>
              <a:p>
                <a:pPr>
                  <a:defRPr sz="1100" b="0" i="0" u="none" strike="noStrike" baseline="0">
                    <a:solidFill>
                      <a:srgbClr val="000000"/>
                    </a:solidFill>
                    <a:latin typeface="Arial"/>
                    <a:ea typeface="Arial"/>
                    <a:cs typeface="Arial"/>
                  </a:defRPr>
                </a:pPr>
                <a:r>
                  <a:rPr lang="fr-FR" sz="1100" b="0" i="0" baseline="0">
                    <a:effectLst/>
                  </a:rPr>
                  <a:t>(author's computations based upon OECD database, 03-01-2017)</a:t>
                </a:r>
                <a:endParaRPr lang="fr-FR"/>
              </a:p>
            </c:rich>
          </c:tx>
          <c:layout>
            <c:manualLayout>
              <c:xMode val="edge"/>
              <c:yMode val="edge"/>
              <c:x val="1.0630937786533462E-2"/>
              <c:y val="0.1432754045279224"/>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48874752"/>
        <c:crossesAt val="1"/>
        <c:crossBetween val="midCat"/>
        <c:majorUnit val="50"/>
        <c:minorUnit val="50"/>
      </c:valAx>
      <c:spPr>
        <a:solidFill>
          <a:srgbClr val="FFFFFF"/>
        </a:solidFill>
        <a:ln w="12700">
          <a:solidFill>
            <a:srgbClr val="000000"/>
          </a:solidFill>
          <a:prstDash val="solid"/>
        </a:ln>
      </c:spPr>
    </c:plotArea>
    <c:legend>
      <c:legendPos val="t"/>
      <c:layout>
        <c:manualLayout>
          <c:xMode val="edge"/>
          <c:yMode val="edge"/>
          <c:x val="0.66446110870533126"/>
          <c:y val="6.4675927137014852E-2"/>
          <c:w val="0.2431895761287004"/>
          <c:h val="0.25375345523670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FA15: </a:t>
            </a:r>
            <a:r>
              <a:rPr lang="fr-FR" sz="1700" b="1" i="0" baseline="0">
                <a:effectLst/>
              </a:rPr>
              <a:t>Number of employed individuals per capita (in %), 1970-2015 </a:t>
            </a:r>
            <a:endParaRPr lang="fr-FR" sz="1700"/>
          </a:p>
        </c:rich>
      </c:tx>
      <c:layout>
        <c:manualLayout>
          <c:xMode val="edge"/>
          <c:yMode val="edge"/>
          <c:x val="0.13618420885795074"/>
          <c:y val="0"/>
        </c:manualLayout>
      </c:layout>
      <c:overlay val="0"/>
      <c:spPr>
        <a:noFill/>
        <a:ln w="25400">
          <a:noFill/>
        </a:ln>
      </c:spPr>
    </c:title>
    <c:autoTitleDeleted val="0"/>
    <c:plotArea>
      <c:layout>
        <c:manualLayout>
          <c:layoutTarget val="inner"/>
          <c:xMode val="edge"/>
          <c:yMode val="edge"/>
          <c:x val="0.10795066186052847"/>
          <c:y val="4.895172987097543E-2"/>
          <c:w val="0.85293003653396926"/>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DataFigures!$AL$29:$AL$74</c:f>
              <c:numCache>
                <c:formatCode>0.0%</c:formatCode>
                <c:ptCount val="46"/>
                <c:pt idx="0">
                  <c:v>0.38369741948635516</c:v>
                </c:pt>
                <c:pt idx="1">
                  <c:v>0.38219316413746079</c:v>
                </c:pt>
                <c:pt idx="2">
                  <c:v>0.3913985974006175</c:v>
                </c:pt>
                <c:pt idx="3">
                  <c:v>0.40142226278474508</c:v>
                </c:pt>
                <c:pt idx="4">
                  <c:v>0.40586077691358446</c:v>
                </c:pt>
                <c:pt idx="5">
                  <c:v>0.39748987374359412</c:v>
                </c:pt>
                <c:pt idx="6">
                  <c:v>0.40705886022073501</c:v>
                </c:pt>
                <c:pt idx="7">
                  <c:v>0.41780517019207286</c:v>
                </c:pt>
                <c:pt idx="8">
                  <c:v>0.43151589621020331</c:v>
                </c:pt>
                <c:pt idx="9">
                  <c:v>0.43911946164390564</c:v>
                </c:pt>
                <c:pt idx="10">
                  <c:v>0.43702445200719814</c:v>
                </c:pt>
                <c:pt idx="11">
                  <c:v>0.43752639283343875</c:v>
                </c:pt>
                <c:pt idx="12">
                  <c:v>0.42961442085429574</c:v>
                </c:pt>
                <c:pt idx="13">
                  <c:v>0.43129619490829457</c:v>
                </c:pt>
                <c:pt idx="14">
                  <c:v>0.44526807813763519</c:v>
                </c:pt>
                <c:pt idx="15">
                  <c:v>0.45035343248552689</c:v>
                </c:pt>
                <c:pt idx="16">
                  <c:v>0.45640351655270889</c:v>
                </c:pt>
                <c:pt idx="17">
                  <c:v>0.46407573768340188</c:v>
                </c:pt>
                <c:pt idx="18">
                  <c:v>0.47022032809950137</c:v>
                </c:pt>
                <c:pt idx="19">
                  <c:v>0.47535118823819217</c:v>
                </c:pt>
                <c:pt idx="20">
                  <c:v>0.47589122467979689</c:v>
                </c:pt>
                <c:pt idx="21">
                  <c:v>0.46532485258768547</c:v>
                </c:pt>
                <c:pt idx="22">
                  <c:v>0.4619315421914264</c:v>
                </c:pt>
                <c:pt idx="23">
                  <c:v>0.4626806238568536</c:v>
                </c:pt>
                <c:pt idx="24">
                  <c:v>0.46770480127756375</c:v>
                </c:pt>
                <c:pt idx="25">
                  <c:v>0.46905682173244245</c:v>
                </c:pt>
                <c:pt idx="26">
                  <c:v>0.47034217130800465</c:v>
                </c:pt>
                <c:pt idx="27">
                  <c:v>0.47518567055044447</c:v>
                </c:pt>
                <c:pt idx="28">
                  <c:v>0.47656895438566982</c:v>
                </c:pt>
                <c:pt idx="29">
                  <c:v>0.47838232627413535</c:v>
                </c:pt>
                <c:pt idx="30">
                  <c:v>0.48514897803534413</c:v>
                </c:pt>
                <c:pt idx="31">
                  <c:v>0.48051998638448384</c:v>
                </c:pt>
                <c:pt idx="32">
                  <c:v>0.47452448533716801</c:v>
                </c:pt>
                <c:pt idx="33">
                  <c:v>0.47477404096889475</c:v>
                </c:pt>
                <c:pt idx="34">
                  <c:v>0.47557848167365829</c:v>
                </c:pt>
                <c:pt idx="35">
                  <c:v>0.47960013075407604</c:v>
                </c:pt>
                <c:pt idx="36">
                  <c:v>0.4840372960779194</c:v>
                </c:pt>
                <c:pt idx="37">
                  <c:v>0.48483258042327626</c:v>
                </c:pt>
                <c:pt idx="38">
                  <c:v>0.4780183101277895</c:v>
                </c:pt>
                <c:pt idx="39">
                  <c:v>0.45596641148216177</c:v>
                </c:pt>
                <c:pt idx="40">
                  <c:v>0.44954001508338037</c:v>
                </c:pt>
                <c:pt idx="41">
                  <c:v>0.44869941640232813</c:v>
                </c:pt>
                <c:pt idx="42">
                  <c:v>0.45356132412600469</c:v>
                </c:pt>
                <c:pt idx="43">
                  <c:v>0.45475579624515788</c:v>
                </c:pt>
                <c:pt idx="44">
                  <c:v>0.4588429923131685</c:v>
                </c:pt>
                <c:pt idx="45">
                  <c:v>0.46331830800912732</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DataFigures!$AG$29:$AG$74</c:f>
              <c:numCache>
                <c:formatCode>0.0%</c:formatCode>
                <c:ptCount val="46"/>
                <c:pt idx="0">
                  <c:v>0.42220914858378289</c:v>
                </c:pt>
                <c:pt idx="1">
                  <c:v>0.42087885350340842</c:v>
                </c:pt>
                <c:pt idx="2">
                  <c:v>0.42065023613704278</c:v>
                </c:pt>
                <c:pt idx="3">
                  <c:v>0.4227210020280785</c:v>
                </c:pt>
                <c:pt idx="4">
                  <c:v>0.4224523049403397</c:v>
                </c:pt>
                <c:pt idx="5">
                  <c:v>0.41988327330392483</c:v>
                </c:pt>
                <c:pt idx="6">
                  <c:v>0.4207533472302365</c:v>
                </c:pt>
                <c:pt idx="7">
                  <c:v>0.42364996032574098</c:v>
                </c:pt>
                <c:pt idx="8">
                  <c:v>0.42368975605661841</c:v>
                </c:pt>
                <c:pt idx="9">
                  <c:v>0.42256282525370659</c:v>
                </c:pt>
                <c:pt idx="10">
                  <c:v>0.42089821438414732</c:v>
                </c:pt>
                <c:pt idx="11">
                  <c:v>0.41774159672008065</c:v>
                </c:pt>
                <c:pt idx="12">
                  <c:v>0.41580959137672002</c:v>
                </c:pt>
                <c:pt idx="13">
                  <c:v>0.41373012183869184</c:v>
                </c:pt>
                <c:pt idx="14">
                  <c:v>0.40853355354406484</c:v>
                </c:pt>
                <c:pt idx="15">
                  <c:v>0.40544986847072412</c:v>
                </c:pt>
                <c:pt idx="16">
                  <c:v>0.40512896309777158</c:v>
                </c:pt>
                <c:pt idx="17">
                  <c:v>0.40486199832473369</c:v>
                </c:pt>
                <c:pt idx="18">
                  <c:v>0.40678584653260857</c:v>
                </c:pt>
                <c:pt idx="19">
                  <c:v>0.40858041015245272</c:v>
                </c:pt>
                <c:pt idx="20">
                  <c:v>0.40896629325627071</c:v>
                </c:pt>
                <c:pt idx="21">
                  <c:v>0.40772716741903553</c:v>
                </c:pt>
                <c:pt idx="22">
                  <c:v>0.40332914918540147</c:v>
                </c:pt>
                <c:pt idx="23">
                  <c:v>0.39784509708078136</c:v>
                </c:pt>
                <c:pt idx="24">
                  <c:v>0.39654852158656873</c:v>
                </c:pt>
                <c:pt idx="25">
                  <c:v>0.39951441025731438</c:v>
                </c:pt>
                <c:pt idx="26">
                  <c:v>0.40248029892806003</c:v>
                </c:pt>
                <c:pt idx="27">
                  <c:v>0.40544618759880569</c:v>
                </c:pt>
                <c:pt idx="28">
                  <c:v>0.40841207626955134</c:v>
                </c:pt>
                <c:pt idx="29">
                  <c:v>0.41137796494029699</c:v>
                </c:pt>
                <c:pt idx="30">
                  <c:v>0.41434385361104265</c:v>
                </c:pt>
                <c:pt idx="31">
                  <c:v>0.4173097422817883</c:v>
                </c:pt>
                <c:pt idx="32">
                  <c:v>0.42027563095253395</c:v>
                </c:pt>
                <c:pt idx="33">
                  <c:v>0.42324151962327972</c:v>
                </c:pt>
                <c:pt idx="34">
                  <c:v>0.42091508691787871</c:v>
                </c:pt>
                <c:pt idx="35">
                  <c:v>0.42038851613641376</c:v>
                </c:pt>
                <c:pt idx="36">
                  <c:v>0.42163250834287375</c:v>
                </c:pt>
                <c:pt idx="37">
                  <c:v>0.42452156497896804</c:v>
                </c:pt>
                <c:pt idx="38">
                  <c:v>0.42392258527207499</c:v>
                </c:pt>
                <c:pt idx="39">
                  <c:v>0.41894598890657536</c:v>
                </c:pt>
                <c:pt idx="40">
                  <c:v>0.41651176877000928</c:v>
                </c:pt>
                <c:pt idx="41">
                  <c:v>0.41685673414615781</c:v>
                </c:pt>
                <c:pt idx="42">
                  <c:v>0.41627042856693008</c:v>
                </c:pt>
                <c:pt idx="43">
                  <c:v>0.41611704360853313</c:v>
                </c:pt>
                <c:pt idx="44">
                  <c:v>0.41597820869544849</c:v>
                </c:pt>
                <c:pt idx="45">
                  <c:v>0.4144417834428013</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DataFigures!$AH$29:$AH$74</c:f>
              <c:numCache>
                <c:formatCode>0.0%</c:formatCode>
                <c:ptCount val="46"/>
                <c:pt idx="0">
                  <c:v>0.44146304687558668</c:v>
                </c:pt>
                <c:pt idx="1">
                  <c:v>0.43925349959799803</c:v>
                </c:pt>
                <c:pt idx="2">
                  <c:v>0.43490938520837524</c:v>
                </c:pt>
                <c:pt idx="3">
                  <c:v>0.43602844911066246</c:v>
                </c:pt>
                <c:pt idx="4">
                  <c:v>0.42933011545100785</c:v>
                </c:pt>
                <c:pt idx="5">
                  <c:v>0.41843144136679639</c:v>
                </c:pt>
                <c:pt idx="6">
                  <c:v>0.41669984187391834</c:v>
                </c:pt>
                <c:pt idx="7">
                  <c:v>0.41683888851874606</c:v>
                </c:pt>
                <c:pt idx="8">
                  <c:v>0.41992123121332076</c:v>
                </c:pt>
                <c:pt idx="9">
                  <c:v>0.42533842941358363</c:v>
                </c:pt>
                <c:pt idx="10">
                  <c:v>0.42829590317894656</c:v>
                </c:pt>
                <c:pt idx="11">
                  <c:v>0.42408989485309917</c:v>
                </c:pt>
                <c:pt idx="12">
                  <c:v>0.41747877325392069</c:v>
                </c:pt>
                <c:pt idx="13">
                  <c:v>0.41300139732210317</c:v>
                </c:pt>
                <c:pt idx="14">
                  <c:v>0.41544098326408241</c:v>
                </c:pt>
                <c:pt idx="15">
                  <c:v>0.41934024560139482</c:v>
                </c:pt>
                <c:pt idx="16">
                  <c:v>0.42351300816856119</c:v>
                </c:pt>
                <c:pt idx="17">
                  <c:v>0.42677877606072812</c:v>
                </c:pt>
                <c:pt idx="18">
                  <c:v>0.44575913088231967</c:v>
                </c:pt>
                <c:pt idx="19">
                  <c:v>0.44637226947508318</c:v>
                </c:pt>
                <c:pt idx="20">
                  <c:v>0.46531681336267255</c:v>
                </c:pt>
                <c:pt idx="21">
                  <c:v>0.46097657031406286</c:v>
                </c:pt>
                <c:pt idx="22">
                  <c:v>0.45151374154724239</c:v>
                </c:pt>
                <c:pt idx="23">
                  <c:v>0.4433227805220562</c:v>
                </c:pt>
                <c:pt idx="24">
                  <c:v>0.43914421163813222</c:v>
                </c:pt>
                <c:pt idx="25">
                  <c:v>0.43815285142234361</c:v>
                </c:pt>
                <c:pt idx="26">
                  <c:v>0.43515171866414309</c:v>
                </c:pt>
                <c:pt idx="27">
                  <c:v>0.43274996343781991</c:v>
                </c:pt>
                <c:pt idx="28">
                  <c:v>0.43961586755903403</c:v>
                </c:pt>
                <c:pt idx="29">
                  <c:v>0.43941261094313849</c:v>
                </c:pt>
                <c:pt idx="30">
                  <c:v>0.44103578383641678</c:v>
                </c:pt>
                <c:pt idx="31">
                  <c:v>0.44175383156896819</c:v>
                </c:pt>
                <c:pt idx="32">
                  <c:v>0.43734088483554862</c:v>
                </c:pt>
                <c:pt idx="33">
                  <c:v>0.43336622142493519</c:v>
                </c:pt>
                <c:pt idx="34">
                  <c:v>0.43490417136414883</c:v>
                </c:pt>
                <c:pt idx="35">
                  <c:v>0.44093409325168248</c:v>
                </c:pt>
                <c:pt idx="36">
                  <c:v>0.45128992703565662</c:v>
                </c:pt>
                <c:pt idx="37">
                  <c:v>0.46182878052931664</c:v>
                </c:pt>
                <c:pt idx="38">
                  <c:v>0.46924551044012902</c:v>
                </c:pt>
                <c:pt idx="39">
                  <c:v>0.46970966008986131</c:v>
                </c:pt>
                <c:pt idx="40">
                  <c:v>0.46494988680168869</c:v>
                </c:pt>
                <c:pt idx="41">
                  <c:v>0.48333536866503013</c:v>
                </c:pt>
                <c:pt idx="42">
                  <c:v>0.48656908708790869</c:v>
                </c:pt>
                <c:pt idx="43">
                  <c:v>0.49039647194551605</c:v>
                </c:pt>
                <c:pt idx="44">
                  <c:v>0.4928713409810126</c:v>
                </c:pt>
                <c:pt idx="45">
                  <c:v>0.49531788114667841</c:v>
                </c:pt>
              </c:numCache>
            </c:numRef>
          </c:val>
          <c:smooth val="0"/>
        </c:ser>
        <c:ser>
          <c:idx val="0"/>
          <c:order val="3"/>
          <c:tx>
            <c:v>Italy</c:v>
          </c:tx>
          <c:spPr>
            <a:ln w="34925"/>
          </c:spPr>
          <c:marker>
            <c:symbol val="diamond"/>
            <c:size val="9"/>
          </c:marker>
          <c:val>
            <c:numRef>
              <c:f>DataFigures!$AK$29:$AK$74</c:f>
              <c:numCache>
                <c:formatCode>0.0%</c:formatCode>
                <c:ptCount val="46"/>
                <c:pt idx="0">
                  <c:v>0.36417729434727408</c:v>
                </c:pt>
                <c:pt idx="1">
                  <c:v>0.36096679466907605</c:v>
                </c:pt>
                <c:pt idx="2">
                  <c:v>0.35234303444924203</c:v>
                </c:pt>
                <c:pt idx="3">
                  <c:v>0.35273375153112357</c:v>
                </c:pt>
                <c:pt idx="4">
                  <c:v>0.35653612796469936</c:v>
                </c:pt>
                <c:pt idx="5">
                  <c:v>0.35590899130815862</c:v>
                </c:pt>
                <c:pt idx="6">
                  <c:v>0.35612856364626833</c:v>
                </c:pt>
                <c:pt idx="7">
                  <c:v>0.3581044403430681</c:v>
                </c:pt>
                <c:pt idx="8">
                  <c:v>0.35824045016773076</c:v>
                </c:pt>
                <c:pt idx="9">
                  <c:v>0.36072443437286428</c:v>
                </c:pt>
                <c:pt idx="10">
                  <c:v>0.36496756921860685</c:v>
                </c:pt>
                <c:pt idx="11">
                  <c:v>0.36506257395919245</c:v>
                </c:pt>
                <c:pt idx="12">
                  <c:v>0.36247879274935263</c:v>
                </c:pt>
                <c:pt idx="13">
                  <c:v>0.36191932844845986</c:v>
                </c:pt>
                <c:pt idx="14">
                  <c:v>0.36238108760471388</c:v>
                </c:pt>
                <c:pt idx="15">
                  <c:v>0.36298630040001417</c:v>
                </c:pt>
                <c:pt idx="16">
                  <c:v>0.36435944570135748</c:v>
                </c:pt>
                <c:pt idx="17">
                  <c:v>0.36326415360722858</c:v>
                </c:pt>
                <c:pt idx="18">
                  <c:v>0.36675299050437787</c:v>
                </c:pt>
                <c:pt idx="19">
                  <c:v>0.36653940215000785</c:v>
                </c:pt>
                <c:pt idx="20">
                  <c:v>0.37391825440188942</c:v>
                </c:pt>
                <c:pt idx="21">
                  <c:v>0.37720225510923189</c:v>
                </c:pt>
                <c:pt idx="22">
                  <c:v>0.37408325858703106</c:v>
                </c:pt>
                <c:pt idx="23">
                  <c:v>0.35975382131688266</c:v>
                </c:pt>
                <c:pt idx="24">
                  <c:v>0.35271960933458774</c:v>
                </c:pt>
                <c:pt idx="25">
                  <c:v>0.34983511203446882</c:v>
                </c:pt>
                <c:pt idx="26">
                  <c:v>0.35108158260809885</c:v>
                </c:pt>
                <c:pt idx="27">
                  <c:v>0.35172258883926255</c:v>
                </c:pt>
                <c:pt idx="28">
                  <c:v>0.35825854565810145</c:v>
                </c:pt>
                <c:pt idx="29">
                  <c:v>0.36251445390518233</c:v>
                </c:pt>
                <c:pt idx="30">
                  <c:v>0.36859850670583505</c:v>
                </c:pt>
                <c:pt idx="31">
                  <c:v>0.37515571597963315</c:v>
                </c:pt>
                <c:pt idx="32">
                  <c:v>0.37981139297769423</c:v>
                </c:pt>
                <c:pt idx="33">
                  <c:v>0.38369898047948781</c:v>
                </c:pt>
                <c:pt idx="34">
                  <c:v>0.39029094832475997</c:v>
                </c:pt>
                <c:pt idx="35">
                  <c:v>0.38822955811333193</c:v>
                </c:pt>
                <c:pt idx="36">
                  <c:v>0.39247946595088523</c:v>
                </c:pt>
                <c:pt idx="37">
                  <c:v>0.39288977927436369</c:v>
                </c:pt>
                <c:pt idx="38">
                  <c:v>0.39309628516873085</c:v>
                </c:pt>
                <c:pt idx="39">
                  <c:v>0.38381274022410183</c:v>
                </c:pt>
                <c:pt idx="40">
                  <c:v>0.37911448485475763</c:v>
                </c:pt>
                <c:pt idx="41">
                  <c:v>0.37878540770158214</c:v>
                </c:pt>
                <c:pt idx="42">
                  <c:v>0.37673943533702198</c:v>
                </c:pt>
                <c:pt idx="43">
                  <c:v>0.36846209190144974</c:v>
                </c:pt>
                <c:pt idx="44">
                  <c:v>0.36856410751008595</c:v>
                </c:pt>
                <c:pt idx="45">
                  <c:v>0.37026603228514149</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DataFigures!$AI$29:$AI$74</c:f>
              <c:numCache>
                <c:formatCode>0.0%</c:formatCode>
                <c:ptCount val="46"/>
                <c:pt idx="0">
                  <c:v>0.43825496117342538</c:v>
                </c:pt>
                <c:pt idx="1">
                  <c:v>0.43207338006007723</c:v>
                </c:pt>
                <c:pt idx="2">
                  <c:v>0.43030821612563952</c:v>
                </c:pt>
                <c:pt idx="3">
                  <c:v>0.4395887803923661</c:v>
                </c:pt>
                <c:pt idx="4">
                  <c:v>0.44105199516324067</c:v>
                </c:pt>
                <c:pt idx="5">
                  <c:v>0.43963646711485793</c:v>
                </c:pt>
                <c:pt idx="6">
                  <c:v>0.43597908068877189</c:v>
                </c:pt>
                <c:pt idx="7">
                  <c:v>0.43669692116034886</c:v>
                </c:pt>
                <c:pt idx="8">
                  <c:v>0.43960269144504971</c:v>
                </c:pt>
                <c:pt idx="9">
                  <c:v>0.44594594594594589</c:v>
                </c:pt>
                <c:pt idx="10">
                  <c:v>0.44388425350612465</c:v>
                </c:pt>
                <c:pt idx="11">
                  <c:v>0.42605177706407366</c:v>
                </c:pt>
                <c:pt idx="12">
                  <c:v>0.41896573164449025</c:v>
                </c:pt>
                <c:pt idx="13">
                  <c:v>0.41380779884935004</c:v>
                </c:pt>
                <c:pt idx="14">
                  <c:v>0.42287578223333155</c:v>
                </c:pt>
                <c:pt idx="15">
                  <c:v>0.42879371927715104</c:v>
                </c:pt>
                <c:pt idx="16">
                  <c:v>0.43010373297579563</c:v>
                </c:pt>
                <c:pt idx="17">
                  <c:v>0.43577917048095205</c:v>
                </c:pt>
                <c:pt idx="18">
                  <c:v>0.45168318223346687</c:v>
                </c:pt>
                <c:pt idx="19">
                  <c:v>0.46515172752119976</c:v>
                </c:pt>
                <c:pt idx="20">
                  <c:v>0.4685430752834705</c:v>
                </c:pt>
                <c:pt idx="21">
                  <c:v>0.45366388690610909</c:v>
                </c:pt>
                <c:pt idx="22">
                  <c:v>0.44169488582096028</c:v>
                </c:pt>
                <c:pt idx="23">
                  <c:v>0.43469522126347165</c:v>
                </c:pt>
                <c:pt idx="24">
                  <c:v>0.43643496595347547</c:v>
                </c:pt>
                <c:pt idx="25">
                  <c:v>0.43927617406290392</c:v>
                </c:pt>
                <c:pt idx="26">
                  <c:v>0.44231827247094424</c:v>
                </c:pt>
                <c:pt idx="27">
                  <c:v>0.44852008094111195</c:v>
                </c:pt>
                <c:pt idx="28">
                  <c:v>0.45138948268490808</c:v>
                </c:pt>
                <c:pt idx="29">
                  <c:v>0.45482584690886785</c:v>
                </c:pt>
                <c:pt idx="30">
                  <c:v>0.4647233637876575</c:v>
                </c:pt>
                <c:pt idx="31">
                  <c:v>0.46734170148698262</c:v>
                </c:pt>
                <c:pt idx="32">
                  <c:v>0.47512473614738565</c:v>
                </c:pt>
                <c:pt idx="33">
                  <c:v>0.47769853133001183</c:v>
                </c:pt>
                <c:pt idx="34">
                  <c:v>0.48037316531505453</c:v>
                </c:pt>
                <c:pt idx="35">
                  <c:v>0.4822654546723803</c:v>
                </c:pt>
                <c:pt idx="36">
                  <c:v>0.48399093572158663</c:v>
                </c:pt>
                <c:pt idx="37">
                  <c:v>0.48379248508064082</c:v>
                </c:pt>
                <c:pt idx="38">
                  <c:v>0.48407671199451385</c:v>
                </c:pt>
                <c:pt idx="39">
                  <c:v>0.47308564183348056</c:v>
                </c:pt>
                <c:pt idx="40">
                  <c:v>0.47040570695396117</c:v>
                </c:pt>
                <c:pt idx="41">
                  <c:v>0.46899937855568652</c:v>
                </c:pt>
                <c:pt idx="42">
                  <c:v>0.47082906450648115</c:v>
                </c:pt>
                <c:pt idx="43">
                  <c:v>0.47366580884829584</c:v>
                </c:pt>
                <c:pt idx="44">
                  <c:v>0.48189073340286981</c:v>
                </c:pt>
                <c:pt idx="45">
                  <c:v>0.48708365573179074</c:v>
                </c:pt>
              </c:numCache>
            </c:numRef>
          </c:val>
          <c:smooth val="0"/>
        </c:ser>
        <c:dLbls>
          <c:showLegendKey val="0"/>
          <c:showVal val="0"/>
          <c:showCatName val="0"/>
          <c:showSerName val="0"/>
          <c:showPercent val="0"/>
          <c:showBubbleSize val="0"/>
        </c:dLbls>
        <c:marker val="1"/>
        <c:smooth val="0"/>
        <c:axId val="177499136"/>
        <c:axId val="177522560"/>
      </c:lineChart>
      <c:catAx>
        <c:axId val="177499136"/>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7522560"/>
        <c:crossesAt val="0"/>
        <c:auto val="0"/>
        <c:lblAlgn val="ctr"/>
        <c:lblOffset val="100"/>
        <c:tickLblSkip val="5"/>
        <c:tickMarkSkip val="5"/>
        <c:noMultiLvlLbl val="0"/>
      </c:catAx>
      <c:valAx>
        <c:axId val="177522560"/>
        <c:scaling>
          <c:orientation val="minMax"/>
          <c:max val="0.54"/>
          <c:min val="0.30000000000000004"/>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Number of employed individuals per capita (all ages combined) (in %) </a:t>
                </a:r>
              </a:p>
              <a:p>
                <a:pPr>
                  <a:defRPr sz="1100" b="0" i="0" u="none" strike="noStrike" baseline="0">
                    <a:solidFill>
                      <a:srgbClr val="000000"/>
                    </a:solidFill>
                    <a:latin typeface="Arial"/>
                    <a:ea typeface="Arial"/>
                    <a:cs typeface="Arial"/>
                  </a:defRPr>
                </a:pPr>
                <a:r>
                  <a:rPr lang="fr-FR" baseline="0"/>
                  <a:t>(author's computation using OECD database, 03-01-2017)</a:t>
                </a:r>
                <a:endParaRPr lang="fr-FR"/>
              </a:p>
            </c:rich>
          </c:tx>
          <c:layout>
            <c:manualLayout>
              <c:xMode val="edge"/>
              <c:yMode val="edge"/>
              <c:x val="6.7579710940470182E-3"/>
              <c:y val="0.13423627279148245"/>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77499136"/>
        <c:crossesAt val="1"/>
        <c:crossBetween val="midCat"/>
        <c:majorUnit val="2.0000000000000004E-2"/>
        <c:minorUnit val="2.0000000000000004E-2"/>
      </c:valAx>
      <c:spPr>
        <a:solidFill>
          <a:srgbClr val="FFFFFF"/>
        </a:solidFill>
        <a:ln w="12700">
          <a:solidFill>
            <a:srgbClr val="000000"/>
          </a:solidFill>
          <a:prstDash val="solid"/>
        </a:ln>
      </c:spPr>
    </c:plotArea>
    <c:legend>
      <c:legendPos val="t"/>
      <c:layout>
        <c:manualLayout>
          <c:xMode val="edge"/>
          <c:yMode val="edge"/>
          <c:x val="0.14290159411715672"/>
          <c:y val="6.4675927137014852E-2"/>
          <c:w val="0.2431895761287004"/>
          <c:h val="0.25375345523670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6.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7.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8.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0</xdr:colOff>
          <xdr:row>87</xdr:row>
          <xdr:rowOff>0</xdr:rowOff>
        </xdr:from>
        <xdr:to>
          <xdr:col>1</xdr:col>
          <xdr:colOff>3609975</xdr:colOff>
          <xdr:row>87</xdr:row>
          <xdr:rowOff>0</xdr:rowOff>
        </xdr:to>
        <xdr:sp macro="" textlink="">
          <xdr:nvSpPr>
            <xdr:cNvPr id="1025" name="Button 1" hidden="1">
              <a:extLst>
                <a:ext uri="{63B3BB69-23CF-44E3-9099-C40C66FF867C}">
                  <a14:compatExt spid="_x0000_s102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26" name="Button 2" hidden="1">
              <a:extLst>
                <a:ext uri="{63B3BB69-23CF-44E3-9099-C40C66FF867C}">
                  <a14:compatExt spid="_x0000_s102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7" name="Button 3" hidden="1">
              <a:extLst>
                <a:ext uri="{63B3BB69-23CF-44E3-9099-C40C66FF867C}">
                  <a14:compatExt spid="_x0000_s102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wealth shares: Decomposing top 1%,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8" name="Button 4" hidden="1">
              <a:extLst>
                <a:ext uri="{63B3BB69-23CF-44E3-9099-C40C66FF867C}">
                  <a14:compatExt spid="_x0000_s102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and 0.1%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9" name="Button 5" hidden="1">
              <a:extLst>
                <a:ext uri="{63B3BB69-23CF-44E3-9099-C40C66FF867C}">
                  <a14:compatExt spid="_x0000_s102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and 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0" name="Button 6" hidden="1">
              <a:extLst>
                <a:ext uri="{63B3BB69-23CF-44E3-9099-C40C66FF867C}">
                  <a14:compatExt spid="_x0000_s103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and bottom 90%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1" name="Button 7" hidden="1">
              <a:extLst>
                <a:ext uri="{63B3BB69-23CF-44E3-9099-C40C66FF867C}">
                  <a14:compatExt spid="_x0000_s103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bottom 90%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2" name="Button 8" hidden="1">
              <a:extLst>
                <a:ext uri="{63B3BB69-23CF-44E3-9099-C40C66FF867C}">
                  <a14:compatExt spid="_x0000_s103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bottom 50%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3" name="Button 9" hidden="1">
              <a:extLst>
                <a:ext uri="{63B3BB69-23CF-44E3-9099-C40C66FF867C}">
                  <a14:compatExt spid="_x0000_s103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middle 40%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4" name="Button 10" hidden="1">
              <a:extLst>
                <a:ext uri="{63B3BB69-23CF-44E3-9099-C40C66FF867C}">
                  <a14:compatExt spid="_x0000_s103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5" name="Button 11" hidden="1">
              <a:extLst>
                <a:ext uri="{63B3BB69-23CF-44E3-9099-C40C66FF867C}">
                  <a14:compatExt spid="_x0000_s103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6" name="Button 12" hidden="1">
              <a:extLst>
                <a:ext uri="{63B3BB69-23CF-44E3-9099-C40C66FF867C}">
                  <a14:compatExt spid="_x0000_s103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7" name="Button 13" hidden="1">
              <a:extLst>
                <a:ext uri="{63B3BB69-23CF-44E3-9099-C40C66FF867C}">
                  <a14:compatExt spid="_x0000_s103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8" name="Button 14" hidden="1">
              <a:extLst>
                <a:ext uri="{63B3BB69-23CF-44E3-9099-C40C66FF867C}">
                  <a14:compatExt spid="_x0000_s103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and middle 40%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9" name="Button 15" hidden="1">
              <a:extLst>
                <a:ext uri="{63B3BB69-23CF-44E3-9099-C40C66FF867C}">
                  <a14:compatExt spid="_x0000_s103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0" name="Button 16" hidden="1">
              <a:extLst>
                <a:ext uri="{63B3BB69-23CF-44E3-9099-C40C66FF867C}">
                  <a14:compatExt spid="_x0000_s104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1" name="Button 17" hidden="1">
              <a:extLst>
                <a:ext uri="{63B3BB69-23CF-44E3-9099-C40C66FF867C}">
                  <a14:compatExt spid="_x0000_s104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2" name="Button 18" hidden="1">
              <a:extLst>
                <a:ext uri="{63B3BB69-23CF-44E3-9099-C40C66FF867C}">
                  <a14:compatExt spid="_x0000_s104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 pretax income share in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3" name="Button 19" hidden="1">
              <a:extLst>
                <a:ext uri="{63B3BB69-23CF-44E3-9099-C40C66FF867C}">
                  <a14:compatExt spid="_x0000_s104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pretax income share in France, 1970-2010 </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4" name="Button 20" hidden="1">
              <a:extLst>
                <a:ext uri="{63B3BB69-23CF-44E3-9099-C40C66FF867C}">
                  <a14:compatExt spid="_x0000_s104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5" name="Button 21" hidden="1">
              <a:extLst>
                <a:ext uri="{63B3BB69-23CF-44E3-9099-C40C66FF867C}">
                  <a14:compatExt spid="_x0000_s104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pretax income share in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6" name="Button 22" hidden="1">
              <a:extLst>
                <a:ext uri="{63B3BB69-23CF-44E3-9099-C40C66FF867C}">
                  <a14:compatExt spid="_x0000_s104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7" name="Button 23" hidden="1">
              <a:extLst>
                <a:ext uri="{63B3BB69-23CF-44E3-9099-C40C66FF867C}">
                  <a14:compatExt spid="_x0000_s104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8" name="Button 24" hidden="1">
              <a:extLst>
                <a:ext uri="{63B3BB69-23CF-44E3-9099-C40C66FF867C}">
                  <a14:compatExt spid="_x0000_s104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9" name="Button 25" hidden="1">
              <a:extLst>
                <a:ext uri="{63B3BB69-23CF-44E3-9099-C40C66FF867C}">
                  <a14:compatExt spid="_x0000_s104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0" name="Button 26" hidden="1">
              <a:extLst>
                <a:ext uri="{63B3BB69-23CF-44E3-9099-C40C66FF867C}">
                  <a14:compatExt spid="_x0000_s105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top 1%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1" name="Button 27" hidden="1">
              <a:extLst>
                <a:ext uri="{63B3BB69-23CF-44E3-9099-C40C66FF867C}">
                  <a14:compatExt spid="_x0000_s105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2" name="Button 28" hidden="1">
              <a:extLst>
                <a:ext uri="{63B3BB69-23CF-44E3-9099-C40C66FF867C}">
                  <a14:compatExt spid="_x0000_s105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3" name="Button 29" hidden="1">
              <a:extLst>
                <a:ext uri="{63B3BB69-23CF-44E3-9099-C40C66FF867C}">
                  <a14:compatExt spid="_x0000_s105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4" name="Button 30" hidden="1">
              <a:extLst>
                <a:ext uri="{63B3BB69-23CF-44E3-9099-C40C66FF867C}">
                  <a14:compatExt spid="_x0000_s105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5" name="Button 31" hidden="1">
              <a:extLst>
                <a:ext uri="{63B3BB69-23CF-44E3-9099-C40C66FF867C}">
                  <a14:compatExt spid="_x0000_s105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6" name="Button 32" hidden="1">
              <a:extLst>
                <a:ext uri="{63B3BB69-23CF-44E3-9099-C40C66FF867C}">
                  <a14:compatExt spid="_x0000_s105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57" name="Button 33" hidden="1">
              <a:extLst>
                <a:ext uri="{63B3BB69-23CF-44E3-9099-C40C66FF867C}">
                  <a14:compatExt spid="_x0000_s105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capital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8" name="Button 34" hidden="1">
              <a:extLst>
                <a:ext uri="{63B3BB69-23CF-44E3-9099-C40C66FF867C}">
                  <a14:compatExt spid="_x0000_s105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labor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87</xdr:row>
          <xdr:rowOff>0</xdr:rowOff>
        </xdr:from>
        <xdr:to>
          <xdr:col>1</xdr:col>
          <xdr:colOff>3609975</xdr:colOff>
          <xdr:row>87</xdr:row>
          <xdr:rowOff>0</xdr:rowOff>
        </xdr:to>
        <xdr:sp macro="" textlink="">
          <xdr:nvSpPr>
            <xdr:cNvPr id="1059" name="Button 35" hidden="1">
              <a:extLst>
                <a:ext uri="{63B3BB69-23CF-44E3-9099-C40C66FF867C}">
                  <a14:compatExt spid="_x0000_s105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Wealth shares in France, 1970-2010</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0" name="Button 36" hidden="1">
              <a:extLst>
                <a:ext uri="{63B3BB69-23CF-44E3-9099-C40C66FF867C}">
                  <a14:compatExt spid="_x0000_s106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income shares in France, 1970-2010</a:t>
              </a:r>
            </a:p>
            <a:p>
              <a:pPr algn="l" rtl="0">
                <a:defRPr sz="1000"/>
              </a:pPr>
              <a:r>
                <a:rPr lang="fr-FR" sz="1000" b="0" i="0" u="none" strike="noStrike" baseline="0">
                  <a:solidFill>
                    <a:srgbClr val="000000"/>
                  </a:solidFill>
                  <a:latin typeface="Arial"/>
                  <a:cs typeface="Arial"/>
                </a:rPr>
                <a:t>Pre-tax income shares in France, 1970-2010</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1" name="Button 37" hidden="1">
              <a:extLst>
                <a:ext uri="{63B3BB69-23CF-44E3-9099-C40C66FF867C}">
                  <a14:compatExt spid="_x0000_s106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aggregate wealth,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2" name="Button 38" hidden="1">
              <a:extLst>
                <a:ext uri="{63B3BB69-23CF-44E3-9099-C40C66FF867C}">
                  <a14:compatExt spid="_x0000_s106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3" name="Button 39" hidden="1">
              <a:extLst>
                <a:ext uri="{63B3BB69-23CF-44E3-9099-C40C66FF867C}">
                  <a14:compatExt spid="_x0000_s106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4" name="Button 40" hidden="1">
              <a:extLst>
                <a:ext uri="{63B3BB69-23CF-44E3-9099-C40C66FF867C}">
                  <a14:compatExt spid="_x0000_s106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5" name="Button 41" hidden="1">
              <a:extLst>
                <a:ext uri="{63B3BB69-23CF-44E3-9099-C40C66FF867C}">
                  <a14:compatExt spid="_x0000_s106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6" name="Button 42" hidden="1">
              <a:extLst>
                <a:ext uri="{63B3BB69-23CF-44E3-9099-C40C66FF867C}">
                  <a14:compatExt spid="_x0000_s106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67" name="Button 43" hidden="1">
              <a:extLst>
                <a:ext uri="{63B3BB69-23CF-44E3-9099-C40C66FF867C}">
                  <a14:compatExt spid="_x0000_s106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8" name="Button 44" hidden="1">
              <a:extLst>
                <a:ext uri="{63B3BB69-23CF-44E3-9099-C40C66FF867C}">
                  <a14:compatExt spid="_x0000_s106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in pretax incomein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9" name="Button 45" hidden="1">
              <a:extLst>
                <a:ext uri="{63B3BB69-23CF-44E3-9099-C40C66FF867C}">
                  <a14:compatExt spid="_x0000_s106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among bottom 90%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0" name="Button 46" hidden="1">
              <a:extLst>
                <a:ext uri="{63B3BB69-23CF-44E3-9099-C40C66FF867C}">
                  <a14:compatExt spid="_x0000_s107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among top 10%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1" name="Button 47" hidden="1">
              <a:extLst>
                <a:ext uri="{63B3BB69-23CF-44E3-9099-C40C66FF867C}">
                  <a14:compatExt spid="_x0000_s107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in pretax income in France, by year and level of pretax income </a:t>
              </a:r>
            </a:p>
            <a:p>
              <a:pPr algn="l" rtl="0">
                <a:defRPr sz="1000"/>
              </a:pPr>
              <a:endParaRPr lang="fr-FR" sz="1000" b="0" i="0" u="none" strike="noStrike" baseline="0">
                <a:solidFill>
                  <a:srgbClr val="000000"/>
                </a:solidFill>
                <a:latin typeface="Arial"/>
                <a:cs typeface="Arial"/>
              </a:endParaRP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2" name="Button 48" hidden="1">
              <a:extLst>
                <a:ext uri="{63B3BB69-23CF-44E3-9099-C40C66FF867C}">
                  <a14:compatExt spid="_x0000_s107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(excl. liquidities) in pretax income in France, by year and level of pretax income</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73" name="Button 49" hidden="1">
              <a:extLst>
                <a:ext uri="{63B3BB69-23CF-44E3-9099-C40C66FF867C}">
                  <a14:compatExt spid="_x0000_s107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wealth shares, France 1970-2012</a:t>
              </a:r>
            </a:p>
            <a:p>
              <a:pPr algn="l" rtl="0">
                <a:defRPr sz="1000"/>
              </a:pPr>
              <a:r>
                <a:rPr lang="fr-FR" sz="1000" b="0" i="0" u="none" strike="noStrike" baseline="0">
                  <a:solidFill>
                    <a:srgbClr val="000000"/>
                  </a:solidFill>
                  <a:latin typeface="Arial"/>
                  <a:cs typeface="Arial"/>
                </a:rPr>
                <a:t>Decomposing top 10% wealth shares,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74" name="Button 50" hidden="1">
              <a:extLst>
                <a:ext uri="{63B3BB69-23CF-44E3-9099-C40C66FF867C}">
                  <a14:compatExt spid="_x0000_s107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75" name="Button 51" hidden="1">
              <a:extLst>
                <a:ext uri="{63B3BB69-23CF-44E3-9099-C40C66FF867C}">
                  <a14:compatExt spid="_x0000_s107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wealth shares: decomposing top 1%,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6" name="Button 52" hidden="1">
              <a:extLst>
                <a:ext uri="{63B3BB69-23CF-44E3-9099-C40C66FF867C}">
                  <a14:compatExt spid="_x0000_s107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labor income share in France, 1970-2010</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absoluteAnchor>
    <xdr:pos x="0" y="0"/>
    <xdr:ext cx="8667750" cy="6296025"/>
    <xdr:graphicFrame macro="">
      <xdr:nvGraphicFramePr>
        <xdr:cNvPr id="2" name="Graphique 1">
          <a:extLst>
            <a:ext uri="{FF2B5EF4-FFF2-40B4-BE49-F238E27FC236}">
              <a16:creationId xmlns="" xmlns:a16="http://schemas.microsoft.com/office/drawing/2014/main" id="{00000000-0008-0000-2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0.17455</cdr:x>
      <cdr:y>0.65625</cdr:y>
    </cdr:from>
    <cdr:to>
      <cdr:x>0.37141</cdr:x>
      <cdr:y>0.7245</cdr:y>
    </cdr:to>
    <cdr:sp macro="" textlink="">
      <cdr:nvSpPr>
        <cdr:cNvPr id="3"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9"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3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8"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4"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5"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7"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8"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9"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0"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0.31522</cdr:x>
      <cdr:y>0.7423</cdr:y>
    </cdr:from>
    <cdr:to>
      <cdr:x>0.77201</cdr:x>
      <cdr:y>0.83859</cdr:y>
    </cdr:to>
    <cdr:sp macro="" textlink="">
      <cdr:nvSpPr>
        <cdr:cNvPr id="39" name="TextBox 38"/>
        <cdr:cNvSpPr txBox="1"/>
      </cdr:nvSpPr>
      <cdr:spPr>
        <a:xfrm xmlns:a="http://schemas.openxmlformats.org/drawingml/2006/main">
          <a:off x="2728645" y="4660813"/>
          <a:ext cx="3954095" cy="6046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latin typeface="+mn-lt"/>
              <a:cs typeface="Arial" panose="020B0604020202020204" pitchFamily="34" charset="0"/>
            </a:rPr>
            <a:t>Fiscal capital income: taxable interest,</a:t>
          </a:r>
          <a:r>
            <a:rPr lang="fr-FR" sz="1400" b="1" baseline="0">
              <a:latin typeface="+mn-lt"/>
              <a:cs typeface="Arial" panose="020B0604020202020204" pitchFamily="34" charset="0"/>
            </a:rPr>
            <a:t> dividends, rents and profits</a:t>
          </a:r>
          <a:endParaRPr lang="fr-FR" sz="1400" b="1">
            <a:latin typeface="+mn-lt"/>
            <a:cs typeface="Arial" panose="020B0604020202020204" pitchFamily="34" charset="0"/>
          </a:endParaRPr>
        </a:p>
      </cdr:txBody>
    </cdr:sp>
  </cdr:relSizeAnchor>
  <cdr:relSizeAnchor xmlns:cdr="http://schemas.openxmlformats.org/drawingml/2006/chartDrawing">
    <cdr:from>
      <cdr:x>0.67546</cdr:x>
      <cdr:y>0.45102</cdr:y>
    </cdr:from>
    <cdr:to>
      <cdr:x>0.98977</cdr:x>
      <cdr:y>0.54341</cdr:y>
    </cdr:to>
    <cdr:sp macro="" textlink="">
      <cdr:nvSpPr>
        <cdr:cNvPr id="40" name="TextBox 39"/>
        <cdr:cNvSpPr txBox="1"/>
      </cdr:nvSpPr>
      <cdr:spPr>
        <a:xfrm xmlns:a="http://schemas.openxmlformats.org/drawingml/2006/main">
          <a:off x="6286500" y="2743199"/>
          <a:ext cx="2925207" cy="56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latin typeface="+mn-lt"/>
              <a:cs typeface="Arial" panose="020B0604020202020204" pitchFamily="34" charset="0"/>
            </a:rPr>
            <a:t>Other tax-exempt</a:t>
          </a:r>
          <a:r>
            <a:rPr lang="fr-FR" sz="1400" b="1" baseline="0">
              <a:latin typeface="+mn-lt"/>
              <a:cs typeface="Arial" panose="020B0604020202020204" pitchFamily="34" charset="0"/>
            </a:rPr>
            <a:t> income</a:t>
          </a:r>
        </a:p>
        <a:p xmlns:a="http://schemas.openxmlformats.org/drawingml/2006/main">
          <a:r>
            <a:rPr lang="fr-FR" sz="1200" b="1" baseline="0">
              <a:latin typeface="+mn-lt"/>
              <a:cs typeface="Arial" panose="020B0604020202020204" pitchFamily="34" charset="0"/>
            </a:rPr>
            <a:t> </a:t>
          </a:r>
          <a:r>
            <a:rPr lang="fr-FR" sz="1200" b="0" i="1" baseline="0">
              <a:latin typeface="+mn-lt"/>
              <a:cs typeface="Arial" panose="020B0604020202020204" pitchFamily="34" charset="0"/>
            </a:rPr>
            <a:t>(imputed rents and tax-exempt interests)</a:t>
          </a:r>
          <a:endParaRPr lang="fr-FR" sz="1200" b="0" i="1">
            <a:latin typeface="+mn-lt"/>
            <a:cs typeface="Arial" panose="020B0604020202020204" pitchFamily="34" charset="0"/>
          </a:endParaRPr>
        </a:p>
      </cdr:txBody>
    </cdr:sp>
  </cdr:relSizeAnchor>
  <cdr:relSizeAnchor xmlns:cdr="http://schemas.openxmlformats.org/drawingml/2006/chartDrawing">
    <cdr:from>
      <cdr:x>0.76348</cdr:x>
      <cdr:y>0.36489</cdr:y>
    </cdr:from>
    <cdr:to>
      <cdr:x>0.90369</cdr:x>
      <cdr:y>0.42283</cdr:y>
    </cdr:to>
    <cdr:sp macro="" textlink="">
      <cdr:nvSpPr>
        <cdr:cNvPr id="41" name="TextBox 40"/>
        <cdr:cNvSpPr txBox="1"/>
      </cdr:nvSpPr>
      <cdr:spPr>
        <a:xfrm xmlns:a="http://schemas.openxmlformats.org/drawingml/2006/main">
          <a:off x="7105650" y="2219324"/>
          <a:ext cx="1304925" cy="352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Corporate tax</a:t>
          </a:r>
        </a:p>
      </cdr:txBody>
    </cdr:sp>
  </cdr:relSizeAnchor>
  <cdr:relSizeAnchor xmlns:cdr="http://schemas.openxmlformats.org/drawingml/2006/chartDrawing">
    <cdr:from>
      <cdr:x>0.62531</cdr:x>
      <cdr:y>0.30225</cdr:y>
    </cdr:from>
    <cdr:to>
      <cdr:x>0.85149</cdr:x>
      <cdr:y>0.36019</cdr:y>
    </cdr:to>
    <cdr:sp macro="" textlink="">
      <cdr:nvSpPr>
        <cdr:cNvPr id="42" name="TextBox 41"/>
        <cdr:cNvSpPr txBox="1"/>
      </cdr:nvSpPr>
      <cdr:spPr>
        <a:xfrm xmlns:a="http://schemas.openxmlformats.org/drawingml/2006/main">
          <a:off x="5819774" y="1838325"/>
          <a:ext cx="2105025" cy="352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Retained earnings</a:t>
          </a:r>
        </a:p>
      </cdr:txBody>
    </cdr:sp>
  </cdr:relSizeAnchor>
  <cdr:relSizeAnchor xmlns:cdr="http://schemas.openxmlformats.org/drawingml/2006/chartDrawing">
    <cdr:from>
      <cdr:x>0.69911</cdr:x>
      <cdr:y>0.54968</cdr:y>
    </cdr:from>
    <cdr:to>
      <cdr:x>0.99898</cdr:x>
      <cdr:y>0.64991</cdr:y>
    </cdr:to>
    <cdr:sp macro="" textlink="">
      <cdr:nvSpPr>
        <cdr:cNvPr id="43" name="TextBox 42"/>
        <cdr:cNvSpPr txBox="1"/>
      </cdr:nvSpPr>
      <cdr:spPr>
        <a:xfrm xmlns:a="http://schemas.openxmlformats.org/drawingml/2006/main">
          <a:off x="6506608" y="3343274"/>
          <a:ext cx="2790825" cy="6096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Income</a:t>
          </a:r>
          <a:r>
            <a:rPr lang="fr-FR" sz="1400" b="1" baseline="0"/>
            <a:t> from</a:t>
          </a:r>
        </a:p>
        <a:p xmlns:a="http://schemas.openxmlformats.org/drawingml/2006/main">
          <a:r>
            <a:rPr lang="fr-FR" sz="1400" b="1" baseline="0"/>
            <a:t> life insurance and pension funds</a:t>
          </a:r>
          <a:endParaRPr lang="fr-FR" sz="1400" b="1"/>
        </a:p>
      </cdr:txBody>
    </cdr:sp>
  </cdr:relSizeAnchor>
</c:userShapes>
</file>

<file path=xl/drawings/drawing4.xml><?xml version="1.0" encoding="utf-8"?>
<xdr:wsDr xmlns:xdr="http://schemas.openxmlformats.org/drawingml/2006/spreadsheetDrawing" xmlns:a="http://schemas.openxmlformats.org/drawingml/2006/main">
  <xdr:absoluteAnchor>
    <xdr:pos x="0" y="0"/>
    <xdr:ext cx="8667750" cy="6296025"/>
    <xdr:graphicFrame macro="">
      <xdr:nvGraphicFramePr>
        <xdr:cNvPr id="2" name="Graphique 1">
          <a:extLst>
            <a:ext uri="{FF2B5EF4-FFF2-40B4-BE49-F238E27FC236}">
              <a16:creationId xmlns="" xmlns:a16="http://schemas.microsoft.com/office/drawing/2014/main" id="{00000000-0008-0000-2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0.96613</cdr:x>
      <cdr:y>0.0838</cdr:y>
    </cdr:from>
    <cdr:to>
      <cdr:x>0.96837</cdr:x>
      <cdr:y>0.42535</cdr:y>
    </cdr:to>
    <cdr:cxnSp macro="">
      <cdr:nvCxnSpPr>
        <cdr:cNvPr id="3" name="Connecteur droit avec flèche 2">
          <a:extLst xmlns:a="http://schemas.openxmlformats.org/drawingml/2006/main">
            <a:ext uri="{FF2B5EF4-FFF2-40B4-BE49-F238E27FC236}">
              <a16:creationId xmlns="" xmlns:a16="http://schemas.microsoft.com/office/drawing/2014/main" id="{1630AC19-BA38-4BEA-A363-229EE6AA5F68}"/>
            </a:ext>
          </a:extLst>
        </cdr:cNvPr>
        <cdr:cNvCxnSpPr/>
      </cdr:nvCxnSpPr>
      <cdr:spPr>
        <a:xfrm xmlns:a="http://schemas.openxmlformats.org/drawingml/2006/main">
          <a:off x="8204835" y="453390"/>
          <a:ext cx="19050" cy="1847850"/>
        </a:xfrm>
        <a:prstGeom xmlns:a="http://schemas.openxmlformats.org/drawingml/2006/main" prst="straightConnector1">
          <a:avLst/>
        </a:prstGeom>
        <a:ln xmlns:a="http://schemas.openxmlformats.org/drawingml/2006/main">
          <a:headEnd type="arrow"/>
          <a:tailEnd type="arrow"/>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0.75976</cdr:x>
      <cdr:y>0.1243</cdr:y>
    </cdr:from>
    <cdr:to>
      <cdr:x>0.96052</cdr:x>
      <cdr:y>0.27042</cdr:y>
    </cdr:to>
    <cdr:sp macro="" textlink="">
      <cdr:nvSpPr>
        <cdr:cNvPr id="4" name="Rectangle à coins arrondis 3"/>
        <cdr:cNvSpPr/>
      </cdr:nvSpPr>
      <cdr:spPr>
        <a:xfrm xmlns:a="http://schemas.openxmlformats.org/drawingml/2006/main">
          <a:off x="6452235" y="672465"/>
          <a:ext cx="1704975" cy="790575"/>
        </a:xfrm>
        <a:prstGeom xmlns:a="http://schemas.openxmlformats.org/drawingml/2006/main" prst="roundRect">
          <a:avLst/>
        </a:prstGeom>
        <a:ln xmlns:a="http://schemas.openxmlformats.org/drawingml/2006/main">
          <a:solidFill>
            <a:sysClr val="windowText" lastClr="00000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2000" b="1"/>
            <a:t>1/3</a:t>
          </a:r>
          <a:r>
            <a:rPr lang="fr-FR" sz="2000" b="1" baseline="0"/>
            <a:t> missed by tax data</a:t>
          </a:r>
          <a:endParaRPr lang="fr-FR" sz="2000" b="1"/>
        </a:p>
      </cdr:txBody>
    </cdr:sp>
  </cdr:relSizeAnchor>
  <cdr:relSizeAnchor xmlns:cdr="http://schemas.openxmlformats.org/drawingml/2006/chartDrawing">
    <cdr:from>
      <cdr:x>0.39412</cdr:x>
      <cdr:y>0.63838</cdr:y>
    </cdr:from>
    <cdr:to>
      <cdr:x>0.61444</cdr:x>
      <cdr:y>0.7</cdr:y>
    </cdr:to>
    <cdr:sp macro="" textlink="">
      <cdr:nvSpPr>
        <cdr:cNvPr id="2" name="TextBox 1"/>
        <cdr:cNvSpPr txBox="1"/>
      </cdr:nvSpPr>
      <cdr:spPr>
        <a:xfrm xmlns:a="http://schemas.openxmlformats.org/drawingml/2006/main">
          <a:off x="3411628" y="4008311"/>
          <a:ext cx="1907131" cy="38690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solidFill>
                <a:sysClr val="windowText" lastClr="000000"/>
              </a:solidFill>
            </a:rPr>
            <a:t>Fiscal labor income</a:t>
          </a:r>
        </a:p>
      </cdr:txBody>
    </cdr:sp>
  </cdr:relSizeAnchor>
  <cdr:relSizeAnchor xmlns:cdr="http://schemas.openxmlformats.org/drawingml/2006/chartDrawing">
    <cdr:from>
      <cdr:x>0.42441</cdr:x>
      <cdr:y>0.36434</cdr:y>
    </cdr:from>
    <cdr:to>
      <cdr:x>0.75303</cdr:x>
      <cdr:y>0.41187</cdr:y>
    </cdr:to>
    <cdr:sp macro="" textlink="">
      <cdr:nvSpPr>
        <cdr:cNvPr id="5" name="TextBox 4"/>
        <cdr:cNvSpPr txBox="1"/>
      </cdr:nvSpPr>
      <cdr:spPr>
        <a:xfrm xmlns:a="http://schemas.openxmlformats.org/drawingml/2006/main">
          <a:off x="3949966" y="2216003"/>
          <a:ext cx="3058453" cy="28908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solidFill>
                <a:sysClr val="windowText" lastClr="000000"/>
              </a:solidFill>
            </a:rPr>
            <a:t>Employee</a:t>
          </a:r>
          <a:r>
            <a:rPr lang="fr-FR" sz="1400" b="1" baseline="0">
              <a:solidFill>
                <a:sysClr val="windowText" lastClr="000000"/>
              </a:solidFill>
            </a:rPr>
            <a:t> social contributions</a:t>
          </a:r>
          <a:endParaRPr lang="fr-FR" sz="1400" b="1">
            <a:solidFill>
              <a:sysClr val="windowText" lastClr="000000"/>
            </a:solidFill>
          </a:endParaRPr>
        </a:p>
      </cdr:txBody>
    </cdr:sp>
  </cdr:relSizeAnchor>
  <cdr:relSizeAnchor xmlns:cdr="http://schemas.openxmlformats.org/drawingml/2006/chartDrawing">
    <cdr:from>
      <cdr:x>0.39861</cdr:x>
      <cdr:y>0.16831</cdr:y>
    </cdr:from>
    <cdr:to>
      <cdr:x>0.74406</cdr:x>
      <cdr:y>0.22641</cdr:y>
    </cdr:to>
    <cdr:sp macro="" textlink="">
      <cdr:nvSpPr>
        <cdr:cNvPr id="6" name="TextBox 5"/>
        <cdr:cNvSpPr txBox="1"/>
      </cdr:nvSpPr>
      <cdr:spPr>
        <a:xfrm xmlns:a="http://schemas.openxmlformats.org/drawingml/2006/main">
          <a:off x="3385185" y="910590"/>
          <a:ext cx="2933700" cy="3143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0.37842</cdr:x>
      <cdr:y>0.19454</cdr:y>
    </cdr:from>
    <cdr:to>
      <cdr:x>0.72611</cdr:x>
      <cdr:y>0.26848</cdr:y>
    </cdr:to>
    <cdr:sp macro="" textlink="">
      <cdr:nvSpPr>
        <cdr:cNvPr id="7" name="TextBox 6"/>
        <cdr:cNvSpPr txBox="1"/>
      </cdr:nvSpPr>
      <cdr:spPr>
        <a:xfrm xmlns:a="http://schemas.openxmlformats.org/drawingml/2006/main">
          <a:off x="3521939" y="1183266"/>
          <a:ext cx="3235936" cy="4497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Employer social contributions</a:t>
          </a:r>
        </a:p>
      </cdr:txBody>
    </cdr:sp>
  </cdr:relSizeAnchor>
  <cdr:relSizeAnchor xmlns:cdr="http://schemas.openxmlformats.org/drawingml/2006/chartDrawing">
    <cdr:from>
      <cdr:x>0.12689</cdr:x>
      <cdr:y>0.07246</cdr:y>
    </cdr:from>
    <cdr:to>
      <cdr:x>0.25363</cdr:x>
      <cdr:y>0.12527</cdr:y>
    </cdr:to>
    <cdr:sp macro="" textlink="">
      <cdr:nvSpPr>
        <cdr:cNvPr id="8" name="TextBox 7"/>
        <cdr:cNvSpPr txBox="1"/>
      </cdr:nvSpPr>
      <cdr:spPr>
        <a:xfrm xmlns:a="http://schemas.openxmlformats.org/drawingml/2006/main">
          <a:off x="1180963" y="440744"/>
          <a:ext cx="1179563" cy="321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Other</a:t>
          </a:r>
        </a:p>
      </cdr:txBody>
    </cdr:sp>
  </cdr:relSizeAnchor>
  <cdr:relSizeAnchor xmlns:cdr="http://schemas.openxmlformats.org/drawingml/2006/chartDrawing">
    <cdr:from>
      <cdr:x>0.17455</cdr:x>
      <cdr:y>0.65625</cdr:y>
    </cdr:from>
    <cdr:to>
      <cdr:x>0.37141</cdr:x>
      <cdr:y>0.7245</cdr:y>
    </cdr:to>
    <cdr:sp macro="" textlink="">
      <cdr:nvSpPr>
        <cdr:cNvPr id="10"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4"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5"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3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userShapes>
</file>

<file path=xl/drawings/drawing6.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G839276/Desktop/PikettyBlogLeMonde03012017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ropbox/Piketty2013Capital21c/VersionJuillet2013/xls/https::nowa.nuff.ox.ac.uk:senate%20poverty%20response/pov%20response/minimum%20wag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joint%20income%20dist/All%20couples%201970%20to%202004%20MFTTAWE%20compariso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FR "/>
      <sheetName val="F2FR"/>
      <sheetName val="F3FR "/>
      <sheetName val="F4FR"/>
      <sheetName val="F5FR "/>
      <sheetName val="F6FR"/>
      <sheetName val="F7FR"/>
      <sheetName val="F8FR"/>
      <sheetName val="F9FR"/>
      <sheetName val="F1EN"/>
      <sheetName val="F2EN"/>
      <sheetName val="F3EN"/>
      <sheetName val="F4EN"/>
      <sheetName val="F5EN"/>
      <sheetName val="F6EN"/>
      <sheetName val="F7EN"/>
      <sheetName val="F8EN"/>
      <sheetName val="F9EN"/>
      <sheetName val="ReadMe"/>
      <sheetName val="AnnualHoursOECD"/>
      <sheetName val="TotalEmploymentOECD"/>
      <sheetName val="TotalPopOECD"/>
      <sheetName val="EmploymentRate1564OECD"/>
      <sheetName val="EmploymentRate2554OECD"/>
      <sheetName val="GDPOECD"/>
    </sheetNames>
    <sheetDataSet>
      <sheetData sheetId="18"/>
      <sheetData sheetId="19"/>
      <sheetData sheetId="20"/>
      <sheetData sheetId="21"/>
      <sheetData sheetId="22"/>
      <sheetData sheetId="23"/>
      <sheetData sheetId="2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sheetName val="Basic Wage"/>
      <sheetName val="Minimum wage"/>
      <sheetName val="MTAWE"/>
      <sheetName val="Minimum wage tax "/>
      <sheetName val="C10+C14 since 1971 + Reason"/>
      <sheetName val="rba table"/>
      <sheetName val="eeh"/>
      <sheetName val="Bond material"/>
    </sheetNames>
    <sheetDataSet>
      <sheetData sheetId="0"/>
      <sheetData sheetId="1"/>
      <sheetData sheetId="2"/>
      <sheetData sheetId="3"/>
      <sheetData sheetId="4"/>
      <sheetData sheetId="5"/>
      <sheetData sheetId="6">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2.vml"/></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98"/>
  <sheetViews>
    <sheetView tabSelected="1" workbookViewId="0">
      <selection activeCell="B6" sqref="B6"/>
    </sheetView>
  </sheetViews>
  <sheetFormatPr baseColWidth="10" defaultColWidth="9.140625" defaultRowHeight="15"/>
  <cols>
    <col min="1" max="1" width="9.140625" customWidth="1"/>
    <col min="2" max="2" width="173" customWidth="1"/>
  </cols>
  <sheetData>
    <row r="1" spans="1:41" s="1180" customFormat="1"/>
    <row r="2" spans="1:41" s="1201" customFormat="1" ht="30">
      <c r="B2" s="1313" t="s">
        <v>1547</v>
      </c>
    </row>
    <row r="3" spans="1:41" s="1180" customFormat="1" ht="18">
      <c r="B3" s="1314" t="s">
        <v>1441</v>
      </c>
    </row>
    <row r="4" spans="1:41" s="1254" customFormat="1" ht="18.75" thickBot="1">
      <c r="B4" s="1314"/>
    </row>
    <row r="5" spans="1:41" ht="30" customHeight="1" thickTop="1" thickBot="1">
      <c r="A5" s="1182"/>
      <c r="B5" s="1317" t="s">
        <v>1274</v>
      </c>
    </row>
    <row r="6" spans="1:41" ht="16.5" thickTop="1">
      <c r="A6" s="1182"/>
      <c r="B6" s="1315" t="s">
        <v>1594</v>
      </c>
    </row>
    <row r="7" spans="1:41" s="1254" customFormat="1" ht="16.5" thickBot="1">
      <c r="A7" s="1182"/>
      <c r="B7" s="1182"/>
    </row>
    <row r="8" spans="1:41" s="1254" customFormat="1" ht="27" thickBot="1">
      <c r="A8" s="1182"/>
      <c r="B8" s="1316" t="s">
        <v>1395</v>
      </c>
    </row>
    <row r="9" spans="1:41" ht="15.75">
      <c r="A9" s="1182"/>
      <c r="B9" s="765" t="s">
        <v>1440</v>
      </c>
    </row>
    <row r="10" spans="1:41" s="1180" customFormat="1" ht="15.75">
      <c r="A10" s="1182"/>
      <c r="B10" s="1186"/>
    </row>
    <row r="11" spans="1:41" s="1180" customFormat="1" ht="15.75">
      <c r="A11" s="1182"/>
      <c r="B11" s="1183" t="s">
        <v>1273</v>
      </c>
    </row>
    <row r="12" spans="1:41" ht="15.75">
      <c r="A12" s="1184"/>
      <c r="B12" s="1583" t="s">
        <v>769</v>
      </c>
      <c r="C12" s="751"/>
      <c r="D12" s="751"/>
      <c r="E12" s="751"/>
      <c r="F12" s="751"/>
      <c r="G12" s="751"/>
      <c r="H12" s="751"/>
      <c r="I12" s="751"/>
      <c r="J12" s="751"/>
      <c r="K12" s="751"/>
      <c r="L12" s="751"/>
      <c r="M12" s="751"/>
      <c r="N12" s="751"/>
      <c r="O12" s="751"/>
      <c r="P12" s="751"/>
      <c r="Q12" s="751"/>
      <c r="R12" s="751"/>
      <c r="S12" s="751"/>
      <c r="T12" s="751"/>
      <c r="U12" s="751"/>
      <c r="V12" s="751"/>
      <c r="W12" s="751"/>
      <c r="X12" s="751"/>
      <c r="Y12" s="751"/>
      <c r="Z12" s="751"/>
      <c r="AA12" s="751"/>
      <c r="AB12" s="751"/>
      <c r="AC12" s="751"/>
      <c r="AD12" s="751"/>
      <c r="AE12" s="751"/>
      <c r="AF12" s="751"/>
      <c r="AG12" s="751"/>
      <c r="AH12" s="751"/>
      <c r="AI12" s="751"/>
      <c r="AJ12" s="751"/>
      <c r="AK12" s="751"/>
      <c r="AL12" s="751"/>
      <c r="AM12" s="751"/>
      <c r="AN12" s="751"/>
      <c r="AO12" s="751"/>
    </row>
    <row r="13" spans="1:41" ht="15.75">
      <c r="A13" s="1184"/>
      <c r="B13" s="1584" t="s">
        <v>770</v>
      </c>
      <c r="C13" s="762"/>
      <c r="D13" s="762"/>
      <c r="E13" s="762"/>
      <c r="F13" s="762"/>
      <c r="G13" s="762"/>
      <c r="H13" s="762"/>
      <c r="I13" s="762"/>
      <c r="J13" s="762"/>
      <c r="K13" s="762"/>
      <c r="L13" s="762"/>
      <c r="M13" s="762"/>
      <c r="N13" s="762"/>
      <c r="O13" s="762"/>
      <c r="P13" s="762"/>
      <c r="Q13" s="762"/>
      <c r="R13" s="762"/>
      <c r="S13" s="762"/>
      <c r="T13" s="762"/>
      <c r="U13" s="762"/>
      <c r="V13" s="762"/>
      <c r="W13" s="762"/>
      <c r="X13" s="762"/>
      <c r="Y13" s="762"/>
      <c r="Z13" s="762"/>
      <c r="AA13" s="762"/>
      <c r="AB13" s="762"/>
      <c r="AC13" s="762"/>
      <c r="AD13" s="762"/>
      <c r="AE13" s="762"/>
      <c r="AF13" s="762"/>
      <c r="AG13" s="762"/>
      <c r="AH13" s="762"/>
      <c r="AI13" s="762"/>
      <c r="AJ13" s="762"/>
      <c r="AK13" s="762"/>
      <c r="AL13" s="762"/>
      <c r="AM13" s="762"/>
      <c r="AN13" s="762"/>
      <c r="AO13" s="762"/>
    </row>
    <row r="14" spans="1:41" ht="15.75">
      <c r="A14" s="1184"/>
      <c r="B14" s="1584" t="s">
        <v>771</v>
      </c>
      <c r="C14" s="763"/>
      <c r="D14" s="763"/>
      <c r="E14" s="763"/>
      <c r="F14" s="763"/>
      <c r="G14" s="763"/>
      <c r="H14" s="763"/>
      <c r="I14" s="763"/>
      <c r="J14" s="763"/>
      <c r="K14" s="763"/>
      <c r="L14" s="763"/>
      <c r="M14" s="763"/>
      <c r="N14" s="763"/>
      <c r="O14" s="763"/>
      <c r="P14" s="763"/>
      <c r="Q14" s="763"/>
      <c r="R14" s="763"/>
      <c r="S14" s="763"/>
      <c r="T14" s="763"/>
      <c r="U14" s="763"/>
      <c r="V14" s="763"/>
      <c r="W14" s="763"/>
      <c r="X14" s="763"/>
      <c r="Y14" s="763"/>
      <c r="Z14" s="763"/>
      <c r="AA14" s="763"/>
      <c r="AB14" s="763"/>
      <c r="AC14" s="763"/>
      <c r="AD14" s="763"/>
      <c r="AE14" s="763"/>
      <c r="AF14" s="763"/>
      <c r="AG14" s="763"/>
      <c r="AH14" s="763"/>
      <c r="AI14" s="763"/>
      <c r="AJ14" s="763"/>
      <c r="AK14" s="763"/>
      <c r="AL14" s="763"/>
      <c r="AM14" s="763"/>
      <c r="AN14" s="763"/>
      <c r="AO14" s="752"/>
    </row>
    <row r="15" spans="1:41" ht="15.75">
      <c r="A15" s="1184"/>
      <c r="B15" s="1584" t="s">
        <v>772</v>
      </c>
      <c r="C15" s="763"/>
      <c r="D15" s="763"/>
      <c r="E15" s="763"/>
      <c r="F15" s="763"/>
      <c r="G15" s="763"/>
      <c r="H15" s="763"/>
      <c r="I15" s="763"/>
      <c r="J15" s="763"/>
      <c r="K15" s="763"/>
      <c r="L15" s="763"/>
      <c r="M15" s="763"/>
      <c r="N15" s="763"/>
      <c r="O15" s="763"/>
      <c r="P15" s="763"/>
      <c r="Q15" s="763"/>
      <c r="R15" s="763"/>
      <c r="S15" s="763"/>
      <c r="T15" s="763"/>
      <c r="U15" s="763"/>
      <c r="V15" s="763"/>
      <c r="W15" s="763"/>
      <c r="X15" s="763"/>
      <c r="Y15" s="763"/>
      <c r="Z15" s="763"/>
      <c r="AA15" s="763"/>
      <c r="AB15" s="763"/>
      <c r="AC15" s="763"/>
      <c r="AD15" s="763"/>
      <c r="AE15" s="763"/>
      <c r="AF15" s="763"/>
      <c r="AG15" s="763"/>
      <c r="AH15" s="763"/>
      <c r="AI15" s="763"/>
      <c r="AJ15" s="763"/>
      <c r="AK15" s="763"/>
      <c r="AL15" s="763"/>
      <c r="AM15" s="763"/>
      <c r="AN15" s="763"/>
      <c r="AO15" s="752"/>
    </row>
    <row r="16" spans="1:41" ht="15.75">
      <c r="A16" s="1184"/>
      <c r="B16" s="1585" t="s">
        <v>774</v>
      </c>
      <c r="C16" s="761"/>
      <c r="D16" s="761"/>
      <c r="E16" s="761"/>
      <c r="F16" s="761"/>
      <c r="G16" s="761"/>
      <c r="H16" s="761"/>
      <c r="I16" s="761"/>
      <c r="J16" s="761"/>
      <c r="K16" s="761"/>
      <c r="L16" s="761"/>
      <c r="M16" s="761"/>
      <c r="N16" s="761"/>
      <c r="O16" s="761"/>
      <c r="P16" s="761"/>
      <c r="Q16" s="761"/>
      <c r="R16" s="761"/>
      <c r="S16" s="761"/>
      <c r="T16" s="761"/>
      <c r="U16" s="761"/>
      <c r="V16" s="761"/>
      <c r="W16" s="761"/>
      <c r="X16" s="752"/>
      <c r="Y16" s="752"/>
      <c r="Z16" s="752"/>
      <c r="AA16" s="752"/>
      <c r="AB16" s="752"/>
      <c r="AC16" s="752"/>
      <c r="AD16" s="752"/>
      <c r="AE16" s="752"/>
      <c r="AF16" s="752"/>
      <c r="AG16" s="752"/>
      <c r="AH16" s="752"/>
      <c r="AI16" s="752"/>
      <c r="AJ16" s="752"/>
      <c r="AK16" s="752"/>
      <c r="AL16" s="752"/>
      <c r="AM16" s="752"/>
      <c r="AN16" s="752"/>
      <c r="AO16" s="752"/>
    </row>
    <row r="17" spans="1:41" ht="15.75">
      <c r="A17" s="1184"/>
      <c r="B17" s="1585" t="s">
        <v>775</v>
      </c>
      <c r="C17" s="761"/>
      <c r="D17" s="761"/>
      <c r="E17" s="761"/>
      <c r="F17" s="761"/>
      <c r="G17" s="761"/>
      <c r="H17" s="761"/>
      <c r="I17" s="761"/>
      <c r="J17" s="761"/>
      <c r="K17" s="761"/>
      <c r="L17" s="761"/>
      <c r="M17" s="752"/>
      <c r="N17" s="752"/>
      <c r="O17" s="752"/>
      <c r="P17" s="752"/>
      <c r="Q17" s="752"/>
      <c r="R17" s="752"/>
      <c r="S17" s="752"/>
      <c r="T17" s="752"/>
      <c r="U17" s="752"/>
      <c r="V17" s="752"/>
      <c r="W17" s="752"/>
      <c r="X17" s="752"/>
      <c r="Y17" s="752"/>
      <c r="Z17" s="752"/>
      <c r="AA17" s="752"/>
      <c r="AB17" s="752"/>
      <c r="AC17" s="752"/>
      <c r="AD17" s="752"/>
      <c r="AE17" s="752"/>
      <c r="AF17" s="752"/>
      <c r="AG17" s="752"/>
      <c r="AH17" s="752"/>
      <c r="AI17" s="752"/>
      <c r="AJ17" s="752"/>
      <c r="AK17" s="752"/>
      <c r="AL17" s="752"/>
      <c r="AM17" s="752"/>
      <c r="AN17" s="752"/>
      <c r="AO17" s="752"/>
    </row>
    <row r="18" spans="1:41" ht="15.75">
      <c r="A18" s="1184"/>
      <c r="B18" s="1585" t="s">
        <v>776</v>
      </c>
      <c r="C18" s="753"/>
      <c r="D18" s="753"/>
      <c r="E18" s="753"/>
      <c r="F18" s="753"/>
      <c r="G18" s="753"/>
      <c r="H18" s="753"/>
      <c r="I18" s="753"/>
      <c r="J18" s="753"/>
      <c r="K18" s="753"/>
      <c r="L18" s="753"/>
      <c r="M18" s="754"/>
      <c r="N18" s="754"/>
      <c r="O18" s="754"/>
      <c r="P18" s="754"/>
      <c r="Q18" s="754"/>
      <c r="R18" s="754"/>
      <c r="S18" s="754"/>
      <c r="T18" s="754"/>
      <c r="U18" s="754"/>
      <c r="V18" s="754"/>
      <c r="W18" s="754"/>
      <c r="X18" s="754"/>
      <c r="Y18" s="754"/>
      <c r="Z18" s="754"/>
    </row>
    <row r="19" spans="1:41" ht="15.75">
      <c r="A19" s="1184"/>
      <c r="B19" s="1585" t="s">
        <v>777</v>
      </c>
      <c r="C19" s="753"/>
      <c r="D19" s="753"/>
      <c r="E19" s="753"/>
      <c r="F19" s="753"/>
      <c r="G19" s="753"/>
      <c r="H19" s="753"/>
      <c r="I19" s="753"/>
      <c r="J19" s="753"/>
      <c r="K19" s="753"/>
      <c r="L19" s="753"/>
      <c r="M19" s="753"/>
      <c r="N19" s="753"/>
      <c r="O19" s="753"/>
      <c r="P19" s="753"/>
      <c r="Q19" s="753"/>
      <c r="R19" s="753"/>
      <c r="S19" s="753"/>
      <c r="T19" s="753"/>
      <c r="U19" s="753"/>
      <c r="V19" s="753"/>
      <c r="W19" s="753"/>
      <c r="X19" s="753"/>
      <c r="Y19" s="753"/>
      <c r="Z19" s="753"/>
    </row>
    <row r="20" spans="1:41" ht="15.75">
      <c r="A20" s="1184"/>
      <c r="B20" s="1585" t="s">
        <v>778</v>
      </c>
      <c r="C20" s="753"/>
      <c r="D20" s="753"/>
      <c r="E20" s="753"/>
      <c r="F20" s="753"/>
      <c r="G20" s="753"/>
      <c r="H20" s="753"/>
      <c r="I20" s="753"/>
      <c r="J20" s="753"/>
      <c r="K20" s="753"/>
      <c r="L20" s="753"/>
      <c r="M20" s="753"/>
      <c r="N20" s="753"/>
      <c r="O20" s="753"/>
      <c r="P20" s="753"/>
      <c r="Q20" s="753"/>
      <c r="R20" s="753"/>
      <c r="S20" s="753"/>
      <c r="T20" s="753"/>
      <c r="U20" s="753"/>
      <c r="V20" s="753"/>
      <c r="W20" s="753"/>
      <c r="X20" s="753"/>
      <c r="Y20" s="753"/>
      <c r="Z20" s="753"/>
    </row>
    <row r="21" spans="1:41" ht="15.75">
      <c r="A21" s="1184"/>
      <c r="B21" s="1585" t="s">
        <v>1551</v>
      </c>
      <c r="C21" s="753"/>
      <c r="D21" s="753"/>
      <c r="E21" s="753"/>
      <c r="F21" s="753"/>
      <c r="G21" s="753"/>
      <c r="H21" s="753"/>
      <c r="I21" s="753"/>
      <c r="J21" s="753"/>
      <c r="K21" s="753"/>
      <c r="L21" s="753"/>
      <c r="M21" s="753"/>
      <c r="N21" s="753"/>
      <c r="O21" s="753"/>
      <c r="P21" s="753"/>
      <c r="Q21" s="753"/>
      <c r="R21" s="753"/>
      <c r="S21" s="753"/>
      <c r="T21" s="753"/>
      <c r="U21" s="753"/>
      <c r="V21" s="753"/>
      <c r="W21" s="753"/>
      <c r="X21" s="753"/>
      <c r="Y21" s="753"/>
      <c r="Z21" s="753"/>
    </row>
    <row r="22" spans="1:41" ht="12.75" customHeight="1">
      <c r="A22" s="1184"/>
      <c r="B22" s="1586" t="s">
        <v>1550</v>
      </c>
      <c r="C22" s="754"/>
      <c r="D22" s="754"/>
      <c r="E22" s="754"/>
      <c r="F22" s="754"/>
      <c r="G22" s="754"/>
      <c r="H22" s="754"/>
      <c r="I22" s="754"/>
      <c r="J22" s="754"/>
      <c r="K22" s="754"/>
      <c r="L22" s="754"/>
      <c r="M22" s="754"/>
      <c r="N22" s="754"/>
      <c r="O22" s="754"/>
      <c r="P22" s="754"/>
      <c r="Q22" s="754"/>
      <c r="R22" s="754"/>
      <c r="S22" s="754"/>
      <c r="T22" s="754"/>
      <c r="U22" s="754"/>
      <c r="V22" s="754"/>
      <c r="W22" s="754"/>
      <c r="X22" s="754"/>
      <c r="Y22" s="754"/>
      <c r="Z22" s="754"/>
    </row>
    <row r="23" spans="1:41" ht="12.75" customHeight="1">
      <c r="A23" s="1184"/>
      <c r="B23" s="1586" t="s">
        <v>1549</v>
      </c>
      <c r="C23" s="754"/>
      <c r="D23" s="754"/>
      <c r="E23" s="754"/>
      <c r="F23" s="754"/>
      <c r="G23" s="754"/>
      <c r="H23" s="754"/>
      <c r="I23" s="754"/>
      <c r="J23" s="754"/>
      <c r="K23" s="754"/>
      <c r="L23" s="754"/>
      <c r="M23" s="754"/>
      <c r="N23" s="754"/>
      <c r="O23" s="754"/>
      <c r="P23" s="754"/>
      <c r="Q23" s="754"/>
      <c r="R23" s="754"/>
      <c r="S23" s="754"/>
      <c r="T23" s="754"/>
      <c r="U23" s="754"/>
      <c r="V23" s="754"/>
      <c r="W23" s="754"/>
      <c r="X23" s="754"/>
      <c r="Y23" s="754"/>
      <c r="Z23" s="754"/>
    </row>
    <row r="24" spans="1:41" ht="13.5" customHeight="1">
      <c r="A24" s="1184"/>
      <c r="B24" s="1583" t="s">
        <v>1548</v>
      </c>
    </row>
    <row r="25" spans="1:41" ht="13.5" customHeight="1">
      <c r="A25" s="1184"/>
      <c r="B25" s="1185"/>
    </row>
    <row r="26" spans="1:41" ht="13.5" customHeight="1">
      <c r="A26" s="1184"/>
      <c r="B26" s="1183" t="s">
        <v>1275</v>
      </c>
    </row>
    <row r="27" spans="1:41" ht="15.75">
      <c r="A27" s="1184"/>
      <c r="B27" s="1587" t="s">
        <v>1276</v>
      </c>
    </row>
    <row r="28" spans="1:41" ht="15.75">
      <c r="A28" s="1184"/>
      <c r="B28" s="1587" t="s">
        <v>1277</v>
      </c>
    </row>
    <row r="29" spans="1:41" ht="15.75">
      <c r="A29" s="1184"/>
      <c r="B29" s="1587" t="s">
        <v>1278</v>
      </c>
    </row>
    <row r="30" spans="1:41" ht="15.75">
      <c r="A30" s="774"/>
      <c r="B30" s="1587" t="s">
        <v>1475</v>
      </c>
    </row>
    <row r="31" spans="1:41" s="1254" customFormat="1" ht="15.75">
      <c r="A31" s="774"/>
      <c r="B31" s="1587" t="s">
        <v>1476</v>
      </c>
    </row>
    <row r="32" spans="1:41" s="1254" customFormat="1" ht="15.75">
      <c r="A32" s="774"/>
      <c r="B32" s="1587" t="s">
        <v>1477</v>
      </c>
    </row>
    <row r="33" spans="1:2" ht="15.75">
      <c r="A33" s="774"/>
      <c r="B33" s="1587" t="s">
        <v>1478</v>
      </c>
    </row>
    <row r="34" spans="1:2" s="1254" customFormat="1" ht="15.75">
      <c r="A34" s="774"/>
      <c r="B34" s="1587" t="s">
        <v>1479</v>
      </c>
    </row>
    <row r="35" spans="1:2" s="1254" customFormat="1" ht="15.75">
      <c r="A35" s="774"/>
      <c r="B35" s="1587" t="s">
        <v>1480</v>
      </c>
    </row>
    <row r="36" spans="1:2" ht="15.75">
      <c r="A36" s="774"/>
      <c r="B36" s="1587" t="s">
        <v>1563</v>
      </c>
    </row>
    <row r="37" spans="1:2" s="1254" customFormat="1" ht="15.75">
      <c r="A37" s="774"/>
      <c r="B37" s="1587" t="s">
        <v>1564</v>
      </c>
    </row>
    <row r="38" spans="1:2" s="1254" customFormat="1" ht="15.75">
      <c r="A38" s="774"/>
      <c r="B38" s="1587" t="s">
        <v>1565</v>
      </c>
    </row>
    <row r="39" spans="1:2" ht="15.75">
      <c r="A39" s="774"/>
      <c r="B39" s="1587" t="s">
        <v>1446</v>
      </c>
    </row>
    <row r="40" spans="1:2" ht="15.75">
      <c r="A40" s="1184"/>
      <c r="B40" s="1587" t="s">
        <v>1535</v>
      </c>
    </row>
    <row r="41" spans="1:2" ht="15.75">
      <c r="A41" s="759"/>
      <c r="B41" s="1587" t="s">
        <v>1485</v>
      </c>
    </row>
    <row r="42" spans="1:2" s="1254" customFormat="1" ht="15.75">
      <c r="A42" s="759"/>
      <c r="B42" s="1587" t="s">
        <v>1482</v>
      </c>
    </row>
    <row r="43" spans="1:2" ht="15.75">
      <c r="A43" s="759"/>
      <c r="B43" s="1587" t="s">
        <v>1483</v>
      </c>
    </row>
    <row r="44" spans="1:2" s="1254" customFormat="1" ht="15.75">
      <c r="A44" s="759"/>
      <c r="B44" s="1587" t="s">
        <v>1484</v>
      </c>
    </row>
    <row r="45" spans="1:2" ht="15.75">
      <c r="A45" s="759"/>
      <c r="B45" s="1587" t="s">
        <v>1488</v>
      </c>
    </row>
    <row r="46" spans="1:2" s="1254" customFormat="1" ht="15.75">
      <c r="A46" s="759"/>
      <c r="B46" s="1587" t="s">
        <v>1489</v>
      </c>
    </row>
    <row r="47" spans="1:2" s="1254" customFormat="1" ht="15.75">
      <c r="A47" s="759"/>
      <c r="B47" s="2308"/>
    </row>
    <row r="48" spans="1:2" s="1254" customFormat="1" ht="15.75">
      <c r="A48" s="759"/>
      <c r="B48" s="2310" t="s">
        <v>1587</v>
      </c>
    </row>
    <row r="49" spans="1:2" s="1254" customFormat="1" ht="16.5" thickBot="1">
      <c r="A49" s="1182"/>
      <c r="B49" s="1182"/>
    </row>
    <row r="50" spans="1:2" s="1254" customFormat="1" ht="27" thickBot="1">
      <c r="A50" s="1182"/>
      <c r="B50" s="1316" t="s">
        <v>1394</v>
      </c>
    </row>
    <row r="51" spans="1:2" ht="15.75">
      <c r="A51" s="1182"/>
      <c r="B51" s="1318" t="s">
        <v>1444</v>
      </c>
    </row>
    <row r="52" spans="1:2" s="1254" customFormat="1" ht="15.75">
      <c r="A52" s="1182"/>
      <c r="B52" s="1182" t="s">
        <v>1445</v>
      </c>
    </row>
    <row r="53" spans="1:2" s="1254" customFormat="1" ht="15.75">
      <c r="A53" s="1182"/>
      <c r="B53" s="1182"/>
    </row>
    <row r="54" spans="1:2" s="1254" customFormat="1" ht="15.75">
      <c r="A54" s="1182"/>
      <c r="B54" s="2309" t="s">
        <v>1588</v>
      </c>
    </row>
    <row r="55" spans="1:2" s="1254" customFormat="1" ht="15.75">
      <c r="A55" s="1182"/>
      <c r="B55" s="2309" t="s">
        <v>1589</v>
      </c>
    </row>
    <row r="56" spans="1:2" s="1254" customFormat="1" ht="15.75">
      <c r="A56" s="1182"/>
      <c r="B56" s="2309" t="s">
        <v>1590</v>
      </c>
    </row>
    <row r="57" spans="1:2" s="1254" customFormat="1" ht="15.75">
      <c r="A57" s="1182"/>
      <c r="B57" s="2309" t="s">
        <v>1591</v>
      </c>
    </row>
    <row r="58" spans="1:2" s="1254" customFormat="1" ht="15.75">
      <c r="A58" s="1182"/>
      <c r="B58" s="2309" t="s">
        <v>1592</v>
      </c>
    </row>
    <row r="59" spans="1:2" s="1254" customFormat="1" ht="15.75">
      <c r="A59" s="1182"/>
      <c r="B59" s="2309" t="s">
        <v>1593</v>
      </c>
    </row>
    <row r="60" spans="1:2" s="1254" customFormat="1" ht="15.75">
      <c r="A60" s="1182"/>
      <c r="B60" s="1182"/>
    </row>
    <row r="61" spans="1:2" ht="15.75">
      <c r="A61" s="759"/>
      <c r="B61" s="1781" t="s">
        <v>1279</v>
      </c>
    </row>
    <row r="62" spans="1:2" ht="15.75">
      <c r="A62" s="759"/>
      <c r="B62" s="1781" t="s">
        <v>1280</v>
      </c>
    </row>
    <row r="63" spans="1:2">
      <c r="A63" s="759"/>
      <c r="B63" s="760"/>
    </row>
    <row r="64" spans="1:2">
      <c r="A64" s="759"/>
      <c r="B64" s="760"/>
    </row>
    <row r="65" spans="1:2">
      <c r="A65" s="759"/>
      <c r="B65" s="760"/>
    </row>
    <row r="66" spans="1:2">
      <c r="A66" s="759"/>
      <c r="B66" s="760"/>
    </row>
    <row r="67" spans="1:2">
      <c r="A67" s="759"/>
      <c r="B67" s="760"/>
    </row>
    <row r="68" spans="1:2">
      <c r="A68" s="759"/>
      <c r="B68" s="760"/>
    </row>
    <row r="69" spans="1:2">
      <c r="A69" s="759"/>
      <c r="B69" s="760"/>
    </row>
    <row r="70" spans="1:2">
      <c r="A70" s="759"/>
      <c r="B70" s="760"/>
    </row>
    <row r="71" spans="1:2">
      <c r="A71" s="759"/>
      <c r="B71" s="760"/>
    </row>
    <row r="72" spans="1:2">
      <c r="A72" s="759"/>
      <c r="B72" s="760"/>
    </row>
    <row r="73" spans="1:2">
      <c r="A73" s="759"/>
      <c r="B73" s="760"/>
    </row>
    <row r="74" spans="1:2">
      <c r="A74" s="759"/>
      <c r="B74" s="760"/>
    </row>
    <row r="75" spans="1:2">
      <c r="A75" s="759"/>
      <c r="B75" s="760"/>
    </row>
    <row r="76" spans="1:2">
      <c r="A76" s="759"/>
      <c r="B76" s="760"/>
    </row>
    <row r="77" spans="1:2">
      <c r="A77" s="759"/>
      <c r="B77" s="760"/>
    </row>
    <row r="78" spans="1:2">
      <c r="A78" s="759"/>
      <c r="B78" s="760"/>
    </row>
    <row r="79" spans="1:2">
      <c r="A79" s="759"/>
      <c r="B79" s="760"/>
    </row>
    <row r="80" spans="1:2">
      <c r="A80" s="759"/>
      <c r="B80" s="760"/>
    </row>
    <row r="81" spans="1:2">
      <c r="A81" s="759"/>
      <c r="B81" s="760"/>
    </row>
    <row r="82" spans="1:2">
      <c r="A82" s="759"/>
      <c r="B82" s="760"/>
    </row>
    <row r="83" spans="1:2">
      <c r="A83" s="759"/>
      <c r="B83" s="760"/>
    </row>
    <row r="84" spans="1:2">
      <c r="A84" s="759"/>
      <c r="B84" s="760"/>
    </row>
    <row r="85" spans="1:2">
      <c r="A85" s="759"/>
      <c r="B85" s="760"/>
    </row>
    <row r="86" spans="1:2">
      <c r="A86" s="759"/>
      <c r="B86" s="760"/>
    </row>
    <row r="87" spans="1:2">
      <c r="A87" s="759"/>
      <c r="B87" s="760"/>
    </row>
    <row r="88" spans="1:2">
      <c r="A88" s="759"/>
      <c r="B88" s="759"/>
    </row>
    <row r="89" spans="1:2">
      <c r="A89" s="759"/>
      <c r="B89" s="759"/>
    </row>
    <row r="90" spans="1:2">
      <c r="A90" s="759"/>
      <c r="B90" s="759"/>
    </row>
    <row r="91" spans="1:2">
      <c r="A91" s="759"/>
      <c r="B91" s="759"/>
    </row>
    <row r="92" spans="1:2">
      <c r="A92" s="759"/>
      <c r="B92" s="759"/>
    </row>
    <row r="93" spans="1:2">
      <c r="A93" s="759"/>
      <c r="B93" s="759"/>
    </row>
    <row r="94" spans="1:2">
      <c r="A94" s="759"/>
      <c r="B94" s="764"/>
    </row>
    <row r="95" spans="1:2">
      <c r="A95" s="759"/>
      <c r="B95" s="764"/>
    </row>
    <row r="96" spans="1:2">
      <c r="A96" s="759"/>
      <c r="B96" s="764"/>
    </row>
    <row r="97" spans="1:2">
      <c r="A97" s="759"/>
      <c r="B97" s="764"/>
    </row>
    <row r="98" spans="1:2">
      <c r="B98" s="755"/>
    </row>
  </sheetData>
  <hyperlinks>
    <hyperlink ref="B12" location="'A1'!A1" display="Table A1: National income vs. gross domestic product"/>
    <hyperlink ref="B13:AO13" location="'A2'!A1" display="Table A2: National income: Decomposition by production sectors"/>
    <hyperlink ref="B14:AN14" location="'A3'!A1" display="Table A3: National income: Decomposition by production sectors and factor payments"/>
    <hyperlink ref="B15:AN15" location="'A4'!A1" display="Table A4: Details on corporate sector value added and factor payments: domestic corporate profits"/>
    <hyperlink ref="B16:W16" location="'A5'!A1" display="Table A5:  Details on government and NPISH sector value added and factor payments"/>
    <hyperlink ref="B17:L17" location="'A6'!A1" display="Table A6: Details on housing sector value added"/>
    <hyperlink ref="B18:L18" location="TableB7!A1" display="Table B7: Yield by wealth group (gross of all taxes)"/>
    <hyperlink ref="B19:Z19" location="TableB8!A1" display="Table B8: Private saving rate"/>
    <hyperlink ref="B22" location="'A11'!A1" display="Table A11: Decomposition of personal factor income"/>
    <hyperlink ref="B23" location="'A12'!A1" display="Table A12: From personal factor income to pretax income"/>
    <hyperlink ref="B24" location="'A13'!A1" display="Table A13:  Decomposition of pretax income"/>
    <hyperlink ref="B20" location="'A9'!A1" display="Table A9: National income: Decomposition of total primary income by sectors"/>
    <hyperlink ref="B21" location="'A10'!A1" display="Table A10: From national income to personal factor income"/>
    <hyperlink ref="B18" location="'A7'!A1" display="Table A7: Details on non-corporate sector value added "/>
    <hyperlink ref="B19" location="'A8'!A1" display="Table A8: Net primary surplus of households, by type of income"/>
    <hyperlink ref="B17" location="'A6'!A1" display="Table A6: Details on housing sector value added"/>
    <hyperlink ref="B9" location="A0!A1" display="Table A0: National income and personal wealth 1700-2015"/>
    <hyperlink ref="B27" location="'A20'!A1" display="Table A20: Personal wealth by asset class"/>
    <hyperlink ref="B28" location="'A21'!A1" display="Table A21: Personal wealth by asset class (% of national income)"/>
    <hyperlink ref="B29" location="'A22'!A1" display="Table A22: Personal wealth by asset class (% of personal wealth)"/>
    <hyperlink ref="B30" location="A23a!A1" display="Table A23a: Annual total returns on personal wealth  by asset class  (incl. real capital gains and gross of all taxes)"/>
    <hyperlink ref="B33" location="A24a!A1" display="Table A24a: Real flow returns on personal wealth by assset class (excl. real capital gains and gross of all taxes)"/>
    <hyperlink ref="B36" location="A25a!A1" display="Table A25a: Annual real capital gains on personal wealth by asset class from t to t+1 (i.e. difference between annual asset price change and GDP price index change), including corporate savings proportionally to financial assets except deposits"/>
    <hyperlink ref="B39" location="'A26'!A1" display="Table A26: Savings-induced wealth growth rate and real growth rate by asset class"/>
    <hyperlink ref="B40" location="'A27'!A1" display="Table A27: Decomposition of personal wealth accumulation between volume and price effects  (1896-2012)"/>
    <hyperlink ref="B43" location="'A29'!A1" display="Table A29a: Public wealth, corporate wealth and net foreign wealth (in current billions euros)"/>
    <hyperlink ref="B45" location="A30a!A1" display="Table A30a: National wealth, book-value vs market value (in current billions euros)"/>
    <hyperlink ref="B41" location="'A28'!A1" display="Table A28a: Private wealth by asset class (Personal + NPSIH wealth)"/>
    <hyperlink ref="B31" location="A23b!A1" display="Table A23b: Annual total returns on personal wealth  by asset class  (incl. real capital gains and gross of all taxes)"/>
    <hyperlink ref="B32" location="A23c!A1" display="Table A23c: Annual total returns on personal wealth  by asset class (incl. real capital gains, after production taxes and excluding retained earnings and corporate taxes)"/>
    <hyperlink ref="B34" location="A24b!A1" display="Table A24b: Real flow returns on personal wealth by assset class (excl. real capital gains and gross of all taxes)"/>
    <hyperlink ref="B35" location="A24c!A1" display="Table A24c: Real flow returns on personal wealth by assset class (excl. real capital gains and after taxes)"/>
    <hyperlink ref="B37" location="A25b!A1" display="Table A25b: Annual real capital gains on personal wealth by asset class from t to t+1 (i.e. difference between annual asset price change and GDP price index change), including corporate savings to equity assets"/>
    <hyperlink ref="B38" location="A25c!A1" display="Table A25c: Annual real capital gains on personal wealth by asset class from t to t+1 (i.e. difference between annual asset price change and GDP price index change), excluding corporate savingsexcept deposits"/>
    <hyperlink ref="B42" location="A28b!A1" display="Table A28b: Private wealth by asset class (Personal + NPSIH wealth) (in % of national income)"/>
    <hyperlink ref="B44" location="'A29'!A1" display="Table A29b: Public wealth, corporate wealth and net foreign wealth (in % of national income)"/>
    <hyperlink ref="B46" location="A30b!A1" display="Table A30b: National wealth, book-value vs market value (in current billions euros)"/>
    <hyperlink ref="B48" location="'A40'!A1" display="Table A40: GDP, employment, annual hours worked and GDP per hour of work"/>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macro="[0]!Button10_Click">
                <anchor moveWithCells="1" sizeWithCells="1">
                  <from>
                    <xdr:col>1</xdr:col>
                    <xdr:colOff>0</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26" r:id="rId5" name="Button 2">
              <controlPr defaultSize="0" print="0" autoFill="0" autoPict="0" macro="[0]!Button07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27" r:id="rId6" name="Button 3">
              <controlPr defaultSize="0" print="0" autoFill="0" autoPict="0" macro="[0]!Button0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28" r:id="rId7" name="Button 4">
              <controlPr defaultSize="0" print="0" autoFill="0" autoPict="0" macro="[0]!Button0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29" r:id="rId8" name="Button 5">
              <controlPr defaultSize="0" print="0" autoFill="0" autoPict="0" macro="[0]!Button0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0" r:id="rId9" name="Button 6">
              <controlPr defaultSize="0" print="0" autoFill="0" autoPict="0" macro="[0]!Button0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1" r:id="rId10" name="Button 7">
              <controlPr defaultSize="0" print="0" autoFill="0" autoPict="0" macro="[0]!Button1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2" r:id="rId11" name="Button 8">
              <controlPr defaultSize="0" print="0" autoFill="0" autoPict="0" macro="[0]!Button1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3" r:id="rId12" name="Button 9">
              <controlPr defaultSize="0" print="0" autoFill="0" autoPict="0" macro="[0]!Button1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4" r:id="rId13" name="Button 10">
              <controlPr defaultSize="0" print="0" autoFill="0" autoPict="0" macro="[0]!Button1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5" r:id="rId14" name="Button 11">
              <controlPr defaultSize="0" print="0" autoFill="0" autoPict="0" macro="[0]!Button1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6" r:id="rId15" name="Button 12">
              <controlPr defaultSize="0" print="0" autoFill="0" autoPict="0" macro="[0]!Button1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7" r:id="rId16" name="Button 13">
              <controlPr defaultSize="0" print="0" autoFill="0" autoPict="0" macro="[0]!Button1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8" r:id="rId17" name="Button 14">
              <controlPr defaultSize="0" print="0" autoFill="0" autoPict="0" macro="[0]!Button0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9" r:id="rId18" name="Button 15">
              <controlPr defaultSize="0" print="0" autoFill="0" autoPict="0" macro="[0]!Button3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0" r:id="rId19" name="Button 16">
              <controlPr defaultSize="0" print="0" autoFill="0" autoPict="0" macro="[0]!Button3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1" r:id="rId20" name="Button 17">
              <controlPr defaultSize="0" print="0" autoFill="0" autoPict="0" macro="[0]!Button2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2" r:id="rId21" name="Button 18">
              <controlPr defaultSize="0" print="0" autoFill="0" autoPict="0" macro="[0]!Button2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3" r:id="rId22" name="Button 19">
              <controlPr defaultSize="0" print="0" autoFill="0" autoPict="0" macro="[0]!Button2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4" r:id="rId23" name="Button 20">
              <controlPr defaultSize="0" print="0" autoFill="0" autoPict="0" macro="[0]!Button2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5" r:id="rId24" name="Button 21">
              <controlPr defaultSize="0" print="0" autoFill="0" autoPict="0" macro="[0]!Button2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6" r:id="rId25" name="Button 22">
              <controlPr defaultSize="0" print="0" autoFill="0" autoPict="0" macro="[0]!Button2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7" r:id="rId26" name="Button 23">
              <controlPr defaultSize="0" print="0" autoFill="0" autoPict="0" macro="[0]!Button2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8" r:id="rId27" name="Button 24">
              <controlPr defaultSize="0" print="0" autoFill="0" autoPict="0" macro="[0]!Button2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9" r:id="rId28" name="Button 25">
              <controlPr defaultSize="0" print="0" autoFill="0" autoPict="0" macro="[0]!Button2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0" r:id="rId29" name="Button 26">
              <controlPr defaultSize="0" print="0" autoFill="0" autoPict="0" macro="[0]!Button3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1" r:id="rId30" name="Button 27">
              <controlPr defaultSize="0" print="0" autoFill="0" autoPict="0" macro="[0]!Button3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2" r:id="rId31" name="Button 28">
              <controlPr defaultSize="0" print="0" autoFill="0" autoPict="0" macro="[0]!Button3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3" r:id="rId32" name="Button 29">
              <controlPr defaultSize="0" print="0" autoFill="0" autoPict="0" macro="[0]!Button0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4" r:id="rId33" name="Button 30">
              <controlPr defaultSize="0" print="0" autoFill="0" autoPict="0" macro="[0]!Button4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5" r:id="rId34" name="Button 31">
              <controlPr defaultSize="0" print="0" autoFill="0" autoPict="0" macro="[0]!Button3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6" r:id="rId35" name="Button 32">
              <controlPr defaultSize="0" print="0" autoFill="0" autoPict="0" macro="[0]!Button4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7" r:id="rId36" name="Button 33">
              <controlPr defaultSize="0" print="0" autoFill="0" autoPict="0" macro="[0]!Button32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58" r:id="rId37" name="Button 34">
              <controlPr defaultSize="0" print="0" autoFill="0" autoPict="0" macro="[0]!Button3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9" r:id="rId38" name="Button 35">
              <controlPr defaultSize="0" print="0" autoFill="0" autoPict="0" macro="[0]!Button01_Click">
                <anchor moveWithCells="1" sizeWithCells="1">
                  <from>
                    <xdr:col>1</xdr:col>
                    <xdr:colOff>0</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60" r:id="rId39" name="Button 36">
              <controlPr defaultSize="0" print="0" autoFill="0" autoPict="0" macro="[0]!Button2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1" r:id="rId40" name="Button 37">
              <controlPr defaultSize="0" print="0" autoFill="0" autoPict="0" macro="[0]!Button1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2" r:id="rId41" name="Button 38">
              <controlPr defaultSize="0" print="0" autoFill="0" autoPict="0" macro="[0]!Button1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3" r:id="rId42" name="Button 39">
              <controlPr defaultSize="0" print="0" autoFill="0" autoPict="0" macro="[0]!Button3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4" r:id="rId43" name="Button 40">
              <controlPr defaultSize="0" print="0" autoFill="0" autoPict="0" macro="[0]!Button4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5" r:id="rId44" name="Button 41">
              <controlPr defaultSize="0" print="0" autoFill="0" autoPict="0" macro="[0]!Button3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6" r:id="rId45" name="Button 42">
              <controlPr defaultSize="0" print="0" autoFill="0" autoPict="0" macro="[0]!Button4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7" r:id="rId46" name="Button 43">
              <controlPr defaultSize="0" print="0" autoFill="0" autoPict="0" macro="[0]!Button44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68" r:id="rId47" name="Button 44">
              <controlPr defaultSize="0" print="0" autoFill="0" autoPict="0" macro="[0]!Button4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9" r:id="rId48" name="Button 45">
              <controlPr defaultSize="0" print="0" autoFill="0" autoPict="0" macro="[0]!Button4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0" r:id="rId49" name="Button 46">
              <controlPr defaultSize="0" print="0" autoFill="0" autoPict="0" macro="[0]!Button4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1" r:id="rId50" name="Button 47">
              <controlPr defaultSize="0" print="0" autoFill="0" autoPict="0" macro="[0]!Button4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2" r:id="rId51" name="Button 48">
              <controlPr defaultSize="0" print="0" autoFill="0" autoPict="0" macro="[0]!Button4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3" r:id="rId52" name="Button 49">
              <controlPr defaultSize="0" print="0" autoFill="0" autoPict="0" macro="[0]!Button05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74" r:id="rId53" name="Button 50">
              <controlPr defaultSize="0" print="0" autoFill="0" autoPict="0" macro="[0]!Button06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75" r:id="rId54" name="Button 51">
              <controlPr defaultSize="0" print="0" autoFill="0" autoPict="0" macro="[0]!Button05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76" r:id="rId55" name="Button 52">
              <controlPr defaultSize="0" print="0" autoFill="0" autoPict="0" macro="[0]!Button38_Click">
                <anchor moveWithCells="1" sizeWithCells="1">
                  <from>
                    <xdr:col>1</xdr:col>
                    <xdr:colOff>9525</xdr:colOff>
                    <xdr:row>87</xdr:row>
                    <xdr:rowOff>0</xdr:rowOff>
                  </from>
                  <to>
                    <xdr:col>1</xdr:col>
                    <xdr:colOff>3619500</xdr:colOff>
                    <xdr:row>87</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U175"/>
  <sheetViews>
    <sheetView workbookViewId="0">
      <pane xSplit="1" ySplit="7" topLeftCell="B8" activePane="bottomRight" state="frozen"/>
      <selection pane="topRight"/>
      <selection pane="bottomLeft"/>
      <selection pane="bottomRight" activeCell="N174" sqref="N174"/>
    </sheetView>
  </sheetViews>
  <sheetFormatPr baseColWidth="10" defaultColWidth="9.140625" defaultRowHeight="15"/>
  <cols>
    <col min="1" max="1" width="14.140625" style="1254" customWidth="1"/>
    <col min="2" max="2" width="9.140625" style="1254"/>
    <col min="3" max="3" width="11.140625" style="1254" customWidth="1"/>
    <col min="4" max="6" width="10.85546875" style="1254" bestFit="1" customWidth="1"/>
    <col min="7" max="7" width="10.7109375" style="1254" customWidth="1"/>
    <col min="8" max="8" width="10.42578125" style="1254" customWidth="1"/>
    <col min="9" max="9" width="12.42578125" style="1254" customWidth="1"/>
    <col min="10" max="10" width="11.85546875" style="1254" bestFit="1" customWidth="1"/>
    <col min="11" max="11" width="12.85546875" style="1254" bestFit="1" customWidth="1"/>
    <col min="12" max="12" width="11.85546875" style="1254" bestFit="1" customWidth="1"/>
    <col min="13" max="13" width="12.85546875" style="1254" bestFit="1" customWidth="1"/>
    <col min="14" max="14" width="14" style="1254" customWidth="1"/>
    <col min="15" max="15" width="11.85546875" style="1312" customWidth="1"/>
    <col min="16" max="16" width="15.42578125" style="1312" bestFit="1" customWidth="1"/>
    <col min="17" max="17" width="10.42578125" style="1254" bestFit="1" customWidth="1"/>
    <col min="18" max="18" width="10.42578125" style="1254" customWidth="1"/>
    <col min="19" max="19" width="9.140625" style="1254"/>
    <col min="20" max="20" width="11.85546875" style="1254" customWidth="1"/>
    <col min="21" max="21" width="9.85546875" style="1254" bestFit="1" customWidth="1"/>
    <col min="22" max="16384" width="9.140625" style="1254"/>
  </cols>
  <sheetData>
    <row r="1" spans="1:20" ht="15.75" thickBot="1">
      <c r="A1" s="13" t="s">
        <v>22</v>
      </c>
    </row>
    <row r="2" spans="1:20" ht="16.5" customHeight="1">
      <c r="B2" s="1797" t="s">
        <v>1416</v>
      </c>
      <c r="C2" s="1798"/>
      <c r="D2" s="1798"/>
      <c r="E2" s="1798"/>
      <c r="F2" s="1798"/>
      <c r="G2" s="1798"/>
      <c r="H2" s="1798"/>
      <c r="I2" s="1798"/>
      <c r="J2" s="1798"/>
      <c r="K2" s="1798"/>
      <c r="L2" s="1798"/>
      <c r="M2" s="1798"/>
      <c r="N2" s="1798"/>
      <c r="O2" s="1798"/>
      <c r="P2" s="1798"/>
      <c r="Q2" s="1798"/>
      <c r="R2" s="1798"/>
      <c r="S2" s="1798"/>
      <c r="T2" s="1799"/>
    </row>
    <row r="3" spans="1:20">
      <c r="A3" s="103"/>
      <c r="B3" s="10"/>
      <c r="C3" s="11"/>
      <c r="D3" s="10"/>
      <c r="E3" s="11"/>
      <c r="F3" s="10"/>
      <c r="G3" s="10"/>
      <c r="H3" s="10"/>
      <c r="I3" s="10"/>
      <c r="J3" s="10"/>
      <c r="K3" s="10"/>
      <c r="L3" s="10"/>
      <c r="M3" s="10"/>
      <c r="N3" s="10"/>
      <c r="O3" s="201"/>
      <c r="P3" s="201"/>
      <c r="Q3" s="388"/>
      <c r="R3" s="388"/>
      <c r="S3" s="388"/>
      <c r="T3" s="504"/>
    </row>
    <row r="4" spans="1:20">
      <c r="A4" s="202"/>
      <c r="B4" s="9" t="s">
        <v>21</v>
      </c>
      <c r="C4" s="8" t="s">
        <v>20</v>
      </c>
      <c r="D4" s="9" t="s">
        <v>19</v>
      </c>
      <c r="E4" s="8" t="s">
        <v>18</v>
      </c>
      <c r="F4" s="7" t="s">
        <v>17</v>
      </c>
      <c r="G4" s="7" t="s">
        <v>16</v>
      </c>
      <c r="H4" s="7" t="s">
        <v>15</v>
      </c>
      <c r="I4" s="7" t="s">
        <v>14</v>
      </c>
      <c r="J4" s="7" t="s">
        <v>13</v>
      </c>
      <c r="K4" s="7" t="s">
        <v>12</v>
      </c>
      <c r="L4" s="7" t="s">
        <v>11</v>
      </c>
      <c r="M4" s="7" t="s">
        <v>10</v>
      </c>
      <c r="N4" s="5" t="s">
        <v>9</v>
      </c>
      <c r="O4" s="201" t="s">
        <v>95</v>
      </c>
      <c r="P4" s="201" t="s">
        <v>94</v>
      </c>
      <c r="Q4" s="749" t="s">
        <v>122</v>
      </c>
      <c r="R4" s="749"/>
      <c r="S4" s="749" t="s">
        <v>8</v>
      </c>
      <c r="T4" s="750" t="s">
        <v>7</v>
      </c>
    </row>
    <row r="5" spans="1:20" ht="41.25" customHeight="1">
      <c r="A5" s="766"/>
      <c r="B5" s="1812" t="s">
        <v>1442</v>
      </c>
      <c r="C5" s="1813"/>
      <c r="D5" s="1812" t="s">
        <v>1392</v>
      </c>
      <c r="E5" s="1813"/>
      <c r="F5" s="1814" t="s">
        <v>1443</v>
      </c>
      <c r="G5" s="1814"/>
      <c r="H5" s="1814"/>
      <c r="I5" s="1814"/>
      <c r="J5" s="1815" t="s">
        <v>1391</v>
      </c>
      <c r="K5" s="1815"/>
      <c r="L5" s="1815"/>
      <c r="M5" s="1815"/>
      <c r="N5" s="1785" t="s">
        <v>1272</v>
      </c>
      <c r="O5" s="1791" t="s">
        <v>780</v>
      </c>
      <c r="P5" s="1791" t="s">
        <v>781</v>
      </c>
      <c r="Q5" s="1790" t="s">
        <v>1266</v>
      </c>
      <c r="R5" s="1794" t="s">
        <v>1265</v>
      </c>
      <c r="S5" s="1790" t="s">
        <v>5</v>
      </c>
      <c r="T5" s="1800" t="s">
        <v>167</v>
      </c>
    </row>
    <row r="6" spans="1:20" ht="24.75" customHeight="1">
      <c r="A6" s="766"/>
      <c r="B6" s="1786" t="s">
        <v>782</v>
      </c>
      <c r="C6" s="1802" t="s">
        <v>1269</v>
      </c>
      <c r="D6" s="1804" t="s">
        <v>4</v>
      </c>
      <c r="E6" s="1806" t="s">
        <v>1270</v>
      </c>
      <c r="F6" s="1804" t="s">
        <v>2</v>
      </c>
      <c r="G6" s="1808" t="s">
        <v>1271</v>
      </c>
      <c r="H6" s="1786" t="s">
        <v>3</v>
      </c>
      <c r="I6" s="1810" t="s">
        <v>1447</v>
      </c>
      <c r="J6" s="1808" t="s">
        <v>2</v>
      </c>
      <c r="K6" s="1808" t="s">
        <v>1271</v>
      </c>
      <c r="L6" s="1786" t="s">
        <v>1</v>
      </c>
      <c r="M6" s="1788" t="s">
        <v>1448</v>
      </c>
      <c r="N6" s="1785"/>
      <c r="O6" s="1792"/>
      <c r="P6" s="1792"/>
      <c r="Q6" s="1790"/>
      <c r="R6" s="1795"/>
      <c r="S6" s="1790"/>
      <c r="T6" s="1801"/>
    </row>
    <row r="7" spans="1:20" ht="45.75" customHeight="1">
      <c r="A7" s="767" t="s">
        <v>0</v>
      </c>
      <c r="B7" s="1787"/>
      <c r="C7" s="1803"/>
      <c r="D7" s="1805"/>
      <c r="E7" s="1807"/>
      <c r="F7" s="1805"/>
      <c r="G7" s="1809"/>
      <c r="H7" s="1787"/>
      <c r="I7" s="1811"/>
      <c r="J7" s="1809"/>
      <c r="K7" s="1809"/>
      <c r="L7" s="1787"/>
      <c r="M7" s="1789"/>
      <c r="N7" s="1785"/>
      <c r="O7" s="1793"/>
      <c r="P7" s="1793"/>
      <c r="Q7" s="1790"/>
      <c r="R7" s="1796"/>
      <c r="S7" s="1790"/>
      <c r="T7" s="1801"/>
    </row>
    <row r="8" spans="1:20">
      <c r="A8" s="1118" t="s">
        <v>891</v>
      </c>
      <c r="B8" s="241">
        <f>RawDatawealth18701969!D3</f>
        <v>2.0604143344713344</v>
      </c>
      <c r="C8" s="1390">
        <f>RawDatawealth18701969!B3</f>
        <v>14.793958566552867</v>
      </c>
      <c r="D8" s="28">
        <f t="shared" ref="D8:D18" si="0">J8*O8/1000000</f>
        <v>11.480216859452723</v>
      </c>
      <c r="E8" s="28">
        <f>D8*N8</f>
        <v>82.428980284376934</v>
      </c>
      <c r="F8" s="1394">
        <f t="shared" ref="F8:F71" si="1">B8/O8*1000000</f>
        <v>94.618586263378688</v>
      </c>
      <c r="G8" s="1394">
        <f t="shared" ref="G8:G71" si="2">C8/O8*1000000</f>
        <v>679.36988274030432</v>
      </c>
      <c r="H8" s="28">
        <f t="shared" ref="H8:H71" si="3">B8/P8*1000000</f>
        <v>157.69764377229779</v>
      </c>
      <c r="I8" s="28">
        <f t="shared" ref="I8:I71" si="4">C8/P8*1000000</f>
        <v>1132.2831379005072</v>
      </c>
      <c r="J8" s="1394">
        <f t="shared" ref="J8:J16" si="5">J9/(((F9/F8)^(1/10))^10)</f>
        <v>527.19585137090019</v>
      </c>
      <c r="K8" s="1394">
        <f>E8/O8*1000000</f>
        <v>3785.3132018909323</v>
      </c>
      <c r="L8" s="1394">
        <f t="shared" ref="L8:L71" si="6">J8*O8/P8</f>
        <v>878.65975228483364</v>
      </c>
      <c r="M8" s="1394">
        <f>K8*O8/P8</f>
        <v>6308.8553364848876</v>
      </c>
      <c r="N8" s="163">
        <f t="shared" ref="N8:N72" si="7">C8/B8</f>
        <v>7.1800891301548493</v>
      </c>
      <c r="O8" s="1395">
        <v>21776</v>
      </c>
      <c r="P8" s="1395">
        <v>13065.6</v>
      </c>
      <c r="Q8" s="1397">
        <f t="shared" ref="Q8:Q23" si="8">B8*100/(D8*6.55957*100)</f>
        <v>2.736081941983471E-2</v>
      </c>
      <c r="R8" s="1396"/>
      <c r="S8" s="768"/>
      <c r="T8" s="30"/>
    </row>
    <row r="9" spans="1:20">
      <c r="A9" s="1118" t="s">
        <v>890</v>
      </c>
      <c r="B9" s="241">
        <f>RawDatawealth18701969!D4</f>
        <v>2.1945183649874269</v>
      </c>
      <c r="C9" s="1390"/>
      <c r="D9" s="28">
        <f t="shared" si="0"/>
        <v>12.227417714297498</v>
      </c>
      <c r="E9" s="28"/>
      <c r="F9" s="1394">
        <f t="shared" si="1"/>
        <v>97.802911059205954</v>
      </c>
      <c r="G9" s="1394"/>
      <c r="H9" s="28">
        <f t="shared" si="3"/>
        <v>163.00485176534326</v>
      </c>
      <c r="I9" s="28"/>
      <c r="J9" s="1394">
        <f t="shared" si="5"/>
        <v>544.93827268656696</v>
      </c>
      <c r="K9" s="1394"/>
      <c r="L9" s="1394">
        <f t="shared" si="6"/>
        <v>908.2304544776116</v>
      </c>
      <c r="M9" s="28"/>
      <c r="N9" s="163"/>
      <c r="O9" s="1395">
        <v>22438.170205986546</v>
      </c>
      <c r="P9" s="1395">
        <v>13462.902123591926</v>
      </c>
      <c r="Q9" s="1397">
        <f t="shared" si="8"/>
        <v>2.7360819419834707E-2</v>
      </c>
      <c r="R9" s="1387"/>
      <c r="S9" s="768"/>
      <c r="T9" s="30"/>
    </row>
    <row r="10" spans="1:20">
      <c r="A10" s="1118" t="s">
        <v>889</v>
      </c>
      <c r="B10" s="241">
        <f>RawDatawealth18701969!D5</f>
        <v>3.2212226109678967</v>
      </c>
      <c r="C10" s="1390"/>
      <c r="D10" s="28">
        <f t="shared" si="0"/>
        <v>17.948008566914002</v>
      </c>
      <c r="E10" s="28"/>
      <c r="F10" s="1394">
        <f t="shared" si="1"/>
        <v>139.32336995717318</v>
      </c>
      <c r="G10" s="1394"/>
      <c r="H10" s="28">
        <f t="shared" si="3"/>
        <v>232.20561659528869</v>
      </c>
      <c r="I10" s="28"/>
      <c r="J10" s="1394">
        <f t="shared" si="5"/>
        <v>776.28197102817217</v>
      </c>
      <c r="K10" s="1394"/>
      <c r="L10" s="1394">
        <f t="shared" si="6"/>
        <v>1293.8032850469535</v>
      </c>
      <c r="M10" s="28"/>
      <c r="N10" s="163"/>
      <c r="O10" s="1395">
        <v>23120.475853821743</v>
      </c>
      <c r="P10" s="1395">
        <v>13872.285512293045</v>
      </c>
      <c r="Q10" s="1397">
        <f t="shared" si="8"/>
        <v>2.7360819419834741E-2</v>
      </c>
      <c r="R10" s="1397"/>
      <c r="S10" s="768"/>
      <c r="T10" s="30"/>
    </row>
    <row r="11" spans="1:20">
      <c r="A11" s="1118" t="s">
        <v>888</v>
      </c>
      <c r="B11" s="241">
        <f>RawDatawealth18701969!D6</f>
        <v>2.5874168192360281</v>
      </c>
      <c r="C11" s="1390"/>
      <c r="D11" s="28">
        <f t="shared" si="0"/>
        <v>14.416569373288937</v>
      </c>
      <c r="E11" s="28"/>
      <c r="F11" s="1394">
        <f t="shared" si="1"/>
        <v>108.60762041428205</v>
      </c>
      <c r="G11" s="1394"/>
      <c r="H11" s="28">
        <f t="shared" si="3"/>
        <v>181.01270069047013</v>
      </c>
      <c r="I11" s="28"/>
      <c r="J11" s="1394">
        <f t="shared" si="5"/>
        <v>605.13995369042971</v>
      </c>
      <c r="K11" s="1394"/>
      <c r="L11" s="1394">
        <f t="shared" si="6"/>
        <v>1008.5665894840496</v>
      </c>
      <c r="M11" s="28"/>
      <c r="N11" s="163"/>
      <c r="O11" s="1395">
        <v>23823.52922719757</v>
      </c>
      <c r="P11" s="1395">
        <v>14294.117536318541</v>
      </c>
      <c r="Q11" s="1397">
        <f t="shared" si="8"/>
        <v>2.7360819419834748E-2</v>
      </c>
      <c r="R11" s="1397"/>
      <c r="S11" s="768"/>
      <c r="T11" s="30"/>
    </row>
    <row r="12" spans="1:20">
      <c r="A12" s="1118" t="s">
        <v>887</v>
      </c>
      <c r="B12" s="241">
        <f>RawDatawealth18701969!D7</f>
        <v>3.159553846812436</v>
      </c>
      <c r="C12" s="1390"/>
      <c r="D12" s="28">
        <f t="shared" si="0"/>
        <v>17.604402538692128</v>
      </c>
      <c r="E12" s="28"/>
      <c r="F12" s="1394">
        <f t="shared" si="1"/>
        <v>128.70941979376158</v>
      </c>
      <c r="G12" s="1394"/>
      <c r="H12" s="28">
        <f t="shared" si="3"/>
        <v>214.51569965626933</v>
      </c>
      <c r="I12" s="28"/>
      <c r="J12" s="1394">
        <f t="shared" si="5"/>
        <v>717.14316211348228</v>
      </c>
      <c r="K12" s="1394"/>
      <c r="L12" s="1394">
        <f t="shared" si="6"/>
        <v>1195.2386035224706</v>
      </c>
      <c r="M12" s="28"/>
      <c r="N12" s="163"/>
      <c r="O12" s="1395">
        <v>24547.96122828592</v>
      </c>
      <c r="P12" s="1395">
        <v>14728.776736971551</v>
      </c>
      <c r="Q12" s="1397">
        <f t="shared" si="8"/>
        <v>2.7360819419834728E-2</v>
      </c>
      <c r="R12" s="1397"/>
      <c r="S12" s="768"/>
      <c r="T12" s="30"/>
    </row>
    <row r="13" spans="1:20">
      <c r="A13" s="1118" t="s">
        <v>886</v>
      </c>
      <c r="B13" s="241">
        <f>RawDatawealth18701969!D8</f>
        <v>2.9323469677387308</v>
      </c>
      <c r="C13" s="1390">
        <f>RawDatawealth18701969!B8</f>
        <v>21.027061212904506</v>
      </c>
      <c r="D13" s="28">
        <f t="shared" si="0"/>
        <v>16.338451220024531</v>
      </c>
      <c r="E13" s="28">
        <f>D13*N13</f>
        <v>117.15858242806691</v>
      </c>
      <c r="F13" s="1394">
        <f t="shared" si="1"/>
        <v>115.92860173847851</v>
      </c>
      <c r="G13" s="1394">
        <f t="shared" si="2"/>
        <v>831.29241931461854</v>
      </c>
      <c r="H13" s="28">
        <f t="shared" si="3"/>
        <v>193.2143362307975</v>
      </c>
      <c r="I13" s="28">
        <f t="shared" si="4"/>
        <v>1385.4873655243641</v>
      </c>
      <c r="J13" s="1394">
        <f t="shared" si="5"/>
        <v>645.93099839423371</v>
      </c>
      <c r="K13" s="1394">
        <f>E13/O13*1000000</f>
        <v>4631.795211131448</v>
      </c>
      <c r="L13" s="1394">
        <f t="shared" si="6"/>
        <v>1076.5516639903894</v>
      </c>
      <c r="M13" s="1394">
        <f>K13*O13/P13</f>
        <v>7719.6586852190803</v>
      </c>
      <c r="N13" s="163">
        <f t="shared" si="7"/>
        <v>7.1707275585874655</v>
      </c>
      <c r="O13" s="1395">
        <v>25294.421943894104</v>
      </c>
      <c r="P13" s="1395">
        <v>15176.653166336462</v>
      </c>
      <c r="Q13" s="1397">
        <f t="shared" si="8"/>
        <v>2.7360819419834745E-2</v>
      </c>
      <c r="R13" s="1397"/>
      <c r="S13" s="768"/>
      <c r="T13" s="30"/>
    </row>
    <row r="14" spans="1:20">
      <c r="A14" s="1118" t="s">
        <v>885</v>
      </c>
      <c r="B14" s="241">
        <f>RawDatawealth18701969!D9</f>
        <v>3.2785569612078591</v>
      </c>
      <c r="C14" s="1390"/>
      <c r="D14" s="28">
        <f t="shared" si="0"/>
        <v>18.267464107112165</v>
      </c>
      <c r="E14" s="28"/>
      <c r="F14" s="1394">
        <f t="shared" si="1"/>
        <v>125.79073199582157</v>
      </c>
      <c r="G14" s="1394"/>
      <c r="H14" s="28">
        <f t="shared" si="3"/>
        <v>209.65121999303594</v>
      </c>
      <c r="I14" s="28"/>
      <c r="J14" s="1394">
        <f t="shared" si="5"/>
        <v>700.88081705753586</v>
      </c>
      <c r="K14" s="1394"/>
      <c r="L14" s="1394">
        <f t="shared" si="6"/>
        <v>1168.1346950958932</v>
      </c>
      <c r="M14" s="28"/>
      <c r="N14" s="163"/>
      <c r="O14" s="1395">
        <v>26063.581228836192</v>
      </c>
      <c r="P14" s="1395">
        <v>15638.148737301715</v>
      </c>
      <c r="Q14" s="1397">
        <f t="shared" si="8"/>
        <v>2.7360819419834748E-2</v>
      </c>
      <c r="R14" s="1397"/>
      <c r="S14" s="768"/>
      <c r="T14" s="30"/>
    </row>
    <row r="15" spans="1:20">
      <c r="A15" s="1118" t="s">
        <v>884</v>
      </c>
      <c r="B15" s="241">
        <f>RawDatawealth18701969!D10</f>
        <v>4.0502070687591933</v>
      </c>
      <c r="C15" s="1390"/>
      <c r="D15" s="28">
        <f t="shared" si="0"/>
        <v>22.566944277726652</v>
      </c>
      <c r="E15" s="28"/>
      <c r="F15" s="1394">
        <f t="shared" si="1"/>
        <v>150.81127374885452</v>
      </c>
      <c r="G15" s="1394"/>
      <c r="H15" s="28">
        <f t="shared" si="3"/>
        <v>251.35212291475753</v>
      </c>
      <c r="I15" s="28"/>
      <c r="J15" s="1394">
        <f t="shared" si="5"/>
        <v>840.29027488365364</v>
      </c>
      <c r="K15" s="1394"/>
      <c r="L15" s="1394">
        <f t="shared" si="6"/>
        <v>1400.4837914727561</v>
      </c>
      <c r="M15" s="28"/>
      <c r="N15" s="163"/>
      <c r="O15" s="1395">
        <v>26856.129307043644</v>
      </c>
      <c r="P15" s="1395">
        <v>16113.677584226185</v>
      </c>
      <c r="Q15" s="1397">
        <f t="shared" si="8"/>
        <v>2.7360819419834731E-2</v>
      </c>
      <c r="R15" s="1397"/>
      <c r="S15" s="768"/>
      <c r="T15" s="30"/>
    </row>
    <row r="16" spans="1:20">
      <c r="A16" s="1118" t="s">
        <v>883</v>
      </c>
      <c r="B16" s="241">
        <f>RawDatawealth18701969!D11</f>
        <v>4.1873205013282728</v>
      </c>
      <c r="C16" s="1390">
        <f>RawDatawealth18701969!B11</f>
        <v>30.418732050132828</v>
      </c>
      <c r="D16" s="28">
        <f t="shared" si="0"/>
        <v>23.330912919325534</v>
      </c>
      <c r="E16" s="28">
        <f>D16*N16</f>
        <v>169.48709523257668</v>
      </c>
      <c r="F16" s="1394">
        <f t="shared" si="1"/>
        <v>151.31551279334082</v>
      </c>
      <c r="G16" s="1394">
        <f t="shared" si="2"/>
        <v>1099.2294564576569</v>
      </c>
      <c r="H16" s="28">
        <f t="shared" si="3"/>
        <v>252.19252132223465</v>
      </c>
      <c r="I16" s="28">
        <f t="shared" si="4"/>
        <v>1832.0490940960944</v>
      </c>
      <c r="J16" s="1394">
        <f t="shared" si="5"/>
        <v>843.09979405795582</v>
      </c>
      <c r="K16" s="1394">
        <f t="shared" ref="K16:K82" si="9">E16/O16*1000000</f>
        <v>6124.6868298798418</v>
      </c>
      <c r="L16" s="1394">
        <f t="shared" si="6"/>
        <v>1405.1663234299265</v>
      </c>
      <c r="M16" s="1394">
        <f>K16*O16/P16</f>
        <v>10207.811383133068</v>
      </c>
      <c r="N16" s="163">
        <f t="shared" si="7"/>
        <v>7.2644862127185172</v>
      </c>
      <c r="O16" s="1395">
        <v>27672.777390954663</v>
      </c>
      <c r="P16" s="1395">
        <v>16603.666434572799</v>
      </c>
      <c r="Q16" s="1397">
        <f t="shared" si="8"/>
        <v>2.7360819419834759E-2</v>
      </c>
      <c r="R16" s="1397"/>
      <c r="S16" s="768"/>
      <c r="T16" s="30"/>
    </row>
    <row r="17" spans="1:20">
      <c r="A17" s="1118" t="s">
        <v>882</v>
      </c>
      <c r="B17" s="241">
        <f>RawDatawealth18701969!D12</f>
        <v>4.9045812132905322</v>
      </c>
      <c r="C17" s="1390"/>
      <c r="D17" s="28">
        <f t="shared" si="0"/>
        <v>27.327346248452514</v>
      </c>
      <c r="E17" s="28"/>
      <c r="F17" s="1394">
        <f t="shared" si="1"/>
        <v>172.00451641751064</v>
      </c>
      <c r="G17" s="1394"/>
      <c r="H17" s="28">
        <f t="shared" si="3"/>
        <v>286.67419402918443</v>
      </c>
      <c r="I17" s="28"/>
      <c r="J17" s="1394">
        <f>J18/(((F18/F17)^(1/10))^10)</f>
        <v>958.37478716870612</v>
      </c>
      <c r="K17" s="1394"/>
      <c r="L17" s="1394">
        <f t="shared" si="6"/>
        <v>1597.2913119478435</v>
      </c>
      <c r="M17" s="28"/>
      <c r="N17" s="163"/>
      <c r="O17" s="1395">
        <v>28514.258319738106</v>
      </c>
      <c r="P17" s="1395">
        <v>17108.554991842862</v>
      </c>
      <c r="Q17" s="1397">
        <f t="shared" si="8"/>
        <v>2.7360819419834731E-2</v>
      </c>
      <c r="R17" s="1397"/>
      <c r="S17" s="768"/>
      <c r="T17" s="30"/>
    </row>
    <row r="18" spans="1:20">
      <c r="A18" s="1118" t="s">
        <v>881</v>
      </c>
      <c r="B18" s="241">
        <f>RawDatawealth18701969!D13</f>
        <v>6.742463753930954</v>
      </c>
      <c r="C18" s="1390"/>
      <c r="D18" s="28">
        <f t="shared" si="0"/>
        <v>37.567660429807489</v>
      </c>
      <c r="E18" s="28"/>
      <c r="F18" s="1394">
        <f t="shared" si="1"/>
        <v>229.48125195811645</v>
      </c>
      <c r="G18" s="1394"/>
      <c r="H18" s="28">
        <f t="shared" si="3"/>
        <v>382.46875326352739</v>
      </c>
      <c r="I18" s="28"/>
      <c r="J18" s="1394">
        <f>J19/(((F19/F18)^(1/10))^10)</f>
        <v>1278.623669803698</v>
      </c>
      <c r="K18" s="1394"/>
      <c r="L18" s="1394">
        <f t="shared" si="6"/>
        <v>2131.03944967283</v>
      </c>
      <c r="M18" s="28"/>
      <c r="N18" s="163"/>
      <c r="O18" s="1395">
        <v>29381.327216924667</v>
      </c>
      <c r="P18" s="1395">
        <v>17628.796330154801</v>
      </c>
      <c r="Q18" s="1397">
        <f t="shared" si="8"/>
        <v>2.7360819419834762E-2</v>
      </c>
      <c r="R18" s="1397"/>
      <c r="S18" s="768"/>
      <c r="T18" s="30"/>
    </row>
    <row r="19" spans="1:20">
      <c r="A19" s="1118" t="s">
        <v>880</v>
      </c>
      <c r="B19" s="241">
        <f>RawDatawealth18701969!D14</f>
        <v>8.6137746293009929</v>
      </c>
      <c r="C19" s="1390">
        <f>RawDatawealth18701969!B14</f>
        <v>60.595801416814552</v>
      </c>
      <c r="D19" s="28">
        <f>J19*O19/1000000</f>
        <v>47.994230610999956</v>
      </c>
      <c r="E19" s="28">
        <f>D19*N19</f>
        <v>337.62769429375697</v>
      </c>
      <c r="F19" s="1394">
        <f t="shared" si="1"/>
        <v>278.77831060365639</v>
      </c>
      <c r="G19" s="1394">
        <f t="shared" si="2"/>
        <v>1961.1373498432308</v>
      </c>
      <c r="H19" s="28">
        <f t="shared" si="3"/>
        <v>467.27108856515218</v>
      </c>
      <c r="I19" s="28">
        <f t="shared" si="4"/>
        <v>3287.1380212568274</v>
      </c>
      <c r="J19" s="1394">
        <f>J20/(((F20/F19)^(1/10))^10)</f>
        <v>1553.297027640323</v>
      </c>
      <c r="K19" s="1394">
        <f t="shared" si="9"/>
        <v>10927.065343461327</v>
      </c>
      <c r="L19" s="1394">
        <f t="shared" si="6"/>
        <v>2603.5411126456174</v>
      </c>
      <c r="M19" s="1394">
        <f t="shared" ref="M19:M82" si="10">K19*O19/P19</f>
        <v>18315.276058620162</v>
      </c>
      <c r="N19" s="163">
        <f t="shared" si="7"/>
        <v>7.034755844515507</v>
      </c>
      <c r="O19" s="1395">
        <v>30898.295533282486</v>
      </c>
      <c r="P19" s="1395">
        <v>18434.212687438641</v>
      </c>
      <c r="Q19" s="1397">
        <f t="shared" si="8"/>
        <v>2.7360819419834759E-2</v>
      </c>
      <c r="R19" s="1397"/>
      <c r="S19" s="768"/>
      <c r="T19" s="30"/>
    </row>
    <row r="20" spans="1:20">
      <c r="A20" s="1119" t="s">
        <v>879</v>
      </c>
      <c r="B20" s="241">
        <f>AVERAGE(RawDatawealth18701969!D15:D24)</f>
        <v>7.8749392000000018</v>
      </c>
      <c r="C20" s="1390">
        <f>RawDatawealth18701969!B15</f>
        <v>61.389207580005952</v>
      </c>
      <c r="D20" s="28">
        <f>AVERAGE(RawDatawealth18701969!G15:G24)</f>
        <v>43.877587268971119</v>
      </c>
      <c r="E20" s="28">
        <f>N20*D20</f>
        <v>342.04839485804456</v>
      </c>
      <c r="F20" s="1390">
        <f t="shared" si="1"/>
        <v>241.79071545618598</v>
      </c>
      <c r="G20" s="1390">
        <f t="shared" si="2"/>
        <v>1884.8831775181134</v>
      </c>
      <c r="H20" s="1389">
        <f t="shared" si="3"/>
        <v>400.86311119738014</v>
      </c>
      <c r="I20" s="1389">
        <f t="shared" si="4"/>
        <v>3124.9344432351895</v>
      </c>
      <c r="J20" s="1390">
        <f>D20/O20*1000000</f>
        <v>1347.2095401391493</v>
      </c>
      <c r="K20" s="1390">
        <f t="shared" si="9"/>
        <v>10502.192336083886</v>
      </c>
      <c r="L20" s="1390">
        <f t="shared" si="6"/>
        <v>2233.5291356248586</v>
      </c>
      <c r="M20" s="1390">
        <f t="shared" si="10"/>
        <v>17411.510141292987</v>
      </c>
      <c r="N20" s="163">
        <f t="shared" si="7"/>
        <v>7.795515117120642</v>
      </c>
      <c r="O20" s="1398">
        <v>32569.237347027047</v>
      </c>
      <c r="P20" s="1398">
        <v>19644.958540778469</v>
      </c>
      <c r="Q20" s="1397">
        <f t="shared" si="8"/>
        <v>2.7360819419834752E-2</v>
      </c>
      <c r="R20" s="1397"/>
      <c r="S20" s="768"/>
      <c r="T20" s="30"/>
    </row>
    <row r="21" spans="1:20">
      <c r="A21" s="1119" t="s">
        <v>878</v>
      </c>
      <c r="B21" s="241">
        <f>AVERAGE(RawDatawealth18701969!D25:D34)</f>
        <v>9.1151744000000008</v>
      </c>
      <c r="C21" s="1390">
        <f>RawDatawealth18701969!B25</f>
        <v>71.997738625246924</v>
      </c>
      <c r="D21" s="28">
        <f>AVERAGE(RawDatawealth18701969!G25:G34)</f>
        <v>46.587467500641253</v>
      </c>
      <c r="E21" s="28">
        <f>N21*D21</f>
        <v>367.97895038885429</v>
      </c>
      <c r="F21" s="1390">
        <f t="shared" si="1"/>
        <v>265.51210569169842</v>
      </c>
      <c r="G21" s="1390">
        <f t="shared" si="2"/>
        <v>2097.1920391813715</v>
      </c>
      <c r="H21" s="1389">
        <f t="shared" si="3"/>
        <v>435.39891565366293</v>
      </c>
      <c r="I21" s="1389">
        <f t="shared" si="4"/>
        <v>3439.0715910985041</v>
      </c>
      <c r="J21" s="1390">
        <f>D21/O21*1000000</f>
        <v>1357.0268710315431</v>
      </c>
      <c r="K21" s="1390">
        <f t="shared" si="9"/>
        <v>10718.705060428214</v>
      </c>
      <c r="L21" s="1390">
        <f t="shared" si="6"/>
        <v>2225.3148368537477</v>
      </c>
      <c r="M21" s="1390">
        <f t="shared" si="10"/>
        <v>17577.023647806469</v>
      </c>
      <c r="N21" s="163">
        <f t="shared" si="7"/>
        <v>7.8986682498633183</v>
      </c>
      <c r="O21" s="1398">
        <v>34330.541638595423</v>
      </c>
      <c r="P21" s="1398">
        <v>20935.225312436574</v>
      </c>
      <c r="Q21" s="1397">
        <f t="shared" si="8"/>
        <v>2.9827750976343045E-2</v>
      </c>
      <c r="R21" s="1397"/>
      <c r="S21" s="768">
        <f t="shared" ref="S21:S23" si="11">(Q20/Q21)-1</f>
        <v>-8.2705919010282125E-2</v>
      </c>
      <c r="T21" s="30"/>
    </row>
    <row r="22" spans="1:20">
      <c r="A22" s="1119" t="s">
        <v>877</v>
      </c>
      <c r="B22" s="28">
        <f>AVERAGE(RawDatawealth18701969!D35:D44)</f>
        <v>11.355063600000003</v>
      </c>
      <c r="C22" s="1390">
        <f>RawDatawealth18701969!B35</f>
        <v>82.852109585014404</v>
      </c>
      <c r="D22" s="28">
        <f>AVERAGE(RawDatawealth18701969!G35:G44)</f>
        <v>56.696064336120301</v>
      </c>
      <c r="E22" s="28">
        <f>N22*D22</f>
        <v>413.68227434809478</v>
      </c>
      <c r="F22" s="1390">
        <f t="shared" si="1"/>
        <v>316.85208636666692</v>
      </c>
      <c r="G22" s="1390">
        <f t="shared" si="2"/>
        <v>2311.9081236930747</v>
      </c>
      <c r="H22" s="1389">
        <f t="shared" si="3"/>
        <v>510.07526732914931</v>
      </c>
      <c r="I22" s="1389">
        <f t="shared" si="4"/>
        <v>3721.7591582102791</v>
      </c>
      <c r="J22" s="1390">
        <f>D22/O22*1000000</f>
        <v>1582.0489348627241</v>
      </c>
      <c r="K22" s="1390">
        <f t="shared" si="9"/>
        <v>11543.404452626904</v>
      </c>
      <c r="L22" s="1390">
        <f t="shared" si="6"/>
        <v>2546.8162215099524</v>
      </c>
      <c r="M22" s="1390">
        <f t="shared" si="10"/>
        <v>18582.819446069403</v>
      </c>
      <c r="N22" s="163">
        <f t="shared" si="7"/>
        <v>7.2964901389908885</v>
      </c>
      <c r="O22" s="1398">
        <v>35837.111663704556</v>
      </c>
      <c r="P22" s="1398">
        <v>22261.545162652696</v>
      </c>
      <c r="Q22" s="1397">
        <f t="shared" si="8"/>
        <v>3.053242419483871E-2</v>
      </c>
      <c r="R22" s="1397"/>
      <c r="S22" s="768">
        <f t="shared" si="11"/>
        <v>-2.3079504398304085E-2</v>
      </c>
      <c r="T22" s="30"/>
    </row>
    <row r="23" spans="1:20">
      <c r="A23" s="1119" t="s">
        <v>876</v>
      </c>
      <c r="B23" s="28">
        <f>AVERAGE(RawDatawealth18701969!D45:D54)</f>
        <v>15.3130548</v>
      </c>
      <c r="C23" s="1390">
        <f>RawDatawealth18701969!B45</f>
        <v>112.74804569569159</v>
      </c>
      <c r="D23" s="28">
        <f>AVERAGE(RawDatawealth18701969!G45:G54)</f>
        <v>68.587077121170893</v>
      </c>
      <c r="E23" s="28">
        <f>N23*D23</f>
        <v>504.99779478303043</v>
      </c>
      <c r="F23" s="1390">
        <f t="shared" si="1"/>
        <v>410.48152233134283</v>
      </c>
      <c r="G23" s="1390">
        <f t="shared" si="2"/>
        <v>3022.3224589421106</v>
      </c>
      <c r="H23" s="1389">
        <f t="shared" si="3"/>
        <v>649.23134215666994</v>
      </c>
      <c r="I23" s="1389">
        <f t="shared" si="4"/>
        <v>4780.2065615644105</v>
      </c>
      <c r="J23" s="1390">
        <f>D23/O23*1000000</f>
        <v>1838.5441831603348</v>
      </c>
      <c r="K23" s="1390">
        <f t="shared" si="9"/>
        <v>13536.963478803027</v>
      </c>
      <c r="L23" s="1390">
        <f t="shared" si="6"/>
        <v>2907.9031398738812</v>
      </c>
      <c r="M23" s="1390">
        <f t="shared" si="10"/>
        <v>21410.515431130396</v>
      </c>
      <c r="N23" s="163">
        <f t="shared" si="7"/>
        <v>7.362870907749353</v>
      </c>
      <c r="O23" s="1398">
        <v>37305.101367362455</v>
      </c>
      <c r="P23" s="1398">
        <v>23586.438000870134</v>
      </c>
      <c r="Q23" s="1397">
        <f t="shared" si="8"/>
        <v>3.4036443206908837E-2</v>
      </c>
      <c r="R23" s="1397"/>
      <c r="S23" s="768">
        <f t="shared" si="11"/>
        <v>-0.10294903585457094</v>
      </c>
      <c r="T23" s="30"/>
    </row>
    <row r="24" spans="1:20">
      <c r="A24" s="1119" t="s">
        <v>875</v>
      </c>
      <c r="B24" s="28">
        <f>AVERAGE(RawDatawealth18701969!D55:D64)</f>
        <v>20.165594000000002</v>
      </c>
      <c r="C24" s="1390">
        <f>RawDatawealth18701969!B55</f>
        <v>150.20064133747772</v>
      </c>
      <c r="D24" s="28">
        <f>AVERAGE(RawDatawealth18701969!G55:G64)</f>
        <v>83.773302811053185</v>
      </c>
      <c r="E24" s="28">
        <f>N24*D24</f>
        <v>623.97387397459818</v>
      </c>
      <c r="F24" s="1390">
        <f t="shared" si="1"/>
        <v>532.62296924603527</v>
      </c>
      <c r="G24" s="1390">
        <f t="shared" si="2"/>
        <v>3967.1686126293216</v>
      </c>
      <c r="H24" s="1389">
        <f t="shared" si="3"/>
        <v>838.06344925231633</v>
      </c>
      <c r="I24" s="1389">
        <f t="shared" si="4"/>
        <v>6242.1998359778845</v>
      </c>
      <c r="J24" s="1390">
        <f>D24/O24*1000000</f>
        <v>2212.6591106996589</v>
      </c>
      <c r="K24" s="1390">
        <f t="shared" si="9"/>
        <v>16480.685740687921</v>
      </c>
      <c r="L24" s="1390">
        <f t="shared" si="6"/>
        <v>3481.5410401047443</v>
      </c>
      <c r="M24" s="1390">
        <f t="shared" si="10"/>
        <v>25931.777515032878</v>
      </c>
      <c r="N24" s="163">
        <f t="shared" si="7"/>
        <v>7.448361865139093</v>
      </c>
      <c r="O24" s="1398">
        <v>37860.916941952011</v>
      </c>
      <c r="P24" s="1398">
        <v>24062.132787190356</v>
      </c>
      <c r="Q24" s="1397">
        <f>B24*100/(D24*6.55957*100)</f>
        <v>3.6696953374780891E-2</v>
      </c>
      <c r="R24" s="1397"/>
      <c r="S24" s="768">
        <f>(Q23/Q24)-1</f>
        <v>-7.2499483559319899E-2</v>
      </c>
      <c r="T24" s="30"/>
    </row>
    <row r="25" spans="1:20">
      <c r="A25" s="1118">
        <f t="shared" ref="A25:A49" si="12">A26-1</f>
        <v>1870</v>
      </c>
      <c r="B25" s="28">
        <f>RawDatawealth18701969!D65</f>
        <v>20.611800000000002</v>
      </c>
      <c r="C25" s="1390">
        <f>RawDatawealth18701969!B65</f>
        <v>137.93758655948022</v>
      </c>
      <c r="D25" s="28">
        <f t="shared" ref="D25:E88" si="13">B25/$Q25*100/(6.55957*100)</f>
        <v>83.245461829922434</v>
      </c>
      <c r="E25" s="28">
        <f t="shared" si="13"/>
        <v>557.09244689201478</v>
      </c>
      <c r="F25" s="1390">
        <f>B25/O25*1000000</f>
        <v>549.90111455159683</v>
      </c>
      <c r="G25" s="1390">
        <f t="shared" si="2"/>
        <v>3680.0295261750812</v>
      </c>
      <c r="H25" s="1389">
        <f t="shared" si="3"/>
        <v>865.37397590367766</v>
      </c>
      <c r="I25" s="1389">
        <f t="shared" si="4"/>
        <v>5791.226273665332</v>
      </c>
      <c r="J25" s="1390">
        <f t="shared" ref="J25:J88" si="14">D25/O25*1000000</f>
        <v>2220.9012430567323</v>
      </c>
      <c r="K25" s="1390">
        <f t="shared" si="9"/>
        <v>14862.639723565877</v>
      </c>
      <c r="L25" s="1390">
        <f t="shared" si="6"/>
        <v>3495.0104444880026</v>
      </c>
      <c r="M25" s="1390">
        <f t="shared" si="10"/>
        <v>23389.189964624689</v>
      </c>
      <c r="N25" s="163">
        <f t="shared" si="7"/>
        <v>6.6921659709234618</v>
      </c>
      <c r="O25" s="1390">
        <v>37482.739086294416</v>
      </c>
      <c r="P25" s="1390">
        <v>23818.372835254111</v>
      </c>
      <c r="Q25" s="1399">
        <f t="shared" ref="Q25:Q88" si="15">Q26/(1+S26)</f>
        <v>3.7746786244203162E-2</v>
      </c>
      <c r="R25" s="1399"/>
      <c r="S25" s="163">
        <v>2.3182297154900056E-2</v>
      </c>
      <c r="T25" s="30"/>
    </row>
    <row r="26" spans="1:20">
      <c r="A26" s="1118">
        <f t="shared" si="12"/>
        <v>1871</v>
      </c>
      <c r="B26" s="28">
        <f>RawDatawealth18701969!D66</f>
        <v>21.335339999999999</v>
      </c>
      <c r="C26" s="1390">
        <f>RawDatawealth18701969!B66</f>
        <v>163.77119354707878</v>
      </c>
      <c r="D26" s="28">
        <f t="shared" si="13"/>
        <v>74.043169656236216</v>
      </c>
      <c r="E26" s="28">
        <f t="shared" si="13"/>
        <v>568.35927004728546</v>
      </c>
      <c r="F26" s="1390">
        <f t="shared" si="1"/>
        <v>567.99104616379316</v>
      </c>
      <c r="G26" s="1390">
        <f t="shared" si="2"/>
        <v>4359.9291857686985</v>
      </c>
      <c r="H26" s="1389">
        <f t="shared" si="3"/>
        <v>892.84338593414702</v>
      </c>
      <c r="I26" s="1389">
        <f t="shared" si="4"/>
        <v>6853.5128554337716</v>
      </c>
      <c r="J26" s="1390">
        <f t="shared" si="14"/>
        <v>1971.1829009675421</v>
      </c>
      <c r="K26" s="1390">
        <f t="shared" si="9"/>
        <v>15130.903767694706</v>
      </c>
      <c r="L26" s="1390">
        <f t="shared" si="6"/>
        <v>3098.5657740242455</v>
      </c>
      <c r="M26" s="1390">
        <f t="shared" si="10"/>
        <v>23784.754079198116</v>
      </c>
      <c r="N26" s="163">
        <f t="shared" si="7"/>
        <v>7.6760526688151582</v>
      </c>
      <c r="O26" s="1390">
        <v>37562.810442345362</v>
      </c>
      <c r="P26" s="1390">
        <v>23895.948982897677</v>
      </c>
      <c r="Q26" s="1399">
        <f t="shared" si="15"/>
        <v>4.3927773899021187E-2</v>
      </c>
      <c r="R26" s="1399"/>
      <c r="S26" s="163">
        <v>0.16374871266735314</v>
      </c>
      <c r="T26" s="30"/>
    </row>
    <row r="27" spans="1:20">
      <c r="A27" s="1118">
        <f t="shared" si="12"/>
        <v>1872</v>
      </c>
      <c r="B27" s="28">
        <f>RawDatawealth18701969!D67</f>
        <v>22.526339999999998</v>
      </c>
      <c r="C27" s="1390">
        <f>RawDatawealth18701969!B67</f>
        <v>153.04116411813098</v>
      </c>
      <c r="D27" s="28">
        <f t="shared" si="13"/>
        <v>84.373842964877127</v>
      </c>
      <c r="E27" s="28">
        <f t="shared" si="13"/>
        <v>573.22543957274786</v>
      </c>
      <c r="F27" s="1390">
        <f t="shared" si="1"/>
        <v>598.41958330877083</v>
      </c>
      <c r="G27" s="1390">
        <f t="shared" si="2"/>
        <v>4065.5885359388681</v>
      </c>
      <c r="H27" s="1389">
        <f t="shared" si="3"/>
        <v>939.62412568132447</v>
      </c>
      <c r="I27" s="1389">
        <f t="shared" si="4"/>
        <v>6383.6899393221856</v>
      </c>
      <c r="J27" s="1390">
        <f t="shared" si="14"/>
        <v>2241.4187102388332</v>
      </c>
      <c r="K27" s="1390">
        <f t="shared" si="9"/>
        <v>15227.921122166796</v>
      </c>
      <c r="L27" s="1390">
        <f t="shared" si="6"/>
        <v>3519.422082160087</v>
      </c>
      <c r="M27" s="1390">
        <f t="shared" si="10"/>
        <v>23910.517752854488</v>
      </c>
      <c r="N27" s="163">
        <f t="shared" si="7"/>
        <v>6.7938761520127544</v>
      </c>
      <c r="O27" s="1390">
        <v>37643.05284838401</v>
      </c>
      <c r="P27" s="1390">
        <v>23973.777795100861</v>
      </c>
      <c r="Q27" s="1399">
        <f t="shared" si="15"/>
        <v>4.0701220594933793E-2</v>
      </c>
      <c r="R27" s="1399"/>
      <c r="S27" s="163">
        <v>-7.3451327433628255E-2</v>
      </c>
      <c r="T27" s="30"/>
    </row>
    <row r="28" spans="1:20">
      <c r="A28" s="1118">
        <f t="shared" si="12"/>
        <v>1873</v>
      </c>
      <c r="B28" s="28">
        <f>RawDatawealth18701969!D68</f>
        <v>22.418189999999996</v>
      </c>
      <c r="C28" s="1390">
        <f>RawDatawealth18701969!B68</f>
        <v>160.08217641189691</v>
      </c>
      <c r="D28" s="28">
        <f t="shared" si="13"/>
        <v>81.403048124656607</v>
      </c>
      <c r="E28" s="28">
        <f t="shared" si="13"/>
        <v>581.27695011762387</v>
      </c>
      <c r="F28" s="1390">
        <f t="shared" si="1"/>
        <v>594.27703705557951</v>
      </c>
      <c r="G28" s="1390">
        <f t="shared" si="2"/>
        <v>4243.5701313741511</v>
      </c>
      <c r="H28" s="1389">
        <f t="shared" si="3"/>
        <v>932.07718287273019</v>
      </c>
      <c r="I28" s="1389">
        <f t="shared" si="4"/>
        <v>6655.7087801529169</v>
      </c>
      <c r="J28" s="1390">
        <f t="shared" si="14"/>
        <v>2157.8888503850526</v>
      </c>
      <c r="K28" s="1390">
        <f t="shared" si="9"/>
        <v>15408.895349027081</v>
      </c>
      <c r="L28" s="1390">
        <f t="shared" si="6"/>
        <v>3384.4803605145294</v>
      </c>
      <c r="M28" s="1390">
        <f t="shared" si="10"/>
        <v>24167.650561195504</v>
      </c>
      <c r="N28" s="163">
        <f t="shared" si="7"/>
        <v>7.1407270797462656</v>
      </c>
      <c r="O28" s="1390">
        <v>37723.466669810674</v>
      </c>
      <c r="P28" s="1390">
        <v>24051.86009478903</v>
      </c>
      <c r="Q28" s="1399">
        <f t="shared" si="15"/>
        <v>4.1984067089329988E-2</v>
      </c>
      <c r="R28" s="1399"/>
      <c r="S28" s="163">
        <v>3.1518624641833748E-2</v>
      </c>
      <c r="T28" s="30"/>
    </row>
    <row r="29" spans="1:20">
      <c r="A29" s="1118">
        <f t="shared" si="12"/>
        <v>1874</v>
      </c>
      <c r="B29" s="28">
        <f>RawDatawealth18701969!D69</f>
        <v>23.494239999999994</v>
      </c>
      <c r="C29" s="1390">
        <f>RawDatawealth18701969!B69</f>
        <v>164.98271708742359</v>
      </c>
      <c r="D29" s="28">
        <f t="shared" si="13"/>
        <v>83.911780803185366</v>
      </c>
      <c r="E29" s="28">
        <f t="shared" si="13"/>
        <v>589.25053938981807</v>
      </c>
      <c r="F29" s="1390">
        <f t="shared" si="1"/>
        <v>621.47411686075293</v>
      </c>
      <c r="G29" s="1390">
        <f t="shared" si="2"/>
        <v>4364.1542948056231</v>
      </c>
      <c r="H29" s="1389">
        <f t="shared" si="3"/>
        <v>973.64477731885381</v>
      </c>
      <c r="I29" s="1389">
        <f t="shared" si="4"/>
        <v>6837.1890659176051</v>
      </c>
      <c r="J29" s="1390">
        <f t="shared" si="14"/>
        <v>2219.6504278866955</v>
      </c>
      <c r="K29" s="1390">
        <f t="shared" si="9"/>
        <v>15586.967638749309</v>
      </c>
      <c r="L29" s="1390">
        <f t="shared" si="6"/>
        <v>3477.4594596184384</v>
      </c>
      <c r="M29" s="1390">
        <f t="shared" si="10"/>
        <v>24419.632650777981</v>
      </c>
      <c r="N29" s="163">
        <f t="shared" si="7"/>
        <v>7.0222623539822369</v>
      </c>
      <c r="O29" s="1390">
        <v>37804.052272806235</v>
      </c>
      <c r="P29" s="1390">
        <v>24130.196707567804</v>
      </c>
      <c r="Q29" s="1399">
        <f t="shared" si="15"/>
        <v>4.2683801540818828E-2</v>
      </c>
      <c r="R29" s="1399"/>
      <c r="S29" s="163">
        <v>1.6666666666666829E-2</v>
      </c>
      <c r="T29" s="30"/>
    </row>
    <row r="30" spans="1:20">
      <c r="A30" s="1118">
        <f t="shared" si="12"/>
        <v>1875</v>
      </c>
      <c r="B30" s="28">
        <f>RawDatawealth18701969!D70</f>
        <v>23.171624999999992</v>
      </c>
      <c r="C30" s="1390">
        <f>RawDatawealth18701969!B70</f>
        <v>148.00422314873964</v>
      </c>
      <c r="D30" s="28">
        <f t="shared" si="13"/>
        <v>93.391538169342638</v>
      </c>
      <c r="E30" s="28">
        <f t="shared" si="13"/>
        <v>596.52018602145631</v>
      </c>
      <c r="F30" s="1390">
        <f t="shared" si="1"/>
        <v>611.63365964133391</v>
      </c>
      <c r="G30" s="1390">
        <f t="shared" si="2"/>
        <v>3906.6903873524748</v>
      </c>
      <c r="H30" s="1389">
        <f t="shared" si="3"/>
        <v>957.15756435431251</v>
      </c>
      <c r="I30" s="1389">
        <f t="shared" si="4"/>
        <v>6113.6567566236663</v>
      </c>
      <c r="J30" s="1390">
        <f t="shared" si="14"/>
        <v>2465.1446875240031</v>
      </c>
      <c r="K30" s="1390">
        <f t="shared" si="9"/>
        <v>15745.629597675292</v>
      </c>
      <c r="L30" s="1390">
        <f t="shared" si="6"/>
        <v>3857.7534896870998</v>
      </c>
      <c r="M30" s="1390">
        <f t="shared" si="10"/>
        <v>24640.645977158645</v>
      </c>
      <c r="N30" s="163">
        <f t="shared" si="7"/>
        <v>6.3873044358666986</v>
      </c>
      <c r="O30" s="1390">
        <v>37884.810024333827</v>
      </c>
      <c r="P30" s="1390">
        <v>24208.788461731798</v>
      </c>
      <c r="Q30" s="1399">
        <f t="shared" si="15"/>
        <v>3.7824534516590805E-2</v>
      </c>
      <c r="R30" s="1399"/>
      <c r="S30" s="163">
        <v>-0.11384335154826986</v>
      </c>
      <c r="T30" s="30"/>
    </row>
    <row r="31" spans="1:20">
      <c r="A31" s="1118">
        <f t="shared" si="12"/>
        <v>1876</v>
      </c>
      <c r="B31" s="28">
        <f>RawDatawealth18701969!D71</f>
        <v>23.000019999999989</v>
      </c>
      <c r="C31" s="1390">
        <f>RawDatawealth18701969!B71</f>
        <v>155.70968342725521</v>
      </c>
      <c r="D31" s="28">
        <f t="shared" si="13"/>
        <v>89.392467360726044</v>
      </c>
      <c r="E31" s="28">
        <f t="shared" si="13"/>
        <v>605.18524738325902</v>
      </c>
      <c r="F31" s="1390">
        <f t="shared" si="1"/>
        <v>605.80986497348397</v>
      </c>
      <c r="G31" s="1390">
        <f t="shared" si="2"/>
        <v>4101.3208811179065</v>
      </c>
      <c r="H31" s="1389">
        <f t="shared" si="3"/>
        <v>946.98470537470132</v>
      </c>
      <c r="I31" s="1389">
        <f t="shared" si="4"/>
        <v>6411.0678462169762</v>
      </c>
      <c r="J31" s="1390">
        <f t="shared" si="14"/>
        <v>2354.5561517532615</v>
      </c>
      <c r="K31" s="1390">
        <f t="shared" si="9"/>
        <v>15940.29887805301</v>
      </c>
      <c r="L31" s="1390">
        <f t="shared" si="6"/>
        <v>3680.5750328180065</v>
      </c>
      <c r="M31" s="1390">
        <f t="shared" si="10"/>
        <v>24917.420645301678</v>
      </c>
      <c r="N31" s="163">
        <f t="shared" si="7"/>
        <v>6.7699803490281871</v>
      </c>
      <c r="O31" s="1390">
        <v>37965.740292140486</v>
      </c>
      <c r="P31" s="1390">
        <v>24287.636188273365</v>
      </c>
      <c r="Q31" s="1399">
        <f t="shared" si="15"/>
        <v>3.9224003419568471E-2</v>
      </c>
      <c r="R31" s="1399"/>
      <c r="S31" s="163">
        <v>3.6998972250770867E-2</v>
      </c>
      <c r="T31" s="30"/>
    </row>
    <row r="32" spans="1:20">
      <c r="A32" s="1118">
        <f t="shared" si="12"/>
        <v>1877</v>
      </c>
      <c r="B32" s="28">
        <f>RawDatawealth18701969!D72</f>
        <v>23.214154999999987</v>
      </c>
      <c r="C32" s="1390">
        <f>RawDatawealth18701969!B72</f>
        <v>160.98395550889484</v>
      </c>
      <c r="D32" s="28">
        <f t="shared" si="13"/>
        <v>88.043280958186187</v>
      </c>
      <c r="E32" s="28">
        <f t="shared" si="13"/>
        <v>610.5566032720028</v>
      </c>
      <c r="F32" s="1390">
        <f t="shared" si="1"/>
        <v>610.14667442005259</v>
      </c>
      <c r="G32" s="1390">
        <f t="shared" si="2"/>
        <v>4231.2039826019054</v>
      </c>
      <c r="H32" s="1389">
        <f t="shared" si="3"/>
        <v>952.69840418570186</v>
      </c>
      <c r="I32" s="1389">
        <f t="shared" si="4"/>
        <v>6606.7086014040233</v>
      </c>
      <c r="J32" s="1390">
        <f t="shared" si="14"/>
        <v>2314.0758335449937</v>
      </c>
      <c r="K32" s="1390">
        <f t="shared" si="9"/>
        <v>16047.496927267701</v>
      </c>
      <c r="L32" s="1390">
        <f t="shared" si="6"/>
        <v>3613.2563631171333</v>
      </c>
      <c r="M32" s="1390">
        <f t="shared" si="10"/>
        <v>25056.966389785888</v>
      </c>
      <c r="N32" s="163">
        <f t="shared" si="7"/>
        <v>6.9347325159539484</v>
      </c>
      <c r="O32" s="1390">
        <v>38046.843444758844</v>
      </c>
      <c r="P32" s="1390">
        <v>24366.740720891394</v>
      </c>
      <c r="Q32" s="1399">
        <f t="shared" si="15"/>
        <v>4.0195856824414081E-2</v>
      </c>
      <c r="R32" s="1399"/>
      <c r="S32" s="163">
        <v>2.4777006937562129E-2</v>
      </c>
      <c r="T32" s="30"/>
    </row>
    <row r="33" spans="1:20">
      <c r="A33" s="1118">
        <f t="shared" si="12"/>
        <v>1878</v>
      </c>
      <c r="B33" s="28">
        <f>RawDatawealth18701969!D73</f>
        <v>22.060139999999983</v>
      </c>
      <c r="C33" s="1390">
        <f>RawDatawealth18701969!B73</f>
        <v>164.66663865747307</v>
      </c>
      <c r="D33" s="28">
        <f t="shared" si="13"/>
        <v>82.706655075406516</v>
      </c>
      <c r="E33" s="28">
        <f t="shared" si="13"/>
        <v>617.35904150518695</v>
      </c>
      <c r="F33" s="1390">
        <f t="shared" si="1"/>
        <v>578.57927655268384</v>
      </c>
      <c r="G33" s="1390">
        <f t="shared" si="2"/>
        <v>4318.7715339432589</v>
      </c>
      <c r="H33" s="1389">
        <f t="shared" si="3"/>
        <v>902.39904879110486</v>
      </c>
      <c r="I33" s="1389">
        <f t="shared" si="4"/>
        <v>6735.9054880038111</v>
      </c>
      <c r="J33" s="1390">
        <f t="shared" si="14"/>
        <v>2169.1773787301941</v>
      </c>
      <c r="K33" s="1390">
        <f t="shared" si="9"/>
        <v>16191.699037600381</v>
      </c>
      <c r="L33" s="1390">
        <f t="shared" si="6"/>
        <v>3383.2245338760727</v>
      </c>
      <c r="M33" s="1390">
        <f t="shared" si="10"/>
        <v>25253.883783913854</v>
      </c>
      <c r="N33" s="163">
        <f t="shared" si="7"/>
        <v>7.4644421412317961</v>
      </c>
      <c r="O33" s="1390">
        <v>38128.119851508796</v>
      </c>
      <c r="P33" s="1390">
        <v>24446.10289600012</v>
      </c>
      <c r="Q33" s="1399">
        <f t="shared" si="15"/>
        <v>4.0662346458739965E-2</v>
      </c>
      <c r="R33" s="1399"/>
      <c r="S33" s="163">
        <v>1.1605415860734825E-2</v>
      </c>
      <c r="T33" s="30"/>
    </row>
    <row r="34" spans="1:20">
      <c r="A34" s="1118">
        <f t="shared" si="12"/>
        <v>1879</v>
      </c>
      <c r="B34" s="28">
        <f>RawDatawealth18701969!D74</f>
        <v>21.950794999999982</v>
      </c>
      <c r="C34" s="1390">
        <f>RawDatawealth18701969!B74</f>
        <v>163.34849959965027</v>
      </c>
      <c r="D34" s="28">
        <f t="shared" si="13"/>
        <v>83.575100272800242</v>
      </c>
      <c r="E34" s="28">
        <f t="shared" si="13"/>
        <v>621.93042363396182</v>
      </c>
      <c r="F34" s="1390">
        <f t="shared" si="1"/>
        <v>574.48422129593052</v>
      </c>
      <c r="G34" s="1390">
        <f t="shared" si="2"/>
        <v>4275.0677409343834</v>
      </c>
      <c r="H34" s="1389">
        <f t="shared" si="3"/>
        <v>895.01110753364367</v>
      </c>
      <c r="I34" s="1389">
        <f t="shared" si="4"/>
        <v>6660.2927839580325</v>
      </c>
      <c r="J34" s="1390">
        <f t="shared" si="14"/>
        <v>2187.2818911546938</v>
      </c>
      <c r="K34" s="1390">
        <f t="shared" si="9"/>
        <v>16276.823464553561</v>
      </c>
      <c r="L34" s="1390">
        <f t="shared" si="6"/>
        <v>3407.6507505716463</v>
      </c>
      <c r="M34" s="1390">
        <f t="shared" si="10"/>
        <v>25358.290543258267</v>
      </c>
      <c r="N34" s="163">
        <f t="shared" si="7"/>
        <v>7.4415755602314357</v>
      </c>
      <c r="O34" s="1390">
        <v>38209.569882499185</v>
      </c>
      <c r="P34" s="1390">
        <v>24525.723552737971</v>
      </c>
      <c r="Q34" s="1399">
        <f t="shared" si="15"/>
        <v>4.0040360279638781E-2</v>
      </c>
      <c r="R34" s="1399"/>
      <c r="S34" s="163">
        <v>-1.5296367112810683E-2</v>
      </c>
      <c r="T34" s="30"/>
    </row>
    <row r="35" spans="1:20">
      <c r="A35" s="1118">
        <f t="shared" si="12"/>
        <v>1880</v>
      </c>
      <c r="B35" s="28">
        <f>RawDatawealth18701969!D75</f>
        <v>23.466899999999978</v>
      </c>
      <c r="C35" s="1390">
        <f>RawDatawealth18701969!B75</f>
        <v>170.8341108715392</v>
      </c>
      <c r="D35" s="28">
        <f t="shared" si="13"/>
        <v>85.846939024165124</v>
      </c>
      <c r="E35" s="28">
        <f t="shared" si="13"/>
        <v>624.94771355553996</v>
      </c>
      <c r="F35" s="1390">
        <f t="shared" si="1"/>
        <v>612.85370354334634</v>
      </c>
      <c r="G35" s="1390">
        <f t="shared" si="2"/>
        <v>4461.4464432523055</v>
      </c>
      <c r="H35" s="1389">
        <f t="shared" si="3"/>
        <v>953.72178002257181</v>
      </c>
      <c r="I35" s="1389">
        <f t="shared" si="4"/>
        <v>6942.8945582491897</v>
      </c>
      <c r="J35" s="1390">
        <f t="shared" si="14"/>
        <v>2241.9499174931275</v>
      </c>
      <c r="K35" s="1390">
        <f t="shared" si="9"/>
        <v>16320.925251032704</v>
      </c>
      <c r="L35" s="1390">
        <f t="shared" si="6"/>
        <v>3488.9182421033893</v>
      </c>
      <c r="M35" s="1390">
        <f t="shared" si="10"/>
        <v>25398.593158586198</v>
      </c>
      <c r="N35" s="163">
        <f t="shared" si="7"/>
        <v>7.279790294906415</v>
      </c>
      <c r="O35" s="1390">
        <v>38291.193908629444</v>
      </c>
      <c r="P35" s="1390">
        <v>24605.603532976445</v>
      </c>
      <c r="Q35" s="1399">
        <f t="shared" si="15"/>
        <v>4.1673073999779396E-2</v>
      </c>
      <c r="R35" s="1399"/>
      <c r="S35" s="163">
        <v>4.0776699029126284E-2</v>
      </c>
      <c r="T35" s="30"/>
    </row>
    <row r="36" spans="1:20">
      <c r="A36" s="1118">
        <f t="shared" si="12"/>
        <v>1881</v>
      </c>
      <c r="B36" s="28">
        <f>RawDatawealth18701969!D76</f>
        <v>25.189394999999976</v>
      </c>
      <c r="C36" s="1390">
        <f>RawDatawealth18701969!B76</f>
        <v>174.31438539284255</v>
      </c>
      <c r="D36" s="28">
        <f t="shared" si="13"/>
        <v>92.320433736286788</v>
      </c>
      <c r="E36" s="28">
        <f t="shared" si="13"/>
        <v>638.87122600370105</v>
      </c>
      <c r="F36" s="1390">
        <f t="shared" si="1"/>
        <v>656.73184617375671</v>
      </c>
      <c r="G36" s="1390">
        <f t="shared" si="2"/>
        <v>4544.6827180122955</v>
      </c>
      <c r="H36" s="1389">
        <f t="shared" si="3"/>
        <v>1020.1471540373686</v>
      </c>
      <c r="I36" s="1389">
        <f t="shared" si="4"/>
        <v>7059.5710681531482</v>
      </c>
      <c r="J36" s="1390">
        <f t="shared" si="14"/>
        <v>2406.9561371836699</v>
      </c>
      <c r="K36" s="1390">
        <f t="shared" si="9"/>
        <v>16656.496899615981</v>
      </c>
      <c r="L36" s="1390">
        <f t="shared" si="6"/>
        <v>3738.892011323358</v>
      </c>
      <c r="M36" s="1390">
        <f t="shared" si="10"/>
        <v>25873.692599764334</v>
      </c>
      <c r="N36" s="163">
        <f t="shared" si="7"/>
        <v>6.9201497452734664</v>
      </c>
      <c r="O36" s="1390">
        <v>38355.677658633627</v>
      </c>
      <c r="P36" s="1390">
        <v>24691.923023369305</v>
      </c>
      <c r="Q36" s="1399">
        <f t="shared" si="15"/>
        <v>4.1595325727391746E-2</v>
      </c>
      <c r="R36" s="1399"/>
      <c r="S36" s="163">
        <v>-1.8656716417910779E-3</v>
      </c>
      <c r="T36" s="30"/>
    </row>
    <row r="37" spans="1:20">
      <c r="A37" s="1118">
        <f t="shared" si="12"/>
        <v>1882</v>
      </c>
      <c r="B37" s="28">
        <f>RawDatawealth18701969!D77</f>
        <v>26.227599999999974</v>
      </c>
      <c r="C37" s="1390">
        <f>RawDatawealth18701969!B77</f>
        <v>175.04573526186311</v>
      </c>
      <c r="D37" s="28">
        <f t="shared" si="13"/>
        <v>98.331065290416632</v>
      </c>
      <c r="E37" s="28">
        <f t="shared" si="13"/>
        <v>656.27177564257727</v>
      </c>
      <c r="F37" s="1390">
        <f t="shared" si="1"/>
        <v>682.65006984361503</v>
      </c>
      <c r="G37" s="1390">
        <f t="shared" si="2"/>
        <v>4556.0776968665805</v>
      </c>
      <c r="H37" s="1389">
        <f t="shared" si="3"/>
        <v>1058.4802153371195</v>
      </c>
      <c r="I37" s="1389">
        <f t="shared" si="4"/>
        <v>7064.4072486167806</v>
      </c>
      <c r="J37" s="1390">
        <f t="shared" si="14"/>
        <v>2559.3538329202847</v>
      </c>
      <c r="K37" s="1390">
        <f t="shared" si="9"/>
        <v>17081.394160304379</v>
      </c>
      <c r="L37" s="1390">
        <f t="shared" si="6"/>
        <v>3968.3953988519224</v>
      </c>
      <c r="M37" s="1390">
        <f t="shared" si="10"/>
        <v>26485.484390559173</v>
      </c>
      <c r="N37" s="163">
        <f t="shared" si="7"/>
        <v>6.6741041979389379</v>
      </c>
      <c r="O37" s="1390">
        <v>38420.270001595876</v>
      </c>
      <c r="P37" s="1390">
        <v>24778.545333175301</v>
      </c>
      <c r="Q37" s="1399">
        <f t="shared" si="15"/>
        <v>4.0662346458739965E-2</v>
      </c>
      <c r="R37" s="1399"/>
      <c r="S37" s="163">
        <v>-2.2429906542056233E-2</v>
      </c>
      <c r="T37" s="30"/>
    </row>
    <row r="38" spans="1:20">
      <c r="A38" s="1118">
        <f t="shared" si="12"/>
        <v>1883</v>
      </c>
      <c r="B38" s="28">
        <f>RawDatawealth18701969!D78</f>
        <v>25.204774999999973</v>
      </c>
      <c r="C38" s="1390">
        <f>RawDatawealth18701969!B78</f>
        <v>181.78664353613644</v>
      </c>
      <c r="D38" s="28">
        <f t="shared" si="13"/>
        <v>93.512940763319989</v>
      </c>
      <c r="E38" s="28">
        <f t="shared" si="13"/>
        <v>674.4517111760573</v>
      </c>
      <c r="F38" s="1390">
        <f t="shared" si="1"/>
        <v>654.92513742970243</v>
      </c>
      <c r="G38" s="1390">
        <f t="shared" si="2"/>
        <v>4723.5748980416847</v>
      </c>
      <c r="H38" s="1389">
        <f t="shared" si="3"/>
        <v>1013.6455677078299</v>
      </c>
      <c r="I38" s="1389">
        <f t="shared" si="4"/>
        <v>7310.8062059228105</v>
      </c>
      <c r="J38" s="1390">
        <f t="shared" si="14"/>
        <v>2429.8560721479571</v>
      </c>
      <c r="K38" s="1390">
        <f t="shared" si="9"/>
        <v>17525.067358533364</v>
      </c>
      <c r="L38" s="1390">
        <f t="shared" si="6"/>
        <v>3760.7547747624899</v>
      </c>
      <c r="M38" s="1390">
        <f t="shared" si="10"/>
        <v>27124.026604743449</v>
      </c>
      <c r="N38" s="163">
        <f t="shared" si="7"/>
        <v>7.2123890626334353</v>
      </c>
      <c r="O38" s="1390">
        <v>38484.971120390648</v>
      </c>
      <c r="P38" s="1390">
        <v>24865.471524722263</v>
      </c>
      <c r="Q38" s="1399">
        <f t="shared" si="15"/>
        <v>4.1089961956872034E-2</v>
      </c>
      <c r="R38" s="1399"/>
      <c r="S38" s="163">
        <v>1.051625239005749E-2</v>
      </c>
      <c r="T38" s="30"/>
    </row>
    <row r="39" spans="1:20">
      <c r="A39" s="1118">
        <f t="shared" si="12"/>
        <v>1884</v>
      </c>
      <c r="B39" s="28">
        <f>RawDatawealth18701969!D79</f>
        <v>24.01073999999997</v>
      </c>
      <c r="C39" s="1390">
        <f>RawDatawealth18701969!B79</f>
        <v>182.3142689966586</v>
      </c>
      <c r="D39" s="28">
        <f t="shared" si="13"/>
        <v>91.064453038844533</v>
      </c>
      <c r="E39" s="28">
        <f t="shared" si="13"/>
        <v>691.45512330555027</v>
      </c>
      <c r="F39" s="1390">
        <f t="shared" si="1"/>
        <v>622.85022777563438</v>
      </c>
      <c r="G39" s="1390">
        <f t="shared" si="2"/>
        <v>4729.3204612318168</v>
      </c>
      <c r="H39" s="1389">
        <f t="shared" si="3"/>
        <v>962.25007460128245</v>
      </c>
      <c r="I39" s="1389">
        <f t="shared" si="4"/>
        <v>7306.3936781170942</v>
      </c>
      <c r="J39" s="1390">
        <f t="shared" si="14"/>
        <v>2362.2560286566745</v>
      </c>
      <c r="K39" s="1390">
        <f t="shared" si="9"/>
        <v>17936.680878952164</v>
      </c>
      <c r="L39" s="1390">
        <f t="shared" si="6"/>
        <v>3649.4825536469616</v>
      </c>
      <c r="M39" s="1390">
        <f t="shared" si="10"/>
        <v>27710.630492196637</v>
      </c>
      <c r="N39" s="163">
        <f t="shared" si="7"/>
        <v>7.5930299939384973</v>
      </c>
      <c r="O39" s="1390">
        <v>38549.78119820037</v>
      </c>
      <c r="P39" s="1390">
        <v>24952.702664064796</v>
      </c>
      <c r="Q39" s="1399">
        <f t="shared" si="15"/>
        <v>4.0195856824414081E-2</v>
      </c>
      <c r="R39" s="1399"/>
      <c r="S39" s="163">
        <v>-2.1759697256385935E-2</v>
      </c>
      <c r="T39" s="30"/>
    </row>
    <row r="40" spans="1:20">
      <c r="A40" s="1118">
        <f t="shared" si="12"/>
        <v>1885</v>
      </c>
      <c r="B40" s="28">
        <f>RawDatawealth18701969!D80</f>
        <v>23.40717499999997</v>
      </c>
      <c r="C40" s="1390">
        <f>RawDatawealth18701969!B80</f>
        <v>180.21344941889791</v>
      </c>
      <c r="D40" s="28">
        <f t="shared" si="13"/>
        <v>91.977656071492319</v>
      </c>
      <c r="E40" s="28">
        <f t="shared" si="13"/>
        <v>708.14229697127871</v>
      </c>
      <c r="F40" s="1390">
        <f t="shared" si="1"/>
        <v>606.17264270619887</v>
      </c>
      <c r="G40" s="1390">
        <f t="shared" si="2"/>
        <v>4666.9648466956551</v>
      </c>
      <c r="H40" s="1389">
        <f t="shared" si="3"/>
        <v>934.7823809727256</v>
      </c>
      <c r="I40" s="1389">
        <f t="shared" si="4"/>
        <v>7196.9538114319839</v>
      </c>
      <c r="J40" s="1390">
        <f t="shared" si="14"/>
        <v>2381.9336955774643</v>
      </c>
      <c r="K40" s="1390">
        <f t="shared" si="9"/>
        <v>18338.671264991117</v>
      </c>
      <c r="L40" s="1390">
        <f t="shared" si="6"/>
        <v>3673.1938962647214</v>
      </c>
      <c r="M40" s="1390">
        <f t="shared" si="10"/>
        <v>28280.172315980362</v>
      </c>
      <c r="N40" s="163">
        <f t="shared" si="7"/>
        <v>7.6990687436180636</v>
      </c>
      <c r="O40" s="1390">
        <v>38614.700418515939</v>
      </c>
      <c r="P40" s="1390">
        <v>25040.239820997362</v>
      </c>
      <c r="Q40" s="1399">
        <f t="shared" si="15"/>
        <v>3.8796387921436408E-2</v>
      </c>
      <c r="R40" s="1399"/>
      <c r="S40" s="163">
        <v>-3.481624758220514E-2</v>
      </c>
      <c r="T40" s="30"/>
    </row>
    <row r="41" spans="1:20">
      <c r="A41" s="1118">
        <f t="shared" si="12"/>
        <v>1886</v>
      </c>
      <c r="B41" s="28">
        <f>RawDatawealth18701969!D81</f>
        <v>23.248360000000002</v>
      </c>
      <c r="C41" s="1390">
        <f>RawDatawealth18701969!B81</f>
        <v>183.72967489935053</v>
      </c>
      <c r="D41" s="28">
        <f t="shared" si="13"/>
        <v>91.629036199912761</v>
      </c>
      <c r="E41" s="28">
        <f t="shared" si="13"/>
        <v>724.13594044271463</v>
      </c>
      <c r="F41" s="1390">
        <f t="shared" si="1"/>
        <v>601.04764490346258</v>
      </c>
      <c r="G41" s="1390">
        <f t="shared" si="2"/>
        <v>4750.0248790509722</v>
      </c>
      <c r="H41" s="1389">
        <f t="shared" si="3"/>
        <v>925.19429400583215</v>
      </c>
      <c r="I41" s="1389">
        <f t="shared" si="4"/>
        <v>7311.7263693622108</v>
      </c>
      <c r="J41" s="1390">
        <f t="shared" si="14"/>
        <v>2368.9161907649259</v>
      </c>
      <c r="K41" s="1390">
        <f t="shared" si="9"/>
        <v>18721.329228945509</v>
      </c>
      <c r="L41" s="1390">
        <f t="shared" si="6"/>
        <v>3646.4792121858536</v>
      </c>
      <c r="M41" s="1390">
        <f t="shared" si="10"/>
        <v>28817.793607039232</v>
      </c>
      <c r="N41" s="163">
        <f t="shared" si="7"/>
        <v>7.9029090610843307</v>
      </c>
      <c r="O41" s="1390">
        <v>38679.72896513727</v>
      </c>
      <c r="P41" s="1390">
        <v>25128.08406906739</v>
      </c>
      <c r="Q41" s="1399">
        <f t="shared" si="15"/>
        <v>3.8679765512854937E-2</v>
      </c>
      <c r="R41" s="1399"/>
      <c r="S41" s="163">
        <v>-3.0060120240481547E-3</v>
      </c>
      <c r="T41" s="1386"/>
    </row>
    <row r="42" spans="1:20">
      <c r="A42" s="1118">
        <f t="shared" si="12"/>
        <v>1887</v>
      </c>
      <c r="B42" s="28">
        <f>RawDatawealth18701969!D82</f>
        <v>23.460760000000001</v>
      </c>
      <c r="C42" s="1390">
        <f>RawDatawealth18701969!B82</f>
        <v>184.88229197471276</v>
      </c>
      <c r="D42" s="28">
        <f t="shared" si="13"/>
        <v>93.785769599966741</v>
      </c>
      <c r="E42" s="28">
        <f t="shared" si="13"/>
        <v>739.07784906602296</v>
      </c>
      <c r="F42" s="1390">
        <f t="shared" si="1"/>
        <v>605.51917720025551</v>
      </c>
      <c r="G42" s="1390">
        <f t="shared" si="2"/>
        <v>4771.7880117875757</v>
      </c>
      <c r="H42" s="1389">
        <f t="shared" si="3"/>
        <v>930.38308922143358</v>
      </c>
      <c r="I42" s="1389">
        <f t="shared" si="4"/>
        <v>7331.8749243320462</v>
      </c>
      <c r="J42" s="1390">
        <f t="shared" si="14"/>
        <v>2420.5985671932453</v>
      </c>
      <c r="K42" s="1390">
        <f t="shared" si="9"/>
        <v>19075.503566525251</v>
      </c>
      <c r="L42" s="1390">
        <f t="shared" si="6"/>
        <v>3719.2611852909563</v>
      </c>
      <c r="M42" s="1390">
        <f t="shared" si="10"/>
        <v>29309.601751570659</v>
      </c>
      <c r="N42" s="163">
        <f t="shared" si="7"/>
        <v>7.8804903155188812</v>
      </c>
      <c r="O42" s="1390">
        <v>38744.867022173807</v>
      </c>
      <c r="P42" s="1390">
        <v>25216.236485588444</v>
      </c>
      <c r="Q42" s="1399">
        <f t="shared" si="15"/>
        <v>3.8135527606141396E-2</v>
      </c>
      <c r="R42" s="1399"/>
      <c r="S42" s="163">
        <v>-1.407035175879412E-2</v>
      </c>
      <c r="T42" s="1386"/>
    </row>
    <row r="43" spans="1:20">
      <c r="A43" s="1118">
        <f t="shared" si="12"/>
        <v>1888</v>
      </c>
      <c r="B43" s="28">
        <f>RawDatawealth18701969!D83</f>
        <v>24.466799999999999</v>
      </c>
      <c r="C43" s="1390">
        <f>RawDatawealth18701969!B83</f>
        <v>181.47369375267033</v>
      </c>
      <c r="D43" s="28">
        <f t="shared" si="13"/>
        <v>101.85682774958785</v>
      </c>
      <c r="E43" s="28">
        <f t="shared" si="13"/>
        <v>755.48640466457391</v>
      </c>
      <c r="F43" s="1390">
        <f t="shared" si="1"/>
        <v>630.42328378690138</v>
      </c>
      <c r="G43" s="1390">
        <f t="shared" si="2"/>
        <v>4675.9380849353784</v>
      </c>
      <c r="H43" s="1389">
        <f t="shared" si="3"/>
        <v>966.88764487006176</v>
      </c>
      <c r="I43" s="1389">
        <f t="shared" si="4"/>
        <v>7171.5415321329419</v>
      </c>
      <c r="J43" s="1390">
        <f t="shared" si="14"/>
        <v>2624.4917940234091</v>
      </c>
      <c r="K43" s="1390">
        <f t="shared" si="9"/>
        <v>19466.224438218342</v>
      </c>
      <c r="L43" s="1390">
        <f t="shared" si="6"/>
        <v>4025.2140981548278</v>
      </c>
      <c r="M43" s="1390">
        <f t="shared" si="10"/>
        <v>29855.578601920988</v>
      </c>
      <c r="N43" s="163">
        <f t="shared" si="7"/>
        <v>7.41714052318531</v>
      </c>
      <c r="O43" s="1390">
        <v>38810.114774045025</v>
      </c>
      <c r="P43" s="1390">
        <v>25304.69815165344</v>
      </c>
      <c r="Q43" s="1399">
        <f t="shared" si="15"/>
        <v>3.6619436294582274E-2</v>
      </c>
      <c r="R43" s="1399"/>
      <c r="S43" s="163">
        <v>-3.9755351681956874E-2</v>
      </c>
      <c r="T43" s="1386"/>
    </row>
    <row r="44" spans="1:20">
      <c r="A44" s="1118">
        <f t="shared" si="12"/>
        <v>1889</v>
      </c>
      <c r="B44" s="28">
        <f>RawDatawealth18701969!D84</f>
        <v>24.979500000000002</v>
      </c>
      <c r="C44" s="1390">
        <f>RawDatawealth18701969!B84</f>
        <v>188.15244289604252</v>
      </c>
      <c r="D44" s="28">
        <f t="shared" si="13"/>
        <v>102.46834598364643</v>
      </c>
      <c r="E44" s="28">
        <f t="shared" si="13"/>
        <v>771.81967678856506</v>
      </c>
      <c r="F44" s="1390">
        <f t="shared" si="1"/>
        <v>642.55167730072878</v>
      </c>
      <c r="G44" s="1390">
        <f t="shared" si="2"/>
        <v>4839.8754086783838</v>
      </c>
      <c r="H44" s="1389">
        <f t="shared" si="3"/>
        <v>983.69777152679228</v>
      </c>
      <c r="I44" s="1389">
        <f t="shared" si="4"/>
        <v>7409.4813260537258</v>
      </c>
      <c r="J44" s="1390">
        <f t="shared" si="14"/>
        <v>2635.8096672080464</v>
      </c>
      <c r="K44" s="1390">
        <f t="shared" si="9"/>
        <v>19853.641101471156</v>
      </c>
      <c r="L44" s="1390">
        <f t="shared" si="6"/>
        <v>4035.2242277126966</v>
      </c>
      <c r="M44" s="1390">
        <f t="shared" si="10"/>
        <v>30394.415263613781</v>
      </c>
      <c r="N44" s="163">
        <f t="shared" si="7"/>
        <v>7.532274180669849</v>
      </c>
      <c r="O44" s="1390">
        <v>38875.472405480985</v>
      </c>
      <c r="P44" s="1390">
        <v>25393.4701521479</v>
      </c>
      <c r="Q44" s="1399">
        <f t="shared" si="15"/>
        <v>3.71636742012958E-2</v>
      </c>
      <c r="R44" s="1399"/>
      <c r="S44" s="163">
        <v>1.4861995753715274E-2</v>
      </c>
      <c r="T44" s="1386"/>
    </row>
    <row r="45" spans="1:20">
      <c r="A45" s="1118">
        <f t="shared" si="12"/>
        <v>1890</v>
      </c>
      <c r="B45" s="28">
        <f>RawDatawealth18701969!D85</f>
        <v>26.314039999999999</v>
      </c>
      <c r="C45" s="1390">
        <f>RawDatawealth18701969!B85</f>
        <v>196.3537314373886</v>
      </c>
      <c r="D45" s="28">
        <f t="shared" si="13"/>
        <v>105.83925933644339</v>
      </c>
      <c r="E45" s="28">
        <f t="shared" si="13"/>
        <v>789.76597676678045</v>
      </c>
      <c r="F45" s="1390">
        <f t="shared" si="1"/>
        <v>675.74228899961633</v>
      </c>
      <c r="G45" s="1390">
        <f t="shared" si="2"/>
        <v>5042.3469727611919</v>
      </c>
      <c r="H45" s="1389">
        <f t="shared" si="3"/>
        <v>1032.6296350860059</v>
      </c>
      <c r="I45" s="1389">
        <f t="shared" si="4"/>
        <v>7705.4181737949093</v>
      </c>
      <c r="J45" s="1390">
        <f t="shared" si="14"/>
        <v>2717.9430969183099</v>
      </c>
      <c r="K45" s="1390">
        <f t="shared" si="9"/>
        <v>20281.122507771594</v>
      </c>
      <c r="L45" s="1390">
        <f t="shared" si="6"/>
        <v>4153.4008364494657</v>
      </c>
      <c r="M45" s="1390">
        <f t="shared" si="10"/>
        <v>30992.418966909812</v>
      </c>
      <c r="N45" s="163">
        <f t="shared" si="7"/>
        <v>7.4619378642499825</v>
      </c>
      <c r="O45" s="1390">
        <v>38940.940101522843</v>
      </c>
      <c r="P45" s="1390">
        <v>25482.55357576325</v>
      </c>
      <c r="Q45" s="1399">
        <f t="shared" si="15"/>
        <v>3.7902282788978454E-2</v>
      </c>
      <c r="R45" s="1399"/>
      <c r="S45" s="163">
        <v>1.9874476987447709E-2</v>
      </c>
      <c r="T45" s="1386"/>
    </row>
    <row r="46" spans="1:20">
      <c r="A46" s="1118">
        <f t="shared" si="12"/>
        <v>1891</v>
      </c>
      <c r="B46" s="28">
        <f>RawDatawealth18701969!D86</f>
        <v>27.36468</v>
      </c>
      <c r="C46" s="1390">
        <f>RawDatawealth18701969!B86</f>
        <v>204.5682604038432</v>
      </c>
      <c r="D46" s="28">
        <f t="shared" si="13"/>
        <v>108.11895945843844</v>
      </c>
      <c r="E46" s="28">
        <f t="shared" si="13"/>
        <v>808.25748567446794</v>
      </c>
      <c r="F46" s="1390">
        <f t="shared" si="1"/>
        <v>702.5417766585407</v>
      </c>
      <c r="G46" s="1390">
        <f t="shared" si="2"/>
        <v>5251.9433485815671</v>
      </c>
      <c r="H46" s="1389">
        <f t="shared" si="3"/>
        <v>1070.449668724523</v>
      </c>
      <c r="I46" s="1389">
        <f t="shared" si="4"/>
        <v>8002.2871300101397</v>
      </c>
      <c r="J46" s="1390">
        <f t="shared" si="14"/>
        <v>2775.7710255849543</v>
      </c>
      <c r="K46" s="1390">
        <f t="shared" si="9"/>
        <v>20750.640971621295</v>
      </c>
      <c r="L46" s="1390">
        <f t="shared" si="6"/>
        <v>4229.3900142492275</v>
      </c>
      <c r="M46" s="1390">
        <f t="shared" si="10"/>
        <v>31617.360692116632</v>
      </c>
      <c r="N46" s="163">
        <f t="shared" si="7"/>
        <v>7.4756313760600595</v>
      </c>
      <c r="O46" s="1390">
        <v>38950.964781273309</v>
      </c>
      <c r="P46" s="1390">
        <v>25563.724105408844</v>
      </c>
      <c r="Q46" s="1399">
        <f t="shared" si="15"/>
        <v>3.8584523879180065E-2</v>
      </c>
      <c r="R46" s="1399"/>
      <c r="S46" s="163">
        <v>1.8000000000000002E-2</v>
      </c>
      <c r="T46" s="1386"/>
    </row>
    <row r="47" spans="1:20">
      <c r="A47" s="1118">
        <f t="shared" si="12"/>
        <v>1892</v>
      </c>
      <c r="B47" s="28">
        <f>RawDatawealth18701969!D87</f>
        <v>28.128000000000004</v>
      </c>
      <c r="C47" s="1390">
        <f>RawDatawealth18701969!B87</f>
        <v>206.677802215491</v>
      </c>
      <c r="D47" s="28">
        <f t="shared" si="13"/>
        <v>112.1441651938384</v>
      </c>
      <c r="E47" s="28">
        <f t="shared" si="13"/>
        <v>824.00844686979087</v>
      </c>
      <c r="F47" s="1390">
        <f t="shared" si="1"/>
        <v>721.95286942103564</v>
      </c>
      <c r="G47" s="1390">
        <f t="shared" si="2"/>
        <v>5304.7366451616535</v>
      </c>
      <c r="H47" s="1389">
        <f t="shared" si="3"/>
        <v>1096.8154407569864</v>
      </c>
      <c r="I47" s="1389">
        <f t="shared" si="4"/>
        <v>8059.1369714046141</v>
      </c>
      <c r="J47" s="1390">
        <f t="shared" si="14"/>
        <v>2878.3703729564227</v>
      </c>
      <c r="K47" s="1390">
        <f t="shared" si="9"/>
        <v>21149.575605973278</v>
      </c>
      <c r="L47" s="1390">
        <f t="shared" si="6"/>
        <v>4372.9185144839366</v>
      </c>
      <c r="M47" s="1390">
        <f t="shared" si="10"/>
        <v>32131.157133140263</v>
      </c>
      <c r="N47" s="163">
        <f t="shared" si="7"/>
        <v>7.3477603176724609</v>
      </c>
      <c r="O47" s="1390">
        <v>38960.992041706311</v>
      </c>
      <c r="P47" s="1390">
        <v>25645.153190574132</v>
      </c>
      <c r="Q47" s="1399">
        <f t="shared" si="15"/>
        <v>3.823726316426744E-2</v>
      </c>
      <c r="R47" s="1399"/>
      <c r="S47" s="163">
        <v>-9.0000000000000011E-3</v>
      </c>
      <c r="T47" s="1386"/>
    </row>
    <row r="48" spans="1:20">
      <c r="A48" s="1118">
        <f t="shared" si="12"/>
        <v>1893</v>
      </c>
      <c r="B48" s="28">
        <f>RawDatawealth18701969!D88</f>
        <v>27.9955</v>
      </c>
      <c r="C48" s="1390">
        <f>RawDatawealth18701969!B88</f>
        <v>207.98686673124021</v>
      </c>
      <c r="D48" s="28">
        <f t="shared" si="13"/>
        <v>113.3156324057428</v>
      </c>
      <c r="E48" s="28">
        <f t="shared" si="13"/>
        <v>841.85541732562126</v>
      </c>
      <c r="F48" s="1390">
        <f t="shared" si="1"/>
        <v>718.3671006549348</v>
      </c>
      <c r="G48" s="1390">
        <f t="shared" si="2"/>
        <v>5336.9620984810181</v>
      </c>
      <c r="H48" s="1389">
        <f t="shared" si="3"/>
        <v>1088.182543958987</v>
      </c>
      <c r="I48" s="1389">
        <f t="shared" si="4"/>
        <v>8084.4306316965167</v>
      </c>
      <c r="J48" s="1390">
        <f t="shared" si="14"/>
        <v>2907.6895326103777</v>
      </c>
      <c r="K48" s="1390">
        <f t="shared" si="9"/>
        <v>21602.08731099129</v>
      </c>
      <c r="L48" s="1390">
        <f t="shared" si="6"/>
        <v>4404.5683463986225</v>
      </c>
      <c r="M48" s="1390">
        <f t="shared" si="10"/>
        <v>32722.843659554186</v>
      </c>
      <c r="N48" s="163">
        <f t="shared" si="7"/>
        <v>7.4292963773192193</v>
      </c>
      <c r="O48" s="1390">
        <v>38971.021883486203</v>
      </c>
      <c r="P48" s="1390">
        <v>25726.84165484567</v>
      </c>
      <c r="Q48" s="1399">
        <f t="shared" si="15"/>
        <v>3.7663704216803429E-2</v>
      </c>
      <c r="R48" s="1399"/>
      <c r="S48" s="163">
        <v>-1.4999999999999999E-2</v>
      </c>
      <c r="T48" s="1386"/>
    </row>
    <row r="49" spans="1:20">
      <c r="A49" s="1118">
        <f t="shared" si="12"/>
        <v>1894</v>
      </c>
      <c r="B49" s="28">
        <f>RawDatawealth18701969!D89</f>
        <v>28.382323778841954</v>
      </c>
      <c r="C49" s="1390">
        <f>RawDatawealth18701969!B89</f>
        <v>219.16150899811882</v>
      </c>
      <c r="D49" s="28">
        <f t="shared" si="13"/>
        <v>111.42711425248031</v>
      </c>
      <c r="E49" s="28">
        <f t="shared" si="13"/>
        <v>860.41349866792973</v>
      </c>
      <c r="F49" s="1390">
        <f t="shared" si="1"/>
        <v>728.10559599315809</v>
      </c>
      <c r="G49" s="1390">
        <f t="shared" si="2"/>
        <v>5622.2570911121502</v>
      </c>
      <c r="H49" s="1389">
        <f t="shared" si="3"/>
        <v>1099.7153846444385</v>
      </c>
      <c r="I49" s="1389">
        <f t="shared" si="4"/>
        <v>8491.738909228794</v>
      </c>
      <c r="J49" s="1390">
        <f t="shared" si="14"/>
        <v>2858.4941129126305</v>
      </c>
      <c r="K49" s="1390">
        <f t="shared" si="9"/>
        <v>22072.607166689591</v>
      </c>
      <c r="L49" s="1390">
        <f t="shared" si="6"/>
        <v>4317.4094117457053</v>
      </c>
      <c r="M49" s="1390">
        <f t="shared" si="10"/>
        <v>33338.001814574338</v>
      </c>
      <c r="N49" s="163">
        <f t="shared" si="7"/>
        <v>7.7217605826023377</v>
      </c>
      <c r="O49" s="1390">
        <v>38981.054307277511</v>
      </c>
      <c r="P49" s="1390">
        <v>25808.790324433412</v>
      </c>
      <c r="Q49" s="1399">
        <f t="shared" si="15"/>
        <v>3.8831279047524335E-2</v>
      </c>
      <c r="R49" s="1399"/>
      <c r="S49" s="163">
        <v>3.1E-2</v>
      </c>
      <c r="T49" s="1386"/>
    </row>
    <row r="50" spans="1:20">
      <c r="A50" s="1118">
        <f>A51-1</f>
        <v>1895</v>
      </c>
      <c r="B50" s="28">
        <f>RawDatawealth18701969!D90</f>
        <v>27.968915304418278</v>
      </c>
      <c r="C50" s="1390">
        <f>RawDatawealth18701969!B90</f>
        <v>217.7358667371193</v>
      </c>
      <c r="D50" s="28">
        <f t="shared" si="13"/>
        <v>112.7352157033831</v>
      </c>
      <c r="E50" s="28">
        <f t="shared" si="13"/>
        <v>877.63503288576169</v>
      </c>
      <c r="F50" s="1390">
        <f t="shared" si="1"/>
        <v>717.3155661121483</v>
      </c>
      <c r="G50" s="1390">
        <f t="shared" si="2"/>
        <v>5584.2468258603958</v>
      </c>
      <c r="H50" s="1389">
        <f t="shared" si="3"/>
        <v>1080.2562772383326</v>
      </c>
      <c r="I50" s="1389">
        <f t="shared" si="4"/>
        <v>8409.712506281774</v>
      </c>
      <c r="J50" s="1390">
        <f t="shared" si="14"/>
        <v>2891.3071598551701</v>
      </c>
      <c r="K50" s="1390">
        <f t="shared" si="9"/>
        <v>22508.605128310242</v>
      </c>
      <c r="L50" s="1390">
        <f t="shared" si="6"/>
        <v>4354.2240771188881</v>
      </c>
      <c r="M50" s="1390">
        <f t="shared" si="10"/>
        <v>33897.301453422711</v>
      </c>
      <c r="N50" s="163">
        <f t="shared" si="7"/>
        <v>7.7849235255370575</v>
      </c>
      <c r="O50" s="1390">
        <v>38991.089313744924</v>
      </c>
      <c r="P50" s="1390">
        <v>25891.000028179067</v>
      </c>
      <c r="Q50" s="1399">
        <f t="shared" si="15"/>
        <v>3.7821665792288704E-2</v>
      </c>
      <c r="R50" s="1399"/>
      <c r="S50" s="163">
        <v>-2.6000000000000002E-2</v>
      </c>
      <c r="T50" s="1386"/>
    </row>
    <row r="51" spans="1:20">
      <c r="A51" s="1119">
        <v>1896</v>
      </c>
      <c r="B51" s="28">
        <f>RawDatawealth18701969!D91</f>
        <v>30.957826003432277</v>
      </c>
      <c r="C51" s="1390">
        <f>RawDatawealth18701969!B91</f>
        <v>219.1883</v>
      </c>
      <c r="D51" s="28">
        <f t="shared" si="13"/>
        <v>126.81170241433793</v>
      </c>
      <c r="E51" s="28">
        <f t="shared" si="13"/>
        <v>897.85508417880942</v>
      </c>
      <c r="F51" s="1390">
        <f t="shared" si="1"/>
        <v>793.76747446268735</v>
      </c>
      <c r="G51" s="1390">
        <f t="shared" si="2"/>
        <v>5620.0504293641388</v>
      </c>
      <c r="H51" s="1389">
        <f t="shared" si="3"/>
        <v>1191.901740479512</v>
      </c>
      <c r="I51" s="1389">
        <f t="shared" si="4"/>
        <v>8438.9296662427332</v>
      </c>
      <c r="J51" s="1390">
        <f t="shared" si="14"/>
        <v>3251.4881615583367</v>
      </c>
      <c r="K51" s="1390">
        <f t="shared" si="9"/>
        <v>23021.26003689929</v>
      </c>
      <c r="L51" s="1390">
        <f t="shared" si="6"/>
        <v>4882.3547494601753</v>
      </c>
      <c r="M51" s="1390">
        <f t="shared" si="10"/>
        <v>34568.158546160645</v>
      </c>
      <c r="N51" s="163">
        <f t="shared" si="7"/>
        <v>7.0802226220826592</v>
      </c>
      <c r="O51" s="1390">
        <v>39001.126903553304</v>
      </c>
      <c r="P51" s="1390">
        <v>25973.471597564483</v>
      </c>
      <c r="Q51" s="1399">
        <f t="shared" si="15"/>
        <v>3.7216519139612082E-2</v>
      </c>
      <c r="R51" s="1399"/>
      <c r="S51" s="163">
        <v>-1.6E-2</v>
      </c>
      <c r="T51" s="1386"/>
    </row>
    <row r="52" spans="1:20">
      <c r="A52" s="1119">
        <f>A51+1</f>
        <v>1897</v>
      </c>
      <c r="B52" s="28">
        <f>RawDatawealth18701969!D92</f>
        <v>29.7682896181941</v>
      </c>
      <c r="C52" s="1390">
        <f>RawDatawealth18701969!B92</f>
        <v>222.4297753356274</v>
      </c>
      <c r="D52" s="28">
        <f t="shared" si="13"/>
        <v>125.32275108463863</v>
      </c>
      <c r="E52" s="28">
        <f t="shared" si="13"/>
        <v>936.41629148762638</v>
      </c>
      <c r="F52" s="1390">
        <f t="shared" si="1"/>
        <v>762.17364644137263</v>
      </c>
      <c r="G52" s="1390">
        <f t="shared" si="2"/>
        <v>5694.9900420572094</v>
      </c>
      <c r="H52" s="1389">
        <f t="shared" si="3"/>
        <v>1142.1912163416644</v>
      </c>
      <c r="I52" s="1389">
        <f t="shared" si="4"/>
        <v>8534.4955622148318</v>
      </c>
      <c r="J52" s="1390">
        <f t="shared" si="14"/>
        <v>3208.7062912027027</v>
      </c>
      <c r="K52" s="1390">
        <f t="shared" si="9"/>
        <v>23975.573626306614</v>
      </c>
      <c r="L52" s="1390">
        <f t="shared" si="6"/>
        <v>4808.5579431194337</v>
      </c>
      <c r="M52" s="1390">
        <f t="shared" si="10"/>
        <v>35929.725109994004</v>
      </c>
      <c r="N52" s="163">
        <f t="shared" si="7"/>
        <v>7.4720374663272695</v>
      </c>
      <c r="O52" s="1390">
        <v>39057.096446700503</v>
      </c>
      <c r="P52" s="1390">
        <v>26062.439626824704</v>
      </c>
      <c r="Q52" s="1399">
        <f t="shared" si="15"/>
        <v>3.6211673122842555E-2</v>
      </c>
      <c r="R52" s="1399"/>
      <c r="S52" s="163">
        <v>-2.7000000000000003E-2</v>
      </c>
      <c r="T52" s="1386"/>
    </row>
    <row r="53" spans="1:20">
      <c r="A53" s="1119">
        <f>A52+1</f>
        <v>1898</v>
      </c>
      <c r="B53" s="28">
        <f>RawDatawealth18701969!D93</f>
        <v>31.617545984685421</v>
      </c>
      <c r="C53" s="1390">
        <f>RawDatawealth18701969!B93</f>
        <v>219.72353939723672</v>
      </c>
      <c r="D53" s="28">
        <f t="shared" si="13"/>
        <v>131.27022858573935</v>
      </c>
      <c r="E53" s="28">
        <f t="shared" si="13"/>
        <v>912.25167368503935</v>
      </c>
      <c r="F53" s="1390">
        <f t="shared" si="1"/>
        <v>808.49832709669204</v>
      </c>
      <c r="G53" s="1390">
        <f t="shared" si="2"/>
        <v>5618.5927305198311</v>
      </c>
      <c r="H53" s="1389">
        <f t="shared" si="3"/>
        <v>1209.7024791457548</v>
      </c>
      <c r="I53" s="1389">
        <f t="shared" si="4"/>
        <v>8406.7280384209025</v>
      </c>
      <c r="J53" s="1390">
        <f t="shared" si="14"/>
        <v>3356.7361698652267</v>
      </c>
      <c r="K53" s="1390">
        <f t="shared" si="9"/>
        <v>23327.362358317132</v>
      </c>
      <c r="L53" s="1390">
        <f t="shared" si="6"/>
        <v>5022.461927788946</v>
      </c>
      <c r="M53" s="1390">
        <f t="shared" si="10"/>
        <v>34903.186724111474</v>
      </c>
      <c r="N53" s="163">
        <f t="shared" si="7"/>
        <v>6.949417880301783</v>
      </c>
      <c r="O53" s="1390">
        <v>39106.507614213202</v>
      </c>
      <c r="P53" s="1390">
        <v>26136.629898462732</v>
      </c>
      <c r="Q53" s="1399">
        <f t="shared" si="15"/>
        <v>3.671863654656235E-2</v>
      </c>
      <c r="R53" s="1399"/>
      <c r="S53" s="163">
        <v>1.3999999999999999E-2</v>
      </c>
      <c r="T53" s="1386"/>
    </row>
    <row r="54" spans="1:20">
      <c r="A54" s="1119">
        <f>A53+1</f>
        <v>1899</v>
      </c>
      <c r="B54" s="28">
        <f>RawDatawealth18701969!D94</f>
        <v>33.300235360860825</v>
      </c>
      <c r="C54" s="1390">
        <f>RawDatawealth18701969!B94</f>
        <v>227.74338188857806</v>
      </c>
      <c r="D54" s="28">
        <f t="shared" si="13"/>
        <v>136.3475789052105</v>
      </c>
      <c r="E54" s="28">
        <f t="shared" si="13"/>
        <v>932.49367146183647</v>
      </c>
      <c r="F54" s="1390">
        <f t="shared" si="1"/>
        <v>850.90972232031447</v>
      </c>
      <c r="G54" s="1390">
        <f t="shared" si="2"/>
        <v>5819.450095264725</v>
      </c>
      <c r="H54" s="1389">
        <f t="shared" si="3"/>
        <v>1270.7296393265483</v>
      </c>
      <c r="I54" s="1389">
        <f t="shared" si="4"/>
        <v>8690.6372399525299</v>
      </c>
      <c r="J54" s="1390">
        <f t="shared" si="14"/>
        <v>3484.0438587903327</v>
      </c>
      <c r="K54" s="1390">
        <f t="shared" si="9"/>
        <v>23827.697385635849</v>
      </c>
      <c r="L54" s="1390">
        <f t="shared" si="6"/>
        <v>5202.9935490758453</v>
      </c>
      <c r="M54" s="1390">
        <f t="shared" si="10"/>
        <v>35583.752906554742</v>
      </c>
      <c r="N54" s="163">
        <f t="shared" si="7"/>
        <v>6.8390922592773773</v>
      </c>
      <c r="O54" s="1390">
        <v>39134.862944162436</v>
      </c>
      <c r="P54" s="1390">
        <v>26205.602144063494</v>
      </c>
      <c r="Q54" s="1399">
        <f t="shared" si="15"/>
        <v>3.7232697458214226E-2</v>
      </c>
      <c r="R54" s="1399"/>
      <c r="S54" s="163">
        <v>1.3999999999999999E-2</v>
      </c>
      <c r="T54" s="1386"/>
    </row>
    <row r="55" spans="1:20">
      <c r="A55" s="1119">
        <v>1900</v>
      </c>
      <c r="B55" s="28">
        <f>RawDatawealth18701969!D95</f>
        <v>33.83896728605032</v>
      </c>
      <c r="C55" s="1390">
        <f>RawDatawealth18701969!B95</f>
        <v>234.28652765814672</v>
      </c>
      <c r="D55" s="28">
        <f t="shared" si="13"/>
        <v>138.55341297462567</v>
      </c>
      <c r="E55" s="28">
        <f t="shared" si="13"/>
        <v>959.28453568356895</v>
      </c>
      <c r="F55" s="1390">
        <f t="shared" si="1"/>
        <v>865.48673434371574</v>
      </c>
      <c r="G55" s="1390">
        <f t="shared" si="2"/>
        <v>5992.2597521812722</v>
      </c>
      <c r="H55" s="1389">
        <f t="shared" si="3"/>
        <v>1297.6709831752087</v>
      </c>
      <c r="I55" s="1389">
        <f t="shared" si="4"/>
        <v>8984.5185321652571</v>
      </c>
      <c r="J55" s="1390">
        <f t="shared" si="14"/>
        <v>3543.7293317464473</v>
      </c>
      <c r="K55" s="1390">
        <f t="shared" si="9"/>
        <v>24535.265307504196</v>
      </c>
      <c r="L55" s="1390">
        <f t="shared" si="6"/>
        <v>5313.3046915170526</v>
      </c>
      <c r="M55" s="1390">
        <f t="shared" si="10"/>
        <v>36787.047785540373</v>
      </c>
      <c r="N55" s="163">
        <f t="shared" si="7"/>
        <v>6.9235720368667497</v>
      </c>
      <c r="O55" s="1390">
        <v>39098.192893401014</v>
      </c>
      <c r="P55" s="1390">
        <v>26076.692570601663</v>
      </c>
      <c r="Q55" s="1399">
        <f t="shared" si="15"/>
        <v>3.7232697458214226E-2</v>
      </c>
      <c r="R55" s="1399"/>
      <c r="S55" s="163">
        <v>0</v>
      </c>
      <c r="T55" s="1386"/>
    </row>
    <row r="56" spans="1:20">
      <c r="A56" s="1119">
        <f t="shared" ref="A56:A103" si="16">A55+1</f>
        <v>1901</v>
      </c>
      <c r="B56" s="28">
        <f>RawDatawealth18701969!D96</f>
        <v>31.706545889377594</v>
      </c>
      <c r="C56" s="1390">
        <f>RawDatawealth18701969!B96</f>
        <v>232.42124653217709</v>
      </c>
      <c r="D56" s="28">
        <f t="shared" si="13"/>
        <v>129.17634686603355</v>
      </c>
      <c r="E56" s="28">
        <f t="shared" si="13"/>
        <v>946.91259230274284</v>
      </c>
      <c r="F56" s="1390">
        <f t="shared" si="1"/>
        <v>811.49000949274</v>
      </c>
      <c r="G56" s="1390">
        <f t="shared" si="2"/>
        <v>5948.5356813306689</v>
      </c>
      <c r="H56" s="1389">
        <f t="shared" si="3"/>
        <v>1215.8794012863259</v>
      </c>
      <c r="I56" s="1389">
        <f t="shared" si="4"/>
        <v>8912.8663546552107</v>
      </c>
      <c r="J56" s="1390">
        <f t="shared" si="14"/>
        <v>3306.1095746690557</v>
      </c>
      <c r="K56" s="1390">
        <f t="shared" si="9"/>
        <v>24235.062097192444</v>
      </c>
      <c r="L56" s="1390">
        <f t="shared" si="6"/>
        <v>4953.6414289910781</v>
      </c>
      <c r="M56" s="1390">
        <f t="shared" si="10"/>
        <v>36312.107910349943</v>
      </c>
      <c r="N56" s="163">
        <f t="shared" si="7"/>
        <v>7.3303868337813309</v>
      </c>
      <c r="O56" s="1390">
        <v>39072.010152284267</v>
      </c>
      <c r="P56" s="1390">
        <v>26077.048312385272</v>
      </c>
      <c r="Q56" s="1399">
        <f t="shared" si="15"/>
        <v>3.741886094550529E-2</v>
      </c>
      <c r="R56" s="1399"/>
      <c r="S56" s="163">
        <v>5.0000000000000001E-3</v>
      </c>
      <c r="T56" s="1386"/>
    </row>
    <row r="57" spans="1:20">
      <c r="A57" s="1119">
        <f t="shared" si="16"/>
        <v>1902</v>
      </c>
      <c r="B57" s="28">
        <f>RawDatawealth18701969!D97</f>
        <v>30.844170041382313</v>
      </c>
      <c r="C57" s="1390">
        <f>RawDatawealth18701969!B97</f>
        <v>230.73290629338769</v>
      </c>
      <c r="D57" s="28">
        <f t="shared" si="13"/>
        <v>127.06058863502305</v>
      </c>
      <c r="E57" s="28">
        <f t="shared" si="13"/>
        <v>950.48947181182052</v>
      </c>
      <c r="F57" s="1390">
        <f t="shared" si="1"/>
        <v>787.82084968308709</v>
      </c>
      <c r="G57" s="1390">
        <f t="shared" si="2"/>
        <v>5893.3728494565876</v>
      </c>
      <c r="H57" s="1389">
        <f t="shared" si="3"/>
        <v>1179.5593285812317</v>
      </c>
      <c r="I57" s="1389">
        <f t="shared" si="4"/>
        <v>8823.8118148056801</v>
      </c>
      <c r="J57" s="1390">
        <f t="shared" si="14"/>
        <v>3245.3776764093773</v>
      </c>
      <c r="K57" s="1390">
        <f t="shared" si="9"/>
        <v>24277.373075461692</v>
      </c>
      <c r="L57" s="1390">
        <f t="shared" si="6"/>
        <v>4859.1193220106843</v>
      </c>
      <c r="M57" s="1390">
        <f t="shared" si="10"/>
        <v>36349.129241917348</v>
      </c>
      <c r="N57" s="163">
        <f t="shared" si="7"/>
        <v>7.4806002555368858</v>
      </c>
      <c r="O57" s="1390">
        <v>39151.248730964471</v>
      </c>
      <c r="P57" s="1390">
        <v>26148.892466885518</v>
      </c>
      <c r="Q57" s="1399">
        <f t="shared" si="15"/>
        <v>3.700725347510473E-2</v>
      </c>
      <c r="R57" s="1399"/>
      <c r="S57" s="163">
        <v>-1.1000000000000001E-2</v>
      </c>
      <c r="T57" s="1386"/>
    </row>
    <row r="58" spans="1:20">
      <c r="A58" s="1119">
        <f t="shared" si="16"/>
        <v>1903</v>
      </c>
      <c r="B58" s="28">
        <f>RawDatawealth18701969!D98</f>
        <v>32.41053968667984</v>
      </c>
      <c r="C58" s="1390">
        <f>RawDatawealth18701969!B98</f>
        <v>240.67647905199814</v>
      </c>
      <c r="D58" s="28">
        <f t="shared" si="13"/>
        <v>134.18406869674573</v>
      </c>
      <c r="E58" s="28">
        <f t="shared" si="13"/>
        <v>996.43355251121773</v>
      </c>
      <c r="F58" s="1390">
        <f t="shared" si="1"/>
        <v>825.84748575025628</v>
      </c>
      <c r="G58" s="1390">
        <f t="shared" si="2"/>
        <v>6132.6366986108715</v>
      </c>
      <c r="H58" s="1389">
        <f t="shared" si="3"/>
        <v>1235.469452192945</v>
      </c>
      <c r="I58" s="1389">
        <f t="shared" si="4"/>
        <v>9174.4364828427679</v>
      </c>
      <c r="J58" s="1390">
        <f t="shared" si="14"/>
        <v>3419.1215830475785</v>
      </c>
      <c r="K58" s="1390">
        <f t="shared" si="9"/>
        <v>25389.954996546494</v>
      </c>
      <c r="L58" s="1390">
        <f t="shared" si="6"/>
        <v>5115.0125683936621</v>
      </c>
      <c r="M58" s="1390">
        <f t="shared" si="10"/>
        <v>37983.422280797429</v>
      </c>
      <c r="N58" s="163">
        <f t="shared" si="7"/>
        <v>7.4258707623715354</v>
      </c>
      <c r="O58" s="1390">
        <v>39245.187817258884</v>
      </c>
      <c r="P58" s="1390">
        <v>26233.380055776757</v>
      </c>
      <c r="Q58" s="1399">
        <f t="shared" si="15"/>
        <v>3.6822217207729206E-2</v>
      </c>
      <c r="R58" s="1399"/>
      <c r="S58" s="163">
        <v>-5.0000000000000001E-3</v>
      </c>
      <c r="T58" s="1386"/>
    </row>
    <row r="59" spans="1:20">
      <c r="A59" s="1119">
        <f t="shared" si="16"/>
        <v>1904</v>
      </c>
      <c r="B59" s="28">
        <f>RawDatawealth18701969!D99</f>
        <v>32.951783120632172</v>
      </c>
      <c r="C59" s="1390">
        <f>RawDatawealth18701969!B99</f>
        <v>244.92786256884625</v>
      </c>
      <c r="D59" s="28">
        <f t="shared" si="13"/>
        <v>138.36195797765245</v>
      </c>
      <c r="E59" s="28">
        <f t="shared" si="13"/>
        <v>1028.4329228632284</v>
      </c>
      <c r="F59" s="1390">
        <f t="shared" si="1"/>
        <v>837.88400155773445</v>
      </c>
      <c r="G59" s="1390">
        <f t="shared" si="2"/>
        <v>6227.9220772630106</v>
      </c>
      <c r="H59" s="1389">
        <f t="shared" si="3"/>
        <v>1251.6959550568408</v>
      </c>
      <c r="I59" s="1389">
        <f t="shared" si="4"/>
        <v>9303.7519012494977</v>
      </c>
      <c r="J59" s="1390">
        <f t="shared" si="14"/>
        <v>3518.2093360249823</v>
      </c>
      <c r="K59" s="1390">
        <f t="shared" si="9"/>
        <v>26150.557303310721</v>
      </c>
      <c r="L59" s="1390">
        <f t="shared" si="6"/>
        <v>5255.773337071224</v>
      </c>
      <c r="M59" s="1390">
        <f t="shared" si="10"/>
        <v>39065.725969444611</v>
      </c>
      <c r="N59" s="163">
        <f t="shared" si="7"/>
        <v>7.4329168067232461</v>
      </c>
      <c r="O59" s="1390">
        <v>39327.380710659898</v>
      </c>
      <c r="P59" s="1390">
        <v>26325.7087214409</v>
      </c>
      <c r="Q59" s="1399">
        <f t="shared" si="15"/>
        <v>3.6306706166820996E-2</v>
      </c>
      <c r="R59" s="1399"/>
      <c r="S59" s="163">
        <v>-1.3999999999999999E-2</v>
      </c>
      <c r="T59" s="1386"/>
    </row>
    <row r="60" spans="1:20">
      <c r="A60" s="1119">
        <f t="shared" si="16"/>
        <v>1905</v>
      </c>
      <c r="B60" s="28">
        <f>RawDatawealth18701969!D100</f>
        <v>33.132455930113792</v>
      </c>
      <c r="C60" s="1390">
        <f>RawDatawealth18701969!B100</f>
        <v>242.02397071181286</v>
      </c>
      <c r="D60" s="28">
        <f t="shared" si="13"/>
        <v>139.25984881106564</v>
      </c>
      <c r="E60" s="28">
        <f t="shared" si="13"/>
        <v>1017.2569652268782</v>
      </c>
      <c r="F60" s="1390">
        <f t="shared" si="1"/>
        <v>841.12792489525248</v>
      </c>
      <c r="G60" s="1390">
        <f t="shared" si="2"/>
        <v>6144.2206605249185</v>
      </c>
      <c r="H60" s="1389">
        <f t="shared" si="3"/>
        <v>1254.3918362535828</v>
      </c>
      <c r="I60" s="1389">
        <f t="shared" si="4"/>
        <v>9163.0060167873453</v>
      </c>
      <c r="J60" s="1390">
        <f t="shared" si="14"/>
        <v>3535.3656818785644</v>
      </c>
      <c r="K60" s="1390">
        <f t="shared" si="9"/>
        <v>25824.926532803125</v>
      </c>
      <c r="L60" s="1390">
        <f t="shared" si="6"/>
        <v>5272.3654966892454</v>
      </c>
      <c r="M60" s="1390">
        <f t="shared" si="10"/>
        <v>38513.258275940549</v>
      </c>
      <c r="N60" s="163">
        <f t="shared" si="7"/>
        <v>7.3047398364405414</v>
      </c>
      <c r="O60" s="1390">
        <v>39390.507614213202</v>
      </c>
      <c r="P60" s="1390">
        <v>26413.162914921802</v>
      </c>
      <c r="Q60" s="1399">
        <f t="shared" si="15"/>
        <v>3.6270399460654176E-2</v>
      </c>
      <c r="R60" s="1399"/>
      <c r="S60" s="163">
        <v>-1E-3</v>
      </c>
      <c r="T60" s="1386"/>
    </row>
    <row r="61" spans="1:20">
      <c r="A61" s="1119">
        <f t="shared" si="16"/>
        <v>1906</v>
      </c>
      <c r="B61" s="28">
        <f>RawDatawealth18701969!D101</f>
        <v>32.855481065809727</v>
      </c>
      <c r="C61" s="1390">
        <f>RawDatawealth18701969!B101</f>
        <v>248.56394945071267</v>
      </c>
      <c r="D61" s="28">
        <f t="shared" si="13"/>
        <v>136.32348358983668</v>
      </c>
      <c r="E61" s="28">
        <f t="shared" si="13"/>
        <v>1031.3379194204206</v>
      </c>
      <c r="F61" s="1390">
        <f t="shared" si="1"/>
        <v>833.32514967783595</v>
      </c>
      <c r="G61" s="1390">
        <f t="shared" si="2"/>
        <v>6304.4150826961677</v>
      </c>
      <c r="H61" s="1389">
        <f t="shared" si="3"/>
        <v>1240.8736649191997</v>
      </c>
      <c r="I61" s="1389">
        <f t="shared" si="4"/>
        <v>9387.6713691665755</v>
      </c>
      <c r="J61" s="1390">
        <f t="shared" si="14"/>
        <v>3457.6205759872946</v>
      </c>
      <c r="K61" s="1390">
        <f t="shared" si="9"/>
        <v>26158.18725490541</v>
      </c>
      <c r="L61" s="1390">
        <f t="shared" si="6"/>
        <v>5148.6149406196209</v>
      </c>
      <c r="M61" s="1390">
        <f t="shared" si="10"/>
        <v>38951.18933970233</v>
      </c>
      <c r="N61" s="163">
        <f t="shared" si="7"/>
        <v>7.5653723941170599</v>
      </c>
      <c r="O61" s="1390">
        <v>39426.964467005077</v>
      </c>
      <c r="P61" s="1390">
        <v>26477.700345062229</v>
      </c>
      <c r="Q61" s="1399">
        <f t="shared" si="15"/>
        <v>3.6741914653642675E-2</v>
      </c>
      <c r="R61" s="1399"/>
      <c r="S61" s="163">
        <v>1.3000000000000001E-2</v>
      </c>
      <c r="T61" s="1386"/>
    </row>
    <row r="62" spans="1:20">
      <c r="A62" s="1119">
        <f t="shared" si="16"/>
        <v>1907</v>
      </c>
      <c r="B62" s="28">
        <f>RawDatawealth18701969!D102</f>
        <v>36.712219275534153</v>
      </c>
      <c r="C62" s="1390">
        <f>RawDatawealth18701969!B102</f>
        <v>254.16121956215656</v>
      </c>
      <c r="D62" s="28">
        <f t="shared" si="13"/>
        <v>150.22268797533809</v>
      </c>
      <c r="E62" s="28">
        <f t="shared" si="13"/>
        <v>1040.002003015976</v>
      </c>
      <c r="F62" s="1390">
        <f t="shared" si="1"/>
        <v>929.76547524273246</v>
      </c>
      <c r="G62" s="1390">
        <f t="shared" si="2"/>
        <v>6436.8303458016089</v>
      </c>
      <c r="H62" s="1389">
        <f t="shared" si="3"/>
        <v>1382.4423695369208</v>
      </c>
      <c r="I62" s="1389">
        <f t="shared" si="4"/>
        <v>9570.7436256804467</v>
      </c>
      <c r="J62" s="1390">
        <f t="shared" si="14"/>
        <v>3804.5062824821221</v>
      </c>
      <c r="K62" s="1390">
        <f t="shared" si="9"/>
        <v>26338.858714323087</v>
      </c>
      <c r="L62" s="1390">
        <f t="shared" si="6"/>
        <v>5656.814347402601</v>
      </c>
      <c r="M62" s="1390">
        <f t="shared" si="10"/>
        <v>39162.514872281063</v>
      </c>
      <c r="N62" s="163">
        <f t="shared" si="7"/>
        <v>6.9230687922899641</v>
      </c>
      <c r="O62" s="1390">
        <v>39485.461928934012</v>
      </c>
      <c r="P62" s="1390">
        <v>26556.057658903865</v>
      </c>
      <c r="Q62" s="1399">
        <f t="shared" si="15"/>
        <v>3.7256301458793675E-2</v>
      </c>
      <c r="R62" s="1399"/>
      <c r="S62" s="163">
        <v>1.3999999999999999E-2</v>
      </c>
      <c r="T62" s="1386"/>
    </row>
    <row r="63" spans="1:20">
      <c r="A63" s="1119">
        <f t="shared" si="16"/>
        <v>1908</v>
      </c>
      <c r="B63" s="28">
        <f>RawDatawealth18701969!D103</f>
        <v>36.364030867815018</v>
      </c>
      <c r="C63" s="1390">
        <f>RawDatawealth18701969!B103</f>
        <v>259.05875774462163</v>
      </c>
      <c r="D63" s="28">
        <f t="shared" si="13"/>
        <v>145.45252808296496</v>
      </c>
      <c r="E63" s="28">
        <f t="shared" si="13"/>
        <v>1036.209417293669</v>
      </c>
      <c r="F63" s="1390">
        <f t="shared" si="1"/>
        <v>920.19070454168445</v>
      </c>
      <c r="G63" s="1390">
        <f t="shared" si="2"/>
        <v>6555.4740527322765</v>
      </c>
      <c r="H63" s="1389">
        <f t="shared" si="3"/>
        <v>1366.8944462134134</v>
      </c>
      <c r="I63" s="1389">
        <f t="shared" si="4"/>
        <v>9737.8087289404612</v>
      </c>
      <c r="J63" s="1390">
        <f t="shared" si="14"/>
        <v>3680.6718369743498</v>
      </c>
      <c r="K63" s="1390">
        <f t="shared" si="9"/>
        <v>26221.248057407189</v>
      </c>
      <c r="L63" s="1390">
        <f t="shared" si="6"/>
        <v>5467.4426371218078</v>
      </c>
      <c r="M63" s="1390">
        <f t="shared" si="10"/>
        <v>38950.272118110195</v>
      </c>
      <c r="N63" s="163">
        <f t="shared" si="7"/>
        <v>7.1240385502452286</v>
      </c>
      <c r="O63" s="1390">
        <v>39517.928934010153</v>
      </c>
      <c r="P63" s="1390">
        <v>26603.393530898506</v>
      </c>
      <c r="Q63" s="1399">
        <f t="shared" si="15"/>
        <v>3.8113196392345929E-2</v>
      </c>
      <c r="R63" s="1399"/>
      <c r="S63" s="163">
        <v>2.3E-2</v>
      </c>
      <c r="T63" s="1386"/>
    </row>
    <row r="64" spans="1:20">
      <c r="A64" s="1119">
        <f t="shared" si="16"/>
        <v>1909</v>
      </c>
      <c r="B64" s="28">
        <f>RawDatawealth18701969!D104</f>
        <v>37.95012105256319</v>
      </c>
      <c r="C64" s="1390">
        <f>RawDatawealth18701969!B104</f>
        <v>267.61977140657422</v>
      </c>
      <c r="D64" s="28">
        <f t="shared" si="13"/>
        <v>152.10093386962089</v>
      </c>
      <c r="E64" s="28">
        <f t="shared" si="13"/>
        <v>1072.5978211383103</v>
      </c>
      <c r="F64" s="1390">
        <f t="shared" si="1"/>
        <v>957.88649838804986</v>
      </c>
      <c r="G64" s="1390">
        <f t="shared" si="2"/>
        <v>6754.9024514834746</v>
      </c>
      <c r="H64" s="1389">
        <f t="shared" si="3"/>
        <v>1421.9464434802323</v>
      </c>
      <c r="I64" s="1389">
        <f t="shared" si="4"/>
        <v>10027.398374553244</v>
      </c>
      <c r="J64" s="1390">
        <f t="shared" si="14"/>
        <v>3839.1295443860795</v>
      </c>
      <c r="K64" s="1390">
        <f t="shared" si="9"/>
        <v>27073.088110727764</v>
      </c>
      <c r="L64" s="1390">
        <f t="shared" si="6"/>
        <v>5699.0432696214475</v>
      </c>
      <c r="M64" s="1390">
        <f t="shared" si="10"/>
        <v>40188.980028279911</v>
      </c>
      <c r="N64" s="163">
        <f t="shared" si="7"/>
        <v>7.051881890861555</v>
      </c>
      <c r="O64" s="1390">
        <v>39618.598984771575</v>
      </c>
      <c r="P64" s="1390">
        <v>26688.854018777089</v>
      </c>
      <c r="Q64" s="1399">
        <f t="shared" si="15"/>
        <v>3.8036969999561236E-2</v>
      </c>
      <c r="R64" s="1399"/>
      <c r="S64" s="163">
        <v>-2E-3</v>
      </c>
      <c r="T64" s="1386"/>
    </row>
    <row r="65" spans="1:20">
      <c r="A65" s="1119">
        <f t="shared" si="16"/>
        <v>1910</v>
      </c>
      <c r="B65" s="28">
        <f>RawDatawealth18701969!D105</f>
        <v>37.732566110789776</v>
      </c>
      <c r="C65" s="1390">
        <f>RawDatawealth18701969!B105</f>
        <v>284.41791578955008</v>
      </c>
      <c r="D65" s="28">
        <f t="shared" si="13"/>
        <v>146.68185424671177</v>
      </c>
      <c r="E65" s="28">
        <f t="shared" si="13"/>
        <v>1105.6482918893405</v>
      </c>
      <c r="F65" s="1390">
        <f t="shared" si="1"/>
        <v>950.82008093658965</v>
      </c>
      <c r="G65" s="1390">
        <f t="shared" si="2"/>
        <v>7167.0255586859103</v>
      </c>
      <c r="H65" s="1389">
        <f t="shared" si="3"/>
        <v>1410.0566287205031</v>
      </c>
      <c r="I65" s="1389">
        <f t="shared" si="4"/>
        <v>10628.626908341768</v>
      </c>
      <c r="J65" s="1390">
        <f t="shared" si="14"/>
        <v>3696.2249563754449</v>
      </c>
      <c r="K65" s="1390">
        <f t="shared" si="9"/>
        <v>27861.14772302776</v>
      </c>
      <c r="L65" s="1390">
        <f t="shared" si="6"/>
        <v>5481.4644804782256</v>
      </c>
      <c r="M65" s="1390">
        <f t="shared" si="10"/>
        <v>41317.80219862271</v>
      </c>
      <c r="N65" s="163">
        <f t="shared" si="7"/>
        <v>7.5377305363872313</v>
      </c>
      <c r="O65" s="1390">
        <v>39684.233502538074</v>
      </c>
      <c r="P65" s="1390">
        <v>26759.61045977892</v>
      </c>
      <c r="Q65" s="1399">
        <f t="shared" si="15"/>
        <v>3.9216116069547634E-2</v>
      </c>
      <c r="R65" s="1399"/>
      <c r="S65" s="163">
        <v>3.1E-2</v>
      </c>
      <c r="T65" s="1386"/>
    </row>
    <row r="66" spans="1:20">
      <c r="A66" s="1119">
        <f t="shared" si="16"/>
        <v>1911</v>
      </c>
      <c r="B66" s="28">
        <f>RawDatawealth18701969!D106</f>
        <v>42.168289959430695</v>
      </c>
      <c r="C66" s="1390">
        <f>RawDatawealth18701969!B106</f>
        <v>294.90808049863074</v>
      </c>
      <c r="D66" s="28">
        <f t="shared" si="13"/>
        <v>149.15861662376179</v>
      </c>
      <c r="E66" s="28">
        <f t="shared" si="13"/>
        <v>1043.1554459681633</v>
      </c>
      <c r="F66" s="1390">
        <f t="shared" si="1"/>
        <v>1058.8354887796156</v>
      </c>
      <c r="G66" s="1390">
        <f t="shared" si="2"/>
        <v>7405.070062367824</v>
      </c>
      <c r="H66" s="1389">
        <f t="shared" si="3"/>
        <v>1571.2411579016755</v>
      </c>
      <c r="I66" s="1389">
        <f t="shared" si="4"/>
        <v>10988.629473071594</v>
      </c>
      <c r="J66" s="1390">
        <f t="shared" si="14"/>
        <v>3745.336528715246</v>
      </c>
      <c r="K66" s="1390">
        <f t="shared" si="9"/>
        <v>26193.379137913002</v>
      </c>
      <c r="L66" s="1390">
        <f t="shared" si="6"/>
        <v>5557.8293006524291</v>
      </c>
      <c r="M66" s="1390">
        <f t="shared" si="10"/>
        <v>38869.225486054886</v>
      </c>
      <c r="N66" s="163">
        <f t="shared" si="7"/>
        <v>6.9935982887225485</v>
      </c>
      <c r="O66" s="1390">
        <v>39825.15736040609</v>
      </c>
      <c r="P66" s="1390">
        <v>26837.567070700094</v>
      </c>
      <c r="Q66" s="1399">
        <f t="shared" si="15"/>
        <v>4.3098511560432845E-2</v>
      </c>
      <c r="R66" s="1399"/>
      <c r="S66" s="163">
        <v>9.9000000000000005E-2</v>
      </c>
      <c r="T66" s="1386"/>
    </row>
    <row r="67" spans="1:20">
      <c r="A67" s="1119">
        <f t="shared" si="16"/>
        <v>1912</v>
      </c>
      <c r="B67" s="28">
        <f>RawDatawealth18701969!D107</f>
        <v>45.861416853964329</v>
      </c>
      <c r="C67" s="1390">
        <f>RawDatawealth18701969!B107</f>
        <v>293.97213332730411</v>
      </c>
      <c r="D67" s="28">
        <f t="shared" si="13"/>
        <v>164.02631700882557</v>
      </c>
      <c r="E67" s="28">
        <f t="shared" si="13"/>
        <v>1051.410306106515</v>
      </c>
      <c r="F67" s="1390">
        <f t="shared" si="1"/>
        <v>1151.5205701728235</v>
      </c>
      <c r="G67" s="1390">
        <f t="shared" si="2"/>
        <v>7381.2581861983354</v>
      </c>
      <c r="H67" s="1389">
        <f t="shared" si="3"/>
        <v>1704.1642563973051</v>
      </c>
      <c r="I67" s="1389">
        <f t="shared" si="4"/>
        <v>10923.709653116603</v>
      </c>
      <c r="J67" s="1390">
        <f t="shared" si="14"/>
        <v>4118.4876317013322</v>
      </c>
      <c r="K67" s="1390">
        <f t="shared" si="9"/>
        <v>26399.546246655056</v>
      </c>
      <c r="L67" s="1390">
        <f t="shared" si="6"/>
        <v>6095.0534399107009</v>
      </c>
      <c r="M67" s="1390">
        <f t="shared" si="10"/>
        <v>39069.352527419527</v>
      </c>
      <c r="N67" s="163">
        <f t="shared" si="7"/>
        <v>6.4100098403717922</v>
      </c>
      <c r="O67" s="1390">
        <v>39826.832487309643</v>
      </c>
      <c r="P67" s="1390">
        <v>26911.382915000126</v>
      </c>
      <c r="Q67" s="1399">
        <f t="shared" si="15"/>
        <v>4.262442793326808E-2</v>
      </c>
      <c r="R67" s="1399"/>
      <c r="S67" s="163">
        <v>-1.1000000000000001E-2</v>
      </c>
      <c r="T67" s="1386"/>
    </row>
    <row r="68" spans="1:20">
      <c r="A68" s="1119">
        <f t="shared" si="16"/>
        <v>1913</v>
      </c>
      <c r="B68" s="28">
        <f>RawDatawealth18701969!D108</f>
        <v>44.994666270911694</v>
      </c>
      <c r="C68" s="1390">
        <f>RawDatawealth18701969!B108</f>
        <v>302.45499999999998</v>
      </c>
      <c r="D68" s="28">
        <f t="shared" si="13"/>
        <v>155.63474624126474</v>
      </c>
      <c r="E68" s="28">
        <f t="shared" si="13"/>
        <v>1046.1797158574175</v>
      </c>
      <c r="F68" s="1390">
        <f t="shared" si="1"/>
        <v>1126.65557994745</v>
      </c>
      <c r="G68" s="1390">
        <f t="shared" si="2"/>
        <v>7573.4001755070985</v>
      </c>
      <c r="H68" s="1389">
        <f t="shared" si="3"/>
        <v>1665.987233999982</v>
      </c>
      <c r="I68" s="1389">
        <f t="shared" si="4"/>
        <v>11198.797782510026</v>
      </c>
      <c r="J68" s="1390">
        <f t="shared" si="14"/>
        <v>3897.0564695528165</v>
      </c>
      <c r="K68" s="1390">
        <f t="shared" si="9"/>
        <v>26196.08749627724</v>
      </c>
      <c r="L68" s="1390">
        <f t="shared" si="6"/>
        <v>5762.5830324781746</v>
      </c>
      <c r="M68" s="1390">
        <f t="shared" si="10"/>
        <v>38736.192432100703</v>
      </c>
      <c r="N68" s="163">
        <f t="shared" si="7"/>
        <v>6.72201896506858</v>
      </c>
      <c r="O68" s="1390">
        <v>39936.487309644675</v>
      </c>
      <c r="P68" s="1390">
        <v>27007.809755469098</v>
      </c>
      <c r="Q68" s="1399">
        <f t="shared" si="15"/>
        <v>4.4073658482999198E-2</v>
      </c>
      <c r="R68" s="1399"/>
      <c r="S68" s="163">
        <v>3.4000000000000002E-2</v>
      </c>
      <c r="T68" s="1386"/>
    </row>
    <row r="69" spans="1:20">
      <c r="A69" s="1119">
        <f t="shared" si="16"/>
        <v>1914</v>
      </c>
      <c r="B69" s="28">
        <f>RawDatawealth18701969!D109</f>
        <v>41.712344689455065</v>
      </c>
      <c r="C69" s="1390">
        <f>RawDatawealth18701969!B109</f>
        <v>284.72087114147854</v>
      </c>
      <c r="D69" s="28">
        <f t="shared" si="13"/>
        <v>144.28132751966658</v>
      </c>
      <c r="E69" s="28">
        <f t="shared" si="13"/>
        <v>984.83807531523155</v>
      </c>
      <c r="F69" s="1390">
        <f t="shared" si="1"/>
        <v>1041.9824362387094</v>
      </c>
      <c r="G69" s="1390">
        <f t="shared" si="2"/>
        <v>7112.382417452669</v>
      </c>
      <c r="H69" s="1389">
        <f t="shared" si="3"/>
        <v>1537.3647474512311</v>
      </c>
      <c r="I69" s="1389">
        <f t="shared" si="4"/>
        <v>10493.771889719972</v>
      </c>
      <c r="J69" s="1390">
        <f t="shared" si="14"/>
        <v>3604.1754610524949</v>
      </c>
      <c r="K69" s="1390">
        <f t="shared" si="9"/>
        <v>24601.445559041589</v>
      </c>
      <c r="L69" s="1390">
        <f t="shared" si="6"/>
        <v>5317.6830095641963</v>
      </c>
      <c r="M69" s="1390">
        <f t="shared" si="10"/>
        <v>36297.536142103098</v>
      </c>
      <c r="N69" s="163">
        <f t="shared" si="7"/>
        <v>6.8258179505659946</v>
      </c>
      <c r="O69" s="1390">
        <v>40031.715736040605</v>
      </c>
      <c r="P69" s="1390">
        <v>27132.367096753842</v>
      </c>
      <c r="Q69" s="1399">
        <f t="shared" si="15"/>
        <v>4.4073658482999198E-2</v>
      </c>
      <c r="R69" s="1399"/>
      <c r="S69" s="163">
        <v>0</v>
      </c>
      <c r="T69" s="1386"/>
    </row>
    <row r="70" spans="1:20">
      <c r="A70" s="1119">
        <f t="shared" si="16"/>
        <v>1915</v>
      </c>
      <c r="B70" s="28">
        <f>RawDatawealth18701969!D110</f>
        <v>46.576716198667555</v>
      </c>
      <c r="C70" s="1390">
        <f>RawDatawealth18701969!B110</f>
        <v>322.95944731855332</v>
      </c>
      <c r="D70" s="28">
        <f t="shared" si="13"/>
        <v>135.72619502740008</v>
      </c>
      <c r="E70" s="28">
        <f t="shared" si="13"/>
        <v>941.11522902838954</v>
      </c>
      <c r="F70" s="1390">
        <f t="shared" si="1"/>
        <v>1169.4292357321967</v>
      </c>
      <c r="G70" s="1390">
        <f t="shared" si="2"/>
        <v>8108.7343736146213</v>
      </c>
      <c r="H70" s="1389">
        <f t="shared" si="3"/>
        <v>1723.6287133582323</v>
      </c>
      <c r="I70" s="1389">
        <f t="shared" si="4"/>
        <v>11951.511872889154</v>
      </c>
      <c r="J70" s="1390">
        <f t="shared" si="14"/>
        <v>3407.7580704212942</v>
      </c>
      <c r="K70" s="1390">
        <f t="shared" si="9"/>
        <v>23629.138179777594</v>
      </c>
      <c r="L70" s="1390">
        <f t="shared" si="6"/>
        <v>5022.7149098754753</v>
      </c>
      <c r="M70" s="1390">
        <f t="shared" si="10"/>
        <v>34827.127451686829</v>
      </c>
      <c r="N70" s="163">
        <f t="shared" si="7"/>
        <v>6.9339247949771172</v>
      </c>
      <c r="O70" s="1390">
        <v>39828.588832487316</v>
      </c>
      <c r="P70" s="1390">
        <v>27022.476382352554</v>
      </c>
      <c r="Q70" s="1399">
        <f t="shared" si="15"/>
        <v>5.2315432619320049E-2</v>
      </c>
      <c r="R70" s="1399"/>
      <c r="S70" s="163">
        <v>0.187</v>
      </c>
      <c r="T70" s="1386"/>
    </row>
    <row r="71" spans="1:20">
      <c r="A71" s="1119">
        <f t="shared" si="16"/>
        <v>1916</v>
      </c>
      <c r="B71" s="28">
        <f>RawDatawealth18701969!D111</f>
        <v>58.606814866480313</v>
      </c>
      <c r="C71" s="1390">
        <f>RawDatawealth18701969!B111</f>
        <v>338.89868321598556</v>
      </c>
      <c r="D71" s="28">
        <f t="shared" si="13"/>
        <v>152.48422069052026</v>
      </c>
      <c r="E71" s="28">
        <f t="shared" si="13"/>
        <v>881.75243307394157</v>
      </c>
      <c r="F71" s="1390">
        <f t="shared" si="1"/>
        <v>1490.3104719688447</v>
      </c>
      <c r="G71" s="1390">
        <f t="shared" si="2"/>
        <v>8617.8417592542264</v>
      </c>
      <c r="H71" s="1389">
        <f t="shared" si="3"/>
        <v>2186.3441050103961</v>
      </c>
      <c r="I71" s="1389">
        <f t="shared" si="4"/>
        <v>12642.712966625242</v>
      </c>
      <c r="J71" s="1390">
        <f t="shared" si="14"/>
        <v>3877.51546339475</v>
      </c>
      <c r="K71" s="1390">
        <f t="shared" si="9"/>
        <v>22422.049171037324</v>
      </c>
      <c r="L71" s="1390">
        <f t="shared" si="6"/>
        <v>5688.4677622106856</v>
      </c>
      <c r="M71" s="1390">
        <f t="shared" si="10"/>
        <v>32894.028425223005</v>
      </c>
      <c r="N71" s="163">
        <f t="shared" si="7"/>
        <v>5.7825814965046991</v>
      </c>
      <c r="O71" s="1390">
        <v>39325.238578680204</v>
      </c>
      <c r="P71" s="1390">
        <v>26805.851252861972</v>
      </c>
      <c r="Q71" s="1399">
        <f t="shared" si="15"/>
        <v>5.8593284533638462E-2</v>
      </c>
      <c r="R71" s="1399"/>
      <c r="S71" s="163">
        <v>0.12</v>
      </c>
      <c r="T71" s="1386"/>
    </row>
    <row r="72" spans="1:20">
      <c r="A72" s="1119">
        <f t="shared" si="16"/>
        <v>1917</v>
      </c>
      <c r="B72" s="28">
        <f>RawDatawealth18701969!D112</f>
        <v>69.297101485247737</v>
      </c>
      <c r="C72" s="1390">
        <f>RawDatawealth18701969!B112</f>
        <v>375.76094740099757</v>
      </c>
      <c r="D72" s="28">
        <f t="shared" si="13"/>
        <v>150.4994929919844</v>
      </c>
      <c r="E72" s="28">
        <f t="shared" si="13"/>
        <v>816.07788576953476</v>
      </c>
      <c r="F72" s="1390">
        <f t="shared" ref="F72:F103" si="17">B72/O72*1000000</f>
        <v>1782.8035007196761</v>
      </c>
      <c r="G72" s="1390">
        <f t="shared" ref="G72:G103" si="18">C72/O72*1000000</f>
        <v>9667.185468108697</v>
      </c>
      <c r="H72" s="1389">
        <f t="shared" ref="H72:H103" si="19">B72/P72*1000000</f>
        <v>2592.8976406917141</v>
      </c>
      <c r="I72" s="1389">
        <f t="shared" ref="I72:I103" si="20">C72/P72*1000000</f>
        <v>14059.890718337549</v>
      </c>
      <c r="J72" s="1390">
        <f t="shared" si="14"/>
        <v>3871.8938774050362</v>
      </c>
      <c r="K72" s="1390">
        <f t="shared" si="9"/>
        <v>20995.200093896641</v>
      </c>
      <c r="L72" s="1390">
        <f t="shared" ref="L72:L102" si="21">J72*O72/P72</f>
        <v>5631.2568915640613</v>
      </c>
      <c r="M72" s="1390">
        <f t="shared" si="10"/>
        <v>30535.28039817038</v>
      </c>
      <c r="N72" s="163">
        <f t="shared" si="7"/>
        <v>5.4224626910404208</v>
      </c>
      <c r="O72" s="1390">
        <v>38869.736040609139</v>
      </c>
      <c r="P72" s="1390">
        <v>26725.737413514391</v>
      </c>
      <c r="Q72" s="1399">
        <f t="shared" si="15"/>
        <v>7.0194754871298878E-2</v>
      </c>
      <c r="R72" s="1399"/>
      <c r="S72" s="163">
        <v>0.19800000000000001</v>
      </c>
      <c r="T72" s="1386"/>
    </row>
    <row r="73" spans="1:20">
      <c r="A73" s="1119">
        <f t="shared" si="16"/>
        <v>1918</v>
      </c>
      <c r="B73" s="28">
        <f>RawDatawealth18701969!D113</f>
        <v>78.836867312565559</v>
      </c>
      <c r="C73" s="1390">
        <f>RawDatawealth18701969!B113</f>
        <v>445.74889734553278</v>
      </c>
      <c r="D73" s="28">
        <f t="shared" si="13"/>
        <v>132.01076562974313</v>
      </c>
      <c r="E73" s="28">
        <f t="shared" si="13"/>
        <v>746.39765915481348</v>
      </c>
      <c r="F73" s="1390">
        <f t="shared" si="17"/>
        <v>2046.4696552391476</v>
      </c>
      <c r="G73" s="1390">
        <f t="shared" si="18"/>
        <v>11570.875700289886</v>
      </c>
      <c r="H73" s="1389">
        <f t="shared" si="19"/>
        <v>2948.044090531193</v>
      </c>
      <c r="I73" s="1389">
        <f t="shared" si="20"/>
        <v>16668.437591137583</v>
      </c>
      <c r="J73" s="1390">
        <f t="shared" si="14"/>
        <v>3426.772717326086</v>
      </c>
      <c r="K73" s="1390">
        <f t="shared" si="9"/>
        <v>19375.201124441402</v>
      </c>
      <c r="L73" s="1390">
        <f t="shared" si="21"/>
        <v>4936.441169818444</v>
      </c>
      <c r="M73" s="1390">
        <f t="shared" si="10"/>
        <v>27910.96708008014</v>
      </c>
      <c r="N73" s="163">
        <f t="shared" ref="N73:N103" si="22">C73/B73</f>
        <v>5.6540665876317266</v>
      </c>
      <c r="O73" s="1390">
        <v>38523.350253807104</v>
      </c>
      <c r="P73" s="1390">
        <v>26742.092347187503</v>
      </c>
      <c r="Q73" s="1399">
        <f t="shared" si="15"/>
        <v>9.1042597068074646E-2</v>
      </c>
      <c r="R73" s="1399"/>
      <c r="S73" s="163">
        <v>0.29699999999999999</v>
      </c>
      <c r="T73" s="30"/>
    </row>
    <row r="74" spans="1:20">
      <c r="A74" s="1119">
        <f t="shared" si="16"/>
        <v>1919</v>
      </c>
      <c r="B74" s="28">
        <f>RawDatawealth18701969!D114</f>
        <v>104.15665836209789</v>
      </c>
      <c r="C74" s="1390">
        <f>RawDatawealth18701969!B114</f>
        <v>516.94478112161619</v>
      </c>
      <c r="D74" s="28">
        <f t="shared" si="13"/>
        <v>139.52660154597078</v>
      </c>
      <c r="E74" s="28">
        <f t="shared" si="13"/>
        <v>692.49099991356582</v>
      </c>
      <c r="F74" s="1390">
        <f t="shared" si="17"/>
        <v>2738.9414041368432</v>
      </c>
      <c r="G74" s="1390">
        <f t="shared" si="18"/>
        <v>13593.768146287661</v>
      </c>
      <c r="H74" s="1389">
        <f t="shared" si="19"/>
        <v>3919.3934861911657</v>
      </c>
      <c r="I74" s="1389">
        <f t="shared" si="20"/>
        <v>19452.525068583345</v>
      </c>
      <c r="J74" s="1390">
        <f t="shared" si="14"/>
        <v>3669.0423057180901</v>
      </c>
      <c r="K74" s="1390">
        <f t="shared" si="9"/>
        <v>18209.995419223105</v>
      </c>
      <c r="L74" s="1390">
        <f t="shared" si="21"/>
        <v>5250.3571240594611</v>
      </c>
      <c r="M74" s="1390">
        <f t="shared" si="10"/>
        <v>26058.292930938551</v>
      </c>
      <c r="N74" s="163">
        <f t="shared" si="22"/>
        <v>4.9631467565373617</v>
      </c>
      <c r="O74" s="1390">
        <v>38028.071065989847</v>
      </c>
      <c r="P74" s="1390">
        <v>26574.687825823905</v>
      </c>
      <c r="Q74" s="1399">
        <f t="shared" si="15"/>
        <v>0.11380324633509331</v>
      </c>
      <c r="R74" s="1399"/>
      <c r="S74" s="163">
        <v>0.25</v>
      </c>
      <c r="T74" s="30"/>
    </row>
    <row r="75" spans="1:20">
      <c r="A75" s="1119">
        <f t="shared" si="16"/>
        <v>1920</v>
      </c>
      <c r="B75" s="28">
        <f>RawDatawealth18701969!D115</f>
        <v>151.18450874090195</v>
      </c>
      <c r="C75" s="1390">
        <f>RawDatawealth18701969!B115</f>
        <v>689.57275902791832</v>
      </c>
      <c r="D75" s="28">
        <f t="shared" si="13"/>
        <v>147.39764287514939</v>
      </c>
      <c r="E75" s="28">
        <f t="shared" si="13"/>
        <v>672.30035747789657</v>
      </c>
      <c r="F75" s="1390">
        <f t="shared" si="17"/>
        <v>3879.7607665531982</v>
      </c>
      <c r="G75" s="1390">
        <f t="shared" si="18"/>
        <v>17696.107613415523</v>
      </c>
      <c r="H75" s="1389">
        <f t="shared" si="19"/>
        <v>5559.4784420613623</v>
      </c>
      <c r="I75" s="1389">
        <f t="shared" si="20"/>
        <v>25357.524524014374</v>
      </c>
      <c r="J75" s="1390">
        <f t="shared" si="14"/>
        <v>3782.5806140593641</v>
      </c>
      <c r="K75" s="1390">
        <f t="shared" si="9"/>
        <v>17252.855944074367</v>
      </c>
      <c r="L75" s="1390">
        <f t="shared" si="21"/>
        <v>5420.2247624419133</v>
      </c>
      <c r="M75" s="1390">
        <f t="shared" si="10"/>
        <v>24722.3698718632</v>
      </c>
      <c r="N75" s="163">
        <f t="shared" si="22"/>
        <v>4.5611337085448298</v>
      </c>
      <c r="O75" s="1390">
        <v>38967.482233502538</v>
      </c>
      <c r="P75" s="1390">
        <v>27194.009351144323</v>
      </c>
      <c r="Q75" s="1399">
        <f t="shared" si="15"/>
        <v>0.15636566046441822</v>
      </c>
      <c r="R75" s="1399"/>
      <c r="S75" s="163">
        <v>0.374</v>
      </c>
      <c r="T75" s="30"/>
    </row>
    <row r="76" spans="1:20">
      <c r="A76" s="1119">
        <f t="shared" si="16"/>
        <v>1921</v>
      </c>
      <c r="B76" s="28">
        <f>RawDatawealth18701969!D116</f>
        <v>153.72495965659618</v>
      </c>
      <c r="C76" s="1390">
        <f>RawDatawealth18701969!B116</f>
        <v>640.48284092182234</v>
      </c>
      <c r="D76" s="28">
        <f t="shared" si="13"/>
        <v>171.08956693908132</v>
      </c>
      <c r="E76" s="28">
        <f t="shared" si="13"/>
        <v>712.83109867139342</v>
      </c>
      <c r="F76" s="1390">
        <f t="shared" si="17"/>
        <v>3905.2612574632217</v>
      </c>
      <c r="G76" s="1390">
        <f t="shared" si="18"/>
        <v>16270.961009256291</v>
      </c>
      <c r="H76" s="1389">
        <f t="shared" si="19"/>
        <v>5600.9357386991733</v>
      </c>
      <c r="I76" s="1389">
        <f t="shared" si="20"/>
        <v>23335.854123860128</v>
      </c>
      <c r="J76" s="1390">
        <f t="shared" si="14"/>
        <v>4346.3953987428167</v>
      </c>
      <c r="K76" s="1390">
        <f t="shared" si="9"/>
        <v>18108.911389373625</v>
      </c>
      <c r="L76" s="1390">
        <f t="shared" si="21"/>
        <v>6233.6114585966452</v>
      </c>
      <c r="M76" s="1390">
        <f t="shared" si="10"/>
        <v>25971.847285721429</v>
      </c>
      <c r="N76" s="163">
        <f t="shared" si="22"/>
        <v>4.1664206147953271</v>
      </c>
      <c r="O76" s="1390">
        <v>39363.553299492385</v>
      </c>
      <c r="P76" s="1390">
        <v>27446.29948071839</v>
      </c>
      <c r="Q76" s="1399">
        <f t="shared" si="15"/>
        <v>0.13697631856683035</v>
      </c>
      <c r="R76" s="1399"/>
      <c r="S76" s="163">
        <v>-0.124</v>
      </c>
      <c r="T76" s="30"/>
    </row>
    <row r="77" spans="1:20">
      <c r="A77" s="1119">
        <f t="shared" si="16"/>
        <v>1922</v>
      </c>
      <c r="B77" s="28">
        <f>RawDatawealth18701969!D117</f>
        <v>164.74023711681366</v>
      </c>
      <c r="C77" s="1390">
        <f>RawDatawealth18701969!B117</f>
        <v>626.35332455416744</v>
      </c>
      <c r="D77" s="28">
        <f t="shared" si="13"/>
        <v>190.78992547156466</v>
      </c>
      <c r="E77" s="28">
        <f t="shared" si="13"/>
        <v>725.39597005569556</v>
      </c>
      <c r="F77" s="1390">
        <f t="shared" si="17"/>
        <v>4163.0537731307386</v>
      </c>
      <c r="G77" s="1390">
        <f t="shared" si="18"/>
        <v>15828.206980479566</v>
      </c>
      <c r="H77" s="1389">
        <f t="shared" si="19"/>
        <v>5961.7908287721893</v>
      </c>
      <c r="I77" s="1389">
        <f t="shared" si="20"/>
        <v>22667.124748947499</v>
      </c>
      <c r="J77" s="1390">
        <f t="shared" si="14"/>
        <v>4821.3401474378798</v>
      </c>
      <c r="K77" s="1390">
        <f t="shared" si="9"/>
        <v>18331.055502930216</v>
      </c>
      <c r="L77" s="1390">
        <f t="shared" si="21"/>
        <v>6904.5040107108944</v>
      </c>
      <c r="M77" s="1390">
        <f t="shared" si="10"/>
        <v>26251.382887350293</v>
      </c>
      <c r="N77" s="163">
        <f t="shared" si="22"/>
        <v>3.8020664260063808</v>
      </c>
      <c r="O77" s="1390">
        <v>39571.969543147206</v>
      </c>
      <c r="P77" s="1390">
        <v>27632.676463884149</v>
      </c>
      <c r="Q77" s="1399">
        <f t="shared" si="15"/>
        <v>0.13163424214272396</v>
      </c>
      <c r="R77" s="1399"/>
      <c r="S77" s="163">
        <v>-3.9E-2</v>
      </c>
      <c r="T77" s="30"/>
    </row>
    <row r="78" spans="1:20">
      <c r="A78" s="1119">
        <f t="shared" si="16"/>
        <v>1923</v>
      </c>
      <c r="B78" s="28">
        <f>RawDatawealth18701969!D118</f>
        <v>186.02049013972282</v>
      </c>
      <c r="C78" s="1390">
        <f>RawDatawealth18701969!B118</f>
        <v>624.93069601739239</v>
      </c>
      <c r="D78" s="28">
        <f t="shared" si="13"/>
        <v>194.0857084472095</v>
      </c>
      <c r="E78" s="28">
        <f t="shared" si="13"/>
        <v>652.02557404208801</v>
      </c>
      <c r="F78" s="1390">
        <f t="shared" si="17"/>
        <v>4668.4633243977978</v>
      </c>
      <c r="G78" s="1390">
        <f t="shared" si="18"/>
        <v>15683.57352706808</v>
      </c>
      <c r="H78" s="1389">
        <f t="shared" si="19"/>
        <v>6671.4635922985599</v>
      </c>
      <c r="I78" s="1389">
        <f t="shared" si="20"/>
        <v>22412.59757491382</v>
      </c>
      <c r="J78" s="1390">
        <f t="shared" si="14"/>
        <v>4870.8720797100877</v>
      </c>
      <c r="K78" s="1390">
        <f t="shared" si="9"/>
        <v>16363.560147049102</v>
      </c>
      <c r="L78" s="1390">
        <f t="shared" si="21"/>
        <v>6960.7156540575743</v>
      </c>
      <c r="M78" s="1390">
        <f t="shared" si="10"/>
        <v>23384.331883020168</v>
      </c>
      <c r="N78" s="163">
        <f t="shared" si="22"/>
        <v>3.3594723653722096</v>
      </c>
      <c r="O78" s="1390">
        <v>39846.192893401014</v>
      </c>
      <c r="P78" s="1390">
        <v>27883.010611713773</v>
      </c>
      <c r="Q78" s="1399">
        <f t="shared" si="15"/>
        <v>0.14611400877842359</v>
      </c>
      <c r="R78" s="1399"/>
      <c r="S78" s="163">
        <v>0.11</v>
      </c>
      <c r="T78" s="30"/>
    </row>
    <row r="79" spans="1:20">
      <c r="A79" s="1119">
        <f t="shared" si="16"/>
        <v>1924</v>
      </c>
      <c r="B79" s="28">
        <f>RawDatawealth18701969!D119</f>
        <v>213.9568849503994</v>
      </c>
      <c r="C79" s="1390">
        <f>RawDatawealth18701969!B119</f>
        <v>689.11503036019826</v>
      </c>
      <c r="D79" s="28">
        <f t="shared" si="13"/>
        <v>195.99063275000466</v>
      </c>
      <c r="E79" s="28">
        <f t="shared" si="13"/>
        <v>631.24909894413668</v>
      </c>
      <c r="F79" s="1390">
        <f t="shared" si="17"/>
        <v>5320.4912550079707</v>
      </c>
      <c r="G79" s="1390">
        <f t="shared" si="18"/>
        <v>17136.305258771914</v>
      </c>
      <c r="H79" s="1389">
        <f t="shared" si="19"/>
        <v>7580.8870363537853</v>
      </c>
      <c r="I79" s="1389">
        <f t="shared" si="20"/>
        <v>24416.616466561714</v>
      </c>
      <c r="J79" s="1390">
        <f t="shared" si="14"/>
        <v>4873.7223289244375</v>
      </c>
      <c r="K79" s="1390">
        <f t="shared" si="9"/>
        <v>15697.346273491214</v>
      </c>
      <c r="L79" s="1390">
        <f t="shared" si="21"/>
        <v>6944.3095855771489</v>
      </c>
      <c r="M79" s="1390">
        <f t="shared" si="10"/>
        <v>22366.319793845363</v>
      </c>
      <c r="N79" s="163">
        <f t="shared" si="22"/>
        <v>3.2208125974536994</v>
      </c>
      <c r="O79" s="1390">
        <v>40213.746192893399</v>
      </c>
      <c r="P79" s="1390">
        <v>28223.199201409978</v>
      </c>
      <c r="Q79" s="1399">
        <f t="shared" si="15"/>
        <v>0.16642385599862447</v>
      </c>
      <c r="R79" s="1399"/>
      <c r="S79" s="163">
        <v>0.13900000000000001</v>
      </c>
      <c r="T79" s="30"/>
    </row>
    <row r="80" spans="1:20">
      <c r="A80" s="1119">
        <f t="shared" si="16"/>
        <v>1925</v>
      </c>
      <c r="B80" s="28">
        <f>RawDatawealth18701969!D120</f>
        <v>236.89657515287399</v>
      </c>
      <c r="C80" s="1390">
        <f>RawDatawealth18701969!B120</f>
        <v>694.86482000926082</v>
      </c>
      <c r="D80" s="28">
        <f t="shared" si="13"/>
        <v>202.24049002586386</v>
      </c>
      <c r="E80" s="28">
        <f t="shared" si="13"/>
        <v>593.21162245473568</v>
      </c>
      <c r="F80" s="1390">
        <f t="shared" si="17"/>
        <v>5836.3066364920815</v>
      </c>
      <c r="G80" s="1390">
        <f t="shared" si="18"/>
        <v>17119.049348298377</v>
      </c>
      <c r="H80" s="1389">
        <f t="shared" si="19"/>
        <v>8295.8023103729683</v>
      </c>
      <c r="I80" s="1389">
        <f t="shared" si="20"/>
        <v>24333.239834766726</v>
      </c>
      <c r="J80" s="1390">
        <f t="shared" si="14"/>
        <v>4982.5013862849864</v>
      </c>
      <c r="K80" s="1390">
        <f t="shared" si="9"/>
        <v>14614.668560499898</v>
      </c>
      <c r="L80" s="1390">
        <f t="shared" si="21"/>
        <v>7082.1924011558212</v>
      </c>
      <c r="M80" s="1390">
        <f t="shared" si="10"/>
        <v>20773.480346536748</v>
      </c>
      <c r="N80" s="163">
        <f t="shared" si="22"/>
        <v>2.9331990956849037</v>
      </c>
      <c r="O80" s="1390">
        <v>40590.152284263961</v>
      </c>
      <c r="P80" s="1390">
        <v>28556.198218062818</v>
      </c>
      <c r="Q80" s="1399">
        <f t="shared" si="15"/>
        <v>0.17857279748652405</v>
      </c>
      <c r="R80" s="1399"/>
      <c r="S80" s="163">
        <v>7.2999999999999995E-2</v>
      </c>
      <c r="T80" s="30"/>
    </row>
    <row r="81" spans="1:20">
      <c r="A81" s="1119">
        <f t="shared" si="16"/>
        <v>1926</v>
      </c>
      <c r="B81" s="28">
        <f>RawDatawealth18701969!D121</f>
        <v>295.24646463990211</v>
      </c>
      <c r="C81" s="1390">
        <f>RawDatawealth18701969!B121</f>
        <v>886.99364843315311</v>
      </c>
      <c r="D81" s="28">
        <f t="shared" si="13"/>
        <v>193.73885832688188</v>
      </c>
      <c r="E81" s="28">
        <f t="shared" si="13"/>
        <v>582.0396088407897</v>
      </c>
      <c r="F81" s="1390">
        <f t="shared" si="17"/>
        <v>7231.2849757924287</v>
      </c>
      <c r="G81" s="1390">
        <f t="shared" si="18"/>
        <v>21724.57459011726</v>
      </c>
      <c r="H81" s="1389">
        <f t="shared" si="19"/>
        <v>10273.816927983689</v>
      </c>
      <c r="I81" s="1389">
        <f t="shared" si="20"/>
        <v>30865.095612240431</v>
      </c>
      <c r="J81" s="1390">
        <f t="shared" si="14"/>
        <v>4745.1233570402537</v>
      </c>
      <c r="K81" s="1390">
        <f t="shared" si="9"/>
        <v>14255.528119057719</v>
      </c>
      <c r="L81" s="1390">
        <f t="shared" si="21"/>
        <v>6741.6135353715199</v>
      </c>
      <c r="M81" s="1390">
        <f t="shared" si="10"/>
        <v>20253.480065743533</v>
      </c>
      <c r="N81" s="163">
        <f t="shared" si="22"/>
        <v>3.0042481609897567</v>
      </c>
      <c r="O81" s="1390">
        <v>40829.04568527919</v>
      </c>
      <c r="P81" s="1390">
        <v>28737.758002647839</v>
      </c>
      <c r="Q81" s="1399">
        <f t="shared" si="15"/>
        <v>0.23232320952996777</v>
      </c>
      <c r="R81" s="1399"/>
      <c r="S81" s="163">
        <v>0.30099999999999999</v>
      </c>
      <c r="T81" s="30"/>
    </row>
    <row r="82" spans="1:20">
      <c r="A82" s="1119">
        <f t="shared" si="16"/>
        <v>1927</v>
      </c>
      <c r="B82" s="28">
        <f>RawDatawealth18701969!D122</f>
        <v>303.74327778816223</v>
      </c>
      <c r="C82" s="1390">
        <f>RawDatawealth18701969!B122</f>
        <v>1037.0084030588598</v>
      </c>
      <c r="D82" s="28">
        <f t="shared" si="13"/>
        <v>190.91418893452527</v>
      </c>
      <c r="E82" s="28">
        <f t="shared" si="13"/>
        <v>651.79917603426009</v>
      </c>
      <c r="F82" s="1390">
        <f t="shared" si="17"/>
        <v>7404.8576822971445</v>
      </c>
      <c r="G82" s="1390">
        <f t="shared" si="18"/>
        <v>25280.887517624466</v>
      </c>
      <c r="H82" s="1389">
        <f t="shared" si="19"/>
        <v>10492.420055963172</v>
      </c>
      <c r="I82" s="1389">
        <f t="shared" si="20"/>
        <v>35822.118750050497</v>
      </c>
      <c r="J82" s="1390">
        <f t="shared" si="14"/>
        <v>4654.2343550308642</v>
      </c>
      <c r="K82" s="1390">
        <f t="shared" si="9"/>
        <v>15889.998195576005</v>
      </c>
      <c r="L82" s="1390">
        <f t="shared" si="21"/>
        <v>6594.8845996901409</v>
      </c>
      <c r="M82" s="1390">
        <f t="shared" si="10"/>
        <v>22515.562473951399</v>
      </c>
      <c r="N82" s="163">
        <f t="shared" si="22"/>
        <v>3.4140949903822864</v>
      </c>
      <c r="O82" s="1390">
        <v>41019.461928934012</v>
      </c>
      <c r="P82" s="1390">
        <v>28948.82936139555</v>
      </c>
      <c r="Q82" s="1399">
        <f t="shared" si="15"/>
        <v>0.24254543074928636</v>
      </c>
      <c r="R82" s="1399"/>
      <c r="S82" s="163">
        <v>4.4000000000000004E-2</v>
      </c>
      <c r="T82" s="30"/>
    </row>
    <row r="83" spans="1:20">
      <c r="A83" s="1119">
        <f t="shared" si="16"/>
        <v>1928</v>
      </c>
      <c r="B83" s="28">
        <f>RawDatawealth18701969!D123</f>
        <v>329.51520562171936</v>
      </c>
      <c r="C83" s="1390">
        <f>RawDatawealth18701969!B123</f>
        <v>1151.7079819729809</v>
      </c>
      <c r="D83" s="28">
        <f t="shared" si="13"/>
        <v>207.52788038346753</v>
      </c>
      <c r="E83" s="28">
        <f t="shared" si="13"/>
        <v>725.34290449089849</v>
      </c>
      <c r="F83" s="1390">
        <f t="shared" si="17"/>
        <v>8003.0278356235349</v>
      </c>
      <c r="G83" s="1390">
        <f t="shared" si="18"/>
        <v>27971.853441023857</v>
      </c>
      <c r="H83" s="1389">
        <f t="shared" si="19"/>
        <v>11323.156715954301</v>
      </c>
      <c r="I83" s="1389">
        <f t="shared" si="20"/>
        <v>39576.23122820758</v>
      </c>
      <c r="J83" s="1390">
        <f t="shared" si="14"/>
        <v>5040.2875953575431</v>
      </c>
      <c r="K83" s="1390">
        <f t="shared" ref="K83:K101" si="23">E83/O83*1000000</f>
        <v>17616.605716449714</v>
      </c>
      <c r="L83" s="1390">
        <f t="shared" si="21"/>
        <v>7131.2967426743053</v>
      </c>
      <c r="M83" s="1390">
        <f t="shared" ref="M83:M102" si="24">K83*O83/P83</f>
        <v>24925.014810347071</v>
      </c>
      <c r="N83" s="163">
        <f t="shared" si="22"/>
        <v>3.495158834324422</v>
      </c>
      <c r="O83" s="1390">
        <v>41173.817258883246</v>
      </c>
      <c r="P83" s="1390">
        <v>29101.001945635289</v>
      </c>
      <c r="Q83" s="1399">
        <f t="shared" si="15"/>
        <v>0.2420603398877878</v>
      </c>
      <c r="R83" s="1399"/>
      <c r="S83" s="163">
        <v>-2E-3</v>
      </c>
      <c r="T83" s="30"/>
    </row>
    <row r="84" spans="1:20">
      <c r="A84" s="1119">
        <f t="shared" si="16"/>
        <v>1929</v>
      </c>
      <c r="B84" s="28">
        <f>RawDatawealth18701969!D124</f>
        <v>354.04517501592636</v>
      </c>
      <c r="C84" s="1390">
        <f>RawDatawealth18701969!B124</f>
        <v>1311.4206166343479</v>
      </c>
      <c r="D84" s="28">
        <f t="shared" si="13"/>
        <v>209.95931811950194</v>
      </c>
      <c r="E84" s="28">
        <f t="shared" si="13"/>
        <v>777.71142743018129</v>
      </c>
      <c r="F84" s="1390">
        <f t="shared" si="17"/>
        <v>8559.7628684589436</v>
      </c>
      <c r="G84" s="1390">
        <f t="shared" si="18"/>
        <v>31706.263187157565</v>
      </c>
      <c r="H84" s="1389">
        <f t="shared" si="19"/>
        <v>12088.044661214775</v>
      </c>
      <c r="I84" s="1389">
        <f t="shared" si="20"/>
        <v>44775.390549527212</v>
      </c>
      <c r="J84" s="1390">
        <f t="shared" si="14"/>
        <v>5076.1939491067114</v>
      </c>
      <c r="K84" s="1390">
        <f t="shared" si="23"/>
        <v>18802.757017077296</v>
      </c>
      <c r="L84" s="1390">
        <f t="shared" si="21"/>
        <v>7168.5699836258773</v>
      </c>
      <c r="M84" s="1390">
        <f t="shared" si="24"/>
        <v>26553.138219974979</v>
      </c>
      <c r="N84" s="163">
        <f t="shared" si="22"/>
        <v>3.7041053209533357</v>
      </c>
      <c r="O84" s="1390">
        <v>41361.563451776652</v>
      </c>
      <c r="P84" s="1390">
        <v>29288.870527745632</v>
      </c>
      <c r="Q84" s="1399">
        <f t="shared" si="15"/>
        <v>0.25706808096083067</v>
      </c>
      <c r="R84" s="1399"/>
      <c r="S84" s="163">
        <v>6.2E-2</v>
      </c>
      <c r="T84" s="30"/>
    </row>
    <row r="85" spans="1:20">
      <c r="A85" s="1119">
        <f t="shared" si="16"/>
        <v>1930</v>
      </c>
      <c r="B85" s="28">
        <f>RawDatawealth18701969!D125</f>
        <v>341.48906445503235</v>
      </c>
      <c r="C85" s="1390">
        <f>RawDatawealth18701969!B125</f>
        <v>1362.3410507235633</v>
      </c>
      <c r="D85" s="28">
        <f t="shared" si="13"/>
        <v>200.90592374706821</v>
      </c>
      <c r="E85" s="28">
        <f t="shared" si="13"/>
        <v>801.49678494378372</v>
      </c>
      <c r="F85" s="1390">
        <f t="shared" si="17"/>
        <v>8221.7010946944956</v>
      </c>
      <c r="G85" s="1390">
        <f t="shared" si="18"/>
        <v>32799.764542844081</v>
      </c>
      <c r="H85" s="1389">
        <f t="shared" si="19"/>
        <v>11593.902357289917</v>
      </c>
      <c r="I85" s="1389">
        <f t="shared" si="20"/>
        <v>46252.86945754195</v>
      </c>
      <c r="J85" s="1390">
        <f t="shared" si="14"/>
        <v>4837.0171262669783</v>
      </c>
      <c r="K85" s="1390">
        <f t="shared" si="23"/>
        <v>19296.860954193631</v>
      </c>
      <c r="L85" s="1390">
        <f t="shared" si="21"/>
        <v>6820.9612118673422</v>
      </c>
      <c r="M85" s="1390">
        <f t="shared" si="24"/>
        <v>27211.634080141001</v>
      </c>
      <c r="N85" s="163">
        <f t="shared" si="22"/>
        <v>3.9894134030255537</v>
      </c>
      <c r="O85" s="1390">
        <v>41535.086294416244</v>
      </c>
      <c r="P85" s="1390">
        <v>29454.195311582364</v>
      </c>
      <c r="Q85" s="1399">
        <f t="shared" si="15"/>
        <v>0.25912462560851729</v>
      </c>
      <c r="R85" s="1399"/>
      <c r="S85" s="163">
        <v>8.0000000000000002E-3</v>
      </c>
      <c r="T85" s="30"/>
    </row>
    <row r="86" spans="1:20">
      <c r="A86" s="1119">
        <f t="shared" si="16"/>
        <v>1931</v>
      </c>
      <c r="B86" s="28">
        <f>RawDatawealth18701969!D126</f>
        <v>317.75913369655609</v>
      </c>
      <c r="C86" s="1390">
        <f>RawDatawealth18701969!B126</f>
        <v>1283.4128197709242</v>
      </c>
      <c r="D86" s="28">
        <f t="shared" si="13"/>
        <v>194.53179606541298</v>
      </c>
      <c r="E86" s="28">
        <f t="shared" si="13"/>
        <v>785.70393246927426</v>
      </c>
      <c r="F86" s="1390">
        <f t="shared" si="17"/>
        <v>7586.3732657550627</v>
      </c>
      <c r="G86" s="1390">
        <f t="shared" si="18"/>
        <v>30640.971957505637</v>
      </c>
      <c r="H86" s="1389">
        <f t="shared" si="19"/>
        <v>10682.819369760577</v>
      </c>
      <c r="I86" s="1389">
        <f t="shared" si="20"/>
        <v>43147.358727194514</v>
      </c>
      <c r="J86" s="1390">
        <f t="shared" si="14"/>
        <v>4644.3694626234428</v>
      </c>
      <c r="K86" s="1390">
        <f t="shared" si="23"/>
        <v>18758.369708345304</v>
      </c>
      <c r="L86" s="1390">
        <f t="shared" si="21"/>
        <v>6540.0103999101239</v>
      </c>
      <c r="M86" s="1390">
        <f t="shared" si="24"/>
        <v>26414.766087243992</v>
      </c>
      <c r="N86" s="163">
        <f t="shared" si="22"/>
        <v>4.0389486364741876</v>
      </c>
      <c r="O86" s="1390">
        <v>41885.512690355332</v>
      </c>
      <c r="P86" s="1390">
        <v>29744.875645470893</v>
      </c>
      <c r="Q86" s="1399">
        <f t="shared" si="15"/>
        <v>0.24901876520978511</v>
      </c>
      <c r="R86" s="1399"/>
      <c r="S86" s="163">
        <v>-3.9E-2</v>
      </c>
      <c r="T86" s="30"/>
    </row>
    <row r="87" spans="1:20">
      <c r="A87" s="1119">
        <f t="shared" si="16"/>
        <v>1932</v>
      </c>
      <c r="B87" s="28">
        <f>RawDatawealth18701969!D127</f>
        <v>279.85182581469417</v>
      </c>
      <c r="C87" s="1390">
        <f>RawDatawealth18701969!B127</f>
        <v>1240.0889020454467</v>
      </c>
      <c r="D87" s="28">
        <f t="shared" si="13"/>
        <v>188.0625503916435</v>
      </c>
      <c r="E87" s="28">
        <f t="shared" si="13"/>
        <v>833.34915165236089</v>
      </c>
      <c r="F87" s="1390">
        <f t="shared" si="17"/>
        <v>6680.8023831797418</v>
      </c>
      <c r="G87" s="1390">
        <f t="shared" si="18"/>
        <v>29604.198107414886</v>
      </c>
      <c r="H87" s="1389">
        <f t="shared" si="19"/>
        <v>9401.6263746424102</v>
      </c>
      <c r="I87" s="1389">
        <f t="shared" si="20"/>
        <v>41660.805658247918</v>
      </c>
      <c r="J87" s="1390">
        <f t="shared" si="14"/>
        <v>4489.5498937187285</v>
      </c>
      <c r="K87" s="1390">
        <f t="shared" si="23"/>
        <v>19894.245757275956</v>
      </c>
      <c r="L87" s="1390">
        <f t="shared" si="21"/>
        <v>6317.9642608990835</v>
      </c>
      <c r="M87" s="1390">
        <f t="shared" si="24"/>
        <v>27996.377513894109</v>
      </c>
      <c r="N87" s="163">
        <f t="shared" si="22"/>
        <v>4.4312339161459686</v>
      </c>
      <c r="O87" s="1390">
        <v>41888.954314720817</v>
      </c>
      <c r="P87" s="1390">
        <v>29766.320704840633</v>
      </c>
      <c r="Q87" s="1399">
        <f t="shared" si="15"/>
        <v>0.22685609510611424</v>
      </c>
      <c r="R87" s="1399"/>
      <c r="S87" s="163">
        <v>-8.900000000000001E-2</v>
      </c>
      <c r="T87" s="30"/>
    </row>
    <row r="88" spans="1:20">
      <c r="A88" s="1119">
        <f t="shared" si="16"/>
        <v>1933</v>
      </c>
      <c r="B88" s="28">
        <f>RawDatawealth18701969!D128</f>
        <v>272.95627027750015</v>
      </c>
      <c r="C88" s="1390">
        <f>RawDatawealth18701969!B128</f>
        <v>1204.0770524803365</v>
      </c>
      <c r="D88" s="28">
        <f t="shared" si="13"/>
        <v>189.49244292245362</v>
      </c>
      <c r="E88" s="28">
        <f t="shared" si="13"/>
        <v>835.89763997509442</v>
      </c>
      <c r="F88" s="1390">
        <f t="shared" si="17"/>
        <v>6513.7986886570852</v>
      </c>
      <c r="G88" s="1390">
        <f t="shared" si="18"/>
        <v>28733.963566819053</v>
      </c>
      <c r="H88" s="1389">
        <f t="shared" si="19"/>
        <v>9147.5175927192013</v>
      </c>
      <c r="I88" s="1389">
        <f t="shared" si="20"/>
        <v>40351.943589189905</v>
      </c>
      <c r="J88" s="1390">
        <f t="shared" si="14"/>
        <v>4522.0270080765777</v>
      </c>
      <c r="K88" s="1390">
        <f t="shared" si="23"/>
        <v>19947.770188923714</v>
      </c>
      <c r="L88" s="1390">
        <f t="shared" si="21"/>
        <v>6350.4144951799135</v>
      </c>
      <c r="M88" s="1390">
        <f t="shared" si="24"/>
        <v>28013.235818363723</v>
      </c>
      <c r="N88" s="163">
        <f t="shared" si="22"/>
        <v>4.4112452564515747</v>
      </c>
      <c r="O88" s="1390">
        <v>41904.314720812181</v>
      </c>
      <c r="P88" s="1390">
        <v>29839.381833466457</v>
      </c>
      <c r="Q88" s="1399">
        <f t="shared" si="15"/>
        <v>0.21959670006271859</v>
      </c>
      <c r="R88" s="1399"/>
      <c r="S88" s="163">
        <v>-3.2000000000000001E-2</v>
      </c>
      <c r="T88" s="30"/>
    </row>
    <row r="89" spans="1:20">
      <c r="A89" s="1119">
        <f t="shared" si="16"/>
        <v>1934</v>
      </c>
      <c r="B89" s="28">
        <f>RawDatawealth18701969!D129</f>
        <v>248.9912457186729</v>
      </c>
      <c r="C89" s="1390">
        <f>RawDatawealth18701969!B129</f>
        <v>1158.285113693405</v>
      </c>
      <c r="D89" s="28">
        <f t="shared" ref="D89:E102" si="25">B89/$Q89*100/(6.55957*100)</f>
        <v>180.43358926667821</v>
      </c>
      <c r="E89" s="28">
        <f t="shared" si="25"/>
        <v>839.36099783202224</v>
      </c>
      <c r="F89" s="1390">
        <f t="shared" si="17"/>
        <v>5945.7749011885862</v>
      </c>
      <c r="G89" s="1390">
        <f t="shared" si="18"/>
        <v>27659.215638448197</v>
      </c>
      <c r="H89" s="1389">
        <f t="shared" si="19"/>
        <v>8329.9741957045171</v>
      </c>
      <c r="I89" s="1389">
        <f t="shared" si="20"/>
        <v>38750.298551605491</v>
      </c>
      <c r="J89" s="1390">
        <f t="shared" ref="J89:J102" si="26">D89/O89*1000000</f>
        <v>4308.6555244007541</v>
      </c>
      <c r="K89" s="1390">
        <f t="shared" si="23"/>
        <v>20043.482008941872</v>
      </c>
      <c r="L89" s="1390">
        <f t="shared" si="21"/>
        <v>6036.3854893435728</v>
      </c>
      <c r="M89" s="1390">
        <f t="shared" si="24"/>
        <v>28080.728029777441</v>
      </c>
      <c r="N89" s="163">
        <f t="shared" si="22"/>
        <v>4.6519109953050863</v>
      </c>
      <c r="O89" s="1390">
        <v>41877.00507614213</v>
      </c>
      <c r="P89" s="1390">
        <v>29890.998443556902</v>
      </c>
      <c r="Q89" s="1399">
        <f t="shared" ref="Q89:Q101" si="27">Q90/(1+S90)</f>
        <v>0.21037363866008441</v>
      </c>
      <c r="R89" s="1399"/>
      <c r="S89" s="163">
        <v>-4.2000000000000003E-2</v>
      </c>
      <c r="T89" s="30"/>
    </row>
    <row r="90" spans="1:20">
      <c r="A90" s="1119">
        <f t="shared" si="16"/>
        <v>1935</v>
      </c>
      <c r="B90" s="28">
        <f>RawDatawealth18701969!D130</f>
        <v>244.91216200962663</v>
      </c>
      <c r="C90" s="1390">
        <f>RawDatawealth18701969!B130</f>
        <v>1083.5967602031103</v>
      </c>
      <c r="D90" s="28">
        <f t="shared" si="25"/>
        <v>193.54159992515923</v>
      </c>
      <c r="E90" s="28">
        <f t="shared" si="25"/>
        <v>856.31129512949906</v>
      </c>
      <c r="F90" s="1390">
        <f t="shared" si="17"/>
        <v>5848.4168174676415</v>
      </c>
      <c r="G90" s="1390">
        <f t="shared" si="18"/>
        <v>25875.911852332691</v>
      </c>
      <c r="H90" s="1389">
        <f t="shared" si="19"/>
        <v>8177.4976637384898</v>
      </c>
      <c r="I90" s="1389">
        <f t="shared" si="20"/>
        <v>36180.767432232424</v>
      </c>
      <c r="J90" s="1390">
        <f t="shared" si="26"/>
        <v>4621.7057519479331</v>
      </c>
      <c r="K90" s="1390">
        <f t="shared" si="23"/>
        <v>20448.414396121374</v>
      </c>
      <c r="L90" s="1390">
        <f t="shared" si="21"/>
        <v>6462.2596454070317</v>
      </c>
      <c r="M90" s="1390">
        <f t="shared" si="24"/>
        <v>28591.816583935575</v>
      </c>
      <c r="N90" s="163">
        <f t="shared" si="22"/>
        <v>4.4244301765647638</v>
      </c>
      <c r="O90" s="1390">
        <v>41876.659898477163</v>
      </c>
      <c r="P90" s="1390">
        <v>29949.523935132576</v>
      </c>
      <c r="Q90" s="1399">
        <f t="shared" si="27"/>
        <v>0.19291262665129741</v>
      </c>
      <c r="R90" s="1399"/>
      <c r="S90" s="163">
        <v>-8.3000000000000004E-2</v>
      </c>
      <c r="T90" s="30"/>
    </row>
    <row r="91" spans="1:20">
      <c r="A91" s="1119">
        <f t="shared" si="16"/>
        <v>1936</v>
      </c>
      <c r="B91" s="28">
        <f>RawDatawealth18701969!D131</f>
        <v>276.92175311222672</v>
      </c>
      <c r="C91" s="1390">
        <f>RawDatawealth18701969!B131</f>
        <v>1142.6645499441067</v>
      </c>
      <c r="D91" s="28">
        <f t="shared" si="25"/>
        <v>203.94888018242935</v>
      </c>
      <c r="E91" s="28">
        <f t="shared" si="25"/>
        <v>841.55597300012437</v>
      </c>
      <c r="F91" s="1390">
        <f t="shared" si="17"/>
        <v>6621.4839697925627</v>
      </c>
      <c r="G91" s="1390">
        <f t="shared" si="18"/>
        <v>27322.284779985646</v>
      </c>
      <c r="H91" s="1389">
        <f t="shared" si="19"/>
        <v>9310.279438847132</v>
      </c>
      <c r="I91" s="1389">
        <f t="shared" si="20"/>
        <v>38417.084050932994</v>
      </c>
      <c r="J91" s="1390">
        <f t="shared" si="26"/>
        <v>4876.6275152021444</v>
      </c>
      <c r="K91" s="1390">
        <f t="shared" si="23"/>
        <v>20122.468972833736</v>
      </c>
      <c r="L91" s="1390">
        <f t="shared" si="21"/>
        <v>6856.8866273529738</v>
      </c>
      <c r="M91" s="1390">
        <f t="shared" si="24"/>
        <v>28293.628738103322</v>
      </c>
      <c r="N91" s="163">
        <f t="shared" si="22"/>
        <v>4.1263083780963381</v>
      </c>
      <c r="O91" s="1390">
        <v>41821.705583756346</v>
      </c>
      <c r="P91" s="1390">
        <v>29743.656453185602</v>
      </c>
      <c r="Q91" s="1399">
        <f t="shared" si="27"/>
        <v>0.20699524839684211</v>
      </c>
      <c r="R91" s="1399"/>
      <c r="S91" s="163">
        <v>7.2999999999999995E-2</v>
      </c>
      <c r="T91" s="30"/>
    </row>
    <row r="92" spans="1:20">
      <c r="A92" s="1119">
        <f t="shared" si="16"/>
        <v>1937</v>
      </c>
      <c r="B92" s="28">
        <f>RawDatawealth18701969!D132</f>
        <v>333.16592089831829</v>
      </c>
      <c r="C92" s="1390">
        <f>RawDatawealth18701969!B132</f>
        <v>1453.1917376432737</v>
      </c>
      <c r="D92" s="28">
        <f t="shared" si="25"/>
        <v>195.04920442630498</v>
      </c>
      <c r="E92" s="28">
        <f t="shared" si="25"/>
        <v>850.75895980581663</v>
      </c>
      <c r="F92" s="1390">
        <f t="shared" si="17"/>
        <v>7965.636020489419</v>
      </c>
      <c r="G92" s="1390">
        <f t="shared" si="18"/>
        <v>34744.239203209872</v>
      </c>
      <c r="H92" s="1389">
        <f t="shared" si="19"/>
        <v>11279.789268078699</v>
      </c>
      <c r="I92" s="1389">
        <f t="shared" si="20"/>
        <v>49199.799674985225</v>
      </c>
      <c r="J92" s="1390">
        <f t="shared" si="26"/>
        <v>4663.4150466432711</v>
      </c>
      <c r="K92" s="1390">
        <f t="shared" si="23"/>
        <v>20340.724515613358</v>
      </c>
      <c r="L92" s="1390">
        <f t="shared" si="21"/>
        <v>6603.658372089606</v>
      </c>
      <c r="M92" s="1390">
        <f t="shared" si="24"/>
        <v>28803.611601884837</v>
      </c>
      <c r="N92" s="163">
        <f t="shared" si="22"/>
        <v>4.3617658544578015</v>
      </c>
      <c r="O92" s="1390">
        <v>41825.401015228425</v>
      </c>
      <c r="P92" s="1390">
        <v>29536.537694118368</v>
      </c>
      <c r="Q92" s="1399">
        <f t="shared" si="27"/>
        <v>0.26040002248322736</v>
      </c>
      <c r="R92" s="1399"/>
      <c r="S92" s="163">
        <v>0.25800000000000001</v>
      </c>
      <c r="T92" s="30"/>
    </row>
    <row r="93" spans="1:20">
      <c r="A93" s="1119">
        <f t="shared" si="16"/>
        <v>1938</v>
      </c>
      <c r="B93" s="28">
        <f>RawDatawealth18701969!D133</f>
        <v>382.58061069622636</v>
      </c>
      <c r="C93" s="1390">
        <f>RawDatawealth18701969!B133</f>
        <v>1682.0320008081737</v>
      </c>
      <c r="D93" s="28">
        <f t="shared" si="25"/>
        <v>197.16427962589285</v>
      </c>
      <c r="E93" s="28">
        <f t="shared" si="25"/>
        <v>866.84117928382511</v>
      </c>
      <c r="F93" s="1390">
        <f t="shared" si="17"/>
        <v>9143.077413111796</v>
      </c>
      <c r="G93" s="1390">
        <f t="shared" si="18"/>
        <v>40197.930487730671</v>
      </c>
      <c r="H93" s="1389">
        <f t="shared" si="19"/>
        <v>13026.877653621154</v>
      </c>
      <c r="I93" s="1389">
        <f t="shared" si="20"/>
        <v>57273.224181770602</v>
      </c>
      <c r="J93" s="1390">
        <f t="shared" si="26"/>
        <v>4711.9174922100683</v>
      </c>
      <c r="K93" s="1390">
        <f t="shared" si="23"/>
        <v>20716.14657272361</v>
      </c>
      <c r="L93" s="1390">
        <f t="shared" si="21"/>
        <v>6713.4477716389674</v>
      </c>
      <c r="M93" s="1390">
        <f t="shared" si="24"/>
        <v>29515.959962271168</v>
      </c>
      <c r="N93" s="163">
        <f t="shared" si="22"/>
        <v>4.3965427253283558</v>
      </c>
      <c r="O93" s="1390">
        <v>41843.746192893399</v>
      </c>
      <c r="P93" s="1390">
        <v>29368.557905345668</v>
      </c>
      <c r="Q93" s="1399">
        <f t="shared" si="27"/>
        <v>0.29581442554094634</v>
      </c>
      <c r="R93" s="1399"/>
      <c r="S93" s="163">
        <v>0.13600000000000001</v>
      </c>
      <c r="T93" s="30"/>
    </row>
    <row r="94" spans="1:20">
      <c r="A94" s="1119">
        <f t="shared" si="16"/>
        <v>1939</v>
      </c>
      <c r="B94" s="28">
        <f>RawDatawealth18701969!D134</f>
        <v>451.02792075288755</v>
      </c>
      <c r="C94" s="1390">
        <f>RawDatawealth18701969!B134</f>
        <v>1806.6072366724454</v>
      </c>
      <c r="D94" s="28">
        <f t="shared" si="25"/>
        <v>218.0476965488736</v>
      </c>
      <c r="E94" s="28">
        <f t="shared" si="25"/>
        <v>873.39725192041885</v>
      </c>
      <c r="F94" s="1390">
        <f t="shared" si="17"/>
        <v>11280.101266473923</v>
      </c>
      <c r="G94" s="1390">
        <f t="shared" si="18"/>
        <v>45182.818270745243</v>
      </c>
      <c r="H94" s="1389">
        <f t="shared" si="19"/>
        <v>16113.577377668644</v>
      </c>
      <c r="I94" s="1389">
        <f t="shared" si="20"/>
        <v>64543.466512191975</v>
      </c>
      <c r="J94" s="1390">
        <f t="shared" si="26"/>
        <v>5453.321146697378</v>
      </c>
      <c r="K94" s="1390">
        <f t="shared" si="23"/>
        <v>21843.458008268517</v>
      </c>
      <c r="L94" s="1390">
        <f t="shared" si="21"/>
        <v>7790.0464000048105</v>
      </c>
      <c r="M94" s="1390">
        <f t="shared" si="24"/>
        <v>31203.288206127578</v>
      </c>
      <c r="N94" s="163">
        <f t="shared" si="22"/>
        <v>4.0055330358633441</v>
      </c>
      <c r="O94" s="1390">
        <v>39984.385786802035</v>
      </c>
      <c r="P94" s="1390">
        <v>27990.551705666214</v>
      </c>
      <c r="Q94" s="1399">
        <f t="shared" si="27"/>
        <v>0.31533817762664879</v>
      </c>
      <c r="R94" s="1399"/>
      <c r="S94" s="163">
        <v>6.6000000000000003E-2</v>
      </c>
      <c r="T94" s="30"/>
    </row>
    <row r="95" spans="1:20">
      <c r="A95" s="1119">
        <f t="shared" si="16"/>
        <v>1940</v>
      </c>
      <c r="B95" s="28">
        <f>RawDatawealth18701969!D135</f>
        <v>361.3332046374112</v>
      </c>
      <c r="C95" s="1390">
        <f>RawDatawealth18701969!B135</f>
        <v>1453.2515926729957</v>
      </c>
      <c r="D95" s="28">
        <f t="shared" si="25"/>
        <v>147.28932074748525</v>
      </c>
      <c r="E95" s="28">
        <f t="shared" si="25"/>
        <v>592.38519242868608</v>
      </c>
      <c r="F95" s="1390">
        <f t="shared" si="17"/>
        <v>9009.8450629412691</v>
      </c>
      <c r="G95" s="1390">
        <f t="shared" si="18"/>
        <v>36236.834919711837</v>
      </c>
      <c r="H95" s="1389">
        <f t="shared" si="19"/>
        <v>12933.283240833014</v>
      </c>
      <c r="I95" s="1389">
        <f t="shared" si="20"/>
        <v>52016.571483077969</v>
      </c>
      <c r="J95" s="1390">
        <f t="shared" si="26"/>
        <v>3672.6598672058612</v>
      </c>
      <c r="K95" s="1390">
        <f t="shared" si="23"/>
        <v>14771.127405019297</v>
      </c>
      <c r="L95" s="1390">
        <f t="shared" si="21"/>
        <v>5271.9608359510803</v>
      </c>
      <c r="M95" s="1390">
        <f t="shared" si="24"/>
        <v>21203.380655380603</v>
      </c>
      <c r="N95" s="163">
        <f t="shared" si="22"/>
        <v>4.0219154343462487</v>
      </c>
      <c r="O95" s="1390">
        <v>40104.263959390861</v>
      </c>
      <c r="P95" s="1390">
        <v>27938.242587667806</v>
      </c>
      <c r="Q95" s="1399">
        <f t="shared" si="27"/>
        <v>0.37399107866520542</v>
      </c>
      <c r="R95" s="1399"/>
      <c r="S95" s="163">
        <v>0.18600000000000003</v>
      </c>
      <c r="T95" s="30"/>
    </row>
    <row r="96" spans="1:20">
      <c r="A96" s="1119">
        <f t="shared" si="16"/>
        <v>1941</v>
      </c>
      <c r="B96" s="28">
        <f>RawDatawealth18701969!D136</f>
        <v>398.2678695838058</v>
      </c>
      <c r="C96" s="1390">
        <f>RawDatawealth18701969!B136</f>
        <v>1713.7117309902903</v>
      </c>
      <c r="D96" s="28">
        <f t="shared" si="25"/>
        <v>138.40145166540938</v>
      </c>
      <c r="E96" s="28">
        <f t="shared" si="25"/>
        <v>595.52931436059248</v>
      </c>
      <c r="F96" s="1390">
        <f t="shared" si="17"/>
        <v>10492.554704031998</v>
      </c>
      <c r="G96" s="1390">
        <f t="shared" si="18"/>
        <v>45148.543122867413</v>
      </c>
      <c r="H96" s="1389">
        <f t="shared" si="19"/>
        <v>15270.387720458915</v>
      </c>
      <c r="I96" s="1389">
        <f t="shared" si="20"/>
        <v>65707.139771700517</v>
      </c>
      <c r="J96" s="1390">
        <f t="shared" si="26"/>
        <v>3646.2514644585749</v>
      </c>
      <c r="K96" s="1390">
        <f t="shared" si="23"/>
        <v>15689.500424207115</v>
      </c>
      <c r="L96" s="1390">
        <f t="shared" si="21"/>
        <v>5306.5888298087593</v>
      </c>
      <c r="M96" s="1390">
        <f t="shared" si="24"/>
        <v>22833.786563522175</v>
      </c>
      <c r="N96" s="163">
        <f t="shared" si="22"/>
        <v>4.3029123408351708</v>
      </c>
      <c r="O96" s="1390">
        <v>37957.187817258884</v>
      </c>
      <c r="P96" s="1390">
        <v>26081.058115519598</v>
      </c>
      <c r="Q96" s="1399">
        <f t="shared" si="27"/>
        <v>0.43869153527428595</v>
      </c>
      <c r="R96" s="1399"/>
      <c r="S96" s="163">
        <v>0.17300000000000001</v>
      </c>
      <c r="T96" s="30"/>
    </row>
    <row r="97" spans="1:20">
      <c r="A97" s="1119">
        <f t="shared" si="16"/>
        <v>1942</v>
      </c>
      <c r="B97" s="28">
        <f>RawDatawealth18701969!D137</f>
        <v>463.62216742058126</v>
      </c>
      <c r="C97" s="1390">
        <f>RawDatawealth18701969!B137</f>
        <v>1958.4305068031877</v>
      </c>
      <c r="D97" s="28">
        <f t="shared" si="25"/>
        <v>134.14872828775532</v>
      </c>
      <c r="E97" s="28">
        <f t="shared" si="25"/>
        <v>566.67040618284511</v>
      </c>
      <c r="F97" s="1390">
        <f t="shared" si="17"/>
        <v>12217.527297656798</v>
      </c>
      <c r="G97" s="1390">
        <f t="shared" si="18"/>
        <v>51609.219443827657</v>
      </c>
      <c r="H97" s="1389">
        <f t="shared" si="19"/>
        <v>17608.369993257558</v>
      </c>
      <c r="I97" s="1389">
        <f t="shared" si="20"/>
        <v>74381.190963610905</v>
      </c>
      <c r="J97" s="1390">
        <f t="shared" si="26"/>
        <v>3535.1324094794304</v>
      </c>
      <c r="K97" s="1390">
        <f t="shared" si="23"/>
        <v>14933.08914634489</v>
      </c>
      <c r="L97" s="1390">
        <f t="shared" si="21"/>
        <v>5094.9687219613115</v>
      </c>
      <c r="M97" s="1390">
        <f t="shared" si="24"/>
        <v>21522.142118034819</v>
      </c>
      <c r="N97" s="163">
        <f t="shared" si="22"/>
        <v>4.2241951408388339</v>
      </c>
      <c r="O97" s="1390">
        <v>37947.299492385784</v>
      </c>
      <c r="P97" s="1390">
        <v>26329.647071143292</v>
      </c>
      <c r="Q97" s="1399">
        <f t="shared" si="27"/>
        <v>0.52686853386441745</v>
      </c>
      <c r="R97" s="1399"/>
      <c r="S97" s="163">
        <v>0.20100000000000001</v>
      </c>
      <c r="T97" s="30"/>
    </row>
    <row r="98" spans="1:20">
      <c r="A98" s="1119">
        <f t="shared" si="16"/>
        <v>1943</v>
      </c>
      <c r="B98" s="28">
        <f>RawDatawealth18701969!D138</f>
        <v>509.79777378779067</v>
      </c>
      <c r="C98" s="1390">
        <f>RawDatawealth18701969!B138</f>
        <v>2315.4193156772803</v>
      </c>
      <c r="D98" s="28">
        <f t="shared" si="25"/>
        <v>118.76779834442591</v>
      </c>
      <c r="E98" s="28">
        <f t="shared" si="25"/>
        <v>539.42419623358103</v>
      </c>
      <c r="F98" s="1390">
        <f t="shared" si="17"/>
        <v>13525.306468460316</v>
      </c>
      <c r="G98" s="1390">
        <f t="shared" si="18"/>
        <v>61429.761873702977</v>
      </c>
      <c r="H98" s="1389">
        <f t="shared" si="19"/>
        <v>19390.220073013606</v>
      </c>
      <c r="I98" s="1389">
        <f t="shared" si="20"/>
        <v>88067.254116683762</v>
      </c>
      <c r="J98" s="1390">
        <f t="shared" si="26"/>
        <v>3150.9962455452483</v>
      </c>
      <c r="K98" s="1390">
        <f t="shared" si="23"/>
        <v>14311.317047059245</v>
      </c>
      <c r="L98" s="1390">
        <f t="shared" si="21"/>
        <v>4517.3475952532153</v>
      </c>
      <c r="M98" s="1390">
        <f t="shared" si="24"/>
        <v>20517.064639108303</v>
      </c>
      <c r="N98" s="163">
        <f t="shared" si="22"/>
        <v>4.5418388128173754</v>
      </c>
      <c r="O98" s="1390">
        <v>37692.142131979701</v>
      </c>
      <c r="P98" s="1390">
        <v>26291.489826735036</v>
      </c>
      <c r="Q98" s="1399">
        <f t="shared" si="27"/>
        <v>0.65437071905960653</v>
      </c>
      <c r="R98" s="1399"/>
      <c r="S98" s="163">
        <v>0.24199999999999999</v>
      </c>
      <c r="T98" s="30"/>
    </row>
    <row r="99" spans="1:20">
      <c r="A99" s="1119">
        <f t="shared" si="16"/>
        <v>1944</v>
      </c>
      <c r="B99" s="28">
        <f>RawDatawealth18701969!D139</f>
        <v>552.24856171164163</v>
      </c>
      <c r="C99" s="1390">
        <f>RawDatawealth18701969!B139</f>
        <v>2427.7592718358792</v>
      </c>
      <c r="D99" s="28">
        <f t="shared" si="25"/>
        <v>105.19834503331427</v>
      </c>
      <c r="E99" s="28">
        <f t="shared" si="25"/>
        <v>462.46613435233286</v>
      </c>
      <c r="F99" s="1390">
        <f t="shared" si="17"/>
        <v>14841.721720626007</v>
      </c>
      <c r="G99" s="1390">
        <f t="shared" si="18"/>
        <v>65246.213418065985</v>
      </c>
      <c r="H99" s="1389">
        <f t="shared" si="19"/>
        <v>21162.556135728155</v>
      </c>
      <c r="I99" s="1389">
        <f t="shared" si="20"/>
        <v>93033.455288722471</v>
      </c>
      <c r="J99" s="1390">
        <f t="shared" si="26"/>
        <v>2827.2134518841899</v>
      </c>
      <c r="K99" s="1390">
        <f t="shared" si="23"/>
        <v>12428.812218174533</v>
      </c>
      <c r="L99" s="1390">
        <f t="shared" si="21"/>
        <v>4031.2751114337239</v>
      </c>
      <c r="M99" s="1390">
        <f t="shared" si="24"/>
        <v>17722.02991126075</v>
      </c>
      <c r="N99" s="163">
        <f t="shared" si="22"/>
        <v>4.3961350742340937</v>
      </c>
      <c r="O99" s="1390">
        <v>37209.197969543144</v>
      </c>
      <c r="P99" s="1390">
        <v>26095.550942416441</v>
      </c>
      <c r="Q99" s="1399">
        <f t="shared" si="27"/>
        <v>0.80029538940989886</v>
      </c>
      <c r="R99" s="1399"/>
      <c r="S99" s="163">
        <v>0.223</v>
      </c>
      <c r="T99" s="30"/>
    </row>
    <row r="100" spans="1:20">
      <c r="A100" s="1119">
        <f t="shared" si="16"/>
        <v>1945</v>
      </c>
      <c r="B100" s="28">
        <f>RawDatawealth18701969!D140</f>
        <v>1046.7867041415509</v>
      </c>
      <c r="C100" s="1390">
        <f>RawDatawealth18701969!B140</f>
        <v>3176.0321313203913</v>
      </c>
      <c r="D100" s="28">
        <f t="shared" si="25"/>
        <v>134.55018780137738</v>
      </c>
      <c r="E100" s="28">
        <f t="shared" si="25"/>
        <v>408.2357160648283</v>
      </c>
      <c r="F100" s="1390">
        <f t="shared" si="17"/>
        <v>28054.07552099631</v>
      </c>
      <c r="G100" s="1390">
        <f t="shared" si="18"/>
        <v>85118.243207189764</v>
      </c>
      <c r="H100" s="1389">
        <f t="shared" si="19"/>
        <v>39929.439429993115</v>
      </c>
      <c r="I100" s="1389">
        <f t="shared" si="20"/>
        <v>121149.01929258813</v>
      </c>
      <c r="J100" s="1390">
        <f t="shared" si="26"/>
        <v>3605.9696927843756</v>
      </c>
      <c r="K100" s="1390">
        <f t="shared" si="23"/>
        <v>10940.792010004381</v>
      </c>
      <c r="L100" s="1390">
        <f t="shared" si="21"/>
        <v>5132.3861421369393</v>
      </c>
      <c r="M100" s="1390">
        <f t="shared" si="24"/>
        <v>15572.058026031431</v>
      </c>
      <c r="N100" s="163">
        <f t="shared" si="22"/>
        <v>3.0340776385051553</v>
      </c>
      <c r="O100" s="1390">
        <v>37313.177664974624</v>
      </c>
      <c r="P100" s="1390">
        <v>26215.912847382828</v>
      </c>
      <c r="Q100" s="1399">
        <f t="shared" si="27"/>
        <v>1.18603776710547</v>
      </c>
      <c r="R100" s="1399"/>
      <c r="S100" s="163">
        <v>0.48200000000000004</v>
      </c>
      <c r="T100" s="30"/>
    </row>
    <row r="101" spans="1:20">
      <c r="A101" s="1119">
        <f t="shared" si="16"/>
        <v>1946</v>
      </c>
      <c r="B101" s="28">
        <f>RawDatawealth18701969!D141</f>
        <v>2342.3865981767285</v>
      </c>
      <c r="C101" s="1390">
        <f>RawDatawealth18701969!B141</f>
        <v>4815.3038395344129</v>
      </c>
      <c r="D101" s="28">
        <f t="shared" si="25"/>
        <v>197.30139299322138</v>
      </c>
      <c r="E101" s="28">
        <f t="shared" si="25"/>
        <v>405.59750297634957</v>
      </c>
      <c r="F101" s="1390">
        <f t="shared" si="17"/>
        <v>57501.247948088458</v>
      </c>
      <c r="G101" s="1390">
        <f t="shared" si="18"/>
        <v>118206.78116839197</v>
      </c>
      <c r="H101" s="1389">
        <f t="shared" si="19"/>
        <v>80343.238482305911</v>
      </c>
      <c r="I101" s="1389">
        <f t="shared" si="20"/>
        <v>165163.64337364925</v>
      </c>
      <c r="J101" s="1390">
        <f t="shared" si="26"/>
        <v>4843.3833799413251</v>
      </c>
      <c r="K101" s="1390">
        <f t="shared" si="23"/>
        <v>9956.6666765948594</v>
      </c>
      <c r="L101" s="1390">
        <f t="shared" si="21"/>
        <v>6767.3854019162873</v>
      </c>
      <c r="M101" s="1390">
        <f t="shared" si="24"/>
        <v>13911.88667781048</v>
      </c>
      <c r="N101" s="163">
        <f t="shared" si="22"/>
        <v>2.0557254909512199</v>
      </c>
      <c r="O101" s="1390">
        <v>40736.274111675128</v>
      </c>
      <c r="P101" s="1390">
        <v>29154.74459860857</v>
      </c>
      <c r="Q101" s="1399">
        <f t="shared" si="27"/>
        <v>1.8098936326029473</v>
      </c>
      <c r="R101" s="1399"/>
      <c r="S101" s="163">
        <v>0.52600000000000002</v>
      </c>
      <c r="T101" s="30"/>
    </row>
    <row r="102" spans="1:20">
      <c r="A102" s="1119">
        <f t="shared" si="16"/>
        <v>1947</v>
      </c>
      <c r="B102" s="28">
        <f>RawDatawealth18701969!D142</f>
        <v>3499.4654824571899</v>
      </c>
      <c r="C102" s="1390">
        <f>RawDatawealth18701969!B142</f>
        <v>7380.3217531807813</v>
      </c>
      <c r="D102" s="28">
        <f t="shared" si="25"/>
        <v>197.29800485670782</v>
      </c>
      <c r="E102" s="28">
        <f t="shared" si="25"/>
        <v>416.09861974712055</v>
      </c>
      <c r="F102" s="1390">
        <f t="shared" si="17"/>
        <v>85219.348184911141</v>
      </c>
      <c r="G102" s="1390">
        <f t="shared" si="18"/>
        <v>179726.36459879155</v>
      </c>
      <c r="H102" s="1389">
        <f t="shared" si="19"/>
        <v>119174.39614543336</v>
      </c>
      <c r="I102" s="1389">
        <f t="shared" si="20"/>
        <v>251337.06639013419</v>
      </c>
      <c r="J102" s="1390">
        <f t="shared" si="26"/>
        <v>4804.621579026465</v>
      </c>
      <c r="K102" s="1390">
        <f>E102/O102*1000000</f>
        <v>10132.876958852701</v>
      </c>
      <c r="L102" s="1390">
        <f t="shared" si="21"/>
        <v>6718.9891448756625</v>
      </c>
      <c r="M102" s="1390">
        <f t="shared" si="24"/>
        <v>14170.250283621141</v>
      </c>
      <c r="N102" s="163">
        <f t="shared" si="22"/>
        <v>2.1089854408275528</v>
      </c>
      <c r="O102" s="1390">
        <v>41064.21319796954</v>
      </c>
      <c r="P102" s="1390">
        <v>29364.239263160602</v>
      </c>
      <c r="Q102" s="1399">
        <f>Q103/(1+S103)</f>
        <v>2.7039810871088035</v>
      </c>
      <c r="R102" s="1399"/>
      <c r="S102" s="163">
        <v>0.49399999999999999</v>
      </c>
      <c r="T102" s="30"/>
    </row>
    <row r="103" spans="1:20">
      <c r="A103" s="1119">
        <f t="shared" si="16"/>
        <v>1948</v>
      </c>
      <c r="B103" s="28">
        <f>RawDatawealth18701969!D143</f>
        <v>6306.9385649508959</v>
      </c>
      <c r="C103" s="1390">
        <f>RawDatawealth18701969!B143</f>
        <v>11957.800793552809</v>
      </c>
      <c r="D103" s="28">
        <f>B103/$Q103*100/(6.55957*100)</f>
        <v>224.34185855847366</v>
      </c>
      <c r="E103" s="28">
        <f>C103/$Q103*100/(6.55957*100)</f>
        <v>425.346660138034</v>
      </c>
      <c r="F103" s="1390">
        <f t="shared" si="17"/>
        <v>151851.57494693017</v>
      </c>
      <c r="G103" s="1390">
        <f t="shared" si="18"/>
        <v>287906.86078559933</v>
      </c>
      <c r="H103" s="1389">
        <f t="shared" si="19"/>
        <v>212971.58840520587</v>
      </c>
      <c r="I103" s="1389">
        <f t="shared" si="20"/>
        <v>403788.90686971525</v>
      </c>
      <c r="J103" s="1390">
        <f>D103/O103*1000000</f>
        <v>5401.4581239053032</v>
      </c>
      <c r="K103" s="1390">
        <f>E103/O103*1000000</f>
        <v>10241.032091118836</v>
      </c>
      <c r="L103" s="1390">
        <f>J103*O103/P103</f>
        <v>7575.5362876832069</v>
      </c>
      <c r="M103" s="1390">
        <f>K103*O103/P103</f>
        <v>14363.030953854175</v>
      </c>
      <c r="N103" s="163">
        <f t="shared" si="22"/>
        <v>1.8959754674011018</v>
      </c>
      <c r="O103" s="1390">
        <v>41533.573604060912</v>
      </c>
      <c r="P103" s="1390">
        <v>29613.990355141334</v>
      </c>
      <c r="Q103" s="1399">
        <f>Q104/(1+S104)</f>
        <v>4.2858100230674534</v>
      </c>
      <c r="R103" s="1399"/>
      <c r="S103" s="163">
        <v>0.58499999999999996</v>
      </c>
      <c r="T103" s="30"/>
    </row>
    <row r="104" spans="1:20">
      <c r="A104" s="1388">
        <v>1949</v>
      </c>
      <c r="B104" s="1389">
        <f>Dataincome!F61</f>
        <v>11.763989749733295</v>
      </c>
      <c r="C104" s="1390">
        <f>RawDatawealth18701969!B144</f>
        <v>21.164581298045128</v>
      </c>
      <c r="D104" s="1389">
        <f t="shared" ref="D104:D135" si="28">B104/$Q104*100</f>
        <v>242.47964882881158</v>
      </c>
      <c r="E104" s="1389">
        <f t="shared" ref="E104:E135" si="29">C104/$Q104*100</f>
        <v>436.24487524525125</v>
      </c>
      <c r="F104" s="1390">
        <f t="shared" ref="F104:F135" si="30">B104/O104*1000000</f>
        <v>280.4800863522384</v>
      </c>
      <c r="G104" s="1390">
        <f t="shared" ref="G104:G135" si="31">C104/O104*1000000</f>
        <v>504.61142149662709</v>
      </c>
      <c r="H104" s="1389">
        <f t="shared" ref="H104:H135" si="32">B104/P104*1000000</f>
        <v>394.29235424052149</v>
      </c>
      <c r="I104" s="1389">
        <f t="shared" ref="I104:I135" si="33">C104/P104*1000000</f>
        <v>709.37095016682747</v>
      </c>
      <c r="J104" s="1390">
        <f t="shared" ref="J104:J135" si="34">F104/$Q104*100</f>
        <v>5781.2625043903499</v>
      </c>
      <c r="K104" s="1390">
        <f t="shared" ref="K104:K135" si="35">G104/$Q104*100</f>
        <v>10401.063149709356</v>
      </c>
      <c r="L104" s="1390">
        <f t="shared" ref="L104:L135" si="36">H104/Q104*100</f>
        <v>8127.1637961342649</v>
      </c>
      <c r="M104" s="1390">
        <f t="shared" ref="M104:M135" si="37">I104/$Q104*100</f>
        <v>14621.57163896818</v>
      </c>
      <c r="N104" s="163">
        <f t="shared" ref="N104:N135" si="38">C104/B104</f>
        <v>1.7990989237749853</v>
      </c>
      <c r="O104" s="1390">
        <v>41942.335025380708</v>
      </c>
      <c r="P104" s="1390">
        <v>29835.703439882494</v>
      </c>
      <c r="Q104" s="1311">
        <f t="shared" ref="Q104:Q135" si="39">Q105/(1+R105)</f>
        <v>4.8515369461123576</v>
      </c>
      <c r="R104" s="1391"/>
      <c r="S104" s="1286">
        <v>0.13200000000000001</v>
      </c>
      <c r="T104" s="1392"/>
    </row>
    <row r="105" spans="1:20">
      <c r="A105" s="1388">
        <v>1950</v>
      </c>
      <c r="B105" s="28">
        <f>Dataincome!F62</f>
        <v>13.751743076734533</v>
      </c>
      <c r="C105" s="1390">
        <f>RawDatawealth18701969!B145</f>
        <v>25.244747931666751</v>
      </c>
      <c r="D105" s="1389">
        <f t="shared" si="28"/>
        <v>261.52299199828644</v>
      </c>
      <c r="E105" s="1389">
        <f t="shared" si="29"/>
        <v>480.09055830177437</v>
      </c>
      <c r="F105" s="1390">
        <f t="shared" si="30"/>
        <v>325.24269136993684</v>
      </c>
      <c r="G105" s="1390">
        <f t="shared" si="31"/>
        <v>597.06392960045275</v>
      </c>
      <c r="H105" s="1389">
        <f t="shared" si="32"/>
        <v>458.62919619705599</v>
      </c>
      <c r="I105" s="1389">
        <f t="shared" si="33"/>
        <v>841.92806595445086</v>
      </c>
      <c r="J105" s="1390">
        <f t="shared" si="34"/>
        <v>6185.2843888964644</v>
      </c>
      <c r="K105" s="1390">
        <f t="shared" si="35"/>
        <v>11354.629330410879</v>
      </c>
      <c r="L105" s="1390">
        <f t="shared" si="36"/>
        <v>8721.9546597073622</v>
      </c>
      <c r="M105" s="1390">
        <f t="shared" si="37"/>
        <v>16011.319119846663</v>
      </c>
      <c r="N105" s="163">
        <f t="shared" si="38"/>
        <v>1.8357489513003125</v>
      </c>
      <c r="O105" s="1390">
        <v>42281.482233502538</v>
      </c>
      <c r="P105" s="1390">
        <v>29984.44754665361</v>
      </c>
      <c r="Q105" s="1311">
        <f t="shared" si="39"/>
        <v>5.2583304326927545</v>
      </c>
      <c r="R105" s="1286">
        <v>8.384837446334803E-2</v>
      </c>
      <c r="S105" s="964">
        <v>0.1</v>
      </c>
      <c r="T105" s="1392"/>
    </row>
    <row r="106" spans="1:20">
      <c r="A106" s="1388">
        <v>1951</v>
      </c>
      <c r="B106" s="28">
        <f>Dataincome!F63</f>
        <v>17.308031456596801</v>
      </c>
      <c r="C106" s="1390">
        <f>RawDatawealth18701969!B146</f>
        <v>33.114903511102995</v>
      </c>
      <c r="D106" s="1389">
        <f t="shared" si="28"/>
        <v>276.39946814032965</v>
      </c>
      <c r="E106" s="1389">
        <f t="shared" si="29"/>
        <v>528.82627010125066</v>
      </c>
      <c r="F106" s="1390">
        <f t="shared" si="30"/>
        <v>405.71405528728224</v>
      </c>
      <c r="G106" s="1390">
        <f t="shared" si="31"/>
        <v>776.23973746684851</v>
      </c>
      <c r="H106" s="1389">
        <f t="shared" si="32"/>
        <v>572.84624458148505</v>
      </c>
      <c r="I106" s="1389">
        <f t="shared" si="33"/>
        <v>1096.0084145666049</v>
      </c>
      <c r="J106" s="1390">
        <f t="shared" si="34"/>
        <v>6479.0238785774945</v>
      </c>
      <c r="K106" s="1390">
        <f t="shared" si="35"/>
        <v>12396.109350925137</v>
      </c>
      <c r="L106" s="1390">
        <f t="shared" si="36"/>
        <v>9148.0303652995681</v>
      </c>
      <c r="M106" s="1390">
        <f t="shared" si="37"/>
        <v>17502.634174383482</v>
      </c>
      <c r="N106" s="163">
        <f t="shared" si="38"/>
        <v>1.9132680451930624</v>
      </c>
      <c r="O106" s="1390">
        <v>42660.665143437414</v>
      </c>
      <c r="P106" s="1390">
        <v>30214.096051623506</v>
      </c>
      <c r="Q106" s="1311">
        <f t="shared" si="39"/>
        <v>6.2619626488606022</v>
      </c>
      <c r="R106" s="1286">
        <v>0.19086518601568647</v>
      </c>
      <c r="S106" s="964">
        <v>0.16300000000000001</v>
      </c>
      <c r="T106" s="1392"/>
    </row>
    <row r="107" spans="1:20">
      <c r="A107" s="1388">
        <v>1952</v>
      </c>
      <c r="B107" s="28">
        <f>Dataincome!F64</f>
        <v>20.161321214617029</v>
      </c>
      <c r="C107" s="1390">
        <f>RawDatawealth18701969!B147</f>
        <v>40.627397211421524</v>
      </c>
      <c r="D107" s="1389">
        <f t="shared" si="28"/>
        <v>284.84971216744322</v>
      </c>
      <c r="E107" s="1389">
        <f t="shared" si="29"/>
        <v>574.00515961203757</v>
      </c>
      <c r="F107" s="1390">
        <f t="shared" si="30"/>
        <v>469.22838988104922</v>
      </c>
      <c r="G107" s="1390">
        <f t="shared" si="31"/>
        <v>945.54954884365543</v>
      </c>
      <c r="H107" s="1389">
        <f t="shared" si="32"/>
        <v>663.60481105099723</v>
      </c>
      <c r="I107" s="1389">
        <f t="shared" si="33"/>
        <v>1337.2405490188166</v>
      </c>
      <c r="J107" s="1390">
        <f t="shared" si="34"/>
        <v>6629.5046031758093</v>
      </c>
      <c r="K107" s="1390">
        <f t="shared" si="35"/>
        <v>13359.21956507984</v>
      </c>
      <c r="L107" s="1390">
        <f t="shared" si="36"/>
        <v>9375.7565493158945</v>
      </c>
      <c r="M107" s="1390">
        <f t="shared" si="37"/>
        <v>18893.235291072131</v>
      </c>
      <c r="N107" s="163">
        <f t="shared" si="38"/>
        <v>2.0151158140353678</v>
      </c>
      <c r="O107" s="1390">
        <v>42966.968004062976</v>
      </c>
      <c r="P107" s="1390">
        <v>30381.517552119818</v>
      </c>
      <c r="Q107" s="1311">
        <f t="shared" si="39"/>
        <v>7.0778801429034264</v>
      </c>
      <c r="R107" s="1286">
        <v>0.13029740670703061</v>
      </c>
      <c r="S107" s="964">
        <v>0.11900000000000001</v>
      </c>
      <c r="T107" s="1392"/>
    </row>
    <row r="108" spans="1:20">
      <c r="A108" s="1388">
        <v>1953</v>
      </c>
      <c r="B108" s="28">
        <f>Dataincome!F65</f>
        <v>20.918563844023641</v>
      </c>
      <c r="C108" s="1390">
        <f>RawDatawealth18701969!B148</f>
        <v>43.597721876311709</v>
      </c>
      <c r="D108" s="1389">
        <f t="shared" si="28"/>
        <v>294.80065284366685</v>
      </c>
      <c r="E108" s="1389">
        <f t="shared" si="29"/>
        <v>614.4129667537029</v>
      </c>
      <c r="F108" s="1390">
        <f t="shared" si="30"/>
        <v>483.10402592968217</v>
      </c>
      <c r="G108" s="1390">
        <f t="shared" si="31"/>
        <v>1006.868115653464</v>
      </c>
      <c r="H108" s="1389">
        <f t="shared" si="32"/>
        <v>684.20908077949923</v>
      </c>
      <c r="I108" s="1389">
        <f t="shared" si="33"/>
        <v>1426.0040713834096</v>
      </c>
      <c r="J108" s="1390">
        <f t="shared" si="34"/>
        <v>6808.2772458666068</v>
      </c>
      <c r="K108" s="1390">
        <f t="shared" si="35"/>
        <v>14189.567698593026</v>
      </c>
      <c r="L108" s="1390">
        <f t="shared" si="36"/>
        <v>9642.4059127265573</v>
      </c>
      <c r="M108" s="1390">
        <f t="shared" si="37"/>
        <v>20096.357203874639</v>
      </c>
      <c r="N108" s="163">
        <f t="shared" si="38"/>
        <v>2.0841641998653468</v>
      </c>
      <c r="O108" s="1390">
        <v>43300.330200660399</v>
      </c>
      <c r="P108" s="1390">
        <v>30573.350210715907</v>
      </c>
      <c r="Q108" s="1311">
        <f t="shared" si="39"/>
        <v>7.0958336225655447</v>
      </c>
      <c r="R108" s="1286">
        <v>2.5365616963886062E-3</v>
      </c>
      <c r="S108" s="964">
        <v>-1.7000000000000001E-2</v>
      </c>
      <c r="T108" s="1392"/>
    </row>
    <row r="109" spans="1:20">
      <c r="A109" s="1388">
        <v>1954</v>
      </c>
      <c r="B109" s="28">
        <f>Dataincome!F66</f>
        <v>22.189909525056166</v>
      </c>
      <c r="C109" s="1390">
        <f>RawDatawealth18701969!B149</f>
        <v>46.649399274647578</v>
      </c>
      <c r="D109" s="1389">
        <f t="shared" si="28"/>
        <v>310.8011230555266</v>
      </c>
      <c r="E109" s="1389">
        <f t="shared" si="29"/>
        <v>653.390932849666</v>
      </c>
      <c r="F109" s="1390">
        <f t="shared" si="30"/>
        <v>509.14771346567289</v>
      </c>
      <c r="G109" s="1390">
        <f t="shared" si="31"/>
        <v>1070.370969670455</v>
      </c>
      <c r="H109" s="1389">
        <f t="shared" si="32"/>
        <v>722.92981459890359</v>
      </c>
      <c r="I109" s="1389">
        <f t="shared" si="33"/>
        <v>1519.800769385329</v>
      </c>
      <c r="J109" s="1390">
        <f t="shared" si="34"/>
        <v>7131.3351218309708</v>
      </c>
      <c r="K109" s="1390">
        <f t="shared" si="35"/>
        <v>14992.062003856612</v>
      </c>
      <c r="L109" s="1390">
        <f t="shared" si="36"/>
        <v>10125.656349069508</v>
      </c>
      <c r="M109" s="1390">
        <f t="shared" si="37"/>
        <v>21286.963131248642</v>
      </c>
      <c r="N109" s="163">
        <f t="shared" si="38"/>
        <v>2.1022798322801859</v>
      </c>
      <c r="O109" s="1390">
        <v>43582.459349593497</v>
      </c>
      <c r="P109" s="1390">
        <v>30694.417462043097</v>
      </c>
      <c r="Q109" s="1311">
        <f t="shared" si="39"/>
        <v>7.1395847308736382</v>
      </c>
      <c r="R109" s="1286">
        <v>6.1657460751278759E-3</v>
      </c>
      <c r="S109" s="964">
        <v>4.0000000000000001E-3</v>
      </c>
      <c r="T109" s="1392"/>
    </row>
    <row r="110" spans="1:20">
      <c r="A110" s="1388">
        <v>1955</v>
      </c>
      <c r="B110" s="28">
        <f>Dataincome!F67</f>
        <v>23.866785116422182</v>
      </c>
      <c r="C110" s="1390">
        <f>RawDatawealth18701969!B150</f>
        <v>52.165707003279984</v>
      </c>
      <c r="D110" s="1389">
        <f t="shared" si="28"/>
        <v>327.55366828600336</v>
      </c>
      <c r="E110" s="1389">
        <f t="shared" si="29"/>
        <v>715.93507899394456</v>
      </c>
      <c r="F110" s="1390">
        <f t="shared" si="30"/>
        <v>543.14380649058853</v>
      </c>
      <c r="G110" s="1390">
        <f t="shared" si="31"/>
        <v>1187.151119508703</v>
      </c>
      <c r="H110" s="1389">
        <f t="shared" si="32"/>
        <v>772.88642842426168</v>
      </c>
      <c r="I110" s="1389">
        <f t="shared" si="33"/>
        <v>1689.3002880496695</v>
      </c>
      <c r="J110" s="1390">
        <f t="shared" si="34"/>
        <v>7454.2400811410726</v>
      </c>
      <c r="K110" s="1390">
        <f t="shared" si="35"/>
        <v>16292.755899383727</v>
      </c>
      <c r="L110" s="1390">
        <f t="shared" si="36"/>
        <v>10607.284708179641</v>
      </c>
      <c r="M110" s="1390">
        <f t="shared" si="37"/>
        <v>23184.375419148233</v>
      </c>
      <c r="N110" s="163">
        <f t="shared" si="38"/>
        <v>2.1857031329865189</v>
      </c>
      <c r="O110" s="1390">
        <v>43941.926302414235</v>
      </c>
      <c r="P110" s="1390">
        <v>30880.067547674618</v>
      </c>
      <c r="Q110" s="1311">
        <f t="shared" si="39"/>
        <v>7.2863739372269549</v>
      </c>
      <c r="R110" s="1286">
        <v>2.0559908158041429E-2</v>
      </c>
      <c r="S110" s="964">
        <v>9.0000000000000011E-3</v>
      </c>
      <c r="T110" s="1392"/>
    </row>
    <row r="111" spans="1:20">
      <c r="A111" s="1388">
        <v>1956</v>
      </c>
      <c r="B111" s="28">
        <f>Dataincome!F68</f>
        <v>26.2582494739537</v>
      </c>
      <c r="C111" s="1390">
        <f>RawDatawealth18701969!B151</f>
        <v>60.297276849643104</v>
      </c>
      <c r="D111" s="1389">
        <f t="shared" si="28"/>
        <v>343.22607200704795</v>
      </c>
      <c r="E111" s="1389">
        <f t="shared" si="29"/>
        <v>788.15602336146048</v>
      </c>
      <c r="F111" s="1390">
        <f t="shared" si="30"/>
        <v>591.94329530530797</v>
      </c>
      <c r="G111" s="1390">
        <f t="shared" si="31"/>
        <v>1359.2897268996803</v>
      </c>
      <c r="H111" s="1389">
        <f t="shared" si="32"/>
        <v>845.03710713898306</v>
      </c>
      <c r="I111" s="1389">
        <f t="shared" si="33"/>
        <v>1940.4734671259384</v>
      </c>
      <c r="J111" s="1390">
        <f t="shared" si="34"/>
        <v>7737.3921022450222</v>
      </c>
      <c r="K111" s="1390">
        <f t="shared" si="35"/>
        <v>17767.508612715712</v>
      </c>
      <c r="L111" s="1390">
        <f t="shared" si="36"/>
        <v>11045.62462441412</v>
      </c>
      <c r="M111" s="1390">
        <f t="shared" si="37"/>
        <v>25364.260729420614</v>
      </c>
      <c r="N111" s="163">
        <f t="shared" si="38"/>
        <v>2.2963174643250182</v>
      </c>
      <c r="O111" s="1390">
        <v>44359.400101677682</v>
      </c>
      <c r="P111" s="1390">
        <v>31073.48689438677</v>
      </c>
      <c r="Q111" s="1311">
        <f t="shared" si="39"/>
        <v>7.6504239087683592</v>
      </c>
      <c r="R111" s="1286">
        <v>4.9963119471734707E-2</v>
      </c>
      <c r="S111" s="964">
        <v>4.2000000000000003E-2</v>
      </c>
      <c r="T111" s="1392"/>
    </row>
    <row r="112" spans="1:20">
      <c r="A112" s="1388">
        <v>1957</v>
      </c>
      <c r="B112" s="28">
        <f>Dataincome!F69</f>
        <v>29.653385983597179</v>
      </c>
      <c r="C112" s="1390">
        <f>RawDatawealth18701969!B152</f>
        <v>70.078050283064442</v>
      </c>
      <c r="D112" s="1389">
        <f t="shared" si="28"/>
        <v>362.2895110873954</v>
      </c>
      <c r="E112" s="1389">
        <f t="shared" si="29"/>
        <v>856.17684904695341</v>
      </c>
      <c r="F112" s="1390">
        <f t="shared" si="30"/>
        <v>661.76952574094184</v>
      </c>
      <c r="G112" s="1390">
        <f t="shared" si="31"/>
        <v>1563.9198210391937</v>
      </c>
      <c r="H112" s="1389">
        <f t="shared" si="32"/>
        <v>948.25221586024156</v>
      </c>
      <c r="I112" s="1389">
        <f t="shared" si="33"/>
        <v>2240.9470035172089</v>
      </c>
      <c r="J112" s="1390">
        <f t="shared" si="34"/>
        <v>8085.1528410901419</v>
      </c>
      <c r="K112" s="1390">
        <f t="shared" si="35"/>
        <v>19107.151799042025</v>
      </c>
      <c r="L112" s="1390">
        <f t="shared" si="36"/>
        <v>11585.248034122544</v>
      </c>
      <c r="M112" s="1390">
        <f t="shared" si="37"/>
        <v>27378.714684592898</v>
      </c>
      <c r="N112" s="163">
        <f t="shared" si="38"/>
        <v>2.3632394061787156</v>
      </c>
      <c r="O112" s="1390">
        <v>44809.234680905167</v>
      </c>
      <c r="P112" s="1390">
        <v>31271.623190140428</v>
      </c>
      <c r="Q112" s="1311">
        <f t="shared" si="39"/>
        <v>8.1849971020673209</v>
      </c>
      <c r="R112" s="1286">
        <v>6.9874976821385326E-2</v>
      </c>
      <c r="S112" s="964">
        <v>0.03</v>
      </c>
      <c r="T112" s="1392"/>
    </row>
    <row r="113" spans="1:20">
      <c r="A113" s="1388">
        <v>1958</v>
      </c>
      <c r="B113" s="28">
        <f>Dataincome!F70</f>
        <v>34.231498760880918</v>
      </c>
      <c r="C113" s="1390">
        <f>RawDatawealth18701969!B153</f>
        <v>85.792839407675828</v>
      </c>
      <c r="D113" s="1389">
        <f t="shared" si="28"/>
        <v>371.96765604957477</v>
      </c>
      <c r="E113" s="1389">
        <f t="shared" si="29"/>
        <v>932.2455205139704</v>
      </c>
      <c r="F113" s="1390">
        <f t="shared" si="30"/>
        <v>755.10026429852951</v>
      </c>
      <c r="G113" s="1390">
        <f t="shared" si="31"/>
        <v>1892.4732499790261</v>
      </c>
      <c r="H113" s="1389">
        <f t="shared" si="32"/>
        <v>1086.5893966116516</v>
      </c>
      <c r="I113" s="1389">
        <f t="shared" si="33"/>
        <v>2723.2692981622704</v>
      </c>
      <c r="J113" s="1390">
        <f t="shared" si="34"/>
        <v>8205.1001434536793</v>
      </c>
      <c r="K113" s="1390">
        <f t="shared" si="35"/>
        <v>20564.067143202821</v>
      </c>
      <c r="L113" s="1390">
        <f t="shared" si="36"/>
        <v>11807.140370022076</v>
      </c>
      <c r="M113" s="1390">
        <f t="shared" si="37"/>
        <v>29591.69578595227</v>
      </c>
      <c r="N113" s="163">
        <f t="shared" si="38"/>
        <v>2.506254254508955</v>
      </c>
      <c r="O113" s="1390">
        <v>45333.713123092573</v>
      </c>
      <c r="P113" s="1390">
        <v>31503.619368665066</v>
      </c>
      <c r="Q113" s="1311">
        <f t="shared" si="39"/>
        <v>9.2028159449214701</v>
      </c>
      <c r="R113" s="1286">
        <v>0.12435176581761698</v>
      </c>
      <c r="S113" s="964">
        <v>0.151</v>
      </c>
      <c r="T113" s="1392"/>
    </row>
    <row r="114" spans="1:20">
      <c r="A114" s="1388">
        <v>1959</v>
      </c>
      <c r="B114" s="28">
        <f>Dataincome!F71</f>
        <v>37.303523129050674</v>
      </c>
      <c r="C114" s="1390">
        <f>RawDatawealth18701969!B154</f>
        <v>98.603817552754506</v>
      </c>
      <c r="D114" s="1389">
        <f t="shared" si="28"/>
        <v>381.32606482213532</v>
      </c>
      <c r="E114" s="1389">
        <f t="shared" si="29"/>
        <v>1007.9532057536397</v>
      </c>
      <c r="F114" s="1390">
        <f t="shared" si="30"/>
        <v>814.40218264615464</v>
      </c>
      <c r="G114" s="1390">
        <f t="shared" si="31"/>
        <v>2152.6965148680342</v>
      </c>
      <c r="H114" s="1389">
        <f t="shared" si="32"/>
        <v>1176.2983423074745</v>
      </c>
      <c r="I114" s="1389">
        <f t="shared" si="33"/>
        <v>3109.2909570829997</v>
      </c>
      <c r="J114" s="1390">
        <f t="shared" si="34"/>
        <v>8325.0254517962258</v>
      </c>
      <c r="K114" s="1390">
        <f t="shared" si="35"/>
        <v>22005.409192347328</v>
      </c>
      <c r="L114" s="1390">
        <f t="shared" si="36"/>
        <v>12024.419687576181</v>
      </c>
      <c r="M114" s="1390">
        <f t="shared" si="37"/>
        <v>31783.959947959062</v>
      </c>
      <c r="N114" s="163">
        <f t="shared" si="38"/>
        <v>2.6432843142358666</v>
      </c>
      <c r="O114" s="1390">
        <v>45804.792673619944</v>
      </c>
      <c r="P114" s="1390">
        <v>31712.637676488237</v>
      </c>
      <c r="Q114" s="1311">
        <f t="shared" si="39"/>
        <v>9.7825788925418529</v>
      </c>
      <c r="R114" s="1286">
        <v>6.2998429077604445E-2</v>
      </c>
      <c r="S114" s="964">
        <v>6.0999999999999999E-2</v>
      </c>
      <c r="T114" s="1392"/>
    </row>
    <row r="115" spans="1:20">
      <c r="A115" s="1388">
        <v>1960</v>
      </c>
      <c r="B115" s="28">
        <f>Dataincome!F72</f>
        <v>41.294503665145065</v>
      </c>
      <c r="C115" s="1390">
        <f>RawDatawealth18701969!B155</f>
        <v>108.54179085704757</v>
      </c>
      <c r="D115" s="1389">
        <f t="shared" si="28"/>
        <v>411.28270208345458</v>
      </c>
      <c r="E115" s="1389">
        <f t="shared" si="29"/>
        <v>1081.0484948471149</v>
      </c>
      <c r="F115" s="1390">
        <f t="shared" si="30"/>
        <v>892.3793759348996</v>
      </c>
      <c r="G115" s="1390">
        <f t="shared" si="31"/>
        <v>2345.6016416447283</v>
      </c>
      <c r="H115" s="1389">
        <f t="shared" si="32"/>
        <v>1294.2180871653943</v>
      </c>
      <c r="I115" s="1389">
        <f t="shared" si="33"/>
        <v>3401.8267922441419</v>
      </c>
      <c r="J115" s="1390">
        <f t="shared" si="34"/>
        <v>8887.8705019486315</v>
      </c>
      <c r="K115" s="1390">
        <f t="shared" si="35"/>
        <v>23361.592840775505</v>
      </c>
      <c r="L115" s="1390">
        <f t="shared" si="36"/>
        <v>12890.081360245196</v>
      </c>
      <c r="M115" s="1390">
        <f t="shared" si="37"/>
        <v>33881.325381203045</v>
      </c>
      <c r="N115" s="163">
        <f t="shared" si="38"/>
        <v>2.6284803357174886</v>
      </c>
      <c r="O115" s="1390">
        <v>46274.605597964379</v>
      </c>
      <c r="P115" s="1390">
        <v>31906.912810644288</v>
      </c>
      <c r="Q115" s="1311">
        <f t="shared" si="39"/>
        <v>10.040418295240112</v>
      </c>
      <c r="R115" s="1286">
        <v>2.6356997017916495E-2</v>
      </c>
      <c r="S115" s="964">
        <v>3.7000000000000005E-2</v>
      </c>
      <c r="T115" s="1392"/>
    </row>
    <row r="116" spans="1:20">
      <c r="A116" s="1388">
        <v>1961</v>
      </c>
      <c r="B116" s="28">
        <f>Dataincome!F73</f>
        <v>44.684761244183271</v>
      </c>
      <c r="C116" s="1390">
        <f>RawDatawealth18701969!B156</f>
        <v>121.39396736668095</v>
      </c>
      <c r="D116" s="1389">
        <f t="shared" si="28"/>
        <v>430.88487010947381</v>
      </c>
      <c r="E116" s="1389">
        <f t="shared" si="29"/>
        <v>1170.5740929224487</v>
      </c>
      <c r="F116" s="1390">
        <f t="shared" si="30"/>
        <v>956.16791192900553</v>
      </c>
      <c r="G116" s="1390">
        <f t="shared" si="31"/>
        <v>2597.5973254839018</v>
      </c>
      <c r="H116" s="1389">
        <f t="shared" si="32"/>
        <v>1394.6578544246286</v>
      </c>
      <c r="I116" s="1389">
        <f t="shared" si="33"/>
        <v>3788.8319273440729</v>
      </c>
      <c r="J116" s="1390">
        <f t="shared" si="34"/>
        <v>9220.1071475570934</v>
      </c>
      <c r="K116" s="1390">
        <f t="shared" si="35"/>
        <v>25048.033267348954</v>
      </c>
      <c r="L116" s="1390">
        <f t="shared" si="36"/>
        <v>13448.364760573471</v>
      </c>
      <c r="M116" s="1390">
        <f t="shared" si="37"/>
        <v>36534.834413886267</v>
      </c>
      <c r="N116" s="163">
        <f t="shared" si="38"/>
        <v>2.7166748570796742</v>
      </c>
      <c r="O116" s="1390">
        <v>46733.173835581576</v>
      </c>
      <c r="P116" s="1390">
        <v>32039.945211234721</v>
      </c>
      <c r="Q116" s="1311">
        <f t="shared" si="39"/>
        <v>10.370464210736925</v>
      </c>
      <c r="R116" s="1286">
        <v>3.2871729622388157E-2</v>
      </c>
      <c r="S116" s="964">
        <v>3.3000000000000002E-2</v>
      </c>
      <c r="T116" s="1392"/>
    </row>
    <row r="117" spans="1:20">
      <c r="A117" s="1388">
        <v>1962</v>
      </c>
      <c r="B117" s="28">
        <f>Dataincome!F74</f>
        <v>50.140650475092542</v>
      </c>
      <c r="C117" s="1390">
        <f>RawDatawealth18701969!B157</f>
        <v>137.09390159205478</v>
      </c>
      <c r="D117" s="1389">
        <f t="shared" si="28"/>
        <v>460.86026465178674</v>
      </c>
      <c r="E117" s="1389">
        <f t="shared" si="29"/>
        <v>1260.0780239427829</v>
      </c>
      <c r="F117" s="1390">
        <f t="shared" si="30"/>
        <v>1060.6634519525414</v>
      </c>
      <c r="G117" s="1390">
        <f t="shared" si="31"/>
        <v>2900.0519444099305</v>
      </c>
      <c r="H117" s="1389">
        <f t="shared" si="32"/>
        <v>1557.7144190144998</v>
      </c>
      <c r="I117" s="1389">
        <f t="shared" si="33"/>
        <v>4259.0821069419817</v>
      </c>
      <c r="J117" s="1390">
        <f t="shared" si="34"/>
        <v>9748.9289536869273</v>
      </c>
      <c r="K117" s="1390">
        <f t="shared" si="35"/>
        <v>26655.392260389744</v>
      </c>
      <c r="L117" s="1390">
        <f t="shared" si="36"/>
        <v>14317.498329135939</v>
      </c>
      <c r="M117" s="1390">
        <f t="shared" si="37"/>
        <v>39146.714060959705</v>
      </c>
      <c r="N117" s="163">
        <f t="shared" si="38"/>
        <v>2.734186738565676</v>
      </c>
      <c r="O117" s="1390">
        <v>47272.912423625254</v>
      </c>
      <c r="P117" s="1390">
        <v>32188.602649524437</v>
      </c>
      <c r="Q117" s="1311">
        <f t="shared" si="39"/>
        <v>10.879794662483526</v>
      </c>
      <c r="R117" s="1286">
        <v>4.9113563423638595E-2</v>
      </c>
      <c r="S117" s="964">
        <v>4.7E-2</v>
      </c>
      <c r="T117" s="1392"/>
    </row>
    <row r="118" spans="1:20">
      <c r="A118" s="1388">
        <v>1963</v>
      </c>
      <c r="B118" s="28">
        <f>Dataincome!F75</f>
        <v>56.19844397393878</v>
      </c>
      <c r="C118" s="1390">
        <f>RawDatawealth18701969!B158</f>
        <v>156.27261491752122</v>
      </c>
      <c r="D118" s="1389">
        <f t="shared" si="28"/>
        <v>489.38445751102762</v>
      </c>
      <c r="E118" s="1389">
        <f t="shared" si="29"/>
        <v>1360.845309359564</v>
      </c>
      <c r="F118" s="1390">
        <f t="shared" si="30"/>
        <v>1159.74075374068</v>
      </c>
      <c r="G118" s="1390">
        <f t="shared" si="31"/>
        <v>3224.9241686748219</v>
      </c>
      <c r="H118" s="1389">
        <f t="shared" si="32"/>
        <v>1710.3771397974426</v>
      </c>
      <c r="I118" s="1389">
        <f t="shared" si="33"/>
        <v>4756.0944615343215</v>
      </c>
      <c r="J118" s="1390">
        <f t="shared" si="34"/>
        <v>10099.195982828463</v>
      </c>
      <c r="K118" s="1390">
        <f t="shared" si="35"/>
        <v>28083.122115142727</v>
      </c>
      <c r="L118" s="1390">
        <f t="shared" si="36"/>
        <v>14894.220008781667</v>
      </c>
      <c r="M118" s="1390">
        <f t="shared" si="37"/>
        <v>41416.782091129586</v>
      </c>
      <c r="N118" s="163">
        <f t="shared" si="38"/>
        <v>2.7807285018423356</v>
      </c>
      <c r="O118" s="1390">
        <v>48457.764196587726</v>
      </c>
      <c r="P118" s="1390">
        <v>32857.340446326518</v>
      </c>
      <c r="Q118" s="1311">
        <f t="shared" si="39"/>
        <v>11.483495871479004</v>
      </c>
      <c r="R118" s="1286">
        <v>5.5488290700669518E-2</v>
      </c>
      <c r="S118" s="964">
        <v>4.8000000000000001E-2</v>
      </c>
      <c r="T118" s="1392"/>
    </row>
    <row r="119" spans="1:20">
      <c r="A119" s="1388">
        <v>1964</v>
      </c>
      <c r="B119" s="28">
        <f>Dataincome!F76</f>
        <v>62.278763782183226</v>
      </c>
      <c r="C119" s="1390">
        <f>RawDatawealth18701969!B159</f>
        <v>175.06404281071281</v>
      </c>
      <c r="D119" s="1389">
        <f t="shared" si="28"/>
        <v>521.45164584751717</v>
      </c>
      <c r="E119" s="1389">
        <f t="shared" si="29"/>
        <v>1465.7874965476112</v>
      </c>
      <c r="F119" s="1390">
        <f t="shared" si="30"/>
        <v>1271.9067915480784</v>
      </c>
      <c r="G119" s="1390">
        <f t="shared" si="31"/>
        <v>3575.2980869300654</v>
      </c>
      <c r="H119" s="1389">
        <f t="shared" si="32"/>
        <v>1883.837753163476</v>
      </c>
      <c r="I119" s="1389">
        <f t="shared" si="33"/>
        <v>5295.4206705463712</v>
      </c>
      <c r="J119" s="1390">
        <f t="shared" si="34"/>
        <v>10649.503129783065</v>
      </c>
      <c r="K119" s="1390">
        <f t="shared" si="35"/>
        <v>29935.486169019237</v>
      </c>
      <c r="L119" s="1390">
        <f t="shared" si="36"/>
        <v>15773.11811025076</v>
      </c>
      <c r="M119" s="1390">
        <f t="shared" si="37"/>
        <v>44337.839359960541</v>
      </c>
      <c r="N119" s="163">
        <f t="shared" si="38"/>
        <v>2.8109749163132123</v>
      </c>
      <c r="O119" s="1390">
        <v>48964.880285277635</v>
      </c>
      <c r="P119" s="1390">
        <v>33059.515702772303</v>
      </c>
      <c r="Q119" s="1311">
        <f t="shared" si="39"/>
        <v>11.943343985607973</v>
      </c>
      <c r="R119" s="1286">
        <v>4.0044261719209606E-2</v>
      </c>
      <c r="S119" s="964">
        <v>3.4000000000000002E-2</v>
      </c>
      <c r="T119" s="1392"/>
    </row>
    <row r="120" spans="1:20">
      <c r="A120" s="1388">
        <v>1965</v>
      </c>
      <c r="B120" s="28">
        <f>Dataincome!F77</f>
        <v>67.142527992191475</v>
      </c>
      <c r="C120" s="1390">
        <f>RawDatawealth18701969!B160</f>
        <v>193.96361601353775</v>
      </c>
      <c r="D120" s="1389">
        <f t="shared" si="28"/>
        <v>545.69867712345535</v>
      </c>
      <c r="E120" s="1389">
        <f t="shared" si="29"/>
        <v>1576.4328784429895</v>
      </c>
      <c r="F120" s="1390">
        <f t="shared" si="30"/>
        <v>1356.6961190140785</v>
      </c>
      <c r="G120" s="1390">
        <f t="shared" si="31"/>
        <v>3919.2698420009947</v>
      </c>
      <c r="H120" s="1389">
        <f t="shared" si="32"/>
        <v>2017.0738746577276</v>
      </c>
      <c r="I120" s="1389">
        <f t="shared" si="33"/>
        <v>5826.9915386645926</v>
      </c>
      <c r="J120" s="1390">
        <f t="shared" si="34"/>
        <v>11026.502867014617</v>
      </c>
      <c r="K120" s="1390">
        <f t="shared" si="35"/>
        <v>31853.73610476101</v>
      </c>
      <c r="L120" s="1390">
        <f t="shared" si="36"/>
        <v>16393.701249810179</v>
      </c>
      <c r="M120" s="1390">
        <f t="shared" si="37"/>
        <v>47358.681142131507</v>
      </c>
      <c r="N120" s="163">
        <f t="shared" si="38"/>
        <v>2.8888339747364782</v>
      </c>
      <c r="O120" s="1390">
        <v>49489.732484076441</v>
      </c>
      <c r="P120" s="1390">
        <v>33287.094159396976</v>
      </c>
      <c r="Q120" s="1311">
        <f t="shared" si="39"/>
        <v>12.303956525260476</v>
      </c>
      <c r="R120" s="1286">
        <v>3.0193599052916076E-2</v>
      </c>
      <c r="S120" s="964">
        <v>2.5000000000000001E-2</v>
      </c>
      <c r="T120" s="1392"/>
    </row>
    <row r="121" spans="1:20">
      <c r="A121" s="1388">
        <v>1966</v>
      </c>
      <c r="B121" s="28">
        <f>Dataincome!F78</f>
        <v>72.639535238812584</v>
      </c>
      <c r="C121" s="1390">
        <f>RawDatawealth18701969!B161</f>
        <v>215.01435987695808</v>
      </c>
      <c r="D121" s="1389">
        <f t="shared" si="28"/>
        <v>573.29155678924485</v>
      </c>
      <c r="E121" s="1389">
        <f t="shared" si="29"/>
        <v>1696.9535487892422</v>
      </c>
      <c r="F121" s="1390">
        <f t="shared" si="30"/>
        <v>1455.6459074828556</v>
      </c>
      <c r="G121" s="1390">
        <f t="shared" si="31"/>
        <v>4308.7386500472358</v>
      </c>
      <c r="H121" s="1389">
        <f t="shared" si="32"/>
        <v>2171.2992930915211</v>
      </c>
      <c r="I121" s="1389">
        <f t="shared" si="33"/>
        <v>6427.085829644916</v>
      </c>
      <c r="J121" s="1390">
        <f t="shared" si="34"/>
        <v>11488.365195222863</v>
      </c>
      <c r="K121" s="1390">
        <f t="shared" si="35"/>
        <v>34005.77220603852</v>
      </c>
      <c r="L121" s="1390">
        <f t="shared" si="36"/>
        <v>17136.502152710811</v>
      </c>
      <c r="M121" s="1390">
        <f t="shared" si="37"/>
        <v>50724.36144837123</v>
      </c>
      <c r="N121" s="163">
        <f t="shared" si="38"/>
        <v>2.9600183862695215</v>
      </c>
      <c r="O121" s="1390">
        <v>49901.926605504588</v>
      </c>
      <c r="P121" s="1390">
        <v>33454.409288453084</v>
      </c>
      <c r="Q121" s="1311">
        <f t="shared" si="39"/>
        <v>12.670609636331442</v>
      </c>
      <c r="R121" s="1286">
        <v>2.979961041947865E-2</v>
      </c>
      <c r="S121" s="964">
        <v>2.7000000000000003E-2</v>
      </c>
      <c r="T121" s="1392"/>
    </row>
    <row r="122" spans="1:20">
      <c r="A122" s="1388">
        <v>1967</v>
      </c>
      <c r="B122" s="28">
        <f>Dataincome!F79</f>
        <v>78.400196006006738</v>
      </c>
      <c r="C122" s="1390">
        <f>RawDatawealth18701969!B162</f>
        <v>238.62467428672511</v>
      </c>
      <c r="D122" s="1389">
        <f t="shared" si="28"/>
        <v>600.37289063853052</v>
      </c>
      <c r="E122" s="1389">
        <f t="shared" si="29"/>
        <v>1827.3396340517138</v>
      </c>
      <c r="F122" s="1390">
        <f t="shared" si="30"/>
        <v>1557.3319683557452</v>
      </c>
      <c r="G122" s="1390">
        <f t="shared" si="31"/>
        <v>4740.0115387048536</v>
      </c>
      <c r="H122" s="1389">
        <f t="shared" si="32"/>
        <v>2316.0807210259622</v>
      </c>
      <c r="I122" s="1389">
        <f t="shared" si="33"/>
        <v>7049.3957391922831</v>
      </c>
      <c r="J122" s="1390">
        <f t="shared" si="34"/>
        <v>11925.734158290836</v>
      </c>
      <c r="K122" s="1390">
        <f t="shared" si="35"/>
        <v>36298.05248107019</v>
      </c>
      <c r="L122" s="1390">
        <f t="shared" si="36"/>
        <v>17736.079095108296</v>
      </c>
      <c r="M122" s="1390">
        <f t="shared" si="37"/>
        <v>53982.850972331129</v>
      </c>
      <c r="N122" s="163">
        <f t="shared" si="38"/>
        <v>3.0436744605643913</v>
      </c>
      <c r="O122" s="1390">
        <v>50342.635737955643</v>
      </c>
      <c r="P122" s="1390">
        <v>33850.372870975552</v>
      </c>
      <c r="Q122" s="1311">
        <f t="shared" si="39"/>
        <v>13.05858362835532</v>
      </c>
      <c r="R122" s="1286">
        <v>3.0619994077586421E-2</v>
      </c>
      <c r="S122" s="964">
        <v>2.6000000000000002E-2</v>
      </c>
      <c r="T122" s="1392"/>
    </row>
    <row r="123" spans="1:20">
      <c r="A123" s="1388">
        <v>1968</v>
      </c>
      <c r="B123" s="28">
        <f>Dataincome!F80</f>
        <v>85.185165640472007</v>
      </c>
      <c r="C123" s="1390">
        <f>RawDatawealth18701969!B163</f>
        <v>268.31648359551923</v>
      </c>
      <c r="D123" s="1389">
        <f t="shared" si="28"/>
        <v>624.75581504750085</v>
      </c>
      <c r="E123" s="1389">
        <f t="shared" si="29"/>
        <v>1967.8576914071862</v>
      </c>
      <c r="F123" s="1390">
        <f t="shared" si="30"/>
        <v>1679.7847540484286</v>
      </c>
      <c r="G123" s="1390">
        <f t="shared" si="31"/>
        <v>5290.9909256489318</v>
      </c>
      <c r="H123" s="1389">
        <f t="shared" si="32"/>
        <v>2486.6406955594298</v>
      </c>
      <c r="I123" s="1389">
        <f t="shared" si="33"/>
        <v>7832.4281273807646</v>
      </c>
      <c r="J123" s="1390">
        <f t="shared" si="34"/>
        <v>12319.695398012926</v>
      </c>
      <c r="K123" s="1390">
        <f t="shared" si="35"/>
        <v>38804.61255559534</v>
      </c>
      <c r="L123" s="1390">
        <f t="shared" si="36"/>
        <v>18237.250850005013</v>
      </c>
      <c r="M123" s="1390">
        <f t="shared" si="37"/>
        <v>57443.746005911111</v>
      </c>
      <c r="N123" s="163">
        <f t="shared" si="38"/>
        <v>3.1498029214142935</v>
      </c>
      <c r="O123" s="1390">
        <v>50711.953085160632</v>
      </c>
      <c r="P123" s="1390">
        <v>34257.12681071824</v>
      </c>
      <c r="Q123" s="1311">
        <f t="shared" si="39"/>
        <v>13.634953623280047</v>
      </c>
      <c r="R123" s="1286">
        <v>4.4137251889492912E-2</v>
      </c>
      <c r="S123" s="964">
        <v>4.5999999999999999E-2</v>
      </c>
      <c r="T123" s="1392"/>
    </row>
    <row r="124" spans="1:20">
      <c r="A124" s="1388">
        <v>1969</v>
      </c>
      <c r="B124" s="241">
        <f>Dataincome!F81</f>
        <v>97.920143502785209</v>
      </c>
      <c r="C124" s="1400">
        <f>RawDatawealth18701969!B164</f>
        <v>309.64868992855446</v>
      </c>
      <c r="D124" s="1389">
        <f t="shared" si="28"/>
        <v>668.66390341203419</v>
      </c>
      <c r="E124" s="1389">
        <f t="shared" si="29"/>
        <v>2114.4873188238389</v>
      </c>
      <c r="F124" s="1390">
        <f t="shared" si="30"/>
        <v>1915.5966856339003</v>
      </c>
      <c r="G124" s="1390">
        <f t="shared" si="31"/>
        <v>6057.6096288211265</v>
      </c>
      <c r="H124" s="1389">
        <f t="shared" si="32"/>
        <v>2821.2496149480603</v>
      </c>
      <c r="I124" s="1389">
        <f t="shared" si="33"/>
        <v>8921.5172280181287</v>
      </c>
      <c r="J124" s="1390">
        <f t="shared" si="34"/>
        <v>13080.968954489796</v>
      </c>
      <c r="K124" s="1390">
        <f t="shared" si="35"/>
        <v>41365.389743721593</v>
      </c>
      <c r="L124" s="1390">
        <f t="shared" si="36"/>
        <v>19265.36984677938</v>
      </c>
      <c r="M124" s="1390">
        <f t="shared" si="37"/>
        <v>60922.056694847801</v>
      </c>
      <c r="N124" s="163">
        <f t="shared" si="38"/>
        <v>3.1622573134785785</v>
      </c>
      <c r="O124" s="1390">
        <v>51117.306809487374</v>
      </c>
      <c r="P124" s="1390">
        <v>34708.075096924003</v>
      </c>
      <c r="Q124" s="1311">
        <f t="shared" si="39"/>
        <v>14.644149774366737</v>
      </c>
      <c r="R124" s="1286">
        <v>7.4015371006734387E-2</v>
      </c>
      <c r="S124" s="964">
        <v>6.5000000000000002E-2</v>
      </c>
      <c r="T124" s="1392"/>
    </row>
    <row r="125" spans="1:20">
      <c r="A125" s="1388">
        <v>1970</v>
      </c>
      <c r="B125" s="28">
        <f>Dataincome!F82</f>
        <v>109.46441434673541</v>
      </c>
      <c r="C125" s="1390">
        <f>AVERAGE(Datawealth!B29:B30)</f>
        <v>339.32102256702797</v>
      </c>
      <c r="D125" s="1389">
        <f t="shared" si="28"/>
        <v>708.92388715399659</v>
      </c>
      <c r="E125" s="1389">
        <f t="shared" si="29"/>
        <v>2197.5431901487223</v>
      </c>
      <c r="F125" s="1390">
        <f t="shared" si="30"/>
        <v>2123.0735232668139</v>
      </c>
      <c r="G125" s="1390">
        <f t="shared" si="31"/>
        <v>6581.1659725137242</v>
      </c>
      <c r="H125" s="1389">
        <f t="shared" si="32"/>
        <v>3112.1891666370907</v>
      </c>
      <c r="I125" s="1389">
        <f t="shared" si="33"/>
        <v>9647.2558387813497</v>
      </c>
      <c r="J125" s="1390">
        <f t="shared" si="34"/>
        <v>13749.65137127167</v>
      </c>
      <c r="K125" s="1390">
        <f t="shared" si="35"/>
        <v>42621.57515831248</v>
      </c>
      <c r="L125" s="1390">
        <f t="shared" si="36"/>
        <v>20155.456499153355</v>
      </c>
      <c r="M125" s="1390">
        <f t="shared" si="37"/>
        <v>62478.478968831492</v>
      </c>
      <c r="N125" s="163">
        <f t="shared" si="38"/>
        <v>3.0998295162134362</v>
      </c>
      <c r="O125" s="1389">
        <v>51559.408163265311</v>
      </c>
      <c r="P125" s="1390">
        <v>35172.802321980431</v>
      </c>
      <c r="Q125" s="1311">
        <f t="shared" si="39"/>
        <v>15.440926216520181</v>
      </c>
      <c r="R125" s="1286">
        <v>5.4409197831896572E-2</v>
      </c>
      <c r="S125" s="964">
        <v>5.2000000000000005E-2</v>
      </c>
      <c r="T125" s="1392"/>
    </row>
    <row r="126" spans="1:20">
      <c r="A126" s="1388">
        <v>1971</v>
      </c>
      <c r="B126" s="28">
        <f>Dataincome!F83</f>
        <v>122.2405200882632</v>
      </c>
      <c r="C126" s="1390">
        <f>AVERAGE(Datawealth!B30:B31)</f>
        <v>371.40391824464098</v>
      </c>
      <c r="D126" s="1389">
        <f t="shared" si="28"/>
        <v>747.55062531577687</v>
      </c>
      <c r="E126" s="1389">
        <f t="shared" si="29"/>
        <v>2271.2864042793667</v>
      </c>
      <c r="F126" s="1390">
        <f t="shared" si="30"/>
        <v>2347.5735752744076</v>
      </c>
      <c r="G126" s="1390">
        <f t="shared" si="31"/>
        <v>7132.6432805991462</v>
      </c>
      <c r="H126" s="1389">
        <f t="shared" si="32"/>
        <v>3426.5086141209476</v>
      </c>
      <c r="I126" s="1389">
        <f t="shared" si="33"/>
        <v>10410.776428835921</v>
      </c>
      <c r="J126" s="1390">
        <f t="shared" si="34"/>
        <v>14356.369662891146</v>
      </c>
      <c r="K126" s="1390">
        <f t="shared" si="35"/>
        <v>43619.022078082722</v>
      </c>
      <c r="L126" s="1390">
        <f t="shared" si="36"/>
        <v>20954.497373591832</v>
      </c>
      <c r="M126" s="1390">
        <f t="shared" si="37"/>
        <v>63666.142975992465</v>
      </c>
      <c r="N126" s="163">
        <f t="shared" si="38"/>
        <v>3.0383044670987207</v>
      </c>
      <c r="O126" s="1389">
        <v>52071.007007298816</v>
      </c>
      <c r="P126" s="1390">
        <v>35674.949009174852</v>
      </c>
      <c r="Q126" s="1311">
        <f t="shared" si="39"/>
        <v>16.352139366698665</v>
      </c>
      <c r="R126" s="1286">
        <v>5.9012855666882302E-2</v>
      </c>
      <c r="S126" s="964">
        <v>5.5E-2</v>
      </c>
      <c r="T126" s="1392"/>
    </row>
    <row r="127" spans="1:20">
      <c r="A127" s="1388">
        <v>1972</v>
      </c>
      <c r="B127" s="28">
        <f>Dataincome!F84</f>
        <v>136.34391035510501</v>
      </c>
      <c r="C127" s="1390">
        <f>AVERAGE(Datawealth!B31:B32)</f>
        <v>417.71030723050444</v>
      </c>
      <c r="D127" s="1389">
        <f t="shared" si="28"/>
        <v>780.68432587612324</v>
      </c>
      <c r="E127" s="1389">
        <f t="shared" si="29"/>
        <v>2391.7451741147365</v>
      </c>
      <c r="F127" s="1390">
        <f t="shared" si="30"/>
        <v>2593.8549118322699</v>
      </c>
      <c r="G127" s="1390">
        <f t="shared" si="31"/>
        <v>7946.6690467576327</v>
      </c>
      <c r="H127" s="1389">
        <f t="shared" si="32"/>
        <v>3776.7104116618289</v>
      </c>
      <c r="I127" s="1389">
        <f t="shared" si="33"/>
        <v>11570.526782363475</v>
      </c>
      <c r="J127" s="1390">
        <f t="shared" si="34"/>
        <v>14852.015524494067</v>
      </c>
      <c r="K127" s="1390">
        <f t="shared" si="35"/>
        <v>45501.408545279795</v>
      </c>
      <c r="L127" s="1390">
        <f t="shared" si="36"/>
        <v>21624.86475617762</v>
      </c>
      <c r="M127" s="1390">
        <f t="shared" si="37"/>
        <v>66251.06231437088</v>
      </c>
      <c r="N127" s="163">
        <f t="shared" si="38"/>
        <v>3.0636520996250307</v>
      </c>
      <c r="O127" s="1389">
        <v>52564.200770502313</v>
      </c>
      <c r="P127" s="1390">
        <v>36101.23506798366</v>
      </c>
      <c r="Q127" s="1311">
        <f t="shared" si="39"/>
        <v>17.464666041820809</v>
      </c>
      <c r="R127" s="1286">
        <v>6.8035542639015123E-2</v>
      </c>
      <c r="S127" s="964">
        <v>6.2E-2</v>
      </c>
      <c r="T127" s="1392"/>
    </row>
    <row r="128" spans="1:20">
      <c r="A128" s="1388">
        <v>1973</v>
      </c>
      <c r="B128" s="28">
        <f>Dataincome!F85</f>
        <v>155.99205845820578</v>
      </c>
      <c r="C128" s="1390">
        <f>AVERAGE(Datawealth!B32:B33)</f>
        <v>474.86344379280956</v>
      </c>
      <c r="D128" s="1389">
        <f t="shared" si="28"/>
        <v>828.0664545175091</v>
      </c>
      <c r="E128" s="1389">
        <f t="shared" si="29"/>
        <v>2520.7596602543676</v>
      </c>
      <c r="F128" s="1390">
        <f t="shared" si="30"/>
        <v>2942.302142363842</v>
      </c>
      <c r="G128" s="1390">
        <f t="shared" si="31"/>
        <v>8956.813198129561</v>
      </c>
      <c r="H128" s="1389">
        <f t="shared" si="32"/>
        <v>4271.993052548065</v>
      </c>
      <c r="I128" s="1389">
        <f t="shared" si="33"/>
        <v>13004.593649460996</v>
      </c>
      <c r="J128" s="1390">
        <f t="shared" si="34"/>
        <v>15618.882956142776</v>
      </c>
      <c r="K128" s="1390">
        <f t="shared" si="35"/>
        <v>47546.244482298025</v>
      </c>
      <c r="L128" s="1390">
        <f t="shared" si="36"/>
        <v>22677.398937553549</v>
      </c>
      <c r="M128" s="1390">
        <f t="shared" si="37"/>
        <v>69033.435818370723</v>
      </c>
      <c r="N128" s="163">
        <f t="shared" si="38"/>
        <v>3.0441514041564974</v>
      </c>
      <c r="O128" s="1389">
        <v>53017.008760657714</v>
      </c>
      <c r="P128" s="1390">
        <v>36515.054341009061</v>
      </c>
      <c r="Q128" s="1311">
        <f t="shared" si="39"/>
        <v>18.838108657486668</v>
      </c>
      <c r="R128" s="1286">
        <v>7.8641218353504128E-2</v>
      </c>
      <c r="S128" s="964">
        <v>7.2999999999999995E-2</v>
      </c>
      <c r="T128" s="1392"/>
    </row>
    <row r="129" spans="1:20">
      <c r="A129" s="1388">
        <v>1974</v>
      </c>
      <c r="B129" s="28">
        <f>Dataincome!F86</f>
        <v>181.45321156243259</v>
      </c>
      <c r="C129" s="1390">
        <f>AVERAGE(Datawealth!B33:B34)</f>
        <v>547.36057394006002</v>
      </c>
      <c r="D129" s="1389">
        <f t="shared" si="28"/>
        <v>861.39322525919067</v>
      </c>
      <c r="E129" s="1389">
        <f t="shared" si="29"/>
        <v>2598.4257104411927</v>
      </c>
      <c r="F129" s="1390">
        <f t="shared" si="30"/>
        <v>3395.1743634661616</v>
      </c>
      <c r="G129" s="1390">
        <f t="shared" si="31"/>
        <v>10241.673719696066</v>
      </c>
      <c r="H129" s="1389">
        <f t="shared" si="32"/>
        <v>4915.496928456525</v>
      </c>
      <c r="I129" s="1389">
        <f t="shared" si="33"/>
        <v>14827.785062568755</v>
      </c>
      <c r="J129" s="1390">
        <f t="shared" si="34"/>
        <v>16117.544407623649</v>
      </c>
      <c r="K129" s="1390">
        <f t="shared" si="35"/>
        <v>48619.19103826864</v>
      </c>
      <c r="L129" s="1390">
        <f t="shared" si="36"/>
        <v>23334.807449786902</v>
      </c>
      <c r="M129" s="1390">
        <f t="shared" si="37"/>
        <v>70390.34188767444</v>
      </c>
      <c r="N129" s="163">
        <f t="shared" si="38"/>
        <v>3.0165383639502559</v>
      </c>
      <c r="O129" s="1389">
        <v>53444.445597540827</v>
      </c>
      <c r="P129" s="1390">
        <v>36914.520383885014</v>
      </c>
      <c r="Q129" s="1311">
        <f t="shared" si="39"/>
        <v>21.065084591051185</v>
      </c>
      <c r="R129" s="1286">
        <v>0.11821653511269403</v>
      </c>
      <c r="S129" s="964">
        <v>0.13699999999999998</v>
      </c>
      <c r="T129" s="1392"/>
    </row>
    <row r="130" spans="1:20">
      <c r="A130" s="1388">
        <v>1975</v>
      </c>
      <c r="B130" s="28">
        <f>Dataincome!F87</f>
        <v>204.58194606153114</v>
      </c>
      <c r="C130" s="1390">
        <f>AVERAGE(Datawealth!B34:B35)</f>
        <v>634.57665670158258</v>
      </c>
      <c r="D130" s="1389">
        <f t="shared" si="28"/>
        <v>853.73861981584446</v>
      </c>
      <c r="E130" s="1389">
        <f t="shared" si="29"/>
        <v>2648.1447140835126</v>
      </c>
      <c r="F130" s="1390">
        <f t="shared" si="30"/>
        <v>3806.6144096920607</v>
      </c>
      <c r="G130" s="1390">
        <f t="shared" si="31"/>
        <v>11807.438006909617</v>
      </c>
      <c r="H130" s="1389">
        <f t="shared" si="32"/>
        <v>5487.4249202088458</v>
      </c>
      <c r="I130" s="1389">
        <f t="shared" si="33"/>
        <v>17021.012004254546</v>
      </c>
      <c r="J130" s="1390">
        <f t="shared" si="34"/>
        <v>15885.339810601676</v>
      </c>
      <c r="K130" s="1390">
        <f t="shared" si="35"/>
        <v>49273.486843009632</v>
      </c>
      <c r="L130" s="1390">
        <f t="shared" si="36"/>
        <v>22899.511261434265</v>
      </c>
      <c r="M130" s="1390">
        <f t="shared" si="37"/>
        <v>71030.193896047043</v>
      </c>
      <c r="N130" s="163">
        <f t="shared" si="38"/>
        <v>3.1018213919556907</v>
      </c>
      <c r="O130" s="1389">
        <v>53743.80592387895</v>
      </c>
      <c r="P130" s="1390">
        <v>37281.95811993815</v>
      </c>
      <c r="Q130" s="1311">
        <f t="shared" si="39"/>
        <v>23.963065663547056</v>
      </c>
      <c r="R130" s="1286">
        <v>0.13757272419057753</v>
      </c>
      <c r="S130" s="964">
        <v>0.11800000000000001</v>
      </c>
      <c r="T130" s="1392"/>
    </row>
    <row r="131" spans="1:20">
      <c r="A131" s="1388">
        <v>1976</v>
      </c>
      <c r="B131" s="28">
        <f>Dataincome!F88</f>
        <v>236.56338944857148</v>
      </c>
      <c r="C131" s="1390">
        <f>AVERAGE(Datawealth!B35:B36)</f>
        <v>723.99562776218568</v>
      </c>
      <c r="D131" s="1389">
        <f t="shared" si="28"/>
        <v>891.29393913810679</v>
      </c>
      <c r="E131" s="1389">
        <f t="shared" si="29"/>
        <v>2727.7801374553383</v>
      </c>
      <c r="F131" s="1390">
        <f t="shared" si="30"/>
        <v>4384.0020875672299</v>
      </c>
      <c r="G131" s="1390">
        <f t="shared" si="31"/>
        <v>13417.11560228127</v>
      </c>
      <c r="H131" s="1389">
        <f t="shared" si="32"/>
        <v>6293.0790192792956</v>
      </c>
      <c r="I131" s="1389">
        <f t="shared" si="33"/>
        <v>19259.792082538854</v>
      </c>
      <c r="J131" s="1390">
        <f t="shared" si="34"/>
        <v>16517.494524092243</v>
      </c>
      <c r="K131" s="1390">
        <f t="shared" si="35"/>
        <v>50551.329370550833</v>
      </c>
      <c r="L131" s="1390">
        <f t="shared" si="36"/>
        <v>23710.27571711472</v>
      </c>
      <c r="M131" s="1390">
        <f t="shared" si="37"/>
        <v>72564.634757056803</v>
      </c>
      <c r="N131" s="163">
        <f t="shared" si="38"/>
        <v>3.0604719920940311</v>
      </c>
      <c r="O131" s="1389">
        <v>53960.601460353144</v>
      </c>
      <c r="P131" s="1390">
        <v>37591.040685146763</v>
      </c>
      <c r="Q131" s="1311">
        <f t="shared" si="39"/>
        <v>26.541568281876959</v>
      </c>
      <c r="R131" s="1286">
        <v>0.10760320296798898</v>
      </c>
      <c r="S131" s="964">
        <v>9.6000000000000002E-2</v>
      </c>
      <c r="T131" s="1392"/>
    </row>
    <row r="132" spans="1:20">
      <c r="A132" s="1388">
        <v>1977</v>
      </c>
      <c r="B132" s="28">
        <f>Dataincome!F89</f>
        <v>265.31321318571622</v>
      </c>
      <c r="C132" s="1390">
        <f>AVERAGE(Datawealth!B36:B37)</f>
        <v>817.53072228819872</v>
      </c>
      <c r="D132" s="1389">
        <f t="shared" si="28"/>
        <v>918.89715659619617</v>
      </c>
      <c r="E132" s="1389">
        <f t="shared" si="29"/>
        <v>2831.4709513348294</v>
      </c>
      <c r="F132" s="1390">
        <f t="shared" si="30"/>
        <v>4895.0481096770354</v>
      </c>
      <c r="G132" s="1390">
        <f t="shared" si="31"/>
        <v>15083.501378193696</v>
      </c>
      <c r="H132" s="1389">
        <f t="shared" si="32"/>
        <v>6990.8042435346033</v>
      </c>
      <c r="I132" s="1389">
        <f t="shared" si="33"/>
        <v>21541.321572219156</v>
      </c>
      <c r="J132" s="1390">
        <f t="shared" si="34"/>
        <v>16953.719475084086</v>
      </c>
      <c r="K132" s="1390">
        <f t="shared" si="35"/>
        <v>52240.845306995776</v>
      </c>
      <c r="L132" s="1390">
        <f t="shared" si="36"/>
        <v>24212.251114715353</v>
      </c>
      <c r="M132" s="1390">
        <f t="shared" si="37"/>
        <v>74607.136615471652</v>
      </c>
      <c r="N132" s="163">
        <f t="shared" si="38"/>
        <v>3.0813795983690286</v>
      </c>
      <c r="O132" s="1389">
        <v>54200.328013368802</v>
      </c>
      <c r="P132" s="1390">
        <v>37951.744025887907</v>
      </c>
      <c r="Q132" s="1311">
        <f t="shared" si="39"/>
        <v>28.873004044162748</v>
      </c>
      <c r="R132" s="1286">
        <v>8.7840919478662904E-2</v>
      </c>
      <c r="S132" s="964">
        <v>9.4E-2</v>
      </c>
      <c r="T132" s="1392"/>
    </row>
    <row r="133" spans="1:20">
      <c r="A133" s="1388">
        <v>1978</v>
      </c>
      <c r="B133" s="28">
        <f>Dataincome!F90</f>
        <v>301.60334</v>
      </c>
      <c r="C133" s="1390">
        <f>AVERAGE(Datawealth!B37:B38)</f>
        <v>959.32467542838936</v>
      </c>
      <c r="D133" s="1389">
        <f t="shared" si="28"/>
        <v>955.86800801073593</v>
      </c>
      <c r="E133" s="1389">
        <f t="shared" si="29"/>
        <v>3040.3766965487862</v>
      </c>
      <c r="F133" s="1390">
        <f t="shared" si="30"/>
        <v>5536.7685399259417</v>
      </c>
      <c r="G133" s="1390">
        <f t="shared" si="31"/>
        <v>17611.073811339658</v>
      </c>
      <c r="H133" s="1389">
        <f t="shared" si="32"/>
        <v>7868.444927759243</v>
      </c>
      <c r="I133" s="1389">
        <f t="shared" si="33"/>
        <v>25027.552335623317</v>
      </c>
      <c r="J133" s="1390">
        <f t="shared" si="34"/>
        <v>17547.617062448717</v>
      </c>
      <c r="K133" s="1390">
        <f t="shared" si="35"/>
        <v>55814.574344485969</v>
      </c>
      <c r="L133" s="1390">
        <f t="shared" si="36"/>
        <v>24937.37230907127</v>
      </c>
      <c r="M133" s="1390">
        <f t="shared" si="37"/>
        <v>79319.534712170964</v>
      </c>
      <c r="N133" s="163">
        <f t="shared" si="38"/>
        <v>3.18074950837212</v>
      </c>
      <c r="O133" s="1389">
        <v>54472.809875493578</v>
      </c>
      <c r="P133" s="1390">
        <v>38330.742957349496</v>
      </c>
      <c r="Q133" s="1311">
        <f t="shared" si="39"/>
        <v>31.552822928729348</v>
      </c>
      <c r="R133" s="1286">
        <v>9.2813996093640938E-2</v>
      </c>
      <c r="S133" s="964">
        <v>9.0999999999999998E-2</v>
      </c>
      <c r="T133" s="1392"/>
    </row>
    <row r="134" spans="1:20">
      <c r="A134" s="1388">
        <f>1979</f>
        <v>1979</v>
      </c>
      <c r="B134" s="28">
        <f>Dataincome!F91</f>
        <v>344.72661499999992</v>
      </c>
      <c r="C134" s="1390">
        <f>AVERAGE(Datawealth!B38:B39)</f>
        <v>1130.8120405</v>
      </c>
      <c r="D134" s="1389">
        <f t="shared" si="28"/>
        <v>990.35961804268254</v>
      </c>
      <c r="E134" s="1389">
        <f t="shared" si="29"/>
        <v>3248.6919540797471</v>
      </c>
      <c r="F134" s="1390">
        <f t="shared" si="30"/>
        <v>6301.9726858623699</v>
      </c>
      <c r="G134" s="1390">
        <f t="shared" si="31"/>
        <v>20672.458353919941</v>
      </c>
      <c r="H134" s="1389">
        <f t="shared" si="32"/>
        <v>8913.0676659333603</v>
      </c>
      <c r="I134" s="1389">
        <f t="shared" si="33"/>
        <v>29237.673553081124</v>
      </c>
      <c r="J134" s="1390">
        <f t="shared" si="34"/>
        <v>18104.837255127739</v>
      </c>
      <c r="K134" s="1390">
        <f t="shared" si="35"/>
        <v>59389.577330405496</v>
      </c>
      <c r="L134" s="1390">
        <f t="shared" si="36"/>
        <v>25606.210559699168</v>
      </c>
      <c r="M134" s="1390">
        <f t="shared" si="37"/>
        <v>83996.448062143594</v>
      </c>
      <c r="N134" s="163">
        <f t="shared" si="38"/>
        <v>3.2803154479383618</v>
      </c>
      <c r="O134" s="1389">
        <v>54701.381961452775</v>
      </c>
      <c r="P134" s="1390">
        <v>38676.539651727275</v>
      </c>
      <c r="Q134" s="1311">
        <f t="shared" si="39"/>
        <v>34.808226094810628</v>
      </c>
      <c r="R134" s="1286">
        <v>0.10317311935716478</v>
      </c>
      <c r="S134" s="964">
        <v>0.10800000000000001</v>
      </c>
      <c r="T134" s="1392"/>
    </row>
    <row r="135" spans="1:20">
      <c r="A135" s="1388">
        <f t="shared" ref="A135:A169" si="40">A134+1</f>
        <v>1980</v>
      </c>
      <c r="B135" s="28">
        <f>Dataincome!F92</f>
        <v>389.42311500000005</v>
      </c>
      <c r="C135" s="1390">
        <f>AVERAGE(Datawealth!B39:B40)</f>
        <v>1290.2272189999999</v>
      </c>
      <c r="D135" s="1389">
        <f t="shared" si="28"/>
        <v>1001.6668278824347</v>
      </c>
      <c r="E135" s="1389">
        <f t="shared" si="29"/>
        <v>3318.6982382987339</v>
      </c>
      <c r="F135" s="1390">
        <f t="shared" si="30"/>
        <v>7084.0477700312049</v>
      </c>
      <c r="G135" s="1390">
        <f t="shared" si="31"/>
        <v>23470.69524517185</v>
      </c>
      <c r="H135" s="1389">
        <f t="shared" si="32"/>
        <v>9971.0285890828054</v>
      </c>
      <c r="I135" s="1389">
        <f t="shared" si="33"/>
        <v>33035.770069945123</v>
      </c>
      <c r="J135" s="1390">
        <f t="shared" si="34"/>
        <v>18221.454723802908</v>
      </c>
      <c r="K135" s="1390">
        <f t="shared" si="35"/>
        <v>60370.881822016723</v>
      </c>
      <c r="L135" s="1390">
        <f t="shared" si="36"/>
        <v>25647.292604989929</v>
      </c>
      <c r="M135" s="1390">
        <f t="shared" si="37"/>
        <v>84973.987773210145</v>
      </c>
      <c r="N135" s="163">
        <f t="shared" si="38"/>
        <v>3.3131757445882473</v>
      </c>
      <c r="O135" s="1389">
        <v>54971.836390974066</v>
      </c>
      <c r="P135" s="1390">
        <v>39055.460679992044</v>
      </c>
      <c r="Q135" s="1311">
        <f t="shared" si="39"/>
        <v>38.877509383360199</v>
      </c>
      <c r="R135" s="1286">
        <v>0.11690579340256124</v>
      </c>
      <c r="S135" s="964">
        <v>0.13600000000000001</v>
      </c>
      <c r="T135" s="1392"/>
    </row>
    <row r="136" spans="1:20">
      <c r="A136" s="1388">
        <f t="shared" si="40"/>
        <v>1981</v>
      </c>
      <c r="B136" s="28">
        <f>Dataincome!F93</f>
        <v>437.56045900000004</v>
      </c>
      <c r="C136" s="1390">
        <f>AVERAGE(Datawealth!B40:B41)</f>
        <v>1450.1511580000001</v>
      </c>
      <c r="D136" s="1389">
        <f t="shared" ref="D136:D169" si="41">B136/$Q136*100</f>
        <v>1007.6347085246459</v>
      </c>
      <c r="E136" s="1389">
        <f t="shared" ref="E136:E169" si="42">C136/$Q136*100</f>
        <v>3339.4759726404068</v>
      </c>
      <c r="F136" s="1390">
        <f t="shared" ref="F136:F169" si="43">B136/O136*1000000</f>
        <v>7913.8525730901092</v>
      </c>
      <c r="G136" s="1390">
        <f t="shared" ref="G136:G169" si="44">C136/O136*1000000</f>
        <v>26227.878312715413</v>
      </c>
      <c r="H136" s="1389">
        <f t="shared" ref="H136:H169" si="45">B136/P136*1000000</f>
        <v>11097.709110447611</v>
      </c>
      <c r="I136" s="1389">
        <f t="shared" ref="I136:I169" si="46">C136/P136*1000000</f>
        <v>36779.73040443939</v>
      </c>
      <c r="J136" s="1390">
        <f t="shared" ref="J136:J169" si="47">F136/$Q136*100</f>
        <v>18224.390176884495</v>
      </c>
      <c r="K136" s="1390">
        <f t="shared" ref="K136:K169" si="48">G136/$Q136*100</f>
        <v>60398.78598548795</v>
      </c>
      <c r="L136" s="1390">
        <f t="shared" ref="L136:L169" si="49">H136/Q136*100</f>
        <v>25556.324057145175</v>
      </c>
      <c r="M136" s="1390">
        <f t="shared" ref="M136:M169" si="50">I136/$Q136*100</f>
        <v>84698.084946684685</v>
      </c>
      <c r="N136" s="163">
        <f t="shared" ref="N136:N169" si="51">C136/B136</f>
        <v>3.3141732260592587</v>
      </c>
      <c r="O136" s="1389">
        <v>55290.448610056243</v>
      </c>
      <c r="P136" s="1390">
        <v>39427.998575676451</v>
      </c>
      <c r="Q136" s="1311">
        <f t="shared" ref="Q136:Q168" si="52">Q137/(1+R137)</f>
        <v>43.424512404963238</v>
      </c>
      <c r="R136" s="1286">
        <v>0.11695715836028286</v>
      </c>
      <c r="S136" s="964">
        <v>0.13400000000000001</v>
      </c>
      <c r="T136" s="1392"/>
    </row>
    <row r="137" spans="1:20">
      <c r="A137" s="1388">
        <f t="shared" si="40"/>
        <v>1982</v>
      </c>
      <c r="B137" s="28">
        <f>Dataincome!F94</f>
        <v>499.70518499999997</v>
      </c>
      <c r="C137" s="1390">
        <f>AVERAGE(Datawealth!B41:B42)</f>
        <v>1614.2588479999999</v>
      </c>
      <c r="D137" s="1389">
        <f t="shared" si="41"/>
        <v>1026.5723076847532</v>
      </c>
      <c r="E137" s="1389">
        <f t="shared" si="42"/>
        <v>3316.2622292820342</v>
      </c>
      <c r="F137" s="1390">
        <f t="shared" si="43"/>
        <v>8984.5019498115962</v>
      </c>
      <c r="G137" s="1390">
        <f t="shared" si="44"/>
        <v>29023.736800643004</v>
      </c>
      <c r="H137" s="1389">
        <f t="shared" si="45"/>
        <v>12547.538498961845</v>
      </c>
      <c r="I137" s="1389">
        <f t="shared" si="46"/>
        <v>40533.850059149969</v>
      </c>
      <c r="J137" s="1390">
        <f t="shared" si="47"/>
        <v>18457.364816049001</v>
      </c>
      <c r="K137" s="1390">
        <f t="shared" si="48"/>
        <v>59625.08566940522</v>
      </c>
      <c r="L137" s="1390">
        <f t="shared" si="49"/>
        <v>25777.110062691361</v>
      </c>
      <c r="M137" s="1390">
        <f t="shared" si="50"/>
        <v>83270.95504236035</v>
      </c>
      <c r="N137" s="163">
        <f t="shared" si="51"/>
        <v>3.2304224499891872</v>
      </c>
      <c r="O137" s="1389">
        <v>55618.573827620879</v>
      </c>
      <c r="P137" s="1390">
        <v>39824.957304681273</v>
      </c>
      <c r="Q137" s="1311">
        <f t="shared" si="52"/>
        <v>48.67705677031109</v>
      </c>
      <c r="R137" s="1286">
        <v>0.1209580505214265</v>
      </c>
      <c r="S137" s="964">
        <v>0.11800000000000001</v>
      </c>
      <c r="T137" s="1393">
        <v>19983.977814283437</v>
      </c>
    </row>
    <row r="138" spans="1:20">
      <c r="A138" s="1388">
        <f t="shared" si="40"/>
        <v>1983</v>
      </c>
      <c r="B138" s="28">
        <f>Dataincome!F95</f>
        <v>551.06728099999998</v>
      </c>
      <c r="C138" s="1390">
        <f>AVERAGE(Datawealth!B42:B43)</f>
        <v>1787.9774105000001</v>
      </c>
      <c r="D138" s="1389">
        <f t="shared" si="41"/>
        <v>1032.4129315193768</v>
      </c>
      <c r="E138" s="1389">
        <f t="shared" si="42"/>
        <v>3349.7379784823947</v>
      </c>
      <c r="F138" s="1390">
        <f t="shared" si="43"/>
        <v>9848.2801196771597</v>
      </c>
      <c r="G138" s="1390">
        <f t="shared" si="44"/>
        <v>31953.452860248839</v>
      </c>
      <c r="H138" s="1389">
        <f t="shared" si="45"/>
        <v>13707.619980418462</v>
      </c>
      <c r="I138" s="1389">
        <f t="shared" si="46"/>
        <v>44475.358493850894</v>
      </c>
      <c r="J138" s="1390">
        <f t="shared" si="47"/>
        <v>18450.54515000301</v>
      </c>
      <c r="K138" s="1390">
        <f t="shared" si="48"/>
        <v>59864.120184656225</v>
      </c>
      <c r="L138" s="1390">
        <f t="shared" si="49"/>
        <v>25680.937003656742</v>
      </c>
      <c r="M138" s="1390">
        <f t="shared" si="50"/>
        <v>83323.646360727827</v>
      </c>
      <c r="N138" s="163">
        <f t="shared" si="51"/>
        <v>3.2445718919392714</v>
      </c>
      <c r="O138" s="1389">
        <v>55955.687115250817</v>
      </c>
      <c r="P138" s="1390">
        <v>40201.528915100338</v>
      </c>
      <c r="Q138" s="1311">
        <f t="shared" si="52"/>
        <v>53.376634888620359</v>
      </c>
      <c r="R138" s="1286">
        <v>9.6546061535413452E-2</v>
      </c>
      <c r="S138" s="964">
        <v>9.6000000000000002E-2</v>
      </c>
      <c r="T138" s="1393">
        <v>20263.045504112775</v>
      </c>
    </row>
    <row r="139" spans="1:20">
      <c r="A139" s="1388">
        <f t="shared" si="40"/>
        <v>1984</v>
      </c>
      <c r="B139" s="28">
        <f>Dataincome!F96</f>
        <v>598.03566799999999</v>
      </c>
      <c r="C139" s="1390">
        <f>AVERAGE(Datawealth!B43:B44)</f>
        <v>1938.0864534999998</v>
      </c>
      <c r="D139" s="1389">
        <f t="shared" si="41"/>
        <v>1046.3920514785896</v>
      </c>
      <c r="E139" s="1389">
        <f t="shared" si="42"/>
        <v>3391.0991744069834</v>
      </c>
      <c r="F139" s="1390">
        <f t="shared" si="43"/>
        <v>10637.196447804565</v>
      </c>
      <c r="G139" s="1390">
        <f t="shared" si="44"/>
        <v>34472.536408494525</v>
      </c>
      <c r="H139" s="1389">
        <f t="shared" si="45"/>
        <v>14734.266844629787</v>
      </c>
      <c r="I139" s="1389">
        <f t="shared" si="46"/>
        <v>47750.13348172266</v>
      </c>
      <c r="J139" s="1390">
        <f t="shared" si="47"/>
        <v>18612.06347478088</v>
      </c>
      <c r="K139" s="1390">
        <f t="shared" si="48"/>
        <v>60317.118229401254</v>
      </c>
      <c r="L139" s="1390">
        <f t="shared" si="49"/>
        <v>25780.769501837018</v>
      </c>
      <c r="M139" s="1390">
        <f t="shared" si="50"/>
        <v>83549.130605227139</v>
      </c>
      <c r="N139" s="163">
        <f t="shared" si="51"/>
        <v>3.2407539503145486</v>
      </c>
      <c r="O139" s="1389">
        <v>56221.173589722501</v>
      </c>
      <c r="P139" s="1390">
        <v>40588.084517959345</v>
      </c>
      <c r="Q139" s="1311">
        <f t="shared" si="52"/>
        <v>57.152160813430697</v>
      </c>
      <c r="R139" s="1286">
        <v>7.0733682119313634E-2</v>
      </c>
      <c r="S139" s="964">
        <v>7.400000000000001E-2</v>
      </c>
      <c r="T139" s="1393">
        <v>20539.451626009297</v>
      </c>
    </row>
    <row r="140" spans="1:20">
      <c r="A140" s="1388">
        <f t="shared" si="40"/>
        <v>1985</v>
      </c>
      <c r="B140" s="28">
        <f>Dataincome!F97</f>
        <v>645.48356299999989</v>
      </c>
      <c r="C140" s="1390">
        <f>AVERAGE(Datawealth!B44:B45)</f>
        <v>2061.4374054999998</v>
      </c>
      <c r="D140" s="1389">
        <f t="shared" si="41"/>
        <v>1070.9870380907955</v>
      </c>
      <c r="E140" s="1389">
        <f t="shared" si="42"/>
        <v>3420.339211838334</v>
      </c>
      <c r="F140" s="1390">
        <f t="shared" si="43"/>
        <v>11423.515512023463</v>
      </c>
      <c r="G140" s="1390">
        <f t="shared" si="44"/>
        <v>36482.512535791175</v>
      </c>
      <c r="H140" s="1389">
        <f t="shared" si="45"/>
        <v>15744.437955511232</v>
      </c>
      <c r="I140" s="1389">
        <f t="shared" si="46"/>
        <v>50281.951687846158</v>
      </c>
      <c r="J140" s="1390">
        <f t="shared" si="47"/>
        <v>18953.9095092438</v>
      </c>
      <c r="K140" s="1390">
        <f t="shared" si="48"/>
        <v>60531.824948759109</v>
      </c>
      <c r="L140" s="1390">
        <f t="shared" si="49"/>
        <v>26123.188782697598</v>
      </c>
      <c r="M140" s="1390">
        <f t="shared" si="50"/>
        <v>83427.869576271216</v>
      </c>
      <c r="N140" s="163">
        <f t="shared" si="51"/>
        <v>3.193632686662232</v>
      </c>
      <c r="O140" s="1389">
        <v>56504.809077434737</v>
      </c>
      <c r="P140" s="1390">
        <v>40997.561476880335</v>
      </c>
      <c r="Q140" s="1311">
        <f t="shared" si="52"/>
        <v>60.269969667483259</v>
      </c>
      <c r="R140" s="1286">
        <v>5.4552772977918274E-2</v>
      </c>
      <c r="S140" s="964">
        <v>5.7999999999999996E-2</v>
      </c>
      <c r="T140" s="1393">
        <v>20799.07581238584</v>
      </c>
    </row>
    <row r="141" spans="1:20">
      <c r="A141" s="1388">
        <f t="shared" si="40"/>
        <v>1986</v>
      </c>
      <c r="B141" s="28">
        <f>Dataincome!F98</f>
        <v>699.91441800000007</v>
      </c>
      <c r="C141" s="1390">
        <f>AVERAGE(Datawealth!B45:B46)</f>
        <v>2234.006813</v>
      </c>
      <c r="D141" s="1389">
        <f t="shared" si="41"/>
        <v>1105.2630748699869</v>
      </c>
      <c r="E141" s="1389">
        <f t="shared" si="42"/>
        <v>3527.8102235306137</v>
      </c>
      <c r="F141" s="1390">
        <f t="shared" si="43"/>
        <v>12326.804818794135</v>
      </c>
      <c r="G141" s="1390">
        <f t="shared" si="44"/>
        <v>39345.047393647663</v>
      </c>
      <c r="H141" s="1389">
        <f t="shared" si="45"/>
        <v>16913.170735013751</v>
      </c>
      <c r="I141" s="1389">
        <f t="shared" si="46"/>
        <v>53983.941007274589</v>
      </c>
      <c r="J141" s="1390">
        <f t="shared" si="47"/>
        <v>19465.754450771401</v>
      </c>
      <c r="K141" s="1390">
        <f t="shared" si="48"/>
        <v>62131.350554930803</v>
      </c>
      <c r="L141" s="1390">
        <f t="shared" si="49"/>
        <v>26708.269770751274</v>
      </c>
      <c r="M141" s="1390">
        <f t="shared" si="50"/>
        <v>85248.217634659843</v>
      </c>
      <c r="N141" s="163">
        <f t="shared" si="51"/>
        <v>3.1918285372426771</v>
      </c>
      <c r="O141" s="1389">
        <v>56779.873478070447</v>
      </c>
      <c r="P141" s="1390">
        <v>41382.803317359823</v>
      </c>
      <c r="Q141" s="1311">
        <f t="shared" si="52"/>
        <v>63.325594956868677</v>
      </c>
      <c r="R141" s="1286">
        <v>5.0698968428948499E-2</v>
      </c>
      <c r="S141" s="964">
        <v>2.7000000000000003E-2</v>
      </c>
      <c r="T141" s="1393">
        <v>21049.494328965382</v>
      </c>
    </row>
    <row r="142" spans="1:20">
      <c r="A142" s="1388">
        <f t="shared" si="40"/>
        <v>1987</v>
      </c>
      <c r="B142" s="28">
        <f>Dataincome!F99</f>
        <v>737.54335500000002</v>
      </c>
      <c r="C142" s="1390">
        <f>AVERAGE(Datawealth!B46:B47)</f>
        <v>2383.5427985000001</v>
      </c>
      <c r="D142" s="1389">
        <f t="shared" si="41"/>
        <v>1136.3819745214857</v>
      </c>
      <c r="E142" s="1389">
        <f t="shared" si="42"/>
        <v>3672.482510151418</v>
      </c>
      <c r="F142" s="1390">
        <f t="shared" si="43"/>
        <v>12923.011309227546</v>
      </c>
      <c r="G142" s="1390">
        <f t="shared" si="44"/>
        <v>41763.715084984229</v>
      </c>
      <c r="H142" s="1389">
        <f t="shared" si="45"/>
        <v>17656.161079652171</v>
      </c>
      <c r="I142" s="1389">
        <f t="shared" si="46"/>
        <v>57059.988819994061</v>
      </c>
      <c r="J142" s="1390">
        <f t="shared" si="47"/>
        <v>19911.340816491378</v>
      </c>
      <c r="K142" s="1390">
        <f t="shared" si="48"/>
        <v>64348.126370994338</v>
      </c>
      <c r="L142" s="1390">
        <f t="shared" si="49"/>
        <v>27204.018657539858</v>
      </c>
      <c r="M142" s="1390">
        <f t="shared" si="50"/>
        <v>87916.110045407098</v>
      </c>
      <c r="N142" s="163">
        <f t="shared" si="51"/>
        <v>3.2317324565957213</v>
      </c>
      <c r="O142" s="1389">
        <v>57072.097002141025</v>
      </c>
      <c r="P142" s="1390">
        <v>41772.577383765565</v>
      </c>
      <c r="Q142" s="1311">
        <f t="shared" si="52"/>
        <v>64.902767866462241</v>
      </c>
      <c r="R142" s="1286">
        <v>2.4905773260682107E-2</v>
      </c>
      <c r="S142" s="964">
        <v>3.1E-2</v>
      </c>
      <c r="T142" s="1393">
        <v>21296.201264418582</v>
      </c>
    </row>
    <row r="143" spans="1:20">
      <c r="A143" s="1388">
        <f t="shared" si="40"/>
        <v>1988</v>
      </c>
      <c r="B143" s="28">
        <f>Dataincome!F100</f>
        <v>797.18811600000004</v>
      </c>
      <c r="C143" s="1390">
        <f>AVERAGE(Datawealth!B47:B48)</f>
        <v>2552.4211720000003</v>
      </c>
      <c r="D143" s="1389">
        <f t="shared" si="41"/>
        <v>1190.0712095431431</v>
      </c>
      <c r="E143" s="1389">
        <f t="shared" si="42"/>
        <v>3810.3465047458976</v>
      </c>
      <c r="F143" s="1390">
        <f t="shared" si="43"/>
        <v>13893.464083162298</v>
      </c>
      <c r="G143" s="1390">
        <f t="shared" si="44"/>
        <v>44483.819021563315</v>
      </c>
      <c r="H143" s="1389">
        <f t="shared" si="45"/>
        <v>18906.927202204104</v>
      </c>
      <c r="I143" s="1389">
        <f t="shared" si="46"/>
        <v>60535.826262076996</v>
      </c>
      <c r="J143" s="1390">
        <f t="shared" si="47"/>
        <v>20740.664937600715</v>
      </c>
      <c r="K143" s="1390">
        <f t="shared" si="48"/>
        <v>66407.051542261237</v>
      </c>
      <c r="L143" s="1390">
        <f t="shared" si="49"/>
        <v>28224.943739968137</v>
      </c>
      <c r="M143" s="1390">
        <f t="shared" si="50"/>
        <v>90370.067659668348</v>
      </c>
      <c r="N143" s="163">
        <f t="shared" si="51"/>
        <v>3.201780258349963</v>
      </c>
      <c r="O143" s="1389">
        <v>57378.643024393357</v>
      </c>
      <c r="P143" s="1390">
        <v>42163.811574155035</v>
      </c>
      <c r="Q143" s="1311">
        <f t="shared" si="52"/>
        <v>66.986589508877614</v>
      </c>
      <c r="R143" s="1286">
        <v>3.2106822419389669E-2</v>
      </c>
      <c r="S143" s="964">
        <v>2.7000000000000003E-2</v>
      </c>
      <c r="T143" s="1393">
        <v>21538.818220951194</v>
      </c>
    </row>
    <row r="144" spans="1:20">
      <c r="A144" s="1388">
        <f t="shared" si="40"/>
        <v>1989</v>
      </c>
      <c r="B144" s="28">
        <f>Dataincome!F101</f>
        <v>857.11260300000004</v>
      </c>
      <c r="C144" s="1390">
        <f>AVERAGE(Datawealth!B48:B49)</f>
        <v>2822.5367379999998</v>
      </c>
      <c r="D144" s="1389">
        <f t="shared" si="41"/>
        <v>1238.6712763046323</v>
      </c>
      <c r="E144" s="1389">
        <f t="shared" si="42"/>
        <v>4079.0383567317263</v>
      </c>
      <c r="F144" s="1390">
        <f t="shared" si="43"/>
        <v>14853.311361400287</v>
      </c>
      <c r="G144" s="1390">
        <f t="shared" si="44"/>
        <v>48913.079625437618</v>
      </c>
      <c r="H144" s="1389">
        <f t="shared" si="45"/>
        <v>20135.11120786002</v>
      </c>
      <c r="I144" s="1389">
        <f t="shared" si="46"/>
        <v>66306.446678045715</v>
      </c>
      <c r="J144" s="1390">
        <f t="shared" si="47"/>
        <v>21465.522822764731</v>
      </c>
      <c r="K144" s="1390">
        <f t="shared" si="48"/>
        <v>70687.592920192896</v>
      </c>
      <c r="L144" s="1390">
        <f t="shared" si="49"/>
        <v>29098.608293799258</v>
      </c>
      <c r="M144" s="1390">
        <f t="shared" si="50"/>
        <v>95823.921671957869</v>
      </c>
      <c r="N144" s="163">
        <f t="shared" si="51"/>
        <v>3.2930757617152895</v>
      </c>
      <c r="O144" s="1389">
        <v>57705.152887820179</v>
      </c>
      <c r="P144" s="1390">
        <v>42568.059056232785</v>
      </c>
      <c r="Q144" s="1311">
        <f t="shared" si="52"/>
        <v>69.196131322028521</v>
      </c>
      <c r="R144" s="1286">
        <v>3.2984838149702878E-2</v>
      </c>
      <c r="S144" s="964">
        <v>3.7000000000000005E-2</v>
      </c>
      <c r="T144" s="1393">
        <v>21775.371564388555</v>
      </c>
    </row>
    <row r="145" spans="1:20">
      <c r="A145" s="1388">
        <f t="shared" si="40"/>
        <v>1990</v>
      </c>
      <c r="B145" s="28">
        <f>Dataincome!F102</f>
        <v>903.58549099999993</v>
      </c>
      <c r="C145" s="1390">
        <f>AVERAGE(Datawealth!B49:B50)</f>
        <v>3003.1544464999997</v>
      </c>
      <c r="D145" s="1389">
        <f t="shared" si="41"/>
        <v>1271.8680089966911</v>
      </c>
      <c r="E145" s="1389">
        <f t="shared" si="42"/>
        <v>4227.1772893922162</v>
      </c>
      <c r="F145" s="1390">
        <f t="shared" si="43"/>
        <v>15569.545233659746</v>
      </c>
      <c r="G145" s="1390">
        <f t="shared" si="44"/>
        <v>51746.901056037597</v>
      </c>
      <c r="H145" s="1389">
        <f t="shared" si="45"/>
        <v>21018.040248161869</v>
      </c>
      <c r="I145" s="1389">
        <f t="shared" si="46"/>
        <v>69855.505269487854</v>
      </c>
      <c r="J145" s="1390">
        <f t="shared" si="47"/>
        <v>21915.365723063325</v>
      </c>
      <c r="K145" s="1390">
        <f t="shared" si="48"/>
        <v>72837.853942357426</v>
      </c>
      <c r="L145" s="1390">
        <f t="shared" si="49"/>
        <v>29584.553171451887</v>
      </c>
      <c r="M145" s="1390">
        <f t="shared" si="50"/>
        <v>98327.14589765518</v>
      </c>
      <c r="N145" s="163">
        <f t="shared" si="51"/>
        <v>3.3235974641164305</v>
      </c>
      <c r="O145" s="1389">
        <v>58035.445315804187</v>
      </c>
      <c r="P145" s="1390">
        <v>42990.948743616711</v>
      </c>
      <c r="Q145" s="1311">
        <f t="shared" si="52"/>
        <v>71.04396718907887</v>
      </c>
      <c r="R145" s="1286">
        <v>2.6704323373958561E-2</v>
      </c>
      <c r="S145" s="964">
        <v>3.4000000000000002E-2</v>
      </c>
      <c r="T145" s="1393">
        <v>22036.447027535243</v>
      </c>
    </row>
    <row r="146" spans="1:20">
      <c r="A146" s="1388">
        <f t="shared" si="40"/>
        <v>1991</v>
      </c>
      <c r="B146" s="28">
        <f>Dataincome!F103</f>
        <v>929.59373299999993</v>
      </c>
      <c r="C146" s="1390">
        <f>AVERAGE(Datawealth!B50:B51)</f>
        <v>3081.823594</v>
      </c>
      <c r="D146" s="1389">
        <f t="shared" si="41"/>
        <v>1275.6968267574493</v>
      </c>
      <c r="E146" s="1389">
        <f t="shared" si="42"/>
        <v>4229.2373968618804</v>
      </c>
      <c r="F146" s="1390">
        <f t="shared" si="43"/>
        <v>15939.315105211152</v>
      </c>
      <c r="G146" s="1390">
        <f t="shared" si="44"/>
        <v>52842.608141206474</v>
      </c>
      <c r="H146" s="1389">
        <f t="shared" si="45"/>
        <v>21413.920989378697</v>
      </c>
      <c r="I146" s="1389">
        <f t="shared" si="46"/>
        <v>70992.224455023403</v>
      </c>
      <c r="J146" s="1390">
        <f t="shared" si="47"/>
        <v>21873.785266154486</v>
      </c>
      <c r="K146" s="1390">
        <f t="shared" si="48"/>
        <v>72516.783547769955</v>
      </c>
      <c r="L146" s="1390">
        <f t="shared" si="49"/>
        <v>29386.677303024742</v>
      </c>
      <c r="M146" s="1390">
        <f t="shared" si="50"/>
        <v>97423.80165306681</v>
      </c>
      <c r="N146" s="163">
        <f t="shared" si="51"/>
        <v>3.3152370595854697</v>
      </c>
      <c r="O146" s="1389">
        <v>58320.807817901878</v>
      </c>
      <c r="P146" s="1390">
        <v>43410.72022545887</v>
      </c>
      <c r="Q146" s="1311">
        <f t="shared" si="52"/>
        <v>72.869486973862749</v>
      </c>
      <c r="R146" s="1286">
        <v>2.5695634084247798E-2</v>
      </c>
      <c r="S146" s="964">
        <v>3.2000000000000001E-2</v>
      </c>
      <c r="T146" s="1393">
        <v>22314.717411162463</v>
      </c>
    </row>
    <row r="147" spans="1:20">
      <c r="A147" s="1388">
        <f t="shared" si="40"/>
        <v>1992</v>
      </c>
      <c r="B147" s="28">
        <f>Dataincome!F104</f>
        <v>965.78407600000003</v>
      </c>
      <c r="C147" s="1390">
        <f>AVERAGE(Datawealth!B51:B52)</f>
        <v>3139.3735265</v>
      </c>
      <c r="D147" s="1389">
        <f t="shared" si="41"/>
        <v>1299.5047411488465</v>
      </c>
      <c r="E147" s="1389">
        <f t="shared" si="42"/>
        <v>4224.1644724777216</v>
      </c>
      <c r="F147" s="1390">
        <f t="shared" si="43"/>
        <v>16477.376872877205</v>
      </c>
      <c r="G147" s="1390">
        <f t="shared" si="44"/>
        <v>53561.289760667023</v>
      </c>
      <c r="H147" s="1389">
        <f t="shared" si="45"/>
        <v>22021.602029124224</v>
      </c>
      <c r="I147" s="1389">
        <f t="shared" si="46"/>
        <v>71583.323994825594</v>
      </c>
      <c r="J147" s="1390">
        <f t="shared" si="47"/>
        <v>22171.03170377835</v>
      </c>
      <c r="K147" s="1390">
        <f t="shared" si="48"/>
        <v>72069.059446817773</v>
      </c>
      <c r="L147" s="1390">
        <f t="shared" si="49"/>
        <v>29631.029290795625</v>
      </c>
      <c r="M147" s="1390">
        <f t="shared" si="50"/>
        <v>96318.495231091234</v>
      </c>
      <c r="N147" s="163">
        <f t="shared" si="51"/>
        <v>3.2505956605770336</v>
      </c>
      <c r="O147" s="1389">
        <v>58612.732078110137</v>
      </c>
      <c r="P147" s="1390">
        <v>43856.213309218911</v>
      </c>
      <c r="Q147" s="1311">
        <f t="shared" si="52"/>
        <v>74.319396106718642</v>
      </c>
      <c r="R147" s="1286">
        <v>1.9897342400337692E-2</v>
      </c>
      <c r="S147" s="964">
        <v>2.4E-2</v>
      </c>
      <c r="T147" s="1393">
        <v>22580.099200943594</v>
      </c>
    </row>
    <row r="148" spans="1:20">
      <c r="A148" s="1388">
        <f t="shared" si="40"/>
        <v>1993</v>
      </c>
      <c r="B148" s="28">
        <f>Dataincome!F105</f>
        <v>974.94430999999986</v>
      </c>
      <c r="C148" s="1390">
        <f>AVERAGE(Datawealth!B52:B53)</f>
        <v>3203.2763344999998</v>
      </c>
      <c r="D148" s="1389">
        <f t="shared" si="41"/>
        <v>1290.6656950633221</v>
      </c>
      <c r="E148" s="1389">
        <f t="shared" si="42"/>
        <v>4240.6102936765019</v>
      </c>
      <c r="F148" s="1390">
        <f t="shared" si="43"/>
        <v>16554.044969967956</v>
      </c>
      <c r="G148" s="1390">
        <f t="shared" si="44"/>
        <v>54389.958430084196</v>
      </c>
      <c r="H148" s="1389">
        <f t="shared" si="45"/>
        <v>22005.756302723734</v>
      </c>
      <c r="I148" s="1389">
        <f t="shared" si="46"/>
        <v>72302.097324193994</v>
      </c>
      <c r="J148" s="1390">
        <f t="shared" si="47"/>
        <v>21914.829122161027</v>
      </c>
      <c r="K148" s="1390">
        <f t="shared" si="48"/>
        <v>72003.347044129972</v>
      </c>
      <c r="L148" s="1390">
        <f t="shared" si="49"/>
        <v>29131.997040783812</v>
      </c>
      <c r="M148" s="1390">
        <f t="shared" si="50"/>
        <v>95716.068846503476</v>
      </c>
      <c r="N148" s="163">
        <f t="shared" si="51"/>
        <v>3.2855992918200632</v>
      </c>
      <c r="O148" s="1389">
        <v>58894.627371662085</v>
      </c>
      <c r="P148" s="1390">
        <v>44304.058292208181</v>
      </c>
      <c r="Q148" s="1311">
        <f t="shared" si="52"/>
        <v>75.538097411984552</v>
      </c>
      <c r="R148" s="1286">
        <v>1.6398159418786529E-2</v>
      </c>
      <c r="S148" s="964">
        <v>2.1000000000000001E-2</v>
      </c>
      <c r="T148" s="1393">
        <v>22841.971092180167</v>
      </c>
    </row>
    <row r="149" spans="1:20">
      <c r="A149" s="1388">
        <f t="shared" si="40"/>
        <v>1994</v>
      </c>
      <c r="B149" s="28">
        <f>Dataincome!F106</f>
        <v>1006.908082</v>
      </c>
      <c r="C149" s="1390">
        <f>AVERAGE(Datawealth!B53:B54)</f>
        <v>3259.916647</v>
      </c>
      <c r="D149" s="1389">
        <f t="shared" si="41"/>
        <v>1320.6135337349588</v>
      </c>
      <c r="E149" s="1389">
        <f t="shared" si="42"/>
        <v>4275.5541641149402</v>
      </c>
      <c r="F149" s="1390">
        <f t="shared" si="43"/>
        <v>17033.500722394099</v>
      </c>
      <c r="G149" s="1390">
        <f t="shared" si="44"/>
        <v>55146.833712294159</v>
      </c>
      <c r="H149" s="1389">
        <f t="shared" si="45"/>
        <v>22527.894523415438</v>
      </c>
      <c r="I149" s="1389">
        <f t="shared" si="46"/>
        <v>72935.215926434612</v>
      </c>
      <c r="J149" s="1390">
        <f t="shared" si="47"/>
        <v>22340.342661861607</v>
      </c>
      <c r="K149" s="1390">
        <f t="shared" si="48"/>
        <v>72328.007138875008</v>
      </c>
      <c r="L149" s="1390">
        <f t="shared" si="49"/>
        <v>29546.532524679929</v>
      </c>
      <c r="M149" s="1390">
        <f t="shared" si="50"/>
        <v>95658.417049363852</v>
      </c>
      <c r="N149" s="163">
        <f t="shared" si="51"/>
        <v>3.2375513766111572</v>
      </c>
      <c r="O149" s="1389">
        <v>59113.396500826675</v>
      </c>
      <c r="P149" s="1390">
        <v>44696.058078282556</v>
      </c>
      <c r="Q149" s="1311">
        <f t="shared" si="52"/>
        <v>76.245476536368884</v>
      </c>
      <c r="R149" s="1286">
        <v>9.364534567587679E-3</v>
      </c>
      <c r="S149" s="964">
        <v>1.6E-2</v>
      </c>
      <c r="T149" s="1393">
        <v>23108.743259694915</v>
      </c>
    </row>
    <row r="150" spans="1:20">
      <c r="A150" s="1388">
        <f t="shared" si="40"/>
        <v>1995</v>
      </c>
      <c r="B150" s="28">
        <f>Dataincome!F107</f>
        <v>1042.160022</v>
      </c>
      <c r="C150" s="1390">
        <f>AVERAGE(Datawealth!B54:B55)</f>
        <v>3354.405538</v>
      </c>
      <c r="D150" s="1389">
        <f t="shared" si="41"/>
        <v>1351.3543188986957</v>
      </c>
      <c r="E150" s="1389">
        <f t="shared" si="42"/>
        <v>4349.6107271652791</v>
      </c>
      <c r="F150" s="1390">
        <f t="shared" si="43"/>
        <v>17567.129059192004</v>
      </c>
      <c r="G150" s="1390">
        <f t="shared" si="44"/>
        <v>56543.403852536554</v>
      </c>
      <c r="H150" s="1389">
        <f t="shared" si="45"/>
        <v>23147.562418009002</v>
      </c>
      <c r="I150" s="1389">
        <f t="shared" si="46"/>
        <v>74505.171880571404</v>
      </c>
      <c r="J150" s="1390">
        <f t="shared" si="47"/>
        <v>22779.0504564086</v>
      </c>
      <c r="K150" s="1390">
        <f t="shared" si="48"/>
        <v>73319.040635161145</v>
      </c>
      <c r="L150" s="1390">
        <f t="shared" si="49"/>
        <v>30015.120312831961</v>
      </c>
      <c r="M150" s="1390">
        <f t="shared" si="50"/>
        <v>96609.813920783694</v>
      </c>
      <c r="N150" s="163">
        <f t="shared" si="51"/>
        <v>3.2187048698745806</v>
      </c>
      <c r="O150" s="1389">
        <v>59324.435910299733</v>
      </c>
      <c r="P150" s="1390">
        <v>45022.452177910127</v>
      </c>
      <c r="Q150" s="1311">
        <f t="shared" si="52"/>
        <v>77.119672274353789</v>
      </c>
      <c r="R150" s="1286">
        <v>1.1465542320637345E-2</v>
      </c>
      <c r="S150" s="964">
        <v>1.8000000000000002E-2</v>
      </c>
      <c r="T150" s="1393">
        <v>23381.008769148269</v>
      </c>
    </row>
    <row r="151" spans="1:20">
      <c r="A151" s="1388">
        <f t="shared" si="40"/>
        <v>1996</v>
      </c>
      <c r="B151" s="28">
        <f>Dataincome!F108</f>
        <v>1077.4668880000002</v>
      </c>
      <c r="C151" s="1390">
        <f>AVERAGE(Datawealth!B55:B56)</f>
        <v>3516.8083995000002</v>
      </c>
      <c r="D151" s="1389">
        <f t="shared" si="41"/>
        <v>1378.2920072716634</v>
      </c>
      <c r="E151" s="1389">
        <f t="shared" si="42"/>
        <v>4498.6894373469604</v>
      </c>
      <c r="F151" s="1390">
        <f t="shared" si="43"/>
        <v>18099.017223920335</v>
      </c>
      <c r="G151" s="1390">
        <f t="shared" si="44"/>
        <v>59074.461131633594</v>
      </c>
      <c r="H151" s="1389">
        <f t="shared" si="45"/>
        <v>23799.655160248261</v>
      </c>
      <c r="I151" s="1389">
        <f t="shared" si="46"/>
        <v>77681.113085643694</v>
      </c>
      <c r="J151" s="1390">
        <f t="shared" si="47"/>
        <v>23152.201758613635</v>
      </c>
      <c r="K151" s="1390">
        <f t="shared" si="48"/>
        <v>75567.851335781466</v>
      </c>
      <c r="L151" s="1390">
        <f t="shared" si="49"/>
        <v>30444.438570247712</v>
      </c>
      <c r="M151" s="1390">
        <f t="shared" si="50"/>
        <v>99369.417728138025</v>
      </c>
      <c r="N151" s="163">
        <f t="shared" si="51"/>
        <v>3.2639596062463867</v>
      </c>
      <c r="O151" s="1389">
        <v>59531.789746902927</v>
      </c>
      <c r="P151" s="1390">
        <v>45272.373937570985</v>
      </c>
      <c r="Q151" s="1311">
        <f t="shared" si="52"/>
        <v>78.174064879970672</v>
      </c>
      <c r="R151" s="1286">
        <v>1.3672161389196136E-2</v>
      </c>
      <c r="S151" s="964">
        <v>0.02</v>
      </c>
      <c r="T151" s="1393">
        <v>23646.995730871666</v>
      </c>
    </row>
    <row r="152" spans="1:20">
      <c r="A152" s="1388">
        <f t="shared" si="40"/>
        <v>1997</v>
      </c>
      <c r="B152" s="28">
        <f>Dataincome!F109</f>
        <v>1118.246803</v>
      </c>
      <c r="C152" s="1390">
        <f>AVERAGE(Datawealth!B56:B57)</f>
        <v>3681.5550435000005</v>
      </c>
      <c r="D152" s="1389">
        <f t="shared" si="41"/>
        <v>1417.9515716271628</v>
      </c>
      <c r="E152" s="1389">
        <f t="shared" si="42"/>
        <v>4668.2599457990436</v>
      </c>
      <c r="F152" s="1390">
        <f t="shared" si="43"/>
        <v>18719.62515719992</v>
      </c>
      <c r="G152" s="1390">
        <f t="shared" si="44"/>
        <v>61629.803210730795</v>
      </c>
      <c r="H152" s="1389">
        <f t="shared" si="45"/>
        <v>24579.412952743682</v>
      </c>
      <c r="I152" s="1389">
        <f t="shared" si="46"/>
        <v>80921.726294837194</v>
      </c>
      <c r="J152" s="1390">
        <f t="shared" si="47"/>
        <v>23736.729531184723</v>
      </c>
      <c r="K152" s="1390">
        <f t="shared" si="48"/>
        <v>78147.39652041599</v>
      </c>
      <c r="L152" s="1390">
        <f t="shared" si="49"/>
        <v>31167.017095434476</v>
      </c>
      <c r="M152" s="1390">
        <f t="shared" si="50"/>
        <v>102609.80730793784</v>
      </c>
      <c r="N152" s="163">
        <f t="shared" si="51"/>
        <v>3.2922562654534149</v>
      </c>
      <c r="O152" s="1389">
        <v>59736.602288208815</v>
      </c>
      <c r="P152" s="1390">
        <v>45495.260816437665</v>
      </c>
      <c r="Q152" s="1311">
        <f t="shared" si="52"/>
        <v>78.863539868062048</v>
      </c>
      <c r="R152" s="1286">
        <v>8.8197407816774653E-3</v>
      </c>
      <c r="S152" s="964">
        <v>1.2E-2</v>
      </c>
      <c r="T152" s="1393">
        <v>23908.497203609168</v>
      </c>
    </row>
    <row r="153" spans="1:20">
      <c r="A153" s="1388">
        <f t="shared" si="40"/>
        <v>1998</v>
      </c>
      <c r="B153" s="28">
        <f>Dataincome!F110</f>
        <v>1172.9849990000002</v>
      </c>
      <c r="C153" s="1390">
        <f>AVERAGE(Datawealth!B57:B58)</f>
        <v>3899.0452354999998</v>
      </c>
      <c r="D153" s="1389">
        <f t="shared" si="41"/>
        <v>1473.331876677016</v>
      </c>
      <c r="E153" s="1389">
        <f t="shared" si="42"/>
        <v>4897.4092925017803</v>
      </c>
      <c r="F153" s="1390">
        <f t="shared" si="43"/>
        <v>19567.655795115723</v>
      </c>
      <c r="G153" s="1390">
        <f t="shared" si="44"/>
        <v>65043.60683460872</v>
      </c>
      <c r="H153" s="1389">
        <f t="shared" si="45"/>
        <v>25638.902443307612</v>
      </c>
      <c r="I153" s="1389">
        <f t="shared" si="46"/>
        <v>85224.653768166245</v>
      </c>
      <c r="J153" s="1390">
        <f t="shared" si="47"/>
        <v>24578.021934948662</v>
      </c>
      <c r="K153" s="1390">
        <f t="shared" si="48"/>
        <v>81698.24797859673</v>
      </c>
      <c r="L153" s="1390">
        <f t="shared" si="49"/>
        <v>32203.832346484534</v>
      </c>
      <c r="M153" s="1390">
        <f t="shared" si="50"/>
        <v>107046.72198062891</v>
      </c>
      <c r="N153" s="163">
        <f t="shared" si="51"/>
        <v>3.3240367428603399</v>
      </c>
      <c r="O153" s="1389">
        <v>59945.095686566026</v>
      </c>
      <c r="P153" s="1390">
        <v>45750.20329336205</v>
      </c>
      <c r="Q153" s="1311">
        <f t="shared" si="52"/>
        <v>79.614445161233832</v>
      </c>
      <c r="R153" s="1286">
        <v>9.5215773274701654E-3</v>
      </c>
      <c r="S153" s="964">
        <v>6.9999999999999993E-3</v>
      </c>
      <c r="T153" s="1393">
        <v>24166.820946451146</v>
      </c>
    </row>
    <row r="154" spans="1:20">
      <c r="A154" s="1388">
        <f t="shared" si="40"/>
        <v>1999</v>
      </c>
      <c r="B154" s="28">
        <f>Dataincome!F111</f>
        <v>1224.6066900000001</v>
      </c>
      <c r="C154" s="1390">
        <f>AVERAGE(Datawealth!B58:B59)</f>
        <v>4300.9885534999994</v>
      </c>
      <c r="D154" s="1389">
        <f t="shared" si="41"/>
        <v>1534.7982031718161</v>
      </c>
      <c r="E154" s="1389">
        <f t="shared" si="42"/>
        <v>5390.4241726577102</v>
      </c>
      <c r="F154" s="1390">
        <f t="shared" si="43"/>
        <v>20353.540555609532</v>
      </c>
      <c r="G154" s="1390">
        <f t="shared" si="44"/>
        <v>71484.457555000452</v>
      </c>
      <c r="H154" s="1389">
        <f t="shared" si="45"/>
        <v>26623.681044710811</v>
      </c>
      <c r="I154" s="1389">
        <f t="shared" si="46"/>
        <v>93506.060648203798</v>
      </c>
      <c r="J154" s="1390">
        <f t="shared" si="47"/>
        <v>25509.069751149407</v>
      </c>
      <c r="K154" s="1390">
        <f t="shared" si="48"/>
        <v>89591.391183831147</v>
      </c>
      <c r="L154" s="1390">
        <f t="shared" si="49"/>
        <v>33367.429855574024</v>
      </c>
      <c r="M154" s="1390">
        <f t="shared" si="50"/>
        <v>117191.04185894823</v>
      </c>
      <c r="N154" s="163">
        <f t="shared" si="51"/>
        <v>3.5121387043051344</v>
      </c>
      <c r="O154" s="1389">
        <v>60166.764924960087</v>
      </c>
      <c r="P154" s="1390">
        <v>45996.896069459421</v>
      </c>
      <c r="Q154" s="1311">
        <f t="shared" si="52"/>
        <v>79.789426875091863</v>
      </c>
      <c r="R154" s="1286">
        <v>2.1978638864299516E-3</v>
      </c>
      <c r="S154" s="964">
        <v>5.0000000000000001E-3</v>
      </c>
      <c r="T154" s="1393">
        <v>24460.629622272732</v>
      </c>
    </row>
    <row r="155" spans="1:20">
      <c r="A155" s="1388">
        <f t="shared" si="40"/>
        <v>2000</v>
      </c>
      <c r="B155" s="28">
        <f>Dataincome!F112</f>
        <v>1286.9023320000001</v>
      </c>
      <c r="C155" s="1390">
        <f>AVERAGE(Datawealth!B59:B60)</f>
        <v>4748.5116964999997</v>
      </c>
      <c r="D155" s="1389">
        <f t="shared" si="41"/>
        <v>1588.358730498363</v>
      </c>
      <c r="E155" s="1389">
        <f t="shared" si="42"/>
        <v>5860.8488169321045</v>
      </c>
      <c r="F155" s="1390">
        <f t="shared" si="43"/>
        <v>21255.185509881572</v>
      </c>
      <c r="G155" s="1390">
        <f t="shared" si="44"/>
        <v>78429.02642665345</v>
      </c>
      <c r="H155" s="1389">
        <f t="shared" si="45"/>
        <v>27754.947243599428</v>
      </c>
      <c r="I155" s="1389">
        <f t="shared" si="46"/>
        <v>102412.34967470109</v>
      </c>
      <c r="J155" s="1390">
        <f t="shared" si="47"/>
        <v>26234.204906998872</v>
      </c>
      <c r="K155" s="1390">
        <f t="shared" si="48"/>
        <v>96800.997054422798</v>
      </c>
      <c r="L155" s="1390">
        <f t="shared" si="49"/>
        <v>34256.533439005863</v>
      </c>
      <c r="M155" s="1390">
        <f t="shared" si="50"/>
        <v>126402.40496251013</v>
      </c>
      <c r="N155" s="163">
        <f t="shared" si="51"/>
        <v>3.6898772955988393</v>
      </c>
      <c r="O155" s="1389">
        <v>60545.335226630552</v>
      </c>
      <c r="P155" s="1390">
        <v>46366.592618790615</v>
      </c>
      <c r="Q155" s="1311">
        <f t="shared" si="52"/>
        <v>81.020886987930112</v>
      </c>
      <c r="R155" s="1286">
        <v>1.5433875903959837E-2</v>
      </c>
      <c r="S155" s="964">
        <v>1.7000000000000001E-2</v>
      </c>
      <c r="T155" s="1393">
        <v>24798.79190585711</v>
      </c>
    </row>
    <row r="156" spans="1:20">
      <c r="A156" s="1388">
        <f t="shared" si="40"/>
        <v>2001</v>
      </c>
      <c r="B156" s="28">
        <f>Dataincome!F113</f>
        <v>1333.844789</v>
      </c>
      <c r="C156" s="1390">
        <f>AVERAGE(Datawealth!B60:B61)</f>
        <v>5022.4146684999996</v>
      </c>
      <c r="D156" s="1389">
        <f t="shared" si="41"/>
        <v>1614.0068020147382</v>
      </c>
      <c r="E156" s="1389">
        <f t="shared" si="42"/>
        <v>6077.3273654837485</v>
      </c>
      <c r="F156" s="1390">
        <f t="shared" si="43"/>
        <v>21876.9664149706</v>
      </c>
      <c r="G156" s="1390">
        <f t="shared" si="44"/>
        <v>82374.799475136082</v>
      </c>
      <c r="H156" s="1389">
        <f t="shared" si="45"/>
        <v>28500.636297494919</v>
      </c>
      <c r="I156" s="1389">
        <f t="shared" si="46"/>
        <v>107315.34507057403</v>
      </c>
      <c r="J156" s="1390">
        <f t="shared" si="47"/>
        <v>26472.025000511912</v>
      </c>
      <c r="K156" s="1390">
        <f t="shared" si="48"/>
        <v>99676.879771856067</v>
      </c>
      <c r="L156" s="1390">
        <f t="shared" si="49"/>
        <v>34486.936730016307</v>
      </c>
      <c r="M156" s="1390">
        <f t="shared" si="50"/>
        <v>129855.96100301988</v>
      </c>
      <c r="N156" s="163">
        <f t="shared" si="51"/>
        <v>3.7653666377970154</v>
      </c>
      <c r="O156" s="1389">
        <v>60970.280965794154</v>
      </c>
      <c r="P156" s="1390">
        <v>46800.526664635872</v>
      </c>
      <c r="Q156" s="1311">
        <f t="shared" si="52"/>
        <v>82.641831951078728</v>
      </c>
      <c r="R156" s="1286">
        <v>2.0006507252754435E-2</v>
      </c>
      <c r="S156" s="964">
        <v>1.7000000000000001E-2</v>
      </c>
      <c r="T156" s="1393">
        <v>25147.242551863168</v>
      </c>
    </row>
    <row r="157" spans="1:20">
      <c r="A157" s="1388">
        <f t="shared" si="40"/>
        <v>2002</v>
      </c>
      <c r="B157" s="28">
        <f>Dataincome!F114</f>
        <v>1361.1809359999997</v>
      </c>
      <c r="C157" s="1390">
        <f>AVERAGE(Datawealth!B61:B62)</f>
        <v>5309.5982559999993</v>
      </c>
      <c r="D157" s="1389">
        <f t="shared" si="41"/>
        <v>1613.6586213370788</v>
      </c>
      <c r="E157" s="1389">
        <f t="shared" si="42"/>
        <v>6294.4453415638482</v>
      </c>
      <c r="F157" s="1390">
        <f t="shared" si="43"/>
        <v>22166.852144102402</v>
      </c>
      <c r="G157" s="1390">
        <f t="shared" si="44"/>
        <v>86466.887959218366</v>
      </c>
      <c r="H157" s="1389">
        <f t="shared" si="45"/>
        <v>28808.400172836024</v>
      </c>
      <c r="I157" s="1389">
        <f t="shared" si="46"/>
        <v>112373.7684464898</v>
      </c>
      <c r="J157" s="1390">
        <f t="shared" si="47"/>
        <v>26278.455071042197</v>
      </c>
      <c r="K157" s="1390">
        <f t="shared" si="48"/>
        <v>102505.13765319147</v>
      </c>
      <c r="L157" s="1390">
        <f t="shared" si="49"/>
        <v>34151.905948986532</v>
      </c>
      <c r="M157" s="1390">
        <f t="shared" si="50"/>
        <v>133217.33758532078</v>
      </c>
      <c r="N157" s="163">
        <f t="shared" si="51"/>
        <v>3.9007292238480193</v>
      </c>
      <c r="O157" s="1389">
        <v>61406.144956948636</v>
      </c>
      <c r="P157" s="1390">
        <v>47249.445572596655</v>
      </c>
      <c r="Q157" s="1311">
        <f t="shared" si="52"/>
        <v>84.35371137373059</v>
      </c>
      <c r="R157" s="1286">
        <v>2.0714441853917798E-2</v>
      </c>
      <c r="S157" s="964">
        <v>1.9E-2</v>
      </c>
      <c r="T157" s="1393">
        <v>25498.521618091283</v>
      </c>
    </row>
    <row r="158" spans="1:20">
      <c r="A158" s="1388">
        <f t="shared" si="40"/>
        <v>2003</v>
      </c>
      <c r="B158" s="28">
        <f>Dataincome!F115</f>
        <v>1399.2816899999998</v>
      </c>
      <c r="C158" s="1390">
        <f>AVERAGE(Datawealth!B62:B63)</f>
        <v>5845.2954440000003</v>
      </c>
      <c r="D158" s="1389">
        <f t="shared" si="41"/>
        <v>1628.3195764842703</v>
      </c>
      <c r="E158" s="1389">
        <f t="shared" si="42"/>
        <v>6802.0678536853538</v>
      </c>
      <c r="F158" s="1390">
        <f t="shared" si="43"/>
        <v>22628.008182095924</v>
      </c>
      <c r="G158" s="1390">
        <f t="shared" si="44"/>
        <v>94525.208239950633</v>
      </c>
      <c r="H158" s="1389">
        <f t="shared" si="45"/>
        <v>29340.033594568722</v>
      </c>
      <c r="I158" s="1389">
        <f t="shared" si="46"/>
        <v>122563.71674322382</v>
      </c>
      <c r="J158" s="1390">
        <f t="shared" si="47"/>
        <v>26331.816504904771</v>
      </c>
      <c r="K158" s="1390">
        <f t="shared" si="48"/>
        <v>109997.32802075318</v>
      </c>
      <c r="L158" s="1390">
        <f t="shared" si="49"/>
        <v>34142.482831132023</v>
      </c>
      <c r="M158" s="1390">
        <f t="shared" si="50"/>
        <v>142625.24891586645</v>
      </c>
      <c r="N158" s="163">
        <f t="shared" si="51"/>
        <v>4.1773543424269359</v>
      </c>
      <c r="O158" s="1389">
        <v>61838.482589340798</v>
      </c>
      <c r="P158" s="1390">
        <v>47691.891200118727</v>
      </c>
      <c r="Q158" s="1311">
        <f t="shared" si="52"/>
        <v>85.934094891938258</v>
      </c>
      <c r="R158" s="1286">
        <v>1.8735198398156516E-2</v>
      </c>
      <c r="S158" s="964">
        <v>2.1000000000000001E-2</v>
      </c>
      <c r="T158" s="1393">
        <v>25842.586426485745</v>
      </c>
    </row>
    <row r="159" spans="1:20">
      <c r="A159" s="1388">
        <f t="shared" si="40"/>
        <v>2004</v>
      </c>
      <c r="B159" s="28">
        <f>Dataincome!F116</f>
        <v>1464.1639220000002</v>
      </c>
      <c r="C159" s="1390">
        <f>AVERAGE(Datawealth!B63:B64)</f>
        <v>6620.4202485000005</v>
      </c>
      <c r="D159" s="1389">
        <f t="shared" si="41"/>
        <v>1676.238183065137</v>
      </c>
      <c r="E159" s="1389">
        <f t="shared" si="42"/>
        <v>7579.3434339746564</v>
      </c>
      <c r="F159" s="1390">
        <f t="shared" si="43"/>
        <v>23517.844677900794</v>
      </c>
      <c r="G159" s="1390">
        <f t="shared" si="44"/>
        <v>106339.19656616998</v>
      </c>
      <c r="H159" s="1389">
        <f t="shared" si="45"/>
        <v>30458.369413361877</v>
      </c>
      <c r="I159" s="1389">
        <f t="shared" si="46"/>
        <v>137721.74178767536</v>
      </c>
      <c r="J159" s="1390">
        <f t="shared" si="47"/>
        <v>26924.245735166067</v>
      </c>
      <c r="K159" s="1390">
        <f t="shared" si="48"/>
        <v>121741.71140428032</v>
      </c>
      <c r="L159" s="1390">
        <f t="shared" si="49"/>
        <v>34870.058630348118</v>
      </c>
      <c r="M159" s="1390">
        <f t="shared" si="50"/>
        <v>157669.80647043895</v>
      </c>
      <c r="N159" s="163">
        <f t="shared" si="51"/>
        <v>4.5216386970228868</v>
      </c>
      <c r="O159" s="1389">
        <v>62257.572581718894</v>
      </c>
      <c r="P159" s="1390">
        <v>48070.988375289766</v>
      </c>
      <c r="Q159" s="1311">
        <f t="shared" si="52"/>
        <v>87.348202468616847</v>
      </c>
      <c r="R159" s="1286">
        <v>1.6455722009486751E-2</v>
      </c>
      <c r="S159" s="964">
        <v>2.1000000000000001E-2</v>
      </c>
      <c r="T159" s="1393">
        <v>26180.305488955699</v>
      </c>
    </row>
    <row r="160" spans="1:20">
      <c r="A160" s="1388">
        <f t="shared" si="40"/>
        <v>2005</v>
      </c>
      <c r="B160" s="28">
        <f>Dataincome!F117</f>
        <v>1517.0650609999998</v>
      </c>
      <c r="C160" s="1390">
        <f>AVERAGE(Datawealth!B64:B65)</f>
        <v>7533.5506965000004</v>
      </c>
      <c r="D160" s="1389">
        <f t="shared" si="41"/>
        <v>1703.7570885972525</v>
      </c>
      <c r="E160" s="1389">
        <f t="shared" si="42"/>
        <v>8460.6393828673426</v>
      </c>
      <c r="F160" s="1390">
        <f t="shared" si="43"/>
        <v>24221.061994839623</v>
      </c>
      <c r="G160" s="1390">
        <f t="shared" si="44"/>
        <v>120278.69018413428</v>
      </c>
      <c r="H160" s="1389">
        <f t="shared" si="45"/>
        <v>31323.96103005041</v>
      </c>
      <c r="I160" s="1389">
        <f t="shared" si="46"/>
        <v>155550.77662887075</v>
      </c>
      <c r="J160" s="1390">
        <f t="shared" si="47"/>
        <v>27201.737834407566</v>
      </c>
      <c r="K160" s="1390">
        <f t="shared" si="48"/>
        <v>135080.34446019819</v>
      </c>
      <c r="L160" s="1390">
        <f t="shared" si="49"/>
        <v>35178.728994466306</v>
      </c>
      <c r="M160" s="1390">
        <f t="shared" si="50"/>
        <v>174693.06039093234</v>
      </c>
      <c r="N160" s="163">
        <f t="shared" si="51"/>
        <v>4.965871860191764</v>
      </c>
      <c r="O160" s="1389">
        <v>62634.126502100342</v>
      </c>
      <c r="P160" s="1390">
        <v>48431.456658518204</v>
      </c>
      <c r="Q160" s="1311">
        <f t="shared" si="52"/>
        <v>89.042333038745497</v>
      </c>
      <c r="R160" s="1286">
        <v>1.9395139479113199E-2</v>
      </c>
      <c r="S160" s="964">
        <v>1.8000000000000002E-2</v>
      </c>
      <c r="T160" s="1393">
        <v>26507.478463657702</v>
      </c>
    </row>
    <row r="161" spans="1:21">
      <c r="A161" s="1388">
        <f t="shared" si="40"/>
        <v>2006</v>
      </c>
      <c r="B161" s="28">
        <f>Dataincome!F118</f>
        <v>1586.086718</v>
      </c>
      <c r="C161" s="1390">
        <f>AVERAGE(Datawealth!B65:B66)</f>
        <v>8456.6474324999999</v>
      </c>
      <c r="D161" s="1389">
        <f t="shared" si="41"/>
        <v>1743.590203439263</v>
      </c>
      <c r="E161" s="1389">
        <f t="shared" si="42"/>
        <v>9296.4195777640925</v>
      </c>
      <c r="F161" s="1390">
        <f t="shared" si="43"/>
        <v>25177.924430713065</v>
      </c>
      <c r="G161" s="1390">
        <f t="shared" si="44"/>
        <v>134242.86804516867</v>
      </c>
      <c r="H161" s="1389">
        <f t="shared" si="45"/>
        <v>32513.59893214978</v>
      </c>
      <c r="I161" s="1389">
        <f t="shared" si="46"/>
        <v>173354.98734748195</v>
      </c>
      <c r="J161" s="1390">
        <f t="shared" si="47"/>
        <v>27678.172878013709</v>
      </c>
      <c r="K161" s="1390">
        <f t="shared" si="48"/>
        <v>147573.61432311407</v>
      </c>
      <c r="L161" s="1390">
        <f t="shared" si="49"/>
        <v>35742.303326349167</v>
      </c>
      <c r="M161" s="1390">
        <f t="shared" si="50"/>
        <v>190569.69220292463</v>
      </c>
      <c r="N161" s="163">
        <f t="shared" si="51"/>
        <v>5.3317686457670721</v>
      </c>
      <c r="O161" s="1389">
        <v>62995.133787327861</v>
      </c>
      <c r="P161" s="1390">
        <v>48782.25635094678</v>
      </c>
      <c r="Q161" s="1311">
        <f t="shared" si="52"/>
        <v>90.966714246926571</v>
      </c>
      <c r="R161" s="1286">
        <v>2.1611980981492307E-2</v>
      </c>
      <c r="S161" s="964">
        <v>1.6E-2</v>
      </c>
      <c r="T161" s="1393">
        <v>26826.063146953384</v>
      </c>
    </row>
    <row r="162" spans="1:21">
      <c r="A162" s="1388">
        <f t="shared" si="40"/>
        <v>2007</v>
      </c>
      <c r="B162" s="28">
        <f>Dataincome!F119</f>
        <v>1664.227026</v>
      </c>
      <c r="C162" s="1390">
        <f>AVERAGE(Datawealth!B66:B67)</f>
        <v>9171.0306849999997</v>
      </c>
      <c r="D162" s="1389">
        <f t="shared" si="41"/>
        <v>1783.7562542751516</v>
      </c>
      <c r="E162" s="1389">
        <f t="shared" si="42"/>
        <v>9829.7185942454926</v>
      </c>
      <c r="F162" s="1390">
        <f t="shared" si="43"/>
        <v>26254.815737281431</v>
      </c>
      <c r="G162" s="1390">
        <f t="shared" si="44"/>
        <v>144682.01573096486</v>
      </c>
      <c r="H162" s="1389">
        <f t="shared" si="45"/>
        <v>33852.617959041454</v>
      </c>
      <c r="I162" s="1389">
        <f t="shared" si="46"/>
        <v>186551.10944578017</v>
      </c>
      <c r="J162" s="1390">
        <f t="shared" si="47"/>
        <v>28140.506700446669</v>
      </c>
      <c r="K162" s="1390">
        <f t="shared" si="48"/>
        <v>155073.4643827641</v>
      </c>
      <c r="L162" s="1390">
        <f t="shared" si="49"/>
        <v>36284.003362908683</v>
      </c>
      <c r="M162" s="1390">
        <f t="shared" si="50"/>
        <v>199949.70819316493</v>
      </c>
      <c r="N162" s="163">
        <f t="shared" si="51"/>
        <v>5.5106848655394929</v>
      </c>
      <c r="O162" s="1389">
        <v>63387.495941813962</v>
      </c>
      <c r="P162" s="1390">
        <v>49160.954937475188</v>
      </c>
      <c r="Q162" s="1311">
        <f t="shared" si="52"/>
        <v>93.299015603243191</v>
      </c>
      <c r="R162" s="1286">
        <v>2.5639063426932784E-2</v>
      </c>
      <c r="S162" s="964">
        <v>1.4999999999999999E-2</v>
      </c>
      <c r="T162" s="1393">
        <v>27124.444636556185</v>
      </c>
    </row>
    <row r="163" spans="1:21">
      <c r="A163" s="1388">
        <f t="shared" si="40"/>
        <v>2008</v>
      </c>
      <c r="B163" s="28">
        <f>Dataincome!F120</f>
        <v>1696.4070000000002</v>
      </c>
      <c r="C163" s="1390">
        <f>AVERAGE(Datawealth!B67:B68)</f>
        <v>9131.0523565000003</v>
      </c>
      <c r="D163" s="1389">
        <f t="shared" si="41"/>
        <v>1775.994456439344</v>
      </c>
      <c r="E163" s="1389">
        <f t="shared" si="42"/>
        <v>9559.4384876986533</v>
      </c>
      <c r="F163" s="1390">
        <f t="shared" si="43"/>
        <v>26621.498731803884</v>
      </c>
      <c r="G163" s="1390">
        <f t="shared" si="44"/>
        <v>143292.44027441504</v>
      </c>
      <c r="H163" s="1389">
        <f t="shared" si="45"/>
        <v>34258.098354439739</v>
      </c>
      <c r="I163" s="1389">
        <f t="shared" si="46"/>
        <v>184397.07552993813</v>
      </c>
      <c r="J163" s="1390">
        <f t="shared" si="47"/>
        <v>27870.454537024852</v>
      </c>
      <c r="K163" s="1390">
        <f t="shared" si="48"/>
        <v>150015.0492051889</v>
      </c>
      <c r="L163" s="1390">
        <f t="shared" si="49"/>
        <v>35865.32758096305</v>
      </c>
      <c r="M163" s="1390">
        <f t="shared" si="50"/>
        <v>193048.12107283046</v>
      </c>
      <c r="N163" s="163">
        <f t="shared" si="51"/>
        <v>5.3825835171040906</v>
      </c>
      <c r="O163" s="1389">
        <v>63723.196694908649</v>
      </c>
      <c r="P163" s="1390">
        <v>49518.422839724008</v>
      </c>
      <c r="Q163" s="1311">
        <f t="shared" si="52"/>
        <v>95.518710311804284</v>
      </c>
      <c r="R163" s="1286">
        <v>2.3791191088236241E-2</v>
      </c>
      <c r="S163" s="964">
        <v>2.7999999999999997E-2</v>
      </c>
      <c r="T163" s="1393">
        <v>27395.322534999996</v>
      </c>
    </row>
    <row r="164" spans="1:21">
      <c r="A164" s="1388">
        <f t="shared" si="40"/>
        <v>2009</v>
      </c>
      <c r="B164" s="28">
        <f>Dataincome!F121</f>
        <v>1627.7166249999998</v>
      </c>
      <c r="C164" s="1390">
        <f>AVERAGE(Datawealth!B68:B69)</f>
        <v>8894.6033459999999</v>
      </c>
      <c r="D164" s="1389">
        <f t="shared" si="41"/>
        <v>1702.4364819099092</v>
      </c>
      <c r="E164" s="1389">
        <f t="shared" si="42"/>
        <v>9302.9075182839952</v>
      </c>
      <c r="F164" s="1390">
        <f t="shared" si="43"/>
        <v>25413.797409546001</v>
      </c>
      <c r="G164" s="1390">
        <f t="shared" si="44"/>
        <v>138872.85047144737</v>
      </c>
      <c r="H164" s="1389">
        <f t="shared" si="45"/>
        <v>32651.202268350629</v>
      </c>
      <c r="I164" s="1389">
        <f t="shared" si="46"/>
        <v>178421.40854646266</v>
      </c>
      <c r="J164" s="1390">
        <f t="shared" si="47"/>
        <v>26580.41036711698</v>
      </c>
      <c r="K164" s="1390">
        <f t="shared" si="48"/>
        <v>145247.76816690175</v>
      </c>
      <c r="L164" s="1390">
        <f t="shared" si="49"/>
        <v>34150.046185010673</v>
      </c>
      <c r="M164" s="1390">
        <f t="shared" si="50"/>
        <v>186611.79126511075</v>
      </c>
      <c r="N164" s="163">
        <f t="shared" si="51"/>
        <v>5.4644667317322515</v>
      </c>
      <c r="O164" s="1389">
        <v>64048.540199214483</v>
      </c>
      <c r="P164" s="1390">
        <v>49851.659722122189</v>
      </c>
      <c r="Q164" s="1311">
        <f t="shared" si="52"/>
        <v>95.611004715660016</v>
      </c>
      <c r="R164" s="1286">
        <v>9.6624424214319937E-4</v>
      </c>
      <c r="S164" s="964">
        <v>1E-3</v>
      </c>
      <c r="T164" s="1393">
        <v>27654.0697225</v>
      </c>
      <c r="U164" s="920"/>
    </row>
    <row r="165" spans="1:21">
      <c r="A165" s="1388">
        <f t="shared" si="40"/>
        <v>2010</v>
      </c>
      <c r="B165" s="28">
        <f>Dataincome!F122</f>
        <v>1685.092582</v>
      </c>
      <c r="C165" s="1390">
        <f>AVERAGE(Datawealth!B69:B70)</f>
        <v>9321.1550484999989</v>
      </c>
      <c r="D165" s="1389">
        <f t="shared" si="41"/>
        <v>1743.6182312115059</v>
      </c>
      <c r="E165" s="1389">
        <f t="shared" si="42"/>
        <v>9644.8919496304352</v>
      </c>
      <c r="F165" s="1390">
        <f t="shared" si="43"/>
        <v>26196.432768751296</v>
      </c>
      <c r="G165" s="1390">
        <f t="shared" si="44"/>
        <v>144906.58505262886</v>
      </c>
      <c r="H165" s="1389">
        <f t="shared" si="45"/>
        <v>33626.266501071252</v>
      </c>
      <c r="I165" s="1389">
        <f t="shared" si="46"/>
        <v>186004.99883908851</v>
      </c>
      <c r="J165" s="1390">
        <f t="shared" si="47"/>
        <v>27106.271937942256</v>
      </c>
      <c r="K165" s="1390">
        <f t="shared" si="48"/>
        <v>149939.39574553556</v>
      </c>
      <c r="L165" s="1390">
        <f t="shared" si="49"/>
        <v>34794.154306498851</v>
      </c>
      <c r="M165" s="1390">
        <f t="shared" si="50"/>
        <v>192465.21558321695</v>
      </c>
      <c r="N165" s="163">
        <f t="shared" si="51"/>
        <v>5.5315388294196399</v>
      </c>
      <c r="O165" s="1389">
        <v>64325.268897301205</v>
      </c>
      <c r="P165" s="1390">
        <v>50112.390025408175</v>
      </c>
      <c r="Q165" s="1311">
        <f t="shared" si="52"/>
        <v>96.643436724629751</v>
      </c>
      <c r="R165" s="1286">
        <v>1.0798254992091305E-2</v>
      </c>
      <c r="S165" s="964">
        <v>1.4999999999999999E-2</v>
      </c>
      <c r="T165" s="1393">
        <v>27924.19319083068</v>
      </c>
      <c r="U165" s="920"/>
    </row>
    <row r="166" spans="1:21">
      <c r="A166" s="1388">
        <f t="shared" si="40"/>
        <v>2011</v>
      </c>
      <c r="B166" s="28">
        <f>Dataincome!F123</f>
        <v>1739.458318</v>
      </c>
      <c r="C166" s="1390">
        <f>AVERAGE(Datawealth!B70:B71)</f>
        <v>9810.4077064999983</v>
      </c>
      <c r="D166" s="1389">
        <f t="shared" si="41"/>
        <v>1783.0471244194214</v>
      </c>
      <c r="E166" s="1389">
        <f t="shared" si="42"/>
        <v>10056.245136456873</v>
      </c>
      <c r="F166" s="1390">
        <f t="shared" si="43"/>
        <v>26766.456412489941</v>
      </c>
      <c r="G166" s="1390">
        <f t="shared" si="44"/>
        <v>150960.70285070644</v>
      </c>
      <c r="H166" s="1389">
        <f t="shared" si="45"/>
        <v>34398.391371352947</v>
      </c>
      <c r="I166" s="1389">
        <f t="shared" si="46"/>
        <v>194004.21401803548</v>
      </c>
      <c r="J166" s="1390">
        <f t="shared" si="47"/>
        <v>27437.192741739484</v>
      </c>
      <c r="K166" s="1390">
        <f t="shared" si="48"/>
        <v>154743.60284055214</v>
      </c>
      <c r="L166" s="1390">
        <f t="shared" si="49"/>
        <v>35260.375132107481</v>
      </c>
      <c r="M166" s="1390">
        <f t="shared" si="50"/>
        <v>198865.73443613161</v>
      </c>
      <c r="N166" s="163">
        <f t="shared" si="51"/>
        <v>5.6399211208348126</v>
      </c>
      <c r="O166" s="1390">
        <v>64986.499938345303</v>
      </c>
      <c r="P166" s="1390">
        <v>50568.013463810537</v>
      </c>
      <c r="Q166" s="1311">
        <f t="shared" si="52"/>
        <v>97.555375524154229</v>
      </c>
      <c r="R166" s="1286">
        <v>9.4361172411832062E-3</v>
      </c>
      <c r="S166" s="964">
        <v>2.1000000000000001E-2</v>
      </c>
      <c r="T166" s="1393">
        <v>28208.335168488229</v>
      </c>
      <c r="U166" s="920"/>
    </row>
    <row r="167" spans="1:21">
      <c r="A167" s="1388">
        <f t="shared" si="40"/>
        <v>2012</v>
      </c>
      <c r="B167" s="28">
        <f>Dataincome!F124</f>
        <v>1739.907023</v>
      </c>
      <c r="C167" s="1390">
        <f>AVERAGE(Datawealth!B71:B72)</f>
        <v>10015.513898000001</v>
      </c>
      <c r="D167" s="1389">
        <f t="shared" si="41"/>
        <v>1763.0966047253335</v>
      </c>
      <c r="E167" s="1389">
        <f t="shared" si="42"/>
        <v>10149.001248179451</v>
      </c>
      <c r="F167" s="1390">
        <f t="shared" si="43"/>
        <v>26647.416895138947</v>
      </c>
      <c r="G167" s="1390">
        <f t="shared" si="44"/>
        <v>153391.85987012606</v>
      </c>
      <c r="H167" s="1389">
        <f t="shared" si="45"/>
        <v>34208.332619929533</v>
      </c>
      <c r="I167" s="1389">
        <f t="shared" si="46"/>
        <v>196915.13756382544</v>
      </c>
      <c r="J167" s="1390">
        <f t="shared" si="47"/>
        <v>27002.575213192853</v>
      </c>
      <c r="K167" s="1390">
        <f t="shared" si="48"/>
        <v>155436.27547592431</v>
      </c>
      <c r="L167" s="1390">
        <f t="shared" si="49"/>
        <v>34664.263261332118</v>
      </c>
      <c r="M167" s="1390">
        <f t="shared" si="50"/>
        <v>199539.63393928012</v>
      </c>
      <c r="N167" s="163">
        <f t="shared" si="51"/>
        <v>5.7563500610112781</v>
      </c>
      <c r="O167" s="1390">
        <v>65293.646654261473</v>
      </c>
      <c r="P167" s="1390">
        <v>50862.082122831751</v>
      </c>
      <c r="Q167" s="1311">
        <f t="shared" si="52"/>
        <v>98.684724270741469</v>
      </c>
      <c r="R167" s="1286">
        <v>1.1576489153154013E-2</v>
      </c>
      <c r="S167" s="964">
        <v>0.02</v>
      </c>
      <c r="T167" s="1393">
        <v>28490.418409984373</v>
      </c>
      <c r="U167" s="920"/>
    </row>
    <row r="168" spans="1:21">
      <c r="A168" s="1388">
        <f t="shared" si="40"/>
        <v>2013</v>
      </c>
      <c r="B168" s="28">
        <f>Dataincome!F125</f>
        <v>1767.6142750000004</v>
      </c>
      <c r="C168" s="1390">
        <f>AVERAGE(Datawealth!B72:B73)</f>
        <v>10139.276828</v>
      </c>
      <c r="D168" s="1389">
        <f t="shared" si="41"/>
        <v>1777.6874061859655</v>
      </c>
      <c r="E168" s="1389">
        <f t="shared" si="42"/>
        <v>10197.05768384835</v>
      </c>
      <c r="F168" s="1390">
        <f t="shared" si="43"/>
        <v>26889.496087993521</v>
      </c>
      <c r="G168" s="1390">
        <f t="shared" si="44"/>
        <v>154241.82099999688</v>
      </c>
      <c r="H168" s="1389">
        <f t="shared" si="45"/>
        <v>34444.334470699789</v>
      </c>
      <c r="I168" s="1389">
        <f t="shared" si="46"/>
        <v>197577.40548607416</v>
      </c>
      <c r="J168" s="1390">
        <f t="shared" si="47"/>
        <v>27042.731680990106</v>
      </c>
      <c r="K168" s="1390">
        <f t="shared" si="48"/>
        <v>155120.80128391381</v>
      </c>
      <c r="L168" s="1390">
        <f t="shared" si="49"/>
        <v>34640.622939651323</v>
      </c>
      <c r="M168" s="1390">
        <f t="shared" si="50"/>
        <v>198703.34294482422</v>
      </c>
      <c r="N168" s="163">
        <f t="shared" si="51"/>
        <v>5.7361365380464573</v>
      </c>
      <c r="O168" s="1390">
        <v>65736.236529522066</v>
      </c>
      <c r="P168" s="1390">
        <v>51317.997637713925</v>
      </c>
      <c r="Q168" s="1311">
        <f t="shared" si="52"/>
        <v>99.433357566076424</v>
      </c>
      <c r="R168" s="1286">
        <v>7.5861112331943037E-3</v>
      </c>
      <c r="S168" s="964">
        <v>9.0000000000000011E-3</v>
      </c>
      <c r="T168" s="1393">
        <f>T167/O167*O168</f>
        <v>28683.539354767356</v>
      </c>
      <c r="U168" s="920"/>
    </row>
    <row r="169" spans="1:21">
      <c r="A169" s="1388">
        <f t="shared" si="40"/>
        <v>2014</v>
      </c>
      <c r="B169" s="28">
        <f>Dataincome!F126</f>
        <v>1788.4428820000001</v>
      </c>
      <c r="C169" s="1390">
        <f>AVERAGE(Datawealth!B73:B74)</f>
        <v>10208.727744</v>
      </c>
      <c r="D169" s="1389">
        <f t="shared" si="41"/>
        <v>1788.4428820000001</v>
      </c>
      <c r="E169" s="1389">
        <f t="shared" si="42"/>
        <v>10208.727744</v>
      </c>
      <c r="F169" s="1390">
        <f t="shared" si="43"/>
        <v>27037.875111221874</v>
      </c>
      <c r="G169" s="1390">
        <f t="shared" si="44"/>
        <v>154336.66267164456</v>
      </c>
      <c r="H169" s="1389">
        <f t="shared" si="45"/>
        <v>34578.32004171802</v>
      </c>
      <c r="I169" s="1389">
        <f t="shared" si="46"/>
        <v>197378.76937732584</v>
      </c>
      <c r="J169" s="1390">
        <f t="shared" si="47"/>
        <v>27037.875111221878</v>
      </c>
      <c r="K169" s="1390">
        <f t="shared" si="48"/>
        <v>154336.66267164456</v>
      </c>
      <c r="L169" s="1390">
        <f t="shared" si="49"/>
        <v>34578.32004171802</v>
      </c>
      <c r="M169" s="1390">
        <f t="shared" si="50"/>
        <v>197378.76937732584</v>
      </c>
      <c r="N169" s="163">
        <f t="shared" si="51"/>
        <v>5.7081653804809624</v>
      </c>
      <c r="O169" s="1390">
        <v>66145.837076439479</v>
      </c>
      <c r="P169" s="1390">
        <v>51721.508732705377</v>
      </c>
      <c r="Q169" s="1311">
        <v>100</v>
      </c>
      <c r="R169" s="1286">
        <v>5.698715680469979E-3</v>
      </c>
      <c r="S169" s="1401">
        <v>5.0000000000000001E-3</v>
      </c>
      <c r="T169" s="1393">
        <f>T168/O168*O169</f>
        <v>28862.265640717167</v>
      </c>
      <c r="U169" s="920"/>
    </row>
    <row r="170" spans="1:21" ht="15.75" thickBot="1">
      <c r="A170" s="1402">
        <v>2015</v>
      </c>
      <c r="B170" s="1403"/>
      <c r="C170" s="1403"/>
      <c r="D170" s="1403"/>
      <c r="E170" s="1403"/>
      <c r="F170" s="1403"/>
      <c r="G170" s="1403"/>
      <c r="H170" s="1403"/>
      <c r="I170" s="1403"/>
      <c r="J170" s="1403"/>
      <c r="K170" s="1403"/>
      <c r="L170" s="1403"/>
      <c r="M170" s="1403"/>
      <c r="N170" s="1403"/>
      <c r="O170" s="1404">
        <v>66451.759263263695</v>
      </c>
      <c r="P170" s="1404">
        <v>51957.752720092409</v>
      </c>
      <c r="Q170" s="1403"/>
      <c r="R170" s="1403"/>
      <c r="S170" s="1405">
        <v>0</v>
      </c>
      <c r="T170" s="1406"/>
    </row>
    <row r="172" spans="1:21">
      <c r="C172" s="1254" t="s">
        <v>1268</v>
      </c>
      <c r="D172" s="299">
        <f>(D169/D125)^(1/($A169-$A125))-1</f>
        <v>2.1253442015218393E-2</v>
      </c>
      <c r="L172" s="299">
        <f>(L169/L125)^(1/($A169-$A125))-1</f>
        <v>1.2342636860824596E-2</v>
      </c>
    </row>
    <row r="173" spans="1:21">
      <c r="C173" s="1254" t="s">
        <v>1527</v>
      </c>
      <c r="D173" s="299">
        <f>(D169/D139)^(1/($A169-$A139))-1</f>
        <v>1.8027136626752815E-2</v>
      </c>
      <c r="L173" s="299">
        <f>(L169/L139)^(1/($A169-$A139))-1</f>
        <v>9.834647106646166E-3</v>
      </c>
    </row>
    <row r="174" spans="1:21">
      <c r="C174" s="1254" t="s">
        <v>1449</v>
      </c>
      <c r="D174" s="299">
        <f>(D139/D125)^(1/($A139-$A125))-1</f>
        <v>2.8201425327298191E-2</v>
      </c>
      <c r="L174" s="299">
        <f>(L139/L125)^(1/($A139-$A125))-1</f>
        <v>1.773789484489563E-2</v>
      </c>
    </row>
    <row r="175" spans="1:21">
      <c r="C175" s="1254" t="s">
        <v>1450</v>
      </c>
      <c r="D175" s="299">
        <f>(D139/D100)^(1/($A139-$A100))-1</f>
        <v>5.4001636593461688E-2</v>
      </c>
      <c r="L175" s="299">
        <f>(L139/L100)^(1/($A139-$A100))-1</f>
        <v>4.2254449255137105E-2</v>
      </c>
    </row>
  </sheetData>
  <mergeCells count="24">
    <mergeCell ref="B2:T2"/>
    <mergeCell ref="T5:T7"/>
    <mergeCell ref="B6:B7"/>
    <mergeCell ref="C6:C7"/>
    <mergeCell ref="D6:D7"/>
    <mergeCell ref="E6:E7"/>
    <mergeCell ref="F6:F7"/>
    <mergeCell ref="G6:G7"/>
    <mergeCell ref="H6:H7"/>
    <mergeCell ref="I6:I7"/>
    <mergeCell ref="J6:J7"/>
    <mergeCell ref="K6:K7"/>
    <mergeCell ref="B5:C5"/>
    <mergeCell ref="D5:E5"/>
    <mergeCell ref="F5:I5"/>
    <mergeCell ref="J5:M5"/>
    <mergeCell ref="N5:N7"/>
    <mergeCell ref="L6:L7"/>
    <mergeCell ref="M6:M7"/>
    <mergeCell ref="S5:S7"/>
    <mergeCell ref="O5:O7"/>
    <mergeCell ref="P5:P7"/>
    <mergeCell ref="Q5:Q7"/>
    <mergeCell ref="R5:R7"/>
  </mergeCells>
  <hyperlinks>
    <hyperlink ref="A1" location="Index!A1" display="Back to index"/>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N129"/>
  <sheetViews>
    <sheetView workbookViewId="0">
      <pane xSplit="1" ySplit="6" topLeftCell="B7" activePane="bottomRight" state="frozen"/>
      <selection activeCell="B3" sqref="B3:R3"/>
      <selection pane="topRight" activeCell="B3" sqref="B3:R3"/>
      <selection pane="bottomLeft" activeCell="B3" sqref="B3:R3"/>
      <selection pane="bottomRight" activeCell="B4" sqref="B4:L4"/>
    </sheetView>
  </sheetViews>
  <sheetFormatPr baseColWidth="10" defaultColWidth="9.140625" defaultRowHeight="12.75"/>
  <cols>
    <col min="1" max="1" width="15.28515625" style="29" customWidth="1"/>
    <col min="2" max="2" width="10.140625" style="29" customWidth="1"/>
    <col min="3" max="4" width="11.7109375" style="29" customWidth="1"/>
    <col min="5" max="5" width="11.28515625" style="29" customWidth="1"/>
    <col min="6" max="6" width="10.42578125" style="29" customWidth="1"/>
    <col min="7" max="8" width="12" style="29" customWidth="1"/>
    <col min="9" max="9" width="11.42578125" style="29" customWidth="1"/>
    <col min="10" max="10" width="13.28515625" style="29" customWidth="1"/>
    <col min="11" max="11" width="10.7109375" style="29" customWidth="1"/>
    <col min="12" max="12" width="11.140625" style="29" customWidth="1"/>
    <col min="13" max="16384" width="9.140625" style="29"/>
  </cols>
  <sheetData>
    <row r="1" spans="1:12" ht="15.75" thickBot="1">
      <c r="A1" s="13" t="s">
        <v>22</v>
      </c>
    </row>
    <row r="2" spans="1:12" ht="19.5" customHeight="1">
      <c r="A2" s="1407"/>
      <c r="B2" s="1798" t="s">
        <v>769</v>
      </c>
      <c r="C2" s="1798"/>
      <c r="D2" s="1798"/>
      <c r="E2" s="1798"/>
      <c r="F2" s="1798"/>
      <c r="G2" s="1798"/>
      <c r="H2" s="1798"/>
      <c r="I2" s="1798"/>
      <c r="J2" s="1798"/>
      <c r="K2" s="1798"/>
      <c r="L2" s="1799"/>
    </row>
    <row r="3" spans="1:12">
      <c r="A3" s="161"/>
      <c r="B3" s="159"/>
      <c r="C3" s="159"/>
      <c r="D3" s="159"/>
      <c r="E3" s="159"/>
      <c r="F3" s="160"/>
      <c r="G3" s="160"/>
      <c r="H3" s="160"/>
      <c r="I3" s="160"/>
      <c r="J3" s="160"/>
      <c r="K3" s="159"/>
      <c r="L3" s="158"/>
    </row>
    <row r="4" spans="1:12">
      <c r="A4" s="161"/>
      <c r="B4" s="155" t="s">
        <v>21</v>
      </c>
      <c r="C4" s="155" t="s">
        <v>20</v>
      </c>
      <c r="D4" s="155" t="s">
        <v>19</v>
      </c>
      <c r="E4" s="155" t="s">
        <v>18</v>
      </c>
      <c r="F4" s="153" t="s">
        <v>17</v>
      </c>
      <c r="G4" s="153" t="s">
        <v>16</v>
      </c>
      <c r="H4" s="154" t="s">
        <v>15</v>
      </c>
      <c r="I4" s="153" t="s">
        <v>14</v>
      </c>
      <c r="J4" s="153" t="s">
        <v>13</v>
      </c>
      <c r="K4" s="748" t="s">
        <v>12</v>
      </c>
      <c r="L4" s="152" t="s">
        <v>11</v>
      </c>
    </row>
    <row r="5" spans="1:12" ht="51" customHeight="1">
      <c r="A5" s="1818" t="s">
        <v>1217</v>
      </c>
      <c r="B5" s="1356" t="s">
        <v>52</v>
      </c>
      <c r="C5" s="1353" t="s">
        <v>51</v>
      </c>
      <c r="D5" s="1353" t="s">
        <v>50</v>
      </c>
      <c r="E5" s="1819" t="s">
        <v>49</v>
      </c>
      <c r="F5" s="1821" t="s">
        <v>48</v>
      </c>
      <c r="G5" s="1806" t="s">
        <v>47</v>
      </c>
      <c r="H5" s="1823" t="s">
        <v>46</v>
      </c>
      <c r="I5" s="1380" t="s">
        <v>45</v>
      </c>
      <c r="J5" s="151" t="s">
        <v>44</v>
      </c>
      <c r="K5" s="1825" t="s">
        <v>43</v>
      </c>
      <c r="L5" s="1816" t="s">
        <v>42</v>
      </c>
    </row>
    <row r="6" spans="1:12" ht="15.75">
      <c r="A6" s="1818"/>
      <c r="B6" s="1357" t="s">
        <v>41</v>
      </c>
      <c r="C6" s="1354" t="s">
        <v>40</v>
      </c>
      <c r="D6" s="1354" t="s">
        <v>39</v>
      </c>
      <c r="E6" s="1820"/>
      <c r="F6" s="1822"/>
      <c r="G6" s="1807"/>
      <c r="H6" s="1824"/>
      <c r="I6" s="1381" t="s">
        <v>38</v>
      </c>
      <c r="J6" s="150" t="s">
        <v>37</v>
      </c>
      <c r="K6" s="1826"/>
      <c r="L6" s="1817"/>
    </row>
    <row r="7" spans="1:12" hidden="1">
      <c r="A7" s="778"/>
      <c r="B7" s="34"/>
      <c r="C7" s="34"/>
      <c r="D7" s="34"/>
      <c r="E7" s="34"/>
      <c r="F7" s="34"/>
      <c r="G7" s="34"/>
      <c r="H7" s="34"/>
      <c r="I7" s="34"/>
      <c r="J7" s="34"/>
      <c r="K7" s="34"/>
      <c r="L7" s="30"/>
    </row>
    <row r="8" spans="1:12">
      <c r="A8" s="1408">
        <f t="shared" ref="A8:A52" si="0">A9-1</f>
        <v>1896</v>
      </c>
      <c r="B8" s="148">
        <f>Dataincome!F8</f>
        <v>30.95782600343227</v>
      </c>
      <c r="C8" s="147">
        <f>Dataincome!D8</f>
        <v>30.040826007723805</v>
      </c>
      <c r="D8" s="147">
        <f>Dataincome!E8</f>
        <v>0.91699999570846558</v>
      </c>
      <c r="E8" s="146">
        <f t="shared" ref="E8:E60" si="1">D8/B8</f>
        <v>2.9620942879089718E-2</v>
      </c>
      <c r="F8" s="144">
        <f>Dataincome!U8/Dataincome!F8</f>
        <v>2.9620942879089718E-2</v>
      </c>
      <c r="G8" s="145">
        <f>Dataincome!AB8/Dataincome!F8</f>
        <v>0</v>
      </c>
      <c r="H8" s="144">
        <f>Dataincome!AE8/Dataincome!F8</f>
        <v>0</v>
      </c>
      <c r="I8" s="143">
        <f>Dataincome!B8</f>
        <v>32.719374137236748</v>
      </c>
      <c r="J8" s="142">
        <f>Dataincome!C8</f>
        <v>2.6785481295129432</v>
      </c>
      <c r="K8" s="141">
        <f t="shared" ref="K8:K71" si="2">J8/I8</f>
        <v>8.1864283781167543E-2</v>
      </c>
      <c r="L8" s="140">
        <f t="shared" ref="L8:L60" si="3">B8/I8</f>
        <v>0.94616192454000136</v>
      </c>
    </row>
    <row r="9" spans="1:12">
      <c r="A9" s="1408">
        <f t="shared" si="0"/>
        <v>1897</v>
      </c>
      <c r="B9" s="148">
        <f>Dataincome!F9</f>
        <v>29.768289618194103</v>
      </c>
      <c r="C9" s="147">
        <f>Dataincome!D9</f>
        <v>28.812289647758007</v>
      </c>
      <c r="D9" s="147">
        <f>Dataincome!E9</f>
        <v>0.95599997043609619</v>
      </c>
      <c r="E9" s="146">
        <f t="shared" si="1"/>
        <v>3.2114709400428494E-2</v>
      </c>
      <c r="F9" s="144">
        <f>Dataincome!U9/Dataincome!F9</f>
        <v>3.2114709400428494E-2</v>
      </c>
      <c r="G9" s="145">
        <f>Dataincome!AB9/Dataincome!F9</f>
        <v>0</v>
      </c>
      <c r="H9" s="144">
        <f>Dataincome!AE9/Dataincome!F9</f>
        <v>0</v>
      </c>
      <c r="I9" s="143">
        <f>Dataincome!B9</f>
        <v>31.456149565147516</v>
      </c>
      <c r="J9" s="142">
        <f>Dataincome!C9</f>
        <v>2.6438599173895097</v>
      </c>
      <c r="K9" s="141">
        <f t="shared" si="2"/>
        <v>8.4049063662859372E-2</v>
      </c>
      <c r="L9" s="140">
        <f t="shared" si="3"/>
        <v>0.94634244908272203</v>
      </c>
    </row>
    <row r="10" spans="1:12">
      <c r="A10" s="1408">
        <f t="shared" si="0"/>
        <v>1898</v>
      </c>
      <c r="B10" s="148">
        <f>Dataincome!F10</f>
        <v>31.617545984685417</v>
      </c>
      <c r="C10" s="147">
        <f>Dataincome!D10</f>
        <v>30.640545986592766</v>
      </c>
      <c r="D10" s="147">
        <f>Dataincome!E10</f>
        <v>0.97699999809265137</v>
      </c>
      <c r="E10" s="146">
        <f t="shared" si="1"/>
        <v>3.0900563837746312E-2</v>
      </c>
      <c r="F10" s="144">
        <f>Dataincome!U10/Dataincome!F10</f>
        <v>3.0900563837746312E-2</v>
      </c>
      <c r="G10" s="145">
        <f>Dataincome!AB10/Dataincome!F10</f>
        <v>0</v>
      </c>
      <c r="H10" s="144">
        <f>Dataincome!AE10/Dataincome!F10</f>
        <v>0</v>
      </c>
      <c r="I10" s="143">
        <f>Dataincome!B10</f>
        <v>33.362079078569089</v>
      </c>
      <c r="J10" s="142">
        <f>Dataincome!C10</f>
        <v>2.7215330919763221</v>
      </c>
      <c r="K10" s="141">
        <f t="shared" si="2"/>
        <v>8.1575644178739526E-2</v>
      </c>
      <c r="L10" s="140">
        <f t="shared" si="3"/>
        <v>0.94770910140896125</v>
      </c>
    </row>
    <row r="11" spans="1:12">
      <c r="A11" s="1408">
        <f t="shared" si="0"/>
        <v>1899</v>
      </c>
      <c r="B11" s="148">
        <f>Dataincome!F11</f>
        <v>33.300235360860825</v>
      </c>
      <c r="C11" s="147">
        <f>Dataincome!D11</f>
        <v>32.270235389471054</v>
      </c>
      <c r="D11" s="147">
        <f>Dataincome!E11</f>
        <v>1.0299999713897705</v>
      </c>
      <c r="E11" s="146">
        <f t="shared" si="1"/>
        <v>3.0930711456783666E-2</v>
      </c>
      <c r="F11" s="144">
        <f>Dataincome!U11/Dataincome!F11</f>
        <v>3.0930711456783666E-2</v>
      </c>
      <c r="G11" s="145">
        <f>Dataincome!AB11/Dataincome!F11</f>
        <v>0</v>
      </c>
      <c r="H11" s="144">
        <f>Dataincome!AE11/Dataincome!F11</f>
        <v>0</v>
      </c>
      <c r="I11" s="143">
        <f>Dataincome!B11</f>
        <v>35.091742614667609</v>
      </c>
      <c r="J11" s="142">
        <f>Dataincome!C11</f>
        <v>2.8215072251965569</v>
      </c>
      <c r="K11" s="141">
        <f t="shared" si="2"/>
        <v>8.0403736462412848E-2</v>
      </c>
      <c r="L11" s="140">
        <f t="shared" si="3"/>
        <v>0.94894789713127636</v>
      </c>
    </row>
    <row r="12" spans="1:12">
      <c r="A12" s="1408">
        <f t="shared" si="0"/>
        <v>1900</v>
      </c>
      <c r="B12" s="148">
        <f>Dataincome!F12</f>
        <v>33.83896728605032</v>
      </c>
      <c r="C12" s="147">
        <f>Dataincome!D12</f>
        <v>32.718967281281948</v>
      </c>
      <c r="D12" s="147">
        <f>Dataincome!E12</f>
        <v>1.1200000047683716</v>
      </c>
      <c r="E12" s="146">
        <f t="shared" si="1"/>
        <v>3.3097936922858673E-2</v>
      </c>
      <c r="F12" s="144">
        <f>Dataincome!U12/Dataincome!F12</f>
        <v>3.3097936922858673E-2</v>
      </c>
      <c r="G12" s="145">
        <f>Dataincome!AB12/Dataincome!F12</f>
        <v>0</v>
      </c>
      <c r="H12" s="144">
        <f>Dataincome!AE12/Dataincome!F12</f>
        <v>0</v>
      </c>
      <c r="I12" s="143">
        <f>Dataincome!B12</f>
        <v>35.633365910112758</v>
      </c>
      <c r="J12" s="142">
        <f>Dataincome!C12</f>
        <v>2.9143986288308126</v>
      </c>
      <c r="K12" s="141">
        <f t="shared" si="2"/>
        <v>8.1788474212134574E-2</v>
      </c>
      <c r="L12" s="140">
        <f t="shared" si="3"/>
        <v>0.94964274133998694</v>
      </c>
    </row>
    <row r="13" spans="1:12">
      <c r="A13" s="1408">
        <f t="shared" si="0"/>
        <v>1901</v>
      </c>
      <c r="B13" s="148">
        <f>Dataincome!F13</f>
        <v>31.70654588937759</v>
      </c>
      <c r="C13" s="147">
        <f>Dataincome!D13</f>
        <v>30.656545937061306</v>
      </c>
      <c r="D13" s="147">
        <f>Dataincome!E13</f>
        <v>1.0499999523162842</v>
      </c>
      <c r="E13" s="146">
        <f t="shared" si="1"/>
        <v>3.3116188561809187E-2</v>
      </c>
      <c r="F13" s="144">
        <f>Dataincome!U13/Dataincome!F13</f>
        <v>3.3116188561809187E-2</v>
      </c>
      <c r="G13" s="145">
        <f>Dataincome!AB13/Dataincome!F13</f>
        <v>0</v>
      </c>
      <c r="H13" s="144">
        <f>Dataincome!AE13/Dataincome!F13</f>
        <v>0</v>
      </c>
      <c r="I13" s="143">
        <f>Dataincome!B13</f>
        <v>33.641565579533477</v>
      </c>
      <c r="J13" s="142">
        <f>Dataincome!C13</f>
        <v>2.98501964247217</v>
      </c>
      <c r="K13" s="141">
        <f t="shared" si="2"/>
        <v>8.8730104888108022E-2</v>
      </c>
      <c r="L13" s="140">
        <f t="shared" si="3"/>
        <v>0.94248128299554834</v>
      </c>
    </row>
    <row r="14" spans="1:12">
      <c r="A14" s="1408">
        <f t="shared" si="0"/>
        <v>1902</v>
      </c>
      <c r="B14" s="148">
        <f>Dataincome!F14</f>
        <v>30.844170041382309</v>
      </c>
      <c r="C14" s="147">
        <f>Dataincome!D14</f>
        <v>29.814170069992539</v>
      </c>
      <c r="D14" s="147">
        <f>Dataincome!E14</f>
        <v>1.0299999713897705</v>
      </c>
      <c r="E14" s="146">
        <f t="shared" si="1"/>
        <v>3.3393667912213668E-2</v>
      </c>
      <c r="F14" s="144">
        <f>Dataincome!U14/Dataincome!F14</f>
        <v>3.3393667912213668E-2</v>
      </c>
      <c r="G14" s="145">
        <f>Dataincome!AB14/Dataincome!F14</f>
        <v>0</v>
      </c>
      <c r="H14" s="144">
        <f>Dataincome!AE14/Dataincome!F14</f>
        <v>0</v>
      </c>
      <c r="I14" s="143">
        <f>Dataincome!B14</f>
        <v>32.894480611741443</v>
      </c>
      <c r="J14" s="142">
        <f>Dataincome!C14</f>
        <v>3.0803105417489034</v>
      </c>
      <c r="K14" s="141">
        <f t="shared" si="2"/>
        <v>9.3642169885771329E-2</v>
      </c>
      <c r="L14" s="140">
        <f t="shared" si="3"/>
        <v>0.93767007314815942</v>
      </c>
    </row>
    <row r="15" spans="1:12">
      <c r="A15" s="1408">
        <f t="shared" si="0"/>
        <v>1903</v>
      </c>
      <c r="B15" s="148">
        <f>Dataincome!F15</f>
        <v>32.41053968667984</v>
      </c>
      <c r="C15" s="147">
        <f>Dataincome!D15</f>
        <v>31.350539743900296</v>
      </c>
      <c r="D15" s="147">
        <f>Dataincome!E15</f>
        <v>1.059999942779541</v>
      </c>
      <c r="E15" s="146">
        <f t="shared" si="1"/>
        <v>3.2705408580875381E-2</v>
      </c>
      <c r="F15" s="144">
        <f>Dataincome!U15/Dataincome!F15</f>
        <v>3.2705408580875381E-2</v>
      </c>
      <c r="G15" s="145">
        <f>Dataincome!AB15/Dataincome!F15</f>
        <v>0</v>
      </c>
      <c r="H15" s="144">
        <f>Dataincome!AE15/Dataincome!F15</f>
        <v>0</v>
      </c>
      <c r="I15" s="143">
        <f>Dataincome!B15</f>
        <v>34.52512838280191</v>
      </c>
      <c r="J15" s="142">
        <f>Dataincome!C15</f>
        <v>3.1745886389016134</v>
      </c>
      <c r="K15" s="141">
        <f t="shared" si="2"/>
        <v>9.1950089329225465E-2</v>
      </c>
      <c r="L15" s="140">
        <f t="shared" si="3"/>
        <v>0.93875218441836661</v>
      </c>
    </row>
    <row r="16" spans="1:12">
      <c r="A16" s="1408">
        <f t="shared" si="0"/>
        <v>1904</v>
      </c>
      <c r="B16" s="148">
        <f>Dataincome!F16</f>
        <v>32.951783120632172</v>
      </c>
      <c r="C16" s="147">
        <f>Dataincome!D16</f>
        <v>31.861783087253567</v>
      </c>
      <c r="D16" s="147">
        <f>Dataincome!E16</f>
        <v>1.0900000333786011</v>
      </c>
      <c r="E16" s="146">
        <f t="shared" si="1"/>
        <v>3.3078635817316876E-2</v>
      </c>
      <c r="F16" s="144">
        <f>Dataincome!U16/Dataincome!F16</f>
        <v>3.3078635817316876E-2</v>
      </c>
      <c r="G16" s="145">
        <f>Dataincome!AB16/Dataincome!F16</f>
        <v>0</v>
      </c>
      <c r="H16" s="144">
        <f>Dataincome!AE16/Dataincome!F16</f>
        <v>0</v>
      </c>
      <c r="I16" s="143">
        <f>Dataincome!B16</f>
        <v>35.096540707707305</v>
      </c>
      <c r="J16" s="142">
        <f>Dataincome!C16</f>
        <v>3.2347576204537374</v>
      </c>
      <c r="K16" s="141">
        <f t="shared" si="2"/>
        <v>9.2167420356142823E-2</v>
      </c>
      <c r="L16" s="140">
        <f t="shared" si="3"/>
        <v>0.93888977250102201</v>
      </c>
    </row>
    <row r="17" spans="1:12">
      <c r="A17" s="1408">
        <f t="shared" si="0"/>
        <v>1905</v>
      </c>
      <c r="B17" s="148">
        <f>Dataincome!F17</f>
        <v>33.132455930113792</v>
      </c>
      <c r="C17" s="147">
        <f>Dataincome!D17</f>
        <v>31.962455973029133</v>
      </c>
      <c r="D17" s="147">
        <f>Dataincome!E17</f>
        <v>1.1699999570846558</v>
      </c>
      <c r="E17" s="146">
        <f t="shared" si="1"/>
        <v>3.5312805049904354E-2</v>
      </c>
      <c r="F17" s="144">
        <f>Dataincome!U17/Dataincome!F17</f>
        <v>3.5312805049904354E-2</v>
      </c>
      <c r="G17" s="145">
        <f>Dataincome!AB17/Dataincome!F17</f>
        <v>0</v>
      </c>
      <c r="H17" s="144">
        <f>Dataincome!AE17/Dataincome!F17</f>
        <v>0</v>
      </c>
      <c r="I17" s="143">
        <f>Dataincome!B17</f>
        <v>35.271551552772422</v>
      </c>
      <c r="J17" s="142">
        <f>Dataincome!C17</f>
        <v>3.3090955797432882</v>
      </c>
      <c r="K17" s="141">
        <f t="shared" si="2"/>
        <v>9.3817692561448604E-2</v>
      </c>
      <c r="L17" s="140">
        <f t="shared" si="3"/>
        <v>0.93935351498620157</v>
      </c>
    </row>
    <row r="18" spans="1:12">
      <c r="A18" s="1408">
        <f t="shared" si="0"/>
        <v>1906</v>
      </c>
      <c r="B18" s="148">
        <f>Dataincome!F18</f>
        <v>32.855481065809727</v>
      </c>
      <c r="C18" s="147">
        <f>Dataincome!D18</f>
        <v>31.545481123030186</v>
      </c>
      <c r="D18" s="147">
        <f>Dataincome!E18</f>
        <v>1.309999942779541</v>
      </c>
      <c r="E18" s="146">
        <f t="shared" si="1"/>
        <v>3.98715800312162E-2</v>
      </c>
      <c r="F18" s="144">
        <f>Dataincome!U18/Dataincome!F18</f>
        <v>3.98715800312162E-2</v>
      </c>
      <c r="G18" s="145">
        <f>Dataincome!AB18/Dataincome!F18</f>
        <v>0</v>
      </c>
      <c r="H18" s="144">
        <f>Dataincome!AE18/Dataincome!F18</f>
        <v>0</v>
      </c>
      <c r="I18" s="143">
        <f>Dataincome!B18</f>
        <v>34.980611913184894</v>
      </c>
      <c r="J18" s="142">
        <f>Dataincome!C18</f>
        <v>3.4351307901547097</v>
      </c>
      <c r="K18" s="141">
        <f t="shared" si="2"/>
        <v>9.8200991986076153E-2</v>
      </c>
      <c r="L18" s="140">
        <f t="shared" si="3"/>
        <v>0.93924832268088021</v>
      </c>
    </row>
    <row r="19" spans="1:12">
      <c r="A19" s="1408">
        <f t="shared" si="0"/>
        <v>1907</v>
      </c>
      <c r="B19" s="148">
        <f>Dataincome!F19</f>
        <v>36.712219275534153</v>
      </c>
      <c r="C19" s="147">
        <f>Dataincome!D19</f>
        <v>35.302219308912754</v>
      </c>
      <c r="D19" s="147">
        <f>Dataincome!E19</f>
        <v>1.4099999666213989</v>
      </c>
      <c r="E19" s="146">
        <f t="shared" si="1"/>
        <v>3.8406830054021131E-2</v>
      </c>
      <c r="F19" s="144">
        <f>Dataincome!U19/Dataincome!F19</f>
        <v>3.8406830054021131E-2</v>
      </c>
      <c r="G19" s="145">
        <f>Dataincome!AB19/Dataincome!F19</f>
        <v>0</v>
      </c>
      <c r="H19" s="144">
        <f>Dataincome!AE19/Dataincome!F19</f>
        <v>0</v>
      </c>
      <c r="I19" s="143">
        <f>Dataincome!B19</f>
        <v>38.893440120200886</v>
      </c>
      <c r="J19" s="142">
        <f>Dataincome!C19</f>
        <v>3.5912208112881325</v>
      </c>
      <c r="K19" s="141">
        <f t="shared" si="2"/>
        <v>9.2334871901004367E-2</v>
      </c>
      <c r="L19" s="140">
        <f t="shared" si="3"/>
        <v>0.94391802736076758</v>
      </c>
    </row>
    <row r="20" spans="1:12">
      <c r="A20" s="1408">
        <f t="shared" si="0"/>
        <v>1908</v>
      </c>
      <c r="B20" s="148">
        <f>Dataincome!F20</f>
        <v>36.364030867815018</v>
      </c>
      <c r="C20" s="147">
        <f>Dataincome!D20</f>
        <v>34.964030891656876</v>
      </c>
      <c r="D20" s="147">
        <f>Dataincome!E20</f>
        <v>1.3999999761581421</v>
      </c>
      <c r="E20" s="146">
        <f t="shared" si="1"/>
        <v>3.8499581667588191E-2</v>
      </c>
      <c r="F20" s="144">
        <f>Dataincome!U20/Dataincome!F20</f>
        <v>3.8499581667588191E-2</v>
      </c>
      <c r="G20" s="145">
        <f>Dataincome!AB20/Dataincome!F20</f>
        <v>0</v>
      </c>
      <c r="H20" s="144">
        <f>Dataincome!AE20/Dataincome!F20</f>
        <v>0</v>
      </c>
      <c r="I20" s="143">
        <f>Dataincome!B20</f>
        <v>38.649530753772034</v>
      </c>
      <c r="J20" s="142">
        <f>Dataincome!C20</f>
        <v>3.6854998621151589</v>
      </c>
      <c r="K20" s="141">
        <f t="shared" si="2"/>
        <v>9.5356910944008541E-2</v>
      </c>
      <c r="L20" s="140">
        <f t="shared" si="3"/>
        <v>0.94086603792119883</v>
      </c>
    </row>
    <row r="21" spans="1:12">
      <c r="A21" s="1408">
        <f t="shared" si="0"/>
        <v>1909</v>
      </c>
      <c r="B21" s="148">
        <f>Dataincome!F21</f>
        <v>37.95012105256319</v>
      </c>
      <c r="C21" s="147">
        <f>Dataincome!D21</f>
        <v>36.440121062099934</v>
      </c>
      <c r="D21" s="147">
        <f>Dataincome!E21</f>
        <v>1.5099999904632568</v>
      </c>
      <c r="E21" s="146">
        <f t="shared" si="1"/>
        <v>3.9789069140828734E-2</v>
      </c>
      <c r="F21" s="144">
        <f>Dataincome!U21/Dataincome!F21</f>
        <v>3.9789069140828734E-2</v>
      </c>
      <c r="G21" s="145">
        <f>Dataincome!AB21/Dataincome!F21</f>
        <v>0</v>
      </c>
      <c r="H21" s="144">
        <f>Dataincome!AE21/Dataincome!F21</f>
        <v>0</v>
      </c>
      <c r="I21" s="143">
        <f>Dataincome!B21</f>
        <v>40.291255069778671</v>
      </c>
      <c r="J21" s="142">
        <f>Dataincome!C21</f>
        <v>3.8511340076787399</v>
      </c>
      <c r="K21" s="141">
        <f t="shared" si="2"/>
        <v>9.5582378881202107E-2</v>
      </c>
      <c r="L21" s="140">
        <f t="shared" si="3"/>
        <v>0.94189473588844597</v>
      </c>
    </row>
    <row r="22" spans="1:12">
      <c r="A22" s="1408">
        <f t="shared" si="0"/>
        <v>1910</v>
      </c>
      <c r="B22" s="148">
        <f>Dataincome!F22</f>
        <v>37.732566110789776</v>
      </c>
      <c r="C22" s="147">
        <f>Dataincome!D22</f>
        <v>36.152566067874432</v>
      </c>
      <c r="D22" s="147">
        <f>Dataincome!E22</f>
        <v>1.5800000429153442</v>
      </c>
      <c r="E22" s="146">
        <f t="shared" si="1"/>
        <v>4.1873644063225718E-2</v>
      </c>
      <c r="F22" s="144">
        <f>Dataincome!U22/Dataincome!F22</f>
        <v>4.1873644063225718E-2</v>
      </c>
      <c r="G22" s="145">
        <f>Dataincome!AB22/Dataincome!F22</f>
        <v>0</v>
      </c>
      <c r="H22" s="144">
        <f>Dataincome!AE22/Dataincome!F22</f>
        <v>0</v>
      </c>
      <c r="I22" s="143">
        <f>Dataincome!B22</f>
        <v>40.21770506899189</v>
      </c>
      <c r="J22" s="142">
        <f>Dataincome!C22</f>
        <v>4.0651390011174602</v>
      </c>
      <c r="K22" s="141">
        <f t="shared" si="2"/>
        <v>0.1010783433352021</v>
      </c>
      <c r="L22" s="140">
        <f t="shared" si="3"/>
        <v>0.93820783771876204</v>
      </c>
    </row>
    <row r="23" spans="1:12">
      <c r="A23" s="1408">
        <f t="shared" si="0"/>
        <v>1911</v>
      </c>
      <c r="B23" s="148">
        <f>Dataincome!F23</f>
        <v>42.168289959430695</v>
      </c>
      <c r="C23" s="147">
        <f>Dataincome!D23</f>
        <v>40.488290011882782</v>
      </c>
      <c r="D23" s="147">
        <f>Dataincome!E23</f>
        <v>1.6799999475479126</v>
      </c>
      <c r="E23" s="146">
        <f t="shared" si="1"/>
        <v>3.9840362252398863E-2</v>
      </c>
      <c r="F23" s="144">
        <f>Dataincome!U23/Dataincome!F23</f>
        <v>3.9840362252398863E-2</v>
      </c>
      <c r="G23" s="145">
        <f>Dataincome!AB23/Dataincome!F23</f>
        <v>0</v>
      </c>
      <c r="H23" s="144">
        <f>Dataincome!AE23/Dataincome!F23</f>
        <v>0</v>
      </c>
      <c r="I23" s="143">
        <f>Dataincome!B23</f>
        <v>44.682601096656903</v>
      </c>
      <c r="J23" s="142">
        <f>Dataincome!C23</f>
        <v>4.194311084774121</v>
      </c>
      <c r="K23" s="141">
        <f t="shared" si="2"/>
        <v>9.3869000054429108E-2</v>
      </c>
      <c r="L23" s="140">
        <f t="shared" si="3"/>
        <v>0.9437295261350771</v>
      </c>
    </row>
    <row r="24" spans="1:12">
      <c r="A24" s="1408">
        <f t="shared" si="0"/>
        <v>1912</v>
      </c>
      <c r="B24" s="148">
        <f>Dataincome!F24</f>
        <v>45.861416853964329</v>
      </c>
      <c r="C24" s="147">
        <f>Dataincome!D24</f>
        <v>44.021416820585728</v>
      </c>
      <c r="D24" s="147">
        <f>Dataincome!E24</f>
        <v>1.8400000333786011</v>
      </c>
      <c r="E24" s="146">
        <f t="shared" si="1"/>
        <v>4.0120871957307368E-2</v>
      </c>
      <c r="F24" s="144">
        <f>Dataincome!U24/Dataincome!F24</f>
        <v>4.0120871957307368E-2</v>
      </c>
      <c r="G24" s="145">
        <f>Dataincome!AB24/Dataincome!F24</f>
        <v>0</v>
      </c>
      <c r="H24" s="144">
        <f>Dataincome!AE24/Dataincome!F24</f>
        <v>0</v>
      </c>
      <c r="I24" s="143">
        <f>Dataincome!B24</f>
        <v>48.446229080286606</v>
      </c>
      <c r="J24" s="142">
        <f>Dataincome!C24</f>
        <v>4.4248122597008788</v>
      </c>
      <c r="K24" s="141">
        <f t="shared" si="2"/>
        <v>9.1334503091415872E-2</v>
      </c>
      <c r="L24" s="140">
        <f t="shared" si="3"/>
        <v>0.94664574982629413</v>
      </c>
    </row>
    <row r="25" spans="1:12">
      <c r="A25" s="1408">
        <f t="shared" si="0"/>
        <v>1913</v>
      </c>
      <c r="B25" s="148">
        <f>Dataincome!F25</f>
        <v>44.994666270911694</v>
      </c>
      <c r="C25" s="147">
        <f>Dataincome!D25</f>
        <v>43.094666294753551</v>
      </c>
      <c r="D25" s="147">
        <f>Dataincome!E25</f>
        <v>1.8999999761581421</v>
      </c>
      <c r="E25" s="146">
        <f t="shared" si="1"/>
        <v>4.2227226772131005E-2</v>
      </c>
      <c r="F25" s="144">
        <f>Dataincome!U25/Dataincome!F25</f>
        <v>4.2227226772131005E-2</v>
      </c>
      <c r="G25" s="145">
        <f>Dataincome!AB25/Dataincome!F25</f>
        <v>0</v>
      </c>
      <c r="H25" s="144">
        <f>Dataincome!AE25/Dataincome!F25</f>
        <v>0</v>
      </c>
      <c r="I25" s="143">
        <f>Dataincome!B25</f>
        <v>47.811585659709557</v>
      </c>
      <c r="J25" s="142">
        <f>Dataincome!C25</f>
        <v>4.7169193649560057</v>
      </c>
      <c r="K25" s="141">
        <f t="shared" si="2"/>
        <v>9.8656409317353311E-2</v>
      </c>
      <c r="L25" s="140">
        <f t="shared" si="3"/>
        <v>0.94108291222870566</v>
      </c>
    </row>
    <row r="26" spans="1:12">
      <c r="A26" s="1408">
        <f t="shared" si="0"/>
        <v>1914</v>
      </c>
      <c r="B26" s="148">
        <f>Dataincome!F26</f>
        <v>41.712344689455065</v>
      </c>
      <c r="C26" s="147">
        <f>Dataincome!D26</f>
        <v>39.890678051398631</v>
      </c>
      <c r="D26" s="147">
        <f>Dataincome!E26</f>
        <v>1.8216666380564372</v>
      </c>
      <c r="E26" s="146">
        <f t="shared" si="1"/>
        <v>4.3672122764102421E-2</v>
      </c>
      <c r="F26" s="144">
        <f>Dataincome!U26/Dataincome!F26</f>
        <v>4.3672122764102421E-2</v>
      </c>
      <c r="G26" s="145">
        <f>Dataincome!AB26/Dataincome!F26</f>
        <v>0</v>
      </c>
      <c r="H26" s="144">
        <f>Dataincome!AE26/Dataincome!F26</f>
        <v>0</v>
      </c>
      <c r="I26" s="143">
        <f>Dataincome!B26</f>
        <v>44.954658948267202</v>
      </c>
      <c r="J26" s="142">
        <f>Dataincome!C26</f>
        <v>5.0639808968685731</v>
      </c>
      <c r="K26" s="141">
        <f t="shared" si="2"/>
        <v>0.11264640896722378</v>
      </c>
      <c r="L26" s="140">
        <f t="shared" si="3"/>
        <v>0.9278759013043939</v>
      </c>
    </row>
    <row r="27" spans="1:12">
      <c r="A27" s="1408">
        <f t="shared" si="0"/>
        <v>1915</v>
      </c>
      <c r="B27" s="148">
        <f>Dataincome!F27</f>
        <v>46.576716198667548</v>
      </c>
      <c r="C27" s="147">
        <f>Dataincome!D27</f>
        <v>44.791993996313543</v>
      </c>
      <c r="D27" s="147">
        <f>Dataincome!E27</f>
        <v>1.7847222023540072</v>
      </c>
      <c r="E27" s="146">
        <f t="shared" si="1"/>
        <v>3.8317905340116358E-2</v>
      </c>
      <c r="F27" s="144">
        <f>Dataincome!U27/Dataincome!F27</f>
        <v>3.8317905340116358E-2</v>
      </c>
      <c r="G27" s="145">
        <f>Dataincome!AB27/Dataincome!F27</f>
        <v>0</v>
      </c>
      <c r="H27" s="144">
        <f>Dataincome!AE27/Dataincome!F27</f>
        <v>0</v>
      </c>
      <c r="I27" s="143">
        <f>Dataincome!B27</f>
        <v>50.513123466372711</v>
      </c>
      <c r="J27" s="142">
        <f>Dataincome!C27</f>
        <v>5.7211294700591662</v>
      </c>
      <c r="K27" s="141">
        <f t="shared" si="2"/>
        <v>0.11326025946243062</v>
      </c>
      <c r="L27" s="140">
        <f t="shared" si="3"/>
        <v>0.92207159253722082</v>
      </c>
    </row>
    <row r="28" spans="1:12">
      <c r="A28" s="1408">
        <f t="shared" si="0"/>
        <v>1916</v>
      </c>
      <c r="B28" s="148">
        <f>Dataincome!F28</f>
        <v>58.606814866480299</v>
      </c>
      <c r="C28" s="147">
        <f>Dataincome!D28</f>
        <v>57.119546364518627</v>
      </c>
      <c r="D28" s="147">
        <f>Dataincome!E28</f>
        <v>1.4872685019616727</v>
      </c>
      <c r="E28" s="146">
        <f t="shared" si="1"/>
        <v>2.5377057349900516E-2</v>
      </c>
      <c r="F28" s="144">
        <f>Dataincome!U28/Dataincome!F28</f>
        <v>2.5377057349900516E-2</v>
      </c>
      <c r="G28" s="145">
        <f>Dataincome!AB28/Dataincome!F28</f>
        <v>0</v>
      </c>
      <c r="H28" s="144">
        <f>Dataincome!AE28/Dataincome!F28</f>
        <v>0</v>
      </c>
      <c r="I28" s="143">
        <f>Dataincome!B28</f>
        <v>64.771091246217125</v>
      </c>
      <c r="J28" s="142">
        <f>Dataincome!C28</f>
        <v>7.6515448816984977</v>
      </c>
      <c r="K28" s="141">
        <f t="shared" si="2"/>
        <v>0.11813209773805342</v>
      </c>
      <c r="L28" s="140">
        <f t="shared" si="3"/>
        <v>0.90482982050890115</v>
      </c>
    </row>
    <row r="29" spans="1:12">
      <c r="A29" s="1408">
        <f t="shared" si="0"/>
        <v>1917</v>
      </c>
      <c r="B29" s="148">
        <f>Dataincome!F29</f>
        <v>69.297101485247737</v>
      </c>
      <c r="C29" s="147">
        <f>Dataincome!D29</f>
        <v>68.057711066946339</v>
      </c>
      <c r="D29" s="147">
        <f>Dataincome!E29</f>
        <v>1.239390418301394</v>
      </c>
      <c r="E29" s="146">
        <f t="shared" si="1"/>
        <v>1.7885169678637146E-2</v>
      </c>
      <c r="F29" s="144">
        <f>Dataincome!U29/Dataincome!F29</f>
        <v>1.7885169678637146E-2</v>
      </c>
      <c r="G29" s="145">
        <f>Dataincome!AB29/Dataincome!F29</f>
        <v>0</v>
      </c>
      <c r="H29" s="144">
        <f>Dataincome!AE29/Dataincome!F29</f>
        <v>0</v>
      </c>
      <c r="I29" s="143">
        <f>Dataincome!B29</f>
        <v>77.270182139492562</v>
      </c>
      <c r="J29" s="142">
        <f>Dataincome!C29</f>
        <v>9.2124710725462222</v>
      </c>
      <c r="K29" s="141">
        <f t="shared" si="2"/>
        <v>0.11922414076771996</v>
      </c>
      <c r="L29" s="140">
        <f t="shared" si="3"/>
        <v>0.89681555765131549</v>
      </c>
    </row>
    <row r="30" spans="1:12">
      <c r="A30" s="1408">
        <f t="shared" si="0"/>
        <v>1918</v>
      </c>
      <c r="B30" s="148">
        <f>Dataincome!F30</f>
        <v>78.836867312565559</v>
      </c>
      <c r="C30" s="147">
        <f>Dataincome!D30</f>
        <v>77.804041963981064</v>
      </c>
      <c r="D30" s="147">
        <f>Dataincome!E30</f>
        <v>1.0328253485844949</v>
      </c>
      <c r="E30" s="146">
        <f t="shared" si="1"/>
        <v>1.3100791340295636E-2</v>
      </c>
      <c r="F30" s="144">
        <f>Dataincome!U30/Dataincome!F30</f>
        <v>1.3100791340295636E-2</v>
      </c>
      <c r="G30" s="145">
        <f>Dataincome!AB30/Dataincome!F30</f>
        <v>0</v>
      </c>
      <c r="H30" s="144">
        <f>Dataincome!AE30/Dataincome!F30</f>
        <v>0</v>
      </c>
      <c r="I30" s="143">
        <f>Dataincome!B30</f>
        <v>87.847778435708292</v>
      </c>
      <c r="J30" s="142">
        <f>Dataincome!C30</f>
        <v>10.043736471727229</v>
      </c>
      <c r="K30" s="141">
        <f t="shared" si="2"/>
        <v>0.11433113791349628</v>
      </c>
      <c r="L30" s="140">
        <f t="shared" si="3"/>
        <v>0.89742585090256555</v>
      </c>
    </row>
    <row r="31" spans="1:12">
      <c r="A31" s="1408">
        <f t="shared" si="0"/>
        <v>1919</v>
      </c>
      <c r="B31" s="148">
        <f>Dataincome!F31</f>
        <v>104.15665836209787</v>
      </c>
      <c r="C31" s="147">
        <f>Dataincome!D31</f>
        <v>102.72665841454996</v>
      </c>
      <c r="D31" s="147">
        <f>Dataincome!E31</f>
        <v>1.4299999475479126</v>
      </c>
      <c r="E31" s="146">
        <f t="shared" si="1"/>
        <v>1.372931860560038E-2</v>
      </c>
      <c r="F31" s="144">
        <f>Dataincome!U31/Dataincome!F31</f>
        <v>1.372931860560038E-2</v>
      </c>
      <c r="G31" s="145">
        <f>Dataincome!AB31/Dataincome!F31</f>
        <v>0</v>
      </c>
      <c r="H31" s="144">
        <f>Dataincome!AE31/Dataincome!F31</f>
        <v>0</v>
      </c>
      <c r="I31" s="143">
        <f>Dataincome!B31</f>
        <v>116.18573765048778</v>
      </c>
      <c r="J31" s="142">
        <f>Dataincome!C31</f>
        <v>13.459079235937818</v>
      </c>
      <c r="K31" s="141">
        <f t="shared" si="2"/>
        <v>0.1158410619763476</v>
      </c>
      <c r="L31" s="140">
        <f t="shared" si="3"/>
        <v>0.89646681656765803</v>
      </c>
    </row>
    <row r="32" spans="1:12">
      <c r="A32" s="1408">
        <f t="shared" si="0"/>
        <v>1920</v>
      </c>
      <c r="B32" s="148">
        <f>Dataincome!F32</f>
        <v>151.18450874090195</v>
      </c>
      <c r="C32" s="147">
        <f>Dataincome!D32</f>
        <v>149.58450871706009</v>
      </c>
      <c r="D32" s="147">
        <f>Dataincome!E32</f>
        <v>1.6000000238418579</v>
      </c>
      <c r="E32" s="146">
        <f t="shared" si="1"/>
        <v>1.0583095035113135E-2</v>
      </c>
      <c r="F32" s="144">
        <f>Dataincome!U32/Dataincome!F32</f>
        <v>1.0583095035113135E-2</v>
      </c>
      <c r="G32" s="145">
        <f>Dataincome!AB32/Dataincome!F32</f>
        <v>0</v>
      </c>
      <c r="H32" s="144">
        <f>Dataincome!AE32/Dataincome!F32</f>
        <v>0</v>
      </c>
      <c r="I32" s="143">
        <f>Dataincome!B32</f>
        <v>168.88622827371958</v>
      </c>
      <c r="J32" s="142">
        <f>Dataincome!C32</f>
        <v>19.301719556659485</v>
      </c>
      <c r="K32" s="141">
        <f t="shared" si="2"/>
        <v>0.11428829783193772</v>
      </c>
      <c r="L32" s="140">
        <f t="shared" si="3"/>
        <v>0.89518553576714455</v>
      </c>
    </row>
    <row r="33" spans="1:12">
      <c r="A33" s="1408">
        <f t="shared" si="0"/>
        <v>1921</v>
      </c>
      <c r="B33" s="148">
        <f>Dataincome!F33</f>
        <v>153.72495965659618</v>
      </c>
      <c r="C33" s="147">
        <f>Dataincome!D33</f>
        <v>151.82495968043804</v>
      </c>
      <c r="D33" s="147">
        <f>Dataincome!E33</f>
        <v>1.8999999761581421</v>
      </c>
      <c r="E33" s="146">
        <f t="shared" si="1"/>
        <v>1.2359736378545962E-2</v>
      </c>
      <c r="F33" s="144">
        <f>Dataincome!U33/Dataincome!F33</f>
        <v>1.2359736378545962E-2</v>
      </c>
      <c r="G33" s="145">
        <f>Dataincome!AB33/Dataincome!F33</f>
        <v>0</v>
      </c>
      <c r="H33" s="144">
        <f>Dataincome!AE33/Dataincome!F33</f>
        <v>0</v>
      </c>
      <c r="I33" s="143">
        <f>Dataincome!B33</f>
        <v>169.56287795674183</v>
      </c>
      <c r="J33" s="142">
        <f>Dataincome!C33</f>
        <v>17.737918276303795</v>
      </c>
      <c r="K33" s="141">
        <f t="shared" si="2"/>
        <v>0.10460967925319727</v>
      </c>
      <c r="L33" s="140">
        <f t="shared" si="3"/>
        <v>0.90659560340686041</v>
      </c>
    </row>
    <row r="34" spans="1:12">
      <c r="A34" s="1408">
        <f t="shared" si="0"/>
        <v>1922</v>
      </c>
      <c r="B34" s="148">
        <f>Dataincome!F34</f>
        <v>164.74023711681366</v>
      </c>
      <c r="C34" s="147">
        <f>Dataincome!D34</f>
        <v>162.78023707866669</v>
      </c>
      <c r="D34" s="147">
        <f>Dataincome!E34</f>
        <v>1.9600000381469727</v>
      </c>
      <c r="E34" s="146">
        <f t="shared" si="1"/>
        <v>1.1897518617489788E-2</v>
      </c>
      <c r="F34" s="144">
        <f>Dataincome!U34/Dataincome!F34</f>
        <v>1.1897518617489788E-2</v>
      </c>
      <c r="G34" s="145">
        <f>Dataincome!AB34/Dataincome!F34</f>
        <v>0</v>
      </c>
      <c r="H34" s="144">
        <f>Dataincome!AE34/Dataincome!F34</f>
        <v>0</v>
      </c>
      <c r="I34" s="143">
        <f>Dataincome!B34</f>
        <v>181.1866691093571</v>
      </c>
      <c r="J34" s="142">
        <f>Dataincome!C34</f>
        <v>18.406432030690421</v>
      </c>
      <c r="K34" s="141">
        <f t="shared" si="2"/>
        <v>0.10158822457065551</v>
      </c>
      <c r="L34" s="140">
        <f t="shared" si="3"/>
        <v>0.90922934853106097</v>
      </c>
    </row>
    <row r="35" spans="1:12">
      <c r="A35" s="1408">
        <f t="shared" si="0"/>
        <v>1923</v>
      </c>
      <c r="B35" s="148">
        <f>Dataincome!F35</f>
        <v>186.02049013972282</v>
      </c>
      <c r="C35" s="147">
        <f>Dataincome!D35</f>
        <v>184.02049013972282</v>
      </c>
      <c r="D35" s="147">
        <f>Dataincome!E35</f>
        <v>2</v>
      </c>
      <c r="E35" s="146">
        <f t="shared" si="1"/>
        <v>1.0751503764438904E-2</v>
      </c>
      <c r="F35" s="144">
        <f>Dataincome!U35/Dataincome!F35</f>
        <v>1.0751503764438904E-2</v>
      </c>
      <c r="G35" s="145">
        <f>Dataincome!AB35/Dataincome!F35</f>
        <v>0</v>
      </c>
      <c r="H35" s="144">
        <f>Dataincome!AE35/Dataincome!F35</f>
        <v>0</v>
      </c>
      <c r="I35" s="143">
        <f>Dataincome!B35</f>
        <v>202.82437619789897</v>
      </c>
      <c r="J35" s="142">
        <f>Dataincome!C35</f>
        <v>18.803886058176154</v>
      </c>
      <c r="K35" s="141">
        <f t="shared" si="2"/>
        <v>9.2710188048742731E-2</v>
      </c>
      <c r="L35" s="140">
        <f t="shared" si="3"/>
        <v>0.91715055964584691</v>
      </c>
    </row>
    <row r="36" spans="1:12">
      <c r="A36" s="1408">
        <f t="shared" si="0"/>
        <v>1924</v>
      </c>
      <c r="B36" s="148">
        <f>Dataincome!F36</f>
        <v>213.9568849503994</v>
      </c>
      <c r="C36" s="147">
        <f>Dataincome!D36</f>
        <v>211.65688499808311</v>
      </c>
      <c r="D36" s="147">
        <f>Dataincome!E36</f>
        <v>2.2999999523162842</v>
      </c>
      <c r="E36" s="146">
        <f t="shared" si="1"/>
        <v>1.0749829120242997E-2</v>
      </c>
      <c r="F36" s="144">
        <f>Dataincome!U36/Dataincome!F36</f>
        <v>1.0749829120242997E-2</v>
      </c>
      <c r="G36" s="145">
        <f>Dataincome!AB36/Dataincome!F36</f>
        <v>0</v>
      </c>
      <c r="H36" s="144">
        <f>Dataincome!AE36/Dataincome!F36</f>
        <v>0</v>
      </c>
      <c r="I36" s="143">
        <f>Dataincome!B36</f>
        <v>233.20165533982069</v>
      </c>
      <c r="J36" s="142">
        <f>Dataincome!C36</f>
        <v>21.544770341737586</v>
      </c>
      <c r="K36" s="141">
        <f t="shared" si="2"/>
        <v>9.2386867110109558E-2</v>
      </c>
      <c r="L36" s="140">
        <f t="shared" si="3"/>
        <v>0.91747584140696659</v>
      </c>
    </row>
    <row r="37" spans="1:12">
      <c r="A37" s="1408">
        <f t="shared" si="0"/>
        <v>1925</v>
      </c>
      <c r="B37" s="148">
        <f>Dataincome!F37</f>
        <v>236.89657515287399</v>
      </c>
      <c r="C37" s="147">
        <f>Dataincome!D37</f>
        <v>235.28557521104813</v>
      </c>
      <c r="D37" s="147">
        <f>Dataincome!E37</f>
        <v>1.6109999418258667</v>
      </c>
      <c r="E37" s="146">
        <f t="shared" si="1"/>
        <v>6.8004357631015009E-3</v>
      </c>
      <c r="F37" s="144">
        <f>Dataincome!U37/Dataincome!F37</f>
        <v>6.8004357631015009E-3</v>
      </c>
      <c r="G37" s="145">
        <f>Dataincome!AB37/Dataincome!F37</f>
        <v>0</v>
      </c>
      <c r="H37" s="144">
        <f>Dataincome!AE37/Dataincome!F37</f>
        <v>0</v>
      </c>
      <c r="I37" s="143">
        <f>Dataincome!B37</f>
        <v>258.04734577023686</v>
      </c>
      <c r="J37" s="142">
        <f>Dataincome!C37</f>
        <v>22.761770559188733</v>
      </c>
      <c r="K37" s="141">
        <f t="shared" si="2"/>
        <v>8.8207729830538997E-2</v>
      </c>
      <c r="L37" s="140">
        <f t="shared" si="3"/>
        <v>0.91803531032558916</v>
      </c>
    </row>
    <row r="38" spans="1:12">
      <c r="A38" s="1408">
        <f t="shared" si="0"/>
        <v>1926</v>
      </c>
      <c r="B38" s="148">
        <f>Dataincome!F38</f>
        <v>295.24646463990211</v>
      </c>
      <c r="C38" s="147">
        <f>Dataincome!D38</f>
        <v>292.44646468758583</v>
      </c>
      <c r="D38" s="147">
        <f>Dataincome!E38</f>
        <v>2.7999999523162842</v>
      </c>
      <c r="E38" s="146">
        <f t="shared" si="1"/>
        <v>9.4836019653319441E-3</v>
      </c>
      <c r="F38" s="144">
        <f>Dataincome!U38/Dataincome!F38</f>
        <v>9.4836019653319441E-3</v>
      </c>
      <c r="G38" s="145">
        <f>Dataincome!AB38/Dataincome!F38</f>
        <v>0</v>
      </c>
      <c r="H38" s="144">
        <f>Dataincome!AE38/Dataincome!F38</f>
        <v>0</v>
      </c>
      <c r="I38" s="143">
        <f>Dataincome!B38</f>
        <v>321.54347988616041</v>
      </c>
      <c r="J38" s="142">
        <f>Dataincome!C38</f>
        <v>29.09701519857461</v>
      </c>
      <c r="K38" s="141">
        <f t="shared" si="2"/>
        <v>9.0491697138054702E-2</v>
      </c>
      <c r="L38" s="140">
        <f t="shared" si="3"/>
        <v>0.91821630077659011</v>
      </c>
    </row>
    <row r="39" spans="1:12">
      <c r="A39" s="1408">
        <f t="shared" si="0"/>
        <v>1927</v>
      </c>
      <c r="B39" s="148">
        <f>Dataincome!F39</f>
        <v>303.74327778816223</v>
      </c>
      <c r="C39" s="147">
        <f>Dataincome!D39</f>
        <v>301.44327783584595</v>
      </c>
      <c r="D39" s="147">
        <f>Dataincome!E39</f>
        <v>2.2999999523162842</v>
      </c>
      <c r="E39" s="146">
        <f t="shared" si="1"/>
        <v>7.5721838819437469E-3</v>
      </c>
      <c r="F39" s="144">
        <f>Dataincome!U39/Dataincome!F39</f>
        <v>7.5721838819437469E-3</v>
      </c>
      <c r="G39" s="145">
        <f>Dataincome!AB39/Dataincome!F39</f>
        <v>0</v>
      </c>
      <c r="H39" s="144">
        <f>Dataincome!AE39/Dataincome!F39</f>
        <v>0</v>
      </c>
      <c r="I39" s="143">
        <f>Dataincome!B39</f>
        <v>332.44886823678303</v>
      </c>
      <c r="J39" s="142">
        <f>Dataincome!C39</f>
        <v>31.005590400937059</v>
      </c>
      <c r="K39" s="141">
        <f t="shared" si="2"/>
        <v>9.326423809285965E-2</v>
      </c>
      <c r="L39" s="140">
        <f t="shared" si="3"/>
        <v>0.91365411889994597</v>
      </c>
    </row>
    <row r="40" spans="1:12">
      <c r="A40" s="1408">
        <f t="shared" si="0"/>
        <v>1928</v>
      </c>
      <c r="B40" s="148">
        <f>Dataincome!F40</f>
        <v>329.51520562171936</v>
      </c>
      <c r="C40" s="147">
        <f>Dataincome!D40</f>
        <v>326.51520562171936</v>
      </c>
      <c r="D40" s="147">
        <f>Dataincome!E40</f>
        <v>3</v>
      </c>
      <c r="E40" s="146">
        <f t="shared" si="1"/>
        <v>9.1042839566073761E-3</v>
      </c>
      <c r="F40" s="144">
        <f>Dataincome!U40/Dataincome!F40</f>
        <v>9.1042839566073761E-3</v>
      </c>
      <c r="G40" s="145">
        <f>Dataincome!AB40/Dataincome!F40</f>
        <v>0</v>
      </c>
      <c r="H40" s="144">
        <f>Dataincome!AE40/Dataincome!F40</f>
        <v>0</v>
      </c>
      <c r="I40" s="143">
        <f>Dataincome!B40</f>
        <v>357.22685231776831</v>
      </c>
      <c r="J40" s="142">
        <f>Dataincome!C40</f>
        <v>30.711646696048938</v>
      </c>
      <c r="K40" s="141">
        <f t="shared" si="2"/>
        <v>8.5972391204034229E-2</v>
      </c>
      <c r="L40" s="140">
        <f t="shared" si="3"/>
        <v>0.92242563369396913</v>
      </c>
    </row>
    <row r="41" spans="1:12">
      <c r="A41" s="1408">
        <f t="shared" si="0"/>
        <v>1929</v>
      </c>
      <c r="B41" s="148">
        <f>Dataincome!F41</f>
        <v>354.04517501592636</v>
      </c>
      <c r="C41" s="147">
        <f>Dataincome!D41</f>
        <v>348.8551749587059</v>
      </c>
      <c r="D41" s="147">
        <f>Dataincome!E41</f>
        <v>5.190000057220459</v>
      </c>
      <c r="E41" s="146">
        <f t="shared" si="1"/>
        <v>1.465914641256442E-2</v>
      </c>
      <c r="F41" s="144">
        <f>Dataincome!U41/Dataincome!F41</f>
        <v>1.465914641256442E-2</v>
      </c>
      <c r="G41" s="145">
        <f>Dataincome!AB41/Dataincome!F41</f>
        <v>0</v>
      </c>
      <c r="H41" s="144">
        <f>Dataincome!AE41/Dataincome!F41</f>
        <v>0</v>
      </c>
      <c r="I41" s="143">
        <f>Dataincome!B41</f>
        <v>383.09848259847018</v>
      </c>
      <c r="J41" s="142">
        <f>Dataincome!C41</f>
        <v>34.243307639764303</v>
      </c>
      <c r="K41" s="141">
        <f t="shared" si="2"/>
        <v>8.9385129921423098E-2</v>
      </c>
      <c r="L41" s="140">
        <f t="shared" si="3"/>
        <v>0.92416230055133131</v>
      </c>
    </row>
    <row r="42" spans="1:12">
      <c r="A42" s="1408">
        <f t="shared" si="0"/>
        <v>1930</v>
      </c>
      <c r="B42" s="148">
        <f>Dataincome!F42</f>
        <v>341.48906445503235</v>
      </c>
      <c r="C42" s="147">
        <f>Dataincome!D42</f>
        <v>336.59906458854675</v>
      </c>
      <c r="D42" s="147">
        <f>Dataincome!E42</f>
        <v>4.8899998664855957</v>
      </c>
      <c r="E42" s="146">
        <f t="shared" si="1"/>
        <v>1.4319638241679379E-2</v>
      </c>
      <c r="F42" s="144">
        <f>Dataincome!U42/Dataincome!F42</f>
        <v>1.4319638241679379E-2</v>
      </c>
      <c r="G42" s="145">
        <f>Dataincome!AB42/Dataincome!F42</f>
        <v>0</v>
      </c>
      <c r="H42" s="144">
        <f>Dataincome!AE42/Dataincome!F42</f>
        <v>0</v>
      </c>
      <c r="I42" s="143">
        <f>Dataincome!B42</f>
        <v>374.39604236763722</v>
      </c>
      <c r="J42" s="142">
        <f>Dataincome!C42</f>
        <v>37.796977779090454</v>
      </c>
      <c r="K42" s="141">
        <f t="shared" si="2"/>
        <v>0.10095453344022214</v>
      </c>
      <c r="L42" s="140">
        <f t="shared" si="3"/>
        <v>0.91210650170203467</v>
      </c>
    </row>
    <row r="43" spans="1:12">
      <c r="A43" s="1408">
        <f t="shared" si="0"/>
        <v>1931</v>
      </c>
      <c r="B43" s="148">
        <f>Dataincome!F43</f>
        <v>317.75913369655609</v>
      </c>
      <c r="C43" s="147">
        <f>Dataincome!D43</f>
        <v>313.95913374423981</v>
      </c>
      <c r="D43" s="147">
        <f>Dataincome!E43</f>
        <v>3.7999999523162842</v>
      </c>
      <c r="E43" s="146">
        <f t="shared" si="1"/>
        <v>1.1958743429685618E-2</v>
      </c>
      <c r="F43" s="144">
        <f>Dataincome!U43/Dataincome!F43</f>
        <v>1.1958743429685618E-2</v>
      </c>
      <c r="G43" s="145">
        <f>Dataincome!AB43/Dataincome!F43</f>
        <v>0</v>
      </c>
      <c r="H43" s="144">
        <f>Dataincome!AE43/Dataincome!F43</f>
        <v>0</v>
      </c>
      <c r="I43" s="143">
        <f>Dataincome!B43</f>
        <v>353.17264998817552</v>
      </c>
      <c r="J43" s="142">
        <f>Dataincome!C43</f>
        <v>39.213516243935693</v>
      </c>
      <c r="K43" s="141">
        <f t="shared" si="2"/>
        <v>0.11103214318902835</v>
      </c>
      <c r="L43" s="140">
        <f t="shared" si="3"/>
        <v>0.8997274667423848</v>
      </c>
    </row>
    <row r="44" spans="1:12">
      <c r="A44" s="1408">
        <f t="shared" si="0"/>
        <v>1932</v>
      </c>
      <c r="B44" s="148">
        <f>Dataincome!F44</f>
        <v>279.85182581469417</v>
      </c>
      <c r="C44" s="147">
        <f>Dataincome!D44</f>
        <v>278.26182578131557</v>
      </c>
      <c r="D44" s="147">
        <f>Dataincome!E44</f>
        <v>1.5900000333786011</v>
      </c>
      <c r="E44" s="146">
        <f t="shared" si="1"/>
        <v>5.6815782021426963E-3</v>
      </c>
      <c r="F44" s="144">
        <f>Dataincome!U44/Dataincome!F44</f>
        <v>5.6815782021426963E-3</v>
      </c>
      <c r="G44" s="145">
        <f>Dataincome!AB44/Dataincome!F44</f>
        <v>0</v>
      </c>
      <c r="H44" s="144">
        <f>Dataincome!AE44/Dataincome!F44</f>
        <v>0</v>
      </c>
      <c r="I44" s="143">
        <f>Dataincome!B44</f>
        <v>314.45936552257393</v>
      </c>
      <c r="J44" s="142">
        <f>Dataincome!C44</f>
        <v>36.197539741258346</v>
      </c>
      <c r="K44" s="141">
        <f t="shared" si="2"/>
        <v>0.11511038852700303</v>
      </c>
      <c r="L44" s="140">
        <f t="shared" si="3"/>
        <v>0.88994590874923263</v>
      </c>
    </row>
    <row r="45" spans="1:12">
      <c r="A45" s="1408">
        <f t="shared" si="0"/>
        <v>1933</v>
      </c>
      <c r="B45" s="148">
        <f>Dataincome!F45</f>
        <v>272.95627027750015</v>
      </c>
      <c r="C45" s="147">
        <f>Dataincome!D45</f>
        <v>271.60627025365829</v>
      </c>
      <c r="D45" s="147">
        <f>Dataincome!E45</f>
        <v>1.3500000238418579</v>
      </c>
      <c r="E45" s="146">
        <f t="shared" si="1"/>
        <v>4.9458472687562167E-3</v>
      </c>
      <c r="F45" s="144">
        <f>Dataincome!U45/Dataincome!F45</f>
        <v>4.9458472687562167E-3</v>
      </c>
      <c r="G45" s="145">
        <f>Dataincome!AB45/Dataincome!F45</f>
        <v>0</v>
      </c>
      <c r="H45" s="144">
        <f>Dataincome!AE45/Dataincome!F45</f>
        <v>0</v>
      </c>
      <c r="I45" s="143">
        <f>Dataincome!B45</f>
        <v>304.95899292327158</v>
      </c>
      <c r="J45" s="142">
        <f>Dataincome!C45</f>
        <v>33.352722669613293</v>
      </c>
      <c r="K45" s="141">
        <f t="shared" si="2"/>
        <v>0.10936789353185239</v>
      </c>
      <c r="L45" s="140">
        <f t="shared" si="3"/>
        <v>0.89505893123858982</v>
      </c>
    </row>
    <row r="46" spans="1:12">
      <c r="A46" s="1408">
        <f t="shared" si="0"/>
        <v>1934</v>
      </c>
      <c r="B46" s="148">
        <f>Dataincome!F46</f>
        <v>248.99124571867284</v>
      </c>
      <c r="C46" s="147">
        <f>Dataincome!D46</f>
        <v>246.49124571867284</v>
      </c>
      <c r="D46" s="147">
        <f>Dataincome!E46</f>
        <v>2.5</v>
      </c>
      <c r="E46" s="146">
        <f t="shared" si="1"/>
        <v>1.0040513644502463E-2</v>
      </c>
      <c r="F46" s="144">
        <f>Dataincome!U46/Dataincome!F46</f>
        <v>1.0040513644502463E-2</v>
      </c>
      <c r="G46" s="145">
        <f>Dataincome!AB46/Dataincome!F46</f>
        <v>0</v>
      </c>
      <c r="H46" s="144">
        <f>Dataincome!AE46/Dataincome!F46</f>
        <v>0</v>
      </c>
      <c r="I46" s="143">
        <f>Dataincome!B46</f>
        <v>278.30300923989256</v>
      </c>
      <c r="J46" s="142">
        <f>Dataincome!C46</f>
        <v>31.811763521219714</v>
      </c>
      <c r="K46" s="141">
        <f t="shared" si="2"/>
        <v>0.11430621468342983</v>
      </c>
      <c r="L46" s="140">
        <f t="shared" si="3"/>
        <v>0.89467679993372451</v>
      </c>
    </row>
    <row r="47" spans="1:12">
      <c r="A47" s="1408">
        <f t="shared" si="0"/>
        <v>1935</v>
      </c>
      <c r="B47" s="148">
        <f>Dataincome!F47</f>
        <v>244.91216200962663</v>
      </c>
      <c r="C47" s="147">
        <f>Dataincome!D47</f>
        <v>241.21216196194291</v>
      </c>
      <c r="D47" s="147">
        <f>Dataincome!E47</f>
        <v>3.7000000476837158</v>
      </c>
      <c r="E47" s="146">
        <f t="shared" si="1"/>
        <v>1.5107457372975549E-2</v>
      </c>
      <c r="F47" s="144">
        <f>Dataincome!U47/Dataincome!F47</f>
        <v>1.5107457372975549E-2</v>
      </c>
      <c r="G47" s="145">
        <f>Dataincome!AB47/Dataincome!F47</f>
        <v>0</v>
      </c>
      <c r="H47" s="144">
        <f>Dataincome!AE47/Dataincome!F47</f>
        <v>0</v>
      </c>
      <c r="I47" s="143">
        <f>Dataincome!B47</f>
        <v>269.30374717877339</v>
      </c>
      <c r="J47" s="142">
        <f>Dataincome!C47</f>
        <v>28.091585216830492</v>
      </c>
      <c r="K47" s="141">
        <f t="shared" si="2"/>
        <v>0.1043118987801618</v>
      </c>
      <c r="L47" s="140">
        <f t="shared" si="3"/>
        <v>0.90942723439731876</v>
      </c>
    </row>
    <row r="48" spans="1:12">
      <c r="A48" s="1408">
        <f t="shared" si="0"/>
        <v>1936</v>
      </c>
      <c r="B48" s="148">
        <f>Dataincome!F48</f>
        <v>276.92175311222672</v>
      </c>
      <c r="C48" s="147">
        <f>Dataincome!D48</f>
        <v>271.10175294056535</v>
      </c>
      <c r="D48" s="147">
        <f>Dataincome!E48</f>
        <v>5.820000171661377</v>
      </c>
      <c r="E48" s="146">
        <f t="shared" si="1"/>
        <v>2.1016767755701497E-2</v>
      </c>
      <c r="F48" s="144">
        <f>Dataincome!U48/Dataincome!F48</f>
        <v>2.1016767755701497E-2</v>
      </c>
      <c r="G48" s="145">
        <f>Dataincome!AB48/Dataincome!F48</f>
        <v>0</v>
      </c>
      <c r="H48" s="144">
        <f>Dataincome!AE48/Dataincome!F48</f>
        <v>0</v>
      </c>
      <c r="I48" s="143">
        <f>Dataincome!B48</f>
        <v>300.12061753983193</v>
      </c>
      <c r="J48" s="142">
        <f>Dataincome!C48</f>
        <v>29.018864599266564</v>
      </c>
      <c r="K48" s="141">
        <f t="shared" si="2"/>
        <v>9.6690673360403795E-2</v>
      </c>
      <c r="L48" s="140">
        <f t="shared" si="3"/>
        <v>0.92270153041209757</v>
      </c>
    </row>
    <row r="49" spans="1:14">
      <c r="A49" s="1408">
        <f t="shared" si="0"/>
        <v>1937</v>
      </c>
      <c r="B49" s="148">
        <f>Dataincome!F49</f>
        <v>333.16592089831829</v>
      </c>
      <c r="C49" s="147">
        <f>Dataincome!D49</f>
        <v>326.14392106235027</v>
      </c>
      <c r="D49" s="147">
        <f>Dataincome!E49</f>
        <v>7.0219998359680176</v>
      </c>
      <c r="E49" s="146">
        <f t="shared" si="1"/>
        <v>2.1076584955131473E-2</v>
      </c>
      <c r="F49" s="144">
        <f>Dataincome!U49/Dataincome!F49</f>
        <v>2.1076584955131473E-2</v>
      </c>
      <c r="G49" s="145">
        <f>Dataincome!AB49/Dataincome!F49</f>
        <v>0</v>
      </c>
      <c r="H49" s="144">
        <f>Dataincome!AE49/Dataincome!F49</f>
        <v>0</v>
      </c>
      <c r="I49" s="143">
        <f>Dataincome!B49</f>
        <v>366.82893003816901</v>
      </c>
      <c r="J49" s="142">
        <f>Dataincome!C49</f>
        <v>40.685008975818725</v>
      </c>
      <c r="K49" s="141">
        <f t="shared" si="2"/>
        <v>0.11091003365406703</v>
      </c>
      <c r="L49" s="140">
        <f t="shared" si="3"/>
        <v>0.90823240376284375</v>
      </c>
    </row>
    <row r="50" spans="1:14">
      <c r="A50" s="1408">
        <f t="shared" si="0"/>
        <v>1938</v>
      </c>
      <c r="B50" s="148">
        <f>Dataincome!F50</f>
        <v>382.58061069622636</v>
      </c>
      <c r="C50" s="147">
        <f>Dataincome!D50</f>
        <v>373.62061065807939</v>
      </c>
      <c r="D50" s="147">
        <f>Dataincome!E50</f>
        <v>8.9600000381469727</v>
      </c>
      <c r="E50" s="146">
        <f t="shared" si="1"/>
        <v>2.3419901029070503E-2</v>
      </c>
      <c r="F50" s="144">
        <f>Dataincome!U50/Dataincome!F50</f>
        <v>2.3419901029070503E-2</v>
      </c>
      <c r="G50" s="145">
        <f>Dataincome!AB50/Dataincome!F50</f>
        <v>0</v>
      </c>
      <c r="H50" s="144">
        <f>Dataincome!AE50/Dataincome!F50</f>
        <v>0</v>
      </c>
      <c r="I50" s="143">
        <f>Dataincome!B50</f>
        <v>421.39480888559785</v>
      </c>
      <c r="J50" s="142">
        <f>Dataincome!C50</f>
        <v>47.774198227518454</v>
      </c>
      <c r="K50" s="141">
        <f t="shared" si="2"/>
        <v>0.11337158697768487</v>
      </c>
      <c r="L50" s="140">
        <f t="shared" si="3"/>
        <v>0.90789113351439277</v>
      </c>
    </row>
    <row r="51" spans="1:14">
      <c r="A51" s="1408">
        <f t="shared" si="0"/>
        <v>1939</v>
      </c>
      <c r="B51" s="148">
        <f>Dataincome!F51</f>
        <v>451.02792075288755</v>
      </c>
      <c r="C51" s="147">
        <f>Dataincome!D51</f>
        <v>443.8079209626959</v>
      </c>
      <c r="D51" s="147">
        <f>Dataincome!E51</f>
        <v>7.2199997901916504</v>
      </c>
      <c r="E51" s="146">
        <f t="shared" si="1"/>
        <v>1.6007877690009786E-2</v>
      </c>
      <c r="F51" s="144">
        <f>Dataincome!U51/Dataincome!F51</f>
        <v>1.6007877690009786E-2</v>
      </c>
      <c r="G51" s="145">
        <f>Dataincome!AB51/Dataincome!F51</f>
        <v>0</v>
      </c>
      <c r="H51" s="144">
        <f>Dataincome!AE51/Dataincome!F51</f>
        <v>0</v>
      </c>
      <c r="I51" s="143">
        <f>Dataincome!B51</f>
        <v>493.45567842022183</v>
      </c>
      <c r="J51" s="142">
        <f>Dataincome!C51</f>
        <v>49.647757457525898</v>
      </c>
      <c r="K51" s="141">
        <f t="shared" si="2"/>
        <v>0.10061239464600177</v>
      </c>
      <c r="L51" s="140">
        <f t="shared" si="3"/>
        <v>0.91401911149717641</v>
      </c>
    </row>
    <row r="52" spans="1:14">
      <c r="A52" s="1408">
        <f t="shared" si="0"/>
        <v>1940</v>
      </c>
      <c r="B52" s="148">
        <f>Dataincome!F52</f>
        <v>361.33320463741114</v>
      </c>
      <c r="C52" s="147">
        <f>Dataincome!D52</f>
        <v>361.33320463741114</v>
      </c>
      <c r="D52" s="147">
        <f>Dataincome!E52</f>
        <v>0</v>
      </c>
      <c r="E52" s="146">
        <f t="shared" si="1"/>
        <v>0</v>
      </c>
      <c r="F52" s="144">
        <f>Dataincome!U52/Dataincome!F52</f>
        <v>0</v>
      </c>
      <c r="G52" s="145">
        <f>Dataincome!AB52/Dataincome!F52</f>
        <v>0</v>
      </c>
      <c r="H52" s="144">
        <f>Dataincome!AE52/Dataincome!F52</f>
        <v>0</v>
      </c>
      <c r="I52" s="143">
        <f>Dataincome!B52</f>
        <v>402.84723950253886</v>
      </c>
      <c r="J52" s="142">
        <f>Dataincome!C52</f>
        <v>41.514034865127726</v>
      </c>
      <c r="K52" s="141">
        <f t="shared" si="2"/>
        <v>0.10305155601014387</v>
      </c>
      <c r="L52" s="140">
        <f t="shared" si="3"/>
        <v>0.89694844398985618</v>
      </c>
    </row>
    <row r="53" spans="1:14">
      <c r="A53" s="1408">
        <f t="shared" ref="A53:A59" si="4">A54-1</f>
        <v>1941</v>
      </c>
      <c r="B53" s="148">
        <f>Dataincome!F53</f>
        <v>398.2678695838058</v>
      </c>
      <c r="C53" s="147">
        <f>Dataincome!D53</f>
        <v>398.2678695838058</v>
      </c>
      <c r="D53" s="147">
        <f>Dataincome!E53</f>
        <v>0</v>
      </c>
      <c r="E53" s="146">
        <f t="shared" si="1"/>
        <v>0</v>
      </c>
      <c r="F53" s="144">
        <f>Dataincome!U53/Dataincome!F53</f>
        <v>0</v>
      </c>
      <c r="G53" s="145">
        <f>Dataincome!AB53/Dataincome!F53</f>
        <v>0</v>
      </c>
      <c r="H53" s="144">
        <f>Dataincome!AE53/Dataincome!F53</f>
        <v>0</v>
      </c>
      <c r="I53" s="143">
        <f>Dataincome!B53</f>
        <v>447.027851008347</v>
      </c>
      <c r="J53" s="142">
        <f>Dataincome!C53</f>
        <v>48.759981424541188</v>
      </c>
      <c r="K53" s="141">
        <f t="shared" si="2"/>
        <v>0.10907593635285764</v>
      </c>
      <c r="L53" s="140">
        <f t="shared" si="3"/>
        <v>0.89092406364714238</v>
      </c>
    </row>
    <row r="54" spans="1:14">
      <c r="A54" s="1408">
        <f t="shared" si="4"/>
        <v>1942</v>
      </c>
      <c r="B54" s="148">
        <f>Dataincome!F54</f>
        <v>463.62216742058126</v>
      </c>
      <c r="C54" s="147">
        <f>Dataincome!D54</f>
        <v>463.62216742058126</v>
      </c>
      <c r="D54" s="147">
        <f>Dataincome!E54</f>
        <v>0</v>
      </c>
      <c r="E54" s="146">
        <f t="shared" si="1"/>
        <v>0</v>
      </c>
      <c r="F54" s="144">
        <f>Dataincome!U54/Dataincome!F54</f>
        <v>0</v>
      </c>
      <c r="G54" s="145">
        <f>Dataincome!AB54/Dataincome!F54</f>
        <v>0</v>
      </c>
      <c r="H54" s="144">
        <f>Dataincome!AE54/Dataincome!F54</f>
        <v>0</v>
      </c>
      <c r="I54" s="143">
        <f>Dataincome!B54</f>
        <v>518.85395589878408</v>
      </c>
      <c r="J54" s="142">
        <f>Dataincome!C54</f>
        <v>55.231788478202816</v>
      </c>
      <c r="K54" s="141">
        <f t="shared" si="2"/>
        <v>0.10644958538000857</v>
      </c>
      <c r="L54" s="140">
        <f t="shared" si="3"/>
        <v>0.89355041461999141</v>
      </c>
    </row>
    <row r="55" spans="1:14">
      <c r="A55" s="1408">
        <f t="shared" si="4"/>
        <v>1943</v>
      </c>
      <c r="B55" s="148">
        <f>Dataincome!F55</f>
        <v>509.79777378779073</v>
      </c>
      <c r="C55" s="147">
        <f>Dataincome!D55</f>
        <v>509.79777378779073</v>
      </c>
      <c r="D55" s="147">
        <f>Dataincome!E55</f>
        <v>0</v>
      </c>
      <c r="E55" s="146">
        <f t="shared" si="1"/>
        <v>0</v>
      </c>
      <c r="F55" s="144">
        <f>Dataincome!U55/Dataincome!F55</f>
        <v>0</v>
      </c>
      <c r="G55" s="145">
        <f>Dataincome!AB55/Dataincome!F55</f>
        <v>0</v>
      </c>
      <c r="H55" s="144">
        <f>Dataincome!AE55/Dataincome!F55</f>
        <v>0</v>
      </c>
      <c r="I55" s="143">
        <f>Dataincome!B55</f>
        <v>571.67157804671683</v>
      </c>
      <c r="J55" s="142">
        <f>Dataincome!C55</f>
        <v>61.873804258926114</v>
      </c>
      <c r="K55" s="141">
        <f t="shared" si="2"/>
        <v>0.1082331300610327</v>
      </c>
      <c r="L55" s="140">
        <f t="shared" si="3"/>
        <v>0.89176686993896737</v>
      </c>
    </row>
    <row r="56" spans="1:14">
      <c r="A56" s="1408">
        <f t="shared" si="4"/>
        <v>1944</v>
      </c>
      <c r="B56" s="148">
        <f>Dataincome!F56</f>
        <v>552.24856171164151</v>
      </c>
      <c r="C56" s="147">
        <f>Dataincome!D56</f>
        <v>552.24856171164151</v>
      </c>
      <c r="D56" s="147">
        <f>Dataincome!E56</f>
        <v>0</v>
      </c>
      <c r="E56" s="146">
        <f t="shared" si="1"/>
        <v>0</v>
      </c>
      <c r="F56" s="144">
        <f>Dataincome!U56/Dataincome!F56</f>
        <v>0</v>
      </c>
      <c r="G56" s="145">
        <f>Dataincome!AB56/Dataincome!F56</f>
        <v>0</v>
      </c>
      <c r="H56" s="144">
        <f>Dataincome!AE56/Dataincome!F56</f>
        <v>0</v>
      </c>
      <c r="I56" s="143">
        <f>Dataincome!B56</f>
        <v>617.08646294467769</v>
      </c>
      <c r="J56" s="142">
        <f>Dataincome!C56</f>
        <v>64.837901233036121</v>
      </c>
      <c r="K56" s="141">
        <f t="shared" si="2"/>
        <v>0.10507101537057845</v>
      </c>
      <c r="L56" s="140">
        <f t="shared" si="3"/>
        <v>0.8949289846294215</v>
      </c>
    </row>
    <row r="57" spans="1:14">
      <c r="A57" s="1408">
        <f t="shared" si="4"/>
        <v>1945</v>
      </c>
      <c r="B57" s="148">
        <f>Dataincome!F57</f>
        <v>1046.7867041415507</v>
      </c>
      <c r="C57" s="147">
        <f>Dataincome!D57</f>
        <v>1046.7867041415507</v>
      </c>
      <c r="D57" s="147">
        <f>Dataincome!E57</f>
        <v>0</v>
      </c>
      <c r="E57" s="146">
        <f t="shared" si="1"/>
        <v>0</v>
      </c>
      <c r="F57" s="144">
        <f>Dataincome!U57/Dataincome!F57</f>
        <v>0</v>
      </c>
      <c r="G57" s="145">
        <f>Dataincome!AB57/Dataincome!F57</f>
        <v>0</v>
      </c>
      <c r="H57" s="144">
        <f>Dataincome!AE57/Dataincome!F57</f>
        <v>0</v>
      </c>
      <c r="I57" s="143">
        <f>Dataincome!B57</f>
        <v>1178.4650046229219</v>
      </c>
      <c r="J57" s="142">
        <f>Dataincome!C57</f>
        <v>131.67830048137114</v>
      </c>
      <c r="K57" s="141">
        <f t="shared" si="2"/>
        <v>0.11173713259606276</v>
      </c>
      <c r="L57" s="140">
        <f t="shared" si="3"/>
        <v>0.88826286740393712</v>
      </c>
    </row>
    <row r="58" spans="1:14">
      <c r="A58" s="1408">
        <f t="shared" si="4"/>
        <v>1946</v>
      </c>
      <c r="B58" s="148">
        <f>Dataincome!F58</f>
        <v>2342.3865981767285</v>
      </c>
      <c r="C58" s="147">
        <f>Dataincome!D58</f>
        <v>2342.3865981767285</v>
      </c>
      <c r="D58" s="147">
        <f>Dataincome!E58</f>
        <v>0</v>
      </c>
      <c r="E58" s="146">
        <f t="shared" si="1"/>
        <v>0</v>
      </c>
      <c r="F58" s="144">
        <f>Dataincome!U58/Dataincome!F58</f>
        <v>0</v>
      </c>
      <c r="G58" s="145">
        <f>Dataincome!AB58/Dataincome!F58</f>
        <v>0</v>
      </c>
      <c r="H58" s="144">
        <f>Dataincome!AE58/Dataincome!F58</f>
        <v>0</v>
      </c>
      <c r="I58" s="143">
        <f>Dataincome!B58</f>
        <v>2597.5996789730721</v>
      </c>
      <c r="J58" s="142">
        <f>Dataincome!C58</f>
        <v>255.21308079634372</v>
      </c>
      <c r="K58" s="141">
        <f t="shared" si="2"/>
        <v>9.8249581281608017E-2</v>
      </c>
      <c r="L58" s="140">
        <f t="shared" si="3"/>
        <v>0.90175041871839201</v>
      </c>
    </row>
    <row r="59" spans="1:14">
      <c r="A59" s="1408">
        <f t="shared" si="4"/>
        <v>1947</v>
      </c>
      <c r="B59" s="148">
        <f>Dataincome!F59</f>
        <v>3499.4654824571899</v>
      </c>
      <c r="C59" s="147">
        <f>Dataincome!D59</f>
        <v>3499.4654824571899</v>
      </c>
      <c r="D59" s="147">
        <f>Dataincome!E59</f>
        <v>0</v>
      </c>
      <c r="E59" s="146">
        <f t="shared" si="1"/>
        <v>0</v>
      </c>
      <c r="F59" s="144">
        <f>Dataincome!U59/Dataincome!F59</f>
        <v>0</v>
      </c>
      <c r="G59" s="145">
        <f>Dataincome!AB59/Dataincome!F59</f>
        <v>0</v>
      </c>
      <c r="H59" s="144">
        <f>Dataincome!AE59/Dataincome!F59</f>
        <v>0</v>
      </c>
      <c r="I59" s="143">
        <f>Dataincome!B59</f>
        <v>3861.7710308247947</v>
      </c>
      <c r="J59" s="142">
        <f>Dataincome!C59</f>
        <v>362.30554836760479</v>
      </c>
      <c r="K59" s="141">
        <f t="shared" si="2"/>
        <v>9.3818495575130917E-2</v>
      </c>
      <c r="L59" s="140">
        <f t="shared" si="3"/>
        <v>0.90618150442486911</v>
      </c>
    </row>
    <row r="60" spans="1:14">
      <c r="A60" s="1408">
        <f>A61-1</f>
        <v>1948</v>
      </c>
      <c r="B60" s="148">
        <f>Dataincome!F60</f>
        <v>6306.9385649508959</v>
      </c>
      <c r="C60" s="147">
        <f>Dataincome!D60</f>
        <v>6306.9385649508959</v>
      </c>
      <c r="D60" s="147">
        <f>Dataincome!E60</f>
        <v>0</v>
      </c>
      <c r="E60" s="146">
        <f t="shared" si="1"/>
        <v>0</v>
      </c>
      <c r="F60" s="1088">
        <f>Dataincome!U60/Dataincome!F60</f>
        <v>0</v>
      </c>
      <c r="G60" s="145">
        <f>Dataincome!AB60/Dataincome!F60</f>
        <v>0</v>
      </c>
      <c r="H60" s="144">
        <f>Dataincome!AE60/Dataincome!F60</f>
        <v>0</v>
      </c>
      <c r="I60" s="143">
        <f>Dataincome!B60</f>
        <v>6941.7451515799412</v>
      </c>
      <c r="J60" s="142">
        <f>Dataincome!C60</f>
        <v>634.80658662904546</v>
      </c>
      <c r="K60" s="141">
        <f t="shared" si="2"/>
        <v>9.144769402612879E-2</v>
      </c>
      <c r="L60" s="140">
        <f t="shared" si="3"/>
        <v>0.90855230597387127</v>
      </c>
      <c r="N60" s="756"/>
    </row>
    <row r="61" spans="1:14">
      <c r="A61" s="1388">
        <v>1949</v>
      </c>
      <c r="B61" s="148">
        <f>Dataincome!F61</f>
        <v>11.763989749733295</v>
      </c>
      <c r="C61" s="147">
        <f>Dataincome!D61</f>
        <v>11.663289749733295</v>
      </c>
      <c r="D61" s="147">
        <f>Dataincome!E61</f>
        <v>0.10069999999999998</v>
      </c>
      <c r="E61" s="146">
        <f t="shared" ref="E61:E92" si="5">D61/B61</f>
        <v>8.5600210593759652E-3</v>
      </c>
      <c r="F61" s="144">
        <f>Dataincome!U61/Dataincome!F61</f>
        <v>8.6960293383730007E-3</v>
      </c>
      <c r="G61" s="145">
        <f>Dataincome!AB61/Dataincome!F61</f>
        <v>-1.360082789970361E-4</v>
      </c>
      <c r="H61" s="144">
        <f>Dataincome!AE61/Dataincome!F61</f>
        <v>0</v>
      </c>
      <c r="I61" s="143">
        <f>Dataincome!B61</f>
        <v>13.245299999999999</v>
      </c>
      <c r="J61" s="142">
        <f>Dataincome!C61</f>
        <v>1.5820102502667046</v>
      </c>
      <c r="K61" s="141">
        <f t="shared" si="2"/>
        <v>0.11943936719188729</v>
      </c>
      <c r="L61" s="140">
        <f t="shared" ref="L61:L92" si="6">B61/I61</f>
        <v>0.88816332961377209</v>
      </c>
    </row>
    <row r="62" spans="1:14">
      <c r="A62" s="1388">
        <v>1950</v>
      </c>
      <c r="B62" s="148">
        <f>Dataincome!F62</f>
        <v>13.751743076734533</v>
      </c>
      <c r="C62" s="147">
        <f>Dataincome!D62</f>
        <v>13.670643076734533</v>
      </c>
      <c r="D62" s="147">
        <f>Dataincome!E62</f>
        <v>8.1100000000000005E-2</v>
      </c>
      <c r="E62" s="146">
        <f t="shared" si="5"/>
        <v>5.897434205064998E-3</v>
      </c>
      <c r="F62" s="144">
        <f>Dataincome!U62/Dataincome!F62</f>
        <v>5.8828905942017052E-3</v>
      </c>
      <c r="G62" s="145">
        <f>Dataincome!AB62/Dataincome!F62</f>
        <v>1.454361086329239E-5</v>
      </c>
      <c r="H62" s="144">
        <f>Dataincome!AE62/Dataincome!F62</f>
        <v>0</v>
      </c>
      <c r="I62" s="143">
        <f>Dataincome!B62</f>
        <v>15.5387</v>
      </c>
      <c r="J62" s="142">
        <f>Dataincome!C62</f>
        <v>1.8680569232654662</v>
      </c>
      <c r="K62" s="141">
        <f t="shared" si="2"/>
        <v>0.12021964020577437</v>
      </c>
      <c r="L62" s="140">
        <f t="shared" si="6"/>
        <v>0.88499958662787315</v>
      </c>
    </row>
    <row r="63" spans="1:14">
      <c r="A63" s="1388">
        <v>1951</v>
      </c>
      <c r="B63" s="148">
        <f>Dataincome!F63</f>
        <v>17.308031456596801</v>
      </c>
      <c r="C63" s="147">
        <f>Dataincome!D63</f>
        <v>17.2019314565968</v>
      </c>
      <c r="D63" s="147">
        <f>Dataincome!E63</f>
        <v>0.10609999999999999</v>
      </c>
      <c r="E63" s="146">
        <f t="shared" si="5"/>
        <v>6.1301021012161909E-3</v>
      </c>
      <c r="F63" s="144">
        <f>Dataincome!U63/Dataincome!F63</f>
        <v>6.0029934808328213E-3</v>
      </c>
      <c r="G63" s="145">
        <f>Dataincome!AB63/Dataincome!F63</f>
        <v>1.2710862038337056E-4</v>
      </c>
      <c r="H63" s="144">
        <f>Dataincome!AE63/Dataincome!F63</f>
        <v>0</v>
      </c>
      <c r="I63" s="143">
        <f>Dataincome!B63</f>
        <v>19.575299999999999</v>
      </c>
      <c r="J63" s="142">
        <f>Dataincome!C63</f>
        <v>2.3733685434031977</v>
      </c>
      <c r="K63" s="141">
        <f t="shared" si="2"/>
        <v>0.12124302275843526</v>
      </c>
      <c r="L63" s="140">
        <f t="shared" si="6"/>
        <v>0.88417707297445258</v>
      </c>
    </row>
    <row r="64" spans="1:14">
      <c r="A64" s="1388">
        <v>1952</v>
      </c>
      <c r="B64" s="148">
        <f>Dataincome!F64</f>
        <v>20.161321214617029</v>
      </c>
      <c r="C64" s="147">
        <f>Dataincome!D64</f>
        <v>20.033821214617028</v>
      </c>
      <c r="D64" s="147">
        <f>Dataincome!E64</f>
        <v>0.12749999999999997</v>
      </c>
      <c r="E64" s="146">
        <f t="shared" si="5"/>
        <v>6.3239903100974363E-3</v>
      </c>
      <c r="F64" s="144">
        <f>Dataincome!U64/Dataincome!F64</f>
        <v>6.0511907280932338E-3</v>
      </c>
      <c r="G64" s="145">
        <f>Dataincome!AB64/Dataincome!F64</f>
        <v>2.7279958200420303E-4</v>
      </c>
      <c r="H64" s="144">
        <f>Dataincome!AE64/Dataincome!F64</f>
        <v>0</v>
      </c>
      <c r="I64" s="143">
        <f>Dataincome!B64</f>
        <v>22.814299999999999</v>
      </c>
      <c r="J64" s="142">
        <f>Dataincome!C64</f>
        <v>2.7804787853829716</v>
      </c>
      <c r="K64" s="141">
        <f t="shared" si="2"/>
        <v>0.12187438516119152</v>
      </c>
      <c r="L64" s="140">
        <f t="shared" si="6"/>
        <v>0.88371421497118163</v>
      </c>
    </row>
    <row r="65" spans="1:12">
      <c r="A65" s="1388">
        <v>1953</v>
      </c>
      <c r="B65" s="148">
        <f>Dataincome!F65</f>
        <v>20.918563844023641</v>
      </c>
      <c r="C65" s="147">
        <f>Dataincome!D65</f>
        <v>20.78476384402364</v>
      </c>
      <c r="D65" s="147">
        <f>Dataincome!E65</f>
        <v>0.1338</v>
      </c>
      <c r="E65" s="146">
        <f t="shared" si="5"/>
        <v>6.3962325997932307E-3</v>
      </c>
      <c r="F65" s="144">
        <f>Dataincome!U65/Dataincome!F65</f>
        <v>6.1189669116108632E-3</v>
      </c>
      <c r="G65" s="145">
        <f>Dataincome!AB65/Dataincome!F65</f>
        <v>2.7726568818236722E-4</v>
      </c>
      <c r="H65" s="144">
        <f>Dataincome!AE65/Dataincome!F65</f>
        <v>0</v>
      </c>
      <c r="I65" s="143">
        <f>Dataincome!B65</f>
        <v>23.663400000000003</v>
      </c>
      <c r="J65" s="142">
        <f>Dataincome!C65</f>
        <v>2.8786361559763618</v>
      </c>
      <c r="K65" s="141">
        <f t="shared" si="2"/>
        <v>0.12164930466358856</v>
      </c>
      <c r="L65" s="140">
        <f t="shared" si="6"/>
        <v>0.88400499691606604</v>
      </c>
    </row>
    <row r="66" spans="1:12">
      <c r="A66" s="1388">
        <v>1954</v>
      </c>
      <c r="B66" s="148">
        <f>Dataincome!F66</f>
        <v>22.189909525056166</v>
      </c>
      <c r="C66" s="147">
        <f>Dataincome!D66</f>
        <v>22.049209525056167</v>
      </c>
      <c r="D66" s="147">
        <f>Dataincome!E66</f>
        <v>0.14070000000000005</v>
      </c>
      <c r="E66" s="146">
        <f t="shared" si="5"/>
        <v>6.3407198592281737E-3</v>
      </c>
      <c r="F66" s="144">
        <f>Dataincome!U66/Dataincome!F66</f>
        <v>6.0252611597640853E-3</v>
      </c>
      <c r="G66" s="145">
        <f>Dataincome!AB66/Dataincome!F66</f>
        <v>3.1545869946408806E-4</v>
      </c>
      <c r="H66" s="144">
        <f>Dataincome!AE66/Dataincome!F66</f>
        <v>0</v>
      </c>
      <c r="I66" s="143">
        <f>Dataincome!B66</f>
        <v>25.135900000000003</v>
      </c>
      <c r="J66" s="142">
        <f>Dataincome!C66</f>
        <v>3.0866904749438357</v>
      </c>
      <c r="K66" s="141">
        <f t="shared" si="2"/>
        <v>0.12280007777496868</v>
      </c>
      <c r="L66" s="140">
        <f t="shared" si="6"/>
        <v>0.88279749382580941</v>
      </c>
    </row>
    <row r="67" spans="1:12">
      <c r="A67" s="1388">
        <v>1955</v>
      </c>
      <c r="B67" s="148">
        <f>Dataincome!F67</f>
        <v>23.866785116422182</v>
      </c>
      <c r="C67" s="147">
        <f>Dataincome!D67</f>
        <v>23.668585116422182</v>
      </c>
      <c r="D67" s="147">
        <f>Dataincome!E67</f>
        <v>0.19819999999999999</v>
      </c>
      <c r="E67" s="146">
        <f t="shared" si="5"/>
        <v>8.3044280590444143E-3</v>
      </c>
      <c r="F67" s="144">
        <f>Dataincome!U67/Dataincome!F67</f>
        <v>7.1647689106790861E-3</v>
      </c>
      <c r="G67" s="145">
        <f>Dataincome!AB67/Dataincome!F67</f>
        <v>1.1396591483653286E-3</v>
      </c>
      <c r="H67" s="144">
        <f>Dataincome!AE67/Dataincome!F67</f>
        <v>0</v>
      </c>
      <c r="I67" s="143">
        <f>Dataincome!B67</f>
        <v>27.015999999999998</v>
      </c>
      <c r="J67" s="142">
        <f>Dataincome!C67</f>
        <v>3.3474148835778164</v>
      </c>
      <c r="K67" s="141">
        <f t="shared" si="2"/>
        <v>0.12390490389316762</v>
      </c>
      <c r="L67" s="140">
        <f t="shared" si="6"/>
        <v>0.88343148935527771</v>
      </c>
    </row>
    <row r="68" spans="1:12">
      <c r="A68" s="1388">
        <v>1956</v>
      </c>
      <c r="B68" s="148">
        <f>Dataincome!F68</f>
        <v>26.2582494739537</v>
      </c>
      <c r="C68" s="147">
        <f>Dataincome!D68</f>
        <v>26.044549473953701</v>
      </c>
      <c r="D68" s="147">
        <f>Dataincome!E68</f>
        <v>0.2137</v>
      </c>
      <c r="E68" s="146">
        <f t="shared" si="5"/>
        <v>8.1383947628334893E-3</v>
      </c>
      <c r="F68" s="144">
        <f>Dataincome!U68/Dataincome!F68</f>
        <v>6.9920883409276026E-3</v>
      </c>
      <c r="G68" s="145">
        <f>Dataincome!AB68/Dataincome!F68</f>
        <v>1.1463064219058867E-3</v>
      </c>
      <c r="H68" s="144">
        <f>Dataincome!AE68/Dataincome!F68</f>
        <v>0</v>
      </c>
      <c r="I68" s="143">
        <f>Dataincome!B68</f>
        <v>29.7821</v>
      </c>
      <c r="J68" s="142">
        <f>Dataincome!C68</f>
        <v>3.7375505260463</v>
      </c>
      <c r="K68" s="141">
        <f t="shared" si="2"/>
        <v>0.12549654074246946</v>
      </c>
      <c r="L68" s="140">
        <f t="shared" si="6"/>
        <v>0.88167891028348233</v>
      </c>
    </row>
    <row r="69" spans="1:12">
      <c r="A69" s="1388">
        <v>1957</v>
      </c>
      <c r="B69" s="148">
        <f>Dataincome!F69</f>
        <v>29.653385983597179</v>
      </c>
      <c r="C69" s="147">
        <f>Dataincome!D69</f>
        <v>29.41368598359718</v>
      </c>
      <c r="D69" s="147">
        <f>Dataincome!E69</f>
        <v>0.2397</v>
      </c>
      <c r="E69" s="146">
        <f t="shared" si="5"/>
        <v>8.0833939211053495E-3</v>
      </c>
      <c r="F69" s="144">
        <f>Dataincome!U69/Dataincome!F69</f>
        <v>7.0379821081964387E-3</v>
      </c>
      <c r="G69" s="145">
        <f>Dataincome!AB69/Dataincome!F69</f>
        <v>1.0454118129089103E-3</v>
      </c>
      <c r="H69" s="144">
        <f>Dataincome!AE69/Dataincome!F69</f>
        <v>0</v>
      </c>
      <c r="I69" s="143">
        <f>Dataincome!B69</f>
        <v>33.622300000000003</v>
      </c>
      <c r="J69" s="142">
        <f>Dataincome!C69</f>
        <v>4.2086140164028238</v>
      </c>
      <c r="K69" s="141">
        <f t="shared" si="2"/>
        <v>0.12517329321321929</v>
      </c>
      <c r="L69" s="140">
        <f t="shared" si="6"/>
        <v>0.88195590377806321</v>
      </c>
    </row>
    <row r="70" spans="1:12">
      <c r="A70" s="1388">
        <v>1958</v>
      </c>
      <c r="B70" s="148">
        <f>Dataincome!F70</f>
        <v>34.231498760880918</v>
      </c>
      <c r="C70" s="147">
        <f>Dataincome!D70</f>
        <v>33.959998760880914</v>
      </c>
      <c r="D70" s="147">
        <f>Dataincome!E70</f>
        <v>0.27150000000000002</v>
      </c>
      <c r="E70" s="146">
        <f t="shared" si="5"/>
        <v>7.9312916415528057E-3</v>
      </c>
      <c r="F70" s="144">
        <f>Dataincome!U70/Dataincome!F70</f>
        <v>5.8776275443109555E-3</v>
      </c>
      <c r="G70" s="145">
        <f>Dataincome!AB70/Dataincome!F70</f>
        <v>2.0536640972418497E-3</v>
      </c>
      <c r="H70" s="144">
        <f>Dataincome!AE70/Dataincome!F70</f>
        <v>0</v>
      </c>
      <c r="I70" s="143">
        <f>Dataincome!B70</f>
        <v>38.816900000000004</v>
      </c>
      <c r="J70" s="142">
        <f>Dataincome!C70</f>
        <v>4.8569012391190869</v>
      </c>
      <c r="K70" s="141">
        <f t="shared" si="2"/>
        <v>0.12512336737655727</v>
      </c>
      <c r="L70" s="140">
        <f t="shared" si="6"/>
        <v>0.88187100878434177</v>
      </c>
    </row>
    <row r="71" spans="1:12">
      <c r="A71" s="1388">
        <v>1959</v>
      </c>
      <c r="B71" s="148">
        <f>Dataincome!F71</f>
        <v>37.303523129050674</v>
      </c>
      <c r="C71" s="147">
        <f>Dataincome!D71</f>
        <v>37.055623129050673</v>
      </c>
      <c r="D71" s="147">
        <f>Dataincome!E71</f>
        <v>0.24789999999999995</v>
      </c>
      <c r="E71" s="146">
        <f t="shared" si="5"/>
        <v>6.6454849088220342E-3</v>
      </c>
      <c r="F71" s="144">
        <f>Dataincome!U71/Dataincome!F71</f>
        <v>4.7234144450764111E-3</v>
      </c>
      <c r="G71" s="145">
        <f>Dataincome!AB71/Dataincome!F71</f>
        <v>1.9220704637456225E-3</v>
      </c>
      <c r="H71" s="144">
        <f>Dataincome!AE71/Dataincome!F71</f>
        <v>0</v>
      </c>
      <c r="I71" s="143">
        <f>Dataincome!B71</f>
        <v>42.361800000000002</v>
      </c>
      <c r="J71" s="142">
        <f>Dataincome!C71</f>
        <v>5.3061768709493329</v>
      </c>
      <c r="K71" s="141">
        <f t="shared" si="2"/>
        <v>0.12525853176563159</v>
      </c>
      <c r="L71" s="140">
        <f t="shared" si="6"/>
        <v>0.88059343864166939</v>
      </c>
    </row>
    <row r="72" spans="1:12">
      <c r="A72" s="1388">
        <v>1960</v>
      </c>
      <c r="B72" s="148">
        <f>Dataincome!F72</f>
        <v>41.294503665145065</v>
      </c>
      <c r="C72" s="147">
        <f>Dataincome!D72</f>
        <v>40.996703665145063</v>
      </c>
      <c r="D72" s="147">
        <f>Dataincome!E72</f>
        <v>0.29779999999999995</v>
      </c>
      <c r="E72" s="146">
        <f t="shared" si="5"/>
        <v>7.2116134974001458E-3</v>
      </c>
      <c r="F72" s="144">
        <f>Dataincome!U72/Dataincome!F72</f>
        <v>5.3590667124736478E-3</v>
      </c>
      <c r="G72" s="145">
        <f>Dataincome!AB72/Dataincome!F72</f>
        <v>1.8525467849264984E-3</v>
      </c>
      <c r="H72" s="144">
        <f>Dataincome!AE72/Dataincome!F72</f>
        <v>0</v>
      </c>
      <c r="I72" s="143">
        <f>Dataincome!B72</f>
        <v>46.951099999999997</v>
      </c>
      <c r="J72" s="142">
        <f>Dataincome!C72</f>
        <v>5.9543963348549376</v>
      </c>
      <c r="K72" s="141">
        <f t="shared" ref="K72:K92" si="7">J72/I72</f>
        <v>0.12682123176783799</v>
      </c>
      <c r="L72" s="140">
        <f t="shared" si="6"/>
        <v>0.87952153762414653</v>
      </c>
    </row>
    <row r="73" spans="1:12">
      <c r="A73" s="1388">
        <v>1961</v>
      </c>
      <c r="B73" s="148">
        <f>Dataincome!F73</f>
        <v>44.684761244183271</v>
      </c>
      <c r="C73" s="147">
        <f>Dataincome!D73</f>
        <v>44.388761244183272</v>
      </c>
      <c r="D73" s="147">
        <f>Dataincome!E73</f>
        <v>0.29599999999999999</v>
      </c>
      <c r="E73" s="146">
        <f t="shared" si="5"/>
        <v>6.6241821989936455E-3</v>
      </c>
      <c r="F73" s="144">
        <f>Dataincome!U73/Dataincome!F73</f>
        <v>4.6682581307772785E-3</v>
      </c>
      <c r="G73" s="145">
        <f>Dataincome!AB73/Dataincome!F73</f>
        <v>1.955924068216367E-3</v>
      </c>
      <c r="H73" s="144">
        <f>Dataincome!AE73/Dataincome!F73</f>
        <v>0</v>
      </c>
      <c r="I73" s="143">
        <f>Dataincome!B73</f>
        <v>50.905099999999997</v>
      </c>
      <c r="J73" s="142">
        <f>Dataincome!C73</f>
        <v>6.5163387558167294</v>
      </c>
      <c r="K73" s="141">
        <f t="shared" si="7"/>
        <v>0.12800954630904821</v>
      </c>
      <c r="L73" s="140">
        <f t="shared" si="6"/>
        <v>0.87780519523944112</v>
      </c>
    </row>
    <row r="74" spans="1:12">
      <c r="A74" s="1388">
        <v>1962</v>
      </c>
      <c r="B74" s="148">
        <f>Dataincome!F74</f>
        <v>50.140650475092542</v>
      </c>
      <c r="C74" s="147">
        <f>Dataincome!D74</f>
        <v>49.709950475092541</v>
      </c>
      <c r="D74" s="147">
        <f>Dataincome!E74</f>
        <v>0.43069999999999997</v>
      </c>
      <c r="E74" s="146">
        <f t="shared" si="5"/>
        <v>8.5898367077218308E-3</v>
      </c>
      <c r="F74" s="144">
        <f>Dataincome!U74/Dataincome!F74</f>
        <v>6.3740696814207042E-3</v>
      </c>
      <c r="G74" s="145">
        <f>Dataincome!AB74/Dataincome!F74</f>
        <v>2.2157670263011271E-3</v>
      </c>
      <c r="H74" s="144">
        <f>Dataincome!AE74/Dataincome!F74</f>
        <v>0</v>
      </c>
      <c r="I74" s="143">
        <f>Dataincome!B74</f>
        <v>57.057499999999997</v>
      </c>
      <c r="J74" s="142">
        <f>Dataincome!C74</f>
        <v>7.3475495249074543</v>
      </c>
      <c r="K74" s="141">
        <f t="shared" si="7"/>
        <v>0.12877447355575436</v>
      </c>
      <c r="L74" s="140">
        <f t="shared" si="6"/>
        <v>0.87877405205437575</v>
      </c>
    </row>
    <row r="75" spans="1:12">
      <c r="A75" s="1388">
        <v>1963</v>
      </c>
      <c r="B75" s="148">
        <f>Dataincome!F75</f>
        <v>56.19844397393878</v>
      </c>
      <c r="C75" s="147">
        <f>Dataincome!D75</f>
        <v>55.673543973938777</v>
      </c>
      <c r="D75" s="147">
        <f>Dataincome!E75</f>
        <v>0.52490000000000014</v>
      </c>
      <c r="E75" s="146">
        <f t="shared" si="5"/>
        <v>9.3401162538132732E-3</v>
      </c>
      <c r="F75" s="144">
        <f>Dataincome!U75/Dataincome!F75</f>
        <v>7.1069583382987632E-3</v>
      </c>
      <c r="G75" s="145">
        <f>Dataincome!AB75/Dataincome!F75</f>
        <v>2.2331579155145083E-3</v>
      </c>
      <c r="H75" s="144">
        <f>Dataincome!AE75/Dataincome!F75</f>
        <v>0</v>
      </c>
      <c r="I75" s="143">
        <f>Dataincome!B75</f>
        <v>63.967500000000001</v>
      </c>
      <c r="J75" s="142">
        <f>Dataincome!C75</f>
        <v>8.2939560260612222</v>
      </c>
      <c r="K75" s="141">
        <f t="shared" si="7"/>
        <v>0.12965890532006444</v>
      </c>
      <c r="L75" s="140">
        <f t="shared" si="6"/>
        <v>0.87854682415193308</v>
      </c>
    </row>
    <row r="76" spans="1:12">
      <c r="A76" s="1388">
        <v>1964</v>
      </c>
      <c r="B76" s="148">
        <f>Dataincome!F76</f>
        <v>62.278763782183226</v>
      </c>
      <c r="C76" s="147">
        <f>Dataincome!D76</f>
        <v>61.733663782183228</v>
      </c>
      <c r="D76" s="147">
        <f>Dataincome!E76</f>
        <v>0.54509999999999992</v>
      </c>
      <c r="E76" s="146">
        <f t="shared" si="5"/>
        <v>8.7525822109517006E-3</v>
      </c>
      <c r="F76" s="144">
        <f>Dataincome!U76/Dataincome!F76</f>
        <v>6.6780387846905381E-3</v>
      </c>
      <c r="G76" s="145">
        <f>Dataincome!AB76/Dataincome!F76</f>
        <v>2.0745434262611625E-3</v>
      </c>
      <c r="H76" s="144">
        <f>Dataincome!AE76/Dataincome!F76</f>
        <v>0</v>
      </c>
      <c r="I76" s="143">
        <f>Dataincome!B76</f>
        <v>70.951399999999992</v>
      </c>
      <c r="J76" s="142">
        <f>Dataincome!C76</f>
        <v>9.2177362178167623</v>
      </c>
      <c r="K76" s="141">
        <f t="shared" si="7"/>
        <v>0.12991619922674907</v>
      </c>
      <c r="L76" s="140">
        <f t="shared" si="6"/>
        <v>0.87776652444043712</v>
      </c>
    </row>
    <row r="77" spans="1:12">
      <c r="A77" s="1388">
        <v>1965</v>
      </c>
      <c r="B77" s="148">
        <f>Dataincome!F77</f>
        <v>67.142527992191475</v>
      </c>
      <c r="C77" s="147">
        <f>Dataincome!D77</f>
        <v>66.577827992191473</v>
      </c>
      <c r="D77" s="147">
        <f>Dataincome!E77</f>
        <v>0.56469999999999998</v>
      </c>
      <c r="E77" s="146">
        <f t="shared" si="5"/>
        <v>8.4104667620747506E-3</v>
      </c>
      <c r="F77" s="144">
        <f>Dataincome!U77/Dataincome!F77</f>
        <v>6.3938611315011353E-3</v>
      </c>
      <c r="G77" s="145">
        <f>Dataincome!AB77/Dataincome!F77</f>
        <v>2.0166056305736171E-3</v>
      </c>
      <c r="H77" s="144">
        <f>Dataincome!AE77/Dataincome!F77</f>
        <v>0</v>
      </c>
      <c r="I77" s="143">
        <f>Dataincome!B77</f>
        <v>76.628799999999998</v>
      </c>
      <c r="J77" s="142">
        <f>Dataincome!C77</f>
        <v>10.050972007808522</v>
      </c>
      <c r="K77" s="141">
        <f t="shared" si="7"/>
        <v>0.13116441870169598</v>
      </c>
      <c r="L77" s="140">
        <f t="shared" si="6"/>
        <v>0.87620487326163887</v>
      </c>
    </row>
    <row r="78" spans="1:12">
      <c r="A78" s="1388">
        <v>1966</v>
      </c>
      <c r="B78" s="148">
        <f>Dataincome!F78</f>
        <v>72.639535238812584</v>
      </c>
      <c r="C78" s="147">
        <f>Dataincome!D78</f>
        <v>72.087135238812579</v>
      </c>
      <c r="D78" s="147">
        <f>Dataincome!E78</f>
        <v>0.55239999999999989</v>
      </c>
      <c r="E78" s="146">
        <f t="shared" si="5"/>
        <v>7.6046742064621968E-3</v>
      </c>
      <c r="F78" s="144">
        <f>Dataincome!U78/Dataincome!F78</f>
        <v>5.4680966596791902E-3</v>
      </c>
      <c r="G78" s="145">
        <f>Dataincome!AB78/Dataincome!F78</f>
        <v>2.1365775467830071E-3</v>
      </c>
      <c r="H78" s="144">
        <f>Dataincome!AE78/Dataincome!F78</f>
        <v>0</v>
      </c>
      <c r="I78" s="143">
        <f>Dataincome!B78</f>
        <v>83.045299999999997</v>
      </c>
      <c r="J78" s="142">
        <f>Dataincome!C78</f>
        <v>10.958164761187421</v>
      </c>
      <c r="K78" s="141">
        <f t="shared" si="7"/>
        <v>0.13195406315814887</v>
      </c>
      <c r="L78" s="140">
        <f t="shared" si="6"/>
        <v>0.87469772809313218</v>
      </c>
    </row>
    <row r="79" spans="1:12">
      <c r="A79" s="1388">
        <v>1967</v>
      </c>
      <c r="B79" s="148">
        <f>Dataincome!F79</f>
        <v>78.400196006006738</v>
      </c>
      <c r="C79" s="147">
        <f>Dataincome!D79</f>
        <v>77.807996006006732</v>
      </c>
      <c r="D79" s="147">
        <f>Dataincome!E79</f>
        <v>0.59219999999999995</v>
      </c>
      <c r="E79" s="146">
        <f t="shared" si="5"/>
        <v>7.5535525441113409E-3</v>
      </c>
      <c r="F79" s="144">
        <f>Dataincome!U79/Dataincome!F79</f>
        <v>5.7117204141389029E-3</v>
      </c>
      <c r="G79" s="145">
        <f>Dataincome!AB79/Dataincome!F79</f>
        <v>1.8418321299724374E-3</v>
      </c>
      <c r="H79" s="144">
        <f>Dataincome!AE79/Dataincome!F79</f>
        <v>0</v>
      </c>
      <c r="I79" s="143">
        <f>Dataincome!B79</f>
        <v>89.796700000000001</v>
      </c>
      <c r="J79" s="142">
        <f>Dataincome!C79</f>
        <v>11.988703993993269</v>
      </c>
      <c r="K79" s="141">
        <f t="shared" si="7"/>
        <v>0.13350940506714912</v>
      </c>
      <c r="L79" s="140">
        <f t="shared" si="6"/>
        <v>0.87308549207272357</v>
      </c>
    </row>
    <row r="80" spans="1:12">
      <c r="A80" s="1388">
        <v>1968</v>
      </c>
      <c r="B80" s="148">
        <f>Dataincome!F80</f>
        <v>85.185165640472007</v>
      </c>
      <c r="C80" s="147">
        <f>Dataincome!D80</f>
        <v>84.667565640472006</v>
      </c>
      <c r="D80" s="147">
        <f>Dataincome!E80</f>
        <v>0.51759999999999995</v>
      </c>
      <c r="E80" s="146">
        <f t="shared" si="5"/>
        <v>6.0761753071486065E-3</v>
      </c>
      <c r="F80" s="144">
        <f>Dataincome!U80/Dataincome!F80</f>
        <v>4.504305381284622E-3</v>
      </c>
      <c r="G80" s="145">
        <f>Dataincome!AB80/Dataincome!F80</f>
        <v>1.5718699258639847E-3</v>
      </c>
      <c r="H80" s="144">
        <f>Dataincome!AE80/Dataincome!F80</f>
        <v>0</v>
      </c>
      <c r="I80" s="143">
        <f>Dataincome!B80</f>
        <v>97.965999999999994</v>
      </c>
      <c r="J80" s="142">
        <f>Dataincome!C80</f>
        <v>13.298434359527983</v>
      </c>
      <c r="K80" s="141">
        <f t="shared" si="7"/>
        <v>0.13574540513574079</v>
      </c>
      <c r="L80" s="140">
        <f t="shared" si="6"/>
        <v>0.86953806055643812</v>
      </c>
    </row>
    <row r="81" spans="1:14">
      <c r="A81" s="1388">
        <v>1969</v>
      </c>
      <c r="B81" s="148">
        <f>Dataincome!F81</f>
        <v>97.920143502785209</v>
      </c>
      <c r="C81" s="147">
        <f>Dataincome!D81</f>
        <v>97.495443502785207</v>
      </c>
      <c r="D81" s="147">
        <f>Dataincome!E81</f>
        <v>0.42469999999999997</v>
      </c>
      <c r="E81" s="146">
        <f t="shared" si="5"/>
        <v>4.3372076960642931E-3</v>
      </c>
      <c r="F81" s="144">
        <f>Dataincome!U81/Dataincome!F81</f>
        <v>2.7522426985856531E-3</v>
      </c>
      <c r="G81" s="145">
        <f>Dataincome!AB81/Dataincome!F81</f>
        <v>1.5849649974786397E-3</v>
      </c>
      <c r="H81" s="144">
        <f>Dataincome!AE81/Dataincome!F81</f>
        <v>0</v>
      </c>
      <c r="I81" s="143">
        <f>Dataincome!B81</f>
        <v>112.70710000000001</v>
      </c>
      <c r="J81" s="142">
        <f>Dataincome!C81</f>
        <v>15.211656497214797</v>
      </c>
      <c r="K81" s="141">
        <f t="shared" si="7"/>
        <v>0.13496626651927693</v>
      </c>
      <c r="L81" s="140">
        <f t="shared" si="6"/>
        <v>0.8688019078015955</v>
      </c>
    </row>
    <row r="82" spans="1:14">
      <c r="A82" s="1388">
        <v>1970</v>
      </c>
      <c r="B82" s="148">
        <f>Dataincome!F82</f>
        <v>109.46441434673541</v>
      </c>
      <c r="C82" s="147">
        <f>Dataincome!D82</f>
        <v>108.89381434673541</v>
      </c>
      <c r="D82" s="147">
        <f>Dataincome!E82</f>
        <v>0.57059999999999989</v>
      </c>
      <c r="E82" s="146">
        <f t="shared" si="5"/>
        <v>5.2126529283990737E-3</v>
      </c>
      <c r="F82" s="144">
        <f>Dataincome!U82/Dataincome!F82</f>
        <v>3.6194410974968679E-3</v>
      </c>
      <c r="G82" s="145">
        <f>Dataincome!AB82/Dataincome!F82</f>
        <v>1.5932118309022057E-3</v>
      </c>
      <c r="H82" s="144">
        <f>Dataincome!AE82/Dataincome!F82</f>
        <v>0</v>
      </c>
      <c r="I82" s="143">
        <f>Dataincome!B82</f>
        <v>126.11489999999999</v>
      </c>
      <c r="J82" s="142">
        <f>Dataincome!C82</f>
        <v>17.221085653264584</v>
      </c>
      <c r="K82" s="758">
        <f t="shared" si="7"/>
        <v>0.13655076167260638</v>
      </c>
      <c r="L82" s="140">
        <f t="shared" si="6"/>
        <v>0.86797368389250928</v>
      </c>
    </row>
    <row r="83" spans="1:14">
      <c r="A83" s="1388">
        <v>1971</v>
      </c>
      <c r="B83" s="148">
        <f>Dataincome!F83</f>
        <v>122.2405200882632</v>
      </c>
      <c r="C83" s="147">
        <f>Dataincome!D83</f>
        <v>121.48432008826319</v>
      </c>
      <c r="D83" s="147">
        <f>Dataincome!E83</f>
        <v>0.75620000000000009</v>
      </c>
      <c r="E83" s="146">
        <f t="shared" si="5"/>
        <v>6.186164779518194E-3</v>
      </c>
      <c r="F83" s="144">
        <f>Dataincome!U83/Dataincome!F83</f>
        <v>2.7535877608910668E-3</v>
      </c>
      <c r="G83" s="145">
        <f>Dataincome!AB83/Dataincome!F83</f>
        <v>1.7792790790071501E-3</v>
      </c>
      <c r="H83" s="144">
        <f>Dataincome!AE83/Dataincome!F83</f>
        <v>1.6532979396199777E-3</v>
      </c>
      <c r="I83" s="143">
        <f>Dataincome!B83</f>
        <v>140.6968</v>
      </c>
      <c r="J83" s="142">
        <f>Dataincome!C83</f>
        <v>19.212479911736814</v>
      </c>
      <c r="K83" s="758">
        <f t="shared" si="7"/>
        <v>0.13655235877245833</v>
      </c>
      <c r="L83" s="140">
        <f t="shared" si="6"/>
        <v>0.86882231925859865</v>
      </c>
    </row>
    <row r="84" spans="1:14">
      <c r="A84" s="1388">
        <v>1972</v>
      </c>
      <c r="B84" s="148">
        <f>Dataincome!F84</f>
        <v>136.34391035510501</v>
      </c>
      <c r="C84" s="147">
        <f>Dataincome!D84</f>
        <v>135.65491035510502</v>
      </c>
      <c r="D84" s="147">
        <f>Dataincome!E84</f>
        <v>0.68900000000000028</v>
      </c>
      <c r="E84" s="146">
        <f t="shared" si="5"/>
        <v>5.0533976780152007E-3</v>
      </c>
      <c r="F84" s="144">
        <f>Dataincome!U84/Dataincome!F84</f>
        <v>2.2868641451453415E-3</v>
      </c>
      <c r="G84" s="145">
        <f>Dataincome!AB84/Dataincome!F84</f>
        <v>1.4778804530044445E-3</v>
      </c>
      <c r="H84" s="144">
        <f>Dataincome!AE84/Dataincome!F84</f>
        <v>1.2886530798654138E-3</v>
      </c>
      <c r="I84" s="143">
        <f>Dataincome!B84</f>
        <v>157.0941</v>
      </c>
      <c r="J84" s="142">
        <f>Dataincome!C84</f>
        <v>21.439189644894977</v>
      </c>
      <c r="K84" s="758">
        <f t="shared" si="7"/>
        <v>0.1364735508519733</v>
      </c>
      <c r="L84" s="140">
        <f t="shared" si="6"/>
        <v>0.86791235542967571</v>
      </c>
    </row>
    <row r="85" spans="1:14">
      <c r="A85" s="1388">
        <v>1973</v>
      </c>
      <c r="B85" s="148">
        <f>Dataincome!F85</f>
        <v>155.99205845820578</v>
      </c>
      <c r="C85" s="147">
        <f>Dataincome!D85</f>
        <v>155.39655845820579</v>
      </c>
      <c r="D85" s="147">
        <f>Dataincome!E85</f>
        <v>0.59549999999999992</v>
      </c>
      <c r="E85" s="146">
        <f t="shared" si="5"/>
        <v>3.8175020311021117E-3</v>
      </c>
      <c r="F85" s="144">
        <f>Dataincome!U85/Dataincome!F85</f>
        <v>1.085952718839123E-3</v>
      </c>
      <c r="G85" s="145">
        <f>Dataincome!AB85/Dataincome!F85</f>
        <v>1.4539201690242805E-3</v>
      </c>
      <c r="H85" s="144">
        <f>Dataincome!AE85/Dataincome!F85</f>
        <v>1.2776291432387082E-3</v>
      </c>
      <c r="I85" s="143">
        <f>Dataincome!B85</f>
        <v>180.1414</v>
      </c>
      <c r="J85" s="142">
        <f>Dataincome!C85</f>
        <v>24.744841541794219</v>
      </c>
      <c r="K85" s="758">
        <f t="shared" si="7"/>
        <v>0.13736343528913519</v>
      </c>
      <c r="L85" s="140">
        <f t="shared" si="6"/>
        <v>0.86594230120453031</v>
      </c>
    </row>
    <row r="86" spans="1:14">
      <c r="A86" s="1388">
        <v>1974</v>
      </c>
      <c r="B86" s="148">
        <f>Dataincome!F86</f>
        <v>181.45321156243259</v>
      </c>
      <c r="C86" s="147">
        <f>Dataincome!D86</f>
        <v>180.94231156243259</v>
      </c>
      <c r="D86" s="147">
        <f>Dataincome!E86</f>
        <v>0.51090000000000024</v>
      </c>
      <c r="E86" s="146">
        <f t="shared" si="5"/>
        <v>2.8156018601203699E-3</v>
      </c>
      <c r="F86" s="144">
        <f>Dataincome!U86/Dataincome!F86</f>
        <v>3.0917060942014764E-4</v>
      </c>
      <c r="G86" s="145">
        <f>Dataincome!AB86/Dataincome!F86</f>
        <v>1.8109351560688064E-3</v>
      </c>
      <c r="H86" s="144">
        <f>Dataincome!AE86/Dataincome!F86</f>
        <v>6.9549609463141608E-4</v>
      </c>
      <c r="I86" s="143">
        <f>Dataincome!B86</f>
        <v>210.0806</v>
      </c>
      <c r="J86" s="142">
        <f>Dataincome!C86</f>
        <v>29.1382884375674</v>
      </c>
      <c r="K86" s="758">
        <f t="shared" si="7"/>
        <v>0.1387005198841178</v>
      </c>
      <c r="L86" s="140">
        <f t="shared" si="6"/>
        <v>0.86373140386324387</v>
      </c>
    </row>
    <row r="87" spans="1:14">
      <c r="A87" s="1388">
        <v>1975</v>
      </c>
      <c r="B87" s="148">
        <f>Dataincome!F87</f>
        <v>204.58194606153114</v>
      </c>
      <c r="C87" s="147">
        <f>Dataincome!D87</f>
        <v>203.88334606153114</v>
      </c>
      <c r="D87" s="147">
        <f>Dataincome!E87</f>
        <v>0.69860000000000011</v>
      </c>
      <c r="E87" s="146">
        <f t="shared" si="5"/>
        <v>3.4147685729310909E-3</v>
      </c>
      <c r="F87" s="144">
        <f>Dataincome!U87/Dataincome!F87</f>
        <v>-1.6130455612184532E-5</v>
      </c>
      <c r="G87" s="145">
        <f>Dataincome!AB87/Dataincome!F87</f>
        <v>1.8794424796621878E-3</v>
      </c>
      <c r="H87" s="144">
        <f>Dataincome!AE87/Dataincome!F87</f>
        <v>1.5514565488810876E-3</v>
      </c>
      <c r="I87" s="143">
        <f>Dataincome!B87</f>
        <v>236.63989999999998</v>
      </c>
      <c r="J87" s="142">
        <f>Dataincome!C87</f>
        <v>32.756553938468841</v>
      </c>
      <c r="K87" s="758">
        <f t="shared" si="7"/>
        <v>0.13842362990547596</v>
      </c>
      <c r="L87" s="140">
        <f t="shared" si="6"/>
        <v>0.86452853496612847</v>
      </c>
      <c r="N87" s="757"/>
    </row>
    <row r="88" spans="1:14">
      <c r="A88" s="1388">
        <v>1976</v>
      </c>
      <c r="B88" s="148">
        <f>Dataincome!F88</f>
        <v>236.56338944857148</v>
      </c>
      <c r="C88" s="147">
        <f>Dataincome!D88</f>
        <v>235.68658944857148</v>
      </c>
      <c r="D88" s="147">
        <f>Dataincome!E88</f>
        <v>0.87680000000000047</v>
      </c>
      <c r="E88" s="146">
        <f t="shared" si="5"/>
        <v>3.7064061435872157E-3</v>
      </c>
      <c r="F88" s="144">
        <f>Dataincome!U88/Dataincome!F88</f>
        <v>3.7368419604597567E-4</v>
      </c>
      <c r="G88" s="145">
        <f>Dataincome!AB88/Dataincome!F88</f>
        <v>1.8946296003145408E-3</v>
      </c>
      <c r="H88" s="144">
        <f>Dataincome!AE88/Dataincome!F88</f>
        <v>1.4380923472266992E-3</v>
      </c>
      <c r="I88" s="143">
        <f>Dataincome!B88</f>
        <v>273.41129999999998</v>
      </c>
      <c r="J88" s="142">
        <f>Dataincome!C88</f>
        <v>37.724710551428501</v>
      </c>
      <c r="K88" s="758">
        <f t="shared" si="7"/>
        <v>0.13797787637683046</v>
      </c>
      <c r="L88" s="140">
        <f t="shared" si="6"/>
        <v>0.86522901375536232</v>
      </c>
      <c r="N88" s="757"/>
    </row>
    <row r="89" spans="1:14">
      <c r="A89" s="1388">
        <v>1977</v>
      </c>
      <c r="B89" s="148">
        <f>Dataincome!F89</f>
        <v>265.31321318571622</v>
      </c>
      <c r="C89" s="147">
        <f>Dataincome!D89</f>
        <v>264.47331318571622</v>
      </c>
      <c r="D89" s="147">
        <f>Dataincome!E89</f>
        <v>0.83990000000000054</v>
      </c>
      <c r="E89" s="146">
        <f t="shared" si="5"/>
        <v>3.1656923148116263E-3</v>
      </c>
      <c r="F89" s="144">
        <f>Dataincome!U89/Dataincome!F89</f>
        <v>1.1948142204968377E-4</v>
      </c>
      <c r="G89" s="145">
        <f>Dataincome!AB89/Dataincome!F89</f>
        <v>2.2362248486459541E-3</v>
      </c>
      <c r="H89" s="144">
        <f>Dataincome!AE89/Dataincome!F89</f>
        <v>8.0998604411598848E-4</v>
      </c>
      <c r="I89" s="143">
        <f>Dataincome!B89</f>
        <v>307.6934</v>
      </c>
      <c r="J89" s="142">
        <f>Dataincome!C89</f>
        <v>43.220086814283796</v>
      </c>
      <c r="K89" s="758">
        <f t="shared" si="7"/>
        <v>0.14046478349644093</v>
      </c>
      <c r="L89" s="140">
        <f t="shared" si="6"/>
        <v>0.86226488181324734</v>
      </c>
      <c r="N89" s="757"/>
    </row>
    <row r="90" spans="1:14">
      <c r="A90" s="1388">
        <v>1978</v>
      </c>
      <c r="B90" s="148">
        <f>Dataincome!F90</f>
        <v>301.60334</v>
      </c>
      <c r="C90" s="147">
        <f>Dataincome!D90</f>
        <v>300.50664</v>
      </c>
      <c r="D90" s="147">
        <f>Dataincome!E90</f>
        <v>1.0967</v>
      </c>
      <c r="E90" s="146">
        <f t="shared" si="5"/>
        <v>3.6362329409216753E-3</v>
      </c>
      <c r="F90" s="144">
        <f>Dataincome!U90/Dataincome!F90</f>
        <v>1.7486543749813913E-3</v>
      </c>
      <c r="G90" s="145">
        <f>Dataincome!AB90/Dataincome!F90</f>
        <v>2.0407598934414984E-3</v>
      </c>
      <c r="H90" s="144">
        <f>Dataincome!AE90/Dataincome!F90</f>
        <v>-1.5318132750121406E-4</v>
      </c>
      <c r="I90" s="143">
        <f>Dataincome!B90</f>
        <v>349.62970000000001</v>
      </c>
      <c r="J90" s="142">
        <f>Dataincome!C90</f>
        <v>49.123059999999995</v>
      </c>
      <c r="K90" s="758">
        <f t="shared" si="7"/>
        <v>0.14050024926372101</v>
      </c>
      <c r="L90" s="140">
        <f t="shared" si="6"/>
        <v>0.86263649798629805</v>
      </c>
      <c r="N90" s="757"/>
    </row>
    <row r="91" spans="1:14">
      <c r="A91" s="1388">
        <v>1979</v>
      </c>
      <c r="B91" s="148">
        <f>Dataincome!F91</f>
        <v>344.72661499999992</v>
      </c>
      <c r="C91" s="147">
        <f>Dataincome!D91</f>
        <v>343.01681499999995</v>
      </c>
      <c r="D91" s="147">
        <f>Dataincome!E91</f>
        <v>1.7098000000000002</v>
      </c>
      <c r="E91" s="146">
        <f t="shared" si="5"/>
        <v>4.9598723324568387E-3</v>
      </c>
      <c r="F91" s="144">
        <f>Dataincome!U91/Dataincome!F91</f>
        <v>2.6606590848809292E-3</v>
      </c>
      <c r="G91" s="145">
        <f>Dataincome!AB91/Dataincome!F91</f>
        <v>2.3215497880835229E-3</v>
      </c>
      <c r="H91" s="144">
        <f>Dataincome!AE91/Dataincome!F91</f>
        <v>-2.233654050761367E-5</v>
      </c>
      <c r="I91" s="143">
        <f>Dataincome!B91</f>
        <v>399.43009999999998</v>
      </c>
      <c r="J91" s="142">
        <f>Dataincome!C91</f>
        <v>56.413285000000002</v>
      </c>
      <c r="K91" s="141">
        <f t="shared" si="7"/>
        <v>0.14123443626306581</v>
      </c>
      <c r="L91" s="140">
        <f t="shared" si="6"/>
        <v>0.86304616252005029</v>
      </c>
      <c r="N91" s="757"/>
    </row>
    <row r="92" spans="1:14">
      <c r="A92" s="1388">
        <v>1980</v>
      </c>
      <c r="B92" s="148">
        <f>Dataincome!F92</f>
        <v>389.42311500000005</v>
      </c>
      <c r="C92" s="147">
        <f>Dataincome!D92</f>
        <v>386.13081500000004</v>
      </c>
      <c r="D92" s="147">
        <f>Dataincome!E92</f>
        <v>3.2922999999999982</v>
      </c>
      <c r="E92" s="146">
        <f t="shared" si="5"/>
        <v>8.4543004079251898E-3</v>
      </c>
      <c r="F92" s="144">
        <f>Dataincome!U92/Dataincome!F92</f>
        <v>3.3932243595760836E-3</v>
      </c>
      <c r="G92" s="145">
        <f>Dataincome!AB92/Dataincome!F92</f>
        <v>1.834251672502799E-3</v>
      </c>
      <c r="H92" s="144">
        <f>Dataincome!AE92/Dataincome!F92</f>
        <v>3.2268243758463073E-3</v>
      </c>
      <c r="I92" s="143">
        <f>Dataincome!B92</f>
        <v>453.21070000000003</v>
      </c>
      <c r="J92" s="142">
        <f>Dataincome!C92</f>
        <v>67.07988499999999</v>
      </c>
      <c r="K92" s="141">
        <f t="shared" si="7"/>
        <v>0.1480103735414896</v>
      </c>
      <c r="L92" s="140">
        <f t="shared" si="6"/>
        <v>0.85925401805385448</v>
      </c>
      <c r="N92" s="757"/>
    </row>
    <row r="93" spans="1:14">
      <c r="A93" s="1388">
        <v>1981</v>
      </c>
      <c r="B93" s="148">
        <f>Dataincome!F93</f>
        <v>437.56045900000004</v>
      </c>
      <c r="C93" s="147">
        <f>Dataincome!D93</f>
        <v>434.01655900000003</v>
      </c>
      <c r="D93" s="147">
        <f>Dataincome!E93</f>
        <v>3.5439000000000007</v>
      </c>
      <c r="E93" s="146">
        <f t="shared" ref="E93:E124" si="8">D93/B93</f>
        <v>8.09922360923385E-3</v>
      </c>
      <c r="F93" s="144">
        <f>Dataincome!U93/Dataincome!F93</f>
        <v>2.2883694799305447E-3</v>
      </c>
      <c r="G93" s="145">
        <f>Dataincome!AB93/Dataincome!F93</f>
        <v>2.5057108736600896E-3</v>
      </c>
      <c r="H93" s="144">
        <f>Dataincome!AE93/Dataincome!F93</f>
        <v>3.3051432556432166E-3</v>
      </c>
      <c r="I93" s="143">
        <f>Dataincome!B93</f>
        <v>511.67290000000003</v>
      </c>
      <c r="J93" s="142">
        <f>Dataincome!C93</f>
        <v>77.656340999999998</v>
      </c>
      <c r="K93" s="141">
        <f t="shared" ref="K93:K124" si="9">J93/I93</f>
        <v>0.15176950157024144</v>
      </c>
      <c r="L93" s="140">
        <f t="shared" ref="L93:L124" si="10">B93/I93</f>
        <v>0.85515660297819174</v>
      </c>
      <c r="N93" s="757"/>
    </row>
    <row r="94" spans="1:14">
      <c r="A94" s="1388">
        <v>1982</v>
      </c>
      <c r="B94" s="148">
        <f>Dataincome!F94</f>
        <v>499.70518499999997</v>
      </c>
      <c r="C94" s="147">
        <f>Dataincome!D94</f>
        <v>497.77628499999997</v>
      </c>
      <c r="D94" s="147">
        <f>Dataincome!E94</f>
        <v>1.9288999999999998</v>
      </c>
      <c r="E94" s="146">
        <f t="shared" si="8"/>
        <v>3.8600760166216806E-3</v>
      </c>
      <c r="F94" s="144">
        <f>Dataincome!U94/Dataincome!F94</f>
        <v>-2.3976137049688613E-3</v>
      </c>
      <c r="G94" s="145">
        <f>Dataincome!AB94/Dataincome!F94</f>
        <v>3.0924233856008524E-3</v>
      </c>
      <c r="H94" s="144">
        <f>Dataincome!AE94/Dataincome!F94</f>
        <v>3.1652663359896895E-3</v>
      </c>
      <c r="I94" s="143">
        <f>Dataincome!B94</f>
        <v>587.95169999999996</v>
      </c>
      <c r="J94" s="142">
        <f>Dataincome!C94</f>
        <v>90.175414999999987</v>
      </c>
      <c r="K94" s="141">
        <f t="shared" si="9"/>
        <v>0.15337214774614988</v>
      </c>
      <c r="L94" s="140">
        <f t="shared" si="10"/>
        <v>0.84990856391775038</v>
      </c>
      <c r="N94" s="757"/>
    </row>
    <row r="95" spans="1:14">
      <c r="A95" s="1388">
        <v>1983</v>
      </c>
      <c r="B95" s="148">
        <f>Dataincome!F95</f>
        <v>551.06728099999998</v>
      </c>
      <c r="C95" s="147">
        <f>Dataincome!D95</f>
        <v>552.96358099999998</v>
      </c>
      <c r="D95" s="147">
        <f>Dataincome!E95</f>
        <v>-1.8963000000000019</v>
      </c>
      <c r="E95" s="146">
        <f t="shared" si="8"/>
        <v>-3.4411406109229738E-3</v>
      </c>
      <c r="F95" s="144">
        <f>Dataincome!U95/Dataincome!F95</f>
        <v>-1.0035072287298439E-2</v>
      </c>
      <c r="G95" s="145">
        <f>Dataincome!AB95/Dataincome!F95</f>
        <v>2.7308825108780135E-3</v>
      </c>
      <c r="H95" s="144">
        <f>Dataincome!AE95/Dataincome!F95</f>
        <v>3.8630491654974525E-3</v>
      </c>
      <c r="I95" s="143">
        <f>Dataincome!B95</f>
        <v>652.81560000000002</v>
      </c>
      <c r="J95" s="142">
        <f>Dataincome!C95</f>
        <v>99.852018999999999</v>
      </c>
      <c r="K95" s="141">
        <f t="shared" si="9"/>
        <v>0.15295593273199964</v>
      </c>
      <c r="L95" s="140">
        <f t="shared" si="10"/>
        <v>0.84413926536069295</v>
      </c>
      <c r="N95" s="757"/>
    </row>
    <row r="96" spans="1:14">
      <c r="A96" s="1388">
        <v>1984</v>
      </c>
      <c r="B96" s="148">
        <f>Dataincome!F96</f>
        <v>598.03566799999999</v>
      </c>
      <c r="C96" s="147">
        <f>Dataincome!D96</f>
        <v>601.41736800000001</v>
      </c>
      <c r="D96" s="147">
        <f>Dataincome!E96</f>
        <v>-3.3817000000000008</v>
      </c>
      <c r="E96" s="146">
        <f t="shared" si="8"/>
        <v>-5.6546794463102172E-3</v>
      </c>
      <c r="F96" s="144">
        <f>Dataincome!U96/Dataincome!F96</f>
        <v>-1.0888648200160531E-2</v>
      </c>
      <c r="G96" s="145">
        <f>Dataincome!AB96/Dataincome!F96</f>
        <v>2.4542014440516614E-3</v>
      </c>
      <c r="H96" s="144">
        <f>Dataincome!AE96/Dataincome!F96</f>
        <v>2.7797673097986531E-3</v>
      </c>
      <c r="I96" s="143">
        <f>Dataincome!B96</f>
        <v>709.64769999999999</v>
      </c>
      <c r="J96" s="142">
        <f>Dataincome!C96</f>
        <v>108.23033199999999</v>
      </c>
      <c r="K96" s="141">
        <f t="shared" si="9"/>
        <v>0.1525127637276919</v>
      </c>
      <c r="L96" s="140">
        <f t="shared" si="10"/>
        <v>0.84272191398633434</v>
      </c>
      <c r="N96" s="757"/>
    </row>
    <row r="97" spans="1:14">
      <c r="A97" s="1388">
        <v>1985</v>
      </c>
      <c r="B97" s="148">
        <f>Dataincome!F97</f>
        <v>645.48356299999989</v>
      </c>
      <c r="C97" s="147">
        <f>Dataincome!D97</f>
        <v>645.27646299999992</v>
      </c>
      <c r="D97" s="147">
        <f>Dataincome!E97</f>
        <v>0.20710000000000317</v>
      </c>
      <c r="E97" s="146">
        <f t="shared" si="8"/>
        <v>3.208447307898423E-4</v>
      </c>
      <c r="F97" s="144">
        <f>Dataincome!U97/Dataincome!F97</f>
        <v>-7.7411731086946328E-3</v>
      </c>
      <c r="G97" s="145">
        <f>Dataincome!AB97/Dataincome!F97</f>
        <v>3.1226201804924977E-3</v>
      </c>
      <c r="H97" s="144">
        <f>Dataincome!AE97/Dataincome!F97</f>
        <v>4.9393976589919772E-3</v>
      </c>
      <c r="I97" s="143">
        <f>Dataincome!B97</f>
        <v>760.50869999999998</v>
      </c>
      <c r="J97" s="142">
        <f>Dataincome!C97</f>
        <v>115.232237</v>
      </c>
      <c r="K97" s="141">
        <f t="shared" si="9"/>
        <v>0.15151994579417699</v>
      </c>
      <c r="L97" s="140">
        <f t="shared" si="10"/>
        <v>0.84875237193210273</v>
      </c>
      <c r="N97" s="757"/>
    </row>
    <row r="98" spans="1:14">
      <c r="A98" s="1388">
        <v>1986</v>
      </c>
      <c r="B98" s="148">
        <f>Dataincome!F98</f>
        <v>699.91441800000007</v>
      </c>
      <c r="C98" s="147">
        <f>Dataincome!D98</f>
        <v>695.48531800000012</v>
      </c>
      <c r="D98" s="147">
        <f>Dataincome!E98</f>
        <v>4.4290999999999983</v>
      </c>
      <c r="E98" s="146">
        <f t="shared" si="8"/>
        <v>6.3280593828258557E-3</v>
      </c>
      <c r="F98" s="144">
        <f>Dataincome!U98/Dataincome!F98</f>
        <v>-2.8462051198951017E-3</v>
      </c>
      <c r="G98" s="145">
        <f>Dataincome!AB98/Dataincome!F98</f>
        <v>3.6407308300369936E-3</v>
      </c>
      <c r="H98" s="144">
        <f>Dataincome!AE98/Dataincome!F98</f>
        <v>5.5335336726839643E-3</v>
      </c>
      <c r="I98" s="143">
        <f>Dataincome!B98</f>
        <v>817.85380000000009</v>
      </c>
      <c r="J98" s="142">
        <f>Dataincome!C98</f>
        <v>122.368482</v>
      </c>
      <c r="K98" s="141">
        <f t="shared" si="9"/>
        <v>0.14962146290694006</v>
      </c>
      <c r="L98" s="140">
        <f t="shared" si="10"/>
        <v>0.85579405267787467</v>
      </c>
      <c r="N98" s="757"/>
    </row>
    <row r="99" spans="1:14">
      <c r="A99" s="1388">
        <v>1987</v>
      </c>
      <c r="B99" s="148">
        <f>Dataincome!F99</f>
        <v>737.54335500000002</v>
      </c>
      <c r="C99" s="147">
        <f>Dataincome!D99</f>
        <v>730.19475499999999</v>
      </c>
      <c r="D99" s="147">
        <f>Dataincome!E99</f>
        <v>7.3486000000000002</v>
      </c>
      <c r="E99" s="146">
        <f t="shared" si="8"/>
        <v>9.9636176642117526E-3</v>
      </c>
      <c r="F99" s="144">
        <f>Dataincome!U99/Dataincome!F99</f>
        <v>-2.7754300626842333E-4</v>
      </c>
      <c r="G99" s="145">
        <f>Dataincome!AB99/Dataincome!F99</f>
        <v>3.615516270226582E-3</v>
      </c>
      <c r="H99" s="144">
        <f>Dataincome!AE99/Dataincome!F99</f>
        <v>6.625644400253595E-3</v>
      </c>
      <c r="I99" s="143">
        <f>Dataincome!B99</f>
        <v>859.82669999999996</v>
      </c>
      <c r="J99" s="142">
        <f>Dataincome!C99</f>
        <v>129.631945</v>
      </c>
      <c r="K99" s="141">
        <f t="shared" si="9"/>
        <v>0.15076520070846836</v>
      </c>
      <c r="L99" s="140">
        <f t="shared" si="10"/>
        <v>0.85778140525294233</v>
      </c>
      <c r="N99" s="757"/>
    </row>
    <row r="100" spans="1:14">
      <c r="A100" s="1388">
        <v>1988</v>
      </c>
      <c r="B100" s="148">
        <f>Dataincome!F100</f>
        <v>797.18811600000004</v>
      </c>
      <c r="C100" s="147">
        <f>Dataincome!D100</f>
        <v>790.82961599999999</v>
      </c>
      <c r="D100" s="147">
        <f>Dataincome!E100</f>
        <v>6.358500000000002</v>
      </c>
      <c r="E100" s="146">
        <f t="shared" si="8"/>
        <v>7.9761600460185513E-3</v>
      </c>
      <c r="F100" s="144">
        <f>Dataincome!U100/Dataincome!F100</f>
        <v>-1.7092577933010692E-3</v>
      </c>
      <c r="G100" s="145">
        <f>Dataincome!AB100/Dataincome!F100</f>
        <v>5.0388357771254076E-3</v>
      </c>
      <c r="H100" s="144">
        <f>Dataincome!AE100/Dataincome!F100</f>
        <v>4.6465820621942122E-3</v>
      </c>
      <c r="I100" s="143">
        <f>Dataincome!B100</f>
        <v>929.44349999999997</v>
      </c>
      <c r="J100" s="142">
        <f>Dataincome!C100</f>
        <v>138.61388399999998</v>
      </c>
      <c r="K100" s="141">
        <f t="shared" si="9"/>
        <v>0.14913642841119443</v>
      </c>
      <c r="L100" s="140">
        <f t="shared" si="10"/>
        <v>0.85770476204309354</v>
      </c>
      <c r="N100" s="757"/>
    </row>
    <row r="101" spans="1:14">
      <c r="A101" s="1388">
        <v>1989</v>
      </c>
      <c r="B101" s="148">
        <f>Dataincome!F101</f>
        <v>857.11260300000004</v>
      </c>
      <c r="C101" s="147">
        <f>Dataincome!D101</f>
        <v>852.66420300000004</v>
      </c>
      <c r="D101" s="147">
        <f>Dataincome!E101</f>
        <v>4.4483999999999986</v>
      </c>
      <c r="E101" s="146">
        <f t="shared" si="8"/>
        <v>5.1899831882416016E-3</v>
      </c>
      <c r="F101" s="144">
        <f>Dataincome!U101/Dataincome!F101</f>
        <v>-2.8412836207006532E-3</v>
      </c>
      <c r="G101" s="145">
        <f>Dataincome!AB101/Dataincome!F101</f>
        <v>4.6927323036924234E-3</v>
      </c>
      <c r="H101" s="144">
        <f>Dataincome!AE101/Dataincome!F101</f>
        <v>3.3385345052498313E-3</v>
      </c>
      <c r="I101" s="143">
        <f>Dataincome!B101</f>
        <v>1001.8974000000001</v>
      </c>
      <c r="J101" s="142">
        <f>Dataincome!C101</f>
        <v>149.23319699999999</v>
      </c>
      <c r="K101" s="141">
        <f t="shared" si="9"/>
        <v>0.14895057817297458</v>
      </c>
      <c r="L101" s="140">
        <f t="shared" si="10"/>
        <v>0.85548939741734031</v>
      </c>
      <c r="N101" s="757"/>
    </row>
    <row r="102" spans="1:14">
      <c r="A102" s="1388">
        <v>1990</v>
      </c>
      <c r="B102" s="148">
        <f>Dataincome!F102</f>
        <v>903.58549099999993</v>
      </c>
      <c r="C102" s="147">
        <f>Dataincome!D102</f>
        <v>899.00619099999994</v>
      </c>
      <c r="D102" s="147">
        <f>Dataincome!E102</f>
        <v>4.5792999999999999</v>
      </c>
      <c r="E102" s="146">
        <f t="shared" si="8"/>
        <v>5.0679211271222151E-3</v>
      </c>
      <c r="F102" s="144">
        <f>Dataincome!U102/Dataincome!F102</f>
        <v>-3.4907599019869608E-3</v>
      </c>
      <c r="G102" s="145">
        <f>Dataincome!AB102/Dataincome!F102</f>
        <v>4.2133257316766719E-3</v>
      </c>
      <c r="H102" s="144">
        <f>Dataincome!AE102/Dataincome!F102</f>
        <v>4.3453552974325044E-3</v>
      </c>
      <c r="I102" s="143">
        <f>Dataincome!B102</f>
        <v>1058.6268</v>
      </c>
      <c r="J102" s="142">
        <f>Dataincome!C102</f>
        <v>159.620609</v>
      </c>
      <c r="K102" s="141">
        <f t="shared" si="9"/>
        <v>0.15078081246384467</v>
      </c>
      <c r="L102" s="140">
        <f t="shared" si="10"/>
        <v>0.85354488569531772</v>
      </c>
      <c r="N102" s="757"/>
    </row>
    <row r="103" spans="1:14">
      <c r="A103" s="1388">
        <v>1991</v>
      </c>
      <c r="B103" s="148">
        <f>Dataincome!F103</f>
        <v>929.59373299999993</v>
      </c>
      <c r="C103" s="147">
        <f>Dataincome!D103</f>
        <v>925.23543299999994</v>
      </c>
      <c r="D103" s="147">
        <f>Dataincome!E103</f>
        <v>4.3583000000000016</v>
      </c>
      <c r="E103" s="146">
        <f t="shared" si="8"/>
        <v>4.6883921925063169E-3</v>
      </c>
      <c r="F103" s="144">
        <f>Dataincome!U103/Dataincome!F103</f>
        <v>-5.1790366362119179E-3</v>
      </c>
      <c r="G103" s="145">
        <f>Dataincome!AB103/Dataincome!F103</f>
        <v>5.301993575294468E-3</v>
      </c>
      <c r="H103" s="144">
        <f>Dataincome!AE103/Dataincome!F103</f>
        <v>4.5654352534237668E-3</v>
      </c>
      <c r="I103" s="143">
        <f>Dataincome!B103</f>
        <v>1097.1116999999999</v>
      </c>
      <c r="J103" s="142">
        <f>Dataincome!C103</f>
        <v>171.87626699999998</v>
      </c>
      <c r="K103" s="141">
        <f t="shared" si="9"/>
        <v>0.15666250482972699</v>
      </c>
      <c r="L103" s="140">
        <f t="shared" si="10"/>
        <v>0.8473100168378479</v>
      </c>
      <c r="N103" s="757"/>
    </row>
    <row r="104" spans="1:14">
      <c r="A104" s="1388">
        <v>1992</v>
      </c>
      <c r="B104" s="148">
        <f>Dataincome!F104</f>
        <v>965.78407600000003</v>
      </c>
      <c r="C104" s="147">
        <f>Dataincome!D104</f>
        <v>959.04637600000001</v>
      </c>
      <c r="D104" s="147">
        <f>Dataincome!E104</f>
        <v>6.7377000000000029</v>
      </c>
      <c r="E104" s="146">
        <f t="shared" si="8"/>
        <v>6.9764041129209949E-3</v>
      </c>
      <c r="F104" s="144">
        <f>Dataincome!U104/Dataincome!F104</f>
        <v>-3.852413901262126E-3</v>
      </c>
      <c r="G104" s="145">
        <f>Dataincome!AB104/Dataincome!F104</f>
        <v>4.6236007726430974E-3</v>
      </c>
      <c r="H104" s="144">
        <f>Dataincome!AE104/Dataincome!F104</f>
        <v>6.2052172415400231E-3</v>
      </c>
      <c r="I104" s="143">
        <f>Dataincome!B104</f>
        <v>1136.8413</v>
      </c>
      <c r="J104" s="142">
        <f>Dataincome!C104</f>
        <v>177.79492400000001</v>
      </c>
      <c r="K104" s="141">
        <f t="shared" si="9"/>
        <v>0.15639379392708552</v>
      </c>
      <c r="L104" s="140">
        <f t="shared" si="10"/>
        <v>0.84953289082653838</v>
      </c>
      <c r="N104" s="757"/>
    </row>
    <row r="105" spans="1:14">
      <c r="A105" s="1388">
        <v>1993</v>
      </c>
      <c r="B105" s="148">
        <f>Dataincome!F105</f>
        <v>974.94430999999986</v>
      </c>
      <c r="C105" s="147">
        <f>Dataincome!D105</f>
        <v>966.92720999999983</v>
      </c>
      <c r="D105" s="147">
        <f>Dataincome!E105</f>
        <v>8.0170999999999992</v>
      </c>
      <c r="E105" s="146">
        <f t="shared" si="8"/>
        <v>8.223136355347313E-3</v>
      </c>
      <c r="F105" s="144">
        <f>Dataincome!U105/Dataincome!F105</f>
        <v>-5.3869743595918859E-3</v>
      </c>
      <c r="G105" s="145">
        <f>Dataincome!AB105/Dataincome!F105</f>
        <v>4.9783356343707482E-3</v>
      </c>
      <c r="H105" s="144">
        <f>Dataincome!AE105/Dataincome!F105</f>
        <v>8.631775080568449E-3</v>
      </c>
      <c r="I105" s="143">
        <f>Dataincome!B105</f>
        <v>1148.4043999999999</v>
      </c>
      <c r="J105" s="142">
        <f>Dataincome!C105</f>
        <v>181.47719000000001</v>
      </c>
      <c r="K105" s="141">
        <f t="shared" si="9"/>
        <v>0.15802550913249724</v>
      </c>
      <c r="L105" s="140">
        <f t="shared" si="10"/>
        <v>0.84895556826497698</v>
      </c>
      <c r="N105" s="757"/>
    </row>
    <row r="106" spans="1:14">
      <c r="A106" s="1388">
        <v>1994</v>
      </c>
      <c r="B106" s="148">
        <f>Dataincome!F106</f>
        <v>1006.908082</v>
      </c>
      <c r="C106" s="147">
        <f>Dataincome!D106</f>
        <v>1001.0515820000001</v>
      </c>
      <c r="D106" s="147">
        <f>Dataincome!E106</f>
        <v>5.8564999999999952</v>
      </c>
      <c r="E106" s="146">
        <f t="shared" si="8"/>
        <v>5.8163203818638086E-3</v>
      </c>
      <c r="F106" s="144">
        <f>Dataincome!U106/Dataincome!F106</f>
        <v>-6.3836015569889975E-3</v>
      </c>
      <c r="G106" s="145">
        <f>Dataincome!AB106/Dataincome!F106</f>
        <v>5.4207529938169663E-3</v>
      </c>
      <c r="H106" s="144">
        <f>Dataincome!AE106/Dataincome!F106</f>
        <v>6.779168945035839E-3</v>
      </c>
      <c r="I106" s="143">
        <f>Dataincome!B106</f>
        <v>1186.3446000000001</v>
      </c>
      <c r="J106" s="142">
        <f>Dataincome!C106</f>
        <v>185.29301800000002</v>
      </c>
      <c r="K106" s="141">
        <f t="shared" si="9"/>
        <v>0.15618819186263419</v>
      </c>
      <c r="L106" s="140">
        <f t="shared" si="10"/>
        <v>0.8487484007597792</v>
      </c>
      <c r="N106" s="757"/>
    </row>
    <row r="107" spans="1:14">
      <c r="A107" s="1388">
        <v>1995</v>
      </c>
      <c r="B107" s="148">
        <f>Dataincome!F107</f>
        <v>1042.160022</v>
      </c>
      <c r="C107" s="147">
        <f>Dataincome!D107</f>
        <v>1036.5148220000001</v>
      </c>
      <c r="D107" s="147">
        <f>Dataincome!E107</f>
        <v>5.6452000000000009</v>
      </c>
      <c r="E107" s="146">
        <f t="shared" si="8"/>
        <v>5.4168264765773189E-3</v>
      </c>
      <c r="F107" s="144">
        <f>Dataincome!U107/Dataincome!F107</f>
        <v>-6.821121372855731E-3</v>
      </c>
      <c r="G107" s="145">
        <f>Dataincome!AB107/Dataincome!F107</f>
        <v>5.5048168025006051E-3</v>
      </c>
      <c r="H107" s="144">
        <f>Dataincome!AE107/Dataincome!F107</f>
        <v>6.7331310469324447E-3</v>
      </c>
      <c r="I107" s="143">
        <f>Dataincome!B107</f>
        <v>1224.9671000000001</v>
      </c>
      <c r="J107" s="142">
        <f>Dataincome!C107</f>
        <v>188.45227799999998</v>
      </c>
      <c r="K107" s="141">
        <f t="shared" si="9"/>
        <v>0.15384272606178565</v>
      </c>
      <c r="L107" s="140">
        <f t="shared" si="10"/>
        <v>0.85076572423863461</v>
      </c>
      <c r="N107" s="757"/>
    </row>
    <row r="108" spans="1:14">
      <c r="A108" s="1388">
        <v>1996</v>
      </c>
      <c r="B108" s="148">
        <f>Dataincome!F108</f>
        <v>1077.4668880000002</v>
      </c>
      <c r="C108" s="147">
        <f>Dataincome!D108</f>
        <v>1065.6284880000001</v>
      </c>
      <c r="D108" s="147">
        <f>Dataincome!E108</f>
        <v>11.8384</v>
      </c>
      <c r="E108" s="146">
        <f t="shared" si="8"/>
        <v>1.0987251795713649E-2</v>
      </c>
      <c r="F108" s="144">
        <f>Dataincome!U108/Dataincome!F108</f>
        <v>-1.4958232294188132E-3</v>
      </c>
      <c r="G108" s="145">
        <f>Dataincome!AB108/Dataincome!F108</f>
        <v>5.4935330875801342E-3</v>
      </c>
      <c r="H108" s="144">
        <f>Dataincome!AE108/Dataincome!F108</f>
        <v>6.9895419375523293E-3</v>
      </c>
      <c r="I108" s="143">
        <f>Dataincome!B108</f>
        <v>1258.9501</v>
      </c>
      <c r="J108" s="142">
        <f>Dataincome!C108</f>
        <v>193.32161199999999</v>
      </c>
      <c r="K108" s="141">
        <f t="shared" si="9"/>
        <v>0.15355780344272579</v>
      </c>
      <c r="L108" s="140">
        <f t="shared" si="10"/>
        <v>0.8558455875256693</v>
      </c>
      <c r="N108" s="757"/>
    </row>
    <row r="109" spans="1:14">
      <c r="A109" s="1388">
        <v>1997</v>
      </c>
      <c r="B109" s="148">
        <f>Dataincome!F109</f>
        <v>1118.246803</v>
      </c>
      <c r="C109" s="147">
        <f>Dataincome!D109</f>
        <v>1101.603803</v>
      </c>
      <c r="D109" s="147">
        <f>Dataincome!E109</f>
        <v>16.642999999999997</v>
      </c>
      <c r="E109" s="146">
        <f t="shared" si="8"/>
        <v>1.4883118785004026E-2</v>
      </c>
      <c r="F109" s="144">
        <f>Dataincome!U109/Dataincome!F109</f>
        <v>2.6901932488690499E-3</v>
      </c>
      <c r="G109" s="145">
        <f>Dataincome!AB109/Dataincome!F109</f>
        <v>5.3983610628753117E-3</v>
      </c>
      <c r="H109" s="144">
        <f>Dataincome!AE109/Dataincome!F109</f>
        <v>6.7945644732596653E-3</v>
      </c>
      <c r="I109" s="143">
        <f>Dataincome!B109</f>
        <v>1299.7386999999999</v>
      </c>
      <c r="J109" s="142">
        <f>Dataincome!C109</f>
        <v>198.134897</v>
      </c>
      <c r="K109" s="141">
        <f t="shared" si="9"/>
        <v>0.15244210009288792</v>
      </c>
      <c r="L109" s="140">
        <f t="shared" si="10"/>
        <v>0.86036278138059608</v>
      </c>
      <c r="N109" s="757"/>
    </row>
    <row r="110" spans="1:14">
      <c r="A110" s="1388">
        <v>1998</v>
      </c>
      <c r="B110" s="148">
        <f>Dataincome!F110</f>
        <v>1172.9849990000002</v>
      </c>
      <c r="C110" s="147">
        <f>Dataincome!D110</f>
        <v>1154.7992990000002</v>
      </c>
      <c r="D110" s="147">
        <f>Dataincome!E110</f>
        <v>18.185700000000004</v>
      </c>
      <c r="E110" s="146">
        <f t="shared" si="8"/>
        <v>1.5503778833918404E-2</v>
      </c>
      <c r="F110" s="144">
        <f>Dataincome!U110/Dataincome!F110</f>
        <v>4.3647617014409947E-3</v>
      </c>
      <c r="G110" s="145">
        <f>Dataincome!AB110/Dataincome!F110</f>
        <v>4.2557236488580188E-3</v>
      </c>
      <c r="H110" s="144">
        <f>Dataincome!AE110/Dataincome!F110</f>
        <v>6.8832934836193915E-3</v>
      </c>
      <c r="I110" s="143">
        <f>Dataincome!B110</f>
        <v>1358.7756000000002</v>
      </c>
      <c r="J110" s="142">
        <f>Dataincome!C110</f>
        <v>203.97630100000001</v>
      </c>
      <c r="K110" s="141">
        <f t="shared" si="9"/>
        <v>0.15011772436890977</v>
      </c>
      <c r="L110" s="140">
        <f t="shared" si="10"/>
        <v>0.86326616330172556</v>
      </c>
      <c r="N110" s="757"/>
    </row>
    <row r="111" spans="1:14">
      <c r="A111" s="1388">
        <v>1999</v>
      </c>
      <c r="B111" s="148">
        <f>Dataincome!F111</f>
        <v>1224.6066900000001</v>
      </c>
      <c r="C111" s="147">
        <f>Dataincome!D111</f>
        <v>1195.82799</v>
      </c>
      <c r="D111" s="147">
        <f>Dataincome!E111</f>
        <v>28.778700000000008</v>
      </c>
      <c r="E111" s="146">
        <f t="shared" si="8"/>
        <v>2.3500361573232958E-2</v>
      </c>
      <c r="F111" s="144">
        <f>Dataincome!U111/Dataincome!F111</f>
        <v>1.1633041135844199E-2</v>
      </c>
      <c r="G111" s="1306">
        <f>Dataincome!AB111/Dataincome!F111</f>
        <v>5.1329133274618972E-3</v>
      </c>
      <c r="H111" s="144">
        <f>Dataincome!AE111/Dataincome!F111</f>
        <v>6.7344071099268614E-3</v>
      </c>
      <c r="I111" s="143">
        <f>Dataincome!B111</f>
        <v>1408.1594</v>
      </c>
      <c r="J111" s="142">
        <f>Dataincome!C111</f>
        <v>212.33141000000001</v>
      </c>
      <c r="K111" s="141">
        <f t="shared" si="9"/>
        <v>0.15078648766609803</v>
      </c>
      <c r="L111" s="140">
        <f t="shared" si="10"/>
        <v>0.86965061625835827</v>
      </c>
      <c r="N111" s="757"/>
    </row>
    <row r="112" spans="1:14">
      <c r="A112" s="1388">
        <v>2000</v>
      </c>
      <c r="B112" s="148">
        <f>Dataincome!F112</f>
        <v>1286.9023320000001</v>
      </c>
      <c r="C112" s="147">
        <f>Dataincome!D112</f>
        <v>1259.108332</v>
      </c>
      <c r="D112" s="147">
        <f>Dataincome!E112</f>
        <v>27.793999999999993</v>
      </c>
      <c r="E112" s="146">
        <f t="shared" si="8"/>
        <v>2.1597598596938428E-2</v>
      </c>
      <c r="F112" s="144">
        <f>Dataincome!U112/Dataincome!F112</f>
        <v>1.0218257961786019E-2</v>
      </c>
      <c r="G112" s="1306">
        <f>Dataincome!AB112/Dataincome!F112</f>
        <v>5.2918545803054768E-3</v>
      </c>
      <c r="H112" s="144">
        <f>Dataincome!AE112/Dataincome!F112</f>
        <v>6.0874860548469347E-3</v>
      </c>
      <c r="I112" s="143">
        <f>Dataincome!B112</f>
        <v>1485.3031000000001</v>
      </c>
      <c r="J112" s="142">
        <f>Dataincome!C112</f>
        <v>226.19476800000001</v>
      </c>
      <c r="K112" s="141">
        <f t="shared" si="9"/>
        <v>0.15228862580304317</v>
      </c>
      <c r="L112" s="140">
        <f t="shared" si="10"/>
        <v>0.86642405311077586</v>
      </c>
      <c r="N112" s="757"/>
    </row>
    <row r="113" spans="1:14">
      <c r="A113" s="1388">
        <v>2001</v>
      </c>
      <c r="B113" s="148">
        <f>Dataincome!F113</f>
        <v>1333.844789</v>
      </c>
      <c r="C113" s="147">
        <f>Dataincome!D113</f>
        <v>1306.0599890000001</v>
      </c>
      <c r="D113" s="147">
        <f>Dataincome!E113</f>
        <v>27.784800000000008</v>
      </c>
      <c r="E113" s="146">
        <f t="shared" si="8"/>
        <v>2.0830609550029144E-2</v>
      </c>
      <c r="F113" s="144">
        <f>Dataincome!U113/Dataincome!F113</f>
        <v>9.4049923225362694E-3</v>
      </c>
      <c r="G113" s="1306">
        <f>Dataincome!AB113/Dataincome!F113</f>
        <v>5.4766492025482586E-3</v>
      </c>
      <c r="H113" s="144">
        <f>Dataincome!AE113/Dataincome!F113</f>
        <v>5.9489680249446173E-3</v>
      </c>
      <c r="I113" s="143">
        <f>Dataincome!B113</f>
        <v>1544.6293000000001</v>
      </c>
      <c r="J113" s="142">
        <f>Dataincome!C113</f>
        <v>238.569311</v>
      </c>
      <c r="K113" s="141">
        <f t="shared" si="9"/>
        <v>0.15445085173510562</v>
      </c>
      <c r="L113" s="140">
        <f t="shared" si="10"/>
        <v>0.86353715354227711</v>
      </c>
      <c r="N113" s="757"/>
    </row>
    <row r="114" spans="1:14">
      <c r="A114" s="1388">
        <v>2002</v>
      </c>
      <c r="B114" s="148">
        <f>Dataincome!F114</f>
        <v>1361.1809359999997</v>
      </c>
      <c r="C114" s="147">
        <f>Dataincome!D114</f>
        <v>1344.9878359999998</v>
      </c>
      <c r="D114" s="147">
        <f>Dataincome!E114</f>
        <v>16.193100000000008</v>
      </c>
      <c r="E114" s="146">
        <f t="shared" si="8"/>
        <v>1.1896361146215768E-2</v>
      </c>
      <c r="F114" s="144">
        <f>Dataincome!U114/Dataincome!F114</f>
        <v>1.8976169381203085E-4</v>
      </c>
      <c r="G114" s="1306">
        <f>Dataincome!AB114/Dataincome!F114</f>
        <v>6.037257636114882E-3</v>
      </c>
      <c r="H114" s="144">
        <f>Dataincome!AE114/Dataincome!F114</f>
        <v>5.6693418162888538E-3</v>
      </c>
      <c r="I114" s="143">
        <f>Dataincome!B114</f>
        <v>1594.2586999999999</v>
      </c>
      <c r="J114" s="142">
        <f>Dataincome!C114</f>
        <v>249.27086399999999</v>
      </c>
      <c r="K114" s="141">
        <f t="shared" si="9"/>
        <v>0.15635534182752148</v>
      </c>
      <c r="L114" s="140">
        <f t="shared" si="10"/>
        <v>0.85380179264507061</v>
      </c>
      <c r="N114" s="757"/>
    </row>
    <row r="115" spans="1:14">
      <c r="A115" s="1388">
        <v>2003</v>
      </c>
      <c r="B115" s="148">
        <f>Dataincome!F115</f>
        <v>1399.2816899999998</v>
      </c>
      <c r="C115" s="147">
        <f>Dataincome!D115</f>
        <v>1378.7929899999999</v>
      </c>
      <c r="D115" s="147">
        <f>Dataincome!E115</f>
        <v>20.488699999999994</v>
      </c>
      <c r="E115" s="146">
        <f t="shared" si="8"/>
        <v>1.4642298363812648E-2</v>
      </c>
      <c r="F115" s="144">
        <f>Dataincome!U115/Dataincome!F115</f>
        <v>2.8349545544328505E-3</v>
      </c>
      <c r="G115" s="1306">
        <f>Dataincome!AB115/Dataincome!F115</f>
        <v>5.89931252512852E-3</v>
      </c>
      <c r="H115" s="144">
        <f>Dataincome!AE115/Dataincome!F115</f>
        <v>5.9080312842512799E-3</v>
      </c>
      <c r="I115" s="143">
        <f>Dataincome!B115</f>
        <v>1637.4383</v>
      </c>
      <c r="J115" s="142">
        <f>Dataincome!C115</f>
        <v>258.64530999999999</v>
      </c>
      <c r="K115" s="141">
        <f t="shared" si="9"/>
        <v>0.15795728608522225</v>
      </c>
      <c r="L115" s="140">
        <f t="shared" si="10"/>
        <v>0.85455536859007131</v>
      </c>
      <c r="N115" s="757"/>
    </row>
    <row r="116" spans="1:14">
      <c r="A116" s="1388">
        <v>2004</v>
      </c>
      <c r="B116" s="148">
        <f>Dataincome!F116</f>
        <v>1464.1639220000002</v>
      </c>
      <c r="C116" s="147">
        <f>Dataincome!D116</f>
        <v>1439.2847220000001</v>
      </c>
      <c r="D116" s="147">
        <f>Dataincome!E116</f>
        <v>24.87919999999999</v>
      </c>
      <c r="E116" s="146">
        <f t="shared" si="8"/>
        <v>1.6992086491255578E-2</v>
      </c>
      <c r="F116" s="144">
        <f>Dataincome!U116/Dataincome!F116</f>
        <v>5.6054516005209888E-3</v>
      </c>
      <c r="G116" s="1306">
        <f>Dataincome!AB116/Dataincome!F116</f>
        <v>5.9118380598917669E-3</v>
      </c>
      <c r="H116" s="144">
        <f>Dataincome!AE116/Dataincome!F116</f>
        <v>5.4747968308428239E-3</v>
      </c>
      <c r="I116" s="143">
        <f>Dataincome!B116</f>
        <v>1710.7596000000001</v>
      </c>
      <c r="J116" s="142">
        <f>Dataincome!C116</f>
        <v>271.47487800000005</v>
      </c>
      <c r="K116" s="141">
        <f t="shared" si="9"/>
        <v>0.15868674827252177</v>
      </c>
      <c r="L116" s="140">
        <f t="shared" si="10"/>
        <v>0.85585603143773104</v>
      </c>
      <c r="N116" s="757"/>
    </row>
    <row r="117" spans="1:14">
      <c r="A117" s="1388">
        <v>2005</v>
      </c>
      <c r="B117" s="148">
        <f>Dataincome!F117</f>
        <v>1517.0650609999998</v>
      </c>
      <c r="C117" s="147">
        <f>Dataincome!D117</f>
        <v>1486.0837609999999</v>
      </c>
      <c r="D117" s="147">
        <f>Dataincome!E117</f>
        <v>30.981300000000012</v>
      </c>
      <c r="E117" s="146">
        <f t="shared" si="8"/>
        <v>2.0421866402735654E-2</v>
      </c>
      <c r="F117" s="144">
        <f>Dataincome!U117/Dataincome!F117</f>
        <v>9.2760029624069061E-3</v>
      </c>
      <c r="G117" s="1306">
        <f>Dataincome!AB117/Dataincome!F117</f>
        <v>6.061045261921038E-3</v>
      </c>
      <c r="H117" s="144">
        <f>Dataincome!AE117/Dataincome!F117</f>
        <v>5.0848181784077092E-3</v>
      </c>
      <c r="I117" s="143">
        <f>Dataincome!B117</f>
        <v>1771.9784</v>
      </c>
      <c r="J117" s="142">
        <f>Dataincome!C117</f>
        <v>285.89463900000004</v>
      </c>
      <c r="K117" s="141">
        <f t="shared" si="9"/>
        <v>0.16134205642687294</v>
      </c>
      <c r="L117" s="140">
        <f t="shared" si="10"/>
        <v>0.85614196030831968</v>
      </c>
      <c r="N117" s="757"/>
    </row>
    <row r="118" spans="1:14">
      <c r="A118" s="1388">
        <v>2006</v>
      </c>
      <c r="B118" s="148">
        <f>Dataincome!F118</f>
        <v>1586.086718</v>
      </c>
      <c r="C118" s="147">
        <f>Dataincome!D118</f>
        <v>1548.8128180000001</v>
      </c>
      <c r="D118" s="147">
        <f>Dataincome!E118</f>
        <v>37.273900000000005</v>
      </c>
      <c r="E118" s="146">
        <f t="shared" si="8"/>
        <v>2.350054355603021E-2</v>
      </c>
      <c r="F118" s="144">
        <f>Dataincome!U118/Dataincome!F118</f>
        <v>1.2490489816963468E-2</v>
      </c>
      <c r="G118" s="1306">
        <f>Dataincome!AB118/Dataincome!F118</f>
        <v>6.0935508067220317E-3</v>
      </c>
      <c r="H118" s="144">
        <f>Dataincome!AE118/Dataincome!F118</f>
        <v>4.9165029323447115E-3</v>
      </c>
      <c r="I118" s="143">
        <f>Dataincome!B118</f>
        <v>1853.2666000000002</v>
      </c>
      <c r="J118" s="142">
        <f>Dataincome!C118</f>
        <v>304.45378199999999</v>
      </c>
      <c r="K118" s="141">
        <f t="shared" si="9"/>
        <v>0.16427953862655267</v>
      </c>
      <c r="L118" s="140">
        <f t="shared" si="10"/>
        <v>0.85583300211637114</v>
      </c>
    </row>
    <row r="119" spans="1:14">
      <c r="A119" s="1388">
        <v>2007</v>
      </c>
      <c r="B119" s="148">
        <f>Dataincome!F119</f>
        <v>1664.227026</v>
      </c>
      <c r="C119" s="147">
        <f>Dataincome!D119</f>
        <v>1623.7339260000001</v>
      </c>
      <c r="D119" s="147">
        <f>Dataincome!E119</f>
        <v>40.493100000000013</v>
      </c>
      <c r="E119" s="146">
        <f t="shared" si="8"/>
        <v>2.4331476035049086E-2</v>
      </c>
      <c r="F119" s="144">
        <f>Dataincome!U119/Dataincome!F119</f>
        <v>1.3756656779590126E-2</v>
      </c>
      <c r="G119" s="1306">
        <f>Dataincome!AB119/Dataincome!F119</f>
        <v>6.0976656678810599E-3</v>
      </c>
      <c r="H119" s="144">
        <f>Dataincome!AE119/Dataincome!F119</f>
        <v>4.4771535875779006E-3</v>
      </c>
      <c r="I119" s="143">
        <f>Dataincome!B119</f>
        <v>1945.6696000000002</v>
      </c>
      <c r="J119" s="142">
        <f>Dataincome!C119</f>
        <v>321.93567400000001</v>
      </c>
      <c r="K119" s="141">
        <f t="shared" si="9"/>
        <v>0.16546266334222418</v>
      </c>
      <c r="L119" s="140">
        <f t="shared" si="10"/>
        <v>0.85534924634686171</v>
      </c>
    </row>
    <row r="120" spans="1:14">
      <c r="A120" s="1388">
        <v>2008</v>
      </c>
      <c r="B120" s="148">
        <f>Dataincome!F120</f>
        <v>1696.4070000000002</v>
      </c>
      <c r="C120" s="147">
        <f>Dataincome!D120</f>
        <v>1653.7952</v>
      </c>
      <c r="D120" s="147">
        <f>Dataincome!E120</f>
        <v>42.611800000000031</v>
      </c>
      <c r="E120" s="146">
        <f t="shared" si="8"/>
        <v>2.5118854142903223E-2</v>
      </c>
      <c r="F120" s="144">
        <f>Dataincome!U120/Dataincome!F120</f>
        <v>1.4347500334530588E-2</v>
      </c>
      <c r="G120" s="1306">
        <f>Dataincome!AB120/Dataincome!F120</f>
        <v>6.562458183678798E-3</v>
      </c>
      <c r="H120" s="144">
        <f>Dataincome!AE120/Dataincome!F120</f>
        <v>4.2088956246938373E-3</v>
      </c>
      <c r="I120" s="143">
        <f>Dataincome!B120</f>
        <v>1995.8498</v>
      </c>
      <c r="J120" s="142">
        <f>Dataincome!C120</f>
        <v>342.05459999999999</v>
      </c>
      <c r="K120" s="141">
        <f t="shared" si="9"/>
        <v>0.1713829367320126</v>
      </c>
      <c r="L120" s="140">
        <f t="shared" si="10"/>
        <v>0.84996726707590931</v>
      </c>
    </row>
    <row r="121" spans="1:14">
      <c r="A121" s="1388">
        <v>2009</v>
      </c>
      <c r="B121" s="148">
        <f>Dataincome!F121</f>
        <v>1627.7166249999998</v>
      </c>
      <c r="C121" s="147">
        <f>Dataincome!D121</f>
        <v>1593.0866249999999</v>
      </c>
      <c r="D121" s="147">
        <f>Dataincome!E121</f>
        <v>34.629999999999988</v>
      </c>
      <c r="E121" s="146">
        <f t="shared" si="8"/>
        <v>2.1275202002682743E-2</v>
      </c>
      <c r="F121" s="144">
        <f>Dataincome!U121/Dataincome!F121</f>
        <v>9.6835037241202772E-3</v>
      </c>
      <c r="G121" s="1306">
        <f>Dataincome!AB121/Dataincome!F121</f>
        <v>7.0810851366711336E-3</v>
      </c>
      <c r="H121" s="144">
        <f>Dataincome!AE121/Dataincome!F121</f>
        <v>4.5106131418913295E-3</v>
      </c>
      <c r="I121" s="143">
        <f>Dataincome!B121</f>
        <v>1939.016885</v>
      </c>
      <c r="J121" s="142">
        <f>Dataincome!C121</f>
        <v>345.93026000000003</v>
      </c>
      <c r="K121" s="141">
        <f t="shared" si="9"/>
        <v>0.1784049755709064</v>
      </c>
      <c r="L121" s="140">
        <f t="shared" si="10"/>
        <v>0.83945459041219217</v>
      </c>
    </row>
    <row r="122" spans="1:14">
      <c r="A122" s="1388">
        <v>2010</v>
      </c>
      <c r="B122" s="148">
        <f>Dataincome!F122</f>
        <v>1685.092582</v>
      </c>
      <c r="C122" s="147">
        <f>Dataincome!D122</f>
        <v>1644.2985819999999</v>
      </c>
      <c r="D122" s="147">
        <f>Dataincome!E122</f>
        <v>40.793999999999997</v>
      </c>
      <c r="E122" s="146">
        <f t="shared" si="8"/>
        <v>2.420875887518446E-2</v>
      </c>
      <c r="F122" s="144">
        <f>Dataincome!U122/Dataincome!F122</f>
        <v>1.2716808695796633E-2</v>
      </c>
      <c r="G122" s="1306">
        <f>Dataincome!AB122/Dataincome!F122</f>
        <v>7.3628002001376088E-3</v>
      </c>
      <c r="H122" s="144">
        <f>Dataincome!AE122/Dataincome!F122</f>
        <v>4.1291499792502203E-3</v>
      </c>
      <c r="I122" s="143">
        <f>Dataincome!B122</f>
        <v>1998.481041</v>
      </c>
      <c r="J122" s="142">
        <f>Dataincome!C122</f>
        <v>354.18245899999999</v>
      </c>
      <c r="K122" s="141">
        <f t="shared" si="9"/>
        <v>0.17722582888390784</v>
      </c>
      <c r="L122" s="140">
        <f t="shared" si="10"/>
        <v>0.84318667399357128</v>
      </c>
    </row>
    <row r="123" spans="1:14">
      <c r="A123" s="1388">
        <v>2011</v>
      </c>
      <c r="B123" s="148">
        <f>Dataincome!F123</f>
        <v>1739.458318</v>
      </c>
      <c r="C123" s="147">
        <f>Dataincome!D123</f>
        <v>1692.0393179999999</v>
      </c>
      <c r="D123" s="147">
        <f>Dataincome!E123</f>
        <v>47.418999999999983</v>
      </c>
      <c r="E123" s="146">
        <f t="shared" si="8"/>
        <v>2.7260785446426537E-2</v>
      </c>
      <c r="F123" s="144">
        <f>Dataincome!U123/Dataincome!F123</f>
        <v>1.5145519572030346E-2</v>
      </c>
      <c r="G123" s="1306">
        <f>Dataincome!AB123/Dataincome!F123</f>
        <v>8.1623111362189027E-3</v>
      </c>
      <c r="H123" s="144">
        <f>Dataincome!AE123/Dataincome!F123</f>
        <v>3.9529547381772908E-3</v>
      </c>
      <c r="I123" s="143">
        <f>Dataincome!B123</f>
        <v>2059.2840019999999</v>
      </c>
      <c r="J123" s="142">
        <f>Dataincome!C123</f>
        <v>367.24468400000001</v>
      </c>
      <c r="K123" s="141">
        <f t="shared" si="9"/>
        <v>0.17833610305491027</v>
      </c>
      <c r="L123" s="140">
        <f t="shared" si="10"/>
        <v>0.84469083249839183</v>
      </c>
    </row>
    <row r="124" spans="1:14">
      <c r="A124" s="1388">
        <v>2012</v>
      </c>
      <c r="B124" s="148">
        <f>Dataincome!F124</f>
        <v>1739.907023</v>
      </c>
      <c r="C124" s="147">
        <f>Dataincome!D124</f>
        <v>1710.308023</v>
      </c>
      <c r="D124" s="147">
        <f>Dataincome!E124</f>
        <v>29.59899999999999</v>
      </c>
      <c r="E124" s="146">
        <f t="shared" si="8"/>
        <v>1.7011828568267117E-2</v>
      </c>
      <c r="F124" s="144">
        <f>Dataincome!U124/Dataincome!F124</f>
        <v>4.5123100810657429E-3</v>
      </c>
      <c r="G124" s="1306">
        <f>Dataincome!AB124/Dataincome!F124</f>
        <v>8.6171271233497406E-3</v>
      </c>
      <c r="H124" s="144">
        <f>Dataincome!AE124/Dataincome!F124</f>
        <v>3.8823913638516309E-3</v>
      </c>
      <c r="I124" s="143">
        <f>Dataincome!B124</f>
        <v>2086.9290000000001</v>
      </c>
      <c r="J124" s="142">
        <f>Dataincome!C124</f>
        <v>376.62097700000004</v>
      </c>
      <c r="K124" s="141">
        <f t="shared" si="9"/>
        <v>0.18046659804909512</v>
      </c>
      <c r="L124" s="140">
        <f t="shared" si="10"/>
        <v>0.83371644315642746</v>
      </c>
      <c r="N124" s="756"/>
    </row>
    <row r="125" spans="1:14">
      <c r="A125" s="1388">
        <v>2013</v>
      </c>
      <c r="B125" s="148">
        <f>Dataincome!F125</f>
        <v>1767.6142750000004</v>
      </c>
      <c r="C125" s="147">
        <f>Dataincome!D125</f>
        <v>1734.5062750000004</v>
      </c>
      <c r="D125" s="147">
        <f>Dataincome!E125</f>
        <v>33.108000000000004</v>
      </c>
      <c r="E125" s="146">
        <f>D125/B125</f>
        <v>1.873033074481139E-2</v>
      </c>
      <c r="F125" s="144">
        <f>Dataincome!U125/Dataincome!F125</f>
        <v>6.4244785531617221E-3</v>
      </c>
      <c r="G125" s="1306">
        <f>Dataincome!AB125/Dataincome!F125</f>
        <v>8.6121730375819678E-3</v>
      </c>
      <c r="H125" s="144">
        <f>Dataincome!AE125/Dataincome!F125</f>
        <v>3.6936791540677044E-3</v>
      </c>
      <c r="I125" s="143">
        <f>Dataincome!B125</f>
        <v>2116.5654670000004</v>
      </c>
      <c r="J125" s="142">
        <f>Dataincome!C125</f>
        <v>382.059192</v>
      </c>
      <c r="K125" s="141">
        <f>J125/I125</f>
        <v>0.18050903596264709</v>
      </c>
      <c r="L125" s="140">
        <f>B125/I125</f>
        <v>0.83513328671349818</v>
      </c>
    </row>
    <row r="126" spans="1:14" ht="13.5" thickBot="1">
      <c r="A126" s="1402">
        <v>2014</v>
      </c>
      <c r="B126" s="1409">
        <f>Dataincome!F126</f>
        <v>1788.4428820000001</v>
      </c>
      <c r="C126" s="1410">
        <f>Dataincome!D126</f>
        <v>1746.416882</v>
      </c>
      <c r="D126" s="1410">
        <f>Dataincome!E126</f>
        <v>42.026000000000003</v>
      </c>
      <c r="E126" s="1411">
        <f>D126/B126</f>
        <v>2.3498653729999302E-2</v>
      </c>
      <c r="F126" s="1412">
        <f>Dataincome!U126/Dataincome!F126</f>
        <v>1.0795424441181567E-2</v>
      </c>
      <c r="G126" s="1413">
        <f>Dataincome!AB126/Dataincome!F126</f>
        <v>9.2247844010262328E-3</v>
      </c>
      <c r="H126" s="1755">
        <f>Dataincome!AE126/Dataincome!F126</f>
        <v>3.4784448877915011E-3</v>
      </c>
      <c r="I126" s="1414">
        <f>Dataincome!B126</f>
        <v>2132.4493499999999</v>
      </c>
      <c r="J126" s="1415">
        <f>Dataincome!C126</f>
        <v>386.03246799999999</v>
      </c>
      <c r="K126" s="1416">
        <f>J126/I126</f>
        <v>0.18102773132688943</v>
      </c>
      <c r="L126" s="1417">
        <f>B126/I126</f>
        <v>0.83868012246105639</v>
      </c>
    </row>
    <row r="128" spans="1:14">
      <c r="D128" s="1756"/>
    </row>
    <row r="129" spans="4:4">
      <c r="D129" s="756"/>
    </row>
  </sheetData>
  <mergeCells count="8">
    <mergeCell ref="B2:L2"/>
    <mergeCell ref="L5:L6"/>
    <mergeCell ref="A5:A6"/>
    <mergeCell ref="E5:E6"/>
    <mergeCell ref="F5:F6"/>
    <mergeCell ref="G5:G6"/>
    <mergeCell ref="H5:H6"/>
    <mergeCell ref="K5:K6"/>
  </mergeCells>
  <hyperlinks>
    <hyperlink ref="A1" location="Index!A1" display="Back to index"/>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R126"/>
  <sheetViews>
    <sheetView workbookViewId="0">
      <pane xSplit="1" ySplit="7" topLeftCell="B8" activePane="bottomRight" state="frozen"/>
      <selection activeCell="B3" sqref="B3:R3"/>
      <selection pane="topRight" activeCell="B3" sqref="B3:R3"/>
      <selection pane="bottomLeft" activeCell="B3" sqref="B3:R3"/>
      <selection pane="bottomRight" activeCell="H5" sqref="H5:M5"/>
    </sheetView>
  </sheetViews>
  <sheetFormatPr baseColWidth="10" defaultColWidth="9.140625" defaultRowHeight="12.75"/>
  <cols>
    <col min="1" max="2" width="9.140625" style="29"/>
    <col min="3" max="5" width="10" style="29" customWidth="1"/>
    <col min="6" max="6" width="9.140625" style="29"/>
    <col min="7" max="7" width="11" style="29" customWidth="1"/>
    <col min="8" max="8" width="9.140625" style="29"/>
    <col min="9" max="9" width="10.85546875" style="29" customWidth="1"/>
    <col min="10" max="10" width="10.28515625" style="29" customWidth="1"/>
    <col min="11" max="12" width="9.140625" style="29"/>
    <col min="13" max="13" width="10.42578125" style="29" customWidth="1"/>
    <col min="14" max="16384" width="9.140625" style="29"/>
  </cols>
  <sheetData>
    <row r="1" spans="1:18" ht="15.75" thickBot="1">
      <c r="A1" s="13" t="s">
        <v>22</v>
      </c>
    </row>
    <row r="2" spans="1:18" ht="18.75" customHeight="1">
      <c r="B2" s="1797" t="s">
        <v>770</v>
      </c>
      <c r="C2" s="1798"/>
      <c r="D2" s="1798"/>
      <c r="E2" s="1798"/>
      <c r="F2" s="1798"/>
      <c r="G2" s="1798"/>
      <c r="H2" s="1798"/>
      <c r="I2" s="1798"/>
      <c r="J2" s="1798"/>
      <c r="K2" s="1798"/>
      <c r="L2" s="1798"/>
      <c r="M2" s="1799"/>
    </row>
    <row r="3" spans="1:18">
      <c r="A3" s="161"/>
      <c r="B3" s="161"/>
      <c r="C3" s="159"/>
      <c r="D3" s="159"/>
      <c r="E3" s="159"/>
      <c r="F3" s="159"/>
      <c r="G3" s="159"/>
      <c r="H3" s="159"/>
      <c r="I3" s="159"/>
      <c r="J3" s="159"/>
      <c r="K3" s="159"/>
      <c r="L3" s="159"/>
      <c r="M3" s="158"/>
    </row>
    <row r="4" spans="1:18">
      <c r="A4" s="161"/>
      <c r="B4" s="156" t="s">
        <v>21</v>
      </c>
      <c r="C4" s="155" t="s">
        <v>20</v>
      </c>
      <c r="D4" s="155" t="s">
        <v>19</v>
      </c>
      <c r="E4" s="155" t="s">
        <v>18</v>
      </c>
      <c r="F4" s="155" t="s">
        <v>17</v>
      </c>
      <c r="G4" s="155" t="s">
        <v>16</v>
      </c>
      <c r="H4" s="155" t="s">
        <v>15</v>
      </c>
      <c r="I4" s="155" t="s">
        <v>14</v>
      </c>
      <c r="J4" s="155" t="s">
        <v>13</v>
      </c>
      <c r="K4" s="155" t="s">
        <v>12</v>
      </c>
      <c r="L4" s="155" t="s">
        <v>11</v>
      </c>
      <c r="M4" s="152" t="s">
        <v>10</v>
      </c>
    </row>
    <row r="5" spans="1:18" ht="14.25">
      <c r="A5" s="161"/>
      <c r="B5" s="1827" t="s">
        <v>68</v>
      </c>
      <c r="C5" s="1828"/>
      <c r="D5" s="1828"/>
      <c r="E5" s="1828"/>
      <c r="F5" s="1828"/>
      <c r="G5" s="1828"/>
      <c r="H5" s="1827" t="s">
        <v>67</v>
      </c>
      <c r="I5" s="1828"/>
      <c r="J5" s="1828"/>
      <c r="K5" s="1828"/>
      <c r="L5" s="1828"/>
      <c r="M5" s="1829"/>
    </row>
    <row r="6" spans="1:18" ht="38.25">
      <c r="A6" s="1818"/>
      <c r="B6" s="1384" t="s">
        <v>64</v>
      </c>
      <c r="C6" s="170" t="s">
        <v>63</v>
      </c>
      <c r="D6" s="1346" t="s">
        <v>62</v>
      </c>
      <c r="E6" s="1346" t="s">
        <v>66</v>
      </c>
      <c r="F6" s="1346" t="s">
        <v>60</v>
      </c>
      <c r="G6" s="1351" t="s">
        <v>65</v>
      </c>
      <c r="H6" s="169" t="s">
        <v>64</v>
      </c>
      <c r="I6" s="1346" t="s">
        <v>63</v>
      </c>
      <c r="J6" s="1346" t="s">
        <v>62</v>
      </c>
      <c r="K6" s="1346" t="s">
        <v>61</v>
      </c>
      <c r="L6" s="1346" t="s">
        <v>60</v>
      </c>
      <c r="M6" s="1365" t="s">
        <v>59</v>
      </c>
      <c r="Q6" s="29" t="s">
        <v>58</v>
      </c>
    </row>
    <row r="7" spans="1:18" ht="15.75">
      <c r="A7" s="1818"/>
      <c r="B7" s="1383" t="s">
        <v>57</v>
      </c>
      <c r="C7" s="1348" t="s">
        <v>56</v>
      </c>
      <c r="D7" s="1348" t="s">
        <v>55</v>
      </c>
      <c r="E7" s="1348" t="s">
        <v>54</v>
      </c>
      <c r="F7" s="1348" t="s">
        <v>39</v>
      </c>
      <c r="G7" s="1352" t="s">
        <v>53</v>
      </c>
      <c r="H7" s="168" t="s">
        <v>57</v>
      </c>
      <c r="I7" s="1348" t="s">
        <v>56</v>
      </c>
      <c r="J7" s="1348" t="s">
        <v>55</v>
      </c>
      <c r="K7" s="1348" t="s">
        <v>54</v>
      </c>
      <c r="L7" s="1348" t="s">
        <v>39</v>
      </c>
      <c r="M7" s="1366" t="s">
        <v>53</v>
      </c>
    </row>
    <row r="8" spans="1:18">
      <c r="A8" s="1077">
        <f t="shared" ref="A8:A59" si="0">A9-1</f>
        <v>1896</v>
      </c>
      <c r="B8" s="164">
        <f>Dataincome!EF8/Dataincome!F8</f>
        <v>7.3037608652349734E-2</v>
      </c>
      <c r="C8" s="163">
        <f>Dataincome!EQ8/Dataincome!F8</f>
        <v>0.52104628782941953</v>
      </c>
      <c r="D8" s="163">
        <f>(Dataincome!CD8-Dataincome!CE8)/Dataincome!F8</f>
        <v>0.28488046949751417</v>
      </c>
      <c r="E8" s="166">
        <f>(Dataincome!AW8-Dataincome!AY8-Dataincome!AZ8)/Dataincome!F8</f>
        <v>2.3580467794881713E-2</v>
      </c>
      <c r="F8" s="144">
        <f>Dataincome!T8/Dataincome!F8</f>
        <v>2.9620942879089718E-2</v>
      </c>
      <c r="G8" s="144">
        <f>Dataincome!AI8/Dataincome!F8</f>
        <v>6.7834223346745257E-2</v>
      </c>
      <c r="H8" s="164">
        <f t="shared" ref="H8:H60" si="1">B8/(1-$G8)</f>
        <v>7.8352596160069204E-2</v>
      </c>
      <c r="I8" s="163">
        <f t="shared" ref="I8:I60" si="2">C8/(1-$G8)</f>
        <v>0.55896311673244081</v>
      </c>
      <c r="J8" s="163">
        <f t="shared" ref="J8:J60" si="3">D8/(1-$G8)</f>
        <v>0.30561138011343603</v>
      </c>
      <c r="K8" s="163">
        <f t="shared" ref="K8:K60" si="4">E8/(1-$G8)</f>
        <v>2.5296431584886571E-2</v>
      </c>
      <c r="L8" s="163">
        <f t="shared" ref="L8:L60" si="5">F8/(1-$G8)</f>
        <v>3.1776475409167546E-2</v>
      </c>
      <c r="M8" s="167">
        <f t="shared" ref="M8:M60" si="6">G8/(1-$G8)</f>
        <v>7.2770557604345629E-2</v>
      </c>
      <c r="Q8" s="162">
        <f t="shared" ref="Q8:Q60" si="7">SUM(B8+C8+D8+E8+F8+G8)</f>
        <v>1</v>
      </c>
      <c r="R8" s="162">
        <f t="shared" ref="R8:R60" si="8">SUM(H8:L8)</f>
        <v>1.0000000000000002</v>
      </c>
    </row>
    <row r="9" spans="1:18">
      <c r="A9" s="1077">
        <f t="shared" si="0"/>
        <v>1897</v>
      </c>
      <c r="B9" s="164">
        <f>Dataincome!EF9/Dataincome!F9</f>
        <v>6.9946240477269231E-2</v>
      </c>
      <c r="C9" s="163">
        <f>Dataincome!EQ9/Dataincome!F9</f>
        <v>0.50888651886745351</v>
      </c>
      <c r="D9" s="163">
        <f>(Dataincome!CD9-Dataincome!CE9)/Dataincome!F9</f>
        <v>0.29129750187460918</v>
      </c>
      <c r="E9" s="165">
        <f>(Dataincome!AW9-Dataincome!AY9-Dataincome!AZ9)/Dataincome!F9</f>
        <v>2.4858667361408026E-2</v>
      </c>
      <c r="F9" s="144">
        <f>Dataincome!T9/Dataincome!F9</f>
        <v>3.2114709400428494E-2</v>
      </c>
      <c r="G9" s="144">
        <f>Dataincome!AI9/Dataincome!F9</f>
        <v>7.2896362018831498E-2</v>
      </c>
      <c r="H9" s="164">
        <f t="shared" si="1"/>
        <v>7.5445977786886859E-2</v>
      </c>
      <c r="I9" s="163">
        <f t="shared" si="2"/>
        <v>0.54889927945444017</v>
      </c>
      <c r="J9" s="163">
        <f t="shared" si="3"/>
        <v>0.31420165981543269</v>
      </c>
      <c r="K9" s="163">
        <f t="shared" si="4"/>
        <v>2.6813256191658866E-2</v>
      </c>
      <c r="L9" s="163">
        <f t="shared" si="5"/>
        <v>3.4639826751581372E-2</v>
      </c>
      <c r="M9" s="140">
        <f t="shared" si="6"/>
        <v>7.8628061666944069E-2</v>
      </c>
      <c r="Q9" s="162">
        <f t="shared" si="7"/>
        <v>1</v>
      </c>
      <c r="R9" s="162">
        <f t="shared" si="8"/>
        <v>1</v>
      </c>
    </row>
    <row r="10" spans="1:18">
      <c r="A10" s="1077">
        <f t="shared" si="0"/>
        <v>1898</v>
      </c>
      <c r="B10" s="164">
        <f>Dataincome!EF10/Dataincome!F10</f>
        <v>7.1908580473373951E-2</v>
      </c>
      <c r="C10" s="163">
        <f>Dataincome!EQ10/Dataincome!F10</f>
        <v>0.51312661968216788</v>
      </c>
      <c r="D10" s="163">
        <f>(Dataincome!CD10-Dataincome!CE10)/Dataincome!F10</f>
        <v>0.29012904543680679</v>
      </c>
      <c r="E10" s="165">
        <f>(Dataincome!AW10-Dataincome!AY10-Dataincome!AZ10)/Dataincome!F10</f>
        <v>2.3088446504579332E-2</v>
      </c>
      <c r="F10" s="144">
        <f>Dataincome!T10/Dataincome!F10</f>
        <v>3.0900563837746312E-2</v>
      </c>
      <c r="G10" s="144">
        <f>Dataincome!AI10/Dataincome!F10</f>
        <v>7.0846744065325803E-2</v>
      </c>
      <c r="H10" s="164">
        <f t="shared" si="1"/>
        <v>7.7391517507021043E-2</v>
      </c>
      <c r="I10" s="163">
        <f t="shared" si="2"/>
        <v>0.55225186631455359</v>
      </c>
      <c r="J10" s="163">
        <f t="shared" si="3"/>
        <v>0.31225101304192687</v>
      </c>
      <c r="K10" s="163">
        <f t="shared" si="4"/>
        <v>2.4848910938113967E-2</v>
      </c>
      <c r="L10" s="163">
        <f t="shared" si="5"/>
        <v>3.3256692198384584E-2</v>
      </c>
      <c r="M10" s="140">
        <f t="shared" si="6"/>
        <v>7.6248717434733729E-2</v>
      </c>
      <c r="Q10" s="162">
        <f t="shared" si="7"/>
        <v>1.0000000000000002</v>
      </c>
      <c r="R10" s="162">
        <f t="shared" si="8"/>
        <v>0.99999999999999989</v>
      </c>
    </row>
    <row r="11" spans="1:18">
      <c r="A11" s="1077">
        <f t="shared" si="0"/>
        <v>1899</v>
      </c>
      <c r="B11" s="164">
        <f>Dataincome!EF11/Dataincome!F11</f>
        <v>7.2276599963337712E-2</v>
      </c>
      <c r="C11" s="163">
        <f>Dataincome!EQ11/Dataincome!F11</f>
        <v>0.51116367407042207</v>
      </c>
      <c r="D11" s="163">
        <f>(Dataincome!CD11-Dataincome!CE11)/Dataincome!F11</f>
        <v>0.29674074646309184</v>
      </c>
      <c r="E11" s="165">
        <f>(Dataincome!AW11-Dataincome!AY11-Dataincome!AZ11)/Dataincome!F11</f>
        <v>2.162146966253806E-2</v>
      </c>
      <c r="F11" s="144">
        <f>Dataincome!T11/Dataincome!F11</f>
        <v>3.0930711456783666E-2</v>
      </c>
      <c r="G11" s="144">
        <f>Dataincome!AI11/Dataincome!F11</f>
        <v>6.7266798383826654E-2</v>
      </c>
      <c r="H11" s="164">
        <f t="shared" si="1"/>
        <v>7.7489039564692233E-2</v>
      </c>
      <c r="I11" s="163">
        <f t="shared" si="2"/>
        <v>0.54802774596713644</v>
      </c>
      <c r="J11" s="163">
        <f t="shared" si="3"/>
        <v>0.31814107823000265</v>
      </c>
      <c r="K11" s="163">
        <f t="shared" si="4"/>
        <v>2.3180765544824528E-2</v>
      </c>
      <c r="L11" s="163">
        <f t="shared" si="5"/>
        <v>3.316137069334419E-2</v>
      </c>
      <c r="M11" s="140">
        <f t="shared" si="6"/>
        <v>7.2117941408402275E-2</v>
      </c>
      <c r="Q11" s="162">
        <f t="shared" si="7"/>
        <v>1</v>
      </c>
      <c r="R11" s="162">
        <f t="shared" si="8"/>
        <v>1</v>
      </c>
    </row>
    <row r="12" spans="1:18">
      <c r="A12" s="1077">
        <f t="shared" si="0"/>
        <v>1900</v>
      </c>
      <c r="B12" s="164">
        <f>Dataincome!EF12/Dataincome!F12</f>
        <v>7.1722481796634957E-2</v>
      </c>
      <c r="C12" s="163">
        <f>Dataincome!EQ12/Dataincome!F12</f>
        <v>0.50339029424559645</v>
      </c>
      <c r="D12" s="163">
        <f>(Dataincome!CD12-Dataincome!CE12)/Dataincome!F12</f>
        <v>0.30313410186825901</v>
      </c>
      <c r="E12" s="165">
        <f>(Dataincome!AW12-Dataincome!AY12-Dataincome!AZ12)/Dataincome!F12</f>
        <v>2.0686210136431588E-2</v>
      </c>
      <c r="F12" s="144">
        <f>Dataincome!T12/Dataincome!F12</f>
        <v>3.3097936922858673E-2</v>
      </c>
      <c r="G12" s="144">
        <f>Dataincome!AI12/Dataincome!F12</f>
        <v>6.79689750302193E-2</v>
      </c>
      <c r="H12" s="164">
        <f t="shared" si="1"/>
        <v>7.6952890917939581E-2</v>
      </c>
      <c r="I12" s="163">
        <f t="shared" si="2"/>
        <v>0.54010036228345282</v>
      </c>
      <c r="J12" s="163">
        <f t="shared" si="3"/>
        <v>0.32524035546787461</v>
      </c>
      <c r="K12" s="163">
        <f t="shared" si="4"/>
        <v>2.2194765605686031E-2</v>
      </c>
      <c r="L12" s="163">
        <f t="shared" si="5"/>
        <v>3.5511625725046875E-2</v>
      </c>
      <c r="M12" s="140">
        <f t="shared" si="6"/>
        <v>7.2925657203764288E-2</v>
      </c>
      <c r="Q12" s="162">
        <f t="shared" si="7"/>
        <v>0.99999999999999989</v>
      </c>
      <c r="R12" s="162">
        <f t="shared" si="8"/>
        <v>0.99999999999999989</v>
      </c>
    </row>
    <row r="13" spans="1:18">
      <c r="A13" s="1077">
        <f t="shared" si="0"/>
        <v>1901</v>
      </c>
      <c r="B13" s="164">
        <f>Dataincome!EF13/Dataincome!F13</f>
        <v>7.1588575368654941E-2</v>
      </c>
      <c r="C13" s="163">
        <f>Dataincome!EQ13/Dataincome!F13</f>
        <v>0.50496079792838378</v>
      </c>
      <c r="D13" s="163">
        <f>(Dataincome!CD13-Dataincome!CE13)/Dataincome!F13</f>
        <v>0.30013224473663652</v>
      </c>
      <c r="E13" s="165">
        <f>(Dataincome!AW13-Dataincome!AY13-Dataincome!AZ13)/Dataincome!F13</f>
        <v>2.2077459667834295E-2</v>
      </c>
      <c r="F13" s="144">
        <f>Dataincome!T13/Dataincome!F13</f>
        <v>3.3116188561809187E-2</v>
      </c>
      <c r="G13" s="144">
        <f>Dataincome!AI13/Dataincome!F13</f>
        <v>6.8124733736681486E-2</v>
      </c>
      <c r="H13" s="164">
        <f t="shared" si="1"/>
        <v>7.682205758686407E-2</v>
      </c>
      <c r="I13" s="163">
        <f t="shared" si="2"/>
        <v>0.54187595294078528</v>
      </c>
      <c r="J13" s="163">
        <f t="shared" si="3"/>
        <v>0.32207341003922368</v>
      </c>
      <c r="K13" s="163">
        <f t="shared" si="4"/>
        <v>2.3691432176713555E-2</v>
      </c>
      <c r="L13" s="163">
        <f t="shared" si="5"/>
        <v>3.5537147256413604E-2</v>
      </c>
      <c r="M13" s="140">
        <f t="shared" si="6"/>
        <v>7.3104991840647893E-2</v>
      </c>
      <c r="Q13" s="162">
        <f t="shared" si="7"/>
        <v>1</v>
      </c>
      <c r="R13" s="162">
        <f t="shared" si="8"/>
        <v>1.0000000000000002</v>
      </c>
    </row>
    <row r="14" spans="1:18">
      <c r="A14" s="1077">
        <f t="shared" si="0"/>
        <v>1902</v>
      </c>
      <c r="B14" s="164">
        <f>Dataincome!EF14/Dataincome!F14</f>
        <v>7.0135926582493735E-2</v>
      </c>
      <c r="C14" s="163">
        <f>Dataincome!EQ14/Dataincome!F14</f>
        <v>0.49438245326718722</v>
      </c>
      <c r="D14" s="163">
        <f>(Dataincome!CD14-Dataincome!CE14)/Dataincome!F14</f>
        <v>0.31098483716605768</v>
      </c>
      <c r="E14" s="165">
        <f>(Dataincome!AW14-Dataincome!AY14-Dataincome!AZ14)/Dataincome!F14</f>
        <v>2.2694726009482857E-2</v>
      </c>
      <c r="F14" s="144">
        <f>Dataincome!T14/Dataincome!F14</f>
        <v>3.3393667912213668E-2</v>
      </c>
      <c r="G14" s="144">
        <f>Dataincome!AI14/Dataincome!F14</f>
        <v>6.8408389062564995E-2</v>
      </c>
      <c r="H14" s="164">
        <f t="shared" si="1"/>
        <v>7.528612941449514E-2</v>
      </c>
      <c r="I14" s="163">
        <f t="shared" si="2"/>
        <v>0.53068581496746603</v>
      </c>
      <c r="J14" s="163">
        <f t="shared" si="3"/>
        <v>0.33382099357155243</v>
      </c>
      <c r="K14" s="163">
        <f t="shared" si="4"/>
        <v>2.4361239134222966E-2</v>
      </c>
      <c r="L14" s="163">
        <f t="shared" si="5"/>
        <v>3.5845822912263604E-2</v>
      </c>
      <c r="M14" s="140">
        <f t="shared" si="6"/>
        <v>7.3431735815791127E-2</v>
      </c>
      <c r="Q14" s="162">
        <f t="shared" si="7"/>
        <v>1.0000000000000002</v>
      </c>
      <c r="R14" s="162">
        <f t="shared" si="8"/>
        <v>1</v>
      </c>
    </row>
    <row r="15" spans="1:18">
      <c r="A15" s="1077">
        <f t="shared" si="0"/>
        <v>1903</v>
      </c>
      <c r="B15" s="164">
        <f>Dataincome!EF15/Dataincome!F15</f>
        <v>7.1676957600993019E-2</v>
      </c>
      <c r="C15" s="163">
        <f>Dataincome!EQ15/Dataincome!F15</f>
        <v>0.49764614966583959</v>
      </c>
      <c r="D15" s="163">
        <f>(Dataincome!CD15-Dataincome!CE15)/Dataincome!F15</f>
        <v>0.30849442160454854</v>
      </c>
      <c r="E15" s="165">
        <f>(Dataincome!AW15-Dataincome!AY15-Dataincome!AZ15)/Dataincome!F15</f>
        <v>2.159791212507204E-2</v>
      </c>
      <c r="F15" s="144">
        <f>Dataincome!T15/Dataincome!F15</f>
        <v>3.2705408580875381E-2</v>
      </c>
      <c r="G15" s="144">
        <f>Dataincome!AI15/Dataincome!F15</f>
        <v>6.7879150422671453E-2</v>
      </c>
      <c r="H15" s="164">
        <f t="shared" si="1"/>
        <v>7.6896635917429623E-2</v>
      </c>
      <c r="I15" s="163">
        <f t="shared" si="2"/>
        <v>0.53388586886721601</v>
      </c>
      <c r="J15" s="163">
        <f t="shared" si="3"/>
        <v>0.33095968376250329</v>
      </c>
      <c r="K15" s="163">
        <f t="shared" si="4"/>
        <v>2.3170720979866121E-2</v>
      </c>
      <c r="L15" s="163">
        <f t="shared" si="5"/>
        <v>3.5087090472985014E-2</v>
      </c>
      <c r="M15" s="140">
        <f t="shared" si="6"/>
        <v>7.282226382282013E-2</v>
      </c>
      <c r="Q15" s="162">
        <f t="shared" si="7"/>
        <v>0.99999999999999989</v>
      </c>
      <c r="R15" s="162">
        <f t="shared" si="8"/>
        <v>1</v>
      </c>
    </row>
    <row r="16" spans="1:18">
      <c r="A16" s="1077">
        <f t="shared" si="0"/>
        <v>1904</v>
      </c>
      <c r="B16" s="164">
        <f>Dataincome!EF16/Dataincome!F16</f>
        <v>7.3760224165151433E-2</v>
      </c>
      <c r="C16" s="163">
        <f>Dataincome!EQ16/Dataincome!F16</f>
        <v>0.50237288022313731</v>
      </c>
      <c r="D16" s="163">
        <f>(Dataincome!CD16-Dataincome!CE16)/Dataincome!F16</f>
        <v>0.3030843587487263</v>
      </c>
      <c r="E16" s="165">
        <f>(Dataincome!AW16-Dataincome!AY16-Dataincome!AZ16)/Dataincome!F16</f>
        <v>2.1243159604336512E-2</v>
      </c>
      <c r="F16" s="144">
        <f>Dataincome!T16/Dataincome!F16</f>
        <v>3.3078635817316876E-2</v>
      </c>
      <c r="G16" s="144">
        <f>Dataincome!AI16/Dataincome!F16</f>
        <v>6.6460741441331586E-2</v>
      </c>
      <c r="H16" s="164">
        <f t="shared" si="1"/>
        <v>7.9011378995494028E-2</v>
      </c>
      <c r="I16" s="163">
        <f t="shared" si="2"/>
        <v>0.53813792576733466</v>
      </c>
      <c r="J16" s="163">
        <f t="shared" si="3"/>
        <v>0.32466161007162286</v>
      </c>
      <c r="K16" s="163">
        <f t="shared" si="4"/>
        <v>2.275550750499207E-2</v>
      </c>
      <c r="L16" s="163">
        <f t="shared" si="5"/>
        <v>3.5433577660556465E-2</v>
      </c>
      <c r="M16" s="140">
        <f t="shared" si="6"/>
        <v>7.1192229820032635E-2</v>
      </c>
      <c r="Q16" s="162">
        <f t="shared" si="7"/>
        <v>1</v>
      </c>
      <c r="R16" s="162">
        <f t="shared" si="8"/>
        <v>1.0000000000000002</v>
      </c>
    </row>
    <row r="17" spans="1:18">
      <c r="A17" s="1077">
        <f t="shared" si="0"/>
        <v>1905</v>
      </c>
      <c r="B17" s="164">
        <f>Dataincome!EF17/Dataincome!F17</f>
        <v>7.2682059834261528E-2</v>
      </c>
      <c r="C17" s="163">
        <f>Dataincome!EQ17/Dataincome!F17</f>
        <v>0.49127001121295483</v>
      </c>
      <c r="D17" s="163">
        <f>(Dataincome!CD17-Dataincome!CE17)/Dataincome!F17</f>
        <v>0.31435456808804935</v>
      </c>
      <c r="E17" s="165">
        <f>(Dataincome!AW17-Dataincome!AY17-Dataincome!AZ17)/Dataincome!F17</f>
        <v>2.1127319675775899E-2</v>
      </c>
      <c r="F17" s="144">
        <f>Dataincome!T17/Dataincome!F17</f>
        <v>3.5312805049904354E-2</v>
      </c>
      <c r="G17" s="144">
        <f>Dataincome!AI17/Dataincome!F17</f>
        <v>6.5253236139053983E-2</v>
      </c>
      <c r="H17" s="164">
        <f t="shared" si="1"/>
        <v>7.7755882816914243E-2</v>
      </c>
      <c r="I17" s="163">
        <f t="shared" si="2"/>
        <v>0.52556481627577656</v>
      </c>
      <c r="J17" s="163">
        <f t="shared" si="3"/>
        <v>0.33629917774694013</v>
      </c>
      <c r="K17" s="163">
        <f t="shared" si="4"/>
        <v>2.2602185418123387E-2</v>
      </c>
      <c r="L17" s="163">
        <f t="shared" si="5"/>
        <v>3.7777937742245582E-2</v>
      </c>
      <c r="M17" s="140">
        <f t="shared" si="6"/>
        <v>6.9808464347634935E-2</v>
      </c>
      <c r="Q17" s="162">
        <f t="shared" si="7"/>
        <v>0.99999999999999978</v>
      </c>
      <c r="R17" s="162">
        <f t="shared" si="8"/>
        <v>0.99999999999999989</v>
      </c>
    </row>
    <row r="18" spans="1:18">
      <c r="A18" s="1077">
        <f t="shared" si="0"/>
        <v>1906</v>
      </c>
      <c r="B18" s="164">
        <f>Dataincome!EF18/Dataincome!F18</f>
        <v>7.0891139898957414E-2</v>
      </c>
      <c r="C18" s="163">
        <f>Dataincome!EQ18/Dataincome!F18</f>
        <v>0.48362882502901533</v>
      </c>
      <c r="D18" s="163">
        <f>(Dataincome!CD18-Dataincome!CE18)/Dataincome!F18</f>
        <v>0.31247330885143365</v>
      </c>
      <c r="E18" s="165">
        <f>(Dataincome!AW18-Dataincome!AY18-Dataincome!AZ18)/Dataincome!F18</f>
        <v>2.4349057934002674E-2</v>
      </c>
      <c r="F18" s="144">
        <f>Dataincome!T18/Dataincome!F18</f>
        <v>3.98715800312162E-2</v>
      </c>
      <c r="G18" s="144">
        <f>Dataincome!AI18/Dataincome!F18</f>
        <v>6.8786088255374675E-2</v>
      </c>
      <c r="H18" s="164">
        <f t="shared" si="1"/>
        <v>7.6127664121923566E-2</v>
      </c>
      <c r="I18" s="163">
        <f t="shared" si="2"/>
        <v>0.51935309269911867</v>
      </c>
      <c r="J18" s="163">
        <f t="shared" si="3"/>
        <v>0.33555481174676205</v>
      </c>
      <c r="K18" s="163">
        <f t="shared" si="4"/>
        <v>2.6147652678840266E-2</v>
      </c>
      <c r="L18" s="163">
        <f t="shared" si="5"/>
        <v>4.281677875335535E-2</v>
      </c>
      <c r="M18" s="140">
        <f t="shared" si="6"/>
        <v>7.3867118379389571E-2</v>
      </c>
      <c r="Q18" s="162">
        <f t="shared" si="7"/>
        <v>0.99999999999999989</v>
      </c>
      <c r="R18" s="162">
        <f t="shared" si="8"/>
        <v>0.99999999999999989</v>
      </c>
    </row>
    <row r="19" spans="1:18">
      <c r="A19" s="1077">
        <f t="shared" si="0"/>
        <v>1907</v>
      </c>
      <c r="B19" s="164">
        <f>Dataincome!EF19/Dataincome!F19</f>
        <v>7.1914951300216259E-2</v>
      </c>
      <c r="C19" s="163">
        <f>Dataincome!EQ19/Dataincome!F19</f>
        <v>0.47832122816325345</v>
      </c>
      <c r="D19" s="163">
        <f>(Dataincome!CD19-Dataincome!CE19)/Dataincome!F19</f>
        <v>0.3225582119500881</v>
      </c>
      <c r="E19" s="165">
        <f>(Dataincome!AW19-Dataincome!AY19-Dataincome!AZ19)/Dataincome!F19</f>
        <v>2.1791110091077138E-2</v>
      </c>
      <c r="F19" s="144">
        <f>Dataincome!T19/Dataincome!F19</f>
        <v>3.8406830054021131E-2</v>
      </c>
      <c r="G19" s="144">
        <f>Dataincome!AI19/Dataincome!F19</f>
        <v>6.7007668441343898E-2</v>
      </c>
      <c r="H19" s="164">
        <f t="shared" si="1"/>
        <v>7.7079895372853938E-2</v>
      </c>
      <c r="I19" s="163">
        <f t="shared" si="2"/>
        <v>0.51267434038195192</v>
      </c>
      <c r="J19" s="163">
        <f t="shared" si="3"/>
        <v>0.34572439776779584</v>
      </c>
      <c r="K19" s="163">
        <f t="shared" si="4"/>
        <v>2.3356151335856029E-2</v>
      </c>
      <c r="L19" s="163">
        <f t="shared" si="5"/>
        <v>4.1165215141542179E-2</v>
      </c>
      <c r="M19" s="140">
        <f t="shared" si="6"/>
        <v>7.1820170621768084E-2</v>
      </c>
      <c r="Q19" s="162">
        <f t="shared" si="7"/>
        <v>1</v>
      </c>
      <c r="R19" s="162">
        <f t="shared" si="8"/>
        <v>0.99999999999999989</v>
      </c>
    </row>
    <row r="20" spans="1:18">
      <c r="A20" s="1077">
        <f t="shared" si="0"/>
        <v>1908</v>
      </c>
      <c r="B20" s="164">
        <f>Dataincome!EF20/Dataincome!F20</f>
        <v>7.1982017297943943E-2</v>
      </c>
      <c r="C20" s="163">
        <f>Dataincome!EQ20/Dataincome!F20</f>
        <v>0.48126463299079331</v>
      </c>
      <c r="D20" s="163">
        <f>(Dataincome!CD20-Dataincome!CE20)/Dataincome!F20</f>
        <v>0.31887973109401718</v>
      </c>
      <c r="E20" s="165">
        <f>(Dataincome!AW20-Dataincome!AY20-Dataincome!AZ20)/Dataincome!F20</f>
        <v>2.199976165538323E-2</v>
      </c>
      <c r="F20" s="144">
        <f>Dataincome!T20/Dataincome!F20</f>
        <v>3.8499581667588191E-2</v>
      </c>
      <c r="G20" s="144">
        <f>Dataincome!AI20/Dataincome!F20</f>
        <v>6.7374275294274102E-2</v>
      </c>
      <c r="H20" s="164">
        <f t="shared" si="1"/>
        <v>7.7182105737708062E-2</v>
      </c>
      <c r="I20" s="163">
        <f t="shared" si="2"/>
        <v>0.51603190888032613</v>
      </c>
      <c r="J20" s="163">
        <f t="shared" si="3"/>
        <v>0.34191607913735622</v>
      </c>
      <c r="K20" s="163">
        <f t="shared" si="4"/>
        <v>2.3589057295545734E-2</v>
      </c>
      <c r="L20" s="163">
        <f t="shared" si="5"/>
        <v>4.128084894906376E-2</v>
      </c>
      <c r="M20" s="140">
        <f t="shared" si="6"/>
        <v>7.2241493569709228E-2</v>
      </c>
      <c r="Q20" s="162">
        <f t="shared" si="7"/>
        <v>0.99999999999999989</v>
      </c>
      <c r="R20" s="162">
        <f t="shared" si="8"/>
        <v>1</v>
      </c>
    </row>
    <row r="21" spans="1:18">
      <c r="A21" s="1077">
        <f t="shared" si="0"/>
        <v>1909</v>
      </c>
      <c r="B21" s="164">
        <f>Dataincome!EF21/Dataincome!F21</f>
        <v>7.1042720362090445E-2</v>
      </c>
      <c r="C21" s="163">
        <f>Dataincome!EQ21/Dataincome!F21</f>
        <v>0.47183074498156474</v>
      </c>
      <c r="D21" s="163">
        <f>(Dataincome!CD21-Dataincome!CE21)/Dataincome!F21</f>
        <v>0.32669216842012055</v>
      </c>
      <c r="E21" s="165">
        <f>(Dataincome!AW21-Dataincome!AY21-Dataincome!AZ21)/Dataincome!F21</f>
        <v>2.3715338744548096E-2</v>
      </c>
      <c r="F21" s="144">
        <f>Dataincome!T21/Dataincome!F21</f>
        <v>3.9789069140828734E-2</v>
      </c>
      <c r="G21" s="144">
        <f>Dataincome!AI21/Dataincome!F21</f>
        <v>6.6929958350847418E-2</v>
      </c>
      <c r="H21" s="164">
        <f t="shared" si="1"/>
        <v>7.6138678974759649E-2</v>
      </c>
      <c r="I21" s="163">
        <f t="shared" si="2"/>
        <v>0.50567559124246286</v>
      </c>
      <c r="J21" s="163">
        <f t="shared" si="3"/>
        <v>0.35012609325952548</v>
      </c>
      <c r="K21" s="163">
        <f t="shared" si="4"/>
        <v>2.5416461450881514E-2</v>
      </c>
      <c r="L21" s="163">
        <f t="shared" si="5"/>
        <v>4.2643175072370379E-2</v>
      </c>
      <c r="M21" s="140">
        <f t="shared" si="6"/>
        <v>7.1730904823127967E-2</v>
      </c>
      <c r="Q21" s="162">
        <f t="shared" si="7"/>
        <v>1</v>
      </c>
      <c r="R21" s="162">
        <f t="shared" si="8"/>
        <v>0.99999999999999989</v>
      </c>
    </row>
    <row r="22" spans="1:18">
      <c r="A22" s="1077">
        <f t="shared" si="0"/>
        <v>1910</v>
      </c>
      <c r="B22" s="164">
        <f>Dataincome!EF22/Dataincome!F22</f>
        <v>6.963377355166718E-2</v>
      </c>
      <c r="C22" s="163">
        <f>Dataincome!EQ22/Dataincome!F22</f>
        <v>0.46394090612860528</v>
      </c>
      <c r="D22" s="163">
        <f>(Dataincome!CD22-Dataincome!CE22)/Dataincome!F22</f>
        <v>0.3280832880213746</v>
      </c>
      <c r="E22" s="165">
        <f>(Dataincome!AW22-Dataincome!AY22-Dataincome!AZ22)/Dataincome!F22</f>
        <v>2.3852074452492211E-2</v>
      </c>
      <c r="F22" s="144">
        <f>Dataincome!T22/Dataincome!F22</f>
        <v>4.1873644063225718E-2</v>
      </c>
      <c r="G22" s="144">
        <f>Dataincome!AI22/Dataincome!F22</f>
        <v>7.2616313782635028E-2</v>
      </c>
      <c r="H22" s="164">
        <f t="shared" si="1"/>
        <v>7.5086261044434693E-2</v>
      </c>
      <c r="I22" s="163">
        <f t="shared" si="2"/>
        <v>0.50026856523747865</v>
      </c>
      <c r="J22" s="163">
        <f t="shared" si="3"/>
        <v>0.35377297756829068</v>
      </c>
      <c r="K22" s="163">
        <f t="shared" si="4"/>
        <v>2.571974772359931E-2</v>
      </c>
      <c r="L22" s="163">
        <f t="shared" si="5"/>
        <v>4.5152448426196659E-2</v>
      </c>
      <c r="M22" s="140">
        <f t="shared" si="6"/>
        <v>7.8302341158085501E-2</v>
      </c>
      <c r="Q22" s="162">
        <f t="shared" si="7"/>
        <v>1</v>
      </c>
      <c r="R22" s="162">
        <f t="shared" si="8"/>
        <v>1</v>
      </c>
    </row>
    <row r="23" spans="1:18">
      <c r="A23" s="1077">
        <f t="shared" si="0"/>
        <v>1911</v>
      </c>
      <c r="B23" s="164">
        <f>Dataincome!EF23/Dataincome!F23</f>
        <v>7.1341596920477285E-2</v>
      </c>
      <c r="C23" s="163">
        <f>Dataincome!EQ23/Dataincome!F23</f>
        <v>0.4633152351985978</v>
      </c>
      <c r="D23" s="163">
        <f>(Dataincome!CD23-Dataincome!CE23)/Dataincome!F23</f>
        <v>0.32993336574709692</v>
      </c>
      <c r="E23" s="165">
        <f>(Dataincome!AW23-Dataincome!AY23-Dataincome!AZ23)/Dataincome!F23</f>
        <v>2.3714502081115474E-2</v>
      </c>
      <c r="F23" s="144">
        <f>Dataincome!T23/Dataincome!F23</f>
        <v>3.9840362252398863E-2</v>
      </c>
      <c r="G23" s="144">
        <f>Dataincome!AI23/Dataincome!F23</f>
        <v>7.1854937800313601E-2</v>
      </c>
      <c r="H23" s="164">
        <f t="shared" si="1"/>
        <v>7.6864705557339319E-2</v>
      </c>
      <c r="I23" s="163">
        <f t="shared" si="2"/>
        <v>0.49918407592510311</v>
      </c>
      <c r="J23" s="163">
        <f t="shared" si="3"/>
        <v>0.35547607716100005</v>
      </c>
      <c r="K23" s="163">
        <f t="shared" si="4"/>
        <v>2.5550426379377107E-2</v>
      </c>
      <c r="L23" s="163">
        <f t="shared" si="5"/>
        <v>4.2924714977180346E-2</v>
      </c>
      <c r="M23" s="140">
        <f t="shared" si="6"/>
        <v>7.7417788152660899E-2</v>
      </c>
      <c r="Q23" s="162">
        <f t="shared" si="7"/>
        <v>1</v>
      </c>
      <c r="R23" s="162">
        <f t="shared" si="8"/>
        <v>0.99999999999999989</v>
      </c>
    </row>
    <row r="24" spans="1:18">
      <c r="A24" s="1077">
        <f t="shared" si="0"/>
        <v>1912</v>
      </c>
      <c r="B24" s="164">
        <f>Dataincome!EF24/Dataincome!F24</f>
        <v>7.2021560791912645E-2</v>
      </c>
      <c r="C24" s="163">
        <f>Dataincome!EQ24/Dataincome!F24</f>
        <v>0.45778536827055338</v>
      </c>
      <c r="D24" s="163">
        <f>(Dataincome!CD24-Dataincome!CE24)/Dataincome!F24</f>
        <v>0.34459730163978036</v>
      </c>
      <c r="E24" s="165">
        <f>(Dataincome!AW24-Dataincome!AY24-Dataincome!AZ24)/Dataincome!F24</f>
        <v>2.1804821320376595E-2</v>
      </c>
      <c r="F24" s="144">
        <f>Dataincome!T24/Dataincome!F24</f>
        <v>4.0120871957307368E-2</v>
      </c>
      <c r="G24" s="144">
        <f>Dataincome!AI24/Dataincome!F24</f>
        <v>6.3670076020069619E-2</v>
      </c>
      <c r="H24" s="164">
        <f t="shared" si="1"/>
        <v>7.6918999326413037E-2</v>
      </c>
      <c r="I24" s="163">
        <f t="shared" si="2"/>
        <v>0.48891459788522756</v>
      </c>
      <c r="J24" s="163">
        <f t="shared" si="3"/>
        <v>0.36802978609830966</v>
      </c>
      <c r="K24" s="163">
        <f t="shared" si="4"/>
        <v>2.3287540814346509E-2</v>
      </c>
      <c r="L24" s="163">
        <f t="shared" si="5"/>
        <v>4.2849075875703115E-2</v>
      </c>
      <c r="M24" s="140">
        <f t="shared" si="6"/>
        <v>6.7999616790453382E-2</v>
      </c>
      <c r="Q24" s="162">
        <f t="shared" si="7"/>
        <v>1</v>
      </c>
      <c r="R24" s="162">
        <f t="shared" si="8"/>
        <v>0.99999999999999989</v>
      </c>
    </row>
    <row r="25" spans="1:18">
      <c r="A25" s="1077">
        <f t="shared" si="0"/>
        <v>1913</v>
      </c>
      <c r="B25" s="164">
        <f>Dataincome!EF25/Dataincome!F25</f>
        <v>7.1417411312621859E-2</v>
      </c>
      <c r="C25" s="163">
        <f>Dataincome!EQ25/Dataincome!F25</f>
        <v>0.45176703824615472</v>
      </c>
      <c r="D25" s="163">
        <f>(Dataincome!CD25-Dataincome!CE25)/Dataincome!F25</f>
        <v>0.34568889379600398</v>
      </c>
      <c r="E25" s="165">
        <f>(Dataincome!AW25-Dataincome!AY25-Dataincome!AZ25)/Dataincome!F25</f>
        <v>2.2224856474743614E-2</v>
      </c>
      <c r="F25" s="144">
        <f>Dataincome!T25/Dataincome!F25</f>
        <v>4.2227226772131005E-2</v>
      </c>
      <c r="G25" s="144">
        <f>Dataincome!AI25/Dataincome!F25</f>
        <v>6.6674573398344872E-2</v>
      </c>
      <c r="H25" s="164">
        <f t="shared" si="1"/>
        <v>7.6519303210950601E-2</v>
      </c>
      <c r="I25" s="163">
        <f t="shared" si="2"/>
        <v>0.48404021295240002</v>
      </c>
      <c r="J25" s="163">
        <f t="shared" si="3"/>
        <v>0.37038409534678263</v>
      </c>
      <c r="K25" s="163">
        <f t="shared" si="4"/>
        <v>2.3812547950897326E-2</v>
      </c>
      <c r="L25" s="163">
        <f t="shared" si="5"/>
        <v>4.5243840538969543E-2</v>
      </c>
      <c r="M25" s="140">
        <f t="shared" si="6"/>
        <v>7.1437648110707366E-2</v>
      </c>
      <c r="Q25" s="162">
        <f t="shared" si="7"/>
        <v>1</v>
      </c>
      <c r="R25" s="162">
        <f t="shared" si="8"/>
        <v>1.0000000000000002</v>
      </c>
    </row>
    <row r="26" spans="1:18">
      <c r="A26" s="1077">
        <f t="shared" si="0"/>
        <v>1914</v>
      </c>
      <c r="B26" s="164">
        <f>Dataincome!EF26/Dataincome!F26</f>
        <v>7.7037208334064383E-2</v>
      </c>
      <c r="C26" s="163">
        <f>Dataincome!EQ26/Dataincome!F26</f>
        <v>0.46189292430586876</v>
      </c>
      <c r="D26" s="163">
        <f>(Dataincome!CD26-Dataincome!CE26)/Dataincome!F26</f>
        <v>0.30424179867314521</v>
      </c>
      <c r="E26" s="165">
        <f>(Dataincome!AW26-Dataincome!AY26-Dataincome!AZ26)/Dataincome!F26</f>
        <v>6.233166521779946E-2</v>
      </c>
      <c r="F26" s="144">
        <f>Dataincome!T26/Dataincome!F26</f>
        <v>4.3672122764102421E-2</v>
      </c>
      <c r="G26" s="144">
        <f>Dataincome!AI26/Dataincome!F26</f>
        <v>5.0824280705019757E-2</v>
      </c>
      <c r="H26" s="164">
        <f t="shared" si="1"/>
        <v>8.1162219774527478E-2</v>
      </c>
      <c r="I26" s="163">
        <f t="shared" si="2"/>
        <v>0.48662530542705962</v>
      </c>
      <c r="J26" s="163">
        <f t="shared" si="3"/>
        <v>0.32053263951918942</v>
      </c>
      <c r="K26" s="163">
        <f t="shared" si="4"/>
        <v>6.5669258021157126E-2</v>
      </c>
      <c r="L26" s="163">
        <f t="shared" si="5"/>
        <v>4.6010577258066385E-2</v>
      </c>
      <c r="M26" s="140">
        <f t="shared" si="6"/>
        <v>5.3545702520467482E-2</v>
      </c>
      <c r="Q26" s="162">
        <f t="shared" si="7"/>
        <v>0.99999999999999989</v>
      </c>
      <c r="R26" s="162">
        <f t="shared" si="8"/>
        <v>1</v>
      </c>
    </row>
    <row r="27" spans="1:18">
      <c r="A27" s="1077">
        <f t="shared" si="0"/>
        <v>1915</v>
      </c>
      <c r="B27" s="164">
        <f>Dataincome!EF27/Dataincome!F27</f>
        <v>6.8991608902556803E-2</v>
      </c>
      <c r="C27" s="163">
        <f>Dataincome!EQ27/Dataincome!F27</f>
        <v>0.41903429949679727</v>
      </c>
      <c r="D27" s="163">
        <f>(Dataincome!CD27-Dataincome!CE27)/Dataincome!F27</f>
        <v>0.27677669743653488</v>
      </c>
      <c r="E27" s="165">
        <f>(Dataincome!AW27-Dataincome!AY27-Dataincome!AZ27)/Dataincome!F27</f>
        <v>0.15028968487478414</v>
      </c>
      <c r="F27" s="144">
        <f>Dataincome!T27/Dataincome!F27</f>
        <v>3.8317905340116358E-2</v>
      </c>
      <c r="G27" s="144">
        <f>Dataincome!AI27/Dataincome!F27</f>
        <v>4.6589803949210661E-2</v>
      </c>
      <c r="H27" s="164">
        <f t="shared" si="1"/>
        <v>7.2362986244885436E-2</v>
      </c>
      <c r="I27" s="163">
        <f t="shared" si="2"/>
        <v>0.43951103232639938</v>
      </c>
      <c r="J27" s="163">
        <f t="shared" si="3"/>
        <v>0.29030180145230022</v>
      </c>
      <c r="K27" s="163">
        <f t="shared" si="4"/>
        <v>0.15763381333377099</v>
      </c>
      <c r="L27" s="163">
        <f t="shared" si="5"/>
        <v>4.019036664264404E-2</v>
      </c>
      <c r="M27" s="140">
        <f t="shared" si="6"/>
        <v>4.8866483851541236E-2</v>
      </c>
      <c r="Q27" s="162">
        <f t="shared" si="7"/>
        <v>1.0000000000000002</v>
      </c>
      <c r="R27" s="162">
        <f t="shared" si="8"/>
        <v>1</v>
      </c>
    </row>
    <row r="28" spans="1:18">
      <c r="A28" s="1077">
        <f t="shared" si="0"/>
        <v>1916</v>
      </c>
      <c r="B28" s="164">
        <f>Dataincome!EF28/Dataincome!F28</f>
        <v>5.8994200382373643E-2</v>
      </c>
      <c r="C28" s="163">
        <f>Dataincome!EQ28/Dataincome!F28</f>
        <v>0.45413702758646263</v>
      </c>
      <c r="D28" s="163">
        <f>(Dataincome!CD28-Dataincome!CE28)/Dataincome!F28</f>
        <v>0.29734699038182616</v>
      </c>
      <c r="E28" s="165">
        <f>(Dataincome!AW28-Dataincome!AY28-Dataincome!AZ28)/Dataincome!F28</f>
        <v>0.11432117279414118</v>
      </c>
      <c r="F28" s="144">
        <f>Dataincome!T28/Dataincome!F28</f>
        <v>2.5377057349900516E-2</v>
      </c>
      <c r="G28" s="144">
        <f>Dataincome!AI28/Dataincome!F28</f>
        <v>4.9823551505296056E-2</v>
      </c>
      <c r="H28" s="164">
        <f t="shared" si="1"/>
        <v>6.2087626435946612E-2</v>
      </c>
      <c r="I28" s="163">
        <f t="shared" si="2"/>
        <v>0.47795020420251333</v>
      </c>
      <c r="J28" s="163">
        <f t="shared" si="3"/>
        <v>0.31293870822928893</v>
      </c>
      <c r="K28" s="163">
        <f t="shared" si="4"/>
        <v>0.12031572975235491</v>
      </c>
      <c r="L28" s="163">
        <f t="shared" si="5"/>
        <v>2.6707731379896398E-2</v>
      </c>
      <c r="M28" s="140">
        <f t="shared" si="6"/>
        <v>5.2436104456417457E-2</v>
      </c>
      <c r="Q28" s="162">
        <f t="shared" si="7"/>
        <v>1.0000000000000002</v>
      </c>
      <c r="R28" s="162">
        <f t="shared" si="8"/>
        <v>1.0000000000000002</v>
      </c>
    </row>
    <row r="29" spans="1:18">
      <c r="A29" s="1077">
        <f t="shared" si="0"/>
        <v>1917</v>
      </c>
      <c r="B29" s="164">
        <f>Dataincome!EF29/Dataincome!F29</f>
        <v>5.3415246709211481E-2</v>
      </c>
      <c r="C29" s="163">
        <f>Dataincome!EQ29/Dataincome!F29</f>
        <v>0.43652141005540163</v>
      </c>
      <c r="D29" s="163">
        <f>(Dataincome!CD29-Dataincome!CE29)/Dataincome!F29</f>
        <v>0.33286415010354314</v>
      </c>
      <c r="E29" s="165">
        <f>(Dataincome!AW29-Dataincome!AY29-Dataincome!AZ29)/Dataincome!F29</f>
        <v>0.10678657457184954</v>
      </c>
      <c r="F29" s="144">
        <f>Dataincome!T29/Dataincome!F29</f>
        <v>1.7885169678637146E-2</v>
      </c>
      <c r="G29" s="144">
        <f>Dataincome!AI29/Dataincome!F29</f>
        <v>5.2527448881357061E-2</v>
      </c>
      <c r="H29" s="164">
        <f t="shared" si="1"/>
        <v>5.6376563781342516E-2</v>
      </c>
      <c r="I29" s="163">
        <f t="shared" si="2"/>
        <v>0.46072195921667414</v>
      </c>
      <c r="J29" s="163">
        <f t="shared" si="3"/>
        <v>0.35131798774597084</v>
      </c>
      <c r="K29" s="163">
        <f t="shared" si="4"/>
        <v>0.11270677387515965</v>
      </c>
      <c r="L29" s="163">
        <f t="shared" si="5"/>
        <v>1.887671538085282E-2</v>
      </c>
      <c r="M29" s="140">
        <f t="shared" si="6"/>
        <v>5.5439546844222566E-2</v>
      </c>
      <c r="Q29" s="162">
        <f t="shared" si="7"/>
        <v>1</v>
      </c>
      <c r="R29" s="162">
        <f t="shared" si="8"/>
        <v>0.99999999999999989</v>
      </c>
    </row>
    <row r="30" spans="1:18">
      <c r="A30" s="1077">
        <f t="shared" si="0"/>
        <v>1918</v>
      </c>
      <c r="B30" s="164">
        <f>Dataincome!EF30/Dataincome!F30</f>
        <v>5.0047414345963735E-2</v>
      </c>
      <c r="C30" s="163">
        <f>Dataincome!EQ30/Dataincome!F30</f>
        <v>0.43521380097990658</v>
      </c>
      <c r="D30" s="163">
        <f>(Dataincome!CD30-Dataincome!CE30)/Dataincome!F30</f>
        <v>0.34121812472805929</v>
      </c>
      <c r="E30" s="165">
        <f>(Dataincome!AW30-Dataincome!AY30-Dataincome!AZ30)/Dataincome!F30</f>
        <v>0.11796511591287653</v>
      </c>
      <c r="F30" s="144">
        <f>Dataincome!T30/Dataincome!F30</f>
        <v>1.3100791340295636E-2</v>
      </c>
      <c r="G30" s="144">
        <f>Dataincome!AI30/Dataincome!F30</f>
        <v>4.2454752692898182E-2</v>
      </c>
      <c r="H30" s="164">
        <f t="shared" si="1"/>
        <v>5.2266370165495311E-2</v>
      </c>
      <c r="I30" s="163">
        <f t="shared" si="2"/>
        <v>0.45450990666379004</v>
      </c>
      <c r="J30" s="163">
        <f t="shared" si="3"/>
        <v>0.35634673733451738</v>
      </c>
      <c r="K30" s="163">
        <f t="shared" si="4"/>
        <v>0.1231953437653511</v>
      </c>
      <c r="L30" s="163">
        <f t="shared" si="5"/>
        <v>1.3681642070846161E-2</v>
      </c>
      <c r="M30" s="140">
        <f t="shared" si="6"/>
        <v>4.4337072125096341E-2</v>
      </c>
      <c r="Q30" s="162">
        <f t="shared" si="7"/>
        <v>1</v>
      </c>
      <c r="R30" s="162">
        <f t="shared" si="8"/>
        <v>1</v>
      </c>
    </row>
    <row r="31" spans="1:18">
      <c r="A31" s="1077">
        <f t="shared" si="0"/>
        <v>1919</v>
      </c>
      <c r="B31" s="164">
        <f>Dataincome!EF31/Dataincome!F31</f>
        <v>4.0224417930407451E-2</v>
      </c>
      <c r="C31" s="163">
        <f>Dataincome!EQ31/Dataincome!F31</f>
        <v>0.43420874365113599</v>
      </c>
      <c r="D31" s="163">
        <f>(Dataincome!CD31-Dataincome!CE31)/Dataincome!F31</f>
        <v>0.36825316896259486</v>
      </c>
      <c r="E31" s="165">
        <f>(Dataincome!AW31-Dataincome!AY31-Dataincome!AZ31)/Dataincome!F31</f>
        <v>9.2168859220651822E-2</v>
      </c>
      <c r="F31" s="144">
        <f>Dataincome!T31/Dataincome!F31</f>
        <v>1.372931860560038E-2</v>
      </c>
      <c r="G31" s="144">
        <f>Dataincome!AI31/Dataincome!F31</f>
        <v>5.1415491629609504E-2</v>
      </c>
      <c r="H31" s="164">
        <f t="shared" si="1"/>
        <v>4.2404675150673199E-2</v>
      </c>
      <c r="I31" s="163">
        <f t="shared" si="2"/>
        <v>0.45774386975503084</v>
      </c>
      <c r="J31" s="163">
        <f t="shared" si="3"/>
        <v>0.3882133491672039</v>
      </c>
      <c r="K31" s="163">
        <f t="shared" si="4"/>
        <v>9.7164626248210831E-2</v>
      </c>
      <c r="L31" s="163">
        <f t="shared" si="5"/>
        <v>1.447347967888122E-2</v>
      </c>
      <c r="M31" s="140">
        <f t="shared" si="6"/>
        <v>5.4202331132244756E-2</v>
      </c>
      <c r="Q31" s="162">
        <f t="shared" si="7"/>
        <v>0.99999999999999989</v>
      </c>
      <c r="R31" s="162">
        <f t="shared" si="8"/>
        <v>1</v>
      </c>
    </row>
    <row r="32" spans="1:18">
      <c r="A32" s="1077">
        <f t="shared" si="0"/>
        <v>1920</v>
      </c>
      <c r="B32" s="164">
        <f>Dataincome!EF32/Dataincome!F32</f>
        <v>2.7833720694287394E-2</v>
      </c>
      <c r="C32" s="163">
        <f>Dataincome!EQ32/Dataincome!F32</f>
        <v>0.46410578150386322</v>
      </c>
      <c r="D32" s="163">
        <f>(Dataincome!CD32-Dataincome!CE32)/Dataincome!F32</f>
        <v>0.3983467451212328</v>
      </c>
      <c r="E32" s="165">
        <f>(Dataincome!AW32-Dataincome!AY32-Dataincome!AZ32)/Dataincome!F32</f>
        <v>3.7702274239179642E-2</v>
      </c>
      <c r="F32" s="144">
        <f>Dataincome!T32/Dataincome!F32</f>
        <v>1.0583095035113135E-2</v>
      </c>
      <c r="G32" s="144">
        <f>Dataincome!AI32/Dataincome!F32</f>
        <v>6.1428383406323804E-2</v>
      </c>
      <c r="H32" s="164">
        <f t="shared" si="1"/>
        <v>2.9655404235750603E-2</v>
      </c>
      <c r="I32" s="163">
        <f t="shared" si="2"/>
        <v>0.49448094668388276</v>
      </c>
      <c r="J32" s="163">
        <f t="shared" si="3"/>
        <v>0.42441806046398267</v>
      </c>
      <c r="K32" s="163">
        <f t="shared" si="4"/>
        <v>4.0169842740409238E-2</v>
      </c>
      <c r="L32" s="163">
        <f t="shared" si="5"/>
        <v>1.1275745875974789E-2</v>
      </c>
      <c r="M32" s="140">
        <f t="shared" si="6"/>
        <v>6.5448797215138049E-2</v>
      </c>
      <c r="Q32" s="162">
        <f t="shared" si="7"/>
        <v>1</v>
      </c>
      <c r="R32" s="162">
        <f t="shared" si="8"/>
        <v>1</v>
      </c>
    </row>
    <row r="33" spans="1:18">
      <c r="A33" s="1077">
        <f t="shared" si="0"/>
        <v>1921</v>
      </c>
      <c r="B33" s="164">
        <f>Dataincome!EF33/Dataincome!F33</f>
        <v>3.2848489964361322E-2</v>
      </c>
      <c r="C33" s="163">
        <f>Dataincome!EQ33/Dataincome!F33</f>
        <v>0.45136638437957383</v>
      </c>
      <c r="D33" s="163">
        <f>(Dataincome!CD33-Dataincome!CE33)/Dataincome!F33</f>
        <v>0.39510127295577818</v>
      </c>
      <c r="E33" s="165">
        <f>(Dataincome!AW33-Dataincome!AY33-Dataincome!AZ33)/Dataincome!F33</f>
        <v>4.0982285536508428E-2</v>
      </c>
      <c r="F33" s="144">
        <f>Dataincome!T33/Dataincome!F33</f>
        <v>1.2359736378545962E-2</v>
      </c>
      <c r="G33" s="144">
        <f>Dataincome!AI33/Dataincome!F33</f>
        <v>6.7341830785232301E-2</v>
      </c>
      <c r="H33" s="164">
        <f t="shared" si="1"/>
        <v>3.5220288685207601E-2</v>
      </c>
      <c r="I33" s="163">
        <f t="shared" si="2"/>
        <v>0.48395693007181012</v>
      </c>
      <c r="J33" s="163">
        <f t="shared" si="3"/>
        <v>0.42362924166356203</v>
      </c>
      <c r="K33" s="163">
        <f t="shared" si="4"/>
        <v>4.3941378405565903E-2</v>
      </c>
      <c r="L33" s="163">
        <f t="shared" si="5"/>
        <v>1.3252161173854282E-2</v>
      </c>
      <c r="M33" s="140">
        <f t="shared" si="6"/>
        <v>7.2204193356210408E-2</v>
      </c>
      <c r="Q33" s="162">
        <f t="shared" si="7"/>
        <v>0.99999999999999989</v>
      </c>
      <c r="R33" s="162">
        <f t="shared" si="8"/>
        <v>0.99999999999999989</v>
      </c>
    </row>
    <row r="34" spans="1:18">
      <c r="A34" s="1077">
        <f t="shared" si="0"/>
        <v>1922</v>
      </c>
      <c r="B34" s="164">
        <f>Dataincome!EF34/Dataincome!F34</f>
        <v>4.259433282995511E-2</v>
      </c>
      <c r="C34" s="163">
        <f>Dataincome!EQ34/Dataincome!F34</f>
        <v>0.45574816234907967</v>
      </c>
      <c r="D34" s="163">
        <f>(Dataincome!CD34-Dataincome!CE34)/Dataincome!F34</f>
        <v>0.3781329190934723</v>
      </c>
      <c r="E34" s="165">
        <f>(Dataincome!AW34-Dataincome!AY34-Dataincome!AZ34)/Dataincome!F34</f>
        <v>3.7027990316094987E-2</v>
      </c>
      <c r="F34" s="144">
        <f>Dataincome!T34/Dataincome!F34</f>
        <v>1.1897518617489788E-2</v>
      </c>
      <c r="G34" s="144">
        <f>Dataincome!AI34/Dataincome!F34</f>
        <v>7.459907679390812E-2</v>
      </c>
      <c r="H34" s="164">
        <f t="shared" si="1"/>
        <v>4.6027977454771912E-2</v>
      </c>
      <c r="I34" s="163">
        <f t="shared" si="2"/>
        <v>0.49248725705840046</v>
      </c>
      <c r="J34" s="163">
        <f t="shared" si="3"/>
        <v>0.40861523866154603</v>
      </c>
      <c r="K34" s="163">
        <f t="shared" si="4"/>
        <v>4.0012916982846633E-2</v>
      </c>
      <c r="L34" s="163">
        <f t="shared" si="5"/>
        <v>1.2856609842434905E-2</v>
      </c>
      <c r="M34" s="140">
        <f t="shared" si="6"/>
        <v>8.0612710581113703E-2</v>
      </c>
      <c r="Q34" s="162">
        <f t="shared" si="7"/>
        <v>0.99999999999999989</v>
      </c>
      <c r="R34" s="162">
        <f t="shared" si="8"/>
        <v>0.99999999999999989</v>
      </c>
    </row>
    <row r="35" spans="1:18">
      <c r="A35" s="1077">
        <f t="shared" si="0"/>
        <v>1923</v>
      </c>
      <c r="B35" s="164">
        <f>Dataincome!EF35/Dataincome!F35</f>
        <v>3.9425655123795492E-2</v>
      </c>
      <c r="C35" s="163">
        <f>Dataincome!EQ35/Dataincome!F35</f>
        <v>0.46750312884213574</v>
      </c>
      <c r="D35" s="163">
        <f>(Dataincome!CD35-Dataincome!CE35)/Dataincome!F35</f>
        <v>0.37470742529908535</v>
      </c>
      <c r="E35" s="165">
        <f>(Dataincome!AW35-Dataincome!AY35-Dataincome!AZ35)/Dataincome!F35</f>
        <v>3.4404812558876147E-2</v>
      </c>
      <c r="F35" s="144">
        <f>Dataincome!T35/Dataincome!F35</f>
        <v>1.0751503764438904E-2</v>
      </c>
      <c r="G35" s="144">
        <f>Dataincome!AI35/Dataincome!F35</f>
        <v>7.3207474411668375E-2</v>
      </c>
      <c r="H35" s="164">
        <f t="shared" si="1"/>
        <v>4.2539893271978997E-2</v>
      </c>
      <c r="I35" s="163">
        <f t="shared" si="2"/>
        <v>0.50443126798563998</v>
      </c>
      <c r="J35" s="163">
        <f t="shared" si="3"/>
        <v>0.40430561852149116</v>
      </c>
      <c r="K35" s="163">
        <f t="shared" si="4"/>
        <v>3.7122453633337014E-2</v>
      </c>
      <c r="L35" s="163">
        <f t="shared" si="5"/>
        <v>1.1600766587552921E-2</v>
      </c>
      <c r="M35" s="140">
        <f t="shared" si="6"/>
        <v>7.8990143306557181E-2</v>
      </c>
      <c r="Q35" s="162">
        <f t="shared" si="7"/>
        <v>1</v>
      </c>
      <c r="R35" s="162">
        <f t="shared" si="8"/>
        <v>1</v>
      </c>
    </row>
    <row r="36" spans="1:18">
      <c r="A36" s="1077">
        <f t="shared" si="0"/>
        <v>1924</v>
      </c>
      <c r="B36" s="164">
        <f>Dataincome!EF36/Dataincome!F36</f>
        <v>3.9335283747217037E-2</v>
      </c>
      <c r="C36" s="163">
        <f>Dataincome!EQ36/Dataincome!F36</f>
        <v>0.46220217113276724</v>
      </c>
      <c r="D36" s="163">
        <f>(Dataincome!CD36-Dataincome!CE36)/Dataincome!F36</f>
        <v>0.38516887534121602</v>
      </c>
      <c r="E36" s="165">
        <f>(Dataincome!AW36-Dataincome!AY36-Dataincome!AZ36)/Dataincome!F36</f>
        <v>2.8977799946481989E-2</v>
      </c>
      <c r="F36" s="144">
        <f>Dataincome!T36/Dataincome!F36</f>
        <v>1.0749829120242997E-2</v>
      </c>
      <c r="G36" s="144">
        <f>Dataincome!AI36/Dataincome!F36</f>
        <v>7.3566040712074732E-2</v>
      </c>
      <c r="H36" s="164">
        <f t="shared" si="1"/>
        <v>4.2458810315471253E-2</v>
      </c>
      <c r="I36" s="163">
        <f t="shared" si="2"/>
        <v>0.49890460782334078</v>
      </c>
      <c r="J36" s="163">
        <f t="shared" si="3"/>
        <v>0.41575427096526568</v>
      </c>
      <c r="K36" s="163">
        <f t="shared" si="4"/>
        <v>3.1278861980356246E-2</v>
      </c>
      <c r="L36" s="163">
        <f t="shared" si="5"/>
        <v>1.1603448915566006E-2</v>
      </c>
      <c r="M36" s="140">
        <f t="shared" si="6"/>
        <v>7.9407754837289193E-2</v>
      </c>
      <c r="Q36" s="162">
        <f t="shared" si="7"/>
        <v>1</v>
      </c>
      <c r="R36" s="162">
        <f t="shared" si="8"/>
        <v>1</v>
      </c>
    </row>
    <row r="37" spans="1:18">
      <c r="A37" s="1077">
        <f t="shared" si="0"/>
        <v>1925</v>
      </c>
      <c r="B37" s="164">
        <f>Dataincome!EF37/Dataincome!F37</f>
        <v>3.9586291594889765E-2</v>
      </c>
      <c r="C37" s="163">
        <f>Dataincome!EQ37/Dataincome!F37</f>
        <v>0.46873134783840792</v>
      </c>
      <c r="D37" s="163">
        <f>(Dataincome!CD37-Dataincome!CE37)/Dataincome!F37</f>
        <v>0.3792479819111545</v>
      </c>
      <c r="E37" s="165">
        <f>(Dataincome!AW37-Dataincome!AY37-Dataincome!AZ37)/Dataincome!F37</f>
        <v>2.8282383588456254E-2</v>
      </c>
      <c r="F37" s="144">
        <f>Dataincome!T37/Dataincome!F37</f>
        <v>6.8004357631015009E-3</v>
      </c>
      <c r="G37" s="144">
        <f>Dataincome!AI37/Dataincome!F37</f>
        <v>7.7351559303990056E-2</v>
      </c>
      <c r="H37" s="164">
        <f t="shared" si="1"/>
        <v>4.2905065297706907E-2</v>
      </c>
      <c r="I37" s="163">
        <f t="shared" si="2"/>
        <v>0.5080281146791028</v>
      </c>
      <c r="J37" s="163">
        <f t="shared" si="3"/>
        <v>0.41104278204281647</v>
      </c>
      <c r="K37" s="163">
        <f t="shared" si="4"/>
        <v>3.0653477902288687E-2</v>
      </c>
      <c r="L37" s="163">
        <f t="shared" si="5"/>
        <v>7.3705600780851243E-3</v>
      </c>
      <c r="M37" s="140">
        <f t="shared" si="6"/>
        <v>8.3836438552520681E-2</v>
      </c>
      <c r="Q37" s="162">
        <f t="shared" si="7"/>
        <v>1</v>
      </c>
      <c r="R37" s="162">
        <f t="shared" si="8"/>
        <v>1</v>
      </c>
    </row>
    <row r="38" spans="1:18">
      <c r="A38" s="1077">
        <f t="shared" si="0"/>
        <v>1926</v>
      </c>
      <c r="B38" s="164">
        <f>Dataincome!EF38/Dataincome!F38</f>
        <v>3.6649634464627927E-2</v>
      </c>
      <c r="C38" s="163">
        <f>Dataincome!EQ38/Dataincome!F38</f>
        <v>0.46799795140945433</v>
      </c>
      <c r="D38" s="163">
        <f>(Dataincome!CD38-Dataincome!CE38)/Dataincome!F38</f>
        <v>0.35774849330760228</v>
      </c>
      <c r="E38" s="165">
        <f>(Dataincome!AW38-Dataincome!AY38-Dataincome!AZ38)/Dataincome!F38</f>
        <v>2.7434707444673068E-2</v>
      </c>
      <c r="F38" s="144">
        <f>Dataincome!T38/Dataincome!F38</f>
        <v>9.4836019653319441E-3</v>
      </c>
      <c r="G38" s="144">
        <f>Dataincome!AI38/Dataincome!F38</f>
        <v>0.10068561140831041</v>
      </c>
      <c r="H38" s="164">
        <f t="shared" si="1"/>
        <v>4.0752861212440518E-2</v>
      </c>
      <c r="I38" s="163">
        <f t="shared" si="2"/>
        <v>0.52039415508777842</v>
      </c>
      <c r="J38" s="163">
        <f t="shared" si="3"/>
        <v>0.39780136718131476</v>
      </c>
      <c r="K38" s="163">
        <f t="shared" si="4"/>
        <v>3.0506247640088729E-2</v>
      </c>
      <c r="L38" s="163">
        <f t="shared" si="5"/>
        <v>1.0545368878377558E-2</v>
      </c>
      <c r="M38" s="140">
        <f t="shared" si="6"/>
        <v>0.11195819024532933</v>
      </c>
      <c r="Q38" s="162">
        <f t="shared" si="7"/>
        <v>0.99999999999999989</v>
      </c>
      <c r="R38" s="162">
        <f t="shared" si="8"/>
        <v>0.99999999999999989</v>
      </c>
    </row>
    <row r="39" spans="1:18">
      <c r="A39" s="1077">
        <f t="shared" si="0"/>
        <v>1927</v>
      </c>
      <c r="B39" s="164">
        <f>Dataincome!EF39/Dataincome!F39</f>
        <v>3.9582592692817019E-2</v>
      </c>
      <c r="C39" s="163">
        <f>Dataincome!EQ39/Dataincome!F39</f>
        <v>0.45413018702299907</v>
      </c>
      <c r="D39" s="163">
        <f>(Dataincome!CD39-Dataincome!CE39)/Dataincome!F39</f>
        <v>0.36077064901969963</v>
      </c>
      <c r="E39" s="165">
        <f>(Dataincome!AW39-Dataincome!AY39-Dataincome!AZ39)/Dataincome!F39</f>
        <v>2.9630285369728622E-2</v>
      </c>
      <c r="F39" s="144">
        <f>Dataincome!T39/Dataincome!F39</f>
        <v>7.5721838819437469E-3</v>
      </c>
      <c r="G39" s="144">
        <f>Dataincome!AI39/Dataincome!F39</f>
        <v>0.10831410201281187</v>
      </c>
      <c r="H39" s="164">
        <f t="shared" si="1"/>
        <v>4.4390735327504025E-2</v>
      </c>
      <c r="I39" s="163">
        <f t="shared" si="2"/>
        <v>0.50929389827529159</v>
      </c>
      <c r="J39" s="163">
        <f t="shared" si="3"/>
        <v>0.40459387081714648</v>
      </c>
      <c r="K39" s="163">
        <f t="shared" si="4"/>
        <v>3.3229509894250178E-2</v>
      </c>
      <c r="L39" s="163">
        <f t="shared" si="5"/>
        <v>8.491985685807656E-3</v>
      </c>
      <c r="M39" s="140">
        <f t="shared" si="6"/>
        <v>0.12147113939707965</v>
      </c>
      <c r="Q39" s="162">
        <f t="shared" si="7"/>
        <v>0.99999999999999989</v>
      </c>
      <c r="R39" s="162">
        <f t="shared" si="8"/>
        <v>1</v>
      </c>
    </row>
    <row r="40" spans="1:18">
      <c r="A40" s="1077">
        <f t="shared" si="0"/>
        <v>1928</v>
      </c>
      <c r="B40" s="164">
        <f>Dataincome!EF40/Dataincome!F40</f>
        <v>4.0135379685319689E-2</v>
      </c>
      <c r="C40" s="163">
        <f>Dataincome!EQ40/Dataincome!F40</f>
        <v>0.45490974174257243</v>
      </c>
      <c r="D40" s="163">
        <f>(Dataincome!CD40-Dataincome!CE40)/Dataincome!F40</f>
        <v>0.35842753184284698</v>
      </c>
      <c r="E40" s="165">
        <f>(Dataincome!AW40-Dataincome!AY40-Dataincome!AZ40)/Dataincome!F40</f>
        <v>2.9437184214195729E-2</v>
      </c>
      <c r="F40" s="144">
        <f>Dataincome!T40/Dataincome!F40</f>
        <v>9.1042839566073761E-3</v>
      </c>
      <c r="G40" s="144">
        <f>Dataincome!AI40/Dataincome!F40</f>
        <v>0.10798587855845784</v>
      </c>
      <c r="H40" s="164">
        <f t="shared" si="1"/>
        <v>4.4994107963738046E-2</v>
      </c>
      <c r="I40" s="163">
        <f t="shared" si="2"/>
        <v>0.50998042610291205</v>
      </c>
      <c r="J40" s="163">
        <f t="shared" si="3"/>
        <v>0.40181822599804706</v>
      </c>
      <c r="K40" s="163">
        <f t="shared" si="4"/>
        <v>3.3000805151631098E-2</v>
      </c>
      <c r="L40" s="163">
        <f t="shared" si="5"/>
        <v>1.0206434783671777E-2</v>
      </c>
      <c r="M40" s="140">
        <f t="shared" si="6"/>
        <v>0.12105848546875798</v>
      </c>
      <c r="Q40" s="162">
        <f t="shared" si="7"/>
        <v>1</v>
      </c>
      <c r="R40" s="162">
        <f t="shared" si="8"/>
        <v>1</v>
      </c>
    </row>
    <row r="41" spans="1:18">
      <c r="A41" s="1077">
        <f t="shared" si="0"/>
        <v>1929</v>
      </c>
      <c r="B41" s="164">
        <f>Dataincome!EF41/Dataincome!F41</f>
        <v>4.0750419295810997E-2</v>
      </c>
      <c r="C41" s="163">
        <f>Dataincome!EQ41/Dataincome!F41</f>
        <v>0.43612242555595471</v>
      </c>
      <c r="D41" s="163">
        <f>(Dataincome!CD41-Dataincome!CE41)/Dataincome!F41</f>
        <v>0.36654711509321569</v>
      </c>
      <c r="E41" s="165">
        <f>(Dataincome!AW41-Dataincome!AY41-Dataincome!AZ41)/Dataincome!F41</f>
        <v>3.078703054783884E-2</v>
      </c>
      <c r="F41" s="144">
        <f>Dataincome!T41/Dataincome!F41</f>
        <v>1.465914641256442E-2</v>
      </c>
      <c r="G41" s="144">
        <f>Dataincome!AI41/Dataincome!F41</f>
        <v>0.11113386309461541</v>
      </c>
      <c r="H41" s="164">
        <f t="shared" si="1"/>
        <v>4.5845395165671245E-2</v>
      </c>
      <c r="I41" s="163">
        <f t="shared" si="2"/>
        <v>0.49065028742610067</v>
      </c>
      <c r="J41" s="163">
        <f t="shared" si="3"/>
        <v>0.4123760596498377</v>
      </c>
      <c r="K41" s="163">
        <f t="shared" si="4"/>
        <v>3.4636295916306202E-2</v>
      </c>
      <c r="L41" s="163">
        <f t="shared" si="5"/>
        <v>1.6491961842084228E-2</v>
      </c>
      <c r="M41" s="140">
        <f t="shared" si="6"/>
        <v>0.12502879621619004</v>
      </c>
      <c r="Q41" s="162">
        <f t="shared" si="7"/>
        <v>1</v>
      </c>
      <c r="R41" s="162">
        <f t="shared" si="8"/>
        <v>1</v>
      </c>
    </row>
    <row r="42" spans="1:18">
      <c r="A42" s="1077">
        <f t="shared" si="0"/>
        <v>1930</v>
      </c>
      <c r="B42" s="164">
        <f>Dataincome!EF42/Dataincome!F42</f>
        <v>4.6825815093456756E-2</v>
      </c>
      <c r="C42" s="163">
        <f>Dataincome!EQ42/Dataincome!F42</f>
        <v>0.40539922298497116</v>
      </c>
      <c r="D42" s="163">
        <f>(Dataincome!CD42-Dataincome!CE42)/Dataincome!F42</f>
        <v>0.39790380832033878</v>
      </c>
      <c r="E42" s="165">
        <f>(Dataincome!AW42-Dataincome!AY42-Dataincome!AZ42)/Dataincome!F42</f>
        <v>3.3383205511201483E-2</v>
      </c>
      <c r="F42" s="144">
        <f>Dataincome!T42/Dataincome!F42</f>
        <v>1.4319638241679379E-2</v>
      </c>
      <c r="G42" s="144">
        <f>Dataincome!AI42/Dataincome!F42</f>
        <v>0.10216830984835241</v>
      </c>
      <c r="H42" s="164">
        <f t="shared" si="1"/>
        <v>5.2154335391689816E-2</v>
      </c>
      <c r="I42" s="163">
        <f t="shared" si="2"/>
        <v>0.45153142557988518</v>
      </c>
      <c r="J42" s="163">
        <f t="shared" si="3"/>
        <v>0.44318307393797957</v>
      </c>
      <c r="K42" s="163">
        <f t="shared" si="4"/>
        <v>3.7182030749619586E-2</v>
      </c>
      <c r="L42" s="163">
        <f t="shared" si="5"/>
        <v>1.5949134340825875E-2</v>
      </c>
      <c r="M42" s="140">
        <f t="shared" si="6"/>
        <v>0.11379450176357192</v>
      </c>
      <c r="Q42" s="162">
        <f t="shared" si="7"/>
        <v>0.99999999999999989</v>
      </c>
      <c r="R42" s="162">
        <f t="shared" si="8"/>
        <v>1</v>
      </c>
    </row>
    <row r="43" spans="1:18">
      <c r="A43" s="1077">
        <f t="shared" si="0"/>
        <v>1931</v>
      </c>
      <c r="B43" s="164">
        <f>Dataincome!EF43/Dataincome!F43</f>
        <v>5.2971284767106261E-2</v>
      </c>
      <c r="C43" s="163">
        <f>Dataincome!EQ43/Dataincome!F43</f>
        <v>0.37838334576796101</v>
      </c>
      <c r="D43" s="163">
        <f>(Dataincome!CD43-Dataincome!CE43)/Dataincome!F43</f>
        <v>0.40393151486309214</v>
      </c>
      <c r="E43" s="165">
        <f>(Dataincome!AW43-Dataincome!AY43-Dataincome!AZ43)/Dataincome!F43</f>
        <v>4.1226196172789054E-2</v>
      </c>
      <c r="F43" s="144">
        <f>Dataincome!T43/Dataincome!F43</f>
        <v>1.1958743429685618E-2</v>
      </c>
      <c r="G43" s="144">
        <f>Dataincome!AI43/Dataincome!F43</f>
        <v>0.11152891499936596</v>
      </c>
      <c r="H43" s="164">
        <f t="shared" si="1"/>
        <v>5.9620718852171149E-2</v>
      </c>
      <c r="I43" s="163">
        <f t="shared" si="2"/>
        <v>0.42588144077608442</v>
      </c>
      <c r="J43" s="163">
        <f t="shared" si="3"/>
        <v>0.45463664679960164</v>
      </c>
      <c r="K43" s="163">
        <f t="shared" si="4"/>
        <v>4.6401280659302074E-2</v>
      </c>
      <c r="L43" s="163">
        <f t="shared" si="5"/>
        <v>1.3459912912840695E-2</v>
      </c>
      <c r="M43" s="140">
        <f t="shared" si="6"/>
        <v>0.12552903170651453</v>
      </c>
      <c r="Q43" s="162">
        <f t="shared" si="7"/>
        <v>1.0000000000000002</v>
      </c>
      <c r="R43" s="162">
        <f t="shared" si="8"/>
        <v>0.99999999999999989</v>
      </c>
    </row>
    <row r="44" spans="1:18">
      <c r="A44" s="1077">
        <f t="shared" si="0"/>
        <v>1932</v>
      </c>
      <c r="B44" s="164">
        <f>Dataincome!EF44/Dataincome!F44</f>
        <v>6.0146506135481712E-2</v>
      </c>
      <c r="C44" s="163">
        <f>Dataincome!EQ44/Dataincome!F44</f>
        <v>0.3777649163849639</v>
      </c>
      <c r="D44" s="163">
        <f>(Dataincome!CD44-Dataincome!CE44)/Dataincome!F44</f>
        <v>0.39054623197383209</v>
      </c>
      <c r="E44" s="165">
        <f>(Dataincome!AW44-Dataincome!AY44-Dataincome!AZ44)/Dataincome!F44</f>
        <v>4.6095820818664583E-2</v>
      </c>
      <c r="F44" s="144">
        <f>Dataincome!T44/Dataincome!F44</f>
        <v>5.6815782021426963E-3</v>
      </c>
      <c r="G44" s="144">
        <f>Dataincome!AI44/Dataincome!F44</f>
        <v>0.11976494648491499</v>
      </c>
      <c r="H44" s="164">
        <f t="shared" si="1"/>
        <v>6.8330051041816359E-2</v>
      </c>
      <c r="I44" s="163">
        <f t="shared" si="2"/>
        <v>0.42916368176479347</v>
      </c>
      <c r="J44" s="163">
        <f t="shared" si="3"/>
        <v>0.44368402555004488</v>
      </c>
      <c r="K44" s="163">
        <f t="shared" si="4"/>
        <v>5.236762684533855E-2</v>
      </c>
      <c r="L44" s="163">
        <f t="shared" si="5"/>
        <v>6.4546147980067102E-3</v>
      </c>
      <c r="M44" s="140">
        <f t="shared" si="6"/>
        <v>0.13606018756768645</v>
      </c>
      <c r="Q44" s="162">
        <f t="shared" si="7"/>
        <v>0.99999999999999989</v>
      </c>
      <c r="R44" s="162">
        <f t="shared" si="8"/>
        <v>1</v>
      </c>
    </row>
    <row r="45" spans="1:18">
      <c r="A45" s="1077">
        <f t="shared" si="0"/>
        <v>1933</v>
      </c>
      <c r="B45" s="164">
        <f>Dataincome!EF45/Dataincome!F45</f>
        <v>5.9463641633753818E-2</v>
      </c>
      <c r="C45" s="163">
        <f>Dataincome!EQ45/Dataincome!F45</f>
        <v>0.37527396108705829</v>
      </c>
      <c r="D45" s="163">
        <f>(Dataincome!CD45-Dataincome!CE45)/Dataincome!F45</f>
        <v>0.39576502635193994</v>
      </c>
      <c r="E45" s="165">
        <f>(Dataincome!AW45-Dataincome!AY45-Dataincome!AZ45)/Dataincome!F45</f>
        <v>4.2864008206773808E-2</v>
      </c>
      <c r="F45" s="144">
        <f>Dataincome!T45/Dataincome!F45</f>
        <v>4.9458472687562167E-3</v>
      </c>
      <c r="G45" s="144">
        <f>Dataincome!AI45/Dataincome!F45</f>
        <v>0.12168751545171791</v>
      </c>
      <c r="H45" s="164">
        <f t="shared" si="1"/>
        <v>6.7702147788934242E-2</v>
      </c>
      <c r="I45" s="163">
        <f t="shared" si="2"/>
        <v>0.42726702362663377</v>
      </c>
      <c r="J45" s="163">
        <f t="shared" si="3"/>
        <v>0.45059706347619854</v>
      </c>
      <c r="K45" s="163">
        <f t="shared" si="4"/>
        <v>4.8802685787642942E-2</v>
      </c>
      <c r="L45" s="163">
        <f t="shared" si="5"/>
        <v>5.6310793205904116E-3</v>
      </c>
      <c r="M45" s="140">
        <f t="shared" si="6"/>
        <v>0.13854694951114357</v>
      </c>
      <c r="Q45" s="162">
        <f t="shared" si="7"/>
        <v>1</v>
      </c>
      <c r="R45" s="162">
        <f t="shared" si="8"/>
        <v>0.99999999999999989</v>
      </c>
    </row>
    <row r="46" spans="1:18">
      <c r="A46" s="1077">
        <f t="shared" si="0"/>
        <v>1934</v>
      </c>
      <c r="B46" s="164">
        <f>Dataincome!EF46/Dataincome!F46</f>
        <v>6.2772641148215375E-2</v>
      </c>
      <c r="C46" s="163">
        <f>Dataincome!EQ46/Dataincome!F46</f>
        <v>0.36158483581521994</v>
      </c>
      <c r="D46" s="163">
        <f>(Dataincome!CD46-Dataincome!CE46)/Dataincome!F46</f>
        <v>0.39314474412332245</v>
      </c>
      <c r="E46" s="165">
        <f>(Dataincome!AW46-Dataincome!AY46-Dataincome!AZ46)/Dataincome!F46</f>
        <v>4.8997705819141618E-2</v>
      </c>
      <c r="F46" s="144">
        <f>Dataincome!T46/Dataincome!F46</f>
        <v>1.0040513644502463E-2</v>
      </c>
      <c r="G46" s="144">
        <f>Dataincome!AI46/Dataincome!F46</f>
        <v>0.1234595594495983</v>
      </c>
      <c r="H46" s="164">
        <f t="shared" si="1"/>
        <v>7.1614084466883082E-2</v>
      </c>
      <c r="I46" s="163">
        <f t="shared" si="2"/>
        <v>0.41251358076322386</v>
      </c>
      <c r="J46" s="163">
        <f t="shared" si="3"/>
        <v>0.44851866033295285</v>
      </c>
      <c r="K46" s="163">
        <f t="shared" si="4"/>
        <v>5.5898967751419129E-2</v>
      </c>
      <c r="L46" s="163">
        <f t="shared" si="5"/>
        <v>1.1454706685521289E-2</v>
      </c>
      <c r="M46" s="140">
        <f t="shared" si="6"/>
        <v>0.14084867478798235</v>
      </c>
      <c r="Q46" s="162">
        <f t="shared" si="7"/>
        <v>1</v>
      </c>
      <c r="R46" s="162">
        <f t="shared" si="8"/>
        <v>1.0000000000000002</v>
      </c>
    </row>
    <row r="47" spans="1:18">
      <c r="A47" s="1077">
        <f t="shared" si="0"/>
        <v>1935</v>
      </c>
      <c r="B47" s="164">
        <f>Dataincome!EF47/Dataincome!F47</f>
        <v>6.1363642672154016E-2</v>
      </c>
      <c r="C47" s="163">
        <f>Dataincome!EQ47/Dataincome!F47</f>
        <v>0.36885352318449371</v>
      </c>
      <c r="D47" s="163">
        <f>(Dataincome!CD47-Dataincome!CE47)/Dataincome!F47</f>
        <v>0.3845218858236597</v>
      </c>
      <c r="E47" s="165">
        <f>(Dataincome!AW47-Dataincome!AY47-Dataincome!AZ47)/Dataincome!F47</f>
        <v>4.6955610148702927E-2</v>
      </c>
      <c r="F47" s="144">
        <f>Dataincome!T47/Dataincome!F47</f>
        <v>1.5107457372975549E-2</v>
      </c>
      <c r="G47" s="144">
        <f>Dataincome!AI47/Dataincome!F47</f>
        <v>0.12319788079801407</v>
      </c>
      <c r="H47" s="164">
        <f t="shared" si="1"/>
        <v>6.9985737178650545E-2</v>
      </c>
      <c r="I47" s="163">
        <f t="shared" si="2"/>
        <v>0.42068046496078576</v>
      </c>
      <c r="J47" s="163">
        <f t="shared" si="3"/>
        <v>0.43855036091111305</v>
      </c>
      <c r="K47" s="163">
        <f t="shared" si="4"/>
        <v>5.3553258050333161E-2</v>
      </c>
      <c r="L47" s="163">
        <f t="shared" si="5"/>
        <v>1.7230178899117481E-2</v>
      </c>
      <c r="M47" s="140">
        <f t="shared" si="6"/>
        <v>0.14050819232752493</v>
      </c>
      <c r="Q47" s="162">
        <f t="shared" si="7"/>
        <v>1</v>
      </c>
      <c r="R47" s="162">
        <f t="shared" si="8"/>
        <v>1</v>
      </c>
    </row>
    <row r="48" spans="1:18">
      <c r="A48" s="1077">
        <f t="shared" si="0"/>
        <v>1936</v>
      </c>
      <c r="B48" s="164">
        <f>Dataincome!EF48/Dataincome!F48</f>
        <v>5.2099795384635189E-2</v>
      </c>
      <c r="C48" s="163">
        <f>Dataincome!EQ48/Dataincome!F48</f>
        <v>0.40470802329786087</v>
      </c>
      <c r="D48" s="163">
        <f>(Dataincome!CD48-Dataincome!CE48)/Dataincome!F48</f>
        <v>0.37091662166991429</v>
      </c>
      <c r="E48" s="165">
        <f>(Dataincome!AW48-Dataincome!AY48-Dataincome!AZ48)/Dataincome!F48</f>
        <v>4.5861329659133962E-2</v>
      </c>
      <c r="F48" s="144">
        <f>Dataincome!T48/Dataincome!F48</f>
        <v>2.1016767755701497E-2</v>
      </c>
      <c r="G48" s="144">
        <f>Dataincome!AI48/Dataincome!F48</f>
        <v>0.10539746223275426</v>
      </c>
      <c r="H48" s="164">
        <f t="shared" si="1"/>
        <v>5.823792487182762E-2</v>
      </c>
      <c r="I48" s="163">
        <f t="shared" si="2"/>
        <v>0.45238863764899834</v>
      </c>
      <c r="J48" s="163">
        <f t="shared" si="3"/>
        <v>0.41461610716603842</v>
      </c>
      <c r="K48" s="163">
        <f t="shared" si="4"/>
        <v>5.1264475253552197E-2</v>
      </c>
      <c r="L48" s="163">
        <f t="shared" si="5"/>
        <v>2.3492855059583522E-2</v>
      </c>
      <c r="M48" s="140">
        <f t="shared" si="6"/>
        <v>0.11781484825183468</v>
      </c>
      <c r="Q48" s="162">
        <f t="shared" si="7"/>
        <v>1</v>
      </c>
      <c r="R48" s="162">
        <f t="shared" si="8"/>
        <v>1</v>
      </c>
    </row>
    <row r="49" spans="1:18">
      <c r="A49" s="1077">
        <f t="shared" si="0"/>
        <v>1937</v>
      </c>
      <c r="B49" s="164">
        <f>Dataincome!EF49/Dataincome!F49</f>
        <v>4.5108762490177257E-2</v>
      </c>
      <c r="C49" s="163">
        <f>Dataincome!EQ49/Dataincome!F49</f>
        <v>0.4123738017308381</v>
      </c>
      <c r="D49" s="163">
        <f>(Dataincome!CD49-Dataincome!CE49)/Dataincome!F49</f>
        <v>0.37792377124443338</v>
      </c>
      <c r="E49" s="165">
        <f>(Dataincome!AW49-Dataincome!AY49-Dataincome!AZ49)/Dataincome!F49</f>
        <v>4.9224721346981727E-2</v>
      </c>
      <c r="F49" s="144">
        <f>Dataincome!T49/Dataincome!F49</f>
        <v>2.1076584955131473E-2</v>
      </c>
      <c r="G49" s="144">
        <f>Dataincome!AI49/Dataincome!F49</f>
        <v>9.4292358232438145E-2</v>
      </c>
      <c r="H49" s="164">
        <f t="shared" si="1"/>
        <v>4.9804992703985418E-2</v>
      </c>
      <c r="I49" s="163">
        <f t="shared" si="2"/>
        <v>0.45530564468469897</v>
      </c>
      <c r="J49" s="163">
        <f t="shared" si="3"/>
        <v>0.41726905440135686</v>
      </c>
      <c r="K49" s="163">
        <f t="shared" si="4"/>
        <v>5.434946010935239E-2</v>
      </c>
      <c r="L49" s="163">
        <f t="shared" si="5"/>
        <v>2.3270848100606516E-2</v>
      </c>
      <c r="M49" s="140">
        <f t="shared" si="6"/>
        <v>0.10410904566115725</v>
      </c>
      <c r="Q49" s="162">
        <f t="shared" si="7"/>
        <v>1</v>
      </c>
      <c r="R49" s="162">
        <f t="shared" si="8"/>
        <v>1.0000000000000002</v>
      </c>
    </row>
    <row r="50" spans="1:18">
      <c r="A50" s="1077">
        <f t="shared" si="0"/>
        <v>1938</v>
      </c>
      <c r="B50" s="164">
        <f>Dataincome!EF50/Dataincome!F50</f>
        <v>4.399624311268132E-2</v>
      </c>
      <c r="C50" s="163">
        <f>Dataincome!EQ50/Dataincome!F50</f>
        <v>0.39439090305133639</v>
      </c>
      <c r="D50" s="163">
        <f>(Dataincome!CD50-Dataincome!CE50)/Dataincome!F50</f>
        <v>0.37367860408756121</v>
      </c>
      <c r="E50" s="165">
        <f>(Dataincome!AW50-Dataincome!AY50-Dataincome!AZ50)/Dataincome!F50</f>
        <v>5.7504221031912842E-2</v>
      </c>
      <c r="F50" s="144">
        <f>Dataincome!T50/Dataincome!F50</f>
        <v>2.3419901029070503E-2</v>
      </c>
      <c r="G50" s="144">
        <f>Dataincome!AI50/Dataincome!F50</f>
        <v>0.10701012768743777</v>
      </c>
      <c r="H50" s="164">
        <f t="shared" si="1"/>
        <v>4.9268468184017498E-2</v>
      </c>
      <c r="I50" s="163">
        <f t="shared" si="2"/>
        <v>0.44165215673721842</v>
      </c>
      <c r="J50" s="163">
        <f t="shared" si="3"/>
        <v>0.41845782989660502</v>
      </c>
      <c r="K50" s="163">
        <f t="shared" si="4"/>
        <v>6.4395154765859816E-2</v>
      </c>
      <c r="L50" s="163">
        <f t="shared" si="5"/>
        <v>2.6226390416299285E-2</v>
      </c>
      <c r="M50" s="140">
        <f t="shared" si="6"/>
        <v>0.11983352891821189</v>
      </c>
      <c r="Q50" s="162">
        <f t="shared" si="7"/>
        <v>1</v>
      </c>
      <c r="R50" s="162">
        <f t="shared" si="8"/>
        <v>1</v>
      </c>
    </row>
    <row r="51" spans="1:18">
      <c r="A51" s="1077">
        <f t="shared" si="0"/>
        <v>1939</v>
      </c>
      <c r="B51" s="164">
        <f>Dataincome!EF51/Dataincome!F51</f>
        <v>4.1059864220362507E-2</v>
      </c>
      <c r="C51" s="163">
        <f>Dataincome!EQ51/Dataincome!F51</f>
        <v>0.41110301318133691</v>
      </c>
      <c r="D51" s="163">
        <f>(Dataincome!CD51-Dataincome!CE51)/Dataincome!F51</f>
        <v>0.34576941243191395</v>
      </c>
      <c r="E51" s="165">
        <f>(Dataincome!AW51-Dataincome!AY51-Dataincome!AZ51)/Dataincome!F51</f>
        <v>8.2699978251450076E-2</v>
      </c>
      <c r="F51" s="144">
        <f>Dataincome!T51/Dataincome!F51</f>
        <v>1.6007877690009786E-2</v>
      </c>
      <c r="G51" s="144">
        <f>Dataincome!AI51/Dataincome!F51</f>
        <v>0.10335985422492683</v>
      </c>
      <c r="H51" s="164">
        <f t="shared" si="1"/>
        <v>4.5793024563794832E-2</v>
      </c>
      <c r="I51" s="163">
        <f t="shared" si="2"/>
        <v>0.45849275778966092</v>
      </c>
      <c r="J51" s="163">
        <f t="shared" si="3"/>
        <v>0.38562785088439705</v>
      </c>
      <c r="K51" s="163">
        <f t="shared" si="4"/>
        <v>9.2233187016138571E-2</v>
      </c>
      <c r="L51" s="163">
        <f t="shared" si="5"/>
        <v>1.7853179746008654E-2</v>
      </c>
      <c r="M51" s="140">
        <f t="shared" si="6"/>
        <v>0.11527462239110491</v>
      </c>
      <c r="Q51" s="162">
        <f t="shared" si="7"/>
        <v>1</v>
      </c>
      <c r="R51" s="162">
        <f t="shared" si="8"/>
        <v>1</v>
      </c>
    </row>
    <row r="52" spans="1:18">
      <c r="A52" s="1077">
        <f t="shared" si="0"/>
        <v>1940</v>
      </c>
      <c r="B52" s="164">
        <f>Dataincome!EF52/Dataincome!F52</f>
        <v>4.027003849375875E-2</v>
      </c>
      <c r="C52" s="163">
        <f>Dataincome!EQ52/Dataincome!F52</f>
        <v>0.39186256674611103</v>
      </c>
      <c r="D52" s="163">
        <f>(Dataincome!CD52-Dataincome!CE52)/Dataincome!F52</f>
        <v>0.37608389414866888</v>
      </c>
      <c r="E52" s="165">
        <f>(Dataincome!AW52-Dataincome!AY52-Dataincome!AZ52)/Dataincome!F52</f>
        <v>8.6739139324890316E-2</v>
      </c>
      <c r="F52" s="144">
        <f>Dataincome!T52/Dataincome!F52</f>
        <v>0</v>
      </c>
      <c r="G52" s="144">
        <f>Dataincome!AI52/Dataincome!F52</f>
        <v>0.10504436128657099</v>
      </c>
      <c r="H52" s="164">
        <f t="shared" si="1"/>
        <v>4.49966867091314E-2</v>
      </c>
      <c r="I52" s="163">
        <f t="shared" si="2"/>
        <v>0.43785697278743907</v>
      </c>
      <c r="J52" s="163">
        <f t="shared" si="3"/>
        <v>0.42022629712610099</v>
      </c>
      <c r="K52" s="163">
        <f t="shared" si="4"/>
        <v>9.6920043377328555E-2</v>
      </c>
      <c r="L52" s="163">
        <f t="shared" si="5"/>
        <v>0</v>
      </c>
      <c r="M52" s="140">
        <f t="shared" si="6"/>
        <v>0.11737381915105954</v>
      </c>
      <c r="Q52" s="162">
        <f t="shared" si="7"/>
        <v>1</v>
      </c>
      <c r="R52" s="162">
        <f t="shared" si="8"/>
        <v>1</v>
      </c>
    </row>
    <row r="53" spans="1:18">
      <c r="A53" s="1077">
        <f t="shared" si="0"/>
        <v>1941</v>
      </c>
      <c r="B53" s="164">
        <f>Dataincome!EF53/Dataincome!F53</f>
        <v>3.8968909834720171E-2</v>
      </c>
      <c r="C53" s="163">
        <f>Dataincome!EQ53/Dataincome!F53</f>
        <v>0.38629785179107268</v>
      </c>
      <c r="D53" s="163">
        <f>(Dataincome!CD53-Dataincome!CE53)/Dataincome!F53</f>
        <v>0.37946732171793002</v>
      </c>
      <c r="E53" s="165">
        <f>(Dataincome!AW53-Dataincome!AY53-Dataincome!AZ53)/Dataincome!F53</f>
        <v>8.9794270551663904E-2</v>
      </c>
      <c r="F53" s="144">
        <f>Dataincome!T53/Dataincome!F53</f>
        <v>0</v>
      </c>
      <c r="G53" s="144">
        <f>Dataincome!AI53/Dataincome!F53</f>
        <v>0.10547164610461328</v>
      </c>
      <c r="H53" s="164">
        <f t="shared" si="1"/>
        <v>4.3563638497341031E-2</v>
      </c>
      <c r="I53" s="163">
        <f t="shared" si="2"/>
        <v>0.43184528484633078</v>
      </c>
      <c r="J53" s="163">
        <f t="shared" si="3"/>
        <v>0.42420938371094713</v>
      </c>
      <c r="K53" s="163">
        <f t="shared" si="4"/>
        <v>0.10038169294538109</v>
      </c>
      <c r="L53" s="163">
        <f t="shared" si="5"/>
        <v>0</v>
      </c>
      <c r="M53" s="140">
        <f t="shared" si="6"/>
        <v>0.11790754943129278</v>
      </c>
      <c r="Q53" s="162">
        <f t="shared" si="7"/>
        <v>1</v>
      </c>
      <c r="R53" s="162">
        <f t="shared" si="8"/>
        <v>1</v>
      </c>
    </row>
    <row r="54" spans="1:18">
      <c r="A54" s="1077">
        <f t="shared" si="0"/>
        <v>1942</v>
      </c>
      <c r="B54" s="164">
        <f>Dataincome!EF54/Dataincome!F54</f>
        <v>3.7293937851850832E-2</v>
      </c>
      <c r="C54" s="163">
        <f>Dataincome!EQ54/Dataincome!F54</f>
        <v>0.37876156966654556</v>
      </c>
      <c r="D54" s="163">
        <f>(Dataincome!CD54-Dataincome!CE54)/Dataincome!F54</f>
        <v>0.38708497756667487</v>
      </c>
      <c r="E54" s="165">
        <f>(Dataincome!AW54-Dataincome!AY54-Dataincome!AZ54)/Dataincome!F54</f>
        <v>9.19785555994104E-2</v>
      </c>
      <c r="F54" s="144">
        <f>Dataincome!T54/Dataincome!F54</f>
        <v>0</v>
      </c>
      <c r="G54" s="144">
        <f>Dataincome!AI54/Dataincome!F54</f>
        <v>0.10488095931551826</v>
      </c>
      <c r="H54" s="164">
        <f t="shared" si="1"/>
        <v>4.1663662771973677E-2</v>
      </c>
      <c r="I54" s="163">
        <f t="shared" si="2"/>
        <v>0.42314100410255295</v>
      </c>
      <c r="J54" s="163">
        <f t="shared" si="3"/>
        <v>0.43243966441678838</v>
      </c>
      <c r="K54" s="163">
        <f t="shared" si="4"/>
        <v>0.10275566870868484</v>
      </c>
      <c r="L54" s="163">
        <f t="shared" si="5"/>
        <v>0</v>
      </c>
      <c r="M54" s="140">
        <f t="shared" si="6"/>
        <v>0.11716984506922971</v>
      </c>
      <c r="Q54" s="162">
        <f t="shared" si="7"/>
        <v>0.99999999999999978</v>
      </c>
      <c r="R54" s="162">
        <f t="shared" si="8"/>
        <v>0.99999999999999978</v>
      </c>
    </row>
    <row r="55" spans="1:18">
      <c r="A55" s="1077">
        <f t="shared" si="0"/>
        <v>1943</v>
      </c>
      <c r="B55" s="164">
        <f>Dataincome!EF55/Dataincome!F55</f>
        <v>3.5813296118783325E-2</v>
      </c>
      <c r="C55" s="163">
        <f>Dataincome!EQ55/Dataincome!F55</f>
        <v>0.36689648945081188</v>
      </c>
      <c r="D55" s="163">
        <f>(Dataincome!CD55-Dataincome!CE55)/Dataincome!F55</f>
        <v>0.3978766758670228</v>
      </c>
      <c r="E55" s="165">
        <f>(Dataincome!AW55-Dataincome!AY55-Dataincome!AZ55)/Dataincome!F55</f>
        <v>9.4602561375397354E-2</v>
      </c>
      <c r="F55" s="144">
        <f>Dataincome!T55/Dataincome!F55</f>
        <v>0</v>
      </c>
      <c r="G55" s="144">
        <f>Dataincome!AI55/Dataincome!F55</f>
        <v>0.10481097718798454</v>
      </c>
      <c r="H55" s="164">
        <f t="shared" si="1"/>
        <v>4.0006406698648619E-2</v>
      </c>
      <c r="I55" s="163">
        <f t="shared" si="2"/>
        <v>0.40985365112978833</v>
      </c>
      <c r="J55" s="163">
        <f t="shared" si="3"/>
        <v>0.44446107551362884</v>
      </c>
      <c r="K55" s="163">
        <f t="shared" si="4"/>
        <v>0.10567886665793416</v>
      </c>
      <c r="L55" s="163">
        <f t="shared" si="5"/>
        <v>0</v>
      </c>
      <c r="M55" s="140">
        <f t="shared" si="6"/>
        <v>0.11708250941096968</v>
      </c>
      <c r="Q55" s="162">
        <f t="shared" si="7"/>
        <v>1</v>
      </c>
      <c r="R55" s="162">
        <f t="shared" si="8"/>
        <v>0.99999999999999989</v>
      </c>
    </row>
    <row r="56" spans="1:18">
      <c r="A56" s="1077">
        <f t="shared" si="0"/>
        <v>1944</v>
      </c>
      <c r="B56" s="164">
        <f>Dataincome!EF56/Dataincome!F56</f>
        <v>3.4145248352228416E-2</v>
      </c>
      <c r="C56" s="163">
        <f>Dataincome!EQ56/Dataincome!F56</f>
        <v>0.34164236680493448</v>
      </c>
      <c r="D56" s="163">
        <f>(Dataincome!CD56-Dataincome!CE56)/Dataincome!F56</f>
        <v>0.42336220904808086</v>
      </c>
      <c r="E56" s="165">
        <f>(Dataincome!AW56-Dataincome!AY56-Dataincome!AZ56)/Dataincome!F56</f>
        <v>9.6686811266896266E-2</v>
      </c>
      <c r="F56" s="144">
        <f>Dataincome!T56/Dataincome!F56</f>
        <v>0</v>
      </c>
      <c r="G56" s="144">
        <f>Dataincome!AI56/Dataincome!F56</f>
        <v>0.10416336452786001</v>
      </c>
      <c r="H56" s="164">
        <f t="shared" si="1"/>
        <v>3.8115485569790941E-2</v>
      </c>
      <c r="I56" s="163">
        <f t="shared" si="2"/>
        <v>0.38136681765071595</v>
      </c>
      <c r="J56" s="163">
        <f t="shared" si="3"/>
        <v>0.47258863087794223</v>
      </c>
      <c r="K56" s="163">
        <f t="shared" si="4"/>
        <v>0.10792906590155095</v>
      </c>
      <c r="L56" s="163">
        <f t="shared" si="5"/>
        <v>0</v>
      </c>
      <c r="M56" s="140">
        <f t="shared" si="6"/>
        <v>0.11627495505691388</v>
      </c>
      <c r="Q56" s="162">
        <f t="shared" si="7"/>
        <v>1</v>
      </c>
      <c r="R56" s="162">
        <f t="shared" si="8"/>
        <v>1.0000000000000002</v>
      </c>
    </row>
    <row r="57" spans="1:18">
      <c r="A57" s="1077">
        <f t="shared" si="0"/>
        <v>1945</v>
      </c>
      <c r="B57" s="164">
        <f>Dataincome!EF57/Dataincome!F57</f>
        <v>1.9410803067154092E-2</v>
      </c>
      <c r="C57" s="163">
        <f>Dataincome!EQ57/Dataincome!F57</f>
        <v>0.37463578754593141</v>
      </c>
      <c r="D57" s="163">
        <f>(Dataincome!CD57-Dataincome!CE57)/Dataincome!F57</f>
        <v>0.39294471708693512</v>
      </c>
      <c r="E57" s="165">
        <f>(Dataincome!AW57-Dataincome!AY57-Dataincome!AZ57)/Dataincome!F57</f>
        <v>9.9836175628375573E-2</v>
      </c>
      <c r="F57" s="144">
        <f>Dataincome!T57/Dataincome!F57</f>
        <v>0</v>
      </c>
      <c r="G57" s="144">
        <f>Dataincome!AI57/Dataincome!F57</f>
        <v>0.11317251667160394</v>
      </c>
      <c r="H57" s="164">
        <f t="shared" si="1"/>
        <v>2.1887913300005599E-2</v>
      </c>
      <c r="I57" s="163">
        <f t="shared" si="2"/>
        <v>0.42244494514295761</v>
      </c>
      <c r="J57" s="163">
        <f t="shared" si="3"/>
        <v>0.44309036929274553</v>
      </c>
      <c r="K57" s="163">
        <f t="shared" si="4"/>
        <v>0.11257677226429147</v>
      </c>
      <c r="L57" s="163">
        <f t="shared" si="5"/>
        <v>0</v>
      </c>
      <c r="M57" s="140">
        <f t="shared" si="6"/>
        <v>0.12761503088159895</v>
      </c>
      <c r="Q57" s="162">
        <f t="shared" si="7"/>
        <v>1</v>
      </c>
      <c r="R57" s="162">
        <f t="shared" si="8"/>
        <v>1.0000000000000002</v>
      </c>
    </row>
    <row r="58" spans="1:18">
      <c r="A58" s="1077">
        <f t="shared" si="0"/>
        <v>1946</v>
      </c>
      <c r="B58" s="164">
        <f>Dataincome!EF58/Dataincome!F58</f>
        <v>1.7641745341206539E-2</v>
      </c>
      <c r="C58" s="163">
        <f>Dataincome!EQ58/Dataincome!F58</f>
        <v>0.37614432698666789</v>
      </c>
      <c r="D58" s="163">
        <f>(Dataincome!CD58-Dataincome!CE58)/Dataincome!F58</f>
        <v>0.38595474615067366</v>
      </c>
      <c r="E58" s="165">
        <f>(Dataincome!AW58-Dataincome!AY58-Dataincome!AZ58)/Dataincome!F58</f>
        <v>0.10071781766817321</v>
      </c>
      <c r="F58" s="144">
        <f>Dataincome!T58/Dataincome!F58</f>
        <v>0</v>
      </c>
      <c r="G58" s="144">
        <f>Dataincome!AI58/Dataincome!F58</f>
        <v>0.11954136385327878</v>
      </c>
      <c r="H58" s="164">
        <f t="shared" si="1"/>
        <v>2.0036995057956006E-2</v>
      </c>
      <c r="I58" s="163">
        <f t="shared" si="2"/>
        <v>0.42721408087135454</v>
      </c>
      <c r="J58" s="163">
        <f t="shared" si="3"/>
        <v>0.43835647730117494</v>
      </c>
      <c r="K58" s="163">
        <f t="shared" si="4"/>
        <v>0.11439244676951457</v>
      </c>
      <c r="L58" s="163">
        <f t="shared" si="5"/>
        <v>0</v>
      </c>
      <c r="M58" s="140">
        <f t="shared" si="6"/>
        <v>0.13577169777838169</v>
      </c>
      <c r="Q58" s="162">
        <f t="shared" si="7"/>
        <v>1.0000000000000002</v>
      </c>
      <c r="R58" s="162">
        <f t="shared" si="8"/>
        <v>1</v>
      </c>
    </row>
    <row r="59" spans="1:18">
      <c r="A59" s="1077">
        <f t="shared" si="0"/>
        <v>1947</v>
      </c>
      <c r="B59" s="164">
        <f>Dataincome!EF59/Dataincome!F59</f>
        <v>1.6091733435717428E-2</v>
      </c>
      <c r="C59" s="163">
        <f>Dataincome!EQ59/Dataincome!F59</f>
        <v>0.35855178920889424</v>
      </c>
      <c r="D59" s="163">
        <f>(Dataincome!CD59-Dataincome!CE59)/Dataincome!F59</f>
        <v>0.39584359301548805</v>
      </c>
      <c r="E59" s="165">
        <f>(Dataincome!AW59-Dataincome!AY59-Dataincome!AZ59)/Dataincome!F59</f>
        <v>0.10257616061781945</v>
      </c>
      <c r="F59" s="144">
        <f>Dataincome!T59/Dataincome!F59</f>
        <v>0</v>
      </c>
      <c r="G59" s="144">
        <f>Dataincome!AI59/Dataincome!F59</f>
        <v>0.12693672372208084</v>
      </c>
      <c r="H59" s="164">
        <f t="shared" si="1"/>
        <v>1.8431348417631763E-2</v>
      </c>
      <c r="I59" s="163">
        <f t="shared" si="2"/>
        <v>0.41068247737722702</v>
      </c>
      <c r="J59" s="163">
        <f t="shared" si="3"/>
        <v>0.45339622427261567</v>
      </c>
      <c r="K59" s="163">
        <f t="shared" si="4"/>
        <v>0.11748994993252555</v>
      </c>
      <c r="L59" s="163">
        <f t="shared" si="5"/>
        <v>0</v>
      </c>
      <c r="M59" s="140">
        <f t="shared" si="6"/>
        <v>0.14539235261760514</v>
      </c>
      <c r="Q59" s="162">
        <f t="shared" si="7"/>
        <v>1</v>
      </c>
      <c r="R59" s="162">
        <f t="shared" si="8"/>
        <v>1</v>
      </c>
    </row>
    <row r="60" spans="1:18">
      <c r="A60" s="1077">
        <f>A61-1</f>
        <v>1948</v>
      </c>
      <c r="B60" s="164">
        <f>Dataincome!EF60/Dataincome!F60</f>
        <v>1.4597486618472651E-2</v>
      </c>
      <c r="C60" s="163">
        <f>Dataincome!EQ60/Dataincome!F60</f>
        <v>0.36770573567401243</v>
      </c>
      <c r="D60" s="163">
        <f>(Dataincome!CD60-Dataincome!CE60)/Dataincome!F60</f>
        <v>0.37853314779234187</v>
      </c>
      <c r="E60" s="165">
        <f>(Dataincome!AW60-Dataincome!AY60-Dataincome!AZ60)/Dataincome!F60</f>
        <v>0.10464087955407367</v>
      </c>
      <c r="F60" s="144">
        <f>Dataincome!T60/Dataincome!F60</f>
        <v>0</v>
      </c>
      <c r="G60" s="144">
        <f>Dataincome!AI60/Dataincome!F60</f>
        <v>0.13452275036109948</v>
      </c>
      <c r="H60" s="164">
        <f t="shared" si="1"/>
        <v>1.6866401311603628E-2</v>
      </c>
      <c r="I60" s="163">
        <f t="shared" si="2"/>
        <v>0.42485892705721473</v>
      </c>
      <c r="J60" s="163">
        <f t="shared" si="3"/>
        <v>0.43736926412597871</v>
      </c>
      <c r="K60" s="163">
        <f t="shared" si="4"/>
        <v>0.12090540750520311</v>
      </c>
      <c r="L60" s="163">
        <f t="shared" si="5"/>
        <v>0</v>
      </c>
      <c r="M60" s="140">
        <f t="shared" si="6"/>
        <v>0.1554318734746937</v>
      </c>
      <c r="Q60" s="162">
        <f t="shared" si="7"/>
        <v>1</v>
      </c>
      <c r="R60" s="162">
        <f t="shared" si="8"/>
        <v>1.0000000000000002</v>
      </c>
    </row>
    <row r="61" spans="1:18">
      <c r="A61" s="28">
        <v>1949</v>
      </c>
      <c r="B61" s="164">
        <f>Dataincome!EF61/Dataincome!F61</f>
        <v>1.0495227349021913E-2</v>
      </c>
      <c r="C61" s="163">
        <f>Dataincome!EQ61/Dataincome!F61</f>
        <v>0.34742068703999029</v>
      </c>
      <c r="D61" s="163">
        <f>(Dataincome!CD61-Dataincome!CE61)/Dataincome!F61</f>
        <v>0.37721118723235497</v>
      </c>
      <c r="E61" s="165">
        <f>(Dataincome!AW61-Dataincome!AY61-Dataincome!AZ61)/Dataincome!F61</f>
        <v>0.11138227998113534</v>
      </c>
      <c r="F61" s="144">
        <f>Dataincome!T61/Dataincome!F61</f>
        <v>8.5600210593759652E-3</v>
      </c>
      <c r="G61" s="144">
        <f>Dataincome!AI61/Dataincome!F61</f>
        <v>0.14493059733812155</v>
      </c>
      <c r="H61" s="164">
        <f t="shared" ref="H61:H92" si="9">B61/(1-$G61)</f>
        <v>1.2274123382674773E-2</v>
      </c>
      <c r="I61" s="163">
        <f t="shared" ref="I61:I92" si="10">C61/(1-$G61)</f>
        <v>0.40630700380396073</v>
      </c>
      <c r="J61" s="163">
        <f t="shared" ref="J61:J92" si="11">D61/(1-$G61)</f>
        <v>0.44114686604160508</v>
      </c>
      <c r="K61" s="163">
        <f t="shared" ref="K61:K92" si="12">E61/(1-$G61)</f>
        <v>0.13026109884694287</v>
      </c>
      <c r="L61" s="163">
        <f t="shared" ref="L61:L92" si="13">F61/(1-$G61)</f>
        <v>1.0010907924816565E-2</v>
      </c>
      <c r="M61" s="140">
        <f t="shared" ref="M61:M92" si="14">G61/(1-$G61)</f>
        <v>0.16949571214563935</v>
      </c>
      <c r="Q61" s="162">
        <f t="shared" ref="Q61:Q92" si="15">SUM(B61+C61+D61+E61+F61+G61)</f>
        <v>1</v>
      </c>
      <c r="R61" s="162">
        <f t="shared" ref="R61:R92" si="16">SUM(H61:L61)</f>
        <v>1</v>
      </c>
    </row>
    <row r="62" spans="1:18">
      <c r="A62" s="28">
        <v>1950</v>
      </c>
      <c r="B62" s="164">
        <f>Dataincome!EF62/Dataincome!F62</f>
        <v>1.1368374676913505E-2</v>
      </c>
      <c r="C62" s="163">
        <f>Dataincome!EQ62/Dataincome!F62</f>
        <v>0.33955916712757084</v>
      </c>
      <c r="D62" s="163">
        <f>(Dataincome!CD62-Dataincome!CE62)/Dataincome!F62</f>
        <v>0.37860268808857445</v>
      </c>
      <c r="E62" s="165">
        <f>(Dataincome!AW62-Dataincome!AY62-Dataincome!AZ62)/Dataincome!F62</f>
        <v>0.11423279152572879</v>
      </c>
      <c r="F62" s="144">
        <f>Dataincome!T62/Dataincome!F62</f>
        <v>5.897434205064998E-3</v>
      </c>
      <c r="G62" s="144">
        <f>Dataincome!AI62/Dataincome!F62</f>
        <v>0.15035408798701069</v>
      </c>
      <c r="H62" s="164">
        <f t="shared" si="9"/>
        <v>1.3380132260013399E-2</v>
      </c>
      <c r="I62" s="163">
        <f t="shared" si="10"/>
        <v>0.39964785603815117</v>
      </c>
      <c r="J62" s="163">
        <f t="shared" si="11"/>
        <v>0.44560055281333055</v>
      </c>
      <c r="K62" s="163">
        <f t="shared" si="12"/>
        <v>0.13444752679982577</v>
      </c>
      <c r="L62" s="163">
        <f t="shared" si="13"/>
        <v>6.941049349714094E-3</v>
      </c>
      <c r="M62" s="140">
        <f t="shared" si="14"/>
        <v>0.17696087965725668</v>
      </c>
      <c r="Q62" s="162">
        <f t="shared" si="15"/>
        <v>1.0000145436108634</v>
      </c>
      <c r="R62" s="162">
        <f t="shared" si="16"/>
        <v>1.000017117261035</v>
      </c>
    </row>
    <row r="63" spans="1:18">
      <c r="A63" s="28">
        <v>1951</v>
      </c>
      <c r="B63" s="164">
        <f>Dataincome!EF63/Dataincome!F63</f>
        <v>1.1156204929618694E-2</v>
      </c>
      <c r="C63" s="163">
        <f>Dataincome!EQ63/Dataincome!F63</f>
        <v>0.31955497374495145</v>
      </c>
      <c r="D63" s="163">
        <f>(Dataincome!CD63-Dataincome!CE63)/Dataincome!F63</f>
        <v>0.39369144429202813</v>
      </c>
      <c r="E63" s="165">
        <f>(Dataincome!AW63-Dataincome!AY63-Dataincome!AZ63)/Dataincome!F63</f>
        <v>0.11386621320524855</v>
      </c>
      <c r="F63" s="144">
        <f>Dataincome!T63/Dataincome!F63</f>
        <v>6.1301021012161909E-3</v>
      </c>
      <c r="G63" s="144">
        <f>Dataincome!AI63/Dataincome!F63</f>
        <v>0.15560106172693705</v>
      </c>
      <c r="H63" s="164">
        <f t="shared" si="9"/>
        <v>1.3212007291760692E-2</v>
      </c>
      <c r="I63" s="163">
        <f t="shared" si="10"/>
        <v>0.37844075739661021</v>
      </c>
      <c r="J63" s="163">
        <f t="shared" si="11"/>
        <v>0.46623867753457027</v>
      </c>
      <c r="K63" s="163">
        <f t="shared" si="12"/>
        <v>0.13484883512303319</v>
      </c>
      <c r="L63" s="163">
        <f t="shared" si="13"/>
        <v>7.259722654025684E-3</v>
      </c>
      <c r="M63" s="140">
        <f t="shared" si="14"/>
        <v>0.1842743455423656</v>
      </c>
      <c r="Q63" s="162">
        <f t="shared" si="15"/>
        <v>1.0000000000000002</v>
      </c>
      <c r="R63" s="162">
        <f t="shared" si="16"/>
        <v>1</v>
      </c>
    </row>
    <row r="64" spans="1:18">
      <c r="A64" s="28">
        <v>1952</v>
      </c>
      <c r="B64" s="164">
        <f>Dataincome!EF64/Dataincome!F64</f>
        <v>1.2034498936488301E-2</v>
      </c>
      <c r="C64" s="163">
        <f>Dataincome!EQ64/Dataincome!F64</f>
        <v>0.31116349877606864</v>
      </c>
      <c r="D64" s="163">
        <f>(Dataincome!CD64-Dataincome!CE64)/Dataincome!F64</f>
        <v>0.39105518561978331</v>
      </c>
      <c r="E64" s="165">
        <f>(Dataincome!AW64-Dataincome!AY64-Dataincome!AZ64)/Dataincome!F64</f>
        <v>0.11844461851382496</v>
      </c>
      <c r="F64" s="144">
        <f>Dataincome!T64/Dataincome!F64</f>
        <v>6.3239903100974363E-3</v>
      </c>
      <c r="G64" s="144">
        <f>Dataincome!AI64/Dataincome!F64</f>
        <v>0.16097820784373731</v>
      </c>
      <c r="H64" s="164">
        <f t="shared" si="9"/>
        <v>1.4343487915325743E-2</v>
      </c>
      <c r="I64" s="163">
        <f t="shared" si="10"/>
        <v>0.37086462078224103</v>
      </c>
      <c r="J64" s="163">
        <f t="shared" si="11"/>
        <v>0.4660846586770796</v>
      </c>
      <c r="K64" s="163">
        <f t="shared" si="12"/>
        <v>0.14116989525316806</v>
      </c>
      <c r="L64" s="163">
        <f t="shared" si="13"/>
        <v>7.5373373721854793E-3</v>
      </c>
      <c r="M64" s="140">
        <f t="shared" si="14"/>
        <v>0.19186415579269733</v>
      </c>
      <c r="Q64" s="162">
        <f t="shared" si="15"/>
        <v>0.99999999999999989</v>
      </c>
      <c r="R64" s="162">
        <f t="shared" si="16"/>
        <v>0.99999999999999989</v>
      </c>
    </row>
    <row r="65" spans="1:18">
      <c r="A65" s="28">
        <v>1953</v>
      </c>
      <c r="B65" s="164">
        <f>Dataincome!EF65/Dataincome!F65</f>
        <v>1.3020905002196452E-2</v>
      </c>
      <c r="C65" s="163">
        <f>Dataincome!EQ65/Dataincome!F65</f>
        <v>0.30610750861783342</v>
      </c>
      <c r="D65" s="163">
        <f>(Dataincome!CD65-Dataincome!CE65)/Dataincome!F65</f>
        <v>0.39342291404721558</v>
      </c>
      <c r="E65" s="165">
        <f>(Dataincome!AW65-Dataincome!AY65-Dataincome!AZ65)/Dataincome!F65</f>
        <v>0.11844981416866715</v>
      </c>
      <c r="F65" s="144">
        <f>Dataincome!T65/Dataincome!F65</f>
        <v>6.3962325997932307E-3</v>
      </c>
      <c r="G65" s="144">
        <f>Dataincome!AI65/Dataincome!F65</f>
        <v>0.16260262556429406</v>
      </c>
      <c r="H65" s="164">
        <f t="shared" si="9"/>
        <v>1.5549254630719142E-2</v>
      </c>
      <c r="I65" s="163">
        <f t="shared" si="10"/>
        <v>0.36554629613462669</v>
      </c>
      <c r="J65" s="163">
        <f t="shared" si="11"/>
        <v>0.46981627368049739</v>
      </c>
      <c r="K65" s="163">
        <f t="shared" si="12"/>
        <v>0.14144994692452495</v>
      </c>
      <c r="L65" s="163">
        <f t="shared" si="13"/>
        <v>7.6382286296317057E-3</v>
      </c>
      <c r="M65" s="140">
        <f t="shared" si="14"/>
        <v>0.19417618269207795</v>
      </c>
      <c r="Q65" s="162">
        <f t="shared" si="15"/>
        <v>1</v>
      </c>
      <c r="R65" s="162">
        <f t="shared" si="16"/>
        <v>0.99999999999999989</v>
      </c>
    </row>
    <row r="66" spans="1:18">
      <c r="A66" s="28">
        <v>1954</v>
      </c>
      <c r="B66" s="164">
        <f>Dataincome!EF66/Dataincome!F66</f>
        <v>1.5104694462123834E-2</v>
      </c>
      <c r="C66" s="163">
        <f>Dataincome!EQ66/Dataincome!F66</f>
        <v>0.30258189262923091</v>
      </c>
      <c r="D66" s="163">
        <f>(Dataincome!CD66-Dataincome!CE66)/Dataincome!F66</f>
        <v>0.39717859850962811</v>
      </c>
      <c r="E66" s="165">
        <f>(Dataincome!AW66-Dataincome!AY66-Dataincome!AZ66)/Dataincome!F66</f>
        <v>0.11930648013731815</v>
      </c>
      <c r="F66" s="144">
        <f>Dataincome!T66/Dataincome!F66</f>
        <v>6.3407198592281737E-3</v>
      </c>
      <c r="G66" s="144">
        <f>Dataincome!AI66/Dataincome!F66</f>
        <v>0.15947860129677188</v>
      </c>
      <c r="H66" s="164">
        <f t="shared" si="9"/>
        <v>1.7970624525952147E-2</v>
      </c>
      <c r="I66" s="163">
        <f t="shared" si="10"/>
        <v>0.35999308654849221</v>
      </c>
      <c r="J66" s="163">
        <f t="shared" si="11"/>
        <v>0.47253835431483671</v>
      </c>
      <c r="K66" s="163">
        <f t="shared" si="12"/>
        <v>0.14194341788488241</v>
      </c>
      <c r="L66" s="163">
        <f t="shared" si="13"/>
        <v>7.5437934941463159E-3</v>
      </c>
      <c r="M66" s="140">
        <f t="shared" si="14"/>
        <v>0.18973770512305627</v>
      </c>
      <c r="Q66" s="162">
        <f t="shared" si="15"/>
        <v>0.9999909868943011</v>
      </c>
      <c r="R66" s="162">
        <f t="shared" si="16"/>
        <v>0.99998927676830984</v>
      </c>
    </row>
    <row r="67" spans="1:18">
      <c r="A67" s="28">
        <v>1955</v>
      </c>
      <c r="B67" s="164">
        <f>Dataincome!EF67/Dataincome!F67</f>
        <v>1.5899446561907078E-2</v>
      </c>
      <c r="C67" s="163">
        <f>Dataincome!EQ67/Dataincome!F67</f>
        <v>0.29620561411690616</v>
      </c>
      <c r="D67" s="163">
        <f>(Dataincome!CD67-Dataincome!CE67)/Dataincome!F67</f>
        <v>0.40996067173455669</v>
      </c>
      <c r="E67" s="165">
        <f>(Dataincome!AW67-Dataincome!AY67-Dataincome!AZ67)/Dataincome!F67</f>
        <v>0.11531926007521669</v>
      </c>
      <c r="F67" s="144">
        <f>Dataincome!T67/Dataincome!F67</f>
        <v>8.3044280590444143E-3</v>
      </c>
      <c r="G67" s="144">
        <f>Dataincome!AI67/Dataincome!F67</f>
        <v>0.15430638952902948</v>
      </c>
      <c r="H67" s="164">
        <f t="shared" si="9"/>
        <v>1.8800480889352593E-2</v>
      </c>
      <c r="I67" s="163">
        <f t="shared" si="10"/>
        <v>0.35025168743080365</v>
      </c>
      <c r="J67" s="163">
        <f t="shared" si="11"/>
        <v>0.48476264531104568</v>
      </c>
      <c r="K67" s="163">
        <f t="shared" si="12"/>
        <v>0.13636056681449313</v>
      </c>
      <c r="L67" s="163">
        <f t="shared" si="13"/>
        <v>9.8196651319378443E-3</v>
      </c>
      <c r="M67" s="140">
        <f t="shared" si="14"/>
        <v>0.18246134015733614</v>
      </c>
      <c r="Q67" s="162">
        <f t="shared" si="15"/>
        <v>0.99999581007666039</v>
      </c>
      <c r="R67" s="162">
        <f t="shared" si="16"/>
        <v>0.99999504557763297</v>
      </c>
    </row>
    <row r="68" spans="1:18">
      <c r="A68" s="28">
        <v>1956</v>
      </c>
      <c r="B68" s="164">
        <f>Dataincome!EF68/Dataincome!F68</f>
        <v>1.6622932742857085E-2</v>
      </c>
      <c r="C68" s="163">
        <f>Dataincome!EQ68/Dataincome!F68</f>
        <v>0.28411157451863783</v>
      </c>
      <c r="D68" s="163">
        <f>(Dataincome!CD68-Dataincome!CE68)/Dataincome!F68</f>
        <v>0.41925755156875583</v>
      </c>
      <c r="E68" s="165">
        <f>(Dataincome!AW68-Dataincome!AY68-Dataincome!AZ68)/Dataincome!F68</f>
        <v>0.11982900852248748</v>
      </c>
      <c r="F68" s="144">
        <f>Dataincome!T68/Dataincome!F68</f>
        <v>8.1383947628334893E-3</v>
      </c>
      <c r="G68" s="144">
        <f>Dataincome!AI68/Dataincome!F68</f>
        <v>0.15204053788442826</v>
      </c>
      <c r="H68" s="164">
        <f t="shared" si="9"/>
        <v>1.9603452152517499E-2</v>
      </c>
      <c r="I68" s="163">
        <f t="shared" si="10"/>
        <v>0.33505325102429856</v>
      </c>
      <c r="J68" s="163">
        <f t="shared" si="11"/>
        <v>0.49443112589692828</v>
      </c>
      <c r="K68" s="163">
        <f t="shared" si="12"/>
        <v>0.14131454848504954</v>
      </c>
      <c r="L68" s="163">
        <f t="shared" si="13"/>
        <v>9.597622441206129E-3</v>
      </c>
      <c r="M68" s="140">
        <f t="shared" si="14"/>
        <v>0.17930165848388877</v>
      </c>
      <c r="Q68" s="162">
        <f t="shared" si="15"/>
        <v>1</v>
      </c>
      <c r="R68" s="162">
        <f t="shared" si="16"/>
        <v>1</v>
      </c>
    </row>
    <row r="69" spans="1:18">
      <c r="A69" s="28">
        <v>1957</v>
      </c>
      <c r="B69" s="164">
        <f>Dataincome!EF69/Dataincome!F69</f>
        <v>1.6884952567553433E-2</v>
      </c>
      <c r="C69" s="163">
        <f>Dataincome!EQ69/Dataincome!F69</f>
        <v>0.28102544179205474</v>
      </c>
      <c r="D69" s="163">
        <f>(Dataincome!CD69-Dataincome!CE69)/Dataincome!F69</f>
        <v>0.42126559993981422</v>
      </c>
      <c r="E69" s="165">
        <f>(Dataincome!AW69-Dataincome!AY69-Dataincome!AZ69)/Dataincome!F69</f>
        <v>0.11729183311220907</v>
      </c>
      <c r="F69" s="144">
        <f>Dataincome!T69/Dataincome!F69</f>
        <v>8.0833939211053495E-3</v>
      </c>
      <c r="G69" s="144">
        <f>Dataincome!AI69/Dataincome!F69</f>
        <v>0.15544877866726314</v>
      </c>
      <c r="H69" s="164">
        <f t="shared" si="9"/>
        <v>1.9992810549617438E-2</v>
      </c>
      <c r="I69" s="163">
        <f t="shared" si="10"/>
        <v>0.33275121116820472</v>
      </c>
      <c r="J69" s="163">
        <f t="shared" si="11"/>
        <v>0.49880408588485564</v>
      </c>
      <c r="K69" s="163">
        <f t="shared" si="12"/>
        <v>0.13888066247434666</v>
      </c>
      <c r="L69" s="163">
        <f t="shared" si="13"/>
        <v>9.5712299229754449E-3</v>
      </c>
      <c r="M69" s="140">
        <f t="shared" si="14"/>
        <v>0.18406080619001239</v>
      </c>
      <c r="Q69" s="162">
        <f t="shared" si="15"/>
        <v>1</v>
      </c>
      <c r="R69" s="162">
        <f t="shared" si="16"/>
        <v>0.99999999999999989</v>
      </c>
    </row>
    <row r="70" spans="1:18">
      <c r="A70" s="28">
        <v>1958</v>
      </c>
      <c r="B70" s="164">
        <f>Dataincome!EF70/Dataincome!F70</f>
        <v>1.6622885827424296E-2</v>
      </c>
      <c r="C70" s="163">
        <f>Dataincome!EQ70/Dataincome!F70</f>
        <v>0.27829753512160571</v>
      </c>
      <c r="D70" s="163">
        <f>(Dataincome!CD70-Dataincome!CE70)/Dataincome!F70</f>
        <v>0.4217510874082554</v>
      </c>
      <c r="E70" s="165">
        <f>(Dataincome!AW70-Dataincome!AY70-Dataincome!AZ70)/Dataincome!F70</f>
        <v>0.11636066617544434</v>
      </c>
      <c r="F70" s="144">
        <f>Dataincome!T70/Dataincome!F70</f>
        <v>7.9312916415528057E-3</v>
      </c>
      <c r="G70" s="144">
        <f>Dataincome!AI70/Dataincome!F70</f>
        <v>0.15903653382571728</v>
      </c>
      <c r="H70" s="164">
        <f t="shared" si="9"/>
        <v>1.9766477969661692E-2</v>
      </c>
      <c r="I70" s="163">
        <f t="shared" si="10"/>
        <v>0.3309270215835165</v>
      </c>
      <c r="J70" s="163">
        <f t="shared" si="11"/>
        <v>0.50150940483406325</v>
      </c>
      <c r="K70" s="163">
        <f t="shared" si="12"/>
        <v>0.13836589918084449</v>
      </c>
      <c r="L70" s="163">
        <f t="shared" si="13"/>
        <v>9.4311964319138582E-3</v>
      </c>
      <c r="M70" s="140">
        <f t="shared" si="14"/>
        <v>0.18911229824192893</v>
      </c>
      <c r="Q70" s="162">
        <f t="shared" si="15"/>
        <v>0.99999999999999989</v>
      </c>
      <c r="R70" s="162">
        <f t="shared" si="16"/>
        <v>0.99999999999999978</v>
      </c>
    </row>
    <row r="71" spans="1:18">
      <c r="A71" s="28">
        <v>1959</v>
      </c>
      <c r="B71" s="164">
        <f>Dataincome!EF71/Dataincome!F71</f>
        <v>1.7682587767242495E-2</v>
      </c>
      <c r="C71" s="163">
        <f>Dataincome!EQ71/Dataincome!F71</f>
        <v>0.26358732843595106</v>
      </c>
      <c r="D71" s="163">
        <f>(Dataincome!CD71-Dataincome!CE71)/Dataincome!F71</f>
        <v>0.42417132209570824</v>
      </c>
      <c r="E71" s="165">
        <f>(Dataincome!AW71-Dataincome!AY71-Dataincome!AZ71)/Dataincome!F71</f>
        <v>0.11994845592789104</v>
      </c>
      <c r="F71" s="144">
        <f>Dataincome!T71/Dataincome!F71</f>
        <v>6.6454849088220342E-3</v>
      </c>
      <c r="G71" s="144">
        <f>Dataincome!AI71/Dataincome!F71</f>
        <v>0.16796707266241775</v>
      </c>
      <c r="H71" s="164">
        <f t="shared" si="9"/>
        <v>2.1252269214663069E-2</v>
      </c>
      <c r="I71" s="163">
        <f t="shared" si="10"/>
        <v>0.31679915514810542</v>
      </c>
      <c r="J71" s="163">
        <f t="shared" si="11"/>
        <v>0.50980112464179972</v>
      </c>
      <c r="K71" s="163">
        <f t="shared" si="12"/>
        <v>0.14416311180341559</v>
      </c>
      <c r="L71" s="163">
        <f t="shared" si="13"/>
        <v>7.9870455729280886E-3</v>
      </c>
      <c r="M71" s="140">
        <f t="shared" si="14"/>
        <v>0.20187551134531984</v>
      </c>
      <c r="Q71" s="162">
        <f t="shared" si="15"/>
        <v>1.0000022517980327</v>
      </c>
      <c r="R71" s="162">
        <f t="shared" si="16"/>
        <v>1.0000027063809118</v>
      </c>
    </row>
    <row r="72" spans="1:18">
      <c r="A72" s="28">
        <v>1960</v>
      </c>
      <c r="B72" s="164">
        <f>Dataincome!EF72/Dataincome!F72</f>
        <v>1.9211711977832498E-2</v>
      </c>
      <c r="C72" s="163">
        <f>Dataincome!EQ72/Dataincome!F72</f>
        <v>0.26305342620443828</v>
      </c>
      <c r="D72" s="163">
        <f>(Dataincome!CD72-Dataincome!CE72)/Dataincome!F72</f>
        <v>0.42994654171904689</v>
      </c>
      <c r="E72" s="165">
        <f>(Dataincome!AW72-Dataincome!AY72-Dataincome!AZ72)/Dataincome!F72</f>
        <v>0.11613894282129403</v>
      </c>
      <c r="F72" s="144">
        <f>Dataincome!T72/Dataincome!F72</f>
        <v>7.2116134974001458E-3</v>
      </c>
      <c r="G72" s="144">
        <f>Dataincome!AI72/Dataincome!F72</f>
        <v>0.16443478517535348</v>
      </c>
      <c r="H72" s="164">
        <f t="shared" si="9"/>
        <v>2.2992474599202062E-2</v>
      </c>
      <c r="I72" s="163">
        <f t="shared" si="10"/>
        <v>0.31482093981095566</v>
      </c>
      <c r="J72" s="163">
        <f t="shared" si="11"/>
        <v>0.51455773180945119</v>
      </c>
      <c r="K72" s="163">
        <f t="shared" si="12"/>
        <v>0.13899446836793844</v>
      </c>
      <c r="L72" s="163">
        <f t="shared" si="13"/>
        <v>8.6308206342859666E-3</v>
      </c>
      <c r="M72" s="140">
        <f t="shared" si="14"/>
        <v>0.19679467533825246</v>
      </c>
      <c r="Q72" s="162">
        <f t="shared" si="15"/>
        <v>0.99999702139536528</v>
      </c>
      <c r="R72" s="162">
        <f t="shared" si="16"/>
        <v>0.99999643522183335</v>
      </c>
    </row>
    <row r="73" spans="1:18">
      <c r="A73" s="28">
        <v>1961</v>
      </c>
      <c r="B73" s="164">
        <f>Dataincome!EF73/Dataincome!F73</f>
        <v>2.1070810386880936E-2</v>
      </c>
      <c r="C73" s="163">
        <f>Dataincome!EQ73/Dataincome!F73</f>
        <v>0.25109765735863138</v>
      </c>
      <c r="D73" s="163">
        <f>(Dataincome!CD73-Dataincome!CE73)/Dataincome!F73</f>
        <v>0.44036587920360248</v>
      </c>
      <c r="E73" s="165">
        <f>(Dataincome!AW73-Dataincome!AY73-Dataincome!AZ73)/Dataincome!F73</f>
        <v>0.11893540106341767</v>
      </c>
      <c r="F73" s="144">
        <f>Dataincome!T73/Dataincome!F73</f>
        <v>6.6241821989936455E-3</v>
      </c>
      <c r="G73" s="144">
        <f>Dataincome!AI73/Dataincome!F73</f>
        <v>0.16190492845978408</v>
      </c>
      <c r="H73" s="164">
        <f t="shared" si="9"/>
        <v>2.5141312844326701E-2</v>
      </c>
      <c r="I73" s="163">
        <f t="shared" si="10"/>
        <v>0.29960521888903924</v>
      </c>
      <c r="J73" s="163">
        <f t="shared" si="11"/>
        <v>0.5254366648336406</v>
      </c>
      <c r="K73" s="163">
        <f t="shared" si="12"/>
        <v>0.14191158628918218</v>
      </c>
      <c r="L73" s="163">
        <f t="shared" si="13"/>
        <v>7.903855330899396E-3</v>
      </c>
      <c r="M73" s="140">
        <f t="shared" si="14"/>
        <v>0.19318205530339416</v>
      </c>
      <c r="Q73" s="162">
        <f t="shared" si="15"/>
        <v>0.99999885867131022</v>
      </c>
      <c r="R73" s="162">
        <f t="shared" si="16"/>
        <v>0.99999863818708823</v>
      </c>
    </row>
    <row r="74" spans="1:18">
      <c r="A74" s="28">
        <v>1962</v>
      </c>
      <c r="B74" s="164">
        <f>Dataincome!EF74/Dataincome!F74</f>
        <v>2.2724224853979992E-2</v>
      </c>
      <c r="C74" s="163">
        <f>Dataincome!EQ74/Dataincome!F74</f>
        <v>0.25487006806137508</v>
      </c>
      <c r="D74" s="163">
        <f>(Dataincome!CD74-Dataincome!CE74)/Dataincome!F74</f>
        <v>0.4313321029534018</v>
      </c>
      <c r="E74" s="165">
        <f>(Dataincome!AW74-Dataincome!AY74-Dataincome!AZ74)/Dataincome!F74</f>
        <v>0.12068650770707481</v>
      </c>
      <c r="F74" s="144">
        <f>Dataincome!T74/Dataincome!F74</f>
        <v>8.5898367077218308E-3</v>
      </c>
      <c r="G74" s="144">
        <f>Dataincome!AI74/Dataincome!F74</f>
        <v>0.16179680100680127</v>
      </c>
      <c r="H74" s="164">
        <f t="shared" si="9"/>
        <v>2.7110639617308807E-2</v>
      </c>
      <c r="I74" s="163">
        <f t="shared" si="10"/>
        <v>0.30406716219588553</v>
      </c>
      <c r="J74" s="163">
        <f t="shared" si="11"/>
        <v>0.51459133474018348</v>
      </c>
      <c r="K74" s="163">
        <f t="shared" si="12"/>
        <v>0.14398239931801318</v>
      </c>
      <c r="L74" s="163">
        <f t="shared" si="13"/>
        <v>1.0247916875095974E-2</v>
      </c>
      <c r="M74" s="140">
        <f t="shared" si="14"/>
        <v>0.19302813589967474</v>
      </c>
      <c r="Q74" s="162">
        <f t="shared" si="15"/>
        <v>0.99999954129035473</v>
      </c>
      <c r="R74" s="162">
        <f t="shared" si="16"/>
        <v>0.99999945274648694</v>
      </c>
    </row>
    <row r="75" spans="1:18">
      <c r="A75" s="28">
        <v>1963</v>
      </c>
      <c r="B75" s="164">
        <f>Dataincome!EF75/Dataincome!F75</f>
        <v>2.4252512419282304E-2</v>
      </c>
      <c r="C75" s="163">
        <f>Dataincome!EQ75/Dataincome!F75</f>
        <v>0.24172538020984061</v>
      </c>
      <c r="D75" s="163">
        <f>(Dataincome!CD75-Dataincome!CE75)/Dataincome!F75</f>
        <v>0.43631897703001854</v>
      </c>
      <c r="E75" s="165">
        <f>(Dataincome!AW75-Dataincome!AY75-Dataincome!AZ75)/Dataincome!F75</f>
        <v>0.12364221335420367</v>
      </c>
      <c r="F75" s="144">
        <f>Dataincome!T75/Dataincome!F75</f>
        <v>9.3401162538132732E-3</v>
      </c>
      <c r="G75" s="144">
        <f>Dataincome!AI75/Dataincome!F75</f>
        <v>0.16472094308553742</v>
      </c>
      <c r="H75" s="164">
        <f t="shared" si="9"/>
        <v>2.9035221484986787E-2</v>
      </c>
      <c r="I75" s="163">
        <f t="shared" si="10"/>
        <v>0.28939475760685174</v>
      </c>
      <c r="J75" s="163">
        <f t="shared" si="11"/>
        <v>0.5223631233396292</v>
      </c>
      <c r="K75" s="163">
        <f t="shared" si="12"/>
        <v>0.14802503705880099</v>
      </c>
      <c r="L75" s="163">
        <f t="shared" si="13"/>
        <v>1.1182030935045646E-2</v>
      </c>
      <c r="M75" s="140">
        <f t="shared" si="14"/>
        <v>0.19720468473616454</v>
      </c>
      <c r="Q75" s="162">
        <f t="shared" si="15"/>
        <v>1.0000001423526959</v>
      </c>
      <c r="R75" s="162">
        <f t="shared" si="16"/>
        <v>1.0000001704253143</v>
      </c>
    </row>
    <row r="76" spans="1:18">
      <c r="A76" s="28">
        <v>1964</v>
      </c>
      <c r="B76" s="164">
        <f>Dataincome!EF76/Dataincome!F76</f>
        <v>2.4844239122374857E-2</v>
      </c>
      <c r="C76" s="163">
        <f>Dataincome!EQ76/Dataincome!F76</f>
        <v>0.23167162032925018</v>
      </c>
      <c r="D76" s="163">
        <f>(Dataincome!CD76-Dataincome!CE76)/Dataincome!F76</f>
        <v>0.44292475549301713</v>
      </c>
      <c r="E76" s="165">
        <f>(Dataincome!AW76-Dataincome!AY76-Dataincome!AZ76)/Dataincome!F76</f>
        <v>0.12266139428710741</v>
      </c>
      <c r="F76" s="144">
        <f>Dataincome!T76/Dataincome!F76</f>
        <v>8.7525822109517006E-3</v>
      </c>
      <c r="G76" s="144">
        <f>Dataincome!AI76/Dataincome!F76</f>
        <v>0.16914714269576667</v>
      </c>
      <c r="H76" s="164">
        <f t="shared" si="9"/>
        <v>2.9902092655712736E-2</v>
      </c>
      <c r="I76" s="163">
        <f t="shared" si="10"/>
        <v>0.27883591937196528</v>
      </c>
      <c r="J76" s="163">
        <f t="shared" si="11"/>
        <v>0.5330965063177624</v>
      </c>
      <c r="K76" s="163">
        <f t="shared" si="12"/>
        <v>0.14763311362386336</v>
      </c>
      <c r="L76" s="163">
        <f t="shared" si="13"/>
        <v>1.0534455209494175E-2</v>
      </c>
      <c r="M76" s="140">
        <f t="shared" si="14"/>
        <v>0.20358254919478488</v>
      </c>
      <c r="Q76" s="162">
        <f t="shared" si="15"/>
        <v>1.0000017341384679</v>
      </c>
      <c r="R76" s="162">
        <f t="shared" si="16"/>
        <v>1.000002087178798</v>
      </c>
    </row>
    <row r="77" spans="1:18">
      <c r="A77" s="28">
        <v>1965</v>
      </c>
      <c r="B77" s="164">
        <f>Dataincome!EF77/Dataincome!F77</f>
        <v>2.699598208190555E-2</v>
      </c>
      <c r="C77" s="163">
        <f>Dataincome!EQ77/Dataincome!F77</f>
        <v>0.22805930640611727</v>
      </c>
      <c r="D77" s="163">
        <f>(Dataincome!CD77-Dataincome!CE77)/Dataincome!F77</f>
        <v>0.44836105415479049</v>
      </c>
      <c r="E77" s="165">
        <f>(Dataincome!AW77-Dataincome!AY77-Dataincome!AZ77)/Dataincome!F77</f>
        <v>0.12108272123661294</v>
      </c>
      <c r="F77" s="144">
        <f>Dataincome!T77/Dataincome!F77</f>
        <v>8.4104667620747506E-3</v>
      </c>
      <c r="G77" s="144">
        <f>Dataincome!AI77/Dataincome!F77</f>
        <v>0.16708822041130392</v>
      </c>
      <c r="H77" s="164">
        <f t="shared" si="9"/>
        <v>3.2411574362937401E-2</v>
      </c>
      <c r="I77" s="163">
        <f t="shared" si="10"/>
        <v>0.27380967828157776</v>
      </c>
      <c r="J77" s="163">
        <f t="shared" si="11"/>
        <v>0.53830557466265838</v>
      </c>
      <c r="K77" s="163">
        <f t="shared" si="12"/>
        <v>0.14537280442402356</v>
      </c>
      <c r="L77" s="163">
        <f t="shared" si="13"/>
        <v>1.0097668166282821E-2</v>
      </c>
      <c r="M77" s="140">
        <f t="shared" si="14"/>
        <v>0.20060734462635946</v>
      </c>
      <c r="Q77" s="162">
        <f t="shared" si="15"/>
        <v>0.99999775105280486</v>
      </c>
      <c r="R77" s="162">
        <f t="shared" si="16"/>
        <v>0.99999729989747987</v>
      </c>
    </row>
    <row r="78" spans="1:18">
      <c r="A78" s="28">
        <v>1966</v>
      </c>
      <c r="B78" s="164">
        <f>Dataincome!EF78/Dataincome!F78</f>
        <v>2.9019048918602474E-2</v>
      </c>
      <c r="C78" s="163">
        <f>Dataincome!EQ78/Dataincome!F78</f>
        <v>0.22790607930029361</v>
      </c>
      <c r="D78" s="163">
        <f>(Dataincome!CD78-Dataincome!CE78)/Dataincome!F78</f>
        <v>0.4476888916245349</v>
      </c>
      <c r="E78" s="165">
        <f>(Dataincome!AW78-Dataincome!AY78-Dataincome!AZ78)/Dataincome!F78</f>
        <v>0.119923674777939</v>
      </c>
      <c r="F78" s="144">
        <f>Dataincome!T78/Dataincome!F78</f>
        <v>7.6046742064621968E-3</v>
      </c>
      <c r="G78" s="144">
        <f>Dataincome!AI78/Dataincome!F78</f>
        <v>0.16785720440732271</v>
      </c>
      <c r="H78" s="164">
        <f t="shared" si="9"/>
        <v>3.4872679391442944E-2</v>
      </c>
      <c r="I78" s="163">
        <f t="shared" si="10"/>
        <v>0.27387857048978237</v>
      </c>
      <c r="J78" s="163">
        <f t="shared" si="11"/>
        <v>0.53799527436355121</v>
      </c>
      <c r="K78" s="163">
        <f t="shared" si="12"/>
        <v>0.14411429794633474</v>
      </c>
      <c r="L78" s="163">
        <f t="shared" si="13"/>
        <v>9.1386649583932496E-3</v>
      </c>
      <c r="M78" s="140">
        <f t="shared" si="14"/>
        <v>0.20171682708346919</v>
      </c>
      <c r="Q78" s="162">
        <f t="shared" si="15"/>
        <v>0.99999957323515476</v>
      </c>
      <c r="R78" s="162">
        <f t="shared" si="16"/>
        <v>0.99999948714950448</v>
      </c>
    </row>
    <row r="79" spans="1:18">
      <c r="A79" s="28">
        <v>1967</v>
      </c>
      <c r="B79" s="164">
        <f>Dataincome!EF79/Dataincome!F79</f>
        <v>3.1684872289470825E-2</v>
      </c>
      <c r="C79" s="163">
        <f>Dataincome!EQ79/Dataincome!F79</f>
        <v>0.22753613007458251</v>
      </c>
      <c r="D79" s="163">
        <f>(Dataincome!CD79-Dataincome!CE79)/Dataincome!F79</f>
        <v>0.44976508830385625</v>
      </c>
      <c r="E79" s="165">
        <f>(Dataincome!AW79-Dataincome!AY79-Dataincome!AZ79)/Dataincome!F79</f>
        <v>0.1199805673863278</v>
      </c>
      <c r="F79" s="144">
        <f>Dataincome!T79/Dataincome!F79</f>
        <v>7.5535525441113409E-3</v>
      </c>
      <c r="G79" s="144">
        <f>Dataincome!AI79/Dataincome!F79</f>
        <v>0.16347806746718049</v>
      </c>
      <c r="H79" s="164">
        <f t="shared" si="9"/>
        <v>3.7876917576488915E-2</v>
      </c>
      <c r="I79" s="163">
        <f t="shared" si="10"/>
        <v>0.27200258741052857</v>
      </c>
      <c r="J79" s="163">
        <f t="shared" si="11"/>
        <v>0.53766084404034498</v>
      </c>
      <c r="K79" s="163">
        <f t="shared" si="12"/>
        <v>0.14342788003543538</v>
      </c>
      <c r="L79" s="163">
        <f t="shared" si="13"/>
        <v>9.0297124921049094E-3</v>
      </c>
      <c r="M79" s="140">
        <f t="shared" si="14"/>
        <v>0.19542591904578271</v>
      </c>
      <c r="Q79" s="162">
        <f t="shared" si="15"/>
        <v>0.99999827806552921</v>
      </c>
      <c r="R79" s="162">
        <f t="shared" si="16"/>
        <v>0.99999794155490285</v>
      </c>
    </row>
    <row r="80" spans="1:18">
      <c r="A80" s="28">
        <v>1968</v>
      </c>
      <c r="B80" s="164">
        <f>Dataincome!EF80/Dataincome!F80</f>
        <v>3.4058375251002103E-2</v>
      </c>
      <c r="C80" s="163">
        <f>Dataincome!EQ80/Dataincome!F80</f>
        <v>0.22279664664606533</v>
      </c>
      <c r="D80" s="163">
        <f>(Dataincome!CD80-Dataincome!CE80)/Dataincome!F80</f>
        <v>0.45589043816636871</v>
      </c>
      <c r="E80" s="165">
        <f>(Dataincome!AW80-Dataincome!AY80-Dataincome!AZ80)/Dataincome!F80</f>
        <v>0.12846720338829365</v>
      </c>
      <c r="F80" s="144">
        <f>Dataincome!T80/Dataincome!F80</f>
        <v>6.0761753071486065E-3</v>
      </c>
      <c r="G80" s="144">
        <f>Dataincome!AI80/Dataincome!F80</f>
        <v>0.15271003428434141</v>
      </c>
      <c r="H80" s="164">
        <f t="shared" si="9"/>
        <v>4.0196835356399965E-2</v>
      </c>
      <c r="I80" s="163">
        <f t="shared" si="10"/>
        <v>0.2629520655987958</v>
      </c>
      <c r="J80" s="163">
        <f t="shared" si="11"/>
        <v>0.53805716651123503</v>
      </c>
      <c r="K80" s="163">
        <f t="shared" si="12"/>
        <v>0.15162129682461725</v>
      </c>
      <c r="L80" s="163">
        <f t="shared" si="13"/>
        <v>7.1713056368092358E-3</v>
      </c>
      <c r="M80" s="140">
        <f t="shared" si="14"/>
        <v>0.18023349793285437</v>
      </c>
      <c r="Q80" s="162">
        <f t="shared" si="15"/>
        <v>0.99999887304321988</v>
      </c>
      <c r="R80" s="162">
        <f t="shared" si="16"/>
        <v>0.99999866992785724</v>
      </c>
    </row>
    <row r="81" spans="1:18">
      <c r="A81" s="28">
        <v>1969</v>
      </c>
      <c r="B81" s="164">
        <f>Dataincome!EF81/Dataincome!F81</f>
        <v>3.5307703993613736E-2</v>
      </c>
      <c r="C81" s="163">
        <f>Dataincome!EQ81/Dataincome!F81</f>
        <v>0.20756579581270257</v>
      </c>
      <c r="D81" s="163">
        <f>(Dataincome!CD81-Dataincome!CE81)/Dataincome!F81</f>
        <v>0.47178481833761654</v>
      </c>
      <c r="E81" s="165">
        <f>(Dataincome!AW81-Dataincome!AY81-Dataincome!AZ81)/Dataincome!F81</f>
        <v>0.12728228895666899</v>
      </c>
      <c r="F81" s="144">
        <f>Dataincome!T81/Dataincome!F81</f>
        <v>4.3372076960642931E-3</v>
      </c>
      <c r="G81" s="144">
        <f>Dataincome!AI81/Dataincome!F81</f>
        <v>0.15372125587463042</v>
      </c>
      <c r="H81" s="164">
        <f t="shared" si="9"/>
        <v>4.1721128220116532E-2</v>
      </c>
      <c r="I81" s="163">
        <f t="shared" si="10"/>
        <v>0.24526882809424941</v>
      </c>
      <c r="J81" s="163">
        <f t="shared" si="11"/>
        <v>0.55748158820319527</v>
      </c>
      <c r="K81" s="163">
        <f t="shared" si="12"/>
        <v>0.15040232292282779</v>
      </c>
      <c r="L81" s="163">
        <f t="shared" si="13"/>
        <v>5.1250344241444987E-3</v>
      </c>
      <c r="M81" s="140">
        <f t="shared" si="14"/>
        <v>0.18164376328924767</v>
      </c>
      <c r="Q81" s="162">
        <f t="shared" si="15"/>
        <v>0.99999907067129667</v>
      </c>
      <c r="R81" s="162">
        <f t="shared" si="16"/>
        <v>0.99999890186453344</v>
      </c>
    </row>
    <row r="82" spans="1:18">
      <c r="A82" s="28">
        <v>1970</v>
      </c>
      <c r="B82" s="164">
        <f>Dataincome!EF82/Dataincome!F82</f>
        <v>3.5924611039711452E-2</v>
      </c>
      <c r="C82" s="163">
        <f>Dataincome!EQ82/Dataincome!F82</f>
        <v>0.20183966039695292</v>
      </c>
      <c r="D82" s="163">
        <f>(Dataincome!CD82-Dataincome!CE82)/Dataincome!F82</f>
        <v>0.48293421258223951</v>
      </c>
      <c r="E82" s="165">
        <f>(Dataincome!AW82-Dataincome!AY82-Dataincome!AZ82)/Dataincome!F82</f>
        <v>0.12873590092358878</v>
      </c>
      <c r="F82" s="144">
        <f>Dataincome!T82/Dataincome!F82</f>
        <v>5.2126529283990737E-3</v>
      </c>
      <c r="G82" s="144">
        <f>Dataincome!AI82/Dataincome!F82</f>
        <v>0.14535165576848999</v>
      </c>
      <c r="H82" s="164">
        <f t="shared" si="9"/>
        <v>4.2034377392978453E-2</v>
      </c>
      <c r="I82" s="163">
        <f t="shared" si="10"/>
        <v>0.23616691210985125</v>
      </c>
      <c r="J82" s="163">
        <f t="shared" si="11"/>
        <v>0.56506774492904255</v>
      </c>
      <c r="K82" s="163">
        <f t="shared" si="12"/>
        <v>0.15063025838931055</v>
      </c>
      <c r="L82" s="163">
        <f t="shared" si="13"/>
        <v>6.0991786429847135E-3</v>
      </c>
      <c r="M82" s="140">
        <f t="shared" si="14"/>
        <v>0.17007188599796391</v>
      </c>
      <c r="Q82" s="162">
        <f t="shared" si="15"/>
        <v>0.99999869363938176</v>
      </c>
      <c r="R82" s="162">
        <f t="shared" si="16"/>
        <v>0.99999847146416754</v>
      </c>
    </row>
    <row r="83" spans="1:18">
      <c r="A83" s="28">
        <v>1971</v>
      </c>
      <c r="B83" s="164">
        <f>Dataincome!EF83/Dataincome!F83</f>
        <v>3.4147068559425967E-2</v>
      </c>
      <c r="C83" s="163">
        <f>Dataincome!EQ83/Dataincome!F83</f>
        <v>0.19269332559483571</v>
      </c>
      <c r="D83" s="163">
        <f>(Dataincome!CD83-Dataincome!CE83)/Dataincome!F83</f>
        <v>0.49294136170777142</v>
      </c>
      <c r="E83" s="165">
        <f>(Dataincome!AW83-Dataincome!AY83-Dataincome!AZ83)/Dataincome!F83</f>
        <v>0.13114472998335369</v>
      </c>
      <c r="F83" s="144">
        <f>Dataincome!T83/Dataincome!F83</f>
        <v>4.5328668398982161E-3</v>
      </c>
      <c r="G83" s="144">
        <f>Dataincome!AI83/Dataincome!F83</f>
        <v>0.14453987833892892</v>
      </c>
      <c r="H83" s="164">
        <f t="shared" si="9"/>
        <v>3.9916610599126046E-2</v>
      </c>
      <c r="I83" s="163">
        <f t="shared" si="10"/>
        <v>0.22525109086403422</v>
      </c>
      <c r="J83" s="163">
        <f t="shared" si="11"/>
        <v>0.57622950413002683</v>
      </c>
      <c r="K83" s="163">
        <f t="shared" si="12"/>
        <v>0.15330314840241327</v>
      </c>
      <c r="L83" s="163">
        <f t="shared" si="13"/>
        <v>5.2987471012636107E-3</v>
      </c>
      <c r="M83" s="140">
        <f t="shared" si="14"/>
        <v>0.16896156194665363</v>
      </c>
      <c r="Q83" s="162">
        <f t="shared" si="15"/>
        <v>0.99999923102421384</v>
      </c>
      <c r="R83" s="162">
        <f t="shared" si="16"/>
        <v>0.99999910109686396</v>
      </c>
    </row>
    <row r="84" spans="1:18">
      <c r="A84" s="28">
        <v>1972</v>
      </c>
      <c r="B84" s="164">
        <f>Dataincome!EF84/Dataincome!F84</f>
        <v>3.3867697261572745E-2</v>
      </c>
      <c r="C84" s="163">
        <f>Dataincome!EQ84/Dataincome!F84</f>
        <v>0.1928349644160364</v>
      </c>
      <c r="D84" s="163">
        <f>(Dataincome!CD84-Dataincome!CE84)/Dataincome!F84</f>
        <v>0.49194150647054402</v>
      </c>
      <c r="E84" s="165">
        <f>(Dataincome!AW84-Dataincome!AY84-Dataincome!AZ84)/Dataincome!F84</f>
        <v>0.13158196763811877</v>
      </c>
      <c r="F84" s="144">
        <f>Dataincome!T84/Dataincome!F84</f>
        <v>3.7647445981497862E-3</v>
      </c>
      <c r="G84" s="144">
        <f>Dataincome!AI84/Dataincome!F84</f>
        <v>0.14600856220161093</v>
      </c>
      <c r="H84" s="164">
        <f t="shared" si="9"/>
        <v>3.9658122742874918E-2</v>
      </c>
      <c r="I84" s="163">
        <f t="shared" si="10"/>
        <v>0.22580432997451319</v>
      </c>
      <c r="J84" s="163">
        <f t="shared" si="11"/>
        <v>0.57604969405639628</v>
      </c>
      <c r="K84" s="163">
        <f t="shared" si="12"/>
        <v>0.15407879027141105</v>
      </c>
      <c r="L84" s="163">
        <f t="shared" si="13"/>
        <v>4.4084102386967609E-3</v>
      </c>
      <c r="M84" s="140">
        <f t="shared" si="14"/>
        <v>0.17097192751489945</v>
      </c>
      <c r="Q84" s="162">
        <f t="shared" si="15"/>
        <v>0.99999944258603268</v>
      </c>
      <c r="R84" s="162">
        <f t="shared" si="16"/>
        <v>0.99999934728389217</v>
      </c>
    </row>
    <row r="85" spans="1:18">
      <c r="A85" s="28">
        <v>1973</v>
      </c>
      <c r="B85" s="164">
        <f>Dataincome!EF85/Dataincome!F85</f>
        <v>3.4007902055776279E-2</v>
      </c>
      <c r="C85" s="163">
        <f>Dataincome!EQ85/Dataincome!F85</f>
        <v>0.18385732359820009</v>
      </c>
      <c r="D85" s="163">
        <f>(Dataincome!CD85-Dataincome!CE85)/Dataincome!F85</f>
        <v>0.50467160843120917</v>
      </c>
      <c r="E85" s="165">
        <f>(Dataincome!AW85-Dataincome!AY85-Dataincome!AZ85)/Dataincome!F85</f>
        <v>0.13021816751935719</v>
      </c>
      <c r="F85" s="144">
        <f>Dataincome!T85/Dataincome!F85</f>
        <v>2.5398728878634038E-3</v>
      </c>
      <c r="G85" s="144">
        <f>Dataincome!AI85/Dataincome!F85</f>
        <v>0.14470477292554229</v>
      </c>
      <c r="H85" s="164">
        <f t="shared" si="9"/>
        <v>3.976159456904782E-2</v>
      </c>
      <c r="I85" s="163">
        <f t="shared" si="10"/>
        <v>0.21496357956665457</v>
      </c>
      <c r="J85" s="163">
        <f t="shared" si="11"/>
        <v>0.59005544805556942</v>
      </c>
      <c r="K85" s="163">
        <f t="shared" si="12"/>
        <v>0.15224937939238734</v>
      </c>
      <c r="L85" s="163">
        <f t="shared" si="13"/>
        <v>2.9695861820146639E-3</v>
      </c>
      <c r="M85" s="140">
        <f t="shared" si="14"/>
        <v>0.16918692908003918</v>
      </c>
      <c r="Q85" s="162">
        <f t="shared" si="15"/>
        <v>0.99999964741794845</v>
      </c>
      <c r="R85" s="162">
        <f t="shared" si="16"/>
        <v>0.99999958776567388</v>
      </c>
    </row>
    <row r="86" spans="1:18">
      <c r="A86" s="28">
        <v>1974</v>
      </c>
      <c r="B86" s="164">
        <f>Dataincome!EF86/Dataincome!F86</f>
        <v>3.536956703751265E-2</v>
      </c>
      <c r="C86" s="163">
        <f>Dataincome!EQ86/Dataincome!F86</f>
        <v>0.17400382089526412</v>
      </c>
      <c r="D86" s="163">
        <f>(Dataincome!CD86-Dataincome!CE86)/Dataincome!F86</f>
        <v>0.51879719886977749</v>
      </c>
      <c r="E86" s="165">
        <f>(Dataincome!AW86-Dataincome!AY86-Dataincome!AZ86)/Dataincome!F86</f>
        <v>0.13434482525878305</v>
      </c>
      <c r="F86" s="144">
        <f>Dataincome!T86/Dataincome!F86</f>
        <v>2.1201057654889541E-3</v>
      </c>
      <c r="G86" s="144">
        <f>Dataincome!AI86/Dataincome!F86</f>
        <v>0.1353638759562926</v>
      </c>
      <c r="H86" s="164">
        <f t="shared" si="9"/>
        <v>4.0906881003418168E-2</v>
      </c>
      <c r="I86" s="163">
        <f t="shared" si="10"/>
        <v>0.20124514354256637</v>
      </c>
      <c r="J86" s="163">
        <f t="shared" si="11"/>
        <v>0.60001795488659493</v>
      </c>
      <c r="K86" s="163">
        <f t="shared" si="12"/>
        <v>0.15537729863804756</v>
      </c>
      <c r="L86" s="163">
        <f t="shared" si="13"/>
        <v>2.4520208056699037E-3</v>
      </c>
      <c r="M86" s="140">
        <f t="shared" si="14"/>
        <v>0.15655588772213958</v>
      </c>
      <c r="Q86" s="162">
        <f t="shared" si="15"/>
        <v>0.99999939378311897</v>
      </c>
      <c r="R86" s="162">
        <f t="shared" si="16"/>
        <v>0.99999929887629679</v>
      </c>
    </row>
    <row r="87" spans="1:18">
      <c r="A87" s="28">
        <v>1975</v>
      </c>
      <c r="B87" s="164">
        <f>Dataincome!EF87/Dataincome!F87</f>
        <v>3.2679265491120907E-2</v>
      </c>
      <c r="C87" s="163">
        <f>Dataincome!EQ87/Dataincome!F87</f>
        <v>0.16829611840298245</v>
      </c>
      <c r="D87" s="163">
        <f>(Dataincome!CD87-Dataincome!CE87)/Dataincome!F87</f>
        <v>0.51201802778399663</v>
      </c>
      <c r="E87" s="165">
        <f>(Dataincome!AW87-Dataincome!AY87-Dataincome!AZ87)/Dataincome!F87</f>
        <v>0.14478794717834498</v>
      </c>
      <c r="F87" s="144">
        <f>Dataincome!T87/Dataincome!F87</f>
        <v>1.8633120240500033E-3</v>
      </c>
      <c r="G87" s="144">
        <f>Dataincome!AI87/Dataincome!F87</f>
        <v>0.14035530956743766</v>
      </c>
      <c r="H87" s="164">
        <f t="shared" si="9"/>
        <v>3.8014851781003979E-2</v>
      </c>
      <c r="I87" s="163">
        <f t="shared" si="10"/>
        <v>0.19577404510961147</v>
      </c>
      <c r="J87" s="163">
        <f t="shared" si="11"/>
        <v>0.59561587884217104</v>
      </c>
      <c r="K87" s="163">
        <f t="shared" si="12"/>
        <v>0.16842766411491417</v>
      </c>
      <c r="L87" s="163">
        <f t="shared" si="13"/>
        <v>2.1675374079404928E-3</v>
      </c>
      <c r="M87" s="140">
        <f t="shared" si="14"/>
        <v>0.16327130398119791</v>
      </c>
      <c r="Q87" s="162">
        <f t="shared" si="15"/>
        <v>0.9999999804479327</v>
      </c>
      <c r="R87" s="162">
        <f t="shared" si="16"/>
        <v>0.99999997725564116</v>
      </c>
    </row>
    <row r="88" spans="1:18">
      <c r="A88" s="28">
        <v>1976</v>
      </c>
      <c r="B88" s="164">
        <f>Dataincome!EF88/Dataincome!F88</f>
        <v>3.1901246781996309E-2</v>
      </c>
      <c r="C88" s="163">
        <f>Dataincome!EQ88/Dataincome!F88</f>
        <v>0.15899490052300566</v>
      </c>
      <c r="D88" s="163">
        <f>(Dataincome!CD88-Dataincome!CE88)/Dataincome!F88</f>
        <v>0.51121509546855781</v>
      </c>
      <c r="E88" s="165">
        <f>(Dataincome!AW88-Dataincome!AY88-Dataincome!AZ88)/Dataincome!F88</f>
        <v>0.14807997163743519</v>
      </c>
      <c r="F88" s="144">
        <f>Dataincome!T88/Dataincome!F88</f>
        <v>2.2683137963605163E-3</v>
      </c>
      <c r="G88" s="144">
        <f>Dataincome!AI88/Dataincome!F88</f>
        <v>0.1475410340098175</v>
      </c>
      <c r="H88" s="164">
        <f t="shared" si="9"/>
        <v>3.7422618630025307E-2</v>
      </c>
      <c r="I88" s="163">
        <f t="shared" si="10"/>
        <v>0.18651325971840005</v>
      </c>
      <c r="J88" s="163">
        <f t="shared" si="11"/>
        <v>0.59969466668081872</v>
      </c>
      <c r="K88" s="163">
        <f t="shared" si="12"/>
        <v>0.17370920776864771</v>
      </c>
      <c r="L88" s="163">
        <f t="shared" si="13"/>
        <v>2.6609067261386984E-3</v>
      </c>
      <c r="M88" s="140">
        <f t="shared" si="14"/>
        <v>0.17307699243733063</v>
      </c>
      <c r="Q88" s="162">
        <f t="shared" si="15"/>
        <v>1.000000562217173</v>
      </c>
      <c r="R88" s="162">
        <f t="shared" si="16"/>
        <v>1.0000006595240305</v>
      </c>
    </row>
    <row r="89" spans="1:18">
      <c r="A89" s="28">
        <v>1977</v>
      </c>
      <c r="B89" s="164">
        <f>Dataincome!EF89/Dataincome!F89</f>
        <v>3.3380366231004245E-2</v>
      </c>
      <c r="C89" s="163">
        <f>Dataincome!EQ89/Dataincome!F89</f>
        <v>0.15630789690627159</v>
      </c>
      <c r="D89" s="163">
        <f>(Dataincome!CD89-Dataincome!CE89)/Dataincome!F89</f>
        <v>0.51682632217282654</v>
      </c>
      <c r="E89" s="165">
        <f>(Dataincome!AW89-Dataincome!AY89-Dataincome!AZ89)/Dataincome!F89</f>
        <v>0.15274474841791172</v>
      </c>
      <c r="F89" s="144">
        <f>Dataincome!T89/Dataincome!F89</f>
        <v>2.3557062706956382E-3</v>
      </c>
      <c r="G89" s="144">
        <f>Dataincome!AI89/Dataincome!F89</f>
        <v>0.13838504669128099</v>
      </c>
      <c r="H89" s="164">
        <f t="shared" si="9"/>
        <v>3.8741628267730366E-2</v>
      </c>
      <c r="I89" s="163">
        <f t="shared" si="10"/>
        <v>0.1814127021658897</v>
      </c>
      <c r="J89" s="163">
        <f t="shared" si="11"/>
        <v>0.5998344390242335</v>
      </c>
      <c r="K89" s="163">
        <f t="shared" si="12"/>
        <v>0.17727727197787255</v>
      </c>
      <c r="L89" s="163">
        <f t="shared" si="13"/>
        <v>2.7340591776516933E-3</v>
      </c>
      <c r="M89" s="140">
        <f t="shared" si="14"/>
        <v>0.16061124074026747</v>
      </c>
      <c r="Q89" s="162">
        <f t="shared" si="15"/>
        <v>1.0000000866899907</v>
      </c>
      <c r="R89" s="162">
        <f t="shared" si="16"/>
        <v>1.0000001006133779</v>
      </c>
    </row>
    <row r="90" spans="1:18">
      <c r="A90" s="28">
        <v>1978</v>
      </c>
      <c r="B90" s="164">
        <f>Dataincome!EF90/Dataincome!F90</f>
        <v>3.4363389344428348E-2</v>
      </c>
      <c r="C90" s="163">
        <f>Dataincome!EQ90/Dataincome!F90</f>
        <v>0.15800969246560734</v>
      </c>
      <c r="D90" s="163">
        <f>(Dataincome!CD90-Dataincome!CE90)/Dataincome!F90</f>
        <v>0.50214100414139973</v>
      </c>
      <c r="E90" s="165">
        <f>(Dataincome!AW90-Dataincome!AY90-Dataincome!AZ90)/Dataincome!F90</f>
        <v>0.15539052054264385</v>
      </c>
      <c r="F90" s="144">
        <f>Dataincome!T90/Dataincome!F90</f>
        <v>3.7894142684228894E-3</v>
      </c>
      <c r="G90" s="144">
        <f>Dataincome!AI90/Dataincome!F90</f>
        <v>0.14630638374230209</v>
      </c>
      <c r="H90" s="164">
        <f t="shared" si="9"/>
        <v>4.025260197571319E-2</v>
      </c>
      <c r="I90" s="163">
        <f t="shared" si="10"/>
        <v>0.18508946237441487</v>
      </c>
      <c r="J90" s="163">
        <f t="shared" si="11"/>
        <v>0.58819814811619997</v>
      </c>
      <c r="K90" s="163">
        <f t="shared" si="12"/>
        <v>0.18202141562663074</v>
      </c>
      <c r="L90" s="163">
        <f t="shared" si="13"/>
        <v>4.4388457360550393E-3</v>
      </c>
      <c r="M90" s="140">
        <f t="shared" si="14"/>
        <v>0.17138043550525708</v>
      </c>
      <c r="Q90" s="162">
        <f t="shared" si="15"/>
        <v>1.0000004045048043</v>
      </c>
      <c r="R90" s="162">
        <f t="shared" si="16"/>
        <v>1.0000004738290138</v>
      </c>
    </row>
    <row r="91" spans="1:18">
      <c r="A91" s="28">
        <v>1979</v>
      </c>
      <c r="B91" s="164">
        <f>Dataincome!EF91/Dataincome!F91</f>
        <v>3.4754386457802232E-2</v>
      </c>
      <c r="C91" s="163">
        <f>Dataincome!EQ91/Dataincome!F91</f>
        <v>0.15299323204273046</v>
      </c>
      <c r="D91" s="163">
        <f>(Dataincome!CD91-Dataincome!CE91)/Dataincome!F91</f>
        <v>0.49972162723786229</v>
      </c>
      <c r="E91" s="165">
        <f>(Dataincome!AW91-Dataincome!AY91-Dataincome!AZ91)/Dataincome!F91</f>
        <v>0.15419552099277284</v>
      </c>
      <c r="F91" s="144">
        <f>Dataincome!T91/Dataincome!F91</f>
        <v>4.9822088729644526E-3</v>
      </c>
      <c r="G91" s="144">
        <f>Dataincome!AI91/Dataincome!F91</f>
        <v>0.1533532825714661</v>
      </c>
      <c r="H91" s="164">
        <f t="shared" si="9"/>
        <v>4.1049455153336578E-2</v>
      </c>
      <c r="I91" s="163">
        <f t="shared" si="10"/>
        <v>0.18070492555313633</v>
      </c>
      <c r="J91" s="163">
        <f t="shared" si="11"/>
        <v>0.59023630157763429</v>
      </c>
      <c r="K91" s="163">
        <f t="shared" si="12"/>
        <v>0.18212498533166355</v>
      </c>
      <c r="L91" s="163">
        <f t="shared" si="13"/>
        <v>5.8846373232233134E-3</v>
      </c>
      <c r="M91" s="140">
        <f t="shared" si="14"/>
        <v>0.18113019210330875</v>
      </c>
      <c r="Q91" s="162">
        <f t="shared" si="15"/>
        <v>1.0000002581755985</v>
      </c>
      <c r="R91" s="162">
        <f t="shared" si="16"/>
        <v>1.0000003049389941</v>
      </c>
    </row>
    <row r="92" spans="1:18">
      <c r="A92" s="28">
        <v>1980</v>
      </c>
      <c r="B92" s="164">
        <f>Dataincome!EF92/Dataincome!F92</f>
        <v>3.223145087317171E-2</v>
      </c>
      <c r="C92" s="163">
        <f>Dataincome!EQ92/Dataincome!F92</f>
        <v>0.15026820377624475</v>
      </c>
      <c r="D92" s="163">
        <f>(Dataincome!CD92-Dataincome!CE92)/Dataincome!F92</f>
        <v>0.50320485726688313</v>
      </c>
      <c r="E92" s="165">
        <f>(Dataincome!AW92-Dataincome!AY92-Dataincome!AZ92)/Dataincome!F92</f>
        <v>0.15769171791458755</v>
      </c>
      <c r="F92" s="144">
        <f>Dataincome!T92/Dataincome!F92</f>
        <v>5.2274760320788821E-3</v>
      </c>
      <c r="G92" s="144">
        <f>Dataincome!AI92/Dataincome!F92</f>
        <v>0.15137640198887523</v>
      </c>
      <c r="H92" s="164">
        <f t="shared" si="9"/>
        <v>3.798085623439048E-2</v>
      </c>
      <c r="I92" s="163">
        <f t="shared" si="10"/>
        <v>0.17707285553739086</v>
      </c>
      <c r="J92" s="163">
        <f t="shared" si="11"/>
        <v>0.59296590201618049</v>
      </c>
      <c r="K92" s="163">
        <f t="shared" si="12"/>
        <v>0.18582056672022965</v>
      </c>
      <c r="L92" s="163">
        <f t="shared" si="13"/>
        <v>6.1599465821245694E-3</v>
      </c>
      <c r="M92" s="140">
        <f t="shared" si="14"/>
        <v>0.17837873274281821</v>
      </c>
      <c r="Q92" s="162">
        <f t="shared" si="15"/>
        <v>1.0000001078518412</v>
      </c>
      <c r="R92" s="162">
        <f t="shared" si="16"/>
        <v>1.000000127090316</v>
      </c>
    </row>
    <row r="93" spans="1:18">
      <c r="A93" s="28">
        <v>1981</v>
      </c>
      <c r="B93" s="164">
        <f>Dataincome!EF93/Dataincome!F93</f>
        <v>3.4836630427796486E-2</v>
      </c>
      <c r="C93" s="163">
        <f>Dataincome!EQ93/Dataincome!F93</f>
        <v>0.14080968408527975</v>
      </c>
      <c r="D93" s="163">
        <f>(Dataincome!CD93-Dataincome!CE93)/Dataincome!F93</f>
        <v>0.50602400295955441</v>
      </c>
      <c r="E93" s="165">
        <f>(Dataincome!AW93-Dataincome!AY93-Dataincome!AZ93)/Dataincome!F93</f>
        <v>0.1620368078094552</v>
      </c>
      <c r="F93" s="144">
        <f>Dataincome!T93/Dataincome!F93</f>
        <v>4.7940803535906342E-3</v>
      </c>
      <c r="G93" s="144">
        <f>Dataincome!AI93/Dataincome!F93</f>
        <v>0.15149908003913123</v>
      </c>
      <c r="H93" s="164">
        <f t="shared" ref="H93:H124" si="17">B93/(1-$G93)</f>
        <v>4.1056679619632101E-2</v>
      </c>
      <c r="I93" s="163">
        <f t="shared" ref="I93:I124" si="18">C93/(1-$G93)</f>
        <v>0.16595112718531127</v>
      </c>
      <c r="J93" s="163">
        <f t="shared" ref="J93:J124" si="19">D93/(1-$G93)</f>
        <v>0.59637413590888189</v>
      </c>
      <c r="K93" s="163">
        <f t="shared" ref="K93:K124" si="20">E93/(1-$G93)</f>
        <v>0.19096833485687681</v>
      </c>
      <c r="L93" s="163">
        <f t="shared" ref="L93:L124" si="21">F93/(1-$G93)</f>
        <v>5.6500591110870309E-3</v>
      </c>
      <c r="M93" s="140">
        <f t="shared" ref="M93:M124" si="22">G93/(1-$G93)</f>
        <v>0.17854910522208756</v>
      </c>
      <c r="Q93" s="162">
        <f t="shared" ref="Q93:Q124" si="23">SUM(B93+C93+D93+E93+F93+G93)</f>
        <v>1.0000002856748076</v>
      </c>
      <c r="R93" s="162">
        <f t="shared" ref="R93:R124" si="24">SUM(H93:L93)</f>
        <v>1.0000003366817891</v>
      </c>
    </row>
    <row r="94" spans="1:18">
      <c r="A94" s="28">
        <v>1982</v>
      </c>
      <c r="B94" s="164">
        <f>Dataincome!EF94/Dataincome!F94</f>
        <v>3.400237882262519E-2</v>
      </c>
      <c r="C94" s="163">
        <f>Dataincome!EQ94/Dataincome!F94</f>
        <v>0.14122782416196064</v>
      </c>
      <c r="D94" s="163">
        <f>(Dataincome!CD94-Dataincome!CE94)/Dataincome!F94</f>
        <v>0.5024771195840203</v>
      </c>
      <c r="E94" s="165">
        <f>(Dataincome!AW94-Dataincome!AY94-Dataincome!AZ94)/Dataincome!F94</f>
        <v>0.16655400523810857</v>
      </c>
      <c r="F94" s="144">
        <f>Dataincome!T94/Dataincome!F94</f>
        <v>6.9480968063199099E-4</v>
      </c>
      <c r="G94" s="144">
        <f>Dataincome!AI94/Dataincome!F94</f>
        <v>0.15504384049967382</v>
      </c>
      <c r="H94" s="164">
        <f t="shared" si="17"/>
        <v>4.0241589389362946E-2</v>
      </c>
      <c r="I94" s="163">
        <f t="shared" si="18"/>
        <v>0.16714219143094622</v>
      </c>
      <c r="J94" s="163">
        <f t="shared" si="19"/>
        <v>0.59467833204644072</v>
      </c>
      <c r="K94" s="163">
        <f t="shared" si="20"/>
        <v>0.19711555844104628</v>
      </c>
      <c r="L94" s="163">
        <f t="shared" si="21"/>
        <v>8.2230263998888894E-4</v>
      </c>
      <c r="M94" s="140">
        <f t="shared" si="22"/>
        <v>0.18349335495862962</v>
      </c>
      <c r="Q94" s="162">
        <f t="shared" si="23"/>
        <v>0.99999997798702045</v>
      </c>
      <c r="R94" s="162">
        <f t="shared" si="24"/>
        <v>0.99999997394778506</v>
      </c>
    </row>
    <row r="95" spans="1:18">
      <c r="A95" s="28">
        <v>1983</v>
      </c>
      <c r="B95" s="164">
        <f>Dataincome!EF95/Dataincome!F95</f>
        <v>3.6261114910939522E-2</v>
      </c>
      <c r="C95" s="163">
        <f>Dataincome!EQ95/Dataincome!F95</f>
        <v>0.13904975606780762</v>
      </c>
      <c r="D95" s="163">
        <f>(Dataincome!CD95-Dataincome!CE95)/Dataincome!F95</f>
        <v>0.50839501574400314</v>
      </c>
      <c r="E95" s="165">
        <f>(Dataincome!AW95-Dataincome!AY95-Dataincome!AZ95)/Dataincome!F95</f>
        <v>0.16795698672590939</v>
      </c>
      <c r="F95" s="144">
        <f>Dataincome!T95/Dataincome!F95</f>
        <v>-7.3041897764204262E-3</v>
      </c>
      <c r="G95" s="144">
        <f>Dataincome!AI95/Dataincome!F95</f>
        <v>0.15564135806495105</v>
      </c>
      <c r="H95" s="164">
        <f t="shared" si="17"/>
        <v>4.2945157555133846E-2</v>
      </c>
      <c r="I95" s="163">
        <f t="shared" si="18"/>
        <v>0.16468091775450061</v>
      </c>
      <c r="J95" s="163">
        <f t="shared" si="19"/>
        <v>0.60210790829225702</v>
      </c>
      <c r="K95" s="163">
        <f t="shared" si="20"/>
        <v>0.19891664321809505</v>
      </c>
      <c r="L95" s="163">
        <f t="shared" si="21"/>
        <v>-8.650577389343864E-3</v>
      </c>
      <c r="M95" s="140">
        <f t="shared" si="22"/>
        <v>0.18433086408432062</v>
      </c>
      <c r="Q95" s="162">
        <f t="shared" si="23"/>
        <v>1.0000000417371904</v>
      </c>
      <c r="R95" s="162">
        <f t="shared" si="24"/>
        <v>1.0000000494306427</v>
      </c>
    </row>
    <row r="96" spans="1:18">
      <c r="A96" s="28">
        <v>1984</v>
      </c>
      <c r="B96" s="164">
        <f>Dataincome!EF96/Dataincome!F96</f>
        <v>3.9273716028589783E-2</v>
      </c>
      <c r="C96" s="163">
        <f>Dataincome!EQ96/Dataincome!F96</f>
        <v>0.13216768870046727</v>
      </c>
      <c r="D96" s="163">
        <f>(Dataincome!CD96-Dataincome!CE96)/Dataincome!F96</f>
        <v>0.51330413288994658</v>
      </c>
      <c r="E96" s="165">
        <f>(Dataincome!AW96-Dataincome!AY96-Dataincome!AZ96)/Dataincome!F96</f>
        <v>0.16869712861340574</v>
      </c>
      <c r="F96" s="144">
        <f>Dataincome!T96/Dataincome!F96</f>
        <v>-8.4344467561088699E-3</v>
      </c>
      <c r="G96" s="144">
        <f>Dataincome!AI96/Dataincome!F96</f>
        <v>0.15499190760642056</v>
      </c>
      <c r="H96" s="164">
        <f t="shared" si="17"/>
        <v>4.6477325344119032E-2</v>
      </c>
      <c r="I96" s="163">
        <f t="shared" si="18"/>
        <v>0.15640996801117915</v>
      </c>
      <c r="J96" s="163">
        <f t="shared" si="19"/>
        <v>0.60745469482541348</v>
      </c>
      <c r="K96" s="163">
        <f t="shared" si="20"/>
        <v>0.19963966041502912</v>
      </c>
      <c r="L96" s="163">
        <f t="shared" si="21"/>
        <v>-9.9814982034282778E-3</v>
      </c>
      <c r="M96" s="140">
        <f t="shared" si="22"/>
        <v>0.18342061928352513</v>
      </c>
      <c r="Q96" s="162">
        <f t="shared" si="23"/>
        <v>1.0000001270827212</v>
      </c>
      <c r="R96" s="162">
        <f t="shared" si="24"/>
        <v>1.0000001503923126</v>
      </c>
    </row>
    <row r="97" spans="1:18">
      <c r="A97" s="28">
        <v>1985</v>
      </c>
      <c r="B97" s="164">
        <f>Dataincome!EF97/Dataincome!F97</f>
        <v>4.0468097868512271E-2</v>
      </c>
      <c r="C97" s="163">
        <f>Dataincome!EQ97/Dataincome!F97</f>
        <v>0.12857133435634829</v>
      </c>
      <c r="D97" s="163">
        <f>(Dataincome!CD97-Dataincome!CE97)/Dataincome!F97</f>
        <v>0.51191581155723409</v>
      </c>
      <c r="E97" s="165">
        <f>(Dataincome!AW97-Dataincome!AY97-Dataincome!AZ97)/Dataincome!F97</f>
        <v>0.16691641147181313</v>
      </c>
      <c r="F97" s="144">
        <f>Dataincome!T97/Dataincome!F97</f>
        <v>-4.6185529282021347E-3</v>
      </c>
      <c r="G97" s="144">
        <f>Dataincome!AI97/Dataincome!F97</f>
        <v>0.15674691781423411</v>
      </c>
      <c r="H97" s="164">
        <f t="shared" si="17"/>
        <v>4.7990453546420932E-2</v>
      </c>
      <c r="I97" s="163">
        <f t="shared" si="18"/>
        <v>0.15247063671926722</v>
      </c>
      <c r="J97" s="163">
        <f t="shared" si="19"/>
        <v>0.60707256501252926</v>
      </c>
      <c r="K97" s="163">
        <f t="shared" si="20"/>
        <v>0.19794343477423779</v>
      </c>
      <c r="L97" s="163">
        <f t="shared" si="21"/>
        <v>-5.4770661688310109E-3</v>
      </c>
      <c r="M97" s="140">
        <f t="shared" si="22"/>
        <v>0.18588359903522211</v>
      </c>
      <c r="Q97" s="162">
        <f t="shared" si="23"/>
        <v>1.0000000201399399</v>
      </c>
      <c r="R97" s="162">
        <f t="shared" si="24"/>
        <v>1.0000000238836242</v>
      </c>
    </row>
    <row r="98" spans="1:18">
      <c r="A98" s="28">
        <v>1986</v>
      </c>
      <c r="B98" s="164">
        <f>Dataincome!EF98/Dataincome!F98</f>
        <v>3.9364304108391715E-2</v>
      </c>
      <c r="C98" s="163">
        <f>Dataincome!EQ98/Dataincome!F98</f>
        <v>0.12269349907862591</v>
      </c>
      <c r="D98" s="163">
        <f>(Dataincome!CD98-Dataincome!CE98)/Dataincome!F98</f>
        <v>0.52150295180803086</v>
      </c>
      <c r="E98" s="165">
        <f>(Dataincome!AW98-Dataincome!AY98-Dataincome!AZ98)/Dataincome!F98</f>
        <v>0.16354499501109007</v>
      </c>
      <c r="F98" s="144">
        <f>Dataincome!T98/Dataincome!F98</f>
        <v>7.9452571014189172E-4</v>
      </c>
      <c r="G98" s="144">
        <f>Dataincome!AI98/Dataincome!F98</f>
        <v>0.15209968285008235</v>
      </c>
      <c r="H98" s="164">
        <f t="shared" si="17"/>
        <v>4.6425627296270602E-2</v>
      </c>
      <c r="I98" s="163">
        <f t="shared" si="18"/>
        <v>0.1447027399294302</v>
      </c>
      <c r="J98" s="163">
        <f t="shared" si="19"/>
        <v>0.61505219571208591</v>
      </c>
      <c r="K98" s="163">
        <f t="shared" si="20"/>
        <v>0.19288233734930141</v>
      </c>
      <c r="L98" s="163">
        <f t="shared" si="21"/>
        <v>9.3705084674642388E-4</v>
      </c>
      <c r="M98" s="140">
        <f t="shared" si="22"/>
        <v>0.17938392022465718</v>
      </c>
      <c r="Q98" s="162">
        <f t="shared" si="23"/>
        <v>0.99999995856636281</v>
      </c>
      <c r="R98" s="162">
        <f t="shared" si="24"/>
        <v>0.99999995113383455</v>
      </c>
    </row>
    <row r="99" spans="1:18">
      <c r="A99" s="28">
        <v>1987</v>
      </c>
      <c r="B99" s="164">
        <f>Dataincome!EF99/Dataincome!F99</f>
        <v>4.3872361916947912E-2</v>
      </c>
      <c r="C99" s="163">
        <f>Dataincome!EQ99/Dataincome!F99</f>
        <v>0.11739721795744466</v>
      </c>
      <c r="D99" s="163">
        <f>(Dataincome!CD99-Dataincome!CE99)/Dataincome!F99</f>
        <v>0.52038880344871385</v>
      </c>
      <c r="E99" s="165">
        <f>(Dataincome!AW99-Dataincome!AY99-Dataincome!AZ99)/Dataincome!F99</f>
        <v>0.15963712397625762</v>
      </c>
      <c r="F99" s="144">
        <f>Dataincome!T99/Dataincome!F99</f>
        <v>3.3379732639581584E-3</v>
      </c>
      <c r="G99" s="144">
        <f>Dataincome!AI99/Dataincome!F99</f>
        <v>0.15536629978857314</v>
      </c>
      <c r="H99" s="164">
        <f t="shared" si="17"/>
        <v>5.1942471518678313E-2</v>
      </c>
      <c r="I99" s="163">
        <f t="shared" si="18"/>
        <v>0.13899187059201884</v>
      </c>
      <c r="J99" s="163">
        <f t="shared" si="19"/>
        <v>0.61611181665904557</v>
      </c>
      <c r="K99" s="163">
        <f t="shared" si="20"/>
        <v>0.18900160381511846</v>
      </c>
      <c r="L99" s="163">
        <f t="shared" si="21"/>
        <v>3.9519773638236368E-3</v>
      </c>
      <c r="M99" s="140">
        <f t="shared" si="22"/>
        <v>0.18394518209453659</v>
      </c>
      <c r="Q99" s="162">
        <f t="shared" si="23"/>
        <v>0.99999978035189541</v>
      </c>
      <c r="R99" s="162">
        <f t="shared" si="24"/>
        <v>0.99999973994868485</v>
      </c>
    </row>
    <row r="100" spans="1:18">
      <c r="A100" s="28">
        <v>1988</v>
      </c>
      <c r="B100" s="164">
        <f>Dataincome!EF100/Dataincome!F100</f>
        <v>4.5579336007061093E-2</v>
      </c>
      <c r="C100" s="163">
        <f>Dataincome!EQ100/Dataincome!F100</f>
        <v>0.11285428018096547</v>
      </c>
      <c r="D100" s="163">
        <f>(Dataincome!CD100-Dataincome!CE100)/Dataincome!F100</f>
        <v>0.52799698158069375</v>
      </c>
      <c r="E100" s="165">
        <f>(Dataincome!AW100-Dataincome!AY100-Dataincome!AZ100)/Dataincome!F100</f>
        <v>0.1535641306524444</v>
      </c>
      <c r="F100" s="144">
        <f>Dataincome!T100/Dataincome!F100</f>
        <v>3.3295779838243382E-3</v>
      </c>
      <c r="G100" s="144">
        <f>Dataincome!AI100/Dataincome!F100</f>
        <v>0.15667564843628451</v>
      </c>
      <c r="H100" s="164">
        <f t="shared" si="17"/>
        <v>5.4047219106796364E-2</v>
      </c>
      <c r="I100" s="163">
        <f t="shared" si="18"/>
        <v>0.13382072979596513</v>
      </c>
      <c r="J100" s="163">
        <f t="shared" si="19"/>
        <v>0.62609004542755953</v>
      </c>
      <c r="K100" s="163">
        <f t="shared" si="20"/>
        <v>0.18209379388571137</v>
      </c>
      <c r="L100" s="163">
        <f t="shared" si="21"/>
        <v>3.9481582355004241E-3</v>
      </c>
      <c r="M100" s="140">
        <f t="shared" si="22"/>
        <v>0.18578337996023969</v>
      </c>
      <c r="Q100" s="162">
        <f t="shared" si="23"/>
        <v>0.99999995484127346</v>
      </c>
      <c r="R100" s="162">
        <f t="shared" si="24"/>
        <v>0.99999994645153278</v>
      </c>
    </row>
    <row r="101" spans="1:18">
      <c r="A101" s="28">
        <v>1989</v>
      </c>
      <c r="B101" s="164">
        <f>Dataincome!EF101/Dataincome!F101</f>
        <v>4.5171992413230208E-2</v>
      </c>
      <c r="C101" s="163">
        <f>Dataincome!EQ101/Dataincome!F101</f>
        <v>0.11634492790208102</v>
      </c>
      <c r="D101" s="163">
        <f>(Dataincome!CD101-Dataincome!CE101)/Dataincome!F101</f>
        <v>0.53269375855858225</v>
      </c>
      <c r="E101" s="165">
        <f>(Dataincome!AW101-Dataincome!AY101-Dataincome!AZ101)/Dataincome!F101</f>
        <v>0.15007421376115271</v>
      </c>
      <c r="F101" s="144">
        <f>Dataincome!T101/Dataincome!F101</f>
        <v>1.8514486829917705E-3</v>
      </c>
      <c r="G101" s="144">
        <f>Dataincome!AI101/Dataincome!F101</f>
        <v>0.15386369018307389</v>
      </c>
      <c r="H101" s="164">
        <f t="shared" si="17"/>
        <v>5.3386188358946353E-2</v>
      </c>
      <c r="I101" s="163">
        <f t="shared" si="18"/>
        <v>0.13750140084078644</v>
      </c>
      <c r="J101" s="163">
        <f t="shared" si="19"/>
        <v>0.62956021669113604</v>
      </c>
      <c r="K101" s="163">
        <f t="shared" si="20"/>
        <v>0.17736411027393853</v>
      </c>
      <c r="L101" s="163">
        <f t="shared" si="21"/>
        <v>2.1881210645508858E-3</v>
      </c>
      <c r="M101" s="140">
        <f t="shared" si="22"/>
        <v>0.18184267522612821</v>
      </c>
      <c r="Q101" s="162">
        <f t="shared" si="23"/>
        <v>1.0000000315011119</v>
      </c>
      <c r="R101" s="162">
        <f t="shared" si="24"/>
        <v>1.0000000372293583</v>
      </c>
    </row>
    <row r="102" spans="1:18">
      <c r="A102" s="28">
        <v>1990</v>
      </c>
      <c r="B102" s="164">
        <f>Dataincome!EF102/Dataincome!F102</f>
        <v>4.5613284421363073E-2</v>
      </c>
      <c r="C102" s="163">
        <f>Dataincome!EQ102/Dataincome!F102</f>
        <v>0.1160859155495227</v>
      </c>
      <c r="D102" s="163">
        <f>(Dataincome!CD102-Dataincome!CE102)/Dataincome!F102</f>
        <v>0.53273188956063056</v>
      </c>
      <c r="E102" s="165">
        <f>(Dataincome!AW102-Dataincome!AY102-Dataincome!AZ102)/Dataincome!F102</f>
        <v>0.15049588705713293</v>
      </c>
      <c r="F102" s="144">
        <f>Dataincome!T102/Dataincome!F102</f>
        <v>7.2256582968971091E-4</v>
      </c>
      <c r="G102" s="144">
        <f>Dataincome!AI102/Dataincome!F102</f>
        <v>0.15435032920421252</v>
      </c>
      <c r="H102" s="164">
        <f t="shared" si="17"/>
        <v>5.3938747919619355E-2</v>
      </c>
      <c r="I102" s="163">
        <f t="shared" si="18"/>
        <v>0.13727423962724611</v>
      </c>
      <c r="J102" s="163">
        <f t="shared" si="19"/>
        <v>0.62996759528010016</v>
      </c>
      <c r="K102" s="163">
        <f t="shared" si="20"/>
        <v>0.17796481480979087</v>
      </c>
      <c r="L102" s="163">
        <f t="shared" si="21"/>
        <v>8.5445055398620314E-4</v>
      </c>
      <c r="M102" s="140">
        <f t="shared" si="22"/>
        <v>0.18252278045465703</v>
      </c>
      <c r="Q102" s="162">
        <f t="shared" si="23"/>
        <v>0.99999987162255144</v>
      </c>
      <c r="R102" s="162">
        <f t="shared" si="24"/>
        <v>0.99999984819074272</v>
      </c>
    </row>
    <row r="103" spans="1:18">
      <c r="A103" s="28">
        <v>1991</v>
      </c>
      <c r="B103" s="164">
        <f>Dataincome!EF103/Dataincome!F103</f>
        <v>4.7185775293947692E-2</v>
      </c>
      <c r="C103" s="163">
        <f>Dataincome!EQ103/Dataincome!F103</f>
        <v>0.11232504404157813</v>
      </c>
      <c r="D103" s="163">
        <f>(Dataincome!CD103-Dataincome!CE103)/Dataincome!F103</f>
        <v>0.5318086325782061</v>
      </c>
      <c r="E103" s="165">
        <f>(Dataincome!AW103-Dataincome!AY103-Dataincome!AZ103)/Dataincome!F103</f>
        <v>0.15383182450951396</v>
      </c>
      <c r="F103" s="144">
        <f>Dataincome!T103/Dataincome!F103</f>
        <v>1.2295693908255065E-4</v>
      </c>
      <c r="G103" s="144">
        <f>Dataincome!AI103/Dataincome!F103</f>
        <v>0.15472573974420287</v>
      </c>
      <c r="H103" s="164">
        <f t="shared" si="17"/>
        <v>5.5823035803395128E-2</v>
      </c>
      <c r="I103" s="163">
        <f t="shared" si="18"/>
        <v>0.1328859156406659</v>
      </c>
      <c r="J103" s="163">
        <f t="shared" si="19"/>
        <v>0.62915512465418033</v>
      </c>
      <c r="K103" s="163">
        <f t="shared" si="20"/>
        <v>0.18199042812797983</v>
      </c>
      <c r="L103" s="163">
        <f t="shared" si="21"/>
        <v>1.4546395751521097E-4</v>
      </c>
      <c r="M103" s="140">
        <f t="shared" si="22"/>
        <v>0.18304797273417472</v>
      </c>
      <c r="Q103" s="162">
        <f t="shared" si="23"/>
        <v>0.99999997310653133</v>
      </c>
      <c r="R103" s="162">
        <f t="shared" si="24"/>
        <v>0.99999996818373649</v>
      </c>
    </row>
    <row r="104" spans="1:18">
      <c r="A104" s="28">
        <v>1992</v>
      </c>
      <c r="B104" s="164">
        <f>Dataincome!EF104/Dataincome!F104</f>
        <v>5.2450288070394729E-2</v>
      </c>
      <c r="C104" s="163">
        <f>Dataincome!EQ104/Dataincome!F104</f>
        <v>0.1105570144024615</v>
      </c>
      <c r="D104" s="163">
        <f>(Dataincome!CD104-Dataincome!CE104)/Dataincome!F104</f>
        <v>0.5271881475916983</v>
      </c>
      <c r="E104" s="165">
        <f>(Dataincome!AW104-Dataincome!AY104-Dataincome!AZ104)/Dataincome!F104</f>
        <v>0.15670800933768966</v>
      </c>
      <c r="F104" s="144">
        <f>Dataincome!T104/Dataincome!F104</f>
        <v>7.7118687138097138E-4</v>
      </c>
      <c r="G104" s="144">
        <f>Dataincome!AI104/Dataincome!F104</f>
        <v>0.15232523672299603</v>
      </c>
      <c r="H104" s="164">
        <f t="shared" si="17"/>
        <v>6.1875486144743197E-2</v>
      </c>
      <c r="I104" s="163">
        <f t="shared" si="18"/>
        <v>0.13042385970659548</v>
      </c>
      <c r="J104" s="163">
        <f t="shared" si="19"/>
        <v>0.62192266471831159</v>
      </c>
      <c r="K104" s="163">
        <f t="shared" si="20"/>
        <v>0.18486808399471069</v>
      </c>
      <c r="L104" s="163">
        <f t="shared" si="21"/>
        <v>9.0976740701782831E-4</v>
      </c>
      <c r="M104" s="140">
        <f t="shared" si="22"/>
        <v>0.17969773705911196</v>
      </c>
      <c r="Q104" s="162">
        <f t="shared" si="23"/>
        <v>0.99999988299662124</v>
      </c>
      <c r="R104" s="162">
        <f t="shared" si="24"/>
        <v>0.9999998619713788</v>
      </c>
    </row>
    <row r="105" spans="1:18">
      <c r="A105" s="28">
        <v>1993</v>
      </c>
      <c r="B105" s="164">
        <f>Dataincome!EF105/Dataincome!F105</f>
        <v>5.5961522561221992E-2</v>
      </c>
      <c r="C105" s="163">
        <f>Dataincome!EQ105/Dataincome!F105</f>
        <v>0.10513707495764553</v>
      </c>
      <c r="D105" s="163">
        <f>(Dataincome!CD105-Dataincome!CE105)/Dataincome!F105</f>
        <v>0.51837075494086426</v>
      </c>
      <c r="E105" s="165">
        <f>(Dataincome!AW105-Dataincome!AY105-Dataincome!AZ105)/Dataincome!F105</f>
        <v>0.16481218296458397</v>
      </c>
      <c r="F105" s="144">
        <f>Dataincome!T105/Dataincome!F105</f>
        <v>-4.086387252211375E-4</v>
      </c>
      <c r="G105" s="144">
        <f>Dataincome!AI105/Dataincome!F105</f>
        <v>0.15612716586858183</v>
      </c>
      <c r="H105" s="164">
        <f t="shared" si="17"/>
        <v>6.6315113246680227E-2</v>
      </c>
      <c r="I105" s="163">
        <f t="shared" si="18"/>
        <v>0.12458876587236165</v>
      </c>
      <c r="J105" s="163">
        <f t="shared" si="19"/>
        <v>0.61427591216917554</v>
      </c>
      <c r="K105" s="163">
        <f t="shared" si="20"/>
        <v>0.19530452492195929</v>
      </c>
      <c r="L105" s="163">
        <f t="shared" si="21"/>
        <v>-4.842420666873835E-4</v>
      </c>
      <c r="M105" s="140">
        <f t="shared" si="22"/>
        <v>0.18501266962726734</v>
      </c>
      <c r="Q105" s="162">
        <f t="shared" si="23"/>
        <v>1.0000000625676764</v>
      </c>
      <c r="R105" s="162">
        <f t="shared" si="24"/>
        <v>1.0000000741434896</v>
      </c>
    </row>
    <row r="106" spans="1:18">
      <c r="A106" s="28">
        <v>1994</v>
      </c>
      <c r="B106" s="164">
        <f>Dataincome!EF106/Dataincome!F106</f>
        <v>5.9092129722323548E-2</v>
      </c>
      <c r="C106" s="163">
        <f>Dataincome!EQ106/Dataincome!F106</f>
        <v>0.10358169614930153</v>
      </c>
      <c r="D106" s="163">
        <f>(Dataincome!CD106-Dataincome!CE106)/Dataincome!F106</f>
        <v>0.5093637961285129</v>
      </c>
      <c r="E106" s="165">
        <f>(Dataincome!AW106-Dataincome!AY106-Dataincome!AZ106)/Dataincome!F106</f>
        <v>0.16564371960220295</v>
      </c>
      <c r="F106" s="144">
        <f>Dataincome!T106/Dataincome!F106</f>
        <v>-9.628485631720308E-4</v>
      </c>
      <c r="G106" s="144">
        <f>Dataincome!AI106/Dataincome!F106</f>
        <v>0.16328150795397031</v>
      </c>
      <c r="H106" s="164">
        <f t="shared" si="17"/>
        <v>7.0623668873177919E-2</v>
      </c>
      <c r="I106" s="163">
        <f t="shared" si="18"/>
        <v>0.1237951558785476</v>
      </c>
      <c r="J106" s="163">
        <f t="shared" si="19"/>
        <v>0.60876364150021878</v>
      </c>
      <c r="K106" s="163">
        <f t="shared" si="20"/>
        <v>0.19796827867058844</v>
      </c>
      <c r="L106" s="163">
        <f t="shared" si="21"/>
        <v>-1.1507437355873121E-3</v>
      </c>
      <c r="M106" s="140">
        <f t="shared" si="22"/>
        <v>0.19514509301055086</v>
      </c>
      <c r="Q106" s="162">
        <f t="shared" si="23"/>
        <v>1.0000000009931391</v>
      </c>
      <c r="R106" s="162">
        <f t="shared" si="24"/>
        <v>1.0000000011869454</v>
      </c>
    </row>
    <row r="107" spans="1:18">
      <c r="A107" s="28">
        <v>1995</v>
      </c>
      <c r="B107" s="164">
        <f>Dataincome!EF107/Dataincome!F107</f>
        <v>5.9881075537936916E-2</v>
      </c>
      <c r="C107" s="163">
        <f>Dataincome!EQ107/Dataincome!F107</f>
        <v>0.10204848656150044</v>
      </c>
      <c r="D107" s="163">
        <f>(Dataincome!CD107-Dataincome!CE107)/Dataincome!F107</f>
        <v>0.50564776222053165</v>
      </c>
      <c r="E107" s="165">
        <f>(Dataincome!AW107-Dataincome!AY107-Dataincome!AZ107)/Dataincome!F107</f>
        <v>0.167768189442216</v>
      </c>
      <c r="F107" s="144">
        <f>Dataincome!T107/Dataincome!F107</f>
        <v>-1.3163045703551259E-3</v>
      </c>
      <c r="G107" s="144">
        <f>Dataincome!AI107/Dataincome!F107</f>
        <v>0.16597068046043317</v>
      </c>
      <c r="H107" s="164">
        <f t="shared" si="17"/>
        <v>7.1797326706685552E-2</v>
      </c>
      <c r="I107" s="163">
        <f t="shared" si="18"/>
        <v>0.12235599417276745</v>
      </c>
      <c r="J107" s="163">
        <f t="shared" si="19"/>
        <v>0.60627096718815465</v>
      </c>
      <c r="K107" s="163">
        <f t="shared" si="20"/>
        <v>0.20115382698396489</v>
      </c>
      <c r="L107" s="163">
        <f t="shared" si="21"/>
        <v>-1.5782473583564225E-3</v>
      </c>
      <c r="M107" s="140">
        <f t="shared" si="22"/>
        <v>0.19899861620219628</v>
      </c>
      <c r="Q107" s="162">
        <f t="shared" si="23"/>
        <v>0.99999988965226305</v>
      </c>
      <c r="R107" s="162">
        <f t="shared" si="24"/>
        <v>0.99999986769321614</v>
      </c>
    </row>
    <row r="108" spans="1:18">
      <c r="A108" s="28">
        <v>1996</v>
      </c>
      <c r="B108" s="164">
        <f>Dataincome!EF108/Dataincome!F108</f>
        <v>6.1298657745851762E-2</v>
      </c>
      <c r="C108" s="163">
        <f>Dataincome!EQ108/Dataincome!F108</f>
        <v>0.10191130532449365</v>
      </c>
      <c r="D108" s="163">
        <f>(Dataincome!CD108-Dataincome!CE108)/Dataincome!F108</f>
        <v>0.49247986263871152</v>
      </c>
      <c r="E108" s="165">
        <f>(Dataincome!AW108-Dataincome!AY108-Dataincome!AZ108)/Dataincome!F108</f>
        <v>0.16921763631960446</v>
      </c>
      <c r="F108" s="144">
        <f>Dataincome!T108/Dataincome!F108</f>
        <v>3.997709858161321E-3</v>
      </c>
      <c r="G108" s="144">
        <f>Dataincome!AI108/Dataincome!F108</f>
        <v>0.17109482996938277</v>
      </c>
      <c r="H108" s="164">
        <f t="shared" si="17"/>
        <v>7.3951351689105244E-2</v>
      </c>
      <c r="I108" s="163">
        <f t="shared" si="18"/>
        <v>0.12294688102950227</v>
      </c>
      <c r="J108" s="163">
        <f t="shared" si="19"/>
        <v>0.59413293636535147</v>
      </c>
      <c r="K108" s="163">
        <f t="shared" si="20"/>
        <v>0.20414595352729439</v>
      </c>
      <c r="L108" s="163">
        <f t="shared" si="21"/>
        <v>4.8228796280926295E-3</v>
      </c>
      <c r="M108" s="140">
        <f t="shared" si="22"/>
        <v>0.20641061988196194</v>
      </c>
      <c r="Q108" s="162">
        <f t="shared" si="23"/>
        <v>1.0000000018562054</v>
      </c>
      <c r="R108" s="162">
        <f t="shared" si="24"/>
        <v>1.000000002239346</v>
      </c>
    </row>
    <row r="109" spans="1:18">
      <c r="A109" s="28">
        <v>1997</v>
      </c>
      <c r="B109" s="164">
        <f>Dataincome!EF109/Dataincome!F109</f>
        <v>6.2721951730006414E-2</v>
      </c>
      <c r="C109" s="163">
        <f>Dataincome!EQ109/Dataincome!F109</f>
        <v>9.8054299556982499E-2</v>
      </c>
      <c r="D109" s="163">
        <f>(Dataincome!CD109-Dataincome!CE109)/Dataincome!F109</f>
        <v>0.49318124006297737</v>
      </c>
      <c r="E109" s="165">
        <f>(Dataincome!AW109-Dataincome!AY109-Dataincome!AZ109)/Dataincome!F109</f>
        <v>0.16700758678583053</v>
      </c>
      <c r="F109" s="144">
        <f>Dataincome!T109/Dataincome!F109</f>
        <v>8.0885543117443625E-3</v>
      </c>
      <c r="G109" s="144">
        <f>Dataincome!AI109/Dataincome!F109</f>
        <v>0.17094634161900663</v>
      </c>
      <c r="H109" s="164">
        <f t="shared" si="17"/>
        <v>7.5654876009463801E-2</v>
      </c>
      <c r="I109" s="163">
        <f t="shared" si="18"/>
        <v>0.11827256120968885</v>
      </c>
      <c r="J109" s="163">
        <f t="shared" si="19"/>
        <v>0.59487252131071944</v>
      </c>
      <c r="K109" s="163">
        <f t="shared" si="20"/>
        <v>0.20144364010403032</v>
      </c>
      <c r="L109" s="163">
        <f t="shared" si="21"/>
        <v>9.7563700853090622E-3</v>
      </c>
      <c r="M109" s="140">
        <f t="shared" si="22"/>
        <v>0.20619454469670512</v>
      </c>
      <c r="Q109" s="162">
        <f t="shared" si="23"/>
        <v>0.99999997406654773</v>
      </c>
      <c r="R109" s="162">
        <f t="shared" si="24"/>
        <v>0.99999996871921149</v>
      </c>
    </row>
    <row r="110" spans="1:18">
      <c r="A110" s="28">
        <v>1998</v>
      </c>
      <c r="B110" s="164">
        <f>Dataincome!EF110/Dataincome!F110</f>
        <v>6.1412707802241881E-2</v>
      </c>
      <c r="C110" s="163">
        <f>Dataincome!EQ110/Dataincome!F110</f>
        <v>9.7742957580653572E-2</v>
      </c>
      <c r="D110" s="163">
        <f>(Dataincome!CD110-Dataincome!CE110)/Dataincome!F110</f>
        <v>0.49822291376123556</v>
      </c>
      <c r="E110" s="165">
        <f>(Dataincome!AW110-Dataincome!AY110-Dataincome!AZ110)/Dataincome!F110</f>
        <v>0.16459102219089844</v>
      </c>
      <c r="F110" s="144">
        <f>Dataincome!T110/Dataincome!F110</f>
        <v>8.6204853502990144E-3</v>
      </c>
      <c r="G110" s="144">
        <f>Dataincome!AI110/Dataincome!F110</f>
        <v>0.16940989541162918</v>
      </c>
      <c r="H110" s="164">
        <f t="shared" si="17"/>
        <v>7.3938646105923919E-2</v>
      </c>
      <c r="I110" s="163">
        <f t="shared" si="18"/>
        <v>0.11767893337604071</v>
      </c>
      <c r="J110" s="163">
        <f t="shared" si="19"/>
        <v>0.59984210142757255</v>
      </c>
      <c r="K110" s="163">
        <f t="shared" si="20"/>
        <v>0.19816154957982254</v>
      </c>
      <c r="L110" s="163">
        <f t="shared" si="21"/>
        <v>1.0378747956034474E-2</v>
      </c>
      <c r="M110" s="140">
        <f t="shared" si="22"/>
        <v>0.2039632960659776</v>
      </c>
      <c r="Q110" s="162">
        <f t="shared" si="23"/>
        <v>0.99999998209695773</v>
      </c>
      <c r="R110" s="162">
        <f t="shared" si="24"/>
        <v>0.99999997844539412</v>
      </c>
    </row>
    <row r="111" spans="1:18">
      <c r="A111" s="28">
        <v>1999</v>
      </c>
      <c r="B111" s="164">
        <f>Dataincome!EF111/Dataincome!F111</f>
        <v>5.9118358237941669E-2</v>
      </c>
      <c r="C111" s="163">
        <f>Dataincome!EQ111/Dataincome!F111</f>
        <v>9.8330214903529556E-2</v>
      </c>
      <c r="D111" s="163">
        <f>(Dataincome!CD111-Dataincome!CE111)/Dataincome!F111</f>
        <v>0.49438744042791399</v>
      </c>
      <c r="E111" s="165">
        <f>(Dataincome!AW111-Dataincome!AY111-Dataincome!AZ111)/Dataincome!F111</f>
        <v>0.16428744154582398</v>
      </c>
      <c r="F111" s="144">
        <f>Dataincome!T111/Dataincome!F111</f>
        <v>1.6765954463306098E-2</v>
      </c>
      <c r="G111" s="144">
        <f>Dataincome!AI111/Dataincome!F111</f>
        <v>0.1671105561247587</v>
      </c>
      <c r="H111" s="164">
        <f t="shared" si="17"/>
        <v>7.097983852800159E-2</v>
      </c>
      <c r="I111" s="163">
        <f t="shared" si="18"/>
        <v>0.11805914413565129</v>
      </c>
      <c r="J111" s="163">
        <f t="shared" si="19"/>
        <v>0.59358110979008682</v>
      </c>
      <c r="K111" s="163">
        <f t="shared" si="20"/>
        <v>0.19724999848891425</v>
      </c>
      <c r="L111" s="163">
        <f t="shared" si="21"/>
        <v>2.0129867879340627E-2</v>
      </c>
      <c r="M111" s="140">
        <f t="shared" si="22"/>
        <v>0.20063954148251903</v>
      </c>
      <c r="Q111" s="162">
        <f t="shared" si="23"/>
        <v>0.99999996570327399</v>
      </c>
      <c r="R111" s="162">
        <f t="shared" si="24"/>
        <v>0.99999995882199455</v>
      </c>
    </row>
    <row r="112" spans="1:18">
      <c r="A112" s="28">
        <v>2000</v>
      </c>
      <c r="B112" s="164">
        <f>Dataincome!EF112/Dataincome!F112</f>
        <v>6.0812097432736641E-2</v>
      </c>
      <c r="C112" s="163">
        <f>Dataincome!EQ112/Dataincome!F112</f>
        <v>9.855937692092083E-2</v>
      </c>
      <c r="D112" s="163">
        <f>(Dataincome!CD112-Dataincome!CE112)/Dataincome!F112</f>
        <v>0.50102034472030155</v>
      </c>
      <c r="E112" s="165">
        <f>(Dataincome!AW112-Dataincome!AY112-Dataincome!AZ112)/Dataincome!F112</f>
        <v>0.16265655504305979</v>
      </c>
      <c r="F112" s="144">
        <f>Dataincome!T112/Dataincome!F112</f>
        <v>1.5510112542091494E-2</v>
      </c>
      <c r="G112" s="144">
        <f>Dataincome!AI112/Dataincome!F112</f>
        <v>0.16144152188854685</v>
      </c>
      <c r="H112" s="164">
        <f t="shared" si="17"/>
        <v>7.2519805141906965E-2</v>
      </c>
      <c r="I112" s="163">
        <f t="shared" si="18"/>
        <v>0.11753429187537386</v>
      </c>
      <c r="J112" s="163">
        <f t="shared" si="19"/>
        <v>0.5974781220370784</v>
      </c>
      <c r="K112" s="163">
        <f t="shared" si="20"/>
        <v>0.19397163023070771</v>
      </c>
      <c r="L112" s="163">
        <f t="shared" si="21"/>
        <v>1.8496160908208048E-2</v>
      </c>
      <c r="M112" s="140">
        <f t="shared" si="22"/>
        <v>0.19252267564229383</v>
      </c>
      <c r="Q112" s="162">
        <f t="shared" si="23"/>
        <v>1.000000008547657</v>
      </c>
      <c r="R112" s="162">
        <f t="shared" si="24"/>
        <v>1.0000000101932751</v>
      </c>
    </row>
    <row r="113" spans="1:18">
      <c r="A113" s="28">
        <v>2001</v>
      </c>
      <c r="B113" s="164">
        <f>Dataincome!EF113/Dataincome!F113</f>
        <v>6.3407022839146843E-2</v>
      </c>
      <c r="C113" s="163">
        <f>Dataincome!EQ113/Dataincome!F113</f>
        <v>9.980055108195951E-2</v>
      </c>
      <c r="D113" s="163">
        <f>(Dataincome!CD113-Dataincome!CE113)/Dataincome!F113</f>
        <v>0.50249811786759546</v>
      </c>
      <c r="E113" s="165">
        <f>(Dataincome!AW113-Dataincome!AY113-Dataincome!AZ113)/Dataincome!F113</f>
        <v>0.1631618624556474</v>
      </c>
      <c r="F113" s="144">
        <f>Dataincome!T113/Dataincome!F113</f>
        <v>1.4881641525084527E-2</v>
      </c>
      <c r="G113" s="144">
        <f>Dataincome!AI113/Dataincome!F113</f>
        <v>0.15625086645669686</v>
      </c>
      <c r="H113" s="164">
        <f t="shared" si="17"/>
        <v>7.5149141277183487E-2</v>
      </c>
      <c r="I113" s="163">
        <f t="shared" si="18"/>
        <v>0.11828225608108137</v>
      </c>
      <c r="J113" s="163">
        <f t="shared" si="19"/>
        <v>0.5955539364613831</v>
      </c>
      <c r="K113" s="163">
        <f t="shared" si="20"/>
        <v>0.19337722075097522</v>
      </c>
      <c r="L113" s="163">
        <f t="shared" si="21"/>
        <v>1.7637519178940606E-2</v>
      </c>
      <c r="M113" s="140">
        <f t="shared" si="22"/>
        <v>0.18518640226689809</v>
      </c>
      <c r="Q113" s="162">
        <f t="shared" si="23"/>
        <v>1.0000000622261307</v>
      </c>
      <c r="R113" s="162">
        <f t="shared" si="24"/>
        <v>1.0000000737495638</v>
      </c>
    </row>
    <row r="114" spans="1:18">
      <c r="A114" s="28">
        <v>2002</v>
      </c>
      <c r="B114" s="164">
        <f>Dataincome!EF114/Dataincome!F114</f>
        <v>6.2821094344212902E-2</v>
      </c>
      <c r="C114" s="163">
        <f>Dataincome!EQ114/Dataincome!F114</f>
        <v>0.10068497242015444</v>
      </c>
      <c r="D114" s="163">
        <f>(Dataincome!CD114-Dataincome!CE114)/Dataincome!F114</f>
        <v>0.50604797112733002</v>
      </c>
      <c r="E114" s="165">
        <f>(Dataincome!AW114-Dataincome!AY114-Dataincome!AZ114)/Dataincome!F114</f>
        <v>0.16721149553331685</v>
      </c>
      <c r="F114" s="144">
        <f>Dataincome!T114/Dataincome!F114</f>
        <v>6.2270193299269125E-3</v>
      </c>
      <c r="G114" s="144">
        <f>Dataincome!AI114/Dataincome!F114</f>
        <v>0.15700740977759334</v>
      </c>
      <c r="H114" s="164">
        <f t="shared" si="17"/>
        <v>7.452152613540626E-2</v>
      </c>
      <c r="I114" s="163">
        <f t="shared" si="18"/>
        <v>0.11943755329283585</v>
      </c>
      <c r="J114" s="163">
        <f t="shared" si="19"/>
        <v>0.6002994296709292</v>
      </c>
      <c r="K114" s="163">
        <f t="shared" si="20"/>
        <v>0.19835464448056589</v>
      </c>
      <c r="L114" s="163">
        <f t="shared" si="21"/>
        <v>7.386801974480035E-3</v>
      </c>
      <c r="M114" s="140">
        <f t="shared" si="22"/>
        <v>0.18625004727048677</v>
      </c>
      <c r="Q114" s="162">
        <f t="shared" si="23"/>
        <v>0.99999996253253431</v>
      </c>
      <c r="R114" s="162">
        <f t="shared" si="24"/>
        <v>0.99999995555421717</v>
      </c>
    </row>
    <row r="115" spans="1:18">
      <c r="A115" s="28">
        <v>2003</v>
      </c>
      <c r="B115" s="164">
        <f>Dataincome!EF115/Dataincome!F115</f>
        <v>6.2840009004905953E-2</v>
      </c>
      <c r="C115" s="163">
        <f>Dataincome!EQ115/Dataincome!F115</f>
        <v>9.8940334165310229E-2</v>
      </c>
      <c r="D115" s="163">
        <f>(Dataincome!CD115-Dataincome!CE115)/Dataincome!F115</f>
        <v>0.50535262488855981</v>
      </c>
      <c r="E115" s="165">
        <f>(Dataincome!AW115-Dataincome!AY115-Dataincome!AZ115)/Dataincome!F115</f>
        <v>0.16742297256816105</v>
      </c>
      <c r="F115" s="144">
        <f>Dataincome!T115/Dataincome!F115</f>
        <v>8.7342670795613701E-3</v>
      </c>
      <c r="G115" s="144">
        <f>Dataincome!AI115/Dataincome!F115</f>
        <v>0.15670974869970608</v>
      </c>
      <c r="H115" s="164">
        <f t="shared" si="17"/>
        <v>7.451765143497284E-2</v>
      </c>
      <c r="I115" s="163">
        <f t="shared" si="18"/>
        <v>0.1173265480215753</v>
      </c>
      <c r="J115" s="163">
        <f t="shared" si="19"/>
        <v>0.59926297512551796</v>
      </c>
      <c r="K115" s="163">
        <f t="shared" si="20"/>
        <v>0.19853540617836701</v>
      </c>
      <c r="L115" s="163">
        <f t="shared" si="21"/>
        <v>1.0357367544678416E-2</v>
      </c>
      <c r="M115" s="140">
        <f t="shared" si="22"/>
        <v>0.18583132967334881</v>
      </c>
      <c r="Q115" s="162">
        <f t="shared" si="23"/>
        <v>0.99999995640620454</v>
      </c>
      <c r="R115" s="162">
        <f t="shared" si="24"/>
        <v>0.99999994830511163</v>
      </c>
    </row>
    <row r="116" spans="1:18">
      <c r="A116" s="28">
        <v>2004</v>
      </c>
      <c r="B116" s="164">
        <f>Dataincome!EF116/Dataincome!F116</f>
        <v>6.2322860595659446E-2</v>
      </c>
      <c r="C116" s="163">
        <f>Dataincome!EQ116/Dataincome!F116</f>
        <v>9.7916666191423862E-2</v>
      </c>
      <c r="D116" s="163">
        <f>(Dataincome!CD116-Dataincome!CE116)/Dataincome!F116</f>
        <v>0.50406621889157577</v>
      </c>
      <c r="E116" s="165">
        <f>(Dataincome!AW116-Dataincome!AY116-Dataincome!AZ116)/Dataincome!F116</f>
        <v>0.16419589117563296</v>
      </c>
      <c r="F116" s="144">
        <f>Dataincome!T116/Dataincome!F116</f>
        <v>1.1517289660412757E-2</v>
      </c>
      <c r="G116" s="144">
        <f>Dataincome!AI116/Dataincome!F116</f>
        <v>0.15998104889788423</v>
      </c>
      <c r="H116" s="164">
        <f t="shared" si="17"/>
        <v>7.4192207823277137E-2</v>
      </c>
      <c r="I116" s="163">
        <f t="shared" si="18"/>
        <v>0.11656482995170041</v>
      </c>
      <c r="J116" s="163">
        <f t="shared" si="19"/>
        <v>0.6000652940391813</v>
      </c>
      <c r="K116" s="163">
        <f t="shared" si="20"/>
        <v>0.19546688912221066</v>
      </c>
      <c r="L116" s="163">
        <f t="shared" si="21"/>
        <v>1.3710749793563496E-2</v>
      </c>
      <c r="M116" s="140">
        <f t="shared" si="22"/>
        <v>0.19044933294419966</v>
      </c>
      <c r="Q116" s="162">
        <f t="shared" si="23"/>
        <v>0.999999975412589</v>
      </c>
      <c r="R116" s="162">
        <f t="shared" si="24"/>
        <v>0.99999997072993296</v>
      </c>
    </row>
    <row r="117" spans="1:18">
      <c r="A117" s="28">
        <v>2005</v>
      </c>
      <c r="B117" s="164">
        <f>Dataincome!EF117/Dataincome!F117</f>
        <v>6.2246528792742409E-2</v>
      </c>
      <c r="C117" s="163">
        <f>Dataincome!EQ117/Dataincome!F117</f>
        <v>9.4837806695753868E-2</v>
      </c>
      <c r="D117" s="163">
        <f>(Dataincome!CD117-Dataincome!CE117)/Dataincome!F117</f>
        <v>0.50170712487326874</v>
      </c>
      <c r="E117" s="165">
        <f>(Dataincome!AW117-Dataincome!AY117-Dataincome!AZ117)/Dataincome!F117</f>
        <v>0.16350452355451092</v>
      </c>
      <c r="F117" s="144">
        <f>Dataincome!T117/Dataincome!F117</f>
        <v>1.5337048224327946E-2</v>
      </c>
      <c r="G117" s="144">
        <f>Dataincome!AI117/Dataincome!F117</f>
        <v>0.16236697774690892</v>
      </c>
      <c r="H117" s="164">
        <f t="shared" si="17"/>
        <v>7.4312410254922592E-2</v>
      </c>
      <c r="I117" s="163">
        <f t="shared" si="18"/>
        <v>0.11322118896489565</v>
      </c>
      <c r="J117" s="163">
        <f t="shared" si="19"/>
        <v>0.59895814938594638</v>
      </c>
      <c r="K117" s="163">
        <f t="shared" si="20"/>
        <v>0.19519827801763523</v>
      </c>
      <c r="L117" s="163">
        <f t="shared" si="21"/>
        <v>1.8309985180710617E-2</v>
      </c>
      <c r="M117" s="140">
        <f t="shared" si="22"/>
        <v>0.19384023006897366</v>
      </c>
      <c r="Q117" s="162">
        <f t="shared" si="23"/>
        <v>1.0000000098875128</v>
      </c>
      <c r="R117" s="162">
        <f t="shared" si="24"/>
        <v>1.0000000118041106</v>
      </c>
    </row>
    <row r="118" spans="1:18">
      <c r="A118" s="28">
        <v>2006</v>
      </c>
      <c r="B118" s="164">
        <f>Dataincome!EF118/Dataincome!F118</f>
        <v>6.2320170062731717E-2</v>
      </c>
      <c r="C118" s="163">
        <f>Dataincome!EQ118/Dataincome!F118</f>
        <v>9.3849101887504754E-2</v>
      </c>
      <c r="D118" s="163">
        <f>(Dataincome!CD118-Dataincome!CE118)/Dataincome!F118</f>
        <v>0.50301621023977328</v>
      </c>
      <c r="E118" s="165">
        <f>(Dataincome!AW118-Dataincome!AY118-Dataincome!AZ118)/Dataincome!F118</f>
        <v>0.16104554505196986</v>
      </c>
      <c r="F118" s="144">
        <f>Dataincome!T118/Dataincome!F118</f>
        <v>1.8584040623685499E-2</v>
      </c>
      <c r="G118" s="144">
        <f>Dataincome!AI118/Dataincome!F118</f>
        <v>0.16118492709047452</v>
      </c>
      <c r="H118" s="164">
        <f t="shared" si="17"/>
        <v>7.4295481895153739E-2</v>
      </c>
      <c r="I118" s="163">
        <f t="shared" si="18"/>
        <v>0.11188294645442942</v>
      </c>
      <c r="J118" s="163">
        <f t="shared" si="19"/>
        <v>0.5996747393856483</v>
      </c>
      <c r="K118" s="163">
        <f t="shared" si="20"/>
        <v>0.19199171575847471</v>
      </c>
      <c r="L118" s="163">
        <f t="shared" si="21"/>
        <v>2.2155110493215911E-2</v>
      </c>
      <c r="M118" s="140">
        <f t="shared" si="22"/>
        <v>0.19215788115416937</v>
      </c>
      <c r="Q118" s="162">
        <f t="shared" si="23"/>
        <v>0.99999999495613956</v>
      </c>
      <c r="R118" s="162">
        <f t="shared" si="24"/>
        <v>0.99999999398692208</v>
      </c>
    </row>
    <row r="119" spans="1:18">
      <c r="A119" s="28">
        <v>2007</v>
      </c>
      <c r="B119" s="164">
        <f>Dataincome!EF119/Dataincome!F119</f>
        <v>6.3326705042945255E-2</v>
      </c>
      <c r="C119" s="163">
        <f>Dataincome!EQ119/Dataincome!F119</f>
        <v>9.2815030994455192E-2</v>
      </c>
      <c r="D119" s="163">
        <f>(Dataincome!CD119-Dataincome!CE119)/Dataincome!F119</f>
        <v>0.50634410740545199</v>
      </c>
      <c r="E119" s="165">
        <f>(Dataincome!AW119-Dataincome!AY119-Dataincome!AZ119)/Dataincome!F119</f>
        <v>0.15885104367966202</v>
      </c>
      <c r="F119" s="144">
        <f>Dataincome!T119/Dataincome!F119</f>
        <v>1.9854322447471186E-2</v>
      </c>
      <c r="G119" s="144">
        <f>Dataincome!AI119/Dataincome!F119</f>
        <v>0.15880877420626627</v>
      </c>
      <c r="H119" s="164">
        <f t="shared" si="17"/>
        <v>7.5282174969420607E-2</v>
      </c>
      <c r="I119" s="163">
        <f t="shared" si="18"/>
        <v>0.11033761188709085</v>
      </c>
      <c r="J119" s="163">
        <f t="shared" si="19"/>
        <v>0.60193698160329034</v>
      </c>
      <c r="K119" s="163">
        <f t="shared" si="20"/>
        <v>0.18884058559903888</v>
      </c>
      <c r="L119" s="163">
        <f t="shared" si="21"/>
        <v>2.3602626654524343E-2</v>
      </c>
      <c r="M119" s="140">
        <f t="shared" si="22"/>
        <v>0.18879033605755577</v>
      </c>
      <c r="Q119" s="162">
        <f t="shared" si="23"/>
        <v>0.99999998377625188</v>
      </c>
      <c r="R119" s="162">
        <f t="shared" si="24"/>
        <v>0.99999998071336504</v>
      </c>
    </row>
    <row r="120" spans="1:18">
      <c r="A120" s="28">
        <v>2008</v>
      </c>
      <c r="B120" s="164">
        <f>Dataincome!EF120/Dataincome!F120</f>
        <v>6.4652362316354503E-2</v>
      </c>
      <c r="C120" s="163">
        <f>Dataincome!EQ120/Dataincome!F120</f>
        <v>9.2839488401073561E-2</v>
      </c>
      <c r="D120" s="163">
        <f>(Dataincome!CD120-Dataincome!CE120)/Dataincome!F120</f>
        <v>0.50559607747433244</v>
      </c>
      <c r="E120" s="165">
        <f>(Dataincome!AW120-Dataincome!AY120-Dataincome!AZ120)/Dataincome!F120</f>
        <v>0.15961493910364671</v>
      </c>
      <c r="F120" s="144">
        <f>Dataincome!T120/Dataincome!F120</f>
        <v>2.0909958518209384E-2</v>
      </c>
      <c r="G120" s="144">
        <f>Dataincome!AI120/Dataincome!F120</f>
        <v>0.15638712113307712</v>
      </c>
      <c r="H120" s="164">
        <f t="shared" si="17"/>
        <v>7.6637476662507434E-2</v>
      </c>
      <c r="I120" s="163">
        <f t="shared" si="18"/>
        <v>0.11004987089074382</v>
      </c>
      <c r="J120" s="163">
        <f t="shared" si="19"/>
        <v>0.5993223789487554</v>
      </c>
      <c r="K120" s="163">
        <f t="shared" si="20"/>
        <v>0.18920400944806515</v>
      </c>
      <c r="L120" s="163">
        <f t="shared" si="21"/>
        <v>2.4786201161715388E-2</v>
      </c>
      <c r="M120" s="140">
        <f t="shared" si="22"/>
        <v>0.18537782560067659</v>
      </c>
      <c r="Q120" s="162">
        <f t="shared" si="23"/>
        <v>0.99999994694669381</v>
      </c>
      <c r="R120" s="162">
        <f t="shared" si="24"/>
        <v>0.99999993711178714</v>
      </c>
    </row>
    <row r="121" spans="1:18">
      <c r="A121" s="28">
        <v>2009</v>
      </c>
      <c r="B121" s="164">
        <f>Dataincome!EF121/Dataincome!F121</f>
        <v>6.3691392843026357E-2</v>
      </c>
      <c r="C121" s="163">
        <f>Dataincome!EQ121/Dataincome!F121</f>
        <v>9.020644917231832E-2</v>
      </c>
      <c r="D121" s="163">
        <f>(Dataincome!CD121-Dataincome!CE121)/Dataincome!F121</f>
        <v>0.50037529904813749</v>
      </c>
      <c r="E121" s="165">
        <f>(Dataincome!AW121-Dataincome!AY121-Dataincome!AZ121)/Dataincome!F121</f>
        <v>0.17176638470470867</v>
      </c>
      <c r="F121" s="144">
        <f>Dataincome!T121/Dataincome!F121</f>
        <v>1.6764588860791411E-2</v>
      </c>
      <c r="G121" s="144">
        <f>Dataincome!AI121/Dataincome!F121</f>
        <v>0.1571958859853754</v>
      </c>
      <c r="H121" s="164">
        <f t="shared" si="17"/>
        <v>7.5570813886560076E-2</v>
      </c>
      <c r="I121" s="163">
        <f t="shared" si="18"/>
        <v>0.10703133465097564</v>
      </c>
      <c r="J121" s="163">
        <f t="shared" si="19"/>
        <v>0.59370296220392538</v>
      </c>
      <c r="K121" s="163">
        <f t="shared" si="20"/>
        <v>0.20380344833215672</v>
      </c>
      <c r="L121" s="163">
        <f t="shared" si="21"/>
        <v>1.9891441655326927E-2</v>
      </c>
      <c r="M121" s="140">
        <f t="shared" si="22"/>
        <v>0.18651532826125677</v>
      </c>
      <c r="Q121" s="162">
        <f t="shared" si="23"/>
        <v>1.0000000006143577</v>
      </c>
      <c r="R121" s="162">
        <f t="shared" si="24"/>
        <v>1.0000000007289447</v>
      </c>
    </row>
    <row r="122" spans="1:18">
      <c r="A122" s="28">
        <v>2010</v>
      </c>
      <c r="B122" s="164">
        <f>Dataincome!EF122/Dataincome!F122</f>
        <v>6.0279192422437476E-2</v>
      </c>
      <c r="C122" s="163">
        <f>Dataincome!EQ122/Dataincome!F122</f>
        <v>8.9007892267844543E-2</v>
      </c>
      <c r="D122" s="163">
        <f>(Dataincome!CD122-Dataincome!CE122)/Dataincome!F122</f>
        <v>0.5077582781739407</v>
      </c>
      <c r="E122" s="165">
        <f>(Dataincome!AW122-Dataincome!AY122-Dataincome!AZ122)/Dataincome!F122</f>
        <v>0.16995683386136939</v>
      </c>
      <c r="F122" s="144">
        <f>Dataincome!T122/Dataincome!F122</f>
        <v>2.0079608895934242E-2</v>
      </c>
      <c r="G122" s="144">
        <f>Dataincome!AI122/Dataincome!F122</f>
        <v>0.15291819378503443</v>
      </c>
      <c r="H122" s="164">
        <f t="shared" si="17"/>
        <v>7.1161004734341227E-2</v>
      </c>
      <c r="I122" s="163">
        <f t="shared" si="18"/>
        <v>0.10507591075006142</v>
      </c>
      <c r="J122" s="163">
        <f t="shared" si="19"/>
        <v>0.59942059249598134</v>
      </c>
      <c r="K122" s="163">
        <f t="shared" si="20"/>
        <v>0.20063804064071603</v>
      </c>
      <c r="L122" s="163">
        <f t="shared" si="21"/>
        <v>2.3704450678331063E-2</v>
      </c>
      <c r="M122" s="140">
        <f t="shared" si="22"/>
        <v>0.18052352519330123</v>
      </c>
      <c r="Q122" s="162">
        <f t="shared" si="23"/>
        <v>0.99999999940656081</v>
      </c>
      <c r="R122" s="162">
        <f t="shared" si="24"/>
        <v>0.99999999929943106</v>
      </c>
    </row>
    <row r="123" spans="1:18">
      <c r="A123" s="28">
        <v>2011</v>
      </c>
      <c r="B123" s="164">
        <f>Dataincome!EF123/Dataincome!F123</f>
        <v>6.0348687240000885E-2</v>
      </c>
      <c r="C123" s="163">
        <f>Dataincome!EQ123/Dataincome!F123</f>
        <v>8.6514539867232398E-2</v>
      </c>
      <c r="D123" s="163">
        <f>(Dataincome!CD123-Dataincome!CE123)/Dataincome!F123</f>
        <v>0.50324003624673241</v>
      </c>
      <c r="E123" s="165">
        <f>(Dataincome!AW123-Dataincome!AY123-Dataincome!AZ123)/Dataincome!F123</f>
        <v>0.16739291593648867</v>
      </c>
      <c r="F123" s="144">
        <f>Dataincome!T123/Dataincome!F123</f>
        <v>2.3307830708249249E-2</v>
      </c>
      <c r="G123" s="144">
        <f>Dataincome!AI123/Dataincome!F123</f>
        <v>0.15919599000129644</v>
      </c>
      <c r="H123" s="164">
        <f t="shared" si="17"/>
        <v>7.1774975526215604E-2</v>
      </c>
      <c r="I123" s="163">
        <f t="shared" si="18"/>
        <v>0.10289501339005959</v>
      </c>
      <c r="J123" s="163">
        <f t="shared" si="19"/>
        <v>0.59852240267920276</v>
      </c>
      <c r="K123" s="163">
        <f t="shared" si="20"/>
        <v>0.19908672407110281</v>
      </c>
      <c r="L123" s="163">
        <f t="shared" si="21"/>
        <v>2.7720884333419377E-2</v>
      </c>
      <c r="M123" s="140">
        <f t="shared" si="22"/>
        <v>0.1893378101295472</v>
      </c>
      <c r="Q123" s="162">
        <f t="shared" si="23"/>
        <v>1</v>
      </c>
      <c r="R123" s="162">
        <f t="shared" si="24"/>
        <v>1.0000000000000002</v>
      </c>
    </row>
    <row r="124" spans="1:18">
      <c r="A124" s="28">
        <v>2012</v>
      </c>
      <c r="B124" s="164">
        <f>Dataincome!EF124/Dataincome!F124</f>
        <v>6.1435167274452689E-2</v>
      </c>
      <c r="C124" s="163">
        <f>Dataincome!EQ124/Dataincome!F124</f>
        <v>8.673890328908683E-2</v>
      </c>
      <c r="D124" s="163">
        <f>(Dataincome!CD124-Dataincome!CE124)/Dataincome!F124</f>
        <v>0.50505366400834406</v>
      </c>
      <c r="E124" s="165">
        <f>(Dataincome!AW124-Dataincome!AY124-Dataincome!AZ124)/Dataincome!F124</f>
        <v>0.17055681486262961</v>
      </c>
      <c r="F124" s="144">
        <f>Dataincome!T124/Dataincome!F124</f>
        <v>1.3129437204415484E-2</v>
      </c>
      <c r="G124" s="144">
        <f>Dataincome!AI124/Dataincome!F124</f>
        <v>0.16308601278632806</v>
      </c>
      <c r="H124" s="164">
        <f t="shared" si="17"/>
        <v>7.3406787570832799E-2</v>
      </c>
      <c r="I124" s="163">
        <f t="shared" si="18"/>
        <v>0.10364135934430449</v>
      </c>
      <c r="J124" s="163">
        <f t="shared" si="19"/>
        <v>0.60347141011445316</v>
      </c>
      <c r="K124" s="163">
        <f t="shared" si="20"/>
        <v>0.20379252523961566</v>
      </c>
      <c r="L124" s="163">
        <f t="shared" si="21"/>
        <v>1.5687917044052719E-2</v>
      </c>
      <c r="M124" s="140">
        <f t="shared" si="22"/>
        <v>0.19486591845511919</v>
      </c>
      <c r="Q124" s="162">
        <f t="shared" si="23"/>
        <v>0.99999999942525675</v>
      </c>
      <c r="R124" s="162">
        <f t="shared" si="24"/>
        <v>0.99999999931325878</v>
      </c>
    </row>
    <row r="125" spans="1:18">
      <c r="A125" s="28">
        <v>2013</v>
      </c>
      <c r="B125" s="164">
        <f>Dataincome!EF125/Dataincome!F125</f>
        <v>6.111672242520217E-2</v>
      </c>
      <c r="C125" s="163">
        <f>Dataincome!EQ125/Dataincome!F125</f>
        <v>8.5903269252563572E-2</v>
      </c>
      <c r="D125" s="163">
        <f>(Dataincome!CD125-Dataincome!CE125)/Dataincome!F125</f>
        <v>0.50122976462158275</v>
      </c>
      <c r="E125" s="165">
        <f>(Dataincome!AW125-Dataincome!AY125-Dataincome!AZ125)/Dataincome!F125</f>
        <v>0.17093548308213335</v>
      </c>
      <c r="F125" s="144">
        <f>Dataincome!T125/Dataincome!F125</f>
        <v>1.5036651590743688E-2</v>
      </c>
      <c r="G125" s="144">
        <f>Dataincome!AI125/Dataincome!F125</f>
        <v>0.16577810846203986</v>
      </c>
      <c r="H125" s="164">
        <f t="shared" ref="H125:M126" si="25">B125/(1-$G125)</f>
        <v>7.3261949902235501E-2</v>
      </c>
      <c r="I125" s="163">
        <f t="shared" si="25"/>
        <v>0.10297412489882456</v>
      </c>
      <c r="J125" s="163">
        <f t="shared" si="25"/>
        <v>0.60083506523369024</v>
      </c>
      <c r="K125" s="163">
        <f t="shared" si="25"/>
        <v>0.20490409663908368</v>
      </c>
      <c r="L125" s="163">
        <f t="shared" si="25"/>
        <v>1.802476264800762E-2</v>
      </c>
      <c r="M125" s="140">
        <f t="shared" si="25"/>
        <v>0.19872183904981636</v>
      </c>
      <c r="Q125" s="162">
        <f>SUM(B125+C125+D125+E125+F125+G125)</f>
        <v>0.99999999943426554</v>
      </c>
      <c r="R125" s="162">
        <f>SUM(H125:L125)</f>
        <v>0.99999999932184158</v>
      </c>
    </row>
    <row r="126" spans="1:18">
      <c r="A126" s="28">
        <v>2014</v>
      </c>
      <c r="B126" s="164">
        <f>Dataincome!EF126/Dataincome!F126</f>
        <v>6.0369284413076388E-2</v>
      </c>
      <c r="C126" s="163">
        <f>Dataincome!EQ126/Dataincome!F126</f>
        <v>8.4926482991811866E-2</v>
      </c>
      <c r="D126" s="163">
        <f>(Dataincome!CD126-Dataincome!CE126)/Dataincome!F126</f>
        <v>0.50017385514691548</v>
      </c>
      <c r="E126" s="165">
        <f>(Dataincome!AW126-Dataincome!AY126-Dataincome!AZ126)/Dataincome!F126</f>
        <v>0.17222188256611037</v>
      </c>
      <c r="F126" s="144">
        <f>Dataincome!T126/Dataincome!F126</f>
        <v>2.0020208842207801E-2</v>
      </c>
      <c r="G126" s="144">
        <f>Dataincome!AI126/Dataincome!F126</f>
        <v>0.16228834195443989</v>
      </c>
      <c r="H126" s="164">
        <f t="shared" si="25"/>
        <v>7.2064515078997651E-2</v>
      </c>
      <c r="I126" s="163">
        <f t="shared" si="25"/>
        <v>0.10137913466544239</v>
      </c>
      <c r="J126" s="163">
        <f t="shared" si="25"/>
        <v>0.59707161807185072</v>
      </c>
      <c r="K126" s="163">
        <f t="shared" si="25"/>
        <v>0.20558611177492273</v>
      </c>
      <c r="L126" s="163">
        <f t="shared" si="25"/>
        <v>2.3898687155573729E-2</v>
      </c>
      <c r="M126" s="140">
        <f t="shared" si="25"/>
        <v>0.19372816457284353</v>
      </c>
      <c r="Q126" s="162">
        <f>SUM(B126+C126+D126+E126+F126+G126)</f>
        <v>1.0000000559145619</v>
      </c>
      <c r="R126" s="162">
        <f>SUM(H126:L126)</f>
        <v>1.0000000667467872</v>
      </c>
    </row>
  </sheetData>
  <mergeCells count="4">
    <mergeCell ref="B5:G5"/>
    <mergeCell ref="H5:M5"/>
    <mergeCell ref="A6:A7"/>
    <mergeCell ref="B2:M2"/>
  </mergeCells>
  <hyperlinks>
    <hyperlink ref="A1" location="Index!A1" display="Back to index"/>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S126"/>
  <sheetViews>
    <sheetView workbookViewId="0">
      <pane xSplit="1" ySplit="6" topLeftCell="B16" activePane="bottomRight" state="frozen"/>
      <selection activeCell="B3" sqref="B3:R3"/>
      <selection pane="topRight" activeCell="B3" sqref="B3:R3"/>
      <selection pane="bottomLeft" activeCell="B3" sqref="B3:R3"/>
      <selection pane="bottomRight" activeCell="B2" sqref="B2:N2"/>
    </sheetView>
  </sheetViews>
  <sheetFormatPr baseColWidth="10" defaultColWidth="9.140625" defaultRowHeight="12.75"/>
  <cols>
    <col min="1" max="2" width="9.140625" style="29"/>
    <col min="3" max="3" width="11" style="29" customWidth="1"/>
    <col min="4" max="4" width="10" style="29" customWidth="1"/>
    <col min="5" max="5" width="9.140625" style="29"/>
    <col min="6" max="6" width="9.7109375" style="29" customWidth="1"/>
    <col min="7" max="7" width="10.28515625" style="29" customWidth="1"/>
    <col min="8" max="8" width="12.7109375" style="29" customWidth="1"/>
    <col min="9" max="9" width="11.7109375" style="29" customWidth="1"/>
    <col min="10" max="10" width="11.42578125" style="29" customWidth="1"/>
    <col min="11" max="11" width="9.140625" style="29"/>
    <col min="12" max="12" width="9.85546875" style="29" customWidth="1"/>
    <col min="13" max="13" width="10.7109375" style="29" customWidth="1"/>
    <col min="14" max="14" width="11.140625" style="29" customWidth="1"/>
    <col min="15" max="15" width="10.85546875" style="29" customWidth="1"/>
    <col min="16" max="17" width="10.7109375" style="29" customWidth="1"/>
    <col min="18" max="16384" width="9.140625" style="29"/>
  </cols>
  <sheetData>
    <row r="1" spans="1:18" ht="19.5" customHeight="1" thickBot="1">
      <c r="A1" s="13" t="s">
        <v>22</v>
      </c>
      <c r="O1" s="196"/>
      <c r="P1" s="196"/>
      <c r="Q1" s="196"/>
    </row>
    <row r="2" spans="1:18" ht="15.75">
      <c r="A2" s="157"/>
      <c r="B2" s="1797" t="s">
        <v>771</v>
      </c>
      <c r="C2" s="1798"/>
      <c r="D2" s="1798"/>
      <c r="E2" s="1798"/>
      <c r="F2" s="1798"/>
      <c r="G2" s="1798"/>
      <c r="H2" s="1798"/>
      <c r="I2" s="1798"/>
      <c r="J2" s="1798"/>
      <c r="K2" s="1798"/>
      <c r="L2" s="1798"/>
      <c r="M2" s="1798"/>
      <c r="N2" s="1799"/>
    </row>
    <row r="3" spans="1:18">
      <c r="A3" s="157"/>
      <c r="B3" s="161"/>
      <c r="C3" s="155" t="s">
        <v>21</v>
      </c>
      <c r="D3" s="155" t="s">
        <v>20</v>
      </c>
      <c r="E3" s="155" t="s">
        <v>19</v>
      </c>
      <c r="F3" s="155" t="s">
        <v>18</v>
      </c>
      <c r="G3" s="155" t="s">
        <v>17</v>
      </c>
      <c r="H3" s="155" t="s">
        <v>16</v>
      </c>
      <c r="I3" s="155" t="s">
        <v>15</v>
      </c>
      <c r="J3" s="155" t="s">
        <v>14</v>
      </c>
      <c r="K3" s="155" t="s">
        <v>13</v>
      </c>
      <c r="L3" s="155" t="s">
        <v>12</v>
      </c>
      <c r="M3" s="155" t="s">
        <v>11</v>
      </c>
      <c r="N3" s="152" t="s">
        <v>10</v>
      </c>
    </row>
    <row r="4" spans="1:18" ht="14.25">
      <c r="A4" s="157"/>
      <c r="B4" s="161"/>
      <c r="C4" s="1834" t="s">
        <v>68</v>
      </c>
      <c r="D4" s="1828"/>
      <c r="E4" s="1828"/>
      <c r="F4" s="1828"/>
      <c r="G4" s="1828"/>
      <c r="H4" s="1828"/>
      <c r="I4" s="1828"/>
      <c r="J4" s="1828"/>
      <c r="K4" s="1828"/>
      <c r="L4" s="1828"/>
      <c r="M4" s="1828"/>
      <c r="N4" s="1829"/>
    </row>
    <row r="5" spans="1:18" ht="80.25" customHeight="1">
      <c r="A5" s="1837"/>
      <c r="B5" s="1363" t="s">
        <v>52</v>
      </c>
      <c r="C5" s="195" t="s">
        <v>85</v>
      </c>
      <c r="D5" s="194" t="s">
        <v>63</v>
      </c>
      <c r="E5" s="1838" t="s">
        <v>84</v>
      </c>
      <c r="F5" s="1840" t="s">
        <v>83</v>
      </c>
      <c r="G5" s="1349" t="s">
        <v>62</v>
      </c>
      <c r="H5" s="1838" t="s">
        <v>82</v>
      </c>
      <c r="I5" s="1840" t="s">
        <v>81</v>
      </c>
      <c r="J5" s="1353" t="s">
        <v>785</v>
      </c>
      <c r="K5" s="193" t="s">
        <v>60</v>
      </c>
      <c r="L5" s="1835" t="s">
        <v>80</v>
      </c>
      <c r="M5" s="1830" t="s">
        <v>79</v>
      </c>
      <c r="N5" s="192" t="s">
        <v>65</v>
      </c>
      <c r="O5" s="1832"/>
      <c r="P5" s="1833"/>
      <c r="Q5" s="182"/>
    </row>
    <row r="6" spans="1:18" ht="15.75">
      <c r="A6" s="1837"/>
      <c r="B6" s="1364" t="s">
        <v>41</v>
      </c>
      <c r="C6" s="1348" t="s">
        <v>57</v>
      </c>
      <c r="D6" s="1352" t="s">
        <v>56</v>
      </c>
      <c r="E6" s="1839"/>
      <c r="F6" s="1841"/>
      <c r="G6" s="1354" t="s">
        <v>55</v>
      </c>
      <c r="H6" s="1839"/>
      <c r="I6" s="1841"/>
      <c r="J6" s="1354" t="s">
        <v>54</v>
      </c>
      <c r="K6" s="1370" t="s">
        <v>39</v>
      </c>
      <c r="L6" s="1836"/>
      <c r="M6" s="1831"/>
      <c r="N6" s="1366" t="s">
        <v>53</v>
      </c>
      <c r="O6" s="1832"/>
      <c r="P6" s="1833"/>
      <c r="Q6" s="182"/>
      <c r="R6" s="29" t="s">
        <v>58</v>
      </c>
    </row>
    <row r="7" spans="1:18" hidden="1">
      <c r="A7" s="1371"/>
      <c r="B7" s="191"/>
      <c r="C7" s="1347"/>
      <c r="D7" s="190"/>
      <c r="E7" s="189"/>
      <c r="F7" s="188"/>
      <c r="G7" s="1371"/>
      <c r="H7" s="189"/>
      <c r="I7" s="188"/>
      <c r="J7" s="1371"/>
      <c r="K7" s="187"/>
      <c r="L7" s="186"/>
      <c r="M7" s="185"/>
      <c r="N7" s="184"/>
      <c r="O7" s="183"/>
      <c r="P7" s="182"/>
      <c r="Q7" s="182"/>
    </row>
    <row r="8" spans="1:18">
      <c r="A8" s="1077">
        <f t="shared" ref="A8:A59" si="0">A9-1</f>
        <v>1896</v>
      </c>
      <c r="B8" s="179">
        <f>Dataincome!F8</f>
        <v>30.95782600343227</v>
      </c>
      <c r="C8" s="178">
        <f>Dataincome!EF8/Dataincome!F8</f>
        <v>7.3037608652349734E-2</v>
      </c>
      <c r="D8" s="177">
        <f t="shared" ref="D8:D60" si="1">E8+F8</f>
        <v>0.52104628782941953</v>
      </c>
      <c r="E8" s="932">
        <f>(Dataincome!EV8-Dataincome!EU8)/Dataincome!F8</f>
        <v>0.3614715049957028</v>
      </c>
      <c r="F8" s="933">
        <f>Dataincome!ER8/Dataincome!F8</f>
        <v>0.15957478283371673</v>
      </c>
      <c r="G8" s="163">
        <f t="shared" ref="G8:G60" si="2">H8+I8</f>
        <v>0.28488046949751417</v>
      </c>
      <c r="H8" s="176">
        <f>(Dataincome!CH8)/Dataincome!F8</f>
        <v>4.551829524693906E-2</v>
      </c>
      <c r="I8" s="175">
        <f>Dataincome!CF8/Dataincome!F8</f>
        <v>0.23936217425057513</v>
      </c>
      <c r="J8" s="163">
        <f>Dataincome!AX8/Dataincome!F8</f>
        <v>2.3580467794881713E-2</v>
      </c>
      <c r="K8" s="73">
        <f t="shared" ref="K8:K60" si="3">L8+M8</f>
        <v>2.9620942879089718E-2</v>
      </c>
      <c r="L8" s="174">
        <f>Dataincome!AB8/Dataincome!F8</f>
        <v>0</v>
      </c>
      <c r="M8" s="173">
        <f>Dataincome!U8/Dataincome!F8</f>
        <v>2.9620942879089718E-2</v>
      </c>
      <c r="N8" s="71">
        <f>Dataincome!AI8/Dataincome!F8</f>
        <v>6.7834223346745257E-2</v>
      </c>
      <c r="Q8" s="162"/>
      <c r="R8" s="162">
        <f t="shared" ref="R8:R60" si="4">SUM(C8+D8+G8+J8+K8+N8)</f>
        <v>1</v>
      </c>
    </row>
    <row r="9" spans="1:18">
      <c r="A9" s="1077">
        <f t="shared" si="0"/>
        <v>1897</v>
      </c>
      <c r="B9" s="179">
        <f>Dataincome!F9</f>
        <v>29.768289618194103</v>
      </c>
      <c r="C9" s="178">
        <f>Dataincome!EF9/Dataincome!F9</f>
        <v>6.9946240477269231E-2</v>
      </c>
      <c r="D9" s="177">
        <f t="shared" si="1"/>
        <v>0.50888651886745351</v>
      </c>
      <c r="E9" s="932">
        <f>(Dataincome!EV9-Dataincome!EU9)/Dataincome!F9</f>
        <v>0.34364191656577925</v>
      </c>
      <c r="F9" s="933">
        <f>Dataincome!ER9/Dataincome!F9</f>
        <v>0.16524460230167426</v>
      </c>
      <c r="G9" s="163">
        <f t="shared" si="2"/>
        <v>0.29129750187460923</v>
      </c>
      <c r="H9" s="176">
        <f>(Dataincome!CH9)/Dataincome!F9</f>
        <v>3.7264755052632374E-2</v>
      </c>
      <c r="I9" s="175">
        <f>Dataincome!CF9/Dataincome!F9</f>
        <v>0.25403274682197685</v>
      </c>
      <c r="J9" s="163">
        <f>Dataincome!AX9/Dataincome!F9</f>
        <v>2.4858667361408026E-2</v>
      </c>
      <c r="K9" s="73">
        <f t="shared" si="3"/>
        <v>3.2114709400428494E-2</v>
      </c>
      <c r="L9" s="174">
        <f>Dataincome!AB9/Dataincome!F9</f>
        <v>0</v>
      </c>
      <c r="M9" s="173">
        <f>Dataincome!U9/Dataincome!F9</f>
        <v>3.2114709400428494E-2</v>
      </c>
      <c r="N9" s="71">
        <f>Dataincome!AI9/Dataincome!F9</f>
        <v>7.2896362018831498E-2</v>
      </c>
      <c r="Q9" s="162"/>
      <c r="R9" s="162">
        <f t="shared" si="4"/>
        <v>1</v>
      </c>
    </row>
    <row r="10" spans="1:18">
      <c r="A10" s="1077">
        <f t="shared" si="0"/>
        <v>1898</v>
      </c>
      <c r="B10" s="179">
        <f>Dataincome!F10</f>
        <v>31.617545984685417</v>
      </c>
      <c r="C10" s="178">
        <f>Dataincome!EF10/Dataincome!F10</f>
        <v>7.1908580473373951E-2</v>
      </c>
      <c r="D10" s="177">
        <f t="shared" si="1"/>
        <v>0.51312661968216788</v>
      </c>
      <c r="E10" s="932">
        <f>(Dataincome!EV10-Dataincome!EU10)/Dataincome!F10</f>
        <v>0.35580865834663133</v>
      </c>
      <c r="F10" s="933">
        <f>Dataincome!ER10/Dataincome!F10</f>
        <v>0.15731796133553658</v>
      </c>
      <c r="G10" s="163">
        <f t="shared" si="2"/>
        <v>0.29012904543680679</v>
      </c>
      <c r="H10" s="176">
        <f>(Dataincome!CH10)/Dataincome!F10</f>
        <v>4.2234076059597732E-2</v>
      </c>
      <c r="I10" s="175">
        <f>Dataincome!CF10/Dataincome!F10</f>
        <v>0.24789496937720903</v>
      </c>
      <c r="J10" s="163">
        <f>Dataincome!AX10/Dataincome!F10</f>
        <v>2.3088446504579332E-2</v>
      </c>
      <c r="K10" s="73">
        <f t="shared" si="3"/>
        <v>3.0900563837746312E-2</v>
      </c>
      <c r="L10" s="174">
        <f>Dataincome!AB10/Dataincome!F10</f>
        <v>0</v>
      </c>
      <c r="M10" s="173">
        <f>Dataincome!U10/Dataincome!F10</f>
        <v>3.0900563837746312E-2</v>
      </c>
      <c r="N10" s="71">
        <f>Dataincome!AI10/Dataincome!F10</f>
        <v>7.0846744065325803E-2</v>
      </c>
      <c r="Q10" s="162"/>
      <c r="R10" s="162">
        <f t="shared" si="4"/>
        <v>1.0000000000000002</v>
      </c>
    </row>
    <row r="11" spans="1:18">
      <c r="A11" s="1077">
        <f t="shared" si="0"/>
        <v>1899</v>
      </c>
      <c r="B11" s="179">
        <f>Dataincome!F11</f>
        <v>33.300235360860825</v>
      </c>
      <c r="C11" s="178">
        <f>Dataincome!EF11/Dataincome!F11</f>
        <v>7.2276599963337712E-2</v>
      </c>
      <c r="D11" s="177">
        <f t="shared" si="1"/>
        <v>0.51116367407042207</v>
      </c>
      <c r="E11" s="932">
        <f>(Dataincome!EV11-Dataincome!EU11)/Dataincome!F11</f>
        <v>0.35856944849930344</v>
      </c>
      <c r="F11" s="933">
        <f>Dataincome!ER11/Dataincome!F11</f>
        <v>0.15259422557111865</v>
      </c>
      <c r="G11" s="163">
        <f t="shared" si="2"/>
        <v>0.29674074646309184</v>
      </c>
      <c r="H11" s="176">
        <f>(Dataincome!CH11)/Dataincome!F11</f>
        <v>5.0242382078977181E-2</v>
      </c>
      <c r="I11" s="175">
        <f>Dataincome!CF11/Dataincome!F11</f>
        <v>0.24649836438411468</v>
      </c>
      <c r="J11" s="163">
        <f>Dataincome!AX11/Dataincome!F11</f>
        <v>2.162146966253806E-2</v>
      </c>
      <c r="K11" s="73">
        <f t="shared" si="3"/>
        <v>3.0930711456783666E-2</v>
      </c>
      <c r="L11" s="174">
        <f>Dataincome!AB11/Dataincome!F11</f>
        <v>0</v>
      </c>
      <c r="M11" s="173">
        <f>Dataincome!U11/Dataincome!F11</f>
        <v>3.0930711456783666E-2</v>
      </c>
      <c r="N11" s="71">
        <f>Dataincome!AI11/Dataincome!F11</f>
        <v>6.7266798383826654E-2</v>
      </c>
      <c r="Q11" s="162"/>
      <c r="R11" s="162">
        <f t="shared" si="4"/>
        <v>1</v>
      </c>
    </row>
    <row r="12" spans="1:18">
      <c r="A12" s="1077">
        <f t="shared" si="0"/>
        <v>1900</v>
      </c>
      <c r="B12" s="179">
        <f>Dataincome!F12</f>
        <v>33.83896728605032</v>
      </c>
      <c r="C12" s="178">
        <f>Dataincome!EF12/Dataincome!F12</f>
        <v>7.1722481796634957E-2</v>
      </c>
      <c r="D12" s="177">
        <f t="shared" si="1"/>
        <v>0.50339029424559656</v>
      </c>
      <c r="E12" s="932">
        <f>(Dataincome!EV12-Dataincome!EU12)/Dataincome!F12</f>
        <v>0.35527599989268971</v>
      </c>
      <c r="F12" s="933">
        <f>Dataincome!ER12/Dataincome!F12</f>
        <v>0.14811429435290679</v>
      </c>
      <c r="G12" s="163">
        <f t="shared" si="2"/>
        <v>0.30313410186825901</v>
      </c>
      <c r="H12" s="176">
        <f>(Dataincome!CH12)/Dataincome!F12</f>
        <v>5.7819801846257221E-2</v>
      </c>
      <c r="I12" s="175">
        <f>Dataincome!CF12/Dataincome!F12</f>
        <v>0.24531430002200177</v>
      </c>
      <c r="J12" s="163">
        <f>Dataincome!AX12/Dataincome!F12</f>
        <v>2.0686210136431588E-2</v>
      </c>
      <c r="K12" s="73">
        <f t="shared" si="3"/>
        <v>3.3097936922858673E-2</v>
      </c>
      <c r="L12" s="174">
        <f>Dataincome!AB12/Dataincome!F12</f>
        <v>0</v>
      </c>
      <c r="M12" s="173">
        <f>Dataincome!U12/Dataincome!F12</f>
        <v>3.3097936922858673E-2</v>
      </c>
      <c r="N12" s="71">
        <f>Dataincome!AI12/Dataincome!F12</f>
        <v>6.79689750302193E-2</v>
      </c>
      <c r="Q12" s="162"/>
      <c r="R12" s="162">
        <f t="shared" si="4"/>
        <v>1.0000000000000002</v>
      </c>
    </row>
    <row r="13" spans="1:18">
      <c r="A13" s="1077">
        <f t="shared" si="0"/>
        <v>1901</v>
      </c>
      <c r="B13" s="179">
        <f>Dataincome!F13</f>
        <v>31.70654588937759</v>
      </c>
      <c r="C13" s="178">
        <f>Dataincome!EF13/Dataincome!F13</f>
        <v>7.1588575368654941E-2</v>
      </c>
      <c r="D13" s="177">
        <f t="shared" si="1"/>
        <v>0.50496079792838366</v>
      </c>
      <c r="E13" s="932">
        <f>(Dataincome!EV13-Dataincome!EU13)/Dataincome!F13</f>
        <v>0.35112817824490239</v>
      </c>
      <c r="F13" s="933">
        <f>Dataincome!ER13/Dataincome!F13</f>
        <v>0.15383261968348133</v>
      </c>
      <c r="G13" s="163">
        <f t="shared" si="2"/>
        <v>0.30013224473663652</v>
      </c>
      <c r="H13" s="176">
        <f>(Dataincome!CH13)/Dataincome!F13</f>
        <v>3.8860970036120698E-2</v>
      </c>
      <c r="I13" s="175">
        <f>Dataincome!CF13/Dataincome!F13</f>
        <v>0.26127127470051581</v>
      </c>
      <c r="J13" s="163">
        <f>Dataincome!AX13/Dataincome!F13</f>
        <v>2.2077459667834295E-2</v>
      </c>
      <c r="K13" s="73">
        <f t="shared" si="3"/>
        <v>3.3116188561809187E-2</v>
      </c>
      <c r="L13" s="174">
        <f>Dataincome!AB13/Dataincome!F13</f>
        <v>0</v>
      </c>
      <c r="M13" s="173">
        <f>Dataincome!U13/Dataincome!F13</f>
        <v>3.3116188561809187E-2</v>
      </c>
      <c r="N13" s="71">
        <f>Dataincome!AI13/Dataincome!F13</f>
        <v>6.8124733736681486E-2</v>
      </c>
      <c r="Q13" s="162"/>
      <c r="R13" s="162">
        <f t="shared" si="4"/>
        <v>1</v>
      </c>
    </row>
    <row r="14" spans="1:18">
      <c r="A14" s="1077">
        <f t="shared" si="0"/>
        <v>1902</v>
      </c>
      <c r="B14" s="179">
        <f>Dataincome!F14</f>
        <v>30.844170041382309</v>
      </c>
      <c r="C14" s="178">
        <f>Dataincome!EF14/Dataincome!F14</f>
        <v>7.0135926582493735E-2</v>
      </c>
      <c r="D14" s="177">
        <f t="shared" si="1"/>
        <v>0.49438245326718711</v>
      </c>
      <c r="E14" s="932">
        <f>(Dataincome!EV14-Dataincome!EU14)/Dataincome!F14</f>
        <v>0.34154832001487923</v>
      </c>
      <c r="F14" s="933">
        <f>Dataincome!ER14/Dataincome!F14</f>
        <v>0.15283413325230791</v>
      </c>
      <c r="G14" s="163">
        <f t="shared" si="2"/>
        <v>0.31098483716605768</v>
      </c>
      <c r="H14" s="176">
        <f>(Dataincome!CH14)/Dataincome!F14</f>
        <v>4.4757637307198901E-2</v>
      </c>
      <c r="I14" s="175">
        <f>Dataincome!CF14/Dataincome!F14</f>
        <v>0.26622719985885879</v>
      </c>
      <c r="J14" s="163">
        <f>Dataincome!AX14/Dataincome!F14</f>
        <v>2.2694726009482857E-2</v>
      </c>
      <c r="K14" s="73">
        <f t="shared" si="3"/>
        <v>3.3393667912213668E-2</v>
      </c>
      <c r="L14" s="174">
        <f>Dataincome!AB14/Dataincome!F14</f>
        <v>0</v>
      </c>
      <c r="M14" s="173">
        <f>Dataincome!U14/Dataincome!F14</f>
        <v>3.3393667912213668E-2</v>
      </c>
      <c r="N14" s="71">
        <f>Dataincome!AI14/Dataincome!F14</f>
        <v>6.8408389062564995E-2</v>
      </c>
      <c r="Q14" s="162"/>
      <c r="R14" s="162">
        <f t="shared" si="4"/>
        <v>1.0000000000000002</v>
      </c>
    </row>
    <row r="15" spans="1:18">
      <c r="A15" s="1077">
        <f t="shared" si="0"/>
        <v>1903</v>
      </c>
      <c r="B15" s="179">
        <f>Dataincome!F15</f>
        <v>32.41053968667984</v>
      </c>
      <c r="C15" s="178">
        <f>Dataincome!EF15/Dataincome!F15</f>
        <v>7.1676957600993019E-2</v>
      </c>
      <c r="D15" s="177">
        <f t="shared" si="1"/>
        <v>0.49764614966583953</v>
      </c>
      <c r="E15" s="932">
        <f>(Dataincome!EV15-Dataincome!EU15)/Dataincome!F15</f>
        <v>0.35049740819557229</v>
      </c>
      <c r="F15" s="933">
        <f>Dataincome!ER15/Dataincome!F15</f>
        <v>0.14714874147026721</v>
      </c>
      <c r="G15" s="163">
        <f t="shared" si="2"/>
        <v>0.30849442160454849</v>
      </c>
      <c r="H15" s="176">
        <f>(Dataincome!CH15)/Dataincome!F15</f>
        <v>4.5556506518333553E-2</v>
      </c>
      <c r="I15" s="175">
        <f>Dataincome!CF15/Dataincome!F15</f>
        <v>0.26293791508621495</v>
      </c>
      <c r="J15" s="163">
        <f>Dataincome!AX15/Dataincome!F15</f>
        <v>2.159791212507204E-2</v>
      </c>
      <c r="K15" s="73">
        <f t="shared" si="3"/>
        <v>3.2705408580875381E-2</v>
      </c>
      <c r="L15" s="174">
        <f>Dataincome!AB15/Dataincome!F15</f>
        <v>0</v>
      </c>
      <c r="M15" s="173">
        <f>Dataincome!U15/Dataincome!F15</f>
        <v>3.2705408580875381E-2</v>
      </c>
      <c r="N15" s="71">
        <f>Dataincome!AI15/Dataincome!F15</f>
        <v>6.7879150422671453E-2</v>
      </c>
      <c r="Q15" s="162"/>
      <c r="R15" s="162">
        <f t="shared" si="4"/>
        <v>0.99999999999999978</v>
      </c>
    </row>
    <row r="16" spans="1:18">
      <c r="A16" s="1077">
        <f t="shared" si="0"/>
        <v>1904</v>
      </c>
      <c r="B16" s="179">
        <f>Dataincome!F16</f>
        <v>32.951783120632172</v>
      </c>
      <c r="C16" s="178">
        <f>Dataincome!EF16/Dataincome!F16</f>
        <v>7.3760224165151433E-2</v>
      </c>
      <c r="D16" s="177">
        <f t="shared" si="1"/>
        <v>0.50237288022313731</v>
      </c>
      <c r="E16" s="932">
        <f>(Dataincome!EV16-Dataincome!EU16)/Dataincome!F16</f>
        <v>0.36142228823579781</v>
      </c>
      <c r="F16" s="933">
        <f>Dataincome!ER16/Dataincome!F16</f>
        <v>0.14095059198733947</v>
      </c>
      <c r="G16" s="163">
        <f t="shared" si="2"/>
        <v>0.3030843587487263</v>
      </c>
      <c r="H16" s="176">
        <f>(Dataincome!CH16)/Dataincome!F16</f>
        <v>4.4674940105270823E-2</v>
      </c>
      <c r="I16" s="175">
        <f>Dataincome!CF16/Dataincome!F16</f>
        <v>0.25840941864345546</v>
      </c>
      <c r="J16" s="163">
        <f>Dataincome!AX16/Dataincome!F16</f>
        <v>2.1243159604336512E-2</v>
      </c>
      <c r="K16" s="73">
        <f t="shared" si="3"/>
        <v>3.3078635817316876E-2</v>
      </c>
      <c r="L16" s="174">
        <f>Dataincome!AB16/Dataincome!F16</f>
        <v>0</v>
      </c>
      <c r="M16" s="173">
        <f>Dataincome!U16/Dataincome!F16</f>
        <v>3.3078635817316876E-2</v>
      </c>
      <c r="N16" s="71">
        <f>Dataincome!AI16/Dataincome!F16</f>
        <v>6.6460741441331586E-2</v>
      </c>
      <c r="Q16" s="162"/>
      <c r="R16" s="162">
        <f t="shared" si="4"/>
        <v>1</v>
      </c>
    </row>
    <row r="17" spans="1:18">
      <c r="A17" s="1077">
        <f t="shared" si="0"/>
        <v>1905</v>
      </c>
      <c r="B17" s="179">
        <f>Dataincome!F17</f>
        <v>33.132455930113792</v>
      </c>
      <c r="C17" s="178">
        <f>Dataincome!EF17/Dataincome!F17</f>
        <v>7.2682059834261528E-2</v>
      </c>
      <c r="D17" s="177">
        <f t="shared" si="1"/>
        <v>0.49127001121295488</v>
      </c>
      <c r="E17" s="932">
        <f>(Dataincome!EV17-Dataincome!EU17)/Dataincome!F17</f>
        <v>0.3555485386972953</v>
      </c>
      <c r="F17" s="933">
        <f>Dataincome!ER17/Dataincome!F17</f>
        <v>0.13572147251565961</v>
      </c>
      <c r="G17" s="163">
        <f t="shared" si="2"/>
        <v>0.31435456808804935</v>
      </c>
      <c r="H17" s="176">
        <f>(Dataincome!CH17)/Dataincome!F17</f>
        <v>5.9014170643334078E-2</v>
      </c>
      <c r="I17" s="175">
        <f>Dataincome!CF17/Dataincome!F17</f>
        <v>0.25534039744471526</v>
      </c>
      <c r="J17" s="163">
        <f>Dataincome!AX17/Dataincome!F17</f>
        <v>2.1127319675775899E-2</v>
      </c>
      <c r="K17" s="73">
        <f t="shared" si="3"/>
        <v>3.5312805049904354E-2</v>
      </c>
      <c r="L17" s="174">
        <f>Dataincome!AB17/Dataincome!F17</f>
        <v>0</v>
      </c>
      <c r="M17" s="173">
        <f>Dataincome!U17/Dataincome!F17</f>
        <v>3.5312805049904354E-2</v>
      </c>
      <c r="N17" s="71">
        <f>Dataincome!AI17/Dataincome!F17</f>
        <v>6.5253236139053983E-2</v>
      </c>
      <c r="Q17" s="162"/>
      <c r="R17" s="162">
        <f t="shared" si="4"/>
        <v>1</v>
      </c>
    </row>
    <row r="18" spans="1:18">
      <c r="A18" s="1077">
        <f t="shared" si="0"/>
        <v>1906</v>
      </c>
      <c r="B18" s="179">
        <f>Dataincome!F18</f>
        <v>32.855481065809727</v>
      </c>
      <c r="C18" s="178">
        <f>Dataincome!EF18/Dataincome!F18</f>
        <v>7.0891139898957414E-2</v>
      </c>
      <c r="D18" s="177">
        <f t="shared" si="1"/>
        <v>0.48362882502901533</v>
      </c>
      <c r="E18" s="932">
        <f>(Dataincome!EV18-Dataincome!EU18)/Dataincome!F18</f>
        <v>0.3441921086311629</v>
      </c>
      <c r="F18" s="933">
        <f>Dataincome!ER18/Dataincome!F18</f>
        <v>0.13943671639785243</v>
      </c>
      <c r="G18" s="163">
        <f t="shared" si="2"/>
        <v>0.31247330885143371</v>
      </c>
      <c r="H18" s="176">
        <f>(Dataincome!CH18)/Dataincome!F18</f>
        <v>4.3216201324546497E-2</v>
      </c>
      <c r="I18" s="175">
        <f>Dataincome!CF18/Dataincome!F18</f>
        <v>0.2692571075268872</v>
      </c>
      <c r="J18" s="163">
        <f>Dataincome!AX18/Dataincome!F18</f>
        <v>2.4349057934002674E-2</v>
      </c>
      <c r="K18" s="73">
        <f t="shared" si="3"/>
        <v>3.98715800312162E-2</v>
      </c>
      <c r="L18" s="174">
        <f>Dataincome!AB18/Dataincome!F18</f>
        <v>0</v>
      </c>
      <c r="M18" s="173">
        <f>Dataincome!U18/Dataincome!F18</f>
        <v>3.98715800312162E-2</v>
      </c>
      <c r="N18" s="71">
        <f>Dataincome!AI18/Dataincome!F18</f>
        <v>6.8786088255374675E-2</v>
      </c>
      <c r="Q18" s="162"/>
      <c r="R18" s="162">
        <f t="shared" si="4"/>
        <v>0.99999999999999989</v>
      </c>
    </row>
    <row r="19" spans="1:18">
      <c r="A19" s="1077">
        <f t="shared" si="0"/>
        <v>1907</v>
      </c>
      <c r="B19" s="179">
        <f>Dataincome!F19</f>
        <v>36.712219275534153</v>
      </c>
      <c r="C19" s="178">
        <f>Dataincome!EF19/Dataincome!F19</f>
        <v>7.1914951300216259E-2</v>
      </c>
      <c r="D19" s="177">
        <f t="shared" si="1"/>
        <v>0.47832122816325351</v>
      </c>
      <c r="E19" s="932">
        <f>(Dataincome!EV19-Dataincome!EU19)/Dataincome!F19</f>
        <v>0.35286319096037272</v>
      </c>
      <c r="F19" s="933">
        <f>Dataincome!ER19/Dataincome!F19</f>
        <v>0.12545803720288076</v>
      </c>
      <c r="G19" s="163">
        <f t="shared" si="2"/>
        <v>0.3225582119500881</v>
      </c>
      <c r="H19" s="176">
        <f>(Dataincome!CH19)/Dataincome!F19</f>
        <v>7.3843155740868624E-2</v>
      </c>
      <c r="I19" s="175">
        <f>Dataincome!CF19/Dataincome!F19</f>
        <v>0.24871505620921949</v>
      </c>
      <c r="J19" s="163">
        <f>Dataincome!AX19/Dataincome!F19</f>
        <v>2.1791110091077138E-2</v>
      </c>
      <c r="K19" s="73">
        <f t="shared" si="3"/>
        <v>3.8406830054021131E-2</v>
      </c>
      <c r="L19" s="174">
        <f>Dataincome!AB19/Dataincome!F19</f>
        <v>0</v>
      </c>
      <c r="M19" s="173">
        <f>Dataincome!U19/Dataincome!F19</f>
        <v>3.8406830054021131E-2</v>
      </c>
      <c r="N19" s="71">
        <f>Dataincome!AI19/Dataincome!F19</f>
        <v>6.7007668441343898E-2</v>
      </c>
      <c r="Q19" s="162"/>
      <c r="R19" s="162">
        <f t="shared" si="4"/>
        <v>1</v>
      </c>
    </row>
    <row r="20" spans="1:18">
      <c r="A20" s="1077">
        <f t="shared" si="0"/>
        <v>1908</v>
      </c>
      <c r="B20" s="179">
        <f>Dataincome!F20</f>
        <v>36.364030867815018</v>
      </c>
      <c r="C20" s="178">
        <f>Dataincome!EF20/Dataincome!F20</f>
        <v>7.1982017297943943E-2</v>
      </c>
      <c r="D20" s="177">
        <f t="shared" si="1"/>
        <v>0.48126463299079336</v>
      </c>
      <c r="E20" s="932">
        <f>(Dataincome!EV20-Dataincome!EU20)/Dataincome!F20</f>
        <v>0.35162146096959468</v>
      </c>
      <c r="F20" s="933">
        <f>Dataincome!ER20/Dataincome!F20</f>
        <v>0.12964317202119865</v>
      </c>
      <c r="G20" s="163">
        <f t="shared" si="2"/>
        <v>0.31887973109401718</v>
      </c>
      <c r="H20" s="176">
        <f>(Dataincome!CH20)/Dataincome!F20</f>
        <v>5.4963273765148861E-2</v>
      </c>
      <c r="I20" s="175">
        <f>Dataincome!CF20/Dataincome!F20</f>
        <v>0.26391645732886831</v>
      </c>
      <c r="J20" s="163">
        <f>Dataincome!AX20/Dataincome!F20</f>
        <v>2.199976165538323E-2</v>
      </c>
      <c r="K20" s="73">
        <f t="shared" si="3"/>
        <v>3.8499581667588191E-2</v>
      </c>
      <c r="L20" s="174">
        <f>Dataincome!AB20/Dataincome!F20</f>
        <v>0</v>
      </c>
      <c r="M20" s="173">
        <f>Dataincome!U20/Dataincome!F20</f>
        <v>3.8499581667588191E-2</v>
      </c>
      <c r="N20" s="71">
        <f>Dataincome!AI20/Dataincome!F20</f>
        <v>6.7374275294274102E-2</v>
      </c>
      <c r="Q20" s="162"/>
      <c r="R20" s="162">
        <f t="shared" si="4"/>
        <v>0.99999999999999989</v>
      </c>
    </row>
    <row r="21" spans="1:18">
      <c r="A21" s="1077">
        <f t="shared" si="0"/>
        <v>1909</v>
      </c>
      <c r="B21" s="179">
        <f>Dataincome!F21</f>
        <v>37.95012105256319</v>
      </c>
      <c r="C21" s="178">
        <f>Dataincome!EF21/Dataincome!F21</f>
        <v>7.1042720362090445E-2</v>
      </c>
      <c r="D21" s="177">
        <f t="shared" si="1"/>
        <v>0.47183074498156474</v>
      </c>
      <c r="E21" s="932">
        <f>(Dataincome!EV21-Dataincome!EU21)/Dataincome!F21</f>
        <v>0.34709011590043615</v>
      </c>
      <c r="F21" s="933">
        <f>Dataincome!ER21/Dataincome!F21</f>
        <v>0.12474062908112862</v>
      </c>
      <c r="G21" s="163">
        <f t="shared" si="2"/>
        <v>0.32669216842012055</v>
      </c>
      <c r="H21" s="176">
        <f>(Dataincome!CH21)/Dataincome!F21</f>
        <v>6.5870853068670146E-2</v>
      </c>
      <c r="I21" s="175">
        <f>Dataincome!CF21/Dataincome!F21</f>
        <v>0.26082131535145042</v>
      </c>
      <c r="J21" s="163">
        <f>Dataincome!AX21/Dataincome!F21</f>
        <v>2.3715338744548092E-2</v>
      </c>
      <c r="K21" s="73">
        <f t="shared" si="3"/>
        <v>3.9789069140828734E-2</v>
      </c>
      <c r="L21" s="174">
        <f>Dataincome!AB21/Dataincome!F21</f>
        <v>0</v>
      </c>
      <c r="M21" s="173">
        <f>Dataincome!U21/Dataincome!F21</f>
        <v>3.9789069140828734E-2</v>
      </c>
      <c r="N21" s="71">
        <f>Dataincome!AI21/Dataincome!F21</f>
        <v>6.6929958350847418E-2</v>
      </c>
      <c r="Q21" s="162"/>
      <c r="R21" s="162">
        <f t="shared" si="4"/>
        <v>1</v>
      </c>
    </row>
    <row r="22" spans="1:18">
      <c r="A22" s="1077">
        <f t="shared" si="0"/>
        <v>1910</v>
      </c>
      <c r="B22" s="179">
        <f>Dataincome!F22</f>
        <v>37.732566110789776</v>
      </c>
      <c r="C22" s="178">
        <f>Dataincome!EF22/Dataincome!F22</f>
        <v>6.963377355166718E-2</v>
      </c>
      <c r="D22" s="177">
        <f t="shared" si="1"/>
        <v>0.46394090612860533</v>
      </c>
      <c r="E22" s="932">
        <f>(Dataincome!EV22-Dataincome!EU22)/Dataincome!F22</f>
        <v>0.33729013084167569</v>
      </c>
      <c r="F22" s="933">
        <f>Dataincome!ER22/Dataincome!F22</f>
        <v>0.12665077528692964</v>
      </c>
      <c r="G22" s="163">
        <f t="shared" si="2"/>
        <v>0.3280832880213746</v>
      </c>
      <c r="H22" s="176">
        <f>(Dataincome!CH22)/Dataincome!F22</f>
        <v>5.6018659627229801E-2</v>
      </c>
      <c r="I22" s="175">
        <f>Dataincome!CF22/Dataincome!F22</f>
        <v>0.2720646283941448</v>
      </c>
      <c r="J22" s="163">
        <f>Dataincome!AX22/Dataincome!F22</f>
        <v>2.3852074452492208E-2</v>
      </c>
      <c r="K22" s="73">
        <f t="shared" si="3"/>
        <v>4.1873644063225718E-2</v>
      </c>
      <c r="L22" s="174">
        <f>Dataincome!AB22/Dataincome!F22</f>
        <v>0</v>
      </c>
      <c r="M22" s="173">
        <f>Dataincome!U22/Dataincome!F22</f>
        <v>4.1873644063225718E-2</v>
      </c>
      <c r="N22" s="71">
        <f>Dataincome!AI22/Dataincome!F22</f>
        <v>7.2616313782635028E-2</v>
      </c>
      <c r="Q22" s="162"/>
      <c r="R22" s="162">
        <f t="shared" si="4"/>
        <v>1</v>
      </c>
    </row>
    <row r="23" spans="1:18">
      <c r="A23" s="1077">
        <f t="shared" si="0"/>
        <v>1911</v>
      </c>
      <c r="B23" s="179">
        <f>Dataincome!F23</f>
        <v>42.168289959430695</v>
      </c>
      <c r="C23" s="178">
        <f>Dataincome!EF23/Dataincome!F23</f>
        <v>7.1341596920477285E-2</v>
      </c>
      <c r="D23" s="177">
        <f t="shared" si="1"/>
        <v>0.46331523519859785</v>
      </c>
      <c r="E23" s="932">
        <f>(Dataincome!EV23-Dataincome!EU23)/Dataincome!F23</f>
        <v>0.34985597388992606</v>
      </c>
      <c r="F23" s="933">
        <f>Dataincome!ER23/Dataincome!F23</f>
        <v>0.11345926130867177</v>
      </c>
      <c r="G23" s="163">
        <f t="shared" si="2"/>
        <v>0.32993336574709697</v>
      </c>
      <c r="H23" s="176">
        <f>(Dataincome!CH23)/Dataincome!F23</f>
        <v>7.9466694556255851E-2</v>
      </c>
      <c r="I23" s="175">
        <f>Dataincome!CF23/Dataincome!F23</f>
        <v>0.25046667119084109</v>
      </c>
      <c r="J23" s="163">
        <f>Dataincome!AX23/Dataincome!F23</f>
        <v>2.3714502081115474E-2</v>
      </c>
      <c r="K23" s="73">
        <f t="shared" si="3"/>
        <v>3.9840362252398863E-2</v>
      </c>
      <c r="L23" s="174">
        <f>Dataincome!AB23/Dataincome!F23</f>
        <v>0</v>
      </c>
      <c r="M23" s="173">
        <f>Dataincome!U23/Dataincome!F23</f>
        <v>3.9840362252398863E-2</v>
      </c>
      <c r="N23" s="71">
        <f>Dataincome!AI23/Dataincome!F23</f>
        <v>7.1854937800313601E-2</v>
      </c>
      <c r="Q23" s="162"/>
      <c r="R23" s="162">
        <f t="shared" si="4"/>
        <v>1</v>
      </c>
    </row>
    <row r="24" spans="1:18">
      <c r="A24" s="1077">
        <f t="shared" si="0"/>
        <v>1912</v>
      </c>
      <c r="B24" s="179">
        <f>Dataincome!F24</f>
        <v>45.861416853964329</v>
      </c>
      <c r="C24" s="178">
        <f>Dataincome!EF24/Dataincome!F24</f>
        <v>7.2021560791912645E-2</v>
      </c>
      <c r="D24" s="177">
        <f t="shared" si="1"/>
        <v>0.45778536827055338</v>
      </c>
      <c r="E24" s="932">
        <f>(Dataincome!EV24-Dataincome!EU24)/Dataincome!F24</f>
        <v>0.35528291465818601</v>
      </c>
      <c r="F24" s="933">
        <f>Dataincome!ER24/Dataincome!F24</f>
        <v>0.10250245361236737</v>
      </c>
      <c r="G24" s="163">
        <f t="shared" si="2"/>
        <v>0.34459730163978036</v>
      </c>
      <c r="H24" s="176">
        <f>(Dataincome!CH24)/Dataincome!F24</f>
        <v>0.11199557998094706</v>
      </c>
      <c r="I24" s="175">
        <f>Dataincome!CF24/Dataincome!F24</f>
        <v>0.2326017216588333</v>
      </c>
      <c r="J24" s="163">
        <f>Dataincome!AX24/Dataincome!F24</f>
        <v>2.1804821320376599E-2</v>
      </c>
      <c r="K24" s="73">
        <f t="shared" si="3"/>
        <v>4.0120871957307368E-2</v>
      </c>
      <c r="L24" s="174">
        <f>Dataincome!AB24/Dataincome!F24</f>
        <v>0</v>
      </c>
      <c r="M24" s="173">
        <f>Dataincome!U24/Dataincome!F24</f>
        <v>4.0120871957307368E-2</v>
      </c>
      <c r="N24" s="71">
        <f>Dataincome!AI24/Dataincome!F24</f>
        <v>6.3670076020069619E-2</v>
      </c>
      <c r="Q24" s="162"/>
      <c r="R24" s="162">
        <f t="shared" si="4"/>
        <v>1</v>
      </c>
    </row>
    <row r="25" spans="1:18">
      <c r="A25" s="1077">
        <f t="shared" si="0"/>
        <v>1913</v>
      </c>
      <c r="B25" s="179">
        <f>Dataincome!F25</f>
        <v>44.994666270911694</v>
      </c>
      <c r="C25" s="178">
        <f>Dataincome!EF25/Dataincome!F25</f>
        <v>7.1417411312621859E-2</v>
      </c>
      <c r="D25" s="177">
        <f t="shared" si="1"/>
        <v>0.45176703824615461</v>
      </c>
      <c r="E25" s="932">
        <f>(Dataincome!EV25-Dataincome!EU25)/Dataincome!F25</f>
        <v>0.34908818087608717</v>
      </c>
      <c r="F25" s="933">
        <f>Dataincome!ER25/Dataincome!F25</f>
        <v>0.10267885737006746</v>
      </c>
      <c r="G25" s="163">
        <f t="shared" si="2"/>
        <v>0.34568889379600398</v>
      </c>
      <c r="H25" s="176">
        <f>(Dataincome!CH25)/Dataincome!F25</f>
        <v>0.10610489326584659</v>
      </c>
      <c r="I25" s="175">
        <f>Dataincome!CF25/Dataincome!F25</f>
        <v>0.23958400053015738</v>
      </c>
      <c r="J25" s="163">
        <f>Dataincome!AX25/Dataincome!F25</f>
        <v>2.2224856474743617E-2</v>
      </c>
      <c r="K25" s="73">
        <f t="shared" si="3"/>
        <v>4.2227226772131005E-2</v>
      </c>
      <c r="L25" s="174">
        <f>Dataincome!AB25/Dataincome!F25</f>
        <v>0</v>
      </c>
      <c r="M25" s="173">
        <f>Dataincome!U25/Dataincome!F25</f>
        <v>4.2227226772131005E-2</v>
      </c>
      <c r="N25" s="71">
        <f>Dataincome!AI25/Dataincome!F25</f>
        <v>6.6674573398344872E-2</v>
      </c>
      <c r="Q25" s="162"/>
      <c r="R25" s="162">
        <f t="shared" si="4"/>
        <v>1</v>
      </c>
    </row>
    <row r="26" spans="1:18">
      <c r="A26" s="1077">
        <f t="shared" si="0"/>
        <v>1914</v>
      </c>
      <c r="B26" s="179">
        <f>Dataincome!F26</f>
        <v>41.712344689455065</v>
      </c>
      <c r="C26" s="178">
        <f>Dataincome!EF26/Dataincome!F26</f>
        <v>7.7037208334064383E-2</v>
      </c>
      <c r="D26" s="177">
        <f t="shared" si="1"/>
        <v>0.46189292430586881</v>
      </c>
      <c r="E26" s="932">
        <f>(Dataincome!EV26-Dataincome!EU26)/Dataincome!F26</f>
        <v>0.35218410033529657</v>
      </c>
      <c r="F26" s="933">
        <f>Dataincome!ER26/Dataincome!F26</f>
        <v>0.10970882397057224</v>
      </c>
      <c r="G26" s="163">
        <f t="shared" si="2"/>
        <v>0.30424179867314521</v>
      </c>
      <c r="H26" s="176">
        <f>(Dataincome!CH26)/Dataincome!F26</f>
        <v>3.9335126158836609E-2</v>
      </c>
      <c r="I26" s="175">
        <f>Dataincome!CF26/Dataincome!F26</f>
        <v>0.26490667251430861</v>
      </c>
      <c r="J26" s="163">
        <f>Dataincome!AX26/Dataincome!F26</f>
        <v>6.233166521779946E-2</v>
      </c>
      <c r="K26" s="73">
        <f t="shared" si="3"/>
        <v>4.3672122764102421E-2</v>
      </c>
      <c r="L26" s="174">
        <f>Dataincome!AB26/Dataincome!F26</f>
        <v>0</v>
      </c>
      <c r="M26" s="173">
        <f>Dataincome!U26/Dataincome!F26</f>
        <v>4.3672122764102421E-2</v>
      </c>
      <c r="N26" s="71">
        <f>Dataincome!AI26/Dataincome!F26</f>
        <v>5.0824280705019757E-2</v>
      </c>
      <c r="Q26" s="162"/>
      <c r="R26" s="162">
        <f t="shared" si="4"/>
        <v>0.99999999999999989</v>
      </c>
    </row>
    <row r="27" spans="1:18">
      <c r="A27" s="1077">
        <f t="shared" si="0"/>
        <v>1915</v>
      </c>
      <c r="B27" s="179">
        <f>Dataincome!F27</f>
        <v>46.576716198667548</v>
      </c>
      <c r="C27" s="178">
        <f>Dataincome!EF27/Dataincome!F27</f>
        <v>6.8991608902556803E-2</v>
      </c>
      <c r="D27" s="177">
        <f t="shared" si="1"/>
        <v>0.41903429949679716</v>
      </c>
      <c r="E27" s="932">
        <f>(Dataincome!EV27-Dataincome!EU27)/Dataincome!F27</f>
        <v>0.31791933091595598</v>
      </c>
      <c r="F27" s="933">
        <f>Dataincome!ER27/Dataincome!F27</f>
        <v>0.10111496858084121</v>
      </c>
      <c r="G27" s="163">
        <f t="shared" si="2"/>
        <v>0.27677669743653494</v>
      </c>
      <c r="H27" s="176">
        <f>(Dataincome!CH27)/Dataincome!F27</f>
        <v>2.3989275984431884E-2</v>
      </c>
      <c r="I27" s="175">
        <f>Dataincome!CF27/Dataincome!F27</f>
        <v>0.25278742145210303</v>
      </c>
      <c r="J27" s="163">
        <f>Dataincome!AX27/Dataincome!F27</f>
        <v>0.15028968487478414</v>
      </c>
      <c r="K27" s="73">
        <f t="shared" si="3"/>
        <v>3.8317905340116358E-2</v>
      </c>
      <c r="L27" s="174">
        <f>Dataincome!AB27/Dataincome!F27</f>
        <v>0</v>
      </c>
      <c r="M27" s="173">
        <f>Dataincome!U27/Dataincome!F27</f>
        <v>3.8317905340116358E-2</v>
      </c>
      <c r="N27" s="71">
        <f>Dataincome!AI27/Dataincome!F27</f>
        <v>4.6589803949210661E-2</v>
      </c>
      <c r="Q27" s="162"/>
      <c r="R27" s="162">
        <f t="shared" si="4"/>
        <v>1</v>
      </c>
    </row>
    <row r="28" spans="1:18">
      <c r="A28" s="1077">
        <f t="shared" si="0"/>
        <v>1916</v>
      </c>
      <c r="B28" s="179">
        <f>Dataincome!F28</f>
        <v>58.606814866480299</v>
      </c>
      <c r="C28" s="178">
        <f>Dataincome!EF28/Dataincome!F28</f>
        <v>5.8994200382373643E-2</v>
      </c>
      <c r="D28" s="177">
        <f t="shared" si="1"/>
        <v>0.45413702758646263</v>
      </c>
      <c r="E28" s="932">
        <f>(Dataincome!EV28-Dataincome!EU28)/Dataincome!F28</f>
        <v>0.36593216768767201</v>
      </c>
      <c r="F28" s="933">
        <f>Dataincome!ER28/Dataincome!F28</f>
        <v>8.8204859898790636E-2</v>
      </c>
      <c r="G28" s="163">
        <f t="shared" si="2"/>
        <v>0.29734699038182616</v>
      </c>
      <c r="H28" s="176">
        <f>(Dataincome!CH28)/Dataincome!F28</f>
        <v>6.8919019874701767E-2</v>
      </c>
      <c r="I28" s="175">
        <f>Dataincome!CF28/Dataincome!F28</f>
        <v>0.22842797050712438</v>
      </c>
      <c r="J28" s="163">
        <f>Dataincome!AX28/Dataincome!F28</f>
        <v>0.11432117279414118</v>
      </c>
      <c r="K28" s="73">
        <f t="shared" si="3"/>
        <v>2.5377057349900516E-2</v>
      </c>
      <c r="L28" s="174">
        <f>Dataincome!AB28/Dataincome!F28</f>
        <v>0</v>
      </c>
      <c r="M28" s="173">
        <f>Dataincome!U28/Dataincome!F28</f>
        <v>2.5377057349900516E-2</v>
      </c>
      <c r="N28" s="71">
        <f>Dataincome!AI28/Dataincome!F28</f>
        <v>4.9823551505296056E-2</v>
      </c>
      <c r="Q28" s="162"/>
      <c r="R28" s="162">
        <f t="shared" si="4"/>
        <v>1.0000000000000002</v>
      </c>
    </row>
    <row r="29" spans="1:18">
      <c r="A29" s="1077">
        <f t="shared" si="0"/>
        <v>1917</v>
      </c>
      <c r="B29" s="179">
        <f>Dataincome!F29</f>
        <v>69.297101485247737</v>
      </c>
      <c r="C29" s="178">
        <f>Dataincome!EF29/Dataincome!F29</f>
        <v>5.3415246709211481E-2</v>
      </c>
      <c r="D29" s="177">
        <f t="shared" si="1"/>
        <v>0.43652141005540157</v>
      </c>
      <c r="E29" s="932">
        <f>(Dataincome!EV29-Dataincome!EU29)/Dataincome!F29</f>
        <v>0.34297837683715432</v>
      </c>
      <c r="F29" s="933">
        <f>Dataincome!ER29/Dataincome!F29</f>
        <v>9.3543033218247279E-2</v>
      </c>
      <c r="G29" s="163">
        <f t="shared" si="2"/>
        <v>0.33286415010354314</v>
      </c>
      <c r="H29" s="176">
        <f>(Dataincome!CH29)/Dataincome!F29</f>
        <v>8.1774955675616309E-2</v>
      </c>
      <c r="I29" s="175">
        <f>Dataincome!CF29/Dataincome!F29</f>
        <v>0.25108919442792682</v>
      </c>
      <c r="J29" s="163">
        <f>Dataincome!AX29/Dataincome!F29</f>
        <v>0.10678657457184952</v>
      </c>
      <c r="K29" s="73">
        <f t="shared" si="3"/>
        <v>1.7885169678637146E-2</v>
      </c>
      <c r="L29" s="174">
        <f>Dataincome!AB29/Dataincome!F29</f>
        <v>0</v>
      </c>
      <c r="M29" s="173">
        <f>Dataincome!U29/Dataincome!F29</f>
        <v>1.7885169678637146E-2</v>
      </c>
      <c r="N29" s="71">
        <f>Dataincome!AI29/Dataincome!F29</f>
        <v>5.2527448881357061E-2</v>
      </c>
      <c r="Q29" s="162"/>
      <c r="R29" s="162">
        <f t="shared" si="4"/>
        <v>1</v>
      </c>
    </row>
    <row r="30" spans="1:18">
      <c r="A30" s="1077">
        <f t="shared" si="0"/>
        <v>1918</v>
      </c>
      <c r="B30" s="179">
        <f>Dataincome!F30</f>
        <v>78.836867312565559</v>
      </c>
      <c r="C30" s="178">
        <f>Dataincome!EF30/Dataincome!F30</f>
        <v>5.0047414345963735E-2</v>
      </c>
      <c r="D30" s="177">
        <f t="shared" si="1"/>
        <v>0.43521380097990658</v>
      </c>
      <c r="E30" s="932">
        <f>(Dataincome!EV30-Dataincome!EU30)/Dataincome!F30</f>
        <v>0.3358212419443713</v>
      </c>
      <c r="F30" s="933">
        <f>Dataincome!ER30/Dataincome!F30</f>
        <v>9.9392559035535302E-2</v>
      </c>
      <c r="G30" s="163">
        <f t="shared" si="2"/>
        <v>0.34121812472805929</v>
      </c>
      <c r="H30" s="176">
        <f>(Dataincome!CH30)/Dataincome!F30</f>
        <v>6.4530730656163882E-2</v>
      </c>
      <c r="I30" s="175">
        <f>Dataincome!CF30/Dataincome!F30</f>
        <v>0.27668739407189541</v>
      </c>
      <c r="J30" s="163">
        <f>Dataincome!AX30/Dataincome!F30</f>
        <v>0.11796511591287653</v>
      </c>
      <c r="K30" s="73">
        <f t="shared" si="3"/>
        <v>1.3100791340295636E-2</v>
      </c>
      <c r="L30" s="174">
        <f>Dataincome!AB30/Dataincome!F30</f>
        <v>0</v>
      </c>
      <c r="M30" s="173">
        <f>Dataincome!U30/Dataincome!F30</f>
        <v>1.3100791340295636E-2</v>
      </c>
      <c r="N30" s="71">
        <f>Dataincome!AI30/Dataincome!F30</f>
        <v>4.2454752692898182E-2</v>
      </c>
      <c r="Q30" s="162"/>
      <c r="R30" s="162">
        <f t="shared" si="4"/>
        <v>1</v>
      </c>
    </row>
    <row r="31" spans="1:18">
      <c r="A31" s="1077">
        <f t="shared" si="0"/>
        <v>1919</v>
      </c>
      <c r="B31" s="179">
        <f>Dataincome!F31</f>
        <v>104.15665836209787</v>
      </c>
      <c r="C31" s="178">
        <f>Dataincome!EF31/Dataincome!F31</f>
        <v>4.0224417930407451E-2</v>
      </c>
      <c r="D31" s="177">
        <f t="shared" si="1"/>
        <v>0.43420874365113599</v>
      </c>
      <c r="E31" s="932">
        <f>(Dataincome!EV31-Dataincome!EU31)/Dataincome!F31</f>
        <v>0.33940649593913269</v>
      </c>
      <c r="F31" s="933">
        <f>Dataincome!ER31/Dataincome!F31</f>
        <v>9.480224771200331E-2</v>
      </c>
      <c r="G31" s="163">
        <f t="shared" si="2"/>
        <v>0.36825316896259491</v>
      </c>
      <c r="H31" s="176">
        <f>(Dataincome!CH31)/Dataincome!F31</f>
        <v>9.438000890569663E-2</v>
      </c>
      <c r="I31" s="175">
        <f>Dataincome!CF31/Dataincome!F31</f>
        <v>0.27387316005689827</v>
      </c>
      <c r="J31" s="163">
        <f>Dataincome!AX31/Dataincome!F31</f>
        <v>9.2168859220651822E-2</v>
      </c>
      <c r="K31" s="73">
        <f t="shared" si="3"/>
        <v>1.372931860560038E-2</v>
      </c>
      <c r="L31" s="174">
        <f>Dataincome!AB31/Dataincome!F31</f>
        <v>0</v>
      </c>
      <c r="M31" s="173">
        <f>Dataincome!U31/Dataincome!F31</f>
        <v>1.372931860560038E-2</v>
      </c>
      <c r="N31" s="71">
        <f>Dataincome!AI31/Dataincome!F31</f>
        <v>5.1415491629609504E-2</v>
      </c>
      <c r="Q31" s="162"/>
      <c r="R31" s="162">
        <f t="shared" si="4"/>
        <v>0.99999999999999989</v>
      </c>
    </row>
    <row r="32" spans="1:18">
      <c r="A32" s="1077">
        <f t="shared" si="0"/>
        <v>1920</v>
      </c>
      <c r="B32" s="179">
        <f>Dataincome!F32</f>
        <v>151.18450874090195</v>
      </c>
      <c r="C32" s="178">
        <f>Dataincome!EF32/Dataincome!F32</f>
        <v>2.7833720694287394E-2</v>
      </c>
      <c r="D32" s="177">
        <f t="shared" si="1"/>
        <v>0.46410578150386322</v>
      </c>
      <c r="E32" s="932">
        <f>(Dataincome!EV32-Dataincome!EU32)/Dataincome!F32</f>
        <v>0.36505463038907232</v>
      </c>
      <c r="F32" s="933">
        <f>Dataincome!ER32/Dataincome!F32</f>
        <v>9.9051151114790903E-2</v>
      </c>
      <c r="G32" s="163">
        <f t="shared" si="2"/>
        <v>0.3983467451212328</v>
      </c>
      <c r="H32" s="176">
        <f>(Dataincome!CH32)/Dataincome!F32</f>
        <v>0.10119329177686009</v>
      </c>
      <c r="I32" s="175">
        <f>Dataincome!CF32/Dataincome!F32</f>
        <v>0.29715345334437271</v>
      </c>
      <c r="J32" s="163">
        <f>Dataincome!AX32/Dataincome!F32</f>
        <v>3.7702274239179642E-2</v>
      </c>
      <c r="K32" s="73">
        <f t="shared" si="3"/>
        <v>1.0583095035113135E-2</v>
      </c>
      <c r="L32" s="174">
        <f>Dataincome!AB32/Dataincome!F32</f>
        <v>0</v>
      </c>
      <c r="M32" s="173">
        <f>Dataincome!U32/Dataincome!F32</f>
        <v>1.0583095035113135E-2</v>
      </c>
      <c r="N32" s="71">
        <f>Dataincome!AI32/Dataincome!F32</f>
        <v>6.1428383406323804E-2</v>
      </c>
      <c r="Q32" s="162"/>
      <c r="R32" s="162">
        <f t="shared" si="4"/>
        <v>1</v>
      </c>
    </row>
    <row r="33" spans="1:18">
      <c r="A33" s="1077">
        <f t="shared" si="0"/>
        <v>1921</v>
      </c>
      <c r="B33" s="179">
        <f>Dataincome!F33</f>
        <v>153.72495965659618</v>
      </c>
      <c r="C33" s="178">
        <f>Dataincome!EF33/Dataincome!F33</f>
        <v>3.2848489964361322E-2</v>
      </c>
      <c r="D33" s="177">
        <f t="shared" si="1"/>
        <v>0.45136638437957377</v>
      </c>
      <c r="E33" s="932">
        <f>(Dataincome!EV33-Dataincome!EU33)/Dataincome!F33</f>
        <v>0.35216323591011606</v>
      </c>
      <c r="F33" s="933">
        <f>Dataincome!ER33/Dataincome!F33</f>
        <v>9.9203148469457728E-2</v>
      </c>
      <c r="G33" s="163">
        <f t="shared" si="2"/>
        <v>0.39510127295577818</v>
      </c>
      <c r="H33" s="176">
        <f>(Dataincome!CH33)/Dataincome!F33</f>
        <v>9.7491827547405027E-2</v>
      </c>
      <c r="I33" s="175">
        <f>Dataincome!CF33/Dataincome!F33</f>
        <v>0.29760944540837314</v>
      </c>
      <c r="J33" s="163">
        <f>Dataincome!AX33/Dataincome!F33</f>
        <v>4.0982285536508428E-2</v>
      </c>
      <c r="K33" s="73">
        <f t="shared" si="3"/>
        <v>1.2359736378545962E-2</v>
      </c>
      <c r="L33" s="174">
        <f>Dataincome!AB33/Dataincome!F33</f>
        <v>0</v>
      </c>
      <c r="M33" s="173">
        <f>Dataincome!U33/Dataincome!F33</f>
        <v>1.2359736378545962E-2</v>
      </c>
      <c r="N33" s="71">
        <f>Dataincome!AI33/Dataincome!F33</f>
        <v>6.7341830785232301E-2</v>
      </c>
      <c r="Q33" s="162"/>
      <c r="R33" s="162">
        <f t="shared" si="4"/>
        <v>0.99999999999999989</v>
      </c>
    </row>
    <row r="34" spans="1:18">
      <c r="A34" s="1077">
        <f t="shared" si="0"/>
        <v>1922</v>
      </c>
      <c r="B34" s="179">
        <f>Dataincome!F34</f>
        <v>164.74023711681366</v>
      </c>
      <c r="C34" s="178">
        <f>Dataincome!EF34/Dataincome!F34</f>
        <v>4.259433282995511E-2</v>
      </c>
      <c r="D34" s="177">
        <f t="shared" si="1"/>
        <v>0.45574816234907967</v>
      </c>
      <c r="E34" s="932">
        <f>(Dataincome!EV34-Dataincome!EU34)/Dataincome!F34</f>
        <v>0.36439221644217146</v>
      </c>
      <c r="F34" s="933">
        <f>Dataincome!ER34/Dataincome!F34</f>
        <v>9.1355945906908223E-2</v>
      </c>
      <c r="G34" s="163">
        <f t="shared" si="2"/>
        <v>0.3781329190934723</v>
      </c>
      <c r="H34" s="176">
        <f>(Dataincome!CH34)/Dataincome!F34</f>
        <v>0.1040650813727476</v>
      </c>
      <c r="I34" s="175">
        <f>Dataincome!CF34/Dataincome!F34</f>
        <v>0.27406783772072468</v>
      </c>
      <c r="J34" s="163">
        <f>Dataincome!AX34/Dataincome!F34</f>
        <v>3.7027990316094987E-2</v>
      </c>
      <c r="K34" s="73">
        <f t="shared" si="3"/>
        <v>1.1897518617489788E-2</v>
      </c>
      <c r="L34" s="174">
        <f>Dataincome!AB34/Dataincome!F34</f>
        <v>0</v>
      </c>
      <c r="M34" s="173">
        <f>Dataincome!U34/Dataincome!F34</f>
        <v>1.1897518617489788E-2</v>
      </c>
      <c r="N34" s="71">
        <f>Dataincome!AI34/Dataincome!F34</f>
        <v>7.459907679390812E-2</v>
      </c>
      <c r="Q34" s="162"/>
      <c r="R34" s="162">
        <f t="shared" si="4"/>
        <v>0.99999999999999989</v>
      </c>
    </row>
    <row r="35" spans="1:18">
      <c r="A35" s="1077">
        <f t="shared" si="0"/>
        <v>1923</v>
      </c>
      <c r="B35" s="179">
        <f>Dataincome!F35</f>
        <v>186.02049013972282</v>
      </c>
      <c r="C35" s="178">
        <f>Dataincome!EF35/Dataincome!F35</f>
        <v>3.9425655123795492E-2</v>
      </c>
      <c r="D35" s="177">
        <f t="shared" si="1"/>
        <v>0.46750312884213574</v>
      </c>
      <c r="E35" s="932">
        <f>(Dataincome!EV35-Dataincome!EU35)/Dataincome!F35</f>
        <v>0.37960958147448498</v>
      </c>
      <c r="F35" s="933">
        <f>Dataincome!ER35/Dataincome!F35</f>
        <v>8.7893547367650746E-2</v>
      </c>
      <c r="G35" s="163">
        <f t="shared" si="2"/>
        <v>0.37470742529908529</v>
      </c>
      <c r="H35" s="176">
        <f>(Dataincome!CH35)/Dataincome!F35</f>
        <v>0.1110267831961331</v>
      </c>
      <c r="I35" s="175">
        <f>Dataincome!CF35/Dataincome!F35</f>
        <v>0.26368064210295222</v>
      </c>
      <c r="J35" s="163">
        <f>Dataincome!AX35/Dataincome!F35</f>
        <v>3.4404812558876147E-2</v>
      </c>
      <c r="K35" s="73">
        <f t="shared" si="3"/>
        <v>1.0751503764438904E-2</v>
      </c>
      <c r="L35" s="174">
        <f>Dataincome!AB35/Dataincome!F35</f>
        <v>0</v>
      </c>
      <c r="M35" s="173">
        <f>Dataincome!U35/Dataincome!F35</f>
        <v>1.0751503764438904E-2</v>
      </c>
      <c r="N35" s="71">
        <f>Dataincome!AI35/Dataincome!F35</f>
        <v>7.3207474411668375E-2</v>
      </c>
      <c r="Q35" s="162"/>
      <c r="R35" s="162">
        <f t="shared" si="4"/>
        <v>1</v>
      </c>
    </row>
    <row r="36" spans="1:18">
      <c r="A36" s="1077">
        <f t="shared" si="0"/>
        <v>1924</v>
      </c>
      <c r="B36" s="179">
        <f>Dataincome!F36</f>
        <v>213.9568849503994</v>
      </c>
      <c r="C36" s="178">
        <f>Dataincome!EF36/Dataincome!F36</f>
        <v>3.9335283747217037E-2</v>
      </c>
      <c r="D36" s="177">
        <f t="shared" si="1"/>
        <v>0.46220217113276718</v>
      </c>
      <c r="E36" s="932">
        <f>(Dataincome!EV36-Dataincome!EU36)/Dataincome!F36</f>
        <v>0.3724644688848518</v>
      </c>
      <c r="F36" s="933">
        <f>Dataincome!ER36/Dataincome!F36</f>
        <v>8.9737702247915385E-2</v>
      </c>
      <c r="G36" s="163">
        <f t="shared" si="2"/>
        <v>0.38516887534121597</v>
      </c>
      <c r="H36" s="176">
        <f>(Dataincome!CH36)/Dataincome!F36</f>
        <v>0.11595576859746982</v>
      </c>
      <c r="I36" s="175">
        <f>Dataincome!CF36/Dataincome!F36</f>
        <v>0.26921310674374616</v>
      </c>
      <c r="J36" s="163">
        <f>Dataincome!AX36/Dataincome!F36</f>
        <v>2.8977799946481989E-2</v>
      </c>
      <c r="K36" s="73">
        <f t="shared" si="3"/>
        <v>1.0749829120242997E-2</v>
      </c>
      <c r="L36" s="174">
        <f>Dataincome!AB36/Dataincome!F36</f>
        <v>0</v>
      </c>
      <c r="M36" s="173">
        <f>Dataincome!U36/Dataincome!F36</f>
        <v>1.0749829120242997E-2</v>
      </c>
      <c r="N36" s="71">
        <f>Dataincome!AI36/Dataincome!F36</f>
        <v>7.3566040712074732E-2</v>
      </c>
      <c r="Q36" s="162"/>
      <c r="R36" s="162">
        <f t="shared" si="4"/>
        <v>0.99999999999999989</v>
      </c>
    </row>
    <row r="37" spans="1:18">
      <c r="A37" s="1077">
        <f t="shared" si="0"/>
        <v>1925</v>
      </c>
      <c r="B37" s="179">
        <f>Dataincome!F37</f>
        <v>236.89657515287399</v>
      </c>
      <c r="C37" s="178">
        <f>Dataincome!EF37/Dataincome!F37</f>
        <v>3.9586291594889765E-2</v>
      </c>
      <c r="D37" s="177">
        <f t="shared" si="1"/>
        <v>0.46873134783840792</v>
      </c>
      <c r="E37" s="932">
        <f>(Dataincome!EV37-Dataincome!EU37)/Dataincome!F37</f>
        <v>0.38156250478880432</v>
      </c>
      <c r="F37" s="933">
        <f>Dataincome!ER37/Dataincome!F37</f>
        <v>8.7168843049603595E-2</v>
      </c>
      <c r="G37" s="163">
        <f t="shared" si="2"/>
        <v>0.3792479819111545</v>
      </c>
      <c r="H37" s="176">
        <f>(Dataincome!CH37)/Dataincome!F37</f>
        <v>0.11774145276234373</v>
      </c>
      <c r="I37" s="175">
        <f>Dataincome!CF37/Dataincome!F37</f>
        <v>0.26150652914881078</v>
      </c>
      <c r="J37" s="163">
        <f>Dataincome!AX37/Dataincome!F37</f>
        <v>2.8282383588456254E-2</v>
      </c>
      <c r="K37" s="73">
        <f t="shared" si="3"/>
        <v>6.8004357631015009E-3</v>
      </c>
      <c r="L37" s="174">
        <f>Dataincome!AB37/Dataincome!F37</f>
        <v>0</v>
      </c>
      <c r="M37" s="173">
        <f>Dataincome!U37/Dataincome!F37</f>
        <v>6.8004357631015009E-3</v>
      </c>
      <c r="N37" s="71">
        <f>Dataincome!AI37/Dataincome!F37</f>
        <v>7.7351559303990056E-2</v>
      </c>
      <c r="Q37" s="162"/>
      <c r="R37" s="162">
        <f t="shared" si="4"/>
        <v>1</v>
      </c>
    </row>
    <row r="38" spans="1:18">
      <c r="A38" s="1077">
        <f t="shared" si="0"/>
        <v>1926</v>
      </c>
      <c r="B38" s="179">
        <f>Dataincome!F38</f>
        <v>295.24646463990211</v>
      </c>
      <c r="C38" s="178">
        <f>Dataincome!EF38/Dataincome!F38</f>
        <v>3.6649634464627927E-2</v>
      </c>
      <c r="D38" s="177">
        <f t="shared" si="1"/>
        <v>0.46799795140945433</v>
      </c>
      <c r="E38" s="932">
        <f>(Dataincome!EV38-Dataincome!EU38)/Dataincome!F38</f>
        <v>0.38611720545737443</v>
      </c>
      <c r="F38" s="933">
        <f>Dataincome!ER38/Dataincome!F38</f>
        <v>8.1880745952079906E-2</v>
      </c>
      <c r="G38" s="163">
        <f t="shared" si="2"/>
        <v>0.35774849330760228</v>
      </c>
      <c r="H38" s="176">
        <f>(Dataincome!CH38)/Dataincome!F38</f>
        <v>0.11210625545136256</v>
      </c>
      <c r="I38" s="175">
        <f>Dataincome!CF38/Dataincome!F38</f>
        <v>0.24564223785623973</v>
      </c>
      <c r="J38" s="163">
        <f>Dataincome!AX38/Dataincome!F38</f>
        <v>2.7434707444673068E-2</v>
      </c>
      <c r="K38" s="73">
        <f t="shared" si="3"/>
        <v>9.4836019653319441E-3</v>
      </c>
      <c r="L38" s="174">
        <f>Dataincome!AB38/Dataincome!F38</f>
        <v>0</v>
      </c>
      <c r="M38" s="173">
        <f>Dataincome!U38/Dataincome!F38</f>
        <v>9.4836019653319441E-3</v>
      </c>
      <c r="N38" s="71">
        <f>Dataincome!AI38/Dataincome!F38</f>
        <v>0.10068561140831041</v>
      </c>
      <c r="Q38" s="162"/>
      <c r="R38" s="162">
        <f t="shared" si="4"/>
        <v>0.99999999999999989</v>
      </c>
    </row>
    <row r="39" spans="1:18">
      <c r="A39" s="1077">
        <f t="shared" si="0"/>
        <v>1927</v>
      </c>
      <c r="B39" s="179">
        <f>Dataincome!F39</f>
        <v>303.74327778816223</v>
      </c>
      <c r="C39" s="178">
        <f>Dataincome!EF39/Dataincome!F39</f>
        <v>3.9582592692817019E-2</v>
      </c>
      <c r="D39" s="177">
        <f t="shared" si="1"/>
        <v>0.45413018702299912</v>
      </c>
      <c r="E39" s="932">
        <f>(Dataincome!EV39-Dataincome!EU39)/Dataincome!F39</f>
        <v>0.37248228952050016</v>
      </c>
      <c r="F39" s="933">
        <f>Dataincome!ER39/Dataincome!F39</f>
        <v>8.1647897502498928E-2</v>
      </c>
      <c r="G39" s="163">
        <f t="shared" si="2"/>
        <v>0.36077064901969963</v>
      </c>
      <c r="H39" s="176">
        <f>(Dataincome!CH39)/Dataincome!F39</f>
        <v>0.11582695651220286</v>
      </c>
      <c r="I39" s="175">
        <f>Dataincome!CF39/Dataincome!F39</f>
        <v>0.24494369250749679</v>
      </c>
      <c r="J39" s="163">
        <f>Dataincome!AX39/Dataincome!F39</f>
        <v>2.9630285369728622E-2</v>
      </c>
      <c r="K39" s="73">
        <f t="shared" si="3"/>
        <v>7.5721838819437469E-3</v>
      </c>
      <c r="L39" s="174">
        <f>Dataincome!AB39/Dataincome!F39</f>
        <v>0</v>
      </c>
      <c r="M39" s="173">
        <f>Dataincome!U39/Dataincome!F39</f>
        <v>7.5721838819437469E-3</v>
      </c>
      <c r="N39" s="71">
        <f>Dataincome!AI39/Dataincome!F39</f>
        <v>0.10831410201281187</v>
      </c>
      <c r="Q39" s="162"/>
      <c r="R39" s="162">
        <f t="shared" si="4"/>
        <v>1</v>
      </c>
    </row>
    <row r="40" spans="1:18">
      <c r="A40" s="1077">
        <f t="shared" si="0"/>
        <v>1928</v>
      </c>
      <c r="B40" s="179">
        <f>Dataincome!F40</f>
        <v>329.51520562171936</v>
      </c>
      <c r="C40" s="178">
        <f>Dataincome!EF40/Dataincome!F40</f>
        <v>4.0135379685319689E-2</v>
      </c>
      <c r="D40" s="177">
        <f t="shared" si="1"/>
        <v>0.45490974174257243</v>
      </c>
      <c r="E40" s="932">
        <f>(Dataincome!EV40-Dataincome!EU40)/Dataincome!F40</f>
        <v>0.37335053129796469</v>
      </c>
      <c r="F40" s="933">
        <f>Dataincome!ER40/Dataincome!F40</f>
        <v>8.1559210444607733E-2</v>
      </c>
      <c r="G40" s="163">
        <f t="shared" si="2"/>
        <v>0.35842753184284698</v>
      </c>
      <c r="H40" s="176">
        <f>(Dataincome!CH40)/Dataincome!F40</f>
        <v>0.11374990050902374</v>
      </c>
      <c r="I40" s="175">
        <f>Dataincome!CF40/Dataincome!F40</f>
        <v>0.24467763133382323</v>
      </c>
      <c r="J40" s="163">
        <f>Dataincome!AX40/Dataincome!F40</f>
        <v>2.9437184214195729E-2</v>
      </c>
      <c r="K40" s="73">
        <f t="shared" si="3"/>
        <v>9.1042839566073761E-3</v>
      </c>
      <c r="L40" s="174">
        <f>Dataincome!AB40/Dataincome!F40</f>
        <v>0</v>
      </c>
      <c r="M40" s="173">
        <f>Dataincome!U40/Dataincome!F40</f>
        <v>9.1042839566073761E-3</v>
      </c>
      <c r="N40" s="71">
        <f>Dataincome!AI40/Dataincome!F40</f>
        <v>0.10798587855845784</v>
      </c>
      <c r="Q40" s="162"/>
      <c r="R40" s="162">
        <f t="shared" si="4"/>
        <v>1</v>
      </c>
    </row>
    <row r="41" spans="1:18">
      <c r="A41" s="1077">
        <f t="shared" si="0"/>
        <v>1929</v>
      </c>
      <c r="B41" s="179">
        <f>Dataincome!F41</f>
        <v>354.04517501592636</v>
      </c>
      <c r="C41" s="178">
        <f>Dataincome!EF41/Dataincome!F41</f>
        <v>4.0750419295810997E-2</v>
      </c>
      <c r="D41" s="177">
        <f t="shared" si="1"/>
        <v>0.43612242555595471</v>
      </c>
      <c r="E41" s="932">
        <f>(Dataincome!EV41-Dataincome!EU41)/Dataincome!F41</f>
        <v>0.35082257645725784</v>
      </c>
      <c r="F41" s="933">
        <f>Dataincome!ER41/Dataincome!F41</f>
        <v>8.5299849098696839E-2</v>
      </c>
      <c r="G41" s="163">
        <f t="shared" si="2"/>
        <v>0.36654711509321569</v>
      </c>
      <c r="H41" s="176">
        <f>(Dataincome!CH41)/Dataincome!F41</f>
        <v>0.11064756779712513</v>
      </c>
      <c r="I41" s="175">
        <f>Dataincome!CF41/Dataincome!F41</f>
        <v>0.25589954729609055</v>
      </c>
      <c r="J41" s="163">
        <f>Dataincome!AX41/Dataincome!F41</f>
        <v>3.078703054783884E-2</v>
      </c>
      <c r="K41" s="73">
        <f t="shared" si="3"/>
        <v>1.465914641256442E-2</v>
      </c>
      <c r="L41" s="174">
        <f>Dataincome!AB41/Dataincome!F41</f>
        <v>0</v>
      </c>
      <c r="M41" s="173">
        <f>Dataincome!U41/Dataincome!F41</f>
        <v>1.465914641256442E-2</v>
      </c>
      <c r="N41" s="71">
        <f>Dataincome!AI41/Dataincome!F41</f>
        <v>0.11113386309461541</v>
      </c>
      <c r="Q41" s="162"/>
      <c r="R41" s="162">
        <f t="shared" si="4"/>
        <v>1</v>
      </c>
    </row>
    <row r="42" spans="1:18">
      <c r="A42" s="1077">
        <f t="shared" si="0"/>
        <v>1930</v>
      </c>
      <c r="B42" s="179">
        <f>Dataincome!F42</f>
        <v>341.48906445503235</v>
      </c>
      <c r="C42" s="178">
        <f>Dataincome!EF42/Dataincome!F42</f>
        <v>4.6825815093456756E-2</v>
      </c>
      <c r="D42" s="177">
        <f t="shared" si="1"/>
        <v>0.40539922298497122</v>
      </c>
      <c r="E42" s="932">
        <f>(Dataincome!EV42-Dataincome!EU42)/Dataincome!F42</f>
        <v>0.30912966764827549</v>
      </c>
      <c r="F42" s="933">
        <f>Dataincome!ER42/Dataincome!F42</f>
        <v>9.6269555336695734E-2</v>
      </c>
      <c r="G42" s="163">
        <f t="shared" si="2"/>
        <v>0.39790380832033878</v>
      </c>
      <c r="H42" s="176">
        <f>(Dataincome!CH42)/Dataincome!F42</f>
        <v>0.10909514231025158</v>
      </c>
      <c r="I42" s="175">
        <f>Dataincome!CF42/Dataincome!F42</f>
        <v>0.2888086660100872</v>
      </c>
      <c r="J42" s="163">
        <f>Dataincome!AX42/Dataincome!F42</f>
        <v>3.3383205511201483E-2</v>
      </c>
      <c r="K42" s="73">
        <f t="shared" si="3"/>
        <v>1.4319638241679379E-2</v>
      </c>
      <c r="L42" s="174">
        <f>Dataincome!AB42/Dataincome!F42</f>
        <v>0</v>
      </c>
      <c r="M42" s="173">
        <f>Dataincome!U42/Dataincome!F42</f>
        <v>1.4319638241679379E-2</v>
      </c>
      <c r="N42" s="71">
        <f>Dataincome!AI42/Dataincome!F42</f>
        <v>0.10216830984835241</v>
      </c>
      <c r="Q42" s="162"/>
      <c r="R42" s="162">
        <f t="shared" si="4"/>
        <v>1</v>
      </c>
    </row>
    <row r="43" spans="1:18">
      <c r="A43" s="1077">
        <f t="shared" si="0"/>
        <v>1931</v>
      </c>
      <c r="B43" s="179">
        <f>Dataincome!F43</f>
        <v>317.75913369655609</v>
      </c>
      <c r="C43" s="178">
        <f>Dataincome!EF43/Dataincome!F43</f>
        <v>5.2971284767106261E-2</v>
      </c>
      <c r="D43" s="177">
        <f t="shared" si="1"/>
        <v>0.37838334576796101</v>
      </c>
      <c r="E43" s="932">
        <f>(Dataincome!EV43-Dataincome!EU43)/Dataincome!F43</f>
        <v>0.27712740502560479</v>
      </c>
      <c r="F43" s="933">
        <f>Dataincome!ER43/Dataincome!F43</f>
        <v>0.10125594074235621</v>
      </c>
      <c r="G43" s="163">
        <f t="shared" si="2"/>
        <v>0.40393151486309214</v>
      </c>
      <c r="H43" s="176">
        <f>(Dataincome!CH43)/Dataincome!F43</f>
        <v>0.1001636926360235</v>
      </c>
      <c r="I43" s="175">
        <f>Dataincome!CF43/Dataincome!F43</f>
        <v>0.30376782222706866</v>
      </c>
      <c r="J43" s="163">
        <f>Dataincome!AX43/Dataincome!F43</f>
        <v>4.1226196172789054E-2</v>
      </c>
      <c r="K43" s="73">
        <f t="shared" si="3"/>
        <v>1.1958743429685618E-2</v>
      </c>
      <c r="L43" s="174">
        <f>Dataincome!AB43/Dataincome!F43</f>
        <v>0</v>
      </c>
      <c r="M43" s="173">
        <f>Dataincome!U43/Dataincome!F43</f>
        <v>1.1958743429685618E-2</v>
      </c>
      <c r="N43" s="71">
        <f>Dataincome!AI43/Dataincome!F43</f>
        <v>0.11152891499936596</v>
      </c>
      <c r="Q43" s="162"/>
      <c r="R43" s="162">
        <f t="shared" si="4"/>
        <v>1.0000000000000002</v>
      </c>
    </row>
    <row r="44" spans="1:18">
      <c r="A44" s="1077">
        <f t="shared" si="0"/>
        <v>1932</v>
      </c>
      <c r="B44" s="179">
        <f>Dataincome!F44</f>
        <v>279.85182581469417</v>
      </c>
      <c r="C44" s="178">
        <f>Dataincome!EF44/Dataincome!F44</f>
        <v>6.0146506135481712E-2</v>
      </c>
      <c r="D44" s="177">
        <f t="shared" si="1"/>
        <v>0.3777649163849639</v>
      </c>
      <c r="E44" s="932">
        <f>(Dataincome!EV44-Dataincome!EU44)/Dataincome!F44</f>
        <v>0.27342398687540914</v>
      </c>
      <c r="F44" s="933">
        <f>Dataincome!ER44/Dataincome!F44</f>
        <v>0.10434092950955476</v>
      </c>
      <c r="G44" s="163">
        <f t="shared" si="2"/>
        <v>0.39054623197383209</v>
      </c>
      <c r="H44" s="176">
        <f>(Dataincome!CH44)/Dataincome!F44</f>
        <v>7.7523443445167803E-2</v>
      </c>
      <c r="I44" s="175">
        <f>Dataincome!CF44/Dataincome!F44</f>
        <v>0.31302278852866428</v>
      </c>
      <c r="J44" s="163">
        <f>Dataincome!AX44/Dataincome!F44</f>
        <v>4.6095820818664583E-2</v>
      </c>
      <c r="K44" s="73">
        <f t="shared" si="3"/>
        <v>5.6815782021426963E-3</v>
      </c>
      <c r="L44" s="174">
        <f>Dataincome!AB44/Dataincome!F44</f>
        <v>0</v>
      </c>
      <c r="M44" s="173">
        <f>Dataincome!U44/Dataincome!F44</f>
        <v>5.6815782021426963E-3</v>
      </c>
      <c r="N44" s="71">
        <f>Dataincome!AI44/Dataincome!F44</f>
        <v>0.11976494648491499</v>
      </c>
      <c r="Q44" s="162"/>
      <c r="R44" s="162">
        <f t="shared" si="4"/>
        <v>0.99999999999999989</v>
      </c>
    </row>
    <row r="45" spans="1:18">
      <c r="A45" s="1077">
        <f t="shared" si="0"/>
        <v>1933</v>
      </c>
      <c r="B45" s="179">
        <f>Dataincome!F45</f>
        <v>272.95627027750015</v>
      </c>
      <c r="C45" s="178">
        <f>Dataincome!EF45/Dataincome!F45</f>
        <v>5.9463641633753818E-2</v>
      </c>
      <c r="D45" s="177">
        <f t="shared" si="1"/>
        <v>0.37527396108705835</v>
      </c>
      <c r="E45" s="932">
        <f>(Dataincome!EV45-Dataincome!EU45)/Dataincome!F45</f>
        <v>0.27324296675268978</v>
      </c>
      <c r="F45" s="933">
        <f>Dataincome!ER45/Dataincome!F45</f>
        <v>0.10203099433436855</v>
      </c>
      <c r="G45" s="163">
        <f t="shared" si="2"/>
        <v>0.39576502635193994</v>
      </c>
      <c r="H45" s="176">
        <f>(Dataincome!CH45)/Dataincome!F45</f>
        <v>8.9672043348834288E-2</v>
      </c>
      <c r="I45" s="175">
        <f>Dataincome!CF45/Dataincome!F45</f>
        <v>0.30609298300310567</v>
      </c>
      <c r="J45" s="163">
        <f>Dataincome!AX45/Dataincome!F45</f>
        <v>4.2864008206773808E-2</v>
      </c>
      <c r="K45" s="73">
        <f t="shared" si="3"/>
        <v>4.9458472687562167E-3</v>
      </c>
      <c r="L45" s="174">
        <f>Dataincome!AB45/Dataincome!F45</f>
        <v>0</v>
      </c>
      <c r="M45" s="173">
        <f>Dataincome!U45/Dataincome!F45</f>
        <v>4.9458472687562167E-3</v>
      </c>
      <c r="N45" s="71">
        <f>Dataincome!AI45/Dataincome!F45</f>
        <v>0.12168751545171791</v>
      </c>
      <c r="Q45" s="162"/>
      <c r="R45" s="162">
        <f t="shared" si="4"/>
        <v>1.0000000000000002</v>
      </c>
    </row>
    <row r="46" spans="1:18">
      <c r="A46" s="1077">
        <f t="shared" si="0"/>
        <v>1934</v>
      </c>
      <c r="B46" s="179">
        <f>Dataincome!F46</f>
        <v>248.99124571867284</v>
      </c>
      <c r="C46" s="178">
        <f>Dataincome!EF46/Dataincome!F46</f>
        <v>6.2772641148215375E-2</v>
      </c>
      <c r="D46" s="177">
        <f t="shared" si="1"/>
        <v>0.36158483581521994</v>
      </c>
      <c r="E46" s="932">
        <f>(Dataincome!EV46-Dataincome!EU46)/Dataincome!F46</f>
        <v>0.25846876207460978</v>
      </c>
      <c r="F46" s="933">
        <f>Dataincome!ER46/Dataincome!F46</f>
        <v>0.10311607374061019</v>
      </c>
      <c r="G46" s="163">
        <f t="shared" si="2"/>
        <v>0.39314474412332245</v>
      </c>
      <c r="H46" s="176">
        <f>(Dataincome!CH46)/Dataincome!F46</f>
        <v>8.3796522901491879E-2</v>
      </c>
      <c r="I46" s="175">
        <f>Dataincome!CF46/Dataincome!F46</f>
        <v>0.30934822122183059</v>
      </c>
      <c r="J46" s="163">
        <f>Dataincome!AX46/Dataincome!F46</f>
        <v>4.8997705819141618E-2</v>
      </c>
      <c r="K46" s="73">
        <f t="shared" si="3"/>
        <v>1.0040513644502463E-2</v>
      </c>
      <c r="L46" s="174">
        <f>Dataincome!AB46/Dataincome!F46</f>
        <v>0</v>
      </c>
      <c r="M46" s="173">
        <f>Dataincome!U46/Dataincome!F46</f>
        <v>1.0040513644502463E-2</v>
      </c>
      <c r="N46" s="71">
        <f>Dataincome!AI46/Dataincome!F46</f>
        <v>0.1234595594495983</v>
      </c>
      <c r="Q46" s="162"/>
      <c r="R46" s="162">
        <f t="shared" si="4"/>
        <v>1</v>
      </c>
    </row>
    <row r="47" spans="1:18">
      <c r="A47" s="1077">
        <f t="shared" si="0"/>
        <v>1935</v>
      </c>
      <c r="B47" s="179">
        <f>Dataincome!F47</f>
        <v>244.91216200962663</v>
      </c>
      <c r="C47" s="178">
        <f>Dataincome!EF47/Dataincome!F47</f>
        <v>6.1363642672154016E-2</v>
      </c>
      <c r="D47" s="177">
        <f t="shared" si="1"/>
        <v>0.36885352318449371</v>
      </c>
      <c r="E47" s="932">
        <f>(Dataincome!EV47-Dataincome!EU47)/Dataincome!F47</f>
        <v>0.27045089684497398</v>
      </c>
      <c r="F47" s="933">
        <f>Dataincome!ER47/Dataincome!F47</f>
        <v>9.8402626339519753E-2</v>
      </c>
      <c r="G47" s="163">
        <f t="shared" si="2"/>
        <v>0.38452188582365976</v>
      </c>
      <c r="H47" s="176">
        <f>(Dataincome!CH47)/Dataincome!F47</f>
        <v>8.9314006805100474E-2</v>
      </c>
      <c r="I47" s="175">
        <f>Dataincome!CF47/Dataincome!F47</f>
        <v>0.29520787901855927</v>
      </c>
      <c r="J47" s="163">
        <f>Dataincome!AX47/Dataincome!F47</f>
        <v>4.6955610148702927E-2</v>
      </c>
      <c r="K47" s="73">
        <f t="shared" si="3"/>
        <v>1.5107457372975549E-2</v>
      </c>
      <c r="L47" s="174">
        <f>Dataincome!AB47/Dataincome!F47</f>
        <v>0</v>
      </c>
      <c r="M47" s="173">
        <f>Dataincome!U47/Dataincome!F47</f>
        <v>1.5107457372975549E-2</v>
      </c>
      <c r="N47" s="71">
        <f>Dataincome!AI47/Dataincome!F47</f>
        <v>0.12319788079801407</v>
      </c>
      <c r="Q47" s="162"/>
      <c r="R47" s="162">
        <f t="shared" si="4"/>
        <v>1</v>
      </c>
    </row>
    <row r="48" spans="1:18">
      <c r="A48" s="1077">
        <f t="shared" si="0"/>
        <v>1936</v>
      </c>
      <c r="B48" s="179">
        <f>Dataincome!F48</f>
        <v>276.92175311222672</v>
      </c>
      <c r="C48" s="178">
        <f>Dataincome!EF48/Dataincome!F48</f>
        <v>5.2099795384635189E-2</v>
      </c>
      <c r="D48" s="177">
        <f t="shared" si="1"/>
        <v>0.40470802329786082</v>
      </c>
      <c r="E48" s="932">
        <f>(Dataincome!EV48-Dataincome!EU48)/Dataincome!F48</f>
        <v>0.30874228659059033</v>
      </c>
      <c r="F48" s="933">
        <f>Dataincome!ER48/Dataincome!F48</f>
        <v>9.5965736707270502E-2</v>
      </c>
      <c r="G48" s="163">
        <f t="shared" si="2"/>
        <v>0.37091662166991429</v>
      </c>
      <c r="H48" s="176">
        <f>(Dataincome!CH48)/Dataincome!F48</f>
        <v>8.3019411548102759E-2</v>
      </c>
      <c r="I48" s="175">
        <f>Dataincome!CF48/Dataincome!F48</f>
        <v>0.28789721012181152</v>
      </c>
      <c r="J48" s="163">
        <f>Dataincome!AX48/Dataincome!F48</f>
        <v>4.5861329659133962E-2</v>
      </c>
      <c r="K48" s="73">
        <f t="shared" si="3"/>
        <v>2.1016767755701497E-2</v>
      </c>
      <c r="L48" s="174">
        <f>Dataincome!AB48/Dataincome!F48</f>
        <v>0</v>
      </c>
      <c r="M48" s="173">
        <f>Dataincome!U48/Dataincome!F48</f>
        <v>2.1016767755701497E-2</v>
      </c>
      <c r="N48" s="71">
        <f>Dataincome!AI48/Dataincome!F48</f>
        <v>0.10539746223275426</v>
      </c>
      <c r="Q48" s="162"/>
      <c r="R48" s="162">
        <f t="shared" si="4"/>
        <v>0.99999999999999989</v>
      </c>
    </row>
    <row r="49" spans="1:18">
      <c r="A49" s="1077">
        <f t="shared" si="0"/>
        <v>1937</v>
      </c>
      <c r="B49" s="179">
        <f>Dataincome!F49</f>
        <v>333.16592089831829</v>
      </c>
      <c r="C49" s="178">
        <f>Dataincome!EF49/Dataincome!F49</f>
        <v>4.5108762490177257E-2</v>
      </c>
      <c r="D49" s="177">
        <f t="shared" si="1"/>
        <v>0.4123738017308381</v>
      </c>
      <c r="E49" s="932">
        <f>(Dataincome!EV49-Dataincome!EU49)/Dataincome!F49</f>
        <v>0.31392435438537619</v>
      </c>
      <c r="F49" s="933">
        <f>Dataincome!ER49/Dataincome!F49</f>
        <v>9.8449447345461905E-2</v>
      </c>
      <c r="G49" s="163">
        <f t="shared" si="2"/>
        <v>0.37792377124443338</v>
      </c>
      <c r="H49" s="176">
        <f>(Dataincome!CH49)/Dataincome!F49</f>
        <v>8.2575429208047654E-2</v>
      </c>
      <c r="I49" s="175">
        <f>Dataincome!CF49/Dataincome!F49</f>
        <v>0.29534834203638571</v>
      </c>
      <c r="J49" s="163">
        <f>Dataincome!AX49/Dataincome!F49</f>
        <v>4.9224721346981727E-2</v>
      </c>
      <c r="K49" s="73">
        <f t="shared" si="3"/>
        <v>2.1076584955131473E-2</v>
      </c>
      <c r="L49" s="174">
        <f>Dataincome!AB49/Dataincome!F49</f>
        <v>0</v>
      </c>
      <c r="M49" s="173">
        <f>Dataincome!U49/Dataincome!F49</f>
        <v>2.1076584955131473E-2</v>
      </c>
      <c r="N49" s="71">
        <f>Dataincome!AI49/Dataincome!F49</f>
        <v>9.4292358232438145E-2</v>
      </c>
      <c r="Q49" s="162"/>
      <c r="R49" s="162">
        <f t="shared" si="4"/>
        <v>1</v>
      </c>
    </row>
    <row r="50" spans="1:18">
      <c r="A50" s="1077">
        <f t="shared" si="0"/>
        <v>1938</v>
      </c>
      <c r="B50" s="179">
        <f>Dataincome!F50</f>
        <v>382.58061069622636</v>
      </c>
      <c r="C50" s="178">
        <f>Dataincome!EF50/Dataincome!F50</f>
        <v>4.399624311268132E-2</v>
      </c>
      <c r="D50" s="177">
        <f t="shared" si="1"/>
        <v>0.39439090305133639</v>
      </c>
      <c r="E50" s="932">
        <f>(Dataincome!EV50-Dataincome!EU50)/Dataincome!F50</f>
        <v>0.2983327156457547</v>
      </c>
      <c r="F50" s="933">
        <f>Dataincome!ER50/Dataincome!F50</f>
        <v>9.6058187405581683E-2</v>
      </c>
      <c r="G50" s="163">
        <f t="shared" si="2"/>
        <v>0.37367860408756121</v>
      </c>
      <c r="H50" s="176">
        <f>(Dataincome!CH50)/Dataincome!F50</f>
        <v>8.5504041870816158E-2</v>
      </c>
      <c r="I50" s="175">
        <f>Dataincome!CF50/Dataincome!F50</f>
        <v>0.28817456221674503</v>
      </c>
      <c r="J50" s="163">
        <f>Dataincome!AX50/Dataincome!F50</f>
        <v>5.7504221031912842E-2</v>
      </c>
      <c r="K50" s="73">
        <f t="shared" si="3"/>
        <v>2.3419901029070503E-2</v>
      </c>
      <c r="L50" s="174">
        <f>Dataincome!AB50/Dataincome!F50</f>
        <v>0</v>
      </c>
      <c r="M50" s="173">
        <f>Dataincome!U50/Dataincome!F50</f>
        <v>2.3419901029070503E-2</v>
      </c>
      <c r="N50" s="71">
        <f>Dataincome!AI50/Dataincome!F50</f>
        <v>0.10701012768743777</v>
      </c>
      <c r="Q50" s="162"/>
      <c r="R50" s="162">
        <f t="shared" si="4"/>
        <v>1</v>
      </c>
    </row>
    <row r="51" spans="1:18">
      <c r="A51" s="1077">
        <f t="shared" si="0"/>
        <v>1939</v>
      </c>
      <c r="B51" s="179">
        <f>Dataincome!F51</f>
        <v>451.02792075288755</v>
      </c>
      <c r="C51" s="178">
        <f>Dataincome!EF51/Dataincome!F51</f>
        <v>4.1059864220362507E-2</v>
      </c>
      <c r="D51" s="177">
        <f t="shared" si="1"/>
        <v>0.41110301318133691</v>
      </c>
      <c r="E51" s="932">
        <f>(Dataincome!EV51-Dataincome!EU51)/Dataincome!F51</f>
        <v>0.32860437194401404</v>
      </c>
      <c r="F51" s="933">
        <f>Dataincome!ER51/Dataincome!F51</f>
        <v>8.2498641237322867E-2</v>
      </c>
      <c r="G51" s="163">
        <f t="shared" si="2"/>
        <v>0.34576941243191395</v>
      </c>
      <c r="H51" s="176">
        <f>(Dataincome!CH51)/Dataincome!F51</f>
        <v>9.3862516218230538E-2</v>
      </c>
      <c r="I51" s="175">
        <f>Dataincome!CF51/Dataincome!F51</f>
        <v>0.2519068962136834</v>
      </c>
      <c r="J51" s="163">
        <f>Dataincome!AX51/Dataincome!F51</f>
        <v>8.2699978251450076E-2</v>
      </c>
      <c r="K51" s="73">
        <f t="shared" si="3"/>
        <v>1.6007877690009786E-2</v>
      </c>
      <c r="L51" s="174">
        <f>Dataincome!AB51/Dataincome!F51</f>
        <v>0</v>
      </c>
      <c r="M51" s="173">
        <f>Dataincome!U51/Dataincome!F51</f>
        <v>1.6007877690009786E-2</v>
      </c>
      <c r="N51" s="71">
        <f>Dataincome!AI51/Dataincome!F51</f>
        <v>0.10335985422492683</v>
      </c>
      <c r="Q51" s="162"/>
      <c r="R51" s="162">
        <f t="shared" si="4"/>
        <v>1</v>
      </c>
    </row>
    <row r="52" spans="1:18">
      <c r="A52" s="1077">
        <f t="shared" si="0"/>
        <v>1940</v>
      </c>
      <c r="B52" s="179">
        <f>Dataincome!F52</f>
        <v>361.33320463741114</v>
      </c>
      <c r="C52" s="178">
        <f>Dataincome!EF52/Dataincome!F52</f>
        <v>4.027003849375875E-2</v>
      </c>
      <c r="D52" s="177">
        <f t="shared" si="1"/>
        <v>0.39186256674611097</v>
      </c>
      <c r="E52" s="932">
        <f>(Dataincome!EV52-Dataincome!EU52)/Dataincome!F52</f>
        <v>0.29942585596153876</v>
      </c>
      <c r="F52" s="933">
        <f>Dataincome!ER52/Dataincome!F52</f>
        <v>9.2436710784572246E-2</v>
      </c>
      <c r="G52" s="163">
        <f t="shared" si="2"/>
        <v>0.37608389414866888</v>
      </c>
      <c r="H52" s="176">
        <f>(Dataincome!CH52)/Dataincome!F52</f>
        <v>8.8755178576932978E-2</v>
      </c>
      <c r="I52" s="175">
        <f>Dataincome!CF52/Dataincome!F52</f>
        <v>0.28732871557173589</v>
      </c>
      <c r="J52" s="163">
        <f>Dataincome!AX52/Dataincome!F52</f>
        <v>8.673913932489033E-2</v>
      </c>
      <c r="K52" s="73">
        <f t="shared" si="3"/>
        <v>0</v>
      </c>
      <c r="L52" s="174">
        <f>Dataincome!AB52/Dataincome!F52</f>
        <v>0</v>
      </c>
      <c r="M52" s="173">
        <f>Dataincome!U52/Dataincome!F52</f>
        <v>0</v>
      </c>
      <c r="N52" s="71">
        <f>Dataincome!AI52/Dataincome!F52</f>
        <v>0.10504436128657099</v>
      </c>
      <c r="Q52" s="162"/>
      <c r="R52" s="162">
        <f t="shared" si="4"/>
        <v>0.99999999999999989</v>
      </c>
    </row>
    <row r="53" spans="1:18">
      <c r="A53" s="1077">
        <f t="shared" si="0"/>
        <v>1941</v>
      </c>
      <c r="B53" s="179">
        <f>Dataincome!F53</f>
        <v>398.2678695838058</v>
      </c>
      <c r="C53" s="178">
        <f>Dataincome!EF53/Dataincome!F53</f>
        <v>3.8968909834720171E-2</v>
      </c>
      <c r="D53" s="177">
        <f t="shared" si="1"/>
        <v>0.38629785179107268</v>
      </c>
      <c r="E53" s="932">
        <f>(Dataincome!EV53-Dataincome!EU53)/Dataincome!F53</f>
        <v>0.28932124277319865</v>
      </c>
      <c r="F53" s="933">
        <f>Dataincome!ER53/Dataincome!F53</f>
        <v>9.6976609017874055E-2</v>
      </c>
      <c r="G53" s="163">
        <f t="shared" si="2"/>
        <v>0.37946732171793002</v>
      </c>
      <c r="H53" s="176">
        <f>(Dataincome!CH53)/Dataincome!F53</f>
        <v>7.2555018109756231E-2</v>
      </c>
      <c r="I53" s="175">
        <f>Dataincome!CF53/Dataincome!F53</f>
        <v>0.30691230360817379</v>
      </c>
      <c r="J53" s="163">
        <f>Dataincome!AX53/Dataincome!F53</f>
        <v>8.9794270551663904E-2</v>
      </c>
      <c r="K53" s="73">
        <f t="shared" si="3"/>
        <v>0</v>
      </c>
      <c r="L53" s="174">
        <f>Dataincome!AB53/Dataincome!F53</f>
        <v>0</v>
      </c>
      <c r="M53" s="173">
        <f>Dataincome!U53/Dataincome!F53</f>
        <v>0</v>
      </c>
      <c r="N53" s="71">
        <f>Dataincome!AI53/Dataincome!F53</f>
        <v>0.10547164610461328</v>
      </c>
      <c r="Q53" s="162"/>
      <c r="R53" s="162">
        <f t="shared" si="4"/>
        <v>1</v>
      </c>
    </row>
    <row r="54" spans="1:18">
      <c r="A54" s="1077">
        <f t="shared" si="0"/>
        <v>1942</v>
      </c>
      <c r="B54" s="179">
        <f>Dataincome!F54</f>
        <v>463.62216742058126</v>
      </c>
      <c r="C54" s="178">
        <f>Dataincome!EF54/Dataincome!F54</f>
        <v>3.7293937851850832E-2</v>
      </c>
      <c r="D54" s="177">
        <f t="shared" si="1"/>
        <v>0.37876156966654562</v>
      </c>
      <c r="E54" s="932">
        <f>(Dataincome!EV54-Dataincome!EU54)/Dataincome!F54</f>
        <v>0.2771364839490924</v>
      </c>
      <c r="F54" s="933">
        <f>Dataincome!ER54/Dataincome!F54</f>
        <v>0.1016250857174532</v>
      </c>
      <c r="G54" s="163">
        <f t="shared" si="2"/>
        <v>0.38708497756667487</v>
      </c>
      <c r="H54" s="176">
        <f>(Dataincome!CH54)/Dataincome!F54</f>
        <v>5.95673096451576E-2</v>
      </c>
      <c r="I54" s="175">
        <f>Dataincome!CF54/Dataincome!F54</f>
        <v>0.32751766792151726</v>
      </c>
      <c r="J54" s="163">
        <f>Dataincome!AX54/Dataincome!F54</f>
        <v>9.19785555994104E-2</v>
      </c>
      <c r="K54" s="73">
        <f t="shared" si="3"/>
        <v>0</v>
      </c>
      <c r="L54" s="174">
        <f>Dataincome!AB54/Dataincome!F54</f>
        <v>0</v>
      </c>
      <c r="M54" s="173">
        <f>Dataincome!U54/Dataincome!F54</f>
        <v>0</v>
      </c>
      <c r="N54" s="71">
        <f>Dataincome!AI54/Dataincome!F54</f>
        <v>0.10488095931551826</v>
      </c>
      <c r="Q54" s="162"/>
      <c r="R54" s="162">
        <f t="shared" si="4"/>
        <v>0.99999999999999989</v>
      </c>
    </row>
    <row r="55" spans="1:18">
      <c r="A55" s="1077">
        <f t="shared" si="0"/>
        <v>1943</v>
      </c>
      <c r="B55" s="179">
        <f>Dataincome!F55</f>
        <v>509.79777378779073</v>
      </c>
      <c r="C55" s="178">
        <f>Dataincome!EF55/Dataincome!F55</f>
        <v>3.5813296118783325E-2</v>
      </c>
      <c r="D55" s="177">
        <f t="shared" si="1"/>
        <v>0.36689648945081188</v>
      </c>
      <c r="E55" s="932">
        <f>(Dataincome!EV55-Dataincome!EU55)/Dataincome!F55</f>
        <v>0.25761006160201949</v>
      </c>
      <c r="F55" s="933">
        <f>Dataincome!ER55/Dataincome!F55</f>
        <v>0.1092864278487924</v>
      </c>
      <c r="G55" s="163">
        <f t="shared" si="2"/>
        <v>0.3978766758670228</v>
      </c>
      <c r="H55" s="176">
        <f>(Dataincome!CH55)/Dataincome!F55</f>
        <v>3.9150839646123328E-2</v>
      </c>
      <c r="I55" s="175">
        <f>Dataincome!CF55/Dataincome!F55</f>
        <v>0.35872583622089949</v>
      </c>
      <c r="J55" s="163">
        <f>Dataincome!AX55/Dataincome!F55</f>
        <v>9.4602561375397354E-2</v>
      </c>
      <c r="K55" s="73">
        <f t="shared" si="3"/>
        <v>0</v>
      </c>
      <c r="L55" s="174">
        <f>Dataincome!AB55/Dataincome!F55</f>
        <v>0</v>
      </c>
      <c r="M55" s="173">
        <f>Dataincome!U55/Dataincome!F55</f>
        <v>0</v>
      </c>
      <c r="N55" s="71">
        <f>Dataincome!AI55/Dataincome!F55</f>
        <v>0.10481097718798454</v>
      </c>
      <c r="Q55" s="162"/>
      <c r="R55" s="162">
        <f t="shared" si="4"/>
        <v>1</v>
      </c>
    </row>
    <row r="56" spans="1:18">
      <c r="A56" s="1077">
        <f t="shared" si="0"/>
        <v>1944</v>
      </c>
      <c r="B56" s="179">
        <f>Dataincome!F56</f>
        <v>552.24856171164151</v>
      </c>
      <c r="C56" s="178">
        <f>Dataincome!EF56/Dataincome!F56</f>
        <v>3.4145248352228416E-2</v>
      </c>
      <c r="D56" s="177">
        <f t="shared" si="1"/>
        <v>0.34164236680493443</v>
      </c>
      <c r="E56" s="932">
        <f>(Dataincome!EV56-Dataincome!EU56)/Dataincome!F56</f>
        <v>0.21164268116992979</v>
      </c>
      <c r="F56" s="933">
        <f>Dataincome!ER56/Dataincome!F56</f>
        <v>0.12999968563500466</v>
      </c>
      <c r="G56" s="163">
        <f t="shared" si="2"/>
        <v>0.42336220904808086</v>
      </c>
      <c r="H56" s="176">
        <f>(Dataincome!CH56)/Dataincome!F56</f>
        <v>-1.1328067652701661E-2</v>
      </c>
      <c r="I56" s="175">
        <f>Dataincome!CF56/Dataincome!F56</f>
        <v>0.43469027670078253</v>
      </c>
      <c r="J56" s="163">
        <f>Dataincome!AX56/Dataincome!F56</f>
        <v>9.6686811266896266E-2</v>
      </c>
      <c r="K56" s="73">
        <f t="shared" si="3"/>
        <v>0</v>
      </c>
      <c r="L56" s="174">
        <f>Dataincome!AB56/Dataincome!F56</f>
        <v>0</v>
      </c>
      <c r="M56" s="173">
        <f>Dataincome!U56/Dataincome!F56</f>
        <v>0</v>
      </c>
      <c r="N56" s="71">
        <f>Dataincome!AI56/Dataincome!F56</f>
        <v>0.10416336452786001</v>
      </c>
      <c r="Q56" s="162"/>
      <c r="R56" s="162">
        <f t="shared" si="4"/>
        <v>1</v>
      </c>
    </row>
    <row r="57" spans="1:18">
      <c r="A57" s="1077">
        <f t="shared" si="0"/>
        <v>1945</v>
      </c>
      <c r="B57" s="179">
        <f>Dataincome!F57</f>
        <v>1046.7867041415507</v>
      </c>
      <c r="C57" s="178">
        <f>Dataincome!EF57/Dataincome!F57</f>
        <v>1.9410803067154092E-2</v>
      </c>
      <c r="D57" s="177">
        <f t="shared" si="1"/>
        <v>0.37463578754593141</v>
      </c>
      <c r="E57" s="932">
        <f>(Dataincome!EV57-Dataincome!EU57)/Dataincome!F57</f>
        <v>0.25854843106589387</v>
      </c>
      <c r="F57" s="933">
        <f>Dataincome!ER57/Dataincome!F57</f>
        <v>0.11608735648003755</v>
      </c>
      <c r="G57" s="163">
        <f t="shared" si="2"/>
        <v>0.39294471708693512</v>
      </c>
      <c r="H57" s="176">
        <f>(Dataincome!CH57)/Dataincome!F57</f>
        <v>-2.5538292604115088E-3</v>
      </c>
      <c r="I57" s="175">
        <f>Dataincome!CF57/Dataincome!F57</f>
        <v>0.39549854634734666</v>
      </c>
      <c r="J57" s="163">
        <f>Dataincome!AX57/Dataincome!F57</f>
        <v>9.9836175628375573E-2</v>
      </c>
      <c r="K57" s="73">
        <f t="shared" si="3"/>
        <v>0</v>
      </c>
      <c r="L57" s="174">
        <f>Dataincome!AB57/Dataincome!F57</f>
        <v>0</v>
      </c>
      <c r="M57" s="173">
        <f>Dataincome!U57/Dataincome!F57</f>
        <v>0</v>
      </c>
      <c r="N57" s="71">
        <f>Dataincome!AI57/Dataincome!F57</f>
        <v>0.11317251667160394</v>
      </c>
      <c r="Q57" s="162"/>
      <c r="R57" s="162">
        <f t="shared" si="4"/>
        <v>1</v>
      </c>
    </row>
    <row r="58" spans="1:18">
      <c r="A58" s="1077">
        <f t="shared" si="0"/>
        <v>1946</v>
      </c>
      <c r="B58" s="179">
        <f>Dataincome!F58</f>
        <v>2342.3865981767285</v>
      </c>
      <c r="C58" s="178">
        <f>Dataincome!EF58/Dataincome!F58</f>
        <v>1.7641745341206539E-2</v>
      </c>
      <c r="D58" s="177">
        <f t="shared" si="1"/>
        <v>0.37614432698666789</v>
      </c>
      <c r="E58" s="932">
        <f>(Dataincome!EV58-Dataincome!EU58)/Dataincome!F58</f>
        <v>0.28047989331711537</v>
      </c>
      <c r="F58" s="933">
        <f>Dataincome!ER58/Dataincome!F58</f>
        <v>9.5664433669552518E-2</v>
      </c>
      <c r="G58" s="163">
        <f t="shared" si="2"/>
        <v>0.3859547461506736</v>
      </c>
      <c r="H58" s="176">
        <f>(Dataincome!CH58)/Dataincome!F58</f>
        <v>5.3818214336992992E-2</v>
      </c>
      <c r="I58" s="175">
        <f>Dataincome!CF58/Dataincome!F58</f>
        <v>0.33213653181368064</v>
      </c>
      <c r="J58" s="163">
        <f>Dataincome!AX58/Dataincome!F58</f>
        <v>0.1007178176681732</v>
      </c>
      <c r="K58" s="73">
        <f t="shared" si="3"/>
        <v>0</v>
      </c>
      <c r="L58" s="174">
        <f>Dataincome!AB58/Dataincome!F58</f>
        <v>0</v>
      </c>
      <c r="M58" s="173">
        <f>Dataincome!U58/Dataincome!F58</f>
        <v>0</v>
      </c>
      <c r="N58" s="71">
        <f>Dataincome!AI58/Dataincome!F58</f>
        <v>0.11954136385327878</v>
      </c>
      <c r="Q58" s="162"/>
      <c r="R58" s="162">
        <f t="shared" si="4"/>
        <v>1</v>
      </c>
    </row>
    <row r="59" spans="1:18">
      <c r="A59" s="1077">
        <f t="shared" si="0"/>
        <v>1947</v>
      </c>
      <c r="B59" s="179">
        <f>Dataincome!F59</f>
        <v>3499.4654824571899</v>
      </c>
      <c r="C59" s="178">
        <f>Dataincome!EF59/Dataincome!F59</f>
        <v>1.6091733435717428E-2</v>
      </c>
      <c r="D59" s="177">
        <f t="shared" si="1"/>
        <v>0.35855178920889424</v>
      </c>
      <c r="E59" s="932">
        <f>(Dataincome!EV59-Dataincome!EU59)/Dataincome!F59</f>
        <v>0.25950239881069165</v>
      </c>
      <c r="F59" s="933">
        <f>Dataincome!ER59/Dataincome!F59</f>
        <v>9.9049390398202611E-2</v>
      </c>
      <c r="G59" s="163">
        <f t="shared" si="2"/>
        <v>0.39584359301548805</v>
      </c>
      <c r="H59" s="176">
        <f>(Dataincome!CH59)/Dataincome!F59</f>
        <v>4.5325259514201521E-2</v>
      </c>
      <c r="I59" s="175">
        <f>Dataincome!CF59/Dataincome!F59</f>
        <v>0.35051833350128653</v>
      </c>
      <c r="J59" s="163">
        <f>Dataincome!AX59/Dataincome!F59</f>
        <v>0.10257616061781945</v>
      </c>
      <c r="K59" s="73">
        <f t="shared" si="3"/>
        <v>0</v>
      </c>
      <c r="L59" s="174">
        <f>Dataincome!AB59/Dataincome!F59</f>
        <v>0</v>
      </c>
      <c r="M59" s="173">
        <f>Dataincome!U59/Dataincome!F59</f>
        <v>0</v>
      </c>
      <c r="N59" s="71">
        <f>Dataincome!AI59/Dataincome!F59</f>
        <v>0.12693672372208084</v>
      </c>
      <c r="Q59" s="162"/>
      <c r="R59" s="162">
        <f t="shared" si="4"/>
        <v>1</v>
      </c>
    </row>
    <row r="60" spans="1:18">
      <c r="A60" s="1077">
        <f>A61-1</f>
        <v>1948</v>
      </c>
      <c r="B60" s="179">
        <f>Dataincome!F60</f>
        <v>6306.9385649508959</v>
      </c>
      <c r="C60" s="178">
        <f>Dataincome!EF60/Dataincome!F60</f>
        <v>1.4597486618472651E-2</v>
      </c>
      <c r="D60" s="177">
        <f t="shared" si="1"/>
        <v>0.36770573567401243</v>
      </c>
      <c r="E60" s="932">
        <f>(Dataincome!EV60-Dataincome!EU60)/Dataincome!F60</f>
        <v>0.27934121496081415</v>
      </c>
      <c r="F60" s="933">
        <f>Dataincome!ER60/Dataincome!F60</f>
        <v>8.836452071319828E-2</v>
      </c>
      <c r="G60" s="163">
        <f t="shared" si="2"/>
        <v>0.37853314779234187</v>
      </c>
      <c r="H60" s="176">
        <f>(Dataincome!CH60)/Dataincome!F60</f>
        <v>5.9732511103481253E-2</v>
      </c>
      <c r="I60" s="175">
        <f>Dataincome!CF60/Dataincome!F60</f>
        <v>0.31880063668886061</v>
      </c>
      <c r="J60" s="163">
        <f>Dataincome!AX60/Dataincome!F60</f>
        <v>0.10464087955407367</v>
      </c>
      <c r="K60" s="73">
        <f t="shared" si="3"/>
        <v>0</v>
      </c>
      <c r="L60" s="174">
        <f>Dataincome!AB60/Dataincome!F60</f>
        <v>0</v>
      </c>
      <c r="M60" s="173">
        <f>Dataincome!U60/Dataincome!F60</f>
        <v>0</v>
      </c>
      <c r="N60" s="71">
        <f>Dataincome!AI60/Dataincome!F60</f>
        <v>0.13452275036109948</v>
      </c>
      <c r="Q60" s="162"/>
      <c r="R60" s="162">
        <f t="shared" si="4"/>
        <v>1</v>
      </c>
    </row>
    <row r="61" spans="1:18">
      <c r="A61" s="28">
        <v>1949</v>
      </c>
      <c r="B61" s="179">
        <f>Dataincome!F61</f>
        <v>11.763989749733295</v>
      </c>
      <c r="C61" s="178">
        <f>Dataincome!EF61/Dataincome!F61</f>
        <v>1.0495227349021913E-2</v>
      </c>
      <c r="D61" s="177">
        <f t="shared" ref="D61:D82" si="5">E61+F61</f>
        <v>0.34742068703999029</v>
      </c>
      <c r="E61" s="932">
        <f>(Dataincome!EV61-Dataincome!EU61)/Dataincome!F61</f>
        <v>0.27028699181379617</v>
      </c>
      <c r="F61" s="933">
        <f>Dataincome!ER61/Dataincome!F61</f>
        <v>7.7133695226194149E-2</v>
      </c>
      <c r="G61" s="163">
        <f t="shared" ref="G61:G82" si="6">H61+I61</f>
        <v>0.37721118723235497</v>
      </c>
      <c r="H61" s="176">
        <f>(Dataincome!CH61)/Dataincome!F61</f>
        <v>7.4108236970022487E-2</v>
      </c>
      <c r="I61" s="175">
        <f>Dataincome!CF61/Dataincome!F61</f>
        <v>0.30310295026233247</v>
      </c>
      <c r="J61" s="163">
        <f>Dataincome!AX61/Dataincome!F61</f>
        <v>0.11138227998113534</v>
      </c>
      <c r="K61" s="73">
        <f t="shared" ref="K61:K82" si="7">L61+M61</f>
        <v>8.5600210593759652E-3</v>
      </c>
      <c r="L61" s="174">
        <f>Dataincome!AB61/Dataincome!F61</f>
        <v>-1.360082789970361E-4</v>
      </c>
      <c r="M61" s="173">
        <f>Dataincome!U61/Dataincome!F61</f>
        <v>8.6960293383730007E-3</v>
      </c>
      <c r="N61" s="71">
        <f>Dataincome!AI61/Dataincome!F61</f>
        <v>0.14493059733812155</v>
      </c>
      <c r="O61" s="172"/>
      <c r="P61" s="172"/>
      <c r="R61" s="162">
        <f t="shared" ref="R61:R92" si="8">SUM(C61+D61+G61+J61+K61+N61)</f>
        <v>1</v>
      </c>
    </row>
    <row r="62" spans="1:18">
      <c r="A62" s="28">
        <v>1950</v>
      </c>
      <c r="B62" s="179">
        <f>Dataincome!F62</f>
        <v>13.751743076734533</v>
      </c>
      <c r="C62" s="178">
        <f>Dataincome!EF62/Dataincome!F62</f>
        <v>1.1368374676913505E-2</v>
      </c>
      <c r="D62" s="177">
        <f t="shared" si="5"/>
        <v>0.33955916712757089</v>
      </c>
      <c r="E62" s="932">
        <f>(Dataincome!EV62-Dataincome!EU62)/Dataincome!F62</f>
        <v>0.26841909458977697</v>
      </c>
      <c r="F62" s="933">
        <f>Dataincome!ER62/Dataincome!F62</f>
        <v>7.1140072537793919E-2</v>
      </c>
      <c r="G62" s="163">
        <f t="shared" si="6"/>
        <v>0.3786026880885745</v>
      </c>
      <c r="H62" s="176">
        <f>(Dataincome!CH62)/Dataincome!F62</f>
        <v>9.0493756886755469E-2</v>
      </c>
      <c r="I62" s="175">
        <f>Dataincome!CF62/Dataincome!F62</f>
        <v>0.28810893120181902</v>
      </c>
      <c r="J62" s="163">
        <f>Dataincome!AX62/Dataincome!F62</f>
        <v>0.11422551972029714</v>
      </c>
      <c r="K62" s="73">
        <f t="shared" si="7"/>
        <v>5.897434205064998E-3</v>
      </c>
      <c r="L62" s="174">
        <f>Dataincome!AB62/Dataincome!F62</f>
        <v>1.454361086329239E-5</v>
      </c>
      <c r="M62" s="173">
        <f>Dataincome!U62/Dataincome!F62</f>
        <v>5.8828905942017052E-3</v>
      </c>
      <c r="N62" s="71">
        <f>Dataincome!AI62/Dataincome!F62</f>
        <v>0.15035408798701069</v>
      </c>
      <c r="O62" s="172"/>
      <c r="P62" s="172"/>
      <c r="R62" s="162">
        <f t="shared" si="8"/>
        <v>1.0000072718054316</v>
      </c>
    </row>
    <row r="63" spans="1:18">
      <c r="A63" s="28">
        <v>1951</v>
      </c>
      <c r="B63" s="179">
        <f>Dataincome!F63</f>
        <v>17.308031456596801</v>
      </c>
      <c r="C63" s="178">
        <f>Dataincome!EF63/Dataincome!F63</f>
        <v>1.1156204929618694E-2</v>
      </c>
      <c r="D63" s="177">
        <f t="shared" si="5"/>
        <v>0.31955497374495145</v>
      </c>
      <c r="E63" s="932">
        <f>(Dataincome!EV63-Dataincome!EU63)/Dataincome!F63</f>
        <v>0.25717930712409376</v>
      </c>
      <c r="F63" s="933">
        <f>Dataincome!ER63/Dataincome!F63</f>
        <v>6.2375666620857688E-2</v>
      </c>
      <c r="G63" s="163">
        <f t="shared" si="6"/>
        <v>0.39369722195659107</v>
      </c>
      <c r="H63" s="176">
        <f>(Dataincome!CH63)/Dataincome!F63</f>
        <v>9.1531142982504629E-2</v>
      </c>
      <c r="I63" s="175">
        <f>Dataincome!CF63/Dataincome!F63</f>
        <v>0.30216607897408643</v>
      </c>
      <c r="J63" s="163">
        <f>Dataincome!AX63/Dataincome!F63</f>
        <v>0.11386621320524856</v>
      </c>
      <c r="K63" s="73">
        <f t="shared" si="7"/>
        <v>6.1301021012161918E-3</v>
      </c>
      <c r="L63" s="174">
        <f>Dataincome!AB63/Dataincome!F63</f>
        <v>1.2710862038337056E-4</v>
      </c>
      <c r="M63" s="173">
        <f>Dataincome!U63/Dataincome!F63</f>
        <v>6.0029934808328213E-3</v>
      </c>
      <c r="N63" s="71">
        <f>Dataincome!AI63/Dataincome!F63</f>
        <v>0.15560106172693705</v>
      </c>
      <c r="O63" s="172"/>
      <c r="P63" s="172"/>
      <c r="R63" s="162">
        <f t="shared" si="8"/>
        <v>1.0000057776645632</v>
      </c>
    </row>
    <row r="64" spans="1:18">
      <c r="A64" s="28">
        <v>1952</v>
      </c>
      <c r="B64" s="179">
        <f>Dataincome!F64</f>
        <v>20.161321214617029</v>
      </c>
      <c r="C64" s="178">
        <f>Dataincome!EF64/Dataincome!F64</f>
        <v>1.2034498936488301E-2</v>
      </c>
      <c r="D64" s="177">
        <f t="shared" si="5"/>
        <v>0.31116349877606858</v>
      </c>
      <c r="E64" s="932">
        <f>(Dataincome!EV64-Dataincome!EU64)/Dataincome!F64</f>
        <v>0.25220902910876025</v>
      </c>
      <c r="F64" s="933">
        <f>Dataincome!ER64/Dataincome!F64</f>
        <v>5.8954469667308343E-2</v>
      </c>
      <c r="G64" s="163">
        <f t="shared" si="6"/>
        <v>0.39106014561218339</v>
      </c>
      <c r="H64" s="176">
        <f>(Dataincome!CH64)/Dataincome!F64</f>
        <v>7.6641267378938907E-2</v>
      </c>
      <c r="I64" s="175">
        <f>Dataincome!CF64/Dataincome!F64</f>
        <v>0.31441887823324449</v>
      </c>
      <c r="J64" s="163">
        <f>Dataincome!AX64/Dataincome!F64</f>
        <v>0.1184346985290248</v>
      </c>
      <c r="K64" s="73">
        <f t="shared" si="7"/>
        <v>6.3239903100974371E-3</v>
      </c>
      <c r="L64" s="174">
        <f>Dataincome!AB64/Dataincome!F64</f>
        <v>2.7279958200420303E-4</v>
      </c>
      <c r="M64" s="173">
        <f>Dataincome!U64/Dataincome!F64</f>
        <v>6.0511907280932338E-3</v>
      </c>
      <c r="N64" s="71">
        <f>Dataincome!AI64/Dataincome!F64</f>
        <v>0.16097820784373731</v>
      </c>
      <c r="O64" s="172"/>
      <c r="P64" s="172"/>
      <c r="R64" s="162">
        <f t="shared" si="8"/>
        <v>0.99999504000759976</v>
      </c>
    </row>
    <row r="65" spans="1:18">
      <c r="A65" s="28">
        <v>1953</v>
      </c>
      <c r="B65" s="179">
        <f>Dataincome!F65</f>
        <v>20.918563844023641</v>
      </c>
      <c r="C65" s="178">
        <f>Dataincome!EF65/Dataincome!F65</f>
        <v>1.3020905002196452E-2</v>
      </c>
      <c r="D65" s="177">
        <f t="shared" si="5"/>
        <v>0.30610750861783342</v>
      </c>
      <c r="E65" s="932">
        <f>(Dataincome!EV65-Dataincome!EU65)/Dataincome!F65</f>
        <v>0.24247981362287982</v>
      </c>
      <c r="F65" s="933">
        <f>Dataincome!ER65/Dataincome!F65</f>
        <v>6.3627694994953576E-2</v>
      </c>
      <c r="G65" s="163">
        <f t="shared" si="6"/>
        <v>0.39342291404721558</v>
      </c>
      <c r="H65" s="176">
        <f>(Dataincome!CH65)/Dataincome!F65</f>
        <v>8.1776280530234793E-2</v>
      </c>
      <c r="I65" s="175">
        <f>Dataincome!CF65/Dataincome!F65</f>
        <v>0.3116466335169808</v>
      </c>
      <c r="J65" s="163">
        <f>Dataincome!AX65/Dataincome!F65</f>
        <v>0.11844025328286775</v>
      </c>
      <c r="K65" s="73">
        <f t="shared" si="7"/>
        <v>6.3962325997932307E-3</v>
      </c>
      <c r="L65" s="174">
        <f>Dataincome!AB65/Dataincome!F65</f>
        <v>2.7726568818236722E-4</v>
      </c>
      <c r="M65" s="173">
        <f>Dataincome!U65/Dataincome!F65</f>
        <v>6.1189669116108632E-3</v>
      </c>
      <c r="N65" s="71">
        <f>Dataincome!AI65/Dataincome!F65</f>
        <v>0.16260262556429406</v>
      </c>
      <c r="O65" s="172"/>
      <c r="P65" s="172"/>
      <c r="R65" s="162">
        <f t="shared" si="8"/>
        <v>0.9999904391142006</v>
      </c>
    </row>
    <row r="66" spans="1:18">
      <c r="A66" s="28">
        <v>1954</v>
      </c>
      <c r="B66" s="179">
        <f>Dataincome!F66</f>
        <v>22.189909525056166</v>
      </c>
      <c r="C66" s="178">
        <f>Dataincome!EF66/Dataincome!F66</f>
        <v>1.5104694462123834E-2</v>
      </c>
      <c r="D66" s="177">
        <f t="shared" si="5"/>
        <v>0.30258189262923091</v>
      </c>
      <c r="E66" s="932">
        <f>(Dataincome!EV66-Dataincome!EU66)/Dataincome!F66</f>
        <v>0.2377190774665649</v>
      </c>
      <c r="F66" s="933">
        <f>Dataincome!ER66/Dataincome!F66</f>
        <v>6.486281516266601E-2</v>
      </c>
      <c r="G66" s="163">
        <f t="shared" si="6"/>
        <v>0.397178598509628</v>
      </c>
      <c r="H66" s="176">
        <f>(Dataincome!CH66)/Dataincome!F66</f>
        <v>7.7262918277397258E-2</v>
      </c>
      <c r="I66" s="175">
        <f>Dataincome!CF66/Dataincome!F66</f>
        <v>0.31991568023223077</v>
      </c>
      <c r="J66" s="163">
        <f>Dataincome!AX66/Dataincome!F66</f>
        <v>0.11930648013731812</v>
      </c>
      <c r="K66" s="73">
        <f t="shared" si="7"/>
        <v>6.3407198592281737E-3</v>
      </c>
      <c r="L66" s="174">
        <f>Dataincome!AB66/Dataincome!F66</f>
        <v>3.1545869946408806E-4</v>
      </c>
      <c r="M66" s="173">
        <f>Dataincome!U66/Dataincome!F66</f>
        <v>6.0252611597640853E-3</v>
      </c>
      <c r="N66" s="71">
        <f>Dataincome!AI66/Dataincome!F66</f>
        <v>0.15947860129677188</v>
      </c>
      <c r="O66" s="172"/>
      <c r="P66" s="172"/>
      <c r="R66" s="162">
        <f t="shared" si="8"/>
        <v>0.99999098689430088</v>
      </c>
    </row>
    <row r="67" spans="1:18">
      <c r="A67" s="28">
        <v>1955</v>
      </c>
      <c r="B67" s="179">
        <f>Dataincome!F67</f>
        <v>23.866785116422182</v>
      </c>
      <c r="C67" s="178">
        <f>Dataincome!EF67/Dataincome!F67</f>
        <v>1.5899446561907078E-2</v>
      </c>
      <c r="D67" s="177">
        <f t="shared" si="5"/>
        <v>0.29620561411690616</v>
      </c>
      <c r="E67" s="932">
        <f>(Dataincome!EV67-Dataincome!EU67)/Dataincome!F67</f>
        <v>0.23166403499404026</v>
      </c>
      <c r="F67" s="933">
        <f>Dataincome!ER67/Dataincome!F67</f>
        <v>6.4541579122865872E-2</v>
      </c>
      <c r="G67" s="163">
        <f t="shared" si="6"/>
        <v>0.40996067173455675</v>
      </c>
      <c r="H67" s="176">
        <f>(Dataincome!CH67)/Dataincome!F67</f>
        <v>8.076677479055995E-2</v>
      </c>
      <c r="I67" s="175">
        <f>Dataincome!CF67/Dataincome!F67</f>
        <v>0.32919389694399681</v>
      </c>
      <c r="J67" s="163">
        <f>Dataincome!AX67/Dataincome!F67</f>
        <v>0.11531926007521667</v>
      </c>
      <c r="K67" s="73">
        <f t="shared" si="7"/>
        <v>8.3044280590444143E-3</v>
      </c>
      <c r="L67" s="174">
        <f>Dataincome!AB67/Dataincome!F67</f>
        <v>1.1396591483653286E-3</v>
      </c>
      <c r="M67" s="173">
        <f>Dataincome!U67/Dataincome!F67</f>
        <v>7.1647689106790861E-3</v>
      </c>
      <c r="N67" s="71">
        <f>Dataincome!AI67/Dataincome!F67</f>
        <v>0.15430638952902948</v>
      </c>
      <c r="O67" s="172"/>
      <c r="P67" s="172"/>
      <c r="R67" s="162">
        <f t="shared" si="8"/>
        <v>0.99999581007666039</v>
      </c>
    </row>
    <row r="68" spans="1:18">
      <c r="A68" s="28">
        <v>1956</v>
      </c>
      <c r="B68" s="179">
        <f>Dataincome!F68</f>
        <v>26.2582494739537</v>
      </c>
      <c r="C68" s="178">
        <f>Dataincome!EF68/Dataincome!F68</f>
        <v>1.6622932742857085E-2</v>
      </c>
      <c r="D68" s="177">
        <f t="shared" si="5"/>
        <v>0.28411157451863789</v>
      </c>
      <c r="E68" s="932">
        <f>(Dataincome!EV68-Dataincome!EU68)/Dataincome!F68</f>
        <v>0.22145317066608786</v>
      </c>
      <c r="F68" s="933">
        <f>Dataincome!ER68/Dataincome!F68</f>
        <v>6.2658403852550018E-2</v>
      </c>
      <c r="G68" s="163">
        <f t="shared" si="6"/>
        <v>0.41925755156875577</v>
      </c>
      <c r="H68" s="176">
        <f>(Dataincome!CH68)/Dataincome!F68</f>
        <v>7.9665226160882618E-2</v>
      </c>
      <c r="I68" s="175">
        <f>Dataincome!CF68/Dataincome!F68</f>
        <v>0.33959232540787315</v>
      </c>
      <c r="J68" s="163">
        <f>Dataincome!AX68/Dataincome!F68</f>
        <v>0.11982520019550438</v>
      </c>
      <c r="K68" s="73">
        <f t="shared" si="7"/>
        <v>8.1383947628334893E-3</v>
      </c>
      <c r="L68" s="174">
        <f>Dataincome!AB68/Dataincome!F68</f>
        <v>1.1463064219058867E-3</v>
      </c>
      <c r="M68" s="173">
        <f>Dataincome!U68/Dataincome!F68</f>
        <v>6.9920883409276026E-3</v>
      </c>
      <c r="N68" s="71">
        <f>Dataincome!AI68/Dataincome!F68</f>
        <v>0.15204053788442826</v>
      </c>
      <c r="O68" s="172"/>
      <c r="P68" s="172"/>
      <c r="R68" s="162">
        <f t="shared" si="8"/>
        <v>0.9999961916730169</v>
      </c>
    </row>
    <row r="69" spans="1:18">
      <c r="A69" s="28">
        <v>1957</v>
      </c>
      <c r="B69" s="179">
        <f>Dataincome!F69</f>
        <v>29.653385983597179</v>
      </c>
      <c r="C69" s="178">
        <f>Dataincome!EF69/Dataincome!F69</f>
        <v>1.6884952567553433E-2</v>
      </c>
      <c r="D69" s="177">
        <f t="shared" si="5"/>
        <v>0.28102544179205469</v>
      </c>
      <c r="E69" s="932">
        <f>(Dataincome!EV69-Dataincome!EU69)/Dataincome!F69</f>
        <v>0.21960581163557089</v>
      </c>
      <c r="F69" s="933">
        <f>Dataincome!ER69/Dataincome!F69</f>
        <v>6.1419630156483822E-2</v>
      </c>
      <c r="G69" s="163">
        <f t="shared" si="6"/>
        <v>0.42126559993981416</v>
      </c>
      <c r="H69" s="176">
        <f>(Dataincome!CH69)/Dataincome!F69</f>
        <v>8.305464468675762E-2</v>
      </c>
      <c r="I69" s="175">
        <f>Dataincome!CF69/Dataincome!F69</f>
        <v>0.33821095525305656</v>
      </c>
      <c r="J69" s="163">
        <f>Dataincome!AX69/Dataincome!F69</f>
        <v>0.11729183311220909</v>
      </c>
      <c r="K69" s="73">
        <f t="shared" si="7"/>
        <v>8.0833939211053495E-3</v>
      </c>
      <c r="L69" s="174">
        <f>Dataincome!AB69/Dataincome!F69</f>
        <v>1.0454118129089103E-3</v>
      </c>
      <c r="M69" s="173">
        <f>Dataincome!U69/Dataincome!F69</f>
        <v>7.0379821081964387E-3</v>
      </c>
      <c r="N69" s="71">
        <f>Dataincome!AI69/Dataincome!F69</f>
        <v>0.15544877866726314</v>
      </c>
      <c r="O69" s="172"/>
      <c r="P69" s="172"/>
      <c r="R69" s="162">
        <f t="shared" si="8"/>
        <v>0.99999999999999978</v>
      </c>
    </row>
    <row r="70" spans="1:18">
      <c r="A70" s="28">
        <v>1958</v>
      </c>
      <c r="B70" s="179">
        <f>Dataincome!F70</f>
        <v>34.231498760880918</v>
      </c>
      <c r="C70" s="178">
        <f>Dataincome!EF70/Dataincome!F70</f>
        <v>1.6622885827424296E-2</v>
      </c>
      <c r="D70" s="177">
        <f t="shared" si="5"/>
        <v>0.27829753512160571</v>
      </c>
      <c r="E70" s="932">
        <f>(Dataincome!EV70-Dataincome!EU70)/Dataincome!F70</f>
        <v>0.21945699138526809</v>
      </c>
      <c r="F70" s="933">
        <f>Dataincome!ER70/Dataincome!F70</f>
        <v>5.8840543736337604E-2</v>
      </c>
      <c r="G70" s="163">
        <f t="shared" si="6"/>
        <v>0.42175108740825551</v>
      </c>
      <c r="H70" s="176">
        <f>(Dataincome!CH70)/Dataincome!F70</f>
        <v>8.5879144426343104E-2</v>
      </c>
      <c r="I70" s="175">
        <f>Dataincome!CF70/Dataincome!F70</f>
        <v>0.33587194298191242</v>
      </c>
      <c r="J70" s="163">
        <f>Dataincome!AX70/Dataincome!F70</f>
        <v>0.11636066617544431</v>
      </c>
      <c r="K70" s="73">
        <f t="shared" si="7"/>
        <v>7.9312916415528057E-3</v>
      </c>
      <c r="L70" s="174">
        <f>Dataincome!AB70/Dataincome!F70</f>
        <v>2.0536640972418497E-3</v>
      </c>
      <c r="M70" s="173">
        <f>Dataincome!U70/Dataincome!F70</f>
        <v>5.8776275443109555E-3</v>
      </c>
      <c r="N70" s="71">
        <f>Dataincome!AI70/Dataincome!F70</f>
        <v>0.15903653382571728</v>
      </c>
      <c r="O70" s="172"/>
      <c r="P70" s="172"/>
      <c r="R70" s="162">
        <f t="shared" si="8"/>
        <v>0.99999999999999978</v>
      </c>
    </row>
    <row r="71" spans="1:18">
      <c r="A71" s="28">
        <v>1959</v>
      </c>
      <c r="B71" s="179">
        <f>Dataincome!F71</f>
        <v>37.303523129050674</v>
      </c>
      <c r="C71" s="178">
        <f>Dataincome!EF71/Dataincome!F71</f>
        <v>1.7682587767242495E-2</v>
      </c>
      <c r="D71" s="177">
        <f t="shared" si="5"/>
        <v>0.26358732843595101</v>
      </c>
      <c r="E71" s="932">
        <f>(Dataincome!EV71-Dataincome!EU71)/Dataincome!F71</f>
        <v>0.20375115713711414</v>
      </c>
      <c r="F71" s="933">
        <f>Dataincome!ER71/Dataincome!F71</f>
        <v>5.9836171298836886E-2</v>
      </c>
      <c r="G71" s="163">
        <f t="shared" si="6"/>
        <v>0.42417132209570824</v>
      </c>
      <c r="H71" s="176">
        <f>(Dataincome!CH71)/Dataincome!F71</f>
        <v>8.8361217600658834E-2</v>
      </c>
      <c r="I71" s="175">
        <f>Dataincome!CF71/Dataincome!F71</f>
        <v>0.33581010449504939</v>
      </c>
      <c r="J71" s="163">
        <f>Dataincome!AX71/Dataincome!F71</f>
        <v>0.11994845592789107</v>
      </c>
      <c r="K71" s="73">
        <f t="shared" si="7"/>
        <v>6.6454849088220334E-3</v>
      </c>
      <c r="L71" s="174">
        <f>Dataincome!AB71/Dataincome!F71</f>
        <v>1.9220704637456225E-3</v>
      </c>
      <c r="M71" s="173">
        <f>Dataincome!U71/Dataincome!F71</f>
        <v>4.7234144450764111E-3</v>
      </c>
      <c r="N71" s="71">
        <f>Dataincome!AI71/Dataincome!F71</f>
        <v>0.16796707266241775</v>
      </c>
      <c r="O71" s="172"/>
      <c r="P71" s="172"/>
      <c r="R71" s="162">
        <f t="shared" si="8"/>
        <v>1.0000022517980325</v>
      </c>
    </row>
    <row r="72" spans="1:18">
      <c r="A72" s="28">
        <v>1960</v>
      </c>
      <c r="B72" s="179">
        <f>Dataincome!F72</f>
        <v>41.294503665145065</v>
      </c>
      <c r="C72" s="178">
        <f>Dataincome!EF72/Dataincome!F72</f>
        <v>1.9211711977832498E-2</v>
      </c>
      <c r="D72" s="177">
        <f t="shared" si="5"/>
        <v>0.26305342620443828</v>
      </c>
      <c r="E72" s="932">
        <f>(Dataincome!EV72-Dataincome!EU72)/Dataincome!F72</f>
        <v>0.20606521249244442</v>
      </c>
      <c r="F72" s="933">
        <f>Dataincome!ER72/Dataincome!F72</f>
        <v>5.6988213711993856E-2</v>
      </c>
      <c r="G72" s="163">
        <f t="shared" si="6"/>
        <v>0.42994412008926264</v>
      </c>
      <c r="H72" s="176">
        <f>(Dataincome!CH72)/Dataincome!F72</f>
        <v>9.4417626966771057E-2</v>
      </c>
      <c r="I72" s="175">
        <f>Dataincome!CF72/Dataincome!F72</f>
        <v>0.33552649312249161</v>
      </c>
      <c r="J72" s="163">
        <f>Dataincome!AX72/Dataincome!F72</f>
        <v>0.11613894282129403</v>
      </c>
      <c r="K72" s="73">
        <f t="shared" si="7"/>
        <v>7.2116134974001458E-3</v>
      </c>
      <c r="L72" s="174">
        <f>Dataincome!AB72/Dataincome!F72</f>
        <v>1.8525467849264984E-3</v>
      </c>
      <c r="M72" s="173">
        <f>Dataincome!U72/Dataincome!F72</f>
        <v>5.3590667124736478E-3</v>
      </c>
      <c r="N72" s="71">
        <f>Dataincome!AI72/Dataincome!F72</f>
        <v>0.16443478517535348</v>
      </c>
      <c r="O72" s="172"/>
      <c r="P72" s="172"/>
      <c r="R72" s="162">
        <f t="shared" si="8"/>
        <v>0.99999459976558103</v>
      </c>
    </row>
    <row r="73" spans="1:18">
      <c r="A73" s="28">
        <v>1961</v>
      </c>
      <c r="B73" s="179">
        <f>Dataincome!F73</f>
        <v>44.684761244183271</v>
      </c>
      <c r="C73" s="178">
        <f>Dataincome!EF73/Dataincome!F73</f>
        <v>2.1070810386880936E-2</v>
      </c>
      <c r="D73" s="177">
        <f t="shared" si="5"/>
        <v>0.25109765735863138</v>
      </c>
      <c r="E73" s="932">
        <f>(Dataincome!EV73-Dataincome!EU73)/Dataincome!F73</f>
        <v>0.19364182837992769</v>
      </c>
      <c r="F73" s="933">
        <f>Dataincome!ER73/Dataincome!F73</f>
        <v>5.7455828978703674E-2</v>
      </c>
      <c r="G73" s="163">
        <f t="shared" si="6"/>
        <v>0.44036587920360259</v>
      </c>
      <c r="H73" s="176">
        <f>(Dataincome!CH73)/Dataincome!F73</f>
        <v>9.115286864888518E-2</v>
      </c>
      <c r="I73" s="175">
        <f>Dataincome!CF73/Dataincome!F73</f>
        <v>0.34921301055471743</v>
      </c>
      <c r="J73" s="163">
        <f>Dataincome!AX73/Dataincome!F73</f>
        <v>0.11893987686220078</v>
      </c>
      <c r="K73" s="73">
        <f t="shared" si="7"/>
        <v>6.6241821989936455E-3</v>
      </c>
      <c r="L73" s="174">
        <f>Dataincome!AB73/Dataincome!F73</f>
        <v>1.955924068216367E-3</v>
      </c>
      <c r="M73" s="173">
        <f>Dataincome!U73/Dataincome!F73</f>
        <v>4.6682581307772785E-3</v>
      </c>
      <c r="N73" s="71">
        <f>Dataincome!AI73/Dataincome!F73</f>
        <v>0.16190492845978408</v>
      </c>
      <c r="O73" s="172"/>
      <c r="P73" s="172"/>
      <c r="R73" s="162">
        <f t="shared" si="8"/>
        <v>1.0000033344700934</v>
      </c>
    </row>
    <row r="74" spans="1:18">
      <c r="A74" s="28">
        <v>1962</v>
      </c>
      <c r="B74" s="179">
        <f>Dataincome!F74</f>
        <v>50.140650475092542</v>
      </c>
      <c r="C74" s="178">
        <f>Dataincome!EF74/Dataincome!F74</f>
        <v>2.2724224853979992E-2</v>
      </c>
      <c r="D74" s="177">
        <f t="shared" si="5"/>
        <v>0.25487006806137502</v>
      </c>
      <c r="E74" s="932">
        <f>(Dataincome!EV74-Dataincome!EU74)/Dataincome!F74</f>
        <v>0.19787240303467846</v>
      </c>
      <c r="F74" s="933">
        <f>Dataincome!ER74/Dataincome!F74</f>
        <v>5.6997665026696585E-2</v>
      </c>
      <c r="G74" s="163">
        <f t="shared" si="6"/>
        <v>0.43133010856363907</v>
      </c>
      <c r="H74" s="176">
        <f>(Dataincome!CH74)/Dataincome!F74</f>
        <v>7.9437984452390503E-2</v>
      </c>
      <c r="I74" s="175">
        <f>Dataincome!CF74/Dataincome!F74</f>
        <v>0.35189212411124854</v>
      </c>
      <c r="J74" s="163">
        <f>Dataincome!AX74/Dataincome!F74</f>
        <v>0.12068650770707481</v>
      </c>
      <c r="K74" s="73">
        <f t="shared" si="7"/>
        <v>8.5898367077218308E-3</v>
      </c>
      <c r="L74" s="174">
        <f>Dataincome!AB74/Dataincome!F74</f>
        <v>2.2157670263011271E-3</v>
      </c>
      <c r="M74" s="173">
        <f>Dataincome!U74/Dataincome!F74</f>
        <v>6.3740696814207042E-3</v>
      </c>
      <c r="N74" s="71">
        <f>Dataincome!AI74/Dataincome!F74</f>
        <v>0.16179680100680127</v>
      </c>
      <c r="O74" s="172"/>
      <c r="P74" s="172"/>
      <c r="R74" s="162">
        <f t="shared" si="8"/>
        <v>0.99999754690059206</v>
      </c>
    </row>
    <row r="75" spans="1:18">
      <c r="A75" s="28">
        <v>1963</v>
      </c>
      <c r="B75" s="179">
        <f>Dataincome!F75</f>
        <v>56.19844397393878</v>
      </c>
      <c r="C75" s="178">
        <f>Dataincome!EF75/Dataincome!F75</f>
        <v>2.4252512419282304E-2</v>
      </c>
      <c r="D75" s="177">
        <f t="shared" si="5"/>
        <v>0.24172538020984061</v>
      </c>
      <c r="E75" s="932">
        <f>(Dataincome!EV75-Dataincome!EU75)/Dataincome!F75</f>
        <v>0.18542310960841069</v>
      </c>
      <c r="F75" s="933">
        <f>Dataincome!ER75/Dataincome!F75</f>
        <v>5.6302270601429921E-2</v>
      </c>
      <c r="G75" s="163">
        <f t="shared" si="6"/>
        <v>0.43631719762132087</v>
      </c>
      <c r="H75" s="176">
        <f>(Dataincome!CH75)/Dataincome!F75</f>
        <v>7.5397952074131094E-2</v>
      </c>
      <c r="I75" s="175">
        <f>Dataincome!CF75/Dataincome!F75</f>
        <v>0.36091924554718979</v>
      </c>
      <c r="J75" s="163">
        <f>Dataincome!AX75/Dataincome!F75</f>
        <v>0.12364043394550606</v>
      </c>
      <c r="K75" s="73">
        <f t="shared" si="7"/>
        <v>9.3401162538132715E-3</v>
      </c>
      <c r="L75" s="174">
        <f>Dataincome!AB75/Dataincome!F75</f>
        <v>2.2331579155145083E-3</v>
      </c>
      <c r="M75" s="173">
        <f>Dataincome!U75/Dataincome!F75</f>
        <v>7.1069583382987632E-3</v>
      </c>
      <c r="N75" s="71">
        <f>Dataincome!AI75/Dataincome!F75</f>
        <v>0.16472094308553742</v>
      </c>
      <c r="O75" s="172"/>
      <c r="P75" s="172"/>
      <c r="R75" s="162">
        <f t="shared" si="8"/>
        <v>0.99999658353530052</v>
      </c>
    </row>
    <row r="76" spans="1:18">
      <c r="A76" s="28">
        <v>1964</v>
      </c>
      <c r="B76" s="179">
        <f>Dataincome!F76</f>
        <v>62.278763782183226</v>
      </c>
      <c r="C76" s="178">
        <f>Dataincome!EF76/Dataincome!F76</f>
        <v>2.4844239122374857E-2</v>
      </c>
      <c r="D76" s="177">
        <f t="shared" si="5"/>
        <v>0.23167162032925021</v>
      </c>
      <c r="E76" s="932">
        <f>(Dataincome!EV76-Dataincome!EU76)/Dataincome!F76</f>
        <v>0.17529766897274621</v>
      </c>
      <c r="F76" s="933">
        <f>Dataincome!ER76/Dataincome!F76</f>
        <v>5.6373951356503992E-2</v>
      </c>
      <c r="G76" s="163">
        <f t="shared" si="6"/>
        <v>0.44292636117678363</v>
      </c>
      <c r="H76" s="176">
        <f>(Dataincome!CH76)/Dataincome!F76</f>
        <v>7.7970497898997487E-2</v>
      </c>
      <c r="I76" s="175">
        <f>Dataincome!CF76/Dataincome!F76</f>
        <v>0.36495586327778617</v>
      </c>
      <c r="J76" s="163">
        <f>Dataincome!AX76/Dataincome!F76</f>
        <v>0.1226613942871074</v>
      </c>
      <c r="K76" s="73">
        <f t="shared" si="7"/>
        <v>8.7525822109517006E-3</v>
      </c>
      <c r="L76" s="174">
        <f>Dataincome!AB76/Dataincome!F76</f>
        <v>2.0745434262611625E-3</v>
      </c>
      <c r="M76" s="173">
        <f>Dataincome!U76/Dataincome!F76</f>
        <v>6.6780387846905381E-3</v>
      </c>
      <c r="N76" s="71">
        <f>Dataincome!AI76/Dataincome!F76</f>
        <v>0.16914714269576667</v>
      </c>
      <c r="O76" s="172"/>
      <c r="P76" s="172"/>
      <c r="R76" s="162">
        <f t="shared" si="8"/>
        <v>1.0000033398222345</v>
      </c>
    </row>
    <row r="77" spans="1:18">
      <c r="A77" s="28">
        <v>1965</v>
      </c>
      <c r="B77" s="179">
        <f>Dataincome!F77</f>
        <v>67.142527992191475</v>
      </c>
      <c r="C77" s="178">
        <f>Dataincome!EF77/Dataincome!F77</f>
        <v>2.699598208190555E-2</v>
      </c>
      <c r="D77" s="177">
        <f t="shared" si="5"/>
        <v>0.22805930640611727</v>
      </c>
      <c r="E77" s="932">
        <f>(Dataincome!EV77-Dataincome!EU77)/Dataincome!F77</f>
        <v>0.17159137001204924</v>
      </c>
      <c r="F77" s="933">
        <f>Dataincome!ER77/Dataincome!F77</f>
        <v>5.6467936394068025E-2</v>
      </c>
      <c r="G77" s="163">
        <f t="shared" si="6"/>
        <v>0.44835956478578709</v>
      </c>
      <c r="H77" s="176">
        <f>(Dataincome!CH77)/Dataincome!F77</f>
        <v>8.095904029453091E-2</v>
      </c>
      <c r="I77" s="175">
        <f>Dataincome!CF77/Dataincome!F77</f>
        <v>0.36740052449125621</v>
      </c>
      <c r="J77" s="163">
        <f>Dataincome!AX77/Dataincome!F77</f>
        <v>0.12108272123661291</v>
      </c>
      <c r="K77" s="73">
        <f t="shared" si="7"/>
        <v>8.4104667620747524E-3</v>
      </c>
      <c r="L77" s="174">
        <f>Dataincome!AB77/Dataincome!F77</f>
        <v>2.0166056305736171E-3</v>
      </c>
      <c r="M77" s="173">
        <f>Dataincome!U77/Dataincome!F77</f>
        <v>6.3938611315011353E-3</v>
      </c>
      <c r="N77" s="71">
        <f>Dataincome!AI77/Dataincome!F77</f>
        <v>0.16708822041130392</v>
      </c>
      <c r="O77" s="172"/>
      <c r="P77" s="172"/>
      <c r="R77" s="162">
        <f t="shared" si="8"/>
        <v>0.99999626168380151</v>
      </c>
    </row>
    <row r="78" spans="1:18">
      <c r="A78" s="28">
        <v>1966</v>
      </c>
      <c r="B78" s="179">
        <f>Dataincome!F78</f>
        <v>72.639535238812584</v>
      </c>
      <c r="C78" s="178">
        <f>Dataincome!EF78/Dataincome!F78</f>
        <v>2.9019048918602474E-2</v>
      </c>
      <c r="D78" s="177">
        <f t="shared" si="5"/>
        <v>0.22790607930029358</v>
      </c>
      <c r="E78" s="932">
        <f>(Dataincome!EV78-Dataincome!EU78)/Dataincome!F78</f>
        <v>0.17063974373903099</v>
      </c>
      <c r="F78" s="933">
        <f>Dataincome!ER78/Dataincome!F78</f>
        <v>5.7266335561262594E-2</v>
      </c>
      <c r="G78" s="163">
        <f t="shared" si="6"/>
        <v>0.44769026828532543</v>
      </c>
      <c r="H78" s="176">
        <f>(Dataincome!CH78)/Dataincome!F78</f>
        <v>8.1677463927594646E-2</v>
      </c>
      <c r="I78" s="175">
        <f>Dataincome!CF78/Dataincome!F78</f>
        <v>0.36601280435773081</v>
      </c>
      <c r="J78" s="163">
        <f>Dataincome!AX78/Dataincome!F78</f>
        <v>0.11992229811714855</v>
      </c>
      <c r="K78" s="73">
        <f t="shared" si="7"/>
        <v>7.6046742064621968E-3</v>
      </c>
      <c r="L78" s="174">
        <f>Dataincome!AB78/Dataincome!F78</f>
        <v>2.1365775467830071E-3</v>
      </c>
      <c r="M78" s="173">
        <f>Dataincome!U78/Dataincome!F78</f>
        <v>5.4680966596791902E-3</v>
      </c>
      <c r="N78" s="71">
        <f>Dataincome!AI78/Dataincome!F78</f>
        <v>0.16785720440732271</v>
      </c>
      <c r="O78" s="172"/>
      <c r="P78" s="172"/>
      <c r="R78" s="162">
        <f t="shared" si="8"/>
        <v>0.99999957323515498</v>
      </c>
    </row>
    <row r="79" spans="1:18">
      <c r="A79" s="28">
        <v>1967</v>
      </c>
      <c r="B79" s="179">
        <f>Dataincome!F79</f>
        <v>78.400196006006738</v>
      </c>
      <c r="C79" s="178">
        <f>Dataincome!EF79/Dataincome!F79</f>
        <v>3.1684872289470825E-2</v>
      </c>
      <c r="D79" s="177">
        <f t="shared" si="5"/>
        <v>0.22753613007458257</v>
      </c>
      <c r="E79" s="932">
        <f>(Dataincome!EV79-Dataincome!EU79)/Dataincome!F79</f>
        <v>0.1702926507386871</v>
      </c>
      <c r="F79" s="933">
        <f>Dataincome!ER79/Dataincome!F79</f>
        <v>5.724347933589545E-2</v>
      </c>
      <c r="G79" s="163">
        <f t="shared" si="6"/>
        <v>0.44976763931788677</v>
      </c>
      <c r="H79" s="176">
        <f>(Dataincome!CH79)/Dataincome!F79</f>
        <v>8.2725189605193733E-2</v>
      </c>
      <c r="I79" s="175">
        <f>Dataincome!CF79/Dataincome!F79</f>
        <v>0.36704244971269301</v>
      </c>
      <c r="J79" s="163">
        <f>Dataincome!AX79/Dataincome!F79</f>
        <v>0.1199792918793126</v>
      </c>
      <c r="K79" s="73">
        <f t="shared" si="7"/>
        <v>7.55355254411134E-3</v>
      </c>
      <c r="L79" s="174">
        <f>Dataincome!AB79/Dataincome!F79</f>
        <v>1.8418321299724374E-3</v>
      </c>
      <c r="M79" s="173">
        <f>Dataincome!U79/Dataincome!F79</f>
        <v>5.7117204141389029E-3</v>
      </c>
      <c r="N79" s="71">
        <f>Dataincome!AI79/Dataincome!F79</f>
        <v>0.16347806746718049</v>
      </c>
      <c r="O79" s="172"/>
      <c r="P79" s="172"/>
      <c r="R79" s="162">
        <f t="shared" si="8"/>
        <v>0.99999955357254466</v>
      </c>
    </row>
    <row r="80" spans="1:18">
      <c r="A80" s="28">
        <v>1968</v>
      </c>
      <c r="B80" s="179">
        <f>Dataincome!F80</f>
        <v>85.185165640472007</v>
      </c>
      <c r="C80" s="178">
        <f>Dataincome!EF80/Dataincome!F80</f>
        <v>3.4058375251002103E-2</v>
      </c>
      <c r="D80" s="177">
        <f t="shared" si="5"/>
        <v>0.2227966466460653</v>
      </c>
      <c r="E80" s="932">
        <f>(Dataincome!EV80-Dataincome!EU80)/Dataincome!F80</f>
        <v>0.1633085895189873</v>
      </c>
      <c r="F80" s="933">
        <f>Dataincome!ER80/Dataincome!F80</f>
        <v>5.9488057127077991E-2</v>
      </c>
      <c r="G80" s="163">
        <f t="shared" si="6"/>
        <v>0.45589278599299432</v>
      </c>
      <c r="H80" s="176">
        <f>(Dataincome!CH80)/Dataincome!F80</f>
        <v>8.0067960634086846E-2</v>
      </c>
      <c r="I80" s="175">
        <f>Dataincome!CF80/Dataincome!F80</f>
        <v>0.37582482535890749</v>
      </c>
      <c r="J80" s="163">
        <f>Dataincome!AX80/Dataincome!F80</f>
        <v>0.12846602947498081</v>
      </c>
      <c r="K80" s="73">
        <f t="shared" si="7"/>
        <v>6.0761753071486065E-3</v>
      </c>
      <c r="L80" s="174">
        <f>Dataincome!AB80/Dataincome!F80</f>
        <v>1.5718699258639847E-3</v>
      </c>
      <c r="M80" s="173">
        <f>Dataincome!U80/Dataincome!F80</f>
        <v>4.504305381284622E-3</v>
      </c>
      <c r="N80" s="71">
        <f>Dataincome!AI80/Dataincome!F80</f>
        <v>0.15271003428434141</v>
      </c>
      <c r="O80" s="172"/>
      <c r="P80" s="172"/>
      <c r="R80" s="162">
        <f t="shared" si="8"/>
        <v>1.0000000469565327</v>
      </c>
    </row>
    <row r="81" spans="1:19">
      <c r="A81" s="28">
        <v>1969</v>
      </c>
      <c r="B81" s="179">
        <f>Dataincome!F81</f>
        <v>97.920143502785209</v>
      </c>
      <c r="C81" s="178">
        <f>Dataincome!EF81/Dataincome!F81</f>
        <v>3.5307703993613736E-2</v>
      </c>
      <c r="D81" s="931">
        <f t="shared" si="5"/>
        <v>0.20756579581270254</v>
      </c>
      <c r="E81" s="932">
        <f>(Dataincome!EV81-Dataincome!EU81)/Dataincome!F81</f>
        <v>0.15138225886921841</v>
      </c>
      <c r="F81" s="933">
        <f>Dataincome!ER81/Dataincome!F81</f>
        <v>5.618353694348413E-2</v>
      </c>
      <c r="G81" s="934">
        <f t="shared" si="6"/>
        <v>0.47178481833761654</v>
      </c>
      <c r="H81" s="932">
        <f>(Dataincome!CH81)/Dataincome!F81</f>
        <v>9.37287955852905E-2</v>
      </c>
      <c r="I81" s="933">
        <f>Dataincome!CF81/Dataincome!F81</f>
        <v>0.37805602275232603</v>
      </c>
      <c r="J81" s="934">
        <f>Dataincome!AX81/Dataincome!F81</f>
        <v>0.1272833101970024</v>
      </c>
      <c r="K81" s="935">
        <f t="shared" si="7"/>
        <v>4.3372076960642931E-3</v>
      </c>
      <c r="L81" s="936">
        <f>Dataincome!AB81/Dataincome!F81</f>
        <v>1.5849649974786397E-3</v>
      </c>
      <c r="M81" s="937">
        <f>Dataincome!U81/Dataincome!F81</f>
        <v>2.7522426985856531E-3</v>
      </c>
      <c r="N81" s="938">
        <f>Dataincome!AI81/Dataincome!F81</f>
        <v>0.15372125587463042</v>
      </c>
      <c r="O81" s="172"/>
      <c r="P81" s="172"/>
      <c r="R81" s="162">
        <f t="shared" si="8"/>
        <v>1.0000000919116299</v>
      </c>
    </row>
    <row r="82" spans="1:19">
      <c r="A82" s="28">
        <v>1970</v>
      </c>
      <c r="B82" s="179">
        <f>Dataincome!F82</f>
        <v>109.46441434673541</v>
      </c>
      <c r="C82" s="178">
        <f>Dataincome!EF82/Dataincome!F82</f>
        <v>3.5924611039711452E-2</v>
      </c>
      <c r="D82" s="931">
        <f t="shared" si="5"/>
        <v>0.20183966039695292</v>
      </c>
      <c r="E82" s="932">
        <f>(Dataincome!EV82-Dataincome!EU82)/Dataincome!F82</f>
        <v>0.14723561363279775</v>
      </c>
      <c r="F82" s="933">
        <f>Dataincome!ER82/Dataincome!F82</f>
        <v>5.460404676415518E-2</v>
      </c>
      <c r="G82" s="934">
        <f t="shared" si="6"/>
        <v>0.48293421258223956</v>
      </c>
      <c r="H82" s="932">
        <f>(Dataincome!CH82)/Dataincome!F82</f>
        <v>9.5911633118144782E-2</v>
      </c>
      <c r="I82" s="933">
        <f>Dataincome!CF82/Dataincome!F82</f>
        <v>0.3870225794640948</v>
      </c>
      <c r="J82" s="934">
        <f>Dataincome!AX82/Dataincome!F82</f>
        <v>0.12873681446248264</v>
      </c>
      <c r="K82" s="935">
        <f t="shared" si="7"/>
        <v>5.2126529283990737E-3</v>
      </c>
      <c r="L82" s="936">
        <f>Dataincome!AB82/Dataincome!F82</f>
        <v>1.5932118309022057E-3</v>
      </c>
      <c r="M82" s="937">
        <f>Dataincome!U82/Dataincome!F82</f>
        <v>3.6194410974968679E-3</v>
      </c>
      <c r="N82" s="938">
        <f>Dataincome!AI82/Dataincome!F82</f>
        <v>0.14535165576848999</v>
      </c>
      <c r="O82" s="172"/>
      <c r="P82" s="172"/>
      <c r="R82" s="162">
        <f t="shared" si="8"/>
        <v>0.99999960717827563</v>
      </c>
    </row>
    <row r="83" spans="1:19">
      <c r="A83" s="28">
        <v>1971</v>
      </c>
      <c r="B83" s="179">
        <f>Dataincome!F83</f>
        <v>122.2405200882632</v>
      </c>
      <c r="C83" s="178">
        <f>Dataincome!EF83/Dataincome!F83</f>
        <v>3.4147068559425967E-2</v>
      </c>
      <c r="D83" s="177">
        <f t="shared" ref="D83:D124" si="9">E83+F83</f>
        <v>0.19269332559483571</v>
      </c>
      <c r="E83" s="176">
        <f>(Dataincome!EV83-Dataincome!EU83)/Dataincome!F83</f>
        <v>0.14000621337255731</v>
      </c>
      <c r="F83" s="175">
        <f>Dataincome!ER83/Dataincome!F83</f>
        <v>5.2687112222278398E-2</v>
      </c>
      <c r="G83" s="163">
        <f t="shared" ref="G83:G124" si="10">H83+I83</f>
        <v>0.49294136170777159</v>
      </c>
      <c r="H83" s="176">
        <f>(Dataincome!CH83)/Dataincome!F83</f>
        <v>0.10062136858787493</v>
      </c>
      <c r="I83" s="175">
        <f>Dataincome!CF83/Dataincome!F83</f>
        <v>0.39231999311989663</v>
      </c>
      <c r="J83" s="163">
        <f>Dataincome!AX83/Dataincome!F83</f>
        <v>0.13114472998335372</v>
      </c>
      <c r="K83" s="73">
        <f t="shared" ref="K83:K124" si="11">L83+M83</f>
        <v>4.5328668398982169E-3</v>
      </c>
      <c r="L83" s="174">
        <f>Dataincome!AB83/Dataincome!F83</f>
        <v>1.7792790790071501E-3</v>
      </c>
      <c r="M83" s="173">
        <f>Dataincome!U83/Dataincome!F83</f>
        <v>2.7535877608910668E-3</v>
      </c>
      <c r="N83" s="71">
        <f>Dataincome!AI83/Dataincome!F83</f>
        <v>0.14453987833892892</v>
      </c>
      <c r="O83" s="172"/>
      <c r="P83" s="172"/>
      <c r="R83" s="162">
        <f t="shared" si="8"/>
        <v>0.99999923102421395</v>
      </c>
    </row>
    <row r="84" spans="1:19">
      <c r="A84" s="28">
        <v>1972</v>
      </c>
      <c r="B84" s="179">
        <f>Dataincome!F84</f>
        <v>136.34391035510501</v>
      </c>
      <c r="C84" s="178">
        <f>Dataincome!EF84/Dataincome!F84</f>
        <v>3.3867697261572745E-2</v>
      </c>
      <c r="D84" s="177">
        <f t="shared" si="9"/>
        <v>0.19283496441603637</v>
      </c>
      <c r="E84" s="176">
        <f>(Dataincome!EV84-Dataincome!EU84)/Dataincome!F84</f>
        <v>0.14231198922734598</v>
      </c>
      <c r="F84" s="175">
        <f>Dataincome!ER84/Dataincome!F84</f>
        <v>5.0522975188690408E-2</v>
      </c>
      <c r="G84" s="163">
        <f t="shared" si="10"/>
        <v>0.49194150647054413</v>
      </c>
      <c r="H84" s="176">
        <f>(Dataincome!CH84)/Dataincome!F84</f>
        <v>9.6620587042462819E-2</v>
      </c>
      <c r="I84" s="175">
        <f>Dataincome!CF84/Dataincome!F84</f>
        <v>0.39532091942808129</v>
      </c>
      <c r="J84" s="163">
        <f>Dataincome!AX84/Dataincome!F84</f>
        <v>0.13158123419868806</v>
      </c>
      <c r="K84" s="73">
        <f t="shared" si="11"/>
        <v>3.7647445981497862E-3</v>
      </c>
      <c r="L84" s="174">
        <f>Dataincome!AB84/Dataincome!F84</f>
        <v>1.4778804530044445E-3</v>
      </c>
      <c r="M84" s="173">
        <f>Dataincome!U84/Dataincome!F84</f>
        <v>2.2868641451453415E-3</v>
      </c>
      <c r="N84" s="71">
        <f>Dataincome!AI84/Dataincome!F84</f>
        <v>0.14600856220161093</v>
      </c>
      <c r="O84" s="172"/>
      <c r="P84" s="172"/>
      <c r="R84" s="162">
        <f t="shared" si="8"/>
        <v>0.99999870914660205</v>
      </c>
    </row>
    <row r="85" spans="1:19">
      <c r="A85" s="28">
        <v>1973</v>
      </c>
      <c r="B85" s="179">
        <f>Dataincome!F85</f>
        <v>155.99205845820578</v>
      </c>
      <c r="C85" s="178">
        <f>Dataincome!EF85/Dataincome!F85</f>
        <v>3.4007902055776279E-2</v>
      </c>
      <c r="D85" s="177">
        <f t="shared" si="9"/>
        <v>0.18385732359820006</v>
      </c>
      <c r="E85" s="176">
        <f>(Dataincome!EV85-Dataincome!EU85)/Dataincome!F85</f>
        <v>0.13514522841140642</v>
      </c>
      <c r="F85" s="175">
        <f>Dataincome!ER85/Dataincome!F85</f>
        <v>4.8712095186793654E-2</v>
      </c>
      <c r="G85" s="163">
        <f t="shared" si="10"/>
        <v>0.50467160843120928</v>
      </c>
      <c r="H85" s="176">
        <f>(Dataincome!CH85)/Dataincome!F85</f>
        <v>0.10290884807381988</v>
      </c>
      <c r="I85" s="175">
        <f>Dataincome!CF85/Dataincome!F85</f>
        <v>0.40176276035738939</v>
      </c>
      <c r="J85" s="163">
        <f>Dataincome!AX85/Dataincome!F85</f>
        <v>0.13021880857763277</v>
      </c>
      <c r="K85" s="73">
        <f t="shared" si="11"/>
        <v>2.5398728878634038E-3</v>
      </c>
      <c r="L85" s="174">
        <f>Dataincome!AB85/Dataincome!F85</f>
        <v>1.4539201690242805E-3</v>
      </c>
      <c r="M85" s="173">
        <f>Dataincome!U85/Dataincome!F85</f>
        <v>1.085952718839123E-3</v>
      </c>
      <c r="N85" s="71">
        <f>Dataincome!AI85/Dataincome!F85</f>
        <v>0.14470477292554229</v>
      </c>
      <c r="O85" s="172"/>
      <c r="P85" s="172"/>
      <c r="R85" s="162">
        <f t="shared" si="8"/>
        <v>1.0000002884762242</v>
      </c>
    </row>
    <row r="86" spans="1:19">
      <c r="A86" s="28">
        <v>1974</v>
      </c>
      <c r="B86" s="179">
        <f>Dataincome!F86</f>
        <v>181.45321156243259</v>
      </c>
      <c r="C86" s="178">
        <f>Dataincome!EF86/Dataincome!F86</f>
        <v>3.536956703751265E-2</v>
      </c>
      <c r="D86" s="177">
        <f t="shared" si="9"/>
        <v>0.17400382089526412</v>
      </c>
      <c r="E86" s="176">
        <f>(Dataincome!EV86-Dataincome!EU86)/Dataincome!F86</f>
        <v>0.12602671470332072</v>
      </c>
      <c r="F86" s="175">
        <f>Dataincome!ER86/Dataincome!F86</f>
        <v>4.7977106191943404E-2</v>
      </c>
      <c r="G86" s="163">
        <f t="shared" si="10"/>
        <v>0.51879664776352197</v>
      </c>
      <c r="H86" s="176">
        <f>(Dataincome!CH86)/Dataincome!F86</f>
        <v>0.1043652946203124</v>
      </c>
      <c r="I86" s="175">
        <f>Dataincome!CF86/Dataincome!F86</f>
        <v>0.41443135314320956</v>
      </c>
      <c r="J86" s="163">
        <f>Dataincome!AX86/Dataincome!F86</f>
        <v>0.13434427415252742</v>
      </c>
      <c r="K86" s="73">
        <f t="shared" si="11"/>
        <v>2.1201057654889541E-3</v>
      </c>
      <c r="L86" s="174">
        <f>Dataincome!AB86/Dataincome!F86</f>
        <v>1.8109351560688064E-3</v>
      </c>
      <c r="M86" s="173">
        <f>Dataincome!U86/Dataincome!F86</f>
        <v>3.0917060942014764E-4</v>
      </c>
      <c r="N86" s="71">
        <f>Dataincome!AI86/Dataincome!F86</f>
        <v>0.1353638759562926</v>
      </c>
      <c r="O86" s="172"/>
      <c r="P86" s="172"/>
      <c r="R86" s="162">
        <f t="shared" si="8"/>
        <v>0.99999829157060771</v>
      </c>
    </row>
    <row r="87" spans="1:19">
      <c r="A87" s="28">
        <v>1975</v>
      </c>
      <c r="B87" s="179">
        <f>Dataincome!F87</f>
        <v>204.58194606153114</v>
      </c>
      <c r="C87" s="178">
        <f>Dataincome!EF87/Dataincome!F87</f>
        <v>3.2679265491120907E-2</v>
      </c>
      <c r="D87" s="177">
        <f t="shared" si="9"/>
        <v>0.16829611840298248</v>
      </c>
      <c r="E87" s="176">
        <f>(Dataincome!EV87-Dataincome!EU87)/Dataincome!F87</f>
        <v>0.11923411565430807</v>
      </c>
      <c r="F87" s="175">
        <f>Dataincome!ER87/Dataincome!F87</f>
        <v>4.9062002748674408E-2</v>
      </c>
      <c r="G87" s="163">
        <f t="shared" si="10"/>
        <v>0.51201753898231139</v>
      </c>
      <c r="H87" s="176">
        <f>(Dataincome!CH87)/Dataincome!F87</f>
        <v>8.1366635048190208E-2</v>
      </c>
      <c r="I87" s="175">
        <f>Dataincome!CF87/Dataincome!F87</f>
        <v>0.4306509039341212</v>
      </c>
      <c r="J87" s="163">
        <f>Dataincome!AX87/Dataincome!F87</f>
        <v>0.14478843598003022</v>
      </c>
      <c r="K87" s="73">
        <f t="shared" si="11"/>
        <v>1.8633120240500033E-3</v>
      </c>
      <c r="L87" s="174">
        <f>Dataincome!AB87/Dataincome!F87</f>
        <v>1.8794424796621878E-3</v>
      </c>
      <c r="M87" s="173">
        <f>Dataincome!U87/Dataincome!F87</f>
        <v>-1.6130455612184532E-5</v>
      </c>
      <c r="N87" s="71">
        <f>Dataincome!AI87/Dataincome!F87</f>
        <v>0.14035530956743766</v>
      </c>
      <c r="O87" s="172"/>
      <c r="P87" s="172"/>
      <c r="R87" s="162">
        <f t="shared" si="8"/>
        <v>0.9999999804479327</v>
      </c>
    </row>
    <row r="88" spans="1:19">
      <c r="A88" s="28">
        <v>1976</v>
      </c>
      <c r="B88" s="179">
        <f>Dataincome!F88</f>
        <v>236.56338944857148</v>
      </c>
      <c r="C88" s="178">
        <f>Dataincome!EF88/Dataincome!F88</f>
        <v>3.1901246781996309E-2</v>
      </c>
      <c r="D88" s="177">
        <f t="shared" si="9"/>
        <v>0.15899490052300566</v>
      </c>
      <c r="E88" s="176">
        <f>(Dataincome!EV88-Dataincome!EU88)/Dataincome!F88</f>
        <v>0.11176104905492308</v>
      </c>
      <c r="F88" s="175">
        <f>Dataincome!ER88/Dataincome!F88</f>
        <v>4.723385146808258E-2</v>
      </c>
      <c r="G88" s="163">
        <f t="shared" si="10"/>
        <v>0.5112150954685577</v>
      </c>
      <c r="H88" s="176">
        <f>(Dataincome!CH88)/Dataincome!F88</f>
        <v>7.8399602595096568E-2</v>
      </c>
      <c r="I88" s="175">
        <f>Dataincome!CF88/Dataincome!F88</f>
        <v>0.43281549287346111</v>
      </c>
      <c r="J88" s="163">
        <f>Dataincome!AX88/Dataincome!F88</f>
        <v>0.1480795489177564</v>
      </c>
      <c r="K88" s="73">
        <f t="shared" si="11"/>
        <v>2.2683137963605167E-3</v>
      </c>
      <c r="L88" s="174">
        <f>Dataincome!AB88/Dataincome!F88</f>
        <v>1.8946296003145408E-3</v>
      </c>
      <c r="M88" s="173">
        <f>Dataincome!U88/Dataincome!F88</f>
        <v>3.7368419604597567E-4</v>
      </c>
      <c r="N88" s="71">
        <f>Dataincome!AI88/Dataincome!F88</f>
        <v>0.1475410340098175</v>
      </c>
      <c r="O88" s="172"/>
      <c r="P88" s="172"/>
      <c r="R88" s="162">
        <f t="shared" si="8"/>
        <v>1.000000139497494</v>
      </c>
    </row>
    <row r="89" spans="1:19">
      <c r="A89" s="28">
        <v>1977</v>
      </c>
      <c r="B89" s="179">
        <f>Dataincome!F89</f>
        <v>265.31321318571622</v>
      </c>
      <c r="C89" s="178">
        <f>Dataincome!EF89/Dataincome!F89</f>
        <v>3.3380366231004245E-2</v>
      </c>
      <c r="D89" s="177">
        <f t="shared" si="9"/>
        <v>0.15630789690627156</v>
      </c>
      <c r="E89" s="176">
        <f>(Dataincome!EV89-Dataincome!EU89)/Dataincome!F89</f>
        <v>0.10898458477552105</v>
      </c>
      <c r="F89" s="175">
        <f>Dataincome!ER89/Dataincome!F89</f>
        <v>4.7323312130750507E-2</v>
      </c>
      <c r="G89" s="163">
        <f t="shared" si="10"/>
        <v>0.51682594525982328</v>
      </c>
      <c r="H89" s="176">
        <f>(Dataincome!CH89)/Dataincome!F89</f>
        <v>7.993439881859056E-2</v>
      </c>
      <c r="I89" s="175">
        <f>Dataincome!CF89/Dataincome!F89</f>
        <v>0.43689154644123274</v>
      </c>
      <c r="J89" s="163">
        <f>Dataincome!AX89/Dataincome!F89</f>
        <v>0.15274474841791169</v>
      </c>
      <c r="K89" s="73">
        <f t="shared" si="11"/>
        <v>2.3557062706956377E-3</v>
      </c>
      <c r="L89" s="174">
        <f>Dataincome!AB89/Dataincome!F89</f>
        <v>2.2362248486459541E-3</v>
      </c>
      <c r="M89" s="173">
        <f>Dataincome!U89/Dataincome!F89</f>
        <v>1.1948142204968377E-4</v>
      </c>
      <c r="N89" s="71">
        <f>Dataincome!AI89/Dataincome!F89</f>
        <v>0.13838504669128099</v>
      </c>
      <c r="O89" s="172"/>
      <c r="P89" s="172"/>
      <c r="R89" s="162">
        <f t="shared" si="8"/>
        <v>0.99999970977698749</v>
      </c>
    </row>
    <row r="90" spans="1:19">
      <c r="A90" s="28">
        <v>1978</v>
      </c>
      <c r="B90" s="179">
        <f>Dataincome!F90</f>
        <v>301.60334</v>
      </c>
      <c r="C90" s="178">
        <f>Dataincome!EF90/Dataincome!F90</f>
        <v>3.4363389344428348E-2</v>
      </c>
      <c r="D90" s="177">
        <f t="shared" si="9"/>
        <v>0.15800969246560731</v>
      </c>
      <c r="E90" s="176">
        <f>(Dataincome!EV90-Dataincome!EU90)/Dataincome!F90</f>
        <v>0.11079403497322013</v>
      </c>
      <c r="F90" s="175">
        <f>Dataincome!ER90/Dataincome!F90</f>
        <v>4.7215657492387181E-2</v>
      </c>
      <c r="G90" s="163">
        <f t="shared" si="10"/>
        <v>0.50214100414139973</v>
      </c>
      <c r="H90" s="176">
        <f>(Dataincome!CH90)/Dataincome!F90</f>
        <v>7.0093069924225634E-2</v>
      </c>
      <c r="I90" s="175">
        <f>Dataincome!CF90/Dataincome!F90</f>
        <v>0.43204793421717408</v>
      </c>
      <c r="J90" s="163">
        <f>Dataincome!AX90/Dataincome!F90</f>
        <v>0.15539052054264388</v>
      </c>
      <c r="K90" s="73">
        <f t="shared" si="11"/>
        <v>3.7894142684228894E-3</v>
      </c>
      <c r="L90" s="174">
        <f>Dataincome!AB90/Dataincome!F90</f>
        <v>2.0407598934414984E-3</v>
      </c>
      <c r="M90" s="173">
        <f>Dataincome!U90/Dataincome!F90</f>
        <v>1.7486543749813913E-3</v>
      </c>
      <c r="N90" s="71">
        <f>Dataincome!AI90/Dataincome!F90</f>
        <v>0.14630638374230209</v>
      </c>
      <c r="O90" s="172"/>
      <c r="P90" s="172"/>
      <c r="R90" s="162">
        <f t="shared" si="8"/>
        <v>1.0000004045048043</v>
      </c>
    </row>
    <row r="91" spans="1:19">
      <c r="A91" s="28">
        <v>1979</v>
      </c>
      <c r="B91" s="179">
        <f>Dataincome!F91</f>
        <v>344.72661499999992</v>
      </c>
      <c r="C91" s="178">
        <f>Dataincome!EF91/Dataincome!F91</f>
        <v>3.4754386457802232E-2</v>
      </c>
      <c r="D91" s="177">
        <f t="shared" si="9"/>
        <v>0.15299323204273046</v>
      </c>
      <c r="E91" s="176">
        <f>(Dataincome!EV91-Dataincome!EU91)/Dataincome!F91</f>
        <v>0.10702695235759503</v>
      </c>
      <c r="F91" s="175">
        <f>Dataincome!ER91/Dataincome!F91</f>
        <v>4.5966279685135426E-2</v>
      </c>
      <c r="G91" s="163">
        <f t="shared" si="10"/>
        <v>0.49972191732280391</v>
      </c>
      <c r="H91" s="176">
        <f>(Dataincome!CH91)/Dataincome!F91</f>
        <v>6.9245726791359014E-2</v>
      </c>
      <c r="I91" s="175">
        <f>Dataincome!CF91/Dataincome!F91</f>
        <v>0.43047619053144487</v>
      </c>
      <c r="J91" s="163">
        <f>Dataincome!AX91/Dataincome!F91</f>
        <v>0.15419552099277281</v>
      </c>
      <c r="K91" s="73">
        <f t="shared" si="11"/>
        <v>4.9822088729644526E-3</v>
      </c>
      <c r="L91" s="174">
        <f>Dataincome!AB91/Dataincome!F91</f>
        <v>2.3215497880835229E-3</v>
      </c>
      <c r="M91" s="173">
        <f>Dataincome!U91/Dataincome!F91</f>
        <v>2.6606590848809292E-3</v>
      </c>
      <c r="N91" s="71">
        <f>Dataincome!AI91/Dataincome!F91</f>
        <v>0.1533532825714661</v>
      </c>
      <c r="O91" s="172"/>
      <c r="P91" s="172"/>
      <c r="Q91" s="180"/>
      <c r="R91" s="162">
        <f t="shared" si="8"/>
        <v>1.0000005482605399</v>
      </c>
      <c r="S91" s="181"/>
    </row>
    <row r="92" spans="1:19">
      <c r="A92" s="28">
        <v>1980</v>
      </c>
      <c r="B92" s="179">
        <f>Dataincome!F92</f>
        <v>389.42311500000005</v>
      </c>
      <c r="C92" s="178">
        <f>Dataincome!EF92/Dataincome!F92</f>
        <v>3.223145087317171E-2</v>
      </c>
      <c r="D92" s="177">
        <f t="shared" si="9"/>
        <v>0.15026820377624475</v>
      </c>
      <c r="E92" s="176">
        <f>(Dataincome!EV92-Dataincome!EU92)/Dataincome!F92</f>
        <v>0.10472956131533177</v>
      </c>
      <c r="F92" s="175">
        <f>Dataincome!ER92/Dataincome!F92</f>
        <v>4.5538642460912972E-2</v>
      </c>
      <c r="G92" s="163">
        <f t="shared" si="10"/>
        <v>0.50320485726688313</v>
      </c>
      <c r="H92" s="176">
        <f>(Dataincome!CH92)/Dataincome!F92</f>
        <v>6.4617384101608846E-2</v>
      </c>
      <c r="I92" s="175">
        <f>Dataincome!CF92/Dataincome!F92</f>
        <v>0.43858747316527424</v>
      </c>
      <c r="J92" s="163">
        <f>Dataincome!AX92/Dataincome!F92</f>
        <v>0.15769171791458755</v>
      </c>
      <c r="K92" s="73">
        <f t="shared" si="11"/>
        <v>5.227476032078883E-3</v>
      </c>
      <c r="L92" s="174">
        <f>Dataincome!AB92/Dataincome!F92</f>
        <v>1.834251672502799E-3</v>
      </c>
      <c r="M92" s="173">
        <f>Dataincome!U92/Dataincome!F92</f>
        <v>3.3932243595760836E-3</v>
      </c>
      <c r="N92" s="71">
        <f>Dataincome!AI92/Dataincome!F92</f>
        <v>0.15137640198887523</v>
      </c>
      <c r="O92" s="172"/>
      <c r="P92" s="172"/>
      <c r="Q92" s="180"/>
      <c r="R92" s="162">
        <f t="shared" si="8"/>
        <v>1.0000001078518412</v>
      </c>
    </row>
    <row r="93" spans="1:19">
      <c r="A93" s="28">
        <v>1981</v>
      </c>
      <c r="B93" s="179">
        <f>Dataincome!F93</f>
        <v>437.56045900000004</v>
      </c>
      <c r="C93" s="178">
        <f>Dataincome!EF93/Dataincome!F93</f>
        <v>3.4836630427796486E-2</v>
      </c>
      <c r="D93" s="177">
        <f t="shared" si="9"/>
        <v>0.14080968408527975</v>
      </c>
      <c r="E93" s="176">
        <f>(Dataincome!EV93-Dataincome!EU93)/Dataincome!F93</f>
        <v>9.7224850017812045E-2</v>
      </c>
      <c r="F93" s="175">
        <f>Dataincome!ER93/Dataincome!F93</f>
        <v>4.3584834067467694E-2</v>
      </c>
      <c r="G93" s="163">
        <f t="shared" si="10"/>
        <v>0.50602400295955441</v>
      </c>
      <c r="H93" s="176">
        <f>(Dataincome!CH93)/Dataincome!F93</f>
        <v>6.3059160014273558E-2</v>
      </c>
      <c r="I93" s="175">
        <f>Dataincome!CF93/Dataincome!F93</f>
        <v>0.44296484294528082</v>
      </c>
      <c r="J93" s="163">
        <f>Dataincome!AX93/Dataincome!F93</f>
        <v>0.1620368078094552</v>
      </c>
      <c r="K93" s="73">
        <f t="shared" si="11"/>
        <v>4.7940803535906342E-3</v>
      </c>
      <c r="L93" s="174">
        <f>Dataincome!AB93/Dataincome!F93</f>
        <v>2.5057108736600896E-3</v>
      </c>
      <c r="M93" s="173">
        <f>Dataincome!U93/Dataincome!F93</f>
        <v>2.2883694799305447E-3</v>
      </c>
      <c r="N93" s="71">
        <f>Dataincome!AI93/Dataincome!F93</f>
        <v>0.15149908003913123</v>
      </c>
      <c r="O93" s="172"/>
      <c r="P93" s="172"/>
      <c r="Q93" s="180"/>
      <c r="R93" s="162">
        <f t="shared" ref="R93:R124" si="12">SUM(C93+D93+G93+J93+K93+N93)</f>
        <v>1.0000002856748076</v>
      </c>
    </row>
    <row r="94" spans="1:19">
      <c r="A94" s="28">
        <v>1982</v>
      </c>
      <c r="B94" s="179">
        <f>Dataincome!F94</f>
        <v>499.70518499999997</v>
      </c>
      <c r="C94" s="178">
        <f>Dataincome!EF94/Dataincome!F94</f>
        <v>3.400237882262519E-2</v>
      </c>
      <c r="D94" s="177">
        <f t="shared" si="9"/>
        <v>0.14122782416196061</v>
      </c>
      <c r="E94" s="176">
        <f>(Dataincome!EV94-Dataincome!EU94)/Dataincome!F94</f>
        <v>9.791948826786738E-2</v>
      </c>
      <c r="F94" s="175">
        <f>Dataincome!ER94/Dataincome!F94</f>
        <v>4.330833589409324E-2</v>
      </c>
      <c r="G94" s="163">
        <f t="shared" si="10"/>
        <v>0.5024769194660248</v>
      </c>
      <c r="H94" s="176">
        <f>(Dataincome!CH94)/Dataincome!F94</f>
        <v>6.0803095329098916E-2</v>
      </c>
      <c r="I94" s="175">
        <f>Dataincome!CF94/Dataincome!F94</f>
        <v>0.44167382413692591</v>
      </c>
      <c r="J94" s="163">
        <f>Dataincome!AX94/Dataincome!F94</f>
        <v>0.16655420535610416</v>
      </c>
      <c r="K94" s="73">
        <f t="shared" si="11"/>
        <v>6.948096806319911E-4</v>
      </c>
      <c r="L94" s="174">
        <f>Dataincome!AB94/Dataincome!F94</f>
        <v>3.0924233856008524E-3</v>
      </c>
      <c r="M94" s="173">
        <f>Dataincome!U94/Dataincome!F94</f>
        <v>-2.3976137049688613E-3</v>
      </c>
      <c r="N94" s="71">
        <f>Dataincome!AI94/Dataincome!F94</f>
        <v>0.15504384049967382</v>
      </c>
      <c r="O94" s="172"/>
      <c r="P94" s="172"/>
      <c r="Q94" s="180"/>
      <c r="R94" s="162">
        <f t="shared" si="12"/>
        <v>0.99999997798702056</v>
      </c>
    </row>
    <row r="95" spans="1:19">
      <c r="A95" s="28">
        <v>1983</v>
      </c>
      <c r="B95" s="179">
        <f>Dataincome!F95</f>
        <v>551.06728099999998</v>
      </c>
      <c r="C95" s="178">
        <f>Dataincome!EF95/Dataincome!F95</f>
        <v>3.6261114910939522E-2</v>
      </c>
      <c r="D95" s="177">
        <f t="shared" si="9"/>
        <v>0.13904975606780762</v>
      </c>
      <c r="E95" s="176">
        <f>(Dataincome!EV95-Dataincome!EU95)/Dataincome!F95</f>
        <v>9.7281172097023846E-2</v>
      </c>
      <c r="F95" s="175">
        <f>Dataincome!ER95/Dataincome!F95</f>
        <v>4.1768583970783778E-2</v>
      </c>
      <c r="G95" s="163">
        <f t="shared" si="10"/>
        <v>0.50839501574400314</v>
      </c>
      <c r="H95" s="176">
        <f>(Dataincome!CH95)/Dataincome!F95</f>
        <v>6.9021624602677148E-2</v>
      </c>
      <c r="I95" s="175">
        <f>Dataincome!CF95/Dataincome!F95</f>
        <v>0.43937339114132595</v>
      </c>
      <c r="J95" s="163">
        <f>Dataincome!AX95/Dataincome!F95</f>
        <v>0.16795680525986445</v>
      </c>
      <c r="K95" s="73">
        <f t="shared" si="11"/>
        <v>-7.3041897764204253E-3</v>
      </c>
      <c r="L95" s="174">
        <f>Dataincome!AB95/Dataincome!F95</f>
        <v>2.7308825108780135E-3</v>
      </c>
      <c r="M95" s="173">
        <f>Dataincome!U95/Dataincome!F95</f>
        <v>-1.0035072287298439E-2</v>
      </c>
      <c r="N95" s="71">
        <f>Dataincome!AI95/Dataincome!F95</f>
        <v>0.15564135806495105</v>
      </c>
      <c r="O95" s="172"/>
      <c r="P95" s="172"/>
      <c r="Q95" s="180"/>
      <c r="R95" s="162">
        <f t="shared" si="12"/>
        <v>0.9999998602711454</v>
      </c>
    </row>
    <row r="96" spans="1:19">
      <c r="A96" s="28">
        <v>1984</v>
      </c>
      <c r="B96" s="179">
        <f>Dataincome!F96</f>
        <v>598.03566799999999</v>
      </c>
      <c r="C96" s="178">
        <f>Dataincome!EF96/Dataincome!F96</f>
        <v>3.9273716028589783E-2</v>
      </c>
      <c r="D96" s="177">
        <f t="shared" si="9"/>
        <v>0.13216768870046727</v>
      </c>
      <c r="E96" s="176">
        <f>(Dataincome!EV96-Dataincome!EU96)/Dataincome!F96</f>
        <v>9.1084185968653628E-2</v>
      </c>
      <c r="F96" s="175">
        <f>Dataincome!ER96/Dataincome!F96</f>
        <v>4.1083502731813652E-2</v>
      </c>
      <c r="G96" s="163">
        <f t="shared" si="10"/>
        <v>0.51330413288994658</v>
      </c>
      <c r="H96" s="176">
        <f>(Dataincome!CH96)/Dataincome!F96</f>
        <v>8.0753845605075175E-2</v>
      </c>
      <c r="I96" s="175">
        <f>Dataincome!CF96/Dataincome!F96</f>
        <v>0.43255028728487144</v>
      </c>
      <c r="J96" s="163">
        <f>Dataincome!AX96/Dataincome!F96</f>
        <v>0.16869729582751244</v>
      </c>
      <c r="K96" s="73">
        <f t="shared" si="11"/>
        <v>-8.4344467561088699E-3</v>
      </c>
      <c r="L96" s="174">
        <f>Dataincome!AB96/Dataincome!F96</f>
        <v>2.4542014440516614E-3</v>
      </c>
      <c r="M96" s="173">
        <f>Dataincome!U96/Dataincome!F96</f>
        <v>-1.0888648200160531E-2</v>
      </c>
      <c r="N96" s="71">
        <f>Dataincome!AI96/Dataincome!F96</f>
        <v>0.15499190760642056</v>
      </c>
      <c r="O96" s="172"/>
      <c r="P96" s="172"/>
      <c r="Q96" s="180"/>
      <c r="R96" s="162">
        <f t="shared" si="12"/>
        <v>1.0000002942968278</v>
      </c>
    </row>
    <row r="97" spans="1:18">
      <c r="A97" s="28">
        <v>1985</v>
      </c>
      <c r="B97" s="179">
        <f>Dataincome!F97</f>
        <v>645.48356299999989</v>
      </c>
      <c r="C97" s="178">
        <f>Dataincome!EF97/Dataincome!F97</f>
        <v>4.0468097868512271E-2</v>
      </c>
      <c r="D97" s="177">
        <f t="shared" si="9"/>
        <v>0.12857133435634829</v>
      </c>
      <c r="E97" s="176">
        <f>(Dataincome!EV97-Dataincome!EU97)/Dataincome!F97</f>
        <v>8.9427037819086966E-2</v>
      </c>
      <c r="F97" s="175">
        <f>Dataincome!ER97/Dataincome!F97</f>
        <v>3.9144296537261328E-2</v>
      </c>
      <c r="G97" s="163">
        <f t="shared" si="10"/>
        <v>0.51191581155723409</v>
      </c>
      <c r="H97" s="176">
        <f>(Dataincome!CH97)/Dataincome!F97</f>
        <v>8.808983723106828E-2</v>
      </c>
      <c r="I97" s="175">
        <f>Dataincome!CF97/Dataincome!F97</f>
        <v>0.42382597432616581</v>
      </c>
      <c r="J97" s="163">
        <f>Dataincome!AX97/Dataincome!F97</f>
        <v>0.16691656639442579</v>
      </c>
      <c r="K97" s="73">
        <f t="shared" si="11"/>
        <v>-4.6185529282021347E-3</v>
      </c>
      <c r="L97" s="174">
        <f>Dataincome!AB97/Dataincome!F97</f>
        <v>3.1226201804924977E-3</v>
      </c>
      <c r="M97" s="173">
        <f>Dataincome!U97/Dataincome!F97</f>
        <v>-7.7411731086946328E-3</v>
      </c>
      <c r="N97" s="71">
        <f>Dataincome!AI97/Dataincome!F97</f>
        <v>0.15674691781423411</v>
      </c>
      <c r="O97" s="172"/>
      <c r="P97" s="172"/>
      <c r="Q97" s="180"/>
      <c r="R97" s="162">
        <f t="shared" si="12"/>
        <v>1.0000001750625525</v>
      </c>
    </row>
    <row r="98" spans="1:18">
      <c r="A98" s="28">
        <v>1986</v>
      </c>
      <c r="B98" s="179">
        <f>Dataincome!F98</f>
        <v>699.91441800000007</v>
      </c>
      <c r="C98" s="178">
        <f>Dataincome!EF98/Dataincome!F98</f>
        <v>3.9364304108391715E-2</v>
      </c>
      <c r="D98" s="177">
        <f t="shared" si="9"/>
        <v>0.12269349907862591</v>
      </c>
      <c r="E98" s="176">
        <f>(Dataincome!EV98-Dataincome!EU98)/Dataincome!F98</f>
        <v>8.6309907963633331E-2</v>
      </c>
      <c r="F98" s="175">
        <f>Dataincome!ER98/Dataincome!F98</f>
        <v>3.6383591114992578E-2</v>
      </c>
      <c r="G98" s="163">
        <f t="shared" si="10"/>
        <v>0.52150295180803086</v>
      </c>
      <c r="H98" s="176">
        <f>(Dataincome!CH98)/Dataincome!F98</f>
        <v>0.11185758285093649</v>
      </c>
      <c r="I98" s="175">
        <f>Dataincome!CF98/Dataincome!F98</f>
        <v>0.40964536895709436</v>
      </c>
      <c r="J98" s="163">
        <f>Dataincome!AX98/Dataincome!F98</f>
        <v>0.16354499501109004</v>
      </c>
      <c r="K98" s="73">
        <f t="shared" si="11"/>
        <v>7.9452571014189182E-4</v>
      </c>
      <c r="L98" s="174">
        <f>Dataincome!AB98/Dataincome!F98</f>
        <v>3.6407308300369936E-3</v>
      </c>
      <c r="M98" s="173">
        <f>Dataincome!U98/Dataincome!F98</f>
        <v>-2.8462051198951017E-3</v>
      </c>
      <c r="N98" s="71">
        <f>Dataincome!AI98/Dataincome!F98</f>
        <v>0.15209968285008235</v>
      </c>
      <c r="O98" s="172"/>
      <c r="P98" s="172"/>
      <c r="Q98" s="180"/>
      <c r="R98" s="162">
        <f t="shared" si="12"/>
        <v>0.99999995856636281</v>
      </c>
    </row>
    <row r="99" spans="1:18">
      <c r="A99" s="28">
        <v>1987</v>
      </c>
      <c r="B99" s="179">
        <f>Dataincome!F99</f>
        <v>737.54335500000002</v>
      </c>
      <c r="C99" s="178">
        <f>Dataincome!EF99/Dataincome!F99</f>
        <v>4.3872361916947912E-2</v>
      </c>
      <c r="D99" s="177">
        <f t="shared" si="9"/>
        <v>0.11739721795744468</v>
      </c>
      <c r="E99" s="176">
        <f>(Dataincome!EV99-Dataincome!EU99)/Dataincome!F99</f>
        <v>8.2177864649055105E-2</v>
      </c>
      <c r="F99" s="175">
        <f>Dataincome!ER99/Dataincome!F99</f>
        <v>3.521935330838958E-2</v>
      </c>
      <c r="G99" s="163">
        <f t="shared" si="10"/>
        <v>0.52038866786346405</v>
      </c>
      <c r="H99" s="176">
        <f>(Dataincome!CH99)/Dataincome!F99</f>
        <v>0.11164984870618214</v>
      </c>
      <c r="I99" s="175">
        <f>Dataincome!CF99/Dataincome!F99</f>
        <v>0.40873881915728194</v>
      </c>
      <c r="J99" s="163">
        <f>Dataincome!AX99/Dataincome!F99</f>
        <v>0.1596372595615074</v>
      </c>
      <c r="K99" s="73">
        <f t="shared" si="11"/>
        <v>3.3379732639581589E-3</v>
      </c>
      <c r="L99" s="174">
        <f>Dataincome!AB99/Dataincome!F99</f>
        <v>3.615516270226582E-3</v>
      </c>
      <c r="M99" s="173">
        <f>Dataincome!U99/Dataincome!F99</f>
        <v>-2.7754300626842333E-4</v>
      </c>
      <c r="N99" s="71">
        <f>Dataincome!AI99/Dataincome!F99</f>
        <v>0.15536629978857314</v>
      </c>
      <c r="O99" s="172"/>
      <c r="P99" s="172"/>
      <c r="Q99" s="180"/>
      <c r="R99" s="162">
        <f t="shared" si="12"/>
        <v>0.99999978035189541</v>
      </c>
    </row>
    <row r="100" spans="1:18">
      <c r="A100" s="28">
        <v>1988</v>
      </c>
      <c r="B100" s="179">
        <f>Dataincome!F100</f>
        <v>797.18811600000004</v>
      </c>
      <c r="C100" s="178">
        <f>Dataincome!EF100/Dataincome!F100</f>
        <v>4.5579336007061093E-2</v>
      </c>
      <c r="D100" s="177">
        <f t="shared" si="9"/>
        <v>0.11285428018096547</v>
      </c>
      <c r="E100" s="176">
        <f>(Dataincome!EV100-Dataincome!EU100)/Dataincome!F100</f>
        <v>7.8429281301529083E-2</v>
      </c>
      <c r="F100" s="175">
        <f>Dataincome!ER100/Dataincome!F100</f>
        <v>3.4424998879436383E-2</v>
      </c>
      <c r="G100" s="163">
        <f t="shared" si="10"/>
        <v>0.52799698158069375</v>
      </c>
      <c r="H100" s="176">
        <f>(Dataincome!CH100)/Dataincome!F100</f>
        <v>0.12622844844315265</v>
      </c>
      <c r="I100" s="175">
        <f>Dataincome!CF100/Dataincome!F100</f>
        <v>0.40176853313754113</v>
      </c>
      <c r="J100" s="163">
        <f>Dataincome!AX100/Dataincome!F100</f>
        <v>0.1535641306524444</v>
      </c>
      <c r="K100" s="73">
        <f t="shared" si="11"/>
        <v>3.3295779838243382E-3</v>
      </c>
      <c r="L100" s="174">
        <f>Dataincome!AB100/Dataincome!F100</f>
        <v>5.0388357771254076E-3</v>
      </c>
      <c r="M100" s="173">
        <f>Dataincome!U100/Dataincome!F100</f>
        <v>-1.7092577933010692E-3</v>
      </c>
      <c r="N100" s="71">
        <f>Dataincome!AI100/Dataincome!F100</f>
        <v>0.15667564843628451</v>
      </c>
      <c r="O100" s="172"/>
      <c r="P100" s="172"/>
      <c r="Q100" s="180"/>
      <c r="R100" s="162">
        <f t="shared" si="12"/>
        <v>0.99999995484127346</v>
      </c>
    </row>
    <row r="101" spans="1:18">
      <c r="A101" s="28">
        <v>1989</v>
      </c>
      <c r="B101" s="179">
        <f>Dataincome!F101</f>
        <v>857.11260300000004</v>
      </c>
      <c r="C101" s="178">
        <f>Dataincome!EF101/Dataincome!F101</f>
        <v>4.5171992413230208E-2</v>
      </c>
      <c r="D101" s="177">
        <f t="shared" si="9"/>
        <v>0.11634492790208104</v>
      </c>
      <c r="E101" s="176">
        <f>(Dataincome!EV101-Dataincome!EU101)/Dataincome!F101</f>
        <v>8.2545984917689982E-2</v>
      </c>
      <c r="F101" s="175">
        <f>Dataincome!ER101/Dataincome!F101</f>
        <v>3.3798942984391046E-2</v>
      </c>
      <c r="G101" s="163">
        <f t="shared" si="10"/>
        <v>0.53269375855858225</v>
      </c>
      <c r="H101" s="176">
        <f>(Dataincome!CH101)/Dataincome!F101</f>
        <v>0.13264445488500187</v>
      </c>
      <c r="I101" s="175">
        <f>Dataincome!CF101/Dataincome!F101</f>
        <v>0.40004930367358044</v>
      </c>
      <c r="J101" s="163">
        <f>Dataincome!AX101/Dataincome!F101</f>
        <v>0.15007421376115265</v>
      </c>
      <c r="K101" s="73">
        <f t="shared" si="11"/>
        <v>1.8514486829917702E-3</v>
      </c>
      <c r="L101" s="174">
        <f>Dataincome!AB101/Dataincome!F101</f>
        <v>4.6927323036924234E-3</v>
      </c>
      <c r="M101" s="173">
        <f>Dataincome!U101/Dataincome!F101</f>
        <v>-2.8412836207006532E-3</v>
      </c>
      <c r="N101" s="71">
        <f>Dataincome!AI101/Dataincome!F101</f>
        <v>0.15386369018307389</v>
      </c>
      <c r="O101" s="172"/>
      <c r="P101" s="172"/>
      <c r="Q101" s="180"/>
      <c r="R101" s="162">
        <f t="shared" si="12"/>
        <v>1.0000000315011119</v>
      </c>
    </row>
    <row r="102" spans="1:18">
      <c r="A102" s="28">
        <v>1990</v>
      </c>
      <c r="B102" s="179">
        <f>Dataincome!F102</f>
        <v>903.58549099999993</v>
      </c>
      <c r="C102" s="178">
        <f>Dataincome!EF102/Dataincome!F102</f>
        <v>4.5613284421363073E-2</v>
      </c>
      <c r="D102" s="177">
        <f t="shared" si="9"/>
        <v>0.11608591554952269</v>
      </c>
      <c r="E102" s="176">
        <f>(Dataincome!EV102-Dataincome!EU102)/Dataincome!F102</f>
        <v>8.2538896145245871E-2</v>
      </c>
      <c r="F102" s="175">
        <f>Dataincome!ER102/Dataincome!F102</f>
        <v>3.3547019404276825E-2</v>
      </c>
      <c r="G102" s="163">
        <f t="shared" si="10"/>
        <v>0.53273188956063044</v>
      </c>
      <c r="H102" s="176">
        <f>(Dataincome!CH102)/Dataincome!F102</f>
        <v>0.12544391994890941</v>
      </c>
      <c r="I102" s="175">
        <f>Dataincome!CF102/Dataincome!F102</f>
        <v>0.40728796961172103</v>
      </c>
      <c r="J102" s="163">
        <f>Dataincome!AX102/Dataincome!F102</f>
        <v>0.15049588705713293</v>
      </c>
      <c r="K102" s="73">
        <f t="shared" si="11"/>
        <v>7.2256582968971113E-4</v>
      </c>
      <c r="L102" s="174">
        <f>Dataincome!AB102/Dataincome!F102</f>
        <v>4.2133257316766719E-3</v>
      </c>
      <c r="M102" s="173">
        <f>Dataincome!U102/Dataincome!F102</f>
        <v>-3.4907599019869608E-3</v>
      </c>
      <c r="N102" s="71">
        <f>Dataincome!AI102/Dataincome!F102</f>
        <v>0.15435032920421252</v>
      </c>
      <c r="O102" s="172"/>
      <c r="P102" s="172"/>
      <c r="Q102" s="180"/>
      <c r="R102" s="162">
        <f t="shared" si="12"/>
        <v>0.99999987162255133</v>
      </c>
    </row>
    <row r="103" spans="1:18">
      <c r="A103" s="28">
        <v>1991</v>
      </c>
      <c r="B103" s="179">
        <f>Dataincome!F103</f>
        <v>929.59373299999993</v>
      </c>
      <c r="C103" s="178">
        <f>Dataincome!EF103/Dataincome!F103</f>
        <v>4.7185775293947692E-2</v>
      </c>
      <c r="D103" s="177">
        <f t="shared" si="9"/>
        <v>0.11232504404157813</v>
      </c>
      <c r="E103" s="176">
        <f>(Dataincome!EV103-Dataincome!EU103)/Dataincome!F103</f>
        <v>7.8973377717467916E-2</v>
      </c>
      <c r="F103" s="175">
        <f>Dataincome!ER103/Dataincome!F103</f>
        <v>3.3351666324110213E-2</v>
      </c>
      <c r="G103" s="163">
        <f t="shared" si="10"/>
        <v>0.53180852500433118</v>
      </c>
      <c r="H103" s="176">
        <f>(Dataincome!CH103)/Dataincome!F103</f>
        <v>0.11888674382876892</v>
      </c>
      <c r="I103" s="175">
        <f>Dataincome!CF103/Dataincome!F103</f>
        <v>0.41292178117556227</v>
      </c>
      <c r="J103" s="163">
        <f>Dataincome!AX103/Dataincome!F103</f>
        <v>0.15383182450951399</v>
      </c>
      <c r="K103" s="73">
        <f t="shared" si="11"/>
        <v>1.2295693908255002E-4</v>
      </c>
      <c r="L103" s="174">
        <f>Dataincome!AB103/Dataincome!F103</f>
        <v>5.301993575294468E-3</v>
      </c>
      <c r="M103" s="173">
        <f>Dataincome!U103/Dataincome!F103</f>
        <v>-5.1790366362119179E-3</v>
      </c>
      <c r="N103" s="71">
        <f>Dataincome!AI103/Dataincome!F103</f>
        <v>0.15472573974420287</v>
      </c>
      <c r="O103" s="172"/>
      <c r="P103" s="172"/>
      <c r="Q103" s="180"/>
      <c r="R103" s="162">
        <f t="shared" si="12"/>
        <v>0.99999986553265641</v>
      </c>
    </row>
    <row r="104" spans="1:18">
      <c r="A104" s="28">
        <v>1992</v>
      </c>
      <c r="B104" s="179">
        <f>Dataincome!F104</f>
        <v>965.78407600000003</v>
      </c>
      <c r="C104" s="178">
        <f>Dataincome!EF104/Dataincome!F104</f>
        <v>5.2450288070394729E-2</v>
      </c>
      <c r="D104" s="177">
        <f t="shared" si="9"/>
        <v>0.11055701440246152</v>
      </c>
      <c r="E104" s="176">
        <f>(Dataincome!EV104-Dataincome!EU104)/Dataincome!F104</f>
        <v>7.8323308366496605E-2</v>
      </c>
      <c r="F104" s="175">
        <f>Dataincome!ER104/Dataincome!F104</f>
        <v>3.2233706035964919E-2</v>
      </c>
      <c r="G104" s="163">
        <f t="shared" si="10"/>
        <v>0.5271882511345114</v>
      </c>
      <c r="H104" s="176">
        <f>(Dataincome!CH104)/Dataincome!F104</f>
        <v>0.11627921891725208</v>
      </c>
      <c r="I104" s="175">
        <f>Dataincome!CF104/Dataincome!F104</f>
        <v>0.41090903221725927</v>
      </c>
      <c r="J104" s="163">
        <f>Dataincome!AX104/Dataincome!F104</f>
        <v>0.15670800933768966</v>
      </c>
      <c r="K104" s="73">
        <f t="shared" si="11"/>
        <v>7.7118687138097138E-4</v>
      </c>
      <c r="L104" s="174">
        <f>Dataincome!AB104/Dataincome!F104</f>
        <v>4.6236007726430974E-3</v>
      </c>
      <c r="M104" s="173">
        <f>Dataincome!U104/Dataincome!F104</f>
        <v>-3.852413901262126E-3</v>
      </c>
      <c r="N104" s="71">
        <f>Dataincome!AI104/Dataincome!F104</f>
        <v>0.15232523672299603</v>
      </c>
      <c r="O104" s="172"/>
      <c r="P104" s="172"/>
      <c r="Q104" s="180"/>
      <c r="R104" s="162">
        <f t="shared" si="12"/>
        <v>0.99999998653943434</v>
      </c>
    </row>
    <row r="105" spans="1:18">
      <c r="A105" s="28">
        <v>1993</v>
      </c>
      <c r="B105" s="179">
        <f>Dataincome!F105</f>
        <v>974.94430999999986</v>
      </c>
      <c r="C105" s="178">
        <f>Dataincome!EF105/Dataincome!F105</f>
        <v>5.5961522561221992E-2</v>
      </c>
      <c r="D105" s="177">
        <f t="shared" si="9"/>
        <v>0.10513707495764553</v>
      </c>
      <c r="E105" s="176">
        <f>(Dataincome!EV105-Dataincome!EU105)/Dataincome!F105</f>
        <v>7.4200230985501103E-2</v>
      </c>
      <c r="F105" s="175">
        <f>Dataincome!ER105/Dataincome!F105</f>
        <v>3.0936843972144423E-2</v>
      </c>
      <c r="G105" s="163">
        <f t="shared" si="10"/>
        <v>0.5183706523709033</v>
      </c>
      <c r="H105" s="176">
        <f>(Dataincome!CH105)/Dataincome!F105</f>
        <v>0.11022518609293698</v>
      </c>
      <c r="I105" s="175">
        <f>Dataincome!CF105/Dataincome!F105</f>
        <v>0.40814546627796627</v>
      </c>
      <c r="J105" s="163">
        <f>Dataincome!AX105/Dataincome!F105</f>
        <v>0.16481218296458391</v>
      </c>
      <c r="K105" s="73">
        <f t="shared" si="11"/>
        <v>-4.0863872522113771E-4</v>
      </c>
      <c r="L105" s="174">
        <f>Dataincome!AB105/Dataincome!F105</f>
        <v>4.9783356343707482E-3</v>
      </c>
      <c r="M105" s="173">
        <f>Dataincome!U105/Dataincome!F105</f>
        <v>-5.3869743595918859E-3</v>
      </c>
      <c r="N105" s="71">
        <f>Dataincome!AI105/Dataincome!F105</f>
        <v>0.15612716586858183</v>
      </c>
      <c r="O105" s="172"/>
      <c r="P105" s="172"/>
      <c r="Q105" s="180"/>
      <c r="R105" s="162">
        <f t="shared" si="12"/>
        <v>0.9999999599977154</v>
      </c>
    </row>
    <row r="106" spans="1:18">
      <c r="A106" s="28">
        <v>1994</v>
      </c>
      <c r="B106" s="179">
        <f>Dataincome!F106</f>
        <v>1006.908082</v>
      </c>
      <c r="C106" s="178">
        <f>Dataincome!EF106/Dataincome!F106</f>
        <v>5.9092129722323548E-2</v>
      </c>
      <c r="D106" s="177">
        <f t="shared" si="9"/>
        <v>0.10358169614930153</v>
      </c>
      <c r="E106" s="176">
        <f>(Dataincome!EV106-Dataincome!EU106)/Dataincome!F106</f>
        <v>7.3915631754756336E-2</v>
      </c>
      <c r="F106" s="175">
        <f>Dataincome!ER106/Dataincome!F106</f>
        <v>2.9666064394545198E-2</v>
      </c>
      <c r="G106" s="163">
        <f t="shared" si="10"/>
        <v>0.5093638954424442</v>
      </c>
      <c r="H106" s="176">
        <f>(Dataincome!CH106)/Dataincome!F106</f>
        <v>0.10796717688874405</v>
      </c>
      <c r="I106" s="175">
        <f>Dataincome!CF106/Dataincome!F106</f>
        <v>0.40139671855370013</v>
      </c>
      <c r="J106" s="163">
        <f>Dataincome!AX106/Dataincome!F106</f>
        <v>0.16564362028827176</v>
      </c>
      <c r="K106" s="73">
        <f t="shared" si="11"/>
        <v>-9.6284856317203123E-4</v>
      </c>
      <c r="L106" s="174">
        <f>Dataincome!AB106/Dataincome!F106</f>
        <v>5.4207529938169663E-3</v>
      </c>
      <c r="M106" s="173">
        <f>Dataincome!U106/Dataincome!F106</f>
        <v>-6.3836015569889975E-3</v>
      </c>
      <c r="N106" s="71">
        <f>Dataincome!AI106/Dataincome!F106</f>
        <v>0.16328150795397031</v>
      </c>
      <c r="O106" s="172"/>
      <c r="P106" s="172"/>
      <c r="Q106" s="180"/>
      <c r="R106" s="162">
        <f t="shared" si="12"/>
        <v>1.0000000009931391</v>
      </c>
    </row>
    <row r="107" spans="1:18">
      <c r="A107" s="28">
        <v>1995</v>
      </c>
      <c r="B107" s="179">
        <f>Dataincome!F107</f>
        <v>1042.160022</v>
      </c>
      <c r="C107" s="178">
        <f>Dataincome!EF107/Dataincome!F107</f>
        <v>5.9881075537936916E-2</v>
      </c>
      <c r="D107" s="177">
        <f t="shared" si="9"/>
        <v>0.10204848656150045</v>
      </c>
      <c r="E107" s="176">
        <f>(Dataincome!EV107-Dataincome!EU107)/Dataincome!F107</f>
        <v>7.2602912607215714E-2</v>
      </c>
      <c r="F107" s="175">
        <f>Dataincome!ER107/Dataincome!F107</f>
        <v>2.944557395428473E-2</v>
      </c>
      <c r="G107" s="163">
        <f t="shared" si="10"/>
        <v>0.50564766626597768</v>
      </c>
      <c r="H107" s="176">
        <f>(Dataincome!CH107)/Dataincome!F107</f>
        <v>0.10579937885968919</v>
      </c>
      <c r="I107" s="175">
        <f>Dataincome!CF107/Dataincome!F107</f>
        <v>0.39984828740628853</v>
      </c>
      <c r="J107" s="163">
        <f>Dataincome!AX107/Dataincome!F107</f>
        <v>0.16776818944221603</v>
      </c>
      <c r="K107" s="73">
        <f t="shared" si="11"/>
        <v>-1.3163045703551259E-3</v>
      </c>
      <c r="L107" s="174">
        <f>Dataincome!AB107/Dataincome!F107</f>
        <v>5.5048168025006051E-3</v>
      </c>
      <c r="M107" s="173">
        <f>Dataincome!U107/Dataincome!F107</f>
        <v>-6.821121372855731E-3</v>
      </c>
      <c r="N107" s="71">
        <f>Dataincome!AI107/Dataincome!F107</f>
        <v>0.16597068046043317</v>
      </c>
      <c r="O107" s="172"/>
      <c r="P107" s="172"/>
      <c r="Q107" s="180"/>
      <c r="R107" s="162">
        <f t="shared" si="12"/>
        <v>0.99999979369770919</v>
      </c>
    </row>
    <row r="108" spans="1:18">
      <c r="A108" s="28">
        <v>1996</v>
      </c>
      <c r="B108" s="179">
        <f>Dataincome!F108</f>
        <v>1077.4668880000002</v>
      </c>
      <c r="C108" s="178">
        <f>Dataincome!EF108/Dataincome!F108</f>
        <v>6.1298657745851762E-2</v>
      </c>
      <c r="D108" s="177">
        <f t="shared" si="9"/>
        <v>0.10191130532449363</v>
      </c>
      <c r="E108" s="176">
        <f>(Dataincome!EV108-Dataincome!EU108)/Dataincome!F108</f>
        <v>7.3441474518890271E-2</v>
      </c>
      <c r="F108" s="175">
        <f>Dataincome!ER108/Dataincome!F108</f>
        <v>2.846983080560337E-2</v>
      </c>
      <c r="G108" s="163">
        <f t="shared" si="10"/>
        <v>0.49247986263871146</v>
      </c>
      <c r="H108" s="176">
        <f>(Dataincome!CH108)/Dataincome!F108</f>
        <v>9.6581664048315502E-2</v>
      </c>
      <c r="I108" s="175">
        <f>Dataincome!CF108/Dataincome!F108</f>
        <v>0.39589819859039599</v>
      </c>
      <c r="J108" s="163">
        <f>Dataincome!AX108/Dataincome!F108</f>
        <v>0.16921772912988114</v>
      </c>
      <c r="K108" s="73">
        <f t="shared" si="11"/>
        <v>3.997709858161321E-3</v>
      </c>
      <c r="L108" s="174">
        <f>Dataincome!AB108/Dataincome!F108</f>
        <v>5.4935330875801342E-3</v>
      </c>
      <c r="M108" s="173">
        <f>Dataincome!U108/Dataincome!F108</f>
        <v>-1.4958232294188132E-3</v>
      </c>
      <c r="N108" s="71">
        <f>Dataincome!AI108/Dataincome!F108</f>
        <v>0.17109482996938277</v>
      </c>
      <c r="O108" s="172"/>
      <c r="P108" s="172"/>
      <c r="Q108" s="180"/>
      <c r="R108" s="162">
        <f t="shared" si="12"/>
        <v>1.000000094666482</v>
      </c>
    </row>
    <row r="109" spans="1:18">
      <c r="A109" s="28">
        <v>1997</v>
      </c>
      <c r="B109" s="179">
        <f>Dataincome!F109</f>
        <v>1118.246803</v>
      </c>
      <c r="C109" s="178">
        <f>Dataincome!EF109/Dataincome!F109</f>
        <v>6.2721951730006414E-2</v>
      </c>
      <c r="D109" s="177">
        <f t="shared" si="9"/>
        <v>9.8054299556982499E-2</v>
      </c>
      <c r="E109" s="176">
        <f>(Dataincome!EV109-Dataincome!EU109)/Dataincome!F109</f>
        <v>7.0563588277926872E-2</v>
      </c>
      <c r="F109" s="175">
        <f>Dataincome!ER109/Dataincome!F109</f>
        <v>2.7490711279055634E-2</v>
      </c>
      <c r="G109" s="163">
        <f t="shared" si="10"/>
        <v>0.49318132948867466</v>
      </c>
      <c r="H109" s="176">
        <f>(Dataincome!CH109)/Dataincome!F109</f>
        <v>0.10088850216010857</v>
      </c>
      <c r="I109" s="175">
        <f>Dataincome!CF109/Dataincome!F109</f>
        <v>0.39229282732856607</v>
      </c>
      <c r="J109" s="163">
        <f>Dataincome!AX109/Dataincome!F109</f>
        <v>0.1670075867858305</v>
      </c>
      <c r="K109" s="73">
        <f t="shared" si="11"/>
        <v>8.0885543117443608E-3</v>
      </c>
      <c r="L109" s="174">
        <f>Dataincome!AB109/Dataincome!F109</f>
        <v>5.3983610628753117E-3</v>
      </c>
      <c r="M109" s="173">
        <f>Dataincome!U109/Dataincome!F109</f>
        <v>2.6901932488690499E-3</v>
      </c>
      <c r="N109" s="71">
        <f>Dataincome!AI109/Dataincome!F109</f>
        <v>0.17094634161900663</v>
      </c>
      <c r="O109" s="172"/>
      <c r="P109" s="172"/>
      <c r="Q109" s="180"/>
      <c r="R109" s="162">
        <f t="shared" si="12"/>
        <v>1.000000063492245</v>
      </c>
    </row>
    <row r="110" spans="1:18">
      <c r="A110" s="28">
        <v>1998</v>
      </c>
      <c r="B110" s="179">
        <f>Dataincome!F110</f>
        <v>1172.9849990000002</v>
      </c>
      <c r="C110" s="178">
        <f>Dataincome!EF110/Dataincome!F110</f>
        <v>6.1412707802241881E-2</v>
      </c>
      <c r="D110" s="177">
        <f t="shared" si="9"/>
        <v>9.7742957580653572E-2</v>
      </c>
      <c r="E110" s="176">
        <f>(Dataincome!EV110-Dataincome!EU110)/Dataincome!F110</f>
        <v>7.0903654412378364E-2</v>
      </c>
      <c r="F110" s="175">
        <f>Dataincome!ER110/Dataincome!F110</f>
        <v>2.6839303168275208E-2</v>
      </c>
      <c r="G110" s="163">
        <f t="shared" si="10"/>
        <v>0.49822282850865329</v>
      </c>
      <c r="H110" s="176">
        <f>(Dataincome!CH110)/Dataincome!F110</f>
        <v>0.10903242932265324</v>
      </c>
      <c r="I110" s="175">
        <f>Dataincome!CF110/Dataincome!F110</f>
        <v>0.38919039918600007</v>
      </c>
      <c r="J110" s="163">
        <f>Dataincome!AX110/Dataincome!F110</f>
        <v>0.16459110744348057</v>
      </c>
      <c r="K110" s="73">
        <f t="shared" si="11"/>
        <v>8.6204853502990127E-3</v>
      </c>
      <c r="L110" s="174">
        <f>Dataincome!AB110/Dataincome!F110</f>
        <v>4.2557236488580188E-3</v>
      </c>
      <c r="M110" s="173">
        <f>Dataincome!U110/Dataincome!F110</f>
        <v>4.3647617014409947E-3</v>
      </c>
      <c r="N110" s="71">
        <f>Dataincome!AI110/Dataincome!F110</f>
        <v>0.16940989541162918</v>
      </c>
      <c r="O110" s="172"/>
      <c r="P110" s="172"/>
      <c r="Q110" s="180"/>
      <c r="R110" s="162">
        <f t="shared" si="12"/>
        <v>0.99999998209695762</v>
      </c>
    </row>
    <row r="111" spans="1:18">
      <c r="A111" s="28">
        <v>1999</v>
      </c>
      <c r="B111" s="179">
        <f>Dataincome!F111</f>
        <v>1224.6066900000001</v>
      </c>
      <c r="C111" s="178">
        <f>Dataincome!EF111/Dataincome!F111</f>
        <v>5.9118358237941669E-2</v>
      </c>
      <c r="D111" s="177">
        <f t="shared" si="9"/>
        <v>9.8330214903529556E-2</v>
      </c>
      <c r="E111" s="176">
        <f>(Dataincome!EV111-Dataincome!EU111)/Dataincome!F111</f>
        <v>7.179108175540018E-2</v>
      </c>
      <c r="F111" s="175">
        <f>Dataincome!ER111/Dataincome!F111</f>
        <v>2.653913314812938E-2</v>
      </c>
      <c r="G111" s="163">
        <f t="shared" si="10"/>
        <v>0.49438744042791399</v>
      </c>
      <c r="H111" s="176">
        <f>(Dataincome!CH111)/Dataincome!F111</f>
        <v>0.10343122247682641</v>
      </c>
      <c r="I111" s="175">
        <f>Dataincome!CF111/Dataincome!F111</f>
        <v>0.39095621795108759</v>
      </c>
      <c r="J111" s="163">
        <f>Dataincome!AX111/Dataincome!F111</f>
        <v>0.16428744154582395</v>
      </c>
      <c r="K111" s="73">
        <f t="shared" si="11"/>
        <v>1.6765954463306094E-2</v>
      </c>
      <c r="L111" s="174">
        <f>Dataincome!AB111/Dataincome!F111</f>
        <v>5.1329133274618972E-3</v>
      </c>
      <c r="M111" s="173">
        <f>Dataincome!U111/Dataincome!F111</f>
        <v>1.1633041135844199E-2</v>
      </c>
      <c r="N111" s="71">
        <f>Dataincome!AI111/Dataincome!F111</f>
        <v>0.1671105561247587</v>
      </c>
      <c r="O111" s="172"/>
      <c r="P111" s="172"/>
      <c r="Q111" s="180"/>
      <c r="R111" s="162">
        <f t="shared" si="12"/>
        <v>0.99999996570327399</v>
      </c>
    </row>
    <row r="112" spans="1:18">
      <c r="A112" s="28">
        <v>2000</v>
      </c>
      <c r="B112" s="179">
        <f>Dataincome!F112</f>
        <v>1286.9023320000001</v>
      </c>
      <c r="C112" s="178">
        <f>Dataincome!EF112/Dataincome!F112</f>
        <v>6.0812097432736641E-2</v>
      </c>
      <c r="D112" s="177">
        <f t="shared" si="9"/>
        <v>9.855937692092083E-2</v>
      </c>
      <c r="E112" s="176">
        <f>(Dataincome!EV112-Dataincome!EU112)/Dataincome!F112</f>
        <v>7.2075238107502312E-2</v>
      </c>
      <c r="F112" s="175">
        <f>Dataincome!ER112/Dataincome!F112</f>
        <v>2.6484138813418514E-2</v>
      </c>
      <c r="G112" s="163">
        <f t="shared" si="10"/>
        <v>0.50102034472030144</v>
      </c>
      <c r="H112" s="176">
        <f>(Dataincome!CH112)/Dataincome!F112</f>
        <v>0.10619566582617707</v>
      </c>
      <c r="I112" s="175">
        <f>Dataincome!CF112/Dataincome!F112</f>
        <v>0.39482467889412443</v>
      </c>
      <c r="J112" s="163">
        <f>Dataincome!AX112/Dataincome!F112</f>
        <v>0.16265647733708513</v>
      </c>
      <c r="K112" s="73">
        <f t="shared" si="11"/>
        <v>1.5510112542091496E-2</v>
      </c>
      <c r="L112" s="174">
        <f>Dataincome!AB112/Dataincome!F112</f>
        <v>5.2918545803054768E-3</v>
      </c>
      <c r="M112" s="173">
        <f>Dataincome!U112/Dataincome!F112</f>
        <v>1.0218257961786019E-2</v>
      </c>
      <c r="N112" s="71">
        <f>Dataincome!AI112/Dataincome!F112</f>
        <v>0.16144152188854685</v>
      </c>
      <c r="O112" s="172"/>
      <c r="P112" s="172"/>
      <c r="Q112" s="180"/>
      <c r="R112" s="162">
        <f t="shared" si="12"/>
        <v>0.99999993084168237</v>
      </c>
    </row>
    <row r="113" spans="1:18">
      <c r="A113" s="28">
        <v>2001</v>
      </c>
      <c r="B113" s="179">
        <f>Dataincome!F113</f>
        <v>1333.844789</v>
      </c>
      <c r="C113" s="178">
        <f>Dataincome!EF113/Dataincome!F113</f>
        <v>6.3407022839146843E-2</v>
      </c>
      <c r="D113" s="177">
        <f t="shared" si="9"/>
        <v>9.980055108195951E-2</v>
      </c>
      <c r="E113" s="176">
        <f>(Dataincome!EV113-Dataincome!EU113)/Dataincome!F113</f>
        <v>7.3793027353499685E-2</v>
      </c>
      <c r="F113" s="175">
        <f>Dataincome!ER113/Dataincome!F113</f>
        <v>2.6007523728459832E-2</v>
      </c>
      <c r="G113" s="163">
        <f t="shared" si="10"/>
        <v>0.50249811786759546</v>
      </c>
      <c r="H113" s="176">
        <f>(Dataincome!CH113)/Dataincome!F113</f>
        <v>0.10281990613227188</v>
      </c>
      <c r="I113" s="175">
        <f>Dataincome!CF113/Dataincome!F113</f>
        <v>0.39967821173532359</v>
      </c>
      <c r="J113" s="163">
        <f>Dataincome!AX113/Dataincome!F113</f>
        <v>0.16316178748440571</v>
      </c>
      <c r="K113" s="73">
        <f t="shared" si="11"/>
        <v>1.4881641525084529E-2</v>
      </c>
      <c r="L113" s="174">
        <f>Dataincome!AB113/Dataincome!F113</f>
        <v>5.4766492025482586E-3</v>
      </c>
      <c r="M113" s="173">
        <f>Dataincome!U113/Dataincome!F113</f>
        <v>9.4049923225362694E-3</v>
      </c>
      <c r="N113" s="71">
        <f>Dataincome!AI113/Dataincome!F113</f>
        <v>0.15625086645669686</v>
      </c>
      <c r="O113" s="172"/>
      <c r="P113" s="172"/>
      <c r="Q113" s="180"/>
      <c r="R113" s="162">
        <f t="shared" si="12"/>
        <v>0.99999998725488892</v>
      </c>
    </row>
    <row r="114" spans="1:18">
      <c r="A114" s="28">
        <v>2002</v>
      </c>
      <c r="B114" s="179">
        <f>Dataincome!F114</f>
        <v>1361.1809359999997</v>
      </c>
      <c r="C114" s="178">
        <f>Dataincome!EF114/Dataincome!F114</f>
        <v>6.2821094344212902E-2</v>
      </c>
      <c r="D114" s="177">
        <f t="shared" si="9"/>
        <v>0.10068497242015445</v>
      </c>
      <c r="E114" s="176">
        <f>(Dataincome!EV114-Dataincome!EU114)/Dataincome!F114</f>
        <v>7.4671604862970267E-2</v>
      </c>
      <c r="F114" s="175">
        <f>Dataincome!ER114/Dataincome!F114</f>
        <v>2.601336755718419E-2</v>
      </c>
      <c r="G114" s="163">
        <f t="shared" si="10"/>
        <v>0.50604804459294916</v>
      </c>
      <c r="H114" s="176">
        <f>(Dataincome!CH114)/Dataincome!F114</f>
        <v>9.849047063057019E-2</v>
      </c>
      <c r="I114" s="175">
        <f>Dataincome!CF114/Dataincome!F114</f>
        <v>0.40755757396237896</v>
      </c>
      <c r="J114" s="163">
        <f>Dataincome!AX114/Dataincome!F114</f>
        <v>0.16721156899893583</v>
      </c>
      <c r="K114" s="73">
        <f t="shared" si="11"/>
        <v>6.2270193299269125E-3</v>
      </c>
      <c r="L114" s="174">
        <f>Dataincome!AB114/Dataincome!F114</f>
        <v>6.037257636114882E-3</v>
      </c>
      <c r="M114" s="173">
        <f>Dataincome!U114/Dataincome!F114</f>
        <v>1.8976169381203085E-4</v>
      </c>
      <c r="N114" s="71">
        <f>Dataincome!AI114/Dataincome!F114</f>
        <v>0.15700740977759334</v>
      </c>
      <c r="O114" s="172"/>
      <c r="P114" s="172"/>
      <c r="Q114" s="180"/>
      <c r="R114" s="162">
        <f t="shared" si="12"/>
        <v>1.0000001094637725</v>
      </c>
    </row>
    <row r="115" spans="1:18">
      <c r="A115" s="28">
        <v>2003</v>
      </c>
      <c r="B115" s="179">
        <f>Dataincome!F115</f>
        <v>1399.2816899999998</v>
      </c>
      <c r="C115" s="178">
        <f>Dataincome!EF115/Dataincome!F115</f>
        <v>6.2840009004905953E-2</v>
      </c>
      <c r="D115" s="177">
        <f t="shared" si="9"/>
        <v>9.8940334165310229E-2</v>
      </c>
      <c r="E115" s="176">
        <f>(Dataincome!EV115-Dataincome!EU115)/Dataincome!F115</f>
        <v>7.3146814348724901E-2</v>
      </c>
      <c r="F115" s="175">
        <f>Dataincome!ER115/Dataincome!F115</f>
        <v>2.5793519816585328E-2</v>
      </c>
      <c r="G115" s="163">
        <f t="shared" si="10"/>
        <v>0.50535262488855981</v>
      </c>
      <c r="H115" s="176">
        <f>(Dataincome!CH115)/Dataincome!F115</f>
        <v>9.7031838528523873E-2</v>
      </c>
      <c r="I115" s="175">
        <f>Dataincome!CF115/Dataincome!F115</f>
        <v>0.40832078636003599</v>
      </c>
      <c r="J115" s="163">
        <f>Dataincome!AX115/Dataincome!F115</f>
        <v>0.16742282963768362</v>
      </c>
      <c r="K115" s="73">
        <f t="shared" si="11"/>
        <v>8.7342670795613701E-3</v>
      </c>
      <c r="L115" s="174">
        <f>Dataincome!AB115/Dataincome!F115</f>
        <v>5.89931252512852E-3</v>
      </c>
      <c r="M115" s="173">
        <f>Dataincome!U115/Dataincome!F115</f>
        <v>2.8349545544328505E-3</v>
      </c>
      <c r="N115" s="71">
        <f>Dataincome!AI115/Dataincome!F115</f>
        <v>0.15670974869970608</v>
      </c>
      <c r="O115" s="172"/>
      <c r="P115" s="172"/>
      <c r="Q115" s="180"/>
      <c r="R115" s="162">
        <f t="shared" si="12"/>
        <v>0.99999981347572708</v>
      </c>
    </row>
    <row r="116" spans="1:18">
      <c r="A116" s="28">
        <v>2004</v>
      </c>
      <c r="B116" s="179">
        <f>Dataincome!F116</f>
        <v>1464.1639220000002</v>
      </c>
      <c r="C116" s="178">
        <f>Dataincome!EF116/Dataincome!F116</f>
        <v>6.2322860595659446E-2</v>
      </c>
      <c r="D116" s="177">
        <f t="shared" si="9"/>
        <v>9.7916666191423876E-2</v>
      </c>
      <c r="E116" s="176">
        <f>(Dataincome!EV116-Dataincome!EU116)/Dataincome!F116</f>
        <v>7.2452509180184532E-2</v>
      </c>
      <c r="F116" s="175">
        <f>Dataincome!ER116/Dataincome!F116</f>
        <v>2.546415701123934E-2</v>
      </c>
      <c r="G116" s="163">
        <f t="shared" si="10"/>
        <v>0.50406628718993929</v>
      </c>
      <c r="H116" s="176">
        <f>(Dataincome!CH116)/Dataincome!F116</f>
        <v>9.8736603072780815E-2</v>
      </c>
      <c r="I116" s="175">
        <f>Dataincome!CF116/Dataincome!F116</f>
        <v>0.40532968411715847</v>
      </c>
      <c r="J116" s="163">
        <f>Dataincome!AX116/Dataincome!F116</f>
        <v>0.16419589117563296</v>
      </c>
      <c r="K116" s="73">
        <f t="shared" si="11"/>
        <v>1.1517289660412756E-2</v>
      </c>
      <c r="L116" s="174">
        <f>Dataincome!AB116/Dataincome!F116</f>
        <v>5.9118380598917669E-3</v>
      </c>
      <c r="M116" s="173">
        <f>Dataincome!U116/Dataincome!F116</f>
        <v>5.6054516005209888E-3</v>
      </c>
      <c r="N116" s="71">
        <f>Dataincome!AI116/Dataincome!F116</f>
        <v>0.15998104889788423</v>
      </c>
      <c r="O116" s="172"/>
      <c r="P116" s="172"/>
      <c r="Q116" s="180"/>
      <c r="R116" s="162">
        <f t="shared" si="12"/>
        <v>1.0000000437109526</v>
      </c>
    </row>
    <row r="117" spans="1:18">
      <c r="A117" s="28">
        <v>2005</v>
      </c>
      <c r="B117" s="179">
        <f>Dataincome!F117</f>
        <v>1517.0650609999998</v>
      </c>
      <c r="C117" s="178">
        <f>Dataincome!EF117/Dataincome!F117</f>
        <v>6.2246528792742409E-2</v>
      </c>
      <c r="D117" s="177">
        <f t="shared" si="9"/>
        <v>9.4837806695753854E-2</v>
      </c>
      <c r="E117" s="176">
        <f>(Dataincome!EV117-Dataincome!EU117)/Dataincome!F117</f>
        <v>6.9692675494291159E-2</v>
      </c>
      <c r="F117" s="175">
        <f>Dataincome!ER117/Dataincome!F117</f>
        <v>2.5145131201462698E-2</v>
      </c>
      <c r="G117" s="163">
        <f t="shared" si="10"/>
        <v>0.50170725670677097</v>
      </c>
      <c r="H117" s="176">
        <f>(Dataincome!CH117)/Dataincome!F117</f>
        <v>9.5021666312042272E-2</v>
      </c>
      <c r="I117" s="175">
        <f>Dataincome!CF117/Dataincome!F117</f>
        <v>0.40668559039472874</v>
      </c>
      <c r="J117" s="163">
        <f>Dataincome!AX117/Dataincome!F117</f>
        <v>0.16350458947126201</v>
      </c>
      <c r="K117" s="73">
        <f t="shared" si="11"/>
        <v>1.5337048224327944E-2</v>
      </c>
      <c r="L117" s="174">
        <f>Dataincome!AB117/Dataincome!F117</f>
        <v>6.061045261921038E-3</v>
      </c>
      <c r="M117" s="173">
        <f>Dataincome!U117/Dataincome!F117</f>
        <v>9.2760029624069061E-3</v>
      </c>
      <c r="N117" s="71">
        <f>Dataincome!AI117/Dataincome!F117</f>
        <v>0.16236697774690892</v>
      </c>
      <c r="O117" s="172"/>
      <c r="P117" s="172"/>
      <c r="Q117" s="180"/>
      <c r="R117" s="162">
        <f t="shared" si="12"/>
        <v>1.0000002076377661</v>
      </c>
    </row>
    <row r="118" spans="1:18">
      <c r="A118" s="28">
        <v>2006</v>
      </c>
      <c r="B118" s="179">
        <f>Dataincome!F118</f>
        <v>1586.086718</v>
      </c>
      <c r="C118" s="178">
        <f>Dataincome!EF118/Dataincome!F118</f>
        <v>6.2320170062731717E-2</v>
      </c>
      <c r="D118" s="177">
        <f t="shared" si="9"/>
        <v>9.3849101887504741E-2</v>
      </c>
      <c r="E118" s="176">
        <f>(Dataincome!EV118-Dataincome!EU118)/Dataincome!F118</f>
        <v>6.926740685309743E-2</v>
      </c>
      <c r="F118" s="175">
        <f>Dataincome!ER118/Dataincome!F118</f>
        <v>2.4581695034407314E-2</v>
      </c>
      <c r="G118" s="163">
        <f t="shared" si="10"/>
        <v>0.5030161471915181</v>
      </c>
      <c r="H118" s="176">
        <f>(Dataincome!CH118)/Dataincome!F118</f>
        <v>9.4721321536216305E-2</v>
      </c>
      <c r="I118" s="175">
        <f>Dataincome!CF118/Dataincome!F118</f>
        <v>0.40829482565530184</v>
      </c>
      <c r="J118" s="163">
        <f>Dataincome!AX118/Dataincome!F118</f>
        <v>0.16104554505196986</v>
      </c>
      <c r="K118" s="73">
        <f t="shared" si="11"/>
        <v>1.8584040623685499E-2</v>
      </c>
      <c r="L118" s="174">
        <f>Dataincome!AB118/Dataincome!F118</f>
        <v>6.0935508067220317E-3</v>
      </c>
      <c r="M118" s="173">
        <f>Dataincome!U118/Dataincome!F118</f>
        <v>1.2490489816963468E-2</v>
      </c>
      <c r="N118" s="71">
        <f>Dataincome!AI118/Dataincome!F118</f>
        <v>0.16118492709047452</v>
      </c>
      <c r="O118" s="172"/>
      <c r="P118" s="172"/>
      <c r="Q118" s="180"/>
      <c r="R118" s="162">
        <f t="shared" si="12"/>
        <v>0.99999993190788439</v>
      </c>
    </row>
    <row r="119" spans="1:18">
      <c r="A119" s="28">
        <v>2007</v>
      </c>
      <c r="B119" s="179">
        <f>Dataincome!F119</f>
        <v>1664.227026</v>
      </c>
      <c r="C119" s="178">
        <f>Dataincome!EF119/Dataincome!F119</f>
        <v>6.3326705042945255E-2</v>
      </c>
      <c r="D119" s="177">
        <f t="shared" si="9"/>
        <v>9.2815030994455205E-2</v>
      </c>
      <c r="E119" s="176">
        <f>(Dataincome!EV119-Dataincome!EU119)/Dataincome!F119</f>
        <v>6.8521230107700462E-2</v>
      </c>
      <c r="F119" s="175">
        <f>Dataincome!ER119/Dataincome!F119</f>
        <v>2.4293800886754736E-2</v>
      </c>
      <c r="G119" s="163">
        <f t="shared" si="10"/>
        <v>0.50634410740545199</v>
      </c>
      <c r="H119" s="176">
        <f>(Dataincome!CH119)/Dataincome!F119</f>
        <v>0.1006690465799466</v>
      </c>
      <c r="I119" s="175">
        <f>Dataincome!CF119/Dataincome!F119</f>
        <v>0.40567506082550542</v>
      </c>
      <c r="J119" s="163">
        <f>Dataincome!AX119/Dataincome!F119</f>
        <v>0.15885110376761782</v>
      </c>
      <c r="K119" s="73">
        <f t="shared" si="11"/>
        <v>1.9854322447471186E-2</v>
      </c>
      <c r="L119" s="174">
        <f>Dataincome!AB119/Dataincome!F119</f>
        <v>6.0976656678810599E-3</v>
      </c>
      <c r="M119" s="173">
        <f>Dataincome!U119/Dataincome!F119</f>
        <v>1.3756656779590126E-2</v>
      </c>
      <c r="N119" s="71">
        <f>Dataincome!AI119/Dataincome!F119</f>
        <v>0.15880877420626627</v>
      </c>
      <c r="O119" s="172"/>
      <c r="P119" s="172"/>
      <c r="Q119" s="180"/>
      <c r="R119" s="162">
        <f t="shared" si="12"/>
        <v>1.0000000438642078</v>
      </c>
    </row>
    <row r="120" spans="1:18">
      <c r="A120" s="28">
        <v>2008</v>
      </c>
      <c r="B120" s="179">
        <f>Dataincome!F120</f>
        <v>1696.4070000000002</v>
      </c>
      <c r="C120" s="178">
        <f>Dataincome!EF120/Dataincome!F120</f>
        <v>6.4652362316354503E-2</v>
      </c>
      <c r="D120" s="177">
        <f t="shared" si="9"/>
        <v>9.2839488401073561E-2</v>
      </c>
      <c r="E120" s="176">
        <f>(Dataincome!EV120-Dataincome!EU120)/Dataincome!F120</f>
        <v>6.7786538254086426E-2</v>
      </c>
      <c r="F120" s="175">
        <f>Dataincome!ER120/Dataincome!F120</f>
        <v>2.5052950146987128E-2</v>
      </c>
      <c r="G120" s="163">
        <f t="shared" si="10"/>
        <v>0.50559619537056855</v>
      </c>
      <c r="H120" s="176">
        <f>(Dataincome!CH120)/Dataincome!F120</f>
        <v>9.4774735661901893E-2</v>
      </c>
      <c r="I120" s="175">
        <f>Dataincome!CF120/Dataincome!F120</f>
        <v>0.41082145970866663</v>
      </c>
      <c r="J120" s="163">
        <f>Dataincome!AX120/Dataincome!F120</f>
        <v>0.15961488015552869</v>
      </c>
      <c r="K120" s="73">
        <f t="shared" si="11"/>
        <v>2.0909958518209384E-2</v>
      </c>
      <c r="L120" s="174">
        <f>Dataincome!AB120/Dataincome!F120</f>
        <v>6.562458183678798E-3</v>
      </c>
      <c r="M120" s="173">
        <f>Dataincome!U120/Dataincome!F120</f>
        <v>1.4347500334530588E-2</v>
      </c>
      <c r="N120" s="71">
        <f>Dataincome!AI120/Dataincome!F120</f>
        <v>0.15638712113307712</v>
      </c>
      <c r="O120" s="172"/>
      <c r="P120" s="172"/>
      <c r="Q120" s="180"/>
      <c r="R120" s="162">
        <f t="shared" si="12"/>
        <v>1.000000005894812</v>
      </c>
    </row>
    <row r="121" spans="1:18">
      <c r="A121" s="28">
        <v>2009</v>
      </c>
      <c r="B121" s="179">
        <f>Dataincome!F121</f>
        <v>1627.7166249999998</v>
      </c>
      <c r="C121" s="178">
        <f>Dataincome!EF121/Dataincome!F121</f>
        <v>6.3691392843026357E-2</v>
      </c>
      <c r="D121" s="177">
        <f t="shared" si="9"/>
        <v>9.020644917231832E-2</v>
      </c>
      <c r="E121" s="176">
        <f>(Dataincome!EV121-Dataincome!EU121)/Dataincome!F121</f>
        <v>6.400041346263205E-2</v>
      </c>
      <c r="F121" s="175">
        <f>Dataincome!ER121/Dataincome!F121</f>
        <v>2.6206035709686264E-2</v>
      </c>
      <c r="G121" s="163">
        <f t="shared" si="10"/>
        <v>0.50037529904813749</v>
      </c>
      <c r="H121" s="176">
        <f>(Dataincome!CH121)/Dataincome!F121</f>
        <v>7.5995533313423028E-2</v>
      </c>
      <c r="I121" s="175">
        <f>Dataincome!CF121/Dataincome!F121</f>
        <v>0.42437976573471448</v>
      </c>
      <c r="J121" s="163">
        <f>Dataincome!AX121/Dataincome!F121</f>
        <v>0.17176638470470867</v>
      </c>
      <c r="K121" s="73">
        <f t="shared" si="11"/>
        <v>1.6764588860791411E-2</v>
      </c>
      <c r="L121" s="174">
        <f>Dataincome!AB121/Dataincome!F121</f>
        <v>7.0810851366711336E-3</v>
      </c>
      <c r="M121" s="173">
        <f>Dataincome!U121/Dataincome!F121</f>
        <v>9.6835037241202772E-3</v>
      </c>
      <c r="N121" s="71">
        <f>Dataincome!AI121/Dataincome!F121</f>
        <v>0.1571958859853754</v>
      </c>
      <c r="O121" s="172"/>
      <c r="P121" s="172"/>
      <c r="Q121" s="180"/>
      <c r="R121" s="162">
        <f t="shared" si="12"/>
        <v>1.0000000006143577</v>
      </c>
    </row>
    <row r="122" spans="1:18">
      <c r="A122" s="28">
        <v>2010</v>
      </c>
      <c r="B122" s="179">
        <f>Dataincome!F122</f>
        <v>1685.092582</v>
      </c>
      <c r="C122" s="178">
        <f>Dataincome!EF122/Dataincome!F122</f>
        <v>6.0279192422437476E-2</v>
      </c>
      <c r="D122" s="177">
        <f t="shared" si="9"/>
        <v>8.9007892267844543E-2</v>
      </c>
      <c r="E122" s="176">
        <f>(Dataincome!EV122-Dataincome!EU122)/Dataincome!F122</f>
        <v>6.3269247125556455E-2</v>
      </c>
      <c r="F122" s="175">
        <f>Dataincome!ER122/Dataincome!F122</f>
        <v>2.5738645142288092E-2</v>
      </c>
      <c r="G122" s="163">
        <f t="shared" si="10"/>
        <v>0.5077582781739407</v>
      </c>
      <c r="H122" s="176">
        <f>(Dataincome!CH122)/Dataincome!F122</f>
        <v>8.6151176232523455E-2</v>
      </c>
      <c r="I122" s="175">
        <f>Dataincome!CF122/Dataincome!F122</f>
        <v>0.42160710194141726</v>
      </c>
      <c r="J122" s="163">
        <f>Dataincome!AX122/Dataincome!F122</f>
        <v>0.16995683386136939</v>
      </c>
      <c r="K122" s="73">
        <f t="shared" si="11"/>
        <v>2.0079608895934242E-2</v>
      </c>
      <c r="L122" s="174">
        <f>Dataincome!AB122/Dataincome!F122</f>
        <v>7.3628002001376088E-3</v>
      </c>
      <c r="M122" s="173">
        <f>Dataincome!U122/Dataincome!F122</f>
        <v>1.2716808695796633E-2</v>
      </c>
      <c r="N122" s="71">
        <f>Dataincome!AI122/Dataincome!F122</f>
        <v>0.15291819378503443</v>
      </c>
      <c r="O122" s="172"/>
      <c r="P122" s="172"/>
      <c r="Q122" s="180"/>
      <c r="R122" s="162">
        <f t="shared" si="12"/>
        <v>0.99999999940656081</v>
      </c>
    </row>
    <row r="123" spans="1:18">
      <c r="A123" s="28">
        <v>2011</v>
      </c>
      <c r="B123" s="179">
        <f>Dataincome!F123</f>
        <v>1739.458318</v>
      </c>
      <c r="C123" s="178">
        <f>Dataincome!EF123/Dataincome!F123</f>
        <v>6.0348687240000885E-2</v>
      </c>
      <c r="D123" s="177">
        <f t="shared" si="9"/>
        <v>8.6514539867232398E-2</v>
      </c>
      <c r="E123" s="176">
        <f>(Dataincome!EV123-Dataincome!EU123)/Dataincome!F123</f>
        <v>6.1292320084211413E-2</v>
      </c>
      <c r="F123" s="175">
        <f>Dataincome!ER123/Dataincome!F123</f>
        <v>2.5222219783020979E-2</v>
      </c>
      <c r="G123" s="163">
        <f t="shared" si="10"/>
        <v>0.5032400362467323</v>
      </c>
      <c r="H123" s="176">
        <f>(Dataincome!CH123)/Dataincome!F123</f>
        <v>8.1336853856132527E-2</v>
      </c>
      <c r="I123" s="175">
        <f>Dataincome!CF123/Dataincome!F123</f>
        <v>0.42190318239059982</v>
      </c>
      <c r="J123" s="163">
        <f>Dataincome!AX123/Dataincome!F123</f>
        <v>0.1673929159364887</v>
      </c>
      <c r="K123" s="73">
        <f t="shared" si="11"/>
        <v>2.3307830708249249E-2</v>
      </c>
      <c r="L123" s="174">
        <f>Dataincome!AB123/Dataincome!F123</f>
        <v>8.1623111362189027E-3</v>
      </c>
      <c r="M123" s="173">
        <f>Dataincome!U123/Dataincome!F123</f>
        <v>1.5145519572030346E-2</v>
      </c>
      <c r="N123" s="71">
        <f>Dataincome!AI123/Dataincome!F123</f>
        <v>0.15919599000129644</v>
      </c>
      <c r="O123" s="172"/>
      <c r="P123" s="172"/>
      <c r="Q123" s="180"/>
      <c r="R123" s="162">
        <f t="shared" si="12"/>
        <v>1</v>
      </c>
    </row>
    <row r="124" spans="1:18">
      <c r="A124" s="28">
        <v>2012</v>
      </c>
      <c r="B124" s="179">
        <f>Dataincome!F124</f>
        <v>1739.907023</v>
      </c>
      <c r="C124" s="178">
        <f>Dataincome!EF124/Dataincome!F124</f>
        <v>6.1435167274452689E-2</v>
      </c>
      <c r="D124" s="177">
        <f t="shared" si="9"/>
        <v>8.6738903289086844E-2</v>
      </c>
      <c r="E124" s="176">
        <f>(Dataincome!EV124-Dataincome!EU124)/Dataincome!F124</f>
        <v>6.1588134068931794E-2</v>
      </c>
      <c r="F124" s="175">
        <f>Dataincome!ER124/Dataincome!F124</f>
        <v>2.5150769220155047E-2</v>
      </c>
      <c r="G124" s="163">
        <f t="shared" si="10"/>
        <v>0.50505366400834406</v>
      </c>
      <c r="H124" s="176">
        <f>(Dataincome!CH124)/Dataincome!F124</f>
        <v>7.2936895663073598E-2</v>
      </c>
      <c r="I124" s="175">
        <f>Dataincome!CF124/Dataincome!F124</f>
        <v>0.43211676834527041</v>
      </c>
      <c r="J124" s="163">
        <f>Dataincome!AX124/Dataincome!F124</f>
        <v>0.17055681486262961</v>
      </c>
      <c r="K124" s="73">
        <f t="shared" si="11"/>
        <v>1.3129437204415484E-2</v>
      </c>
      <c r="L124" s="174">
        <f>Dataincome!AB124/Dataincome!F124</f>
        <v>8.6171271233497406E-3</v>
      </c>
      <c r="M124" s="173">
        <f>Dataincome!U124/Dataincome!F124</f>
        <v>4.5123100810657429E-3</v>
      </c>
      <c r="N124" s="71">
        <f>Dataincome!AI124/Dataincome!F124</f>
        <v>0.16308601278632806</v>
      </c>
      <c r="O124" s="172"/>
      <c r="P124" s="172"/>
      <c r="Q124" s="180"/>
      <c r="R124" s="162">
        <f t="shared" si="12"/>
        <v>0.99999999942525675</v>
      </c>
    </row>
    <row r="125" spans="1:18">
      <c r="A125" s="28">
        <v>2013</v>
      </c>
      <c r="B125" s="179">
        <f>Dataincome!F125</f>
        <v>1767.6142750000004</v>
      </c>
      <c r="C125" s="178">
        <f>Dataincome!EF125/Dataincome!F125</f>
        <v>6.111672242520217E-2</v>
      </c>
      <c r="D125" s="177">
        <f>E125+F125</f>
        <v>8.5903269252563585E-2</v>
      </c>
      <c r="E125" s="176">
        <f>(Dataincome!EV125-Dataincome!EU125)/Dataincome!F125</f>
        <v>6.1014581362780623E-2</v>
      </c>
      <c r="F125" s="175">
        <f>Dataincome!ER125/Dataincome!F125</f>
        <v>2.4888687889782962E-2</v>
      </c>
      <c r="G125" s="163">
        <f>H125+I125</f>
        <v>0.50122976462158286</v>
      </c>
      <c r="H125" s="176">
        <f>(Dataincome!CH125)/Dataincome!F125</f>
        <v>7.0777029111738748E-2</v>
      </c>
      <c r="I125" s="175">
        <f>Dataincome!CF125/Dataincome!F125</f>
        <v>0.43045273550984414</v>
      </c>
      <c r="J125" s="163">
        <f>Dataincome!AX125/Dataincome!F125</f>
        <v>0.17093548308213338</v>
      </c>
      <c r="K125" s="73">
        <f>L125+M125</f>
        <v>1.503665159074369E-2</v>
      </c>
      <c r="L125" s="174">
        <f>Dataincome!AB125/Dataincome!F125</f>
        <v>8.6121730375819678E-3</v>
      </c>
      <c r="M125" s="173">
        <f>Dataincome!U125/Dataincome!F125</f>
        <v>6.4244785531617221E-3</v>
      </c>
      <c r="N125" s="71">
        <f>Dataincome!AI125/Dataincome!F125</f>
        <v>0.16577810846203986</v>
      </c>
      <c r="O125" s="172"/>
      <c r="P125" s="172"/>
      <c r="Q125" s="180"/>
      <c r="R125" s="162">
        <f>SUM(C125+D125+G125+J125+K125+N125)</f>
        <v>0.99999999943426554</v>
      </c>
    </row>
    <row r="126" spans="1:18">
      <c r="A126" s="28">
        <v>2014</v>
      </c>
      <c r="B126" s="179">
        <f>Dataincome!F126</f>
        <v>1788.4428820000001</v>
      </c>
      <c r="C126" s="178">
        <f>Dataincome!EF126/Dataincome!F126</f>
        <v>6.0369284413076388E-2</v>
      </c>
      <c r="D126" s="177">
        <f>E126+F126</f>
        <v>8.4926482991811866E-2</v>
      </c>
      <c r="E126" s="176">
        <f>(Dataincome!EV126-Dataincome!EU126)/Dataincome!F126</f>
        <v>6.0280222021650225E-2</v>
      </c>
      <c r="F126" s="175">
        <f>Dataincome!ER126/Dataincome!F126</f>
        <v>2.4646260970161638E-2</v>
      </c>
      <c r="G126" s="163">
        <f>H126+I126</f>
        <v>0.50017385514691537</v>
      </c>
      <c r="H126" s="176">
        <f>(Dataincome!CH126)/Dataincome!F126</f>
        <v>6.765090583418476E-2</v>
      </c>
      <c r="I126" s="175">
        <f>Dataincome!CF126/Dataincome!F126</f>
        <v>0.43252294931273061</v>
      </c>
      <c r="J126" s="163">
        <f>Dataincome!AX126/Dataincome!F126</f>
        <v>0.17222188256611037</v>
      </c>
      <c r="K126" s="73">
        <f>L126+M126</f>
        <v>2.0020208842207801E-2</v>
      </c>
      <c r="L126" s="174">
        <f>Dataincome!AB126/Dataincome!F126</f>
        <v>9.2247844010262328E-3</v>
      </c>
      <c r="M126" s="173">
        <f>Dataincome!U126/Dataincome!F126</f>
        <v>1.0795424441181567E-2</v>
      </c>
      <c r="N126" s="71">
        <f>Dataincome!AI126/Dataincome!F126</f>
        <v>0.16228834195443989</v>
      </c>
      <c r="O126" s="172"/>
      <c r="P126" s="172"/>
      <c r="Q126" s="180"/>
      <c r="R126" s="162">
        <f>SUM(C126+D126+G126+J126+K126+N126)</f>
        <v>1.0000000559145616</v>
      </c>
    </row>
  </sheetData>
  <mergeCells count="11">
    <mergeCell ref="A5:A6"/>
    <mergeCell ref="H5:H6"/>
    <mergeCell ref="I5:I6"/>
    <mergeCell ref="E5:E6"/>
    <mergeCell ref="F5:F6"/>
    <mergeCell ref="M5:M6"/>
    <mergeCell ref="B2:N2"/>
    <mergeCell ref="O5:O6"/>
    <mergeCell ref="P5:P6"/>
    <mergeCell ref="C4:N4"/>
    <mergeCell ref="L5:L6"/>
  </mergeCells>
  <hyperlinks>
    <hyperlink ref="A1" location="Index!A1" display="Back to index"/>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N126"/>
  <sheetViews>
    <sheetView workbookViewId="0">
      <pane xSplit="1" ySplit="7" topLeftCell="B11" activePane="bottomRight" state="frozen"/>
      <selection activeCell="B3" sqref="B3:R3"/>
      <selection pane="topRight" activeCell="B3" sqref="B3:R3"/>
      <selection pane="bottomLeft" activeCell="B3" sqref="B3:R3"/>
      <selection pane="bottomRight" activeCell="I5" sqref="I5:J5"/>
    </sheetView>
  </sheetViews>
  <sheetFormatPr baseColWidth="10" defaultColWidth="13.7109375" defaultRowHeight="12.75"/>
  <cols>
    <col min="1" max="1" width="9.42578125" style="80" customWidth="1"/>
    <col min="2" max="2" width="14.5703125" style="80" customWidth="1"/>
    <col min="3" max="4" width="14" style="80" customWidth="1"/>
    <col min="5" max="5" width="16.42578125" style="80" customWidth="1"/>
    <col min="6" max="8" width="9.42578125" style="80" customWidth="1"/>
    <col min="9" max="9" width="14.7109375" style="80" customWidth="1"/>
    <col min="10" max="10" width="16.85546875" style="80" customWidth="1"/>
    <col min="11" max="16384" width="13.7109375" style="80"/>
  </cols>
  <sheetData>
    <row r="1" spans="1:14" ht="15">
      <c r="A1" s="13" t="s">
        <v>22</v>
      </c>
      <c r="B1" s="13"/>
      <c r="C1" s="13"/>
      <c r="D1" s="13"/>
      <c r="E1" s="208"/>
      <c r="F1" s="208"/>
      <c r="G1" s="208"/>
      <c r="H1" s="208"/>
      <c r="I1" s="208"/>
      <c r="J1" s="207"/>
    </row>
    <row r="2" spans="1:14" ht="15.75" thickBot="1">
      <c r="A2" s="93"/>
      <c r="B2" s="93"/>
      <c r="C2" s="93"/>
      <c r="D2" s="93"/>
      <c r="E2" s="208"/>
      <c r="F2" s="208"/>
      <c r="G2" s="208"/>
      <c r="H2" s="208"/>
      <c r="I2" s="208"/>
      <c r="J2" s="207"/>
    </row>
    <row r="3" spans="1:14" ht="19.7" customHeight="1">
      <c r="B3" s="1797" t="s">
        <v>773</v>
      </c>
      <c r="C3" s="1798"/>
      <c r="D3" s="1798"/>
      <c r="E3" s="1798"/>
      <c r="F3" s="1798"/>
      <c r="G3" s="1798"/>
      <c r="H3" s="1798"/>
      <c r="I3" s="1798"/>
      <c r="J3" s="1799"/>
    </row>
    <row r="4" spans="1:14">
      <c r="A4" s="161"/>
      <c r="B4" s="156" t="s">
        <v>21</v>
      </c>
      <c r="C4" s="155" t="s">
        <v>20</v>
      </c>
      <c r="D4" s="155" t="s">
        <v>19</v>
      </c>
      <c r="E4" s="155" t="s">
        <v>18</v>
      </c>
      <c r="F4" s="155" t="s">
        <v>17</v>
      </c>
      <c r="G4" s="155" t="s">
        <v>16</v>
      </c>
      <c r="H4" s="155" t="s">
        <v>15</v>
      </c>
      <c r="I4" s="155" t="s">
        <v>14</v>
      </c>
      <c r="J4" s="152" t="s">
        <v>13</v>
      </c>
      <c r="K4" s="748"/>
    </row>
    <row r="5" spans="1:14" ht="24" customHeight="1">
      <c r="A5" s="161"/>
      <c r="B5" s="1842" t="s">
        <v>93</v>
      </c>
      <c r="C5" s="1843"/>
      <c r="D5" s="1843"/>
      <c r="E5" s="1843"/>
      <c r="F5" s="1843"/>
      <c r="G5" s="1843"/>
      <c r="H5" s="1844"/>
      <c r="I5" s="1812" t="s">
        <v>1417</v>
      </c>
      <c r="J5" s="1845"/>
      <c r="K5" s="10"/>
    </row>
    <row r="6" spans="1:14" s="206" customFormat="1" ht="74.25" customHeight="1">
      <c r="A6" s="1818"/>
      <c r="B6" s="342" t="s">
        <v>1418</v>
      </c>
      <c r="C6" s="1350" t="s">
        <v>69</v>
      </c>
      <c r="D6" s="1418" t="s">
        <v>92</v>
      </c>
      <c r="E6" s="334" t="s">
        <v>1390</v>
      </c>
      <c r="F6" s="334" t="s">
        <v>91</v>
      </c>
      <c r="G6" s="334" t="s">
        <v>90</v>
      </c>
      <c r="H6" s="1419" t="s">
        <v>89</v>
      </c>
      <c r="I6" s="1420" t="s">
        <v>88</v>
      </c>
      <c r="J6" s="1421" t="s">
        <v>87</v>
      </c>
    </row>
    <row r="7" spans="1:14" s="203" customFormat="1" ht="15" hidden="1" customHeight="1">
      <c r="A7" s="1818"/>
      <c r="B7" s="1359"/>
      <c r="C7" s="1371"/>
      <c r="D7" s="1371"/>
      <c r="E7" s="1422"/>
      <c r="F7" s="253"/>
      <c r="G7" s="253"/>
      <c r="H7" s="358"/>
      <c r="I7" s="327"/>
      <c r="J7" s="1423"/>
      <c r="L7" s="205" t="s">
        <v>86</v>
      </c>
      <c r="M7" s="204"/>
    </row>
    <row r="8" spans="1:14" s="29" customFormat="1" ht="15">
      <c r="A8" s="1408">
        <f t="shared" ref="A8:A59" si="0">A9-1</f>
        <v>1896</v>
      </c>
      <c r="B8" s="78">
        <f>(Dataincome!CD8-Dataincome!CE8)/Dataincome!F8</f>
        <v>0.28488046949751417</v>
      </c>
      <c r="C8" s="163">
        <f>Dataincome!CF8/Dataincome!F8</f>
        <v>0.23936217425057513</v>
      </c>
      <c r="D8" s="163">
        <f>Dataincome!CH8/Dataincome!F8</f>
        <v>4.551829524693906E-2</v>
      </c>
      <c r="E8" s="74">
        <f>RawdataIncome1896!BI8/Dataincome!F8</f>
        <v>3.9511601612910799E-2</v>
      </c>
      <c r="F8" s="176">
        <f>Dataincome!DD8/Dataincome!F8</f>
        <v>0</v>
      </c>
      <c r="G8" s="176">
        <f>Dataincome!DF8/Dataincome!F8</f>
        <v>6.0066936340282453E-3</v>
      </c>
      <c r="H8" s="173">
        <f>Dataincome!DJ8/Dataincome!F8</f>
        <v>0</v>
      </c>
      <c r="I8" s="174">
        <f t="shared" ref="I8:I39" si="1">C8/(C8+D8)</f>
        <v>0.84021967063159375</v>
      </c>
      <c r="J8" s="781">
        <f t="shared" ref="J8:J39" si="2">D8/(C8+D8)</f>
        <v>0.15978032936840639</v>
      </c>
      <c r="L8" s="199">
        <f t="shared" ref="L8:L71" si="3">B8-C8-D8</f>
        <v>0</v>
      </c>
      <c r="M8" s="198">
        <f t="shared" ref="M8:M71" si="4">D8-E8-F8-G8-H8</f>
        <v>1.5612511283791264E-17</v>
      </c>
      <c r="N8" s="162"/>
    </row>
    <row r="9" spans="1:14" s="29" customFormat="1" ht="15">
      <c r="A9" s="1408">
        <f t="shared" si="0"/>
        <v>1897</v>
      </c>
      <c r="B9" s="78">
        <f>(Dataincome!CD9-Dataincome!CE9)/Dataincome!F9</f>
        <v>0.29129750187460918</v>
      </c>
      <c r="C9" s="163">
        <f>Dataincome!CF9/Dataincome!F9</f>
        <v>0.25403274682197685</v>
      </c>
      <c r="D9" s="163">
        <f>Dataincome!CH9/Dataincome!F9</f>
        <v>3.7264755052632374E-2</v>
      </c>
      <c r="E9" s="74">
        <f>RawdataIncome1896!BI9/Dataincome!F9</f>
        <v>4.0448950689351941E-2</v>
      </c>
      <c r="F9" s="176">
        <f>Dataincome!DD9/Dataincome!F9</f>
        <v>0</v>
      </c>
      <c r="G9" s="176">
        <f>Dataincome!DF9/Dataincome!F9</f>
        <v>-3.1841956367195841E-3</v>
      </c>
      <c r="H9" s="173">
        <f>Dataincome!DJ9/Dataincome!F9</f>
        <v>0</v>
      </c>
      <c r="I9" s="174">
        <f t="shared" si="1"/>
        <v>0.87207320758736473</v>
      </c>
      <c r="J9" s="781">
        <f t="shared" si="2"/>
        <v>0.1279267924126353</v>
      </c>
      <c r="L9" s="199">
        <f t="shared" si="3"/>
        <v>0</v>
      </c>
      <c r="M9" s="198">
        <f t="shared" si="4"/>
        <v>1.7347234759768071E-17</v>
      </c>
      <c r="N9" s="162"/>
    </row>
    <row r="10" spans="1:14" s="29" customFormat="1" ht="15">
      <c r="A10" s="1408">
        <f t="shared" si="0"/>
        <v>1898</v>
      </c>
      <c r="B10" s="78">
        <f>(Dataincome!CD10-Dataincome!CE10)/Dataincome!F10</f>
        <v>0.29012904543680679</v>
      </c>
      <c r="C10" s="163">
        <f>Dataincome!CF10/Dataincome!F10</f>
        <v>0.24789496937720903</v>
      </c>
      <c r="D10" s="163">
        <f>Dataincome!CH10/Dataincome!F10</f>
        <v>4.2234076059597732E-2</v>
      </c>
      <c r="E10" s="74">
        <f>RawdataIncome1896!BI10/Dataincome!F10</f>
        <v>4.0641367224104885E-2</v>
      </c>
      <c r="F10" s="176">
        <f>Dataincome!DD10/Dataincome!F10</f>
        <v>0</v>
      </c>
      <c r="G10" s="176">
        <f>Dataincome!DF10/Dataincome!F10</f>
        <v>1.5927088354928578E-3</v>
      </c>
      <c r="H10" s="173">
        <f>Dataincome!DJ10/Dataincome!F10</f>
        <v>0</v>
      </c>
      <c r="I10" s="174">
        <f t="shared" si="1"/>
        <v>0.85443003131240514</v>
      </c>
      <c r="J10" s="781">
        <f t="shared" si="2"/>
        <v>0.14556996868759481</v>
      </c>
      <c r="L10" s="199">
        <f t="shared" si="3"/>
        <v>0</v>
      </c>
      <c r="M10" s="198">
        <f t="shared" si="4"/>
        <v>-1.1058862159352145E-17</v>
      </c>
      <c r="N10" s="162"/>
    </row>
    <row r="11" spans="1:14" s="29" customFormat="1" ht="15">
      <c r="A11" s="1408">
        <f t="shared" si="0"/>
        <v>1899</v>
      </c>
      <c r="B11" s="78">
        <f>(Dataincome!CD11-Dataincome!CE11)/Dataincome!F11</f>
        <v>0.29674074646309184</v>
      </c>
      <c r="C11" s="163">
        <f>Dataincome!CF11/Dataincome!F11</f>
        <v>0.24649836438411468</v>
      </c>
      <c r="D11" s="163">
        <f>Dataincome!CH11/Dataincome!F11</f>
        <v>5.0242382078977181E-2</v>
      </c>
      <c r="E11" s="74">
        <f>RawdataIncome1896!BI11/Dataincome!F11</f>
        <v>4.277312201024018E-2</v>
      </c>
      <c r="F11" s="176">
        <f>Dataincome!DD11/Dataincome!F11</f>
        <v>0</v>
      </c>
      <c r="G11" s="176">
        <f>Dataincome!DF11/Dataincome!F11</f>
        <v>7.4692600687369911E-3</v>
      </c>
      <c r="H11" s="173">
        <f>Dataincome!DJ11/Dataincome!F11</f>
        <v>0</v>
      </c>
      <c r="I11" s="174">
        <f t="shared" si="1"/>
        <v>0.83068593485112696</v>
      </c>
      <c r="J11" s="781">
        <f t="shared" si="2"/>
        <v>0.16931406514887315</v>
      </c>
      <c r="L11" s="199">
        <f t="shared" si="3"/>
        <v>0</v>
      </c>
      <c r="M11" s="198">
        <f t="shared" si="4"/>
        <v>9.540979117872439E-18</v>
      </c>
      <c r="N11" s="162"/>
    </row>
    <row r="12" spans="1:14" s="29" customFormat="1" ht="15">
      <c r="A12" s="1408">
        <f t="shared" si="0"/>
        <v>1900</v>
      </c>
      <c r="B12" s="78">
        <f>(Dataincome!CD12-Dataincome!CE12)/Dataincome!F12</f>
        <v>0.30313410186825901</v>
      </c>
      <c r="C12" s="163">
        <f>Dataincome!CF12/Dataincome!F12</f>
        <v>0.24531430002200177</v>
      </c>
      <c r="D12" s="163">
        <f>Dataincome!CH12/Dataincome!F12</f>
        <v>5.7819801846257221E-2</v>
      </c>
      <c r="E12" s="74">
        <f>RawdataIncome1896!BI12/Dataincome!F12</f>
        <v>4.7286565158140219E-2</v>
      </c>
      <c r="F12" s="176">
        <f>Dataincome!DD12/Dataincome!F12</f>
        <v>0</v>
      </c>
      <c r="G12" s="176">
        <f>Dataincome!DF12/Dataincome!F12</f>
        <v>1.0533236688117007E-2</v>
      </c>
      <c r="H12" s="173">
        <f>Dataincome!DJ12/Dataincome!F12</f>
        <v>0</v>
      </c>
      <c r="I12" s="174">
        <f t="shared" si="1"/>
        <v>0.80925998925919096</v>
      </c>
      <c r="J12" s="781">
        <f t="shared" si="2"/>
        <v>0.19074001074080901</v>
      </c>
      <c r="L12" s="199">
        <f t="shared" si="3"/>
        <v>0</v>
      </c>
      <c r="M12" s="198">
        <f t="shared" si="4"/>
        <v>-5.2041704279304213E-18</v>
      </c>
      <c r="N12" s="162"/>
    </row>
    <row r="13" spans="1:14" s="29" customFormat="1" ht="15">
      <c r="A13" s="1408">
        <f t="shared" si="0"/>
        <v>1901</v>
      </c>
      <c r="B13" s="78">
        <f>(Dataincome!CD13-Dataincome!CE13)/Dataincome!F13</f>
        <v>0.30013224473663652</v>
      </c>
      <c r="C13" s="163">
        <f>Dataincome!CF13/Dataincome!F13</f>
        <v>0.26127127470051581</v>
      </c>
      <c r="D13" s="163">
        <f>Dataincome!CH13/Dataincome!F13</f>
        <v>3.8860970036120698E-2</v>
      </c>
      <c r="E13" s="74">
        <f>RawdataIncome1896!BI13/Dataincome!F13</f>
        <v>4.633684866036112E-2</v>
      </c>
      <c r="F13" s="176">
        <f>Dataincome!DD13/Dataincome!F13</f>
        <v>0</v>
      </c>
      <c r="G13" s="176">
        <f>Dataincome!DF13/Dataincome!F13</f>
        <v>-7.4758786242404302E-3</v>
      </c>
      <c r="H13" s="173">
        <f>Dataincome!DJ13/Dataincome!F13</f>
        <v>0</v>
      </c>
      <c r="I13" s="174">
        <f t="shared" si="1"/>
        <v>0.87052050981652807</v>
      </c>
      <c r="J13" s="781">
        <f t="shared" si="2"/>
        <v>0.12947949018347185</v>
      </c>
      <c r="L13" s="199">
        <f t="shared" si="3"/>
        <v>0</v>
      </c>
      <c r="M13" s="198">
        <f t="shared" si="4"/>
        <v>8.6736173798840355E-18</v>
      </c>
      <c r="N13" s="162"/>
    </row>
    <row r="14" spans="1:14" s="29" customFormat="1" ht="15">
      <c r="A14" s="1408">
        <f t="shared" si="0"/>
        <v>1902</v>
      </c>
      <c r="B14" s="78">
        <f>(Dataincome!CD14-Dataincome!CE14)/Dataincome!F14</f>
        <v>0.31098483716605768</v>
      </c>
      <c r="C14" s="163">
        <f>Dataincome!CF14/Dataincome!F14</f>
        <v>0.26622719985885879</v>
      </c>
      <c r="D14" s="163">
        <f>Dataincome!CH14/Dataincome!F14</f>
        <v>4.4757637307198901E-2</v>
      </c>
      <c r="E14" s="74">
        <f>RawdataIncome1896!BI14/Dataincome!F14</f>
        <v>4.6602149794916017E-2</v>
      </c>
      <c r="F14" s="176">
        <f>Dataincome!DD14/Dataincome!F14</f>
        <v>0</v>
      </c>
      <c r="G14" s="176">
        <f>Dataincome!DF14/Dataincome!F14</f>
        <v>-1.8445124877170959E-3</v>
      </c>
      <c r="H14" s="173">
        <f>Dataincome!DJ14/Dataincome!F14</f>
        <v>0</v>
      </c>
      <c r="I14" s="174">
        <f t="shared" si="1"/>
        <v>0.85607775055830293</v>
      </c>
      <c r="J14" s="781">
        <f t="shared" si="2"/>
        <v>0.14392224944169707</v>
      </c>
      <c r="L14" s="199">
        <f t="shared" si="3"/>
        <v>0</v>
      </c>
      <c r="M14" s="198">
        <f t="shared" si="4"/>
        <v>-2.0383000842727483E-17</v>
      </c>
      <c r="N14" s="162"/>
    </row>
    <row r="15" spans="1:14" s="29" customFormat="1" ht="15">
      <c r="A15" s="1408">
        <f t="shared" si="0"/>
        <v>1903</v>
      </c>
      <c r="B15" s="78">
        <f>(Dataincome!CD15-Dataincome!CE15)/Dataincome!F15</f>
        <v>0.30849442160454854</v>
      </c>
      <c r="C15" s="163">
        <f>Dataincome!CF15/Dataincome!F15</f>
        <v>0.26293791508621495</v>
      </c>
      <c r="D15" s="163">
        <f>Dataincome!CH15/Dataincome!F15</f>
        <v>4.5556506518333553E-2</v>
      </c>
      <c r="E15" s="74">
        <f>RawdataIncome1896!BI15/Dataincome!F15</f>
        <v>4.5009676857999267E-2</v>
      </c>
      <c r="F15" s="176">
        <f>Dataincome!DD15/Dataincome!F15</f>
        <v>0</v>
      </c>
      <c r="G15" s="176">
        <f>Dataincome!DF15/Dataincome!F15</f>
        <v>5.4682966033431943E-4</v>
      </c>
      <c r="H15" s="173">
        <f>Dataincome!DJ15/Dataincome!F15</f>
        <v>0</v>
      </c>
      <c r="I15" s="174">
        <f t="shared" si="1"/>
        <v>0.85232631993348873</v>
      </c>
      <c r="J15" s="781">
        <f t="shared" si="2"/>
        <v>0.14767368006651133</v>
      </c>
      <c r="L15" s="199">
        <f t="shared" si="3"/>
        <v>0</v>
      </c>
      <c r="M15" s="198">
        <f t="shared" si="4"/>
        <v>-3.3501847129802087E-17</v>
      </c>
      <c r="N15" s="162"/>
    </row>
    <row r="16" spans="1:14" s="29" customFormat="1" ht="15">
      <c r="A16" s="1408">
        <f t="shared" si="0"/>
        <v>1904</v>
      </c>
      <c r="B16" s="78">
        <f>(Dataincome!CD16-Dataincome!CE16)/Dataincome!F16</f>
        <v>0.3030843587487263</v>
      </c>
      <c r="C16" s="163">
        <f>Dataincome!CF16/Dataincome!F16</f>
        <v>0.25840941864345546</v>
      </c>
      <c r="D16" s="163">
        <f>Dataincome!CH16/Dataincome!F16</f>
        <v>4.4674940105270823E-2</v>
      </c>
      <c r="E16" s="74">
        <f>RawdataIncome1896!BI16/Dataincome!F16</f>
        <v>4.5160724434396685E-2</v>
      </c>
      <c r="F16" s="176">
        <f>Dataincome!DD16/Dataincome!F16</f>
        <v>0</v>
      </c>
      <c r="G16" s="176">
        <f>Dataincome!DF16/Dataincome!F16</f>
        <v>-4.8578432912588281E-4</v>
      </c>
      <c r="H16" s="173">
        <f>Dataincome!DJ16/Dataincome!F16</f>
        <v>0</v>
      </c>
      <c r="I16" s="174">
        <f t="shared" si="1"/>
        <v>0.85259899161504127</v>
      </c>
      <c r="J16" s="781">
        <f t="shared" si="2"/>
        <v>0.14740100838495865</v>
      </c>
      <c r="L16" s="199">
        <f t="shared" si="3"/>
        <v>0</v>
      </c>
      <c r="M16" s="198">
        <f t="shared" si="4"/>
        <v>2.1304572689340162E-17</v>
      </c>
      <c r="N16" s="162"/>
    </row>
    <row r="17" spans="1:14" s="29" customFormat="1" ht="15">
      <c r="A17" s="1408">
        <f t="shared" si="0"/>
        <v>1905</v>
      </c>
      <c r="B17" s="78">
        <f>(Dataincome!CD17-Dataincome!CE17)/Dataincome!F17</f>
        <v>0.31435456808804935</v>
      </c>
      <c r="C17" s="163">
        <f>Dataincome!CF17/Dataincome!F17</f>
        <v>0.25534039744471526</v>
      </c>
      <c r="D17" s="163">
        <f>Dataincome!CH17/Dataincome!F17</f>
        <v>5.9014170643334078E-2</v>
      </c>
      <c r="E17" s="74">
        <f>RawdataIncome1896!BI17/Dataincome!F17</f>
        <v>4.5233625262861926E-2</v>
      </c>
      <c r="F17" s="176">
        <f>Dataincome!DD17/Dataincome!F17</f>
        <v>0</v>
      </c>
      <c r="G17" s="176">
        <f>Dataincome!DF17/Dataincome!F17</f>
        <v>1.3780545380472129E-2</v>
      </c>
      <c r="H17" s="173">
        <f>Dataincome!DJ17/Dataincome!F17</f>
        <v>0</v>
      </c>
      <c r="I17" s="174">
        <f t="shared" si="1"/>
        <v>0.8122687670732226</v>
      </c>
      <c r="J17" s="781">
        <f t="shared" si="2"/>
        <v>0.18773123292677735</v>
      </c>
      <c r="L17" s="199">
        <f t="shared" si="3"/>
        <v>0</v>
      </c>
      <c r="M17" s="198">
        <f t="shared" si="4"/>
        <v>2.2551405187698492E-17</v>
      </c>
      <c r="N17" s="162"/>
    </row>
    <row r="18" spans="1:14" s="29" customFormat="1" ht="15">
      <c r="A18" s="1408">
        <f t="shared" si="0"/>
        <v>1906</v>
      </c>
      <c r="B18" s="78">
        <f>(Dataincome!CD18-Dataincome!CE18)/Dataincome!F18</f>
        <v>0.31247330885143365</v>
      </c>
      <c r="C18" s="163">
        <f>Dataincome!CF18/Dataincome!F18</f>
        <v>0.2692571075268872</v>
      </c>
      <c r="D18" s="163">
        <f>Dataincome!CH18/Dataincome!F18</f>
        <v>4.3216201324546497E-2</v>
      </c>
      <c r="E18" s="74">
        <f>RawdataIncome1896!BI18/Dataincome!F18</f>
        <v>5.0414214683631386E-2</v>
      </c>
      <c r="F18" s="176">
        <f>Dataincome!DD18/Dataincome!F18</f>
        <v>0</v>
      </c>
      <c r="G18" s="176">
        <f>Dataincome!DF18/Dataincome!F18</f>
        <v>-7.1980133590848856E-3</v>
      </c>
      <c r="H18" s="173">
        <f>Dataincome!DJ18/Dataincome!F18</f>
        <v>0</v>
      </c>
      <c r="I18" s="174">
        <f t="shared" si="1"/>
        <v>0.86169634301439235</v>
      </c>
      <c r="J18" s="781">
        <f t="shared" si="2"/>
        <v>0.13830365698560756</v>
      </c>
      <c r="L18" s="199">
        <f t="shared" si="3"/>
        <v>0</v>
      </c>
      <c r="M18" s="198">
        <f t="shared" si="4"/>
        <v>-4.3368086899420177E-18</v>
      </c>
      <c r="N18" s="162"/>
    </row>
    <row r="19" spans="1:14" s="29" customFormat="1" ht="15">
      <c r="A19" s="1408">
        <f t="shared" si="0"/>
        <v>1907</v>
      </c>
      <c r="B19" s="78">
        <f>(Dataincome!CD19-Dataincome!CE19)/Dataincome!F19</f>
        <v>0.3225582119500881</v>
      </c>
      <c r="C19" s="163">
        <f>Dataincome!CF19/Dataincome!F19</f>
        <v>0.24871505620921949</v>
      </c>
      <c r="D19" s="163">
        <f>Dataincome!CH19/Dataincome!F19</f>
        <v>7.3843155740868624E-2</v>
      </c>
      <c r="E19" s="74">
        <f>RawdataIncome1896!BI19/Dataincome!F19</f>
        <v>5.1726492270572813E-2</v>
      </c>
      <c r="F19" s="176">
        <f>Dataincome!DD19/Dataincome!F19</f>
        <v>0</v>
      </c>
      <c r="G19" s="176">
        <f>Dataincome!DF19/Dataincome!F19</f>
        <v>2.2116663470295783E-2</v>
      </c>
      <c r="H19" s="173">
        <f>Dataincome!DJ19/Dataincome!F19</f>
        <v>0</v>
      </c>
      <c r="I19" s="174">
        <f t="shared" si="1"/>
        <v>0.77107029675531891</v>
      </c>
      <c r="J19" s="781">
        <f t="shared" si="2"/>
        <v>0.22892970324468112</v>
      </c>
      <c r="L19" s="199">
        <f t="shared" si="3"/>
        <v>0</v>
      </c>
      <c r="M19" s="198">
        <f t="shared" si="4"/>
        <v>2.7755575615628914E-17</v>
      </c>
      <c r="N19" s="162"/>
    </row>
    <row r="20" spans="1:14" s="29" customFormat="1" ht="15">
      <c r="A20" s="1408">
        <f t="shared" si="0"/>
        <v>1908</v>
      </c>
      <c r="B20" s="78">
        <f>(Dataincome!CD20-Dataincome!CE20)/Dataincome!F20</f>
        <v>0.31887973109401718</v>
      </c>
      <c r="C20" s="163">
        <f>Dataincome!CF20/Dataincome!F20</f>
        <v>0.26391645732886831</v>
      </c>
      <c r="D20" s="163">
        <f>Dataincome!CH20/Dataincome!F20</f>
        <v>5.4963273765148861E-2</v>
      </c>
      <c r="E20" s="74">
        <f>RawdataIncome1896!BI20/Dataincome!F20</f>
        <v>5.1678183010823546E-2</v>
      </c>
      <c r="F20" s="176">
        <f>Dataincome!DD20/Dataincome!F20</f>
        <v>0</v>
      </c>
      <c r="G20" s="176">
        <f>Dataincome!DF20/Dataincome!F20</f>
        <v>3.2850907543253097E-3</v>
      </c>
      <c r="H20" s="173">
        <f>Dataincome!DJ20/Dataincome!F20</f>
        <v>0</v>
      </c>
      <c r="I20" s="174">
        <f t="shared" si="1"/>
        <v>0.8276363518729144</v>
      </c>
      <c r="J20" s="781">
        <f t="shared" si="2"/>
        <v>0.17236364812708563</v>
      </c>
      <c r="L20" s="199">
        <f t="shared" si="3"/>
        <v>0</v>
      </c>
      <c r="M20" s="198">
        <f t="shared" si="4"/>
        <v>5.2041704279304213E-18</v>
      </c>
      <c r="N20" s="162"/>
    </row>
    <row r="21" spans="1:14" s="29" customFormat="1" ht="15">
      <c r="A21" s="1408">
        <f t="shared" si="0"/>
        <v>1909</v>
      </c>
      <c r="B21" s="78">
        <f>(Dataincome!CD21-Dataincome!CE21)/Dataincome!F21</f>
        <v>0.32669216842012055</v>
      </c>
      <c r="C21" s="163">
        <f>Dataincome!CF21/Dataincome!F21</f>
        <v>0.26082131535145042</v>
      </c>
      <c r="D21" s="163">
        <f>Dataincome!CH21/Dataincome!F21</f>
        <v>6.5870853068670146E-2</v>
      </c>
      <c r="E21" s="74">
        <f>RawdataIncome1896!BI21/Dataincome!F21</f>
        <v>5.2420043095336093E-2</v>
      </c>
      <c r="F21" s="176">
        <f>Dataincome!DD21/Dataincome!F21</f>
        <v>0</v>
      </c>
      <c r="G21" s="176">
        <f>Dataincome!DF21/Dataincome!F21</f>
        <v>1.3450809973334029E-2</v>
      </c>
      <c r="H21" s="173">
        <f>Dataincome!DJ21/Dataincome!F21</f>
        <v>0</v>
      </c>
      <c r="I21" s="174">
        <f t="shared" si="1"/>
        <v>0.79837027196819321</v>
      </c>
      <c r="J21" s="781">
        <f t="shared" si="2"/>
        <v>0.20162972803180684</v>
      </c>
      <c r="L21" s="199">
        <f t="shared" si="3"/>
        <v>0</v>
      </c>
      <c r="M21" s="198">
        <f t="shared" si="4"/>
        <v>2.4286128663675299E-17</v>
      </c>
      <c r="N21" s="162"/>
    </row>
    <row r="22" spans="1:14" s="29" customFormat="1" ht="15">
      <c r="A22" s="1408">
        <f t="shared" si="0"/>
        <v>1910</v>
      </c>
      <c r="B22" s="78">
        <f>(Dataincome!CD22-Dataincome!CE22)/Dataincome!F22</f>
        <v>0.3280832880213746</v>
      </c>
      <c r="C22" s="163">
        <f>Dataincome!CF22/Dataincome!F22</f>
        <v>0.2720646283941448</v>
      </c>
      <c r="D22" s="163">
        <f>Dataincome!CH22/Dataincome!F22</f>
        <v>5.6018659627229801E-2</v>
      </c>
      <c r="E22" s="74">
        <f>RawdataIncome1896!BI22/Dataincome!F22</f>
        <v>6.0203414918194829E-2</v>
      </c>
      <c r="F22" s="176">
        <f>Dataincome!DD22/Dataincome!F22</f>
        <v>0</v>
      </c>
      <c r="G22" s="176">
        <f>Dataincome!DF22/Dataincome!F22</f>
        <v>-4.1847552909650525E-3</v>
      </c>
      <c r="H22" s="173">
        <f>Dataincome!DJ22/Dataincome!F22</f>
        <v>0</v>
      </c>
      <c r="I22" s="174">
        <f t="shared" si="1"/>
        <v>0.82925476038395418</v>
      </c>
      <c r="J22" s="781">
        <f t="shared" si="2"/>
        <v>0.17074523961604587</v>
      </c>
      <c r="L22" s="199">
        <f t="shared" si="3"/>
        <v>0</v>
      </c>
      <c r="M22" s="198">
        <f t="shared" si="4"/>
        <v>2.4286128663675299E-17</v>
      </c>
      <c r="N22" s="162"/>
    </row>
    <row r="23" spans="1:14" s="29" customFormat="1" ht="15">
      <c r="A23" s="1408">
        <f t="shared" si="0"/>
        <v>1911</v>
      </c>
      <c r="B23" s="78">
        <f>(Dataincome!CD23-Dataincome!CE23)/Dataincome!F23</f>
        <v>0.32993336574709692</v>
      </c>
      <c r="C23" s="163">
        <f>Dataincome!CF23/Dataincome!F23</f>
        <v>0.25046667119084109</v>
      </c>
      <c r="D23" s="163">
        <f>Dataincome!CH23/Dataincome!F23</f>
        <v>7.9466694556255851E-2</v>
      </c>
      <c r="E23" s="74">
        <f>RawdataIncome1896!BI23/Dataincome!F23</f>
        <v>5.8258639067252302E-2</v>
      </c>
      <c r="F23" s="176">
        <f>Dataincome!DD23/Dataincome!F23</f>
        <v>0</v>
      </c>
      <c r="G23" s="176">
        <f>Dataincome!DF23/Dataincome!F23</f>
        <v>2.1208055489003577E-2</v>
      </c>
      <c r="H23" s="173">
        <f>Dataincome!DJ23/Dataincome!F23</f>
        <v>0</v>
      </c>
      <c r="I23" s="174">
        <f t="shared" si="1"/>
        <v>0.75914320039650285</v>
      </c>
      <c r="J23" s="781">
        <f t="shared" si="2"/>
        <v>0.2408567996034971</v>
      </c>
      <c r="L23" s="199">
        <f t="shared" si="3"/>
        <v>0</v>
      </c>
      <c r="M23" s="198">
        <f t="shared" si="4"/>
        <v>-2.7755575615628914E-17</v>
      </c>
      <c r="N23" s="162"/>
    </row>
    <row r="24" spans="1:14" s="29" customFormat="1" ht="15">
      <c r="A24" s="1408">
        <f t="shared" si="0"/>
        <v>1912</v>
      </c>
      <c r="B24" s="78">
        <f>(Dataincome!CD24-Dataincome!CE24)/Dataincome!F24</f>
        <v>0.34459730163978036</v>
      </c>
      <c r="C24" s="163">
        <f>Dataincome!CF24/Dataincome!F24</f>
        <v>0.2326017216588333</v>
      </c>
      <c r="D24" s="163">
        <f>Dataincome!CH24/Dataincome!F24</f>
        <v>0.11199557998094706</v>
      </c>
      <c r="E24" s="74">
        <f>RawdataIncome1896!BI24/Dataincome!F24</f>
        <v>5.8352179000940314E-2</v>
      </c>
      <c r="F24" s="176">
        <f>Dataincome!DD24/Dataincome!F24</f>
        <v>0</v>
      </c>
      <c r="G24" s="176">
        <f>Dataincome!DF24/Dataincome!F24</f>
        <v>5.3643400980006757E-2</v>
      </c>
      <c r="H24" s="173">
        <f>Dataincome!DJ24/Dataincome!F24</f>
        <v>0</v>
      </c>
      <c r="I24" s="174">
        <f t="shared" si="1"/>
        <v>0.67499577202719951</v>
      </c>
      <c r="J24" s="781">
        <f t="shared" si="2"/>
        <v>0.32500422797280043</v>
      </c>
      <c r="L24" s="199">
        <f t="shared" si="3"/>
        <v>0</v>
      </c>
      <c r="M24" s="198">
        <f t="shared" si="4"/>
        <v>-1.3877787807814457E-17</v>
      </c>
      <c r="N24" s="162"/>
    </row>
    <row r="25" spans="1:14" s="29" customFormat="1" ht="15">
      <c r="A25" s="1408">
        <f t="shared" si="0"/>
        <v>1913</v>
      </c>
      <c r="B25" s="78">
        <f>(Dataincome!CD25-Dataincome!CE25)/Dataincome!F25</f>
        <v>0.34568889379600398</v>
      </c>
      <c r="C25" s="163">
        <f>Dataincome!CF25/Dataincome!F25</f>
        <v>0.23958400053015738</v>
      </c>
      <c r="D25" s="163">
        <f>Dataincome!CH25/Dataincome!F25</f>
        <v>0.10610489326584659</v>
      </c>
      <c r="E25" s="74">
        <f>RawdataIncome1896!BI25/Dataincome!F25</f>
        <v>6.2229602368337092E-2</v>
      </c>
      <c r="F25" s="176">
        <f>Dataincome!DD25/Dataincome!F25</f>
        <v>0</v>
      </c>
      <c r="G25" s="176">
        <f>Dataincome!DF25/Dataincome!F25</f>
        <v>4.3875290897509502E-2</v>
      </c>
      <c r="H25" s="173">
        <f>Dataincome!DJ25/Dataincome!F25</f>
        <v>0</v>
      </c>
      <c r="I25" s="174">
        <f t="shared" si="1"/>
        <v>0.69306247562451162</v>
      </c>
      <c r="J25" s="781">
        <f t="shared" si="2"/>
        <v>0.30693752437548838</v>
      </c>
      <c r="L25" s="199">
        <f t="shared" si="3"/>
        <v>0</v>
      </c>
      <c r="M25" s="198">
        <f t="shared" si="4"/>
        <v>-6.9388939039072284E-18</v>
      </c>
      <c r="N25" s="162"/>
    </row>
    <row r="26" spans="1:14" s="29" customFormat="1" ht="15">
      <c r="A26" s="1408">
        <f t="shared" si="0"/>
        <v>1914</v>
      </c>
      <c r="B26" s="78">
        <f>(Dataincome!CD26-Dataincome!CE26)/Dataincome!F26</f>
        <v>0.30424179867314521</v>
      </c>
      <c r="C26" s="163">
        <f>Dataincome!CF26/Dataincome!F26</f>
        <v>0.26490667251430861</v>
      </c>
      <c r="D26" s="163">
        <f>Dataincome!CH26/Dataincome!F26</f>
        <v>3.9335126158836609E-2</v>
      </c>
      <c r="E26" s="74">
        <f>RawdataIncome1896!BI26/Dataincome!F26</f>
        <v>2.5630164818177696E-2</v>
      </c>
      <c r="F26" s="176">
        <f>Dataincome!DD26/Dataincome!F26</f>
        <v>0</v>
      </c>
      <c r="G26" s="176">
        <f>Dataincome!DF26/Dataincome!F26</f>
        <v>1.3704961340658914E-2</v>
      </c>
      <c r="H26" s="173">
        <f>Dataincome!DJ26/Dataincome!F26</f>
        <v>0</v>
      </c>
      <c r="I26" s="174">
        <f t="shared" si="1"/>
        <v>0.87071097288280452</v>
      </c>
      <c r="J26" s="781">
        <f t="shared" si="2"/>
        <v>0.1292890271171955</v>
      </c>
      <c r="L26" s="199">
        <f t="shared" si="3"/>
        <v>0</v>
      </c>
      <c r="M26" s="198">
        <f t="shared" si="4"/>
        <v>-1.7347234759768071E-18</v>
      </c>
      <c r="N26" s="162"/>
    </row>
    <row r="27" spans="1:14" s="29" customFormat="1" ht="15">
      <c r="A27" s="1408">
        <f t="shared" si="0"/>
        <v>1915</v>
      </c>
      <c r="B27" s="78">
        <f>(Dataincome!CD27-Dataincome!CE27)/Dataincome!F27</f>
        <v>0.27677669743653488</v>
      </c>
      <c r="C27" s="163">
        <f>Dataincome!CF27/Dataincome!F27</f>
        <v>0.25278742145210303</v>
      </c>
      <c r="D27" s="163">
        <f>Dataincome!CH27/Dataincome!F27</f>
        <v>2.3989275984431884E-2</v>
      </c>
      <c r="E27" s="74">
        <f>RawdataIncome1896!BI27/Dataincome!F27</f>
        <v>1.9658416507658198E-2</v>
      </c>
      <c r="F27" s="176">
        <f>Dataincome!DD27/Dataincome!F27</f>
        <v>0</v>
      </c>
      <c r="G27" s="176">
        <f>Dataincome!DF27/Dataincome!F27</f>
        <v>4.330859476773685E-3</v>
      </c>
      <c r="H27" s="173">
        <f>Dataincome!DJ27/Dataincome!F27</f>
        <v>0</v>
      </c>
      <c r="I27" s="174">
        <f t="shared" si="1"/>
        <v>0.91332624383982808</v>
      </c>
      <c r="J27" s="781">
        <f t="shared" si="2"/>
        <v>8.6673756160171825E-2</v>
      </c>
      <c r="L27" s="199">
        <f t="shared" si="3"/>
        <v>-3.8163916471489756E-17</v>
      </c>
      <c r="M27" s="198">
        <f t="shared" si="4"/>
        <v>8.6736173798840355E-19</v>
      </c>
      <c r="N27" s="162"/>
    </row>
    <row r="28" spans="1:14" s="29" customFormat="1" ht="15">
      <c r="A28" s="1408">
        <f t="shared" si="0"/>
        <v>1916</v>
      </c>
      <c r="B28" s="78">
        <f>(Dataincome!CD28-Dataincome!CE28)/Dataincome!F28</f>
        <v>0.29734699038182616</v>
      </c>
      <c r="C28" s="163">
        <f>Dataincome!CF28/Dataincome!F28</f>
        <v>0.22842797050712438</v>
      </c>
      <c r="D28" s="163">
        <f>Dataincome!CH28/Dataincome!F28</f>
        <v>6.8919019874701767E-2</v>
      </c>
      <c r="E28" s="74">
        <f>RawdataIncome1896!BI28/Dataincome!F28</f>
        <v>3.2429931998416497E-2</v>
      </c>
      <c r="F28" s="176">
        <f>Dataincome!DD28/Dataincome!F28</f>
        <v>0</v>
      </c>
      <c r="G28" s="176">
        <f>Dataincome!DF28/Dataincome!F28</f>
        <v>3.648908787628527E-2</v>
      </c>
      <c r="H28" s="173">
        <f>Dataincome!DJ28/Dataincome!F28</f>
        <v>0</v>
      </c>
      <c r="I28" s="174">
        <f t="shared" si="1"/>
        <v>0.76822022046968697</v>
      </c>
      <c r="J28" s="781">
        <f t="shared" si="2"/>
        <v>0.23177977953031301</v>
      </c>
      <c r="L28" s="199">
        <f t="shared" si="3"/>
        <v>0</v>
      </c>
      <c r="M28" s="198">
        <f t="shared" si="4"/>
        <v>0</v>
      </c>
      <c r="N28" s="162"/>
    </row>
    <row r="29" spans="1:14" s="29" customFormat="1" ht="15">
      <c r="A29" s="1408">
        <f t="shared" si="0"/>
        <v>1917</v>
      </c>
      <c r="B29" s="78">
        <f>(Dataincome!CD29-Dataincome!CE29)/Dataincome!F29</f>
        <v>0.33286415010354314</v>
      </c>
      <c r="C29" s="163">
        <f>Dataincome!CF29/Dataincome!F29</f>
        <v>0.25108919442792682</v>
      </c>
      <c r="D29" s="163">
        <f>Dataincome!CH29/Dataincome!F29</f>
        <v>8.1774955675616309E-2</v>
      </c>
      <c r="E29" s="74">
        <f>RawdataIncome1896!BI29/Dataincome!F29</f>
        <v>3.5414410266419984E-2</v>
      </c>
      <c r="F29" s="176">
        <f>Dataincome!DD29/Dataincome!F29</f>
        <v>0</v>
      </c>
      <c r="G29" s="176">
        <f>Dataincome!DF29/Dataincome!F29</f>
        <v>4.636054540919634E-2</v>
      </c>
      <c r="H29" s="173">
        <f>Dataincome!DJ29/Dataincome!F29</f>
        <v>0</v>
      </c>
      <c r="I29" s="174">
        <f t="shared" si="1"/>
        <v>0.75432933931101076</v>
      </c>
      <c r="J29" s="781">
        <f t="shared" si="2"/>
        <v>0.24567066068898918</v>
      </c>
      <c r="L29" s="199">
        <f t="shared" si="3"/>
        <v>0</v>
      </c>
      <c r="M29" s="198">
        <f t="shared" si="4"/>
        <v>-1.3877787807814457E-17</v>
      </c>
      <c r="N29" s="162"/>
    </row>
    <row r="30" spans="1:14" s="29" customFormat="1" ht="15">
      <c r="A30" s="1408">
        <f t="shared" si="0"/>
        <v>1918</v>
      </c>
      <c r="B30" s="78">
        <f>(Dataincome!CD30-Dataincome!CE30)/Dataincome!F30</f>
        <v>0.34121812472805929</v>
      </c>
      <c r="C30" s="163">
        <f>Dataincome!CF30/Dataincome!F30</f>
        <v>0.27668739407189541</v>
      </c>
      <c r="D30" s="163">
        <f>Dataincome!CH30/Dataincome!F30</f>
        <v>6.4530730656163882E-2</v>
      </c>
      <c r="E30" s="74">
        <f>RawdataIncome1896!BI30/Dataincome!F30</f>
        <v>2.8979309856463079E-2</v>
      </c>
      <c r="F30" s="176">
        <f>Dataincome!DD30/Dataincome!F30</f>
        <v>0</v>
      </c>
      <c r="G30" s="176">
        <f>Dataincome!DF30/Dataincome!F30</f>
        <v>3.5551420799700778E-2</v>
      </c>
      <c r="H30" s="173">
        <f>Dataincome!DJ30/Dataincome!F30</f>
        <v>0</v>
      </c>
      <c r="I30" s="174">
        <f t="shared" si="1"/>
        <v>0.81088129269922882</v>
      </c>
      <c r="J30" s="781">
        <f t="shared" si="2"/>
        <v>0.18911870730077118</v>
      </c>
      <c r="L30" s="199">
        <f t="shared" si="3"/>
        <v>0</v>
      </c>
      <c r="M30" s="198">
        <f t="shared" si="4"/>
        <v>2.7755575615628914E-17</v>
      </c>
      <c r="N30" s="162"/>
    </row>
    <row r="31" spans="1:14" s="29" customFormat="1" ht="15">
      <c r="A31" s="1408">
        <f t="shared" si="0"/>
        <v>1919</v>
      </c>
      <c r="B31" s="78">
        <f>(Dataincome!CD31-Dataincome!CE31)/Dataincome!F31</f>
        <v>0.36825316896259486</v>
      </c>
      <c r="C31" s="163">
        <f>Dataincome!CF31/Dataincome!F31</f>
        <v>0.27387316005689827</v>
      </c>
      <c r="D31" s="163">
        <f>Dataincome!CH31/Dataincome!F31</f>
        <v>9.438000890569663E-2</v>
      </c>
      <c r="E31" s="74">
        <f>RawdataIncome1896!BI31/Dataincome!F31</f>
        <v>4.512433370246683E-2</v>
      </c>
      <c r="F31" s="176">
        <f>Dataincome!DD31/Dataincome!F31</f>
        <v>3.2209655783395322E-3</v>
      </c>
      <c r="G31" s="176">
        <f>Dataincome!DF31/Dataincome!F31</f>
        <v>4.603470962489023E-2</v>
      </c>
      <c r="H31" s="173">
        <f>Dataincome!DJ31/Dataincome!F31</f>
        <v>0</v>
      </c>
      <c r="I31" s="174">
        <f t="shared" si="1"/>
        <v>0.74370890229791009</v>
      </c>
      <c r="J31" s="781">
        <f t="shared" si="2"/>
        <v>0.25629109770208991</v>
      </c>
      <c r="L31" s="199">
        <f t="shared" si="3"/>
        <v>0</v>
      </c>
      <c r="M31" s="198">
        <f t="shared" si="4"/>
        <v>3.4694469519536142E-17</v>
      </c>
      <c r="N31" s="162"/>
    </row>
    <row r="32" spans="1:14" s="29" customFormat="1" ht="15">
      <c r="A32" s="1408">
        <f t="shared" si="0"/>
        <v>1920</v>
      </c>
      <c r="B32" s="78">
        <f>(Dataincome!CD32-Dataincome!CE32)/Dataincome!F32</f>
        <v>0.3983467451212328</v>
      </c>
      <c r="C32" s="163">
        <f>Dataincome!CF32/Dataincome!F32</f>
        <v>0.29715345334437271</v>
      </c>
      <c r="D32" s="163">
        <f>Dataincome!CH32/Dataincome!F32</f>
        <v>0.10119329177686009</v>
      </c>
      <c r="E32" s="74">
        <f>RawdataIncome1896!BI32/Dataincome!F32</f>
        <v>3.5056503043032899E-2</v>
      </c>
      <c r="F32" s="176">
        <f>Dataincome!DD32/Dataincome!F32</f>
        <v>7.0058766609561816E-3</v>
      </c>
      <c r="G32" s="176">
        <f>Dataincome!DF32/Dataincome!F32</f>
        <v>5.9130912072871022E-2</v>
      </c>
      <c r="H32" s="173">
        <f>Dataincome!DJ32/Dataincome!F32</f>
        <v>0</v>
      </c>
      <c r="I32" s="174">
        <f t="shared" si="1"/>
        <v>0.74596681655811459</v>
      </c>
      <c r="J32" s="781">
        <f t="shared" si="2"/>
        <v>0.25403318344188536</v>
      </c>
      <c r="L32" s="199">
        <f t="shared" si="3"/>
        <v>0</v>
      </c>
      <c r="M32" s="198">
        <f t="shared" si="4"/>
        <v>-6.9388939039072284E-18</v>
      </c>
      <c r="N32" s="162"/>
    </row>
    <row r="33" spans="1:14" s="29" customFormat="1" ht="15">
      <c r="A33" s="1408">
        <f t="shared" si="0"/>
        <v>1921</v>
      </c>
      <c r="B33" s="78">
        <f>(Dataincome!CD33-Dataincome!CE33)/Dataincome!F33</f>
        <v>0.39510127295577818</v>
      </c>
      <c r="C33" s="163">
        <f>Dataincome!CF33/Dataincome!F33</f>
        <v>0.29760944540837314</v>
      </c>
      <c r="D33" s="163">
        <f>Dataincome!CH33/Dataincome!F33</f>
        <v>9.7491827547405027E-2</v>
      </c>
      <c r="E33" s="74">
        <f>RawdataIncome1896!BI33/Dataincome!F33</f>
        <v>3.3176134285709875E-2</v>
      </c>
      <c r="F33" s="176">
        <f>Dataincome!DD33/Dataincome!F33</f>
        <v>8.729487055026651E-3</v>
      </c>
      <c r="G33" s="176">
        <f>Dataincome!DF33/Dataincome!F33</f>
        <v>5.5586206206668487E-2</v>
      </c>
      <c r="H33" s="173">
        <f>Dataincome!DJ33/Dataincome!F33</f>
        <v>0</v>
      </c>
      <c r="I33" s="174">
        <f t="shared" si="1"/>
        <v>0.75324851064623921</v>
      </c>
      <c r="J33" s="781">
        <f t="shared" si="2"/>
        <v>0.24675148935376076</v>
      </c>
      <c r="L33" s="199">
        <f t="shared" si="3"/>
        <v>0</v>
      </c>
      <c r="M33" s="198">
        <f t="shared" si="4"/>
        <v>6.9388939039072284E-18</v>
      </c>
      <c r="N33" s="162"/>
    </row>
    <row r="34" spans="1:14" s="29" customFormat="1" ht="15">
      <c r="A34" s="1408">
        <f t="shared" si="0"/>
        <v>1922</v>
      </c>
      <c r="B34" s="78">
        <f>(Dataincome!CD34-Dataincome!CE34)/Dataincome!F34</f>
        <v>0.3781329190934723</v>
      </c>
      <c r="C34" s="163">
        <f>Dataincome!CF34/Dataincome!F34</f>
        <v>0.27406783772072468</v>
      </c>
      <c r="D34" s="163">
        <f>Dataincome!CH34/Dataincome!F34</f>
        <v>0.1040650813727476</v>
      </c>
      <c r="E34" s="74">
        <f>RawdataIncome1896!BI34/Dataincome!F34</f>
        <v>2.9743796543724468E-2</v>
      </c>
      <c r="F34" s="176">
        <f>Dataincome!DD34/Dataincome!F34</f>
        <v>7.8499949510517225E-3</v>
      </c>
      <c r="G34" s="176">
        <f>Dataincome!DF34/Dataincome!F34</f>
        <v>6.6471289877971407E-2</v>
      </c>
      <c r="H34" s="173">
        <f>Dataincome!DJ34/Dataincome!F34</f>
        <v>0</v>
      </c>
      <c r="I34" s="174">
        <f t="shared" si="1"/>
        <v>0.72479232534889848</v>
      </c>
      <c r="J34" s="781">
        <f t="shared" si="2"/>
        <v>0.27520767465110146</v>
      </c>
      <c r="L34" s="199">
        <f t="shared" si="3"/>
        <v>0</v>
      </c>
      <c r="M34" s="198">
        <f t="shared" si="4"/>
        <v>0</v>
      </c>
      <c r="N34" s="162"/>
    </row>
    <row r="35" spans="1:14" s="29" customFormat="1" ht="15">
      <c r="A35" s="1408">
        <f t="shared" si="0"/>
        <v>1923</v>
      </c>
      <c r="B35" s="78">
        <f>(Dataincome!CD35-Dataincome!CE35)/Dataincome!F35</f>
        <v>0.37470742529908535</v>
      </c>
      <c r="C35" s="163">
        <f>Dataincome!CF35/Dataincome!F35</f>
        <v>0.26368064210295222</v>
      </c>
      <c r="D35" s="163">
        <f>Dataincome!CH35/Dataincome!F35</f>
        <v>0.1110267831961331</v>
      </c>
      <c r="E35" s="74">
        <f>RawdataIncome1896!BI35/Dataincome!F35</f>
        <v>3.0641784703307577E-2</v>
      </c>
      <c r="F35" s="176">
        <f>Dataincome!DD35/Dataincome!F35</f>
        <v>1.0971802617543382E-2</v>
      </c>
      <c r="G35" s="176">
        <f>Dataincome!DF35/Dataincome!F35</f>
        <v>6.9413195875282135E-2</v>
      </c>
      <c r="H35" s="173">
        <f>Dataincome!DJ35/Dataincome!F35</f>
        <v>0</v>
      </c>
      <c r="I35" s="174">
        <f t="shared" si="1"/>
        <v>0.70369740309385831</v>
      </c>
      <c r="J35" s="781">
        <f t="shared" si="2"/>
        <v>0.29630259690614175</v>
      </c>
      <c r="L35" s="199">
        <f t="shared" si="3"/>
        <v>0</v>
      </c>
      <c r="M35" s="198">
        <f t="shared" si="4"/>
        <v>0</v>
      </c>
      <c r="N35" s="162"/>
    </row>
    <row r="36" spans="1:14" s="29" customFormat="1" ht="15">
      <c r="A36" s="1408">
        <f t="shared" si="0"/>
        <v>1924</v>
      </c>
      <c r="B36" s="78">
        <f>(Dataincome!CD36-Dataincome!CE36)/Dataincome!F36</f>
        <v>0.38516887534121602</v>
      </c>
      <c r="C36" s="163">
        <f>Dataincome!CF36/Dataincome!F36</f>
        <v>0.26921310674374616</v>
      </c>
      <c r="D36" s="163">
        <f>Dataincome!CH36/Dataincome!F36</f>
        <v>0.11595576859746982</v>
      </c>
      <c r="E36" s="74">
        <f>RawdataIncome1896!BI36/Dataincome!F36</f>
        <v>3.6455943881138014E-2</v>
      </c>
      <c r="F36" s="176">
        <f>Dataincome!DD36/Dataincome!F36</f>
        <v>1.1143179815698805E-2</v>
      </c>
      <c r="G36" s="176">
        <f>Dataincome!DF36/Dataincome!F36</f>
        <v>6.8356644900633007E-2</v>
      </c>
      <c r="H36" s="173">
        <f>Dataincome!DJ36/Dataincome!F36</f>
        <v>0</v>
      </c>
      <c r="I36" s="174">
        <f t="shared" si="1"/>
        <v>0.69894823797809169</v>
      </c>
      <c r="J36" s="781">
        <f t="shared" si="2"/>
        <v>0.30105176202190831</v>
      </c>
      <c r="L36" s="199">
        <f t="shared" si="3"/>
        <v>0</v>
      </c>
      <c r="M36" s="198">
        <f t="shared" si="4"/>
        <v>0</v>
      </c>
      <c r="N36" s="162"/>
    </row>
    <row r="37" spans="1:14" s="29" customFormat="1" ht="15">
      <c r="A37" s="1408">
        <f t="shared" si="0"/>
        <v>1925</v>
      </c>
      <c r="B37" s="78">
        <f>(Dataincome!CD37-Dataincome!CE37)/Dataincome!F37</f>
        <v>0.3792479819111545</v>
      </c>
      <c r="C37" s="163">
        <f>Dataincome!CF37/Dataincome!F37</f>
        <v>0.26150652914881078</v>
      </c>
      <c r="D37" s="163">
        <f>Dataincome!CH37/Dataincome!F37</f>
        <v>0.11774145276234373</v>
      </c>
      <c r="E37" s="74">
        <f>RawdataIncome1896!BI37/Dataincome!F37</f>
        <v>4.0946137794544042E-2</v>
      </c>
      <c r="F37" s="176">
        <f>Dataincome!DD37/Dataincome!F37</f>
        <v>1.1455462779013001E-2</v>
      </c>
      <c r="G37" s="176">
        <f>Dataincome!DF37/Dataincome!F37</f>
        <v>6.5339852188786698E-2</v>
      </c>
      <c r="H37" s="173">
        <f>Dataincome!DJ37/Dataincome!F37</f>
        <v>0</v>
      </c>
      <c r="I37" s="174">
        <f t="shared" si="1"/>
        <v>0.68953967225084212</v>
      </c>
      <c r="J37" s="781">
        <f t="shared" si="2"/>
        <v>0.31046032774915788</v>
      </c>
      <c r="L37" s="199">
        <f t="shared" si="3"/>
        <v>0</v>
      </c>
      <c r="M37" s="198">
        <f t="shared" si="4"/>
        <v>-2.7755575615628914E-17</v>
      </c>
      <c r="N37" s="162"/>
    </row>
    <row r="38" spans="1:14" s="29" customFormat="1" ht="15">
      <c r="A38" s="1408">
        <f t="shared" si="0"/>
        <v>1926</v>
      </c>
      <c r="B38" s="78">
        <f>(Dataincome!CD38-Dataincome!CE38)/Dataincome!F38</f>
        <v>0.35774849330760228</v>
      </c>
      <c r="C38" s="163">
        <f>Dataincome!CF38/Dataincome!F38</f>
        <v>0.24564223785623973</v>
      </c>
      <c r="D38" s="163">
        <f>Dataincome!CH38/Dataincome!F38</f>
        <v>0.11210625545136256</v>
      </c>
      <c r="E38" s="74">
        <f>RawdataIncome1896!BI38/Dataincome!F38</f>
        <v>3.827310922932449E-2</v>
      </c>
      <c r="F38" s="176">
        <f>Dataincome!DD38/Dataincome!F38</f>
        <v>1.015805562401146E-2</v>
      </c>
      <c r="G38" s="176">
        <f>Dataincome!DF38/Dataincome!F38</f>
        <v>6.3675090598026618E-2</v>
      </c>
      <c r="H38" s="173">
        <f>Dataincome!DJ38/Dataincome!F38</f>
        <v>0</v>
      </c>
      <c r="I38" s="174">
        <f t="shared" si="1"/>
        <v>0.68663388512171752</v>
      </c>
      <c r="J38" s="781">
        <f t="shared" si="2"/>
        <v>0.31336611487828248</v>
      </c>
      <c r="L38" s="199">
        <f t="shared" si="3"/>
        <v>0</v>
      </c>
      <c r="M38" s="198">
        <f t="shared" si="4"/>
        <v>0</v>
      </c>
      <c r="N38" s="162"/>
    </row>
    <row r="39" spans="1:14" s="29" customFormat="1" ht="15">
      <c r="A39" s="1408">
        <f t="shared" si="0"/>
        <v>1927</v>
      </c>
      <c r="B39" s="78">
        <f>(Dataincome!CD39-Dataincome!CE39)/Dataincome!F39</f>
        <v>0.36077064901969963</v>
      </c>
      <c r="C39" s="163">
        <f>Dataincome!CF39/Dataincome!F39</f>
        <v>0.24494369250749679</v>
      </c>
      <c r="D39" s="163">
        <f>Dataincome!CH39/Dataincome!F39</f>
        <v>0.11582695651220286</v>
      </c>
      <c r="E39" s="74">
        <f>RawdataIncome1896!BI39/Dataincome!F39</f>
        <v>3.8190146843545429E-2</v>
      </c>
      <c r="F39" s="176">
        <f>Dataincome!DD39/Dataincome!F39</f>
        <v>1.7025430335534109E-2</v>
      </c>
      <c r="G39" s="176">
        <f>Dataincome!DF39/Dataincome!F39</f>
        <v>6.0611379333123314E-2</v>
      </c>
      <c r="H39" s="173">
        <f>Dataincome!DJ39/Dataincome!F39</f>
        <v>0</v>
      </c>
      <c r="I39" s="174">
        <f t="shared" si="1"/>
        <v>0.67894573234565381</v>
      </c>
      <c r="J39" s="781">
        <f t="shared" si="2"/>
        <v>0.32105426765434625</v>
      </c>
      <c r="L39" s="199">
        <f t="shared" si="3"/>
        <v>0</v>
      </c>
      <c r="M39" s="198">
        <f t="shared" si="4"/>
        <v>1.3877787807814457E-17</v>
      </c>
      <c r="N39" s="162"/>
    </row>
    <row r="40" spans="1:14" s="29" customFormat="1" ht="15">
      <c r="A40" s="1408">
        <f t="shared" si="0"/>
        <v>1928</v>
      </c>
      <c r="B40" s="78">
        <f>(Dataincome!CD40-Dataincome!CE40)/Dataincome!F40</f>
        <v>0.35842753184284698</v>
      </c>
      <c r="C40" s="163">
        <f>Dataincome!CF40/Dataincome!F40</f>
        <v>0.24467763133382323</v>
      </c>
      <c r="D40" s="163">
        <f>Dataincome!CH40/Dataincome!F40</f>
        <v>0.11374990050902374</v>
      </c>
      <c r="E40" s="74">
        <f>RawdataIncome1896!BI40/Dataincome!F40</f>
        <v>3.884494546035959E-2</v>
      </c>
      <c r="F40" s="176">
        <f>Dataincome!DD40/Dataincome!F40</f>
        <v>1.4465735366598084E-2</v>
      </c>
      <c r="G40" s="176">
        <f>Dataincome!DF40/Dataincome!F40</f>
        <v>6.0439219682066073E-2</v>
      </c>
      <c r="H40" s="173">
        <f>Dataincome!DJ40/Dataincome!F40</f>
        <v>0</v>
      </c>
      <c r="I40" s="174">
        <f t="shared" ref="I40:I71" si="5">C40/(C40+D40)</f>
        <v>0.68264184415694507</v>
      </c>
      <c r="J40" s="781">
        <f t="shared" ref="J40:J71" si="6">D40/(C40+D40)</f>
        <v>0.31735815584305488</v>
      </c>
      <c r="L40" s="199">
        <f t="shared" si="3"/>
        <v>0</v>
      </c>
      <c r="M40" s="198">
        <f t="shared" si="4"/>
        <v>-6.9388939039072284E-18</v>
      </c>
      <c r="N40" s="162"/>
    </row>
    <row r="41" spans="1:14" s="29" customFormat="1" ht="15">
      <c r="A41" s="1408">
        <f t="shared" si="0"/>
        <v>1929</v>
      </c>
      <c r="B41" s="78">
        <f>(Dataincome!CD41-Dataincome!CE41)/Dataincome!F41</f>
        <v>0.36654711509321569</v>
      </c>
      <c r="C41" s="163">
        <f>Dataincome!CF41/Dataincome!F41</f>
        <v>0.25589954729609055</v>
      </c>
      <c r="D41" s="163">
        <f>Dataincome!CH41/Dataincome!F41</f>
        <v>0.11064756779712513</v>
      </c>
      <c r="E41" s="74">
        <f>RawdataIncome1896!BI41/Dataincome!F41</f>
        <v>4.1802575589595596E-2</v>
      </c>
      <c r="F41" s="176">
        <f>Dataincome!DD41/Dataincome!F41</f>
        <v>1.3944858723134694E-2</v>
      </c>
      <c r="G41" s="176">
        <f>Dataincome!DF41/Dataincome!F41</f>
        <v>5.4900133484394847E-2</v>
      </c>
      <c r="H41" s="173">
        <f>Dataincome!DJ41/Dataincome!F41</f>
        <v>0</v>
      </c>
      <c r="I41" s="174">
        <f t="shared" si="5"/>
        <v>0.69813548315886587</v>
      </c>
      <c r="J41" s="781">
        <f t="shared" si="6"/>
        <v>0.30186451684113413</v>
      </c>
      <c r="L41" s="199">
        <f t="shared" si="3"/>
        <v>0</v>
      </c>
      <c r="M41" s="198">
        <f t="shared" si="4"/>
        <v>0</v>
      </c>
      <c r="N41" s="162"/>
    </row>
    <row r="42" spans="1:14" s="29" customFormat="1" ht="15">
      <c r="A42" s="1408">
        <f t="shared" si="0"/>
        <v>1930</v>
      </c>
      <c r="B42" s="78">
        <f>(Dataincome!CD42-Dataincome!CE42)/Dataincome!F42</f>
        <v>0.39790380832033878</v>
      </c>
      <c r="C42" s="163">
        <f>Dataincome!CF42/Dataincome!F42</f>
        <v>0.2888086660100872</v>
      </c>
      <c r="D42" s="163">
        <f>Dataincome!CH42/Dataincome!F42</f>
        <v>0.10909514231025158</v>
      </c>
      <c r="E42" s="74">
        <f>RawdataIncome1896!BI42/Dataincome!F42</f>
        <v>4.0996920420693396E-2</v>
      </c>
      <c r="F42" s="176">
        <f>Dataincome!DD42/Dataincome!F42</f>
        <v>1.7319148928950801E-2</v>
      </c>
      <c r="G42" s="176">
        <f>Dataincome!DF42/Dataincome!F42</f>
        <v>5.0779072960607387E-2</v>
      </c>
      <c r="H42" s="173">
        <f>Dataincome!DJ42/Dataincome!F42</f>
        <v>0</v>
      </c>
      <c r="I42" s="174">
        <f t="shared" si="5"/>
        <v>0.72582533760917711</v>
      </c>
      <c r="J42" s="781">
        <f t="shared" si="6"/>
        <v>0.27417466239082289</v>
      </c>
      <c r="L42" s="199">
        <f t="shared" si="3"/>
        <v>0</v>
      </c>
      <c r="M42" s="198">
        <f t="shared" si="4"/>
        <v>6.9388939039072284E-18</v>
      </c>
      <c r="N42" s="162"/>
    </row>
    <row r="43" spans="1:14" s="29" customFormat="1" ht="15">
      <c r="A43" s="1408">
        <f t="shared" si="0"/>
        <v>1931</v>
      </c>
      <c r="B43" s="78">
        <f>(Dataincome!CD43-Dataincome!CE43)/Dataincome!F43</f>
        <v>0.40393151486309214</v>
      </c>
      <c r="C43" s="163">
        <f>Dataincome!CF43/Dataincome!F43</f>
        <v>0.30376782222706866</v>
      </c>
      <c r="D43" s="163">
        <f>Dataincome!CH43/Dataincome!F43</f>
        <v>0.1001636926360235</v>
      </c>
      <c r="E43" s="74">
        <f>RawdataIncome1896!BI43/Dataincome!F43</f>
        <v>3.4302710646672466E-2</v>
      </c>
      <c r="F43" s="176">
        <f>Dataincome!DD43/Dataincome!F43</f>
        <v>1.7012319457182262E-2</v>
      </c>
      <c r="G43" s="176">
        <f>Dataincome!DF43/Dataincome!F43</f>
        <v>4.884866253216872E-2</v>
      </c>
      <c r="H43" s="173">
        <f>Dataincome!DJ43/Dataincome!F43</f>
        <v>0</v>
      </c>
      <c r="I43" s="174">
        <f t="shared" si="5"/>
        <v>0.75202803210347979</v>
      </c>
      <c r="J43" s="781">
        <f t="shared" si="6"/>
        <v>0.24797196789652029</v>
      </c>
      <c r="L43" s="199">
        <f t="shared" si="3"/>
        <v>0</v>
      </c>
      <c r="M43" s="198">
        <f t="shared" si="4"/>
        <v>4.8572257327350599E-17</v>
      </c>
      <c r="N43" s="162"/>
    </row>
    <row r="44" spans="1:14" s="29" customFormat="1" ht="15">
      <c r="A44" s="1408">
        <f t="shared" si="0"/>
        <v>1932</v>
      </c>
      <c r="B44" s="78">
        <f>(Dataincome!CD44-Dataincome!CE44)/Dataincome!F44</f>
        <v>0.39054623197383209</v>
      </c>
      <c r="C44" s="163">
        <f>Dataincome!CF44/Dataincome!F44</f>
        <v>0.31302278852866428</v>
      </c>
      <c r="D44" s="163">
        <f>Dataincome!CH44/Dataincome!F44</f>
        <v>7.7523443445167803E-2</v>
      </c>
      <c r="E44" s="74">
        <f>RawdataIncome1896!BI44/Dataincome!F44</f>
        <v>2.5013236842825168E-2</v>
      </c>
      <c r="F44" s="176">
        <f>Dataincome!DD44/Dataincome!F44</f>
        <v>1.9642037393577758E-2</v>
      </c>
      <c r="G44" s="176">
        <f>Dataincome!DF44/Dataincome!F44</f>
        <v>3.2868169208764876E-2</v>
      </c>
      <c r="H44" s="173">
        <f>Dataincome!DJ44/Dataincome!F44</f>
        <v>0</v>
      </c>
      <c r="I44" s="174">
        <f t="shared" si="5"/>
        <v>0.80149995801172613</v>
      </c>
      <c r="J44" s="781">
        <f t="shared" si="6"/>
        <v>0.19850004198827384</v>
      </c>
      <c r="L44" s="199">
        <f t="shared" si="3"/>
        <v>0</v>
      </c>
      <c r="M44" s="198">
        <f t="shared" si="4"/>
        <v>6.9388939039072284E-18</v>
      </c>
      <c r="N44" s="162"/>
    </row>
    <row r="45" spans="1:14" s="29" customFormat="1" ht="15">
      <c r="A45" s="1408">
        <f t="shared" si="0"/>
        <v>1933</v>
      </c>
      <c r="B45" s="78">
        <f>(Dataincome!CD45-Dataincome!CE45)/Dataincome!F45</f>
        <v>0.39576502635193994</v>
      </c>
      <c r="C45" s="163">
        <f>Dataincome!CF45/Dataincome!F45</f>
        <v>0.30609298300310567</v>
      </c>
      <c r="D45" s="163">
        <f>Dataincome!CH45/Dataincome!F45</f>
        <v>8.9672043348834288E-2</v>
      </c>
      <c r="E45" s="74">
        <f>RawdataIncome1896!BI45/Dataincome!F45</f>
        <v>2.8209646187782957E-2</v>
      </c>
      <c r="F45" s="176">
        <f>Dataincome!DD45/Dataincome!F45</f>
        <v>1.3443362341159714E-2</v>
      </c>
      <c r="G45" s="176">
        <f>Dataincome!DF45/Dataincome!F45</f>
        <v>4.8019034819891615E-2</v>
      </c>
      <c r="H45" s="173">
        <f>Dataincome!DJ45/Dataincome!F45</f>
        <v>0</v>
      </c>
      <c r="I45" s="174">
        <f t="shared" si="5"/>
        <v>0.77342100140730452</v>
      </c>
      <c r="J45" s="781">
        <f t="shared" si="6"/>
        <v>0.22657899859269548</v>
      </c>
      <c r="L45" s="199">
        <f t="shared" si="3"/>
        <v>0</v>
      </c>
      <c r="M45" s="198">
        <f t="shared" si="4"/>
        <v>0</v>
      </c>
      <c r="N45" s="162"/>
    </row>
    <row r="46" spans="1:14" s="29" customFormat="1" ht="15">
      <c r="A46" s="1408">
        <f t="shared" si="0"/>
        <v>1934</v>
      </c>
      <c r="B46" s="78">
        <f>(Dataincome!CD46-Dataincome!CE46)/Dataincome!F46</f>
        <v>0.39314474412332245</v>
      </c>
      <c r="C46" s="163">
        <f>Dataincome!CF46/Dataincome!F46</f>
        <v>0.30934822122183059</v>
      </c>
      <c r="D46" s="163">
        <f>Dataincome!CH46/Dataincome!F46</f>
        <v>8.3796522901491879E-2</v>
      </c>
      <c r="E46" s="74">
        <f>RawdataIncome1896!BI46/Dataincome!F46</f>
        <v>3.4539368469149269E-2</v>
      </c>
      <c r="F46" s="176">
        <f>Dataincome!DD46/Dataincome!F46</f>
        <v>1.4098969508954947E-2</v>
      </c>
      <c r="G46" s="176">
        <f>Dataincome!DF46/Dataincome!F46</f>
        <v>3.5158184923387639E-2</v>
      </c>
      <c r="H46" s="173">
        <f>Dataincome!DJ46/Dataincome!F46</f>
        <v>0</v>
      </c>
      <c r="I46" s="174">
        <f t="shared" si="5"/>
        <v>0.78685579763160618</v>
      </c>
      <c r="J46" s="781">
        <f t="shared" si="6"/>
        <v>0.2131442023683939</v>
      </c>
      <c r="L46" s="199">
        <f t="shared" si="3"/>
        <v>0</v>
      </c>
      <c r="M46" s="198">
        <f t="shared" si="4"/>
        <v>2.7755575615628914E-17</v>
      </c>
      <c r="N46" s="162"/>
    </row>
    <row r="47" spans="1:14" s="29" customFormat="1" ht="15">
      <c r="A47" s="1408">
        <f t="shared" si="0"/>
        <v>1935</v>
      </c>
      <c r="B47" s="78">
        <f>(Dataincome!CD47-Dataincome!CE47)/Dataincome!F47</f>
        <v>0.3845218858236597</v>
      </c>
      <c r="C47" s="163">
        <f>Dataincome!CF47/Dataincome!F47</f>
        <v>0.29520787901855927</v>
      </c>
      <c r="D47" s="163">
        <f>Dataincome!CH47/Dataincome!F47</f>
        <v>8.9314006805100474E-2</v>
      </c>
      <c r="E47" s="74">
        <f>RawdataIncome1896!BI47/Dataincome!F47</f>
        <v>3.3889702016548368E-2</v>
      </c>
      <c r="F47" s="176">
        <f>Dataincome!DD47/Dataincome!F47</f>
        <v>1.1249380197368843E-2</v>
      </c>
      <c r="G47" s="176">
        <f>Dataincome!DF47/Dataincome!F47</f>
        <v>4.4174924591183266E-2</v>
      </c>
      <c r="H47" s="173">
        <f>Dataincome!DJ47/Dataincome!F47</f>
        <v>0</v>
      </c>
      <c r="I47" s="174">
        <f t="shared" si="5"/>
        <v>0.76772711749869149</v>
      </c>
      <c r="J47" s="781">
        <f t="shared" si="6"/>
        <v>0.23227288250130848</v>
      </c>
      <c r="L47" s="199">
        <f t="shared" si="3"/>
        <v>0</v>
      </c>
      <c r="M47" s="198">
        <f t="shared" si="4"/>
        <v>-6.9388939039072284E-18</v>
      </c>
      <c r="N47" s="162"/>
    </row>
    <row r="48" spans="1:14" s="29" customFormat="1" ht="15">
      <c r="A48" s="1408">
        <f t="shared" si="0"/>
        <v>1936</v>
      </c>
      <c r="B48" s="78">
        <f>(Dataincome!CD48-Dataincome!CE48)/Dataincome!F48</f>
        <v>0.37091662166991429</v>
      </c>
      <c r="C48" s="163">
        <f>Dataincome!CF48/Dataincome!F48</f>
        <v>0.28789721012181152</v>
      </c>
      <c r="D48" s="163">
        <f>Dataincome!CH48/Dataincome!F48</f>
        <v>8.3019411548102759E-2</v>
      </c>
      <c r="E48" s="74">
        <f>RawdataIncome1896!BI48/Dataincome!F48</f>
        <v>3.5389058752503512E-2</v>
      </c>
      <c r="F48" s="176">
        <f>Dataincome!DD48/Dataincome!F48</f>
        <v>8.3755790900152585E-3</v>
      </c>
      <c r="G48" s="176">
        <f>Dataincome!DF48/Dataincome!F48</f>
        <v>3.9254773705583994E-2</v>
      </c>
      <c r="H48" s="173">
        <f>Dataincome!DJ48/Dataincome!F48</f>
        <v>0</v>
      </c>
      <c r="I48" s="174">
        <f t="shared" si="5"/>
        <v>0.77617769952088234</v>
      </c>
      <c r="J48" s="781">
        <f t="shared" si="6"/>
        <v>0.22382230047911766</v>
      </c>
      <c r="L48" s="199">
        <f t="shared" si="3"/>
        <v>0</v>
      </c>
      <c r="M48" s="198">
        <f t="shared" si="4"/>
        <v>-6.9388939039072284E-18</v>
      </c>
      <c r="N48" s="162"/>
    </row>
    <row r="49" spans="1:14" s="29" customFormat="1" ht="15">
      <c r="A49" s="1408">
        <f t="shared" si="0"/>
        <v>1937</v>
      </c>
      <c r="B49" s="78">
        <f>(Dataincome!CD49-Dataincome!CE49)/Dataincome!F49</f>
        <v>0.37792377124443338</v>
      </c>
      <c r="C49" s="163">
        <f>Dataincome!CF49/Dataincome!F49</f>
        <v>0.29534834203638571</v>
      </c>
      <c r="D49" s="163">
        <f>Dataincome!CH49/Dataincome!F49</f>
        <v>8.2575429208047654E-2</v>
      </c>
      <c r="E49" s="74">
        <f>RawdataIncome1896!BI49/Dataincome!F49</f>
        <v>3.2716430267358994E-2</v>
      </c>
      <c r="F49" s="176">
        <f>Dataincome!DD49/Dataincome!F49</f>
        <v>8.0027993164922696E-3</v>
      </c>
      <c r="G49" s="176">
        <f>Dataincome!DF49/Dataincome!F49</f>
        <v>4.1856199624196372E-2</v>
      </c>
      <c r="H49" s="173">
        <f>Dataincome!DJ49/Dataincome!F49</f>
        <v>0</v>
      </c>
      <c r="I49" s="174">
        <f t="shared" si="5"/>
        <v>0.78150242061741182</v>
      </c>
      <c r="J49" s="781">
        <f t="shared" si="6"/>
        <v>0.21849757938258813</v>
      </c>
      <c r="L49" s="199">
        <f t="shared" si="3"/>
        <v>0</v>
      </c>
      <c r="M49" s="198">
        <f t="shared" si="4"/>
        <v>2.0816681711721685E-17</v>
      </c>
      <c r="N49" s="162"/>
    </row>
    <row r="50" spans="1:14" s="29" customFormat="1" ht="15">
      <c r="A50" s="1408">
        <f t="shared" si="0"/>
        <v>1938</v>
      </c>
      <c r="B50" s="78">
        <f>(Dataincome!CD50-Dataincome!CE50)/Dataincome!F50</f>
        <v>0.37367860408756121</v>
      </c>
      <c r="C50" s="163">
        <f>Dataincome!CF50/Dataincome!F50</f>
        <v>0.28817456221674503</v>
      </c>
      <c r="D50" s="163">
        <f>Dataincome!CH50/Dataincome!F50</f>
        <v>8.5504041870816158E-2</v>
      </c>
      <c r="E50" s="74">
        <f>RawdataIncome1896!BI50/Dataincome!F50</f>
        <v>3.6593595202126357E-2</v>
      </c>
      <c r="F50" s="176">
        <f>Dataincome!DD50/Dataincome!F50</f>
        <v>1.0455312914893244E-2</v>
      </c>
      <c r="G50" s="176">
        <f>Dataincome!DF50/Dataincome!F50</f>
        <v>3.8455133753796542E-2</v>
      </c>
      <c r="H50" s="173">
        <f>Dataincome!DJ50/Dataincome!F50</f>
        <v>0</v>
      </c>
      <c r="I50" s="174">
        <f t="shared" si="5"/>
        <v>0.77118293384873415</v>
      </c>
      <c r="J50" s="781">
        <f t="shared" si="6"/>
        <v>0.22881706615126582</v>
      </c>
      <c r="L50" s="199">
        <f t="shared" si="3"/>
        <v>0</v>
      </c>
      <c r="M50" s="198">
        <f t="shared" si="4"/>
        <v>1.3877787807814457E-17</v>
      </c>
      <c r="N50" s="162"/>
    </row>
    <row r="51" spans="1:14" s="29" customFormat="1" ht="15">
      <c r="A51" s="1408">
        <f t="shared" si="0"/>
        <v>1939</v>
      </c>
      <c r="B51" s="78">
        <f>(Dataincome!CD51-Dataincome!CE51)/Dataincome!F51</f>
        <v>0.34576941243191395</v>
      </c>
      <c r="C51" s="163">
        <f>Dataincome!CF51/Dataincome!F51</f>
        <v>0.2519068962136834</v>
      </c>
      <c r="D51" s="163">
        <f>Dataincome!CH51/Dataincome!F51</f>
        <v>9.3862516218230538E-2</v>
      </c>
      <c r="E51" s="74">
        <f>RawdataIncome1896!BI51/Dataincome!F51</f>
        <v>3.4504994882178251E-2</v>
      </c>
      <c r="F51" s="176">
        <f>Dataincome!DD51/Dataincome!F51</f>
        <v>1.0013068691887169E-2</v>
      </c>
      <c r="G51" s="176">
        <f>Dataincome!DF51/Dataincome!F51</f>
        <v>4.9344452644165128E-2</v>
      </c>
      <c r="H51" s="173">
        <f>Dataincome!DJ51/Dataincome!F51</f>
        <v>0</v>
      </c>
      <c r="I51" s="174">
        <f t="shared" si="5"/>
        <v>0.7285401402106001</v>
      </c>
      <c r="J51" s="781">
        <f t="shared" si="6"/>
        <v>0.27145985978939985</v>
      </c>
      <c r="L51" s="199">
        <f t="shared" si="3"/>
        <v>0</v>
      </c>
      <c r="M51" s="198">
        <f t="shared" si="4"/>
        <v>-6.9388939039072284E-18</v>
      </c>
      <c r="N51" s="162"/>
    </row>
    <row r="52" spans="1:14" s="29" customFormat="1" ht="15">
      <c r="A52" s="1408">
        <f t="shared" si="0"/>
        <v>1940</v>
      </c>
      <c r="B52" s="78">
        <f>(Dataincome!CD52-Dataincome!CE52)/Dataincome!F52</f>
        <v>0.37608389414866888</v>
      </c>
      <c r="C52" s="163">
        <f>Dataincome!CF52/Dataincome!F52</f>
        <v>0.28732871557173589</v>
      </c>
      <c r="D52" s="163">
        <f>Dataincome!CH52/Dataincome!F52</f>
        <v>8.8755178576932978E-2</v>
      </c>
      <c r="E52" s="74">
        <f>RawdataIncome1896!BI52/Dataincome!F52</f>
        <v>3.8190660104471759E-2</v>
      </c>
      <c r="F52" s="176">
        <f>Dataincome!DD52/Dataincome!F52</f>
        <v>8.9601675040516578E-3</v>
      </c>
      <c r="G52" s="176">
        <f>Dataincome!DF52/Dataincome!F52</f>
        <v>4.1604350968409538E-2</v>
      </c>
      <c r="H52" s="173">
        <f>Dataincome!DJ52/Dataincome!F52</f>
        <v>0</v>
      </c>
      <c r="I52" s="174">
        <f t="shared" si="5"/>
        <v>0.7640016497440133</v>
      </c>
      <c r="J52" s="781">
        <f t="shared" si="6"/>
        <v>0.23599835025598667</v>
      </c>
      <c r="L52" s="199">
        <f t="shared" si="3"/>
        <v>0</v>
      </c>
      <c r="M52" s="198">
        <f t="shared" si="4"/>
        <v>2.0816681711721685E-17</v>
      </c>
      <c r="N52" s="162"/>
    </row>
    <row r="53" spans="1:14" s="29" customFormat="1" ht="15">
      <c r="A53" s="1408">
        <f t="shared" si="0"/>
        <v>1941</v>
      </c>
      <c r="B53" s="78">
        <f>(Dataincome!CD53-Dataincome!CE53)/Dataincome!F53</f>
        <v>0.37946732171793002</v>
      </c>
      <c r="C53" s="163">
        <f>Dataincome!CF53/Dataincome!F53</f>
        <v>0.30691230360817379</v>
      </c>
      <c r="D53" s="163">
        <f>Dataincome!CH53/Dataincome!F53</f>
        <v>7.2555018109756231E-2</v>
      </c>
      <c r="E53" s="74">
        <f>RawdataIncome1896!BI53/Dataincome!F53</f>
        <v>3.3059004914633594E-2</v>
      </c>
      <c r="F53" s="176">
        <f>Dataincome!DD53/Dataincome!F53</f>
        <v>8.2633326307818677E-3</v>
      </c>
      <c r="G53" s="176">
        <f>Dataincome!DF53/Dataincome!F53</f>
        <v>3.123268056434076E-2</v>
      </c>
      <c r="H53" s="173">
        <f>Dataincome!DJ53/Dataincome!F53</f>
        <v>0</v>
      </c>
      <c r="I53" s="174">
        <f t="shared" si="5"/>
        <v>0.80879771733364525</v>
      </c>
      <c r="J53" s="781">
        <f t="shared" si="6"/>
        <v>0.19120228266635475</v>
      </c>
      <c r="L53" s="199">
        <f t="shared" si="3"/>
        <v>0</v>
      </c>
      <c r="M53" s="198">
        <f t="shared" si="4"/>
        <v>6.9388939039072284E-18</v>
      </c>
      <c r="N53" s="162"/>
    </row>
    <row r="54" spans="1:14" s="29" customFormat="1" ht="15">
      <c r="A54" s="1408">
        <f t="shared" si="0"/>
        <v>1942</v>
      </c>
      <c r="B54" s="78">
        <f>(Dataincome!CD54-Dataincome!CE54)/Dataincome!F54</f>
        <v>0.38708497756667487</v>
      </c>
      <c r="C54" s="163">
        <f>Dataincome!CF54/Dataincome!F54</f>
        <v>0.32751766792151726</v>
      </c>
      <c r="D54" s="163">
        <f>Dataincome!CH54/Dataincome!F54</f>
        <v>5.95673096451576E-2</v>
      </c>
      <c r="E54" s="74">
        <f>RawdataIncome1896!BI54/Dataincome!F54</f>
        <v>2.6957929581603854E-2</v>
      </c>
      <c r="F54" s="176">
        <f>Dataincome!DD54/Dataincome!F54</f>
        <v>6.8596154621298321E-3</v>
      </c>
      <c r="G54" s="176">
        <f>Dataincome!DF54/Dataincome!F54</f>
        <v>2.5749764601423895E-2</v>
      </c>
      <c r="H54" s="173">
        <f>Dataincome!DJ54/Dataincome!F54</f>
        <v>0</v>
      </c>
      <c r="I54" s="174">
        <f t="shared" si="5"/>
        <v>0.84611309377177468</v>
      </c>
      <c r="J54" s="781">
        <f t="shared" si="6"/>
        <v>0.15388690622822532</v>
      </c>
      <c r="L54" s="199">
        <f t="shared" si="3"/>
        <v>0</v>
      </c>
      <c r="M54" s="198">
        <f t="shared" si="4"/>
        <v>1.7347234759768071E-17</v>
      </c>
      <c r="N54" s="162"/>
    </row>
    <row r="55" spans="1:14" s="29" customFormat="1" ht="15">
      <c r="A55" s="1408">
        <f t="shared" si="0"/>
        <v>1943</v>
      </c>
      <c r="B55" s="78">
        <f>(Dataincome!CD55-Dataincome!CE55)/Dataincome!F55</f>
        <v>0.3978766758670228</v>
      </c>
      <c r="C55" s="163">
        <f>Dataincome!CF55/Dataincome!F55</f>
        <v>0.35872583622089949</v>
      </c>
      <c r="D55" s="163">
        <f>Dataincome!CH55/Dataincome!F55</f>
        <v>3.9150839646123328E-2</v>
      </c>
      <c r="E55" s="74">
        <f>RawdataIncome1896!BI55/Dataincome!F55</f>
        <v>1.9684550222848714E-2</v>
      </c>
      <c r="F55" s="176">
        <f>Dataincome!DD55/Dataincome!F55</f>
        <v>6.9471350869889925E-3</v>
      </c>
      <c r="G55" s="176">
        <f>Dataincome!DF55/Dataincome!F55</f>
        <v>1.2519154336285639E-2</v>
      </c>
      <c r="H55" s="173">
        <f>Dataincome!DJ55/Dataincome!F55</f>
        <v>0</v>
      </c>
      <c r="I55" s="174">
        <f t="shared" si="5"/>
        <v>0.90160056615329676</v>
      </c>
      <c r="J55" s="781">
        <f t="shared" si="6"/>
        <v>9.8399433846703313E-2</v>
      </c>
      <c r="L55" s="199">
        <f t="shared" si="3"/>
        <v>0</v>
      </c>
      <c r="M55" s="198">
        <f t="shared" si="4"/>
        <v>-1.7347234759768071E-17</v>
      </c>
      <c r="N55" s="162"/>
    </row>
    <row r="56" spans="1:14" s="29" customFormat="1" ht="15">
      <c r="A56" s="1408">
        <f t="shared" si="0"/>
        <v>1944</v>
      </c>
      <c r="B56" s="78">
        <f>(Dataincome!CD56-Dataincome!CE56)/Dataincome!F56</f>
        <v>0.42336220904808086</v>
      </c>
      <c r="C56" s="163">
        <f>Dataincome!CF56/Dataincome!F56</f>
        <v>0.43469027670078253</v>
      </c>
      <c r="D56" s="163">
        <f>Dataincome!CH56/Dataincome!F56</f>
        <v>-1.1328067652701661E-2</v>
      </c>
      <c r="E56" s="74">
        <f>RawdataIncome1896!BI56/Dataincome!F56</f>
        <v>1.5266940473073915E-2</v>
      </c>
      <c r="F56" s="176">
        <f>Dataincome!DD56/Dataincome!F56</f>
        <v>5.5318326274918922E-3</v>
      </c>
      <c r="G56" s="176">
        <f>Dataincome!DF56/Dataincome!F56</f>
        <v>-3.2126840753267473E-2</v>
      </c>
      <c r="H56" s="173">
        <f>Dataincome!DJ56/Dataincome!F56</f>
        <v>0</v>
      </c>
      <c r="I56" s="174">
        <f t="shared" si="5"/>
        <v>1.0267573897967239</v>
      </c>
      <c r="J56" s="781">
        <f t="shared" si="6"/>
        <v>-2.675738979672402E-2</v>
      </c>
      <c r="L56" s="199">
        <f t="shared" si="3"/>
        <v>0</v>
      </c>
      <c r="M56" s="198">
        <f t="shared" si="4"/>
        <v>6.9388939039072284E-18</v>
      </c>
      <c r="N56" s="162"/>
    </row>
    <row r="57" spans="1:14" s="29" customFormat="1" ht="15">
      <c r="A57" s="1408">
        <f t="shared" si="0"/>
        <v>1945</v>
      </c>
      <c r="B57" s="78">
        <f>(Dataincome!CD57-Dataincome!CE57)/Dataincome!F57</f>
        <v>0.39294471708693512</v>
      </c>
      <c r="C57" s="163">
        <f>Dataincome!CF57/Dataincome!F57</f>
        <v>0.39549854634734666</v>
      </c>
      <c r="D57" s="163">
        <f>Dataincome!CH57/Dataincome!F57</f>
        <v>-2.5538292604115088E-3</v>
      </c>
      <c r="E57" s="74">
        <f>RawdataIncome1896!BI57/Dataincome!F57</f>
        <v>8.5055900379287213E-3</v>
      </c>
      <c r="F57" s="176">
        <f>Dataincome!DD57/Dataincome!F57</f>
        <v>4.2571522676598762E-3</v>
      </c>
      <c r="G57" s="176">
        <f>Dataincome!DF57/Dataincome!F57</f>
        <v>-1.5316571566000064E-2</v>
      </c>
      <c r="H57" s="173">
        <f>Dataincome!DJ57/Dataincome!F57</f>
        <v>0</v>
      </c>
      <c r="I57" s="174">
        <f t="shared" si="5"/>
        <v>1.0064992075204475</v>
      </c>
      <c r="J57" s="781">
        <f t="shared" si="6"/>
        <v>-6.4992075204474611E-3</v>
      </c>
      <c r="L57" s="199">
        <f t="shared" si="3"/>
        <v>-2.4286128663675299E-17</v>
      </c>
      <c r="M57" s="198">
        <f t="shared" si="4"/>
        <v>-4.163336342344337E-17</v>
      </c>
      <c r="N57" s="162"/>
    </row>
    <row r="58" spans="1:14" s="29" customFormat="1" ht="15">
      <c r="A58" s="1408">
        <f t="shared" si="0"/>
        <v>1946</v>
      </c>
      <c r="B58" s="78">
        <f>(Dataincome!CD58-Dataincome!CE58)/Dataincome!F58</f>
        <v>0.38595474615067366</v>
      </c>
      <c r="C58" s="163">
        <f>Dataincome!CF58/Dataincome!F58</f>
        <v>0.33213653181368064</v>
      </c>
      <c r="D58" s="163">
        <f>Dataincome!CH58/Dataincome!F58</f>
        <v>5.3818214336992992E-2</v>
      </c>
      <c r="E58" s="74">
        <f>RawdataIncome1896!BI58/Dataincome!F58</f>
        <v>7.543382777900543E-3</v>
      </c>
      <c r="F58" s="176">
        <f>Dataincome!DD58/Dataincome!F58</f>
        <v>9.7446574257827982E-3</v>
      </c>
      <c r="G58" s="176">
        <f>Dataincome!DF58/Dataincome!F58</f>
        <v>3.6530174133309647E-2</v>
      </c>
      <c r="H58" s="173">
        <f>Dataincome!DJ58/Dataincome!F58</f>
        <v>0</v>
      </c>
      <c r="I58" s="174">
        <f t="shared" si="5"/>
        <v>0.86055822638858603</v>
      </c>
      <c r="J58" s="781">
        <f t="shared" si="6"/>
        <v>0.13944177361141402</v>
      </c>
      <c r="L58" s="199">
        <f t="shared" si="3"/>
        <v>0</v>
      </c>
      <c r="M58" s="198">
        <f t="shared" si="4"/>
        <v>6.9388939039072284E-18</v>
      </c>
      <c r="N58" s="162"/>
    </row>
    <row r="59" spans="1:14" s="29" customFormat="1" ht="15">
      <c r="A59" s="1408">
        <f t="shared" si="0"/>
        <v>1947</v>
      </c>
      <c r="B59" s="78">
        <f>(Dataincome!CD59-Dataincome!CE59)/Dataincome!F59</f>
        <v>0.39584359301548805</v>
      </c>
      <c r="C59" s="163">
        <f>Dataincome!CF59/Dataincome!F59</f>
        <v>0.35051833350128653</v>
      </c>
      <c r="D59" s="163">
        <f>Dataincome!CH59/Dataincome!F59</f>
        <v>4.5325259514201521E-2</v>
      </c>
      <c r="E59" s="74">
        <f>RawdataIncome1896!BI59/Dataincome!F59</f>
        <v>8.64735806241561E-3</v>
      </c>
      <c r="F59" s="176">
        <f>Dataincome!DD59/Dataincome!F59</f>
        <v>8.1540711726291841E-3</v>
      </c>
      <c r="G59" s="176">
        <f>Dataincome!DF59/Dataincome!F59</f>
        <v>2.8523830279156729E-2</v>
      </c>
      <c r="H59" s="173">
        <f>Dataincome!DJ59/Dataincome!F59</f>
        <v>0</v>
      </c>
      <c r="I59" s="174">
        <f t="shared" si="5"/>
        <v>0.88549704905182569</v>
      </c>
      <c r="J59" s="781">
        <f t="shared" si="6"/>
        <v>0.11450295094817435</v>
      </c>
      <c r="L59" s="199">
        <f t="shared" si="3"/>
        <v>0</v>
      </c>
      <c r="M59" s="198">
        <f t="shared" si="4"/>
        <v>0</v>
      </c>
      <c r="N59" s="162"/>
    </row>
    <row r="60" spans="1:14" s="29" customFormat="1" ht="15">
      <c r="A60" s="1408">
        <f>A61-1</f>
        <v>1948</v>
      </c>
      <c r="B60" s="78">
        <f>(Dataincome!CD60-Dataincome!CE60)/Dataincome!F60</f>
        <v>0.37853314779234187</v>
      </c>
      <c r="C60" s="163">
        <f>Dataincome!CF60/Dataincome!F60</f>
        <v>0.31880063668886061</v>
      </c>
      <c r="D60" s="163">
        <f>Dataincome!CH60/Dataincome!F60</f>
        <v>5.9732511103481253E-2</v>
      </c>
      <c r="E60" s="74">
        <f>RawdataIncome1896!BI60/Dataincome!F60</f>
        <v>6.9727518414217822E-3</v>
      </c>
      <c r="F60" s="176">
        <f>Dataincome!DD60/Dataincome!F60</f>
        <v>8.7163148214900107E-3</v>
      </c>
      <c r="G60" s="176">
        <f>Dataincome!DF60/Dataincome!F60</f>
        <v>4.4043444440569408E-2</v>
      </c>
      <c r="H60" s="173">
        <f>Dataincome!DJ60/Dataincome!F60</f>
        <v>0</v>
      </c>
      <c r="I60" s="174">
        <f t="shared" si="5"/>
        <v>0.84220005182676971</v>
      </c>
      <c r="J60" s="781">
        <f t="shared" si="6"/>
        <v>0.15779994817323026</v>
      </c>
      <c r="L60" s="199">
        <f t="shared" si="3"/>
        <v>0</v>
      </c>
      <c r="M60" s="198">
        <f t="shared" si="4"/>
        <v>5.5511151231257827E-17</v>
      </c>
      <c r="N60" s="162"/>
    </row>
    <row r="61" spans="1:14" customFormat="1" ht="15">
      <c r="A61" s="1388">
        <v>1949</v>
      </c>
      <c r="B61" s="78">
        <f>(Dataincome!CD61-Dataincome!CE61)/Dataincome!F61</f>
        <v>0.37721118723235497</v>
      </c>
      <c r="C61" s="163">
        <f>Dataincome!CF61/Dataincome!F61</f>
        <v>0.30310295026233247</v>
      </c>
      <c r="D61" s="163">
        <f>Dataincome!CH61/Dataincome!F61</f>
        <v>7.4108236970022487E-2</v>
      </c>
      <c r="E61" s="74">
        <f>(Dataincome!CZ61+Dataincome!DA61+Dataincome!DE61-Dataincome!DB61)/Dataincome!F61</f>
        <v>2.6343103538238447E-2</v>
      </c>
      <c r="F61" s="176">
        <f>Dataincome!DD61/Dataincome!F61</f>
        <v>1.6371996584268231E-2</v>
      </c>
      <c r="G61" s="176">
        <f>Dataincome!DF61/Dataincome!F61</f>
        <v>1.4757624222690818E-2</v>
      </c>
      <c r="H61" s="173">
        <f>Dataincome!DJ61/Dataincome!F61</f>
        <v>1.6635512624824985E-2</v>
      </c>
      <c r="I61" s="174">
        <f t="shared" si="5"/>
        <v>0.80353648174179626</v>
      </c>
      <c r="J61" s="781">
        <f t="shared" si="6"/>
        <v>0.19646351825820377</v>
      </c>
      <c r="L61" s="199">
        <f t="shared" si="3"/>
        <v>0</v>
      </c>
      <c r="M61" s="198">
        <f t="shared" si="4"/>
        <v>0</v>
      </c>
    </row>
    <row r="62" spans="1:14" customFormat="1" ht="15">
      <c r="A62" s="1388">
        <v>1950</v>
      </c>
      <c r="B62" s="78">
        <f>(Dataincome!CD62-Dataincome!CE62)/Dataincome!F62</f>
        <v>0.37860268808857445</v>
      </c>
      <c r="C62" s="163">
        <f>Dataincome!CF62/Dataincome!F62</f>
        <v>0.28810893120181902</v>
      </c>
      <c r="D62" s="163">
        <f>Dataincome!CH62/Dataincome!F62</f>
        <v>9.0493756886755469E-2</v>
      </c>
      <c r="E62" s="74">
        <f>(Dataincome!CZ62+Dataincome!DA62+Dataincome!DE62-Dataincome!DB62)/Dataincome!F62</f>
        <v>2.8600010762664156E-2</v>
      </c>
      <c r="F62" s="176">
        <f>Dataincome!DD62/Dataincome!F62</f>
        <v>1.737961498163421E-2</v>
      </c>
      <c r="G62" s="176">
        <f>Dataincome!DF62/Dataincome!F62</f>
        <v>2.7708988789922947E-2</v>
      </c>
      <c r="H62" s="173">
        <f>Dataincome!DJ62/Dataincome!F62</f>
        <v>1.680514235253415E-2</v>
      </c>
      <c r="I62" s="174">
        <f t="shared" si="5"/>
        <v>0.76097962393340335</v>
      </c>
      <c r="J62" s="781">
        <f t="shared" si="6"/>
        <v>0.23902037606659665</v>
      </c>
      <c r="L62" s="199">
        <f t="shared" si="3"/>
        <v>0</v>
      </c>
      <c r="M62" s="198">
        <f t="shared" si="4"/>
        <v>0</v>
      </c>
    </row>
    <row r="63" spans="1:14" customFormat="1" ht="15">
      <c r="A63" s="1388">
        <v>1951</v>
      </c>
      <c r="B63" s="78">
        <f>(Dataincome!CD63-Dataincome!CE63)/Dataincome!F63</f>
        <v>0.39369144429202813</v>
      </c>
      <c r="C63" s="163">
        <f>Dataincome!CF63/Dataincome!F63</f>
        <v>0.30216607897408643</v>
      </c>
      <c r="D63" s="163">
        <f>Dataincome!CH63/Dataincome!F63</f>
        <v>9.1531142982504629E-2</v>
      </c>
      <c r="E63" s="74">
        <f>(Dataincome!CZ63+Dataincome!DA63+Dataincome!DE63-Dataincome!DB63)/Dataincome!F63</f>
        <v>3.1771377431279772E-2</v>
      </c>
      <c r="F63" s="176">
        <f>Dataincome!DD63/Dataincome!F63</f>
        <v>1.9470729576907226E-2</v>
      </c>
      <c r="G63" s="176">
        <f>Dataincome!DF63/Dataincome!F63</f>
        <v>2.2800045342478426E-2</v>
      </c>
      <c r="H63" s="173">
        <f>Dataincome!DJ63/Dataincome!F63</f>
        <v>1.7488990631839219E-2</v>
      </c>
      <c r="I63" s="174">
        <f t="shared" si="5"/>
        <v>0.76750879133051941</v>
      </c>
      <c r="J63" s="781">
        <f t="shared" si="6"/>
        <v>0.23249120866948059</v>
      </c>
      <c r="L63" s="199">
        <f t="shared" si="3"/>
        <v>-5.7776645629309398E-6</v>
      </c>
      <c r="M63" s="198">
        <f t="shared" si="4"/>
        <v>0</v>
      </c>
    </row>
    <row r="64" spans="1:14" customFormat="1" ht="15">
      <c r="A64" s="1388">
        <v>1952</v>
      </c>
      <c r="B64" s="78">
        <f>(Dataincome!CD64-Dataincome!CE64)/Dataincome!F64</f>
        <v>0.39105518561978331</v>
      </c>
      <c r="C64" s="163">
        <f>Dataincome!CF64/Dataincome!F64</f>
        <v>0.31441887823324449</v>
      </c>
      <c r="D64" s="163">
        <f>Dataincome!CH64/Dataincome!F64</f>
        <v>7.6641267378938907E-2</v>
      </c>
      <c r="E64" s="74">
        <f>(Dataincome!CZ64+Dataincome!DA64+Dataincome!DE64-Dataincome!DB64)/Dataincome!F64</f>
        <v>3.1238032135681305E-2</v>
      </c>
      <c r="F64" s="176">
        <f>Dataincome!DD64/Dataincome!F64</f>
        <v>1.876861124188918E-2</v>
      </c>
      <c r="G64" s="176">
        <f>Dataincome!DF64/Dataincome!F64</f>
        <v>9.5176902287046963E-3</v>
      </c>
      <c r="H64" s="173">
        <f>Dataincome!DJ64/Dataincome!F64</f>
        <v>1.7116933772663719E-2</v>
      </c>
      <c r="I64" s="174">
        <f t="shared" si="5"/>
        <v>0.80401667559612566</v>
      </c>
      <c r="J64" s="781">
        <f t="shared" si="6"/>
        <v>0.19598332440387442</v>
      </c>
      <c r="L64" s="199">
        <f t="shared" si="3"/>
        <v>-4.9599924000914841E-6</v>
      </c>
      <c r="M64" s="198">
        <f t="shared" si="4"/>
        <v>0</v>
      </c>
    </row>
    <row r="65" spans="1:13" customFormat="1" ht="15">
      <c r="A65" s="1388">
        <v>1953</v>
      </c>
      <c r="B65" s="78">
        <f>(Dataincome!CD65-Dataincome!CE65)/Dataincome!F65</f>
        <v>0.39342291404721558</v>
      </c>
      <c r="C65" s="163">
        <f>Dataincome!CF65/Dataincome!F65</f>
        <v>0.3116466335169808</v>
      </c>
      <c r="D65" s="163">
        <f>Dataincome!CH65/Dataincome!F65</f>
        <v>8.1776280530234793E-2</v>
      </c>
      <c r="E65" s="74">
        <f>(Dataincome!CZ65+Dataincome!DA65+Dataincome!DE65-Dataincome!DB65)/Dataincome!F65</f>
        <v>3.5174498855963063E-2</v>
      </c>
      <c r="F65" s="176">
        <f>Dataincome!DD65/Dataincome!F65</f>
        <v>2.1229946917549876E-2</v>
      </c>
      <c r="G65" s="176">
        <f>Dataincome!DF65/Dataincome!F65</f>
        <v>8.2817513903087007E-3</v>
      </c>
      <c r="H65" s="173">
        <f>Dataincome!DJ65/Dataincome!F65</f>
        <v>1.7090083366413156E-2</v>
      </c>
      <c r="I65" s="174">
        <f t="shared" si="5"/>
        <v>0.7921415413022419</v>
      </c>
      <c r="J65" s="781">
        <f t="shared" si="6"/>
        <v>0.2078584586977581</v>
      </c>
      <c r="L65" s="199">
        <f t="shared" si="3"/>
        <v>0</v>
      </c>
      <c r="M65" s="198">
        <f t="shared" si="4"/>
        <v>0</v>
      </c>
    </row>
    <row r="66" spans="1:13" customFormat="1" ht="15">
      <c r="A66" s="1388">
        <v>1954</v>
      </c>
      <c r="B66" s="78">
        <f>(Dataincome!CD66-Dataincome!CE66)/Dataincome!F66</f>
        <v>0.39717859850962811</v>
      </c>
      <c r="C66" s="163">
        <f>Dataincome!CF66/Dataincome!F66</f>
        <v>0.31991568023223077</v>
      </c>
      <c r="D66" s="163">
        <f>Dataincome!CH66/Dataincome!F66</f>
        <v>7.7262918277397258E-2</v>
      </c>
      <c r="E66" s="74">
        <f>(Dataincome!CZ66+Dataincome!DA66+Dataincome!DE66-Dataincome!DB66)/Dataincome!F66</f>
        <v>3.5957785186056565E-2</v>
      </c>
      <c r="F66" s="176">
        <f>Dataincome!DD66/Dataincome!F66</f>
        <v>1.9247487220158864E-2</v>
      </c>
      <c r="G66" s="176">
        <f>Dataincome!DF66/Dataincome!F66</f>
        <v>5.8025097430823075E-3</v>
      </c>
      <c r="H66" s="173">
        <f>Dataincome!DJ66/Dataincome!F66</f>
        <v>1.625513612809951E-2</v>
      </c>
      <c r="I66" s="174">
        <f t="shared" si="5"/>
        <v>0.80547059039102709</v>
      </c>
      <c r="J66" s="781">
        <f t="shared" si="6"/>
        <v>0.194529409608973</v>
      </c>
      <c r="L66" s="199">
        <f t="shared" si="3"/>
        <v>0</v>
      </c>
      <c r="M66" s="198">
        <f t="shared" si="4"/>
        <v>0</v>
      </c>
    </row>
    <row r="67" spans="1:13" customFormat="1" ht="15">
      <c r="A67" s="1388">
        <v>1955</v>
      </c>
      <c r="B67" s="78">
        <f>(Dataincome!CD67-Dataincome!CE67)/Dataincome!F67</f>
        <v>0.40996067173455669</v>
      </c>
      <c r="C67" s="163">
        <f>Dataincome!CF67/Dataincome!F67</f>
        <v>0.32919389694399681</v>
      </c>
      <c r="D67" s="163">
        <f>Dataincome!CH67/Dataincome!F67</f>
        <v>8.076677479055995E-2</v>
      </c>
      <c r="E67" s="74">
        <f>(Dataincome!CZ67+Dataincome!DA67+Dataincome!DE67-Dataincome!DB67)/Dataincome!F67</f>
        <v>3.5471890992870847E-2</v>
      </c>
      <c r="F67" s="176">
        <f>Dataincome!DD67/Dataincome!F67</f>
        <v>1.9064151195081782E-2</v>
      </c>
      <c r="G67" s="176">
        <f>Dataincome!DF67/Dataincome!F67</f>
        <v>9.4123803175395673E-3</v>
      </c>
      <c r="H67" s="173">
        <f>Dataincome!DJ67/Dataincome!F67</f>
        <v>1.6818352285067745E-2</v>
      </c>
      <c r="I67" s="174">
        <f t="shared" si="5"/>
        <v>0.8029889685543905</v>
      </c>
      <c r="J67" s="781">
        <f t="shared" si="6"/>
        <v>0.1970110314456095</v>
      </c>
      <c r="L67" s="199">
        <f t="shared" si="3"/>
        <v>0</v>
      </c>
      <c r="M67" s="198">
        <f t="shared" si="4"/>
        <v>0</v>
      </c>
    </row>
    <row r="68" spans="1:13" customFormat="1" ht="15">
      <c r="A68" s="1388">
        <v>1956</v>
      </c>
      <c r="B68" s="78">
        <f>(Dataincome!CD68-Dataincome!CE68)/Dataincome!F68</f>
        <v>0.41925755156875583</v>
      </c>
      <c r="C68" s="163">
        <f>Dataincome!CF68/Dataincome!F68</f>
        <v>0.33959232540787315</v>
      </c>
      <c r="D68" s="163">
        <f>Dataincome!CH68/Dataincome!F68</f>
        <v>7.9665226160882618E-2</v>
      </c>
      <c r="E68" s="74">
        <f>(Dataincome!CZ68+Dataincome!DA68+Dataincome!DE68-Dataincome!DB68)/Dataincome!F68</f>
        <v>3.4206392961988942E-2</v>
      </c>
      <c r="F68" s="176">
        <f>Dataincome!DD68/Dataincome!F68</f>
        <v>2.2141613079604074E-2</v>
      </c>
      <c r="G68" s="176">
        <f>Dataincome!DF68/Dataincome!F68</f>
        <v>6.3396984287366074E-3</v>
      </c>
      <c r="H68" s="173">
        <f>Dataincome!DJ68/Dataincome!F68</f>
        <v>1.6977521690552989E-2</v>
      </c>
      <c r="I68" s="174">
        <f t="shared" si="5"/>
        <v>0.80998499403816226</v>
      </c>
      <c r="J68" s="781">
        <f t="shared" si="6"/>
        <v>0.19001500596183774</v>
      </c>
      <c r="L68" s="199">
        <f t="shared" si="3"/>
        <v>0</v>
      </c>
      <c r="M68" s="198">
        <f t="shared" si="4"/>
        <v>0</v>
      </c>
    </row>
    <row r="69" spans="1:13" customFormat="1" ht="15">
      <c r="A69" s="1388">
        <v>1957</v>
      </c>
      <c r="B69" s="78">
        <f>(Dataincome!CD69-Dataincome!CE69)/Dataincome!F69</f>
        <v>0.42126559993981422</v>
      </c>
      <c r="C69" s="163">
        <f>Dataincome!CF69/Dataincome!F69</f>
        <v>0.33821095525305656</v>
      </c>
      <c r="D69" s="163">
        <f>Dataincome!CH69/Dataincome!F69</f>
        <v>8.305464468675762E-2</v>
      </c>
      <c r="E69" s="74">
        <f>(Dataincome!CZ69+Dataincome!DA69+Dataincome!DE69-Dataincome!DB69)/Dataincome!F69</f>
        <v>3.368586644886163E-2</v>
      </c>
      <c r="F69" s="176">
        <f>Dataincome!DD69/Dataincome!F69</f>
        <v>2.2226804060911706E-2</v>
      </c>
      <c r="G69" s="176">
        <f>Dataincome!DF69/Dataincome!F69</f>
        <v>1.0577255386634048E-2</v>
      </c>
      <c r="H69" s="173">
        <f>Dataincome!DJ69/Dataincome!F69</f>
        <v>1.6564718790350229E-2</v>
      </c>
      <c r="I69" s="174">
        <f t="shared" si="5"/>
        <v>0.80284493987018268</v>
      </c>
      <c r="J69" s="781">
        <f t="shared" si="6"/>
        <v>0.19715506012981729</v>
      </c>
      <c r="L69" s="199">
        <f t="shared" si="3"/>
        <v>0</v>
      </c>
      <c r="M69" s="198">
        <f t="shared" si="4"/>
        <v>0</v>
      </c>
    </row>
    <row r="70" spans="1:13" customFormat="1" ht="15">
      <c r="A70" s="1388">
        <v>1958</v>
      </c>
      <c r="B70" s="78">
        <f>(Dataincome!CD70-Dataincome!CE70)/Dataincome!F70</f>
        <v>0.4217510874082554</v>
      </c>
      <c r="C70" s="163">
        <f>Dataincome!CF70/Dataincome!F70</f>
        <v>0.33587194298191242</v>
      </c>
      <c r="D70" s="163">
        <f>Dataincome!CH70/Dataincome!F70</f>
        <v>8.5879144426343104E-2</v>
      </c>
      <c r="E70" s="74">
        <f>(Dataincome!CZ70+Dataincome!DA70+Dataincome!DE70-Dataincome!DB70)/Dataincome!F70</f>
        <v>3.2589867238734097E-2</v>
      </c>
      <c r="F70" s="176">
        <f>Dataincome!DD70/Dataincome!F70</f>
        <v>2.5385975825080613E-2</v>
      </c>
      <c r="G70" s="176">
        <f>Dataincome!DF70/Dataincome!F70</f>
        <v>1.2902497465889807E-2</v>
      </c>
      <c r="H70" s="173">
        <f>Dataincome!DJ70/Dataincome!F70</f>
        <v>1.5000803896638586E-2</v>
      </c>
      <c r="I70" s="174">
        <f t="shared" si="5"/>
        <v>0.79637481208622951</v>
      </c>
      <c r="J70" s="781">
        <f t="shared" si="6"/>
        <v>0.20362518791377057</v>
      </c>
      <c r="L70" s="199">
        <f t="shared" si="3"/>
        <v>-1.2490009027033011E-16</v>
      </c>
      <c r="M70" s="198">
        <f t="shared" si="4"/>
        <v>0</v>
      </c>
    </row>
    <row r="71" spans="1:13" customFormat="1" ht="15">
      <c r="A71" s="1388">
        <v>1959</v>
      </c>
      <c r="B71" s="78">
        <f>(Dataincome!CD71-Dataincome!CE71)/Dataincome!F71</f>
        <v>0.42417132209570824</v>
      </c>
      <c r="C71" s="163">
        <f>Dataincome!CF71/Dataincome!F71</f>
        <v>0.33581010449504939</v>
      </c>
      <c r="D71" s="163">
        <f>Dataincome!CH71/Dataincome!F71</f>
        <v>8.8361217600658834E-2</v>
      </c>
      <c r="E71" s="74">
        <f>(Dataincome!CZ71+Dataincome!DA71+Dataincome!DE71-Dataincome!DB71)/Dataincome!F71</f>
        <v>3.3096069658861173E-2</v>
      </c>
      <c r="F71" s="176">
        <f>Dataincome!DD71/Dataincome!F71</f>
        <v>2.506465667506496E-2</v>
      </c>
      <c r="G71" s="176">
        <f>Dataincome!DF71/Dataincome!F71</f>
        <v>1.6024886507615764E-2</v>
      </c>
      <c r="H71" s="173">
        <f>Dataincome!DJ71/Dataincome!F71</f>
        <v>1.4175604759116937E-2</v>
      </c>
      <c r="I71" s="174">
        <f t="shared" si="5"/>
        <v>0.79168507393641907</v>
      </c>
      <c r="J71" s="781">
        <f t="shared" si="6"/>
        <v>0.20831492606358093</v>
      </c>
      <c r="L71" s="199">
        <f t="shared" si="3"/>
        <v>0</v>
      </c>
      <c r="M71" s="198">
        <f t="shared" si="4"/>
        <v>0</v>
      </c>
    </row>
    <row r="72" spans="1:13" customFormat="1" ht="15">
      <c r="A72" s="1388">
        <v>1960</v>
      </c>
      <c r="B72" s="78">
        <f>(Dataincome!CD72-Dataincome!CE72)/Dataincome!F72</f>
        <v>0.42994654171904689</v>
      </c>
      <c r="C72" s="163">
        <f>Dataincome!CF72/Dataincome!F72</f>
        <v>0.33552649312249161</v>
      </c>
      <c r="D72" s="163">
        <f>Dataincome!CH72/Dataincome!F72</f>
        <v>9.4417626966771057E-2</v>
      </c>
      <c r="E72" s="74">
        <f>(Dataincome!CZ72+Dataincome!DA72+Dataincome!DE72-Dataincome!DB72)/Dataincome!F72</f>
        <v>3.4103812251137101E-2</v>
      </c>
      <c r="F72" s="176">
        <f>Dataincome!DD72/Dataincome!F72</f>
        <v>2.4715153577725284E-2</v>
      </c>
      <c r="G72" s="176">
        <f>Dataincome!DF72/Dataincome!F72</f>
        <v>2.1209336960087435E-2</v>
      </c>
      <c r="H72" s="173">
        <f>Dataincome!DJ72/Dataincome!F72</f>
        <v>1.4389324177821239E-2</v>
      </c>
      <c r="I72" s="174">
        <f t="shared" ref="I72:I103" si="7">C72/(C72+D72)</f>
        <v>0.78039558501888906</v>
      </c>
      <c r="J72" s="781">
        <f t="shared" ref="J72:J103" si="8">D72/(C72+D72)</f>
        <v>0.219604414981111</v>
      </c>
      <c r="L72" s="199">
        <f t="shared" ref="L72:L125" si="9">B72-C72-D72</f>
        <v>2.4216297842272194E-6</v>
      </c>
      <c r="M72" s="198">
        <f t="shared" ref="M72:M125" si="10">D72-E72-F72-G72-H72</f>
        <v>0</v>
      </c>
    </row>
    <row r="73" spans="1:13" customFormat="1" ht="15">
      <c r="A73" s="1388">
        <v>1961</v>
      </c>
      <c r="B73" s="78">
        <f>(Dataincome!CD73-Dataincome!CE73)/Dataincome!F73</f>
        <v>0.44036587920360248</v>
      </c>
      <c r="C73" s="163">
        <f>Dataincome!CF73/Dataincome!F73</f>
        <v>0.34921301055471743</v>
      </c>
      <c r="D73" s="163">
        <f>Dataincome!CH73/Dataincome!F73</f>
        <v>9.115286864888518E-2</v>
      </c>
      <c r="E73" s="74">
        <f>(Dataincome!CZ73+Dataincome!DA73+Dataincome!DE73-Dataincome!DB73)/Dataincome!F73</f>
        <v>3.6052559197901242E-2</v>
      </c>
      <c r="F73" s="176">
        <f>Dataincome!DD73/Dataincome!F73</f>
        <v>2.3726209349233324E-2</v>
      </c>
      <c r="G73" s="176">
        <f>Dataincome!DF73/Dataincome!F73</f>
        <v>1.6915032132933737E-2</v>
      </c>
      <c r="H73" s="173">
        <f>Dataincome!DJ73/Dataincome!F73</f>
        <v>1.4459067968816882E-2</v>
      </c>
      <c r="I73" s="174">
        <f t="shared" si="7"/>
        <v>0.79300651355247087</v>
      </c>
      <c r="J73" s="781">
        <f t="shared" si="8"/>
        <v>0.20699348644752916</v>
      </c>
      <c r="L73" s="199">
        <f t="shared" si="9"/>
        <v>-1.2490009027033011E-16</v>
      </c>
      <c r="M73" s="198">
        <f t="shared" si="10"/>
        <v>0</v>
      </c>
    </row>
    <row r="74" spans="1:13" customFormat="1" ht="15">
      <c r="A74" s="1388">
        <v>1962</v>
      </c>
      <c r="B74" s="78">
        <f>(Dataincome!CD74-Dataincome!CE74)/Dataincome!F74</f>
        <v>0.4313321029534018</v>
      </c>
      <c r="C74" s="163">
        <f>Dataincome!CF74/Dataincome!F74</f>
        <v>0.35189212411124854</v>
      </c>
      <c r="D74" s="163">
        <f>Dataincome!CH74/Dataincome!F74</f>
        <v>7.9437984452390503E-2</v>
      </c>
      <c r="E74" s="74">
        <f>(Dataincome!CZ74+Dataincome!DA74+Dataincome!DE74-Dataincome!DB74)/Dataincome!F74</f>
        <v>3.7051773010461156E-2</v>
      </c>
      <c r="F74" s="176">
        <f>Dataincome!DD74/Dataincome!F74</f>
        <v>2.0354741917578131E-2</v>
      </c>
      <c r="G74" s="176">
        <f>Dataincome!DF74/Dataincome!F74</f>
        <v>8.0468085086684987E-3</v>
      </c>
      <c r="H74" s="173">
        <f>Dataincome!DJ74/Dataincome!F74</f>
        <v>1.3984661015682727E-2</v>
      </c>
      <c r="I74" s="174">
        <f t="shared" si="7"/>
        <v>0.81583018927910034</v>
      </c>
      <c r="J74" s="781">
        <f t="shared" si="8"/>
        <v>0.18416981072089963</v>
      </c>
      <c r="L74" s="199">
        <f t="shared" si="9"/>
        <v>1.9943897627550111E-6</v>
      </c>
      <c r="M74" s="198">
        <f t="shared" si="10"/>
        <v>0</v>
      </c>
    </row>
    <row r="75" spans="1:13" customFormat="1" ht="15">
      <c r="A75" s="1388">
        <v>1963</v>
      </c>
      <c r="B75" s="78">
        <f>(Dataincome!CD75-Dataincome!CE75)/Dataincome!F75</f>
        <v>0.43631897703001854</v>
      </c>
      <c r="C75" s="163">
        <f>Dataincome!CF75/Dataincome!F75</f>
        <v>0.36091924554718979</v>
      </c>
      <c r="D75" s="163">
        <f>Dataincome!CH75/Dataincome!F75</f>
        <v>7.5397952074131094E-2</v>
      </c>
      <c r="E75" s="74">
        <f>(Dataincome!CZ75+Dataincome!DA75+Dataincome!DE75-Dataincome!DB75)/Dataincome!F75</f>
        <v>3.5689600248186848E-2</v>
      </c>
      <c r="F75" s="176">
        <f>Dataincome!DD75/Dataincome!F75</f>
        <v>1.8897320368736318E-2</v>
      </c>
      <c r="G75" s="176">
        <f>Dataincome!DF75/Dataincome!F75</f>
        <v>6.9102907113917159E-3</v>
      </c>
      <c r="H75" s="173">
        <f>Dataincome!DJ75/Dataincome!F75</f>
        <v>1.3900740745816207E-2</v>
      </c>
      <c r="I75" s="174">
        <f t="shared" si="7"/>
        <v>0.82719463618399736</v>
      </c>
      <c r="J75" s="781">
        <f t="shared" si="8"/>
        <v>0.17280536381600267</v>
      </c>
      <c r="L75" s="199">
        <f t="shared" si="9"/>
        <v>1.7794086976524737E-6</v>
      </c>
      <c r="M75" s="198">
        <f t="shared" si="10"/>
        <v>0</v>
      </c>
    </row>
    <row r="76" spans="1:13" customFormat="1" ht="15">
      <c r="A76" s="1388">
        <v>1964</v>
      </c>
      <c r="B76" s="78">
        <f>(Dataincome!CD76-Dataincome!CE76)/Dataincome!F76</f>
        <v>0.44292475549301713</v>
      </c>
      <c r="C76" s="163">
        <f>Dataincome!CF76/Dataincome!F76</f>
        <v>0.36495586327778617</v>
      </c>
      <c r="D76" s="163">
        <f>Dataincome!CH76/Dataincome!F76</f>
        <v>7.7970497898997487E-2</v>
      </c>
      <c r="E76" s="74">
        <f>(Dataincome!CZ76+Dataincome!DA76+Dataincome!DE76-Dataincome!DB76)/Dataincome!F76</f>
        <v>3.4042101532633831E-2</v>
      </c>
      <c r="F76" s="176">
        <f>Dataincome!DD76/Dataincome!F76</f>
        <v>2.0077469815765928E-2</v>
      </c>
      <c r="G76" s="176">
        <f>Dataincome!DF76/Dataincome!F76</f>
        <v>1.0461129622121064E-2</v>
      </c>
      <c r="H76" s="173">
        <f>Dataincome!DJ76/Dataincome!F76</f>
        <v>1.3389796928476666E-2</v>
      </c>
      <c r="I76" s="174">
        <f t="shared" si="7"/>
        <v>0.82396509954421659</v>
      </c>
      <c r="J76" s="781">
        <f t="shared" si="8"/>
        <v>0.17603490045578343</v>
      </c>
      <c r="L76" s="199">
        <f t="shared" si="9"/>
        <v>-1.6056837665312518E-6</v>
      </c>
      <c r="M76" s="198">
        <f t="shared" si="10"/>
        <v>0</v>
      </c>
    </row>
    <row r="77" spans="1:13" customFormat="1" ht="15">
      <c r="A77" s="1388">
        <v>1965</v>
      </c>
      <c r="B77" s="78">
        <f>(Dataincome!CD77-Dataincome!CE77)/Dataincome!F77</f>
        <v>0.44836105415479049</v>
      </c>
      <c r="C77" s="163">
        <f>Dataincome!CF77/Dataincome!F77</f>
        <v>0.36740052449125621</v>
      </c>
      <c r="D77" s="163">
        <f>Dataincome!CH77/Dataincome!F77</f>
        <v>8.095904029453091E-2</v>
      </c>
      <c r="E77" s="74">
        <f>(Dataincome!CZ77+Dataincome!DA77+Dataincome!DE77-Dataincome!DB77)/Dataincome!F77</f>
        <v>3.4204848531575835E-2</v>
      </c>
      <c r="F77" s="176">
        <f>Dataincome!DD77/Dataincome!F77</f>
        <v>2.0508611176513074E-2</v>
      </c>
      <c r="G77" s="176">
        <f>Dataincome!DF77/Dataincome!F77</f>
        <v>1.2966366552325036E-2</v>
      </c>
      <c r="H77" s="173">
        <f>Dataincome!DJ77/Dataincome!F77</f>
        <v>1.3279214034116959E-2</v>
      </c>
      <c r="I77" s="174">
        <f t="shared" si="7"/>
        <v>0.81943277973068174</v>
      </c>
      <c r="J77" s="781">
        <f t="shared" si="8"/>
        <v>0.18056722026931832</v>
      </c>
      <c r="L77" s="199">
        <f t="shared" si="9"/>
        <v>1.489369003376817E-6</v>
      </c>
      <c r="M77" s="198">
        <f t="shared" si="10"/>
        <v>0</v>
      </c>
    </row>
    <row r="78" spans="1:13" customFormat="1" ht="15">
      <c r="A78" s="1388">
        <v>1966</v>
      </c>
      <c r="B78" s="78">
        <f>(Dataincome!CD78-Dataincome!CE78)/Dataincome!F78</f>
        <v>0.4476888916245349</v>
      </c>
      <c r="C78" s="163">
        <f>Dataincome!CF78/Dataincome!F78</f>
        <v>0.36601280435773081</v>
      </c>
      <c r="D78" s="163">
        <f>Dataincome!CH78/Dataincome!F78</f>
        <v>8.1677463927594646E-2</v>
      </c>
      <c r="E78" s="74">
        <f>(Dataincome!CZ78+Dataincome!DA78+Dataincome!DE78-Dataincome!DB78)/Dataincome!F78</f>
        <v>3.4562445805112217E-2</v>
      </c>
      <c r="F78" s="176">
        <f>Dataincome!DD78/Dataincome!F78</f>
        <v>1.7717624373129705E-2</v>
      </c>
      <c r="G78" s="176">
        <f>Dataincome!DF78/Dataincome!F78</f>
        <v>1.592676791477041E-2</v>
      </c>
      <c r="H78" s="173">
        <f>Dataincome!DJ78/Dataincome!F78</f>
        <v>1.347062583458229E-2</v>
      </c>
      <c r="I78" s="174">
        <f t="shared" si="7"/>
        <v>0.81755809827981496</v>
      </c>
      <c r="J78" s="781">
        <f t="shared" si="8"/>
        <v>0.1824419017201851</v>
      </c>
      <c r="L78" s="199">
        <f t="shared" si="9"/>
        <v>-1.3766607905585371E-6</v>
      </c>
      <c r="M78" s="198">
        <f t="shared" si="10"/>
        <v>2.2551405187698492E-17</v>
      </c>
    </row>
    <row r="79" spans="1:13" customFormat="1" ht="15">
      <c r="A79" s="1388">
        <v>1967</v>
      </c>
      <c r="B79" s="78">
        <f>(Dataincome!CD79-Dataincome!CE79)/Dataincome!F79</f>
        <v>0.44976508830385625</v>
      </c>
      <c r="C79" s="163">
        <f>Dataincome!CF79/Dataincome!F79</f>
        <v>0.36704244971269301</v>
      </c>
      <c r="D79" s="163">
        <f>Dataincome!CH79/Dataincome!F79</f>
        <v>8.2725189605193733E-2</v>
      </c>
      <c r="E79" s="74">
        <f>(Dataincome!CZ79+Dataincome!DA79+Dataincome!DE79-Dataincome!DB79)/Dataincome!F79</f>
        <v>3.4850678176756862E-2</v>
      </c>
      <c r="F79" s="176">
        <f>Dataincome!DD79/Dataincome!F79</f>
        <v>1.8772912249954529E-2</v>
      </c>
      <c r="G79" s="176">
        <f>Dataincome!DF79/Dataincome!F79</f>
        <v>1.645367161559683E-2</v>
      </c>
      <c r="H79" s="173">
        <f>Dataincome!DJ79/Dataincome!F79</f>
        <v>1.2647927562885505E-2</v>
      </c>
      <c r="I79" s="174">
        <f t="shared" si="7"/>
        <v>0.81607127242268029</v>
      </c>
      <c r="J79" s="781">
        <f t="shared" si="8"/>
        <v>0.1839287275773196</v>
      </c>
      <c r="L79" s="199">
        <f t="shared" si="9"/>
        <v>-2.5510140304885187E-6</v>
      </c>
      <c r="M79" s="198">
        <f t="shared" si="10"/>
        <v>0</v>
      </c>
    </row>
    <row r="80" spans="1:13" customFormat="1" ht="15">
      <c r="A80" s="1388">
        <v>1968</v>
      </c>
      <c r="B80" s="78">
        <f>(Dataincome!CD80-Dataincome!CE80)/Dataincome!F80</f>
        <v>0.45589043816636871</v>
      </c>
      <c r="C80" s="163">
        <f>Dataincome!CF80/Dataincome!F80</f>
        <v>0.37582482535890749</v>
      </c>
      <c r="D80" s="163">
        <f>Dataincome!CH80/Dataincome!F80</f>
        <v>8.0067960634086846E-2</v>
      </c>
      <c r="E80" s="74">
        <f>(Dataincome!CZ80+Dataincome!DA80+Dataincome!DE80-Dataincome!DB80)/Dataincome!F80</f>
        <v>3.5874790839733661E-2</v>
      </c>
      <c r="F80" s="176">
        <f>Dataincome!DD80/Dataincome!F80</f>
        <v>1.7438482261918964E-2</v>
      </c>
      <c r="G80" s="176">
        <f>Dataincome!DF80/Dataincome!F80</f>
        <v>1.1742684088111107E-2</v>
      </c>
      <c r="H80" s="173">
        <f>Dataincome!DJ80/Dataincome!F80</f>
        <v>1.5012003444323104E-2</v>
      </c>
      <c r="I80" s="174">
        <f t="shared" si="7"/>
        <v>0.82437107343190719</v>
      </c>
      <c r="J80" s="781">
        <f t="shared" si="8"/>
        <v>0.17562892656809281</v>
      </c>
      <c r="L80" s="199">
        <f t="shared" si="9"/>
        <v>-2.3478266256288238E-6</v>
      </c>
      <c r="M80" s="198">
        <f t="shared" si="10"/>
        <v>0</v>
      </c>
    </row>
    <row r="81" spans="1:14" customFormat="1" ht="15">
      <c r="A81" s="1388">
        <v>1969</v>
      </c>
      <c r="B81" s="78">
        <f>(Dataincome!CD81-Dataincome!CE81)/Dataincome!F81</f>
        <v>0.47178481833761654</v>
      </c>
      <c r="C81" s="163">
        <f>Dataincome!CF81/Dataincome!F81</f>
        <v>0.37805602275232603</v>
      </c>
      <c r="D81" s="163">
        <f>Dataincome!CH81/Dataincome!F81</f>
        <v>9.37287955852905E-2</v>
      </c>
      <c r="E81" s="74">
        <f>(Dataincome!CZ81+Dataincome!DA81+Dataincome!DE81-Dataincome!DB81)/Dataincome!F81</f>
        <v>3.9479108809619363E-2</v>
      </c>
      <c r="F81" s="176">
        <f>Dataincome!DD81/Dataincome!F81</f>
        <v>2.0209324958186083E-2</v>
      </c>
      <c r="G81" s="176">
        <f>Dataincome!DF81/Dataincome!F81</f>
        <v>1.8599207976069423E-2</v>
      </c>
      <c r="H81" s="173">
        <f>Dataincome!DJ81/Dataincome!F81</f>
        <v>1.5441153841415627E-2</v>
      </c>
      <c r="I81" s="174">
        <f t="shared" si="7"/>
        <v>0.80133147159004858</v>
      </c>
      <c r="J81" s="781">
        <f t="shared" si="8"/>
        <v>0.19866852840995133</v>
      </c>
      <c r="L81" s="199">
        <f t="shared" si="9"/>
        <v>0</v>
      </c>
      <c r="M81" s="198">
        <f t="shared" si="10"/>
        <v>0</v>
      </c>
    </row>
    <row r="82" spans="1:14" customFormat="1" ht="15">
      <c r="A82" s="1388">
        <v>1970</v>
      </c>
      <c r="B82" s="78">
        <f>(Dataincome!CD82-Dataincome!CE82)/Dataincome!F82</f>
        <v>0.48293421258223951</v>
      </c>
      <c r="C82" s="163">
        <f>Dataincome!CF82/Dataincome!F82</f>
        <v>0.3870225794640948</v>
      </c>
      <c r="D82" s="163">
        <f>Dataincome!CH82/Dataincome!F82</f>
        <v>9.5911633118144782E-2</v>
      </c>
      <c r="E82" s="74">
        <f>(Dataincome!CZ82+Dataincome!DA82+Dataincome!DE82-Dataincome!DB82)/Dataincome!F82</f>
        <v>4.3701873604759009E-2</v>
      </c>
      <c r="F82" s="176">
        <f>Dataincome!DD82/Dataincome!F82</f>
        <v>2.4988029363915157E-2</v>
      </c>
      <c r="G82" s="176">
        <f>Dataincome!DF82/Dataincome!F82</f>
        <v>1.1108731139463122E-2</v>
      </c>
      <c r="H82" s="173">
        <f>Dataincome!DJ82/Dataincome!F82</f>
        <v>1.6112999010007487E-2</v>
      </c>
      <c r="I82" s="174">
        <f t="shared" si="7"/>
        <v>0.80139813949956629</v>
      </c>
      <c r="J82" s="781">
        <f t="shared" si="8"/>
        <v>0.1986018605004338</v>
      </c>
      <c r="L82" s="199">
        <f t="shared" si="9"/>
        <v>0</v>
      </c>
      <c r="M82" s="198">
        <f t="shared" si="10"/>
        <v>0</v>
      </c>
    </row>
    <row r="83" spans="1:14" customFormat="1" ht="15">
      <c r="A83" s="1388">
        <v>1971</v>
      </c>
      <c r="B83" s="78">
        <f>(Dataincome!CD83-Dataincome!CE83)/Dataincome!F83</f>
        <v>0.49294136170777142</v>
      </c>
      <c r="C83" s="163">
        <f>Dataincome!CF83/Dataincome!F83</f>
        <v>0.39231999311989663</v>
      </c>
      <c r="D83" s="163">
        <f>Dataincome!CH83/Dataincome!F83</f>
        <v>0.10062136858787493</v>
      </c>
      <c r="E83" s="74">
        <f>(Dataincome!CZ83+Dataincome!DA83+Dataincome!DE83-Dataincome!DB83)/Dataincome!F83</f>
        <v>4.8426659144821298E-2</v>
      </c>
      <c r="F83" s="176">
        <f>Dataincome!DD83/Dataincome!F83</f>
        <v>2.3083180584986096E-2</v>
      </c>
      <c r="G83" s="176">
        <f>Dataincome!DF83/Dataincome!F83</f>
        <v>1.2273413325559887E-2</v>
      </c>
      <c r="H83" s="173">
        <f>Dataincome!DJ83/Dataincome!F83</f>
        <v>1.6838115532507646E-2</v>
      </c>
      <c r="I83" s="174">
        <f t="shared" si="7"/>
        <v>0.79587558195709718</v>
      </c>
      <c r="J83" s="781">
        <f t="shared" si="8"/>
        <v>0.20412441804290282</v>
      </c>
      <c r="L83" s="199">
        <f t="shared" si="9"/>
        <v>-1.3877787807814457E-16</v>
      </c>
      <c r="M83" s="198">
        <f t="shared" si="10"/>
        <v>0</v>
      </c>
    </row>
    <row r="84" spans="1:14" customFormat="1" ht="15">
      <c r="A84" s="1388">
        <v>1972</v>
      </c>
      <c r="B84" s="78">
        <f>(Dataincome!CD84-Dataincome!CE84)/Dataincome!F84</f>
        <v>0.49194150647054402</v>
      </c>
      <c r="C84" s="163">
        <f>Dataincome!CF84/Dataincome!F84</f>
        <v>0.39532091942808129</v>
      </c>
      <c r="D84" s="163">
        <f>Dataincome!CH84/Dataincome!F84</f>
        <v>9.6620587042462819E-2</v>
      </c>
      <c r="E84" s="74">
        <f>(Dataincome!CZ84+Dataincome!DA84+Dataincome!DE84-Dataincome!DB84)/Dataincome!F84</f>
        <v>4.9147042816563187E-2</v>
      </c>
      <c r="F84" s="176">
        <f>Dataincome!DD84/Dataincome!F84</f>
        <v>2.3629218141163373E-2</v>
      </c>
      <c r="G84" s="176">
        <f>Dataincome!DF84/Dataincome!F84</f>
        <v>6.8131290627927261E-3</v>
      </c>
      <c r="H84" s="173">
        <f>Dataincome!DJ84/Dataincome!F84</f>
        <v>1.7031197021943535E-2</v>
      </c>
      <c r="I84" s="174">
        <f t="shared" si="7"/>
        <v>0.80359334235553437</v>
      </c>
      <c r="J84" s="781">
        <f t="shared" si="8"/>
        <v>0.1964066576444656</v>
      </c>
      <c r="L84" s="199">
        <f t="shared" si="9"/>
        <v>0</v>
      </c>
      <c r="M84" s="198">
        <f t="shared" si="10"/>
        <v>0</v>
      </c>
    </row>
    <row r="85" spans="1:14" customFormat="1" ht="15">
      <c r="A85" s="1388">
        <v>1973</v>
      </c>
      <c r="B85" s="78">
        <f>(Dataincome!CD85-Dataincome!CE85)/Dataincome!F85</f>
        <v>0.50467160843120917</v>
      </c>
      <c r="C85" s="163">
        <f>Dataincome!CF85/Dataincome!F85</f>
        <v>0.40176276035738939</v>
      </c>
      <c r="D85" s="163">
        <f>Dataincome!CH85/Dataincome!F85</f>
        <v>0.10290884807381988</v>
      </c>
      <c r="E85" s="74">
        <f>(Dataincome!CZ85+Dataincome!DA85+Dataincome!DE85-Dataincome!DB85)/Dataincome!F85</f>
        <v>4.8842230016737181E-2</v>
      </c>
      <c r="F85" s="176">
        <f>Dataincome!DD85/Dataincome!F85</f>
        <v>2.4205719427772405E-2</v>
      </c>
      <c r="G85" s="176">
        <f>Dataincome!DF85/Dataincome!F85</f>
        <v>1.3826107982130258E-2</v>
      </c>
      <c r="H85" s="173">
        <f>Dataincome!DJ85/Dataincome!F85</f>
        <v>1.6034790647180032E-2</v>
      </c>
      <c r="I85" s="174">
        <f t="shared" si="7"/>
        <v>0.79608750253711336</v>
      </c>
      <c r="J85" s="781">
        <f t="shared" si="8"/>
        <v>0.20391249746288664</v>
      </c>
      <c r="L85" s="199">
        <f t="shared" si="9"/>
        <v>0</v>
      </c>
      <c r="M85" s="198">
        <f t="shared" si="10"/>
        <v>0</v>
      </c>
    </row>
    <row r="86" spans="1:14" customFormat="1" ht="15">
      <c r="A86" s="1388">
        <v>1974</v>
      </c>
      <c r="B86" s="78">
        <f>(Dataincome!CD86-Dataincome!CE86)/Dataincome!F86</f>
        <v>0.51879719886977749</v>
      </c>
      <c r="C86" s="163">
        <f>Dataincome!CF86/Dataincome!F86</f>
        <v>0.41443135314320956</v>
      </c>
      <c r="D86" s="163">
        <f>Dataincome!CH86/Dataincome!F86</f>
        <v>0.1043652946203124</v>
      </c>
      <c r="E86" s="74">
        <f>(Dataincome!CZ86+Dataincome!DA86+Dataincome!DE86-Dataincome!DB86)/Dataincome!F86</f>
        <v>5.7316703906458925E-2</v>
      </c>
      <c r="F86" s="176">
        <f>Dataincome!DD86/Dataincome!F86</f>
        <v>3.3362870504593238E-2</v>
      </c>
      <c r="G86" s="176">
        <f>Dataincome!DF86/Dataincome!F86</f>
        <v>-2.8513252040559098E-3</v>
      </c>
      <c r="H86" s="173">
        <f>Dataincome!DJ86/Dataincome!F86</f>
        <v>1.6537045413316132E-2</v>
      </c>
      <c r="I86" s="174">
        <f t="shared" si="7"/>
        <v>0.79883197960083152</v>
      </c>
      <c r="J86" s="781">
        <f t="shared" si="8"/>
        <v>0.20116802039916845</v>
      </c>
      <c r="L86" s="199">
        <f t="shared" si="9"/>
        <v>5.5110625553356218E-7</v>
      </c>
      <c r="M86" s="198">
        <f t="shared" si="10"/>
        <v>0</v>
      </c>
    </row>
    <row r="87" spans="1:14" customFormat="1" ht="15">
      <c r="A87" s="1388">
        <v>1975</v>
      </c>
      <c r="B87" s="78">
        <f>(Dataincome!CD87-Dataincome!CE87)/Dataincome!F87</f>
        <v>0.51201802778399663</v>
      </c>
      <c r="C87" s="163">
        <f>Dataincome!CF87/Dataincome!F87</f>
        <v>0.4306509039341212</v>
      </c>
      <c r="D87" s="163">
        <f>Dataincome!CH87/Dataincome!F87</f>
        <v>8.1366635048190208E-2</v>
      </c>
      <c r="E87" s="74">
        <f>(Dataincome!CZ87+Dataincome!DA87+Dataincome!DE87-Dataincome!DB87)/Dataincome!F87</f>
        <v>5.5034670540349891E-2</v>
      </c>
      <c r="F87" s="176">
        <f>Dataincome!DD87/Dataincome!F87</f>
        <v>2.2323084162208701E-2</v>
      </c>
      <c r="G87" s="176">
        <f>Dataincome!DF87/Dataincome!F87</f>
        <v>-1.1878152027315167E-2</v>
      </c>
      <c r="H87" s="173">
        <f>Dataincome!DJ87/Dataincome!F87</f>
        <v>1.5887032372946783E-2</v>
      </c>
      <c r="I87" s="174">
        <f t="shared" si="7"/>
        <v>0.84108623464361221</v>
      </c>
      <c r="J87" s="781">
        <f t="shared" si="8"/>
        <v>0.15891376535638788</v>
      </c>
      <c r="L87" s="199">
        <f t="shared" si="9"/>
        <v>4.8880168522502654E-7</v>
      </c>
      <c r="M87" s="198">
        <f t="shared" si="10"/>
        <v>0</v>
      </c>
    </row>
    <row r="88" spans="1:14" customFormat="1" ht="15">
      <c r="A88" s="1388">
        <v>1976</v>
      </c>
      <c r="B88" s="78">
        <f>(Dataincome!CD88-Dataincome!CE88)/Dataincome!F88</f>
        <v>0.51121509546855781</v>
      </c>
      <c r="C88" s="163">
        <f>Dataincome!CF88/Dataincome!F88</f>
        <v>0.43281549287346111</v>
      </c>
      <c r="D88" s="163">
        <f>Dataincome!CH88/Dataincome!F88</f>
        <v>7.8399602595096568E-2</v>
      </c>
      <c r="E88" s="74">
        <f>(Dataincome!CZ88+Dataincome!DA88+Dataincome!DE88-Dataincome!DB88)/Dataincome!F88</f>
        <v>4.9631940205830102E-2</v>
      </c>
      <c r="F88" s="176">
        <f>Dataincome!DD88/Dataincome!F88</f>
        <v>2.5897075681407786E-2</v>
      </c>
      <c r="G88" s="176">
        <f>Dataincome!DF88/Dataincome!F88</f>
        <v>-1.2662247889097551E-2</v>
      </c>
      <c r="H88" s="173">
        <f>Dataincome!DJ88/Dataincome!F88</f>
        <v>1.5532834596956235E-2</v>
      </c>
      <c r="I88" s="174">
        <f t="shared" si="7"/>
        <v>0.84664067377893271</v>
      </c>
      <c r="J88" s="781">
        <f t="shared" si="8"/>
        <v>0.15335932622106724</v>
      </c>
      <c r="L88" s="199">
        <f t="shared" si="9"/>
        <v>1.3877787807814457E-16</v>
      </c>
      <c r="M88" s="198">
        <f t="shared" si="10"/>
        <v>0</v>
      </c>
    </row>
    <row r="89" spans="1:14" customFormat="1" ht="15">
      <c r="A89" s="1388">
        <v>1977</v>
      </c>
      <c r="B89" s="78">
        <f>(Dataincome!CD89-Dataincome!CE89)/Dataincome!F89</f>
        <v>0.51682632217282654</v>
      </c>
      <c r="C89" s="163">
        <f>Dataincome!CF89/Dataincome!F89</f>
        <v>0.43689154644123274</v>
      </c>
      <c r="D89" s="163">
        <f>Dataincome!CH89/Dataincome!F89</f>
        <v>7.993439881859056E-2</v>
      </c>
      <c r="E89" s="74">
        <f>(Dataincome!CZ89+Dataincome!DA89+Dataincome!DE89-Dataincome!DB89)/Dataincome!F89</f>
        <v>4.6564963168088169E-2</v>
      </c>
      <c r="F89" s="176">
        <f>Dataincome!DD89/Dataincome!F89</f>
        <v>2.4764315056562465E-2</v>
      </c>
      <c r="G89" s="176">
        <f>Dataincome!DF89/Dataincome!F89</f>
        <v>-6.2328136074160899E-3</v>
      </c>
      <c r="H89" s="173">
        <f>Dataincome!DJ89/Dataincome!F89</f>
        <v>1.4837934201356021E-2</v>
      </c>
      <c r="I89" s="174">
        <f t="shared" si="7"/>
        <v>0.84533594036498072</v>
      </c>
      <c r="J89" s="781">
        <f t="shared" si="8"/>
        <v>0.15466405963501936</v>
      </c>
      <c r="L89" s="199">
        <f t="shared" si="9"/>
        <v>3.7691300323883237E-7</v>
      </c>
      <c r="M89" s="198">
        <f t="shared" si="10"/>
        <v>0</v>
      </c>
    </row>
    <row r="90" spans="1:14" customFormat="1" ht="15">
      <c r="A90" s="1388">
        <v>1978</v>
      </c>
      <c r="B90" s="78">
        <f>(Dataincome!CD90-Dataincome!CE90)/Dataincome!F90</f>
        <v>0.50214100414139973</v>
      </c>
      <c r="C90" s="163">
        <f>Dataincome!CF90/Dataincome!F90</f>
        <v>0.43204793421717408</v>
      </c>
      <c r="D90" s="163">
        <f>Dataincome!CH90/Dataincome!F90</f>
        <v>7.0093069924225634E-2</v>
      </c>
      <c r="E90" s="74">
        <f>(Dataincome!CZ90+Dataincome!DA90+Dataincome!DE90-Dataincome!DB90)/Dataincome!F90</f>
        <v>4.3338047914190866E-2</v>
      </c>
      <c r="F90" s="176">
        <f>Dataincome!DD90/Dataincome!F90</f>
        <v>2.0966611311399933E-2</v>
      </c>
      <c r="G90" s="176">
        <f>Dataincome!DF90/Dataincome!F90</f>
        <v>-1.0340389466509234E-2</v>
      </c>
      <c r="H90" s="173">
        <f>Dataincome!DJ90/Dataincome!F90</f>
        <v>1.6128800165144081E-2</v>
      </c>
      <c r="I90" s="174">
        <f t="shared" si="7"/>
        <v>0.86041157892676723</v>
      </c>
      <c r="J90" s="781">
        <f t="shared" si="8"/>
        <v>0.1395884210732328</v>
      </c>
      <c r="L90" s="199">
        <f t="shared" si="9"/>
        <v>0</v>
      </c>
      <c r="M90" s="198">
        <f t="shared" si="10"/>
        <v>0</v>
      </c>
    </row>
    <row r="91" spans="1:14" ht="15">
      <c r="A91" s="1388">
        <v>1979</v>
      </c>
      <c r="B91" s="78">
        <f>(Dataincome!CD91-Dataincome!CE91)/Dataincome!F91</f>
        <v>0.49972162723786229</v>
      </c>
      <c r="C91" s="163">
        <f>Dataincome!CF91/Dataincome!F91</f>
        <v>0.43047619053144487</v>
      </c>
      <c r="D91" s="163">
        <f>Dataincome!CH91/Dataincome!F91</f>
        <v>6.9245726791359014E-2</v>
      </c>
      <c r="E91" s="74">
        <f>(Dataincome!CZ91+Dataincome!DA91+Dataincome!DE91-Dataincome!DB91)/Dataincome!F91</f>
        <v>4.2301346532236876E-2</v>
      </c>
      <c r="F91" s="176">
        <f>Dataincome!DD91/Dataincome!F91</f>
        <v>2.1936513373068112E-2</v>
      </c>
      <c r="G91" s="176">
        <f>Dataincome!DF91/Dataincome!F91</f>
        <v>-1.1453003128290517E-2</v>
      </c>
      <c r="H91" s="173">
        <f>Dataincome!DJ91/Dataincome!F91</f>
        <v>1.6460870014344545E-2</v>
      </c>
      <c r="I91" s="174">
        <f t="shared" si="7"/>
        <v>0.86143147940691867</v>
      </c>
      <c r="J91" s="781">
        <f t="shared" si="8"/>
        <v>0.13856852059308128</v>
      </c>
      <c r="L91" s="199">
        <f t="shared" si="9"/>
        <v>-2.9008494159543652E-7</v>
      </c>
      <c r="M91" s="198">
        <f t="shared" si="10"/>
        <v>0</v>
      </c>
      <c r="N91" s="199"/>
    </row>
    <row r="92" spans="1:14" ht="15">
      <c r="A92" s="1388">
        <v>1980</v>
      </c>
      <c r="B92" s="78">
        <f>(Dataincome!CD92-Dataincome!CE92)/Dataincome!F92</f>
        <v>0.50320485726688313</v>
      </c>
      <c r="C92" s="163">
        <f>Dataincome!CF92/Dataincome!F92</f>
        <v>0.43858747316527424</v>
      </c>
      <c r="D92" s="163">
        <f>Dataincome!CH92/Dataincome!F92</f>
        <v>6.4617384101608846E-2</v>
      </c>
      <c r="E92" s="74">
        <f>(Dataincome!CZ92+Dataincome!DA92+Dataincome!DE92-Dataincome!DB92)/Dataincome!F92</f>
        <v>4.187784281885782E-2</v>
      </c>
      <c r="F92" s="176">
        <f>Dataincome!DD92/Dataincome!F92</f>
        <v>2.3917429760172297E-2</v>
      </c>
      <c r="G92" s="176">
        <f>Dataincome!DF92/Dataincome!F92</f>
        <v>-1.8583121343477504E-2</v>
      </c>
      <c r="H92" s="173">
        <f>Dataincome!DJ92/Dataincome!F92</f>
        <v>1.7405232866056233E-2</v>
      </c>
      <c r="I92" s="174">
        <f t="shared" si="7"/>
        <v>0.87158831404654358</v>
      </c>
      <c r="J92" s="781">
        <f t="shared" si="8"/>
        <v>0.12841168595345639</v>
      </c>
      <c r="L92" s="199">
        <f t="shared" si="9"/>
        <v>0</v>
      </c>
      <c r="M92" s="198">
        <f t="shared" si="10"/>
        <v>0</v>
      </c>
      <c r="N92" s="199"/>
    </row>
    <row r="93" spans="1:14" ht="15">
      <c r="A93" s="1388">
        <v>1981</v>
      </c>
      <c r="B93" s="78">
        <f>(Dataincome!CD93-Dataincome!CE93)/Dataincome!F93</f>
        <v>0.50602400295955441</v>
      </c>
      <c r="C93" s="163">
        <f>Dataincome!CF93/Dataincome!F93</f>
        <v>0.44296484294528082</v>
      </c>
      <c r="D93" s="163">
        <f>Dataincome!CH93/Dataincome!F93</f>
        <v>6.3059160014273558E-2</v>
      </c>
      <c r="E93" s="74">
        <f>(Dataincome!CZ93+Dataincome!DA93+Dataincome!DE93-Dataincome!DB93)/Dataincome!F93</f>
        <v>5.1082312261675353E-2</v>
      </c>
      <c r="F93" s="176">
        <f>Dataincome!DD93/Dataincome!F93</f>
        <v>2.4484616421887425E-2</v>
      </c>
      <c r="G93" s="176">
        <f>Dataincome!DF93/Dataincome!F93</f>
        <v>-2.9055424772739813E-2</v>
      </c>
      <c r="H93" s="173">
        <f>Dataincome!DJ93/Dataincome!F93</f>
        <v>1.65476561034506E-2</v>
      </c>
      <c r="I93" s="174">
        <f t="shared" si="7"/>
        <v>0.87538306553550227</v>
      </c>
      <c r="J93" s="781">
        <f t="shared" si="8"/>
        <v>0.12461693446449765</v>
      </c>
      <c r="L93" s="199">
        <f t="shared" si="9"/>
        <v>0</v>
      </c>
      <c r="M93" s="198">
        <f t="shared" si="10"/>
        <v>0</v>
      </c>
      <c r="N93" s="199"/>
    </row>
    <row r="94" spans="1:14" ht="15">
      <c r="A94" s="1388">
        <v>1982</v>
      </c>
      <c r="B94" s="78">
        <f>(Dataincome!CD94-Dataincome!CE94)/Dataincome!F94</f>
        <v>0.5024771195840203</v>
      </c>
      <c r="C94" s="163">
        <f>Dataincome!CF94/Dataincome!F94</f>
        <v>0.44167382413692591</v>
      </c>
      <c r="D94" s="163">
        <f>Dataincome!CH94/Dataincome!F94</f>
        <v>6.0803095329098916E-2</v>
      </c>
      <c r="E94" s="74">
        <f>(Dataincome!CZ94+Dataincome!DA94+Dataincome!DE94-Dataincome!DB94)/Dataincome!F94</f>
        <v>5.3134129476763395E-2</v>
      </c>
      <c r="F94" s="176">
        <f>Dataincome!DD94/Dataincome!F94</f>
        <v>2.5395173756301927E-2</v>
      </c>
      <c r="G94" s="176">
        <f>Dataincome!DF94/Dataincome!F94</f>
        <v>-3.4829092277679684E-2</v>
      </c>
      <c r="H94" s="173">
        <f>Dataincome!DJ94/Dataincome!F94</f>
        <v>1.7102884373713288E-2</v>
      </c>
      <c r="I94" s="174">
        <f t="shared" si="7"/>
        <v>0.87899325725505262</v>
      </c>
      <c r="J94" s="781">
        <f t="shared" si="8"/>
        <v>0.1210067427449474</v>
      </c>
      <c r="L94" s="199">
        <f t="shared" si="9"/>
        <v>2.0011799548025344E-7</v>
      </c>
      <c r="M94" s="198">
        <f t="shared" si="10"/>
        <v>0</v>
      </c>
      <c r="N94" s="199"/>
    </row>
    <row r="95" spans="1:14" ht="15">
      <c r="A95" s="1388">
        <v>1983</v>
      </c>
      <c r="B95" s="78">
        <f>(Dataincome!CD95-Dataincome!CE95)/Dataincome!F95</f>
        <v>0.50839501574400314</v>
      </c>
      <c r="C95" s="163">
        <f>Dataincome!CF95/Dataincome!F95</f>
        <v>0.43937339114132595</v>
      </c>
      <c r="D95" s="163">
        <f>Dataincome!CH95/Dataincome!F95</f>
        <v>6.9021624602677148E-2</v>
      </c>
      <c r="E95" s="74">
        <f>(Dataincome!CZ95+Dataincome!DA95+Dataincome!DE95-Dataincome!DB95)/Dataincome!F95</f>
        <v>5.893817528244797E-2</v>
      </c>
      <c r="F95" s="176">
        <f>Dataincome!DD95/Dataincome!F95</f>
        <v>2.2937308085253568E-2</v>
      </c>
      <c r="G95" s="176">
        <f>Dataincome!DF95/Dataincome!F95</f>
        <v>-2.9182354958214255E-2</v>
      </c>
      <c r="H95" s="173">
        <f>Dataincome!DJ95/Dataincome!F95</f>
        <v>1.6328496193189865E-2</v>
      </c>
      <c r="I95" s="174">
        <f t="shared" si="7"/>
        <v>0.86423622878822182</v>
      </c>
      <c r="J95" s="781">
        <f t="shared" si="8"/>
        <v>0.13576377121177807</v>
      </c>
      <c r="L95" s="199">
        <f t="shared" si="9"/>
        <v>0</v>
      </c>
      <c r="M95" s="198">
        <f t="shared" si="10"/>
        <v>0</v>
      </c>
      <c r="N95" s="199"/>
    </row>
    <row r="96" spans="1:14" ht="15">
      <c r="A96" s="1388">
        <v>1984</v>
      </c>
      <c r="B96" s="78">
        <f>(Dataincome!CD96-Dataincome!CE96)/Dataincome!F96</f>
        <v>0.51330413288994658</v>
      </c>
      <c r="C96" s="163">
        <f>Dataincome!CF96/Dataincome!F96</f>
        <v>0.43255028728487144</v>
      </c>
      <c r="D96" s="163">
        <f>Dataincome!CH96/Dataincome!F96</f>
        <v>8.0753845605075175E-2</v>
      </c>
      <c r="E96" s="74">
        <f>(Dataincome!CZ96+Dataincome!DA96+Dataincome!DE96-Dataincome!DB96)/Dataincome!F96</f>
        <v>5.8599347622857838E-2</v>
      </c>
      <c r="F96" s="176">
        <f>Dataincome!DD96/Dataincome!F96</f>
        <v>2.2496484273242377E-2</v>
      </c>
      <c r="G96" s="176">
        <f>Dataincome!DF96/Dataincome!F96</f>
        <v>-1.5966806849386776E-2</v>
      </c>
      <c r="H96" s="173">
        <f>Dataincome!DJ96/Dataincome!F96</f>
        <v>1.5624820558361736E-2</v>
      </c>
      <c r="I96" s="174">
        <f t="shared" si="7"/>
        <v>0.84267836467549162</v>
      </c>
      <c r="J96" s="781">
        <f t="shared" si="8"/>
        <v>0.15732163532450841</v>
      </c>
      <c r="L96" s="199">
        <f t="shared" si="9"/>
        <v>0</v>
      </c>
      <c r="M96" s="198">
        <f t="shared" si="10"/>
        <v>0</v>
      </c>
      <c r="N96" s="199"/>
    </row>
    <row r="97" spans="1:14" ht="15">
      <c r="A97" s="1388">
        <v>1985</v>
      </c>
      <c r="B97" s="78">
        <f>(Dataincome!CD97-Dataincome!CE97)/Dataincome!F97</f>
        <v>0.51191581155723409</v>
      </c>
      <c r="C97" s="163">
        <f>Dataincome!CF97/Dataincome!F97</f>
        <v>0.42382597432616581</v>
      </c>
      <c r="D97" s="163">
        <f>Dataincome!CH97/Dataincome!F97</f>
        <v>8.808983723106828E-2</v>
      </c>
      <c r="E97" s="74">
        <f>(Dataincome!CZ97+Dataincome!DA97+Dataincome!DE97-Dataincome!DB97)/Dataincome!F97</f>
        <v>5.7469162851479176E-2</v>
      </c>
      <c r="F97" s="176">
        <f>Dataincome!DD97/Dataincome!F97</f>
        <v>2.3005698132703655E-2</v>
      </c>
      <c r="G97" s="176">
        <f>Dataincome!DF97/Dataincome!F97</f>
        <v>-6.3774792046873523E-3</v>
      </c>
      <c r="H97" s="173">
        <f>Dataincome!DJ97/Dataincome!F97</f>
        <v>1.3992455451572787E-2</v>
      </c>
      <c r="I97" s="174">
        <f t="shared" si="7"/>
        <v>0.82792124165279957</v>
      </c>
      <c r="J97" s="781">
        <f t="shared" si="8"/>
        <v>0.17207875834720043</v>
      </c>
      <c r="L97" s="199">
        <f t="shared" si="9"/>
        <v>0</v>
      </c>
      <c r="M97" s="198">
        <f t="shared" si="10"/>
        <v>1.3877787807814457E-17</v>
      </c>
      <c r="N97" s="199"/>
    </row>
    <row r="98" spans="1:14" ht="15">
      <c r="A98" s="1388">
        <v>1986</v>
      </c>
      <c r="B98" s="78">
        <f>(Dataincome!CD98-Dataincome!CE98)/Dataincome!F98</f>
        <v>0.52150295180803086</v>
      </c>
      <c r="C98" s="163">
        <f>Dataincome!CF98/Dataincome!F98</f>
        <v>0.40964536895709436</v>
      </c>
      <c r="D98" s="163">
        <f>Dataincome!CH98/Dataincome!F98</f>
        <v>0.11185758285093649</v>
      </c>
      <c r="E98" s="74">
        <f>(Dataincome!CZ98+Dataincome!DA98+Dataincome!DE98-Dataincome!DB98)/Dataincome!F98</f>
        <v>5.1098961644764983E-2</v>
      </c>
      <c r="F98" s="176">
        <f>Dataincome!DD98/Dataincome!F98</f>
        <v>2.4908331006834605E-2</v>
      </c>
      <c r="G98" s="176">
        <f>Dataincome!DF98/Dataincome!F98</f>
        <v>2.2759689742525058E-2</v>
      </c>
      <c r="H98" s="173">
        <f>Dataincome!DJ98/Dataincome!F98</f>
        <v>1.3090600456811836E-2</v>
      </c>
      <c r="I98" s="174">
        <f t="shared" si="7"/>
        <v>0.78550920476455499</v>
      </c>
      <c r="J98" s="781">
        <f t="shared" si="8"/>
        <v>0.21449079523544498</v>
      </c>
      <c r="L98" s="199">
        <f t="shared" si="9"/>
        <v>0</v>
      </c>
      <c r="M98" s="198">
        <f t="shared" si="10"/>
        <v>0</v>
      </c>
      <c r="N98" s="199"/>
    </row>
    <row r="99" spans="1:14" ht="15">
      <c r="A99" s="1388">
        <v>1987</v>
      </c>
      <c r="B99" s="78">
        <f>(Dataincome!CD99-Dataincome!CE99)/Dataincome!F99</f>
        <v>0.52038880344871385</v>
      </c>
      <c r="C99" s="163">
        <f>Dataincome!CF99/Dataincome!F99</f>
        <v>0.40873881915728194</v>
      </c>
      <c r="D99" s="163">
        <f>Dataincome!CH99/Dataincome!F99</f>
        <v>0.11164984870618214</v>
      </c>
      <c r="E99" s="74">
        <f>(Dataincome!CZ99+Dataincome!DA99+Dataincome!DE99-Dataincome!DB99)/Dataincome!F99</f>
        <v>5.1157670588734418E-2</v>
      </c>
      <c r="F99" s="176">
        <f>Dataincome!DD99/Dataincome!F99</f>
        <v>2.5902477285555638E-2</v>
      </c>
      <c r="G99" s="176">
        <f>Dataincome!DF99/Dataincome!F99</f>
        <v>2.0092519171296692E-2</v>
      </c>
      <c r="H99" s="173">
        <f>Dataincome!DJ99/Dataincome!F99</f>
        <v>1.4497181660595385E-2</v>
      </c>
      <c r="I99" s="174">
        <f t="shared" si="7"/>
        <v>0.7854491160144248</v>
      </c>
      <c r="J99" s="781">
        <f t="shared" si="8"/>
        <v>0.21455088398557526</v>
      </c>
      <c r="L99" s="199">
        <f t="shared" si="9"/>
        <v>1.3558524977752562E-7</v>
      </c>
      <c r="M99" s="198">
        <f t="shared" si="10"/>
        <v>0</v>
      </c>
      <c r="N99" s="199"/>
    </row>
    <row r="100" spans="1:14" ht="15">
      <c r="A100" s="1388">
        <v>1988</v>
      </c>
      <c r="B100" s="78">
        <f>(Dataincome!CD100-Dataincome!CE100)/Dataincome!F100</f>
        <v>0.52799698158069375</v>
      </c>
      <c r="C100" s="163">
        <f>Dataincome!CF100/Dataincome!F100</f>
        <v>0.40176853313754113</v>
      </c>
      <c r="D100" s="163">
        <f>Dataincome!CH100/Dataincome!F100</f>
        <v>0.12622844844315265</v>
      </c>
      <c r="E100" s="74">
        <f>(Dataincome!CZ100+Dataincome!DA100+Dataincome!DE100-Dataincome!DB100)/Dataincome!F100</f>
        <v>4.8496959781573062E-2</v>
      </c>
      <c r="F100" s="176">
        <f>Dataincome!DD100/Dataincome!F100</f>
        <v>2.7367568033339822E-2</v>
      </c>
      <c r="G100" s="176">
        <f>Dataincome!DF100/Dataincome!F100</f>
        <v>3.7530061474222984E-2</v>
      </c>
      <c r="H100" s="173">
        <f>Dataincome!DJ100/Dataincome!F100</f>
        <v>1.2833859154016785E-2</v>
      </c>
      <c r="I100" s="174">
        <f t="shared" si="7"/>
        <v>0.76092960216314964</v>
      </c>
      <c r="J100" s="781">
        <f t="shared" si="8"/>
        <v>0.23907039783685044</v>
      </c>
      <c r="L100" s="199">
        <f t="shared" si="9"/>
        <v>0</v>
      </c>
      <c r="M100" s="198">
        <f t="shared" si="10"/>
        <v>0</v>
      </c>
      <c r="N100" s="199"/>
    </row>
    <row r="101" spans="1:14" ht="15">
      <c r="A101" s="1388">
        <v>1989</v>
      </c>
      <c r="B101" s="78">
        <f>(Dataincome!CD101-Dataincome!CE101)/Dataincome!F101</f>
        <v>0.53269375855858225</v>
      </c>
      <c r="C101" s="163">
        <f>Dataincome!CF101/Dataincome!F101</f>
        <v>0.40004930367358044</v>
      </c>
      <c r="D101" s="163">
        <f>Dataincome!CH101/Dataincome!F101</f>
        <v>0.13264445488500187</v>
      </c>
      <c r="E101" s="74">
        <f>(Dataincome!CZ101+Dataincome!DA101+Dataincome!DE101-Dataincome!DB101)/Dataincome!F101</f>
        <v>5.6726502246986603E-2</v>
      </c>
      <c r="F101" s="176">
        <f>Dataincome!DD101/Dataincome!F101</f>
        <v>2.8422753223709154E-2</v>
      </c>
      <c r="G101" s="176">
        <f>Dataincome!DF101/Dataincome!F101</f>
        <v>3.6541796130840451E-2</v>
      </c>
      <c r="H101" s="173">
        <f>Dataincome!DJ101/Dataincome!F101</f>
        <v>1.0953403283465654E-2</v>
      </c>
      <c r="I101" s="174">
        <f t="shared" si="7"/>
        <v>0.75099303726793254</v>
      </c>
      <c r="J101" s="781">
        <f t="shared" si="8"/>
        <v>0.24900696273206754</v>
      </c>
      <c r="L101" s="199">
        <f t="shared" si="9"/>
        <v>0</v>
      </c>
      <c r="M101" s="198">
        <f t="shared" si="10"/>
        <v>0</v>
      </c>
      <c r="N101" s="199"/>
    </row>
    <row r="102" spans="1:14" ht="15">
      <c r="A102" s="1388">
        <v>1990</v>
      </c>
      <c r="B102" s="78">
        <f>(Dataincome!CD102-Dataincome!CE102)/Dataincome!F102</f>
        <v>0.53273188956063056</v>
      </c>
      <c r="C102" s="163">
        <f>Dataincome!CF102/Dataincome!F102</f>
        <v>0.40728796961172103</v>
      </c>
      <c r="D102" s="163">
        <f>Dataincome!CH102/Dataincome!F102</f>
        <v>0.12544391994890941</v>
      </c>
      <c r="E102" s="74">
        <f>(Dataincome!CZ102+Dataincome!DA102+Dataincome!DE102-Dataincome!DB102)/Dataincome!F102</f>
        <v>5.7258112835280185E-2</v>
      </c>
      <c r="F102" s="176">
        <f>Dataincome!DD102/Dataincome!F102</f>
        <v>2.6369502650635195E-2</v>
      </c>
      <c r="G102" s="176">
        <f>Dataincome!DF102/Dataincome!F102</f>
        <v>2.838337518192843E-2</v>
      </c>
      <c r="H102" s="173">
        <f>Dataincome!DJ102/Dataincome!F102</f>
        <v>1.3432929281065606E-2</v>
      </c>
      <c r="I102" s="174">
        <f t="shared" si="7"/>
        <v>0.76452710564714077</v>
      </c>
      <c r="J102" s="781">
        <f t="shared" si="8"/>
        <v>0.23547289435285923</v>
      </c>
      <c r="L102" s="199">
        <f t="shared" si="9"/>
        <v>0</v>
      </c>
      <c r="M102" s="198">
        <f t="shared" si="10"/>
        <v>0</v>
      </c>
      <c r="N102" s="199"/>
    </row>
    <row r="103" spans="1:14" ht="15">
      <c r="A103" s="1388">
        <v>1991</v>
      </c>
      <c r="B103" s="78">
        <f>(Dataincome!CD103-Dataincome!CE103)/Dataincome!F103</f>
        <v>0.5318086325782061</v>
      </c>
      <c r="C103" s="163">
        <f>Dataincome!CF103/Dataincome!F103</f>
        <v>0.41292178117556227</v>
      </c>
      <c r="D103" s="163">
        <f>Dataincome!CH103/Dataincome!F103</f>
        <v>0.11888674382876892</v>
      </c>
      <c r="E103" s="74">
        <f>(Dataincome!CZ103+Dataincome!DA103+Dataincome!DE103-Dataincome!DB103)/Dataincome!F103</f>
        <v>6.1910808944750054E-2</v>
      </c>
      <c r="F103" s="176">
        <f>Dataincome!DD103/Dataincome!F103</f>
        <v>2.3543833422121404E-2</v>
      </c>
      <c r="G103" s="176">
        <f>Dataincome!DF103/Dataincome!F103</f>
        <v>2.0180398526847634E-2</v>
      </c>
      <c r="H103" s="173">
        <f>Dataincome!DJ103/Dataincome!F103</f>
        <v>1.3251702935049816E-2</v>
      </c>
      <c r="I103" s="174">
        <f t="shared" si="7"/>
        <v>0.77644821728308955</v>
      </c>
      <c r="J103" s="781">
        <f t="shared" si="8"/>
        <v>0.22355178271691051</v>
      </c>
      <c r="L103" s="199">
        <f t="shared" si="9"/>
        <v>1.0757387490512027E-7</v>
      </c>
      <c r="M103" s="198">
        <f t="shared" si="10"/>
        <v>0</v>
      </c>
      <c r="N103" s="199"/>
    </row>
    <row r="104" spans="1:14" ht="15">
      <c r="A104" s="1388">
        <v>1992</v>
      </c>
      <c r="B104" s="78">
        <f>(Dataincome!CD104-Dataincome!CE104)/Dataincome!F104</f>
        <v>0.5271881475916983</v>
      </c>
      <c r="C104" s="163">
        <f>Dataincome!CF104/Dataincome!F104</f>
        <v>0.41090903221725927</v>
      </c>
      <c r="D104" s="163">
        <f>Dataincome!CH104/Dataincome!F104</f>
        <v>0.11627921891725208</v>
      </c>
      <c r="E104" s="74">
        <f>(Dataincome!CZ104+Dataincome!DA104+Dataincome!DE104-Dataincome!DB104)/Dataincome!F104</f>
        <v>5.88300236169974E-2</v>
      </c>
      <c r="F104" s="176">
        <f>Dataincome!DD104/Dataincome!F104</f>
        <v>1.8196613960323776E-2</v>
      </c>
      <c r="G104" s="176">
        <f>Dataincome!DF104/Dataincome!F104</f>
        <v>2.5439245283228305E-2</v>
      </c>
      <c r="H104" s="173">
        <f>Dataincome!DJ104/Dataincome!F104</f>
        <v>1.3813336056702616E-2</v>
      </c>
      <c r="I104" s="174">
        <f t="shared" ref="I104:I126" si="11">C104/(C104+D104)</f>
        <v>0.77943510943762739</v>
      </c>
      <c r="J104" s="781">
        <f t="shared" ref="J104:J126" si="12">D104/(C104+D104)</f>
        <v>0.22056489056237255</v>
      </c>
      <c r="L104" s="199">
        <f t="shared" si="9"/>
        <v>-1.0354281305968716E-7</v>
      </c>
      <c r="M104" s="198">
        <f t="shared" si="10"/>
        <v>0</v>
      </c>
      <c r="N104" s="199"/>
    </row>
    <row r="105" spans="1:14" ht="15">
      <c r="A105" s="1388">
        <v>1993</v>
      </c>
      <c r="B105" s="78">
        <f>(Dataincome!CD105-Dataincome!CE105)/Dataincome!F105</f>
        <v>0.51837075494086426</v>
      </c>
      <c r="C105" s="163">
        <f>Dataincome!CF105/Dataincome!F105</f>
        <v>0.40814546627796627</v>
      </c>
      <c r="D105" s="163">
        <f>Dataincome!CH105/Dataincome!F105</f>
        <v>0.11022518609293698</v>
      </c>
      <c r="E105" s="74">
        <f>(Dataincome!CZ105+Dataincome!DA105+Dataincome!DE105-Dataincome!DB105)/Dataincome!F105</f>
        <v>5.9401957020498941E-2</v>
      </c>
      <c r="F105" s="176">
        <f>Dataincome!DD105/Dataincome!F105</f>
        <v>1.8365869533614698E-2</v>
      </c>
      <c r="G105" s="176">
        <f>Dataincome!DF105/Dataincome!F105</f>
        <v>1.9336507538569067E-2</v>
      </c>
      <c r="H105" s="173">
        <f>Dataincome!DJ105/Dataincome!F105</f>
        <v>1.3120852000254271E-2</v>
      </c>
      <c r="I105" s="174">
        <f t="shared" si="11"/>
        <v>0.7873622173848126</v>
      </c>
      <c r="J105" s="781">
        <f t="shared" si="12"/>
        <v>0.21263778261518734</v>
      </c>
      <c r="L105" s="199">
        <f t="shared" si="9"/>
        <v>1.0256996101076776E-7</v>
      </c>
      <c r="M105" s="198">
        <f t="shared" si="10"/>
        <v>0</v>
      </c>
      <c r="N105" s="199"/>
    </row>
    <row r="106" spans="1:14" ht="15">
      <c r="A106" s="1388">
        <v>1994</v>
      </c>
      <c r="B106" s="78">
        <f>(Dataincome!CD106-Dataincome!CE106)/Dataincome!F106</f>
        <v>0.5093637961285129</v>
      </c>
      <c r="C106" s="163">
        <f>Dataincome!CF106/Dataincome!F106</f>
        <v>0.40139671855370013</v>
      </c>
      <c r="D106" s="163">
        <f>Dataincome!CH106/Dataincome!F106</f>
        <v>0.10796717688874405</v>
      </c>
      <c r="E106" s="74">
        <f>(Dataincome!CZ106+Dataincome!DA106+Dataincome!DE106-Dataincome!DB106)/Dataincome!F106</f>
        <v>5.2886058769364391E-2</v>
      </c>
      <c r="F106" s="176">
        <f>Dataincome!DD106/Dataincome!F106</f>
        <v>1.916023949443282E-2</v>
      </c>
      <c r="G106" s="176">
        <f>Dataincome!DF106/Dataincome!F106</f>
        <v>2.5319513723001379E-2</v>
      </c>
      <c r="H106" s="173">
        <f>Dataincome!DJ106/Dataincome!F106</f>
        <v>1.0601364901945479E-2</v>
      </c>
      <c r="I106" s="174">
        <f t="shared" si="11"/>
        <v>0.78803527722560407</v>
      </c>
      <c r="J106" s="781">
        <f t="shared" si="12"/>
        <v>0.21196472277439588</v>
      </c>
      <c r="L106" s="199">
        <f t="shared" si="9"/>
        <v>-9.9313931273270484E-8</v>
      </c>
      <c r="M106" s="198">
        <f t="shared" si="10"/>
        <v>-2.4286128663675299E-17</v>
      </c>
      <c r="N106" s="199"/>
    </row>
    <row r="107" spans="1:14" ht="15">
      <c r="A107" s="1388">
        <v>1995</v>
      </c>
      <c r="B107" s="78">
        <f>(Dataincome!CD107-Dataincome!CE107)/Dataincome!F107</f>
        <v>0.50564776222053165</v>
      </c>
      <c r="C107" s="163">
        <f>Dataincome!CF107/Dataincome!F107</f>
        <v>0.39984828740628853</v>
      </c>
      <c r="D107" s="163">
        <f>Dataincome!CH107/Dataincome!F107</f>
        <v>0.10579937885968919</v>
      </c>
      <c r="E107" s="74">
        <f>(Dataincome!CZ107+Dataincome!DA107+Dataincome!DE107-Dataincome!DB107)/Dataincome!F107</f>
        <v>5.4837068006433266E-2</v>
      </c>
      <c r="F107" s="176">
        <f>Dataincome!DD107/Dataincome!F107</f>
        <v>2.0099024677421369E-2</v>
      </c>
      <c r="G107" s="176">
        <f>Dataincome!DF107/Dataincome!F107</f>
        <v>2.2613017677241127E-2</v>
      </c>
      <c r="H107" s="173">
        <f>Dataincome!DJ107/Dataincome!F107</f>
        <v>8.2502684985934112E-3</v>
      </c>
      <c r="I107" s="174">
        <f t="shared" si="11"/>
        <v>0.7907646254140186</v>
      </c>
      <c r="J107" s="781">
        <f t="shared" si="12"/>
        <v>0.20923537458598149</v>
      </c>
      <c r="L107" s="199">
        <f t="shared" si="9"/>
        <v>9.5954553927524167E-8</v>
      </c>
      <c r="M107" s="198">
        <f t="shared" si="10"/>
        <v>2.0816681711721685E-17</v>
      </c>
      <c r="N107" s="199"/>
    </row>
    <row r="108" spans="1:14" ht="15">
      <c r="A108" s="1388">
        <v>1996</v>
      </c>
      <c r="B108" s="78">
        <f>(Dataincome!CD108-Dataincome!CE108)/Dataincome!F108</f>
        <v>0.49247986263871152</v>
      </c>
      <c r="C108" s="163">
        <f>Dataincome!CF108/Dataincome!F108</f>
        <v>0.39589819859039599</v>
      </c>
      <c r="D108" s="163">
        <f>Dataincome!CH108/Dataincome!F108</f>
        <v>9.6581664048315502E-2</v>
      </c>
      <c r="E108" s="74">
        <f>(Dataincome!CZ108+Dataincome!DA108+Dataincome!DE108-Dataincome!DB108)/Dataincome!F108</f>
        <v>4.4931218341068863E-2</v>
      </c>
      <c r="F108" s="176">
        <f>Dataincome!DD108/Dataincome!F108</f>
        <v>2.2907803733825737E-2</v>
      </c>
      <c r="G108" s="176">
        <f>Dataincome!DF108/Dataincome!F108</f>
        <v>1.8904288592857435E-2</v>
      </c>
      <c r="H108" s="173">
        <f>Dataincome!DJ108/Dataincome!F108</f>
        <v>9.8383533805634776E-3</v>
      </c>
      <c r="I108" s="174">
        <f t="shared" si="11"/>
        <v>0.80388707970549278</v>
      </c>
      <c r="J108" s="781">
        <f t="shared" si="12"/>
        <v>0.19611292029450725</v>
      </c>
      <c r="L108" s="199">
        <f t="shared" si="9"/>
        <v>0</v>
      </c>
      <c r="M108" s="198">
        <f t="shared" si="10"/>
        <v>0</v>
      </c>
      <c r="N108" s="199"/>
    </row>
    <row r="109" spans="1:14" ht="15">
      <c r="A109" s="1388">
        <v>1997</v>
      </c>
      <c r="B109" s="78">
        <f>(Dataincome!CD109-Dataincome!CE109)/Dataincome!F109</f>
        <v>0.49318124006297737</v>
      </c>
      <c r="C109" s="163">
        <f>Dataincome!CF109/Dataincome!F109</f>
        <v>0.39229282732856607</v>
      </c>
      <c r="D109" s="163">
        <f>Dataincome!CH109/Dataincome!F109</f>
        <v>0.10088850216010857</v>
      </c>
      <c r="E109" s="74">
        <f>(Dataincome!CZ109+Dataincome!DA109+Dataincome!DE109-Dataincome!DB109)/Dataincome!F109</f>
        <v>3.9727008278332643E-2</v>
      </c>
      <c r="F109" s="176">
        <f>Dataincome!DD109/Dataincome!F109</f>
        <v>2.5151335040302369E-2</v>
      </c>
      <c r="G109" s="176">
        <f>Dataincome!DF109/Dataincome!F109</f>
        <v>2.6560366566950089E-2</v>
      </c>
      <c r="H109" s="173">
        <f>Dataincome!DJ109/Dataincome!F109</f>
        <v>9.4497922745234598E-3</v>
      </c>
      <c r="I109" s="174">
        <f t="shared" si="11"/>
        <v>0.79543324913635971</v>
      </c>
      <c r="J109" s="781">
        <f t="shared" si="12"/>
        <v>0.20456675086364023</v>
      </c>
      <c r="L109" s="199">
        <f t="shared" si="9"/>
        <v>-8.9425697277767391E-8</v>
      </c>
      <c r="M109" s="198">
        <f t="shared" si="10"/>
        <v>0</v>
      </c>
      <c r="N109" s="199"/>
    </row>
    <row r="110" spans="1:14" ht="15">
      <c r="A110" s="1388">
        <v>1998</v>
      </c>
      <c r="B110" s="78">
        <f>(Dataincome!CD110-Dataincome!CE110)/Dataincome!F110</f>
        <v>0.49822291376123556</v>
      </c>
      <c r="C110" s="163">
        <f>Dataincome!CF110/Dataincome!F110</f>
        <v>0.38919039918600007</v>
      </c>
      <c r="D110" s="163">
        <f>Dataincome!CH110/Dataincome!F110</f>
        <v>0.10903242932265324</v>
      </c>
      <c r="E110" s="74">
        <f>(Dataincome!CZ110+Dataincome!DA110+Dataincome!DE110-Dataincome!DB110)/Dataincome!F110</f>
        <v>4.0216030077295073E-2</v>
      </c>
      <c r="F110" s="176">
        <f>Dataincome!DD110/Dataincome!F110</f>
        <v>2.5541844120378215E-2</v>
      </c>
      <c r="G110" s="176">
        <f>Dataincome!DF110/Dataincome!F110</f>
        <v>3.2364014912691981E-2</v>
      </c>
      <c r="H110" s="173">
        <f>Dataincome!DJ110/Dataincome!F110</f>
        <v>1.0910540212287947E-2</v>
      </c>
      <c r="I110" s="174">
        <f t="shared" si="11"/>
        <v>0.78115729933727929</v>
      </c>
      <c r="J110" s="781">
        <f t="shared" si="12"/>
        <v>0.21884270066272069</v>
      </c>
      <c r="L110" s="199">
        <f t="shared" si="9"/>
        <v>8.5252582257555609E-8</v>
      </c>
      <c r="M110" s="198">
        <f t="shared" si="10"/>
        <v>2.0816681711721685E-17</v>
      </c>
      <c r="N110" s="199"/>
    </row>
    <row r="111" spans="1:14" ht="15">
      <c r="A111" s="1388">
        <v>1999</v>
      </c>
      <c r="B111" s="78">
        <f>(Dataincome!CD111-Dataincome!CE111)/Dataincome!F111</f>
        <v>0.49438744042791399</v>
      </c>
      <c r="C111" s="163">
        <f>Dataincome!CF111/Dataincome!F111</f>
        <v>0.39095621795108759</v>
      </c>
      <c r="D111" s="163">
        <f>Dataincome!CH111/Dataincome!F111</f>
        <v>0.10343122247682641</v>
      </c>
      <c r="E111" s="74">
        <f>(Dataincome!CZ111+Dataincome!DA111+Dataincome!DE111-Dataincome!DB111)/Dataincome!F111</f>
        <v>3.0563853934196611E-2</v>
      </c>
      <c r="F111" s="176">
        <f>Dataincome!DD111/Dataincome!F111</f>
        <v>2.8798470797183055E-2</v>
      </c>
      <c r="G111" s="176">
        <f>Dataincome!DF111/Dataincome!F111</f>
        <v>3.3276698006606507E-2</v>
      </c>
      <c r="H111" s="173">
        <f>Dataincome!DJ111/Dataincome!F111</f>
        <v>1.0792199738840266E-2</v>
      </c>
      <c r="I111" s="174">
        <f t="shared" si="11"/>
        <v>0.79078913819634633</v>
      </c>
      <c r="J111" s="781">
        <f t="shared" si="12"/>
        <v>0.20921086180365375</v>
      </c>
      <c r="L111" s="199">
        <f t="shared" si="9"/>
        <v>0</v>
      </c>
      <c r="M111" s="198">
        <f t="shared" si="10"/>
        <v>-2.4286128663675299E-17</v>
      </c>
      <c r="N111" s="199"/>
    </row>
    <row r="112" spans="1:14" ht="15">
      <c r="A112" s="1388">
        <v>2000</v>
      </c>
      <c r="B112" s="78">
        <f>(Dataincome!CD112-Dataincome!CE112)/Dataincome!F112</f>
        <v>0.50102034472030155</v>
      </c>
      <c r="C112" s="163">
        <f>Dataincome!CF112/Dataincome!F112</f>
        <v>0.39482467889412443</v>
      </c>
      <c r="D112" s="163">
        <f>Dataincome!CH112/Dataincome!F112</f>
        <v>0.10619566582617707</v>
      </c>
      <c r="E112" s="74">
        <f>(Dataincome!CZ112+Dataincome!DA112+Dataincome!DE112-Dataincome!DB112)/Dataincome!F112</f>
        <v>3.5574494553017859E-2</v>
      </c>
      <c r="F112" s="176">
        <f>Dataincome!DD112/Dataincome!F112</f>
        <v>3.0593386165376841E-2</v>
      </c>
      <c r="G112" s="176">
        <f>Dataincome!DF112/Dataincome!F112</f>
        <v>2.7892909281012949E-2</v>
      </c>
      <c r="H112" s="173">
        <f>Dataincome!DJ112/Dataincome!F112</f>
        <v>1.2134875826769411E-2</v>
      </c>
      <c r="I112" s="174">
        <f t="shared" si="11"/>
        <v>0.7880412104114024</v>
      </c>
      <c r="J112" s="781">
        <f t="shared" si="12"/>
        <v>0.21195878958859771</v>
      </c>
      <c r="L112" s="199">
        <f t="shared" si="9"/>
        <v>0</v>
      </c>
      <c r="M112" s="198">
        <f t="shared" si="10"/>
        <v>0</v>
      </c>
      <c r="N112" s="199"/>
    </row>
    <row r="113" spans="1:14" ht="15">
      <c r="A113" s="1388">
        <v>2001</v>
      </c>
      <c r="B113" s="78">
        <f>(Dataincome!CD113-Dataincome!CE113)/Dataincome!F113</f>
        <v>0.50249811786759546</v>
      </c>
      <c r="C113" s="163">
        <f>Dataincome!CF113/Dataincome!F113</f>
        <v>0.39967821173532359</v>
      </c>
      <c r="D113" s="163">
        <f>Dataincome!CH113/Dataincome!F113</f>
        <v>0.10281990613227188</v>
      </c>
      <c r="E113" s="74">
        <f>(Dataincome!CZ113+Dataincome!DA113+Dataincome!DE113-Dataincome!DB113)/Dataincome!F113</f>
        <v>3.9081158789907748E-2</v>
      </c>
      <c r="F113" s="176">
        <f>Dataincome!DD113/Dataincome!F113</f>
        <v>3.315415733876665E-2</v>
      </c>
      <c r="G113" s="176">
        <f>Dataincome!DF113/Dataincome!F113</f>
        <v>1.8068890922510485E-2</v>
      </c>
      <c r="H113" s="173">
        <f>Dataincome!DJ113/Dataincome!F113</f>
        <v>1.2515699081087003E-2</v>
      </c>
      <c r="I113" s="174">
        <f t="shared" si="11"/>
        <v>0.79538250497613971</v>
      </c>
      <c r="J113" s="781">
        <f t="shared" si="12"/>
        <v>0.20461749502386029</v>
      </c>
      <c r="L113" s="199">
        <f t="shared" si="9"/>
        <v>0</v>
      </c>
      <c r="M113" s="198">
        <f t="shared" si="10"/>
        <v>-1.7347234759768071E-17</v>
      </c>
      <c r="N113" s="199"/>
    </row>
    <row r="114" spans="1:14" ht="15">
      <c r="A114" s="1388">
        <v>2002</v>
      </c>
      <c r="B114" s="78">
        <f>(Dataincome!CD114-Dataincome!CE114)/Dataincome!F114</f>
        <v>0.50604797112733002</v>
      </c>
      <c r="C114" s="163">
        <f>Dataincome!CF114/Dataincome!F114</f>
        <v>0.40755757396237896</v>
      </c>
      <c r="D114" s="163">
        <f>Dataincome!CH114/Dataincome!F114</f>
        <v>9.849047063057019E-2</v>
      </c>
      <c r="E114" s="74">
        <f>(Dataincome!CZ114+Dataincome!DA114+Dataincome!DE114-Dataincome!DB114)/Dataincome!F114</f>
        <v>4.31888946173134E-2</v>
      </c>
      <c r="F114" s="176">
        <f>Dataincome!DD114/Dataincome!F114</f>
        <v>2.811749635024275E-2</v>
      </c>
      <c r="G114" s="176">
        <f>Dataincome!DF114/Dataincome!F114</f>
        <v>1.5765906230705565E-2</v>
      </c>
      <c r="H114" s="173">
        <f>Dataincome!DJ114/Dataincome!F114</f>
        <v>1.1418173432308476E-2</v>
      </c>
      <c r="I114" s="174">
        <f t="shared" si="11"/>
        <v>0.80537328089115889</v>
      </c>
      <c r="J114" s="781">
        <f t="shared" si="12"/>
        <v>0.19462671910884105</v>
      </c>
      <c r="L114" s="199">
        <f t="shared" si="9"/>
        <v>-7.3465619129797766E-8</v>
      </c>
      <c r="M114" s="198">
        <f t="shared" si="10"/>
        <v>0</v>
      </c>
      <c r="N114" s="199"/>
    </row>
    <row r="115" spans="1:14" ht="15">
      <c r="A115" s="1388">
        <v>2003</v>
      </c>
      <c r="B115" s="78">
        <f>(Dataincome!CD115-Dataincome!CE115)/Dataincome!F115</f>
        <v>0.50535262488855981</v>
      </c>
      <c r="C115" s="163">
        <f>Dataincome!CF115/Dataincome!F115</f>
        <v>0.40832078636003599</v>
      </c>
      <c r="D115" s="163">
        <f>Dataincome!CH115/Dataincome!F115</f>
        <v>9.7031838528523873E-2</v>
      </c>
      <c r="E115" s="74">
        <f>(Dataincome!CZ115+Dataincome!DA115+Dataincome!DE115-Dataincome!DB115)/Dataincome!F115</f>
        <v>3.8295505746237538E-2</v>
      </c>
      <c r="F115" s="176">
        <f>Dataincome!DD115/Dataincome!F115</f>
        <v>2.362705110505663E-2</v>
      </c>
      <c r="G115" s="176">
        <f>Dataincome!DF115/Dataincome!F115</f>
        <v>2.4573661790714914E-2</v>
      </c>
      <c r="H115" s="173">
        <f>Dataincome!DJ115/Dataincome!F115</f>
        <v>1.0535619886514795E-2</v>
      </c>
      <c r="I115" s="174">
        <f t="shared" si="11"/>
        <v>0.80799181848531754</v>
      </c>
      <c r="J115" s="781">
        <f t="shared" si="12"/>
        <v>0.19200818151468255</v>
      </c>
      <c r="L115" s="199">
        <f t="shared" si="9"/>
        <v>0</v>
      </c>
      <c r="M115" s="198">
        <f t="shared" si="10"/>
        <v>0</v>
      </c>
      <c r="N115" s="199"/>
    </row>
    <row r="116" spans="1:14" ht="15">
      <c r="A116" s="1388">
        <v>2004</v>
      </c>
      <c r="B116" s="78">
        <f>(Dataincome!CD116-Dataincome!CE116)/Dataincome!F116</f>
        <v>0.50406621889157577</v>
      </c>
      <c r="C116" s="163">
        <f>Dataincome!CF116/Dataincome!F116</f>
        <v>0.40532968411715847</v>
      </c>
      <c r="D116" s="163">
        <f>Dataincome!CH116/Dataincome!F116</f>
        <v>9.8736603072780815E-2</v>
      </c>
      <c r="E116" s="74">
        <f>(Dataincome!CZ116+Dataincome!DA116+Dataincome!DE116-Dataincome!DB116)/Dataincome!F116</f>
        <v>3.8535712533422181E-2</v>
      </c>
      <c r="F116" s="176">
        <f>Dataincome!DD116/Dataincome!F116</f>
        <v>2.6631034554340009E-2</v>
      </c>
      <c r="G116" s="176">
        <f>Dataincome!DF116/Dataincome!F116</f>
        <v>2.2480865363106502E-2</v>
      </c>
      <c r="H116" s="173">
        <f>Dataincome!DJ116/Dataincome!F116</f>
        <v>1.1088990621912145E-2</v>
      </c>
      <c r="I116" s="174">
        <f t="shared" si="11"/>
        <v>0.80411980411700201</v>
      </c>
      <c r="J116" s="781">
        <f t="shared" si="12"/>
        <v>0.19588019588299796</v>
      </c>
      <c r="L116" s="199">
        <f t="shared" si="9"/>
        <v>-6.8298363520291616E-8</v>
      </c>
      <c r="M116" s="198">
        <f t="shared" si="10"/>
        <v>-2.2551405187698492E-17</v>
      </c>
      <c r="N116" s="199"/>
    </row>
    <row r="117" spans="1:14" ht="15">
      <c r="A117" s="1388">
        <v>2005</v>
      </c>
      <c r="B117" s="78">
        <f>(Dataincome!CD117-Dataincome!CE117)/Dataincome!F117</f>
        <v>0.50170712487326874</v>
      </c>
      <c r="C117" s="163">
        <f>Dataincome!CF117/Dataincome!F117</f>
        <v>0.40668559039472874</v>
      </c>
      <c r="D117" s="163">
        <f>Dataincome!CH117/Dataincome!F117</f>
        <v>9.5021666312042272E-2</v>
      </c>
      <c r="E117" s="74">
        <f>(Dataincome!CZ117+Dataincome!DA117+Dataincome!DE117-Dataincome!DB117)/Dataincome!F117</f>
        <v>3.3452751173734932E-2</v>
      </c>
      <c r="F117" s="176">
        <f>Dataincome!DD117/Dataincome!F117</f>
        <v>2.711729447706264E-2</v>
      </c>
      <c r="G117" s="176">
        <f>Dataincome!DF117/Dataincome!F117</f>
        <v>2.3072675589092612E-2</v>
      </c>
      <c r="H117" s="173">
        <f>Dataincome!DJ117/Dataincome!F117</f>
        <v>1.1378945072152103E-2</v>
      </c>
      <c r="I117" s="174">
        <f t="shared" si="11"/>
        <v>0.81060336472753314</v>
      </c>
      <c r="J117" s="781">
        <f t="shared" si="12"/>
        <v>0.189396635272467</v>
      </c>
      <c r="L117" s="199">
        <f t="shared" si="9"/>
        <v>-1.3183350226764201E-7</v>
      </c>
      <c r="M117" s="198">
        <f t="shared" si="10"/>
        <v>-1.5612511283791264E-17</v>
      </c>
      <c r="N117" s="199"/>
    </row>
    <row r="118" spans="1:14" ht="15">
      <c r="A118" s="1388">
        <v>2006</v>
      </c>
      <c r="B118" s="78">
        <f>(Dataincome!CD118-Dataincome!CE118)/Dataincome!F118</f>
        <v>0.50301621023977328</v>
      </c>
      <c r="C118" s="163">
        <f>Dataincome!CF118/Dataincome!F118</f>
        <v>0.40829482565530184</v>
      </c>
      <c r="D118" s="163">
        <f>Dataincome!CH118/Dataincome!F118</f>
        <v>9.4721321536216305E-2</v>
      </c>
      <c r="E118" s="74">
        <f>(Dataincome!CZ118+Dataincome!DA118+Dataincome!DE118-Dataincome!DB118)/Dataincome!F118</f>
        <v>3.4464067682836462E-2</v>
      </c>
      <c r="F118" s="176">
        <f>Dataincome!DD118/Dataincome!F118</f>
        <v>3.3341682645626945E-2</v>
      </c>
      <c r="G118" s="176">
        <f>Dataincome!DF118/Dataincome!F118</f>
        <v>1.5259398950467745E-2</v>
      </c>
      <c r="H118" s="173">
        <f>Dataincome!DJ118/Dataincome!F118</f>
        <v>1.1656172257285163E-2</v>
      </c>
      <c r="I118" s="174">
        <f t="shared" si="11"/>
        <v>0.8116932785059241</v>
      </c>
      <c r="J118" s="781">
        <f t="shared" si="12"/>
        <v>0.18830672149407593</v>
      </c>
      <c r="L118" s="199">
        <f t="shared" si="9"/>
        <v>6.3048255130593311E-8</v>
      </c>
      <c r="M118" s="198">
        <f t="shared" si="10"/>
        <v>0</v>
      </c>
      <c r="N118" s="199"/>
    </row>
    <row r="119" spans="1:14" ht="15">
      <c r="A119" s="1388">
        <v>2007</v>
      </c>
      <c r="B119" s="78">
        <f>(Dataincome!CD119-Dataincome!CE119)/Dataincome!F119</f>
        <v>0.50634410740545199</v>
      </c>
      <c r="C119" s="163">
        <f>Dataincome!CF119/Dataincome!F119</f>
        <v>0.40567506082550542</v>
      </c>
      <c r="D119" s="163">
        <f>Dataincome!CH119/Dataincome!F119</f>
        <v>0.1006690465799466</v>
      </c>
      <c r="E119" s="74">
        <f>(Dataincome!CZ119+Dataincome!DA119+Dataincome!DE119-Dataincome!DB119)/Dataincome!F119</f>
        <v>3.5034402812299949E-2</v>
      </c>
      <c r="F119" s="176">
        <f>Dataincome!DD119/Dataincome!F119</f>
        <v>3.3949094154417367E-2</v>
      </c>
      <c r="G119" s="176">
        <f>Dataincome!DF119/Dataincome!F119</f>
        <v>1.8152359941305277E-2</v>
      </c>
      <c r="H119" s="173">
        <f>Dataincome!DJ119/Dataincome!F119</f>
        <v>1.3533189671924021E-2</v>
      </c>
      <c r="I119" s="174">
        <f t="shared" si="11"/>
        <v>0.80118452035359333</v>
      </c>
      <c r="J119" s="781">
        <f t="shared" si="12"/>
        <v>0.1988154796464067</v>
      </c>
      <c r="L119" s="199">
        <f t="shared" si="9"/>
        <v>0</v>
      </c>
      <c r="M119" s="198">
        <f t="shared" si="10"/>
        <v>0</v>
      </c>
      <c r="N119" s="199"/>
    </row>
    <row r="120" spans="1:14" ht="15">
      <c r="A120" s="1388">
        <v>2008</v>
      </c>
      <c r="B120" s="78">
        <f>(Dataincome!CD120-Dataincome!CE120)/Dataincome!F120</f>
        <v>0.50559607747433244</v>
      </c>
      <c r="C120" s="163">
        <f>Dataincome!CF120/Dataincome!F120</f>
        <v>0.41082145970866663</v>
      </c>
      <c r="D120" s="163">
        <f>Dataincome!CH120/Dataincome!F120</f>
        <v>9.4774735661901893E-2</v>
      </c>
      <c r="E120" s="74">
        <f>(Dataincome!CZ120+Dataincome!DA120+Dataincome!DE120-Dataincome!DB120)/Dataincome!F120</f>
        <v>3.3269079884721033E-2</v>
      </c>
      <c r="F120" s="176">
        <f>Dataincome!DD120/Dataincome!F120</f>
        <v>3.2505937549184828E-2</v>
      </c>
      <c r="G120" s="176">
        <f>Dataincome!DF120/Dataincome!F120</f>
        <v>1.4794047065356362E-2</v>
      </c>
      <c r="H120" s="173">
        <f>Dataincome!DJ120/Dataincome!F120</f>
        <v>1.4205671162639644E-2</v>
      </c>
      <c r="I120" s="174">
        <f t="shared" si="11"/>
        <v>0.81254855845495766</v>
      </c>
      <c r="J120" s="781">
        <f t="shared" si="12"/>
        <v>0.18745144154504226</v>
      </c>
      <c r="L120" s="199">
        <f t="shared" si="9"/>
        <v>-1.1789623607927346E-7</v>
      </c>
      <c r="M120" s="198">
        <f t="shared" si="10"/>
        <v>2.6020852139652106E-17</v>
      </c>
      <c r="N120" s="199"/>
    </row>
    <row r="121" spans="1:14" ht="15">
      <c r="A121" s="1388">
        <v>2009</v>
      </c>
      <c r="B121" s="78">
        <f>(Dataincome!CD121-Dataincome!CE121)/Dataincome!F121</f>
        <v>0.50037529904813749</v>
      </c>
      <c r="C121" s="163">
        <f>Dataincome!CF121/Dataincome!F121</f>
        <v>0.42437976573471448</v>
      </c>
      <c r="D121" s="163">
        <f>Dataincome!CH121/Dataincome!F121</f>
        <v>7.5995533313423028E-2</v>
      </c>
      <c r="E121" s="74">
        <f>(Dataincome!CZ121+Dataincome!DA121+Dataincome!DE121-Dataincome!DB121)/Dataincome!F121</f>
        <v>3.905348082317462E-2</v>
      </c>
      <c r="F121" s="176">
        <f>Dataincome!DD121/Dataincome!F121</f>
        <v>1.9149524875068477E-2</v>
      </c>
      <c r="G121" s="176">
        <f>Dataincome!DF121/Dataincome!F121</f>
        <v>2.9570214655760571E-3</v>
      </c>
      <c r="H121" s="173">
        <f>Dataincome!DJ121/Dataincome!F121</f>
        <v>1.483550614960388E-2</v>
      </c>
      <c r="I121" s="174">
        <f t="shared" si="11"/>
        <v>0.8481229320112541</v>
      </c>
      <c r="J121" s="781">
        <f t="shared" si="12"/>
        <v>0.15187706798874587</v>
      </c>
      <c r="L121" s="199">
        <f t="shared" si="9"/>
        <v>0</v>
      </c>
      <c r="M121" s="198">
        <f t="shared" si="10"/>
        <v>0</v>
      </c>
      <c r="N121" s="199"/>
    </row>
    <row r="122" spans="1:14" ht="15">
      <c r="A122" s="1388">
        <v>2010</v>
      </c>
      <c r="B122" s="78">
        <f>(Dataincome!CD122-Dataincome!CE122)/Dataincome!F122</f>
        <v>0.5077582781739407</v>
      </c>
      <c r="C122" s="163">
        <f>Dataincome!CF122/Dataincome!F122</f>
        <v>0.42160710194141726</v>
      </c>
      <c r="D122" s="163">
        <f>Dataincome!CH122/Dataincome!F122</f>
        <v>8.6151176232523455E-2</v>
      </c>
      <c r="E122" s="74">
        <f>(Dataincome!CZ122+Dataincome!DA122+Dataincome!DE122-Dataincome!DB122)/Dataincome!F122</f>
        <v>3.4839628770023272E-2</v>
      </c>
      <c r="F122" s="176">
        <f>Dataincome!DD122/Dataincome!F122</f>
        <v>2.5719061648566442E-2</v>
      </c>
      <c r="G122" s="176">
        <f>Dataincome!DF122/Dataincome!F122</f>
        <v>1.2463830310778724E-2</v>
      </c>
      <c r="H122" s="173">
        <f>Dataincome!DJ122/Dataincome!F122</f>
        <v>1.3128655503154979E-2</v>
      </c>
      <c r="I122" s="174">
        <f t="shared" si="11"/>
        <v>0.83033033643025911</v>
      </c>
      <c r="J122" s="781">
        <f t="shared" si="12"/>
        <v>0.16966966356974095</v>
      </c>
      <c r="L122" s="199">
        <f t="shared" si="9"/>
        <v>0</v>
      </c>
      <c r="M122" s="198">
        <f t="shared" si="10"/>
        <v>3.8163916471489756E-17</v>
      </c>
      <c r="N122" s="199"/>
    </row>
    <row r="123" spans="1:14" ht="15">
      <c r="A123" s="1388">
        <v>2011</v>
      </c>
      <c r="B123" s="78">
        <f>(Dataincome!CD123-Dataincome!CE123)/Dataincome!F123</f>
        <v>0.50324003624673241</v>
      </c>
      <c r="C123" s="163">
        <f>Dataincome!CF123/Dataincome!F123</f>
        <v>0.42190318239059982</v>
      </c>
      <c r="D123" s="163">
        <f>Dataincome!CH123/Dataincome!F123</f>
        <v>8.1336853856132527E-2</v>
      </c>
      <c r="E123" s="74">
        <f>(Dataincome!CZ123+Dataincome!DA123+Dataincome!DE123-Dataincome!DB123)/Dataincome!F123</f>
        <v>2.9930582102054133E-2</v>
      </c>
      <c r="F123" s="176">
        <f>Dataincome!DD123/Dataincome!F123</f>
        <v>2.9244736406497784E-2</v>
      </c>
      <c r="G123" s="176">
        <f>Dataincome!DF123/Dataincome!F123</f>
        <v>7.4696052590321541E-3</v>
      </c>
      <c r="H123" s="173">
        <f>Dataincome!DJ123/Dataincome!F123</f>
        <v>1.4691930088548461E-2</v>
      </c>
      <c r="I123" s="174">
        <f t="shared" si="11"/>
        <v>0.83837364279925053</v>
      </c>
      <c r="J123" s="781">
        <f t="shared" si="12"/>
        <v>0.16162635720074958</v>
      </c>
      <c r="L123" s="199">
        <f t="shared" si="9"/>
        <v>0</v>
      </c>
      <c r="M123" s="198">
        <f t="shared" si="10"/>
        <v>0</v>
      </c>
      <c r="N123" s="199"/>
    </row>
    <row r="124" spans="1:14" ht="15">
      <c r="A124" s="1388">
        <v>2012</v>
      </c>
      <c r="B124" s="78">
        <f>(Dataincome!CD124-Dataincome!CE124)/Dataincome!F124</f>
        <v>0.50505366400834406</v>
      </c>
      <c r="C124" s="163">
        <f>Dataincome!CF124/Dataincome!F124</f>
        <v>0.43211676834527041</v>
      </c>
      <c r="D124" s="163">
        <f>Dataincome!CH124/Dataincome!F124</f>
        <v>7.2936895663073598E-2</v>
      </c>
      <c r="E124" s="74">
        <f>(Dataincome!CZ124+Dataincome!DA124+Dataincome!DE124-Dataincome!DB124)/Dataincome!F124</f>
        <v>3.6760010250271861E-2</v>
      </c>
      <c r="F124" s="176">
        <f>Dataincome!DD124/Dataincome!F124</f>
        <v>3.008666515394599E-2</v>
      </c>
      <c r="G124" s="176">
        <f>Dataincome!DF124/Dataincome!F124</f>
        <v>-9.5134870893615556E-3</v>
      </c>
      <c r="H124" s="173">
        <f>Dataincome!DJ124/Dataincome!F124</f>
        <v>1.5603707348217309E-2</v>
      </c>
      <c r="I124" s="174">
        <f t="shared" si="11"/>
        <v>0.8555858498595732</v>
      </c>
      <c r="J124" s="781">
        <f t="shared" si="12"/>
        <v>0.14441415014042666</v>
      </c>
      <c r="L124" s="199">
        <f t="shared" si="9"/>
        <v>0</v>
      </c>
      <c r="M124" s="198">
        <f t="shared" si="10"/>
        <v>0</v>
      </c>
      <c r="N124" s="199"/>
    </row>
    <row r="125" spans="1:14" ht="15">
      <c r="A125" s="1388">
        <v>2013</v>
      </c>
      <c r="B125" s="78">
        <f>(Dataincome!CD125-Dataincome!CE125)/Dataincome!F125</f>
        <v>0.50122976462158275</v>
      </c>
      <c r="C125" s="163">
        <f>Dataincome!CF125/Dataincome!F125</f>
        <v>0.43045273550984414</v>
      </c>
      <c r="D125" s="163">
        <f>Dataincome!CH125/Dataincome!F125</f>
        <v>7.0777029111738748E-2</v>
      </c>
      <c r="E125" s="74">
        <f>(Dataincome!CZ125+Dataincome!DA125+Dataincome!DE125-Dataincome!DB125)/Dataincome!F125</f>
        <v>3.8876128673491252E-2</v>
      </c>
      <c r="F125" s="176">
        <f>Dataincome!DD125/Dataincome!F125</f>
        <v>3.192778017138382E-2</v>
      </c>
      <c r="G125" s="176">
        <f>Dataincome!DF125/Dataincome!F125</f>
        <v>-1.5351490075514352E-2</v>
      </c>
      <c r="H125" s="173">
        <f>Dataincome!DJ125/Dataincome!F125</f>
        <v>1.5324610342377998E-2</v>
      </c>
      <c r="I125" s="174">
        <f t="shared" si="11"/>
        <v>0.85879324392242795</v>
      </c>
      <c r="J125" s="781">
        <f t="shared" si="12"/>
        <v>0.14120675607757213</v>
      </c>
      <c r="L125" s="199">
        <f t="shared" si="9"/>
        <v>-1.3877787807814457E-16</v>
      </c>
      <c r="M125" s="198">
        <f t="shared" si="10"/>
        <v>3.1225022567582528E-17</v>
      </c>
    </row>
    <row r="126" spans="1:14" ht="15.75" thickBot="1">
      <c r="A126" s="1402">
        <v>2014</v>
      </c>
      <c r="B126" s="1424">
        <f>(Dataincome!CD126-Dataincome!CE126)/Dataincome!F126</f>
        <v>0.50017385514691548</v>
      </c>
      <c r="C126" s="1425">
        <f>Dataincome!CF126/Dataincome!F126</f>
        <v>0.43252294931273061</v>
      </c>
      <c r="D126" s="1425">
        <f>Dataincome!CH126/Dataincome!F126</f>
        <v>6.765090583418476E-2</v>
      </c>
      <c r="E126" s="1426">
        <f>(Dataincome!CZ126+Dataincome!DA126+Dataincome!DE126-Dataincome!DB126)/Dataincome!F126</f>
        <v>3.3975365169084573E-2</v>
      </c>
      <c r="F126" s="1427">
        <f>Dataincome!DD126/Dataincome!F126</f>
        <v>3.0974430638819807E-2</v>
      </c>
      <c r="G126" s="1427">
        <f>Dataincome!DF126/Dataincome!F126</f>
        <v>-1.4659802258085185E-2</v>
      </c>
      <c r="H126" s="1428">
        <f>Dataincome!DJ126/Dataincome!F126</f>
        <v>1.7360912284365579E-2</v>
      </c>
      <c r="I126" s="1429">
        <f t="shared" si="11"/>
        <v>0.86474521781168723</v>
      </c>
      <c r="J126" s="1430">
        <f t="shared" si="12"/>
        <v>0.1352547821883128</v>
      </c>
      <c r="L126" s="199">
        <f>B126-C126-D126</f>
        <v>1.1102230246251565E-16</v>
      </c>
      <c r="M126" s="198">
        <f>D126-E126-F126-G126-H126</f>
        <v>0</v>
      </c>
    </row>
  </sheetData>
  <mergeCells count="4">
    <mergeCell ref="B3:J3"/>
    <mergeCell ref="B5:H5"/>
    <mergeCell ref="I5:J5"/>
    <mergeCell ref="A6:A7"/>
  </mergeCells>
  <hyperlinks>
    <hyperlink ref="A1" location="Index!A1" display="Back to index"/>
  </hyperlinks>
  <pageMargins left="0.7" right="0.7" top="0.75" bottom="0.75" header="0.3" footer="0.3"/>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R334"/>
  <sheetViews>
    <sheetView workbookViewId="0">
      <pane xSplit="1" ySplit="7" topLeftCell="B8" activePane="bottomRight" state="frozen"/>
      <selection activeCell="B3" sqref="B3:R3"/>
      <selection pane="topRight" activeCell="B3" sqref="B3:R3"/>
      <selection pane="bottomLeft" activeCell="B3" sqref="B3:R3"/>
      <selection pane="bottomRight" activeCell="B3" sqref="B3:J3"/>
    </sheetView>
  </sheetViews>
  <sheetFormatPr baseColWidth="10" defaultColWidth="13.7109375" defaultRowHeight="12.75"/>
  <cols>
    <col min="1" max="1" width="9.42578125" style="80" customWidth="1"/>
    <col min="2" max="2" width="14.85546875" style="80" customWidth="1"/>
    <col min="3" max="5" width="12.28515625" style="80" customWidth="1"/>
    <col min="6" max="6" width="13.28515625" style="80" customWidth="1"/>
    <col min="7" max="7" width="12.28515625" style="80" customWidth="1"/>
    <col min="8" max="8" width="13.42578125" style="80" customWidth="1"/>
    <col min="9" max="9" width="13.7109375" style="80" customWidth="1"/>
    <col min="10" max="10" width="14.28515625" style="6" customWidth="1"/>
    <col min="11" max="12" width="16.42578125" style="6" customWidth="1"/>
    <col min="13" max="16384" width="13.7109375" style="80"/>
  </cols>
  <sheetData>
    <row r="1" spans="1:18" ht="15">
      <c r="A1" s="13" t="s">
        <v>22</v>
      </c>
      <c r="B1" s="209"/>
      <c r="C1" s="209"/>
      <c r="D1" s="209"/>
      <c r="E1" s="209"/>
      <c r="F1" s="208"/>
      <c r="G1" s="208"/>
      <c r="H1" s="208"/>
      <c r="I1" s="208"/>
    </row>
    <row r="2" spans="1:18" ht="15.75" thickBot="1">
      <c r="A2" s="93"/>
      <c r="B2" s="209"/>
      <c r="C2" s="209"/>
      <c r="D2" s="209"/>
      <c r="E2" s="209"/>
      <c r="F2" s="208"/>
      <c r="G2" s="208"/>
      <c r="H2" s="208"/>
      <c r="I2" s="208"/>
    </row>
    <row r="3" spans="1:18" ht="18.75" customHeight="1">
      <c r="B3" s="1797" t="s">
        <v>774</v>
      </c>
      <c r="C3" s="1798"/>
      <c r="D3" s="1798"/>
      <c r="E3" s="1798"/>
      <c r="F3" s="1798"/>
      <c r="G3" s="1798"/>
      <c r="H3" s="1798"/>
      <c r="I3" s="1798"/>
      <c r="J3" s="1799"/>
      <c r="K3" s="216"/>
      <c r="L3" s="216"/>
    </row>
    <row r="4" spans="1:18">
      <c r="A4" s="159"/>
      <c r="B4" s="156" t="s">
        <v>21</v>
      </c>
      <c r="C4" s="155" t="s">
        <v>20</v>
      </c>
      <c r="D4" s="155" t="s">
        <v>19</v>
      </c>
      <c r="E4" s="155" t="s">
        <v>18</v>
      </c>
      <c r="F4" s="155" t="s">
        <v>17</v>
      </c>
      <c r="G4" s="155" t="s">
        <v>16</v>
      </c>
      <c r="H4" s="155" t="s">
        <v>15</v>
      </c>
      <c r="I4" s="155" t="s">
        <v>14</v>
      </c>
      <c r="J4" s="152" t="s">
        <v>13</v>
      </c>
      <c r="K4" s="201"/>
      <c r="L4" s="201"/>
    </row>
    <row r="5" spans="1:18">
      <c r="A5" s="159"/>
      <c r="B5" s="1846" t="s">
        <v>102</v>
      </c>
      <c r="C5" s="1847"/>
      <c r="D5" s="1847"/>
      <c r="E5" s="1847"/>
      <c r="F5" s="1847"/>
      <c r="G5" s="1847"/>
      <c r="H5" s="1847"/>
      <c r="I5" s="1847"/>
      <c r="J5" s="1848"/>
      <c r="K5" s="215"/>
      <c r="L5" s="215"/>
    </row>
    <row r="6" spans="1:18" s="203" customFormat="1" ht="69" customHeight="1">
      <c r="A6" s="1857"/>
      <c r="B6" s="1851" t="s">
        <v>786</v>
      </c>
      <c r="C6" s="1853" t="s">
        <v>101</v>
      </c>
      <c r="D6" s="1838" t="s">
        <v>100</v>
      </c>
      <c r="E6" s="1862" t="s">
        <v>1419</v>
      </c>
      <c r="F6" s="1849" t="s">
        <v>99</v>
      </c>
      <c r="G6" s="1858" t="s">
        <v>98</v>
      </c>
      <c r="H6" s="1791" t="s">
        <v>77</v>
      </c>
      <c r="I6" s="1860" t="s">
        <v>97</v>
      </c>
      <c r="J6" s="1855" t="s">
        <v>96</v>
      </c>
      <c r="K6" s="214"/>
      <c r="L6" s="214"/>
    </row>
    <row r="7" spans="1:18" s="203" customFormat="1" ht="18" customHeight="1">
      <c r="A7" s="1857"/>
      <c r="B7" s="1852"/>
      <c r="C7" s="1854"/>
      <c r="D7" s="1839"/>
      <c r="E7" s="1863"/>
      <c r="F7" s="1850"/>
      <c r="G7" s="1859"/>
      <c r="H7" s="1793"/>
      <c r="I7" s="1861"/>
      <c r="J7" s="1856"/>
      <c r="K7" s="214"/>
      <c r="L7" s="214"/>
      <c r="M7" s="205" t="s">
        <v>86</v>
      </c>
      <c r="N7" s="204"/>
    </row>
    <row r="8" spans="1:18" s="29" customFormat="1" ht="15">
      <c r="A8" s="1077">
        <f t="shared" ref="A8:A59" si="0">A9-1</f>
        <v>1896</v>
      </c>
      <c r="B8" s="76">
        <f>(Dataincome!AW8-Dataincome!AY8)/Dataincome!F8</f>
        <v>2.3580467794881713E-2</v>
      </c>
      <c r="C8" s="74">
        <f>(Dataincome!BG8-Dataincome!BH8)/Dataincome!F8</f>
        <v>2.3580467794881713E-2</v>
      </c>
      <c r="D8" s="74">
        <f>(Dataincome!BS8-Dataincome!BT8)/Dataincome!F8</f>
        <v>0</v>
      </c>
      <c r="E8" s="110">
        <f>Dataincome!AX8/Dataincome!F8</f>
        <v>2.3580467794881713E-2</v>
      </c>
      <c r="F8" s="213">
        <f>Dataincome!AZ8/Dataincome!F8</f>
        <v>0</v>
      </c>
      <c r="G8" s="230">
        <f>(Dataincome!BA8)/Dataincome!F8</f>
        <v>6.7834223346745257E-2</v>
      </c>
      <c r="H8" s="178">
        <f>Dataincome!BB8/Dataincome!F8</f>
        <v>2.3257448004598374E-2</v>
      </c>
      <c r="I8" s="71">
        <f>Dataincome!BD8/Dataincome!F8</f>
        <v>9.1091671351343634E-2</v>
      </c>
      <c r="J8" s="1431">
        <f t="shared" ref="J8:J59" si="1">F8+G8</f>
        <v>6.7834223346745257E-2</v>
      </c>
      <c r="K8" s="200"/>
      <c r="L8" s="200"/>
      <c r="M8" s="199">
        <f t="shared" ref="M8:M60" si="2">E8+F8-B8</f>
        <v>0</v>
      </c>
      <c r="N8" s="198">
        <f t="shared" ref="N8:N60" si="3">F8+G8+H8-I8</f>
        <v>0</v>
      </c>
      <c r="O8" s="34"/>
      <c r="P8" s="1096"/>
      <c r="Q8" s="1097"/>
      <c r="R8" s="162"/>
    </row>
    <row r="9" spans="1:18" s="29" customFormat="1" ht="15">
      <c r="A9" s="1077">
        <f t="shared" si="0"/>
        <v>1897</v>
      </c>
      <c r="B9" s="76">
        <f>(Dataincome!AW9-Dataincome!AY9)/Dataincome!F9</f>
        <v>2.4858667361408026E-2</v>
      </c>
      <c r="C9" s="74">
        <f>(Dataincome!BG9-Dataincome!BH9)/Dataincome!F9</f>
        <v>2.4858667361408026E-2</v>
      </c>
      <c r="D9" s="74">
        <f>(Dataincome!BS9-Dataincome!BT9)/Dataincome!F9</f>
        <v>0</v>
      </c>
      <c r="E9" s="110">
        <f>Dataincome!AX9/Dataincome!F9</f>
        <v>2.4858667361408026E-2</v>
      </c>
      <c r="F9" s="213">
        <f>Dataincome!AZ9/Dataincome!F9</f>
        <v>0</v>
      </c>
      <c r="G9" s="230">
        <f>(Dataincome!BA9)/Dataincome!F9</f>
        <v>7.2896362018831498E-2</v>
      </c>
      <c r="H9" s="178">
        <f>Dataincome!BB9/Dataincome!F9</f>
        <v>2.3850882521257871E-2</v>
      </c>
      <c r="I9" s="71">
        <f>Dataincome!BD9/Dataincome!F9</f>
        <v>9.6747244540089372E-2</v>
      </c>
      <c r="J9" s="1431">
        <f t="shared" si="1"/>
        <v>7.2896362018831498E-2</v>
      </c>
      <c r="K9" s="200"/>
      <c r="L9" s="200"/>
      <c r="M9" s="199">
        <f t="shared" si="2"/>
        <v>0</v>
      </c>
      <c r="N9" s="198">
        <f t="shared" si="3"/>
        <v>0</v>
      </c>
      <c r="O9" s="34"/>
      <c r="P9" s="1096"/>
      <c r="Q9" s="1097"/>
      <c r="R9" s="162"/>
    </row>
    <row r="10" spans="1:18" s="29" customFormat="1" ht="15">
      <c r="A10" s="1077">
        <f t="shared" si="0"/>
        <v>1898</v>
      </c>
      <c r="B10" s="76">
        <f>(Dataincome!AW10-Dataincome!AY10)/Dataincome!F10</f>
        <v>2.3088446504579332E-2</v>
      </c>
      <c r="C10" s="74">
        <f>(Dataincome!BG10-Dataincome!BH10)/Dataincome!F10</f>
        <v>2.3088446504579332E-2</v>
      </c>
      <c r="D10" s="74">
        <f>(Dataincome!BS10-Dataincome!BT10)/Dataincome!F10</f>
        <v>0</v>
      </c>
      <c r="E10" s="110">
        <f>Dataincome!AX10/Dataincome!F10</f>
        <v>2.3088446504579332E-2</v>
      </c>
      <c r="F10" s="213">
        <f>Dataincome!AZ10/Dataincome!F10</f>
        <v>0</v>
      </c>
      <c r="G10" s="230">
        <f>(Dataincome!BA10)/Dataincome!F10</f>
        <v>7.0846744065325803E-2</v>
      </c>
      <c r="H10" s="178">
        <f>Dataincome!BB10/Dataincome!F10</f>
        <v>2.2455885060979446E-2</v>
      </c>
      <c r="I10" s="71">
        <f>Dataincome!BD10/Dataincome!F10</f>
        <v>9.3302629126305256E-2</v>
      </c>
      <c r="J10" s="1431">
        <f t="shared" si="1"/>
        <v>7.0846744065325803E-2</v>
      </c>
      <c r="K10" s="200"/>
      <c r="L10" s="200"/>
      <c r="M10" s="199">
        <f t="shared" si="2"/>
        <v>0</v>
      </c>
      <c r="N10" s="198">
        <f t="shared" si="3"/>
        <v>0</v>
      </c>
      <c r="O10" s="34"/>
      <c r="P10" s="1096"/>
      <c r="Q10" s="1097"/>
      <c r="R10" s="162"/>
    </row>
    <row r="11" spans="1:18" s="29" customFormat="1" ht="15">
      <c r="A11" s="1077">
        <f t="shared" si="0"/>
        <v>1899</v>
      </c>
      <c r="B11" s="76">
        <f>(Dataincome!AW11-Dataincome!AY11)/Dataincome!F11</f>
        <v>2.162146966253806E-2</v>
      </c>
      <c r="C11" s="74">
        <f>(Dataincome!BG11-Dataincome!BH11)/Dataincome!F11</f>
        <v>2.162146966253806E-2</v>
      </c>
      <c r="D11" s="74">
        <f>(Dataincome!BS11-Dataincome!BT11)/Dataincome!F11</f>
        <v>0</v>
      </c>
      <c r="E11" s="110">
        <f>Dataincome!AX11/Dataincome!F11</f>
        <v>2.162146966253806E-2</v>
      </c>
      <c r="F11" s="213">
        <f>Dataincome!AZ11/Dataincome!F11</f>
        <v>0</v>
      </c>
      <c r="G11" s="230">
        <f>(Dataincome!BA11)/Dataincome!F11</f>
        <v>6.7266798383826654E-2</v>
      </c>
      <c r="H11" s="178">
        <f>Dataincome!BB11/Dataincome!F11</f>
        <v>2.1020872089745367E-2</v>
      </c>
      <c r="I11" s="71">
        <f>Dataincome!BD11/Dataincome!F11</f>
        <v>8.8287670473572014E-2</v>
      </c>
      <c r="J11" s="1431">
        <f t="shared" si="1"/>
        <v>6.7266798383826654E-2</v>
      </c>
      <c r="K11" s="200"/>
      <c r="L11" s="200"/>
      <c r="M11" s="199">
        <f t="shared" si="2"/>
        <v>0</v>
      </c>
      <c r="N11" s="198">
        <f t="shared" si="3"/>
        <v>0</v>
      </c>
      <c r="O11" s="34"/>
      <c r="P11" s="1096"/>
      <c r="Q11" s="1097"/>
      <c r="R11" s="162"/>
    </row>
    <row r="12" spans="1:18" s="29" customFormat="1" ht="15">
      <c r="A12" s="1077">
        <f t="shared" si="0"/>
        <v>1900</v>
      </c>
      <c r="B12" s="76">
        <f>(Dataincome!AW12-Dataincome!AY12)/Dataincome!F12</f>
        <v>2.0686210136431588E-2</v>
      </c>
      <c r="C12" s="74">
        <f>(Dataincome!BG12-Dataincome!BH12)/Dataincome!F12</f>
        <v>2.0686210136431588E-2</v>
      </c>
      <c r="D12" s="74">
        <f>(Dataincome!BS12-Dataincome!BT12)/Dataincome!F12</f>
        <v>0</v>
      </c>
      <c r="E12" s="110">
        <f>Dataincome!AX12/Dataincome!F12</f>
        <v>2.0686210136431588E-2</v>
      </c>
      <c r="F12" s="213">
        <f>Dataincome!AZ12/Dataincome!F12</f>
        <v>0</v>
      </c>
      <c r="G12" s="230">
        <f>(Dataincome!BA12)/Dataincome!F12</f>
        <v>6.79689750302193E-2</v>
      </c>
      <c r="H12" s="178">
        <f>Dataincome!BB12/Dataincome!F12</f>
        <v>2.0686210136431588E-2</v>
      </c>
      <c r="I12" s="71">
        <f>Dataincome!BD12/Dataincome!F12</f>
        <v>8.8655185166650885E-2</v>
      </c>
      <c r="J12" s="1431">
        <f t="shared" si="1"/>
        <v>6.79689750302193E-2</v>
      </c>
      <c r="K12" s="200"/>
      <c r="L12" s="200"/>
      <c r="M12" s="199">
        <f t="shared" si="2"/>
        <v>0</v>
      </c>
      <c r="N12" s="198">
        <f t="shared" si="3"/>
        <v>0</v>
      </c>
      <c r="O12" s="34"/>
      <c r="P12" s="1096"/>
      <c r="Q12" s="1097"/>
      <c r="R12" s="162"/>
    </row>
    <row r="13" spans="1:18" s="29" customFormat="1" ht="15">
      <c r="A13" s="1077">
        <f t="shared" si="0"/>
        <v>1901</v>
      </c>
      <c r="B13" s="76">
        <f>(Dataincome!AW13-Dataincome!AY13)/Dataincome!F13</f>
        <v>2.2077459667834295E-2</v>
      </c>
      <c r="C13" s="74">
        <f>(Dataincome!BG13-Dataincome!BH13)/Dataincome!F13</f>
        <v>2.2077459667834295E-2</v>
      </c>
      <c r="D13" s="74">
        <f>(Dataincome!BS13-Dataincome!BT13)/Dataincome!F13</f>
        <v>0</v>
      </c>
      <c r="E13" s="110">
        <f>Dataincome!AX13/Dataincome!F13</f>
        <v>2.2077459667834295E-2</v>
      </c>
      <c r="F13" s="213">
        <f>Dataincome!AZ13/Dataincome!F13</f>
        <v>0</v>
      </c>
      <c r="G13" s="230">
        <f>(Dataincome!BA13)/Dataincome!F13</f>
        <v>6.8124733736681486E-2</v>
      </c>
      <c r="H13" s="178">
        <f>Dataincome!BB13/Dataincome!F13</f>
        <v>2.5231383283189704E-2</v>
      </c>
      <c r="I13" s="71">
        <f>Dataincome!BD13/Dataincome!F13</f>
        <v>9.335611701987119E-2</v>
      </c>
      <c r="J13" s="1431">
        <f t="shared" si="1"/>
        <v>6.8124733736681486E-2</v>
      </c>
      <c r="K13" s="200"/>
      <c r="L13" s="200"/>
      <c r="M13" s="199">
        <f t="shared" si="2"/>
        <v>0</v>
      </c>
      <c r="N13" s="198">
        <f t="shared" si="3"/>
        <v>0</v>
      </c>
      <c r="O13" s="34"/>
      <c r="P13" s="1096"/>
      <c r="Q13" s="1097"/>
      <c r="R13" s="162"/>
    </row>
    <row r="14" spans="1:18" s="29" customFormat="1" ht="15">
      <c r="A14" s="1077">
        <f t="shared" si="0"/>
        <v>1902</v>
      </c>
      <c r="B14" s="76">
        <f>(Dataincome!AW14-Dataincome!AY14)/Dataincome!F14</f>
        <v>2.2694726009482857E-2</v>
      </c>
      <c r="C14" s="74">
        <f>(Dataincome!BG14-Dataincome!BH14)/Dataincome!F14</f>
        <v>2.2694726009482857E-2</v>
      </c>
      <c r="D14" s="74">
        <f>(Dataincome!BS14-Dataincome!BT14)/Dataincome!F14</f>
        <v>0</v>
      </c>
      <c r="E14" s="110">
        <f>Dataincome!AX14/Dataincome!F14</f>
        <v>2.2694726009482857E-2</v>
      </c>
      <c r="F14" s="213">
        <f>Dataincome!AZ14/Dataincome!F14</f>
        <v>0</v>
      </c>
      <c r="G14" s="230">
        <f>(Dataincome!BA14)/Dataincome!F14</f>
        <v>6.8408389062564995E-2</v>
      </c>
      <c r="H14" s="178">
        <f>Dataincome!BB14/Dataincome!F14</f>
        <v>2.2694726009482857E-2</v>
      </c>
      <c r="I14" s="71">
        <f>Dataincome!BD14/Dataincome!F14</f>
        <v>9.1103115072047852E-2</v>
      </c>
      <c r="J14" s="1431">
        <f t="shared" si="1"/>
        <v>6.8408389062564995E-2</v>
      </c>
      <c r="K14" s="200"/>
      <c r="L14" s="200"/>
      <c r="M14" s="199">
        <f t="shared" si="2"/>
        <v>0</v>
      </c>
      <c r="N14" s="198">
        <f t="shared" si="3"/>
        <v>0</v>
      </c>
      <c r="O14" s="34"/>
      <c r="P14" s="1096"/>
      <c r="Q14" s="1097"/>
      <c r="R14" s="162"/>
    </row>
    <row r="15" spans="1:18" s="29" customFormat="1" ht="15">
      <c r="A15" s="1077">
        <f t="shared" si="0"/>
        <v>1903</v>
      </c>
      <c r="B15" s="76">
        <f>(Dataincome!AW15-Dataincome!AY15)/Dataincome!F15</f>
        <v>2.159791212507204E-2</v>
      </c>
      <c r="C15" s="74">
        <f>(Dataincome!BG15-Dataincome!BH15)/Dataincome!F15</f>
        <v>2.159791212507204E-2</v>
      </c>
      <c r="D15" s="74">
        <f>(Dataincome!BS15-Dataincome!BT15)/Dataincome!F15</f>
        <v>0</v>
      </c>
      <c r="E15" s="110">
        <f>Dataincome!AX15/Dataincome!F15</f>
        <v>2.159791212507204E-2</v>
      </c>
      <c r="F15" s="213">
        <f>Dataincome!AZ15/Dataincome!F15</f>
        <v>0</v>
      </c>
      <c r="G15" s="230">
        <f>(Dataincome!BA15)/Dataincome!F15</f>
        <v>6.7879150422671453E-2</v>
      </c>
      <c r="H15" s="178">
        <f>Dataincome!BB15/Dataincome!F15</f>
        <v>2.159791212507204E-2</v>
      </c>
      <c r="I15" s="71">
        <f>Dataincome!BD15/Dataincome!F15</f>
        <v>8.9477062547743499E-2</v>
      </c>
      <c r="J15" s="1431">
        <f t="shared" si="1"/>
        <v>6.7879150422671453E-2</v>
      </c>
      <c r="K15" s="200"/>
      <c r="L15" s="200"/>
      <c r="M15" s="199">
        <f t="shared" si="2"/>
        <v>0</v>
      </c>
      <c r="N15" s="198">
        <f t="shared" si="3"/>
        <v>0</v>
      </c>
      <c r="O15" s="34"/>
      <c r="P15" s="1096"/>
      <c r="Q15" s="1097"/>
      <c r="R15" s="162"/>
    </row>
    <row r="16" spans="1:18" s="29" customFormat="1" ht="15">
      <c r="A16" s="1077">
        <f t="shared" si="0"/>
        <v>1904</v>
      </c>
      <c r="B16" s="76">
        <f>(Dataincome!AW16-Dataincome!AY16)/Dataincome!F16</f>
        <v>2.1243159604336512E-2</v>
      </c>
      <c r="C16" s="74">
        <f>(Dataincome!BG16-Dataincome!BH16)/Dataincome!F16</f>
        <v>2.1243159604336512E-2</v>
      </c>
      <c r="D16" s="74">
        <f>(Dataincome!BS16-Dataincome!BT16)/Dataincome!F16</f>
        <v>0</v>
      </c>
      <c r="E16" s="110">
        <f>Dataincome!AX16/Dataincome!F16</f>
        <v>2.1243159604336512E-2</v>
      </c>
      <c r="F16" s="213">
        <f>Dataincome!AZ16/Dataincome!F16</f>
        <v>0</v>
      </c>
      <c r="G16" s="230">
        <f>(Dataincome!BA16)/Dataincome!F16</f>
        <v>6.6460741441331586E-2</v>
      </c>
      <c r="H16" s="178">
        <f>Dataincome!BB16/Dataincome!F16</f>
        <v>2.1243159604336512E-2</v>
      </c>
      <c r="I16" s="71">
        <f>Dataincome!BD16/Dataincome!F16</f>
        <v>8.7703901045668109E-2</v>
      </c>
      <c r="J16" s="1431">
        <f t="shared" si="1"/>
        <v>6.6460741441331586E-2</v>
      </c>
      <c r="K16" s="200"/>
      <c r="L16" s="200"/>
      <c r="M16" s="199">
        <f t="shared" si="2"/>
        <v>0</v>
      </c>
      <c r="N16" s="198">
        <f t="shared" si="3"/>
        <v>0</v>
      </c>
      <c r="O16" s="34"/>
      <c r="P16" s="1096"/>
      <c r="Q16" s="1097"/>
      <c r="R16" s="162"/>
    </row>
    <row r="17" spans="1:18" s="29" customFormat="1" ht="15">
      <c r="A17" s="1077">
        <f t="shared" si="0"/>
        <v>1905</v>
      </c>
      <c r="B17" s="76">
        <f>(Dataincome!AW17-Dataincome!AY17)/Dataincome!F17</f>
        <v>2.1127319675775899E-2</v>
      </c>
      <c r="C17" s="74">
        <f>(Dataincome!BG17-Dataincome!BH17)/Dataincome!F17</f>
        <v>2.1127319675775899E-2</v>
      </c>
      <c r="D17" s="74">
        <f>(Dataincome!BS17-Dataincome!BT17)/Dataincome!F17</f>
        <v>0</v>
      </c>
      <c r="E17" s="110">
        <f>Dataincome!AX17/Dataincome!F17</f>
        <v>2.1127319675775899E-2</v>
      </c>
      <c r="F17" s="213">
        <f>Dataincome!AZ17/Dataincome!F17</f>
        <v>0</v>
      </c>
      <c r="G17" s="230">
        <f>(Dataincome!BA17)/Dataincome!F17</f>
        <v>6.5253236139053983E-2</v>
      </c>
      <c r="H17" s="178">
        <f>Dataincome!BB17/Dataincome!F17</f>
        <v>2.1127319675775899E-2</v>
      </c>
      <c r="I17" s="71">
        <f>Dataincome!BD17/Dataincome!F17</f>
        <v>8.6380555814829882E-2</v>
      </c>
      <c r="J17" s="1431">
        <f t="shared" si="1"/>
        <v>6.5253236139053983E-2</v>
      </c>
      <c r="K17" s="200"/>
      <c r="L17" s="200"/>
      <c r="M17" s="199">
        <f t="shared" si="2"/>
        <v>0</v>
      </c>
      <c r="N17" s="198">
        <f t="shared" si="3"/>
        <v>0</v>
      </c>
      <c r="O17" s="34"/>
      <c r="P17" s="1096"/>
      <c r="Q17" s="1097"/>
      <c r="R17" s="162"/>
    </row>
    <row r="18" spans="1:18" s="29" customFormat="1" ht="15">
      <c r="A18" s="1077">
        <f t="shared" si="0"/>
        <v>1906</v>
      </c>
      <c r="B18" s="76">
        <f>(Dataincome!AW18-Dataincome!AY18)/Dataincome!F18</f>
        <v>2.4349057934002674E-2</v>
      </c>
      <c r="C18" s="74">
        <f>(Dataincome!BG18-Dataincome!BH18)/Dataincome!F18</f>
        <v>2.4349057934002674E-2</v>
      </c>
      <c r="D18" s="74">
        <f>(Dataincome!BS18-Dataincome!BT18)/Dataincome!F18</f>
        <v>0</v>
      </c>
      <c r="E18" s="110">
        <f>Dataincome!AX18/Dataincome!F18</f>
        <v>2.4349057934002674E-2</v>
      </c>
      <c r="F18" s="213">
        <f>Dataincome!AZ18/Dataincome!F18</f>
        <v>0</v>
      </c>
      <c r="G18" s="230">
        <f>(Dataincome!BA18)/Dataincome!F18</f>
        <v>6.8786088255374675E-2</v>
      </c>
      <c r="H18" s="178">
        <f>Dataincome!BB18/Dataincome!F18</f>
        <v>2.1305425011947529E-2</v>
      </c>
      <c r="I18" s="71">
        <f>Dataincome!BD18/Dataincome!F18</f>
        <v>9.0091513267322204E-2</v>
      </c>
      <c r="J18" s="1431">
        <f t="shared" si="1"/>
        <v>6.8786088255374675E-2</v>
      </c>
      <c r="K18" s="200"/>
      <c r="L18" s="200"/>
      <c r="M18" s="199">
        <f t="shared" si="2"/>
        <v>0</v>
      </c>
      <c r="N18" s="198">
        <f t="shared" si="3"/>
        <v>0</v>
      </c>
      <c r="O18" s="34"/>
      <c r="P18" s="1096"/>
      <c r="Q18" s="1097"/>
      <c r="R18" s="162"/>
    </row>
    <row r="19" spans="1:18" s="29" customFormat="1" ht="15">
      <c r="A19" s="1077">
        <f t="shared" si="0"/>
        <v>1907</v>
      </c>
      <c r="B19" s="76">
        <f>(Dataincome!AW19-Dataincome!AY19)/Dataincome!F19</f>
        <v>2.1791110091077138E-2</v>
      </c>
      <c r="C19" s="74">
        <f>(Dataincome!BG19-Dataincome!BH19)/Dataincome!F19</f>
        <v>2.1791110091077138E-2</v>
      </c>
      <c r="D19" s="74">
        <f>(Dataincome!BS19-Dataincome!BT19)/Dataincome!F19</f>
        <v>0</v>
      </c>
      <c r="E19" s="110">
        <f>Dataincome!AX19/Dataincome!F19</f>
        <v>2.1791110091077138E-2</v>
      </c>
      <c r="F19" s="213">
        <f>Dataincome!AZ19/Dataincome!F19</f>
        <v>0</v>
      </c>
      <c r="G19" s="230">
        <f>(Dataincome!BA19)/Dataincome!F19</f>
        <v>6.7007668441343898E-2</v>
      </c>
      <c r="H19" s="178">
        <f>Dataincome!BB19/Dataincome!F19</f>
        <v>2.1791110091077138E-2</v>
      </c>
      <c r="I19" s="71">
        <f>Dataincome!BD19/Dataincome!F19</f>
        <v>8.8798778532421033E-2</v>
      </c>
      <c r="J19" s="1431">
        <f t="shared" si="1"/>
        <v>6.7007668441343898E-2</v>
      </c>
      <c r="K19" s="200"/>
      <c r="L19" s="200"/>
      <c r="M19" s="199">
        <f t="shared" si="2"/>
        <v>0</v>
      </c>
      <c r="N19" s="198">
        <f t="shared" si="3"/>
        <v>0</v>
      </c>
      <c r="O19" s="34"/>
      <c r="P19" s="1096"/>
      <c r="Q19" s="1097"/>
      <c r="R19" s="162"/>
    </row>
    <row r="20" spans="1:18" s="29" customFormat="1" ht="15">
      <c r="A20" s="1077">
        <f t="shared" si="0"/>
        <v>1908</v>
      </c>
      <c r="B20" s="76">
        <f>(Dataincome!AW20-Dataincome!AY20)/Dataincome!F20</f>
        <v>2.199976165538323E-2</v>
      </c>
      <c r="C20" s="74">
        <f>(Dataincome!BG20-Dataincome!BH20)/Dataincome!F20</f>
        <v>2.199976165538323E-2</v>
      </c>
      <c r="D20" s="74">
        <f>(Dataincome!BS20-Dataincome!BT20)/Dataincome!F20</f>
        <v>0</v>
      </c>
      <c r="E20" s="110">
        <f>Dataincome!AX20/Dataincome!F20</f>
        <v>2.199976165538323E-2</v>
      </c>
      <c r="F20" s="213">
        <f>Dataincome!AZ20/Dataincome!F20</f>
        <v>0</v>
      </c>
      <c r="G20" s="230">
        <f>(Dataincome!BA20)/Dataincome!F20</f>
        <v>6.7374275294274102E-2</v>
      </c>
      <c r="H20" s="178">
        <f>Dataincome!BB20/Dataincome!F20</f>
        <v>2.199976165538323E-2</v>
      </c>
      <c r="I20" s="71">
        <f>Dataincome!BD20/Dataincome!F20</f>
        <v>8.9374036949657329E-2</v>
      </c>
      <c r="J20" s="1431">
        <f t="shared" si="1"/>
        <v>6.7374275294274102E-2</v>
      </c>
      <c r="K20" s="200"/>
      <c r="L20" s="200"/>
      <c r="M20" s="199">
        <f t="shared" si="2"/>
        <v>0</v>
      </c>
      <c r="N20" s="198">
        <f t="shared" si="3"/>
        <v>0</v>
      </c>
      <c r="O20" s="34"/>
      <c r="P20" s="1096"/>
      <c r="Q20" s="1097"/>
      <c r="R20" s="162"/>
    </row>
    <row r="21" spans="1:18" s="29" customFormat="1" ht="15">
      <c r="A21" s="1077">
        <f t="shared" si="0"/>
        <v>1909</v>
      </c>
      <c r="B21" s="76">
        <f>(Dataincome!AW21-Dataincome!AY21)/Dataincome!F21</f>
        <v>2.3715338744548096E-2</v>
      </c>
      <c r="C21" s="74">
        <f>(Dataincome!BG21-Dataincome!BH21)/Dataincome!F21</f>
        <v>2.3715338744548096E-2</v>
      </c>
      <c r="D21" s="74">
        <f>(Dataincome!BS21-Dataincome!BT21)/Dataincome!F21</f>
        <v>0</v>
      </c>
      <c r="E21" s="110">
        <f>Dataincome!AX21/Dataincome!F21</f>
        <v>2.3715338744548092E-2</v>
      </c>
      <c r="F21" s="213">
        <f>Dataincome!AZ21/Dataincome!F21</f>
        <v>0</v>
      </c>
      <c r="G21" s="230">
        <f>(Dataincome!BA21)/Dataincome!F21</f>
        <v>6.6929958350847418E-2</v>
      </c>
      <c r="H21" s="178">
        <f>Dataincome!BB21/Dataincome!F21</f>
        <v>2.3715338744548092E-2</v>
      </c>
      <c r="I21" s="71">
        <f>Dataincome!BD21/Dataincome!F21</f>
        <v>9.0645297095395511E-2</v>
      </c>
      <c r="J21" s="1431">
        <f t="shared" si="1"/>
        <v>6.6929958350847418E-2</v>
      </c>
      <c r="K21" s="200"/>
      <c r="L21" s="200"/>
      <c r="M21" s="199">
        <f t="shared" si="2"/>
        <v>0</v>
      </c>
      <c r="N21" s="198">
        <f t="shared" si="3"/>
        <v>0</v>
      </c>
      <c r="O21" s="34"/>
      <c r="P21" s="1096"/>
      <c r="Q21" s="1097"/>
      <c r="R21" s="162"/>
    </row>
    <row r="22" spans="1:18" s="29" customFormat="1" ht="15">
      <c r="A22" s="1077">
        <f t="shared" si="0"/>
        <v>1910</v>
      </c>
      <c r="B22" s="76">
        <f>(Dataincome!AW22-Dataincome!AY22)/Dataincome!F22</f>
        <v>2.3852074452492211E-2</v>
      </c>
      <c r="C22" s="74">
        <f>(Dataincome!BG22-Dataincome!BH22)/Dataincome!F22</f>
        <v>2.3852074452492211E-2</v>
      </c>
      <c r="D22" s="74">
        <f>(Dataincome!BS22-Dataincome!BT22)/Dataincome!F22</f>
        <v>0</v>
      </c>
      <c r="E22" s="110">
        <f>Dataincome!AX22/Dataincome!F22</f>
        <v>2.3852074452492208E-2</v>
      </c>
      <c r="F22" s="213">
        <f>Dataincome!AZ22/Dataincome!F22</f>
        <v>0</v>
      </c>
      <c r="G22" s="230">
        <f>(Dataincome!BA22)/Dataincome!F22</f>
        <v>7.2616313782635028E-2</v>
      </c>
      <c r="H22" s="178">
        <f>Dataincome!BB22/Dataincome!F22</f>
        <v>2.1201844835360025E-2</v>
      </c>
      <c r="I22" s="71">
        <f>Dataincome!BD22/Dataincome!F22</f>
        <v>9.3818158617995057E-2</v>
      </c>
      <c r="J22" s="1431">
        <f t="shared" si="1"/>
        <v>7.2616313782635028E-2</v>
      </c>
      <c r="K22" s="200"/>
      <c r="L22" s="200"/>
      <c r="M22" s="199">
        <f t="shared" si="2"/>
        <v>0</v>
      </c>
      <c r="N22" s="198">
        <f t="shared" si="3"/>
        <v>0</v>
      </c>
      <c r="O22" s="34"/>
      <c r="P22" s="1096"/>
      <c r="Q22" s="1097"/>
      <c r="R22" s="162"/>
    </row>
    <row r="23" spans="1:18" s="29" customFormat="1" ht="15">
      <c r="A23" s="1077">
        <f t="shared" si="0"/>
        <v>1911</v>
      </c>
      <c r="B23" s="76">
        <f>(Dataincome!AW23-Dataincome!AY23)/Dataincome!F23</f>
        <v>2.3714502081115474E-2</v>
      </c>
      <c r="C23" s="74">
        <f>(Dataincome!BG23-Dataincome!BH23)/Dataincome!F23</f>
        <v>2.3714502081115474E-2</v>
      </c>
      <c r="D23" s="74">
        <f>(Dataincome!BS23-Dataincome!BT23)/Dataincome!F23</f>
        <v>0</v>
      </c>
      <c r="E23" s="110">
        <f>Dataincome!AX23/Dataincome!F23</f>
        <v>2.3714502081115474E-2</v>
      </c>
      <c r="F23" s="213">
        <f>Dataincome!AZ23/Dataincome!F23</f>
        <v>0</v>
      </c>
      <c r="G23" s="230">
        <f>(Dataincome!BA23)/Dataincome!F23</f>
        <v>7.1854937800313601E-2</v>
      </c>
      <c r="H23" s="178">
        <f>Dataincome!BB23/Dataincome!F23</f>
        <v>1.8971601947591274E-2</v>
      </c>
      <c r="I23" s="71">
        <f>Dataincome!BD23/Dataincome!F23</f>
        <v>9.0826539747904875E-2</v>
      </c>
      <c r="J23" s="1431">
        <f t="shared" si="1"/>
        <v>7.1854937800313601E-2</v>
      </c>
      <c r="K23" s="200"/>
      <c r="L23" s="200"/>
      <c r="M23" s="199">
        <f t="shared" si="2"/>
        <v>0</v>
      </c>
      <c r="N23" s="198">
        <f t="shared" si="3"/>
        <v>0</v>
      </c>
      <c r="O23" s="34"/>
      <c r="P23" s="1096"/>
      <c r="Q23" s="1097"/>
      <c r="R23" s="162"/>
    </row>
    <row r="24" spans="1:18" s="29" customFormat="1" ht="15">
      <c r="A24" s="1077">
        <f t="shared" si="0"/>
        <v>1912</v>
      </c>
      <c r="B24" s="76">
        <f>(Dataincome!AW24-Dataincome!AY24)/Dataincome!F24</f>
        <v>2.1804821320376595E-2</v>
      </c>
      <c r="C24" s="74">
        <f>(Dataincome!BG24-Dataincome!BH24)/Dataincome!F24</f>
        <v>2.1804821320376595E-2</v>
      </c>
      <c r="D24" s="74">
        <f>(Dataincome!BS24-Dataincome!BT24)/Dataincome!F24</f>
        <v>0</v>
      </c>
      <c r="E24" s="110">
        <f>Dataincome!AX24/Dataincome!F24</f>
        <v>2.1804821320376599E-2</v>
      </c>
      <c r="F24" s="213">
        <f>Dataincome!AZ24/Dataincome!F24</f>
        <v>0</v>
      </c>
      <c r="G24" s="230">
        <f>(Dataincome!BA24)/Dataincome!F24</f>
        <v>6.3670076020069619E-2</v>
      </c>
      <c r="H24" s="178">
        <f>Dataincome!BB24/Dataincome!F24</f>
        <v>1.9624338668471485E-2</v>
      </c>
      <c r="I24" s="71">
        <f>Dataincome!BD24/Dataincome!F24</f>
        <v>8.329441468854111E-2</v>
      </c>
      <c r="J24" s="1431">
        <f t="shared" si="1"/>
        <v>6.3670076020069619E-2</v>
      </c>
      <c r="K24" s="200"/>
      <c r="L24" s="200"/>
      <c r="M24" s="199">
        <f t="shared" si="2"/>
        <v>0</v>
      </c>
      <c r="N24" s="198">
        <f t="shared" si="3"/>
        <v>0</v>
      </c>
      <c r="O24" s="34"/>
      <c r="P24" s="1096"/>
      <c r="Q24" s="1097"/>
      <c r="R24" s="162"/>
    </row>
    <row r="25" spans="1:18" s="29" customFormat="1" ht="15">
      <c r="A25" s="1077">
        <f t="shared" si="0"/>
        <v>1913</v>
      </c>
      <c r="B25" s="76">
        <f>(Dataincome!AW25-Dataincome!AY25)/Dataincome!F25</f>
        <v>2.2224856474743614E-2</v>
      </c>
      <c r="C25" s="74">
        <f>(Dataincome!BG25-Dataincome!BH25)/Dataincome!F25</f>
        <v>2.2224856474743614E-2</v>
      </c>
      <c r="D25" s="74">
        <f>(Dataincome!BS25-Dataincome!BT25)/Dataincome!F25</f>
        <v>0</v>
      </c>
      <c r="E25" s="110">
        <f>Dataincome!AX25/Dataincome!F25</f>
        <v>2.2224856474743617E-2</v>
      </c>
      <c r="F25" s="213">
        <f>Dataincome!AZ25/Dataincome!F25</f>
        <v>0</v>
      </c>
      <c r="G25" s="230">
        <f>(Dataincome!BA25)/Dataincome!F25</f>
        <v>6.6674573398344872E-2</v>
      </c>
      <c r="H25" s="178">
        <f>Dataincome!BB25/Dataincome!F25</f>
        <v>1.5557399267379597E-2</v>
      </c>
      <c r="I25" s="71">
        <f>Dataincome!BD25/Dataincome!F25</f>
        <v>8.2231972665724476E-2</v>
      </c>
      <c r="J25" s="1431">
        <f t="shared" si="1"/>
        <v>6.6674573398344872E-2</v>
      </c>
      <c r="K25" s="200"/>
      <c r="L25" s="200"/>
      <c r="M25" s="199">
        <f t="shared" si="2"/>
        <v>0</v>
      </c>
      <c r="N25" s="198">
        <f t="shared" si="3"/>
        <v>0</v>
      </c>
      <c r="O25" s="34"/>
      <c r="P25" s="1096"/>
      <c r="Q25" s="1097"/>
      <c r="R25" s="162"/>
    </row>
    <row r="26" spans="1:18" s="29" customFormat="1" ht="15">
      <c r="A26" s="1077">
        <f t="shared" si="0"/>
        <v>1914</v>
      </c>
      <c r="B26" s="76">
        <f>(Dataincome!AW26-Dataincome!AY26)/Dataincome!F26</f>
        <v>6.233166521779946E-2</v>
      </c>
      <c r="C26" s="74">
        <f>(Dataincome!BG26-Dataincome!BH26)/Dataincome!F26</f>
        <v>6.233166521779946E-2</v>
      </c>
      <c r="D26" s="74">
        <f>(Dataincome!BS26-Dataincome!BT26)/Dataincome!F26</f>
        <v>0</v>
      </c>
      <c r="E26" s="110">
        <f>Dataincome!AX26/Dataincome!F26</f>
        <v>6.233166521779946E-2</v>
      </c>
      <c r="F26" s="213">
        <f>Dataincome!AZ26/Dataincome!F26</f>
        <v>0</v>
      </c>
      <c r="G26" s="230">
        <f>(Dataincome!BA26)/Dataincome!F26</f>
        <v>5.0824280705019757E-2</v>
      </c>
      <c r="H26" s="178">
        <f>Dataincome!BB26/Dataincome!F26</f>
        <v>1.6781602503779462E-2</v>
      </c>
      <c r="I26" s="71">
        <f>Dataincome!BD26/Dataincome!F26</f>
        <v>6.760588320879922E-2</v>
      </c>
      <c r="J26" s="1431">
        <f t="shared" si="1"/>
        <v>5.0824280705019757E-2</v>
      </c>
      <c r="K26" s="200"/>
      <c r="L26" s="200"/>
      <c r="M26" s="199">
        <f t="shared" si="2"/>
        <v>0</v>
      </c>
      <c r="N26" s="198">
        <f t="shared" si="3"/>
        <v>0</v>
      </c>
      <c r="O26" s="34"/>
      <c r="P26" s="1096"/>
      <c r="Q26" s="1097"/>
      <c r="R26" s="162"/>
    </row>
    <row r="27" spans="1:18" s="29" customFormat="1" ht="15">
      <c r="A27" s="1077">
        <f t="shared" si="0"/>
        <v>1915</v>
      </c>
      <c r="B27" s="76">
        <f>(Dataincome!AW27-Dataincome!AY27)/Dataincome!F27</f>
        <v>0.15028968487478414</v>
      </c>
      <c r="C27" s="74">
        <f>(Dataincome!BG27-Dataincome!BH27)/Dataincome!F27</f>
        <v>0.15028968487478414</v>
      </c>
      <c r="D27" s="74">
        <f>(Dataincome!BS27-Dataincome!BT27)/Dataincome!F27</f>
        <v>0</v>
      </c>
      <c r="E27" s="110">
        <f>Dataincome!AX27/Dataincome!F27</f>
        <v>0.15028968487478414</v>
      </c>
      <c r="F27" s="213">
        <f>Dataincome!AZ27/Dataincome!F27</f>
        <v>0</v>
      </c>
      <c r="G27" s="230">
        <f>(Dataincome!BA27)/Dataincome!F27</f>
        <v>4.6589803949210661E-2</v>
      </c>
      <c r="H27" s="178">
        <f>Dataincome!BB27/Dataincome!F27</f>
        <v>2.5763947002301658E-2</v>
      </c>
      <c r="I27" s="71">
        <f>Dataincome!BD27/Dataincome!F27</f>
        <v>7.2353750951512322E-2</v>
      </c>
      <c r="J27" s="1431">
        <f t="shared" si="1"/>
        <v>4.6589803949210661E-2</v>
      </c>
      <c r="K27" s="200"/>
      <c r="L27" s="200"/>
      <c r="M27" s="199">
        <f t="shared" si="2"/>
        <v>0</v>
      </c>
      <c r="N27" s="198">
        <f t="shared" si="3"/>
        <v>0</v>
      </c>
      <c r="O27" s="34"/>
      <c r="P27" s="1096"/>
      <c r="Q27" s="1097"/>
      <c r="R27" s="162"/>
    </row>
    <row r="28" spans="1:18" s="29" customFormat="1" ht="15">
      <c r="A28" s="1077">
        <f t="shared" si="0"/>
        <v>1916</v>
      </c>
      <c r="B28" s="76">
        <f>(Dataincome!AW28-Dataincome!AY28)/Dataincome!F28</f>
        <v>0.11432117279414118</v>
      </c>
      <c r="C28" s="74">
        <f>(Dataincome!BG28-Dataincome!BH28)/Dataincome!F28</f>
        <v>0.11432117279414118</v>
      </c>
      <c r="D28" s="74">
        <f>(Dataincome!BS28-Dataincome!BT28)/Dataincome!F28</f>
        <v>0</v>
      </c>
      <c r="E28" s="110">
        <f>Dataincome!AX28/Dataincome!F28</f>
        <v>0.11432117279414118</v>
      </c>
      <c r="F28" s="213">
        <f>Dataincome!AZ28/Dataincome!F28</f>
        <v>0</v>
      </c>
      <c r="G28" s="230">
        <f>(Dataincome!BA28)/Dataincome!F28</f>
        <v>4.9823551505296056E-2</v>
      </c>
      <c r="H28" s="178">
        <f>Dataincome!BB28/Dataincome!F28</f>
        <v>3.5832008776058681E-2</v>
      </c>
      <c r="I28" s="71">
        <f>Dataincome!BD28/Dataincome!F28</f>
        <v>8.5655560281354737E-2</v>
      </c>
      <c r="J28" s="1431">
        <f t="shared" si="1"/>
        <v>4.9823551505296056E-2</v>
      </c>
      <c r="K28" s="200"/>
      <c r="L28" s="200"/>
      <c r="M28" s="199">
        <f t="shared" si="2"/>
        <v>0</v>
      </c>
      <c r="N28" s="198">
        <f t="shared" si="3"/>
        <v>0</v>
      </c>
      <c r="O28" s="34"/>
      <c r="P28" s="1096"/>
      <c r="Q28" s="1097"/>
      <c r="R28" s="162"/>
    </row>
    <row r="29" spans="1:18" s="29" customFormat="1" ht="15">
      <c r="A29" s="1077">
        <f t="shared" si="0"/>
        <v>1917</v>
      </c>
      <c r="B29" s="76">
        <f>(Dataincome!AW29-Dataincome!AY29)/Dataincome!F29</f>
        <v>0.10678657457184954</v>
      </c>
      <c r="C29" s="74">
        <f>(Dataincome!BG29-Dataincome!BH29)/Dataincome!F29</f>
        <v>0.10678657457184954</v>
      </c>
      <c r="D29" s="74">
        <f>(Dataincome!BS29-Dataincome!BT29)/Dataincome!F29</f>
        <v>0</v>
      </c>
      <c r="E29" s="110">
        <f>Dataincome!AX29/Dataincome!F29</f>
        <v>0.10678657457184952</v>
      </c>
      <c r="F29" s="213">
        <f>Dataincome!AZ29/Dataincome!F29</f>
        <v>0</v>
      </c>
      <c r="G29" s="230">
        <f>(Dataincome!BA29)/Dataincome!F29</f>
        <v>5.2527448881357061E-2</v>
      </c>
      <c r="H29" s="178">
        <f>Dataincome!BB29/Dataincome!F29</f>
        <v>4.7621038709949541E-2</v>
      </c>
      <c r="I29" s="71">
        <f>Dataincome!BD29/Dataincome!F29</f>
        <v>0.1001484875913066</v>
      </c>
      <c r="J29" s="1431">
        <f t="shared" si="1"/>
        <v>5.2527448881357061E-2</v>
      </c>
      <c r="K29" s="200"/>
      <c r="L29" s="200"/>
      <c r="M29" s="199">
        <f t="shared" si="2"/>
        <v>0</v>
      </c>
      <c r="N29" s="198">
        <f t="shared" si="3"/>
        <v>0</v>
      </c>
      <c r="O29" s="34"/>
      <c r="P29" s="1096"/>
      <c r="Q29" s="1097"/>
      <c r="R29" s="162"/>
    </row>
    <row r="30" spans="1:18" s="29" customFormat="1" ht="15">
      <c r="A30" s="1077">
        <f t="shared" si="0"/>
        <v>1918</v>
      </c>
      <c r="B30" s="76">
        <f>(Dataincome!AW30-Dataincome!AY30)/Dataincome!F30</f>
        <v>0.11796511591287653</v>
      </c>
      <c r="C30" s="74">
        <f>(Dataincome!BG30-Dataincome!BH30)/Dataincome!F30</f>
        <v>0.11796511591287653</v>
      </c>
      <c r="D30" s="74">
        <f>(Dataincome!BS30-Dataincome!BT30)/Dataincome!F30</f>
        <v>0</v>
      </c>
      <c r="E30" s="110">
        <f>Dataincome!AX30/Dataincome!F30</f>
        <v>0.11796511591287653</v>
      </c>
      <c r="F30" s="213">
        <f>Dataincome!AZ30/Dataincome!F30</f>
        <v>0</v>
      </c>
      <c r="G30" s="230">
        <f>(Dataincome!BA30)/Dataincome!F30</f>
        <v>4.2454752692898182E-2</v>
      </c>
      <c r="H30" s="178">
        <f>Dataincome!BB30/Dataincome!F30</f>
        <v>4.5663913691034952E-2</v>
      </c>
      <c r="I30" s="71">
        <f>Dataincome!BD30/Dataincome!F30</f>
        <v>8.8118666383933134E-2</v>
      </c>
      <c r="J30" s="1431">
        <f t="shared" si="1"/>
        <v>4.2454752692898182E-2</v>
      </c>
      <c r="K30" s="200"/>
      <c r="L30" s="200"/>
      <c r="M30" s="199">
        <f t="shared" si="2"/>
        <v>0</v>
      </c>
      <c r="N30" s="198">
        <f t="shared" si="3"/>
        <v>0</v>
      </c>
      <c r="O30" s="34"/>
      <c r="P30" s="1096"/>
      <c r="Q30" s="1097"/>
      <c r="R30" s="162"/>
    </row>
    <row r="31" spans="1:18" s="29" customFormat="1" ht="15">
      <c r="A31" s="1077">
        <f t="shared" si="0"/>
        <v>1919</v>
      </c>
      <c r="B31" s="76">
        <f>(Dataincome!AW31-Dataincome!AY31)/Dataincome!F31</f>
        <v>9.2168859220651822E-2</v>
      </c>
      <c r="C31" s="74">
        <f>(Dataincome!BG31-Dataincome!BH31)/Dataincome!F31</f>
        <v>9.2168859220651822E-2</v>
      </c>
      <c r="D31" s="74">
        <f>(Dataincome!BS31-Dataincome!BT31)/Dataincome!F31</f>
        <v>0</v>
      </c>
      <c r="E31" s="110">
        <f>Dataincome!AX31/Dataincome!F31</f>
        <v>9.2168859220651822E-2</v>
      </c>
      <c r="F31" s="213">
        <f>Dataincome!AZ31/Dataincome!F31</f>
        <v>0</v>
      </c>
      <c r="G31" s="230">
        <f>(Dataincome!BA31)/Dataincome!F31</f>
        <v>5.1415491629609504E-2</v>
      </c>
      <c r="H31" s="178">
        <f>Dataincome!BB31/Dataincome!F31</f>
        <v>6.720645717784729E-2</v>
      </c>
      <c r="I31" s="71">
        <f>Dataincome!BD31/Dataincome!F31</f>
        <v>0.11862194880745679</v>
      </c>
      <c r="J31" s="1431">
        <f t="shared" si="1"/>
        <v>5.1415491629609504E-2</v>
      </c>
      <c r="K31" s="200"/>
      <c r="L31" s="200"/>
      <c r="M31" s="199">
        <f t="shared" si="2"/>
        <v>0</v>
      </c>
      <c r="N31" s="198">
        <f t="shared" si="3"/>
        <v>0</v>
      </c>
      <c r="O31" s="34"/>
      <c r="P31" s="1096"/>
      <c r="Q31" s="1097"/>
      <c r="R31" s="162"/>
    </row>
    <row r="32" spans="1:18" s="29" customFormat="1" ht="15">
      <c r="A32" s="1077">
        <f t="shared" si="0"/>
        <v>1920</v>
      </c>
      <c r="B32" s="76">
        <f>(Dataincome!AW32-Dataincome!AY32)/Dataincome!F32</f>
        <v>3.7702274239179642E-2</v>
      </c>
      <c r="C32" s="74">
        <f>(Dataincome!BG32-Dataincome!BH32)/Dataincome!F32</f>
        <v>3.7702274239179642E-2</v>
      </c>
      <c r="D32" s="74">
        <f>(Dataincome!BS32-Dataincome!BT32)/Dataincome!F32</f>
        <v>0</v>
      </c>
      <c r="E32" s="110">
        <f>Dataincome!AX32/Dataincome!F32</f>
        <v>3.7702274239179642E-2</v>
      </c>
      <c r="F32" s="213">
        <f>Dataincome!AZ32/Dataincome!F32</f>
        <v>0</v>
      </c>
      <c r="G32" s="230">
        <f>(Dataincome!BA32)/Dataincome!F32</f>
        <v>6.1428383406323804E-2</v>
      </c>
      <c r="H32" s="178">
        <f>Dataincome!BB32/Dataincome!F32</f>
        <v>6.8128674534947697E-2</v>
      </c>
      <c r="I32" s="71">
        <f>Dataincome!BD32/Dataincome!F32</f>
        <v>0.12955705794127148</v>
      </c>
      <c r="J32" s="1431">
        <f t="shared" si="1"/>
        <v>6.1428383406323804E-2</v>
      </c>
      <c r="K32" s="200"/>
      <c r="L32" s="200"/>
      <c r="M32" s="199">
        <f t="shared" si="2"/>
        <v>0</v>
      </c>
      <c r="N32" s="198">
        <f t="shared" si="3"/>
        <v>0</v>
      </c>
      <c r="O32" s="34"/>
      <c r="P32" s="1096"/>
      <c r="Q32" s="1097"/>
      <c r="R32" s="162"/>
    </row>
    <row r="33" spans="1:18" s="29" customFormat="1" ht="15">
      <c r="A33" s="1077">
        <f t="shared" si="0"/>
        <v>1921</v>
      </c>
      <c r="B33" s="76">
        <f>(Dataincome!AW33-Dataincome!AY33)/Dataincome!F33</f>
        <v>4.0982285536508428E-2</v>
      </c>
      <c r="C33" s="74">
        <f>(Dataincome!BG33-Dataincome!BH33)/Dataincome!F33</f>
        <v>4.0982285536508428E-2</v>
      </c>
      <c r="D33" s="74">
        <f>(Dataincome!BS33-Dataincome!BT33)/Dataincome!F33</f>
        <v>0</v>
      </c>
      <c r="E33" s="110">
        <f>Dataincome!AX33/Dataincome!F33</f>
        <v>4.0982285536508428E-2</v>
      </c>
      <c r="F33" s="213">
        <f>Dataincome!AZ33/Dataincome!F33</f>
        <v>0</v>
      </c>
      <c r="G33" s="230">
        <f>(Dataincome!BA33)/Dataincome!F33</f>
        <v>6.7341830785232301E-2</v>
      </c>
      <c r="H33" s="178">
        <f>Dataincome!BB33/Dataincome!F33</f>
        <v>7.6109955308504132E-2</v>
      </c>
      <c r="I33" s="71">
        <f>Dataincome!BD33/Dataincome!F33</f>
        <v>0.14345178609373643</v>
      </c>
      <c r="J33" s="1431">
        <f t="shared" si="1"/>
        <v>6.7341830785232301E-2</v>
      </c>
      <c r="K33" s="200"/>
      <c r="L33" s="200"/>
      <c r="M33" s="199">
        <f t="shared" si="2"/>
        <v>0</v>
      </c>
      <c r="N33" s="198">
        <f t="shared" si="3"/>
        <v>0</v>
      </c>
      <c r="O33" s="34"/>
      <c r="P33" s="1096"/>
      <c r="Q33" s="1097"/>
      <c r="R33" s="162"/>
    </row>
    <row r="34" spans="1:18" s="29" customFormat="1" ht="15">
      <c r="A34" s="1077">
        <f t="shared" si="0"/>
        <v>1922</v>
      </c>
      <c r="B34" s="76">
        <f>(Dataincome!AW34-Dataincome!AY34)/Dataincome!F34</f>
        <v>3.7027990316094987E-2</v>
      </c>
      <c r="C34" s="74">
        <f>(Dataincome!BG34-Dataincome!BH34)/Dataincome!F34</f>
        <v>3.7027990316094987E-2</v>
      </c>
      <c r="D34" s="74">
        <f>(Dataincome!BS34-Dataincome!BT34)/Dataincome!F34</f>
        <v>0</v>
      </c>
      <c r="E34" s="110">
        <f>Dataincome!AX34/Dataincome!F34</f>
        <v>3.7027990316094987E-2</v>
      </c>
      <c r="F34" s="213">
        <f>Dataincome!AZ34/Dataincome!F34</f>
        <v>0</v>
      </c>
      <c r="G34" s="230">
        <f>(Dataincome!BA34)/Dataincome!F34</f>
        <v>7.459907679390812E-2</v>
      </c>
      <c r="H34" s="178">
        <f>Dataincome!BB34/Dataincome!F34</f>
        <v>6.4343724198681951E-2</v>
      </c>
      <c r="I34" s="71">
        <f>Dataincome!BD34/Dataincome!F34</f>
        <v>0.13894280099259007</v>
      </c>
      <c r="J34" s="1431">
        <f t="shared" si="1"/>
        <v>7.459907679390812E-2</v>
      </c>
      <c r="K34" s="200"/>
      <c r="L34" s="200"/>
      <c r="M34" s="199">
        <f t="shared" si="2"/>
        <v>0</v>
      </c>
      <c r="N34" s="198">
        <f t="shared" si="3"/>
        <v>0</v>
      </c>
      <c r="O34" s="34"/>
      <c r="P34" s="1096"/>
      <c r="Q34" s="1097"/>
      <c r="R34" s="162"/>
    </row>
    <row r="35" spans="1:18" s="29" customFormat="1" ht="15">
      <c r="A35" s="1077">
        <f t="shared" si="0"/>
        <v>1923</v>
      </c>
      <c r="B35" s="76">
        <f>(Dataincome!AW35-Dataincome!AY35)/Dataincome!F35</f>
        <v>3.4404812558876147E-2</v>
      </c>
      <c r="C35" s="74">
        <f>(Dataincome!BG35-Dataincome!BH35)/Dataincome!F35</f>
        <v>3.4404812558876147E-2</v>
      </c>
      <c r="D35" s="74">
        <f>(Dataincome!BS35-Dataincome!BT35)/Dataincome!F35</f>
        <v>0</v>
      </c>
      <c r="E35" s="110">
        <f>Dataincome!AX35/Dataincome!F35</f>
        <v>3.4404812558876147E-2</v>
      </c>
      <c r="F35" s="213">
        <f>Dataincome!AZ35/Dataincome!F35</f>
        <v>0</v>
      </c>
      <c r="G35" s="230">
        <f>(Dataincome!BA35)/Dataincome!F35</f>
        <v>7.3207474411668375E-2</v>
      </c>
      <c r="H35" s="178">
        <f>Dataincome!BB35/Dataincome!F35</f>
        <v>6.9347197229944327E-2</v>
      </c>
      <c r="I35" s="71">
        <f>Dataincome!BD35/Dataincome!F35</f>
        <v>0.1425546716416127</v>
      </c>
      <c r="J35" s="1431">
        <f t="shared" si="1"/>
        <v>7.3207474411668375E-2</v>
      </c>
      <c r="K35" s="200"/>
      <c r="L35" s="200"/>
      <c r="M35" s="199">
        <f t="shared" si="2"/>
        <v>0</v>
      </c>
      <c r="N35" s="198">
        <f t="shared" si="3"/>
        <v>0</v>
      </c>
      <c r="O35" s="34"/>
      <c r="P35" s="1096"/>
      <c r="Q35" s="1097"/>
      <c r="R35" s="162"/>
    </row>
    <row r="36" spans="1:18" s="29" customFormat="1" ht="15">
      <c r="A36" s="1077">
        <f t="shared" si="0"/>
        <v>1924</v>
      </c>
      <c r="B36" s="76">
        <f>(Dataincome!AW36-Dataincome!AY36)/Dataincome!F36</f>
        <v>2.8977799946481989E-2</v>
      </c>
      <c r="C36" s="74">
        <f>(Dataincome!BG36-Dataincome!BH36)/Dataincome!F36</f>
        <v>2.8977799946481989E-2</v>
      </c>
      <c r="D36" s="74">
        <f>(Dataincome!BS36-Dataincome!BT36)/Dataincome!F36</f>
        <v>0</v>
      </c>
      <c r="E36" s="110">
        <f>Dataincome!AX36/Dataincome!F36</f>
        <v>2.8977799946481989E-2</v>
      </c>
      <c r="F36" s="213">
        <f>Dataincome!AZ36/Dataincome!F36</f>
        <v>0</v>
      </c>
      <c r="G36" s="230">
        <f>(Dataincome!BA36)/Dataincome!F36</f>
        <v>7.3566040712074732E-2</v>
      </c>
      <c r="H36" s="178">
        <f>Dataincome!BB36/Dataincome!F36</f>
        <v>6.4031591282706996E-2</v>
      </c>
      <c r="I36" s="71">
        <f>Dataincome!BD36/Dataincome!F36</f>
        <v>0.13759763199478173</v>
      </c>
      <c r="J36" s="1431">
        <f t="shared" si="1"/>
        <v>7.3566040712074732E-2</v>
      </c>
      <c r="K36" s="200"/>
      <c r="L36" s="200"/>
      <c r="M36" s="199">
        <f t="shared" si="2"/>
        <v>0</v>
      </c>
      <c r="N36" s="198">
        <f t="shared" si="3"/>
        <v>0</v>
      </c>
      <c r="O36" s="34"/>
      <c r="P36" s="1096"/>
      <c r="Q36" s="1097"/>
      <c r="R36" s="162"/>
    </row>
    <row r="37" spans="1:18" s="29" customFormat="1" ht="15">
      <c r="A37" s="1077">
        <f t="shared" si="0"/>
        <v>1925</v>
      </c>
      <c r="B37" s="76">
        <f>(Dataincome!AW37-Dataincome!AY37)/Dataincome!F37</f>
        <v>2.8282383588456254E-2</v>
      </c>
      <c r="C37" s="74">
        <f>(Dataincome!BG37-Dataincome!BH37)/Dataincome!F37</f>
        <v>2.8282383588456254E-2</v>
      </c>
      <c r="D37" s="74">
        <f>(Dataincome!BS37-Dataincome!BT37)/Dataincome!F37</f>
        <v>0</v>
      </c>
      <c r="E37" s="110">
        <f>Dataincome!AX37/Dataincome!F37</f>
        <v>2.8282383588456254E-2</v>
      </c>
      <c r="F37" s="213">
        <f>Dataincome!AZ37/Dataincome!F37</f>
        <v>0</v>
      </c>
      <c r="G37" s="230">
        <f>(Dataincome!BA37)/Dataincome!F37</f>
        <v>7.7351559303990056E-2</v>
      </c>
      <c r="H37" s="178">
        <f>Dataincome!BB37/Dataincome!F37</f>
        <v>5.487626822638042E-2</v>
      </c>
      <c r="I37" s="71">
        <f>Dataincome!BD37/Dataincome!F37</f>
        <v>0.13222782753037049</v>
      </c>
      <c r="J37" s="1431">
        <f t="shared" si="1"/>
        <v>7.7351559303990056E-2</v>
      </c>
      <c r="K37" s="200"/>
      <c r="L37" s="200"/>
      <c r="M37" s="199">
        <f t="shared" si="2"/>
        <v>0</v>
      </c>
      <c r="N37" s="198">
        <f t="shared" si="3"/>
        <v>0</v>
      </c>
      <c r="O37" s="34"/>
      <c r="P37" s="1096"/>
      <c r="Q37" s="1097"/>
      <c r="R37" s="162"/>
    </row>
    <row r="38" spans="1:18" s="29" customFormat="1" ht="15">
      <c r="A38" s="1077">
        <f t="shared" si="0"/>
        <v>1926</v>
      </c>
      <c r="B38" s="76">
        <f>(Dataincome!AW38-Dataincome!AY38)/Dataincome!F38</f>
        <v>2.7434707444673068E-2</v>
      </c>
      <c r="C38" s="74">
        <f>(Dataincome!BG38-Dataincome!BH38)/Dataincome!F38</f>
        <v>2.7434707444673068E-2</v>
      </c>
      <c r="D38" s="74">
        <f>(Dataincome!BS38-Dataincome!BT38)/Dataincome!F38</f>
        <v>0</v>
      </c>
      <c r="E38" s="110">
        <f>Dataincome!AX38/Dataincome!F38</f>
        <v>2.7434707444673068E-2</v>
      </c>
      <c r="F38" s="213">
        <f>Dataincome!AZ38/Dataincome!F38</f>
        <v>0</v>
      </c>
      <c r="G38" s="230">
        <f>(Dataincome!BA38)/Dataincome!F38</f>
        <v>0.10068561140831041</v>
      </c>
      <c r="H38" s="178">
        <f>Dataincome!BB38/Dataincome!F38</f>
        <v>5.3175911279458234E-2</v>
      </c>
      <c r="I38" s="71">
        <f>Dataincome!BD38/Dataincome!F38</f>
        <v>0.15386152268776865</v>
      </c>
      <c r="J38" s="1431">
        <f t="shared" si="1"/>
        <v>0.10068561140831041</v>
      </c>
      <c r="K38" s="200"/>
      <c r="L38" s="200"/>
      <c r="M38" s="199">
        <f t="shared" si="2"/>
        <v>0</v>
      </c>
      <c r="N38" s="198">
        <f t="shared" si="3"/>
        <v>0</v>
      </c>
      <c r="O38" s="34"/>
      <c r="P38" s="1096"/>
      <c r="Q38" s="1097"/>
      <c r="R38" s="162"/>
    </row>
    <row r="39" spans="1:18" s="29" customFormat="1" ht="15">
      <c r="A39" s="1077">
        <f t="shared" si="0"/>
        <v>1927</v>
      </c>
      <c r="B39" s="76">
        <f>(Dataincome!AW39-Dataincome!AY39)/Dataincome!F39</f>
        <v>2.9630285369728622E-2</v>
      </c>
      <c r="C39" s="74">
        <f>(Dataincome!BG39-Dataincome!BH39)/Dataincome!F39</f>
        <v>2.9630285369728622E-2</v>
      </c>
      <c r="D39" s="74">
        <f>(Dataincome!BS39-Dataincome!BT39)/Dataincome!F39</f>
        <v>0</v>
      </c>
      <c r="E39" s="110">
        <f>Dataincome!AX39/Dataincome!F39</f>
        <v>2.9630285369728622E-2</v>
      </c>
      <c r="F39" s="213">
        <f>Dataincome!AZ39/Dataincome!F39</f>
        <v>0</v>
      </c>
      <c r="G39" s="230">
        <f>(Dataincome!BA39)/Dataincome!F39</f>
        <v>0.10831410201281187</v>
      </c>
      <c r="H39" s="178">
        <f>Dataincome!BB39/Dataincome!F39</f>
        <v>5.0042259107594071E-2</v>
      </c>
      <c r="I39" s="71">
        <f>Dataincome!BD39/Dataincome!F39</f>
        <v>0.15835636112040594</v>
      </c>
      <c r="J39" s="1431">
        <f t="shared" si="1"/>
        <v>0.10831410201281187</v>
      </c>
      <c r="K39" s="200"/>
      <c r="L39" s="200"/>
      <c r="M39" s="199">
        <f t="shared" si="2"/>
        <v>0</v>
      </c>
      <c r="N39" s="198">
        <f t="shared" si="3"/>
        <v>0</v>
      </c>
      <c r="O39" s="34"/>
      <c r="P39" s="1096"/>
      <c r="Q39" s="1097"/>
      <c r="R39" s="162"/>
    </row>
    <row r="40" spans="1:18" s="29" customFormat="1" ht="15">
      <c r="A40" s="1077">
        <f t="shared" si="0"/>
        <v>1928</v>
      </c>
      <c r="B40" s="76">
        <f>(Dataincome!AW40-Dataincome!AY40)/Dataincome!F40</f>
        <v>2.9437184214195729E-2</v>
      </c>
      <c r="C40" s="74">
        <f>(Dataincome!BG40-Dataincome!BH40)/Dataincome!F40</f>
        <v>2.9437184214195729E-2</v>
      </c>
      <c r="D40" s="74">
        <f>(Dataincome!BS40-Dataincome!BT40)/Dataincome!F40</f>
        <v>0</v>
      </c>
      <c r="E40" s="110">
        <f>Dataincome!AX40/Dataincome!F40</f>
        <v>2.9437184214195729E-2</v>
      </c>
      <c r="F40" s="213">
        <f>Dataincome!AZ40/Dataincome!F40</f>
        <v>0</v>
      </c>
      <c r="G40" s="230">
        <f>(Dataincome!BA40)/Dataincome!F40</f>
        <v>0.10798587855845784</v>
      </c>
      <c r="H40" s="178">
        <f>Dataincome!BB40/Dataincome!F40</f>
        <v>4.3093610149106794E-2</v>
      </c>
      <c r="I40" s="71">
        <f>Dataincome!BD40/Dataincome!F40</f>
        <v>0.15107948870756463</v>
      </c>
      <c r="J40" s="1431">
        <f t="shared" si="1"/>
        <v>0.10798587855845784</v>
      </c>
      <c r="K40" s="200"/>
      <c r="L40" s="200"/>
      <c r="M40" s="199">
        <f t="shared" si="2"/>
        <v>0</v>
      </c>
      <c r="N40" s="198">
        <f t="shared" si="3"/>
        <v>0</v>
      </c>
      <c r="O40" s="34"/>
      <c r="P40" s="1096"/>
      <c r="Q40" s="1097"/>
      <c r="R40" s="162"/>
    </row>
    <row r="41" spans="1:18" s="29" customFormat="1" ht="15">
      <c r="A41" s="1077">
        <f t="shared" si="0"/>
        <v>1929</v>
      </c>
      <c r="B41" s="76">
        <f>(Dataincome!AW41-Dataincome!AY41)/Dataincome!F41</f>
        <v>3.078703054783884E-2</v>
      </c>
      <c r="C41" s="74">
        <f>(Dataincome!BG41-Dataincome!BH41)/Dataincome!F41</f>
        <v>3.078703054783884E-2</v>
      </c>
      <c r="D41" s="74">
        <f>(Dataincome!BS41-Dataincome!BT41)/Dataincome!F41</f>
        <v>0</v>
      </c>
      <c r="E41" s="110">
        <f>Dataincome!AX41/Dataincome!F41</f>
        <v>3.078703054783884E-2</v>
      </c>
      <c r="F41" s="213">
        <f>Dataincome!AZ41/Dataincome!F41</f>
        <v>0</v>
      </c>
      <c r="G41" s="230">
        <f>(Dataincome!BA41)/Dataincome!F41</f>
        <v>0.11113386309461541</v>
      </c>
      <c r="H41" s="178">
        <f>Dataincome!BB41/Dataincome!F41</f>
        <v>4.3497272961953291E-2</v>
      </c>
      <c r="I41" s="71">
        <f>Dataincome!BD41/Dataincome!F41</f>
        <v>0.1546311360565687</v>
      </c>
      <c r="J41" s="1431">
        <f t="shared" si="1"/>
        <v>0.11113386309461541</v>
      </c>
      <c r="K41" s="200"/>
      <c r="L41" s="200"/>
      <c r="M41" s="199">
        <f t="shared" si="2"/>
        <v>0</v>
      </c>
      <c r="N41" s="198">
        <f t="shared" si="3"/>
        <v>0</v>
      </c>
      <c r="O41" s="34"/>
      <c r="P41" s="1096"/>
      <c r="Q41" s="1097"/>
      <c r="R41" s="162"/>
    </row>
    <row r="42" spans="1:18" s="29" customFormat="1" ht="15">
      <c r="A42" s="1077">
        <f t="shared" si="0"/>
        <v>1930</v>
      </c>
      <c r="B42" s="76">
        <f>(Dataincome!AW42-Dataincome!AY42)/Dataincome!F42</f>
        <v>3.3383205511201483E-2</v>
      </c>
      <c r="C42" s="74">
        <f>(Dataincome!BG42-Dataincome!BH42)/Dataincome!F42</f>
        <v>3.3383205511201483E-2</v>
      </c>
      <c r="D42" s="74">
        <f>(Dataincome!BS42-Dataincome!BT42)/Dataincome!F42</f>
        <v>0</v>
      </c>
      <c r="E42" s="110">
        <f>Dataincome!AX42/Dataincome!F42</f>
        <v>3.3383205511201483E-2</v>
      </c>
      <c r="F42" s="213">
        <f>Dataincome!AZ42/Dataincome!F42</f>
        <v>0</v>
      </c>
      <c r="G42" s="230">
        <f>(Dataincome!BA42)/Dataincome!F42</f>
        <v>0.10216830984835241</v>
      </c>
      <c r="H42" s="178">
        <f>Dataincome!BB42/Dataincome!F42</f>
        <v>3.6604393232761961E-2</v>
      </c>
      <c r="I42" s="71">
        <f>Dataincome!BD42/Dataincome!F42</f>
        <v>0.13877270308111439</v>
      </c>
      <c r="J42" s="1431">
        <f t="shared" si="1"/>
        <v>0.10216830984835241</v>
      </c>
      <c r="K42" s="200"/>
      <c r="L42" s="200"/>
      <c r="M42" s="199">
        <f t="shared" si="2"/>
        <v>0</v>
      </c>
      <c r="N42" s="198">
        <f t="shared" si="3"/>
        <v>0</v>
      </c>
      <c r="O42" s="34"/>
      <c r="P42" s="1096"/>
      <c r="Q42" s="1097"/>
      <c r="R42" s="162"/>
    </row>
    <row r="43" spans="1:18" s="29" customFormat="1" ht="15">
      <c r="A43" s="1077">
        <f t="shared" si="0"/>
        <v>1931</v>
      </c>
      <c r="B43" s="76">
        <f>(Dataincome!AW43-Dataincome!AY43)/Dataincome!F43</f>
        <v>4.1226196172789054E-2</v>
      </c>
      <c r="C43" s="74">
        <f>(Dataincome!BG43-Dataincome!BH43)/Dataincome!F43</f>
        <v>4.1226196172789054E-2</v>
      </c>
      <c r="D43" s="74">
        <f>(Dataincome!BS43-Dataincome!BT43)/Dataincome!F43</f>
        <v>0</v>
      </c>
      <c r="E43" s="110">
        <f>Dataincome!AX43/Dataincome!F43</f>
        <v>4.1226196172789054E-2</v>
      </c>
      <c r="F43" s="213">
        <f>Dataincome!AZ43/Dataincome!F43</f>
        <v>0</v>
      </c>
      <c r="G43" s="230">
        <f>(Dataincome!BA43)/Dataincome!F43</f>
        <v>0.11152891499936596</v>
      </c>
      <c r="H43" s="178">
        <f>Dataincome!BB43/Dataincome!F43</f>
        <v>3.776445340973076E-2</v>
      </c>
      <c r="I43" s="71">
        <f>Dataincome!BD43/Dataincome!F43</f>
        <v>0.14929336840909671</v>
      </c>
      <c r="J43" s="1431">
        <f t="shared" si="1"/>
        <v>0.11152891499936596</v>
      </c>
      <c r="K43" s="200"/>
      <c r="L43" s="200"/>
      <c r="M43" s="199">
        <f t="shared" si="2"/>
        <v>0</v>
      </c>
      <c r="N43" s="198">
        <f t="shared" si="3"/>
        <v>0</v>
      </c>
      <c r="O43" s="34"/>
      <c r="P43" s="1096"/>
      <c r="Q43" s="1097"/>
      <c r="R43" s="162"/>
    </row>
    <row r="44" spans="1:18" s="29" customFormat="1" ht="15">
      <c r="A44" s="1077">
        <f t="shared" si="0"/>
        <v>1932</v>
      </c>
      <c r="B44" s="76">
        <f>(Dataincome!AW44-Dataincome!AY44)/Dataincome!F44</f>
        <v>4.6095820818664583E-2</v>
      </c>
      <c r="C44" s="74">
        <f>(Dataincome!BG44-Dataincome!BH44)/Dataincome!F44</f>
        <v>4.6095820818664583E-2</v>
      </c>
      <c r="D44" s="74">
        <f>(Dataincome!BS44-Dataincome!BT44)/Dataincome!F44</f>
        <v>0</v>
      </c>
      <c r="E44" s="110">
        <f>Dataincome!AX44/Dataincome!F44</f>
        <v>4.6095820818664583E-2</v>
      </c>
      <c r="F44" s="213">
        <f>Dataincome!AZ44/Dataincome!F44</f>
        <v>0</v>
      </c>
      <c r="G44" s="230">
        <f>(Dataincome!BA44)/Dataincome!F44</f>
        <v>0.11976494648491499</v>
      </c>
      <c r="H44" s="178">
        <f>Dataincome!BB44/Dataincome!F44</f>
        <v>4.3594497815938681E-2</v>
      </c>
      <c r="I44" s="71">
        <f>Dataincome!BD44/Dataincome!F44</f>
        <v>0.16335944430085367</v>
      </c>
      <c r="J44" s="1431">
        <f t="shared" si="1"/>
        <v>0.11976494648491499</v>
      </c>
      <c r="K44" s="200"/>
      <c r="L44" s="200"/>
      <c r="M44" s="199">
        <f t="shared" si="2"/>
        <v>0</v>
      </c>
      <c r="N44" s="198">
        <f t="shared" si="3"/>
        <v>0</v>
      </c>
      <c r="O44" s="34"/>
      <c r="P44" s="1096"/>
      <c r="Q44" s="1097"/>
      <c r="R44" s="162"/>
    </row>
    <row r="45" spans="1:18" s="29" customFormat="1" ht="15">
      <c r="A45" s="1077">
        <f t="shared" si="0"/>
        <v>1933</v>
      </c>
      <c r="B45" s="76">
        <f>(Dataincome!AW45-Dataincome!AY45)/Dataincome!F45</f>
        <v>4.2864008206773808E-2</v>
      </c>
      <c r="C45" s="74">
        <f>(Dataincome!BG45-Dataincome!BH45)/Dataincome!F45</f>
        <v>4.2864008206773808E-2</v>
      </c>
      <c r="D45" s="74">
        <f>(Dataincome!BS45-Dataincome!BT45)/Dataincome!F45</f>
        <v>0</v>
      </c>
      <c r="E45" s="110">
        <f>Dataincome!AX45/Dataincome!F45</f>
        <v>4.2864008206773808E-2</v>
      </c>
      <c r="F45" s="213">
        <f>Dataincome!AZ45/Dataincome!F45</f>
        <v>0</v>
      </c>
      <c r="G45" s="230">
        <f>(Dataincome!BA45)/Dataincome!F45</f>
        <v>0.12168751545171791</v>
      </c>
      <c r="H45" s="178">
        <f>Dataincome!BB45/Dataincome!F45</f>
        <v>4.3596725608948922E-2</v>
      </c>
      <c r="I45" s="71">
        <f>Dataincome!BD45/Dataincome!F45</f>
        <v>0.16528424106066683</v>
      </c>
      <c r="J45" s="1431">
        <f t="shared" si="1"/>
        <v>0.12168751545171791</v>
      </c>
      <c r="K45" s="200"/>
      <c r="L45" s="200"/>
      <c r="M45" s="199">
        <f t="shared" si="2"/>
        <v>0</v>
      </c>
      <c r="N45" s="198">
        <f t="shared" si="3"/>
        <v>0</v>
      </c>
      <c r="O45" s="34"/>
      <c r="P45" s="1096"/>
      <c r="Q45" s="1097"/>
      <c r="R45" s="162"/>
    </row>
    <row r="46" spans="1:18" s="29" customFormat="1" ht="15">
      <c r="A46" s="1077">
        <f t="shared" si="0"/>
        <v>1934</v>
      </c>
      <c r="B46" s="76">
        <f>(Dataincome!AW46-Dataincome!AY46)/Dataincome!F46</f>
        <v>4.8997705819141618E-2</v>
      </c>
      <c r="C46" s="74">
        <f>(Dataincome!BG46-Dataincome!BH46)/Dataincome!F46</f>
        <v>4.8997705819141618E-2</v>
      </c>
      <c r="D46" s="74">
        <f>(Dataincome!BS46-Dataincome!BT46)/Dataincome!F46</f>
        <v>0</v>
      </c>
      <c r="E46" s="110">
        <f>Dataincome!AX46/Dataincome!F46</f>
        <v>4.8997705819141618E-2</v>
      </c>
      <c r="F46" s="213">
        <f>Dataincome!AZ46/Dataincome!F46</f>
        <v>0</v>
      </c>
      <c r="G46" s="230">
        <f>(Dataincome!BA46)/Dataincome!F46</f>
        <v>0.1234595594495983</v>
      </c>
      <c r="H46" s="178">
        <f>Dataincome!BB46/Dataincome!F46</f>
        <v>4.7391225168082023E-2</v>
      </c>
      <c r="I46" s="71">
        <f>Dataincome!BD46/Dataincome!F46</f>
        <v>0.17085078461768033</v>
      </c>
      <c r="J46" s="1431">
        <f t="shared" si="1"/>
        <v>0.1234595594495983</v>
      </c>
      <c r="K46" s="200"/>
      <c r="L46" s="200"/>
      <c r="M46" s="199">
        <f t="shared" si="2"/>
        <v>0</v>
      </c>
      <c r="N46" s="198">
        <f t="shared" si="3"/>
        <v>0</v>
      </c>
      <c r="O46" s="34"/>
      <c r="P46" s="1096"/>
      <c r="Q46" s="1097"/>
      <c r="R46" s="162"/>
    </row>
    <row r="47" spans="1:18" s="29" customFormat="1" ht="15">
      <c r="A47" s="1077">
        <f t="shared" si="0"/>
        <v>1935</v>
      </c>
      <c r="B47" s="76">
        <f>(Dataincome!AW47-Dataincome!AY47)/Dataincome!F47</f>
        <v>4.6955610148702927E-2</v>
      </c>
      <c r="C47" s="74">
        <f>(Dataincome!BG47-Dataincome!BH47)/Dataincome!F47</f>
        <v>4.6955610148702927E-2</v>
      </c>
      <c r="D47" s="74">
        <f>(Dataincome!BS47-Dataincome!BT47)/Dataincome!F47</f>
        <v>0</v>
      </c>
      <c r="E47" s="110">
        <f>Dataincome!AX47/Dataincome!F47</f>
        <v>4.6955610148702927E-2</v>
      </c>
      <c r="F47" s="213">
        <f>Dataincome!AZ47/Dataincome!F47</f>
        <v>0</v>
      </c>
      <c r="G47" s="230">
        <f>(Dataincome!BA47)/Dataincome!F47</f>
        <v>0.12319788079801407</v>
      </c>
      <c r="H47" s="178">
        <f>Dataincome!BB47/Dataincome!F47</f>
        <v>5.0630395472328046E-2</v>
      </c>
      <c r="I47" s="71">
        <f>Dataincome!BD47/Dataincome!F47</f>
        <v>0.17382827627034211</v>
      </c>
      <c r="J47" s="1431">
        <f t="shared" si="1"/>
        <v>0.12319788079801407</v>
      </c>
      <c r="K47" s="200"/>
      <c r="L47" s="200"/>
      <c r="M47" s="199">
        <f t="shared" si="2"/>
        <v>0</v>
      </c>
      <c r="N47" s="198">
        <f t="shared" si="3"/>
        <v>0</v>
      </c>
      <c r="O47" s="34"/>
      <c r="P47" s="1096"/>
      <c r="Q47" s="1097"/>
      <c r="R47" s="162"/>
    </row>
    <row r="48" spans="1:18" s="29" customFormat="1" ht="15">
      <c r="A48" s="1077">
        <f t="shared" si="0"/>
        <v>1936</v>
      </c>
      <c r="B48" s="76">
        <f>(Dataincome!AW48-Dataincome!AY48)/Dataincome!F48</f>
        <v>4.5861329659133962E-2</v>
      </c>
      <c r="C48" s="74">
        <f>(Dataincome!BG48-Dataincome!BH48)/Dataincome!F48</f>
        <v>4.5861329659133962E-2</v>
      </c>
      <c r="D48" s="74">
        <f>(Dataincome!BS48-Dataincome!BT48)/Dataincome!F48</f>
        <v>0</v>
      </c>
      <c r="E48" s="110">
        <f>Dataincome!AX48/Dataincome!F48</f>
        <v>4.5861329659133962E-2</v>
      </c>
      <c r="F48" s="213">
        <f>Dataincome!AZ48/Dataincome!F48</f>
        <v>0</v>
      </c>
      <c r="G48" s="230">
        <f>(Dataincome!BA48)/Dataincome!F48</f>
        <v>0.10539746223275426</v>
      </c>
      <c r="H48" s="178">
        <f>Dataincome!BB48/Dataincome!F48</f>
        <v>4.5861329659133962E-2</v>
      </c>
      <c r="I48" s="71">
        <f>Dataincome!BD48/Dataincome!F48</f>
        <v>0.15125879189188823</v>
      </c>
      <c r="J48" s="1431">
        <f t="shared" si="1"/>
        <v>0.10539746223275426</v>
      </c>
      <c r="K48" s="200"/>
      <c r="L48" s="200"/>
      <c r="M48" s="199">
        <f t="shared" si="2"/>
        <v>0</v>
      </c>
      <c r="N48" s="198">
        <f t="shared" si="3"/>
        <v>0</v>
      </c>
      <c r="O48" s="34"/>
      <c r="P48" s="1096"/>
      <c r="Q48" s="1097"/>
      <c r="R48" s="162"/>
    </row>
    <row r="49" spans="1:18" s="29" customFormat="1" ht="15">
      <c r="A49" s="1077">
        <f t="shared" si="0"/>
        <v>1937</v>
      </c>
      <c r="B49" s="76">
        <f>(Dataincome!AW49-Dataincome!AY49)/Dataincome!F49</f>
        <v>4.9224721346981727E-2</v>
      </c>
      <c r="C49" s="74">
        <f>(Dataincome!BG49-Dataincome!BH49)/Dataincome!F49</f>
        <v>4.9224721346981727E-2</v>
      </c>
      <c r="D49" s="74">
        <f>(Dataincome!BS49-Dataincome!BT49)/Dataincome!F49</f>
        <v>0</v>
      </c>
      <c r="E49" s="110">
        <f>Dataincome!AX49/Dataincome!F49</f>
        <v>4.9224721346981727E-2</v>
      </c>
      <c r="F49" s="213">
        <f>Dataincome!AZ49/Dataincome!F49</f>
        <v>0</v>
      </c>
      <c r="G49" s="230">
        <f>(Dataincome!BA49)/Dataincome!F49</f>
        <v>9.4292358232438145E-2</v>
      </c>
      <c r="H49" s="178">
        <f>Dataincome!BB49/Dataincome!F49</f>
        <v>4.3521858300823564E-2</v>
      </c>
      <c r="I49" s="71">
        <f>Dataincome!BD49/Dataincome!F49</f>
        <v>0.1378142165332617</v>
      </c>
      <c r="J49" s="1431">
        <f t="shared" si="1"/>
        <v>9.4292358232438145E-2</v>
      </c>
      <c r="K49" s="200"/>
      <c r="L49" s="200"/>
      <c r="M49" s="199">
        <f t="shared" si="2"/>
        <v>0</v>
      </c>
      <c r="N49" s="198">
        <f t="shared" si="3"/>
        <v>0</v>
      </c>
      <c r="O49" s="34"/>
      <c r="P49" s="1096"/>
      <c r="Q49" s="1097"/>
      <c r="R49" s="162"/>
    </row>
    <row r="50" spans="1:18" s="29" customFormat="1" ht="15">
      <c r="A50" s="1077">
        <f t="shared" si="0"/>
        <v>1938</v>
      </c>
      <c r="B50" s="76">
        <f>(Dataincome!AW50-Dataincome!AY50)/Dataincome!F50</f>
        <v>5.7504221031912842E-2</v>
      </c>
      <c r="C50" s="74">
        <f>(Dataincome!BG50-Dataincome!BH50)/Dataincome!F50</f>
        <v>5.7504221031912842E-2</v>
      </c>
      <c r="D50" s="74">
        <f>(Dataincome!BS50-Dataincome!BT50)/Dataincome!F50</f>
        <v>0</v>
      </c>
      <c r="E50" s="110">
        <f>Dataincome!AX50/Dataincome!F50</f>
        <v>5.7504221031912842E-2</v>
      </c>
      <c r="F50" s="213">
        <f>Dataincome!AZ50/Dataincome!F50</f>
        <v>0</v>
      </c>
      <c r="G50" s="230">
        <f>(Dataincome!BA50)/Dataincome!F50</f>
        <v>0.10701012768743777</v>
      </c>
      <c r="H50" s="178">
        <f>Dataincome!BB50/Dataincome!F50</f>
        <v>4.1821251659572976E-2</v>
      </c>
      <c r="I50" s="71">
        <f>Dataincome!BD50/Dataincome!F50</f>
        <v>0.14883137934701074</v>
      </c>
      <c r="J50" s="1431">
        <f t="shared" si="1"/>
        <v>0.10701012768743777</v>
      </c>
      <c r="K50" s="200"/>
      <c r="L50" s="200"/>
      <c r="M50" s="199">
        <f t="shared" si="2"/>
        <v>0</v>
      </c>
      <c r="N50" s="198">
        <f t="shared" si="3"/>
        <v>0</v>
      </c>
      <c r="O50" s="34"/>
      <c r="P50" s="1096"/>
      <c r="Q50" s="1097"/>
      <c r="R50" s="162"/>
    </row>
    <row r="51" spans="1:18" s="29" customFormat="1" ht="15">
      <c r="A51" s="1077">
        <f t="shared" si="0"/>
        <v>1939</v>
      </c>
      <c r="B51" s="76">
        <f>(Dataincome!AW51-Dataincome!AY51)/Dataincome!F51</f>
        <v>8.2699978251450076E-2</v>
      </c>
      <c r="C51" s="74">
        <f>(Dataincome!BG51-Dataincome!BH51)/Dataincome!F51</f>
        <v>8.2699978251450076E-2</v>
      </c>
      <c r="D51" s="74">
        <f>(Dataincome!BS51-Dataincome!BT51)/Dataincome!F51</f>
        <v>0</v>
      </c>
      <c r="E51" s="110">
        <f>Dataincome!AX51/Dataincome!F51</f>
        <v>8.2699978251450076E-2</v>
      </c>
      <c r="F51" s="213">
        <f>Dataincome!AZ51/Dataincome!F51</f>
        <v>0</v>
      </c>
      <c r="G51" s="230">
        <f>(Dataincome!BA51)/Dataincome!F51</f>
        <v>0.10335985422492683</v>
      </c>
      <c r="H51" s="178">
        <f>Dataincome!BB51/Dataincome!F51</f>
        <v>2.5275596241360384E-2</v>
      </c>
      <c r="I51" s="71">
        <f>Dataincome!BD51/Dataincome!F51</f>
        <v>0.12863545046628722</v>
      </c>
      <c r="J51" s="1431">
        <f t="shared" si="1"/>
        <v>0.10335985422492683</v>
      </c>
      <c r="K51" s="200"/>
      <c r="L51" s="200"/>
      <c r="M51" s="199">
        <f t="shared" si="2"/>
        <v>0</v>
      </c>
      <c r="N51" s="198">
        <f t="shared" si="3"/>
        <v>0</v>
      </c>
      <c r="O51" s="34"/>
      <c r="P51" s="1096"/>
      <c r="Q51" s="1097"/>
      <c r="R51" s="162"/>
    </row>
    <row r="52" spans="1:18" s="29" customFormat="1" ht="15">
      <c r="A52" s="1077">
        <f t="shared" si="0"/>
        <v>1940</v>
      </c>
      <c r="B52" s="76">
        <f>(Dataincome!AW52-Dataincome!AY52)/Dataincome!F52</f>
        <v>8.6739139324890316E-2</v>
      </c>
      <c r="C52" s="74">
        <f>(Dataincome!BG52-Dataincome!BH52)/Dataincome!F52</f>
        <v>8.6739139324890316E-2</v>
      </c>
      <c r="D52" s="74">
        <f>(Dataincome!BS52-Dataincome!BT52)/Dataincome!F52</f>
        <v>0</v>
      </c>
      <c r="E52" s="110">
        <f>Dataincome!AX52/Dataincome!F52</f>
        <v>8.673913932489033E-2</v>
      </c>
      <c r="F52" s="213">
        <f>Dataincome!AZ52/Dataincome!F52</f>
        <v>0</v>
      </c>
      <c r="G52" s="230">
        <f>(Dataincome!BA52)/Dataincome!F52</f>
        <v>0.10504436128657099</v>
      </c>
      <c r="H52" s="178">
        <f>Dataincome!BB52/Dataincome!F52</f>
        <v>0</v>
      </c>
      <c r="I52" s="71">
        <f>Dataincome!BD52/Dataincome!F52</f>
        <v>0.10504436128657099</v>
      </c>
      <c r="J52" s="1431">
        <f t="shared" si="1"/>
        <v>0.10504436128657099</v>
      </c>
      <c r="K52" s="200"/>
      <c r="L52" s="200"/>
      <c r="M52" s="199">
        <f t="shared" si="2"/>
        <v>0</v>
      </c>
      <c r="N52" s="198">
        <f t="shared" si="3"/>
        <v>0</v>
      </c>
      <c r="O52" s="34"/>
      <c r="P52" s="1096"/>
      <c r="Q52" s="1097"/>
      <c r="R52" s="162"/>
    </row>
    <row r="53" spans="1:18" s="29" customFormat="1" ht="15">
      <c r="A53" s="1077">
        <f t="shared" si="0"/>
        <v>1941</v>
      </c>
      <c r="B53" s="76">
        <f>(Dataincome!AW53-Dataincome!AY53)/Dataincome!F53</f>
        <v>8.9794270551663904E-2</v>
      </c>
      <c r="C53" s="74">
        <f>(Dataincome!BG53-Dataincome!BH53)/Dataincome!F53</f>
        <v>8.9794270551663904E-2</v>
      </c>
      <c r="D53" s="74">
        <f>(Dataincome!BS53-Dataincome!BT53)/Dataincome!F53</f>
        <v>0</v>
      </c>
      <c r="E53" s="110">
        <f>Dataincome!AX53/Dataincome!F53</f>
        <v>8.9794270551663904E-2</v>
      </c>
      <c r="F53" s="213">
        <f>Dataincome!AZ53/Dataincome!F53</f>
        <v>0</v>
      </c>
      <c r="G53" s="230">
        <f>(Dataincome!BA53)/Dataincome!F53</f>
        <v>0.10547164610461328</v>
      </c>
      <c r="H53" s="178">
        <f>Dataincome!BB53/Dataincome!F53</f>
        <v>0</v>
      </c>
      <c r="I53" s="71">
        <f>Dataincome!BD53/Dataincome!F53</f>
        <v>0.10547164610461328</v>
      </c>
      <c r="J53" s="1431">
        <f t="shared" si="1"/>
        <v>0.10547164610461328</v>
      </c>
      <c r="K53" s="200"/>
      <c r="L53" s="200"/>
      <c r="M53" s="199">
        <f t="shared" si="2"/>
        <v>0</v>
      </c>
      <c r="N53" s="198">
        <f t="shared" si="3"/>
        <v>0</v>
      </c>
      <c r="O53" s="34"/>
      <c r="P53" s="1096"/>
      <c r="Q53" s="1097"/>
      <c r="R53" s="162"/>
    </row>
    <row r="54" spans="1:18" s="29" customFormat="1" ht="15">
      <c r="A54" s="1077">
        <f t="shared" si="0"/>
        <v>1942</v>
      </c>
      <c r="B54" s="76">
        <f>(Dataincome!AW54-Dataincome!AY54)/Dataincome!F54</f>
        <v>9.19785555994104E-2</v>
      </c>
      <c r="C54" s="74">
        <f>(Dataincome!BG54-Dataincome!BH54)/Dataincome!F54</f>
        <v>9.19785555994104E-2</v>
      </c>
      <c r="D54" s="74">
        <f>(Dataincome!BS54-Dataincome!BT54)/Dataincome!F54</f>
        <v>0</v>
      </c>
      <c r="E54" s="110">
        <f>Dataincome!AX54/Dataincome!F54</f>
        <v>9.19785555994104E-2</v>
      </c>
      <c r="F54" s="213">
        <f>Dataincome!AZ54/Dataincome!F54</f>
        <v>0</v>
      </c>
      <c r="G54" s="230">
        <f>(Dataincome!BA54)/Dataincome!F54</f>
        <v>0.10488095931551826</v>
      </c>
      <c r="H54" s="178">
        <f>Dataincome!BB54/Dataincome!F54</f>
        <v>0</v>
      </c>
      <c r="I54" s="71">
        <f>Dataincome!BD54/Dataincome!F54</f>
        <v>0.10488095931551826</v>
      </c>
      <c r="J54" s="1431">
        <f t="shared" si="1"/>
        <v>0.10488095931551826</v>
      </c>
      <c r="K54" s="200"/>
      <c r="L54" s="200"/>
      <c r="M54" s="199">
        <f t="shared" si="2"/>
        <v>0</v>
      </c>
      <c r="N54" s="198">
        <f t="shared" si="3"/>
        <v>0</v>
      </c>
      <c r="O54" s="34"/>
      <c r="P54" s="1096"/>
      <c r="Q54" s="1097"/>
      <c r="R54" s="162"/>
    </row>
    <row r="55" spans="1:18" s="29" customFormat="1" ht="15">
      <c r="A55" s="1077">
        <f t="shared" si="0"/>
        <v>1943</v>
      </c>
      <c r="B55" s="76">
        <f>(Dataincome!AW55-Dataincome!AY55)/Dataincome!F55</f>
        <v>9.4602561375397354E-2</v>
      </c>
      <c r="C55" s="74">
        <f>(Dataincome!BG55-Dataincome!BH55)/Dataincome!F55</f>
        <v>9.4602561375397354E-2</v>
      </c>
      <c r="D55" s="74">
        <f>(Dataincome!BS55-Dataincome!BT55)/Dataincome!F55</f>
        <v>0</v>
      </c>
      <c r="E55" s="110">
        <f>Dataincome!AX55/Dataincome!F55</f>
        <v>9.4602561375397354E-2</v>
      </c>
      <c r="F55" s="213">
        <f>Dataincome!AZ55/Dataincome!F55</f>
        <v>0</v>
      </c>
      <c r="G55" s="230">
        <f>(Dataincome!BA55)/Dataincome!F55</f>
        <v>0.10481097718798454</v>
      </c>
      <c r="H55" s="178">
        <f>Dataincome!BB55/Dataincome!F55</f>
        <v>0</v>
      </c>
      <c r="I55" s="71">
        <f>Dataincome!BD55/Dataincome!F55</f>
        <v>0.10481097718798454</v>
      </c>
      <c r="J55" s="1431">
        <f t="shared" si="1"/>
        <v>0.10481097718798454</v>
      </c>
      <c r="K55" s="200"/>
      <c r="L55" s="200"/>
      <c r="M55" s="199">
        <f t="shared" si="2"/>
        <v>0</v>
      </c>
      <c r="N55" s="198">
        <f t="shared" si="3"/>
        <v>0</v>
      </c>
      <c r="O55" s="34"/>
      <c r="P55" s="1096"/>
      <c r="Q55" s="1097"/>
      <c r="R55" s="162"/>
    </row>
    <row r="56" spans="1:18" s="29" customFormat="1" ht="15">
      <c r="A56" s="1077">
        <f t="shared" si="0"/>
        <v>1944</v>
      </c>
      <c r="B56" s="76">
        <f>(Dataincome!AW56-Dataincome!AY56)/Dataincome!F56</f>
        <v>9.6686811266896266E-2</v>
      </c>
      <c r="C56" s="74">
        <f>(Dataincome!BG56-Dataincome!BH56)/Dataincome!F56</f>
        <v>9.6686811266896266E-2</v>
      </c>
      <c r="D56" s="74">
        <f>(Dataincome!BS56-Dataincome!BT56)/Dataincome!F56</f>
        <v>0</v>
      </c>
      <c r="E56" s="110">
        <f>Dataincome!AX56/Dataincome!F56</f>
        <v>9.6686811266896266E-2</v>
      </c>
      <c r="F56" s="213">
        <f>Dataincome!AZ56/Dataincome!F56</f>
        <v>0</v>
      </c>
      <c r="G56" s="230">
        <f>(Dataincome!BA56)/Dataincome!F56</f>
        <v>0.10416336452786001</v>
      </c>
      <c r="H56" s="178">
        <f>Dataincome!BB56/Dataincome!F56</f>
        <v>0</v>
      </c>
      <c r="I56" s="71">
        <f>Dataincome!BD56/Dataincome!F56</f>
        <v>0.10416336452786001</v>
      </c>
      <c r="J56" s="1431">
        <f t="shared" si="1"/>
        <v>0.10416336452786001</v>
      </c>
      <c r="K56" s="200"/>
      <c r="L56" s="200"/>
      <c r="M56" s="199">
        <f t="shared" si="2"/>
        <v>0</v>
      </c>
      <c r="N56" s="198">
        <f t="shared" si="3"/>
        <v>0</v>
      </c>
      <c r="O56" s="34"/>
      <c r="P56" s="1096"/>
      <c r="Q56" s="1097"/>
      <c r="R56" s="162"/>
    </row>
    <row r="57" spans="1:18" s="29" customFormat="1" ht="15">
      <c r="A57" s="1077">
        <f t="shared" si="0"/>
        <v>1945</v>
      </c>
      <c r="B57" s="76">
        <f>(Dataincome!AW57-Dataincome!AY57)/Dataincome!F57</f>
        <v>9.9836175628375573E-2</v>
      </c>
      <c r="C57" s="74">
        <f>(Dataincome!BG57-Dataincome!BH57)/Dataincome!F57</f>
        <v>9.9836175628375573E-2</v>
      </c>
      <c r="D57" s="74">
        <f>(Dataincome!BS57-Dataincome!BT57)/Dataincome!F57</f>
        <v>0</v>
      </c>
      <c r="E57" s="110">
        <f>Dataincome!AX57/Dataincome!F57</f>
        <v>9.9836175628375573E-2</v>
      </c>
      <c r="F57" s="213">
        <f>Dataincome!AZ57/Dataincome!F57</f>
        <v>0</v>
      </c>
      <c r="G57" s="230">
        <f>(Dataincome!BA57)/Dataincome!F57</f>
        <v>0.11317251667160394</v>
      </c>
      <c r="H57" s="178">
        <f>Dataincome!BB57/Dataincome!F57</f>
        <v>0</v>
      </c>
      <c r="I57" s="71">
        <f>Dataincome!BD57/Dataincome!F57</f>
        <v>0.11317251667160394</v>
      </c>
      <c r="J57" s="1431">
        <f t="shared" si="1"/>
        <v>0.11317251667160394</v>
      </c>
      <c r="K57" s="200"/>
      <c r="L57" s="200"/>
      <c r="M57" s="199">
        <f t="shared" si="2"/>
        <v>0</v>
      </c>
      <c r="N57" s="198">
        <f t="shared" si="3"/>
        <v>0</v>
      </c>
      <c r="O57" s="34"/>
      <c r="P57" s="1096"/>
      <c r="Q57" s="1097"/>
      <c r="R57" s="162"/>
    </row>
    <row r="58" spans="1:18" s="29" customFormat="1" ht="15">
      <c r="A58" s="1077">
        <f t="shared" si="0"/>
        <v>1946</v>
      </c>
      <c r="B58" s="76">
        <f>(Dataincome!AW58-Dataincome!AY58)/Dataincome!F58</f>
        <v>0.10071781766817321</v>
      </c>
      <c r="C58" s="74">
        <f>(Dataincome!BG58-Dataincome!BH58)/Dataincome!F58</f>
        <v>0.10071781766817321</v>
      </c>
      <c r="D58" s="74">
        <f>(Dataincome!BS58-Dataincome!BT58)/Dataincome!F58</f>
        <v>0</v>
      </c>
      <c r="E58" s="110">
        <f>Dataincome!AX58/Dataincome!F58</f>
        <v>0.1007178176681732</v>
      </c>
      <c r="F58" s="213">
        <f>Dataincome!AZ58/Dataincome!F58</f>
        <v>0</v>
      </c>
      <c r="G58" s="230">
        <f>(Dataincome!BA58)/Dataincome!F58</f>
        <v>0.11954136385327878</v>
      </c>
      <c r="H58" s="178">
        <f>Dataincome!BB58/Dataincome!F58</f>
        <v>0</v>
      </c>
      <c r="I58" s="71">
        <f>Dataincome!BD58/Dataincome!F58</f>
        <v>0.11954136385327878</v>
      </c>
      <c r="J58" s="1431">
        <f t="shared" si="1"/>
        <v>0.11954136385327878</v>
      </c>
      <c r="K58" s="200"/>
      <c r="L58" s="200"/>
      <c r="M58" s="199">
        <f t="shared" si="2"/>
        <v>0</v>
      </c>
      <c r="N58" s="198">
        <f t="shared" si="3"/>
        <v>0</v>
      </c>
      <c r="O58" s="34"/>
      <c r="P58" s="1096"/>
      <c r="Q58" s="1097"/>
      <c r="R58" s="162"/>
    </row>
    <row r="59" spans="1:18" s="29" customFormat="1" ht="15">
      <c r="A59" s="1077">
        <f t="shared" si="0"/>
        <v>1947</v>
      </c>
      <c r="B59" s="76">
        <f>(Dataincome!AW59-Dataincome!AY59)/Dataincome!F59</f>
        <v>0.10257616061781945</v>
      </c>
      <c r="C59" s="74">
        <f>(Dataincome!BG59-Dataincome!BH59)/Dataincome!F59</f>
        <v>0.10257616061781945</v>
      </c>
      <c r="D59" s="74">
        <f>(Dataincome!BS59-Dataincome!BT59)/Dataincome!F59</f>
        <v>0</v>
      </c>
      <c r="E59" s="110">
        <f>Dataincome!AX59/Dataincome!F59</f>
        <v>0.10257616061781945</v>
      </c>
      <c r="F59" s="213">
        <f>Dataincome!AZ59/Dataincome!F59</f>
        <v>0</v>
      </c>
      <c r="G59" s="230">
        <f>(Dataincome!BA59)/Dataincome!F59</f>
        <v>0.12693672372208084</v>
      </c>
      <c r="H59" s="178">
        <f>Dataincome!BB59/Dataincome!F59</f>
        <v>0</v>
      </c>
      <c r="I59" s="71">
        <f>Dataincome!BD59/Dataincome!F59</f>
        <v>0.12693672372208084</v>
      </c>
      <c r="J59" s="1431">
        <f t="shared" si="1"/>
        <v>0.12693672372208084</v>
      </c>
      <c r="K59" s="200"/>
      <c r="L59" s="200"/>
      <c r="M59" s="199">
        <f t="shared" si="2"/>
        <v>0</v>
      </c>
      <c r="N59" s="198">
        <f t="shared" si="3"/>
        <v>0</v>
      </c>
      <c r="O59" s="34"/>
      <c r="P59" s="1096"/>
      <c r="Q59" s="1097"/>
      <c r="R59" s="162"/>
    </row>
    <row r="60" spans="1:18" s="29" customFormat="1" ht="15">
      <c r="A60" s="1077">
        <f>A61-1</f>
        <v>1948</v>
      </c>
      <c r="B60" s="76">
        <f>(Dataincome!AW60-Dataincome!AY60)/Dataincome!F60</f>
        <v>0.10464087955407367</v>
      </c>
      <c r="C60" s="74">
        <f>(Dataincome!BG60-Dataincome!BH60)/Dataincome!F60</f>
        <v>0.10464087955407367</v>
      </c>
      <c r="D60" s="74">
        <f>(Dataincome!BS60-Dataincome!BT60)/Dataincome!F60</f>
        <v>0</v>
      </c>
      <c r="E60" s="110">
        <f>Dataincome!AX60/Dataincome!F60</f>
        <v>0.10464087955407367</v>
      </c>
      <c r="F60" s="213">
        <f>Dataincome!AZ60/Dataincome!F60</f>
        <v>0</v>
      </c>
      <c r="G60" s="230">
        <f>(Dataincome!BA60)/Dataincome!F60</f>
        <v>0.13452275036109948</v>
      </c>
      <c r="H60" s="178">
        <f>Dataincome!BB60/Dataincome!F60</f>
        <v>0</v>
      </c>
      <c r="I60" s="71">
        <f>Dataincome!BD60/Dataincome!F60</f>
        <v>0.13452275036109948</v>
      </c>
      <c r="J60" s="1431">
        <f>F60+G60</f>
        <v>0.13452275036109948</v>
      </c>
      <c r="K60" s="200"/>
      <c r="L60" s="200"/>
      <c r="M60" s="199">
        <f t="shared" si="2"/>
        <v>0</v>
      </c>
      <c r="N60" s="198">
        <f t="shared" si="3"/>
        <v>0</v>
      </c>
      <c r="O60" s="34"/>
      <c r="P60" s="1096"/>
      <c r="Q60" s="1097"/>
      <c r="R60" s="162"/>
    </row>
    <row r="61" spans="1:18" customFormat="1" ht="15">
      <c r="A61" s="28">
        <v>1949</v>
      </c>
      <c r="B61" s="76">
        <f>(Dataincome!AW61-Dataincome!AY61)/Dataincome!F61</f>
        <v>0.11247562176245379</v>
      </c>
      <c r="C61" s="74">
        <f>(Dataincome!BG61-Dataincome!BH61)/Dataincome!F61</f>
        <v>9.1619205823035926E-2</v>
      </c>
      <c r="D61" s="74">
        <f>(Dataincome!BS61-Dataincome!BT61)/Dataincome!F61</f>
        <v>2.085641593941787E-2</v>
      </c>
      <c r="E61" s="110">
        <f>Dataincome!AX61/Dataincome!F61</f>
        <v>0.11138227998113534</v>
      </c>
      <c r="F61" s="213">
        <f>Dataincome!AZ61/Dataincome!F61</f>
        <v>1.0933417813184447E-3</v>
      </c>
      <c r="G61" s="230">
        <f>(Dataincome!BA61)/Dataincome!F61</f>
        <v>0.14382875503936579</v>
      </c>
      <c r="H61" s="178">
        <f>Dataincome!BB61/Dataincome!F61</f>
        <v>-3.8167323293543279E-3</v>
      </c>
      <c r="I61" s="71">
        <f>Dataincome!BD61/Dataincome!F61</f>
        <v>0.14111386500876721</v>
      </c>
      <c r="J61" s="1431">
        <f t="shared" ref="J61:J92" si="4">F61+G61</f>
        <v>0.14492209682068424</v>
      </c>
      <c r="K61" s="212"/>
      <c r="L61" s="212"/>
      <c r="M61" s="199">
        <f t="shared" ref="M61:M92" si="5">E61+F61-B61</f>
        <v>0</v>
      </c>
      <c r="N61" s="198">
        <f t="shared" ref="N61:N92" si="6">F61+G61+H61-I61</f>
        <v>-8.5005174373098402E-6</v>
      </c>
      <c r="O61" s="198">
        <f>J61-'A2'!G61</f>
        <v>-8.5005174373098402E-6</v>
      </c>
      <c r="P61" s="211"/>
    </row>
    <row r="62" spans="1:18" customFormat="1" ht="15">
      <c r="A62" s="28">
        <v>1950</v>
      </c>
      <c r="B62" s="76">
        <f>(Dataincome!AW62-Dataincome!AY62)/Dataincome!F62</f>
        <v>0.11442409734924726</v>
      </c>
      <c r="C62" s="74">
        <f>(Dataincome!BG62-Dataincome!BH62)/Dataincome!F62</f>
        <v>9.4974843222492805E-2</v>
      </c>
      <c r="D62" s="74">
        <f>(Dataincome!BS62-Dataincome!BT62)/Dataincome!F62</f>
        <v>1.944925412675445E-2</v>
      </c>
      <c r="E62" s="110">
        <f>Dataincome!AX62/Dataincome!F62</f>
        <v>0.11422551972029714</v>
      </c>
      <c r="F62" s="213">
        <f>Dataincome!AZ62/Dataincome!F62</f>
        <v>1.9130582351847014E-4</v>
      </c>
      <c r="G62" s="230">
        <f>(Dataincome!BA62)/Dataincome!F62</f>
        <v>0.1501555103580606</v>
      </c>
      <c r="H62" s="178">
        <f>Dataincome!BB62/Dataincome!F62</f>
        <v>-4.6903145034117421E-3</v>
      </c>
      <c r="I62" s="71">
        <f>Dataincome!BD62/Dataincome!F62</f>
        <v>0.14564195806730401</v>
      </c>
      <c r="J62" s="1431">
        <f t="shared" si="4"/>
        <v>0.15034681618157908</v>
      </c>
      <c r="K62" s="212"/>
      <c r="L62" s="212"/>
      <c r="M62" s="199">
        <f t="shared" si="5"/>
        <v>-7.2718054316550651E-6</v>
      </c>
      <c r="N62" s="198">
        <f t="shared" si="6"/>
        <v>1.4543610863337886E-5</v>
      </c>
      <c r="O62" s="198">
        <f>J62-'A2'!G62</f>
        <v>-7.2718054316134317E-6</v>
      </c>
      <c r="P62" s="211"/>
    </row>
    <row r="63" spans="1:18" customFormat="1" ht="15">
      <c r="A63" s="28">
        <v>1951</v>
      </c>
      <c r="B63" s="76">
        <f>(Dataincome!AW63-Dataincome!AY63)/Dataincome!F63</f>
        <v>0.11340099975965801</v>
      </c>
      <c r="C63" s="74">
        <f>(Dataincome!BG63-Dataincome!BH63)/Dataincome!F63</f>
        <v>9.556171111772227E-2</v>
      </c>
      <c r="D63" s="74">
        <f>(Dataincome!BS63-Dataincome!BT63)/Dataincome!F63</f>
        <v>1.7839288641935732E-2</v>
      </c>
      <c r="E63" s="110">
        <f>Dataincome!AX63/Dataincome!F63</f>
        <v>0.11386621320524856</v>
      </c>
      <c r="F63" s="213">
        <f>Dataincome!AZ63/Dataincome!F63</f>
        <v>-4.652134455905443E-4</v>
      </c>
      <c r="G63" s="230">
        <f>(Dataincome!BA63)/Dataincome!F63</f>
        <v>0.15606627517252761</v>
      </c>
      <c r="H63" s="178">
        <f>Dataincome!BB63/Dataincome!F63</f>
        <v>-1.692855716923981E-3</v>
      </c>
      <c r="I63" s="71">
        <f>Dataincome!BD63/Dataincome!F63</f>
        <v>0.15390242834545018</v>
      </c>
      <c r="J63" s="1431">
        <f t="shared" si="4"/>
        <v>0.15560106172693705</v>
      </c>
      <c r="K63" s="212"/>
      <c r="L63" s="212"/>
      <c r="M63" s="199">
        <f t="shared" si="5"/>
        <v>0</v>
      </c>
      <c r="N63" s="198">
        <f t="shared" si="6"/>
        <v>5.7776645628893064E-6</v>
      </c>
      <c r="O63" s="198">
        <f>J63-'A2'!G63</f>
        <v>0</v>
      </c>
      <c r="P63" s="211"/>
    </row>
    <row r="64" spans="1:18" customFormat="1" ht="15">
      <c r="A64" s="28">
        <v>1952</v>
      </c>
      <c r="B64" s="76">
        <f>(Dataincome!AW64-Dataincome!AY64)/Dataincome!F64</f>
        <v>0.11696819527785923</v>
      </c>
      <c r="C64" s="74">
        <f>(Dataincome!BG64-Dataincome!BH64)/Dataincome!F64</f>
        <v>9.9695253445983054E-2</v>
      </c>
      <c r="D64" s="74">
        <f>(Dataincome!BS64-Dataincome!BT64)/Dataincome!F64</f>
        <v>1.7272941831876172E-2</v>
      </c>
      <c r="E64" s="110">
        <f>Dataincome!AX64/Dataincome!F64</f>
        <v>0.1184346985290248</v>
      </c>
      <c r="F64" s="213">
        <f>Dataincome!AZ64/Dataincome!F64</f>
        <v>-1.4764232359657213E-3</v>
      </c>
      <c r="G64" s="230">
        <f>(Dataincome!BA64)/Dataincome!F64</f>
        <v>0.16245463107970307</v>
      </c>
      <c r="H64" s="178">
        <f>Dataincome!BB64/Dataincome!F64</f>
        <v>-2.231996580034389E-3</v>
      </c>
      <c r="I64" s="71">
        <f>Dataincome!BD64/Dataincome!F64</f>
        <v>0.15875117125610302</v>
      </c>
      <c r="J64" s="1431">
        <f t="shared" si="4"/>
        <v>0.16097820784373734</v>
      </c>
      <c r="K64" s="212"/>
      <c r="L64" s="212"/>
      <c r="M64" s="199">
        <f t="shared" si="5"/>
        <v>-9.9199848001552127E-6</v>
      </c>
      <c r="N64" s="198">
        <f t="shared" si="6"/>
        <v>-4.9599924000776063E-6</v>
      </c>
      <c r="O64" s="198">
        <f>J64-'A2'!G64</f>
        <v>0</v>
      </c>
      <c r="P64" s="211"/>
    </row>
    <row r="65" spans="1:16" customFormat="1" ht="15">
      <c r="A65" s="28">
        <v>1953</v>
      </c>
      <c r="B65" s="76">
        <f>(Dataincome!AW65-Dataincome!AY65)/Dataincome!F65</f>
        <v>0.11884723170337669</v>
      </c>
      <c r="C65" s="74">
        <f>(Dataincome!BG65-Dataincome!BH65)/Dataincome!F65</f>
        <v>0.1023300302451414</v>
      </c>
      <c r="D65" s="74">
        <f>(Dataincome!BS65-Dataincome!BT65)/Dataincome!F65</f>
        <v>1.6517201458235299E-2</v>
      </c>
      <c r="E65" s="110">
        <f>Dataincome!AX65/Dataincome!F65</f>
        <v>0.11844025328286775</v>
      </c>
      <c r="F65" s="213">
        <f>Dataincome!AZ65/Dataincome!F65</f>
        <v>3.9741753470953761E-4</v>
      </c>
      <c r="G65" s="230">
        <f>(Dataincome!BA65)/Dataincome!F65</f>
        <v>0.16220520802958449</v>
      </c>
      <c r="H65" s="178">
        <f>Dataincome!BB65/Dataincome!F65</f>
        <v>-1.3385240119148805E-4</v>
      </c>
      <c r="I65" s="71">
        <f>Dataincome!BD65/Dataincome!F65</f>
        <v>0.16247355360600227</v>
      </c>
      <c r="J65" s="1431">
        <f t="shared" si="4"/>
        <v>0.16260262556429403</v>
      </c>
      <c r="K65" s="212"/>
      <c r="L65" s="212"/>
      <c r="M65" s="199">
        <f t="shared" si="5"/>
        <v>-9.5608857993978447E-6</v>
      </c>
      <c r="N65" s="198">
        <f t="shared" si="6"/>
        <v>-4.7804428997266779E-6</v>
      </c>
      <c r="O65" s="198">
        <f>J65-'A2'!G65</f>
        <v>0</v>
      </c>
      <c r="P65" s="211"/>
    </row>
    <row r="66" spans="1:16" customFormat="1" ht="15">
      <c r="A66" s="28">
        <v>1954</v>
      </c>
      <c r="B66" s="76">
        <f>(Dataincome!AW66-Dataincome!AY66)/Dataincome!F66</f>
        <v>0.11965870031870501</v>
      </c>
      <c r="C66" s="74">
        <f>(Dataincome!BG66-Dataincome!BH66)/Dataincome!F66</f>
        <v>0.10247252994426287</v>
      </c>
      <c r="D66" s="74">
        <f>(Dataincome!BS66-Dataincome!BT66)/Dataincome!F66</f>
        <v>1.7186170374442148E-2</v>
      </c>
      <c r="E66" s="110">
        <f>Dataincome!AX66/Dataincome!F66</f>
        <v>0.11930648013731812</v>
      </c>
      <c r="F66" s="213">
        <f>Dataincome!AZ66/Dataincome!F66</f>
        <v>3.5222018138686146E-4</v>
      </c>
      <c r="G66" s="230">
        <f>(Dataincome!BA66)/Dataincome!F66</f>
        <v>0.15913088766823449</v>
      </c>
      <c r="H66" s="178">
        <f>Dataincome!BB66/Dataincome!F66</f>
        <v>-2.8391282951767893E-4</v>
      </c>
      <c r="I66" s="71">
        <f>Dataincome!BD66/Dataincome!F66</f>
        <v>0.15920370157295319</v>
      </c>
      <c r="J66" s="1431">
        <f t="shared" si="4"/>
        <v>0.15948310784962136</v>
      </c>
      <c r="K66" s="212"/>
      <c r="L66" s="212"/>
      <c r="M66" s="199">
        <f t="shared" si="5"/>
        <v>0</v>
      </c>
      <c r="N66" s="198">
        <f t="shared" si="6"/>
        <v>-4.5065528495036311E-6</v>
      </c>
      <c r="O66" s="198">
        <f>J66-'A2'!G66</f>
        <v>4.5065528494758755E-6</v>
      </c>
      <c r="P66" s="211"/>
    </row>
    <row r="67" spans="1:16" customFormat="1" ht="15">
      <c r="A67" s="28">
        <v>1955</v>
      </c>
      <c r="B67" s="76">
        <f>(Dataincome!AW67-Dataincome!AY67)/Dataincome!F67</f>
        <v>0.11690713379995256</v>
      </c>
      <c r="C67" s="74">
        <f>(Dataincome!BG67-Dataincome!BH67)/Dataincome!F67</f>
        <v>9.9781136707021087E-2</v>
      </c>
      <c r="D67" s="74">
        <f>(Dataincome!BS67-Dataincome!BT67)/Dataincome!F67</f>
        <v>1.7125997092931465E-2</v>
      </c>
      <c r="E67" s="110">
        <f>Dataincome!AX67/Dataincome!F67</f>
        <v>0.11531926007521667</v>
      </c>
      <c r="F67" s="213">
        <f>Dataincome!AZ67/Dataincome!F67</f>
        <v>1.5878737247358612E-3</v>
      </c>
      <c r="G67" s="230">
        <f>(Dataincome!BA67)/Dataincome!F67</f>
        <v>0.15271851580429355</v>
      </c>
      <c r="H67" s="178">
        <f>Dataincome!BB67/Dataincome!F67</f>
        <v>8.6312420795315215E-4</v>
      </c>
      <c r="I67" s="71">
        <f>Dataincome!BD67/Dataincome!F67</f>
        <v>0.15517370366032218</v>
      </c>
      <c r="J67" s="1431">
        <f t="shared" si="4"/>
        <v>0.15430638952902942</v>
      </c>
      <c r="K67" s="212"/>
      <c r="L67" s="212"/>
      <c r="M67" s="199">
        <f t="shared" si="5"/>
        <v>0</v>
      </c>
      <c r="N67" s="198">
        <f t="shared" si="6"/>
        <v>-4.189923339614765E-6</v>
      </c>
      <c r="O67" s="198">
        <f>J67-'A2'!G67</f>
        <v>0</v>
      </c>
      <c r="P67" s="211"/>
    </row>
    <row r="68" spans="1:16" customFormat="1" ht="15">
      <c r="A68" s="28">
        <v>1956</v>
      </c>
      <c r="B68" s="76">
        <f>(Dataincome!AW68-Dataincome!AY68)/Dataincome!F68</f>
        <v>0.12192428810226298</v>
      </c>
      <c r="C68" s="74">
        <f>(Dataincome!BG68-Dataincome!BH68)/Dataincome!F68</f>
        <v>0.10510040359777427</v>
      </c>
      <c r="D68" s="74">
        <f>(Dataincome!BS68-Dataincome!BT68)/Dataincome!F68</f>
        <v>1.6823884504488715E-2</v>
      </c>
      <c r="E68" s="110">
        <f>Dataincome!AX68/Dataincome!F68</f>
        <v>0.11982520019550438</v>
      </c>
      <c r="F68" s="213">
        <f>Dataincome!AZ68/Dataincome!F68</f>
        <v>2.0952795797755052E-3</v>
      </c>
      <c r="G68" s="230">
        <f>(Dataincome!BA68)/Dataincome!F68</f>
        <v>0.1499414499776697</v>
      </c>
      <c r="H68" s="178">
        <f>Dataincome!BB68/Dataincome!F68</f>
        <v>-9.4827341878593379E-4</v>
      </c>
      <c r="I68" s="71">
        <f>Dataincome!BD68/Dataincome!F68</f>
        <v>0.15108845613865926</v>
      </c>
      <c r="J68" s="1431">
        <f t="shared" si="4"/>
        <v>0.15203672955744521</v>
      </c>
      <c r="K68" s="212"/>
      <c r="L68" s="212"/>
      <c r="M68" s="199">
        <f t="shared" si="5"/>
        <v>-3.8083269830874178E-6</v>
      </c>
      <c r="N68" s="198">
        <f t="shared" si="6"/>
        <v>0</v>
      </c>
      <c r="O68" s="198">
        <f>J68-'A2'!G68</f>
        <v>-3.8083269830457844E-6</v>
      </c>
      <c r="P68" s="211"/>
    </row>
    <row r="69" spans="1:16" customFormat="1" ht="15">
      <c r="A69" s="28">
        <v>1957</v>
      </c>
      <c r="B69" s="76">
        <f>(Dataincome!AW69-Dataincome!AY69)/Dataincome!F69</f>
        <v>0.11908193676271575</v>
      </c>
      <c r="C69" s="74">
        <f>(Dataincome!BG69-Dataincome!BH69)/Dataincome!F69</f>
        <v>0.10345413043868396</v>
      </c>
      <c r="D69" s="74">
        <f>(Dataincome!BS69-Dataincome!BT69)/Dataincome!F69</f>
        <v>1.5627806324031806E-2</v>
      </c>
      <c r="E69" s="110">
        <f>Dataincome!AX69/Dataincome!F69</f>
        <v>0.11729183311220909</v>
      </c>
      <c r="F69" s="213">
        <f>Dataincome!AZ69/Dataincome!F69</f>
        <v>1.7901036505066793E-3</v>
      </c>
      <c r="G69" s="230">
        <f>(Dataincome!BA69)/Dataincome!F69</f>
        <v>0.15365867501675645</v>
      </c>
      <c r="H69" s="178">
        <f>Dataincome!BB69/Dataincome!F69</f>
        <v>-1.9660486675028882E-3</v>
      </c>
      <c r="I69" s="71">
        <f>Dataincome!BD69/Dataincome!F69</f>
        <v>0.15348610229593093</v>
      </c>
      <c r="J69" s="1431">
        <f t="shared" si="4"/>
        <v>0.15544877866726314</v>
      </c>
      <c r="K69" s="212"/>
      <c r="L69" s="212"/>
      <c r="M69" s="199">
        <f t="shared" si="5"/>
        <v>0</v>
      </c>
      <c r="N69" s="198">
        <f t="shared" si="6"/>
        <v>-3.3722961706728061E-6</v>
      </c>
      <c r="O69" s="198">
        <f>J69-'A2'!G69</f>
        <v>0</v>
      </c>
      <c r="P69" s="211"/>
    </row>
    <row r="70" spans="1:16" customFormat="1" ht="15">
      <c r="A70" s="28">
        <v>1958</v>
      </c>
      <c r="B70" s="76">
        <f>(Dataincome!AW70-Dataincome!AY70)/Dataincome!F70</f>
        <v>0.11818526962112269</v>
      </c>
      <c r="C70" s="74">
        <f>(Dataincome!BG70-Dataincome!BH70)/Dataincome!F70</f>
        <v>0.10388745270197129</v>
      </c>
      <c r="D70" s="74">
        <f>(Dataincome!BS70-Dataincome!BT70)/Dataincome!F70</f>
        <v>1.4297816919151378E-2</v>
      </c>
      <c r="E70" s="110">
        <f>Dataincome!AX70/Dataincome!F70</f>
        <v>0.11636066617544431</v>
      </c>
      <c r="F70" s="213">
        <f>Dataincome!AZ70/Dataincome!F70</f>
        <v>1.8246034456783596E-3</v>
      </c>
      <c r="G70" s="230">
        <f>(Dataincome!BA70)/Dataincome!F70</f>
        <v>0.15721193038003894</v>
      </c>
      <c r="H70" s="178">
        <f>Dataincome!BB70/Dataincome!F70</f>
        <v>-1.8929933641717181E-3</v>
      </c>
      <c r="I70" s="71">
        <f>Dataincome!BD70/Dataincome!F70</f>
        <v>0.15714354046154558</v>
      </c>
      <c r="J70" s="1431">
        <f t="shared" si="4"/>
        <v>0.15903653382571731</v>
      </c>
      <c r="K70" s="212"/>
      <c r="L70" s="212"/>
      <c r="M70" s="199">
        <f t="shared" si="5"/>
        <v>0</v>
      </c>
      <c r="N70" s="198">
        <f t="shared" si="6"/>
        <v>0</v>
      </c>
      <c r="O70" s="198">
        <f>J70-'A2'!G70</f>
        <v>0</v>
      </c>
      <c r="P70" s="211"/>
    </row>
    <row r="71" spans="1:16" customFormat="1" ht="15">
      <c r="A71" s="28">
        <v>1959</v>
      </c>
      <c r="B71" s="76">
        <f>(Dataincome!AW71-Dataincome!AY71)/Dataincome!F71</f>
        <v>0.12129630663377464</v>
      </c>
      <c r="C71" s="74">
        <f>(Dataincome!BG71-Dataincome!BH71)/Dataincome!F71</f>
        <v>0.10699560053522304</v>
      </c>
      <c r="D71" s="74">
        <f>(Dataincome!BS71-Dataincome!BT71)/Dataincome!F71</f>
        <v>1.4300706098551606E-2</v>
      </c>
      <c r="E71" s="110">
        <f>Dataincome!AX71/Dataincome!F71</f>
        <v>0.11994845592789107</v>
      </c>
      <c r="F71" s="213">
        <f>Dataincome!AZ71/Dataincome!F71</f>
        <v>1.3478507058835843E-3</v>
      </c>
      <c r="G71" s="230">
        <f>(Dataincome!BA71)/Dataincome!F71</f>
        <v>0.1666196508704452</v>
      </c>
      <c r="H71" s="178">
        <f>Dataincome!BB71/Dataincome!F71</f>
        <v>-1.257253901669032E-3</v>
      </c>
      <c r="I71" s="71">
        <f>Dataincome!BD71/Dataincome!F71</f>
        <v>0.16670756696271588</v>
      </c>
      <c r="J71" s="1431">
        <f t="shared" si="4"/>
        <v>0.16796750157632878</v>
      </c>
      <c r="K71" s="212"/>
      <c r="L71" s="212"/>
      <c r="M71" s="199">
        <f t="shared" si="5"/>
        <v>0</v>
      </c>
      <c r="N71" s="198">
        <f t="shared" si="6"/>
        <v>2.6807119438698734E-6</v>
      </c>
      <c r="O71" s="198">
        <f>J71-'A2'!G71</f>
        <v>4.2891391102695131E-7</v>
      </c>
      <c r="P71" s="211"/>
    </row>
    <row r="72" spans="1:16" customFormat="1" ht="15">
      <c r="A72" s="28">
        <v>1960</v>
      </c>
      <c r="B72" s="76">
        <f>(Dataincome!AW72-Dataincome!AY72)/Dataincome!F72</f>
        <v>0.11784076347207216</v>
      </c>
      <c r="C72" s="74">
        <f>(Dataincome!BG72-Dataincome!BH72)/Dataincome!F72</f>
        <v>0.10373253633351431</v>
      </c>
      <c r="D72" s="74">
        <f>(Dataincome!BS72-Dataincome!BT72)/Dataincome!F72</f>
        <v>1.4108227138557845E-2</v>
      </c>
      <c r="E72" s="110">
        <f>Dataincome!AX72/Dataincome!F72</f>
        <v>0.11613894282129403</v>
      </c>
      <c r="F72" s="213">
        <f>Dataincome!AZ72/Dataincome!F72</f>
        <v>1.7018206507781223E-3</v>
      </c>
      <c r="G72" s="230">
        <f>(Dataincome!BA72)/Dataincome!F72</f>
        <v>0.16273594312920997</v>
      </c>
      <c r="H72" s="178">
        <f>Dataincome!BB72/Dataincome!F72</f>
        <v>-7.6039175224434181E-4</v>
      </c>
      <c r="I72" s="71">
        <f>Dataincome!BD72/Dataincome!F72</f>
        <v>0.16367979365752799</v>
      </c>
      <c r="J72" s="1431">
        <f t="shared" si="4"/>
        <v>0.16443776377998809</v>
      </c>
      <c r="K72" s="212"/>
      <c r="L72" s="212"/>
      <c r="M72" s="199">
        <f t="shared" si="5"/>
        <v>0</v>
      </c>
      <c r="N72" s="198">
        <f t="shared" si="6"/>
        <v>-2.421629784254975E-6</v>
      </c>
      <c r="O72" s="198">
        <f>J72-'A2'!G72</f>
        <v>2.9786046346069739E-6</v>
      </c>
      <c r="P72" s="211"/>
    </row>
    <row r="73" spans="1:16" customFormat="1" ht="15">
      <c r="A73" s="28">
        <v>1961</v>
      </c>
      <c r="B73" s="76">
        <f>(Dataincome!AW73-Dataincome!AY73)/Dataincome!F73</f>
        <v>0.11920471149827179</v>
      </c>
      <c r="C73" s="74">
        <f>(Dataincome!BG73-Dataincome!BH73)/Dataincome!F73</f>
        <v>0.10614283170391445</v>
      </c>
      <c r="D73" s="74">
        <f>(Dataincome!BS73-Dataincome!BT73)/Dataincome!F73</f>
        <v>1.3061879794357341E-2</v>
      </c>
      <c r="E73" s="110">
        <f>Dataincome!AX73/Dataincome!F73</f>
        <v>0.11893987686220078</v>
      </c>
      <c r="F73" s="213">
        <f>Dataincome!AZ73/Dataincome!F73</f>
        <v>2.6931043485413537E-4</v>
      </c>
      <c r="G73" s="230">
        <f>(Dataincome!BA73)/Dataincome!F73</f>
        <v>0.1616367593536196</v>
      </c>
      <c r="H73" s="178">
        <f>Dataincome!BB73/Dataincome!F73</f>
        <v>7.5193419556144107E-4</v>
      </c>
      <c r="I73" s="71">
        <f>Dataincome!BD73/Dataincome!F73</f>
        <v>0.16266024188342676</v>
      </c>
      <c r="J73" s="1431">
        <f t="shared" si="4"/>
        <v>0.16190606978847374</v>
      </c>
      <c r="K73" s="212"/>
      <c r="L73" s="212"/>
      <c r="M73" s="199">
        <f t="shared" si="5"/>
        <v>4.4757987831267609E-6</v>
      </c>
      <c r="N73" s="198">
        <f t="shared" si="6"/>
        <v>-2.2378993915772583E-6</v>
      </c>
      <c r="O73" s="198">
        <f>J73-'A2'!G73</f>
        <v>1.1413286896688746E-6</v>
      </c>
      <c r="P73" s="211"/>
    </row>
    <row r="74" spans="1:16" customFormat="1" ht="15">
      <c r="A74" s="28">
        <v>1962</v>
      </c>
      <c r="B74" s="76">
        <f>(Dataincome!AW74-Dataincome!AY74)/Dataincome!F74</f>
        <v>0.12099005078292072</v>
      </c>
      <c r="C74" s="74">
        <f>(Dataincome!BG74-Dataincome!BH74)/Dataincome!F74</f>
        <v>0.10811750600484578</v>
      </c>
      <c r="D74" s="74">
        <f>(Dataincome!BS74-Dataincome!BT74)/Dataincome!F74</f>
        <v>1.287254477807495E-2</v>
      </c>
      <c r="E74" s="110">
        <f>Dataincome!AX74/Dataincome!F74</f>
        <v>0.12068650770707481</v>
      </c>
      <c r="F74" s="213">
        <f>Dataincome!AZ74/Dataincome!F74</f>
        <v>3.0354307584591302E-4</v>
      </c>
      <c r="G74" s="230">
        <f>(Dataincome!BA74)/Dataincome!F74</f>
        <v>0.16149969980988871</v>
      </c>
      <c r="H74" s="178">
        <f>Dataincome!BB74/Dataincome!F74</f>
        <v>8.9348661366597923E-4</v>
      </c>
      <c r="I74" s="71">
        <f>Dataincome!BD74/Dataincome!F74</f>
        <v>0.16269672949940062</v>
      </c>
      <c r="J74" s="1431">
        <f t="shared" si="4"/>
        <v>0.16180324288573461</v>
      </c>
      <c r="K74" s="212"/>
      <c r="L74" s="212"/>
      <c r="M74" s="199">
        <f t="shared" si="5"/>
        <v>0</v>
      </c>
      <c r="N74" s="198">
        <f t="shared" si="6"/>
        <v>0</v>
      </c>
      <c r="O74" s="198">
        <f>J74-'A2'!G74</f>
        <v>6.4418789333386961E-6</v>
      </c>
      <c r="P74" s="211"/>
    </row>
    <row r="75" spans="1:16" customFormat="1" ht="15">
      <c r="A75" s="28">
        <v>1963</v>
      </c>
      <c r="B75" s="76">
        <f>(Dataincome!AW75-Dataincome!AY75)/Dataincome!F75</f>
        <v>0.12364315094825799</v>
      </c>
      <c r="C75" s="74">
        <f>(Dataincome!BG75-Dataincome!BH75)/Dataincome!F75</f>
        <v>0.11045683248461211</v>
      </c>
      <c r="D75" s="74">
        <f>(Dataincome!BS75-Dataincome!BT75)/Dataincome!F75</f>
        <v>1.3186318463645876E-2</v>
      </c>
      <c r="E75" s="110">
        <f>Dataincome!AX75/Dataincome!F75</f>
        <v>0.12364043394550606</v>
      </c>
      <c r="F75" s="213">
        <f>Dataincome!AZ75/Dataincome!F75</f>
        <v>9.375940543202863E-7</v>
      </c>
      <c r="G75" s="230">
        <f>(Dataincome!BA75)/Dataincome!F75</f>
        <v>0.16472164254748489</v>
      </c>
      <c r="H75" s="178">
        <f>Dataincome!BB75/Dataincome!F75</f>
        <v>3.3399501254348456E-3</v>
      </c>
      <c r="I75" s="71">
        <f>Dataincome!BD75/Dataincome!F75</f>
        <v>0.16806608908436929</v>
      </c>
      <c r="J75" s="1431">
        <f t="shared" si="4"/>
        <v>0.1647225801415392</v>
      </c>
      <c r="K75" s="212"/>
      <c r="L75" s="212"/>
      <c r="M75" s="199">
        <f t="shared" si="5"/>
        <v>-1.7794086976108403E-6</v>
      </c>
      <c r="N75" s="198">
        <f t="shared" si="6"/>
        <v>-3.5588173952494362E-6</v>
      </c>
      <c r="O75" s="198">
        <f>J75-'A2'!G75</f>
        <v>1.6370560017853197E-6</v>
      </c>
      <c r="P75" s="211"/>
    </row>
    <row r="76" spans="1:16" customFormat="1" ht="15">
      <c r="A76" s="28">
        <v>1964</v>
      </c>
      <c r="B76" s="76">
        <f>(Dataincome!AW76-Dataincome!AY76)/Dataincome!F76</f>
        <v>0.12292098428856335</v>
      </c>
      <c r="C76" s="74">
        <f>(Dataincome!BG76-Dataincome!BH76)/Dataincome!F76</f>
        <v>0.10960674180014232</v>
      </c>
      <c r="D76" s="74">
        <f>(Dataincome!BS76-Dataincome!BT76)/Dataincome!F76</f>
        <v>1.3314242488421033E-2</v>
      </c>
      <c r="E76" s="110">
        <f>Dataincome!AX76/Dataincome!F76</f>
        <v>0.1226613942871074</v>
      </c>
      <c r="F76" s="213">
        <f>Dataincome!AZ76/Dataincome!F76</f>
        <v>2.5959000145594466E-4</v>
      </c>
      <c r="G76" s="230">
        <f>(Dataincome!BA76)/Dataincome!F76</f>
        <v>0.16889063560714232</v>
      </c>
      <c r="H76" s="178">
        <f>Dataincome!BB76/Dataincome!F76</f>
        <v>3.0218968484702082E-3</v>
      </c>
      <c r="I76" s="71">
        <f>Dataincome!BD76/Dataincome!F76</f>
        <v>0.17217212245706848</v>
      </c>
      <c r="J76" s="1431">
        <f t="shared" si="4"/>
        <v>0.16915022560859827</v>
      </c>
      <c r="K76" s="212"/>
      <c r="L76" s="212"/>
      <c r="M76" s="199">
        <f t="shared" si="5"/>
        <v>0</v>
      </c>
      <c r="N76" s="198">
        <f t="shared" si="6"/>
        <v>0</v>
      </c>
      <c r="O76" s="198">
        <f>J76-'A2'!G76</f>
        <v>3.082912831603446E-6</v>
      </c>
      <c r="P76" s="211"/>
    </row>
    <row r="77" spans="1:16" customFormat="1" ht="15">
      <c r="A77" s="28">
        <v>1965</v>
      </c>
      <c r="B77" s="76">
        <f>(Dataincome!AW77-Dataincome!AY77)/Dataincome!F77</f>
        <v>0.12195812044913988</v>
      </c>
      <c r="C77" s="74">
        <f>(Dataincome!BG77-Dataincome!BH77)/Dataincome!F77</f>
        <v>0.10873442617106349</v>
      </c>
      <c r="D77" s="74">
        <f>(Dataincome!BS77-Dataincome!BT77)/Dataincome!F77</f>
        <v>1.3223694278076381E-2</v>
      </c>
      <c r="E77" s="110">
        <f>Dataincome!AX77/Dataincome!F77</f>
        <v>0.12108272123661291</v>
      </c>
      <c r="F77" s="213">
        <f>Dataincome!AZ77/Dataincome!F77</f>
        <v>8.7539921252694961E-4</v>
      </c>
      <c r="G77" s="230">
        <f>(Dataincome!BA77)/Dataincome!F77</f>
        <v>0.16621358077696871</v>
      </c>
      <c r="H77" s="178">
        <f>Dataincome!BB77/Dataincome!F77</f>
        <v>3.1202280620766091E-3</v>
      </c>
      <c r="I77" s="71">
        <f>Dataincome!BD77/Dataincome!F77</f>
        <v>0.17021069742057562</v>
      </c>
      <c r="J77" s="1431">
        <f t="shared" si="4"/>
        <v>0.16708897998949565</v>
      </c>
      <c r="K77" s="212"/>
      <c r="L77" s="212"/>
      <c r="M77" s="199">
        <f t="shared" si="5"/>
        <v>0</v>
      </c>
      <c r="N77" s="198">
        <f t="shared" si="6"/>
        <v>-1.489369003376817E-6</v>
      </c>
      <c r="O77" s="198">
        <f>J77-'A2'!G77</f>
        <v>7.5957819173355645E-7</v>
      </c>
      <c r="P77" s="211"/>
    </row>
    <row r="78" spans="1:16" customFormat="1" ht="15">
      <c r="A78" s="28">
        <v>1966</v>
      </c>
      <c r="B78" s="76">
        <f>(Dataincome!AW78-Dataincome!AY78)/Dataincome!F78</f>
        <v>0.12138431620805643</v>
      </c>
      <c r="C78" s="74">
        <f>(Dataincome!BG78-Dataincome!BH78)/Dataincome!F78</f>
        <v>0.1081594132245989</v>
      </c>
      <c r="D78" s="74">
        <f>(Dataincome!BS78-Dataincome!BT78)/Dataincome!F78</f>
        <v>1.3224902983457527E-2</v>
      </c>
      <c r="E78" s="110">
        <f>Dataincome!AX78/Dataincome!F78</f>
        <v>0.11992229811714855</v>
      </c>
      <c r="F78" s="213">
        <f>Dataincome!AZ78/Dataincome!F78</f>
        <v>1.4606414301174342E-3</v>
      </c>
      <c r="G78" s="230">
        <f>(Dataincome!BA78)/Dataincome!F78</f>
        <v>0.16639836640284075</v>
      </c>
      <c r="H78" s="178">
        <f>Dataincome!BB78/Dataincome!F78</f>
        <v>3.1883463906890747E-3</v>
      </c>
      <c r="I78" s="71">
        <f>Dataincome!BD78/Dataincome!F78</f>
        <v>0.1710459775628568</v>
      </c>
      <c r="J78" s="1431">
        <f t="shared" si="4"/>
        <v>0.16785900783295818</v>
      </c>
      <c r="K78" s="212"/>
      <c r="L78" s="212"/>
      <c r="M78" s="199">
        <f t="shared" si="5"/>
        <v>-1.376660790433637E-6</v>
      </c>
      <c r="N78" s="198">
        <f t="shared" si="6"/>
        <v>1.3766607904475148E-6</v>
      </c>
      <c r="O78" s="198">
        <f>J78-'A2'!G78</f>
        <v>1.8034256354659828E-6</v>
      </c>
      <c r="P78" s="211"/>
    </row>
    <row r="79" spans="1:16" customFormat="1" ht="15">
      <c r="A79" s="28">
        <v>1967</v>
      </c>
      <c r="B79" s="76">
        <f>(Dataincome!AW79-Dataincome!AY79)/Dataincome!F79</f>
        <v>0.12143525165907386</v>
      </c>
      <c r="C79" s="74">
        <f>(Dataincome!BG79-Dataincome!BH79)/Dataincome!F79</f>
        <v>0.10839407735549275</v>
      </c>
      <c r="D79" s="74">
        <f>(Dataincome!BS79-Dataincome!BT79)/Dataincome!F79</f>
        <v>1.3041174303581104E-2</v>
      </c>
      <c r="E79" s="110">
        <f>Dataincome!AX79/Dataincome!F79</f>
        <v>0.1199792918793126</v>
      </c>
      <c r="F79" s="213">
        <f>Dataincome!AZ79/Dataincome!F79</f>
        <v>1.4546842727460518E-3</v>
      </c>
      <c r="G79" s="230">
        <f>(Dataincome!BA79)/Dataincome!F79</f>
        <v>0.1620238296218898</v>
      </c>
      <c r="H79" s="178">
        <f>Dataincome!BB79/Dataincome!F79</f>
        <v>1.6798427390399585E-3</v>
      </c>
      <c r="I79" s="71">
        <f>Dataincome!BD79/Dataincome!F79</f>
        <v>0.16515835663367581</v>
      </c>
      <c r="J79" s="1431">
        <f t="shared" si="4"/>
        <v>0.16347851389463586</v>
      </c>
      <c r="K79" s="212"/>
      <c r="L79" s="212"/>
      <c r="M79" s="199">
        <f t="shared" si="5"/>
        <v>-1.2755070152165038E-6</v>
      </c>
      <c r="N79" s="198">
        <f t="shared" si="6"/>
        <v>0</v>
      </c>
      <c r="O79" s="198">
        <f>J79-'A2'!G79</f>
        <v>4.4642745536394024E-7</v>
      </c>
      <c r="P79" s="211"/>
    </row>
    <row r="80" spans="1:16" customFormat="1" ht="15">
      <c r="A80" s="28">
        <v>1968</v>
      </c>
      <c r="B80" s="76">
        <f>(Dataincome!AW80-Dataincome!AY80)/Dataincome!F80</f>
        <v>0.12917537323242342</v>
      </c>
      <c r="C80" s="74">
        <f>(Dataincome!BG80-Dataincome!BH80)/Dataincome!F80</f>
        <v>0.11590675538287014</v>
      </c>
      <c r="D80" s="74">
        <f>(Dataincome!BS80-Dataincome!BT80)/Dataincome!F80</f>
        <v>1.3268617849553261E-2</v>
      </c>
      <c r="E80" s="110">
        <f>Dataincome!AX80/Dataincome!F80</f>
        <v>0.12846602947498081</v>
      </c>
      <c r="F80" s="213">
        <f>Dataincome!AZ80/Dataincome!F80</f>
        <v>7.0816984412977989E-4</v>
      </c>
      <c r="G80" s="230">
        <f>(Dataincome!BA80)/Dataincome!F80</f>
        <v>0.15200181748367911</v>
      </c>
      <c r="H80" s="178">
        <f>Dataincome!BB80/Dataincome!F80</f>
        <v>5.3647838395805725E-4</v>
      </c>
      <c r="I80" s="71">
        <f>Dataincome!BD80/Dataincome!F80</f>
        <v>0.15324763962507978</v>
      </c>
      <c r="J80" s="1431">
        <f t="shared" si="4"/>
        <v>0.15270998732780888</v>
      </c>
      <c r="K80" s="212"/>
      <c r="L80" s="212"/>
      <c r="M80" s="199">
        <f t="shared" si="5"/>
        <v>-1.1739133128352286E-6</v>
      </c>
      <c r="N80" s="198">
        <f t="shared" si="6"/>
        <v>-1.1739133128352286E-6</v>
      </c>
      <c r="O80" s="198">
        <f>J80-'A2'!G80</f>
        <v>-4.6956532523401151E-8</v>
      </c>
      <c r="P80" s="211"/>
    </row>
    <row r="81" spans="1:16" customFormat="1" ht="15">
      <c r="A81" s="28">
        <v>1969</v>
      </c>
      <c r="B81" s="76">
        <f>(Dataincome!AW81-Dataincome!AY81)/Dataincome!F81</f>
        <v>0.12728533669191014</v>
      </c>
      <c r="C81" s="74">
        <f>(Dataincome!BG81-Dataincome!BH81)/Dataincome!F81</f>
        <v>0.11395904828022979</v>
      </c>
      <c r="D81" s="74">
        <f>(Dataincome!BS81-Dataincome!BT81)/Dataincome!F81</f>
        <v>1.3326288411680352E-2</v>
      </c>
      <c r="E81" s="110">
        <f>Dataincome!AX81/Dataincome!F81</f>
        <v>0.1272833101970024</v>
      </c>
      <c r="F81" s="213">
        <f>Dataincome!AZ81/Dataincome!F81</f>
        <v>3.0477352411606088E-6</v>
      </c>
      <c r="G81" s="230">
        <f>(Dataincome!BA81)/Dataincome!F81</f>
        <v>0.15371709498742581</v>
      </c>
      <c r="H81" s="178">
        <f>Dataincome!BB81/Dataincome!F81</f>
        <v>2.5908867259041937E-3</v>
      </c>
      <c r="I81" s="71">
        <f>Dataincome!BD81/Dataincome!F81</f>
        <v>0.15631102944857117</v>
      </c>
      <c r="J81" s="1431">
        <f t="shared" si="4"/>
        <v>0.15372014272266696</v>
      </c>
      <c r="K81" s="212"/>
      <c r="L81" s="212"/>
      <c r="M81" s="199">
        <f t="shared" si="5"/>
        <v>1.0212403334097786E-6</v>
      </c>
      <c r="N81" s="198">
        <f t="shared" si="6"/>
        <v>0</v>
      </c>
      <c r="O81" s="198">
        <f>J81-'A2'!G81</f>
        <v>-1.1131519634666187E-6</v>
      </c>
      <c r="P81" s="211"/>
    </row>
    <row r="82" spans="1:16" customFormat="1" ht="15">
      <c r="A82" s="28">
        <v>1970</v>
      </c>
      <c r="B82" s="76">
        <f>(Dataincome!AW82-Dataincome!AY82)/Dataincome!F82</f>
        <v>0.1273279262142393</v>
      </c>
      <c r="C82" s="74">
        <f>(Dataincome!BG82-Dataincome!BH82)/Dataincome!F82</f>
        <v>0.1144590270669249</v>
      </c>
      <c r="D82" s="74">
        <f>(Dataincome!BS82-Dataincome!BT82)/Dataincome!F82</f>
        <v>1.2868899147314396E-2</v>
      </c>
      <c r="E82" s="110">
        <f>Dataincome!AX82/Dataincome!F82</f>
        <v>0.12873681446248264</v>
      </c>
      <c r="F82" s="213">
        <f>Dataincome!AZ82/Dataincome!F82</f>
        <v>-1.4079747093494925E-3</v>
      </c>
      <c r="G82" s="230">
        <f>(Dataincome!BA82)/Dataincome!F82</f>
        <v>0.14675910976067</v>
      </c>
      <c r="H82" s="178">
        <f>Dataincome!BB82/Dataincome!F82</f>
        <v>6.705375480976025E-3</v>
      </c>
      <c r="I82" s="71">
        <f>Dataincome!BD82/Dataincome!F82</f>
        <v>0.15205468345450879</v>
      </c>
      <c r="J82" s="1431">
        <f t="shared" si="4"/>
        <v>0.1453511350513205</v>
      </c>
      <c r="K82" s="212"/>
      <c r="L82" s="212"/>
      <c r="M82" s="199">
        <f t="shared" si="5"/>
        <v>9.1353889383749554E-7</v>
      </c>
      <c r="N82" s="198">
        <f t="shared" si="6"/>
        <v>1.8270777877305022E-6</v>
      </c>
      <c r="O82" s="198">
        <f>J82-'A2'!G82</f>
        <v>-5.2071716949431135E-7</v>
      </c>
      <c r="P82" s="211"/>
    </row>
    <row r="83" spans="1:16" customFormat="1" ht="15">
      <c r="A83" s="28">
        <v>1971</v>
      </c>
      <c r="B83" s="76">
        <f>(Dataincome!AW83-Dataincome!AY83)/Dataincome!F83</f>
        <v>0.12929692944886684</v>
      </c>
      <c r="C83" s="74">
        <f>(Dataincome!BG83-Dataincome!BH83)/Dataincome!F83</f>
        <v>0.11675629297843268</v>
      </c>
      <c r="D83" s="74">
        <f>(Dataincome!BS83-Dataincome!BT83)/Dataincome!F83</f>
        <v>1.2540636470434163E-2</v>
      </c>
      <c r="E83" s="110">
        <f>Dataincome!AX83/Dataincome!F83</f>
        <v>0.13114472998335372</v>
      </c>
      <c r="F83" s="213">
        <f>Dataincome!AZ83/Dataincome!F83</f>
        <v>-1.8478005344868577E-3</v>
      </c>
      <c r="G83" s="230">
        <f>(Dataincome!BA83)/Dataincome!F83</f>
        <v>0.14638844784920163</v>
      </c>
      <c r="H83" s="178">
        <f>Dataincome!BB83/Dataincome!F83</f>
        <v>7.4337052831898731E-3</v>
      </c>
      <c r="I83" s="71">
        <f>Dataincome!BD83/Dataincome!F83</f>
        <v>0.15197435259790468</v>
      </c>
      <c r="J83" s="1431">
        <f t="shared" si="4"/>
        <v>0.14454064731471478</v>
      </c>
      <c r="K83" s="212"/>
      <c r="L83" s="212"/>
      <c r="M83" s="199">
        <f t="shared" si="5"/>
        <v>0</v>
      </c>
      <c r="N83" s="198">
        <f t="shared" si="6"/>
        <v>0</v>
      </c>
      <c r="O83" s="198">
        <f>J83-'A2'!G83</f>
        <v>7.6897578585310988E-7</v>
      </c>
      <c r="P83" s="211"/>
    </row>
    <row r="84" spans="1:16" customFormat="1" ht="15">
      <c r="A84" s="28">
        <v>1972</v>
      </c>
      <c r="B84" s="76">
        <f>(Dataincome!AW84-Dataincome!AY84)/Dataincome!F84</f>
        <v>0.13028711197756174</v>
      </c>
      <c r="C84" s="74">
        <f>(Dataincome!BG84-Dataincome!BH84)/Dataincome!F84</f>
        <v>0.11775451607158764</v>
      </c>
      <c r="D84" s="74">
        <f>(Dataincome!BS84-Dataincome!BT84)/Dataincome!F84</f>
        <v>1.2532595905974135E-2</v>
      </c>
      <c r="E84" s="110">
        <f>Dataincome!AX84/Dataincome!F84</f>
        <v>0.13158123419868806</v>
      </c>
      <c r="F84" s="213">
        <f>Dataincome!AZ84/Dataincome!F84</f>
        <v>-1.2948556605570181E-3</v>
      </c>
      <c r="G84" s="230">
        <f>(Dataincome!BA84)/Dataincome!F84</f>
        <v>0.14730324183670457</v>
      </c>
      <c r="H84" s="178">
        <f>Dataincome!BB84/Dataincome!F84</f>
        <v>7.7135824934232008E-3</v>
      </c>
      <c r="I84" s="71">
        <f>Dataincome!BD84/Dataincome!F84</f>
        <v>0.1537205017907092</v>
      </c>
      <c r="J84" s="1431">
        <f t="shared" si="4"/>
        <v>0.14600838617614756</v>
      </c>
      <c r="K84" s="212"/>
      <c r="L84" s="212"/>
      <c r="M84" s="199">
        <f t="shared" si="5"/>
        <v>-7.3343943068904238E-7</v>
      </c>
      <c r="N84" s="198">
        <f t="shared" si="6"/>
        <v>1.4668788615446182E-6</v>
      </c>
      <c r="O84" s="198">
        <f>J84-'A2'!G84</f>
        <v>-1.7602546337203151E-7</v>
      </c>
      <c r="P84" s="211"/>
    </row>
    <row r="85" spans="1:16" customFormat="1" ht="15">
      <c r="A85" s="28">
        <v>1973</v>
      </c>
      <c r="B85" s="76">
        <f>(Dataincome!AW85-Dataincome!AY85)/Dataincome!F85</f>
        <v>0.12843250224017219</v>
      </c>
      <c r="C85" s="74">
        <f>(Dataincome!BG85-Dataincome!BH85)/Dataincome!F85</f>
        <v>0.11550668937976061</v>
      </c>
      <c r="D85" s="74">
        <f>(Dataincome!BS85-Dataincome!BT85)/Dataincome!F85</f>
        <v>1.2925812860411577E-2</v>
      </c>
      <c r="E85" s="110">
        <f>Dataincome!AX85/Dataincome!F85</f>
        <v>0.13021880857763277</v>
      </c>
      <c r="F85" s="213">
        <f>Dataincome!AZ85/Dataincome!F85</f>
        <v>-1.7856652791850003E-3</v>
      </c>
      <c r="G85" s="230">
        <f>(Dataincome!BA85)/Dataincome!F85</f>
        <v>0.14649079078677885</v>
      </c>
      <c r="H85" s="178">
        <f>Dataincome!BB85/Dataincome!F85</f>
        <v>8.5715902028323E-3</v>
      </c>
      <c r="I85" s="71">
        <f>Dataincome!BD85/Dataincome!F85</f>
        <v>0.15327735676870174</v>
      </c>
      <c r="J85" s="1431">
        <f t="shared" si="4"/>
        <v>0.14470512550759385</v>
      </c>
      <c r="K85" s="212"/>
      <c r="L85" s="212"/>
      <c r="M85" s="199">
        <f t="shared" si="5"/>
        <v>6.4105827557447981E-7</v>
      </c>
      <c r="N85" s="198">
        <f t="shared" si="6"/>
        <v>-6.4105827560223538E-7</v>
      </c>
      <c r="O85" s="198">
        <f>J85-'A2'!G85</f>
        <v>3.5258205155486166E-7</v>
      </c>
      <c r="P85" s="211"/>
    </row>
    <row r="86" spans="1:16" customFormat="1" ht="15">
      <c r="A86" s="28">
        <v>1974</v>
      </c>
      <c r="B86" s="76">
        <f>(Dataincome!AW86-Dataincome!AY86)/Dataincome!F86</f>
        <v>0.13408591566006375</v>
      </c>
      <c r="C86" s="74">
        <f>(Dataincome!BG86-Dataincome!BH86)/Dataincome!F86</f>
        <v>0.12097360965864941</v>
      </c>
      <c r="D86" s="74">
        <f>(Dataincome!BS86-Dataincome!BT86)/Dataincome!F86</f>
        <v>1.3112306001414328E-2</v>
      </c>
      <c r="E86" s="110">
        <f>Dataincome!AX86/Dataincome!F86</f>
        <v>0.13434427415252742</v>
      </c>
      <c r="F86" s="213">
        <f>Dataincome!AZ86/Dataincome!F86</f>
        <v>-2.5890959871931337E-4</v>
      </c>
      <c r="G86" s="230">
        <f>(Dataincome!BA86)/Dataincome!F86</f>
        <v>0.13562284066563748</v>
      </c>
      <c r="H86" s="178">
        <f>Dataincome!BB86/Dataincome!F86</f>
        <v>1.0292460430535919E-2</v>
      </c>
      <c r="I86" s="71">
        <f>Dataincome!BD86/Dataincome!F86</f>
        <v>0.14565584039119842</v>
      </c>
      <c r="J86" s="1431">
        <f t="shared" si="4"/>
        <v>0.13536393106691816</v>
      </c>
      <c r="K86" s="212"/>
      <c r="L86" s="212"/>
      <c r="M86" s="199">
        <f t="shared" si="5"/>
        <v>-5.5110625565846227E-7</v>
      </c>
      <c r="N86" s="198">
        <f t="shared" si="6"/>
        <v>5.5110625565846227E-7</v>
      </c>
      <c r="O86" s="198">
        <f>J86-'A2'!G86</f>
        <v>5.511062556307067E-8</v>
      </c>
      <c r="P86" s="211"/>
    </row>
    <row r="87" spans="1:16" customFormat="1" ht="15">
      <c r="A87" s="28">
        <v>1975</v>
      </c>
      <c r="B87" s="76">
        <f>(Dataincome!AW87-Dataincome!AY87)/Dataincome!F87</f>
        <v>0.14349294713691771</v>
      </c>
      <c r="C87" s="74">
        <f>(Dataincome!BG87-Dataincome!BH87)/Dataincome!F87</f>
        <v>0.13117008685277468</v>
      </c>
      <c r="D87" s="74">
        <f>(Dataincome!BS87-Dataincome!BT87)/Dataincome!F87</f>
        <v>1.2322860284143027E-2</v>
      </c>
      <c r="E87" s="110">
        <f>Dataincome!AX87/Dataincome!F87</f>
        <v>0.14478843598003022</v>
      </c>
      <c r="F87" s="213">
        <f>Dataincome!AZ87/Dataincome!F87</f>
        <v>-1.2950000414272975E-3</v>
      </c>
      <c r="G87" s="230">
        <f>(Dataincome!BA87)/Dataincome!F87</f>
        <v>0.14165081796261758</v>
      </c>
      <c r="H87" s="178">
        <f>Dataincome!BB87/Dataincome!F87</f>
        <v>5.9643581630267929E-3</v>
      </c>
      <c r="I87" s="71">
        <f>Dataincome!BD87/Dataincome!F87</f>
        <v>0.14631919848084665</v>
      </c>
      <c r="J87" s="1431">
        <f t="shared" si="4"/>
        <v>0.14035581792119028</v>
      </c>
      <c r="K87" s="212"/>
      <c r="L87" s="212"/>
      <c r="M87" s="199">
        <f t="shared" si="5"/>
        <v>4.8880168521114875E-7</v>
      </c>
      <c r="N87" s="198">
        <f t="shared" si="6"/>
        <v>9.776033704222975E-7</v>
      </c>
      <c r="O87" s="198">
        <f>J87-'A2'!G87</f>
        <v>5.0835375262070492E-7</v>
      </c>
      <c r="P87" s="211"/>
    </row>
    <row r="88" spans="1:16" customFormat="1" ht="15">
      <c r="A88" s="28">
        <v>1976</v>
      </c>
      <c r="B88" s="76">
        <f>(Dataincome!AW88-Dataincome!AY88)/Dataincome!F88</f>
        <v>0.14729783069702213</v>
      </c>
      <c r="C88" s="74">
        <f>(Dataincome!BG88-Dataincome!BH88)/Dataincome!F88</f>
        <v>0.13502402856343387</v>
      </c>
      <c r="D88" s="74">
        <f>(Dataincome!BS88-Dataincome!BT88)/Dataincome!F88</f>
        <v>1.2273802133588221E-2</v>
      </c>
      <c r="E88" s="110">
        <f>Dataincome!AX88/Dataincome!F88</f>
        <v>0.1480795489177564</v>
      </c>
      <c r="F88" s="213">
        <f>Dataincome!AZ88/Dataincome!F88</f>
        <v>-7.8214094041308634E-4</v>
      </c>
      <c r="G88" s="230">
        <f>(Dataincome!BA88)/Dataincome!F88</f>
        <v>0.14832388089209414</v>
      </c>
      <c r="H88" s="178">
        <f>Dataincome!BB88/Dataincome!F88</f>
        <v>3.5373182720731993E-3</v>
      </c>
      <c r="I88" s="71">
        <f>Dataincome!BD88/Dataincome!F88</f>
        <v>0.15107863550407549</v>
      </c>
      <c r="J88" s="1431">
        <f t="shared" si="4"/>
        <v>0.14754173995168104</v>
      </c>
      <c r="K88" s="212"/>
      <c r="L88" s="212"/>
      <c r="M88" s="199">
        <f t="shared" si="5"/>
        <v>-4.2271967881646333E-7</v>
      </c>
      <c r="N88" s="198">
        <f t="shared" si="6"/>
        <v>4.2271967876095218E-7</v>
      </c>
      <c r="O88" s="198">
        <f>J88-'A2'!G88</f>
        <v>7.0594186354910882E-7</v>
      </c>
      <c r="P88" s="211"/>
    </row>
    <row r="89" spans="1:16" customFormat="1" ht="15">
      <c r="A89" s="28">
        <v>1977</v>
      </c>
      <c r="B89" s="76">
        <f>(Dataincome!AW89-Dataincome!AY89)/Dataincome!F89</f>
        <v>0.15230209573555675</v>
      </c>
      <c r="C89" s="74">
        <f>(Dataincome!BG89-Dataincome!BH89)/Dataincome!F89</f>
        <v>0.13968304798711045</v>
      </c>
      <c r="D89" s="74">
        <f>(Dataincome!BS89-Dataincome!BT89)/Dataincome!F89</f>
        <v>1.2619047748446272E-2</v>
      </c>
      <c r="E89" s="110">
        <f>Dataincome!AX89/Dataincome!F89</f>
        <v>0.15274474841791169</v>
      </c>
      <c r="F89" s="213">
        <f>Dataincome!AZ89/Dataincome!F89</f>
        <v>-4.4265268235498364E-4</v>
      </c>
      <c r="G89" s="230">
        <f>(Dataincome!BA89)/Dataincome!F89</f>
        <v>0.13882761268364519</v>
      </c>
      <c r="H89" s="178">
        <f>Dataincome!BB89/Dataincome!F89</f>
        <v>2.4201583942618701E-3</v>
      </c>
      <c r="I89" s="71">
        <f>Dataincome!BD89/Dataincome!F89</f>
        <v>0.14080549530855541</v>
      </c>
      <c r="J89" s="1431">
        <f t="shared" si="4"/>
        <v>0.13838496000129019</v>
      </c>
      <c r="K89" s="212"/>
      <c r="L89" s="212"/>
      <c r="M89" s="199">
        <f t="shared" si="5"/>
        <v>0</v>
      </c>
      <c r="N89" s="198">
        <f t="shared" si="6"/>
        <v>-3.7691300333597688E-7</v>
      </c>
      <c r="O89" s="198">
        <f>J89-'A2'!G89</f>
        <v>-8.6689990796973149E-8</v>
      </c>
      <c r="P89" s="211"/>
    </row>
    <row r="90" spans="1:16" customFormat="1" ht="15">
      <c r="A90" s="28">
        <v>1978</v>
      </c>
      <c r="B90" s="76">
        <f>(Dataincome!AW90-Dataincome!AY90)/Dataincome!F90</f>
        <v>0.15591098228554098</v>
      </c>
      <c r="C90" s="74">
        <f>(Dataincome!BG90-Dataincome!BH90)/Dataincome!F90</f>
        <v>0.1433593242037704</v>
      </c>
      <c r="D90" s="74">
        <f>(Dataincome!BS90-Dataincome!BT90)/Dataincome!F90</f>
        <v>1.255165808177058E-2</v>
      </c>
      <c r="E90" s="110">
        <f>Dataincome!AX90/Dataincome!F90</f>
        <v>0.15539052054264388</v>
      </c>
      <c r="F90" s="213">
        <f>Dataincome!AZ90/Dataincome!F90</f>
        <v>5.2046174289714826E-4</v>
      </c>
      <c r="G90" s="230">
        <f>(Dataincome!BA90)/Dataincome!F90</f>
        <v>0.14578585237152877</v>
      </c>
      <c r="H90" s="178">
        <f>Dataincome!BB90/Dataincome!F90</f>
        <v>4.4064498755219341E-4</v>
      </c>
      <c r="I90" s="71">
        <f>Dataincome!BD90/Dataincome!F90</f>
        <v>0.14674662754066317</v>
      </c>
      <c r="J90" s="1431">
        <f t="shared" si="4"/>
        <v>0.14630631411442593</v>
      </c>
      <c r="K90" s="212"/>
      <c r="L90" s="212"/>
      <c r="M90" s="199">
        <f t="shared" si="5"/>
        <v>0</v>
      </c>
      <c r="N90" s="198">
        <f t="shared" si="6"/>
        <v>3.3156131495903907E-7</v>
      </c>
      <c r="O90" s="198">
        <f>J90-'A2'!G90</f>
        <v>-6.9627876159161772E-8</v>
      </c>
      <c r="P90" s="211"/>
    </row>
    <row r="91" spans="1:16" ht="15">
      <c r="A91" s="28">
        <v>1979</v>
      </c>
      <c r="B91" s="76">
        <f>(Dataincome!AW91-Dataincome!AY91)/Dataincome!F91</f>
        <v>0.15472367574519888</v>
      </c>
      <c r="C91" s="74">
        <f>(Dataincome!BG91-Dataincome!BH91)/Dataincome!F91</f>
        <v>0.14251045571285528</v>
      </c>
      <c r="D91" s="74">
        <f>(Dataincome!BS91-Dataincome!BT91)/Dataincome!F91</f>
        <v>1.2213220032343604E-2</v>
      </c>
      <c r="E91" s="110">
        <f>Dataincome!AX91/Dataincome!F91</f>
        <v>0.15419552099277281</v>
      </c>
      <c r="F91" s="213">
        <f>Dataincome!AZ91/Dataincome!F91</f>
        <v>5.2815475242606587E-4</v>
      </c>
      <c r="G91" s="230">
        <f>(Dataincome!BA91)/Dataincome!F91</f>
        <v>0.152824869643442</v>
      </c>
      <c r="H91" s="178">
        <f>Dataincome!BB91/Dataincome!F91</f>
        <v>-2.1486591628557604E-3</v>
      </c>
      <c r="I91" s="71">
        <f>Dataincome!BD91/Dataincome!F91</f>
        <v>0.15120436523301228</v>
      </c>
      <c r="J91" s="1431">
        <f t="shared" si="4"/>
        <v>0.15335302439586806</v>
      </c>
      <c r="K91" s="212"/>
      <c r="L91" s="212"/>
      <c r="M91" s="199">
        <f t="shared" si="5"/>
        <v>0</v>
      </c>
      <c r="N91" s="198">
        <f t="shared" si="6"/>
        <v>0</v>
      </c>
      <c r="O91" s="198">
        <f>J91-'A2'!G91</f>
        <v>-2.5817559803908985E-7</v>
      </c>
      <c r="P91" s="211"/>
    </row>
    <row r="92" spans="1:16" ht="15">
      <c r="A92" s="28">
        <v>1980</v>
      </c>
      <c r="B92" s="76">
        <f>(Dataincome!AW92-Dataincome!AY92)/Dataincome!F92</f>
        <v>0.15824877010703381</v>
      </c>
      <c r="C92" s="74">
        <f>(Dataincome!BG92-Dataincome!BH92)/Dataincome!F92</f>
        <v>0.14595632054353011</v>
      </c>
      <c r="D92" s="74">
        <f>(Dataincome!BS92-Dataincome!BT92)/Dataincome!F92</f>
        <v>1.2292449563503696E-2</v>
      </c>
      <c r="E92" s="110">
        <f>Dataincome!AX92/Dataincome!F92</f>
        <v>0.15769171791458755</v>
      </c>
      <c r="F92" s="213">
        <f>Dataincome!AZ92/Dataincome!F92</f>
        <v>5.5705219244625505E-4</v>
      </c>
      <c r="G92" s="230">
        <f>(Dataincome!BA92)/Dataincome!F92</f>
        <v>0.1508189877223903</v>
      </c>
      <c r="H92" s="178">
        <f>Dataincome!BB92/Dataincome!F92</f>
        <v>-2.3691454473625689E-3</v>
      </c>
      <c r="I92" s="71">
        <f>Dataincome!BD92/Dataincome!F92</f>
        <v>0.14900715125757236</v>
      </c>
      <c r="J92" s="1431">
        <f t="shared" si="4"/>
        <v>0.15137603991483656</v>
      </c>
      <c r="K92" s="212"/>
      <c r="L92" s="212"/>
      <c r="M92" s="199">
        <f t="shared" si="5"/>
        <v>0</v>
      </c>
      <c r="N92" s="198">
        <f t="shared" si="6"/>
        <v>-2.567900983796445E-7</v>
      </c>
      <c r="O92" s="198">
        <f>J92-'A2'!G92</f>
        <v>-3.6207403866783672E-7</v>
      </c>
      <c r="P92" s="211"/>
    </row>
    <row r="93" spans="1:16" ht="15">
      <c r="A93" s="28">
        <v>1981</v>
      </c>
      <c r="B93" s="76">
        <f>(Dataincome!AW93-Dataincome!AY93)/Dataincome!F93</f>
        <v>0.1626177149613055</v>
      </c>
      <c r="C93" s="74">
        <f>(Dataincome!BG93-Dataincome!BH93)/Dataincome!F93</f>
        <v>0.15030138040878141</v>
      </c>
      <c r="D93" s="74">
        <f>(Dataincome!BS93-Dataincome!BT93)/Dataincome!F93</f>
        <v>1.2316334552524087E-2</v>
      </c>
      <c r="E93" s="110">
        <f>Dataincome!AX93/Dataincome!F93</f>
        <v>0.1620368078094552</v>
      </c>
      <c r="F93" s="213">
        <f>Dataincome!AZ93/Dataincome!F93</f>
        <v>5.809071518502975E-4</v>
      </c>
      <c r="G93" s="230">
        <f>(Dataincome!BA93)/Dataincome!F93</f>
        <v>0.15091811575231937</v>
      </c>
      <c r="H93" s="178">
        <f>Dataincome!BB93/Dataincome!F93</f>
        <v>-4.3845369492127705E-3</v>
      </c>
      <c r="I93" s="71">
        <f>Dataincome!BD93/Dataincome!F93</f>
        <v>0.14711448595495691</v>
      </c>
      <c r="J93" s="1431">
        <f t="shared" ref="J93:J124" si="7">F93+G93</f>
        <v>0.15149902290416967</v>
      </c>
      <c r="K93" s="212"/>
      <c r="L93" s="212"/>
      <c r="M93" s="199">
        <f t="shared" ref="M93:M124" si="8">E93+F93-B93</f>
        <v>0</v>
      </c>
      <c r="N93" s="198">
        <f t="shared" ref="N93:N124" si="9">F93+G93+H93-I93</f>
        <v>0</v>
      </c>
      <c r="O93" s="198">
        <f>J93-'A2'!G93</f>
        <v>-5.7134961567451015E-8</v>
      </c>
      <c r="P93" s="211"/>
    </row>
    <row r="94" spans="1:16" ht="15">
      <c r="A94" s="28">
        <v>1982</v>
      </c>
      <c r="B94" s="76">
        <f>(Dataincome!AW94-Dataincome!AY94)/Dataincome!F94</f>
        <v>0.16715840360952031</v>
      </c>
      <c r="C94" s="74">
        <f>(Dataincome!BG94-Dataincome!BH94)/Dataincome!F94</f>
        <v>0.15503491123471133</v>
      </c>
      <c r="D94" s="74">
        <f>(Dataincome!BS94-Dataincome!BT94)/Dataincome!F94</f>
        <v>1.212349237480896E-2</v>
      </c>
      <c r="E94" s="110">
        <f>Dataincome!AX94/Dataincome!F94</f>
        <v>0.16655420535610416</v>
      </c>
      <c r="F94" s="213">
        <f>Dataincome!AZ94/Dataincome!F94</f>
        <v>6.0439837141172887E-4</v>
      </c>
      <c r="G94" s="230">
        <f>(Dataincome!BA94)/Dataincome!F94</f>
        <v>0.15443926202206604</v>
      </c>
      <c r="H94" s="178">
        <f>Dataincome!BB94/Dataincome!F94</f>
        <v>-3.9985576695587026E-3</v>
      </c>
      <c r="I94" s="71">
        <f>Dataincome!BD94/Dataincome!F94</f>
        <v>0.15104510272391911</v>
      </c>
      <c r="J94" s="1431">
        <f t="shared" si="7"/>
        <v>0.15504366039347778</v>
      </c>
      <c r="K94" s="212"/>
      <c r="L94" s="212"/>
      <c r="M94" s="199">
        <f t="shared" si="8"/>
        <v>2.0011799559127574E-7</v>
      </c>
      <c r="N94" s="198">
        <f t="shared" si="9"/>
        <v>0</v>
      </c>
      <c r="O94" s="198">
        <f>J94-'A2'!G94</f>
        <v>-1.8010619604047484E-7</v>
      </c>
      <c r="P94" s="211"/>
    </row>
    <row r="95" spans="1:16" ht="15">
      <c r="A95" s="28">
        <v>1983</v>
      </c>
      <c r="B95" s="76">
        <f>(Dataincome!AW95-Dataincome!AY95)/Dataincome!F95</f>
        <v>0.16856949814082681</v>
      </c>
      <c r="C95" s="74">
        <f>(Dataincome!BG95-Dataincome!BH95)/Dataincome!F95</f>
        <v>0.15658949455937665</v>
      </c>
      <c r="D95" s="74">
        <f>(Dataincome!BS95-Dataincome!BT95)/Dataincome!F95</f>
        <v>1.1980003581450158E-2</v>
      </c>
      <c r="E95" s="110">
        <f>Dataincome!AX95/Dataincome!F95</f>
        <v>0.16795680525986445</v>
      </c>
      <c r="F95" s="213">
        <f>Dataincome!AZ95/Dataincome!F95</f>
        <v>6.1251141491740473E-4</v>
      </c>
      <c r="G95" s="230">
        <f>(Dataincome!BA95)/Dataincome!F95</f>
        <v>0.15502898274956739</v>
      </c>
      <c r="H95" s="178">
        <f>Dataincome!BB95/Dataincome!F95</f>
        <v>-8.2026281651078475E-3</v>
      </c>
      <c r="I95" s="71">
        <f>Dataincome!BD95/Dataincome!F95</f>
        <v>0.14743868453333195</v>
      </c>
      <c r="J95" s="1431">
        <f t="shared" si="7"/>
        <v>0.15564149416448481</v>
      </c>
      <c r="K95" s="212"/>
      <c r="L95" s="212"/>
      <c r="M95" s="199">
        <f t="shared" si="8"/>
        <v>-1.8146604494062579E-7</v>
      </c>
      <c r="N95" s="198">
        <f t="shared" si="9"/>
        <v>1.8146604499613694E-7</v>
      </c>
      <c r="O95" s="198">
        <f>J95-'A2'!G95</f>
        <v>1.360995337540416E-7</v>
      </c>
      <c r="P95" s="211"/>
    </row>
    <row r="96" spans="1:16" ht="15">
      <c r="A96" s="28">
        <v>1984</v>
      </c>
      <c r="B96" s="76">
        <f>(Dataincome!AW96-Dataincome!AY96)/Dataincome!F96</f>
        <v>0.16932085729709356</v>
      </c>
      <c r="C96" s="74">
        <f>(Dataincome!BG96-Dataincome!BH96)/Dataincome!F96</f>
        <v>0.15758928612933507</v>
      </c>
      <c r="D96" s="74">
        <f>(Dataincome!BS96-Dataincome!BT96)/Dataincome!F96</f>
        <v>1.173157116775851E-2</v>
      </c>
      <c r="E96" s="110">
        <f>Dataincome!AX96/Dataincome!F96</f>
        <v>0.16869729582751244</v>
      </c>
      <c r="F96" s="213">
        <f>Dataincome!AZ96/Dataincome!F96</f>
        <v>6.2372868368781799E-4</v>
      </c>
      <c r="G96" s="230">
        <f>(Dataincome!BA96)/Dataincome!F96</f>
        <v>0.15436788295376391</v>
      </c>
      <c r="H96" s="178">
        <f>Dataincome!BB96/Dataincome!F96</f>
        <v>-1.0839654466897114E-2</v>
      </c>
      <c r="I96" s="71">
        <f>Dataincome!BD96/Dataincome!F96</f>
        <v>0.14415195717055457</v>
      </c>
      <c r="J96" s="1431">
        <f t="shared" si="7"/>
        <v>0.15499161163745173</v>
      </c>
      <c r="K96" s="212"/>
      <c r="L96" s="212"/>
      <c r="M96" s="199">
        <f t="shared" si="8"/>
        <v>1.6721410669995329E-7</v>
      </c>
      <c r="N96" s="198">
        <f t="shared" si="9"/>
        <v>0</v>
      </c>
      <c r="O96" s="198">
        <f>J96-'A2'!G96</f>
        <v>-2.9596896883310464E-7</v>
      </c>
      <c r="P96" s="211"/>
    </row>
    <row r="97" spans="1:16" ht="15">
      <c r="A97" s="28">
        <v>1985</v>
      </c>
      <c r="B97" s="76">
        <f>(Dataincome!AW97-Dataincome!AY97)/Dataincome!F97</f>
        <v>0.16753679132802335</v>
      </c>
      <c r="C97" s="74">
        <f>(Dataincome!BG97-Dataincome!BH97)/Dataincome!F97</f>
        <v>0.15610285803668097</v>
      </c>
      <c r="D97" s="74">
        <f>(Dataincome!BS97-Dataincome!BT97)/Dataincome!F97</f>
        <v>1.1433933291342388E-2</v>
      </c>
      <c r="E97" s="110">
        <f>Dataincome!AX97/Dataincome!F97</f>
        <v>0.16691656639442579</v>
      </c>
      <c r="F97" s="213">
        <f>Dataincome!AZ97/Dataincome!F97</f>
        <v>6.2037985621021775E-4</v>
      </c>
      <c r="G97" s="230">
        <f>(Dataincome!BA97)/Dataincome!F97</f>
        <v>0.15612636134624552</v>
      </c>
      <c r="H97" s="178">
        <f>Dataincome!BB97/Dataincome!F97</f>
        <v>-1.0597791163273973E-2</v>
      </c>
      <c r="I97" s="71">
        <f>Dataincome!BD97/Dataincome!F97</f>
        <v>0.14614895003918174</v>
      </c>
      <c r="J97" s="1431">
        <f t="shared" si="7"/>
        <v>0.15674674120245574</v>
      </c>
      <c r="K97" s="212"/>
      <c r="L97" s="212"/>
      <c r="M97" s="199">
        <f t="shared" si="8"/>
        <v>1.5492261265515062E-7</v>
      </c>
      <c r="N97" s="198">
        <f t="shared" si="9"/>
        <v>0</v>
      </c>
      <c r="O97" s="198">
        <f>J97-'A2'!G97</f>
        <v>-1.7661177836858499E-7</v>
      </c>
      <c r="P97" s="211"/>
    </row>
    <row r="98" spans="1:16" ht="15">
      <c r="A98" s="28">
        <v>1986</v>
      </c>
      <c r="B98" s="76">
        <f>(Dataincome!AW98-Dataincome!AY98)/Dataincome!F98</f>
        <v>0.16415205351577711</v>
      </c>
      <c r="C98" s="74">
        <f>(Dataincome!BG98-Dataincome!BH98)/Dataincome!F98</f>
        <v>0.15313368069523037</v>
      </c>
      <c r="D98" s="74">
        <f>(Dataincome!BS98-Dataincome!BT98)/Dataincome!F98</f>
        <v>1.1018372820546754E-2</v>
      </c>
      <c r="E98" s="110">
        <f>Dataincome!AX98/Dataincome!F98</f>
        <v>0.16354499501109004</v>
      </c>
      <c r="F98" s="213">
        <f>Dataincome!AZ98/Dataincome!F98</f>
        <v>6.0705850468706802E-4</v>
      </c>
      <c r="G98" s="230">
        <f>(Dataincome!BA98)/Dataincome!F98</f>
        <v>0.15149266435028633</v>
      </c>
      <c r="H98" s="178">
        <f>Dataincome!BB98/Dataincome!F98</f>
        <v>-1.0311832153170478E-2</v>
      </c>
      <c r="I98" s="71">
        <f>Dataincome!BD98/Dataincome!F98</f>
        <v>0.1417877478271922</v>
      </c>
      <c r="J98" s="1431">
        <f t="shared" si="7"/>
        <v>0.15209972285497339</v>
      </c>
      <c r="K98" s="212"/>
      <c r="L98" s="212"/>
      <c r="M98" s="199">
        <f t="shared" si="8"/>
        <v>0</v>
      </c>
      <c r="N98" s="198">
        <f t="shared" si="9"/>
        <v>1.4287461072570729E-7</v>
      </c>
      <c r="O98" s="198">
        <f>J98-'A2'!G98</f>
        <v>4.0004891038725177E-8</v>
      </c>
      <c r="P98" s="211"/>
    </row>
    <row r="99" spans="1:16" ht="15">
      <c r="A99" s="28">
        <v>1987</v>
      </c>
      <c r="B99" s="76">
        <f>(Dataincome!AW99-Dataincome!AY99)/Dataincome!F99</f>
        <v>0.16024406185586199</v>
      </c>
      <c r="C99" s="74">
        <f>(Dataincome!BG99-Dataincome!BH99)/Dataincome!F99</f>
        <v>0.14928187374151039</v>
      </c>
      <c r="D99" s="74">
        <f>(Dataincome!BS99-Dataincome!BT99)/Dataincome!F99</f>
        <v>1.0962188114351595E-2</v>
      </c>
      <c r="E99" s="110">
        <f>Dataincome!AX99/Dataincome!F99</f>
        <v>0.1596372595615074</v>
      </c>
      <c r="F99" s="213">
        <f>Dataincome!AZ99/Dataincome!F99</f>
        <v>6.0693787960437436E-4</v>
      </c>
      <c r="G99" s="230">
        <f>(Dataincome!BA99)/Dataincome!F99</f>
        <v>0.15475930903072127</v>
      </c>
      <c r="H99" s="178">
        <f>Dataincome!BB99/Dataincome!F99</f>
        <v>-1.1503730516289449E-2</v>
      </c>
      <c r="I99" s="71">
        <f>Dataincome!BD99/Dataincome!F99</f>
        <v>0.14386251639403624</v>
      </c>
      <c r="J99" s="1431">
        <f t="shared" si="7"/>
        <v>0.15536624691032563</v>
      </c>
      <c r="K99" s="212"/>
      <c r="L99" s="212"/>
      <c r="M99" s="199">
        <f t="shared" si="8"/>
        <v>1.3558524977752562E-7</v>
      </c>
      <c r="N99" s="198">
        <f t="shared" si="9"/>
        <v>0</v>
      </c>
      <c r="O99" s="198">
        <f>J99-'A2'!G99</f>
        <v>-5.28782475028855E-8</v>
      </c>
      <c r="P99" s="211"/>
    </row>
    <row r="100" spans="1:16" ht="15">
      <c r="A100" s="28">
        <v>1988</v>
      </c>
      <c r="B100" s="76">
        <f>(Dataincome!AW100-Dataincome!AY100)/Dataincome!F100</f>
        <v>0.1541594744495664</v>
      </c>
      <c r="C100" s="74">
        <f>(Dataincome!BG100-Dataincome!BH100)/Dataincome!F100</f>
        <v>0.14335207927259164</v>
      </c>
      <c r="D100" s="74">
        <f>(Dataincome!BS100-Dataincome!BT100)/Dataincome!F100</f>
        <v>1.0807395176974766E-2</v>
      </c>
      <c r="E100" s="110">
        <f>Dataincome!AX100/Dataincome!F100</f>
        <v>0.1535641306524444</v>
      </c>
      <c r="F100" s="213">
        <f>Dataincome!AZ100/Dataincome!F100</f>
        <v>5.9534379712202954E-4</v>
      </c>
      <c r="G100" s="230">
        <f>(Dataincome!BA100)/Dataincome!F100</f>
        <v>0.15608034979788887</v>
      </c>
      <c r="H100" s="178">
        <f>Dataincome!BB100/Dataincome!F100</f>
        <v>-1.2617222708322455E-2</v>
      </c>
      <c r="I100" s="71">
        <f>Dataincome!BD100/Dataincome!F100</f>
        <v>0.1440582200048752</v>
      </c>
      <c r="J100" s="1431">
        <f t="shared" si="7"/>
        <v>0.15667569359501091</v>
      </c>
      <c r="K100" s="212"/>
      <c r="L100" s="212"/>
      <c r="M100" s="199">
        <f t="shared" si="8"/>
        <v>0</v>
      </c>
      <c r="N100" s="198">
        <f t="shared" si="9"/>
        <v>2.5088181324073311E-7</v>
      </c>
      <c r="O100" s="198">
        <f>J100-'A2'!G100</f>
        <v>4.5158726397209747E-8</v>
      </c>
      <c r="P100" s="211"/>
    </row>
    <row r="101" spans="1:16" ht="15">
      <c r="A101" s="28">
        <v>1989</v>
      </c>
      <c r="B101" s="76">
        <f>(Dataincome!AW101-Dataincome!AY101)/Dataincome!F101</f>
        <v>0.15066197667379302</v>
      </c>
      <c r="C101" s="74">
        <f>(Dataincome!BG101-Dataincome!BH101)/Dataincome!F101</f>
        <v>0.13992097022052538</v>
      </c>
      <c r="D101" s="74">
        <f>(Dataincome!BS101-Dataincome!BT101)/Dataincome!F101</f>
        <v>1.0741006453267612E-2</v>
      </c>
      <c r="E101" s="110">
        <f>Dataincome!AX101/Dataincome!F101</f>
        <v>0.15007421376115265</v>
      </c>
      <c r="F101" s="213">
        <f>Dataincome!AZ101/Dataincome!F101</f>
        <v>5.8776291264031827E-4</v>
      </c>
      <c r="G101" s="230">
        <f>(Dataincome!BA101)/Dataincome!F101</f>
        <v>0.15327577676512125</v>
      </c>
      <c r="H101" s="178">
        <f>Dataincome!BB101/Dataincome!F101</f>
        <v>-1.2672547296565653E-2</v>
      </c>
      <c r="I101" s="71">
        <f>Dataincome!BD101/Dataincome!F101</f>
        <v>0.14119110905198065</v>
      </c>
      <c r="J101" s="1431">
        <f t="shared" si="7"/>
        <v>0.15386353967776156</v>
      </c>
      <c r="K101" s="212"/>
      <c r="L101" s="212"/>
      <c r="M101" s="199">
        <f t="shared" si="8"/>
        <v>0</v>
      </c>
      <c r="N101" s="198">
        <f t="shared" si="9"/>
        <v>-1.1667078472776815E-7</v>
      </c>
      <c r="O101" s="198">
        <f>J101-'A2'!G101</f>
        <v>-1.5050531232407849E-7</v>
      </c>
      <c r="P101" s="211"/>
    </row>
    <row r="102" spans="1:16" ht="15">
      <c r="A102" s="28">
        <v>1990</v>
      </c>
      <c r="B102" s="76">
        <f>(Dataincome!AW102-Dataincome!AY102)/Dataincome!F102</f>
        <v>0.15107484057642975</v>
      </c>
      <c r="C102" s="74">
        <f>(Dataincome!BG102-Dataincome!BH102)/Dataincome!F102</f>
        <v>0.14009529619594124</v>
      </c>
      <c r="D102" s="74">
        <f>(Dataincome!BS102-Dataincome!BT102)/Dataincome!F102</f>
        <v>1.0979544380488511E-2</v>
      </c>
      <c r="E102" s="110">
        <f>Dataincome!AX102/Dataincome!F102</f>
        <v>0.15049588705713293</v>
      </c>
      <c r="F102" s="213">
        <f>Dataincome!AZ102/Dataincome!F102</f>
        <v>5.7895351929682993E-4</v>
      </c>
      <c r="G102" s="230">
        <f>(Dataincome!BA102)/Dataincome!F102</f>
        <v>0.15377139339215001</v>
      </c>
      <c r="H102" s="178">
        <f>Dataincome!BB102/Dataincome!F102</f>
        <v>-1.4270149452853492E-2</v>
      </c>
      <c r="I102" s="71">
        <f>Dataincome!BD102/Dataincome!F102</f>
        <v>0.14008041879902211</v>
      </c>
      <c r="J102" s="1431">
        <f t="shared" si="7"/>
        <v>0.15435034691144683</v>
      </c>
      <c r="K102" s="212"/>
      <c r="L102" s="212"/>
      <c r="M102" s="199">
        <f t="shared" si="8"/>
        <v>0</v>
      </c>
      <c r="N102" s="198">
        <f t="shared" si="9"/>
        <v>-2.2134042876320592E-7</v>
      </c>
      <c r="O102" s="198">
        <f>J102-'A2'!G102</f>
        <v>1.7707234317709819E-8</v>
      </c>
      <c r="P102" s="211"/>
    </row>
    <row r="103" spans="1:16" ht="15">
      <c r="A103" s="28">
        <v>1991</v>
      </c>
      <c r="B103" s="76">
        <f>(Dataincome!AW103-Dataincome!AY103)/Dataincome!F103</f>
        <v>0.15443725350502119</v>
      </c>
      <c r="C103" s="74">
        <f>(Dataincome!BG103-Dataincome!BH103)/Dataincome!F103</f>
        <v>0.14326873479470842</v>
      </c>
      <c r="D103" s="74">
        <f>(Dataincome!BS103-Dataincome!BT103)/Dataincome!F103</f>
        <v>1.1168518710312778E-2</v>
      </c>
      <c r="E103" s="110">
        <f>Dataincome!AX103/Dataincome!F103</f>
        <v>0.15383182450951399</v>
      </c>
      <c r="F103" s="213">
        <f>Dataincome!AZ103/Dataincome!F103</f>
        <v>6.0542899550722362E-4</v>
      </c>
      <c r="G103" s="230">
        <f>(Dataincome!BA103)/Dataincome!F103</f>
        <v>0.15412044521603938</v>
      </c>
      <c r="H103" s="178">
        <f>Dataincome!BB103/Dataincome!F103</f>
        <v>-1.4067435628893165E-2</v>
      </c>
      <c r="I103" s="71">
        <f>Dataincome!BD103/Dataincome!F103</f>
        <v>0.14065822343490347</v>
      </c>
      <c r="J103" s="1431">
        <f t="shared" si="7"/>
        <v>0.1547258742115466</v>
      </c>
      <c r="K103" s="212"/>
      <c r="L103" s="212"/>
      <c r="M103" s="199">
        <f t="shared" si="8"/>
        <v>0</v>
      </c>
      <c r="N103" s="198">
        <f t="shared" si="9"/>
        <v>2.1514774994901842E-7</v>
      </c>
      <c r="O103" s="198">
        <f>J103-'A2'!G103</f>
        <v>1.344673437320143E-7</v>
      </c>
      <c r="P103" s="211"/>
    </row>
    <row r="104" spans="1:16" ht="15">
      <c r="A104" s="28">
        <v>1992</v>
      </c>
      <c r="B104" s="76">
        <f>(Dataincome!AW104-Dataincome!AY104)/Dataincome!F104</f>
        <v>0.15731342416542388</v>
      </c>
      <c r="C104" s="74">
        <f>(Dataincome!BG104-Dataincome!BH104)/Dataincome!F104</f>
        <v>0.14632462939883878</v>
      </c>
      <c r="D104" s="74">
        <f>(Dataincome!BS104-Dataincome!BT104)/Dataincome!F104</f>
        <v>1.0988794766585073E-2</v>
      </c>
      <c r="E104" s="110">
        <f>Dataincome!AX104/Dataincome!F104</f>
        <v>0.15670800933768966</v>
      </c>
      <c r="F104" s="213">
        <f>Dataincome!AZ104/Dataincome!F104</f>
        <v>6.0541482773422575E-4</v>
      </c>
      <c r="G104" s="230">
        <f>(Dataincome!BA104)/Dataincome!F104</f>
        <v>0.15171973077758633</v>
      </c>
      <c r="H104" s="178">
        <f>Dataincome!BB104/Dataincome!F104</f>
        <v>-1.6912786621675464E-2</v>
      </c>
      <c r="I104" s="71">
        <f>Dataincome!BD104/Dataincome!F104</f>
        <v>0.13541246252645811</v>
      </c>
      <c r="J104" s="1431">
        <f t="shared" si="7"/>
        <v>0.15232514560532054</v>
      </c>
      <c r="K104" s="212"/>
      <c r="L104" s="212"/>
      <c r="M104" s="199">
        <f t="shared" si="8"/>
        <v>0</v>
      </c>
      <c r="N104" s="198">
        <f t="shared" si="9"/>
        <v>-1.0354281304580937E-7</v>
      </c>
      <c r="O104" s="198">
        <f>J104-'A2'!G104</f>
        <v>-9.1117675488083805E-8</v>
      </c>
      <c r="P104" s="211"/>
    </row>
    <row r="105" spans="1:16" ht="15">
      <c r="A105" s="28">
        <v>1993</v>
      </c>
      <c r="B105" s="76">
        <f>(Dataincome!AW105-Dataincome!AY105)/Dataincome!F105</f>
        <v>0.16543696839463584</v>
      </c>
      <c r="C105" s="74">
        <f>(Dataincome!BG105-Dataincome!BH105)/Dataincome!F105</f>
        <v>0.15295585857616836</v>
      </c>
      <c r="D105" s="74">
        <f>(Dataincome!BS105-Dataincome!BT105)/Dataincome!F105</f>
        <v>1.2481109818467478E-2</v>
      </c>
      <c r="E105" s="110">
        <f>Dataincome!AX105/Dataincome!F105</f>
        <v>0.16481218296458391</v>
      </c>
      <c r="F105" s="213">
        <f>Dataincome!AZ105/Dataincome!F105</f>
        <v>6.2478543005189762E-4</v>
      </c>
      <c r="G105" s="230">
        <f>(Dataincome!BA105)/Dataincome!F105</f>
        <v>0.15550242044081475</v>
      </c>
      <c r="H105" s="178">
        <f>Dataincome!BB105/Dataincome!F105</f>
        <v>-2.0330391999518419E-2</v>
      </c>
      <c r="I105" s="71">
        <f>Dataincome!BD105/Dataincome!F105</f>
        <v>0.1357968138713482</v>
      </c>
      <c r="J105" s="1431">
        <f t="shared" si="7"/>
        <v>0.15612720587086665</v>
      </c>
      <c r="K105" s="212"/>
      <c r="L105" s="212"/>
      <c r="M105" s="199">
        <f t="shared" si="8"/>
        <v>0</v>
      </c>
      <c r="N105" s="198">
        <f t="shared" si="9"/>
        <v>0</v>
      </c>
      <c r="O105" s="198">
        <f>J105-'A2'!G105</f>
        <v>4.0002284817930445E-8</v>
      </c>
      <c r="P105" s="211"/>
    </row>
    <row r="106" spans="1:16" ht="15">
      <c r="A106" s="28">
        <v>1994</v>
      </c>
      <c r="B106" s="76">
        <f>(Dataincome!AW106-Dataincome!AY106)/Dataincome!F106</f>
        <v>0.16627016109301623</v>
      </c>
      <c r="C106" s="74">
        <f>(Dataincome!BG106-Dataincome!BH106)/Dataincome!F106</f>
        <v>0.15362346153062259</v>
      </c>
      <c r="D106" s="74">
        <f>(Dataincome!BS106-Dataincome!BT106)/Dataincome!F106</f>
        <v>1.2646699562393619E-2</v>
      </c>
      <c r="E106" s="110">
        <f>Dataincome!AX106/Dataincome!F106</f>
        <v>0.16564362028827176</v>
      </c>
      <c r="F106" s="213">
        <f>Dataincome!AZ106/Dataincome!F106</f>
        <v>6.2644149081326204E-4</v>
      </c>
      <c r="G106" s="230">
        <f>(Dataincome!BA106)/Dataincome!F106</f>
        <v>0.16265516478394895</v>
      </c>
      <c r="H106" s="178">
        <f>Dataincome!BB106/Dataincome!F106</f>
        <v>-2.2773876195781691E-2</v>
      </c>
      <c r="I106" s="71">
        <f>Dataincome!BD106/Dataincome!F106</f>
        <v>0.14050782939291176</v>
      </c>
      <c r="J106" s="1431">
        <f t="shared" si="7"/>
        <v>0.16328160627476221</v>
      </c>
      <c r="K106" s="212"/>
      <c r="L106" s="212"/>
      <c r="M106" s="199">
        <f t="shared" si="8"/>
        <v>-9.9313931217759333E-8</v>
      </c>
      <c r="N106" s="198">
        <f t="shared" si="9"/>
        <v>-9.9313931245514908E-8</v>
      </c>
      <c r="O106" s="198">
        <f>J106-'A2'!G106</f>
        <v>9.8320791896977511E-8</v>
      </c>
      <c r="P106" s="211"/>
    </row>
    <row r="107" spans="1:16" ht="15">
      <c r="A107" s="28">
        <v>1995</v>
      </c>
      <c r="B107" s="76">
        <f>(Dataincome!AW107-Dataincome!AY107)/Dataincome!F107</f>
        <v>0.16839009297556798</v>
      </c>
      <c r="C107" s="74">
        <f>(Dataincome!BG107-Dataincome!BH107)/Dataincome!F107</f>
        <v>0.15544172255726768</v>
      </c>
      <c r="D107" s="74">
        <f>(Dataincome!BS107-Dataincome!BT107)/Dataincome!F107</f>
        <v>1.294837041830031E-2</v>
      </c>
      <c r="E107" s="110">
        <f>Dataincome!AX107/Dataincome!F107</f>
        <v>0.16776818944221603</v>
      </c>
      <c r="F107" s="213">
        <f>Dataincome!AZ107/Dataincome!F107</f>
        <v>6.2190353335199846E-4</v>
      </c>
      <c r="G107" s="230">
        <f>(Dataincome!BA107)/Dataincome!F107</f>
        <v>0.16534888727481814</v>
      </c>
      <c r="H107" s="178">
        <f>Dataincome!BB107/Dataincome!F107</f>
        <v>-2.3020648934468525E-2</v>
      </c>
      <c r="I107" s="71">
        <f>Dataincome!BD107/Dataincome!F107</f>
        <v>0.14295014187370164</v>
      </c>
      <c r="J107" s="1431">
        <f t="shared" si="7"/>
        <v>0.16597079080817015</v>
      </c>
      <c r="K107" s="212"/>
      <c r="L107" s="212"/>
      <c r="M107" s="199">
        <f t="shared" si="8"/>
        <v>0</v>
      </c>
      <c r="N107" s="198">
        <f t="shared" si="9"/>
        <v>0</v>
      </c>
      <c r="O107" s="198">
        <f>J107-'A2'!G107</f>
        <v>1.1034773697571332E-7</v>
      </c>
      <c r="P107" s="211"/>
    </row>
    <row r="108" spans="1:16" ht="15">
      <c r="A108" s="28">
        <v>1996</v>
      </c>
      <c r="B108" s="76">
        <f>(Dataincome!AW108-Dataincome!AY108)/Dataincome!F108</f>
        <v>0.16983697043319254</v>
      </c>
      <c r="C108" s="74">
        <f>(Dataincome!BG108-Dataincome!BH108)/Dataincome!F108</f>
        <v>0.15654109734460814</v>
      </c>
      <c r="D108" s="74">
        <f>(Dataincome!BS108-Dataincome!BT108)/Dataincome!F108</f>
        <v>1.3295873088584417E-2</v>
      </c>
      <c r="E108" s="110">
        <f>Dataincome!AX108/Dataincome!F108</f>
        <v>0.16921772912988114</v>
      </c>
      <c r="F108" s="213">
        <f>Dataincome!AZ108/Dataincome!F108</f>
        <v>6.1933411358809328E-4</v>
      </c>
      <c r="G108" s="230">
        <f>(Dataincome!BA108)/Dataincome!F108</f>
        <v>0.17047549399958914</v>
      </c>
      <c r="H108" s="178">
        <f>Dataincome!BB108/Dataincome!F108</f>
        <v>-2.7293460548552834E-2</v>
      </c>
      <c r="I108" s="71">
        <f>Dataincome!BD108/Dataincome!F108</f>
        <v>0.14380146037490105</v>
      </c>
      <c r="J108" s="1431">
        <f t="shared" si="7"/>
        <v>0.17109482811317722</v>
      </c>
      <c r="K108" s="212"/>
      <c r="L108" s="212"/>
      <c r="M108" s="199">
        <f t="shared" si="8"/>
        <v>9.2810276686172699E-8</v>
      </c>
      <c r="N108" s="198">
        <f t="shared" si="9"/>
        <v>-9.2810276658417123E-8</v>
      </c>
      <c r="O108" s="198">
        <f>J108-'A2'!G108</f>
        <v>-1.8562055503767994E-9</v>
      </c>
      <c r="P108" s="211"/>
    </row>
    <row r="109" spans="1:16" ht="15">
      <c r="A109" s="28">
        <v>1997</v>
      </c>
      <c r="B109" s="76">
        <f>(Dataincome!AW109-Dataincome!AY109)/Dataincome!F109</f>
        <v>0.1676210712135611</v>
      </c>
      <c r="C109" s="74">
        <f>(Dataincome!BG109-Dataincome!BH109)/Dataincome!F109</f>
        <v>0.154359844836507</v>
      </c>
      <c r="D109" s="74">
        <f>(Dataincome!BS109-Dataincome!BT109)/Dataincome!F109</f>
        <v>1.3261226377054083E-2</v>
      </c>
      <c r="E109" s="110">
        <f>Dataincome!AX109/Dataincome!F109</f>
        <v>0.1670075867858305</v>
      </c>
      <c r="F109" s="213">
        <f>Dataincome!AZ109/Dataincome!F109</f>
        <v>6.1348442773056838E-4</v>
      </c>
      <c r="G109" s="230">
        <f>(Dataincome!BA109)/Dataincome!F109</f>
        <v>0.17033279191051709</v>
      </c>
      <c r="H109" s="178">
        <f>Dataincome!BB109/Dataincome!F109</f>
        <v>-2.7879265933389841E-2</v>
      </c>
      <c r="I109" s="71">
        <f>Dataincome!BD109/Dataincome!F109</f>
        <v>0.14306701040485784</v>
      </c>
      <c r="J109" s="1431">
        <f t="shared" si="7"/>
        <v>0.17094627633824766</v>
      </c>
      <c r="K109" s="212"/>
      <c r="L109" s="212"/>
      <c r="M109" s="199">
        <f t="shared" si="8"/>
        <v>0</v>
      </c>
      <c r="N109" s="198">
        <f t="shared" si="9"/>
        <v>0</v>
      </c>
      <c r="O109" s="198">
        <f>J109-'A2'!G109</f>
        <v>-6.5280758965169383E-8</v>
      </c>
      <c r="P109" s="211"/>
    </row>
    <row r="110" spans="1:16" ht="15">
      <c r="A110" s="28">
        <v>1998</v>
      </c>
      <c r="B110" s="76">
        <f>(Dataincome!AW110-Dataincome!AY110)/Dataincome!F110</f>
        <v>0.16518684055225497</v>
      </c>
      <c r="C110" s="74">
        <f>(Dataincome!BG110-Dataincome!BH110)/Dataincome!F110</f>
        <v>0.15176644045044599</v>
      </c>
      <c r="D110" s="74">
        <f>(Dataincome!BS110-Dataincome!BT110)/Dataincome!F110</f>
        <v>1.3420400101808972E-2</v>
      </c>
      <c r="E110" s="110">
        <f>Dataincome!AX110/Dataincome!F110</f>
        <v>0.16459110744348057</v>
      </c>
      <c r="F110" s="213">
        <f>Dataincome!AZ110/Dataincome!F110</f>
        <v>5.958183613565557E-4</v>
      </c>
      <c r="G110" s="230">
        <f>(Dataincome!BA110)/Dataincome!F110</f>
        <v>0.16881409410078904</v>
      </c>
      <c r="H110" s="178">
        <f>Dataincome!BB110/Dataincome!F110</f>
        <v>-2.5945088833996249E-2</v>
      </c>
      <c r="I110" s="71">
        <f>Dataincome!BD110/Dataincome!F110</f>
        <v>0.14346473837556722</v>
      </c>
      <c r="J110" s="1431">
        <f t="shared" si="7"/>
        <v>0.1694099124621456</v>
      </c>
      <c r="K110" s="212"/>
      <c r="L110" s="212"/>
      <c r="M110" s="199">
        <f t="shared" si="8"/>
        <v>8.5252582160411094E-8</v>
      </c>
      <c r="N110" s="198">
        <f t="shared" si="9"/>
        <v>8.5252582132655519E-8</v>
      </c>
      <c r="O110" s="198">
        <f>J110-'A2'!G110</f>
        <v>1.7050516415428874E-8</v>
      </c>
      <c r="P110" s="211"/>
    </row>
    <row r="111" spans="1:16" ht="15">
      <c r="A111" s="28">
        <v>1999</v>
      </c>
      <c r="B111" s="76">
        <f>(Dataincome!AW111-Dataincome!AY111)/Dataincome!F111</f>
        <v>0.16487321982537917</v>
      </c>
      <c r="C111" s="74">
        <f>(Dataincome!BG111-Dataincome!BH111)/Dataincome!F111</f>
        <v>0.15089357302139184</v>
      </c>
      <c r="D111" s="74">
        <f>(Dataincome!BS111-Dataincome!BT111)/Dataincome!F111</f>
        <v>1.3979646803987325E-2</v>
      </c>
      <c r="E111" s="110">
        <f>Dataincome!AX111/Dataincome!F111</f>
        <v>0.16428744154582395</v>
      </c>
      <c r="F111" s="213">
        <f>Dataincome!AZ111/Dataincome!F111</f>
        <v>5.8577827955520485E-4</v>
      </c>
      <c r="G111" s="230">
        <f>(Dataincome!BA111)/Dataincome!F111</f>
        <v>0.1665247312996469</v>
      </c>
      <c r="H111" s="178">
        <f>Dataincome!BB111/Dataincome!F111</f>
        <v>-2.3834183038800805E-2</v>
      </c>
      <c r="I111" s="71">
        <f>Dataincome!BD111/Dataincome!F111</f>
        <v>0.14327632654040126</v>
      </c>
      <c r="J111" s="1431">
        <f t="shared" si="7"/>
        <v>0.16711050957920209</v>
      </c>
      <c r="K111" s="212"/>
      <c r="L111" s="212"/>
      <c r="M111" s="199">
        <f t="shared" si="8"/>
        <v>0</v>
      </c>
      <c r="N111" s="198">
        <f t="shared" si="9"/>
        <v>0</v>
      </c>
      <c r="O111" s="198">
        <f>J111-'A2'!G111</f>
        <v>-4.6545556603438953E-8</v>
      </c>
      <c r="P111" s="211"/>
    </row>
    <row r="112" spans="1:16" ht="15">
      <c r="A112" s="28">
        <v>2000</v>
      </c>
      <c r="B112" s="76">
        <f>(Dataincome!AW112-Dataincome!AY112)/Dataincome!F112</f>
        <v>0.1632228458810501</v>
      </c>
      <c r="C112" s="74">
        <f>(Dataincome!BG112-Dataincome!BH112)/Dataincome!F112</f>
        <v>0.14901530149686601</v>
      </c>
      <c r="D112" s="74">
        <f>(Dataincome!BS112-Dataincome!BT112)/Dataincome!F112</f>
        <v>1.4207544384184083E-2</v>
      </c>
      <c r="E112" s="110">
        <f>Dataincome!AX112/Dataincome!F112</f>
        <v>0.16265647733708513</v>
      </c>
      <c r="F112" s="213">
        <f>Dataincome!AZ112/Dataincome!F112</f>
        <v>5.6629083799033576E-4</v>
      </c>
      <c r="G112" s="230">
        <f>(Dataincome!BA112)/Dataincome!F112</f>
        <v>0.16087522327995904</v>
      </c>
      <c r="H112" s="178">
        <f>Dataincome!BB112/Dataincome!F112</f>
        <v>-2.2898163494819112E-2</v>
      </c>
      <c r="I112" s="71">
        <f>Dataincome!BD112/Dataincome!F112</f>
        <v>0.13854342832910493</v>
      </c>
      <c r="J112" s="1431">
        <f t="shared" si="7"/>
        <v>0.16144151411794938</v>
      </c>
      <c r="K112" s="212"/>
      <c r="L112" s="212"/>
      <c r="M112" s="199">
        <f t="shared" si="8"/>
        <v>-7.7705974627084728E-8</v>
      </c>
      <c r="N112" s="198">
        <f t="shared" si="9"/>
        <v>-7.7705974654840304E-8</v>
      </c>
      <c r="O112" s="198">
        <f>J112-'A2'!G112</f>
        <v>-7.7705974710351455E-9</v>
      </c>
      <c r="P112" s="211"/>
    </row>
    <row r="113" spans="1:16" ht="15">
      <c r="A113" s="28">
        <v>2001</v>
      </c>
      <c r="B113" s="76">
        <f>(Dataincome!AW113-Dataincome!AY113)/Dataincome!F113</f>
        <v>0.16372693719763826</v>
      </c>
      <c r="C113" s="74">
        <f>(Dataincome!BG113-Dataincome!BH113)/Dataincome!F113</f>
        <v>0.14885160225340135</v>
      </c>
      <c r="D113" s="74">
        <f>(Dataincome!BS113-Dataincome!BT113)/Dataincome!F113</f>
        <v>1.4875334944236906E-2</v>
      </c>
      <c r="E113" s="110">
        <f>Dataincome!AX113/Dataincome!F113</f>
        <v>0.16316178748440571</v>
      </c>
      <c r="F113" s="213">
        <f>Dataincome!AZ113/Dataincome!F113</f>
        <v>5.6507474199084013E-4</v>
      </c>
      <c r="G113" s="230">
        <f>(Dataincome!BA113)/Dataincome!F113</f>
        <v>0.15568580520952954</v>
      </c>
      <c r="H113" s="178">
        <f>Dataincome!BB113/Dataincome!F113</f>
        <v>-2.1492080815108994E-2</v>
      </c>
      <c r="I113" s="71">
        <f>Dataincome!BD113/Dataincome!F113</f>
        <v>0.13475894907889466</v>
      </c>
      <c r="J113" s="1431">
        <f t="shared" si="7"/>
        <v>0.15625087995152037</v>
      </c>
      <c r="K113" s="212"/>
      <c r="L113" s="212"/>
      <c r="M113" s="199">
        <f t="shared" si="8"/>
        <v>-7.4971241714738568E-8</v>
      </c>
      <c r="N113" s="198">
        <f t="shared" si="9"/>
        <v>-1.4994248329069926E-7</v>
      </c>
      <c r="O113" s="198">
        <f>J113-'A2'!G113</f>
        <v>1.3494823508652942E-8</v>
      </c>
      <c r="P113" s="211"/>
    </row>
    <row r="114" spans="1:16" ht="15">
      <c r="A114" s="28">
        <v>2002</v>
      </c>
      <c r="B114" s="76">
        <f>(Dataincome!AW114-Dataincome!AY114)/Dataincome!F114</f>
        <v>0.16777882936791297</v>
      </c>
      <c r="C114" s="74">
        <f>(Dataincome!BG114-Dataincome!BH114)/Dataincome!F114</f>
        <v>0.1526271118742733</v>
      </c>
      <c r="D114" s="74">
        <f>(Dataincome!BS114-Dataincome!BT114)/Dataincome!F114</f>
        <v>1.5151717493639657E-2</v>
      </c>
      <c r="E114" s="110">
        <f>Dataincome!AX114/Dataincome!F114</f>
        <v>0.16721156899893583</v>
      </c>
      <c r="F114" s="213">
        <f>Dataincome!AZ114/Dataincome!F114</f>
        <v>5.6733383459611059E-4</v>
      </c>
      <c r="G114" s="230">
        <f>(Dataincome!BA114)/Dataincome!F114</f>
        <v>0.15644003994484393</v>
      </c>
      <c r="H114" s="178">
        <f>Dataincome!BB114/Dataincome!F114</f>
        <v>-2.2781835375337647E-2</v>
      </c>
      <c r="I114" s="71">
        <f>Dataincome!BD114/Dataincome!F114</f>
        <v>0.1342255384041024</v>
      </c>
      <c r="J114" s="1431">
        <f t="shared" si="7"/>
        <v>0.15700737377944005</v>
      </c>
      <c r="K114" s="212"/>
      <c r="L114" s="212"/>
      <c r="M114" s="199">
        <f t="shared" si="8"/>
        <v>7.34656189771421E-8</v>
      </c>
      <c r="N114" s="198">
        <f t="shared" si="9"/>
        <v>0</v>
      </c>
      <c r="O114" s="198">
        <f>J114-'A2'!G114</f>
        <v>-3.5998153291583179E-8</v>
      </c>
      <c r="P114" s="211"/>
    </row>
    <row r="115" spans="1:16" ht="15">
      <c r="A115" s="28">
        <v>2003</v>
      </c>
      <c r="B115" s="76">
        <f>(Dataincome!AW115-Dataincome!AY115)/Dataincome!F115</f>
        <v>0.1679964410882844</v>
      </c>
      <c r="C115" s="74">
        <f>(Dataincome!BG115-Dataincome!BH115)/Dataincome!F115</f>
        <v>0.15360737193666849</v>
      </c>
      <c r="D115" s="74">
        <f>(Dataincome!BS115-Dataincome!BT115)/Dataincome!F115</f>
        <v>1.4389069151615931E-2</v>
      </c>
      <c r="E115" s="110">
        <f>Dataincome!AX115/Dataincome!F115</f>
        <v>0.16742282963768362</v>
      </c>
      <c r="F115" s="213">
        <f>Dataincome!AZ115/Dataincome!F115</f>
        <v>5.7346852012335144E-4</v>
      </c>
      <c r="G115" s="230">
        <f>(Dataincome!BA115)/Dataincome!F115</f>
        <v>0.15613632448803075</v>
      </c>
      <c r="H115" s="178">
        <f>Dataincome!BB115/Dataincome!F115</f>
        <v>-2.3849450927925751E-2</v>
      </c>
      <c r="I115" s="71">
        <f>Dataincome!BD115/Dataincome!F115</f>
        <v>0.13286027061498959</v>
      </c>
      <c r="J115" s="1431">
        <f t="shared" si="7"/>
        <v>0.1567097930081541</v>
      </c>
      <c r="K115" s="212"/>
      <c r="L115" s="212"/>
      <c r="M115" s="199">
        <f t="shared" si="8"/>
        <v>-1.4293047742586218E-7</v>
      </c>
      <c r="N115" s="198">
        <f t="shared" si="9"/>
        <v>7.1465238754564453E-8</v>
      </c>
      <c r="O115" s="198">
        <f>J115-'A2'!G115</f>
        <v>4.4308448021723734E-8</v>
      </c>
      <c r="P115" s="211"/>
    </row>
    <row r="116" spans="1:16" ht="15">
      <c r="A116" s="28">
        <v>2004</v>
      </c>
      <c r="B116" s="76">
        <f>(Dataincome!AW116-Dataincome!AY116)/Dataincome!F116</f>
        <v>0.16476919925090189</v>
      </c>
      <c r="C116" s="74">
        <f>(Dataincome!BG116-Dataincome!BH116)/Dataincome!F116</f>
        <v>0.15029958646938985</v>
      </c>
      <c r="D116" s="74">
        <f>(Dataincome!BS116-Dataincome!BT116)/Dataincome!F116</f>
        <v>1.4469612781512042E-2</v>
      </c>
      <c r="E116" s="110">
        <f>Dataincome!AX116/Dataincome!F116</f>
        <v>0.16419589117563296</v>
      </c>
      <c r="F116" s="213">
        <f>Dataincome!AZ116/Dataincome!F116</f>
        <v>5.7330807526890766E-4</v>
      </c>
      <c r="G116" s="230">
        <f>(Dataincome!BA116)/Dataincome!F116</f>
        <v>0.15940769779464622</v>
      </c>
      <c r="H116" s="178">
        <f>Dataincome!BB116/Dataincome!F116</f>
        <v>-2.333966811128679E-2</v>
      </c>
      <c r="I116" s="71">
        <f>Dataincome!BD116/Dataincome!F116</f>
        <v>0.13664133775862836</v>
      </c>
      <c r="J116" s="1431">
        <f t="shared" si="7"/>
        <v>0.15998100586991512</v>
      </c>
      <c r="K116" s="212"/>
      <c r="L116" s="212"/>
      <c r="M116" s="199">
        <f t="shared" si="8"/>
        <v>0</v>
      </c>
      <c r="N116" s="198">
        <f t="shared" si="9"/>
        <v>0</v>
      </c>
      <c r="O116" s="198">
        <f>J116-'A2'!G116</f>
        <v>-4.3027969104381114E-8</v>
      </c>
      <c r="P116" s="211"/>
    </row>
    <row r="117" spans="1:16" ht="15">
      <c r="A117" s="28">
        <v>2005</v>
      </c>
      <c r="B117" s="76">
        <f>(Dataincome!AW117-Dataincome!AY117)/Dataincome!F117</f>
        <v>0.16408344005755204</v>
      </c>
      <c r="C117" s="74">
        <f>(Dataincome!BG117-Dataincome!BH117)/Dataincome!F117</f>
        <v>0.15003185285274989</v>
      </c>
      <c r="D117" s="74">
        <f>(Dataincome!BS117-Dataincome!BT117)/Dataincome!F117</f>
        <v>1.4051587204802159E-2</v>
      </c>
      <c r="E117" s="110">
        <f>Dataincome!AX117/Dataincome!F117</f>
        <v>0.16350458947126201</v>
      </c>
      <c r="F117" s="213">
        <f>Dataincome!AZ117/Dataincome!F117</f>
        <v>5.7891650304113019E-4</v>
      </c>
      <c r="G117" s="230">
        <f>(Dataincome!BA117)/Dataincome!F117</f>
        <v>0.16178791952285299</v>
      </c>
      <c r="H117" s="178">
        <f>Dataincome!BB117/Dataincome!F117</f>
        <v>-2.2306689983152939E-2</v>
      </c>
      <c r="I117" s="71">
        <f>Dataincome!BD117/Dataincome!F117</f>
        <v>0.1400601460427412</v>
      </c>
      <c r="J117" s="1431">
        <f t="shared" si="7"/>
        <v>0.16236683602589411</v>
      </c>
      <c r="K117" s="212"/>
      <c r="L117" s="212"/>
      <c r="M117" s="199">
        <f t="shared" si="8"/>
        <v>6.5916751085248748E-8</v>
      </c>
      <c r="N117" s="198">
        <f t="shared" si="9"/>
        <v>0</v>
      </c>
      <c r="O117" s="198">
        <f>J117-'A2'!G117</f>
        <v>-1.4172101481246813E-7</v>
      </c>
      <c r="P117" s="211"/>
    </row>
    <row r="118" spans="1:16" ht="15">
      <c r="A118" s="28">
        <v>2006</v>
      </c>
      <c r="B118" s="76">
        <f>(Dataincome!AW118-Dataincome!AY118)/Dataincome!F118</f>
        <v>0.16162891794671722</v>
      </c>
      <c r="C118" s="74">
        <f>(Dataincome!BG118-Dataincome!BH118)/Dataincome!F118</f>
        <v>0.14744279889997794</v>
      </c>
      <c r="D118" s="74">
        <f>(Dataincome!BS118-Dataincome!BT118)/Dataincome!F118</f>
        <v>1.4186119046739281E-2</v>
      </c>
      <c r="E118" s="110">
        <f>Dataincome!AX118/Dataincome!F118</f>
        <v>0.16104554505196986</v>
      </c>
      <c r="F118" s="213">
        <f>Dataincome!AZ118/Dataincome!F118</f>
        <v>5.8337289474735766E-4</v>
      </c>
      <c r="G118" s="230">
        <f>(Dataincome!BA118)/Dataincome!F118</f>
        <v>0.16060168533609775</v>
      </c>
      <c r="H118" s="178">
        <f>Dataincome!BB118/Dataincome!F118</f>
        <v>-2.0030367595575561E-2</v>
      </c>
      <c r="I118" s="71">
        <f>Dataincome!BD118/Dataincome!F118</f>
        <v>0.14115469063526956</v>
      </c>
      <c r="J118" s="1431">
        <f t="shared" si="7"/>
        <v>0.16118505823084511</v>
      </c>
      <c r="K118" s="212"/>
      <c r="L118" s="212"/>
      <c r="M118" s="199">
        <f t="shared" si="8"/>
        <v>0</v>
      </c>
      <c r="N118" s="198">
        <f t="shared" si="9"/>
        <v>0</v>
      </c>
      <c r="O118" s="198">
        <f>J118-'A2'!G118</f>
        <v>1.3114037059058781E-7</v>
      </c>
      <c r="P118" s="211"/>
    </row>
    <row r="119" spans="1:16" ht="15">
      <c r="A119" s="28">
        <v>2007</v>
      </c>
      <c r="B119" s="76">
        <f>(Dataincome!AW119-Dataincome!AY119)/Dataincome!F119</f>
        <v>0.15943466597687617</v>
      </c>
      <c r="C119" s="74">
        <f>(Dataincome!BG119-Dataincome!BH119)/Dataincome!F119</f>
        <v>0.14514127713726963</v>
      </c>
      <c r="D119" s="74">
        <f>(Dataincome!BS119-Dataincome!BT119)/Dataincome!F119</f>
        <v>1.429338883960655E-2</v>
      </c>
      <c r="E119" s="110">
        <f>Dataincome!AX119/Dataincome!F119</f>
        <v>0.15885110376761782</v>
      </c>
      <c r="F119" s="213">
        <f>Dataincome!AZ119/Dataincome!F119</f>
        <v>5.8362229721415271E-4</v>
      </c>
      <c r="G119" s="230">
        <f>(Dataincome!BA119)/Dataincome!F119</f>
        <v>0.15822516753192059</v>
      </c>
      <c r="H119" s="178">
        <f>Dataincome!BB119/Dataincome!F119</f>
        <v>-1.9664624770971605E-2</v>
      </c>
      <c r="I119" s="71">
        <f>Dataincome!BD119/Dataincome!F119</f>
        <v>0.13914416505816316</v>
      </c>
      <c r="J119" s="1431">
        <f t="shared" si="7"/>
        <v>0.15880878982913474</v>
      </c>
      <c r="K119" s="212"/>
      <c r="L119" s="212"/>
      <c r="M119" s="199">
        <f t="shared" si="8"/>
        <v>6.0087955805476767E-8</v>
      </c>
      <c r="N119" s="198">
        <f t="shared" si="9"/>
        <v>0</v>
      </c>
      <c r="O119" s="198">
        <f>J119-'A2'!G119</f>
        <v>1.5622868471121265E-8</v>
      </c>
      <c r="P119" s="211"/>
    </row>
    <row r="120" spans="1:16" ht="15">
      <c r="A120" s="28">
        <v>2008</v>
      </c>
      <c r="B120" s="76">
        <f>(Dataincome!AW120-Dataincome!AY120)/Dataincome!F120</f>
        <v>0.16022180820994017</v>
      </c>
      <c r="C120" s="74">
        <f>(Dataincome!BG120-Dataincome!BH120)/Dataincome!F120</f>
        <v>0.14598555122679874</v>
      </c>
      <c r="D120" s="74">
        <f>(Dataincome!BS120-Dataincome!BT120)/Dataincome!F120</f>
        <v>1.4236256983141427E-2</v>
      </c>
      <c r="E120" s="110">
        <f>Dataincome!AX120/Dataincome!F120</f>
        <v>0.15961488015552869</v>
      </c>
      <c r="F120" s="213">
        <f>Dataincome!AZ120/Dataincome!F120</f>
        <v>6.0686910629347772E-4</v>
      </c>
      <c r="G120" s="230">
        <f>(Dataincome!BA120)/Dataincome!F120</f>
        <v>0.15578024613197186</v>
      </c>
      <c r="H120" s="178">
        <f>Dataincome!BB120/Dataincome!F120</f>
        <v>-2.1012174554809072E-2</v>
      </c>
      <c r="I120" s="71">
        <f>Dataincome!BD120/Dataincome!F120</f>
        <v>0.13537499963157426</v>
      </c>
      <c r="J120" s="1431">
        <f t="shared" si="7"/>
        <v>0.15638711523826535</v>
      </c>
      <c r="K120" s="212"/>
      <c r="L120" s="212"/>
      <c r="M120" s="199">
        <f t="shared" si="8"/>
        <v>-5.8948117998003369E-8</v>
      </c>
      <c r="N120" s="198">
        <f t="shared" si="9"/>
        <v>-5.8948117998003369E-8</v>
      </c>
      <c r="O120" s="198">
        <f>J120-'A2'!G120</f>
        <v>-5.8948117775958764E-9</v>
      </c>
      <c r="P120" s="211"/>
    </row>
    <row r="121" spans="1:16" ht="15">
      <c r="A121" s="28">
        <v>2009</v>
      </c>
      <c r="B121" s="76">
        <f>(Dataincome!AW121-Dataincome!AY121)/Dataincome!F121</f>
        <v>0.17241290817435748</v>
      </c>
      <c r="C121" s="74">
        <f>(Dataincome!BG121-Dataincome!BH121)/Dataincome!F121</f>
        <v>0.15675929647766548</v>
      </c>
      <c r="D121" s="74">
        <f>(Dataincome!BS121-Dataincome!BT121)/Dataincome!F121</f>
        <v>1.5653611696691987E-2</v>
      </c>
      <c r="E121" s="110">
        <f>Dataincome!AX121/Dataincome!F121</f>
        <v>0.17176638470470867</v>
      </c>
      <c r="F121" s="213">
        <f>Dataincome!AZ121/Dataincome!F121</f>
        <v>6.4652346964878544E-4</v>
      </c>
      <c r="G121" s="230">
        <f>(Dataincome!BA121)/Dataincome!F121</f>
        <v>0.1565493625157266</v>
      </c>
      <c r="H121" s="178">
        <f>Dataincome!BB121/Dataincome!F121</f>
        <v>-1.7798552619685874E-2</v>
      </c>
      <c r="I121" s="71">
        <f>Dataincome!BD121/Dataincome!F121</f>
        <v>0.13939733336568952</v>
      </c>
      <c r="J121" s="1431">
        <f t="shared" si="7"/>
        <v>0.15719588598537537</v>
      </c>
      <c r="K121" s="212"/>
      <c r="L121" s="212"/>
      <c r="M121" s="199">
        <f t="shared" si="8"/>
        <v>0</v>
      </c>
      <c r="N121" s="198">
        <f t="shared" si="9"/>
        <v>0</v>
      </c>
      <c r="O121" s="198">
        <f>J121-'A2'!G121</f>
        <v>0</v>
      </c>
      <c r="P121" s="211"/>
    </row>
    <row r="122" spans="1:16" ht="15">
      <c r="A122" s="28">
        <v>2010</v>
      </c>
      <c r="B122" s="76">
        <f>(Dataincome!AW122-Dataincome!AY122)/Dataincome!F122</f>
        <v>0.1705017973902635</v>
      </c>
      <c r="C122" s="74">
        <f>(Dataincome!BG122-Dataincome!BH122)/Dataincome!F122</f>
        <v>0.1547468185341522</v>
      </c>
      <c r="D122" s="74">
        <f>(Dataincome!BS122-Dataincome!BT122)/Dataincome!F122</f>
        <v>1.5754978856111299E-2</v>
      </c>
      <c r="E122" s="110">
        <f>Dataincome!AX122/Dataincome!F122</f>
        <v>0.16995683386136939</v>
      </c>
      <c r="F122" s="213">
        <f>Dataincome!AZ122/Dataincome!F122</f>
        <v>5.4496352889410774E-4</v>
      </c>
      <c r="G122" s="230">
        <f>(Dataincome!BA122)/Dataincome!F122</f>
        <v>0.1523732302561403</v>
      </c>
      <c r="H122" s="178">
        <f>Dataincome!BB122/Dataincome!F122</f>
        <v>-1.8294543771245446E-2</v>
      </c>
      <c r="I122" s="71">
        <f>Dataincome!BD122/Dataincome!F122</f>
        <v>0.13462365001378895</v>
      </c>
      <c r="J122" s="1431">
        <f t="shared" si="7"/>
        <v>0.15291819378503441</v>
      </c>
      <c r="K122" s="212"/>
      <c r="L122" s="212"/>
      <c r="M122" s="199">
        <f t="shared" si="8"/>
        <v>0</v>
      </c>
      <c r="N122" s="198">
        <f t="shared" si="9"/>
        <v>0</v>
      </c>
      <c r="O122" s="198">
        <f>J122-'A2'!G122</f>
        <v>0</v>
      </c>
      <c r="P122" s="211"/>
    </row>
    <row r="123" spans="1:16" ht="15">
      <c r="A123" s="28">
        <v>2011</v>
      </c>
      <c r="B123" s="76">
        <f>(Dataincome!AW123-Dataincome!AY123)/Dataincome!F123</f>
        <v>0.16791824556959575</v>
      </c>
      <c r="C123" s="74">
        <f>(Dataincome!BG123-Dataincome!BH123)/Dataincome!F123</f>
        <v>0.15208614099139339</v>
      </c>
      <c r="D123" s="74">
        <f>(Dataincome!BS123-Dataincome!BT123)/Dataincome!F123</f>
        <v>1.5832104578202371E-2</v>
      </c>
      <c r="E123" s="110">
        <f>Dataincome!AX123/Dataincome!F123</f>
        <v>0.1673929159364887</v>
      </c>
      <c r="F123" s="213">
        <f>Dataincome!AZ123/Dataincome!F123</f>
        <v>5.2532963310707604E-4</v>
      </c>
      <c r="G123" s="230">
        <f>(Dataincome!BA123)/Dataincome!F123</f>
        <v>0.15867066036818941</v>
      </c>
      <c r="H123" s="178">
        <f>Dataincome!BB123/Dataincome!F123</f>
        <v>-2.0479938858759133E-2</v>
      </c>
      <c r="I123" s="71">
        <f>Dataincome!BD123/Dataincome!F123</f>
        <v>0.13871605114253738</v>
      </c>
      <c r="J123" s="1431">
        <f t="shared" si="7"/>
        <v>0.1591959900012965</v>
      </c>
      <c r="K123" s="212"/>
      <c r="L123" s="212"/>
      <c r="M123" s="199">
        <f t="shared" si="8"/>
        <v>0</v>
      </c>
      <c r="N123" s="198">
        <f t="shared" si="9"/>
        <v>0</v>
      </c>
      <c r="O123" s="198">
        <f>J123-'A2'!G123</f>
        <v>0</v>
      </c>
      <c r="P123" s="211"/>
    </row>
    <row r="124" spans="1:16" ht="15">
      <c r="A124" s="28">
        <v>2012</v>
      </c>
      <c r="B124" s="76">
        <f>(Dataincome!AW124-Dataincome!AY124)/Dataincome!F124</f>
        <v>0.17080424130226643</v>
      </c>
      <c r="C124" s="74">
        <f>(Dataincome!BG124-Dataincome!BH124)/Dataincome!F124</f>
        <v>0.1545826394425675</v>
      </c>
      <c r="D124" s="74">
        <f>(Dataincome!BS124-Dataincome!BT124)/Dataincome!F124</f>
        <v>1.6221601859698911E-2</v>
      </c>
      <c r="E124" s="110">
        <f>Dataincome!AX124/Dataincome!F124</f>
        <v>0.17055681486262961</v>
      </c>
      <c r="F124" s="213">
        <f>Dataincome!AZ124/Dataincome!F124</f>
        <v>2.4742643963682074E-4</v>
      </c>
      <c r="G124" s="230">
        <f>(Dataincome!BA124)/Dataincome!F124</f>
        <v>0.16283858634669124</v>
      </c>
      <c r="H124" s="178">
        <f>Dataincome!BB124/Dataincome!F124</f>
        <v>-2.1821855707286265E-2</v>
      </c>
      <c r="I124" s="71">
        <f>Dataincome!BD124/Dataincome!F124</f>
        <v>0.1412641570790418</v>
      </c>
      <c r="J124" s="1431">
        <f t="shared" si="7"/>
        <v>0.16308601278632806</v>
      </c>
      <c r="K124" s="212"/>
      <c r="L124" s="212"/>
      <c r="M124" s="199">
        <f t="shared" si="8"/>
        <v>0</v>
      </c>
      <c r="N124" s="198">
        <f t="shared" si="9"/>
        <v>0</v>
      </c>
      <c r="O124" s="198">
        <f>J124-'A2'!G124</f>
        <v>0</v>
      </c>
      <c r="P124" s="211"/>
    </row>
    <row r="125" spans="1:16" ht="15">
      <c r="A125" s="28">
        <v>2013</v>
      </c>
      <c r="B125" s="76">
        <f>(Dataincome!AW125-Dataincome!AY125)/Dataincome!F125</f>
        <v>0.1713907583146215</v>
      </c>
      <c r="C125" s="74">
        <f>(Dataincome!BG125-Dataincome!BH125)/Dataincome!F125</f>
        <v>0.15497135651950986</v>
      </c>
      <c r="D125" s="74">
        <f>(Dataincome!BS125-Dataincome!BT125)/Dataincome!F125</f>
        <v>1.6419401795111657E-2</v>
      </c>
      <c r="E125" s="110">
        <f>Dataincome!AX125/Dataincome!F125</f>
        <v>0.17093548308213338</v>
      </c>
      <c r="F125" s="213">
        <f>Dataincome!AZ125/Dataincome!F125</f>
        <v>4.552752324881502E-4</v>
      </c>
      <c r="G125" s="230">
        <f>(Dataincome!BA125)/Dataincome!F125</f>
        <v>0.16532283322955171</v>
      </c>
      <c r="H125" s="178">
        <f>Dataincome!BB125/Dataincome!F125</f>
        <v>-1.8631327244740654E-2</v>
      </c>
      <c r="I125" s="71">
        <f>Dataincome!BD125/Dataincome!F125</f>
        <v>0.14714678121729921</v>
      </c>
      <c r="J125" s="1431">
        <f>F125+G125</f>
        <v>0.16577810846203986</v>
      </c>
      <c r="K125" s="212"/>
      <c r="L125" s="212"/>
      <c r="M125" s="199">
        <f>E125+F125-B125</f>
        <v>0</v>
      </c>
      <c r="N125" s="198">
        <f>F125+G125+H125-I125</f>
        <v>0</v>
      </c>
      <c r="O125" s="198">
        <f>J125-'A2'!G125</f>
        <v>0</v>
      </c>
      <c r="P125" s="211"/>
    </row>
    <row r="126" spans="1:16" ht="15">
      <c r="A126" s="28">
        <v>2014</v>
      </c>
      <c r="B126" s="76">
        <f>(Dataincome!AW126-Dataincome!AY126)/Dataincome!F126</f>
        <v>0.17258439344444212</v>
      </c>
      <c r="C126" s="74">
        <f>(Dataincome!BG126-Dataincome!BH126)/Dataincome!F126</f>
        <v>0.15589683003362476</v>
      </c>
      <c r="D126" s="74">
        <f>(Dataincome!BS126-Dataincome!BT126)/Dataincome!F126</f>
        <v>1.6687563410817386E-2</v>
      </c>
      <c r="E126" s="110">
        <f>Dataincome!AX126/Dataincome!F126</f>
        <v>0.17222188256611037</v>
      </c>
      <c r="F126" s="213">
        <f>Dataincome!AZ126/Dataincome!F126</f>
        <v>3.6251087833176515E-4</v>
      </c>
      <c r="G126" s="230">
        <f>(Dataincome!BA126)/Dataincome!F126</f>
        <v>0.16192577516154638</v>
      </c>
      <c r="H126" s="178">
        <f>Dataincome!BB126/Dataincome!F126</f>
        <v>-1.7003059089029382E-2</v>
      </c>
      <c r="I126" s="71">
        <f>Dataincome!BD126/Dataincome!F126</f>
        <v>0.14528522695084875</v>
      </c>
      <c r="J126" s="1431">
        <f>F126+G126</f>
        <v>0.16228828603987816</v>
      </c>
      <c r="K126" s="212"/>
      <c r="L126" s="212"/>
      <c r="M126" s="199">
        <f>E126+F126-B126</f>
        <v>0</v>
      </c>
      <c r="N126" s="198">
        <f>F126+G126+H126-I126</f>
        <v>0</v>
      </c>
      <c r="O126" s="198">
        <f>J126-'A2'!G126</f>
        <v>-5.5914561730707746E-8</v>
      </c>
      <c r="P126" s="211"/>
    </row>
    <row r="127" spans="1:16">
      <c r="B127" s="197"/>
      <c r="C127" s="197"/>
      <c r="D127" s="197"/>
      <c r="E127" s="197"/>
      <c r="F127" s="197"/>
      <c r="G127" s="197"/>
      <c r="H127" s="197"/>
      <c r="I127" s="197"/>
      <c r="J127" s="210"/>
    </row>
    <row r="128" spans="1:16">
      <c r="B128" s="197"/>
      <c r="C128" s="197"/>
      <c r="D128" s="197"/>
      <c r="E128" s="197"/>
      <c r="F128" s="197"/>
      <c r="G128" s="197"/>
      <c r="H128" s="197"/>
      <c r="I128" s="197"/>
      <c r="J128" s="210"/>
    </row>
    <row r="129" spans="2:12">
      <c r="B129" s="197"/>
      <c r="C129" s="197"/>
      <c r="D129" s="197"/>
      <c r="E129" s="197"/>
      <c r="F129" s="197"/>
      <c r="G129" s="197"/>
      <c r="H129" s="197"/>
      <c r="I129" s="197"/>
      <c r="J129" s="210"/>
    </row>
    <row r="130" spans="2:12">
      <c r="B130" s="197"/>
      <c r="C130" s="197"/>
      <c r="D130" s="197"/>
      <c r="E130" s="197"/>
      <c r="F130" s="197"/>
      <c r="G130" s="197"/>
      <c r="H130" s="197"/>
      <c r="I130" s="197"/>
      <c r="J130" s="210"/>
    </row>
    <row r="131" spans="2:12">
      <c r="B131" s="197"/>
      <c r="C131" s="197"/>
      <c r="D131" s="197"/>
      <c r="E131" s="197"/>
      <c r="F131" s="197"/>
      <c r="G131" s="197"/>
      <c r="H131" s="197"/>
      <c r="I131" s="197"/>
      <c r="J131" s="210"/>
      <c r="K131" s="80"/>
      <c r="L131" s="80"/>
    </row>
    <row r="132" spans="2:12">
      <c r="B132" s="197"/>
      <c r="C132" s="197"/>
      <c r="D132" s="197"/>
      <c r="E132" s="197"/>
      <c r="F132" s="197"/>
      <c r="G132" s="197"/>
      <c r="H132" s="197"/>
      <c r="I132" s="197"/>
      <c r="J132" s="210"/>
      <c r="K132" s="80"/>
      <c r="L132" s="80"/>
    </row>
    <row r="133" spans="2:12">
      <c r="B133" s="197"/>
      <c r="C133" s="197"/>
      <c r="D133" s="197"/>
      <c r="E133" s="197"/>
      <c r="F133" s="197"/>
      <c r="G133" s="197"/>
      <c r="H133" s="197"/>
      <c r="I133" s="197"/>
      <c r="J133" s="210"/>
      <c r="K133" s="80"/>
      <c r="L133" s="80"/>
    </row>
    <row r="134" spans="2:12">
      <c r="B134" s="197"/>
      <c r="C134" s="197"/>
      <c r="D134" s="197"/>
      <c r="E134" s="197"/>
      <c r="F134" s="197"/>
      <c r="G134" s="197"/>
      <c r="H134" s="197"/>
      <c r="I134" s="197"/>
      <c r="J134" s="210"/>
      <c r="K134" s="80"/>
      <c r="L134" s="80"/>
    </row>
    <row r="135" spans="2:12">
      <c r="B135" s="197"/>
      <c r="C135" s="197"/>
      <c r="D135" s="197"/>
      <c r="E135" s="197"/>
      <c r="F135" s="197"/>
      <c r="G135" s="197"/>
      <c r="H135" s="197"/>
      <c r="I135" s="197"/>
      <c r="J135" s="210"/>
      <c r="K135" s="80"/>
      <c r="L135" s="80"/>
    </row>
    <row r="136" spans="2:12">
      <c r="B136" s="197"/>
      <c r="C136" s="197"/>
      <c r="D136" s="197"/>
      <c r="E136" s="197"/>
      <c r="F136" s="197"/>
      <c r="G136" s="197"/>
      <c r="H136" s="197"/>
      <c r="I136" s="197"/>
      <c r="J136" s="210"/>
      <c r="K136" s="80"/>
      <c r="L136" s="80"/>
    </row>
    <row r="137" spans="2:12">
      <c r="B137" s="197"/>
      <c r="C137" s="197"/>
      <c r="D137" s="197"/>
      <c r="E137" s="197"/>
      <c r="F137" s="197"/>
      <c r="G137" s="197"/>
      <c r="H137" s="197"/>
      <c r="I137" s="197"/>
      <c r="J137" s="210"/>
      <c r="K137" s="80"/>
      <c r="L137" s="80"/>
    </row>
    <row r="138" spans="2:12">
      <c r="B138" s="197"/>
      <c r="C138" s="197"/>
      <c r="D138" s="197"/>
      <c r="E138" s="197"/>
      <c r="F138" s="197"/>
      <c r="G138" s="197"/>
      <c r="H138" s="197"/>
      <c r="I138" s="197"/>
      <c r="J138" s="210"/>
      <c r="K138" s="80"/>
      <c r="L138" s="80"/>
    </row>
    <row r="139" spans="2:12">
      <c r="B139" s="197"/>
      <c r="C139" s="197"/>
      <c r="D139" s="197"/>
      <c r="E139" s="197"/>
      <c r="F139" s="197"/>
      <c r="G139" s="197"/>
      <c r="H139" s="197"/>
      <c r="I139" s="197"/>
      <c r="J139" s="210"/>
      <c r="K139" s="80"/>
      <c r="L139" s="80"/>
    </row>
    <row r="140" spans="2:12">
      <c r="B140" s="197"/>
      <c r="C140" s="197"/>
      <c r="D140" s="197"/>
      <c r="E140" s="197"/>
      <c r="F140" s="197"/>
      <c r="G140" s="197"/>
      <c r="H140" s="197"/>
      <c r="I140" s="197"/>
      <c r="J140" s="210"/>
      <c r="K140" s="80"/>
      <c r="L140" s="80"/>
    </row>
    <row r="141" spans="2:12">
      <c r="B141" s="197"/>
      <c r="C141" s="197"/>
      <c r="D141" s="197"/>
      <c r="E141" s="197"/>
      <c r="F141" s="197"/>
      <c r="G141" s="197"/>
      <c r="H141" s="197"/>
      <c r="I141" s="197"/>
      <c r="J141" s="210"/>
      <c r="K141" s="80"/>
      <c r="L141" s="80"/>
    </row>
    <row r="142" spans="2:12">
      <c r="B142" s="197"/>
      <c r="C142" s="197"/>
      <c r="D142" s="197"/>
      <c r="E142" s="197"/>
      <c r="F142" s="197"/>
      <c r="G142" s="197"/>
      <c r="H142" s="197"/>
      <c r="I142" s="197"/>
      <c r="J142" s="210"/>
      <c r="K142" s="80"/>
      <c r="L142" s="80"/>
    </row>
    <row r="143" spans="2:12">
      <c r="B143" s="197"/>
      <c r="C143" s="197"/>
      <c r="D143" s="197"/>
      <c r="E143" s="197"/>
      <c r="F143" s="197"/>
      <c r="G143" s="197"/>
      <c r="H143" s="197"/>
      <c r="I143" s="197"/>
      <c r="J143" s="210"/>
      <c r="K143" s="80"/>
      <c r="L143" s="80"/>
    </row>
    <row r="144" spans="2:12">
      <c r="B144" s="197"/>
      <c r="C144" s="197"/>
      <c r="D144" s="197"/>
      <c r="E144" s="197"/>
      <c r="F144" s="197"/>
      <c r="G144" s="197"/>
      <c r="H144" s="197"/>
      <c r="I144" s="197"/>
      <c r="J144" s="210"/>
      <c r="K144" s="80"/>
      <c r="L144" s="80"/>
    </row>
    <row r="145" spans="2:12">
      <c r="B145" s="197"/>
      <c r="C145" s="197"/>
      <c r="D145" s="197"/>
      <c r="E145" s="197"/>
      <c r="F145" s="197"/>
      <c r="G145" s="197"/>
      <c r="H145" s="197"/>
      <c r="I145" s="197"/>
      <c r="J145" s="210"/>
      <c r="K145" s="80"/>
      <c r="L145" s="80"/>
    </row>
    <row r="146" spans="2:12">
      <c r="B146" s="197"/>
      <c r="C146" s="197"/>
      <c r="D146" s="197"/>
      <c r="E146" s="197"/>
      <c r="F146" s="197"/>
      <c r="G146" s="197"/>
      <c r="H146" s="197"/>
      <c r="I146" s="197"/>
      <c r="J146" s="210"/>
      <c r="K146" s="80"/>
      <c r="L146" s="80"/>
    </row>
    <row r="147" spans="2:12">
      <c r="B147" s="197"/>
      <c r="C147" s="197"/>
      <c r="D147" s="197"/>
      <c r="E147" s="197"/>
      <c r="F147" s="197"/>
      <c r="G147" s="197"/>
      <c r="H147" s="197"/>
      <c r="I147" s="197"/>
      <c r="J147" s="210"/>
      <c r="K147" s="80"/>
      <c r="L147" s="80"/>
    </row>
    <row r="148" spans="2:12">
      <c r="B148" s="197"/>
      <c r="C148" s="197"/>
      <c r="D148" s="197"/>
      <c r="E148" s="197"/>
      <c r="F148" s="197"/>
      <c r="G148" s="197"/>
      <c r="H148" s="197"/>
      <c r="I148" s="197"/>
      <c r="J148" s="210"/>
      <c r="K148" s="80"/>
      <c r="L148" s="80"/>
    </row>
    <row r="149" spans="2:12">
      <c r="B149" s="197"/>
      <c r="C149" s="197"/>
      <c r="D149" s="197"/>
      <c r="E149" s="197"/>
      <c r="F149" s="197"/>
      <c r="G149" s="197"/>
      <c r="H149" s="197"/>
      <c r="I149" s="197"/>
      <c r="J149" s="210"/>
      <c r="K149" s="80"/>
      <c r="L149" s="80"/>
    </row>
    <row r="150" spans="2:12">
      <c r="B150" s="197"/>
      <c r="C150" s="197"/>
      <c r="D150" s="197"/>
      <c r="E150" s="197"/>
      <c r="F150" s="197"/>
      <c r="G150" s="197"/>
      <c r="H150" s="197"/>
      <c r="I150" s="197"/>
      <c r="J150" s="210"/>
      <c r="K150" s="80"/>
      <c r="L150" s="80"/>
    </row>
    <row r="151" spans="2:12">
      <c r="B151" s="197"/>
      <c r="C151" s="197"/>
      <c r="D151" s="197"/>
      <c r="E151" s="197"/>
      <c r="F151" s="197"/>
      <c r="G151" s="197"/>
      <c r="H151" s="197"/>
      <c r="I151" s="197"/>
      <c r="J151" s="210"/>
      <c r="K151" s="80"/>
      <c r="L151" s="80"/>
    </row>
    <row r="152" spans="2:12">
      <c r="B152" s="197"/>
      <c r="C152" s="197"/>
      <c r="D152" s="197"/>
      <c r="E152" s="197"/>
      <c r="F152" s="197"/>
      <c r="G152" s="197"/>
      <c r="H152" s="197"/>
      <c r="I152" s="197"/>
      <c r="J152" s="210"/>
      <c r="K152" s="80"/>
      <c r="L152" s="80"/>
    </row>
    <row r="153" spans="2:12">
      <c r="B153" s="197"/>
      <c r="C153" s="197"/>
      <c r="D153" s="197"/>
      <c r="E153" s="197"/>
      <c r="F153" s="197"/>
      <c r="G153" s="197"/>
      <c r="H153" s="197"/>
      <c r="I153" s="197"/>
      <c r="J153" s="210"/>
      <c r="K153" s="80"/>
      <c r="L153" s="80"/>
    </row>
    <row r="154" spans="2:12">
      <c r="B154" s="197"/>
      <c r="C154" s="197"/>
      <c r="D154" s="197"/>
      <c r="E154" s="197"/>
      <c r="F154" s="197"/>
      <c r="G154" s="197"/>
      <c r="H154" s="197"/>
      <c r="I154" s="197"/>
      <c r="J154" s="210"/>
      <c r="K154" s="80"/>
      <c r="L154" s="80"/>
    </row>
    <row r="155" spans="2:12">
      <c r="B155" s="197"/>
      <c r="C155" s="197"/>
      <c r="D155" s="197"/>
      <c r="E155" s="197"/>
      <c r="F155" s="197"/>
      <c r="G155" s="197"/>
      <c r="H155" s="197"/>
      <c r="I155" s="197"/>
      <c r="J155" s="210"/>
      <c r="K155" s="80"/>
      <c r="L155" s="80"/>
    </row>
    <row r="156" spans="2:12">
      <c r="B156" s="197"/>
      <c r="C156" s="197"/>
      <c r="D156" s="197"/>
      <c r="E156" s="197"/>
      <c r="F156" s="197"/>
      <c r="G156" s="197"/>
      <c r="H156" s="197"/>
      <c r="I156" s="197"/>
      <c r="J156" s="210"/>
      <c r="K156" s="80"/>
      <c r="L156" s="80"/>
    </row>
    <row r="157" spans="2:12">
      <c r="B157" s="197"/>
      <c r="C157" s="197"/>
      <c r="D157" s="197"/>
      <c r="E157" s="197"/>
      <c r="F157" s="197"/>
      <c r="G157" s="197"/>
      <c r="H157" s="197"/>
      <c r="I157" s="197"/>
      <c r="J157" s="210"/>
      <c r="K157" s="80"/>
      <c r="L157" s="80"/>
    </row>
    <row r="158" spans="2:12">
      <c r="B158" s="197"/>
      <c r="C158" s="197"/>
      <c r="D158" s="197"/>
      <c r="E158" s="197"/>
      <c r="F158" s="197"/>
      <c r="G158" s="197"/>
      <c r="H158" s="197"/>
      <c r="I158" s="197"/>
      <c r="J158" s="210"/>
      <c r="K158" s="80"/>
      <c r="L158" s="80"/>
    </row>
    <row r="159" spans="2:12">
      <c r="B159" s="197"/>
      <c r="C159" s="197"/>
      <c r="D159" s="197"/>
      <c r="E159" s="197"/>
      <c r="F159" s="197"/>
      <c r="G159" s="197"/>
      <c r="H159" s="197"/>
      <c r="I159" s="197"/>
      <c r="J159" s="210"/>
      <c r="K159" s="80"/>
      <c r="L159" s="80"/>
    </row>
    <row r="160" spans="2:12">
      <c r="B160" s="197"/>
      <c r="C160" s="197"/>
      <c r="D160" s="197"/>
      <c r="E160" s="197"/>
      <c r="F160" s="197"/>
      <c r="G160" s="197"/>
      <c r="H160" s="197"/>
      <c r="I160" s="197"/>
      <c r="J160" s="210"/>
      <c r="K160" s="80"/>
      <c r="L160" s="80"/>
    </row>
    <row r="161" spans="2:12">
      <c r="B161" s="197"/>
      <c r="C161" s="197"/>
      <c r="D161" s="197"/>
      <c r="E161" s="197"/>
      <c r="F161" s="197"/>
      <c r="G161" s="197"/>
      <c r="H161" s="197"/>
      <c r="I161" s="197"/>
      <c r="J161" s="210"/>
      <c r="K161" s="80"/>
      <c r="L161" s="80"/>
    </row>
    <row r="162" spans="2:12">
      <c r="B162" s="197"/>
      <c r="C162" s="197"/>
      <c r="D162" s="197"/>
      <c r="E162" s="197"/>
      <c r="F162" s="197"/>
      <c r="G162" s="197"/>
      <c r="H162" s="197"/>
      <c r="I162" s="197"/>
      <c r="J162" s="210"/>
      <c r="K162" s="80"/>
      <c r="L162" s="80"/>
    </row>
    <row r="163" spans="2:12">
      <c r="B163" s="197"/>
      <c r="C163" s="197"/>
      <c r="D163" s="197"/>
      <c r="E163" s="197"/>
      <c r="F163" s="197"/>
      <c r="G163" s="197"/>
      <c r="H163" s="197"/>
      <c r="I163" s="197"/>
      <c r="J163" s="210"/>
      <c r="K163" s="80"/>
      <c r="L163" s="80"/>
    </row>
    <row r="164" spans="2:12">
      <c r="B164" s="197"/>
      <c r="C164" s="197"/>
      <c r="D164" s="197"/>
      <c r="E164" s="197"/>
      <c r="F164" s="197"/>
      <c r="G164" s="197"/>
      <c r="H164" s="197"/>
      <c r="I164" s="197"/>
      <c r="J164" s="210"/>
      <c r="K164" s="80"/>
      <c r="L164" s="80"/>
    </row>
    <row r="165" spans="2:12">
      <c r="B165" s="197"/>
      <c r="C165" s="197"/>
      <c r="D165" s="197"/>
      <c r="E165" s="197"/>
      <c r="F165" s="197"/>
      <c r="G165" s="197"/>
      <c r="H165" s="197"/>
      <c r="I165" s="197"/>
      <c r="J165" s="210"/>
      <c r="K165" s="80"/>
      <c r="L165" s="80"/>
    </row>
    <row r="166" spans="2:12">
      <c r="B166" s="197"/>
      <c r="C166" s="197"/>
      <c r="D166" s="197"/>
      <c r="E166" s="197"/>
      <c r="F166" s="197"/>
      <c r="G166" s="197"/>
      <c r="H166" s="197"/>
      <c r="I166" s="197"/>
      <c r="J166" s="210"/>
      <c r="K166" s="80"/>
      <c r="L166" s="80"/>
    </row>
    <row r="167" spans="2:12">
      <c r="B167" s="197"/>
      <c r="C167" s="197"/>
      <c r="D167" s="197"/>
      <c r="E167" s="197"/>
      <c r="F167" s="197"/>
      <c r="G167" s="197"/>
      <c r="H167" s="197"/>
      <c r="I167" s="197"/>
      <c r="J167" s="210"/>
      <c r="K167" s="80"/>
      <c r="L167" s="80"/>
    </row>
    <row r="168" spans="2:12">
      <c r="B168" s="197"/>
      <c r="C168" s="197"/>
      <c r="D168" s="197"/>
      <c r="E168" s="197"/>
      <c r="F168" s="197"/>
      <c r="G168" s="197"/>
      <c r="H168" s="197"/>
      <c r="I168" s="197"/>
      <c r="J168" s="210"/>
      <c r="K168" s="80"/>
      <c r="L168" s="80"/>
    </row>
    <row r="169" spans="2:12">
      <c r="B169" s="197"/>
      <c r="C169" s="197"/>
      <c r="D169" s="197"/>
      <c r="E169" s="197"/>
      <c r="F169" s="197"/>
      <c r="G169" s="197"/>
      <c r="H169" s="197"/>
      <c r="I169" s="197"/>
      <c r="J169" s="210"/>
      <c r="K169" s="80"/>
      <c r="L169" s="80"/>
    </row>
    <row r="170" spans="2:12">
      <c r="B170" s="197"/>
      <c r="C170" s="197"/>
      <c r="D170" s="197"/>
      <c r="E170" s="197"/>
      <c r="F170" s="197"/>
      <c r="G170" s="197"/>
      <c r="H170" s="197"/>
      <c r="I170" s="197"/>
      <c r="J170" s="210"/>
      <c r="K170" s="80"/>
      <c r="L170" s="80"/>
    </row>
    <row r="171" spans="2:12">
      <c r="B171" s="197"/>
      <c r="C171" s="197"/>
      <c r="D171" s="197"/>
      <c r="E171" s="197"/>
      <c r="F171" s="197"/>
      <c r="G171" s="197"/>
      <c r="H171" s="197"/>
      <c r="I171" s="197"/>
      <c r="J171" s="210"/>
      <c r="K171" s="80"/>
      <c r="L171" s="80"/>
    </row>
    <row r="172" spans="2:12">
      <c r="B172" s="197"/>
      <c r="C172" s="197"/>
      <c r="D172" s="197"/>
      <c r="E172" s="197"/>
      <c r="F172" s="197"/>
      <c r="G172" s="197"/>
      <c r="H172" s="197"/>
      <c r="I172" s="197"/>
      <c r="J172" s="210"/>
      <c r="K172" s="80"/>
      <c r="L172" s="80"/>
    </row>
    <row r="173" spans="2:12">
      <c r="B173" s="197"/>
      <c r="C173" s="197"/>
      <c r="D173" s="197"/>
      <c r="E173" s="197"/>
      <c r="F173" s="197"/>
      <c r="G173" s="197"/>
      <c r="H173" s="197"/>
      <c r="I173" s="197"/>
      <c r="J173" s="210"/>
      <c r="K173" s="80"/>
      <c r="L173" s="80"/>
    </row>
    <row r="174" spans="2:12">
      <c r="B174" s="197"/>
      <c r="C174" s="197"/>
      <c r="D174" s="197"/>
      <c r="E174" s="197"/>
      <c r="F174" s="197"/>
      <c r="G174" s="197"/>
      <c r="H174" s="197"/>
      <c r="I174" s="197"/>
      <c r="J174" s="210"/>
      <c r="K174" s="80"/>
      <c r="L174" s="80"/>
    </row>
    <row r="175" spans="2:12">
      <c r="B175" s="197"/>
      <c r="C175" s="197"/>
      <c r="D175" s="197"/>
      <c r="E175" s="197"/>
      <c r="F175" s="197"/>
      <c r="G175" s="197"/>
      <c r="H175" s="197"/>
      <c r="I175" s="197"/>
      <c r="J175" s="210"/>
      <c r="K175" s="80"/>
      <c r="L175" s="80"/>
    </row>
    <row r="176" spans="2:12">
      <c r="B176" s="197"/>
      <c r="C176" s="197"/>
      <c r="D176" s="197"/>
      <c r="E176" s="197"/>
      <c r="F176" s="197"/>
      <c r="G176" s="197"/>
      <c r="H176" s="197"/>
      <c r="I176" s="197"/>
      <c r="J176" s="210"/>
      <c r="K176" s="80"/>
      <c r="L176" s="80"/>
    </row>
    <row r="177" spans="2:12">
      <c r="B177" s="197"/>
      <c r="C177" s="197"/>
      <c r="D177" s="197"/>
      <c r="E177" s="197"/>
      <c r="F177" s="197"/>
      <c r="G177" s="197"/>
      <c r="H177" s="197"/>
      <c r="I177" s="197"/>
      <c r="J177" s="210"/>
      <c r="K177" s="80"/>
      <c r="L177" s="80"/>
    </row>
    <row r="178" spans="2:12">
      <c r="B178" s="197"/>
      <c r="C178" s="197"/>
      <c r="D178" s="197"/>
      <c r="E178" s="197"/>
      <c r="F178" s="197"/>
      <c r="G178" s="197"/>
      <c r="H178" s="197"/>
      <c r="I178" s="197"/>
      <c r="J178" s="210"/>
      <c r="K178" s="80"/>
      <c r="L178" s="80"/>
    </row>
    <row r="179" spans="2:12">
      <c r="B179" s="197"/>
      <c r="C179" s="197"/>
      <c r="D179" s="197"/>
      <c r="E179" s="197"/>
      <c r="F179" s="197"/>
      <c r="G179" s="197"/>
      <c r="H179" s="197"/>
      <c r="I179" s="197"/>
      <c r="J179" s="210"/>
      <c r="K179" s="80"/>
      <c r="L179" s="80"/>
    </row>
    <row r="180" spans="2:12">
      <c r="B180" s="197"/>
      <c r="C180" s="197"/>
      <c r="D180" s="197"/>
      <c r="E180" s="197"/>
      <c r="F180" s="197"/>
      <c r="G180" s="197"/>
      <c r="H180" s="197"/>
      <c r="I180" s="197"/>
      <c r="J180" s="210"/>
      <c r="K180" s="80"/>
      <c r="L180" s="80"/>
    </row>
    <row r="181" spans="2:12">
      <c r="B181" s="197"/>
      <c r="C181" s="197"/>
      <c r="D181" s="197"/>
      <c r="E181" s="197"/>
      <c r="F181" s="197"/>
      <c r="G181" s="197"/>
      <c r="H181" s="197"/>
      <c r="I181" s="197"/>
      <c r="J181" s="210"/>
      <c r="K181" s="80"/>
      <c r="L181" s="80"/>
    </row>
    <row r="182" spans="2:12">
      <c r="B182" s="197"/>
      <c r="C182" s="197"/>
      <c r="D182" s="197"/>
      <c r="E182" s="197"/>
      <c r="F182" s="197"/>
      <c r="G182" s="197"/>
      <c r="H182" s="197"/>
      <c r="I182" s="197"/>
      <c r="J182" s="210"/>
      <c r="K182" s="80"/>
      <c r="L182" s="80"/>
    </row>
    <row r="183" spans="2:12">
      <c r="B183" s="197"/>
      <c r="C183" s="197"/>
      <c r="D183" s="197"/>
      <c r="E183" s="197"/>
      <c r="F183" s="197"/>
      <c r="G183" s="197"/>
      <c r="H183" s="197"/>
      <c r="I183" s="197"/>
      <c r="J183" s="210"/>
      <c r="K183" s="80"/>
      <c r="L183" s="80"/>
    </row>
    <row r="184" spans="2:12">
      <c r="B184" s="197"/>
      <c r="C184" s="197"/>
      <c r="D184" s="197"/>
      <c r="E184" s="197"/>
      <c r="F184" s="197"/>
      <c r="G184" s="197"/>
      <c r="H184" s="197"/>
      <c r="I184" s="197"/>
      <c r="J184" s="210"/>
      <c r="K184" s="80"/>
      <c r="L184" s="80"/>
    </row>
    <row r="185" spans="2:12">
      <c r="B185" s="197"/>
      <c r="C185" s="197"/>
      <c r="D185" s="197"/>
      <c r="E185" s="197"/>
      <c r="F185" s="197"/>
      <c r="G185" s="197"/>
      <c r="H185" s="197"/>
      <c r="I185" s="197"/>
      <c r="J185" s="210"/>
      <c r="K185" s="80"/>
      <c r="L185" s="80"/>
    </row>
    <row r="186" spans="2:12">
      <c r="B186" s="197"/>
      <c r="C186" s="197"/>
      <c r="D186" s="197"/>
      <c r="E186" s="197"/>
      <c r="F186" s="197"/>
      <c r="G186" s="197"/>
      <c r="H186" s="197"/>
      <c r="I186" s="197"/>
      <c r="J186" s="210"/>
      <c r="K186" s="80"/>
      <c r="L186" s="80"/>
    </row>
    <row r="187" spans="2:12">
      <c r="B187" s="197"/>
      <c r="C187" s="197"/>
      <c r="D187" s="197"/>
      <c r="E187" s="197"/>
      <c r="F187" s="197"/>
      <c r="G187" s="197"/>
      <c r="H187" s="197"/>
      <c r="I187" s="197"/>
      <c r="J187" s="210"/>
      <c r="K187" s="80"/>
      <c r="L187" s="80"/>
    </row>
    <row r="188" spans="2:12">
      <c r="B188" s="197"/>
      <c r="C188" s="197"/>
      <c r="D188" s="197"/>
      <c r="E188" s="197"/>
      <c r="F188" s="197"/>
      <c r="G188" s="197"/>
      <c r="H188" s="197"/>
      <c r="I188" s="197"/>
      <c r="J188" s="210"/>
      <c r="K188" s="80"/>
      <c r="L188" s="80"/>
    </row>
    <row r="189" spans="2:12">
      <c r="B189" s="197"/>
      <c r="C189" s="197"/>
      <c r="D189" s="197"/>
      <c r="E189" s="197"/>
      <c r="F189" s="197"/>
      <c r="G189" s="197"/>
      <c r="H189" s="197"/>
      <c r="I189" s="197"/>
      <c r="J189" s="210"/>
      <c r="K189" s="80"/>
      <c r="L189" s="80"/>
    </row>
    <row r="190" spans="2:12">
      <c r="B190" s="197"/>
      <c r="C190" s="197"/>
      <c r="D190" s="197"/>
      <c r="E190" s="197"/>
      <c r="F190" s="197"/>
      <c r="G190" s="197"/>
      <c r="H190" s="197"/>
      <c r="I190" s="197"/>
      <c r="J190" s="210"/>
      <c r="K190" s="80"/>
      <c r="L190" s="80"/>
    </row>
    <row r="191" spans="2:12">
      <c r="B191" s="197"/>
      <c r="C191" s="197"/>
      <c r="D191" s="197"/>
      <c r="E191" s="197"/>
      <c r="F191" s="197"/>
      <c r="G191" s="197"/>
      <c r="H191" s="197"/>
      <c r="I191" s="197"/>
      <c r="J191" s="210"/>
      <c r="K191" s="80"/>
      <c r="L191" s="80"/>
    </row>
    <row r="192" spans="2:12">
      <c r="B192" s="197"/>
      <c r="C192" s="197"/>
      <c r="D192" s="197"/>
      <c r="E192" s="197"/>
      <c r="F192" s="197"/>
      <c r="G192" s="197"/>
      <c r="H192" s="197"/>
      <c r="I192" s="197"/>
      <c r="J192" s="210"/>
      <c r="K192" s="80"/>
      <c r="L192" s="80"/>
    </row>
    <row r="193" spans="2:12">
      <c r="B193" s="197"/>
      <c r="C193" s="197"/>
      <c r="D193" s="197"/>
      <c r="E193" s="197"/>
      <c r="F193" s="197"/>
      <c r="G193" s="197"/>
      <c r="H193" s="197"/>
      <c r="I193" s="197"/>
      <c r="J193" s="210"/>
      <c r="K193" s="80"/>
      <c r="L193" s="80"/>
    </row>
    <row r="194" spans="2:12">
      <c r="B194" s="197"/>
      <c r="C194" s="197"/>
      <c r="D194" s="197"/>
      <c r="E194" s="197"/>
      <c r="F194" s="197"/>
      <c r="G194" s="197"/>
      <c r="H194" s="197"/>
      <c r="I194" s="197"/>
      <c r="J194" s="210"/>
      <c r="K194" s="80"/>
      <c r="L194" s="80"/>
    </row>
    <row r="195" spans="2:12">
      <c r="B195" s="197"/>
      <c r="C195" s="197"/>
      <c r="D195" s="197"/>
      <c r="E195" s="197"/>
      <c r="F195" s="197"/>
      <c r="G195" s="197"/>
      <c r="H195" s="197"/>
      <c r="I195" s="197"/>
      <c r="J195" s="210"/>
      <c r="K195" s="80"/>
      <c r="L195" s="80"/>
    </row>
    <row r="196" spans="2:12">
      <c r="B196" s="197"/>
      <c r="C196" s="197"/>
      <c r="D196" s="197"/>
      <c r="E196" s="197"/>
      <c r="F196" s="197"/>
      <c r="G196" s="197"/>
      <c r="H196" s="197"/>
      <c r="I196" s="197"/>
      <c r="J196" s="210"/>
      <c r="K196" s="80"/>
      <c r="L196" s="80"/>
    </row>
    <row r="197" spans="2:12">
      <c r="B197" s="197"/>
      <c r="C197" s="197"/>
      <c r="D197" s="197"/>
      <c r="E197" s="197"/>
      <c r="F197" s="197"/>
      <c r="G197" s="197"/>
      <c r="H197" s="197"/>
      <c r="I197" s="197"/>
      <c r="J197" s="210"/>
      <c r="K197" s="80"/>
      <c r="L197" s="80"/>
    </row>
    <row r="198" spans="2:12">
      <c r="B198" s="197"/>
      <c r="C198" s="197"/>
      <c r="D198" s="197"/>
      <c r="E198" s="197"/>
      <c r="F198" s="197"/>
      <c r="G198" s="197"/>
      <c r="H198" s="197"/>
      <c r="I198" s="197"/>
      <c r="J198" s="210"/>
      <c r="K198" s="80"/>
      <c r="L198" s="80"/>
    </row>
    <row r="199" spans="2:12">
      <c r="B199" s="197"/>
      <c r="C199" s="197"/>
      <c r="D199" s="197"/>
      <c r="E199" s="197"/>
      <c r="F199" s="197"/>
      <c r="G199" s="197"/>
      <c r="H199" s="197"/>
      <c r="I199" s="197"/>
      <c r="J199" s="210"/>
      <c r="K199" s="80"/>
      <c r="L199" s="80"/>
    </row>
    <row r="200" spans="2:12">
      <c r="B200" s="197"/>
      <c r="C200" s="197"/>
      <c r="D200" s="197"/>
      <c r="E200" s="197"/>
      <c r="F200" s="197"/>
      <c r="G200" s="197"/>
      <c r="H200" s="197"/>
      <c r="I200" s="197"/>
      <c r="J200" s="210"/>
      <c r="K200" s="80"/>
      <c r="L200" s="80"/>
    </row>
    <row r="201" spans="2:12">
      <c r="B201" s="197"/>
      <c r="C201" s="197"/>
      <c r="D201" s="197"/>
      <c r="E201" s="197"/>
      <c r="F201" s="197"/>
      <c r="G201" s="197"/>
      <c r="H201" s="197"/>
      <c r="I201" s="197"/>
      <c r="J201" s="210"/>
      <c r="K201" s="80"/>
      <c r="L201" s="80"/>
    </row>
    <row r="202" spans="2:12">
      <c r="B202" s="197"/>
      <c r="C202" s="197"/>
      <c r="D202" s="197"/>
      <c r="E202" s="197"/>
      <c r="F202" s="197"/>
      <c r="G202" s="197"/>
      <c r="H202" s="197"/>
      <c r="I202" s="197"/>
      <c r="J202" s="210"/>
      <c r="K202" s="80"/>
      <c r="L202" s="80"/>
    </row>
    <row r="203" spans="2:12">
      <c r="B203" s="197"/>
      <c r="C203" s="197"/>
      <c r="D203" s="197"/>
      <c r="E203" s="197"/>
      <c r="F203" s="197"/>
      <c r="G203" s="197"/>
      <c r="H203" s="197"/>
      <c r="I203" s="197"/>
      <c r="J203" s="210"/>
      <c r="K203" s="80"/>
      <c r="L203" s="80"/>
    </row>
    <row r="204" spans="2:12">
      <c r="B204" s="197"/>
      <c r="C204" s="197"/>
      <c r="D204" s="197"/>
      <c r="E204" s="197"/>
      <c r="F204" s="197"/>
      <c r="G204" s="197"/>
      <c r="H204" s="197"/>
      <c r="I204" s="197"/>
      <c r="J204" s="210"/>
      <c r="K204" s="80"/>
      <c r="L204" s="80"/>
    </row>
    <row r="205" spans="2:12">
      <c r="B205" s="197"/>
      <c r="C205" s="197"/>
      <c r="D205" s="197"/>
      <c r="E205" s="197"/>
      <c r="F205" s="197"/>
      <c r="G205" s="197"/>
      <c r="H205" s="197"/>
      <c r="I205" s="197"/>
      <c r="J205" s="210"/>
      <c r="K205" s="80"/>
      <c r="L205" s="80"/>
    </row>
    <row r="206" spans="2:12">
      <c r="B206" s="197"/>
      <c r="C206" s="197"/>
      <c r="D206" s="197"/>
      <c r="E206" s="197"/>
      <c r="F206" s="197"/>
      <c r="G206" s="197"/>
      <c r="H206" s="197"/>
      <c r="I206" s="197"/>
      <c r="J206" s="210"/>
      <c r="K206" s="80"/>
      <c r="L206" s="80"/>
    </row>
    <row r="207" spans="2:12">
      <c r="B207" s="197"/>
      <c r="C207" s="197"/>
      <c r="D207" s="197"/>
      <c r="E207" s="197"/>
      <c r="F207" s="197"/>
      <c r="G207" s="197"/>
      <c r="H207" s="197"/>
      <c r="I207" s="197"/>
      <c r="J207" s="210"/>
      <c r="K207" s="80"/>
      <c r="L207" s="80"/>
    </row>
    <row r="208" spans="2:12">
      <c r="B208" s="197"/>
      <c r="C208" s="197"/>
      <c r="D208" s="197"/>
      <c r="E208" s="197"/>
      <c r="F208" s="197"/>
      <c r="G208" s="197"/>
      <c r="H208" s="197"/>
      <c r="I208" s="197"/>
      <c r="J208" s="210"/>
      <c r="K208" s="80"/>
      <c r="L208" s="80"/>
    </row>
    <row r="209" spans="2:12">
      <c r="B209" s="197"/>
      <c r="C209" s="197"/>
      <c r="D209" s="197"/>
      <c r="E209" s="197"/>
      <c r="F209" s="197"/>
      <c r="G209" s="197"/>
      <c r="H209" s="197"/>
      <c r="I209" s="197"/>
      <c r="J209" s="210"/>
      <c r="K209" s="80"/>
      <c r="L209" s="80"/>
    </row>
    <row r="210" spans="2:12">
      <c r="B210" s="197"/>
      <c r="C210" s="197"/>
      <c r="D210" s="197"/>
      <c r="E210" s="197"/>
      <c r="F210" s="197"/>
      <c r="G210" s="197"/>
      <c r="H210" s="197"/>
      <c r="I210" s="197"/>
      <c r="J210" s="210"/>
      <c r="K210" s="80"/>
      <c r="L210" s="80"/>
    </row>
    <row r="211" spans="2:12">
      <c r="B211" s="197"/>
      <c r="C211" s="197"/>
      <c r="D211" s="197"/>
      <c r="E211" s="197"/>
      <c r="F211" s="197"/>
      <c r="G211" s="197"/>
      <c r="H211" s="197"/>
      <c r="I211" s="197"/>
      <c r="J211" s="210"/>
      <c r="K211" s="80"/>
      <c r="L211" s="80"/>
    </row>
    <row r="212" spans="2:12">
      <c r="B212" s="197"/>
      <c r="C212" s="197"/>
      <c r="D212" s="197"/>
      <c r="E212" s="197"/>
      <c r="F212" s="197"/>
      <c r="G212" s="197"/>
      <c r="H212" s="197"/>
      <c r="I212" s="197"/>
      <c r="J212" s="210"/>
      <c r="K212" s="80"/>
      <c r="L212" s="80"/>
    </row>
    <row r="213" spans="2:12">
      <c r="B213" s="197"/>
      <c r="C213" s="197"/>
      <c r="D213" s="197"/>
      <c r="E213" s="197"/>
      <c r="F213" s="197"/>
      <c r="G213" s="197"/>
      <c r="H213" s="197"/>
      <c r="I213" s="197"/>
      <c r="J213" s="210"/>
      <c r="K213" s="80"/>
      <c r="L213" s="80"/>
    </row>
    <row r="214" spans="2:12">
      <c r="B214" s="197"/>
      <c r="C214" s="197"/>
      <c r="D214" s="197"/>
      <c r="E214" s="197"/>
      <c r="F214" s="197"/>
      <c r="G214" s="197"/>
      <c r="H214" s="197"/>
      <c r="I214" s="197"/>
      <c r="J214" s="210"/>
      <c r="K214" s="80"/>
      <c r="L214" s="80"/>
    </row>
    <row r="215" spans="2:12">
      <c r="B215" s="197"/>
      <c r="C215" s="197"/>
      <c r="D215" s="197"/>
      <c r="E215" s="197"/>
      <c r="F215" s="197"/>
      <c r="G215" s="197"/>
      <c r="H215" s="197"/>
      <c r="I215" s="197"/>
      <c r="J215" s="210"/>
      <c r="K215" s="80"/>
      <c r="L215" s="80"/>
    </row>
    <row r="216" spans="2:12">
      <c r="B216" s="197"/>
      <c r="C216" s="197"/>
      <c r="D216" s="197"/>
      <c r="E216" s="197"/>
      <c r="F216" s="197"/>
      <c r="G216" s="197"/>
      <c r="H216" s="197"/>
      <c r="I216" s="197"/>
      <c r="J216" s="210"/>
      <c r="K216" s="80"/>
      <c r="L216" s="80"/>
    </row>
    <row r="217" spans="2:12">
      <c r="B217" s="197"/>
      <c r="C217" s="197"/>
      <c r="D217" s="197"/>
      <c r="E217" s="197"/>
      <c r="F217" s="197"/>
      <c r="G217" s="197"/>
      <c r="H217" s="197"/>
      <c r="I217" s="197"/>
      <c r="J217" s="210"/>
      <c r="K217" s="80"/>
      <c r="L217" s="80"/>
    </row>
    <row r="218" spans="2:12">
      <c r="B218" s="197"/>
      <c r="C218" s="197"/>
      <c r="D218" s="197"/>
      <c r="E218" s="197"/>
      <c r="F218" s="197"/>
      <c r="G218" s="197"/>
      <c r="H218" s="197"/>
      <c r="I218" s="197"/>
      <c r="J218" s="210"/>
      <c r="K218" s="80"/>
      <c r="L218" s="80"/>
    </row>
    <row r="219" spans="2:12">
      <c r="B219" s="197"/>
      <c r="C219" s="197"/>
      <c r="D219" s="197"/>
      <c r="E219" s="197"/>
      <c r="F219" s="197"/>
      <c r="G219" s="197"/>
      <c r="H219" s="197"/>
      <c r="I219" s="197"/>
      <c r="J219" s="210"/>
      <c r="K219" s="80"/>
      <c r="L219" s="80"/>
    </row>
    <row r="220" spans="2:12">
      <c r="B220" s="197"/>
      <c r="C220" s="197"/>
      <c r="D220" s="197"/>
      <c r="E220" s="197"/>
      <c r="F220" s="197"/>
      <c r="G220" s="197"/>
      <c r="H220" s="197"/>
      <c r="I220" s="197"/>
      <c r="J220" s="210"/>
      <c r="K220" s="80"/>
      <c r="L220" s="80"/>
    </row>
    <row r="221" spans="2:12">
      <c r="B221" s="197"/>
      <c r="C221" s="197"/>
      <c r="D221" s="197"/>
      <c r="E221" s="197"/>
      <c r="F221" s="197"/>
      <c r="G221" s="197"/>
      <c r="H221" s="197"/>
      <c r="I221" s="197"/>
      <c r="J221" s="210"/>
      <c r="K221" s="80"/>
      <c r="L221" s="80"/>
    </row>
    <row r="222" spans="2:12">
      <c r="B222" s="197"/>
      <c r="C222" s="197"/>
      <c r="D222" s="197"/>
      <c r="E222" s="197"/>
      <c r="F222" s="197"/>
      <c r="G222" s="197"/>
      <c r="H222" s="197"/>
      <c r="I222" s="197"/>
      <c r="J222" s="210"/>
      <c r="K222" s="80"/>
      <c r="L222" s="80"/>
    </row>
    <row r="223" spans="2:12">
      <c r="B223" s="197"/>
      <c r="C223" s="197"/>
      <c r="D223" s="197"/>
      <c r="E223" s="197"/>
      <c r="F223" s="197"/>
      <c r="G223" s="197"/>
      <c r="H223" s="197"/>
      <c r="I223" s="197"/>
      <c r="J223" s="210"/>
      <c r="K223" s="80"/>
      <c r="L223" s="80"/>
    </row>
    <row r="224" spans="2:12">
      <c r="B224" s="197"/>
      <c r="C224" s="197"/>
      <c r="D224" s="197"/>
      <c r="E224" s="197"/>
      <c r="F224" s="197"/>
      <c r="G224" s="197"/>
      <c r="H224" s="197"/>
      <c r="I224" s="197"/>
      <c r="J224" s="210"/>
      <c r="K224" s="80"/>
      <c r="L224" s="80"/>
    </row>
    <row r="225" spans="2:12">
      <c r="B225" s="197"/>
      <c r="C225" s="197"/>
      <c r="D225" s="197"/>
      <c r="E225" s="197"/>
      <c r="F225" s="197"/>
      <c r="G225" s="197"/>
      <c r="H225" s="197"/>
      <c r="I225" s="197"/>
      <c r="J225" s="210"/>
      <c r="K225" s="80"/>
      <c r="L225" s="80"/>
    </row>
    <row r="226" spans="2:12">
      <c r="B226" s="197"/>
      <c r="C226" s="197"/>
      <c r="D226" s="197"/>
      <c r="E226" s="197"/>
      <c r="F226" s="197"/>
      <c r="G226" s="197"/>
      <c r="H226" s="197"/>
      <c r="I226" s="197"/>
      <c r="J226" s="210"/>
      <c r="K226" s="80"/>
      <c r="L226" s="80"/>
    </row>
    <row r="227" spans="2:12">
      <c r="B227" s="197"/>
      <c r="C227" s="197"/>
      <c r="D227" s="197"/>
      <c r="E227" s="197"/>
      <c r="F227" s="197"/>
      <c r="G227" s="197"/>
      <c r="H227" s="197"/>
      <c r="I227" s="197"/>
      <c r="J227" s="210"/>
      <c r="K227" s="80"/>
      <c r="L227" s="80"/>
    </row>
    <row r="228" spans="2:12">
      <c r="B228" s="197"/>
      <c r="C228" s="197"/>
      <c r="D228" s="197"/>
      <c r="E228" s="197"/>
      <c r="F228" s="197"/>
      <c r="G228" s="197"/>
      <c r="H228" s="197"/>
      <c r="I228" s="197"/>
      <c r="J228" s="210"/>
      <c r="K228" s="80"/>
      <c r="L228" s="80"/>
    </row>
    <row r="229" spans="2:12">
      <c r="B229" s="197"/>
      <c r="C229" s="197"/>
      <c r="D229" s="197"/>
      <c r="E229" s="197"/>
      <c r="F229" s="197"/>
      <c r="G229" s="197"/>
      <c r="H229" s="197"/>
      <c r="I229" s="197"/>
      <c r="J229" s="210"/>
      <c r="K229" s="80"/>
      <c r="L229" s="80"/>
    </row>
    <row r="230" spans="2:12">
      <c r="B230" s="197"/>
      <c r="C230" s="197"/>
      <c r="D230" s="197"/>
      <c r="E230" s="197"/>
      <c r="F230" s="197"/>
      <c r="G230" s="197"/>
      <c r="H230" s="197"/>
      <c r="I230" s="197"/>
      <c r="J230" s="210"/>
      <c r="K230" s="80"/>
      <c r="L230" s="80"/>
    </row>
    <row r="231" spans="2:12">
      <c r="B231" s="197"/>
      <c r="C231" s="197"/>
      <c r="D231" s="197"/>
      <c r="E231" s="197"/>
      <c r="F231" s="197"/>
      <c r="G231" s="197"/>
      <c r="H231" s="197"/>
      <c r="I231" s="197"/>
      <c r="J231" s="210"/>
      <c r="K231" s="80"/>
      <c r="L231" s="80"/>
    </row>
    <row r="232" spans="2:12">
      <c r="B232" s="197"/>
      <c r="C232" s="197"/>
      <c r="D232" s="197"/>
      <c r="E232" s="197"/>
      <c r="F232" s="197"/>
      <c r="G232" s="197"/>
      <c r="H232" s="197"/>
      <c r="I232" s="197"/>
      <c r="J232" s="210"/>
      <c r="K232" s="80"/>
      <c r="L232" s="80"/>
    </row>
    <row r="233" spans="2:12">
      <c r="B233" s="197"/>
      <c r="C233" s="197"/>
      <c r="D233" s="197"/>
      <c r="E233" s="197"/>
      <c r="F233" s="197"/>
      <c r="G233" s="197"/>
      <c r="H233" s="197"/>
      <c r="I233" s="197"/>
      <c r="J233" s="210"/>
      <c r="K233" s="80"/>
      <c r="L233" s="80"/>
    </row>
    <row r="234" spans="2:12">
      <c r="B234" s="197"/>
      <c r="C234" s="197"/>
      <c r="D234" s="197"/>
      <c r="E234" s="197"/>
      <c r="F234" s="197"/>
      <c r="G234" s="197"/>
      <c r="H234" s="197"/>
      <c r="I234" s="197"/>
      <c r="J234" s="210"/>
      <c r="K234" s="80"/>
      <c r="L234" s="80"/>
    </row>
    <row r="235" spans="2:12">
      <c r="B235" s="197"/>
      <c r="C235" s="197"/>
      <c r="D235" s="197"/>
      <c r="E235" s="197"/>
      <c r="F235" s="197"/>
      <c r="G235" s="197"/>
      <c r="H235" s="197"/>
      <c r="I235" s="197"/>
      <c r="J235" s="210"/>
      <c r="K235" s="80"/>
      <c r="L235" s="80"/>
    </row>
    <row r="236" spans="2:12">
      <c r="B236" s="197"/>
      <c r="C236" s="197"/>
      <c r="D236" s="197"/>
      <c r="E236" s="197"/>
      <c r="F236" s="197"/>
      <c r="G236" s="197"/>
      <c r="H236" s="197"/>
      <c r="I236" s="197"/>
      <c r="J236" s="210"/>
      <c r="K236" s="80"/>
      <c r="L236" s="80"/>
    </row>
    <row r="237" spans="2:12">
      <c r="B237" s="197"/>
      <c r="C237" s="197"/>
      <c r="D237" s="197"/>
      <c r="E237" s="197"/>
      <c r="F237" s="197"/>
      <c r="G237" s="197"/>
      <c r="H237" s="197"/>
      <c r="I237" s="197"/>
      <c r="J237" s="210"/>
      <c r="K237" s="80"/>
      <c r="L237" s="80"/>
    </row>
    <row r="238" spans="2:12">
      <c r="B238" s="197"/>
      <c r="C238" s="197"/>
      <c r="D238" s="197"/>
      <c r="E238" s="197"/>
      <c r="F238" s="197"/>
      <c r="G238" s="197"/>
      <c r="H238" s="197"/>
      <c r="I238" s="197"/>
      <c r="J238" s="210"/>
      <c r="K238" s="80"/>
      <c r="L238" s="80"/>
    </row>
    <row r="239" spans="2:12">
      <c r="B239" s="197"/>
      <c r="C239" s="197"/>
      <c r="D239" s="197"/>
      <c r="E239" s="197"/>
      <c r="F239" s="197"/>
      <c r="G239" s="197"/>
      <c r="H239" s="197"/>
      <c r="I239" s="197"/>
      <c r="J239" s="210"/>
      <c r="K239" s="80"/>
      <c r="L239" s="80"/>
    </row>
    <row r="240" spans="2:12">
      <c r="B240" s="197"/>
      <c r="C240" s="197"/>
      <c r="D240" s="197"/>
      <c r="E240" s="197"/>
      <c r="F240" s="197"/>
      <c r="G240" s="197"/>
      <c r="H240" s="197"/>
      <c r="I240" s="197"/>
      <c r="J240" s="210"/>
      <c r="K240" s="80"/>
      <c r="L240" s="80"/>
    </row>
    <row r="241" spans="2:12">
      <c r="B241" s="197"/>
      <c r="C241" s="197"/>
      <c r="D241" s="197"/>
      <c r="E241" s="197"/>
      <c r="F241" s="197"/>
      <c r="G241" s="197"/>
      <c r="H241" s="197"/>
      <c r="I241" s="197"/>
      <c r="J241" s="210"/>
      <c r="K241" s="80"/>
      <c r="L241" s="80"/>
    </row>
    <row r="242" spans="2:12">
      <c r="B242" s="197"/>
      <c r="C242" s="197"/>
      <c r="D242" s="197"/>
      <c r="E242" s="197"/>
      <c r="F242" s="197"/>
      <c r="G242" s="197"/>
      <c r="H242" s="197"/>
      <c r="I242" s="197"/>
      <c r="J242" s="210"/>
      <c r="K242" s="80"/>
      <c r="L242" s="80"/>
    </row>
    <row r="243" spans="2:12">
      <c r="B243" s="197"/>
      <c r="C243" s="197"/>
      <c r="D243" s="197"/>
      <c r="E243" s="197"/>
      <c r="F243" s="197"/>
      <c r="G243" s="197"/>
      <c r="H243" s="197"/>
      <c r="I243" s="197"/>
      <c r="J243" s="210"/>
      <c r="K243" s="80"/>
      <c r="L243" s="80"/>
    </row>
    <row r="244" spans="2:12">
      <c r="B244" s="197"/>
      <c r="C244" s="197"/>
      <c r="D244" s="197"/>
      <c r="E244" s="197"/>
      <c r="F244" s="197"/>
      <c r="G244" s="197"/>
      <c r="H244" s="197"/>
      <c r="I244" s="197"/>
      <c r="J244" s="210"/>
      <c r="K244" s="80"/>
      <c r="L244" s="80"/>
    </row>
    <row r="245" spans="2:12">
      <c r="B245" s="197"/>
      <c r="C245" s="197"/>
      <c r="D245" s="197"/>
      <c r="E245" s="197"/>
      <c r="F245" s="197"/>
      <c r="G245" s="197"/>
      <c r="H245" s="197"/>
      <c r="I245" s="197"/>
      <c r="J245" s="210"/>
      <c r="K245" s="80"/>
      <c r="L245" s="80"/>
    </row>
    <row r="246" spans="2:12">
      <c r="B246" s="197"/>
      <c r="C246" s="197"/>
      <c r="D246" s="197"/>
      <c r="E246" s="197"/>
      <c r="F246" s="197"/>
      <c r="G246" s="197"/>
      <c r="H246" s="197"/>
      <c r="I246" s="197"/>
      <c r="J246" s="210"/>
      <c r="K246" s="80"/>
      <c r="L246" s="80"/>
    </row>
    <row r="247" spans="2:12">
      <c r="B247" s="197"/>
      <c r="C247" s="197"/>
      <c r="D247" s="197"/>
      <c r="E247" s="197"/>
      <c r="F247" s="197"/>
      <c r="G247" s="197"/>
      <c r="H247" s="197"/>
      <c r="I247" s="197"/>
      <c r="J247" s="210"/>
      <c r="K247" s="80"/>
      <c r="L247" s="80"/>
    </row>
    <row r="248" spans="2:12">
      <c r="B248" s="197"/>
      <c r="C248" s="197"/>
      <c r="D248" s="197"/>
      <c r="E248" s="197"/>
      <c r="F248" s="197"/>
      <c r="G248" s="197"/>
      <c r="H248" s="197"/>
      <c r="I248" s="197"/>
      <c r="J248" s="210"/>
      <c r="K248" s="80"/>
      <c r="L248" s="80"/>
    </row>
    <row r="249" spans="2:12">
      <c r="B249" s="197"/>
      <c r="C249" s="197"/>
      <c r="D249" s="197"/>
      <c r="E249" s="197"/>
      <c r="F249" s="197"/>
      <c r="G249" s="197"/>
      <c r="H249" s="197"/>
      <c r="I249" s="197"/>
      <c r="J249" s="210"/>
      <c r="K249" s="80"/>
      <c r="L249" s="80"/>
    </row>
    <row r="250" spans="2:12">
      <c r="B250" s="197"/>
      <c r="C250" s="197"/>
      <c r="D250" s="197"/>
      <c r="E250" s="197"/>
      <c r="F250" s="197"/>
      <c r="G250" s="197"/>
      <c r="H250" s="197"/>
      <c r="I250" s="197"/>
      <c r="J250" s="210"/>
      <c r="K250" s="80"/>
      <c r="L250" s="80"/>
    </row>
    <row r="251" spans="2:12">
      <c r="B251" s="197"/>
      <c r="C251" s="197"/>
      <c r="D251" s="197"/>
      <c r="E251" s="197"/>
      <c r="F251" s="197"/>
      <c r="G251" s="197"/>
      <c r="H251" s="197"/>
      <c r="I251" s="197"/>
      <c r="J251" s="210"/>
      <c r="K251" s="80"/>
      <c r="L251" s="80"/>
    </row>
    <row r="252" spans="2:12">
      <c r="B252" s="197"/>
      <c r="C252" s="197"/>
      <c r="D252" s="197"/>
      <c r="E252" s="197"/>
      <c r="F252" s="197"/>
      <c r="G252" s="197"/>
      <c r="H252" s="197"/>
      <c r="I252" s="197"/>
      <c r="J252" s="210"/>
      <c r="K252" s="80"/>
      <c r="L252" s="80"/>
    </row>
    <row r="253" spans="2:12">
      <c r="B253" s="197"/>
      <c r="C253" s="197"/>
      <c r="D253" s="197"/>
      <c r="E253" s="197"/>
      <c r="F253" s="197"/>
      <c r="G253" s="197"/>
      <c r="H253" s="197"/>
      <c r="I253" s="197"/>
      <c r="J253" s="210"/>
      <c r="K253" s="80"/>
      <c r="L253" s="80"/>
    </row>
    <row r="254" spans="2:12">
      <c r="B254" s="197"/>
      <c r="C254" s="197"/>
      <c r="D254" s="197"/>
      <c r="E254" s="197"/>
      <c r="F254" s="197"/>
      <c r="G254" s="197"/>
      <c r="H254" s="197"/>
      <c r="I254" s="197"/>
      <c r="J254" s="210"/>
      <c r="K254" s="80"/>
      <c r="L254" s="80"/>
    </row>
    <row r="255" spans="2:12">
      <c r="B255" s="197"/>
      <c r="C255" s="197"/>
      <c r="D255" s="197"/>
      <c r="E255" s="197"/>
      <c r="F255" s="197"/>
      <c r="G255" s="197"/>
      <c r="H255" s="197"/>
      <c r="I255" s="197"/>
      <c r="J255" s="210"/>
      <c r="K255" s="80"/>
      <c r="L255" s="80"/>
    </row>
    <row r="256" spans="2:12">
      <c r="B256" s="197"/>
      <c r="C256" s="197"/>
      <c r="D256" s="197"/>
      <c r="E256" s="197"/>
      <c r="F256" s="197"/>
      <c r="G256" s="197"/>
      <c r="H256" s="197"/>
      <c r="I256" s="197"/>
      <c r="J256" s="210"/>
      <c r="K256" s="80"/>
      <c r="L256" s="80"/>
    </row>
    <row r="257" spans="2:12">
      <c r="B257" s="197"/>
      <c r="C257" s="197"/>
      <c r="D257" s="197"/>
      <c r="E257" s="197"/>
      <c r="F257" s="197"/>
      <c r="G257" s="197"/>
      <c r="H257" s="197"/>
      <c r="I257" s="197"/>
      <c r="J257" s="210"/>
      <c r="K257" s="80"/>
      <c r="L257" s="80"/>
    </row>
    <row r="258" spans="2:12">
      <c r="B258" s="197"/>
      <c r="C258" s="197"/>
      <c r="D258" s="197"/>
      <c r="E258" s="197"/>
      <c r="F258" s="197"/>
      <c r="G258" s="197"/>
      <c r="H258" s="197"/>
      <c r="I258" s="197"/>
      <c r="J258" s="210"/>
      <c r="K258" s="80"/>
      <c r="L258" s="80"/>
    </row>
    <row r="259" spans="2:12">
      <c r="B259" s="197"/>
      <c r="C259" s="197"/>
      <c r="D259" s="197"/>
      <c r="E259" s="197"/>
      <c r="F259" s="197"/>
      <c r="G259" s="197"/>
      <c r="H259" s="197"/>
      <c r="I259" s="197"/>
      <c r="J259" s="210"/>
      <c r="K259" s="80"/>
      <c r="L259" s="80"/>
    </row>
    <row r="260" spans="2:12">
      <c r="B260" s="197"/>
      <c r="C260" s="197"/>
      <c r="D260" s="197"/>
      <c r="E260" s="197"/>
      <c r="F260" s="197"/>
      <c r="G260" s="197"/>
      <c r="H260" s="197"/>
      <c r="I260" s="197"/>
      <c r="J260" s="210"/>
      <c r="K260" s="80"/>
      <c r="L260" s="80"/>
    </row>
    <row r="261" spans="2:12">
      <c r="B261" s="197"/>
      <c r="C261" s="197"/>
      <c r="D261" s="197"/>
      <c r="E261" s="197"/>
      <c r="F261" s="197"/>
      <c r="G261" s="197"/>
      <c r="H261" s="197"/>
      <c r="I261" s="197"/>
      <c r="J261" s="210"/>
      <c r="K261" s="80"/>
      <c r="L261" s="80"/>
    </row>
    <row r="262" spans="2:12">
      <c r="B262" s="197"/>
      <c r="C262" s="197"/>
      <c r="D262" s="197"/>
      <c r="E262" s="197"/>
      <c r="F262" s="197"/>
      <c r="G262" s="197"/>
      <c r="H262" s="197"/>
      <c r="I262" s="197"/>
      <c r="J262" s="210"/>
      <c r="K262" s="80"/>
      <c r="L262" s="80"/>
    </row>
    <row r="263" spans="2:12">
      <c r="B263" s="197"/>
      <c r="C263" s="197"/>
      <c r="D263" s="197"/>
      <c r="E263" s="197"/>
      <c r="F263" s="197"/>
      <c r="G263" s="197"/>
      <c r="H263" s="197"/>
      <c r="I263" s="197"/>
      <c r="J263" s="210"/>
      <c r="K263" s="80"/>
      <c r="L263" s="80"/>
    </row>
    <row r="264" spans="2:12">
      <c r="B264" s="197"/>
      <c r="C264" s="197"/>
      <c r="D264" s="197"/>
      <c r="E264" s="197"/>
      <c r="F264" s="197"/>
      <c r="G264" s="197"/>
      <c r="H264" s="197"/>
      <c r="I264" s="197"/>
      <c r="J264" s="210"/>
      <c r="K264" s="80"/>
      <c r="L264" s="80"/>
    </row>
    <row r="265" spans="2:12">
      <c r="B265" s="197"/>
      <c r="C265" s="197"/>
      <c r="D265" s="197"/>
      <c r="E265" s="197"/>
      <c r="F265" s="197"/>
      <c r="G265" s="197"/>
      <c r="H265" s="197"/>
      <c r="I265" s="197"/>
      <c r="J265" s="210"/>
      <c r="K265" s="80"/>
      <c r="L265" s="80"/>
    </row>
    <row r="266" spans="2:12">
      <c r="B266" s="197"/>
      <c r="C266" s="197"/>
      <c r="D266" s="197"/>
      <c r="E266" s="197"/>
      <c r="F266" s="197"/>
      <c r="G266" s="197"/>
      <c r="H266" s="197"/>
      <c r="I266" s="197"/>
      <c r="J266" s="210"/>
      <c r="K266" s="80"/>
      <c r="L266" s="80"/>
    </row>
    <row r="267" spans="2:12">
      <c r="B267" s="197"/>
      <c r="C267" s="197"/>
      <c r="D267" s="197"/>
      <c r="E267" s="197"/>
      <c r="F267" s="197"/>
      <c r="G267" s="197"/>
      <c r="H267" s="197"/>
      <c r="I267" s="197"/>
      <c r="J267" s="210"/>
      <c r="K267" s="80"/>
      <c r="L267" s="80"/>
    </row>
    <row r="268" spans="2:12">
      <c r="B268" s="197"/>
      <c r="C268" s="197"/>
      <c r="D268" s="197"/>
      <c r="E268" s="197"/>
      <c r="F268" s="197"/>
      <c r="G268" s="197"/>
      <c r="H268" s="197"/>
      <c r="I268" s="197"/>
      <c r="J268" s="210"/>
      <c r="K268" s="80"/>
      <c r="L268" s="80"/>
    </row>
    <row r="269" spans="2:12">
      <c r="B269" s="197"/>
      <c r="C269" s="197"/>
      <c r="D269" s="197"/>
      <c r="E269" s="197"/>
      <c r="F269" s="197"/>
      <c r="G269" s="197"/>
      <c r="H269" s="197"/>
      <c r="I269" s="197"/>
      <c r="J269" s="210"/>
      <c r="K269" s="80"/>
      <c r="L269" s="80"/>
    </row>
    <row r="270" spans="2:12">
      <c r="B270" s="197"/>
      <c r="C270" s="197"/>
      <c r="D270" s="197"/>
      <c r="E270" s="197"/>
      <c r="F270" s="197"/>
      <c r="G270" s="197"/>
      <c r="H270" s="197"/>
      <c r="I270" s="197"/>
      <c r="J270" s="210"/>
      <c r="K270" s="80"/>
      <c r="L270" s="80"/>
    </row>
    <row r="271" spans="2:12">
      <c r="B271" s="197"/>
      <c r="C271" s="197"/>
      <c r="D271" s="197"/>
      <c r="E271" s="197"/>
      <c r="F271" s="197"/>
      <c r="G271" s="197"/>
      <c r="H271" s="197"/>
      <c r="I271" s="197"/>
      <c r="J271" s="210"/>
      <c r="K271" s="80"/>
      <c r="L271" s="80"/>
    </row>
    <row r="272" spans="2:12">
      <c r="B272" s="197"/>
      <c r="C272" s="197"/>
      <c r="D272" s="197"/>
      <c r="E272" s="197"/>
      <c r="F272" s="197"/>
      <c r="G272" s="197"/>
      <c r="H272" s="197"/>
      <c r="I272" s="197"/>
      <c r="J272" s="210"/>
      <c r="K272" s="80"/>
      <c r="L272" s="80"/>
    </row>
    <row r="273" spans="2:12">
      <c r="B273" s="197"/>
      <c r="C273" s="197"/>
      <c r="D273" s="197"/>
      <c r="E273" s="197"/>
      <c r="F273" s="197"/>
      <c r="G273" s="197"/>
      <c r="H273" s="197"/>
      <c r="I273" s="197"/>
      <c r="J273" s="210"/>
      <c r="K273" s="80"/>
      <c r="L273" s="80"/>
    </row>
    <row r="274" spans="2:12">
      <c r="B274" s="197"/>
      <c r="C274" s="197"/>
      <c r="D274" s="197"/>
      <c r="E274" s="197"/>
      <c r="F274" s="197"/>
      <c r="G274" s="197"/>
      <c r="H274" s="197"/>
      <c r="I274" s="197"/>
      <c r="J274" s="210"/>
      <c r="K274" s="80"/>
      <c r="L274" s="80"/>
    </row>
    <row r="275" spans="2:12">
      <c r="B275" s="197"/>
      <c r="C275" s="197"/>
      <c r="D275" s="197"/>
      <c r="E275" s="197"/>
      <c r="F275" s="197"/>
      <c r="G275" s="197"/>
      <c r="H275" s="197"/>
      <c r="I275" s="197"/>
      <c r="J275" s="210"/>
      <c r="K275" s="80"/>
      <c r="L275" s="80"/>
    </row>
    <row r="276" spans="2:12">
      <c r="B276" s="197"/>
      <c r="C276" s="197"/>
      <c r="D276" s="197"/>
      <c r="E276" s="197"/>
      <c r="F276" s="197"/>
      <c r="G276" s="197"/>
      <c r="H276" s="197"/>
      <c r="I276" s="197"/>
      <c r="J276" s="210"/>
      <c r="K276" s="80"/>
      <c r="L276" s="80"/>
    </row>
    <row r="277" spans="2:12">
      <c r="B277" s="197"/>
      <c r="C277" s="197"/>
      <c r="D277" s="197"/>
      <c r="E277" s="197"/>
      <c r="F277" s="197"/>
      <c r="G277" s="197"/>
      <c r="H277" s="197"/>
      <c r="I277" s="197"/>
      <c r="J277" s="210"/>
      <c r="K277" s="80"/>
      <c r="L277" s="80"/>
    </row>
    <row r="278" spans="2:12">
      <c r="B278" s="197"/>
      <c r="C278" s="197"/>
      <c r="D278" s="197"/>
      <c r="E278" s="197"/>
      <c r="F278" s="197"/>
      <c r="G278" s="197"/>
      <c r="H278" s="197"/>
      <c r="I278" s="197"/>
      <c r="J278" s="210"/>
      <c r="K278" s="80"/>
      <c r="L278" s="80"/>
    </row>
    <row r="279" spans="2:12">
      <c r="B279" s="197"/>
      <c r="C279" s="197"/>
      <c r="D279" s="197"/>
      <c r="E279" s="197"/>
      <c r="F279" s="197"/>
      <c r="G279" s="197"/>
      <c r="H279" s="197"/>
      <c r="I279" s="197"/>
      <c r="J279" s="210"/>
      <c r="K279" s="80"/>
      <c r="L279" s="80"/>
    </row>
    <row r="280" spans="2:12">
      <c r="B280" s="197"/>
      <c r="C280" s="197"/>
      <c r="D280" s="197"/>
      <c r="E280" s="197"/>
      <c r="F280" s="197"/>
      <c r="G280" s="197"/>
      <c r="H280" s="197"/>
      <c r="I280" s="197"/>
      <c r="J280" s="210"/>
      <c r="K280" s="80"/>
      <c r="L280" s="80"/>
    </row>
    <row r="281" spans="2:12">
      <c r="B281" s="197"/>
      <c r="C281" s="197"/>
      <c r="D281" s="197"/>
      <c r="E281" s="197"/>
      <c r="F281" s="197"/>
      <c r="G281" s="197"/>
      <c r="H281" s="197"/>
      <c r="I281" s="197"/>
      <c r="J281" s="210"/>
      <c r="K281" s="80"/>
      <c r="L281" s="80"/>
    </row>
    <row r="282" spans="2:12">
      <c r="B282" s="197"/>
      <c r="C282" s="197"/>
      <c r="D282" s="197"/>
      <c r="E282" s="197"/>
      <c r="F282" s="197"/>
      <c r="G282" s="197"/>
      <c r="H282" s="197"/>
      <c r="I282" s="197"/>
      <c r="J282" s="210"/>
      <c r="K282" s="80"/>
      <c r="L282" s="80"/>
    </row>
    <row r="283" spans="2:12">
      <c r="B283" s="197"/>
      <c r="C283" s="197"/>
      <c r="D283" s="197"/>
      <c r="E283" s="197"/>
      <c r="F283" s="197"/>
      <c r="G283" s="197"/>
      <c r="H283" s="197"/>
      <c r="I283" s="197"/>
      <c r="J283" s="210"/>
      <c r="K283" s="80"/>
      <c r="L283" s="80"/>
    </row>
    <row r="284" spans="2:12">
      <c r="B284" s="197"/>
      <c r="C284" s="197"/>
      <c r="D284" s="197"/>
      <c r="E284" s="197"/>
      <c r="F284" s="197"/>
      <c r="G284" s="197"/>
      <c r="H284" s="197"/>
      <c r="I284" s="197"/>
      <c r="J284" s="210"/>
      <c r="K284" s="80"/>
      <c r="L284" s="80"/>
    </row>
    <row r="285" spans="2:12">
      <c r="B285" s="197"/>
      <c r="C285" s="197"/>
      <c r="D285" s="197"/>
      <c r="E285" s="197"/>
      <c r="F285" s="197"/>
      <c r="G285" s="197"/>
      <c r="H285" s="197"/>
      <c r="I285" s="197"/>
      <c r="J285" s="210"/>
      <c r="K285" s="80"/>
      <c r="L285" s="80"/>
    </row>
    <row r="286" spans="2:12">
      <c r="B286" s="197"/>
      <c r="C286" s="197"/>
      <c r="D286" s="197"/>
      <c r="E286" s="197"/>
      <c r="F286" s="197"/>
      <c r="G286" s="197"/>
      <c r="H286" s="197"/>
      <c r="I286" s="197"/>
      <c r="J286" s="210"/>
      <c r="K286" s="80"/>
      <c r="L286" s="80"/>
    </row>
    <row r="287" spans="2:12">
      <c r="B287" s="197"/>
      <c r="C287" s="197"/>
      <c r="D287" s="197"/>
      <c r="E287" s="197"/>
      <c r="F287" s="197"/>
      <c r="G287" s="197"/>
      <c r="H287" s="197"/>
      <c r="I287" s="197"/>
      <c r="J287" s="210"/>
      <c r="K287" s="80"/>
      <c r="L287" s="80"/>
    </row>
    <row r="288" spans="2:12">
      <c r="B288" s="197"/>
      <c r="C288" s="197"/>
      <c r="D288" s="197"/>
      <c r="E288" s="197"/>
      <c r="F288" s="197"/>
      <c r="G288" s="197"/>
      <c r="H288" s="197"/>
      <c r="I288" s="197"/>
      <c r="J288" s="210"/>
      <c r="K288" s="80"/>
      <c r="L288" s="80"/>
    </row>
    <row r="289" spans="2:12">
      <c r="B289" s="197"/>
      <c r="C289" s="197"/>
      <c r="D289" s="197"/>
      <c r="E289" s="197"/>
      <c r="F289" s="197"/>
      <c r="G289" s="197"/>
      <c r="H289" s="197"/>
      <c r="I289" s="197"/>
      <c r="J289" s="210"/>
      <c r="K289" s="80"/>
      <c r="L289" s="80"/>
    </row>
    <row r="290" spans="2:12">
      <c r="B290" s="197"/>
      <c r="C290" s="197"/>
      <c r="D290" s="197"/>
      <c r="E290" s="197"/>
      <c r="F290" s="197"/>
      <c r="G290" s="197"/>
      <c r="H290" s="197"/>
      <c r="I290" s="197"/>
      <c r="J290" s="210"/>
      <c r="K290" s="80"/>
      <c r="L290" s="80"/>
    </row>
    <row r="291" spans="2:12">
      <c r="B291" s="197"/>
      <c r="C291" s="197"/>
      <c r="D291" s="197"/>
      <c r="E291" s="197"/>
      <c r="F291" s="197"/>
      <c r="G291" s="197"/>
      <c r="H291" s="197"/>
      <c r="I291" s="197"/>
      <c r="J291" s="210"/>
      <c r="K291" s="80"/>
      <c r="L291" s="80"/>
    </row>
    <row r="292" spans="2:12">
      <c r="B292" s="197"/>
      <c r="C292" s="197"/>
      <c r="D292" s="197"/>
      <c r="E292" s="197"/>
      <c r="F292" s="197"/>
      <c r="G292" s="197"/>
      <c r="H292" s="197"/>
      <c r="I292" s="197"/>
      <c r="J292" s="210"/>
      <c r="K292" s="80"/>
      <c r="L292" s="80"/>
    </row>
    <row r="293" spans="2:12">
      <c r="B293" s="197"/>
      <c r="C293" s="197"/>
      <c r="D293" s="197"/>
      <c r="E293" s="197"/>
      <c r="F293" s="197"/>
      <c r="G293" s="197"/>
      <c r="H293" s="197"/>
      <c r="I293" s="197"/>
      <c r="J293" s="210"/>
      <c r="K293" s="80"/>
      <c r="L293" s="80"/>
    </row>
    <row r="294" spans="2:12">
      <c r="B294" s="197"/>
      <c r="C294" s="197"/>
      <c r="D294" s="197"/>
      <c r="E294" s="197"/>
      <c r="F294" s="197"/>
      <c r="G294" s="197"/>
      <c r="H294" s="197"/>
      <c r="I294" s="197"/>
      <c r="J294" s="210"/>
      <c r="K294" s="80"/>
      <c r="L294" s="80"/>
    </row>
    <row r="295" spans="2:12">
      <c r="B295" s="197"/>
      <c r="C295" s="197"/>
      <c r="D295" s="197"/>
      <c r="E295" s="197"/>
      <c r="F295" s="197"/>
      <c r="G295" s="197"/>
      <c r="H295" s="197"/>
      <c r="I295" s="197"/>
      <c r="J295" s="210"/>
      <c r="K295" s="80"/>
      <c r="L295" s="80"/>
    </row>
    <row r="296" spans="2:12">
      <c r="B296" s="197"/>
      <c r="C296" s="197"/>
      <c r="D296" s="197"/>
      <c r="E296" s="197"/>
      <c r="F296" s="197"/>
      <c r="G296" s="197"/>
      <c r="H296" s="197"/>
      <c r="I296" s="197"/>
      <c r="J296" s="210"/>
      <c r="K296" s="80"/>
      <c r="L296" s="80"/>
    </row>
    <row r="297" spans="2:12">
      <c r="B297" s="197"/>
      <c r="C297" s="197"/>
      <c r="D297" s="197"/>
      <c r="E297" s="197"/>
      <c r="F297" s="197"/>
      <c r="G297" s="197"/>
      <c r="H297" s="197"/>
      <c r="I297" s="197"/>
      <c r="J297" s="210"/>
      <c r="K297" s="80"/>
      <c r="L297" s="80"/>
    </row>
    <row r="298" spans="2:12">
      <c r="B298" s="197"/>
      <c r="C298" s="197"/>
      <c r="D298" s="197"/>
      <c r="E298" s="197"/>
      <c r="F298" s="197"/>
      <c r="G298" s="197"/>
      <c r="H298" s="197"/>
      <c r="I298" s="197"/>
      <c r="J298" s="210"/>
      <c r="K298" s="80"/>
      <c r="L298" s="80"/>
    </row>
    <row r="299" spans="2:12">
      <c r="B299" s="197"/>
      <c r="C299" s="197"/>
      <c r="D299" s="197"/>
      <c r="E299" s="197"/>
      <c r="F299" s="197"/>
      <c r="G299" s="197"/>
      <c r="H299" s="197"/>
      <c r="I299" s="197"/>
      <c r="J299" s="210"/>
      <c r="K299" s="80"/>
      <c r="L299" s="80"/>
    </row>
    <row r="300" spans="2:12">
      <c r="B300" s="197"/>
      <c r="C300" s="197"/>
      <c r="D300" s="197"/>
      <c r="E300" s="197"/>
      <c r="F300" s="197"/>
      <c r="G300" s="197"/>
      <c r="H300" s="197"/>
      <c r="I300" s="197"/>
      <c r="J300" s="210"/>
      <c r="K300" s="80"/>
      <c r="L300" s="80"/>
    </row>
    <row r="301" spans="2:12">
      <c r="B301" s="197"/>
      <c r="C301" s="197"/>
      <c r="D301" s="197"/>
      <c r="E301" s="197"/>
      <c r="F301" s="197"/>
      <c r="G301" s="197"/>
      <c r="H301" s="197"/>
      <c r="I301" s="197"/>
      <c r="J301" s="210"/>
      <c r="K301" s="80"/>
      <c r="L301" s="80"/>
    </row>
    <row r="302" spans="2:12">
      <c r="B302" s="197"/>
      <c r="C302" s="197"/>
      <c r="D302" s="197"/>
      <c r="E302" s="197"/>
      <c r="F302" s="197"/>
      <c r="G302" s="197"/>
      <c r="H302" s="197"/>
      <c r="I302" s="197"/>
      <c r="J302" s="210"/>
      <c r="K302" s="80"/>
      <c r="L302" s="80"/>
    </row>
    <row r="303" spans="2:12">
      <c r="B303" s="197"/>
      <c r="C303" s="197"/>
      <c r="D303" s="197"/>
      <c r="E303" s="197"/>
      <c r="F303" s="197"/>
      <c r="G303" s="197"/>
      <c r="H303" s="197"/>
      <c r="I303" s="197"/>
      <c r="J303" s="210"/>
      <c r="K303" s="80"/>
      <c r="L303" s="80"/>
    </row>
    <row r="304" spans="2:12">
      <c r="B304" s="197"/>
      <c r="C304" s="197"/>
      <c r="D304" s="197"/>
      <c r="E304" s="197"/>
      <c r="F304" s="197"/>
      <c r="G304" s="197"/>
      <c r="H304" s="197"/>
      <c r="I304" s="197"/>
      <c r="J304" s="210"/>
      <c r="K304" s="80"/>
      <c r="L304" s="80"/>
    </row>
    <row r="305" spans="2:12">
      <c r="B305" s="197"/>
      <c r="C305" s="197"/>
      <c r="D305" s="197"/>
      <c r="E305" s="197"/>
      <c r="F305" s="197"/>
      <c r="G305" s="197"/>
      <c r="H305" s="197"/>
      <c r="I305" s="197"/>
      <c r="J305" s="210"/>
      <c r="K305" s="80"/>
      <c r="L305" s="80"/>
    </row>
    <row r="306" spans="2:12">
      <c r="B306" s="197"/>
      <c r="C306" s="197"/>
      <c r="D306" s="197"/>
      <c r="E306" s="197"/>
      <c r="F306" s="197"/>
      <c r="G306" s="197"/>
      <c r="H306" s="197"/>
      <c r="I306" s="197"/>
      <c r="J306" s="210"/>
      <c r="K306" s="80"/>
      <c r="L306" s="80"/>
    </row>
    <row r="307" spans="2:12">
      <c r="B307" s="197"/>
      <c r="C307" s="197"/>
      <c r="D307" s="197"/>
      <c r="E307" s="197"/>
      <c r="F307" s="197"/>
      <c r="G307" s="197"/>
      <c r="H307" s="197"/>
      <c r="I307" s="197"/>
      <c r="J307" s="210"/>
      <c r="K307" s="80"/>
      <c r="L307" s="80"/>
    </row>
    <row r="308" spans="2:12">
      <c r="B308" s="197"/>
      <c r="C308" s="197"/>
      <c r="D308" s="197"/>
      <c r="E308" s="197"/>
      <c r="F308" s="197"/>
      <c r="G308" s="197"/>
      <c r="H308" s="197"/>
      <c r="I308" s="197"/>
      <c r="J308" s="210"/>
      <c r="K308" s="80"/>
      <c r="L308" s="80"/>
    </row>
    <row r="309" spans="2:12">
      <c r="B309" s="197"/>
      <c r="C309" s="197"/>
      <c r="D309" s="197"/>
      <c r="E309" s="197"/>
      <c r="F309" s="197"/>
      <c r="G309" s="197"/>
      <c r="H309" s="197"/>
      <c r="I309" s="197"/>
      <c r="J309" s="210"/>
      <c r="K309" s="80"/>
      <c r="L309" s="80"/>
    </row>
    <row r="310" spans="2:12">
      <c r="B310" s="197"/>
      <c r="C310" s="197"/>
      <c r="D310" s="197"/>
      <c r="E310" s="197"/>
      <c r="F310" s="197"/>
      <c r="G310" s="197"/>
      <c r="H310" s="197"/>
      <c r="I310" s="197"/>
      <c r="J310" s="210"/>
      <c r="K310" s="80"/>
      <c r="L310" s="80"/>
    </row>
    <row r="311" spans="2:12">
      <c r="B311" s="197"/>
      <c r="C311" s="197"/>
      <c r="D311" s="197"/>
      <c r="E311" s="197"/>
      <c r="F311" s="197"/>
      <c r="G311" s="197"/>
      <c r="H311" s="197"/>
      <c r="I311" s="197"/>
      <c r="J311" s="210"/>
      <c r="K311" s="80"/>
      <c r="L311" s="80"/>
    </row>
    <row r="312" spans="2:12">
      <c r="B312" s="197"/>
      <c r="C312" s="197"/>
      <c r="D312" s="197"/>
      <c r="E312" s="197"/>
      <c r="F312" s="197"/>
      <c r="G312" s="197"/>
      <c r="H312" s="197"/>
      <c r="I312" s="197"/>
      <c r="J312" s="210"/>
      <c r="K312" s="80"/>
      <c r="L312" s="80"/>
    </row>
    <row r="313" spans="2:12">
      <c r="B313" s="197"/>
      <c r="C313" s="197"/>
      <c r="D313" s="197"/>
      <c r="E313" s="197"/>
      <c r="F313" s="197"/>
      <c r="G313" s="197"/>
      <c r="H313" s="197"/>
      <c r="I313" s="197"/>
      <c r="J313" s="210"/>
      <c r="K313" s="80"/>
      <c r="L313" s="80"/>
    </row>
    <row r="314" spans="2:12">
      <c r="B314" s="197"/>
      <c r="C314" s="197"/>
      <c r="D314" s="197"/>
      <c r="E314" s="197"/>
      <c r="F314" s="197"/>
      <c r="G314" s="197"/>
      <c r="H314" s="197"/>
      <c r="I314" s="197"/>
      <c r="J314" s="210"/>
      <c r="K314" s="80"/>
      <c r="L314" s="80"/>
    </row>
    <row r="315" spans="2:12">
      <c r="B315" s="197"/>
      <c r="C315" s="197"/>
      <c r="D315" s="197"/>
      <c r="E315" s="197"/>
      <c r="F315" s="197"/>
      <c r="G315" s="197"/>
      <c r="H315" s="197"/>
      <c r="I315" s="197"/>
      <c r="J315" s="210"/>
      <c r="K315" s="80"/>
      <c r="L315" s="80"/>
    </row>
    <row r="316" spans="2:12">
      <c r="B316" s="197"/>
      <c r="C316" s="197"/>
      <c r="D316" s="197"/>
      <c r="E316" s="197"/>
      <c r="F316" s="197"/>
      <c r="G316" s="197"/>
      <c r="H316" s="197"/>
      <c r="I316" s="197"/>
      <c r="J316" s="210"/>
      <c r="K316" s="80"/>
      <c r="L316" s="80"/>
    </row>
    <row r="317" spans="2:12">
      <c r="B317" s="197"/>
      <c r="C317" s="197"/>
      <c r="D317" s="197"/>
      <c r="E317" s="197"/>
      <c r="F317" s="197"/>
      <c r="G317" s="197"/>
      <c r="H317" s="197"/>
      <c r="I317" s="197"/>
      <c r="J317" s="210"/>
      <c r="K317" s="80"/>
      <c r="L317" s="80"/>
    </row>
    <row r="318" spans="2:12">
      <c r="B318" s="197"/>
      <c r="C318" s="197"/>
      <c r="D318" s="197"/>
      <c r="E318" s="197"/>
      <c r="F318" s="197"/>
      <c r="G318" s="197"/>
      <c r="H318" s="197"/>
      <c r="I318" s="197"/>
      <c r="J318" s="210"/>
      <c r="K318" s="80"/>
      <c r="L318" s="80"/>
    </row>
    <row r="319" spans="2:12">
      <c r="B319" s="197"/>
      <c r="C319" s="197"/>
      <c r="D319" s="197"/>
      <c r="E319" s="197"/>
      <c r="F319" s="197"/>
      <c r="G319" s="197"/>
      <c r="H319" s="197"/>
      <c r="I319" s="197"/>
      <c r="J319" s="210"/>
      <c r="K319" s="80"/>
      <c r="L319" s="80"/>
    </row>
    <row r="320" spans="2:12">
      <c r="B320" s="197"/>
      <c r="C320" s="197"/>
      <c r="D320" s="197"/>
      <c r="E320" s="197"/>
      <c r="F320" s="197"/>
      <c r="G320" s="197"/>
      <c r="H320" s="197"/>
      <c r="I320" s="197"/>
      <c r="J320" s="210"/>
      <c r="K320" s="80"/>
      <c r="L320" s="80"/>
    </row>
    <row r="321" spans="2:12">
      <c r="B321" s="197"/>
      <c r="C321" s="197"/>
      <c r="D321" s="197"/>
      <c r="E321" s="197"/>
      <c r="F321" s="197"/>
      <c r="G321" s="197"/>
      <c r="H321" s="197"/>
      <c r="I321" s="197"/>
      <c r="J321" s="210"/>
      <c r="K321" s="80"/>
      <c r="L321" s="80"/>
    </row>
    <row r="322" spans="2:12">
      <c r="B322" s="197"/>
      <c r="C322" s="197"/>
      <c r="D322" s="197"/>
      <c r="E322" s="197"/>
      <c r="F322" s="197"/>
      <c r="G322" s="197"/>
      <c r="H322" s="197"/>
      <c r="I322" s="197"/>
      <c r="J322" s="210"/>
      <c r="K322" s="80"/>
      <c r="L322" s="80"/>
    </row>
    <row r="323" spans="2:12">
      <c r="J323" s="210"/>
      <c r="K323" s="80"/>
      <c r="L323" s="80"/>
    </row>
    <row r="324" spans="2:12">
      <c r="J324" s="210"/>
      <c r="K324" s="80"/>
      <c r="L324" s="80"/>
    </row>
    <row r="325" spans="2:12">
      <c r="J325" s="210"/>
      <c r="K325" s="80"/>
      <c r="L325" s="80"/>
    </row>
    <row r="326" spans="2:12">
      <c r="J326" s="210"/>
      <c r="K326" s="80"/>
      <c r="L326" s="80"/>
    </row>
    <row r="327" spans="2:12">
      <c r="J327" s="210"/>
      <c r="K327" s="80"/>
      <c r="L327" s="80"/>
    </row>
    <row r="328" spans="2:12">
      <c r="J328" s="210"/>
      <c r="K328" s="80"/>
      <c r="L328" s="80"/>
    </row>
    <row r="329" spans="2:12">
      <c r="J329" s="210"/>
      <c r="K329" s="80"/>
      <c r="L329" s="80"/>
    </row>
    <row r="330" spans="2:12">
      <c r="J330" s="210"/>
      <c r="K330" s="80"/>
      <c r="L330" s="80"/>
    </row>
    <row r="331" spans="2:12">
      <c r="J331" s="210"/>
      <c r="K331" s="80"/>
      <c r="L331" s="80"/>
    </row>
    <row r="332" spans="2:12">
      <c r="J332" s="210"/>
      <c r="K332" s="80"/>
      <c r="L332" s="80"/>
    </row>
    <row r="333" spans="2:12">
      <c r="J333" s="210"/>
      <c r="K333" s="80"/>
      <c r="L333" s="80"/>
    </row>
    <row r="334" spans="2:12">
      <c r="J334" s="210"/>
      <c r="K334" s="80"/>
      <c r="L334" s="80"/>
    </row>
  </sheetData>
  <mergeCells count="12">
    <mergeCell ref="A6:A7"/>
    <mergeCell ref="G6:G7"/>
    <mergeCell ref="H6:H7"/>
    <mergeCell ref="I6:I7"/>
    <mergeCell ref="E6:E7"/>
    <mergeCell ref="B3:J3"/>
    <mergeCell ref="B5:J5"/>
    <mergeCell ref="F6:F7"/>
    <mergeCell ref="B6:B7"/>
    <mergeCell ref="C6:C7"/>
    <mergeCell ref="D6:D7"/>
    <mergeCell ref="J6:J7"/>
  </mergeCells>
  <hyperlinks>
    <hyperlink ref="A1" location="Index!A1" display="Back to index"/>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T126"/>
  <sheetViews>
    <sheetView workbookViewId="0">
      <pane xSplit="1" ySplit="6" topLeftCell="B55" activePane="bottomRight" state="frozen"/>
      <selection activeCell="B3" sqref="B3:R3"/>
      <selection pane="topRight" activeCell="B3" sqref="B3:R3"/>
      <selection pane="bottomLeft" activeCell="B3" sqref="B3:R3"/>
      <selection pane="bottomRight" activeCell="B4" sqref="B4:H4"/>
    </sheetView>
  </sheetViews>
  <sheetFormatPr baseColWidth="10" defaultColWidth="9.140625" defaultRowHeight="12.75"/>
  <cols>
    <col min="1" max="1" width="9.140625" style="29"/>
    <col min="2" max="2" width="11.7109375" style="29" customWidth="1"/>
    <col min="3" max="3" width="12.42578125" style="29" customWidth="1"/>
    <col min="4" max="4" width="14.140625" style="29" customWidth="1"/>
    <col min="5" max="5" width="14" style="29" customWidth="1"/>
    <col min="6" max="8" width="11.7109375" style="29" customWidth="1"/>
    <col min="9" max="11" width="9.140625" style="29"/>
    <col min="12" max="12" width="10.140625" style="29" customWidth="1"/>
    <col min="13" max="16384" width="9.140625" style="29"/>
  </cols>
  <sheetData>
    <row r="1" spans="1:20" ht="15.75" thickBot="1">
      <c r="A1" s="13" t="s">
        <v>22</v>
      </c>
      <c r="B1" s="226"/>
      <c r="C1" s="226"/>
      <c r="D1" s="226"/>
      <c r="E1" s="226"/>
      <c r="F1" s="226"/>
      <c r="G1" s="226"/>
      <c r="H1" s="226"/>
    </row>
    <row r="2" spans="1:20" ht="15.75">
      <c r="A2" s="225"/>
      <c r="B2" s="1864" t="s">
        <v>775</v>
      </c>
      <c r="C2" s="1865"/>
      <c r="D2" s="1865"/>
      <c r="E2" s="1865"/>
      <c r="F2" s="1865"/>
      <c r="G2" s="1865"/>
      <c r="H2" s="1865"/>
      <c r="I2" s="1865"/>
      <c r="J2" s="1865"/>
      <c r="K2" s="1865"/>
      <c r="L2" s="1865"/>
      <c r="M2" s="1865"/>
      <c r="N2" s="1865"/>
      <c r="O2" s="1866"/>
    </row>
    <row r="3" spans="1:20">
      <c r="A3" s="1377"/>
      <c r="B3" s="156" t="s">
        <v>21</v>
      </c>
      <c r="C3" s="155" t="s">
        <v>20</v>
      </c>
      <c r="D3" s="155" t="s">
        <v>19</v>
      </c>
      <c r="E3" s="155" t="s">
        <v>18</v>
      </c>
      <c r="F3" s="155" t="s">
        <v>17</v>
      </c>
      <c r="G3" s="155" t="s">
        <v>16</v>
      </c>
      <c r="H3" s="155" t="s">
        <v>15</v>
      </c>
      <c r="I3" s="155" t="s">
        <v>14</v>
      </c>
      <c r="J3" s="155" t="s">
        <v>13</v>
      </c>
      <c r="K3" s="155" t="s">
        <v>12</v>
      </c>
      <c r="L3" s="155" t="s">
        <v>11</v>
      </c>
      <c r="M3" s="155" t="s">
        <v>10</v>
      </c>
      <c r="N3" s="155" t="s">
        <v>9</v>
      </c>
      <c r="O3" s="152" t="s">
        <v>95</v>
      </c>
    </row>
    <row r="4" spans="1:20">
      <c r="A4" s="1377"/>
      <c r="B4" s="1867" t="s">
        <v>107</v>
      </c>
      <c r="C4" s="1868"/>
      <c r="D4" s="1868"/>
      <c r="E4" s="1868"/>
      <c r="F4" s="1868"/>
      <c r="G4" s="1868"/>
      <c r="H4" s="1869"/>
      <c r="I4" s="1867" t="s">
        <v>93</v>
      </c>
      <c r="J4" s="1868"/>
      <c r="K4" s="1868"/>
      <c r="L4" s="1868"/>
      <c r="M4" s="1868"/>
      <c r="N4" s="1868"/>
      <c r="O4" s="1869"/>
    </row>
    <row r="5" spans="1:20" ht="30" customHeight="1">
      <c r="A5" s="1377"/>
      <c r="B5" s="1870" t="s">
        <v>106</v>
      </c>
      <c r="C5" s="1872" t="s">
        <v>104</v>
      </c>
      <c r="D5" s="1874" t="s">
        <v>105</v>
      </c>
      <c r="E5" s="1858" t="s">
        <v>75</v>
      </c>
      <c r="F5" s="1870" t="s">
        <v>141</v>
      </c>
      <c r="G5" s="1791" t="s">
        <v>143</v>
      </c>
      <c r="H5" s="1876" t="s">
        <v>142</v>
      </c>
      <c r="I5" s="1870" t="s">
        <v>106</v>
      </c>
      <c r="J5" s="1872" t="s">
        <v>104</v>
      </c>
      <c r="K5" s="1874" t="s">
        <v>105</v>
      </c>
      <c r="L5" s="1858" t="s">
        <v>75</v>
      </c>
      <c r="M5" s="1870" t="s">
        <v>141</v>
      </c>
      <c r="N5" s="1791" t="s">
        <v>144</v>
      </c>
      <c r="O5" s="1876" t="s">
        <v>142</v>
      </c>
    </row>
    <row r="6" spans="1:20" ht="42.75" customHeight="1">
      <c r="A6" s="1377"/>
      <c r="B6" s="1871"/>
      <c r="C6" s="1873"/>
      <c r="D6" s="1875"/>
      <c r="E6" s="1859"/>
      <c r="F6" s="1871"/>
      <c r="G6" s="1793"/>
      <c r="H6" s="1877"/>
      <c r="I6" s="1871"/>
      <c r="J6" s="1873"/>
      <c r="K6" s="1875"/>
      <c r="L6" s="1859"/>
      <c r="M6" s="1871"/>
      <c r="N6" s="1793"/>
      <c r="O6" s="1877"/>
    </row>
    <row r="7" spans="1:20" ht="17.25" hidden="1" customHeight="1">
      <c r="A7" s="1377"/>
      <c r="B7" s="191"/>
      <c r="C7" s="224"/>
      <c r="D7" s="223"/>
      <c r="E7" s="222"/>
      <c r="F7" s="191"/>
      <c r="G7" s="1347"/>
      <c r="H7" s="184"/>
      <c r="I7" s="191"/>
      <c r="J7" s="224"/>
      <c r="K7" s="223"/>
      <c r="L7" s="222"/>
      <c r="M7" s="191"/>
      <c r="N7" s="1347"/>
      <c r="O7" s="184"/>
      <c r="S7" s="29" t="s">
        <v>103</v>
      </c>
    </row>
    <row r="8" spans="1:20">
      <c r="A8" s="1077">
        <f t="shared" ref="A8:A59" si="0">A9-1</f>
        <v>1896</v>
      </c>
      <c r="B8" s="75">
        <f>Dataincome!EF8/Dataincome!Q8</f>
        <v>7.8352596160069191E-2</v>
      </c>
      <c r="C8" s="221"/>
      <c r="D8" s="220"/>
      <c r="E8" s="219"/>
      <c r="F8" s="75">
        <f>Dataincome!EJ8/Dataincome!Q8</f>
        <v>7.8352596160069191E-2</v>
      </c>
      <c r="G8" s="178"/>
      <c r="H8" s="71"/>
      <c r="I8" s="75">
        <f>Dataincome!EF8/Dataincome!F8</f>
        <v>7.3037608652349734E-2</v>
      </c>
      <c r="J8" s="221"/>
      <c r="K8" s="220"/>
      <c r="L8" s="219"/>
      <c r="M8" s="75">
        <f>Dataincome!EJ8/Dataincome!F8</f>
        <v>7.3037608652349734E-2</v>
      </c>
      <c r="N8" s="178"/>
      <c r="O8" s="71"/>
      <c r="P8" s="34"/>
      <c r="Q8" s="34"/>
      <c r="R8" s="34"/>
      <c r="S8" s="218"/>
      <c r="T8" s="217"/>
    </row>
    <row r="9" spans="1:20">
      <c r="A9" s="1077">
        <f t="shared" si="0"/>
        <v>1897</v>
      </c>
      <c r="B9" s="75">
        <f>Dataincome!EF9/Dataincome!Q9</f>
        <v>7.5445977786886845E-2</v>
      </c>
      <c r="C9" s="221"/>
      <c r="D9" s="220"/>
      <c r="E9" s="219"/>
      <c r="F9" s="75">
        <f>Dataincome!EJ9/Dataincome!Q9</f>
        <v>7.5445977786886845E-2</v>
      </c>
      <c r="G9" s="178"/>
      <c r="H9" s="71"/>
      <c r="I9" s="75">
        <f>Dataincome!EF9/Dataincome!F9</f>
        <v>6.9946240477269231E-2</v>
      </c>
      <c r="J9" s="221"/>
      <c r="K9" s="220"/>
      <c r="L9" s="219"/>
      <c r="M9" s="75">
        <f>Dataincome!EJ9/Dataincome!F9</f>
        <v>6.9946240477269231E-2</v>
      </c>
      <c r="N9" s="178"/>
      <c r="O9" s="71"/>
      <c r="P9" s="34"/>
      <c r="Q9" s="34"/>
      <c r="R9" s="34"/>
      <c r="S9" s="218"/>
      <c r="T9" s="217"/>
    </row>
    <row r="10" spans="1:20">
      <c r="A10" s="1077">
        <f t="shared" si="0"/>
        <v>1898</v>
      </c>
      <c r="B10" s="75">
        <f>Dataincome!EF10/Dataincome!Q10</f>
        <v>7.7391517507021057E-2</v>
      </c>
      <c r="C10" s="221"/>
      <c r="D10" s="220"/>
      <c r="E10" s="219"/>
      <c r="F10" s="75">
        <f>Dataincome!EJ10/Dataincome!Q10</f>
        <v>7.7391517507021057E-2</v>
      </c>
      <c r="G10" s="178"/>
      <c r="H10" s="71"/>
      <c r="I10" s="75">
        <f>Dataincome!EF10/Dataincome!F10</f>
        <v>7.1908580473373951E-2</v>
      </c>
      <c r="J10" s="221"/>
      <c r="K10" s="220"/>
      <c r="L10" s="219"/>
      <c r="M10" s="75">
        <f>Dataincome!EJ10/Dataincome!F10</f>
        <v>7.1908580473373951E-2</v>
      </c>
      <c r="N10" s="178"/>
      <c r="O10" s="71"/>
      <c r="P10" s="34"/>
      <c r="Q10" s="34"/>
      <c r="R10" s="34"/>
      <c r="S10" s="218"/>
      <c r="T10" s="217"/>
    </row>
    <row r="11" spans="1:20">
      <c r="A11" s="1077">
        <f t="shared" si="0"/>
        <v>1899</v>
      </c>
      <c r="B11" s="75">
        <f>Dataincome!EF11/Dataincome!Q11</f>
        <v>7.7489039564692233E-2</v>
      </c>
      <c r="C11" s="221"/>
      <c r="D11" s="220"/>
      <c r="E11" s="219"/>
      <c r="F11" s="75">
        <f>Dataincome!EJ11/Dataincome!Q11</f>
        <v>7.7489039564692233E-2</v>
      </c>
      <c r="G11" s="178"/>
      <c r="H11" s="71"/>
      <c r="I11" s="75">
        <f>Dataincome!EF11/Dataincome!F11</f>
        <v>7.2276599963337712E-2</v>
      </c>
      <c r="J11" s="221"/>
      <c r="K11" s="220"/>
      <c r="L11" s="219"/>
      <c r="M11" s="75">
        <f>Dataincome!EJ11/Dataincome!F11</f>
        <v>7.2276599963337712E-2</v>
      </c>
      <c r="N11" s="178"/>
      <c r="O11" s="71"/>
      <c r="P11" s="34"/>
      <c r="Q11" s="34"/>
      <c r="R11" s="34"/>
      <c r="S11" s="218"/>
      <c r="T11" s="217"/>
    </row>
    <row r="12" spans="1:20">
      <c r="A12" s="1077">
        <f t="shared" si="0"/>
        <v>1900</v>
      </c>
      <c r="B12" s="75">
        <f>Dataincome!EF12/Dataincome!Q12</f>
        <v>7.6952890917939581E-2</v>
      </c>
      <c r="C12" s="221"/>
      <c r="D12" s="220"/>
      <c r="E12" s="219"/>
      <c r="F12" s="75">
        <f>Dataincome!EJ12/Dataincome!Q12</f>
        <v>7.6952890917939581E-2</v>
      </c>
      <c r="G12" s="178"/>
      <c r="H12" s="71"/>
      <c r="I12" s="75">
        <f>Dataincome!EF12/Dataincome!F12</f>
        <v>7.1722481796634957E-2</v>
      </c>
      <c r="J12" s="221"/>
      <c r="K12" s="220"/>
      <c r="L12" s="219"/>
      <c r="M12" s="75">
        <f>Dataincome!EJ12/Dataincome!F12</f>
        <v>7.1722481796634957E-2</v>
      </c>
      <c r="N12" s="178"/>
      <c r="O12" s="71"/>
      <c r="P12" s="34"/>
      <c r="Q12" s="34"/>
      <c r="R12" s="34"/>
      <c r="S12" s="218"/>
      <c r="T12" s="217"/>
    </row>
    <row r="13" spans="1:20">
      <c r="A13" s="1077">
        <f t="shared" si="0"/>
        <v>1901</v>
      </c>
      <c r="B13" s="75">
        <f>Dataincome!EF13/Dataincome!Q13</f>
        <v>7.682205758686407E-2</v>
      </c>
      <c r="C13" s="221"/>
      <c r="D13" s="220"/>
      <c r="E13" s="219"/>
      <c r="F13" s="75">
        <f>Dataincome!EJ13/Dataincome!Q13</f>
        <v>7.682205758686407E-2</v>
      </c>
      <c r="G13" s="178"/>
      <c r="H13" s="71"/>
      <c r="I13" s="75">
        <f>Dataincome!EF13/Dataincome!F13</f>
        <v>7.1588575368654941E-2</v>
      </c>
      <c r="J13" s="221"/>
      <c r="K13" s="220"/>
      <c r="L13" s="219"/>
      <c r="M13" s="75">
        <f>Dataincome!EJ13/Dataincome!F13</f>
        <v>7.1588575368654941E-2</v>
      </c>
      <c r="N13" s="178"/>
      <c r="O13" s="71"/>
      <c r="P13" s="34"/>
      <c r="Q13" s="34"/>
      <c r="R13" s="34"/>
      <c r="S13" s="218"/>
      <c r="T13" s="217"/>
    </row>
    <row r="14" spans="1:20">
      <c r="A14" s="1077">
        <f t="shared" si="0"/>
        <v>1902</v>
      </c>
      <c r="B14" s="75">
        <f>Dataincome!EF14/Dataincome!Q14</f>
        <v>7.528612941449514E-2</v>
      </c>
      <c r="C14" s="221"/>
      <c r="D14" s="220"/>
      <c r="E14" s="219"/>
      <c r="F14" s="75">
        <f>Dataincome!EJ14/Dataincome!Q14</f>
        <v>7.528612941449514E-2</v>
      </c>
      <c r="G14" s="178"/>
      <c r="H14" s="71"/>
      <c r="I14" s="75">
        <f>Dataincome!EF14/Dataincome!F14</f>
        <v>7.0135926582493735E-2</v>
      </c>
      <c r="J14" s="221"/>
      <c r="K14" s="220"/>
      <c r="L14" s="219"/>
      <c r="M14" s="75">
        <f>Dataincome!EJ14/Dataincome!F14</f>
        <v>7.0135926582493735E-2</v>
      </c>
      <c r="N14" s="178"/>
      <c r="O14" s="71"/>
      <c r="P14" s="34"/>
      <c r="Q14" s="34"/>
      <c r="R14" s="34"/>
      <c r="S14" s="218"/>
      <c r="T14" s="217"/>
    </row>
    <row r="15" spans="1:20">
      <c r="A15" s="1077">
        <f t="shared" si="0"/>
        <v>1903</v>
      </c>
      <c r="B15" s="75">
        <f>Dataincome!EF15/Dataincome!Q15</f>
        <v>7.6896635917429623E-2</v>
      </c>
      <c r="C15" s="221"/>
      <c r="D15" s="220"/>
      <c r="E15" s="219"/>
      <c r="F15" s="75">
        <f>Dataincome!EJ15/Dataincome!Q15</f>
        <v>7.6896635917429623E-2</v>
      </c>
      <c r="G15" s="178"/>
      <c r="H15" s="71"/>
      <c r="I15" s="75">
        <f>Dataincome!EF15/Dataincome!F15</f>
        <v>7.1676957600993019E-2</v>
      </c>
      <c r="J15" s="221"/>
      <c r="K15" s="220"/>
      <c r="L15" s="219"/>
      <c r="M15" s="75">
        <f>Dataincome!EJ15/Dataincome!F15</f>
        <v>7.1676957600993019E-2</v>
      </c>
      <c r="N15" s="178"/>
      <c r="O15" s="71"/>
      <c r="P15" s="34"/>
      <c r="Q15" s="34"/>
      <c r="R15" s="34"/>
      <c r="S15" s="218"/>
      <c r="T15" s="217"/>
    </row>
    <row r="16" spans="1:20">
      <c r="A16" s="1077">
        <f t="shared" si="0"/>
        <v>1904</v>
      </c>
      <c r="B16" s="75">
        <f>Dataincome!EF16/Dataincome!Q16</f>
        <v>7.9011378995494014E-2</v>
      </c>
      <c r="C16" s="221"/>
      <c r="D16" s="220"/>
      <c r="E16" s="219"/>
      <c r="F16" s="75">
        <f>Dataincome!EJ16/Dataincome!Q16</f>
        <v>7.9011378995494014E-2</v>
      </c>
      <c r="G16" s="178"/>
      <c r="H16" s="71"/>
      <c r="I16" s="75">
        <f>Dataincome!EF16/Dataincome!F16</f>
        <v>7.3760224165151433E-2</v>
      </c>
      <c r="J16" s="221"/>
      <c r="K16" s="220"/>
      <c r="L16" s="219"/>
      <c r="M16" s="75">
        <f>Dataincome!EJ16/Dataincome!F16</f>
        <v>7.3760224165151433E-2</v>
      </c>
      <c r="N16" s="178"/>
      <c r="O16" s="71"/>
      <c r="P16" s="34"/>
      <c r="Q16" s="34"/>
      <c r="R16" s="34"/>
      <c r="S16" s="218"/>
      <c r="T16" s="217"/>
    </row>
    <row r="17" spans="1:20">
      <c r="A17" s="1077">
        <f t="shared" si="0"/>
        <v>1905</v>
      </c>
      <c r="B17" s="75">
        <f>Dataincome!EF17/Dataincome!Q17</f>
        <v>7.7755882816914243E-2</v>
      </c>
      <c r="C17" s="221"/>
      <c r="D17" s="220"/>
      <c r="E17" s="219"/>
      <c r="F17" s="75">
        <f>Dataincome!EJ17/Dataincome!Q17</f>
        <v>7.7755882816914243E-2</v>
      </c>
      <c r="G17" s="178"/>
      <c r="H17" s="71"/>
      <c r="I17" s="75">
        <f>Dataincome!EF17/Dataincome!F17</f>
        <v>7.2682059834261528E-2</v>
      </c>
      <c r="J17" s="221"/>
      <c r="K17" s="220"/>
      <c r="L17" s="219"/>
      <c r="M17" s="75">
        <f>Dataincome!EJ17/Dataincome!F17</f>
        <v>7.2682059834261528E-2</v>
      </c>
      <c r="N17" s="178"/>
      <c r="O17" s="71"/>
      <c r="P17" s="34"/>
      <c r="Q17" s="34"/>
      <c r="R17" s="34"/>
      <c r="S17" s="218"/>
      <c r="T17" s="217"/>
    </row>
    <row r="18" spans="1:20">
      <c r="A18" s="1077">
        <f t="shared" si="0"/>
        <v>1906</v>
      </c>
      <c r="B18" s="75">
        <f>Dataincome!EF18/Dataincome!Q18</f>
        <v>7.6127664121923566E-2</v>
      </c>
      <c r="C18" s="221"/>
      <c r="D18" s="220"/>
      <c r="E18" s="219"/>
      <c r="F18" s="75">
        <f>Dataincome!EJ18/Dataincome!Q18</f>
        <v>7.6127664121923566E-2</v>
      </c>
      <c r="G18" s="178"/>
      <c r="H18" s="71"/>
      <c r="I18" s="75">
        <f>Dataincome!EF18/Dataincome!F18</f>
        <v>7.0891139898957414E-2</v>
      </c>
      <c r="J18" s="221"/>
      <c r="K18" s="220"/>
      <c r="L18" s="219"/>
      <c r="M18" s="75">
        <f>Dataincome!EJ18/Dataincome!F18</f>
        <v>7.0891139898957414E-2</v>
      </c>
      <c r="N18" s="178"/>
      <c r="O18" s="71"/>
      <c r="P18" s="34"/>
      <c r="Q18" s="34"/>
      <c r="R18" s="34"/>
      <c r="S18" s="218"/>
      <c r="T18" s="217"/>
    </row>
    <row r="19" spans="1:20">
      <c r="A19" s="1077">
        <f t="shared" si="0"/>
        <v>1907</v>
      </c>
      <c r="B19" s="75">
        <f>Dataincome!EF19/Dataincome!Q19</f>
        <v>7.7079895372853938E-2</v>
      </c>
      <c r="C19" s="221"/>
      <c r="D19" s="220"/>
      <c r="E19" s="219"/>
      <c r="F19" s="75">
        <f>Dataincome!EJ19/Dataincome!Q19</f>
        <v>7.7079895372853938E-2</v>
      </c>
      <c r="G19" s="178"/>
      <c r="H19" s="71"/>
      <c r="I19" s="75">
        <f>Dataincome!EF19/Dataincome!F19</f>
        <v>7.1914951300216259E-2</v>
      </c>
      <c r="J19" s="221"/>
      <c r="K19" s="220"/>
      <c r="L19" s="219"/>
      <c r="M19" s="75">
        <f>Dataincome!EJ19/Dataincome!F19</f>
        <v>7.1914951300216259E-2</v>
      </c>
      <c r="N19" s="178"/>
      <c r="O19" s="71"/>
      <c r="P19" s="34"/>
      <c r="Q19" s="34"/>
      <c r="R19" s="34"/>
      <c r="S19" s="218"/>
      <c r="T19" s="217"/>
    </row>
    <row r="20" spans="1:20">
      <c r="A20" s="1077">
        <f t="shared" si="0"/>
        <v>1908</v>
      </c>
      <c r="B20" s="75">
        <f>Dataincome!EF20/Dataincome!Q20</f>
        <v>7.7182105737708062E-2</v>
      </c>
      <c r="C20" s="221"/>
      <c r="D20" s="220"/>
      <c r="E20" s="219"/>
      <c r="F20" s="75">
        <f>Dataincome!EJ20/Dataincome!Q20</f>
        <v>7.7182105737708062E-2</v>
      </c>
      <c r="G20" s="178"/>
      <c r="H20" s="71"/>
      <c r="I20" s="75">
        <f>Dataincome!EF20/Dataincome!F20</f>
        <v>7.1982017297943943E-2</v>
      </c>
      <c r="J20" s="221"/>
      <c r="K20" s="220"/>
      <c r="L20" s="219"/>
      <c r="M20" s="75">
        <f>Dataincome!EJ20/Dataincome!F20</f>
        <v>7.1982017297943943E-2</v>
      </c>
      <c r="N20" s="178"/>
      <c r="O20" s="71"/>
      <c r="P20" s="34"/>
      <c r="Q20" s="34"/>
      <c r="R20" s="34"/>
      <c r="S20" s="218"/>
      <c r="T20" s="217"/>
    </row>
    <row r="21" spans="1:20">
      <c r="A21" s="1077">
        <f t="shared" si="0"/>
        <v>1909</v>
      </c>
      <c r="B21" s="75">
        <f>Dataincome!EF21/Dataincome!Q21</f>
        <v>7.6138678974759649E-2</v>
      </c>
      <c r="C21" s="221"/>
      <c r="D21" s="220"/>
      <c r="E21" s="219"/>
      <c r="F21" s="75">
        <f>Dataincome!EJ21/Dataincome!Q21</f>
        <v>7.6138678974759649E-2</v>
      </c>
      <c r="G21" s="178"/>
      <c r="H21" s="71"/>
      <c r="I21" s="75">
        <f>Dataincome!EF21/Dataincome!F21</f>
        <v>7.1042720362090445E-2</v>
      </c>
      <c r="J21" s="221"/>
      <c r="K21" s="220"/>
      <c r="L21" s="219"/>
      <c r="M21" s="75">
        <f>Dataincome!EJ21/Dataincome!F21</f>
        <v>7.1042720362090445E-2</v>
      </c>
      <c r="N21" s="178"/>
      <c r="O21" s="71"/>
      <c r="P21" s="34"/>
      <c r="Q21" s="34"/>
      <c r="R21" s="34"/>
      <c r="S21" s="218"/>
      <c r="T21" s="217"/>
    </row>
    <row r="22" spans="1:20">
      <c r="A22" s="1077">
        <f t="shared" si="0"/>
        <v>1910</v>
      </c>
      <c r="B22" s="75">
        <f>Dataincome!EF22/Dataincome!Q22</f>
        <v>7.5086261044434693E-2</v>
      </c>
      <c r="C22" s="221"/>
      <c r="D22" s="220"/>
      <c r="E22" s="219"/>
      <c r="F22" s="75">
        <f>Dataincome!EJ22/Dataincome!Q22</f>
        <v>7.5086261044434693E-2</v>
      </c>
      <c r="G22" s="178"/>
      <c r="H22" s="71"/>
      <c r="I22" s="75">
        <f>Dataincome!EF22/Dataincome!F22</f>
        <v>6.963377355166718E-2</v>
      </c>
      <c r="J22" s="221"/>
      <c r="K22" s="220"/>
      <c r="L22" s="219"/>
      <c r="M22" s="75">
        <f>Dataincome!EJ22/Dataincome!F22</f>
        <v>6.963377355166718E-2</v>
      </c>
      <c r="N22" s="178"/>
      <c r="O22" s="71"/>
      <c r="P22" s="34"/>
      <c r="Q22" s="34"/>
      <c r="R22" s="34"/>
      <c r="S22" s="218"/>
      <c r="T22" s="217"/>
    </row>
    <row r="23" spans="1:20">
      <c r="A23" s="1077">
        <f t="shared" si="0"/>
        <v>1911</v>
      </c>
      <c r="B23" s="75">
        <f>Dataincome!EF23/Dataincome!Q23</f>
        <v>7.6864705557339319E-2</v>
      </c>
      <c r="C23" s="221"/>
      <c r="D23" s="220"/>
      <c r="E23" s="219"/>
      <c r="F23" s="75">
        <f>Dataincome!EJ23/Dataincome!Q23</f>
        <v>7.6864705557339319E-2</v>
      </c>
      <c r="G23" s="178"/>
      <c r="H23" s="71"/>
      <c r="I23" s="75">
        <f>Dataincome!EF23/Dataincome!F23</f>
        <v>7.1341596920477285E-2</v>
      </c>
      <c r="J23" s="221"/>
      <c r="K23" s="220"/>
      <c r="L23" s="219"/>
      <c r="M23" s="75">
        <f>Dataincome!EJ23/Dataincome!F23</f>
        <v>7.1341596920477285E-2</v>
      </c>
      <c r="N23" s="178"/>
      <c r="O23" s="71"/>
      <c r="P23" s="34"/>
      <c r="Q23" s="34"/>
      <c r="R23" s="34"/>
      <c r="S23" s="218"/>
      <c r="T23" s="217"/>
    </row>
    <row r="24" spans="1:20">
      <c r="A24" s="1077">
        <f t="shared" si="0"/>
        <v>1912</v>
      </c>
      <c r="B24" s="75">
        <f>Dataincome!EF24/Dataincome!Q24</f>
        <v>7.6918999326413051E-2</v>
      </c>
      <c r="C24" s="221"/>
      <c r="D24" s="220"/>
      <c r="E24" s="219"/>
      <c r="F24" s="75">
        <f>Dataincome!EJ24/Dataincome!Q24</f>
        <v>7.6918999326413051E-2</v>
      </c>
      <c r="G24" s="178"/>
      <c r="H24" s="71"/>
      <c r="I24" s="75">
        <f>Dataincome!EF24/Dataincome!F24</f>
        <v>7.2021560791912645E-2</v>
      </c>
      <c r="J24" s="221"/>
      <c r="K24" s="220"/>
      <c r="L24" s="219"/>
      <c r="M24" s="75">
        <f>Dataincome!EJ24/Dataincome!F24</f>
        <v>7.2021560791912645E-2</v>
      </c>
      <c r="N24" s="178"/>
      <c r="O24" s="71"/>
      <c r="P24" s="34"/>
      <c r="Q24" s="34"/>
      <c r="R24" s="34"/>
      <c r="S24" s="218"/>
      <c r="T24" s="217"/>
    </row>
    <row r="25" spans="1:20">
      <c r="A25" s="1077">
        <f t="shared" si="0"/>
        <v>1913</v>
      </c>
      <c r="B25" s="75">
        <f>Dataincome!EF25/Dataincome!Q25</f>
        <v>7.6519303210950587E-2</v>
      </c>
      <c r="C25" s="221"/>
      <c r="D25" s="220"/>
      <c r="E25" s="219"/>
      <c r="F25" s="75">
        <f>Dataincome!EJ25/Dataincome!Q25</f>
        <v>7.6519303210950587E-2</v>
      </c>
      <c r="G25" s="178"/>
      <c r="H25" s="71"/>
      <c r="I25" s="75">
        <f>Dataincome!EF25/Dataincome!F25</f>
        <v>7.1417411312621859E-2</v>
      </c>
      <c r="J25" s="221"/>
      <c r="K25" s="220"/>
      <c r="L25" s="219"/>
      <c r="M25" s="75">
        <f>Dataincome!EJ25/Dataincome!F25</f>
        <v>7.1417411312621859E-2</v>
      </c>
      <c r="N25" s="178"/>
      <c r="O25" s="71"/>
      <c r="P25" s="34"/>
      <c r="Q25" s="34"/>
      <c r="R25" s="34"/>
      <c r="S25" s="218"/>
      <c r="T25" s="217"/>
    </row>
    <row r="26" spans="1:20">
      <c r="A26" s="1077">
        <f t="shared" si="0"/>
        <v>1914</v>
      </c>
      <c r="B26" s="75">
        <f>Dataincome!EF26/Dataincome!Q26</f>
        <v>8.1162219774527478E-2</v>
      </c>
      <c r="C26" s="221"/>
      <c r="D26" s="220"/>
      <c r="E26" s="219"/>
      <c r="F26" s="75">
        <f>Dataincome!EJ26/Dataincome!Q26</f>
        <v>8.1162219774527478E-2</v>
      </c>
      <c r="G26" s="178"/>
      <c r="H26" s="71"/>
      <c r="I26" s="75">
        <f>Dataincome!EF26/Dataincome!F26</f>
        <v>7.7037208334064383E-2</v>
      </c>
      <c r="J26" s="221"/>
      <c r="K26" s="220"/>
      <c r="L26" s="219"/>
      <c r="M26" s="75">
        <f>Dataincome!EJ26/Dataincome!F26</f>
        <v>7.7037208334064383E-2</v>
      </c>
      <c r="N26" s="178"/>
      <c r="O26" s="71"/>
      <c r="P26" s="34"/>
      <c r="Q26" s="34"/>
      <c r="R26" s="34"/>
      <c r="S26" s="218"/>
      <c r="T26" s="217"/>
    </row>
    <row r="27" spans="1:20">
      <c r="A27" s="1077">
        <f t="shared" si="0"/>
        <v>1915</v>
      </c>
      <c r="B27" s="75">
        <f>Dataincome!EF27/Dataincome!Q27</f>
        <v>7.2362986244885449E-2</v>
      </c>
      <c r="C27" s="221"/>
      <c r="D27" s="220"/>
      <c r="E27" s="219"/>
      <c r="F27" s="75">
        <f>Dataincome!EJ27/Dataincome!Q27</f>
        <v>7.2362986244885449E-2</v>
      </c>
      <c r="G27" s="178"/>
      <c r="H27" s="71"/>
      <c r="I27" s="75">
        <f>Dataincome!EF27/Dataincome!F27</f>
        <v>6.8991608902556803E-2</v>
      </c>
      <c r="J27" s="221"/>
      <c r="K27" s="220"/>
      <c r="L27" s="219"/>
      <c r="M27" s="75">
        <f>Dataincome!EJ27/Dataincome!F27</f>
        <v>6.8991608902556803E-2</v>
      </c>
      <c r="N27" s="178"/>
      <c r="O27" s="71"/>
      <c r="P27" s="34"/>
      <c r="Q27" s="34"/>
      <c r="R27" s="34"/>
      <c r="S27" s="218"/>
      <c r="T27" s="217"/>
    </row>
    <row r="28" spans="1:20">
      <c r="A28" s="1077">
        <f t="shared" si="0"/>
        <v>1916</v>
      </c>
      <c r="B28" s="75">
        <f>Dataincome!EF28/Dataincome!Q28</f>
        <v>6.2087626435946612E-2</v>
      </c>
      <c r="C28" s="221"/>
      <c r="D28" s="220"/>
      <c r="E28" s="219"/>
      <c r="F28" s="75">
        <f>Dataincome!EJ28/Dataincome!Q28</f>
        <v>6.2087626435946612E-2</v>
      </c>
      <c r="G28" s="178"/>
      <c r="H28" s="71"/>
      <c r="I28" s="75">
        <f>Dataincome!EF28/Dataincome!F28</f>
        <v>5.8994200382373643E-2</v>
      </c>
      <c r="J28" s="221"/>
      <c r="K28" s="220"/>
      <c r="L28" s="219"/>
      <c r="M28" s="75">
        <f>Dataincome!EJ28/Dataincome!F28</f>
        <v>5.8994200382373643E-2</v>
      </c>
      <c r="N28" s="178"/>
      <c r="O28" s="71"/>
      <c r="P28" s="34"/>
      <c r="Q28" s="34"/>
      <c r="R28" s="34"/>
      <c r="S28" s="218"/>
      <c r="T28" s="217"/>
    </row>
    <row r="29" spans="1:20">
      <c r="A29" s="1077">
        <f t="shared" si="0"/>
        <v>1917</v>
      </c>
      <c r="B29" s="75">
        <f>Dataincome!EF29/Dataincome!Q29</f>
        <v>5.6376563781342516E-2</v>
      </c>
      <c r="C29" s="221"/>
      <c r="D29" s="220"/>
      <c r="E29" s="219"/>
      <c r="F29" s="75">
        <f>Dataincome!EJ29/Dataincome!Q29</f>
        <v>5.6376563781342516E-2</v>
      </c>
      <c r="G29" s="178"/>
      <c r="H29" s="71"/>
      <c r="I29" s="75">
        <f>Dataincome!EF29/Dataincome!F29</f>
        <v>5.3415246709211481E-2</v>
      </c>
      <c r="J29" s="221"/>
      <c r="K29" s="220"/>
      <c r="L29" s="219"/>
      <c r="M29" s="75">
        <f>Dataincome!EJ29/Dataincome!F29</f>
        <v>5.3415246709211481E-2</v>
      </c>
      <c r="N29" s="178"/>
      <c r="O29" s="71"/>
      <c r="P29" s="34"/>
      <c r="Q29" s="34"/>
      <c r="R29" s="34"/>
      <c r="S29" s="218"/>
      <c r="T29" s="217"/>
    </row>
    <row r="30" spans="1:20">
      <c r="A30" s="1077">
        <f t="shared" si="0"/>
        <v>1918</v>
      </c>
      <c r="B30" s="75">
        <f>Dataincome!EF30/Dataincome!Q30</f>
        <v>5.2266370165495311E-2</v>
      </c>
      <c r="C30" s="221"/>
      <c r="D30" s="220"/>
      <c r="E30" s="219"/>
      <c r="F30" s="75">
        <f>Dataincome!EJ30/Dataincome!Q30</f>
        <v>5.2266370165495311E-2</v>
      </c>
      <c r="G30" s="178"/>
      <c r="H30" s="71"/>
      <c r="I30" s="75">
        <f>Dataincome!EF30/Dataincome!F30</f>
        <v>5.0047414345963735E-2</v>
      </c>
      <c r="J30" s="221"/>
      <c r="K30" s="220"/>
      <c r="L30" s="219"/>
      <c r="M30" s="75">
        <f>Dataincome!EJ30/Dataincome!F30</f>
        <v>5.0047414345963735E-2</v>
      </c>
      <c r="N30" s="178"/>
      <c r="O30" s="71"/>
      <c r="P30" s="34"/>
      <c r="Q30" s="34"/>
      <c r="R30" s="34"/>
      <c r="S30" s="218"/>
      <c r="T30" s="217"/>
    </row>
    <row r="31" spans="1:20">
      <c r="A31" s="1077">
        <f t="shared" si="0"/>
        <v>1919</v>
      </c>
      <c r="B31" s="75">
        <f>Dataincome!EF31/Dataincome!Q31</f>
        <v>4.2404675150673199E-2</v>
      </c>
      <c r="C31" s="221"/>
      <c r="D31" s="220"/>
      <c r="E31" s="219"/>
      <c r="F31" s="75">
        <f>Dataincome!EJ31/Dataincome!Q31</f>
        <v>4.2404675150673199E-2</v>
      </c>
      <c r="G31" s="178"/>
      <c r="H31" s="71"/>
      <c r="I31" s="75">
        <f>Dataincome!EF31/Dataincome!F31</f>
        <v>4.0224417930407451E-2</v>
      </c>
      <c r="J31" s="221"/>
      <c r="K31" s="220"/>
      <c r="L31" s="219"/>
      <c r="M31" s="75">
        <f>Dataincome!EJ31/Dataincome!F31</f>
        <v>4.0224417930407451E-2</v>
      </c>
      <c r="N31" s="178"/>
      <c r="O31" s="71"/>
      <c r="P31" s="34"/>
      <c r="Q31" s="34"/>
      <c r="R31" s="34"/>
      <c r="S31" s="218"/>
      <c r="T31" s="217"/>
    </row>
    <row r="32" spans="1:20">
      <c r="A32" s="1077">
        <f t="shared" si="0"/>
        <v>1920</v>
      </c>
      <c r="B32" s="75">
        <f>Dataincome!EF32/Dataincome!Q32</f>
        <v>2.9655404235750599E-2</v>
      </c>
      <c r="C32" s="221"/>
      <c r="D32" s="220"/>
      <c r="E32" s="219"/>
      <c r="F32" s="75">
        <f>Dataincome!EJ32/Dataincome!Q32</f>
        <v>2.9655404235750599E-2</v>
      </c>
      <c r="G32" s="178"/>
      <c r="H32" s="71"/>
      <c r="I32" s="75">
        <f>Dataincome!EF32/Dataincome!F32</f>
        <v>2.7833720694287394E-2</v>
      </c>
      <c r="J32" s="221"/>
      <c r="K32" s="220"/>
      <c r="L32" s="219"/>
      <c r="M32" s="75">
        <f>Dataincome!EJ32/Dataincome!F32</f>
        <v>2.7833720694287394E-2</v>
      </c>
      <c r="N32" s="178"/>
      <c r="O32" s="71"/>
      <c r="P32" s="34"/>
      <c r="Q32" s="34"/>
      <c r="R32" s="34"/>
      <c r="S32" s="218"/>
      <c r="T32" s="217"/>
    </row>
    <row r="33" spans="1:20">
      <c r="A33" s="1077">
        <f t="shared" si="0"/>
        <v>1921</v>
      </c>
      <c r="B33" s="75">
        <f>Dataincome!EF33/Dataincome!Q33</f>
        <v>3.5220288685207608E-2</v>
      </c>
      <c r="C33" s="221"/>
      <c r="D33" s="220"/>
      <c r="E33" s="219"/>
      <c r="F33" s="75">
        <f>Dataincome!EJ33/Dataincome!Q33</f>
        <v>3.5220288685207608E-2</v>
      </c>
      <c r="G33" s="178"/>
      <c r="H33" s="71"/>
      <c r="I33" s="75">
        <f>Dataincome!EF33/Dataincome!F33</f>
        <v>3.2848489964361322E-2</v>
      </c>
      <c r="J33" s="221"/>
      <c r="K33" s="220"/>
      <c r="L33" s="219"/>
      <c r="M33" s="75">
        <f>Dataincome!EJ33/Dataincome!F33</f>
        <v>3.2848489964361322E-2</v>
      </c>
      <c r="N33" s="178"/>
      <c r="O33" s="71"/>
      <c r="P33" s="34"/>
      <c r="Q33" s="34"/>
      <c r="R33" s="34"/>
      <c r="S33" s="218"/>
      <c r="T33" s="217"/>
    </row>
    <row r="34" spans="1:20">
      <c r="A34" s="1077">
        <f t="shared" si="0"/>
        <v>1922</v>
      </c>
      <c r="B34" s="75">
        <f>Dataincome!EF34/Dataincome!Q34</f>
        <v>4.6027977454771912E-2</v>
      </c>
      <c r="C34" s="221"/>
      <c r="D34" s="220"/>
      <c r="E34" s="219"/>
      <c r="F34" s="75">
        <f>Dataincome!EJ34/Dataincome!Q34</f>
        <v>4.6027977454771912E-2</v>
      </c>
      <c r="G34" s="178"/>
      <c r="H34" s="71"/>
      <c r="I34" s="75">
        <f>Dataincome!EF34/Dataincome!F34</f>
        <v>4.259433282995511E-2</v>
      </c>
      <c r="J34" s="221"/>
      <c r="K34" s="220"/>
      <c r="L34" s="219"/>
      <c r="M34" s="75">
        <f>Dataincome!EJ34/Dataincome!F34</f>
        <v>4.259433282995511E-2</v>
      </c>
      <c r="N34" s="178"/>
      <c r="O34" s="71"/>
      <c r="P34" s="34"/>
      <c r="Q34" s="34"/>
      <c r="R34" s="34"/>
      <c r="S34" s="218"/>
      <c r="T34" s="217"/>
    </row>
    <row r="35" spans="1:20">
      <c r="A35" s="1077">
        <f t="shared" si="0"/>
        <v>1923</v>
      </c>
      <c r="B35" s="75">
        <f>Dataincome!EF35/Dataincome!Q35</f>
        <v>4.2539893271978997E-2</v>
      </c>
      <c r="C35" s="221"/>
      <c r="D35" s="220"/>
      <c r="E35" s="219"/>
      <c r="F35" s="75">
        <f>Dataincome!EJ35/Dataincome!Q35</f>
        <v>4.2539893271978997E-2</v>
      </c>
      <c r="G35" s="178"/>
      <c r="H35" s="71"/>
      <c r="I35" s="75">
        <f>Dataincome!EF35/Dataincome!F35</f>
        <v>3.9425655123795492E-2</v>
      </c>
      <c r="J35" s="221"/>
      <c r="K35" s="220"/>
      <c r="L35" s="219"/>
      <c r="M35" s="75">
        <f>Dataincome!EJ35/Dataincome!F35</f>
        <v>3.9425655123795492E-2</v>
      </c>
      <c r="N35" s="178"/>
      <c r="O35" s="71"/>
      <c r="P35" s="34"/>
      <c r="Q35" s="34"/>
      <c r="R35" s="34"/>
      <c r="S35" s="218"/>
      <c r="T35" s="217"/>
    </row>
    <row r="36" spans="1:20">
      <c r="A36" s="1077">
        <f t="shared" si="0"/>
        <v>1924</v>
      </c>
      <c r="B36" s="75">
        <f>Dataincome!EF36/Dataincome!Q36</f>
        <v>4.2458810315471253E-2</v>
      </c>
      <c r="C36" s="221"/>
      <c r="D36" s="220"/>
      <c r="E36" s="219"/>
      <c r="F36" s="75">
        <f>Dataincome!EJ36/Dataincome!Q36</f>
        <v>4.2458810315471253E-2</v>
      </c>
      <c r="G36" s="178"/>
      <c r="H36" s="71"/>
      <c r="I36" s="75">
        <f>Dataincome!EF36/Dataincome!F36</f>
        <v>3.9335283747217037E-2</v>
      </c>
      <c r="J36" s="221"/>
      <c r="K36" s="220"/>
      <c r="L36" s="219"/>
      <c r="M36" s="75">
        <f>Dataincome!EJ36/Dataincome!F36</f>
        <v>3.9335283747217037E-2</v>
      </c>
      <c r="N36" s="178"/>
      <c r="O36" s="71"/>
      <c r="P36" s="34"/>
      <c r="Q36" s="34"/>
      <c r="R36" s="34"/>
      <c r="S36" s="218"/>
      <c r="T36" s="217"/>
    </row>
    <row r="37" spans="1:20">
      <c r="A37" s="1077">
        <f t="shared" si="0"/>
        <v>1925</v>
      </c>
      <c r="B37" s="75">
        <f>Dataincome!EF37/Dataincome!Q37</f>
        <v>4.2905065297706907E-2</v>
      </c>
      <c r="C37" s="221"/>
      <c r="D37" s="220"/>
      <c r="E37" s="219"/>
      <c r="F37" s="75">
        <f>Dataincome!EJ37/Dataincome!Q37</f>
        <v>4.2905065297706907E-2</v>
      </c>
      <c r="G37" s="178"/>
      <c r="H37" s="71"/>
      <c r="I37" s="75">
        <f>Dataincome!EF37/Dataincome!F37</f>
        <v>3.9586291594889765E-2</v>
      </c>
      <c r="J37" s="221"/>
      <c r="K37" s="220"/>
      <c r="L37" s="219"/>
      <c r="M37" s="75">
        <f>Dataincome!EJ37/Dataincome!F37</f>
        <v>3.9586291594889765E-2</v>
      </c>
      <c r="N37" s="178"/>
      <c r="O37" s="71"/>
      <c r="P37" s="34"/>
      <c r="Q37" s="34"/>
      <c r="R37" s="34"/>
      <c r="S37" s="218"/>
      <c r="T37" s="217"/>
    </row>
    <row r="38" spans="1:20">
      <c r="A38" s="1077">
        <f t="shared" si="0"/>
        <v>1926</v>
      </c>
      <c r="B38" s="75">
        <f>Dataincome!EF38/Dataincome!Q38</f>
        <v>4.0752861212440518E-2</v>
      </c>
      <c r="C38" s="221"/>
      <c r="D38" s="220"/>
      <c r="E38" s="219"/>
      <c r="F38" s="75">
        <f>Dataincome!EJ38/Dataincome!Q38</f>
        <v>4.0752861212440518E-2</v>
      </c>
      <c r="G38" s="178"/>
      <c r="H38" s="71"/>
      <c r="I38" s="75">
        <f>Dataincome!EF38/Dataincome!F38</f>
        <v>3.6649634464627927E-2</v>
      </c>
      <c r="J38" s="221"/>
      <c r="K38" s="220"/>
      <c r="L38" s="219"/>
      <c r="M38" s="75">
        <f>Dataincome!EJ38/Dataincome!F38</f>
        <v>3.6649634464627927E-2</v>
      </c>
      <c r="N38" s="178"/>
      <c r="O38" s="71"/>
      <c r="P38" s="34"/>
      <c r="Q38" s="34"/>
      <c r="R38" s="34"/>
      <c r="S38" s="218"/>
      <c r="T38" s="217"/>
    </row>
    <row r="39" spans="1:20">
      <c r="A39" s="1077">
        <f t="shared" si="0"/>
        <v>1927</v>
      </c>
      <c r="B39" s="75">
        <f>Dataincome!EF39/Dataincome!Q39</f>
        <v>4.4390735327504018E-2</v>
      </c>
      <c r="C39" s="221"/>
      <c r="D39" s="220"/>
      <c r="E39" s="219"/>
      <c r="F39" s="75">
        <f>Dataincome!EJ39/Dataincome!Q39</f>
        <v>4.4390735327504018E-2</v>
      </c>
      <c r="G39" s="178"/>
      <c r="H39" s="71"/>
      <c r="I39" s="75">
        <f>Dataincome!EF39/Dataincome!F39</f>
        <v>3.9582592692817019E-2</v>
      </c>
      <c r="J39" s="221"/>
      <c r="K39" s="220"/>
      <c r="L39" s="219"/>
      <c r="M39" s="75">
        <f>Dataincome!EJ39/Dataincome!F39</f>
        <v>3.9582592692817019E-2</v>
      </c>
      <c r="N39" s="178"/>
      <c r="O39" s="71"/>
      <c r="P39" s="34"/>
      <c r="Q39" s="34"/>
      <c r="R39" s="34"/>
      <c r="S39" s="218"/>
      <c r="T39" s="217"/>
    </row>
    <row r="40" spans="1:20">
      <c r="A40" s="1077">
        <f t="shared" si="0"/>
        <v>1928</v>
      </c>
      <c r="B40" s="75">
        <f>Dataincome!EF40/Dataincome!Q40</f>
        <v>4.4994107963738046E-2</v>
      </c>
      <c r="C40" s="221"/>
      <c r="D40" s="220"/>
      <c r="E40" s="219"/>
      <c r="F40" s="75">
        <f>Dataincome!EJ40/Dataincome!Q40</f>
        <v>4.4994107963738046E-2</v>
      </c>
      <c r="G40" s="178"/>
      <c r="H40" s="71"/>
      <c r="I40" s="75">
        <f>Dataincome!EF40/Dataincome!F40</f>
        <v>4.0135379685319689E-2</v>
      </c>
      <c r="J40" s="221"/>
      <c r="K40" s="220"/>
      <c r="L40" s="219"/>
      <c r="M40" s="75">
        <f>Dataincome!EJ40/Dataincome!F40</f>
        <v>4.0135379685319689E-2</v>
      </c>
      <c r="N40" s="178"/>
      <c r="O40" s="71"/>
      <c r="P40" s="34"/>
      <c r="Q40" s="34"/>
      <c r="R40" s="34"/>
      <c r="S40" s="218"/>
      <c r="T40" s="217"/>
    </row>
    <row r="41" spans="1:20">
      <c r="A41" s="1077">
        <f t="shared" si="0"/>
        <v>1929</v>
      </c>
      <c r="B41" s="75">
        <f>Dataincome!EF41/Dataincome!Q41</f>
        <v>4.5845395165671252E-2</v>
      </c>
      <c r="C41" s="221"/>
      <c r="D41" s="220"/>
      <c r="E41" s="219"/>
      <c r="F41" s="75">
        <f>Dataincome!EJ41/Dataincome!Q41</f>
        <v>4.5845395165671252E-2</v>
      </c>
      <c r="G41" s="178"/>
      <c r="H41" s="71"/>
      <c r="I41" s="75">
        <f>Dataincome!EF41/Dataincome!F41</f>
        <v>4.0750419295810997E-2</v>
      </c>
      <c r="J41" s="221"/>
      <c r="K41" s="220"/>
      <c r="L41" s="219"/>
      <c r="M41" s="75">
        <f>Dataincome!EJ41/Dataincome!F41</f>
        <v>4.0750419295810997E-2</v>
      </c>
      <c r="N41" s="178"/>
      <c r="O41" s="71"/>
      <c r="P41" s="34"/>
      <c r="Q41" s="34"/>
      <c r="R41" s="34"/>
      <c r="S41" s="218"/>
      <c r="T41" s="217"/>
    </row>
    <row r="42" spans="1:20">
      <c r="A42" s="1077">
        <f t="shared" si="0"/>
        <v>1930</v>
      </c>
      <c r="B42" s="75">
        <f>Dataincome!EF42/Dataincome!Q42</f>
        <v>5.2154335391689809E-2</v>
      </c>
      <c r="C42" s="221"/>
      <c r="D42" s="220"/>
      <c r="E42" s="219"/>
      <c r="F42" s="75">
        <f>Dataincome!EJ42/Dataincome!Q42</f>
        <v>5.2154335391689809E-2</v>
      </c>
      <c r="G42" s="178"/>
      <c r="H42" s="71"/>
      <c r="I42" s="75">
        <f>Dataincome!EF42/Dataincome!F42</f>
        <v>4.6825815093456756E-2</v>
      </c>
      <c r="J42" s="221"/>
      <c r="K42" s="220"/>
      <c r="L42" s="219"/>
      <c r="M42" s="75">
        <f>Dataincome!EJ42/Dataincome!F42</f>
        <v>4.6825815093456756E-2</v>
      </c>
      <c r="N42" s="178"/>
      <c r="O42" s="71"/>
      <c r="P42" s="34"/>
      <c r="Q42" s="34"/>
      <c r="R42" s="34"/>
      <c r="S42" s="218"/>
      <c r="T42" s="217"/>
    </row>
    <row r="43" spans="1:20">
      <c r="A43" s="1077">
        <f t="shared" si="0"/>
        <v>1931</v>
      </c>
      <c r="B43" s="75">
        <f>Dataincome!EF43/Dataincome!Q43</f>
        <v>5.9620718852171149E-2</v>
      </c>
      <c r="C43" s="221"/>
      <c r="D43" s="220"/>
      <c r="E43" s="219"/>
      <c r="F43" s="75">
        <f>Dataincome!EJ43/Dataincome!Q43</f>
        <v>5.9620718852171149E-2</v>
      </c>
      <c r="G43" s="178"/>
      <c r="H43" s="71"/>
      <c r="I43" s="75">
        <f>Dataincome!EF43/Dataincome!F43</f>
        <v>5.2971284767106261E-2</v>
      </c>
      <c r="J43" s="221"/>
      <c r="K43" s="220"/>
      <c r="L43" s="219"/>
      <c r="M43" s="75">
        <f>Dataincome!EJ43/Dataincome!F43</f>
        <v>5.2971284767106261E-2</v>
      </c>
      <c r="N43" s="178"/>
      <c r="O43" s="71"/>
      <c r="P43" s="34"/>
      <c r="Q43" s="34"/>
      <c r="R43" s="34"/>
      <c r="S43" s="218"/>
      <c r="T43" s="217"/>
    </row>
    <row r="44" spans="1:20">
      <c r="A44" s="1077">
        <f t="shared" si="0"/>
        <v>1932</v>
      </c>
      <c r="B44" s="75">
        <f>Dataincome!EF44/Dataincome!Q44</f>
        <v>6.8330051041816359E-2</v>
      </c>
      <c r="C44" s="221"/>
      <c r="D44" s="220"/>
      <c r="E44" s="219"/>
      <c r="F44" s="75">
        <f>Dataincome!EJ44/Dataincome!Q44</f>
        <v>6.8330051041816359E-2</v>
      </c>
      <c r="G44" s="178"/>
      <c r="H44" s="71"/>
      <c r="I44" s="75">
        <f>Dataincome!EF44/Dataincome!F44</f>
        <v>6.0146506135481712E-2</v>
      </c>
      <c r="J44" s="221"/>
      <c r="K44" s="220"/>
      <c r="L44" s="219"/>
      <c r="M44" s="75">
        <f>Dataincome!EJ44/Dataincome!F44</f>
        <v>6.0146506135481712E-2</v>
      </c>
      <c r="N44" s="178"/>
      <c r="O44" s="71"/>
      <c r="P44" s="34"/>
      <c r="Q44" s="34"/>
      <c r="R44" s="34"/>
      <c r="S44" s="218"/>
      <c r="T44" s="217"/>
    </row>
    <row r="45" spans="1:20">
      <c r="A45" s="1077">
        <f t="shared" si="0"/>
        <v>1933</v>
      </c>
      <c r="B45" s="75">
        <f>Dataincome!EF45/Dataincome!Q45</f>
        <v>6.7702147788934242E-2</v>
      </c>
      <c r="C45" s="221"/>
      <c r="D45" s="220"/>
      <c r="E45" s="219"/>
      <c r="F45" s="75">
        <f>Dataincome!EJ45/Dataincome!Q45</f>
        <v>6.7702147788934242E-2</v>
      </c>
      <c r="G45" s="178"/>
      <c r="H45" s="71"/>
      <c r="I45" s="75">
        <f>Dataincome!EF45/Dataincome!F45</f>
        <v>5.9463641633753818E-2</v>
      </c>
      <c r="J45" s="221"/>
      <c r="K45" s="220"/>
      <c r="L45" s="219"/>
      <c r="M45" s="75">
        <f>Dataincome!EJ45/Dataincome!F45</f>
        <v>5.9463641633753818E-2</v>
      </c>
      <c r="N45" s="178"/>
      <c r="O45" s="71"/>
      <c r="P45" s="34"/>
      <c r="Q45" s="34"/>
      <c r="R45" s="34"/>
      <c r="S45" s="218"/>
      <c r="T45" s="217"/>
    </row>
    <row r="46" spans="1:20">
      <c r="A46" s="1077">
        <f t="shared" si="0"/>
        <v>1934</v>
      </c>
      <c r="B46" s="75">
        <f>Dataincome!EF46/Dataincome!Q46</f>
        <v>7.1614084466883082E-2</v>
      </c>
      <c r="C46" s="221"/>
      <c r="D46" s="220"/>
      <c r="E46" s="219"/>
      <c r="F46" s="75">
        <f>Dataincome!EJ46/Dataincome!Q46</f>
        <v>7.1614084466883082E-2</v>
      </c>
      <c r="G46" s="178"/>
      <c r="H46" s="71"/>
      <c r="I46" s="75">
        <f>Dataincome!EF46/Dataincome!F46</f>
        <v>6.2772641148215375E-2</v>
      </c>
      <c r="J46" s="221"/>
      <c r="K46" s="220"/>
      <c r="L46" s="219"/>
      <c r="M46" s="75">
        <f>Dataincome!EJ46/Dataincome!F46</f>
        <v>6.2772641148215375E-2</v>
      </c>
      <c r="N46" s="178"/>
      <c r="O46" s="71"/>
      <c r="P46" s="34"/>
      <c r="Q46" s="34"/>
      <c r="R46" s="34"/>
      <c r="S46" s="218"/>
      <c r="T46" s="217"/>
    </row>
    <row r="47" spans="1:20">
      <c r="A47" s="1077">
        <f t="shared" si="0"/>
        <v>1935</v>
      </c>
      <c r="B47" s="75">
        <f>Dataincome!EF47/Dataincome!Q47</f>
        <v>6.9985737178650545E-2</v>
      </c>
      <c r="C47" s="221"/>
      <c r="D47" s="220"/>
      <c r="E47" s="219"/>
      <c r="F47" s="75">
        <f>Dataincome!EJ47/Dataincome!Q47</f>
        <v>6.9985737178650545E-2</v>
      </c>
      <c r="G47" s="178"/>
      <c r="H47" s="71"/>
      <c r="I47" s="75">
        <f>Dataincome!EF47/Dataincome!F47</f>
        <v>6.1363642672154016E-2</v>
      </c>
      <c r="J47" s="221"/>
      <c r="K47" s="220"/>
      <c r="L47" s="219"/>
      <c r="M47" s="75">
        <f>Dataincome!EJ47/Dataincome!F47</f>
        <v>6.1363642672154016E-2</v>
      </c>
      <c r="N47" s="178"/>
      <c r="O47" s="71"/>
      <c r="P47" s="34"/>
      <c r="Q47" s="34"/>
      <c r="R47" s="34"/>
      <c r="S47" s="218"/>
      <c r="T47" s="217"/>
    </row>
    <row r="48" spans="1:20">
      <c r="A48" s="1077">
        <f t="shared" si="0"/>
        <v>1936</v>
      </c>
      <c r="B48" s="75">
        <f>Dataincome!EF48/Dataincome!Q48</f>
        <v>5.823792487182762E-2</v>
      </c>
      <c r="C48" s="221"/>
      <c r="D48" s="220"/>
      <c r="E48" s="219"/>
      <c r="F48" s="75">
        <f>Dataincome!EJ48/Dataincome!Q48</f>
        <v>5.823792487182762E-2</v>
      </c>
      <c r="G48" s="178"/>
      <c r="H48" s="71"/>
      <c r="I48" s="75">
        <f>Dataincome!EF48/Dataincome!F48</f>
        <v>5.2099795384635189E-2</v>
      </c>
      <c r="J48" s="221"/>
      <c r="K48" s="220"/>
      <c r="L48" s="219"/>
      <c r="M48" s="75">
        <f>Dataincome!EJ48/Dataincome!F48</f>
        <v>5.2099795384635189E-2</v>
      </c>
      <c r="N48" s="178"/>
      <c r="O48" s="71"/>
      <c r="P48" s="34"/>
      <c r="Q48" s="34"/>
      <c r="R48" s="34"/>
      <c r="S48" s="218"/>
      <c r="T48" s="217"/>
    </row>
    <row r="49" spans="1:20">
      <c r="A49" s="1077">
        <f t="shared" si="0"/>
        <v>1937</v>
      </c>
      <c r="B49" s="75">
        <f>Dataincome!EF49/Dataincome!Q49</f>
        <v>4.9804992703985418E-2</v>
      </c>
      <c r="C49" s="221"/>
      <c r="D49" s="220"/>
      <c r="E49" s="219"/>
      <c r="F49" s="75">
        <f>Dataincome!EJ49/Dataincome!Q49</f>
        <v>4.9804992703985418E-2</v>
      </c>
      <c r="G49" s="178"/>
      <c r="H49" s="71"/>
      <c r="I49" s="75">
        <f>Dataincome!EF49/Dataincome!F49</f>
        <v>4.5108762490177257E-2</v>
      </c>
      <c r="J49" s="221"/>
      <c r="K49" s="220"/>
      <c r="L49" s="219"/>
      <c r="M49" s="75">
        <f>Dataincome!EJ49/Dataincome!F49</f>
        <v>4.5108762490177257E-2</v>
      </c>
      <c r="N49" s="178"/>
      <c r="O49" s="71"/>
      <c r="P49" s="34"/>
      <c r="Q49" s="34"/>
      <c r="R49" s="34"/>
      <c r="S49" s="218"/>
      <c r="T49" s="217"/>
    </row>
    <row r="50" spans="1:20">
      <c r="A50" s="1077">
        <f t="shared" si="0"/>
        <v>1938</v>
      </c>
      <c r="B50" s="75">
        <f>Dataincome!EF50/Dataincome!Q50</f>
        <v>4.9268468184017498E-2</v>
      </c>
      <c r="C50" s="221"/>
      <c r="D50" s="220"/>
      <c r="E50" s="219"/>
      <c r="F50" s="75">
        <f>Dataincome!EJ50/Dataincome!Q50</f>
        <v>4.9268468184017498E-2</v>
      </c>
      <c r="G50" s="178"/>
      <c r="H50" s="71"/>
      <c r="I50" s="75">
        <f>Dataincome!EF50/Dataincome!F50</f>
        <v>4.399624311268132E-2</v>
      </c>
      <c r="J50" s="221"/>
      <c r="K50" s="220"/>
      <c r="L50" s="219"/>
      <c r="M50" s="75">
        <f>Dataincome!EJ50/Dataincome!F50</f>
        <v>4.399624311268132E-2</v>
      </c>
      <c r="N50" s="178"/>
      <c r="O50" s="71"/>
      <c r="P50" s="34"/>
      <c r="Q50" s="34"/>
      <c r="R50" s="34"/>
      <c r="S50" s="218"/>
      <c r="T50" s="217"/>
    </row>
    <row r="51" spans="1:20">
      <c r="A51" s="1077">
        <f t="shared" si="0"/>
        <v>1939</v>
      </c>
      <c r="B51" s="75">
        <f>Dataincome!EF51/Dataincome!Q51</f>
        <v>4.5793024563794839E-2</v>
      </c>
      <c r="C51" s="221"/>
      <c r="D51" s="220"/>
      <c r="E51" s="219"/>
      <c r="F51" s="75">
        <f>Dataincome!EJ51/Dataincome!Q51</f>
        <v>4.5793024563794839E-2</v>
      </c>
      <c r="G51" s="178"/>
      <c r="H51" s="71"/>
      <c r="I51" s="75">
        <f>Dataincome!EF51/Dataincome!F51</f>
        <v>4.1059864220362507E-2</v>
      </c>
      <c r="J51" s="221"/>
      <c r="K51" s="220"/>
      <c r="L51" s="219"/>
      <c r="M51" s="75">
        <f>Dataincome!EJ51/Dataincome!F51</f>
        <v>4.1059864220362507E-2</v>
      </c>
      <c r="N51" s="178"/>
      <c r="O51" s="71"/>
      <c r="P51" s="34"/>
      <c r="Q51" s="34"/>
      <c r="R51" s="34"/>
      <c r="S51" s="218"/>
      <c r="T51" s="217"/>
    </row>
    <row r="52" spans="1:20">
      <c r="A52" s="1077">
        <f t="shared" si="0"/>
        <v>1940</v>
      </c>
      <c r="B52" s="75">
        <f>Dataincome!EF52/Dataincome!Q52</f>
        <v>4.49966867091314E-2</v>
      </c>
      <c r="C52" s="221"/>
      <c r="D52" s="220"/>
      <c r="E52" s="219"/>
      <c r="F52" s="75">
        <f>Dataincome!EJ52/Dataincome!Q52</f>
        <v>4.49966867091314E-2</v>
      </c>
      <c r="G52" s="178"/>
      <c r="H52" s="71"/>
      <c r="I52" s="75">
        <f>Dataincome!EF52/Dataincome!F52</f>
        <v>4.027003849375875E-2</v>
      </c>
      <c r="J52" s="221"/>
      <c r="K52" s="220"/>
      <c r="L52" s="219"/>
      <c r="M52" s="75">
        <f>Dataincome!EJ52/Dataincome!F52</f>
        <v>4.027003849375875E-2</v>
      </c>
      <c r="N52" s="178"/>
      <c r="O52" s="71"/>
      <c r="P52" s="34"/>
      <c r="Q52" s="34"/>
      <c r="R52" s="34"/>
      <c r="S52" s="218"/>
      <c r="T52" s="217"/>
    </row>
    <row r="53" spans="1:20">
      <c r="A53" s="1077">
        <f t="shared" si="0"/>
        <v>1941</v>
      </c>
      <c r="B53" s="75">
        <f>Dataincome!EF53/Dataincome!Q53</f>
        <v>4.3563638497341038E-2</v>
      </c>
      <c r="C53" s="221"/>
      <c r="D53" s="220"/>
      <c r="E53" s="219"/>
      <c r="F53" s="75">
        <f>Dataincome!EJ53/Dataincome!Q53</f>
        <v>4.3563638497341038E-2</v>
      </c>
      <c r="G53" s="178"/>
      <c r="H53" s="71"/>
      <c r="I53" s="75">
        <f>Dataincome!EF53/Dataincome!F53</f>
        <v>3.8968909834720171E-2</v>
      </c>
      <c r="J53" s="221"/>
      <c r="K53" s="220"/>
      <c r="L53" s="219"/>
      <c r="M53" s="75">
        <f>Dataincome!EJ53/Dataincome!F53</f>
        <v>3.8968909834720171E-2</v>
      </c>
      <c r="N53" s="178"/>
      <c r="O53" s="71"/>
      <c r="P53" s="34"/>
      <c r="Q53" s="34"/>
      <c r="R53" s="34"/>
      <c r="S53" s="218"/>
      <c r="T53" s="217"/>
    </row>
    <row r="54" spans="1:20">
      <c r="A54" s="1077">
        <f t="shared" si="0"/>
        <v>1942</v>
      </c>
      <c r="B54" s="75">
        <f>Dataincome!EF54/Dataincome!Q54</f>
        <v>4.1663662771973677E-2</v>
      </c>
      <c r="C54" s="221"/>
      <c r="D54" s="220"/>
      <c r="E54" s="219"/>
      <c r="F54" s="75">
        <f>Dataincome!EJ54/Dataincome!Q54</f>
        <v>4.1663662771973677E-2</v>
      </c>
      <c r="G54" s="178"/>
      <c r="H54" s="71"/>
      <c r="I54" s="75">
        <f>Dataincome!EF54/Dataincome!F54</f>
        <v>3.7293937851850832E-2</v>
      </c>
      <c r="J54" s="221"/>
      <c r="K54" s="220"/>
      <c r="L54" s="219"/>
      <c r="M54" s="75">
        <f>Dataincome!EJ54/Dataincome!F54</f>
        <v>3.7293937851850832E-2</v>
      </c>
      <c r="N54" s="178"/>
      <c r="O54" s="71"/>
      <c r="P54" s="34"/>
      <c r="Q54" s="34"/>
      <c r="R54" s="34"/>
      <c r="S54" s="218"/>
      <c r="T54" s="217"/>
    </row>
    <row r="55" spans="1:20">
      <c r="A55" s="1077">
        <f t="shared" si="0"/>
        <v>1943</v>
      </c>
      <c r="B55" s="75">
        <f>Dataincome!EF55/Dataincome!Q55</f>
        <v>4.0006406698648612E-2</v>
      </c>
      <c r="C55" s="221"/>
      <c r="D55" s="220"/>
      <c r="E55" s="219"/>
      <c r="F55" s="75">
        <f>Dataincome!EJ55/Dataincome!Q55</f>
        <v>4.0006406698648612E-2</v>
      </c>
      <c r="G55" s="178"/>
      <c r="H55" s="71"/>
      <c r="I55" s="75">
        <f>Dataincome!EF55/Dataincome!F55</f>
        <v>3.5813296118783325E-2</v>
      </c>
      <c r="J55" s="221"/>
      <c r="K55" s="220"/>
      <c r="L55" s="219"/>
      <c r="M55" s="75">
        <f>Dataincome!EJ55/Dataincome!F55</f>
        <v>3.5813296118783325E-2</v>
      </c>
      <c r="N55" s="178"/>
      <c r="O55" s="71"/>
      <c r="P55" s="34"/>
      <c r="Q55" s="34"/>
      <c r="R55" s="34"/>
      <c r="S55" s="218"/>
      <c r="T55" s="217"/>
    </row>
    <row r="56" spans="1:20">
      <c r="A56" s="1077">
        <f t="shared" si="0"/>
        <v>1944</v>
      </c>
      <c r="B56" s="75">
        <f>Dataincome!EF56/Dataincome!Q56</f>
        <v>3.8115485569790934E-2</v>
      </c>
      <c r="C56" s="221"/>
      <c r="D56" s="220"/>
      <c r="E56" s="219"/>
      <c r="F56" s="75">
        <f>Dataincome!EJ56/Dataincome!Q56</f>
        <v>3.8115485569790934E-2</v>
      </c>
      <c r="G56" s="178"/>
      <c r="H56" s="71"/>
      <c r="I56" s="75">
        <f>Dataincome!EF56/Dataincome!F56</f>
        <v>3.4145248352228416E-2</v>
      </c>
      <c r="J56" s="221"/>
      <c r="K56" s="220"/>
      <c r="L56" s="219"/>
      <c r="M56" s="75">
        <f>Dataincome!EJ56/Dataincome!F56</f>
        <v>3.4145248352228416E-2</v>
      </c>
      <c r="N56" s="178"/>
      <c r="O56" s="71"/>
      <c r="P56" s="34"/>
      <c r="Q56" s="34"/>
      <c r="R56" s="34"/>
      <c r="S56" s="218"/>
      <c r="T56" s="217"/>
    </row>
    <row r="57" spans="1:20">
      <c r="A57" s="1077">
        <f t="shared" si="0"/>
        <v>1945</v>
      </c>
      <c r="B57" s="75">
        <f>Dataincome!EF57/Dataincome!Q57</f>
        <v>2.1887913300005599E-2</v>
      </c>
      <c r="C57" s="221"/>
      <c r="D57" s="220"/>
      <c r="E57" s="219"/>
      <c r="F57" s="75">
        <f>Dataincome!EJ57/Dataincome!Q57</f>
        <v>2.1887913300005599E-2</v>
      </c>
      <c r="G57" s="178"/>
      <c r="H57" s="71"/>
      <c r="I57" s="75">
        <f>Dataincome!EF57/Dataincome!F57</f>
        <v>1.9410803067154092E-2</v>
      </c>
      <c r="J57" s="221"/>
      <c r="K57" s="220"/>
      <c r="L57" s="219"/>
      <c r="M57" s="75">
        <f>Dataincome!EJ57/Dataincome!F57</f>
        <v>1.9410803067154092E-2</v>
      </c>
      <c r="N57" s="178"/>
      <c r="O57" s="71"/>
      <c r="P57" s="34"/>
      <c r="Q57" s="34"/>
      <c r="R57" s="34"/>
      <c r="S57" s="218"/>
      <c r="T57" s="217"/>
    </row>
    <row r="58" spans="1:20">
      <c r="A58" s="1077">
        <f t="shared" si="0"/>
        <v>1946</v>
      </c>
      <c r="B58" s="75">
        <f>Dataincome!EF58/Dataincome!Q58</f>
        <v>2.0036995057956006E-2</v>
      </c>
      <c r="C58" s="221"/>
      <c r="D58" s="220"/>
      <c r="E58" s="219"/>
      <c r="F58" s="75">
        <f>Dataincome!EJ58/Dataincome!Q58</f>
        <v>2.0036995057956006E-2</v>
      </c>
      <c r="G58" s="178"/>
      <c r="H58" s="71"/>
      <c r="I58" s="75">
        <f>Dataincome!EF58/Dataincome!F58</f>
        <v>1.7641745341206539E-2</v>
      </c>
      <c r="J58" s="221"/>
      <c r="K58" s="220"/>
      <c r="L58" s="219"/>
      <c r="M58" s="75">
        <f>Dataincome!EJ58/Dataincome!F58</f>
        <v>1.7641745341206539E-2</v>
      </c>
      <c r="N58" s="178"/>
      <c r="O58" s="71"/>
      <c r="P58" s="34"/>
      <c r="Q58" s="34"/>
      <c r="R58" s="34"/>
      <c r="S58" s="218"/>
      <c r="T58" s="217"/>
    </row>
    <row r="59" spans="1:20">
      <c r="A59" s="1077">
        <f t="shared" si="0"/>
        <v>1947</v>
      </c>
      <c r="B59" s="75">
        <f>Dataincome!EF59/Dataincome!Q59</f>
        <v>1.8431348417631763E-2</v>
      </c>
      <c r="C59" s="221"/>
      <c r="D59" s="220"/>
      <c r="E59" s="219"/>
      <c r="F59" s="75">
        <f>Dataincome!EJ59/Dataincome!Q59</f>
        <v>1.8431348417631763E-2</v>
      </c>
      <c r="G59" s="178"/>
      <c r="H59" s="71"/>
      <c r="I59" s="75">
        <f>Dataincome!EF59/Dataincome!F59</f>
        <v>1.6091733435717428E-2</v>
      </c>
      <c r="J59" s="221"/>
      <c r="K59" s="220"/>
      <c r="L59" s="219"/>
      <c r="M59" s="75">
        <f>Dataincome!EJ59/Dataincome!F59</f>
        <v>1.6091733435717428E-2</v>
      </c>
      <c r="N59" s="178"/>
      <c r="O59" s="71"/>
      <c r="P59" s="34"/>
      <c r="Q59" s="34"/>
      <c r="R59" s="34"/>
      <c r="S59" s="218"/>
      <c r="T59" s="217"/>
    </row>
    <row r="60" spans="1:20">
      <c r="A60" s="1077">
        <f>A61-1</f>
        <v>1948</v>
      </c>
      <c r="B60" s="75">
        <f>Dataincome!EF60/Dataincome!Q60</f>
        <v>1.6866401311603628E-2</v>
      </c>
      <c r="C60" s="221"/>
      <c r="D60" s="220"/>
      <c r="E60" s="219"/>
      <c r="F60" s="75">
        <f>Dataincome!EJ60/Dataincome!Q60</f>
        <v>1.6866401311603628E-2</v>
      </c>
      <c r="G60" s="178"/>
      <c r="H60" s="71"/>
      <c r="I60" s="1099">
        <f>Dataincome!EF60/Dataincome!F60</f>
        <v>1.4597486618472651E-2</v>
      </c>
      <c r="J60" s="221"/>
      <c r="K60" s="220"/>
      <c r="L60" s="219"/>
      <c r="M60" s="75">
        <f>Dataincome!EJ60/Dataincome!F60</f>
        <v>1.4597486618472651E-2</v>
      </c>
      <c r="N60" s="178"/>
      <c r="O60" s="71"/>
      <c r="P60" s="34"/>
      <c r="Q60" s="34"/>
      <c r="R60" s="34"/>
      <c r="S60" s="218"/>
      <c r="T60" s="217"/>
    </row>
    <row r="61" spans="1:20" s="34" customFormat="1">
      <c r="A61" s="28">
        <v>1949</v>
      </c>
      <c r="B61" s="75">
        <f t="shared" ref="B61:B92" si="1">C61+D61</f>
        <v>1.2274123382674772E-2</v>
      </c>
      <c r="C61" s="221">
        <f>Dataincome!EG61/Dataincome!Q61</f>
        <v>9.2672819463488938E-3</v>
      </c>
      <c r="D61" s="220">
        <f>Dataincome!EH61/Dataincome!Q61</f>
        <v>3.0068414363258788E-3</v>
      </c>
      <c r="E61" s="219">
        <f>Dataincome!EI61/Dataincome!Q61</f>
        <v>4.8314808852640036E-3</v>
      </c>
      <c r="F61" s="75">
        <f>Dataincome!EJ61/Dataincome!Q61</f>
        <v>7.4426424974107699E-3</v>
      </c>
      <c r="G61" s="178">
        <f>Dataincome!EL61/Dataincome!Q61</f>
        <v>5.6193883912509018E-3</v>
      </c>
      <c r="H61" s="71">
        <f>Dataincome!EM61/Dataincome!Q61</f>
        <v>1.8232541061598679E-3</v>
      </c>
      <c r="I61" s="1099">
        <f t="shared" ref="I61:I92" si="2">J61+K61</f>
        <v>1.0495227349021913E-2</v>
      </c>
      <c r="J61" s="221">
        <f>Dataincome!EG61/Dataincome!F61</f>
        <v>7.9241692381637596E-3</v>
      </c>
      <c r="K61" s="220">
        <f>Dataincome!EH61/Dataincome!F61</f>
        <v>2.5710581108581536E-3</v>
      </c>
      <c r="L61" s="219">
        <f>Dataincome!EI61/Dataincome!F61</f>
        <v>4.1312514745349745E-3</v>
      </c>
      <c r="M61" s="75">
        <f>Dataincome!EJ61/Dataincome!F61</f>
        <v>6.3639758744869377E-3</v>
      </c>
      <c r="N61" s="178">
        <f>Dataincome!EL61/Dataincome!F61</f>
        <v>4.8049670750320026E-3</v>
      </c>
      <c r="O61" s="71">
        <f>Dataincome!EM61/Dataincome!F61</f>
        <v>1.5590087994549352E-3</v>
      </c>
      <c r="S61" s="218">
        <f>C61+D61-E61-F61</f>
        <v>0</v>
      </c>
      <c r="T61" s="217">
        <f>J61+K61-L61-M61</f>
        <v>0</v>
      </c>
    </row>
    <row r="62" spans="1:20" s="34" customFormat="1">
      <c r="A62" s="28">
        <v>1950</v>
      </c>
      <c r="B62" s="75">
        <f t="shared" si="1"/>
        <v>1.3380132260013399E-2</v>
      </c>
      <c r="C62" s="221">
        <f>Dataincome!EG62/Dataincome!Q62</f>
        <v>1.0102347374803814E-2</v>
      </c>
      <c r="D62" s="220">
        <f>Dataincome!EH62/Dataincome!Q62</f>
        <v>3.2777848852095855E-3</v>
      </c>
      <c r="E62" s="219">
        <f>Dataincome!EI62/Dataincome!Q62</f>
        <v>5.1865300936211351E-3</v>
      </c>
      <c r="F62" s="75">
        <f>Dataincome!EJ62/Dataincome!Q62</f>
        <v>8.193602166392264E-3</v>
      </c>
      <c r="G62" s="178">
        <f>Dataincome!EL62/Dataincome!Q62</f>
        <v>6.1863824458007893E-3</v>
      </c>
      <c r="H62" s="71">
        <f>Dataincome!EM62/Dataincome!Q62</f>
        <v>2.0072197205914751E-3</v>
      </c>
      <c r="I62" s="75">
        <f t="shared" si="2"/>
        <v>1.1368374676913505E-2</v>
      </c>
      <c r="J62" s="221">
        <f>Dataincome!EG62/Dataincome!F62</f>
        <v>8.5834181487372159E-3</v>
      </c>
      <c r="K62" s="220">
        <f>Dataincome!EH62/Dataincome!F62</f>
        <v>2.7849565281762895E-3</v>
      </c>
      <c r="L62" s="219">
        <f>Dataincome!EI62/Dataincome!F62</f>
        <v>4.4067140915775441E-3</v>
      </c>
      <c r="M62" s="75">
        <f>Dataincome!EJ62/Dataincome!F62</f>
        <v>6.9616605853359608E-3</v>
      </c>
      <c r="N62" s="178">
        <f>Dataincome!EL62/Dataincome!F62</f>
        <v>5.2562345552235592E-3</v>
      </c>
      <c r="O62" s="71">
        <f>Dataincome!EM62/Dataincome!F62</f>
        <v>1.7054260301124014E-3</v>
      </c>
      <c r="S62" s="218">
        <f t="shared" ref="S62:S124" si="3">C62+D62-E62-F62</f>
        <v>0</v>
      </c>
      <c r="T62" s="217">
        <f t="shared" ref="T62:T124" si="4">J62+K62-L62-M62</f>
        <v>0</v>
      </c>
    </row>
    <row r="63" spans="1:20" s="34" customFormat="1">
      <c r="A63" s="28">
        <v>1951</v>
      </c>
      <c r="B63" s="75">
        <f t="shared" si="1"/>
        <v>1.3212007291760693E-2</v>
      </c>
      <c r="C63" s="221">
        <f>Dataincome!EG63/Dataincome!Q63</f>
        <v>9.9754086571094795E-3</v>
      </c>
      <c r="D63" s="220">
        <f>Dataincome!EH63/Dataincome!Q63</f>
        <v>3.2365986346512133E-3</v>
      </c>
      <c r="E63" s="219">
        <f>Dataincome!EI63/Dataincome!Q63</f>
        <v>4.8854307021435825E-3</v>
      </c>
      <c r="F63" s="75">
        <f>Dataincome!EJ63/Dataincome!Q63</f>
        <v>8.3265765896171108E-3</v>
      </c>
      <c r="G63" s="178">
        <f>Dataincome!EL63/Dataincome!Q63</f>
        <v>6.286781589043655E-3</v>
      </c>
      <c r="H63" s="71">
        <f>Dataincome!EM63/Dataincome!Q63</f>
        <v>2.0397950005734554E-3</v>
      </c>
      <c r="I63" s="75">
        <f t="shared" si="2"/>
        <v>1.1156204929618694E-2</v>
      </c>
      <c r="J63" s="221">
        <f>Dataincome!EG63/Dataincome!F63</f>
        <v>8.4232244789031636E-3</v>
      </c>
      <c r="K63" s="220">
        <f>Dataincome!EH63/Dataincome!F63</f>
        <v>2.7329804507155294E-3</v>
      </c>
      <c r="L63" s="219">
        <f>Dataincome!EI63/Dataincome!F63</f>
        <v>4.1252524978966651E-3</v>
      </c>
      <c r="M63" s="75">
        <f>Dataincome!EJ63/Dataincome!F63</f>
        <v>7.0309524317220288E-3</v>
      </c>
      <c r="N63" s="178">
        <f>Dataincome!EL63/Dataincome!F63</f>
        <v>5.3085516989431012E-3</v>
      </c>
      <c r="O63" s="71">
        <f>Dataincome!EM63/Dataincome!F63</f>
        <v>1.7224007327789274E-3</v>
      </c>
      <c r="S63" s="218">
        <f t="shared" si="3"/>
        <v>0</v>
      </c>
      <c r="T63" s="217">
        <f t="shared" si="4"/>
        <v>0</v>
      </c>
    </row>
    <row r="64" spans="1:20" s="34" customFormat="1">
      <c r="A64" s="28">
        <v>1952</v>
      </c>
      <c r="B64" s="75">
        <f t="shared" si="1"/>
        <v>1.4343487915325743E-2</v>
      </c>
      <c r="C64" s="221">
        <f>Dataincome!EG64/Dataincome!Q64</f>
        <v>1.0829705915536005E-2</v>
      </c>
      <c r="D64" s="220">
        <f>Dataincome!EH64/Dataincome!Q64</f>
        <v>3.5137819997897377E-3</v>
      </c>
      <c r="E64" s="219">
        <f>Dataincome!EI64/Dataincome!Q64</f>
        <v>5.6633483941597573E-3</v>
      </c>
      <c r="F64" s="75">
        <f>Dataincome!EJ64/Dataincome!Q64</f>
        <v>8.6801395211659853E-3</v>
      </c>
      <c r="G64" s="178">
        <f>Dataincome!EL64/Dataincome!Q64</f>
        <v>6.553730785355795E-3</v>
      </c>
      <c r="H64" s="71">
        <f>Dataincome!EM64/Dataincome!Q64</f>
        <v>2.1264087358101899E-3</v>
      </c>
      <c r="I64" s="75">
        <f t="shared" si="2"/>
        <v>1.2034498936488301E-2</v>
      </c>
      <c r="J64" s="221">
        <f>Dataincome!EG64/Dataincome!F64</f>
        <v>9.0863592657782991E-3</v>
      </c>
      <c r="K64" s="220">
        <f>Dataincome!EH64/Dataincome!F64</f>
        <v>2.9481396707100025E-3</v>
      </c>
      <c r="L64" s="219">
        <f>Dataincome!EI64/Dataincome!F64</f>
        <v>4.7516727192732124E-3</v>
      </c>
      <c r="M64" s="75">
        <f>Dataincome!EJ64/Dataincome!F64</f>
        <v>7.2828262172150889E-3</v>
      </c>
      <c r="N64" s="178">
        <f>Dataincome!EL64/Dataincome!F64</f>
        <v>5.4987229488388904E-3</v>
      </c>
      <c r="O64" s="71">
        <f>Dataincome!EM64/Dataincome!F64</f>
        <v>1.7841032683761986E-3</v>
      </c>
      <c r="S64" s="218">
        <f t="shared" si="3"/>
        <v>0</v>
      </c>
      <c r="T64" s="217">
        <f t="shared" si="4"/>
        <v>0</v>
      </c>
    </row>
    <row r="65" spans="1:20" s="34" customFormat="1">
      <c r="A65" s="28">
        <v>1953</v>
      </c>
      <c r="B65" s="75">
        <f t="shared" si="1"/>
        <v>1.5549254630719144E-2</v>
      </c>
      <c r="C65" s="221">
        <f>Dataincome!EG65/Dataincome!Q65</f>
        <v>1.174009110270516E-2</v>
      </c>
      <c r="D65" s="220">
        <f>Dataincome!EH65/Dataincome!Q65</f>
        <v>3.8091635280139845E-3</v>
      </c>
      <c r="E65" s="219">
        <f>Dataincome!EI65/Dataincome!Q65</f>
        <v>5.8799517851424931E-3</v>
      </c>
      <c r="F65" s="75">
        <f>Dataincome!EJ65/Dataincome!Q65</f>
        <v>9.6693028455766515E-3</v>
      </c>
      <c r="G65" s="178">
        <f>Dataincome!EL65/Dataincome!Q65</f>
        <v>7.3005747865527082E-3</v>
      </c>
      <c r="H65" s="71">
        <f>Dataincome!EM65/Dataincome!Q65</f>
        <v>2.3687280590239429E-3</v>
      </c>
      <c r="I65" s="75">
        <f t="shared" si="2"/>
        <v>1.3020905002196454E-2</v>
      </c>
      <c r="J65" s="221">
        <f>Dataincome!EG65/Dataincome!F65</f>
        <v>9.8311214650412919E-3</v>
      </c>
      <c r="K65" s="220">
        <f>Dataincome!EH65/Dataincome!F65</f>
        <v>3.1897835371551614E-3</v>
      </c>
      <c r="L65" s="219">
        <f>Dataincome!EI65/Dataincome!F65</f>
        <v>4.9238561866868664E-3</v>
      </c>
      <c r="M65" s="75">
        <f>Dataincome!EJ65/Dataincome!F65</f>
        <v>8.0970488155095877E-3</v>
      </c>
      <c r="N65" s="178">
        <f>Dataincome!EL65/Dataincome!F65</f>
        <v>6.1134821581307524E-3</v>
      </c>
      <c r="O65" s="71">
        <f>Dataincome!EM65/Dataincome!F65</f>
        <v>1.9835666573788358E-3</v>
      </c>
      <c r="S65" s="218">
        <f t="shared" si="3"/>
        <v>0</v>
      </c>
      <c r="T65" s="217">
        <f t="shared" si="4"/>
        <v>0</v>
      </c>
    </row>
    <row r="66" spans="1:20" s="34" customFormat="1">
      <c r="A66" s="28">
        <v>1954</v>
      </c>
      <c r="B66" s="75">
        <f t="shared" si="1"/>
        <v>1.7970624525952147E-2</v>
      </c>
      <c r="C66" s="221">
        <f>Dataincome!EG66/Dataincome!Q66</f>
        <v>1.3568288263180135E-2</v>
      </c>
      <c r="D66" s="220">
        <f>Dataincome!EH66/Dataincome!Q66</f>
        <v>4.4023362627720114E-3</v>
      </c>
      <c r="E66" s="219">
        <f>Dataincome!EI66/Dataincome!Q66</f>
        <v>5.2114906014997988E-3</v>
      </c>
      <c r="F66" s="75">
        <f>Dataincome!EJ66/Dataincome!Q66</f>
        <v>1.2759133924452347E-2</v>
      </c>
      <c r="G66" s="178">
        <f>Dataincome!EL66/Dataincome!Q66</f>
        <v>9.6334775024363144E-3</v>
      </c>
      <c r="H66" s="71">
        <f>Dataincome!EM66/Dataincome!Q66</f>
        <v>3.125656422016032E-3</v>
      </c>
      <c r="I66" s="75">
        <f t="shared" si="2"/>
        <v>1.5104694462123836E-2</v>
      </c>
      <c r="J66" s="221">
        <f>Dataincome!EG66/Dataincome!F66</f>
        <v>1.1404436628976762E-2</v>
      </c>
      <c r="K66" s="220">
        <f>Dataincome!EH66/Dataincome!F66</f>
        <v>3.7002578331470737E-3</v>
      </c>
      <c r="L66" s="219">
        <f>Dataincome!EI66/Dataincome!F66</f>
        <v>4.3803693697013384E-3</v>
      </c>
      <c r="M66" s="75">
        <f>Dataincome!EJ66/Dataincome!F66</f>
        <v>1.0724325092422497E-2</v>
      </c>
      <c r="N66" s="178">
        <f>Dataincome!EL66/Dataincome!F66</f>
        <v>8.0971439847238522E-3</v>
      </c>
      <c r="O66" s="71">
        <f>Dataincome!EM66/Dataincome!F66</f>
        <v>2.6271811076986431E-3</v>
      </c>
      <c r="S66" s="218">
        <f t="shared" si="3"/>
        <v>0</v>
      </c>
      <c r="T66" s="217">
        <f t="shared" si="4"/>
        <v>0</v>
      </c>
    </row>
    <row r="67" spans="1:20" s="34" customFormat="1">
      <c r="A67" s="28">
        <v>1955</v>
      </c>
      <c r="B67" s="75">
        <f t="shared" si="1"/>
        <v>1.8800480889352593E-2</v>
      </c>
      <c r="C67" s="221">
        <f>Dataincome!EG67/Dataincome!Q67</f>
        <v>1.4194851371178466E-2</v>
      </c>
      <c r="D67" s="220">
        <f>Dataincome!EH67/Dataincome!Q67</f>
        <v>4.605629518174126E-3</v>
      </c>
      <c r="E67" s="219">
        <f>Dataincome!EI67/Dataincome!Q67</f>
        <v>4.7067012489106722E-3</v>
      </c>
      <c r="F67" s="75">
        <f>Dataincome!EJ67/Dataincome!Q67</f>
        <v>1.4093779640441921E-2</v>
      </c>
      <c r="G67" s="178">
        <f>Dataincome!EL67/Dataincome!Q67</f>
        <v>1.0641169682394402E-2</v>
      </c>
      <c r="H67" s="71">
        <f>Dataincome!EM67/Dataincome!Q67</f>
        <v>3.4526099580475186E-3</v>
      </c>
      <c r="I67" s="75">
        <f t="shared" si="2"/>
        <v>1.5899446561907078E-2</v>
      </c>
      <c r="J67" s="221">
        <f>Dataincome!EG67/Dataincome!F67</f>
        <v>1.2004495106190723E-2</v>
      </c>
      <c r="K67" s="220">
        <f>Dataincome!EH67/Dataincome!F67</f>
        <v>3.8949514557163533E-3</v>
      </c>
      <c r="L67" s="219">
        <f>Dataincome!EI67/Dataincome!F67</f>
        <v>3.9804271725994928E-3</v>
      </c>
      <c r="M67" s="75">
        <f>Dataincome!EJ67/Dataincome!F67</f>
        <v>1.1919019389307586E-2</v>
      </c>
      <c r="N67" s="178">
        <f>Dataincome!EL67/Dataincome!F67</f>
        <v>8.9991692083383514E-3</v>
      </c>
      <c r="O67" s="71">
        <f>Dataincome!EM67/Dataincome!F67</f>
        <v>2.9198501809692321E-3</v>
      </c>
      <c r="S67" s="218">
        <f t="shared" si="3"/>
        <v>0</v>
      </c>
      <c r="T67" s="217">
        <f t="shared" si="4"/>
        <v>0</v>
      </c>
    </row>
    <row r="68" spans="1:20" s="34" customFormat="1">
      <c r="A68" s="28">
        <v>1956</v>
      </c>
      <c r="B68" s="75">
        <f t="shared" si="1"/>
        <v>1.9603452152517496E-2</v>
      </c>
      <c r="C68" s="221">
        <f>Dataincome!EG68/Dataincome!Q68</f>
        <v>1.4801115530219651E-2</v>
      </c>
      <c r="D68" s="220">
        <f>Dataincome!EH68/Dataincome!Q68</f>
        <v>4.8023366222978443E-3</v>
      </c>
      <c r="E68" s="219">
        <f>Dataincome!EI68/Dataincome!Q68</f>
        <v>4.6932688119140859E-3</v>
      </c>
      <c r="F68" s="75">
        <f>Dataincome!EJ68/Dataincome!Q68</f>
        <v>1.4910183340603411E-2</v>
      </c>
      <c r="G68" s="178">
        <f>Dataincome!EL68/Dataincome!Q68</f>
        <v>1.1257575680245002E-2</v>
      </c>
      <c r="H68" s="71">
        <f>Dataincome!EM68/Dataincome!Q68</f>
        <v>3.6526076603584099E-3</v>
      </c>
      <c r="I68" s="75">
        <f t="shared" si="2"/>
        <v>1.6622932742857081E-2</v>
      </c>
      <c r="J68" s="221">
        <f>Dataincome!EG68/Dataincome!F68</f>
        <v>1.2550745963715491E-2</v>
      </c>
      <c r="K68" s="220">
        <f>Dataincome!EH68/Dataincome!F68</f>
        <v>4.0721867791415917E-3</v>
      </c>
      <c r="L68" s="219">
        <f>Dataincome!EI68/Dataincome!F68</f>
        <v>3.9797016973144575E-3</v>
      </c>
      <c r="M68" s="75">
        <f>Dataincome!EJ68/Dataincome!F68</f>
        <v>1.2643231045542627E-2</v>
      </c>
      <c r="N68" s="178">
        <f>Dataincome!EL68/Dataincome!F68</f>
        <v>9.5459678185458932E-3</v>
      </c>
      <c r="O68" s="71">
        <f>Dataincome!EM68/Dataincome!F68</f>
        <v>3.0972632269967346E-3</v>
      </c>
      <c r="S68" s="218">
        <f t="shared" si="3"/>
        <v>0</v>
      </c>
      <c r="T68" s="217">
        <f t="shared" si="4"/>
        <v>0</v>
      </c>
    </row>
    <row r="69" spans="1:20" s="34" customFormat="1">
      <c r="A69" s="28">
        <v>1957</v>
      </c>
      <c r="B69" s="75">
        <f t="shared" si="1"/>
        <v>1.9992810549617438E-2</v>
      </c>
      <c r="C69" s="221">
        <f>Dataincome!EG69/Dataincome!Q69</f>
        <v>1.5095091232728626E-2</v>
      </c>
      <c r="D69" s="220">
        <f>Dataincome!EH69/Dataincome!Q69</f>
        <v>4.8977193168888112E-3</v>
      </c>
      <c r="E69" s="219">
        <f>Dataincome!EI69/Dataincome!Q69</f>
        <v>4.8275415005745994E-3</v>
      </c>
      <c r="F69" s="75">
        <f>Dataincome!EJ69/Dataincome!Q69</f>
        <v>1.5165269049042838E-2</v>
      </c>
      <c r="G69" s="178">
        <f>Dataincome!EL69/Dataincome!Q69</f>
        <v>1.1450172015387687E-2</v>
      </c>
      <c r="H69" s="71">
        <f>Dataincome!EM69/Dataincome!Q69</f>
        <v>3.7150970336551495E-3</v>
      </c>
      <c r="I69" s="75">
        <f t="shared" si="2"/>
        <v>1.6884952567553433E-2</v>
      </c>
      <c r="J69" s="221">
        <f>Dataincome!EG69/Dataincome!F69</f>
        <v>1.2748577736730049E-2</v>
      </c>
      <c r="K69" s="220">
        <f>Dataincome!EH69/Dataincome!F69</f>
        <v>4.1363748308233831E-3</v>
      </c>
      <c r="L69" s="219">
        <f>Dataincome!EI69/Dataincome!F69</f>
        <v>4.0771060703447505E-3</v>
      </c>
      <c r="M69" s="75">
        <f>Dataincome!EJ69/Dataincome!F69</f>
        <v>1.2807846497208682E-2</v>
      </c>
      <c r="N69" s="178">
        <f>Dataincome!EL69/Dataincome!F69</f>
        <v>9.6702567600655959E-3</v>
      </c>
      <c r="O69" s="71">
        <f>Dataincome!EM69/Dataincome!F69</f>
        <v>3.1375897371430841E-3</v>
      </c>
      <c r="S69" s="218">
        <f t="shared" si="3"/>
        <v>0</v>
      </c>
      <c r="T69" s="217">
        <f t="shared" si="4"/>
        <v>0</v>
      </c>
    </row>
    <row r="70" spans="1:20" s="34" customFormat="1">
      <c r="A70" s="28">
        <v>1958</v>
      </c>
      <c r="B70" s="75">
        <f t="shared" si="1"/>
        <v>1.9766477969661692E-2</v>
      </c>
      <c r="C70" s="221">
        <f>Dataincome!EG70/Dataincome!Q70</f>
        <v>1.4924204256388213E-2</v>
      </c>
      <c r="D70" s="220">
        <f>Dataincome!EH70/Dataincome!Q70</f>
        <v>4.8422737132734804E-3</v>
      </c>
      <c r="E70" s="219">
        <f>Dataincome!EI70/Dataincome!Q70</f>
        <v>4.8284946741658421E-3</v>
      </c>
      <c r="F70" s="75">
        <f>Dataincome!EJ70/Dataincome!Q70</f>
        <v>1.4937983295495852E-2</v>
      </c>
      <c r="G70" s="178">
        <f>Dataincome!EL70/Dataincome!Q70</f>
        <v>1.1278565368229373E-2</v>
      </c>
      <c r="H70" s="71">
        <f>Dataincome!EM70/Dataincome!Q70</f>
        <v>3.6594179272664792E-3</v>
      </c>
      <c r="I70" s="75">
        <f t="shared" si="2"/>
        <v>1.6622885827424296E-2</v>
      </c>
      <c r="J70" s="221">
        <f>Dataincome!EG70/Dataincome!F70</f>
        <v>1.2550710541345215E-2</v>
      </c>
      <c r="K70" s="220">
        <f>Dataincome!EH70/Dataincome!F70</f>
        <v>4.0721752860790805E-3</v>
      </c>
      <c r="L70" s="219">
        <f>Dataincome!EI70/Dataincome!F70</f>
        <v>4.0605876175905707E-3</v>
      </c>
      <c r="M70" s="75">
        <f>Dataincome!EJ70/Dataincome!F70</f>
        <v>1.2562298209833725E-2</v>
      </c>
      <c r="N70" s="178">
        <f>Dataincome!EL70/Dataincome!F70</f>
        <v>9.4848614255393978E-3</v>
      </c>
      <c r="O70" s="71">
        <f>Dataincome!EM70/Dataincome!F70</f>
        <v>3.0774367842943276E-3</v>
      </c>
      <c r="S70" s="218">
        <f t="shared" si="3"/>
        <v>0</v>
      </c>
      <c r="T70" s="217">
        <f t="shared" si="4"/>
        <v>0</v>
      </c>
    </row>
    <row r="71" spans="1:20" s="34" customFormat="1">
      <c r="A71" s="28">
        <v>1959</v>
      </c>
      <c r="B71" s="75">
        <f t="shared" si="1"/>
        <v>2.1252269214663069E-2</v>
      </c>
      <c r="C71" s="221">
        <f>Dataincome!EG71/Dataincome!Q71</f>
        <v>1.604601523641145E-2</v>
      </c>
      <c r="D71" s="220">
        <f>Dataincome!EH71/Dataincome!Q71</f>
        <v>5.2062539782516187E-3</v>
      </c>
      <c r="E71" s="219">
        <f>Dataincome!EI71/Dataincome!Q71</f>
        <v>3.3668667300160763E-3</v>
      </c>
      <c r="F71" s="75">
        <f>Dataincome!EJ71/Dataincome!Q71</f>
        <v>1.7885402484646991E-2</v>
      </c>
      <c r="G71" s="178">
        <f>Dataincome!EL71/Dataincome!Q71</f>
        <v>1.3503943408546111E-2</v>
      </c>
      <c r="H71" s="71">
        <f>Dataincome!EM71/Dataincome!Q71</f>
        <v>4.3814590761008781E-3</v>
      </c>
      <c r="I71" s="75">
        <f t="shared" si="2"/>
        <v>1.7682587767242491E-2</v>
      </c>
      <c r="J71" s="221">
        <f>Dataincome!EG71/Dataincome!F71</f>
        <v>1.3350813029254865E-2</v>
      </c>
      <c r="K71" s="220">
        <f>Dataincome!EH71/Dataincome!F71</f>
        <v>4.3317747379876276E-3</v>
      </c>
      <c r="L71" s="219">
        <f>Dataincome!EI71/Dataincome!F71</f>
        <v>2.8013439813307892E-3</v>
      </c>
      <c r="M71" s="75">
        <f>Dataincome!EJ71/Dataincome!F71</f>
        <v>1.4881243785911703E-2</v>
      </c>
      <c r="N71" s="178">
        <f>Dataincome!EL71/Dataincome!F71</f>
        <v>1.123572556481367E-2</v>
      </c>
      <c r="O71" s="71">
        <f>Dataincome!EM71/Dataincome!F71</f>
        <v>3.6455182210980326E-3</v>
      </c>
      <c r="S71" s="218">
        <f t="shared" si="3"/>
        <v>0</v>
      </c>
      <c r="T71" s="217">
        <f t="shared" si="4"/>
        <v>0</v>
      </c>
    </row>
    <row r="72" spans="1:20" s="34" customFormat="1">
      <c r="A72" s="28">
        <v>1960</v>
      </c>
      <c r="B72" s="75">
        <f t="shared" si="1"/>
        <v>2.2992474599202062E-2</v>
      </c>
      <c r="C72" s="221">
        <f>Dataincome!EG72/Dataincome!Q72</f>
        <v>1.7359915499614031E-2</v>
      </c>
      <c r="D72" s="220">
        <f>Dataincome!EH72/Dataincome!Q72</f>
        <v>5.6325590995880319E-3</v>
      </c>
      <c r="E72" s="219">
        <f>Dataincome!EI72/Dataincome!Q72</f>
        <v>3.434359453199756E-3</v>
      </c>
      <c r="F72" s="75">
        <f>Dataincome!EJ72/Dataincome!Q72</f>
        <v>1.9558115146002305E-2</v>
      </c>
      <c r="G72" s="178">
        <f>Dataincome!EL72/Dataincome!Q72</f>
        <v>1.4766884912775089E-2</v>
      </c>
      <c r="H72" s="71">
        <f>Dataincome!EM72/Dataincome!Q72</f>
        <v>4.7912302332272184E-3</v>
      </c>
      <c r="I72" s="75">
        <f t="shared" si="2"/>
        <v>1.9211711977832495E-2</v>
      </c>
      <c r="J72" s="221">
        <f>Dataincome!EG72/Dataincome!F72</f>
        <v>1.4505341523772705E-2</v>
      </c>
      <c r="K72" s="220">
        <f>Dataincome!EH72/Dataincome!F72</f>
        <v>4.7063704540597912E-3</v>
      </c>
      <c r="L72" s="219">
        <f>Dataincome!EI72/Dataincome!F72</f>
        <v>2.8696312942979095E-3</v>
      </c>
      <c r="M72" s="75">
        <f>Dataincome!EJ72/Dataincome!F72</f>
        <v>1.6342080683534588E-2</v>
      </c>
      <c r="N72" s="178">
        <f>Dataincome!EL72/Dataincome!F72</f>
        <v>1.2338695364433747E-2</v>
      </c>
      <c r="O72" s="71">
        <f>Dataincome!EM72/Dataincome!F72</f>
        <v>4.003385319100842E-3</v>
      </c>
      <c r="S72" s="218">
        <f t="shared" si="3"/>
        <v>0</v>
      </c>
      <c r="T72" s="217">
        <f t="shared" si="4"/>
        <v>0</v>
      </c>
    </row>
    <row r="73" spans="1:20" s="34" customFormat="1">
      <c r="A73" s="28">
        <v>1961</v>
      </c>
      <c r="B73" s="75">
        <f t="shared" si="1"/>
        <v>2.5141312844326698E-2</v>
      </c>
      <c r="C73" s="221">
        <f>Dataincome!EG73/Dataincome!Q73</f>
        <v>1.8982344185867629E-2</v>
      </c>
      <c r="D73" s="220">
        <f>Dataincome!EH73/Dataincome!Q73</f>
        <v>6.1589686584590702E-3</v>
      </c>
      <c r="E73" s="219">
        <f>Dataincome!EI73/Dataincome!Q73</f>
        <v>3.6047988840250621E-3</v>
      </c>
      <c r="F73" s="75">
        <f>Dataincome!EJ73/Dataincome!Q73</f>
        <v>2.1536513960301637E-2</v>
      </c>
      <c r="G73" s="178">
        <f>Dataincome!EL73/Dataincome!Q73</f>
        <v>1.6260627401979137E-2</v>
      </c>
      <c r="H73" s="71">
        <f>Dataincome!EM73/Dataincome!Q73</f>
        <v>5.2758865583224981E-3</v>
      </c>
      <c r="I73" s="75">
        <f t="shared" si="2"/>
        <v>2.1070810386880936E-2</v>
      </c>
      <c r="J73" s="221">
        <f>Dataincome!EG73/Dataincome!F73</f>
        <v>1.5909009108455732E-2</v>
      </c>
      <c r="K73" s="220">
        <f>Dataincome!EH73/Dataincome!F73</f>
        <v>5.1618012784252027E-3</v>
      </c>
      <c r="L73" s="219">
        <f>Dataincome!EI73/Dataincome!F73</f>
        <v>3.0211641785950752E-3</v>
      </c>
      <c r="M73" s="75">
        <f>Dataincome!EJ73/Dataincome!F73</f>
        <v>1.804964620828586E-2</v>
      </c>
      <c r="N73" s="178">
        <f>Dataincome!EL73/Dataincome!F73</f>
        <v>1.3627951685750501E-2</v>
      </c>
      <c r="O73" s="71">
        <f>Dataincome!EM73/Dataincome!F73</f>
        <v>4.4216945225353582E-3</v>
      </c>
      <c r="S73" s="218">
        <f t="shared" si="3"/>
        <v>0</v>
      </c>
      <c r="T73" s="217">
        <f t="shared" si="4"/>
        <v>0</v>
      </c>
    </row>
    <row r="74" spans="1:20" s="34" customFormat="1">
      <c r="A74" s="28">
        <v>1962</v>
      </c>
      <c r="B74" s="75">
        <f t="shared" si="1"/>
        <v>2.7110639617308811E-2</v>
      </c>
      <c r="C74" s="221">
        <f>Dataincome!EG74/Dataincome!Q74</f>
        <v>2.0469237048251543E-2</v>
      </c>
      <c r="D74" s="220">
        <f>Dataincome!EH74/Dataincome!Q74</f>
        <v>6.6414025690572677E-3</v>
      </c>
      <c r="E74" s="219">
        <f>Dataincome!EI74/Dataincome!Q74</f>
        <v>3.3739368769180626E-3</v>
      </c>
      <c r="F74" s="75">
        <f>Dataincome!EJ74/Dataincome!Q74</f>
        <v>2.3736702740390747E-2</v>
      </c>
      <c r="G74" s="178">
        <f>Dataincome!EL74/Dataincome!Q74</f>
        <v>1.7921827075844225E-2</v>
      </c>
      <c r="H74" s="71">
        <f>Dataincome!EM74/Dataincome!Q74</f>
        <v>5.8148756645465208E-3</v>
      </c>
      <c r="I74" s="75">
        <f t="shared" si="2"/>
        <v>2.2724224853979992E-2</v>
      </c>
      <c r="J74" s="221">
        <f>Dataincome!EG74/Dataincome!F74</f>
        <v>1.7157379974794541E-2</v>
      </c>
      <c r="K74" s="220">
        <f>Dataincome!EH74/Dataincome!F74</f>
        <v>5.5668448791854497E-3</v>
      </c>
      <c r="L74" s="219">
        <f>Dataincome!EI74/Dataincome!F74</f>
        <v>2.8280446834338421E-3</v>
      </c>
      <c r="M74" s="75">
        <f>Dataincome!EJ74/Dataincome!F74</f>
        <v>1.989618017054615E-2</v>
      </c>
      <c r="N74" s="178">
        <f>Dataincome!EL74/Dataincome!F74</f>
        <v>1.5022132786775553E-2</v>
      </c>
      <c r="O74" s="71">
        <f>Dataincome!EM74/Dataincome!F74</f>
        <v>4.8740473837705954E-3</v>
      </c>
      <c r="S74" s="218">
        <f t="shared" si="3"/>
        <v>0</v>
      </c>
      <c r="T74" s="217">
        <f t="shared" si="4"/>
        <v>0</v>
      </c>
    </row>
    <row r="75" spans="1:20" s="34" customFormat="1">
      <c r="A75" s="28">
        <v>1963</v>
      </c>
      <c r="B75" s="75">
        <f t="shared" si="1"/>
        <v>2.9035221484986787E-2</v>
      </c>
      <c r="C75" s="221">
        <f>Dataincome!EG75/Dataincome!Q75</f>
        <v>2.1922346344983724E-2</v>
      </c>
      <c r="D75" s="220">
        <f>Dataincome!EH75/Dataincome!Q75</f>
        <v>7.1128751400030615E-3</v>
      </c>
      <c r="E75" s="219">
        <f>Dataincome!EI75/Dataincome!Q75</f>
        <v>3.3957243875905418E-3</v>
      </c>
      <c r="F75" s="75">
        <f>Dataincome!EJ75/Dataincome!Q75</f>
        <v>2.5639497097396245E-2</v>
      </c>
      <c r="G75" s="178">
        <f>Dataincome!EL75/Dataincome!Q75</f>
        <v>1.9358486236137666E-2</v>
      </c>
      <c r="H75" s="71">
        <f>Dataincome!EM75/Dataincome!Q75</f>
        <v>6.2810108612585775E-3</v>
      </c>
      <c r="I75" s="75">
        <f t="shared" si="2"/>
        <v>2.4252512419282307E-2</v>
      </c>
      <c r="J75" s="221">
        <f>Dataincome!EG75/Dataincome!F75</f>
        <v>1.8311276780390223E-2</v>
      </c>
      <c r="K75" s="220">
        <f>Dataincome!EH75/Dataincome!F75</f>
        <v>5.9412356388920829E-3</v>
      </c>
      <c r="L75" s="219">
        <f>Dataincome!EI75/Dataincome!F75</f>
        <v>2.8363774640080687E-3</v>
      </c>
      <c r="M75" s="75">
        <f>Dataincome!EJ75/Dataincome!F75</f>
        <v>2.1416134955274235E-2</v>
      </c>
      <c r="N75" s="178">
        <f>Dataincome!EL75/Dataincome!F75</f>
        <v>1.6169738126612675E-2</v>
      </c>
      <c r="O75" s="71">
        <f>Dataincome!EM75/Dataincome!F75</f>
        <v>5.2463968286615608E-3</v>
      </c>
      <c r="S75" s="218">
        <f t="shared" si="3"/>
        <v>0</v>
      </c>
      <c r="T75" s="217">
        <f t="shared" si="4"/>
        <v>0</v>
      </c>
    </row>
    <row r="76" spans="1:20" s="34" customFormat="1">
      <c r="A76" s="28">
        <v>1964</v>
      </c>
      <c r="B76" s="75">
        <f t="shared" si="1"/>
        <v>2.9902092655712736E-2</v>
      </c>
      <c r="C76" s="221">
        <f>Dataincome!EG76/Dataincome!Q76</f>
        <v>2.2576856593888216E-2</v>
      </c>
      <c r="D76" s="220">
        <f>Dataincome!EH76/Dataincome!Q76</f>
        <v>7.3252360618245192E-3</v>
      </c>
      <c r="E76" s="219">
        <f>Dataincome!EI76/Dataincome!Q76</f>
        <v>4.1975484709266819E-3</v>
      </c>
      <c r="F76" s="75">
        <f>Dataincome!EJ76/Dataincome!Q76</f>
        <v>2.570454418478605E-2</v>
      </c>
      <c r="G76" s="178">
        <f>Dataincome!EL76/Dataincome!Q76</f>
        <v>1.9407598476567072E-2</v>
      </c>
      <c r="H76" s="71">
        <f>Dataincome!EM76/Dataincome!Q76</f>
        <v>6.2969457082189782E-3</v>
      </c>
      <c r="I76" s="75">
        <f t="shared" si="2"/>
        <v>2.4844239122374857E-2</v>
      </c>
      <c r="J76" s="221">
        <f>Dataincome!EG76/Dataincome!F76</f>
        <v>1.8758045809979945E-2</v>
      </c>
      <c r="K76" s="220">
        <f>Dataincome!EH76/Dataincome!F76</f>
        <v>6.0861933123949113E-3</v>
      </c>
      <c r="L76" s="219">
        <f>Dataincome!EI76/Dataincome!F76</f>
        <v>3.4875451407424497E-3</v>
      </c>
      <c r="M76" s="75">
        <f>Dataincome!EJ76/Dataincome!F76</f>
        <v>2.1356693981632407E-2</v>
      </c>
      <c r="N76" s="178">
        <f>Dataincome!EL76/Dataincome!F76</f>
        <v>1.6124858647669039E-2</v>
      </c>
      <c r="O76" s="71">
        <f>Dataincome!EM76/Dataincome!F76</f>
        <v>5.2318353339633672E-3</v>
      </c>
      <c r="S76" s="218">
        <f t="shared" si="3"/>
        <v>0</v>
      </c>
      <c r="T76" s="217">
        <f t="shared" si="4"/>
        <v>0</v>
      </c>
    </row>
    <row r="77" spans="1:20" s="34" customFormat="1">
      <c r="A77" s="28">
        <v>1965</v>
      </c>
      <c r="B77" s="75">
        <f t="shared" si="1"/>
        <v>3.2411574362937401E-2</v>
      </c>
      <c r="C77" s="221">
        <f>Dataincome!EG77/Dataincome!Q77</f>
        <v>2.4471580460920746E-2</v>
      </c>
      <c r="D77" s="220">
        <f>Dataincome!EH77/Dataincome!Q77</f>
        <v>7.9399939020166534E-3</v>
      </c>
      <c r="E77" s="219">
        <f>Dataincome!EI77/Dataincome!Q77</f>
        <v>4.3076470006331363E-3</v>
      </c>
      <c r="F77" s="75">
        <f>Dataincome!EJ77/Dataincome!Q77</f>
        <v>2.8103927362304267E-2</v>
      </c>
      <c r="G77" s="178">
        <f>Dataincome!EL77/Dataincome!Q77</f>
        <v>2.1219195094112416E-2</v>
      </c>
      <c r="H77" s="71">
        <f>Dataincome!EM77/Dataincome!Q77</f>
        <v>6.88473226819185E-3</v>
      </c>
      <c r="I77" s="75">
        <f t="shared" si="2"/>
        <v>2.699598208190555E-2</v>
      </c>
      <c r="J77" s="221">
        <f>Dataincome!EG77/Dataincome!F77</f>
        <v>2.0382667631053463E-2</v>
      </c>
      <c r="K77" s="220">
        <f>Dataincome!EH77/Dataincome!F77</f>
        <v>6.613314450852086E-3</v>
      </c>
      <c r="L77" s="219">
        <f>Dataincome!EI77/Dataincome!F77</f>
        <v>3.5878899291372545E-3</v>
      </c>
      <c r="M77" s="75">
        <f>Dataincome!EJ77/Dataincome!F77</f>
        <v>2.3408092152768296E-2</v>
      </c>
      <c r="N77" s="178">
        <f>Dataincome!EL77/Dataincome!F77</f>
        <v>1.7673717547276903E-2</v>
      </c>
      <c r="O77" s="71">
        <f>Dataincome!EM77/Dataincome!F77</f>
        <v>5.7343746054913944E-3</v>
      </c>
      <c r="S77" s="218">
        <f t="shared" si="3"/>
        <v>0</v>
      </c>
      <c r="T77" s="217">
        <f t="shared" si="4"/>
        <v>0</v>
      </c>
    </row>
    <row r="78" spans="1:20" s="34" customFormat="1">
      <c r="A78" s="28">
        <v>1966</v>
      </c>
      <c r="B78" s="75">
        <f t="shared" si="1"/>
        <v>3.4872679391442944E-2</v>
      </c>
      <c r="C78" s="221">
        <f>Dataincome!EG78/Dataincome!Q78</f>
        <v>2.6329778679046172E-2</v>
      </c>
      <c r="D78" s="220">
        <f>Dataincome!EH78/Dataincome!Q78</f>
        <v>8.5429007123967709E-3</v>
      </c>
      <c r="E78" s="219">
        <f>Dataincome!EI78/Dataincome!Q78</f>
        <v>4.9763041627166734E-3</v>
      </c>
      <c r="F78" s="75">
        <f>Dataincome!EJ78/Dataincome!Q78</f>
        <v>2.989637522872627E-2</v>
      </c>
      <c r="G78" s="178">
        <f>Dataincome!EL78/Dataincome!Q78</f>
        <v>2.2572539788016276E-2</v>
      </c>
      <c r="H78" s="71">
        <f>Dataincome!EM78/Dataincome!Q78</f>
        <v>7.3238354407099936E-3</v>
      </c>
      <c r="I78" s="75">
        <f t="shared" si="2"/>
        <v>2.9019048918602474E-2</v>
      </c>
      <c r="J78" s="221">
        <f>Dataincome!EG78/Dataincome!F78</f>
        <v>2.1910135637317949E-2</v>
      </c>
      <c r="K78" s="220">
        <f>Dataincome!EH78/Dataincome!F78</f>
        <v>7.108913281284524E-3</v>
      </c>
      <c r="L78" s="219">
        <f>Dataincome!EI78/Dataincome!F78</f>
        <v>4.1409956576825297E-3</v>
      </c>
      <c r="M78" s="75">
        <f>Dataincome!EJ78/Dataincome!F78</f>
        <v>2.4878053260919946E-2</v>
      </c>
      <c r="N78" s="178">
        <f>Dataincome!EL78/Dataincome!F78</f>
        <v>1.8783576362826803E-2</v>
      </c>
      <c r="O78" s="71">
        <f>Dataincome!EM78/Dataincome!F78</f>
        <v>6.0944768980931412E-3</v>
      </c>
      <c r="S78" s="218">
        <f t="shared" si="3"/>
        <v>0</v>
      </c>
      <c r="T78" s="217">
        <f t="shared" si="4"/>
        <v>0</v>
      </c>
    </row>
    <row r="79" spans="1:20" s="34" customFormat="1">
      <c r="A79" s="28">
        <v>1967</v>
      </c>
      <c r="B79" s="75">
        <f t="shared" si="1"/>
        <v>3.7876917576488915E-2</v>
      </c>
      <c r="C79" s="221">
        <f>Dataincome!EG79/Dataincome!Q79</f>
        <v>2.8598056537007657E-2</v>
      </c>
      <c r="D79" s="220">
        <f>Dataincome!EH79/Dataincome!Q79</f>
        <v>9.2788610394812596E-3</v>
      </c>
      <c r="E79" s="219">
        <f>Dataincome!EI79/Dataincome!Q79</f>
        <v>5.3855022833695617E-3</v>
      </c>
      <c r="F79" s="75">
        <f>Dataincome!EJ79/Dataincome!Q79</f>
        <v>3.2491415293119351E-2</v>
      </c>
      <c r="G79" s="178">
        <f>Dataincome!EL79/Dataincome!Q79</f>
        <v>2.453186243689463E-2</v>
      </c>
      <c r="H79" s="71">
        <f>Dataincome!EM79/Dataincome!Q79</f>
        <v>7.959552856224723E-3</v>
      </c>
      <c r="I79" s="75">
        <f t="shared" si="2"/>
        <v>3.1684872289470825E-2</v>
      </c>
      <c r="J79" s="221">
        <f>Dataincome!EG79/Dataincome!F79</f>
        <v>2.3922901521020477E-2</v>
      </c>
      <c r="K79" s="220">
        <f>Dataincome!EH79/Dataincome!F79</f>
        <v>7.7619707684503493E-3</v>
      </c>
      <c r="L79" s="219">
        <f>Dataincome!EI79/Dataincome!F79</f>
        <v>4.5050907777442178E-3</v>
      </c>
      <c r="M79" s="75">
        <f>Dataincome!EJ79/Dataincome!F79</f>
        <v>2.7179781511726606E-2</v>
      </c>
      <c r="N79" s="178">
        <f>Dataincome!EL79/Dataincome!F79</f>
        <v>2.0521440974340378E-2</v>
      </c>
      <c r="O79" s="71">
        <f>Dataincome!EM79/Dataincome!F79</f>
        <v>6.658340537386228E-3</v>
      </c>
      <c r="S79" s="218">
        <f t="shared" si="3"/>
        <v>0</v>
      </c>
      <c r="T79" s="217">
        <f t="shared" si="4"/>
        <v>0</v>
      </c>
    </row>
    <row r="80" spans="1:20" s="34" customFormat="1">
      <c r="A80" s="28">
        <v>1968</v>
      </c>
      <c r="B80" s="75">
        <f t="shared" si="1"/>
        <v>4.0196835356399965E-2</v>
      </c>
      <c r="C80" s="221">
        <f>Dataincome!EG80/Dataincome!Q80</f>
        <v>3.034965471542668E-2</v>
      </c>
      <c r="D80" s="220">
        <f>Dataincome!EH80/Dataincome!Q80</f>
        <v>9.8471806409732871E-3</v>
      </c>
      <c r="E80" s="219">
        <f>Dataincome!EI80/Dataincome!Q80</f>
        <v>6.7750549775883245E-3</v>
      </c>
      <c r="F80" s="75">
        <f>Dataincome!EJ80/Dataincome!Q80</f>
        <v>3.3421780378811647E-2</v>
      </c>
      <c r="G80" s="178">
        <f>Dataincome!EL80/Dataincome!Q80</f>
        <v>2.5234312240708698E-2</v>
      </c>
      <c r="H80" s="71">
        <f>Dataincome!EM80/Dataincome!Q80</f>
        <v>8.187468138102949E-3</v>
      </c>
      <c r="I80" s="75">
        <f t="shared" si="2"/>
        <v>3.4058375251002096E-2</v>
      </c>
      <c r="J80" s="221">
        <f>Dataincome!EG80/Dataincome!F80</f>
        <v>2.5714957903315946E-2</v>
      </c>
      <c r="K80" s="220">
        <f>Dataincome!EH80/Dataincome!F80</f>
        <v>8.343417347686153E-3</v>
      </c>
      <c r="L80" s="219">
        <f>Dataincome!EI80/Dataincome!F80</f>
        <v>5.7404360996825138E-3</v>
      </c>
      <c r="M80" s="75">
        <f>Dataincome!EJ80/Dataincome!F80</f>
        <v>2.8317939151319589E-2</v>
      </c>
      <c r="N80" s="178">
        <f>Dataincome!EL80/Dataincome!F80</f>
        <v>2.1380779553288296E-2</v>
      </c>
      <c r="O80" s="71">
        <f>Dataincome!EM80/Dataincome!F80</f>
        <v>6.9371595980312947E-3</v>
      </c>
      <c r="S80" s="218">
        <f t="shared" si="3"/>
        <v>0</v>
      </c>
      <c r="T80" s="217">
        <f t="shared" si="4"/>
        <v>0</v>
      </c>
    </row>
    <row r="81" spans="1:20" s="34" customFormat="1">
      <c r="A81" s="28">
        <v>1969</v>
      </c>
      <c r="B81" s="75">
        <f t="shared" si="1"/>
        <v>4.1721128220116532E-2</v>
      </c>
      <c r="C81" s="221">
        <f>Dataincome!EG81/Dataincome!Q81</f>
        <v>3.1500535417571834E-2</v>
      </c>
      <c r="D81" s="220">
        <f>Dataincome!EH81/Dataincome!Q81</f>
        <v>1.0220592802544698E-2</v>
      </c>
      <c r="E81" s="219">
        <f>Dataincome!EI81/Dataincome!Q81</f>
        <v>9.8602910948162713E-3</v>
      </c>
      <c r="F81" s="75">
        <f>Dataincome!EJ81/Dataincome!Q81</f>
        <v>3.1860837125300259E-2</v>
      </c>
      <c r="G81" s="178">
        <f>Dataincome!EL81/Dataincome!Q81</f>
        <v>2.4055759542357967E-2</v>
      </c>
      <c r="H81" s="71">
        <f>Dataincome!EM81/Dataincome!Q81</f>
        <v>7.8050775829422957E-3</v>
      </c>
      <c r="I81" s="75">
        <f t="shared" si="2"/>
        <v>3.5307703993613729E-2</v>
      </c>
      <c r="J81" s="221">
        <f>Dataincome!EG81/Dataincome!F81</f>
        <v>2.6658233552459415E-2</v>
      </c>
      <c r="K81" s="220">
        <f>Dataincome!EH81/Dataincome!F81</f>
        <v>8.6494704411543173E-3</v>
      </c>
      <c r="L81" s="219">
        <f>Dataincome!EI81/Dataincome!F81</f>
        <v>8.34455476443168E-3</v>
      </c>
      <c r="M81" s="75">
        <f>Dataincome!EJ81/Dataincome!F81</f>
        <v>2.6963149229182054E-2</v>
      </c>
      <c r="N81" s="178">
        <f>Dataincome!EL81/Dataincome!F81</f>
        <v>2.0357877974488573E-2</v>
      </c>
      <c r="O81" s="71">
        <f>Dataincome!EM81/Dataincome!F81</f>
        <v>6.6052712546934809E-3</v>
      </c>
      <c r="S81" s="218">
        <f t="shared" si="3"/>
        <v>0</v>
      </c>
      <c r="T81" s="217">
        <f t="shared" si="4"/>
        <v>0</v>
      </c>
    </row>
    <row r="82" spans="1:20" s="34" customFormat="1">
      <c r="A82" s="28">
        <v>1970</v>
      </c>
      <c r="B82" s="75">
        <f t="shared" si="1"/>
        <v>4.203437739297846E-2</v>
      </c>
      <c r="C82" s="221">
        <f>Dataincome!EG82/Dataincome!Q82</f>
        <v>3.1737046679017167E-2</v>
      </c>
      <c r="D82" s="220">
        <f>Dataincome!EH82/Dataincome!Q82</f>
        <v>1.0297330713961293E-2</v>
      </c>
      <c r="E82" s="219">
        <f>Dataincome!EI82/Dataincome!Q82</f>
        <v>1.0208053985366988E-2</v>
      </c>
      <c r="F82" s="75">
        <f>Dataincome!EJ82/Dataincome!Q82</f>
        <v>3.1826323407611469E-2</v>
      </c>
      <c r="G82" s="178">
        <f>Dataincome!EL82/Dataincome!Q82</f>
        <v>2.4029700789087637E-2</v>
      </c>
      <c r="H82" s="71">
        <f>Dataincome!EM82/Dataincome!Q82</f>
        <v>7.7966226185238359E-3</v>
      </c>
      <c r="I82" s="75">
        <f t="shared" si="2"/>
        <v>3.5924611039711452E-2</v>
      </c>
      <c r="J82" s="221">
        <f>Dataincome!EG82/Dataincome!F82</f>
        <v>2.7124014395020161E-2</v>
      </c>
      <c r="K82" s="220">
        <f>Dataincome!EH82/Dataincome!F82</f>
        <v>8.8005966446912907E-3</v>
      </c>
      <c r="L82" s="219">
        <f>Dataincome!EI82/Dataincome!F82</f>
        <v>8.7242964364197609E-3</v>
      </c>
      <c r="M82" s="75">
        <f>Dataincome!EJ82/Dataincome!F82</f>
        <v>2.7200314603291691E-2</v>
      </c>
      <c r="N82" s="178">
        <f>Dataincome!EL82/Dataincome!F82</f>
        <v>2.0536943991772354E-2</v>
      </c>
      <c r="O82" s="71">
        <f>Dataincome!EM82/Dataincome!F82</f>
        <v>6.6633706115193361E-3</v>
      </c>
      <c r="Q82" s="782"/>
      <c r="S82" s="218">
        <f t="shared" si="3"/>
        <v>0</v>
      </c>
      <c r="T82" s="217">
        <f t="shared" si="4"/>
        <v>0</v>
      </c>
    </row>
    <row r="83" spans="1:20" s="34" customFormat="1">
      <c r="A83" s="28">
        <v>1971</v>
      </c>
      <c r="B83" s="75">
        <f t="shared" si="1"/>
        <v>3.9916610599126046E-2</v>
      </c>
      <c r="C83" s="221">
        <f>Dataincome!EG83/Dataincome!Q83</f>
        <v>3.0138077745484351E-2</v>
      </c>
      <c r="D83" s="220">
        <f>Dataincome!EH83/Dataincome!Q83</f>
        <v>9.7785328536416933E-3</v>
      </c>
      <c r="E83" s="219">
        <f>Dataincome!EI83/Dataincome!Q83</f>
        <v>8.617038464083451E-3</v>
      </c>
      <c r="F83" s="75">
        <f>Dataincome!EJ83/Dataincome!Q83</f>
        <v>3.1299572135042593E-2</v>
      </c>
      <c r="G83" s="178">
        <f>Dataincome!EL83/Dataincome!Q83</f>
        <v>2.3631989897132267E-2</v>
      </c>
      <c r="H83" s="71">
        <f>Dataincome!EM83/Dataincome!Q83</f>
        <v>7.6675822379103304E-3</v>
      </c>
      <c r="I83" s="75">
        <f t="shared" si="2"/>
        <v>3.4147068559425967E-2</v>
      </c>
      <c r="J83" s="221">
        <f>Dataincome!EG83/Dataincome!F83</f>
        <v>2.5781923654782862E-2</v>
      </c>
      <c r="K83" s="220">
        <f>Dataincome!EH83/Dataincome!F83</f>
        <v>8.3651449046431032E-3</v>
      </c>
      <c r="L83" s="219">
        <f>Dataincome!EI83/Dataincome!F83</f>
        <v>7.3715327728429572E-3</v>
      </c>
      <c r="M83" s="75">
        <f>Dataincome!EJ83/Dataincome!F83</f>
        <v>2.6775535786583007E-2</v>
      </c>
      <c r="N83" s="178">
        <f>Dataincome!EL83/Dataincome!F83</f>
        <v>2.0216224952493971E-2</v>
      </c>
      <c r="O83" s="71">
        <f>Dataincome!EM83/Dataincome!F83</f>
        <v>6.5593108340890388E-3</v>
      </c>
      <c r="S83" s="218">
        <f t="shared" si="3"/>
        <v>0</v>
      </c>
      <c r="T83" s="217">
        <f t="shared" si="4"/>
        <v>0</v>
      </c>
    </row>
    <row r="84" spans="1:20" s="34" customFormat="1">
      <c r="A84" s="28">
        <v>1972</v>
      </c>
      <c r="B84" s="75">
        <f t="shared" si="1"/>
        <v>3.9658122742874918E-2</v>
      </c>
      <c r="C84" s="221">
        <f>Dataincome!EG84/Dataincome!Q84</f>
        <v>2.9942912700380787E-2</v>
      </c>
      <c r="D84" s="220">
        <f>Dataincome!EH84/Dataincome!Q84</f>
        <v>9.7152100424941351E-3</v>
      </c>
      <c r="E84" s="219">
        <f>Dataincome!EI84/Dataincome!Q84</f>
        <v>9.8568720649761729E-3</v>
      </c>
      <c r="F84" s="75">
        <f>Dataincome!EJ84/Dataincome!Q84</f>
        <v>2.9801250677898749E-2</v>
      </c>
      <c r="G84" s="178">
        <f>Dataincome!EL84/Dataincome!Q84</f>
        <v>2.2500718281497713E-2</v>
      </c>
      <c r="H84" s="71">
        <f>Dataincome!EM84/Dataincome!Q84</f>
        <v>7.3005323964010355E-3</v>
      </c>
      <c r="I84" s="75">
        <f t="shared" si="2"/>
        <v>3.3867697261572745E-2</v>
      </c>
      <c r="J84" s="221">
        <f>Dataincome!EG84/Dataincome!F84</f>
        <v>2.5570991068869831E-2</v>
      </c>
      <c r="K84" s="220">
        <f>Dataincome!EH84/Dataincome!F84</f>
        <v>8.2967061927029136E-3</v>
      </c>
      <c r="L84" s="219">
        <f>Dataincome!EI84/Dataincome!F84</f>
        <v>8.4176843469637771E-3</v>
      </c>
      <c r="M84" s="75">
        <f>Dataincome!EJ84/Dataincome!F84</f>
        <v>2.5450012914608969E-2</v>
      </c>
      <c r="N84" s="178">
        <f>Dataincome!EL84/Dataincome!F84</f>
        <v>1.9215420756712731E-2</v>
      </c>
      <c r="O84" s="71">
        <f>Dataincome!EM84/Dataincome!F84</f>
        <v>6.2345921578962392E-3</v>
      </c>
      <c r="S84" s="218">
        <f t="shared" si="3"/>
        <v>0</v>
      </c>
      <c r="T84" s="217">
        <f t="shared" si="4"/>
        <v>0</v>
      </c>
    </row>
    <row r="85" spans="1:20" s="34" customFormat="1">
      <c r="A85" s="28">
        <v>1973</v>
      </c>
      <c r="B85" s="75">
        <f t="shared" si="1"/>
        <v>3.976159456904782E-2</v>
      </c>
      <c r="C85" s="221">
        <f>Dataincome!EG85/Dataincome!Q85</f>
        <v>3.0021036616586595E-2</v>
      </c>
      <c r="D85" s="220">
        <f>Dataincome!EH85/Dataincome!Q85</f>
        <v>9.7405579524612231E-3</v>
      </c>
      <c r="E85" s="219">
        <f>Dataincome!EI85/Dataincome!Q85</f>
        <v>1.5730861884937851E-2</v>
      </c>
      <c r="F85" s="75">
        <f>Dataincome!EJ85/Dataincome!Q85</f>
        <v>2.4030732684109969E-2</v>
      </c>
      <c r="G85" s="178">
        <f>Dataincome!EL85/Dataincome!Q85</f>
        <v>1.8143827320111067E-2</v>
      </c>
      <c r="H85" s="71">
        <f>Dataincome!EM85/Dataincome!Q85</f>
        <v>5.8869053639989018E-3</v>
      </c>
      <c r="I85" s="75">
        <f t="shared" si="2"/>
        <v>3.4007902055776279E-2</v>
      </c>
      <c r="J85" s="221">
        <f>Dataincome!EG85/Dataincome!F85</f>
        <v>2.5676849329994044E-2</v>
      </c>
      <c r="K85" s="220">
        <f>Dataincome!EH85/Dataincome!F85</f>
        <v>8.3310527257822384E-3</v>
      </c>
      <c r="L85" s="219">
        <f>Dataincome!EI85/Dataincome!F85</f>
        <v>1.3454531087954852E-2</v>
      </c>
      <c r="M85" s="75">
        <f>Dataincome!EJ85/Dataincome!F85</f>
        <v>2.0553370967821429E-2</v>
      </c>
      <c r="N85" s="178">
        <f>Dataincome!EL85/Dataincome!F85</f>
        <v>1.5518328907754146E-2</v>
      </c>
      <c r="O85" s="71">
        <f>Dataincome!EM85/Dataincome!F85</f>
        <v>5.0350420600672845E-3</v>
      </c>
      <c r="S85" s="218">
        <f t="shared" si="3"/>
        <v>0</v>
      </c>
      <c r="T85" s="217">
        <f t="shared" si="4"/>
        <v>0</v>
      </c>
    </row>
    <row r="86" spans="1:20" s="34" customFormat="1">
      <c r="A86" s="28">
        <v>1974</v>
      </c>
      <c r="B86" s="75">
        <f t="shared" si="1"/>
        <v>4.0906881003418175E-2</v>
      </c>
      <c r="C86" s="221">
        <f>Dataincome!EG86/Dataincome!Q86</f>
        <v>3.0885757620745653E-2</v>
      </c>
      <c r="D86" s="220">
        <f>Dataincome!EH86/Dataincome!Q86</f>
        <v>1.0021123382672524E-2</v>
      </c>
      <c r="E86" s="219">
        <f>Dataincome!EI86/Dataincome!Q86</f>
        <v>2.5903333907570786E-2</v>
      </c>
      <c r="F86" s="75">
        <f>Dataincome!EJ86/Dataincome!Q86</f>
        <v>1.500354709584739E-2</v>
      </c>
      <c r="G86" s="178">
        <f>Dataincome!EL86/Dataincome!Q86</f>
        <v>1.132806774036533E-2</v>
      </c>
      <c r="H86" s="71">
        <f>Dataincome!EM86/Dataincome!Q86</f>
        <v>3.6754793554820584E-3</v>
      </c>
      <c r="I86" s="75">
        <f t="shared" si="2"/>
        <v>3.536956703751265E-2</v>
      </c>
      <c r="J86" s="221">
        <f>Dataincome!EG86/Dataincome!F86</f>
        <v>2.6704941757354918E-2</v>
      </c>
      <c r="K86" s="220">
        <f>Dataincome!EH86/Dataincome!F86</f>
        <v>8.664625280157736E-3</v>
      </c>
      <c r="L86" s="219">
        <f>Dataincome!EI86/Dataincome!F86</f>
        <v>2.2396958229651945E-2</v>
      </c>
      <c r="M86" s="75">
        <f>Dataincome!EJ86/Dataincome!F86</f>
        <v>1.2972608807860709E-2</v>
      </c>
      <c r="N86" s="178">
        <f>Dataincome!EL86/Dataincome!F86</f>
        <v>9.7946565839340371E-3</v>
      </c>
      <c r="O86" s="71">
        <f>Dataincome!EM86/Dataincome!F86</f>
        <v>3.1779522239266706E-3</v>
      </c>
      <c r="S86" s="218">
        <f t="shared" si="3"/>
        <v>0</v>
      </c>
      <c r="T86" s="217">
        <f t="shared" si="4"/>
        <v>0</v>
      </c>
    </row>
    <row r="87" spans="1:20" s="34" customFormat="1">
      <c r="A87" s="28">
        <v>1975</v>
      </c>
      <c r="B87" s="75">
        <f t="shared" si="1"/>
        <v>3.8014851781003979E-2</v>
      </c>
      <c r="C87" s="221">
        <f>Dataincome!EG87/Dataincome!Q87</f>
        <v>2.8702200443943671E-2</v>
      </c>
      <c r="D87" s="220">
        <f>Dataincome!EH87/Dataincome!Q87</f>
        <v>9.3126513370603084E-3</v>
      </c>
      <c r="E87" s="219">
        <f>Dataincome!EI87/Dataincome!Q87</f>
        <v>1.6295195969768785E-2</v>
      </c>
      <c r="F87" s="75">
        <f>Dataincome!EJ87/Dataincome!Q87</f>
        <v>2.1719655811235195E-2</v>
      </c>
      <c r="G87" s="178">
        <f>Dataincome!EL87/Dataincome!Q87</f>
        <v>1.6398904256126876E-2</v>
      </c>
      <c r="H87" s="71">
        <f>Dataincome!EM87/Dataincome!Q87</f>
        <v>5.3207515551083181E-3</v>
      </c>
      <c r="I87" s="75">
        <f t="shared" si="2"/>
        <v>3.2679265491120907E-2</v>
      </c>
      <c r="J87" s="221">
        <f>Dataincome!EG87/Dataincome!F87</f>
        <v>2.467369421536731E-2</v>
      </c>
      <c r="K87" s="220">
        <f>Dataincome!EH87/Dataincome!F87</f>
        <v>8.0055712757535966E-3</v>
      </c>
      <c r="L87" s="219">
        <f>Dataincome!EI87/Dataincome!F87</f>
        <v>1.4008078694969825E-2</v>
      </c>
      <c r="M87" s="75">
        <f>Dataincome!EJ87/Dataincome!F87</f>
        <v>1.8671186796151082E-2</v>
      </c>
      <c r="N87" s="178">
        <f>Dataincome!EL87/Dataincome!F87</f>
        <v>1.4097230972691418E-2</v>
      </c>
      <c r="O87" s="71">
        <f>Dataincome!EM87/Dataincome!F87</f>
        <v>4.5739558234596652E-3</v>
      </c>
      <c r="S87" s="218">
        <f t="shared" si="3"/>
        <v>0</v>
      </c>
      <c r="T87" s="217">
        <f t="shared" si="4"/>
        <v>0</v>
      </c>
    </row>
    <row r="88" spans="1:20" s="34" customFormat="1">
      <c r="A88" s="28">
        <v>1976</v>
      </c>
      <c r="B88" s="75">
        <f t="shared" si="1"/>
        <v>3.7422618630025301E-2</v>
      </c>
      <c r="C88" s="221">
        <f>Dataincome!EG88/Dataincome!Q88</f>
        <v>2.8255049033046091E-2</v>
      </c>
      <c r="D88" s="220">
        <f>Dataincome!EH88/Dataincome!Q88</f>
        <v>9.1675695969792095E-3</v>
      </c>
      <c r="E88" s="219">
        <f>Dataincome!EI88/Dataincome!Q88</f>
        <v>1.8678414769561356E-2</v>
      </c>
      <c r="F88" s="75">
        <f>Dataincome!EJ88/Dataincome!Q88</f>
        <v>1.8744203860463944E-2</v>
      </c>
      <c r="G88" s="178">
        <f>Dataincome!EL88/Dataincome!Q88</f>
        <v>1.4152360752699751E-2</v>
      </c>
      <c r="H88" s="71">
        <f>Dataincome!EM88/Dataincome!Q88</f>
        <v>4.5918431077641934E-3</v>
      </c>
      <c r="I88" s="75">
        <f t="shared" si="2"/>
        <v>3.1901246781996309E-2</v>
      </c>
      <c r="J88" s="221">
        <f>Dataincome!EG88/Dataincome!F88</f>
        <v>2.4086269882712379E-2</v>
      </c>
      <c r="K88" s="220">
        <f>Dataincome!EH88/Dataincome!F88</f>
        <v>7.8149768992839316E-3</v>
      </c>
      <c r="L88" s="219">
        <f>Dataincome!EI88/Dataincome!F88</f>
        <v>1.5922582140796029E-2</v>
      </c>
      <c r="M88" s="75">
        <f>Dataincome!EJ88/Dataincome!F88</f>
        <v>1.5978664641200284E-2</v>
      </c>
      <c r="N88" s="178">
        <f>Dataincome!EL88/Dataincome!F88</f>
        <v>1.2064306813566471E-2</v>
      </c>
      <c r="O88" s="71">
        <f>Dataincome!EM88/Dataincome!F88</f>
        <v>3.9143578276338107E-3</v>
      </c>
      <c r="S88" s="218">
        <f t="shared" si="3"/>
        <v>0</v>
      </c>
      <c r="T88" s="217">
        <f t="shared" si="4"/>
        <v>0</v>
      </c>
    </row>
    <row r="89" spans="1:20" s="34" customFormat="1">
      <c r="A89" s="28">
        <v>1977</v>
      </c>
      <c r="B89" s="75">
        <f t="shared" si="1"/>
        <v>3.8741628267730366E-2</v>
      </c>
      <c r="C89" s="221">
        <f>Dataincome!EG89/Dataincome!Q89</f>
        <v>2.9250935567787812E-2</v>
      </c>
      <c r="D89" s="220">
        <f>Dataincome!EH89/Dataincome!Q89</f>
        <v>9.4906926999425521E-3</v>
      </c>
      <c r="E89" s="219">
        <f>Dataincome!EI89/Dataincome!Q89</f>
        <v>2.2132755854925971E-2</v>
      </c>
      <c r="F89" s="75">
        <f>Dataincome!EJ89/Dataincome!Q89</f>
        <v>1.6608872412804395E-2</v>
      </c>
      <c r="G89" s="178">
        <f>Dataincome!EL89/Dataincome!Q89</f>
        <v>1.2540130049340627E-2</v>
      </c>
      <c r="H89" s="71">
        <f>Dataincome!EM89/Dataincome!Q89</f>
        <v>4.0687423634637671E-3</v>
      </c>
      <c r="I89" s="75">
        <f t="shared" si="2"/>
        <v>3.3380366231004245E-2</v>
      </c>
      <c r="J89" s="221">
        <f>Dataincome!EG89/Dataincome!F89</f>
        <v>2.5203043483475844E-2</v>
      </c>
      <c r="K89" s="220">
        <f>Dataincome!EH89/Dataincome!F89</f>
        <v>8.1773227475284028E-3</v>
      </c>
      <c r="L89" s="219">
        <f>Dataincome!EI89/Dataincome!F89</f>
        <v>1.9069913402535318E-2</v>
      </c>
      <c r="M89" s="75">
        <f>Dataincome!EJ89/Dataincome!F89</f>
        <v>1.431045282846893E-2</v>
      </c>
      <c r="N89" s="178">
        <f>Dataincome!EL89/Dataincome!F89</f>
        <v>1.080476356694789E-2</v>
      </c>
      <c r="O89" s="71">
        <f>Dataincome!EM89/Dataincome!F89</f>
        <v>3.5056892615210407E-3</v>
      </c>
      <c r="S89" s="218">
        <f t="shared" si="3"/>
        <v>0</v>
      </c>
      <c r="T89" s="217">
        <f t="shared" si="4"/>
        <v>0</v>
      </c>
    </row>
    <row r="90" spans="1:20" s="34" customFormat="1">
      <c r="A90" s="28">
        <v>1978</v>
      </c>
      <c r="B90" s="75">
        <f t="shared" si="1"/>
        <v>4.0252601975713183E-2</v>
      </c>
      <c r="C90" s="221">
        <f>Dataincome!EG90/Dataincome!Q90</f>
        <v>3.0391759961419216E-2</v>
      </c>
      <c r="D90" s="220">
        <f>Dataincome!EH90/Dataincome!Q90</f>
        <v>9.8608420142939652E-3</v>
      </c>
      <c r="E90" s="219">
        <f>Dataincome!EI90/Dataincome!Q90</f>
        <v>2.2524743836577835E-2</v>
      </c>
      <c r="F90" s="75">
        <f>Dataincome!EJ90/Dataincome!Q90</f>
        <v>1.7727858139135348E-2</v>
      </c>
      <c r="G90" s="178">
        <f>Dataincome!EL90/Dataincome!Q90</f>
        <v>1.3384993335828883E-2</v>
      </c>
      <c r="H90" s="71">
        <f>Dataincome!EM90/Dataincome!Q90</f>
        <v>4.3428648033064657E-3</v>
      </c>
      <c r="I90" s="75">
        <f t="shared" si="2"/>
        <v>3.4363389344428341E-2</v>
      </c>
      <c r="J90" s="221">
        <f>Dataincome!EG90/Dataincome!F90</f>
        <v>2.5945251465899887E-2</v>
      </c>
      <c r="K90" s="220">
        <f>Dataincome!EH90/Dataincome!F90</f>
        <v>8.4181378785284575E-3</v>
      </c>
      <c r="L90" s="219">
        <f>Dataincome!EI90/Dataincome!F90</f>
        <v>1.9229230021126427E-2</v>
      </c>
      <c r="M90" s="75">
        <f>Dataincome!EJ90/Dataincome!F90</f>
        <v>1.5134159323301919E-2</v>
      </c>
      <c r="N90" s="178">
        <f>Dataincome!EL90/Dataincome!F90</f>
        <v>1.1426683364448948E-2</v>
      </c>
      <c r="O90" s="71">
        <f>Dataincome!EM90/Dataincome!F90</f>
        <v>3.7074759588529727E-3</v>
      </c>
      <c r="S90" s="218">
        <f t="shared" si="3"/>
        <v>0</v>
      </c>
      <c r="T90" s="217">
        <f t="shared" si="4"/>
        <v>0</v>
      </c>
    </row>
    <row r="91" spans="1:20">
      <c r="A91" s="28">
        <v>1979</v>
      </c>
      <c r="B91" s="75">
        <f t="shared" si="1"/>
        <v>4.1049455153336578E-2</v>
      </c>
      <c r="C91" s="221">
        <f>Dataincome!EG91/Dataincome!Q91</f>
        <v>3.099340480697322E-2</v>
      </c>
      <c r="D91" s="220">
        <f>Dataincome!EH91/Dataincome!Q91</f>
        <v>1.0056050346363362E-2</v>
      </c>
      <c r="E91" s="219">
        <f>Dataincome!EI91/Dataincome!Q91</f>
        <v>2.5173570504329734E-2</v>
      </c>
      <c r="F91" s="75">
        <f>Dataincome!EJ91/Dataincome!Q91</f>
        <v>1.5875884649006848E-2</v>
      </c>
      <c r="G91" s="178">
        <f>Dataincome!EL91/Dataincome!Q91</f>
        <v>1.198670524998397E-2</v>
      </c>
      <c r="H91" s="71">
        <f>Dataincome!EM91/Dataincome!Q91</f>
        <v>3.8891793990228764E-3</v>
      </c>
      <c r="I91" s="75">
        <f t="shared" si="2"/>
        <v>3.4754386457802232E-2</v>
      </c>
      <c r="J91" s="221">
        <f>Dataincome!EG91/Dataincome!F91</f>
        <v>2.6240464441757618E-2</v>
      </c>
      <c r="K91" s="220">
        <f>Dataincome!EH91/Dataincome!F91</f>
        <v>8.513922016044612E-3</v>
      </c>
      <c r="L91" s="219">
        <f>Dataincome!EI91/Dataincome!F91</f>
        <v>2.1313120833446532E-2</v>
      </c>
      <c r="M91" s="75">
        <f>Dataincome!EJ91/Dataincome!F91</f>
        <v>1.3441265624355698E-2</v>
      </c>
      <c r="N91" s="178">
        <f>Dataincome!EL91/Dataincome!F91</f>
        <v>1.0148504652682301E-2</v>
      </c>
      <c r="O91" s="71">
        <f>Dataincome!EM91/Dataincome!F91</f>
        <v>3.2927609716733963E-3</v>
      </c>
      <c r="S91" s="218">
        <f t="shared" si="3"/>
        <v>0</v>
      </c>
      <c r="T91" s="217">
        <f t="shared" si="4"/>
        <v>0</v>
      </c>
    </row>
    <row r="92" spans="1:20">
      <c r="A92" s="28">
        <v>1980</v>
      </c>
      <c r="B92" s="75">
        <f t="shared" si="1"/>
        <v>3.7980856234390487E-2</v>
      </c>
      <c r="C92" s="221">
        <f>Dataincome!EG92/Dataincome!Q92</f>
        <v>2.8676532923293505E-2</v>
      </c>
      <c r="D92" s="220">
        <f>Dataincome!EH92/Dataincome!Q92</f>
        <v>9.3043233110969795E-3</v>
      </c>
      <c r="E92" s="219">
        <f>Dataincome!EI92/Dataincome!Q92</f>
        <v>3.0558261310066042E-2</v>
      </c>
      <c r="F92" s="75">
        <f>Dataincome!EJ92/Dataincome!Q92</f>
        <v>7.4225949243244462E-3</v>
      </c>
      <c r="G92" s="178">
        <f>Dataincome!EL92/Dataincome!Q92</f>
        <v>5.604251952880627E-3</v>
      </c>
      <c r="H92" s="71">
        <f>Dataincome!EM92/Dataincome!Q92</f>
        <v>1.8183429714438185E-3</v>
      </c>
      <c r="I92" s="75">
        <f t="shared" si="2"/>
        <v>3.223145087317171E-2</v>
      </c>
      <c r="J92" s="221">
        <f>Dataincome!EG92/Dataincome!F92</f>
        <v>2.4335582547849812E-2</v>
      </c>
      <c r="K92" s="220">
        <f>Dataincome!EH92/Dataincome!F92</f>
        <v>7.8958683253219E-3</v>
      </c>
      <c r="L92" s="219">
        <f>Dataincome!EI92/Dataincome!F92</f>
        <v>2.593246166191239E-2</v>
      </c>
      <c r="M92" s="75">
        <f>Dataincome!EJ92/Dataincome!F92</f>
        <v>6.298989211259323E-3</v>
      </c>
      <c r="N92" s="178">
        <f>Dataincome!EL92/Dataincome!F92</f>
        <v>4.7559004564144301E-3</v>
      </c>
      <c r="O92" s="71">
        <f>Dataincome!EM92/Dataincome!F92</f>
        <v>1.5430887548448929E-3</v>
      </c>
      <c r="S92" s="218">
        <f t="shared" si="3"/>
        <v>0</v>
      </c>
      <c r="T92" s="217">
        <f t="shared" si="4"/>
        <v>0</v>
      </c>
    </row>
    <row r="93" spans="1:20">
      <c r="A93" s="28">
        <v>1981</v>
      </c>
      <c r="B93" s="75">
        <f t="shared" ref="B93:B124" si="5">C93+D93</f>
        <v>4.1056679619632094E-2</v>
      </c>
      <c r="C93" s="221">
        <f>Dataincome!EG93/Dataincome!Q93</f>
        <v>3.0998859466665408E-2</v>
      </c>
      <c r="D93" s="220">
        <f>Dataincome!EH93/Dataincome!Q93</f>
        <v>1.005782015296669E-2</v>
      </c>
      <c r="E93" s="219">
        <f>Dataincome!EI93/Dataincome!Q93</f>
        <v>3.4000281821511609E-2</v>
      </c>
      <c r="F93" s="75">
        <f>Dataincome!EJ93/Dataincome!Q93</f>
        <v>7.0563977981204931E-3</v>
      </c>
      <c r="G93" s="178">
        <f>Dataincome!EL93/Dataincome!Q93</f>
        <v>5.3277636114594422E-3</v>
      </c>
      <c r="H93" s="71">
        <f>Dataincome!EM93/Dataincome!Q93</f>
        <v>1.7286341866610507E-3</v>
      </c>
      <c r="I93" s="75">
        <f t="shared" ref="I93:I124" si="6">J93+K93</f>
        <v>3.4836630427796486E-2</v>
      </c>
      <c r="J93" s="221">
        <f>Dataincome!EG93/Dataincome!F93</f>
        <v>2.6302560775203286E-2</v>
      </c>
      <c r="K93" s="220">
        <f>Dataincome!EH93/Dataincome!F93</f>
        <v>8.5340696525932035E-3</v>
      </c>
      <c r="L93" s="219">
        <f>Dataincome!EI93/Dataincome!F93</f>
        <v>2.88492704044814E-2</v>
      </c>
      <c r="M93" s="75">
        <f>Dataincome!EJ93/Dataincome!F93</f>
        <v>5.9873600233150874E-3</v>
      </c>
      <c r="N93" s="178">
        <f>Dataincome!EL93/Dataincome!F93</f>
        <v>4.5206123256573772E-3</v>
      </c>
      <c r="O93" s="71">
        <f>Dataincome!EM93/Dataincome!F93</f>
        <v>1.4667476976577098E-3</v>
      </c>
      <c r="S93" s="218">
        <f t="shared" si="3"/>
        <v>-7.8062556418956319E-18</v>
      </c>
      <c r="T93" s="217">
        <f t="shared" si="4"/>
        <v>0</v>
      </c>
    </row>
    <row r="94" spans="1:20">
      <c r="A94" s="28">
        <v>1982</v>
      </c>
      <c r="B94" s="75">
        <f t="shared" si="5"/>
        <v>4.0241589389362946E-2</v>
      </c>
      <c r="C94" s="221">
        <f>Dataincome!EG94/Dataincome!Q94</f>
        <v>3.0383445172697914E-2</v>
      </c>
      <c r="D94" s="220">
        <f>Dataincome!EH94/Dataincome!Q94</f>
        <v>9.8581442166650324E-3</v>
      </c>
      <c r="E94" s="219">
        <f>Dataincome!EI94/Dataincome!Q94</f>
        <v>3.6261130672666723E-2</v>
      </c>
      <c r="F94" s="75">
        <f>Dataincome!EJ94/Dataincome!Q94</f>
        <v>3.9804587166962233E-3</v>
      </c>
      <c r="G94" s="178">
        <f>Dataincome!EL94/Dataincome!Q94</f>
        <v>3.0053497144646893E-3</v>
      </c>
      <c r="H94" s="71">
        <f>Dataincome!EM94/Dataincome!Q94</f>
        <v>9.7510900223153412E-4</v>
      </c>
      <c r="I94" s="75">
        <f t="shared" si="6"/>
        <v>3.400237882262519E-2</v>
      </c>
      <c r="J94" s="221">
        <f>Dataincome!EG94/Dataincome!F94</f>
        <v>2.5672679145511555E-2</v>
      </c>
      <c r="K94" s="220">
        <f>Dataincome!EH94/Dataincome!F94</f>
        <v>8.3296996771136372E-3</v>
      </c>
      <c r="L94" s="219">
        <f>Dataincome!EI94/Dataincome!F94</f>
        <v>3.0639065712315953E-2</v>
      </c>
      <c r="M94" s="75">
        <f>Dataincome!EJ94/Dataincome!F94</f>
        <v>3.3633131103092376E-3</v>
      </c>
      <c r="N94" s="178">
        <f>Dataincome!EL94/Dataincome!F94</f>
        <v>2.5393887526894859E-3</v>
      </c>
      <c r="O94" s="71">
        <f>Dataincome!EM94/Dataincome!F94</f>
        <v>8.2392435761975203E-4</v>
      </c>
      <c r="S94" s="218">
        <f t="shared" si="3"/>
        <v>0</v>
      </c>
      <c r="T94" s="217">
        <f t="shared" si="4"/>
        <v>0</v>
      </c>
    </row>
    <row r="95" spans="1:20">
      <c r="A95" s="28">
        <v>1983</v>
      </c>
      <c r="B95" s="75">
        <f t="shared" si="5"/>
        <v>4.2945157555133846E-2</v>
      </c>
      <c r="C95" s="221">
        <f>Dataincome!EG95/Dataincome!Q95</f>
        <v>3.2424709356887037E-2</v>
      </c>
      <c r="D95" s="220">
        <f>Dataincome!EH95/Dataincome!Q95</f>
        <v>1.052044819824681E-2</v>
      </c>
      <c r="E95" s="219">
        <f>Dataincome!EI95/Dataincome!Q95</f>
        <v>3.6369777407862729E-2</v>
      </c>
      <c r="F95" s="75">
        <f>Dataincome!EJ95/Dataincome!Q95</f>
        <v>6.575380147271122E-3</v>
      </c>
      <c r="G95" s="178">
        <f>Dataincome!EL95/Dataincome!Q95</f>
        <v>4.9645827917290707E-3</v>
      </c>
      <c r="H95" s="71">
        <f>Dataincome!EM95/Dataincome!Q95</f>
        <v>1.6107973555420504E-3</v>
      </c>
      <c r="I95" s="75">
        <f t="shared" si="6"/>
        <v>3.6261114910939522E-2</v>
      </c>
      <c r="J95" s="221">
        <f>Dataincome!EG95/Dataincome!F95</f>
        <v>2.7378083557719812E-2</v>
      </c>
      <c r="K95" s="220">
        <f>Dataincome!EH95/Dataincome!F95</f>
        <v>8.8830313532197083E-3</v>
      </c>
      <c r="L95" s="219">
        <f>Dataincome!EI95/Dataincome!F95</f>
        <v>3.0709135859582997E-2</v>
      </c>
      <c r="M95" s="75">
        <f>Dataincome!EJ95/Dataincome!F95</f>
        <v>5.5519790513565261E-3</v>
      </c>
      <c r="N95" s="178">
        <f>Dataincome!EL95/Dataincome!F95</f>
        <v>4.1918883837984717E-3</v>
      </c>
      <c r="O95" s="71">
        <f>Dataincome!EM95/Dataincome!F95</f>
        <v>1.3600906675580538E-3</v>
      </c>
      <c r="S95" s="218">
        <f t="shared" si="3"/>
        <v>0</v>
      </c>
      <c r="T95" s="217">
        <f t="shared" si="4"/>
        <v>0</v>
      </c>
    </row>
    <row r="96" spans="1:20">
      <c r="A96" s="28">
        <v>1984</v>
      </c>
      <c r="B96" s="75">
        <f t="shared" si="5"/>
        <v>4.6477325344119039E-2</v>
      </c>
      <c r="C96" s="221">
        <f>Dataincome!EG96/Dataincome!Q96</f>
        <v>3.5091587777592977E-2</v>
      </c>
      <c r="D96" s="220">
        <f>Dataincome!EH96/Dataincome!Q96</f>
        <v>1.1385737566526059E-2</v>
      </c>
      <c r="E96" s="219">
        <f>Dataincome!EI96/Dataincome!Q96</f>
        <v>3.677942944397989E-2</v>
      </c>
      <c r="F96" s="75">
        <f>Dataincome!EJ96/Dataincome!Q96</f>
        <v>9.6978959001391418E-3</v>
      </c>
      <c r="G96" s="178">
        <f>Dataincome!EL96/Dataincome!Q96</f>
        <v>7.3221632853869272E-3</v>
      </c>
      <c r="H96" s="71">
        <f>Dataincome!EM96/Dataincome!Q96</f>
        <v>2.3757326147522142E-3</v>
      </c>
      <c r="I96" s="75">
        <f t="shared" si="6"/>
        <v>3.9273716028589783E-2</v>
      </c>
      <c r="J96" s="221">
        <f>Dataincome!EG96/Dataincome!F96</f>
        <v>2.9652675647005685E-2</v>
      </c>
      <c r="K96" s="220">
        <f>Dataincome!EH96/Dataincome!F96</f>
        <v>9.6210403815840985E-3</v>
      </c>
      <c r="L96" s="219">
        <f>Dataincome!EI96/Dataincome!F96</f>
        <v>3.1078915513781693E-2</v>
      </c>
      <c r="M96" s="75">
        <f>Dataincome!EJ96/Dataincome!F96</f>
        <v>8.1948005148080906E-3</v>
      </c>
      <c r="N96" s="178">
        <f>Dataincome!EL96/Dataincome!F96</f>
        <v>6.1872872299791118E-3</v>
      </c>
      <c r="O96" s="71">
        <f>Dataincome!EM96/Dataincome!F96</f>
        <v>2.0075132848289792E-3</v>
      </c>
      <c r="S96" s="218">
        <f t="shared" si="3"/>
        <v>0</v>
      </c>
      <c r="T96" s="217">
        <f t="shared" si="4"/>
        <v>0</v>
      </c>
    </row>
    <row r="97" spans="1:20">
      <c r="A97" s="28">
        <v>1985</v>
      </c>
      <c r="B97" s="75">
        <f t="shared" si="5"/>
        <v>4.7990453546420925E-2</v>
      </c>
      <c r="C97" s="221">
        <f>Dataincome!EG97/Dataincome!Q97</f>
        <v>3.6119261729231286E-2</v>
      </c>
      <c r="D97" s="220">
        <f>Dataincome!EH97/Dataincome!Q97</f>
        <v>1.1871191817189642E-2</v>
      </c>
      <c r="E97" s="219">
        <f>Dataincome!EI97/Dataincome!Q97</f>
        <v>3.7013922043748031E-2</v>
      </c>
      <c r="F97" s="75">
        <f>Dataincome!EJ97/Dataincome!Q97</f>
        <v>1.0976531502672894E-2</v>
      </c>
      <c r="G97" s="178">
        <f>Dataincome!EL97/Dataincome!Q97</f>
        <v>8.2613141765934088E-3</v>
      </c>
      <c r="H97" s="71">
        <f>Dataincome!EM97/Dataincome!Q97</f>
        <v>2.7152173260794853E-3</v>
      </c>
      <c r="I97" s="75">
        <f t="shared" si="6"/>
        <v>4.0468097868512271E-2</v>
      </c>
      <c r="J97" s="221">
        <f>Dataincome!EG97/Dataincome!F97</f>
        <v>3.0457678779448657E-2</v>
      </c>
      <c r="K97" s="220">
        <f>Dataincome!EH97/Dataincome!F97</f>
        <v>1.001041908906361E-2</v>
      </c>
      <c r="L97" s="219">
        <f>Dataincome!EI97/Dataincome!F97</f>
        <v>3.1212103847174193E-2</v>
      </c>
      <c r="M97" s="75">
        <f>Dataincome!EJ97/Dataincome!F97</f>
        <v>9.2559940213380754E-3</v>
      </c>
      <c r="N97" s="178">
        <f>Dataincome!EL97/Dataincome!F97</f>
        <v>6.9663786423173543E-3</v>
      </c>
      <c r="O97" s="71">
        <f>Dataincome!EM97/Dataincome!F97</f>
        <v>2.2896153790207198E-3</v>
      </c>
      <c r="S97" s="218">
        <f t="shared" si="3"/>
        <v>0</v>
      </c>
      <c r="T97" s="217">
        <f t="shared" si="4"/>
        <v>0</v>
      </c>
    </row>
    <row r="98" spans="1:20">
      <c r="A98" s="28">
        <v>1986</v>
      </c>
      <c r="B98" s="75">
        <f t="shared" si="5"/>
        <v>4.6425627296270602E-2</v>
      </c>
      <c r="C98" s="221">
        <f>Dataincome!EG98/Dataincome!Q98</f>
        <v>3.4939994949593371E-2</v>
      </c>
      <c r="D98" s="220">
        <f>Dataincome!EH98/Dataincome!Q98</f>
        <v>1.1485632346677235E-2</v>
      </c>
      <c r="E98" s="219">
        <f>Dataincome!EI98/Dataincome!Q98</f>
        <v>3.2892489918619414E-2</v>
      </c>
      <c r="F98" s="75">
        <f>Dataincome!EJ98/Dataincome!Q98</f>
        <v>1.353313737765119E-2</v>
      </c>
      <c r="G98" s="178">
        <f>Dataincome!EL98/Dataincome!Q98</f>
        <v>1.0185058967749695E-2</v>
      </c>
      <c r="H98" s="71">
        <f>Dataincome!EM98/Dataincome!Q98</f>
        <v>3.3480784099014982E-3</v>
      </c>
      <c r="I98" s="75">
        <f t="shared" si="6"/>
        <v>3.9364304108391715E-2</v>
      </c>
      <c r="J98" s="221">
        <f>Dataincome!EG98/Dataincome!F98</f>
        <v>2.9625632798976738E-2</v>
      </c>
      <c r="K98" s="220">
        <f>Dataincome!EH98/Dataincome!F98</f>
        <v>9.7386713094149806E-3</v>
      </c>
      <c r="L98" s="219">
        <f>Dataincome!EI98/Dataincome!F98</f>
        <v>2.7889552633847868E-2</v>
      </c>
      <c r="M98" s="75">
        <f>Dataincome!EJ98/Dataincome!F98</f>
        <v>1.1474751474543849E-2</v>
      </c>
      <c r="N98" s="178">
        <f>Dataincome!EL98/Dataincome!F98</f>
        <v>8.635914728945579E-3</v>
      </c>
      <c r="O98" s="71">
        <f>Dataincome!EM98/Dataincome!F98</f>
        <v>2.8388367455982719E-3</v>
      </c>
      <c r="S98" s="218">
        <f t="shared" si="3"/>
        <v>0</v>
      </c>
      <c r="T98" s="217">
        <f t="shared" si="4"/>
        <v>0</v>
      </c>
    </row>
    <row r="99" spans="1:20">
      <c r="A99" s="28">
        <v>1987</v>
      </c>
      <c r="B99" s="75">
        <f t="shared" si="5"/>
        <v>5.1942471518678306E-2</v>
      </c>
      <c r="C99" s="221">
        <f>Dataincome!EG99/Dataincome!Q99</f>
        <v>3.9198385149889797E-2</v>
      </c>
      <c r="D99" s="220">
        <f>Dataincome!EH99/Dataincome!Q99</f>
        <v>1.274408636878851E-2</v>
      </c>
      <c r="E99" s="219">
        <f>Dataincome!EI99/Dataincome!Q99</f>
        <v>3.3100037713380145E-2</v>
      </c>
      <c r="F99" s="75">
        <f>Dataincome!EJ99/Dataincome!Q99</f>
        <v>1.8842433805298164E-2</v>
      </c>
      <c r="G99" s="178">
        <f>Dataincome!EL99/Dataincome!Q99</f>
        <v>1.4219442315057841E-2</v>
      </c>
      <c r="H99" s="71">
        <f>Dataincome!EM99/Dataincome!Q99</f>
        <v>4.6229914902403222E-3</v>
      </c>
      <c r="I99" s="75">
        <f t="shared" si="6"/>
        <v>4.3872361916947919E-2</v>
      </c>
      <c r="J99" s="221">
        <f>Dataincome!EG99/Dataincome!F99</f>
        <v>3.3108277091464071E-2</v>
      </c>
      <c r="K99" s="220">
        <f>Dataincome!EH99/Dataincome!F99</f>
        <v>1.0764084825483846E-2</v>
      </c>
      <c r="L99" s="219">
        <f>Dataincome!EI99/Dataincome!F99</f>
        <v>2.7957407330990051E-2</v>
      </c>
      <c r="M99" s="75">
        <f>Dataincome!EJ99/Dataincome!F99</f>
        <v>1.5914954585957864E-2</v>
      </c>
      <c r="N99" s="178">
        <f>Dataincome!EL99/Dataincome!F99</f>
        <v>1.2010220177510243E-2</v>
      </c>
      <c r="O99" s="71">
        <f>Dataincome!EM99/Dataincome!F99</f>
        <v>3.9047344084476221E-3</v>
      </c>
      <c r="S99" s="218">
        <f t="shared" si="3"/>
        <v>0</v>
      </c>
      <c r="T99" s="217">
        <f t="shared" si="4"/>
        <v>0</v>
      </c>
    </row>
    <row r="100" spans="1:20">
      <c r="A100" s="28">
        <v>1988</v>
      </c>
      <c r="B100" s="75">
        <f t="shared" si="5"/>
        <v>5.4047219106796364E-2</v>
      </c>
      <c r="C100" s="221">
        <f>Dataincome!EG100/Dataincome!Q100</f>
        <v>4.1008318749479418E-2</v>
      </c>
      <c r="D100" s="220">
        <f>Dataincome!EH100/Dataincome!Q100</f>
        <v>1.3038900357316946E-2</v>
      </c>
      <c r="E100" s="219">
        <f>Dataincome!EI100/Dataincome!Q100</f>
        <v>3.440741885096827E-2</v>
      </c>
      <c r="F100" s="75">
        <f>Dataincome!EJ100/Dataincome!Q100</f>
        <v>1.9639800255828094E-2</v>
      </c>
      <c r="G100" s="178">
        <f>Dataincome!EL100/Dataincome!Q100</f>
        <v>1.4901695265313448E-2</v>
      </c>
      <c r="H100" s="71">
        <f>Dataincome!EM100/Dataincome!Q100</f>
        <v>4.7381049905146459E-3</v>
      </c>
      <c r="I100" s="75">
        <f t="shared" si="6"/>
        <v>4.55793360070611E-2</v>
      </c>
      <c r="J100" s="221">
        <f>Dataincome!EG100/Dataincome!F100</f>
        <v>3.4583313818122886E-2</v>
      </c>
      <c r="K100" s="220">
        <f>Dataincome!EH100/Dataincome!F100</f>
        <v>1.099602218893821E-2</v>
      </c>
      <c r="L100" s="219">
        <f>Dataincome!EI100/Dataincome!F100</f>
        <v>2.9016614191473975E-2</v>
      </c>
      <c r="M100" s="75">
        <f>Dataincome!EJ100/Dataincome!F100</f>
        <v>1.6562721815587121E-2</v>
      </c>
      <c r="N100" s="178">
        <f>Dataincome!EL100/Dataincome!F100</f>
        <v>1.2566962496820551E-2</v>
      </c>
      <c r="O100" s="71">
        <f>Dataincome!EM100/Dataincome!F100</f>
        <v>3.9957593187665676E-3</v>
      </c>
      <c r="S100" s="218">
        <f t="shared" si="3"/>
        <v>0</v>
      </c>
      <c r="T100" s="217">
        <f t="shared" si="4"/>
        <v>0</v>
      </c>
    </row>
    <row r="101" spans="1:20">
      <c r="A101" s="28">
        <v>1989</v>
      </c>
      <c r="B101" s="75">
        <f t="shared" si="5"/>
        <v>5.338618835894636E-2</v>
      </c>
      <c r="C101" s="221">
        <f>Dataincome!EG101/Dataincome!Q101</f>
        <v>4.0662304530880301E-2</v>
      </c>
      <c r="D101" s="220">
        <f>Dataincome!EH101/Dataincome!Q101</f>
        <v>1.272388382806606E-2</v>
      </c>
      <c r="E101" s="219">
        <f>Dataincome!EI101/Dataincome!Q101</f>
        <v>3.6217684994525795E-2</v>
      </c>
      <c r="F101" s="75">
        <f>Dataincome!EJ101/Dataincome!Q101</f>
        <v>1.7168503364420561E-2</v>
      </c>
      <c r="G101" s="178">
        <f>Dataincome!EL101/Dataincome!Q101</f>
        <v>1.3076620257091717E-2</v>
      </c>
      <c r="H101" s="71">
        <f>Dataincome!EM101/Dataincome!Q101</f>
        <v>4.0918831073288456E-3</v>
      </c>
      <c r="I101" s="75">
        <f t="shared" si="6"/>
        <v>4.5171992413230208E-2</v>
      </c>
      <c r="J101" s="221">
        <f>Dataincome!EG101/Dataincome!F101</f>
        <v>3.4405852304411129E-2</v>
      </c>
      <c r="K101" s="220">
        <f>Dataincome!EH101/Dataincome!F101</f>
        <v>1.0766140108819079E-2</v>
      </c>
      <c r="L101" s="219">
        <f>Dataincome!EI101/Dataincome!F101</f>
        <v>3.0645098331379916E-2</v>
      </c>
      <c r="M101" s="75">
        <f>Dataincome!EJ101/Dataincome!F101</f>
        <v>1.4526894081850294E-2</v>
      </c>
      <c r="N101" s="178">
        <f>Dataincome!EL101/Dataincome!F101</f>
        <v>1.1064603209212849E-2</v>
      </c>
      <c r="O101" s="71">
        <f>Dataincome!EM101/Dataincome!F101</f>
        <v>3.4622908726374469E-3</v>
      </c>
      <c r="S101" s="218">
        <f t="shared" si="3"/>
        <v>0</v>
      </c>
      <c r="T101" s="217">
        <f t="shared" si="4"/>
        <v>0</v>
      </c>
    </row>
    <row r="102" spans="1:20">
      <c r="A102" s="28">
        <v>1990</v>
      </c>
      <c r="B102" s="75">
        <f t="shared" si="5"/>
        <v>5.3938747919619355E-2</v>
      </c>
      <c r="C102" s="221">
        <f>Dataincome!EG102/Dataincome!Q102</f>
        <v>4.1050062352910331E-2</v>
      </c>
      <c r="D102" s="220">
        <f>Dataincome!EH102/Dataincome!Q102</f>
        <v>1.2888685566709024E-2</v>
      </c>
      <c r="E102" s="219">
        <f>Dataincome!EI102/Dataincome!Q102</f>
        <v>3.8002699359669732E-2</v>
      </c>
      <c r="F102" s="75">
        <f>Dataincome!EJ102/Dataincome!Q102</f>
        <v>1.5936048559949623E-2</v>
      </c>
      <c r="G102" s="178">
        <f>Dataincome!EL102/Dataincome!Q102</f>
        <v>1.2128123330185663E-2</v>
      </c>
      <c r="H102" s="71">
        <f>Dataincome!EM102/Dataincome!Q102</f>
        <v>3.8079252297639594E-3</v>
      </c>
      <c r="I102" s="75">
        <f t="shared" si="6"/>
        <v>4.5613284421363073E-2</v>
      </c>
      <c r="J102" s="221">
        <f>Dataincome!EG102/Dataincome!F102</f>
        <v>3.4713971714885168E-2</v>
      </c>
      <c r="K102" s="220">
        <f>Dataincome!EH102/Dataincome!F102</f>
        <v>1.0899312706477903E-2</v>
      </c>
      <c r="L102" s="219">
        <f>Dataincome!EI102/Dataincome!F102</f>
        <v>3.213697020285599E-2</v>
      </c>
      <c r="M102" s="75">
        <f>Dataincome!EJ102/Dataincome!F102</f>
        <v>1.3476314218507082E-2</v>
      </c>
      <c r="N102" s="178">
        <f>Dataincome!EL102/Dataincome!F102</f>
        <v>1.0256143501542216E-2</v>
      </c>
      <c r="O102" s="71">
        <f>Dataincome!EM102/Dataincome!F102</f>
        <v>3.220170716964866E-3</v>
      </c>
      <c r="S102" s="218">
        <f t="shared" si="3"/>
        <v>0</v>
      </c>
      <c r="T102" s="217">
        <f t="shared" si="4"/>
        <v>0</v>
      </c>
    </row>
    <row r="103" spans="1:20">
      <c r="A103" s="28">
        <v>1991</v>
      </c>
      <c r="B103" s="75">
        <f t="shared" si="5"/>
        <v>5.5823035803395128E-2</v>
      </c>
      <c r="C103" s="221">
        <f>Dataincome!EG103/Dataincome!Q103</f>
        <v>4.2469802101304209E-2</v>
      </c>
      <c r="D103" s="220">
        <f>Dataincome!EH103/Dataincome!Q103</f>
        <v>1.3353233702090919E-2</v>
      </c>
      <c r="E103" s="219">
        <f>Dataincome!EI103/Dataincome!Q103</f>
        <v>3.5659668325250617E-2</v>
      </c>
      <c r="F103" s="75">
        <f>Dataincome!EJ103/Dataincome!Q103</f>
        <v>2.0163367478144508E-2</v>
      </c>
      <c r="G103" s="178">
        <f>Dataincome!EL103/Dataincome!Q103</f>
        <v>1.5340158666909848E-2</v>
      </c>
      <c r="H103" s="71">
        <f>Dataincome!EM103/Dataincome!Q103</f>
        <v>4.8232088112346591E-3</v>
      </c>
      <c r="I103" s="75">
        <f t="shared" si="6"/>
        <v>4.7185775293947685E-2</v>
      </c>
      <c r="J103" s="221">
        <f>Dataincome!EG103/Dataincome!F103</f>
        <v>3.5898630554390007E-2</v>
      </c>
      <c r="K103" s="220">
        <f>Dataincome!EH103/Dataincome!F103</f>
        <v>1.1287144739557681E-2</v>
      </c>
      <c r="L103" s="219">
        <f>Dataincome!EI103/Dataincome!F103</f>
        <v>3.0142199764593293E-2</v>
      </c>
      <c r="M103" s="75">
        <f>Dataincome!EJ103/Dataincome!F103</f>
        <v>1.7043575529354395E-2</v>
      </c>
      <c r="N103" s="178">
        <f>Dataincome!EL103/Dataincome!F103</f>
        <v>1.2966641269378775E-2</v>
      </c>
      <c r="O103" s="71">
        <f>Dataincome!EM103/Dataincome!F103</f>
        <v>4.0769342599756191E-3</v>
      </c>
      <c r="S103" s="218">
        <f t="shared" si="3"/>
        <v>0</v>
      </c>
      <c r="T103" s="217">
        <f t="shared" si="4"/>
        <v>0</v>
      </c>
    </row>
    <row r="104" spans="1:20">
      <c r="A104" s="28">
        <v>1992</v>
      </c>
      <c r="B104" s="75">
        <f t="shared" si="5"/>
        <v>6.1875486144743204E-2</v>
      </c>
      <c r="C104" s="221">
        <f>Dataincome!EG104/Dataincome!Q104</f>
        <v>4.7079701415169956E-2</v>
      </c>
      <c r="D104" s="220">
        <f>Dataincome!EH104/Dataincome!Q104</f>
        <v>1.4795784729573247E-2</v>
      </c>
      <c r="E104" s="219">
        <f>Dataincome!EI104/Dataincome!Q104</f>
        <v>3.4765500879212999E-2</v>
      </c>
      <c r="F104" s="75">
        <f>Dataincome!EJ104/Dataincome!Q104</f>
        <v>2.7109985265530202E-2</v>
      </c>
      <c r="G104" s="178">
        <f>Dataincome!EL104/Dataincome!Q104</f>
        <v>2.0627393677120274E-2</v>
      </c>
      <c r="H104" s="71">
        <f>Dataincome!EM104/Dataincome!Q104</f>
        <v>6.4825915884099295E-3</v>
      </c>
      <c r="I104" s="75">
        <f t="shared" si="6"/>
        <v>5.2450288070394736E-2</v>
      </c>
      <c r="J104" s="221">
        <f>Dataincome!EG104/Dataincome!F104</f>
        <v>3.9908274752256223E-2</v>
      </c>
      <c r="K104" s="220">
        <f>Dataincome!EH104/Dataincome!F104</f>
        <v>1.2542013318138511E-2</v>
      </c>
      <c r="L104" s="219">
        <f>Dataincome!EI104/Dataincome!F104</f>
        <v>2.9469837727993352E-2</v>
      </c>
      <c r="M104" s="75">
        <f>Dataincome!EJ104/Dataincome!F104</f>
        <v>2.2980450342401378E-2</v>
      </c>
      <c r="N104" s="178">
        <f>Dataincome!EL104/Dataincome!F104</f>
        <v>1.7485321052274495E-2</v>
      </c>
      <c r="O104" s="71">
        <f>Dataincome!EM104/Dataincome!F104</f>
        <v>5.495129290126884E-3</v>
      </c>
      <c r="S104" s="218">
        <f t="shared" si="3"/>
        <v>0</v>
      </c>
      <c r="T104" s="217">
        <f t="shared" si="4"/>
        <v>0</v>
      </c>
    </row>
    <row r="105" spans="1:20">
      <c r="A105" s="28">
        <v>1993</v>
      </c>
      <c r="B105" s="75">
        <f t="shared" si="5"/>
        <v>6.6315113246680227E-2</v>
      </c>
      <c r="C105" s="221">
        <f>Dataincome!EG105/Dataincome!Q105</f>
        <v>5.053303146948554E-2</v>
      </c>
      <c r="D105" s="220">
        <f>Dataincome!EH105/Dataincome!Q105</f>
        <v>1.5782081777194687E-2</v>
      </c>
      <c r="E105" s="219">
        <f>Dataincome!EI105/Dataincome!Q105</f>
        <v>3.3111145230081102E-2</v>
      </c>
      <c r="F105" s="75">
        <f>Dataincome!EJ105/Dataincome!Q105</f>
        <v>3.3203968016599125E-2</v>
      </c>
      <c r="G105" s="178">
        <f>Dataincome!EL105/Dataincome!Q105</f>
        <v>2.5301881856902228E-2</v>
      </c>
      <c r="H105" s="71">
        <f>Dataincome!EM105/Dataincome!Q105</f>
        <v>7.9020861596968989E-3</v>
      </c>
      <c r="I105" s="75">
        <f t="shared" si="6"/>
        <v>5.5961522561221992E-2</v>
      </c>
      <c r="J105" s="221">
        <f>Dataincome!EG105/Dataincome!F105</f>
        <v>4.2643452483406903E-2</v>
      </c>
      <c r="K105" s="220">
        <f>Dataincome!EH105/Dataincome!F105</f>
        <v>1.3318070077815089E-2</v>
      </c>
      <c r="L105" s="219">
        <f>Dataincome!EI105/Dataincome!F105</f>
        <v>2.7941595966645524E-2</v>
      </c>
      <c r="M105" s="75">
        <f>Dataincome!EJ105/Dataincome!F105</f>
        <v>2.8019926594576468E-2</v>
      </c>
      <c r="N105" s="178">
        <f>Dataincome!EL105/Dataincome!F105</f>
        <v>2.1351570751442391E-2</v>
      </c>
      <c r="O105" s="71">
        <f>Dataincome!EM105/Dataincome!F105</f>
        <v>6.6683558431340755E-3</v>
      </c>
      <c r="S105" s="218">
        <f t="shared" si="3"/>
        <v>0</v>
      </c>
      <c r="T105" s="217">
        <f t="shared" si="4"/>
        <v>0</v>
      </c>
    </row>
    <row r="106" spans="1:20">
      <c r="A106" s="28">
        <v>1994</v>
      </c>
      <c r="B106" s="75">
        <f t="shared" si="5"/>
        <v>7.0623668873177906E-2</v>
      </c>
      <c r="C106" s="221">
        <f>Dataincome!EG106/Dataincome!Q106</f>
        <v>5.3890492323358498E-2</v>
      </c>
      <c r="D106" s="220">
        <f>Dataincome!EH106/Dataincome!Q106</f>
        <v>1.6733176549819411E-2</v>
      </c>
      <c r="E106" s="219">
        <f>Dataincome!EI106/Dataincome!Q106</f>
        <v>3.05774984469648E-2</v>
      </c>
      <c r="F106" s="75">
        <f>Dataincome!EJ106/Dataincome!Q106</f>
        <v>4.0046170426213119E-2</v>
      </c>
      <c r="G106" s="178">
        <f>Dataincome!EL106/Dataincome!Q106</f>
        <v>3.0557855098255447E-2</v>
      </c>
      <c r="H106" s="71">
        <f>Dataincome!EM106/Dataincome!Q106</f>
        <v>9.4883153279576703E-3</v>
      </c>
      <c r="I106" s="75">
        <f t="shared" si="6"/>
        <v>5.9092129722323555E-2</v>
      </c>
      <c r="J106" s="221">
        <f>Dataincome!EG106/Dataincome!F106</f>
        <v>4.5091171472418666E-2</v>
      </c>
      <c r="K106" s="220">
        <f>Dataincome!EH106/Dataincome!F106</f>
        <v>1.4000958249904886E-2</v>
      </c>
      <c r="L106" s="219">
        <f>Dataincome!EI106/Dataincome!F106</f>
        <v>2.5584758391084202E-2</v>
      </c>
      <c r="M106" s="75">
        <f>Dataincome!EJ106/Dataincome!F106</f>
        <v>3.350737133123935E-2</v>
      </c>
      <c r="N106" s="178">
        <f>Dataincome!EL106/Dataincome!F106</f>
        <v>2.5568322437973377E-2</v>
      </c>
      <c r="O106" s="71">
        <f>Dataincome!EM106/Dataincome!F106</f>
        <v>7.9390488932659722E-3</v>
      </c>
      <c r="S106" s="218">
        <f t="shared" si="3"/>
        <v>0</v>
      </c>
      <c r="T106" s="217">
        <f t="shared" si="4"/>
        <v>0</v>
      </c>
    </row>
    <row r="107" spans="1:20">
      <c r="A107" s="28">
        <v>1995</v>
      </c>
      <c r="B107" s="75">
        <f t="shared" si="5"/>
        <v>7.1797326706685552E-2</v>
      </c>
      <c r="C107" s="221">
        <f>Dataincome!EG107/Dataincome!Q107</f>
        <v>5.480101772402278E-2</v>
      </c>
      <c r="D107" s="220">
        <f>Dataincome!EH107/Dataincome!Q107</f>
        <v>1.6996308982662769E-2</v>
      </c>
      <c r="E107" s="219">
        <f>Dataincome!EI107/Dataincome!Q107</f>
        <v>2.8266366469400169E-2</v>
      </c>
      <c r="F107" s="75">
        <f>Dataincome!EJ107/Dataincome!Q107</f>
        <v>4.3530960237285372E-2</v>
      </c>
      <c r="G107" s="178">
        <f>Dataincome!EL107/Dataincome!Q107</f>
        <v>3.3226041037055384E-2</v>
      </c>
      <c r="H107" s="71">
        <f>Dataincome!EM107/Dataincome!Q107</f>
        <v>1.0304919200229988E-2</v>
      </c>
      <c r="I107" s="75">
        <f t="shared" si="6"/>
        <v>5.9881075537936909E-2</v>
      </c>
      <c r="J107" s="221">
        <f>Dataincome!EG107/Dataincome!F107</f>
        <v>4.5705655522442455E-2</v>
      </c>
      <c r="K107" s="220">
        <f>Dataincome!EH107/Dataincome!F107</f>
        <v>1.4175420015494454E-2</v>
      </c>
      <c r="L107" s="219">
        <f>Dataincome!EI107/Dataincome!F107</f>
        <v>2.3574978392329853E-2</v>
      </c>
      <c r="M107" s="75">
        <f>Dataincome!EJ107/Dataincome!F107</f>
        <v>3.6306097145607057E-2</v>
      </c>
      <c r="N107" s="178">
        <f>Dataincome!EL107/Dataincome!F107</f>
        <v>2.7711492397129028E-2</v>
      </c>
      <c r="O107" s="71">
        <f>Dataincome!EM107/Dataincome!F107</f>
        <v>8.5946047484780335E-3</v>
      </c>
      <c r="S107" s="218">
        <f t="shared" si="3"/>
        <v>0</v>
      </c>
      <c r="T107" s="217">
        <f t="shared" si="4"/>
        <v>0</v>
      </c>
    </row>
    <row r="108" spans="1:20">
      <c r="A108" s="28">
        <v>1996</v>
      </c>
      <c r="B108" s="75">
        <f t="shared" si="5"/>
        <v>7.3951351689105244E-2</v>
      </c>
      <c r="C108" s="221">
        <f>Dataincome!EG108/Dataincome!Q108</f>
        <v>5.643035644260417E-2</v>
      </c>
      <c r="D108" s="220">
        <f>Dataincome!EH108/Dataincome!Q108</f>
        <v>1.7520995246501078E-2</v>
      </c>
      <c r="E108" s="219">
        <f>Dataincome!EI108/Dataincome!Q108</f>
        <v>2.5975966527347762E-2</v>
      </c>
      <c r="F108" s="75">
        <f>Dataincome!EJ108/Dataincome!Q108</f>
        <v>4.7975385161757485E-2</v>
      </c>
      <c r="G108" s="178">
        <f>Dataincome!EL108/Dataincome!Q108</f>
        <v>3.6608770810987651E-2</v>
      </c>
      <c r="H108" s="71">
        <f>Dataincome!EM108/Dataincome!Q108</f>
        <v>1.1366614350769841E-2</v>
      </c>
      <c r="I108" s="75">
        <f t="shared" si="6"/>
        <v>6.1298657745851762E-2</v>
      </c>
      <c r="J108" s="221">
        <f>Dataincome!EG108/Dataincome!F108</f>
        <v>4.6775414201945149E-2</v>
      </c>
      <c r="K108" s="220">
        <f>Dataincome!EH108/Dataincome!F108</f>
        <v>1.4523243543906612E-2</v>
      </c>
      <c r="L108" s="219">
        <f>Dataincome!EI108/Dataincome!F108</f>
        <v>2.1531612951060819E-2</v>
      </c>
      <c r="M108" s="75">
        <f>Dataincome!EJ108/Dataincome!F108</f>
        <v>3.9767044794790936E-2</v>
      </c>
      <c r="N108" s="178">
        <f>Dataincome!EL108/Dataincome!F108</f>
        <v>3.0345199393693612E-2</v>
      </c>
      <c r="O108" s="71">
        <f>Dataincome!EM108/Dataincome!F108</f>
        <v>9.4218454010973288E-3</v>
      </c>
      <c r="S108" s="218">
        <f t="shared" si="3"/>
        <v>0</v>
      </c>
      <c r="T108" s="217">
        <f t="shared" si="4"/>
        <v>0</v>
      </c>
    </row>
    <row r="109" spans="1:20">
      <c r="A109" s="28">
        <v>1997</v>
      </c>
      <c r="B109" s="75">
        <f t="shared" si="5"/>
        <v>7.5654876009463815E-2</v>
      </c>
      <c r="C109" s="221">
        <f>Dataincome!EG109/Dataincome!Q109</f>
        <v>5.7699367677700349E-2</v>
      </c>
      <c r="D109" s="220">
        <f>Dataincome!EH109/Dataincome!Q109</f>
        <v>1.7955508331763462E-2</v>
      </c>
      <c r="E109" s="219">
        <f>Dataincome!EI109/Dataincome!Q109</f>
        <v>2.4808254078502741E-2</v>
      </c>
      <c r="F109" s="75">
        <f>Dataincome!EJ109/Dataincome!Q109</f>
        <v>5.0846621930961067E-2</v>
      </c>
      <c r="G109" s="178">
        <f>Dataincome!EL109/Dataincome!Q109</f>
        <v>3.8778966918094585E-2</v>
      </c>
      <c r="H109" s="71">
        <f>Dataincome!EM109/Dataincome!Q109</f>
        <v>1.2067655012866486E-2</v>
      </c>
      <c r="I109" s="75">
        <f t="shared" si="6"/>
        <v>6.2721951730006414E-2</v>
      </c>
      <c r="J109" s="221">
        <f>Dataincome!EG109/Dataincome!F109</f>
        <v>4.7835871859467513E-2</v>
      </c>
      <c r="K109" s="220">
        <f>Dataincome!EH109/Dataincome!F109</f>
        <v>1.4886079870538907E-2</v>
      </c>
      <c r="L109" s="219">
        <f>Dataincome!EI109/Dataincome!F109</f>
        <v>2.0567373801827896E-2</v>
      </c>
      <c r="M109" s="75">
        <f>Dataincome!EJ109/Dataincome!F109</f>
        <v>4.2154577928178526E-2</v>
      </c>
      <c r="N109" s="178">
        <f>Dataincome!EL109/Dataincome!F109</f>
        <v>3.214984439168183E-2</v>
      </c>
      <c r="O109" s="71">
        <f>Dataincome!EM109/Dataincome!F109</f>
        <v>1.0004733536496694E-2</v>
      </c>
      <c r="S109" s="218">
        <f t="shared" si="3"/>
        <v>0</v>
      </c>
      <c r="T109" s="217">
        <f t="shared" si="4"/>
        <v>0</v>
      </c>
    </row>
    <row r="110" spans="1:20">
      <c r="A110" s="28">
        <v>1998</v>
      </c>
      <c r="B110" s="75">
        <f t="shared" si="5"/>
        <v>7.3938646105923905E-2</v>
      </c>
      <c r="C110" s="221">
        <f>Dataincome!EG110/Dataincome!Q110</f>
        <v>5.6371247712891044E-2</v>
      </c>
      <c r="D110" s="220">
        <f>Dataincome!EH110/Dataincome!Q110</f>
        <v>1.7567398393032865E-2</v>
      </c>
      <c r="E110" s="219">
        <f>Dataincome!EI110/Dataincome!Q110</f>
        <v>2.1448680270148547E-2</v>
      </c>
      <c r="F110" s="75">
        <f>Dataincome!EJ110/Dataincome!Q110</f>
        <v>5.2489965835775365E-2</v>
      </c>
      <c r="G110" s="178">
        <f>Dataincome!EL110/Dataincome!Q110</f>
        <v>4.0018650900514853E-2</v>
      </c>
      <c r="H110" s="71">
        <f>Dataincome!EM110/Dataincome!Q110</f>
        <v>1.247131493526051E-2</v>
      </c>
      <c r="I110" s="75">
        <f t="shared" si="6"/>
        <v>6.1412707802241881E-2</v>
      </c>
      <c r="J110" s="221">
        <f>Dataincome!EG110/Dataincome!F110</f>
        <v>4.6821400533627135E-2</v>
      </c>
      <c r="K110" s="220">
        <f>Dataincome!EH110/Dataincome!F110</f>
        <v>1.4591307268614746E-2</v>
      </c>
      <c r="L110" s="219">
        <f>Dataincome!EI110/Dataincome!F110</f>
        <v>1.7815061588865207E-2</v>
      </c>
      <c r="M110" s="75">
        <f>Dataincome!EJ110/Dataincome!F110</f>
        <v>4.3597646213376674E-2</v>
      </c>
      <c r="N110" s="178">
        <f>Dataincome!EL110/Dataincome!F110</f>
        <v>3.3239095436944137E-2</v>
      </c>
      <c r="O110" s="71">
        <f>Dataincome!EM110/Dataincome!F110</f>
        <v>1.0358550776432539E-2</v>
      </c>
      <c r="S110" s="218">
        <f t="shared" si="3"/>
        <v>0</v>
      </c>
      <c r="T110" s="217">
        <f t="shared" si="4"/>
        <v>0</v>
      </c>
    </row>
    <row r="111" spans="1:20">
      <c r="A111" s="28">
        <v>1999</v>
      </c>
      <c r="B111" s="75">
        <f t="shared" si="5"/>
        <v>7.097983852800159E-2</v>
      </c>
      <c r="C111" s="221">
        <f>Dataincome!EG111/Dataincome!Q111</f>
        <v>5.409639208633419E-2</v>
      </c>
      <c r="D111" s="220">
        <f>Dataincome!EH111/Dataincome!Q111</f>
        <v>1.6883446441667397E-2</v>
      </c>
      <c r="E111" s="219">
        <f>Dataincome!EI111/Dataincome!Q111</f>
        <v>1.630001926003154E-2</v>
      </c>
      <c r="F111" s="75">
        <f>Dataincome!EJ111/Dataincome!Q111</f>
        <v>5.4679819267970053E-2</v>
      </c>
      <c r="G111" s="178">
        <f>Dataincome!EL111/Dataincome!Q111</f>
        <v>4.1673537213853667E-2</v>
      </c>
      <c r="H111" s="71">
        <f>Dataincome!EM111/Dataincome!Q111</f>
        <v>1.3006282054116379E-2</v>
      </c>
      <c r="I111" s="75">
        <f t="shared" si="6"/>
        <v>5.9118358237941669E-2</v>
      </c>
      <c r="J111" s="221">
        <f>Dataincome!EG111/Dataincome!F111</f>
        <v>4.5056313920443888E-2</v>
      </c>
      <c r="K111" s="220">
        <f>Dataincome!EH111/Dataincome!F111</f>
        <v>1.4062044317497781E-2</v>
      </c>
      <c r="L111" s="219">
        <f>Dataincome!EI111/Dataincome!F111</f>
        <v>1.3576113976643392E-2</v>
      </c>
      <c r="M111" s="75">
        <f>Dataincome!EJ111/Dataincome!F111</f>
        <v>4.5542244261298284E-2</v>
      </c>
      <c r="N111" s="178">
        <f>Dataincome!EL111/Dataincome!F111</f>
        <v>3.4709449234360756E-2</v>
      </c>
      <c r="O111" s="71">
        <f>Dataincome!EM111/Dataincome!F111</f>
        <v>1.0832795026937523E-2</v>
      </c>
      <c r="S111" s="218">
        <f t="shared" si="3"/>
        <v>0</v>
      </c>
      <c r="T111" s="217">
        <f t="shared" si="4"/>
        <v>0</v>
      </c>
    </row>
    <row r="112" spans="1:20">
      <c r="A112" s="28">
        <v>2000</v>
      </c>
      <c r="B112" s="75">
        <f t="shared" si="5"/>
        <v>7.2519805141906965E-2</v>
      </c>
      <c r="C112" s="221">
        <f>Dataincome!EG112/Dataincome!Q112</f>
        <v>5.5314730109872805E-2</v>
      </c>
      <c r="D112" s="220">
        <f>Dataincome!EH112/Dataincome!Q112</f>
        <v>1.7205075032034164E-2</v>
      </c>
      <c r="E112" s="219">
        <f>Dataincome!EI112/Dataincome!Q112</f>
        <v>1.8705493711272395E-2</v>
      </c>
      <c r="F112" s="75">
        <f>Dataincome!EJ112/Dataincome!Q112</f>
        <v>5.3814311430634573E-2</v>
      </c>
      <c r="G112" s="178">
        <f>Dataincome!EL112/Dataincome!Q112</f>
        <v>4.1047050623058516E-2</v>
      </c>
      <c r="H112" s="71">
        <f>Dataincome!EM112/Dataincome!Q112</f>
        <v>1.2767260807576059E-2</v>
      </c>
      <c r="I112" s="75">
        <f t="shared" si="6"/>
        <v>6.0812097432736641E-2</v>
      </c>
      <c r="J112" s="221">
        <f>Dataincome!EG112/Dataincome!F112</f>
        <v>4.6384635898080714E-2</v>
      </c>
      <c r="K112" s="220">
        <f>Dataincome!EH112/Dataincome!F112</f>
        <v>1.4427461534655928E-2</v>
      </c>
      <c r="L112" s="219">
        <f>Dataincome!EI112/Dataincome!F112</f>
        <v>1.5685650338847935E-2</v>
      </c>
      <c r="M112" s="75">
        <f>Dataincome!EJ112/Dataincome!F112</f>
        <v>4.5126447093888702E-2</v>
      </c>
      <c r="N112" s="178">
        <f>Dataincome!EL112/Dataincome!F112</f>
        <v>3.4420352301435725E-2</v>
      </c>
      <c r="O112" s="71">
        <f>Dataincome!EM112/Dataincome!F112</f>
        <v>1.0706094792452981E-2</v>
      </c>
      <c r="S112" s="218">
        <f t="shared" si="3"/>
        <v>0</v>
      </c>
      <c r="T112" s="217">
        <f t="shared" si="4"/>
        <v>0</v>
      </c>
    </row>
    <row r="113" spans="1:20">
      <c r="A113" s="28">
        <v>2001</v>
      </c>
      <c r="B113" s="75">
        <f t="shared" si="5"/>
        <v>7.5149141277183487E-2</v>
      </c>
      <c r="C113" s="221">
        <f>Dataincome!EG113/Dataincome!Q113</f>
        <v>5.7587759892064827E-2</v>
      </c>
      <c r="D113" s="220">
        <f>Dataincome!EH113/Dataincome!Q113</f>
        <v>1.7561381385118664E-2</v>
      </c>
      <c r="E113" s="219">
        <f>Dataincome!EI113/Dataincome!Q113</f>
        <v>2.2230695326392845E-2</v>
      </c>
      <c r="F113" s="75">
        <f>Dataincome!EJ113/Dataincome!Q113</f>
        <v>5.2918445950790642E-2</v>
      </c>
      <c r="G113" s="178">
        <f>Dataincome!EL113/Dataincome!Q113</f>
        <v>4.0552090249906809E-2</v>
      </c>
      <c r="H113" s="71">
        <f>Dataincome!EM113/Dataincome!Q113</f>
        <v>1.2366355700883838E-2</v>
      </c>
      <c r="I113" s="75">
        <f t="shared" si="6"/>
        <v>6.3407022839146843E-2</v>
      </c>
      <c r="J113" s="221">
        <f>Dataincome!EG113/Dataincome!F113</f>
        <v>4.8589622511629474E-2</v>
      </c>
      <c r="K113" s="220">
        <f>Dataincome!EH113/Dataincome!F113</f>
        <v>1.4817400327517364E-2</v>
      </c>
      <c r="L113" s="219">
        <f>Dataincome!EI113/Dataincome!F113</f>
        <v>1.8757129919709119E-2</v>
      </c>
      <c r="M113" s="75">
        <f>Dataincome!EJ113/Dataincome!F113</f>
        <v>4.4649892919437724E-2</v>
      </c>
      <c r="N113" s="178">
        <f>Dataincome!EL113/Dataincome!F113</f>
        <v>3.4215791011728704E-2</v>
      </c>
      <c r="O113" s="71">
        <f>Dataincome!EM113/Dataincome!F113</f>
        <v>1.0434101907709024E-2</v>
      </c>
      <c r="S113" s="218">
        <f t="shared" si="3"/>
        <v>0</v>
      </c>
      <c r="T113" s="217">
        <f t="shared" si="4"/>
        <v>0</v>
      </c>
    </row>
    <row r="114" spans="1:20">
      <c r="A114" s="28">
        <v>2002</v>
      </c>
      <c r="B114" s="75">
        <f t="shared" si="5"/>
        <v>7.452152613540626E-2</v>
      </c>
      <c r="C114" s="221">
        <f>Dataincome!EG114/Dataincome!Q114</f>
        <v>5.7093949652366749E-2</v>
      </c>
      <c r="D114" s="220">
        <f>Dataincome!EH114/Dataincome!Q114</f>
        <v>1.7427576483039515E-2</v>
      </c>
      <c r="E114" s="219">
        <f>Dataincome!EI114/Dataincome!Q114</f>
        <v>1.8937825215186024E-2</v>
      </c>
      <c r="F114" s="75">
        <f>Dataincome!EJ114/Dataincome!Q114</f>
        <v>5.5583700920220233E-2</v>
      </c>
      <c r="G114" s="178">
        <f>Dataincome!EL114/Dataincome!Q114</f>
        <v>4.2584917223313444E-2</v>
      </c>
      <c r="H114" s="71">
        <f>Dataincome!EM114/Dataincome!Q114</f>
        <v>1.2998783696906789E-2</v>
      </c>
      <c r="I114" s="75">
        <f t="shared" si="6"/>
        <v>6.2821094344212902E-2</v>
      </c>
      <c r="J114" s="221">
        <f>Dataincome!EG114/Dataincome!F114</f>
        <v>4.8129776503476322E-2</v>
      </c>
      <c r="K114" s="220">
        <f>Dataincome!EH114/Dataincome!F114</f>
        <v>1.4691317840736582E-2</v>
      </c>
      <c r="L114" s="219">
        <f>Dataincome!EI114/Dataincome!F114</f>
        <v>1.5964446331328874E-2</v>
      </c>
      <c r="M114" s="75">
        <f>Dataincome!EJ114/Dataincome!F114</f>
        <v>4.6856648012884028E-2</v>
      </c>
      <c r="N114" s="178">
        <f>Dataincome!EL114/Dataincome!F114</f>
        <v>3.5898769674487782E-2</v>
      </c>
      <c r="O114" s="71">
        <f>Dataincome!EM114/Dataincome!F114</f>
        <v>1.0957878338396246E-2</v>
      </c>
      <c r="S114" s="218">
        <f t="shared" si="3"/>
        <v>0</v>
      </c>
      <c r="T114" s="217">
        <f t="shared" si="4"/>
        <v>0</v>
      </c>
    </row>
    <row r="115" spans="1:20">
      <c r="A115" s="28">
        <v>2003</v>
      </c>
      <c r="B115" s="75">
        <f t="shared" si="5"/>
        <v>7.4517651434972826E-2</v>
      </c>
      <c r="C115" s="221">
        <f>Dataincome!EG115/Dataincome!Q115</f>
        <v>5.7118270620608778E-2</v>
      </c>
      <c r="D115" s="220">
        <f>Dataincome!EH115/Dataincome!Q115</f>
        <v>1.7399380814364051E-2</v>
      </c>
      <c r="E115" s="219">
        <f>Dataincome!EI115/Dataincome!Q115</f>
        <v>1.6372703428301966E-2</v>
      </c>
      <c r="F115" s="75">
        <f>Dataincome!EJ115/Dataincome!Q115</f>
        <v>5.8144948006670867E-2</v>
      </c>
      <c r="G115" s="178">
        <f>Dataincome!EL115/Dataincome!Q115</f>
        <v>4.4568485607257978E-2</v>
      </c>
      <c r="H115" s="71">
        <f>Dataincome!EM115/Dataincome!Q115</f>
        <v>1.3576462399412887E-2</v>
      </c>
      <c r="I115" s="75">
        <f t="shared" si="6"/>
        <v>6.2840009004905953E-2</v>
      </c>
      <c r="J115" s="221">
        <f>Dataincome!EG115/Dataincome!F115</f>
        <v>4.8167280785491373E-2</v>
      </c>
      <c r="K115" s="220">
        <f>Dataincome!EH115/Dataincome!F115</f>
        <v>1.4672728219414575E-2</v>
      </c>
      <c r="L115" s="219">
        <f>Dataincome!EI115/Dataincome!F115</f>
        <v>1.3806941188517949E-2</v>
      </c>
      <c r="M115" s="75">
        <f>Dataincome!EJ115/Dataincome!F115</f>
        <v>4.9033067816387998E-2</v>
      </c>
      <c r="N115" s="178">
        <f>Dataincome!EL115/Dataincome!F115</f>
        <v>3.7584169427818115E-2</v>
      </c>
      <c r="O115" s="71">
        <f>Dataincome!EM115/Dataincome!F115</f>
        <v>1.1448898388569885E-2</v>
      </c>
      <c r="S115" s="218">
        <f t="shared" si="3"/>
        <v>0</v>
      </c>
      <c r="T115" s="217">
        <f t="shared" si="4"/>
        <v>0</v>
      </c>
    </row>
    <row r="116" spans="1:20">
      <c r="A116" s="28">
        <v>2004</v>
      </c>
      <c r="B116" s="75">
        <f t="shared" si="5"/>
        <v>7.4192207823277123E-2</v>
      </c>
      <c r="C116" s="221">
        <f>Dataincome!EG116/Dataincome!Q116</f>
        <v>5.6905748512845855E-2</v>
      </c>
      <c r="D116" s="220">
        <f>Dataincome!EH116/Dataincome!Q116</f>
        <v>1.7286459310431275E-2</v>
      </c>
      <c r="E116" s="219">
        <f>Dataincome!EI116/Dataincome!Q116</f>
        <v>1.626334354664077E-2</v>
      </c>
      <c r="F116" s="75">
        <f>Dataincome!EJ116/Dataincome!Q116</f>
        <v>5.7928864276636356E-2</v>
      </c>
      <c r="G116" s="178">
        <f>Dataincome!EL116/Dataincome!Q116</f>
        <v>4.4431692746132387E-2</v>
      </c>
      <c r="H116" s="71">
        <f>Dataincome!EM116/Dataincome!Q116</f>
        <v>1.3497171530503973E-2</v>
      </c>
      <c r="I116" s="75">
        <f t="shared" si="6"/>
        <v>6.2322860595659446E-2</v>
      </c>
      <c r="J116" s="221">
        <f>Dataincome!EG116/Dataincome!F116</f>
        <v>4.7801907177441559E-2</v>
      </c>
      <c r="K116" s="220">
        <f>Dataincome!EH116/Dataincome!F116</f>
        <v>1.4520953418217884E-2</v>
      </c>
      <c r="L116" s="219">
        <f>Dataincome!EI116/Dataincome!F116</f>
        <v>1.3661516787462543E-2</v>
      </c>
      <c r="M116" s="75">
        <f>Dataincome!EJ116/Dataincome!F116</f>
        <v>4.8661343808196901E-2</v>
      </c>
      <c r="N116" s="178">
        <f>Dataincome!EL116/Dataincome!F116</f>
        <v>3.732346393629761E-2</v>
      </c>
      <c r="O116" s="71">
        <f>Dataincome!EM116/Dataincome!F116</f>
        <v>1.1337879871899286E-2</v>
      </c>
      <c r="S116" s="218">
        <f t="shared" si="3"/>
        <v>0</v>
      </c>
      <c r="T116" s="217">
        <f t="shared" si="4"/>
        <v>0</v>
      </c>
    </row>
    <row r="117" spans="1:20">
      <c r="A117" s="28">
        <v>2005</v>
      </c>
      <c r="B117" s="75">
        <f t="shared" si="5"/>
        <v>7.4312410254922592E-2</v>
      </c>
      <c r="C117" s="221">
        <f>Dataincome!EG117/Dataincome!Q117</f>
        <v>5.7044852858937435E-2</v>
      </c>
      <c r="D117" s="220">
        <f>Dataincome!EH117/Dataincome!Q117</f>
        <v>1.7267557395985157E-2</v>
      </c>
      <c r="E117" s="219">
        <f>Dataincome!EI117/Dataincome!Q117</f>
        <v>1.6522055926754434E-2</v>
      </c>
      <c r="F117" s="75">
        <f>Dataincome!EJ117/Dataincome!Q117</f>
        <v>5.7790354328168154E-2</v>
      </c>
      <c r="G117" s="178">
        <f>Dataincome!EL117/Dataincome!Q117</f>
        <v>4.4361934271911665E-2</v>
      </c>
      <c r="H117" s="71">
        <f>Dataincome!EM117/Dataincome!Q117</f>
        <v>1.3428420056256491E-2</v>
      </c>
      <c r="I117" s="75">
        <f t="shared" si="6"/>
        <v>6.2246528792742409E-2</v>
      </c>
      <c r="J117" s="221">
        <f>Dataincome!EG117/Dataincome!F117</f>
        <v>4.7782652504214644E-2</v>
      </c>
      <c r="K117" s="220">
        <f>Dataincome!EH117/Dataincome!F117</f>
        <v>1.4463876288527763E-2</v>
      </c>
      <c r="L117" s="219">
        <f>Dataincome!EI117/Dataincome!F117</f>
        <v>1.3839419639761912E-2</v>
      </c>
      <c r="M117" s="75">
        <f>Dataincome!EJ117/Dataincome!F117</f>
        <v>4.8407109152980493E-2</v>
      </c>
      <c r="N117" s="178">
        <f>Dataincome!EL117/Dataincome!F117</f>
        <v>3.7159021077174351E-2</v>
      </c>
      <c r="O117" s="71">
        <f>Dataincome!EM117/Dataincome!F117</f>
        <v>1.1248088075806148E-2</v>
      </c>
      <c r="S117" s="218">
        <f t="shared" si="3"/>
        <v>0</v>
      </c>
      <c r="T117" s="217">
        <f t="shared" si="4"/>
        <v>0</v>
      </c>
    </row>
    <row r="118" spans="1:20">
      <c r="A118" s="28">
        <v>2006</v>
      </c>
      <c r="B118" s="75">
        <f t="shared" si="5"/>
        <v>7.4295481895153753E-2</v>
      </c>
      <c r="C118" s="221">
        <f>Dataincome!EG118/Dataincome!Q118</f>
        <v>5.707204481015838E-2</v>
      </c>
      <c r="D118" s="220">
        <f>Dataincome!EH118/Dataincome!Q118</f>
        <v>1.7223437084995366E-2</v>
      </c>
      <c r="E118" s="219">
        <f>Dataincome!EI118/Dataincome!Q118</f>
        <v>1.9944703043792842E-2</v>
      </c>
      <c r="F118" s="75">
        <f>Dataincome!EJ118/Dataincome!Q118</f>
        <v>5.4350778851360901E-2</v>
      </c>
      <c r="G118" s="178">
        <f>Dataincome!EL118/Dataincome!Q118</f>
        <v>4.1750992213083864E-2</v>
      </c>
      <c r="H118" s="71">
        <f>Dataincome!EM118/Dataincome!Q118</f>
        <v>1.259978663827703E-2</v>
      </c>
      <c r="I118" s="75">
        <f t="shared" si="6"/>
        <v>6.2320170062731717E-2</v>
      </c>
      <c r="J118" s="221">
        <f>Dataincome!EG118/Dataincome!F118</f>
        <v>4.7872891428528706E-2</v>
      </c>
      <c r="K118" s="220">
        <f>Dataincome!EH118/Dataincome!F118</f>
        <v>1.4447278634203012E-2</v>
      </c>
      <c r="L118" s="219">
        <f>Dataincome!EI118/Dataincome!F118</f>
        <v>1.6729917537837927E-2</v>
      </c>
      <c r="M118" s="75">
        <f>Dataincome!EJ118/Dataincome!F118</f>
        <v>4.5590252524893793E-2</v>
      </c>
      <c r="N118" s="178">
        <f>Dataincome!EL118/Dataincome!F118</f>
        <v>3.5021361577262974E-2</v>
      </c>
      <c r="O118" s="71">
        <f>Dataincome!EM118/Dataincome!F118</f>
        <v>1.0568890947630812E-2</v>
      </c>
      <c r="S118" s="218">
        <f t="shared" si="3"/>
        <v>0</v>
      </c>
      <c r="T118" s="217">
        <f t="shared" si="4"/>
        <v>0</v>
      </c>
    </row>
    <row r="119" spans="1:20">
      <c r="A119" s="28">
        <v>2007</v>
      </c>
      <c r="B119" s="75">
        <f t="shared" si="5"/>
        <v>7.5282174969420607E-2</v>
      </c>
      <c r="C119" s="221">
        <f>Dataincome!EG119/Dataincome!Q119</f>
        <v>5.7842452815639732E-2</v>
      </c>
      <c r="D119" s="220">
        <f>Dataincome!EH119/Dataincome!Q119</f>
        <v>1.7439722153780871E-2</v>
      </c>
      <c r="E119" s="219">
        <f>Dataincome!EI119/Dataincome!Q119</f>
        <v>2.6040028716456477E-2</v>
      </c>
      <c r="F119" s="75">
        <f>Dataincome!EJ119/Dataincome!Q119</f>
        <v>4.9242146252964129E-2</v>
      </c>
      <c r="G119" s="178">
        <f>Dataincome!EL119/Dataincome!Q119</f>
        <v>3.7834806477560913E-2</v>
      </c>
      <c r="H119" s="71">
        <f>Dataincome!EM119/Dataincome!Q119</f>
        <v>1.140733977540322E-2</v>
      </c>
      <c r="I119" s="75">
        <f t="shared" si="6"/>
        <v>6.3326705042945255E-2</v>
      </c>
      <c r="J119" s="221">
        <f>Dataincome!EG119/Dataincome!F119</f>
        <v>4.8656563786904194E-2</v>
      </c>
      <c r="K119" s="220">
        <f>Dataincome!EH119/Dataincome!F119</f>
        <v>1.4670141256041066E-2</v>
      </c>
      <c r="L119" s="219">
        <f>Dataincome!EI119/Dataincome!F119</f>
        <v>2.1904643675700049E-2</v>
      </c>
      <c r="M119" s="75">
        <f>Dataincome!EJ119/Dataincome!F119</f>
        <v>4.142206136724521E-2</v>
      </c>
      <c r="N119" s="178">
        <f>Dataincome!EL119/Dataincome!F119</f>
        <v>3.1826307238528161E-2</v>
      </c>
      <c r="O119" s="71">
        <f>Dataincome!EM119/Dataincome!F119</f>
        <v>9.5957541287170489E-3</v>
      </c>
      <c r="S119" s="218">
        <f t="shared" si="3"/>
        <v>0</v>
      </c>
      <c r="T119" s="217">
        <f t="shared" si="4"/>
        <v>0</v>
      </c>
    </row>
    <row r="120" spans="1:20">
      <c r="A120" s="28">
        <v>2008</v>
      </c>
      <c r="B120" s="75">
        <f t="shared" si="5"/>
        <v>7.663747666250742E-2</v>
      </c>
      <c r="C120" s="221">
        <f>Dataincome!EG120/Dataincome!Q120</f>
        <v>5.8873135072476566E-2</v>
      </c>
      <c r="D120" s="220">
        <f>Dataincome!EH120/Dataincome!Q120</f>
        <v>1.7764341590030847E-2</v>
      </c>
      <c r="E120" s="219">
        <f>Dataincome!EI120/Dataincome!Q120</f>
        <v>3.1903330072921884E-2</v>
      </c>
      <c r="F120" s="75">
        <f>Dataincome!EJ120/Dataincome!Q120</f>
        <v>4.4734146589585529E-2</v>
      </c>
      <c r="G120" s="178">
        <f>Dataincome!EL120/Dataincome!Q120</f>
        <v>3.4364903037172476E-2</v>
      </c>
      <c r="H120" s="71">
        <f>Dataincome!EM120/Dataincome!Q120</f>
        <v>1.0369243552413053E-2</v>
      </c>
      <c r="I120" s="75">
        <f t="shared" si="6"/>
        <v>6.4652362316354503E-2</v>
      </c>
      <c r="J120" s="221">
        <f>Dataincome!EG120/Dataincome!F120</f>
        <v>4.9666134966413165E-2</v>
      </c>
      <c r="K120" s="220">
        <f>Dataincome!EH120/Dataincome!F120</f>
        <v>1.4986227349941334E-2</v>
      </c>
      <c r="L120" s="219">
        <f>Dataincome!EI120/Dataincome!F120</f>
        <v>2.6914060128259309E-2</v>
      </c>
      <c r="M120" s="75">
        <f>Dataincome!EJ120/Dataincome!F120</f>
        <v>3.7738302188095187E-2</v>
      </c>
      <c r="N120" s="178">
        <f>Dataincome!EL120/Dataincome!F120</f>
        <v>2.8990674783171737E-2</v>
      </c>
      <c r="O120" s="71">
        <f>Dataincome!EM120/Dataincome!F120</f>
        <v>8.7476274049234533E-3</v>
      </c>
      <c r="S120" s="218">
        <f t="shared" si="3"/>
        <v>0</v>
      </c>
      <c r="T120" s="217">
        <f t="shared" si="4"/>
        <v>0</v>
      </c>
    </row>
    <row r="121" spans="1:20">
      <c r="A121" s="28">
        <v>2009</v>
      </c>
      <c r="B121" s="75">
        <f t="shared" si="5"/>
        <v>7.557081388656009E-2</v>
      </c>
      <c r="C121" s="221">
        <f>Dataincome!EG121/Dataincome!Q121</f>
        <v>5.8017061375407054E-2</v>
      </c>
      <c r="D121" s="220">
        <f>Dataincome!EH121/Dataincome!Q121</f>
        <v>1.7553752511153028E-2</v>
      </c>
      <c r="E121" s="219">
        <f>Dataincome!EI121/Dataincome!Q121</f>
        <v>2.0673599266590712E-2</v>
      </c>
      <c r="F121" s="75">
        <f>Dataincome!EJ121/Dataincome!Q121</f>
        <v>5.4897214619969367E-2</v>
      </c>
      <c r="G121" s="178">
        <f>Dataincome!EL121/Dataincome!Q121</f>
        <v>4.2145570573404782E-2</v>
      </c>
      <c r="H121" s="71">
        <f>Dataincome!EM121/Dataincome!Q121</f>
        <v>1.2751644046564585E-2</v>
      </c>
      <c r="I121" s="75">
        <f t="shared" si="6"/>
        <v>6.3691392843026357E-2</v>
      </c>
      <c r="J121" s="221">
        <f>Dataincome!EG121/Dataincome!F121</f>
        <v>4.8897018010232038E-2</v>
      </c>
      <c r="K121" s="220">
        <f>Dataincome!EH121/Dataincome!F121</f>
        <v>1.4794374832794322E-2</v>
      </c>
      <c r="L121" s="219">
        <f>Dataincome!EI121/Dataincome!F121</f>
        <v>1.7423794513372379E-2</v>
      </c>
      <c r="M121" s="75">
        <f>Dataincome!EJ121/Dataincome!F121</f>
        <v>4.6267598329653978E-2</v>
      </c>
      <c r="N121" s="178">
        <f>Dataincome!EL121/Dataincome!F121</f>
        <v>3.5520460266759257E-2</v>
      </c>
      <c r="O121" s="71">
        <f>Dataincome!EM121/Dataincome!F121</f>
        <v>1.0747138062894727E-2</v>
      </c>
      <c r="S121" s="218">
        <f t="shared" si="3"/>
        <v>0</v>
      </c>
      <c r="T121" s="217">
        <f t="shared" si="4"/>
        <v>0</v>
      </c>
    </row>
    <row r="122" spans="1:20">
      <c r="A122" s="28">
        <v>2010</v>
      </c>
      <c r="B122" s="75">
        <f t="shared" si="5"/>
        <v>7.1161004734341227E-2</v>
      </c>
      <c r="C122" s="221">
        <f>Dataincome!EG122/Dataincome!Q122</f>
        <v>5.457071538734036E-2</v>
      </c>
      <c r="D122" s="220">
        <f>Dataincome!EH122/Dataincome!Q122</f>
        <v>1.6590289347000867E-2</v>
      </c>
      <c r="E122" s="219">
        <f>Dataincome!EI122/Dataincome!Q122</f>
        <v>1.4302114924876718E-2</v>
      </c>
      <c r="F122" s="75">
        <f>Dataincome!EJ122/Dataincome!Q122</f>
        <v>5.6858889809464512E-2</v>
      </c>
      <c r="G122" s="178">
        <f>Dataincome!EL122/Dataincome!Q122</f>
        <v>4.3602957892682141E-2</v>
      </c>
      <c r="H122" s="71">
        <f>Dataincome!EM122/Dataincome!Q122</f>
        <v>1.3255931916782371E-2</v>
      </c>
      <c r="I122" s="75">
        <f t="shared" si="6"/>
        <v>6.0279192422437476E-2</v>
      </c>
      <c r="J122" s="221">
        <f>Dataincome!EG122/Dataincome!F122</f>
        <v>4.6225860156751085E-2</v>
      </c>
      <c r="K122" s="220">
        <f>Dataincome!EH122/Dataincome!F122</f>
        <v>1.4053332265686393E-2</v>
      </c>
      <c r="L122" s="219">
        <f>Dataincome!EI122/Dataincome!F122</f>
        <v>1.2115061343258586E-2</v>
      </c>
      <c r="M122" s="75">
        <f>Dataincome!EJ122/Dataincome!F122</f>
        <v>4.8164131079178892E-2</v>
      </c>
      <c r="N122" s="178">
        <f>Dataincome!EL122/Dataincome!F122</f>
        <v>3.6935272328048274E-2</v>
      </c>
      <c r="O122" s="71">
        <f>Dataincome!EM122/Dataincome!F122</f>
        <v>1.1228858751130619E-2</v>
      </c>
      <c r="S122" s="218">
        <f t="shared" si="3"/>
        <v>0</v>
      </c>
      <c r="T122" s="217">
        <f t="shared" si="4"/>
        <v>0</v>
      </c>
    </row>
    <row r="123" spans="1:20">
      <c r="A123" s="28">
        <v>2011</v>
      </c>
      <c r="B123" s="75">
        <f t="shared" si="5"/>
        <v>7.177497552621559E-2</v>
      </c>
      <c r="C123" s="221">
        <f>Dataincome!EG123/Dataincome!Q123</f>
        <v>5.4967132896977952E-2</v>
      </c>
      <c r="D123" s="220">
        <f>Dataincome!EH123/Dataincome!Q123</f>
        <v>1.6807842629237645E-2</v>
      </c>
      <c r="E123" s="219">
        <f>Dataincome!EI123/Dataincome!Q123</f>
        <v>1.7100345736102876E-2</v>
      </c>
      <c r="F123" s="75">
        <f>Dataincome!EJ123/Dataincome!Q123</f>
        <v>5.4674629790112721E-2</v>
      </c>
      <c r="G123" s="178">
        <f>Dataincome!EL123/Dataincome!Q123</f>
        <v>4.1871245789119299E-2</v>
      </c>
      <c r="H123" s="71">
        <f>Dataincome!EM123/Dataincome!Q123</f>
        <v>1.280338400099342E-2</v>
      </c>
      <c r="I123" s="75">
        <f t="shared" si="6"/>
        <v>6.0348687240000878E-2</v>
      </c>
      <c r="J123" s="221">
        <f>Dataincome!EG123/Dataincome!F123</f>
        <v>4.6216585757910718E-2</v>
      </c>
      <c r="K123" s="220">
        <f>Dataincome!EH123/Dataincome!F123</f>
        <v>1.4132101482090164E-2</v>
      </c>
      <c r="L123" s="219">
        <f>Dataincome!EI123/Dataincome!F123</f>
        <v>1.4378039267279529E-2</v>
      </c>
      <c r="M123" s="75">
        <f>Dataincome!EJ123/Dataincome!F123</f>
        <v>4.5970647972721351E-2</v>
      </c>
      <c r="N123" s="178">
        <f>Dataincome!EL123/Dataincome!F123</f>
        <v>3.5205511363132838E-2</v>
      </c>
      <c r="O123" s="71">
        <f>Dataincome!EM123/Dataincome!F123</f>
        <v>1.0765136609588513E-2</v>
      </c>
      <c r="S123" s="218">
        <f t="shared" si="3"/>
        <v>0</v>
      </c>
      <c r="T123" s="217">
        <f t="shared" si="4"/>
        <v>0</v>
      </c>
    </row>
    <row r="124" spans="1:20">
      <c r="A124" s="28">
        <v>2012</v>
      </c>
      <c r="B124" s="75">
        <f t="shared" si="5"/>
        <v>7.3406787570832799E-2</v>
      </c>
      <c r="C124" s="221">
        <f>Dataincome!EG124/Dataincome!Q124</f>
        <v>5.614023277458946E-2</v>
      </c>
      <c r="D124" s="220">
        <f>Dataincome!EH124/Dataincome!Q124</f>
        <v>1.7266554796243332E-2</v>
      </c>
      <c r="E124" s="219">
        <f>Dataincome!EI124/Dataincome!Q124</f>
        <v>1.6154214350693939E-2</v>
      </c>
      <c r="F124" s="75">
        <f>Dataincome!EJ124/Dataincome!Q124</f>
        <v>5.7252573220138853E-2</v>
      </c>
      <c r="G124" s="178">
        <f>Dataincome!EL124/Dataincome!Q124</f>
        <v>4.3785770960503533E-2</v>
      </c>
      <c r="H124" s="71">
        <f>Dataincome!EM124/Dataincome!Q124</f>
        <v>1.3466802259635322E-2</v>
      </c>
      <c r="I124" s="75">
        <f t="shared" si="6"/>
        <v>6.1435167274452696E-2</v>
      </c>
      <c r="J124" s="221">
        <f>Dataincome!EG124/Dataincome!F124</f>
        <v>4.6984546054485335E-2</v>
      </c>
      <c r="K124" s="220">
        <f>Dataincome!EH124/Dataincome!F124</f>
        <v>1.4450621219967359E-2</v>
      </c>
      <c r="L124" s="219">
        <f>Dataincome!EI124/Dataincome!F124</f>
        <v>1.3519687942543582E-2</v>
      </c>
      <c r="M124" s="75">
        <f>Dataincome!EJ124/Dataincome!F124</f>
        <v>4.7915479331909108E-2</v>
      </c>
      <c r="N124" s="178">
        <f>Dataincome!EL124/Dataincome!F124</f>
        <v>3.6644924157779625E-2</v>
      </c>
      <c r="O124" s="71">
        <f>Dataincome!EM124/Dataincome!F124</f>
        <v>1.1270555174129485E-2</v>
      </c>
      <c r="S124" s="218">
        <f t="shared" si="3"/>
        <v>0</v>
      </c>
      <c r="T124" s="217">
        <f t="shared" si="4"/>
        <v>0</v>
      </c>
    </row>
    <row r="125" spans="1:20">
      <c r="A125" s="28">
        <v>2013</v>
      </c>
      <c r="B125" s="75">
        <f>C125+D125</f>
        <v>7.3261949902235488E-2</v>
      </c>
      <c r="C125" s="221">
        <f>Dataincome!EG125/Dataincome!Q125</f>
        <v>5.5949489647640911E-2</v>
      </c>
      <c r="D125" s="220">
        <f>Dataincome!EH125/Dataincome!Q125</f>
        <v>1.731246025459458E-2</v>
      </c>
      <c r="E125" s="219">
        <f>Dataincome!EI125/Dataincome!Q125</f>
        <v>1.2649003834254038E-2</v>
      </c>
      <c r="F125" s="75">
        <f>Dataincome!EJ125/Dataincome!Q125</f>
        <v>6.0612946067981455E-2</v>
      </c>
      <c r="G125" s="178">
        <f>Dataincome!EL125/Dataincome!Q125</f>
        <v>4.6289559629098351E-2</v>
      </c>
      <c r="H125" s="71">
        <f>Dataincome!EM125/Dataincome!Q125</f>
        <v>1.4323386438883111E-2</v>
      </c>
      <c r="I125" s="75">
        <f>J125+K125</f>
        <v>6.1116722425202163E-2</v>
      </c>
      <c r="J125" s="221">
        <f>Dataincome!EG125/Dataincome!F125</f>
        <v>4.6674289084438519E-2</v>
      </c>
      <c r="K125" s="220">
        <f>Dataincome!EH125/Dataincome!F125</f>
        <v>1.4442433340763646E-2</v>
      </c>
      <c r="L125" s="219">
        <f>Dataincome!EI125/Dataincome!F125</f>
        <v>1.0552075904682314E-2</v>
      </c>
      <c r="M125" s="75">
        <f>Dataincome!EJ125/Dataincome!F125</f>
        <v>5.0564646520519854E-2</v>
      </c>
      <c r="N125" s="178">
        <f>Dataincome!EL125/Dataincome!F125</f>
        <v>3.8615763992245623E-2</v>
      </c>
      <c r="O125" s="71">
        <f>Dataincome!EM125/Dataincome!F125</f>
        <v>1.1948882528274236E-2</v>
      </c>
      <c r="S125" s="218">
        <f>C125+D125-E125-F125</f>
        <v>0</v>
      </c>
      <c r="T125" s="217">
        <f>J125+K125-L125-M125</f>
        <v>0</v>
      </c>
    </row>
    <row r="126" spans="1:20">
      <c r="A126" s="28">
        <v>2014</v>
      </c>
      <c r="B126" s="75">
        <f>C126+D126</f>
        <v>7.2064515078997637E-2</v>
      </c>
      <c r="C126" s="221">
        <f>Dataincome!EG126/Dataincome!Q126</f>
        <v>5.4952744933686688E-2</v>
      </c>
      <c r="D126" s="220">
        <f>Dataincome!EH126/Dataincome!Q126</f>
        <v>1.7111770145310956E-2</v>
      </c>
      <c r="E126" s="219">
        <f>Dataincome!EI126/Dataincome!Q126</f>
        <v>1.0174880240177793E-2</v>
      </c>
      <c r="F126" s="75">
        <f>Dataincome!EJ126/Dataincome!Q126</f>
        <v>6.1889634838819853E-2</v>
      </c>
      <c r="G126" s="178">
        <f>Dataincome!EL126/Dataincome!Q126</f>
        <v>4.7193897212913595E-2</v>
      </c>
      <c r="H126" s="71">
        <f>Dataincome!EM126/Dataincome!Q126</f>
        <v>1.4695737625906253E-2</v>
      </c>
      <c r="I126" s="75">
        <f>J126+K126</f>
        <v>6.0369284413076388E-2</v>
      </c>
      <c r="J126" s="221">
        <f>Dataincome!EG126/Dataincome!F126</f>
        <v>4.6034555072553433E-2</v>
      </c>
      <c r="K126" s="220">
        <f>Dataincome!EH126/Dataincome!F126</f>
        <v>1.4334729340522954E-2</v>
      </c>
      <c r="L126" s="219">
        <f>Dataincome!EI126/Dataincome!F126</f>
        <v>8.5236157964143459E-3</v>
      </c>
      <c r="M126" s="75">
        <f>Dataincome!EJ126/Dataincome!F126</f>
        <v>5.1845668616662038E-2</v>
      </c>
      <c r="N126" s="178">
        <f>Dataincome!EL126/Dataincome!F126</f>
        <v>3.9534877883861591E-2</v>
      </c>
      <c r="O126" s="71">
        <f>Dataincome!EM126/Dataincome!F126</f>
        <v>1.2310790732800451E-2</v>
      </c>
      <c r="S126" s="218">
        <f>C126+D126-E126-F126</f>
        <v>0</v>
      </c>
      <c r="T126" s="217">
        <f>J126+K126-L126-M126</f>
        <v>0</v>
      </c>
    </row>
  </sheetData>
  <mergeCells count="17">
    <mergeCell ref="M5:M6"/>
    <mergeCell ref="N5:N6"/>
    <mergeCell ref="B2:O2"/>
    <mergeCell ref="B4:H4"/>
    <mergeCell ref="E5:E6"/>
    <mergeCell ref="F5:F6"/>
    <mergeCell ref="B5:B6"/>
    <mergeCell ref="C5:C6"/>
    <mergeCell ref="D5:D6"/>
    <mergeCell ref="G5:G6"/>
    <mergeCell ref="H5:H6"/>
    <mergeCell ref="I4:O4"/>
    <mergeCell ref="O5:O6"/>
    <mergeCell ref="I5:I6"/>
    <mergeCell ref="J5:J6"/>
    <mergeCell ref="K5:K6"/>
    <mergeCell ref="L5:L6"/>
  </mergeCells>
  <hyperlinks>
    <hyperlink ref="A1" location="Index!A1" display="Back to index"/>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W126"/>
  <sheetViews>
    <sheetView workbookViewId="0">
      <pane xSplit="1" ySplit="7" topLeftCell="F8" activePane="bottomRight" state="frozen"/>
      <selection activeCell="B3" sqref="B3:R3"/>
      <selection pane="topRight" activeCell="B3" sqref="B3:R3"/>
      <selection pane="bottomLeft" activeCell="B3" sqref="B3:R3"/>
      <selection pane="bottomRight" activeCell="Q6" sqref="Q6:R6"/>
    </sheetView>
  </sheetViews>
  <sheetFormatPr baseColWidth="10" defaultColWidth="9.140625" defaultRowHeight="12.75"/>
  <cols>
    <col min="1" max="1" width="9.140625" style="29"/>
    <col min="2" max="2" width="11.7109375" style="29" customWidth="1"/>
    <col min="3" max="3" width="11" style="29" customWidth="1"/>
    <col min="4" max="4" width="10.7109375" style="29" customWidth="1"/>
    <col min="5" max="5" width="14" style="29" customWidth="1"/>
    <col min="6" max="6" width="12.28515625" style="29" customWidth="1"/>
    <col min="7" max="7" width="11" style="29" customWidth="1"/>
    <col min="8" max="8" width="11.140625" style="29" customWidth="1"/>
    <col min="9" max="9" width="12.7109375" style="29" customWidth="1"/>
    <col min="10" max="10" width="12.85546875" style="29" customWidth="1"/>
    <col min="11" max="11" width="11.42578125" style="29" customWidth="1"/>
    <col min="12" max="12" width="13.85546875" style="29" customWidth="1"/>
    <col min="13" max="13" width="13.7109375" style="29" customWidth="1"/>
    <col min="14" max="14" width="11" style="29" customWidth="1"/>
    <col min="15" max="15" width="12.140625" style="29" customWidth="1"/>
    <col min="16" max="16" width="12.42578125" style="29" customWidth="1"/>
    <col min="17" max="17" width="14" style="29" customWidth="1"/>
    <col min="18" max="18" width="13" style="29" customWidth="1"/>
    <col min="19" max="20" width="15.42578125" style="29" customWidth="1"/>
    <col min="21" max="16384" width="9.140625" style="29"/>
  </cols>
  <sheetData>
    <row r="1" spans="1:23" ht="15.75" thickBot="1">
      <c r="A1" s="13" t="s">
        <v>22</v>
      </c>
      <c r="B1" s="235"/>
      <c r="C1" s="225"/>
      <c r="D1" s="226"/>
      <c r="E1" s="226"/>
      <c r="F1" s="226"/>
      <c r="G1" s="226"/>
      <c r="H1" s="226"/>
      <c r="I1" s="226"/>
      <c r="J1" s="226"/>
      <c r="K1" s="226"/>
      <c r="L1" s="226"/>
    </row>
    <row r="2" spans="1:23" ht="15.75">
      <c r="A2" s="225"/>
      <c r="B2" s="1864" t="s">
        <v>776</v>
      </c>
      <c r="C2" s="1865"/>
      <c r="D2" s="1865"/>
      <c r="E2" s="1865"/>
      <c r="F2" s="1865"/>
      <c r="G2" s="1865"/>
      <c r="H2" s="1865"/>
      <c r="I2" s="1865"/>
      <c r="J2" s="1865"/>
      <c r="K2" s="1865"/>
      <c r="L2" s="1865"/>
      <c r="M2" s="1865"/>
      <c r="N2" s="1865"/>
      <c r="O2" s="1865"/>
      <c r="P2" s="1865"/>
      <c r="Q2" s="1865"/>
      <c r="R2" s="1865"/>
      <c r="S2" s="1865"/>
      <c r="T2" s="1866"/>
    </row>
    <row r="3" spans="1:23">
      <c r="A3" s="1377"/>
      <c r="B3" s="325" t="s">
        <v>21</v>
      </c>
      <c r="C3" s="9" t="s">
        <v>20</v>
      </c>
      <c r="D3" s="9" t="s">
        <v>19</v>
      </c>
      <c r="E3" s="9" t="s">
        <v>18</v>
      </c>
      <c r="F3" s="9" t="s">
        <v>17</v>
      </c>
      <c r="G3" s="9" t="s">
        <v>16</v>
      </c>
      <c r="H3" s="9" t="s">
        <v>15</v>
      </c>
      <c r="I3" s="9" t="s">
        <v>14</v>
      </c>
      <c r="J3" s="9" t="s">
        <v>13</v>
      </c>
      <c r="K3" s="9" t="s">
        <v>12</v>
      </c>
      <c r="L3" s="9" t="s">
        <v>11</v>
      </c>
      <c r="M3" s="9" t="s">
        <v>10</v>
      </c>
      <c r="N3" s="9" t="s">
        <v>9</v>
      </c>
      <c r="O3" s="9" t="s">
        <v>95</v>
      </c>
      <c r="P3" s="9" t="s">
        <v>94</v>
      </c>
      <c r="Q3" s="9" t="s">
        <v>122</v>
      </c>
      <c r="R3" s="9" t="s">
        <v>8</v>
      </c>
      <c r="S3" s="9" t="s">
        <v>7</v>
      </c>
      <c r="T3" s="1432" t="s">
        <v>6</v>
      </c>
    </row>
    <row r="4" spans="1:23" ht="15.75" customHeight="1">
      <c r="A4" s="1377"/>
      <c r="B4" s="1867" t="s">
        <v>121</v>
      </c>
      <c r="C4" s="1868"/>
      <c r="D4" s="1868"/>
      <c r="E4" s="1867" t="s">
        <v>120</v>
      </c>
      <c r="F4" s="1868"/>
      <c r="G4" s="1868"/>
      <c r="H4" s="1868"/>
      <c r="I4" s="1868"/>
      <c r="J4" s="1868"/>
      <c r="K4" s="1868"/>
      <c r="L4" s="1868"/>
      <c r="M4" s="1867" t="s">
        <v>119</v>
      </c>
      <c r="N4" s="1868"/>
      <c r="O4" s="1868"/>
      <c r="P4" s="1868"/>
      <c r="Q4" s="1868"/>
      <c r="R4" s="1868"/>
      <c r="S4" s="1868"/>
      <c r="T4" s="1869"/>
    </row>
    <row r="5" spans="1:23" ht="12.75" customHeight="1">
      <c r="A5" s="1377"/>
      <c r="B5" s="1867" t="s">
        <v>118</v>
      </c>
      <c r="C5" s="1868"/>
      <c r="D5" s="1868"/>
      <c r="E5" s="1867" t="s">
        <v>117</v>
      </c>
      <c r="F5" s="1868"/>
      <c r="G5" s="1868"/>
      <c r="H5" s="1868"/>
      <c r="I5" s="1868"/>
      <c r="J5" s="1868"/>
      <c r="K5" s="1868"/>
      <c r="L5" s="1868"/>
      <c r="M5" s="1867" t="s">
        <v>117</v>
      </c>
      <c r="N5" s="1868"/>
      <c r="O5" s="1868"/>
      <c r="P5" s="1868"/>
      <c r="Q5" s="1868"/>
      <c r="R5" s="1868"/>
      <c r="S5" s="1868"/>
      <c r="T5" s="1869"/>
    </row>
    <row r="6" spans="1:23" ht="30" customHeight="1">
      <c r="A6" s="1377"/>
      <c r="B6" s="1880" t="s">
        <v>145</v>
      </c>
      <c r="C6" s="1882" t="s">
        <v>116</v>
      </c>
      <c r="D6" s="1878" t="s">
        <v>115</v>
      </c>
      <c r="E6" s="1788" t="s">
        <v>69</v>
      </c>
      <c r="F6" s="1853" t="s">
        <v>114</v>
      </c>
      <c r="G6" s="1858" t="s">
        <v>113</v>
      </c>
      <c r="H6" s="1788" t="s">
        <v>112</v>
      </c>
      <c r="I6" s="1804" t="s">
        <v>111</v>
      </c>
      <c r="J6" s="1858"/>
      <c r="K6" s="1808" t="s">
        <v>110</v>
      </c>
      <c r="L6" s="1808"/>
      <c r="M6" s="1880" t="s">
        <v>69</v>
      </c>
      <c r="N6" s="1853" t="s">
        <v>114</v>
      </c>
      <c r="O6" s="1858" t="s">
        <v>113</v>
      </c>
      <c r="P6" s="1788" t="s">
        <v>112</v>
      </c>
      <c r="Q6" s="1804" t="s">
        <v>111</v>
      </c>
      <c r="R6" s="1858"/>
      <c r="S6" s="1808" t="s">
        <v>110</v>
      </c>
      <c r="T6" s="1816"/>
    </row>
    <row r="7" spans="1:23" ht="51">
      <c r="A7" s="1377"/>
      <c r="B7" s="1881"/>
      <c r="C7" s="1883"/>
      <c r="D7" s="1879"/>
      <c r="E7" s="1789"/>
      <c r="F7" s="1854"/>
      <c r="G7" s="1859"/>
      <c r="H7" s="1789"/>
      <c r="I7" s="1352" t="s">
        <v>109</v>
      </c>
      <c r="J7" s="1362" t="s">
        <v>108</v>
      </c>
      <c r="K7" s="1354" t="s">
        <v>109</v>
      </c>
      <c r="L7" s="1354" t="s">
        <v>108</v>
      </c>
      <c r="M7" s="1881"/>
      <c r="N7" s="1854"/>
      <c r="O7" s="1859"/>
      <c r="P7" s="1789"/>
      <c r="Q7" s="1352" t="s">
        <v>109</v>
      </c>
      <c r="R7" s="1362" t="s">
        <v>108</v>
      </c>
      <c r="S7" s="1354" t="s">
        <v>109</v>
      </c>
      <c r="T7" s="1355" t="s">
        <v>108</v>
      </c>
      <c r="W7" s="233" t="s">
        <v>103</v>
      </c>
    </row>
    <row r="8" spans="1:23">
      <c r="A8" s="1077">
        <f t="shared" ref="A8:A59" si="0">A9-1</f>
        <v>1896</v>
      </c>
      <c r="B8" s="78">
        <f>Dataincome!EQ8/Dataincome!Q8</f>
        <v>0.55896311673244081</v>
      </c>
      <c r="C8" s="73"/>
      <c r="D8" s="77"/>
      <c r="E8" s="232">
        <f>Dataincome!ER8/Dataincome!Q8</f>
        <v>0.17118712876011868</v>
      </c>
      <c r="F8" s="74"/>
      <c r="G8" s="230"/>
      <c r="H8" s="229">
        <f>Dataincome!EV8/(Dataincome!Q8)</f>
        <v>0.38777598797232204</v>
      </c>
      <c r="I8" s="228"/>
      <c r="J8" s="227"/>
      <c r="K8" s="163">
        <f>0.7*('A7'!H8)</f>
        <v>0.27144319158062541</v>
      </c>
      <c r="L8" s="163">
        <f t="shared" ref="L8:L60" si="1">0.3*H8</f>
        <v>0.11633279639169661</v>
      </c>
      <c r="M8" s="231">
        <f>Dataincome!ER8/Dataincome!F8</f>
        <v>0.15957478283371673</v>
      </c>
      <c r="N8" s="74"/>
      <c r="O8" s="230"/>
      <c r="P8" s="229">
        <f>Dataincome!EV8/(Dataincome!F8)</f>
        <v>0.3614715049957028</v>
      </c>
      <c r="Q8" s="228"/>
      <c r="R8" s="227"/>
      <c r="S8" s="163">
        <f t="shared" ref="S8:S60" si="2">0.7*(P8)</f>
        <v>0.25303005349699192</v>
      </c>
      <c r="T8" s="140">
        <f t="shared" ref="T8:T60" si="3">0.3*(P8)</f>
        <v>0.10844145149871083</v>
      </c>
      <c r="W8" s="181">
        <f t="shared" ref="W8:W59" si="4">E8+H8-B8</f>
        <v>0</v>
      </c>
    </row>
    <row r="9" spans="1:23">
      <c r="A9" s="1077">
        <f t="shared" si="0"/>
        <v>1897</v>
      </c>
      <c r="B9" s="78">
        <f>Dataincome!EQ9/Dataincome!Q9</f>
        <v>0.54889927945444017</v>
      </c>
      <c r="C9" s="73"/>
      <c r="D9" s="77"/>
      <c r="E9" s="232">
        <f>Dataincome!ER9/Dataincome!Q9</f>
        <v>0.17823746508157995</v>
      </c>
      <c r="F9" s="74"/>
      <c r="G9" s="230"/>
      <c r="H9" s="229">
        <f>Dataincome!EV9/(Dataincome!Q9)</f>
        <v>0.37066181437286017</v>
      </c>
      <c r="I9" s="228"/>
      <c r="J9" s="227"/>
      <c r="K9" s="163">
        <f>0.7*('A7'!H9)</f>
        <v>0.25946327006100212</v>
      </c>
      <c r="L9" s="163">
        <f t="shared" si="1"/>
        <v>0.11119854431185805</v>
      </c>
      <c r="M9" s="231">
        <f>Dataincome!ER9/Dataincome!F9</f>
        <v>0.16524460230167426</v>
      </c>
      <c r="N9" s="74"/>
      <c r="O9" s="230"/>
      <c r="P9" s="229">
        <f>Dataincome!EV9/(Dataincome!F9)</f>
        <v>0.34364191656577925</v>
      </c>
      <c r="Q9" s="228"/>
      <c r="R9" s="227"/>
      <c r="S9" s="163">
        <f t="shared" si="2"/>
        <v>0.24054934159604546</v>
      </c>
      <c r="T9" s="140">
        <f t="shared" si="3"/>
        <v>0.10309257496973377</v>
      </c>
      <c r="W9" s="181">
        <f t="shared" si="4"/>
        <v>0</v>
      </c>
    </row>
    <row r="10" spans="1:23">
      <c r="A10" s="1077">
        <f t="shared" si="0"/>
        <v>1898</v>
      </c>
      <c r="B10" s="78">
        <f>Dataincome!EQ10/Dataincome!Q10</f>
        <v>0.55225186631455359</v>
      </c>
      <c r="C10" s="73"/>
      <c r="D10" s="77"/>
      <c r="E10" s="232">
        <f>Dataincome!ER10/Dataincome!Q10</f>
        <v>0.16931325411681825</v>
      </c>
      <c r="F10" s="74"/>
      <c r="G10" s="230"/>
      <c r="H10" s="229">
        <f>Dataincome!EV10/(Dataincome!Q10)</f>
        <v>0.3829386121977354</v>
      </c>
      <c r="I10" s="228"/>
      <c r="J10" s="227"/>
      <c r="K10" s="163">
        <f>0.7*('A7'!H10)</f>
        <v>0.26805702853841473</v>
      </c>
      <c r="L10" s="163">
        <f t="shared" si="1"/>
        <v>0.11488158365932061</v>
      </c>
      <c r="M10" s="231">
        <f>Dataincome!ER10/Dataincome!F10</f>
        <v>0.15731796133553658</v>
      </c>
      <c r="N10" s="74"/>
      <c r="O10" s="230"/>
      <c r="P10" s="229">
        <f>Dataincome!EV10/(Dataincome!F10)</f>
        <v>0.35580865834663133</v>
      </c>
      <c r="Q10" s="228"/>
      <c r="R10" s="227"/>
      <c r="S10" s="163">
        <f t="shared" si="2"/>
        <v>0.24906606084264191</v>
      </c>
      <c r="T10" s="140">
        <f t="shared" si="3"/>
        <v>0.1067425975039894</v>
      </c>
      <c r="W10" s="181">
        <f t="shared" si="4"/>
        <v>0</v>
      </c>
    </row>
    <row r="11" spans="1:23">
      <c r="A11" s="1077">
        <f t="shared" si="0"/>
        <v>1899</v>
      </c>
      <c r="B11" s="78">
        <f>Dataincome!EQ11/Dataincome!Q11</f>
        <v>0.54802774596713644</v>
      </c>
      <c r="C11" s="73"/>
      <c r="D11" s="77"/>
      <c r="E11" s="232">
        <f>Dataincome!ER11/Dataincome!Q11</f>
        <v>0.16359900699011709</v>
      </c>
      <c r="F11" s="74"/>
      <c r="G11" s="230"/>
      <c r="H11" s="229">
        <f>Dataincome!EV11/(Dataincome!Q11)</f>
        <v>0.38442873897701929</v>
      </c>
      <c r="I11" s="228"/>
      <c r="J11" s="227"/>
      <c r="K11" s="163">
        <f>0.7*('A7'!H11)</f>
        <v>0.26910011728391348</v>
      </c>
      <c r="L11" s="163">
        <f t="shared" si="1"/>
        <v>0.11532862169310579</v>
      </c>
      <c r="M11" s="231">
        <f>Dataincome!ER11/Dataincome!F11</f>
        <v>0.15259422557111865</v>
      </c>
      <c r="N11" s="74"/>
      <c r="O11" s="230"/>
      <c r="P11" s="229">
        <f>Dataincome!EV11/(Dataincome!F11)</f>
        <v>0.35856944849930344</v>
      </c>
      <c r="Q11" s="228"/>
      <c r="R11" s="227"/>
      <c r="S11" s="163">
        <f t="shared" si="2"/>
        <v>0.25099861394951239</v>
      </c>
      <c r="T11" s="140">
        <f t="shared" si="3"/>
        <v>0.10757083454979104</v>
      </c>
      <c r="W11" s="181">
        <f t="shared" si="4"/>
        <v>0</v>
      </c>
    </row>
    <row r="12" spans="1:23">
      <c r="A12" s="1077">
        <f t="shared" si="0"/>
        <v>1900</v>
      </c>
      <c r="B12" s="78">
        <f>Dataincome!EQ12/Dataincome!Q12</f>
        <v>0.54010036228345282</v>
      </c>
      <c r="C12" s="73"/>
      <c r="D12" s="77"/>
      <c r="E12" s="232">
        <f>Dataincome!ER12/Dataincome!Q12</f>
        <v>0.15891562660986433</v>
      </c>
      <c r="F12" s="74"/>
      <c r="G12" s="230"/>
      <c r="H12" s="229">
        <f>Dataincome!EV12/(Dataincome!Q12)</f>
        <v>0.38118473567358863</v>
      </c>
      <c r="I12" s="228"/>
      <c r="J12" s="227"/>
      <c r="K12" s="163">
        <f>0.7*('A7'!H12)</f>
        <v>0.26682931497151202</v>
      </c>
      <c r="L12" s="163">
        <f t="shared" si="1"/>
        <v>0.11435542070207658</v>
      </c>
      <c r="M12" s="231">
        <f>Dataincome!ER12/Dataincome!F12</f>
        <v>0.14811429435290679</v>
      </c>
      <c r="N12" s="74"/>
      <c r="O12" s="230"/>
      <c r="P12" s="229">
        <f>Dataincome!EV12/(Dataincome!F12)</f>
        <v>0.35527599989268971</v>
      </c>
      <c r="Q12" s="228"/>
      <c r="R12" s="227"/>
      <c r="S12" s="163">
        <f t="shared" si="2"/>
        <v>0.24869319992488279</v>
      </c>
      <c r="T12" s="140">
        <f t="shared" si="3"/>
        <v>0.10658279996780691</v>
      </c>
      <c r="W12" s="181">
        <f t="shared" si="4"/>
        <v>0</v>
      </c>
    </row>
    <row r="13" spans="1:23">
      <c r="A13" s="1077">
        <f t="shared" si="0"/>
        <v>1901</v>
      </c>
      <c r="B13" s="78">
        <f>Dataincome!EQ13/Dataincome!Q13</f>
        <v>0.54187595294078528</v>
      </c>
      <c r="C13" s="73"/>
      <c r="D13" s="77"/>
      <c r="E13" s="232">
        <f>Dataincome!ER13/Dataincome!Q13</f>
        <v>0.16507855209026773</v>
      </c>
      <c r="F13" s="74"/>
      <c r="G13" s="230"/>
      <c r="H13" s="229">
        <f>Dataincome!EV13/(Dataincome!Q13)</f>
        <v>0.37679740085051755</v>
      </c>
      <c r="I13" s="228"/>
      <c r="J13" s="227"/>
      <c r="K13" s="163">
        <f>0.7*('A7'!H13)</f>
        <v>0.26375818059536227</v>
      </c>
      <c r="L13" s="163">
        <f t="shared" si="1"/>
        <v>0.11303922025515525</v>
      </c>
      <c r="M13" s="231">
        <f>Dataincome!ER13/Dataincome!F13</f>
        <v>0.15383261968348133</v>
      </c>
      <c r="N13" s="74"/>
      <c r="O13" s="230"/>
      <c r="P13" s="229">
        <f>Dataincome!EV13/(Dataincome!F13)</f>
        <v>0.35112817824490239</v>
      </c>
      <c r="Q13" s="228"/>
      <c r="R13" s="227"/>
      <c r="S13" s="163">
        <f t="shared" si="2"/>
        <v>0.24578972477143166</v>
      </c>
      <c r="T13" s="140">
        <f t="shared" si="3"/>
        <v>0.10533845347347072</v>
      </c>
      <c r="W13" s="181">
        <f t="shared" si="4"/>
        <v>0</v>
      </c>
    </row>
    <row r="14" spans="1:23">
      <c r="A14" s="1077">
        <f t="shared" si="0"/>
        <v>1902</v>
      </c>
      <c r="B14" s="78">
        <f>Dataincome!EQ14/Dataincome!Q14</f>
        <v>0.53068581496746603</v>
      </c>
      <c r="C14" s="73"/>
      <c r="D14" s="77"/>
      <c r="E14" s="232">
        <f>Dataincome!ER14/Dataincome!Q14</f>
        <v>0.1640570089489268</v>
      </c>
      <c r="F14" s="74"/>
      <c r="G14" s="230"/>
      <c r="H14" s="229">
        <f>Dataincome!EV14/(Dataincome!Q14)</f>
        <v>0.36662880601853914</v>
      </c>
      <c r="I14" s="228"/>
      <c r="J14" s="227"/>
      <c r="K14" s="163">
        <f>0.7*('A7'!H14)</f>
        <v>0.25664016421297736</v>
      </c>
      <c r="L14" s="163">
        <f t="shared" si="1"/>
        <v>0.10998864180556174</v>
      </c>
      <c r="M14" s="231">
        <f>Dataincome!ER14/Dataincome!F14</f>
        <v>0.15283413325230791</v>
      </c>
      <c r="N14" s="74"/>
      <c r="O14" s="230"/>
      <c r="P14" s="229">
        <f>Dataincome!EV14/(Dataincome!F14)</f>
        <v>0.34154832001487923</v>
      </c>
      <c r="Q14" s="228"/>
      <c r="R14" s="227"/>
      <c r="S14" s="163">
        <f t="shared" si="2"/>
        <v>0.23908382401041545</v>
      </c>
      <c r="T14" s="140">
        <f t="shared" si="3"/>
        <v>0.10246449600446376</v>
      </c>
      <c r="W14" s="181">
        <f t="shared" si="4"/>
        <v>0</v>
      </c>
    </row>
    <row r="15" spans="1:23">
      <c r="A15" s="1077">
        <f t="shared" si="0"/>
        <v>1903</v>
      </c>
      <c r="B15" s="78">
        <f>Dataincome!EQ15/Dataincome!Q15</f>
        <v>0.53388586886721601</v>
      </c>
      <c r="C15" s="73"/>
      <c r="D15" s="77"/>
      <c r="E15" s="232">
        <f>Dataincome!ER15/Dataincome!Q15</f>
        <v>0.15786444594281096</v>
      </c>
      <c r="F15" s="74"/>
      <c r="G15" s="230"/>
      <c r="H15" s="229">
        <f>Dataincome!EV15/(Dataincome!Q15)</f>
        <v>0.37602142292440494</v>
      </c>
      <c r="I15" s="228"/>
      <c r="J15" s="227"/>
      <c r="K15" s="163">
        <f>0.7*('A7'!H15)</f>
        <v>0.26321499604708343</v>
      </c>
      <c r="L15" s="163">
        <f t="shared" si="1"/>
        <v>0.11280642687732148</v>
      </c>
      <c r="M15" s="231">
        <f>Dataincome!ER15/Dataincome!F15</f>
        <v>0.14714874147026721</v>
      </c>
      <c r="N15" s="74"/>
      <c r="O15" s="230"/>
      <c r="P15" s="229">
        <f>Dataincome!EV15/(Dataincome!F15)</f>
        <v>0.35049740819557229</v>
      </c>
      <c r="Q15" s="228"/>
      <c r="R15" s="227"/>
      <c r="S15" s="163">
        <f t="shared" si="2"/>
        <v>0.24534818573690059</v>
      </c>
      <c r="T15" s="140">
        <f t="shared" si="3"/>
        <v>0.10514922245867168</v>
      </c>
      <c r="W15" s="181">
        <f t="shared" si="4"/>
        <v>0</v>
      </c>
    </row>
    <row r="16" spans="1:23">
      <c r="A16" s="1077">
        <f t="shared" si="0"/>
        <v>1904</v>
      </c>
      <c r="B16" s="78">
        <f>Dataincome!EQ16/Dataincome!Q16</f>
        <v>0.53813792576733466</v>
      </c>
      <c r="C16" s="73"/>
      <c r="D16" s="77"/>
      <c r="E16" s="232">
        <f>Dataincome!ER16/Dataincome!Q16</f>
        <v>0.15098517892537178</v>
      </c>
      <c r="F16" s="74"/>
      <c r="G16" s="230"/>
      <c r="H16" s="229">
        <f>Dataincome!EV16/(Dataincome!Q16)</f>
        <v>0.38715274684196282</v>
      </c>
      <c r="I16" s="228"/>
      <c r="J16" s="227"/>
      <c r="K16" s="163">
        <f>0.7*('A7'!H16)</f>
        <v>0.27100692278937394</v>
      </c>
      <c r="L16" s="163">
        <f t="shared" si="1"/>
        <v>0.11614582405258884</v>
      </c>
      <c r="M16" s="231">
        <f>Dataincome!ER16/Dataincome!F16</f>
        <v>0.14095059198733947</v>
      </c>
      <c r="N16" s="74"/>
      <c r="O16" s="230"/>
      <c r="P16" s="229">
        <f>Dataincome!EV16/(Dataincome!F16)</f>
        <v>0.36142228823579781</v>
      </c>
      <c r="Q16" s="228"/>
      <c r="R16" s="227"/>
      <c r="S16" s="163">
        <f t="shared" si="2"/>
        <v>0.25299560176505848</v>
      </c>
      <c r="T16" s="140">
        <f t="shared" si="3"/>
        <v>0.10842668647073934</v>
      </c>
      <c r="W16" s="181">
        <f t="shared" si="4"/>
        <v>0</v>
      </c>
    </row>
    <row r="17" spans="1:23">
      <c r="A17" s="1077">
        <f t="shared" si="0"/>
        <v>1905</v>
      </c>
      <c r="B17" s="78">
        <f>Dataincome!EQ17/Dataincome!Q17</f>
        <v>0.52556481627577667</v>
      </c>
      <c r="C17" s="73"/>
      <c r="D17" s="77"/>
      <c r="E17" s="232">
        <f>Dataincome!ER17/Dataincome!Q17</f>
        <v>0.14519598009097753</v>
      </c>
      <c r="F17" s="74"/>
      <c r="G17" s="230"/>
      <c r="H17" s="229">
        <f>Dataincome!EV17/(Dataincome!Q17)</f>
        <v>0.38036883618479916</v>
      </c>
      <c r="I17" s="228"/>
      <c r="J17" s="227"/>
      <c r="K17" s="163">
        <f>0.7*('A7'!H17)</f>
        <v>0.26625818532935941</v>
      </c>
      <c r="L17" s="163">
        <f t="shared" si="1"/>
        <v>0.11411065085543974</v>
      </c>
      <c r="M17" s="231">
        <f>Dataincome!ER17/Dataincome!F17</f>
        <v>0.13572147251565961</v>
      </c>
      <c r="N17" s="74"/>
      <c r="O17" s="230"/>
      <c r="P17" s="229">
        <f>Dataincome!EV17/(Dataincome!F17)</f>
        <v>0.3555485386972953</v>
      </c>
      <c r="Q17" s="228"/>
      <c r="R17" s="227"/>
      <c r="S17" s="163">
        <f t="shared" si="2"/>
        <v>0.24888397708810669</v>
      </c>
      <c r="T17" s="140">
        <f t="shared" si="3"/>
        <v>0.10666456160918859</v>
      </c>
      <c r="W17" s="181">
        <f t="shared" si="4"/>
        <v>0</v>
      </c>
    </row>
    <row r="18" spans="1:23">
      <c r="A18" s="1077">
        <f t="shared" si="0"/>
        <v>1906</v>
      </c>
      <c r="B18" s="78">
        <f>Dataincome!EQ18/Dataincome!Q18</f>
        <v>0.51935309269911867</v>
      </c>
      <c r="C18" s="73"/>
      <c r="D18" s="77"/>
      <c r="E18" s="232">
        <f>Dataincome!ER18/Dataincome!Q18</f>
        <v>0.14973650483444598</v>
      </c>
      <c r="F18" s="74"/>
      <c r="G18" s="230"/>
      <c r="H18" s="229">
        <f>Dataincome!EV18/(Dataincome!Q18)</f>
        <v>0.36961658786467272</v>
      </c>
      <c r="I18" s="228"/>
      <c r="J18" s="227"/>
      <c r="K18" s="163">
        <f>0.7*('A7'!H18)</f>
        <v>0.25873161150527091</v>
      </c>
      <c r="L18" s="163">
        <f t="shared" si="1"/>
        <v>0.11088497635940181</v>
      </c>
      <c r="M18" s="231">
        <f>Dataincome!ER18/Dataincome!F18</f>
        <v>0.13943671639785243</v>
      </c>
      <c r="N18" s="74"/>
      <c r="O18" s="230"/>
      <c r="P18" s="229">
        <f>Dataincome!EV18/(Dataincome!F18)</f>
        <v>0.3441921086311629</v>
      </c>
      <c r="Q18" s="228"/>
      <c r="R18" s="227"/>
      <c r="S18" s="163">
        <f t="shared" si="2"/>
        <v>0.24093447604181401</v>
      </c>
      <c r="T18" s="140">
        <f t="shared" si="3"/>
        <v>0.10325763258934886</v>
      </c>
      <c r="W18" s="181">
        <f t="shared" si="4"/>
        <v>0</v>
      </c>
    </row>
    <row r="19" spans="1:23">
      <c r="A19" s="1077">
        <f t="shared" si="0"/>
        <v>1907</v>
      </c>
      <c r="B19" s="78">
        <f>Dataincome!EQ19/Dataincome!Q19</f>
        <v>0.51267434038195192</v>
      </c>
      <c r="C19" s="73"/>
      <c r="D19" s="77"/>
      <c r="E19" s="232">
        <f>Dataincome!ER19/Dataincome!Q19</f>
        <v>0.1344684548406638</v>
      </c>
      <c r="F19" s="74"/>
      <c r="G19" s="230"/>
      <c r="H19" s="229">
        <f>Dataincome!EV19/(Dataincome!Q19)</f>
        <v>0.3782058855412882</v>
      </c>
      <c r="I19" s="228"/>
      <c r="J19" s="227"/>
      <c r="K19" s="163">
        <f>0.7*('A7'!H19)</f>
        <v>0.26474411987890173</v>
      </c>
      <c r="L19" s="163">
        <f t="shared" si="1"/>
        <v>0.11346176566238646</v>
      </c>
      <c r="M19" s="231">
        <f>Dataincome!ER19/Dataincome!F19</f>
        <v>0.12545803720288076</v>
      </c>
      <c r="N19" s="74"/>
      <c r="O19" s="230"/>
      <c r="P19" s="229">
        <f>Dataincome!EV19/(Dataincome!F19)</f>
        <v>0.35286319096037272</v>
      </c>
      <c r="Q19" s="228"/>
      <c r="R19" s="227"/>
      <c r="S19" s="163">
        <f t="shared" si="2"/>
        <v>0.24700423367226088</v>
      </c>
      <c r="T19" s="140">
        <f t="shared" si="3"/>
        <v>0.10585895728811182</v>
      </c>
      <c r="W19" s="181">
        <f t="shared" si="4"/>
        <v>0</v>
      </c>
    </row>
    <row r="20" spans="1:23">
      <c r="A20" s="1077">
        <f t="shared" si="0"/>
        <v>1908</v>
      </c>
      <c r="B20" s="78">
        <f>Dataincome!EQ20/Dataincome!Q20</f>
        <v>0.51603190888032613</v>
      </c>
      <c r="C20" s="73"/>
      <c r="D20" s="77"/>
      <c r="E20" s="232">
        <f>Dataincome!ER20/Dataincome!Q20</f>
        <v>0.13900878839912478</v>
      </c>
      <c r="F20" s="74"/>
      <c r="G20" s="230"/>
      <c r="H20" s="229">
        <f>Dataincome!EV20/(Dataincome!Q20)</f>
        <v>0.37702312048120146</v>
      </c>
      <c r="I20" s="228"/>
      <c r="J20" s="227"/>
      <c r="K20" s="163">
        <f>0.7*('A7'!H20)</f>
        <v>0.263916184336841</v>
      </c>
      <c r="L20" s="163">
        <f t="shared" si="1"/>
        <v>0.11310693614436043</v>
      </c>
      <c r="M20" s="231">
        <f>Dataincome!ER20/Dataincome!F20</f>
        <v>0.12964317202119865</v>
      </c>
      <c r="N20" s="74"/>
      <c r="O20" s="230"/>
      <c r="P20" s="229">
        <f>Dataincome!EV20/(Dataincome!F20)</f>
        <v>0.35162146096959468</v>
      </c>
      <c r="Q20" s="228"/>
      <c r="R20" s="227"/>
      <c r="S20" s="163">
        <f t="shared" si="2"/>
        <v>0.24613502267871626</v>
      </c>
      <c r="T20" s="140">
        <f t="shared" si="3"/>
        <v>0.10548643829087841</v>
      </c>
      <c r="W20" s="181">
        <f t="shared" si="4"/>
        <v>0</v>
      </c>
    </row>
    <row r="21" spans="1:23">
      <c r="A21" s="1077">
        <f t="shared" si="0"/>
        <v>1909</v>
      </c>
      <c r="B21" s="78">
        <f>Dataincome!EQ21/Dataincome!Q21</f>
        <v>0.50567559124246286</v>
      </c>
      <c r="C21" s="73"/>
      <c r="D21" s="77"/>
      <c r="E21" s="232">
        <f>Dataincome!ER21/Dataincome!Q21</f>
        <v>0.13368838727332416</v>
      </c>
      <c r="F21" s="74"/>
      <c r="G21" s="230"/>
      <c r="H21" s="229">
        <f>Dataincome!EV21/(Dataincome!Q21)</f>
        <v>0.37198720396913881</v>
      </c>
      <c r="I21" s="228"/>
      <c r="J21" s="227"/>
      <c r="K21" s="163">
        <f>0.7*('A7'!H21)</f>
        <v>0.26039104277839714</v>
      </c>
      <c r="L21" s="163">
        <f t="shared" si="1"/>
        <v>0.11159616119074164</v>
      </c>
      <c r="M21" s="231">
        <f>Dataincome!ER21/Dataincome!F21</f>
        <v>0.12474062908112862</v>
      </c>
      <c r="N21" s="74"/>
      <c r="O21" s="230"/>
      <c r="P21" s="229">
        <f>Dataincome!EV21/(Dataincome!F21)</f>
        <v>0.34709011590043615</v>
      </c>
      <c r="Q21" s="228"/>
      <c r="R21" s="227"/>
      <c r="S21" s="163">
        <f t="shared" si="2"/>
        <v>0.24296308113030529</v>
      </c>
      <c r="T21" s="140">
        <f t="shared" si="3"/>
        <v>0.10412703477013084</v>
      </c>
      <c r="W21" s="181">
        <f t="shared" si="4"/>
        <v>0</v>
      </c>
    </row>
    <row r="22" spans="1:23">
      <c r="A22" s="1077">
        <f t="shared" si="0"/>
        <v>1910</v>
      </c>
      <c r="B22" s="78">
        <f>Dataincome!EQ22/Dataincome!Q22</f>
        <v>0.50026856523747865</v>
      </c>
      <c r="C22" s="73"/>
      <c r="D22" s="77"/>
      <c r="E22" s="232">
        <f>Dataincome!ER22/Dataincome!Q22</f>
        <v>0.13656782750138283</v>
      </c>
      <c r="F22" s="74"/>
      <c r="G22" s="230"/>
      <c r="H22" s="229">
        <f>Dataincome!EV22/(Dataincome!Q22)</f>
        <v>0.36370073773609585</v>
      </c>
      <c r="I22" s="228"/>
      <c r="J22" s="227"/>
      <c r="K22" s="163">
        <f>0.7*('A7'!H22)</f>
        <v>0.25459051641526709</v>
      </c>
      <c r="L22" s="163">
        <f t="shared" si="1"/>
        <v>0.10911022132082875</v>
      </c>
      <c r="M22" s="231">
        <f>Dataincome!ER22/Dataincome!F22</f>
        <v>0.12665077528692964</v>
      </c>
      <c r="N22" s="74"/>
      <c r="O22" s="230"/>
      <c r="P22" s="229">
        <f>Dataincome!EV22/(Dataincome!F22)</f>
        <v>0.33729013084167569</v>
      </c>
      <c r="Q22" s="228"/>
      <c r="R22" s="227"/>
      <c r="S22" s="163">
        <f t="shared" si="2"/>
        <v>0.23610309158917298</v>
      </c>
      <c r="T22" s="140">
        <f t="shared" si="3"/>
        <v>0.10118703925250271</v>
      </c>
      <c r="W22" s="181">
        <f t="shared" si="4"/>
        <v>0</v>
      </c>
    </row>
    <row r="23" spans="1:23">
      <c r="A23" s="1077">
        <f t="shared" si="0"/>
        <v>1911</v>
      </c>
      <c r="B23" s="78">
        <f>Dataincome!EQ23/Dataincome!Q23</f>
        <v>0.49918407592510311</v>
      </c>
      <c r="C23" s="73"/>
      <c r="D23" s="77"/>
      <c r="E23" s="232">
        <f>Dataincome!ER23/Dataincome!Q23</f>
        <v>0.12224302636462393</v>
      </c>
      <c r="F23" s="74"/>
      <c r="G23" s="230"/>
      <c r="H23" s="229">
        <f>Dataincome!EV23/(Dataincome!Q23)</f>
        <v>0.37694104956047919</v>
      </c>
      <c r="I23" s="228"/>
      <c r="J23" s="227"/>
      <c r="K23" s="163">
        <f>0.7*('A7'!H23)</f>
        <v>0.26385873469233539</v>
      </c>
      <c r="L23" s="163">
        <f t="shared" si="1"/>
        <v>0.11308231486814375</v>
      </c>
      <c r="M23" s="231">
        <f>Dataincome!ER23/Dataincome!F23</f>
        <v>0.11345926130867177</v>
      </c>
      <c r="N23" s="74"/>
      <c r="O23" s="230"/>
      <c r="P23" s="229">
        <f>Dataincome!EV23/(Dataincome!F23)</f>
        <v>0.34985597388992606</v>
      </c>
      <c r="Q23" s="228"/>
      <c r="R23" s="227"/>
      <c r="S23" s="163">
        <f t="shared" si="2"/>
        <v>0.24489918172294822</v>
      </c>
      <c r="T23" s="140">
        <f t="shared" si="3"/>
        <v>0.10495679216697781</v>
      </c>
      <c r="W23" s="181">
        <f t="shared" si="4"/>
        <v>0</v>
      </c>
    </row>
    <row r="24" spans="1:23">
      <c r="A24" s="1077">
        <f t="shared" si="0"/>
        <v>1912</v>
      </c>
      <c r="B24" s="78">
        <f>Dataincome!EQ24/Dataincome!Q24</f>
        <v>0.48891459788522756</v>
      </c>
      <c r="C24" s="73"/>
      <c r="D24" s="77"/>
      <c r="E24" s="232">
        <f>Dataincome!ER24/Dataincome!Q24</f>
        <v>0.10947258117808958</v>
      </c>
      <c r="F24" s="74"/>
      <c r="G24" s="230"/>
      <c r="H24" s="229">
        <f>Dataincome!EV24/(Dataincome!Q24)</f>
        <v>0.37944201670713801</v>
      </c>
      <c r="I24" s="228"/>
      <c r="J24" s="227"/>
      <c r="K24" s="163">
        <f>0.7*('A7'!H24)</f>
        <v>0.26560941169499658</v>
      </c>
      <c r="L24" s="163">
        <f t="shared" si="1"/>
        <v>0.1138326050121414</v>
      </c>
      <c r="M24" s="231">
        <f>Dataincome!ER24/Dataincome!F24</f>
        <v>0.10250245361236737</v>
      </c>
      <c r="N24" s="74"/>
      <c r="O24" s="230"/>
      <c r="P24" s="229">
        <f>Dataincome!EV24/(Dataincome!F24)</f>
        <v>0.35528291465818601</v>
      </c>
      <c r="Q24" s="228"/>
      <c r="R24" s="227"/>
      <c r="S24" s="163">
        <f t="shared" si="2"/>
        <v>0.2486980402607302</v>
      </c>
      <c r="T24" s="140">
        <f t="shared" si="3"/>
        <v>0.1065848743974558</v>
      </c>
      <c r="W24" s="181">
        <f t="shared" si="4"/>
        <v>0</v>
      </c>
    </row>
    <row r="25" spans="1:23">
      <c r="A25" s="1077">
        <f t="shared" si="0"/>
        <v>1913</v>
      </c>
      <c r="B25" s="78">
        <f>Dataincome!EQ25/Dataincome!Q25</f>
        <v>0.48404021295239996</v>
      </c>
      <c r="C25" s="73"/>
      <c r="D25" s="77"/>
      <c r="E25" s="232">
        <f>Dataincome!ER25/Dataincome!Q25</f>
        <v>0.11001399345127985</v>
      </c>
      <c r="F25" s="74"/>
      <c r="G25" s="230"/>
      <c r="H25" s="229">
        <f>Dataincome!EV25/(Dataincome!Q25)</f>
        <v>0.37402621950112008</v>
      </c>
      <c r="I25" s="228"/>
      <c r="J25" s="227"/>
      <c r="K25" s="163">
        <f>0.7*('A7'!H25)</f>
        <v>0.26181835365078404</v>
      </c>
      <c r="L25" s="163">
        <f t="shared" si="1"/>
        <v>0.11220786585033603</v>
      </c>
      <c r="M25" s="231">
        <f>Dataincome!ER25/Dataincome!F25</f>
        <v>0.10267885737006746</v>
      </c>
      <c r="N25" s="74"/>
      <c r="O25" s="230"/>
      <c r="P25" s="229">
        <f>Dataincome!EV25/(Dataincome!F25)</f>
        <v>0.34908818087608717</v>
      </c>
      <c r="Q25" s="228"/>
      <c r="R25" s="227"/>
      <c r="S25" s="163">
        <f t="shared" si="2"/>
        <v>0.244361726613261</v>
      </c>
      <c r="T25" s="140">
        <f t="shared" si="3"/>
        <v>0.10472645426282615</v>
      </c>
      <c r="W25" s="181">
        <f t="shared" si="4"/>
        <v>0</v>
      </c>
    </row>
    <row r="26" spans="1:23">
      <c r="A26" s="1077">
        <f t="shared" si="0"/>
        <v>1914</v>
      </c>
      <c r="B26" s="78">
        <f>Dataincome!EQ26/Dataincome!Q26</f>
        <v>0.48662530542705962</v>
      </c>
      <c r="C26" s="73"/>
      <c r="D26" s="77"/>
      <c r="E26" s="232">
        <f>Dataincome!ER26/Dataincome!Q26</f>
        <v>0.11558326002277085</v>
      </c>
      <c r="F26" s="74"/>
      <c r="G26" s="230"/>
      <c r="H26" s="229">
        <f>Dataincome!EV26/(Dataincome!Q26)</f>
        <v>0.37104204540428881</v>
      </c>
      <c r="I26" s="228"/>
      <c r="J26" s="227"/>
      <c r="K26" s="163">
        <f>0.7*('A7'!H26)</f>
        <v>0.25972943178300217</v>
      </c>
      <c r="L26" s="163">
        <f t="shared" si="1"/>
        <v>0.11131261362128664</v>
      </c>
      <c r="M26" s="231">
        <f>Dataincome!ER26/Dataincome!F26</f>
        <v>0.10970882397057224</v>
      </c>
      <c r="N26" s="74"/>
      <c r="O26" s="230"/>
      <c r="P26" s="229">
        <f>Dataincome!EV26/(Dataincome!F26)</f>
        <v>0.35218410033529657</v>
      </c>
      <c r="Q26" s="228"/>
      <c r="R26" s="227"/>
      <c r="S26" s="163">
        <f t="shared" si="2"/>
        <v>0.24652887023470757</v>
      </c>
      <c r="T26" s="140">
        <f t="shared" si="3"/>
        <v>0.10565523010058897</v>
      </c>
      <c r="W26" s="181">
        <f t="shared" si="4"/>
        <v>0</v>
      </c>
    </row>
    <row r="27" spans="1:23">
      <c r="A27" s="1077">
        <f t="shared" si="0"/>
        <v>1915</v>
      </c>
      <c r="B27" s="78">
        <f>Dataincome!EQ27/Dataincome!Q27</f>
        <v>0.43951103232639943</v>
      </c>
      <c r="C27" s="73"/>
      <c r="D27" s="77"/>
      <c r="E27" s="232">
        <f>Dataincome!ER27/Dataincome!Q27</f>
        <v>0.10605610156014598</v>
      </c>
      <c r="F27" s="74"/>
      <c r="G27" s="230"/>
      <c r="H27" s="229">
        <f>Dataincome!EV27/(Dataincome!Q27)</f>
        <v>0.33345493076625332</v>
      </c>
      <c r="I27" s="228"/>
      <c r="J27" s="227"/>
      <c r="K27" s="163">
        <f>0.7*('A7'!H27)</f>
        <v>0.2334184515363773</v>
      </c>
      <c r="L27" s="163">
        <f t="shared" si="1"/>
        <v>0.10003647922987599</v>
      </c>
      <c r="M27" s="231">
        <f>Dataincome!ER27/Dataincome!F27</f>
        <v>0.10111496858084121</v>
      </c>
      <c r="N27" s="74"/>
      <c r="O27" s="230"/>
      <c r="P27" s="229">
        <f>Dataincome!EV27/(Dataincome!F27)</f>
        <v>0.31791933091595598</v>
      </c>
      <c r="Q27" s="228"/>
      <c r="R27" s="227"/>
      <c r="S27" s="163">
        <f t="shared" si="2"/>
        <v>0.22254353164116916</v>
      </c>
      <c r="T27" s="140">
        <f t="shared" si="3"/>
        <v>9.5375799274786788E-2</v>
      </c>
      <c r="W27" s="181">
        <f t="shared" si="4"/>
        <v>0</v>
      </c>
    </row>
    <row r="28" spans="1:23">
      <c r="A28" s="1077">
        <f t="shared" si="0"/>
        <v>1916</v>
      </c>
      <c r="B28" s="78">
        <f>Dataincome!EQ28/Dataincome!Q28</f>
        <v>0.47795020420251327</v>
      </c>
      <c r="C28" s="73"/>
      <c r="D28" s="77"/>
      <c r="E28" s="232">
        <f>Dataincome!ER28/Dataincome!Q28</f>
        <v>9.2829979146007283E-2</v>
      </c>
      <c r="F28" s="74"/>
      <c r="G28" s="230"/>
      <c r="H28" s="229">
        <f>Dataincome!EV28/(Dataincome!Q28)</f>
        <v>0.385120225056506</v>
      </c>
      <c r="I28" s="228"/>
      <c r="J28" s="227"/>
      <c r="K28" s="163">
        <f>0.7*('A7'!H28)</f>
        <v>0.26958415753955417</v>
      </c>
      <c r="L28" s="163">
        <f t="shared" si="1"/>
        <v>0.11553606751695179</v>
      </c>
      <c r="M28" s="231">
        <f>Dataincome!ER28/Dataincome!F28</f>
        <v>8.8204859898790636E-2</v>
      </c>
      <c r="N28" s="74"/>
      <c r="O28" s="230"/>
      <c r="P28" s="229">
        <f>Dataincome!EV28/(Dataincome!F28)</f>
        <v>0.36593216768767201</v>
      </c>
      <c r="Q28" s="228"/>
      <c r="R28" s="227"/>
      <c r="S28" s="163">
        <f t="shared" si="2"/>
        <v>0.2561525173813704</v>
      </c>
      <c r="T28" s="140">
        <f t="shared" si="3"/>
        <v>0.1097796503063016</v>
      </c>
      <c r="W28" s="181">
        <f t="shared" si="4"/>
        <v>0</v>
      </c>
    </row>
    <row r="29" spans="1:23">
      <c r="A29" s="1077">
        <f t="shared" si="0"/>
        <v>1917</v>
      </c>
      <c r="B29" s="78">
        <f>Dataincome!EQ29/Dataincome!Q29</f>
        <v>0.46072195921667414</v>
      </c>
      <c r="C29" s="73"/>
      <c r="D29" s="77"/>
      <c r="E29" s="232">
        <f>Dataincome!ER29/Dataincome!Q29</f>
        <v>9.8729016590300978E-2</v>
      </c>
      <c r="F29" s="74"/>
      <c r="G29" s="230"/>
      <c r="H29" s="229">
        <f>Dataincome!EV29/(Dataincome!Q29)</f>
        <v>0.36199294262637316</v>
      </c>
      <c r="I29" s="228"/>
      <c r="J29" s="227"/>
      <c r="K29" s="163">
        <f>0.7*('A7'!H29)</f>
        <v>0.25339505983846122</v>
      </c>
      <c r="L29" s="163">
        <f t="shared" si="1"/>
        <v>0.10859788278791195</v>
      </c>
      <c r="M29" s="231">
        <f>Dataincome!ER29/Dataincome!F29</f>
        <v>9.3543033218247279E-2</v>
      </c>
      <c r="N29" s="74"/>
      <c r="O29" s="230"/>
      <c r="P29" s="229">
        <f>Dataincome!EV29/(Dataincome!F29)</f>
        <v>0.34297837683715432</v>
      </c>
      <c r="Q29" s="228"/>
      <c r="R29" s="227"/>
      <c r="S29" s="163">
        <f t="shared" si="2"/>
        <v>0.24008486378600802</v>
      </c>
      <c r="T29" s="140">
        <f t="shared" si="3"/>
        <v>0.10289351305114629</v>
      </c>
      <c r="W29" s="181">
        <f t="shared" si="4"/>
        <v>0</v>
      </c>
    </row>
    <row r="30" spans="1:23">
      <c r="A30" s="1077">
        <f t="shared" si="0"/>
        <v>1918</v>
      </c>
      <c r="B30" s="78">
        <f>Dataincome!EQ30/Dataincome!Q30</f>
        <v>0.45450990666378999</v>
      </c>
      <c r="C30" s="73"/>
      <c r="D30" s="77"/>
      <c r="E30" s="232">
        <f>Dataincome!ER30/Dataincome!Q30</f>
        <v>0.10379933409419173</v>
      </c>
      <c r="F30" s="74"/>
      <c r="G30" s="230"/>
      <c r="H30" s="229">
        <f>Dataincome!EV30/(Dataincome!Q30)</f>
        <v>0.35071057256959831</v>
      </c>
      <c r="I30" s="228"/>
      <c r="J30" s="227"/>
      <c r="K30" s="163">
        <f>0.7*('A7'!H30)</f>
        <v>0.24549740079871879</v>
      </c>
      <c r="L30" s="163">
        <f t="shared" si="1"/>
        <v>0.10521317177087949</v>
      </c>
      <c r="M30" s="231">
        <f>Dataincome!ER30/Dataincome!F30</f>
        <v>9.9392559035535302E-2</v>
      </c>
      <c r="N30" s="74"/>
      <c r="O30" s="230"/>
      <c r="P30" s="229">
        <f>Dataincome!EV30/(Dataincome!F30)</f>
        <v>0.3358212419443713</v>
      </c>
      <c r="Q30" s="228"/>
      <c r="R30" s="227"/>
      <c r="S30" s="163">
        <f t="shared" si="2"/>
        <v>0.2350748693610599</v>
      </c>
      <c r="T30" s="140">
        <f t="shared" si="3"/>
        <v>0.10074637258331139</v>
      </c>
      <c r="W30" s="181">
        <f t="shared" si="4"/>
        <v>0</v>
      </c>
    </row>
    <row r="31" spans="1:23">
      <c r="A31" s="1077">
        <f t="shared" si="0"/>
        <v>1919</v>
      </c>
      <c r="B31" s="78">
        <f>Dataincome!EQ31/Dataincome!Q31</f>
        <v>0.45774386975503084</v>
      </c>
      <c r="C31" s="73"/>
      <c r="D31" s="77"/>
      <c r="E31" s="232">
        <f>Dataincome!ER31/Dataincome!Q31</f>
        <v>9.9940750534570411E-2</v>
      </c>
      <c r="F31" s="74"/>
      <c r="G31" s="230"/>
      <c r="H31" s="229">
        <f>Dataincome!EV31/(Dataincome!Q31)</f>
        <v>0.35780311922046043</v>
      </c>
      <c r="I31" s="228"/>
      <c r="J31" s="227"/>
      <c r="K31" s="163">
        <f>0.7*('A7'!H31)</f>
        <v>0.25046218345432231</v>
      </c>
      <c r="L31" s="163">
        <f t="shared" si="1"/>
        <v>0.10734093576613812</v>
      </c>
      <c r="M31" s="231">
        <f>Dataincome!ER31/Dataincome!F31</f>
        <v>9.480224771200331E-2</v>
      </c>
      <c r="N31" s="74"/>
      <c r="O31" s="230"/>
      <c r="P31" s="229">
        <f>Dataincome!EV31/(Dataincome!F31)</f>
        <v>0.33940649593913269</v>
      </c>
      <c r="Q31" s="228"/>
      <c r="R31" s="227"/>
      <c r="S31" s="163">
        <f t="shared" si="2"/>
        <v>0.23758454715739286</v>
      </c>
      <c r="T31" s="140">
        <f t="shared" si="3"/>
        <v>0.10182194878173981</v>
      </c>
      <c r="W31" s="181">
        <f t="shared" si="4"/>
        <v>0</v>
      </c>
    </row>
    <row r="32" spans="1:23">
      <c r="A32" s="1077">
        <f t="shared" si="0"/>
        <v>1920</v>
      </c>
      <c r="B32" s="78">
        <f>Dataincome!EQ32/Dataincome!Q32</f>
        <v>0.49448094668388276</v>
      </c>
      <c r="C32" s="73"/>
      <c r="D32" s="77"/>
      <c r="E32" s="232">
        <f>Dataincome!ER32/Dataincome!Q32</f>
        <v>0.10553392981802885</v>
      </c>
      <c r="F32" s="74"/>
      <c r="G32" s="230"/>
      <c r="H32" s="229">
        <f>Dataincome!EV32/(Dataincome!Q32)</f>
        <v>0.38894701686585387</v>
      </c>
      <c r="I32" s="228"/>
      <c r="J32" s="227"/>
      <c r="K32" s="163">
        <f>0.7*('A7'!H32)</f>
        <v>0.27226291180609768</v>
      </c>
      <c r="L32" s="163">
        <f t="shared" si="1"/>
        <v>0.11668410505975615</v>
      </c>
      <c r="M32" s="231">
        <f>Dataincome!ER32/Dataincome!F32</f>
        <v>9.9051151114790903E-2</v>
      </c>
      <c r="N32" s="74"/>
      <c r="O32" s="230"/>
      <c r="P32" s="229">
        <f>Dataincome!EV32/(Dataincome!F32)</f>
        <v>0.36505463038907232</v>
      </c>
      <c r="Q32" s="228"/>
      <c r="R32" s="227"/>
      <c r="S32" s="163">
        <f t="shared" si="2"/>
        <v>0.25553824127235059</v>
      </c>
      <c r="T32" s="140">
        <f t="shared" si="3"/>
        <v>0.10951638911672169</v>
      </c>
      <c r="W32" s="181">
        <f t="shared" si="4"/>
        <v>0</v>
      </c>
    </row>
    <row r="33" spans="1:23">
      <c r="A33" s="1077">
        <f t="shared" si="0"/>
        <v>1921</v>
      </c>
      <c r="B33" s="78">
        <f>Dataincome!EQ33/Dataincome!Q33</f>
        <v>0.48395693007181018</v>
      </c>
      <c r="C33" s="73"/>
      <c r="D33" s="77"/>
      <c r="E33" s="232">
        <f>Dataincome!ER33/Dataincome!Q33</f>
        <v>0.1063660317830913</v>
      </c>
      <c r="F33" s="74"/>
      <c r="G33" s="230"/>
      <c r="H33" s="229">
        <f>Dataincome!EV33/(Dataincome!Q33)</f>
        <v>0.37759089828871883</v>
      </c>
      <c r="I33" s="228"/>
      <c r="J33" s="227"/>
      <c r="K33" s="163">
        <f>0.7*('A7'!H33)</f>
        <v>0.26431362880210318</v>
      </c>
      <c r="L33" s="163">
        <f t="shared" si="1"/>
        <v>0.11327726948661565</v>
      </c>
      <c r="M33" s="231">
        <f>Dataincome!ER33/Dataincome!F33</f>
        <v>9.9203148469457728E-2</v>
      </c>
      <c r="N33" s="74"/>
      <c r="O33" s="230"/>
      <c r="P33" s="229">
        <f>Dataincome!EV33/(Dataincome!F33)</f>
        <v>0.35216323591011606</v>
      </c>
      <c r="Q33" s="228"/>
      <c r="R33" s="227"/>
      <c r="S33" s="163">
        <f t="shared" si="2"/>
        <v>0.24651426513708122</v>
      </c>
      <c r="T33" s="140">
        <f t="shared" si="3"/>
        <v>0.10564897077303481</v>
      </c>
      <c r="W33" s="181">
        <f t="shared" si="4"/>
        <v>0</v>
      </c>
    </row>
    <row r="34" spans="1:23">
      <c r="A34" s="1077">
        <f t="shared" si="0"/>
        <v>1922</v>
      </c>
      <c r="B34" s="78">
        <f>Dataincome!EQ34/Dataincome!Q34</f>
        <v>0.49248725705840046</v>
      </c>
      <c r="C34" s="73"/>
      <c r="D34" s="77"/>
      <c r="E34" s="232">
        <f>Dataincome!ER34/Dataincome!Q34</f>
        <v>9.8720396334165697E-2</v>
      </c>
      <c r="F34" s="74"/>
      <c r="G34" s="230"/>
      <c r="H34" s="229">
        <f>Dataincome!EV34/(Dataincome!Q34)</f>
        <v>0.39376686072423478</v>
      </c>
      <c r="I34" s="228"/>
      <c r="J34" s="227"/>
      <c r="K34" s="163">
        <f>0.7*('A7'!H34)</f>
        <v>0.27563680250696432</v>
      </c>
      <c r="L34" s="163">
        <f t="shared" si="1"/>
        <v>0.11813005821727043</v>
      </c>
      <c r="M34" s="231">
        <f>Dataincome!ER34/Dataincome!F34</f>
        <v>9.1355945906908223E-2</v>
      </c>
      <c r="N34" s="74"/>
      <c r="O34" s="230"/>
      <c r="P34" s="229">
        <f>Dataincome!EV34/(Dataincome!F34)</f>
        <v>0.36439221644217146</v>
      </c>
      <c r="Q34" s="228"/>
      <c r="R34" s="227"/>
      <c r="S34" s="163">
        <f t="shared" si="2"/>
        <v>0.25507455150952002</v>
      </c>
      <c r="T34" s="140">
        <f t="shared" si="3"/>
        <v>0.10931766493265144</v>
      </c>
      <c r="W34" s="181">
        <f t="shared" si="4"/>
        <v>0</v>
      </c>
    </row>
    <row r="35" spans="1:23">
      <c r="A35" s="1077">
        <f t="shared" si="0"/>
        <v>1923</v>
      </c>
      <c r="B35" s="78">
        <f>Dataincome!EQ35/Dataincome!Q35</f>
        <v>0.50443126798563986</v>
      </c>
      <c r="C35" s="73"/>
      <c r="D35" s="77"/>
      <c r="E35" s="232">
        <f>Dataincome!ER35/Dataincome!Q35</f>
        <v>9.4836271269943151E-2</v>
      </c>
      <c r="F35" s="74"/>
      <c r="G35" s="230"/>
      <c r="H35" s="229">
        <f>Dataincome!EV35/(Dataincome!Q35)</f>
        <v>0.40959499671569677</v>
      </c>
      <c r="I35" s="228"/>
      <c r="J35" s="227"/>
      <c r="K35" s="163">
        <f>0.7*('A7'!H35)</f>
        <v>0.28671649770098773</v>
      </c>
      <c r="L35" s="163">
        <f t="shared" si="1"/>
        <v>0.12287849901470903</v>
      </c>
      <c r="M35" s="231">
        <f>Dataincome!ER35/Dataincome!F35</f>
        <v>8.7893547367650746E-2</v>
      </c>
      <c r="N35" s="74"/>
      <c r="O35" s="230"/>
      <c r="P35" s="229">
        <f>Dataincome!EV35/(Dataincome!F35)</f>
        <v>0.37960958147448498</v>
      </c>
      <c r="Q35" s="228"/>
      <c r="R35" s="227"/>
      <c r="S35" s="163">
        <f t="shared" si="2"/>
        <v>0.26572670703213946</v>
      </c>
      <c r="T35" s="140">
        <f t="shared" si="3"/>
        <v>0.11388287444234549</v>
      </c>
      <c r="W35" s="181">
        <f t="shared" si="4"/>
        <v>0</v>
      </c>
    </row>
    <row r="36" spans="1:23">
      <c r="A36" s="1077">
        <f t="shared" si="0"/>
        <v>1924</v>
      </c>
      <c r="B36" s="78">
        <f>Dataincome!EQ36/Dataincome!Q36</f>
        <v>0.49890460782334078</v>
      </c>
      <c r="C36" s="73"/>
      <c r="D36" s="77"/>
      <c r="E36" s="232">
        <f>Dataincome!ER36/Dataincome!Q36</f>
        <v>9.6863571707679508E-2</v>
      </c>
      <c r="F36" s="74"/>
      <c r="G36" s="230"/>
      <c r="H36" s="229">
        <f>Dataincome!EV36/(Dataincome!Q36)</f>
        <v>0.40204103611566128</v>
      </c>
      <c r="I36" s="228"/>
      <c r="J36" s="227"/>
      <c r="K36" s="163">
        <f>0.7*('A7'!H36)</f>
        <v>0.28142872528096285</v>
      </c>
      <c r="L36" s="163">
        <f t="shared" si="1"/>
        <v>0.12061231083469838</v>
      </c>
      <c r="M36" s="231">
        <f>Dataincome!ER36/Dataincome!F36</f>
        <v>8.9737702247915385E-2</v>
      </c>
      <c r="N36" s="74"/>
      <c r="O36" s="230"/>
      <c r="P36" s="229">
        <f>Dataincome!EV36/(Dataincome!F36)</f>
        <v>0.3724644688848518</v>
      </c>
      <c r="Q36" s="228"/>
      <c r="R36" s="227"/>
      <c r="S36" s="163">
        <f t="shared" si="2"/>
        <v>0.26072512821939625</v>
      </c>
      <c r="T36" s="140">
        <f t="shared" si="3"/>
        <v>0.11173934066545553</v>
      </c>
      <c r="W36" s="181">
        <f t="shared" si="4"/>
        <v>0</v>
      </c>
    </row>
    <row r="37" spans="1:23">
      <c r="A37" s="1077">
        <f t="shared" si="0"/>
        <v>1925</v>
      </c>
      <c r="B37" s="78">
        <f>Dataincome!EQ37/Dataincome!Q37</f>
        <v>0.5080281146791028</v>
      </c>
      <c r="C37" s="73"/>
      <c r="D37" s="77"/>
      <c r="E37" s="232">
        <f>Dataincome!ER37/Dataincome!Q37</f>
        <v>9.4476768403625996E-2</v>
      </c>
      <c r="F37" s="74"/>
      <c r="G37" s="230"/>
      <c r="H37" s="229">
        <f>Dataincome!EV37/(Dataincome!Q37)</f>
        <v>0.41355134627547679</v>
      </c>
      <c r="I37" s="228"/>
      <c r="J37" s="227"/>
      <c r="K37" s="163">
        <f>0.7*('A7'!H37)</f>
        <v>0.28948594239283376</v>
      </c>
      <c r="L37" s="163">
        <f t="shared" si="1"/>
        <v>0.12406540388264303</v>
      </c>
      <c r="M37" s="231">
        <f>Dataincome!ER37/Dataincome!F37</f>
        <v>8.7168843049603595E-2</v>
      </c>
      <c r="N37" s="74"/>
      <c r="O37" s="230"/>
      <c r="P37" s="229">
        <f>Dataincome!EV37/(Dataincome!F37)</f>
        <v>0.38156250478880432</v>
      </c>
      <c r="Q37" s="228"/>
      <c r="R37" s="227"/>
      <c r="S37" s="163">
        <f t="shared" si="2"/>
        <v>0.26709375335216301</v>
      </c>
      <c r="T37" s="140">
        <f t="shared" si="3"/>
        <v>0.11446875143664129</v>
      </c>
      <c r="W37" s="181">
        <f t="shared" si="4"/>
        <v>0</v>
      </c>
    </row>
    <row r="38" spans="1:23">
      <c r="A38" s="1077">
        <f t="shared" si="0"/>
        <v>1926</v>
      </c>
      <c r="B38" s="78">
        <f>Dataincome!EQ38/Dataincome!Q38</f>
        <v>0.52039415508777842</v>
      </c>
      <c r="C38" s="73"/>
      <c r="D38" s="77"/>
      <c r="E38" s="232">
        <f>Dataincome!ER38/Dataincome!Q38</f>
        <v>9.1047966084812346E-2</v>
      </c>
      <c r="F38" s="74"/>
      <c r="G38" s="230"/>
      <c r="H38" s="229">
        <f>Dataincome!EV38/(Dataincome!Q38)</f>
        <v>0.42934618900296606</v>
      </c>
      <c r="I38" s="228"/>
      <c r="J38" s="227"/>
      <c r="K38" s="163">
        <f>0.7*('A7'!H38)</f>
        <v>0.30054233230207622</v>
      </c>
      <c r="L38" s="163">
        <f t="shared" si="1"/>
        <v>0.12880385670088981</v>
      </c>
      <c r="M38" s="231">
        <f>Dataincome!ER38/Dataincome!F38</f>
        <v>8.1880745952079906E-2</v>
      </c>
      <c r="N38" s="74"/>
      <c r="O38" s="230"/>
      <c r="P38" s="229">
        <f>Dataincome!EV38/(Dataincome!F38)</f>
        <v>0.38611720545737443</v>
      </c>
      <c r="Q38" s="228"/>
      <c r="R38" s="227"/>
      <c r="S38" s="163">
        <f t="shared" si="2"/>
        <v>0.27028204382016208</v>
      </c>
      <c r="T38" s="140">
        <f t="shared" si="3"/>
        <v>0.11583516163721233</v>
      </c>
      <c r="W38" s="181">
        <f t="shared" si="4"/>
        <v>0</v>
      </c>
    </row>
    <row r="39" spans="1:23">
      <c r="A39" s="1077">
        <f t="shared" si="0"/>
        <v>1927</v>
      </c>
      <c r="B39" s="78">
        <f>Dataincome!EQ39/Dataincome!Q39</f>
        <v>0.50929389827529159</v>
      </c>
      <c r="C39" s="73"/>
      <c r="D39" s="77"/>
      <c r="E39" s="232">
        <f>Dataincome!ER39/Dataincome!Q39</f>
        <v>9.1565760641503444E-2</v>
      </c>
      <c r="F39" s="74"/>
      <c r="G39" s="230"/>
      <c r="H39" s="229">
        <f>Dataincome!EV39/(Dataincome!Q39)</f>
        <v>0.41772813763378824</v>
      </c>
      <c r="I39" s="228"/>
      <c r="J39" s="227"/>
      <c r="K39" s="163">
        <f>0.7*('A7'!H39)</f>
        <v>0.29240969634365177</v>
      </c>
      <c r="L39" s="163">
        <f t="shared" si="1"/>
        <v>0.12531844129013647</v>
      </c>
      <c r="M39" s="231">
        <f>Dataincome!ER39/Dataincome!F39</f>
        <v>8.1647897502498928E-2</v>
      </c>
      <c r="N39" s="74"/>
      <c r="O39" s="230"/>
      <c r="P39" s="229">
        <f>Dataincome!EV39/(Dataincome!F39)</f>
        <v>0.37248228952050016</v>
      </c>
      <c r="Q39" s="228"/>
      <c r="R39" s="227"/>
      <c r="S39" s="163">
        <f t="shared" si="2"/>
        <v>0.26073760266435009</v>
      </c>
      <c r="T39" s="140">
        <f t="shared" si="3"/>
        <v>0.11174468685615005</v>
      </c>
      <c r="W39" s="181">
        <f t="shared" si="4"/>
        <v>0</v>
      </c>
    </row>
    <row r="40" spans="1:23">
      <c r="A40" s="1077">
        <f t="shared" si="0"/>
        <v>1928</v>
      </c>
      <c r="B40" s="78">
        <f>Dataincome!EQ40/Dataincome!Q40</f>
        <v>0.50998042610291205</v>
      </c>
      <c r="C40" s="73"/>
      <c r="D40" s="77"/>
      <c r="E40" s="232">
        <f>Dataincome!ER40/Dataincome!Q40</f>
        <v>9.1432644937059659E-2</v>
      </c>
      <c r="F40" s="74"/>
      <c r="G40" s="230"/>
      <c r="H40" s="229">
        <f>Dataincome!EV40/(Dataincome!Q40)</f>
        <v>0.4185477811658524</v>
      </c>
      <c r="I40" s="228"/>
      <c r="J40" s="227"/>
      <c r="K40" s="163">
        <f>0.7*('A7'!H40)</f>
        <v>0.29298344681609667</v>
      </c>
      <c r="L40" s="163">
        <f t="shared" si="1"/>
        <v>0.12556433434975572</v>
      </c>
      <c r="M40" s="231">
        <f>Dataincome!ER40/Dataincome!F40</f>
        <v>8.1559210444607733E-2</v>
      </c>
      <c r="N40" s="74"/>
      <c r="O40" s="230"/>
      <c r="P40" s="229">
        <f>Dataincome!EV40/(Dataincome!F40)</f>
        <v>0.37335053129796469</v>
      </c>
      <c r="Q40" s="228"/>
      <c r="R40" s="227"/>
      <c r="S40" s="163">
        <f t="shared" si="2"/>
        <v>0.26134537190857526</v>
      </c>
      <c r="T40" s="140">
        <f t="shared" si="3"/>
        <v>0.1120051593893894</v>
      </c>
      <c r="W40" s="181">
        <f t="shared" si="4"/>
        <v>0</v>
      </c>
    </row>
    <row r="41" spans="1:23">
      <c r="A41" s="1077">
        <f t="shared" si="0"/>
        <v>1929</v>
      </c>
      <c r="B41" s="78">
        <f>Dataincome!EQ41/Dataincome!Q41</f>
        <v>0.49065028742610067</v>
      </c>
      <c r="C41" s="73"/>
      <c r="D41" s="77"/>
      <c r="E41" s="232">
        <f>Dataincome!ER41/Dataincome!Q41</f>
        <v>9.5964786548929579E-2</v>
      </c>
      <c r="F41" s="74"/>
      <c r="G41" s="230"/>
      <c r="H41" s="229">
        <f>Dataincome!EV41/(Dataincome!Q41)</f>
        <v>0.39468550087717108</v>
      </c>
      <c r="I41" s="228"/>
      <c r="J41" s="227"/>
      <c r="K41" s="163">
        <f>0.7*('A7'!H41)</f>
        <v>0.27627985061401972</v>
      </c>
      <c r="L41" s="163">
        <f t="shared" si="1"/>
        <v>0.11840565026315132</v>
      </c>
      <c r="M41" s="231">
        <f>Dataincome!ER41/Dataincome!F41</f>
        <v>8.5299849098696839E-2</v>
      </c>
      <c r="N41" s="74"/>
      <c r="O41" s="230"/>
      <c r="P41" s="229">
        <f>Dataincome!EV41/(Dataincome!F41)</f>
        <v>0.35082257645725784</v>
      </c>
      <c r="Q41" s="228"/>
      <c r="R41" s="227"/>
      <c r="S41" s="163">
        <f t="shared" si="2"/>
        <v>0.24557580352008046</v>
      </c>
      <c r="T41" s="140">
        <f t="shared" si="3"/>
        <v>0.10524677293717735</v>
      </c>
      <c r="W41" s="181">
        <f t="shared" si="4"/>
        <v>0</v>
      </c>
    </row>
    <row r="42" spans="1:23">
      <c r="A42" s="1077">
        <f t="shared" si="0"/>
        <v>1930</v>
      </c>
      <c r="B42" s="78">
        <f>Dataincome!EQ42/Dataincome!Q42</f>
        <v>0.45153142557988518</v>
      </c>
      <c r="C42" s="73"/>
      <c r="D42" s="77"/>
      <c r="E42" s="232">
        <f>Dataincome!ER42/Dataincome!Q42</f>
        <v>0.10722450142123563</v>
      </c>
      <c r="F42" s="74"/>
      <c r="G42" s="230"/>
      <c r="H42" s="229">
        <f>Dataincome!EV42/(Dataincome!Q42)</f>
        <v>0.34430692415864955</v>
      </c>
      <c r="I42" s="228"/>
      <c r="J42" s="227"/>
      <c r="K42" s="163">
        <f>0.7*('A7'!H42)</f>
        <v>0.24101484691105468</v>
      </c>
      <c r="L42" s="163">
        <f t="shared" si="1"/>
        <v>0.10329207724759486</v>
      </c>
      <c r="M42" s="231">
        <f>Dataincome!ER42/Dataincome!F42</f>
        <v>9.6269555336695734E-2</v>
      </c>
      <c r="N42" s="74"/>
      <c r="O42" s="230"/>
      <c r="P42" s="229">
        <f>Dataincome!EV42/(Dataincome!F42)</f>
        <v>0.30912966764827549</v>
      </c>
      <c r="Q42" s="228"/>
      <c r="R42" s="227"/>
      <c r="S42" s="163">
        <f t="shared" si="2"/>
        <v>0.21639076735379284</v>
      </c>
      <c r="T42" s="140">
        <f t="shared" si="3"/>
        <v>9.2738900294482646E-2</v>
      </c>
      <c r="W42" s="181">
        <f t="shared" si="4"/>
        <v>0</v>
      </c>
    </row>
    <row r="43" spans="1:23">
      <c r="A43" s="1077">
        <f t="shared" si="0"/>
        <v>1931</v>
      </c>
      <c r="B43" s="78">
        <f>Dataincome!EQ43/Dataincome!Q43</f>
        <v>0.42588144077608447</v>
      </c>
      <c r="C43" s="73"/>
      <c r="D43" s="77"/>
      <c r="E43" s="232">
        <f>Dataincome!ER43/Dataincome!Q43</f>
        <v>0.1139665009382764</v>
      </c>
      <c r="F43" s="74"/>
      <c r="G43" s="230"/>
      <c r="H43" s="229">
        <f>Dataincome!EV43/(Dataincome!Q43)</f>
        <v>0.31191493983780805</v>
      </c>
      <c r="I43" s="228"/>
      <c r="J43" s="227"/>
      <c r="K43" s="163">
        <f>0.7*('A7'!H43)</f>
        <v>0.21834045788646561</v>
      </c>
      <c r="L43" s="163">
        <f t="shared" si="1"/>
        <v>9.3574481951342409E-2</v>
      </c>
      <c r="M43" s="231">
        <f>Dataincome!ER43/Dataincome!F43</f>
        <v>0.10125594074235621</v>
      </c>
      <c r="N43" s="74"/>
      <c r="O43" s="230"/>
      <c r="P43" s="229">
        <f>Dataincome!EV43/(Dataincome!F43)</f>
        <v>0.27712740502560479</v>
      </c>
      <c r="Q43" s="228"/>
      <c r="R43" s="227"/>
      <c r="S43" s="163">
        <f t="shared" si="2"/>
        <v>0.19398918351792335</v>
      </c>
      <c r="T43" s="140">
        <f t="shared" si="3"/>
        <v>8.3138221507681437E-2</v>
      </c>
      <c r="W43" s="181">
        <f t="shared" si="4"/>
        <v>0</v>
      </c>
    </row>
    <row r="44" spans="1:23">
      <c r="A44" s="1077">
        <f t="shared" si="0"/>
        <v>1932</v>
      </c>
      <c r="B44" s="78">
        <f>Dataincome!EQ44/Dataincome!Q44</f>
        <v>0.42916368176479347</v>
      </c>
      <c r="C44" s="73"/>
      <c r="D44" s="77"/>
      <c r="E44" s="232">
        <f>Dataincome!ER44/Dataincome!Q44</f>
        <v>0.11853757594961153</v>
      </c>
      <c r="F44" s="74"/>
      <c r="G44" s="230"/>
      <c r="H44" s="229">
        <f>Dataincome!EV44/(Dataincome!Q44)</f>
        <v>0.31062610581518196</v>
      </c>
      <c r="I44" s="228"/>
      <c r="J44" s="227"/>
      <c r="K44" s="163">
        <f>0.7*('A7'!H44)</f>
        <v>0.21743827407062735</v>
      </c>
      <c r="L44" s="163">
        <f t="shared" si="1"/>
        <v>9.3187831744554583E-2</v>
      </c>
      <c r="M44" s="231">
        <f>Dataincome!ER44/Dataincome!F44</f>
        <v>0.10434092950955476</v>
      </c>
      <c r="N44" s="74"/>
      <c r="O44" s="230"/>
      <c r="P44" s="229">
        <f>Dataincome!EV44/(Dataincome!F44)</f>
        <v>0.27342398687540914</v>
      </c>
      <c r="Q44" s="228"/>
      <c r="R44" s="227"/>
      <c r="S44" s="163">
        <f t="shared" si="2"/>
        <v>0.19139679081278638</v>
      </c>
      <c r="T44" s="140">
        <f t="shared" si="3"/>
        <v>8.2027196062622737E-2</v>
      </c>
      <c r="W44" s="181">
        <f t="shared" si="4"/>
        <v>0</v>
      </c>
    </row>
    <row r="45" spans="1:23">
      <c r="A45" s="1077">
        <f t="shared" si="0"/>
        <v>1933</v>
      </c>
      <c r="B45" s="78">
        <f>Dataincome!EQ45/Dataincome!Q45</f>
        <v>0.42726702362663382</v>
      </c>
      <c r="C45" s="73"/>
      <c r="D45" s="77"/>
      <c r="E45" s="232">
        <f>Dataincome!ER45/Dataincome!Q45</f>
        <v>0.11616707735498409</v>
      </c>
      <c r="F45" s="74"/>
      <c r="G45" s="230"/>
      <c r="H45" s="229">
        <f>Dataincome!EV45/(Dataincome!Q45)</f>
        <v>0.31109994627164972</v>
      </c>
      <c r="I45" s="228"/>
      <c r="J45" s="227"/>
      <c r="K45" s="163">
        <f>0.7*('A7'!H45)</f>
        <v>0.21776996239015478</v>
      </c>
      <c r="L45" s="163">
        <f t="shared" si="1"/>
        <v>9.332998388149491E-2</v>
      </c>
      <c r="M45" s="231">
        <f>Dataincome!ER45/Dataincome!F45</f>
        <v>0.10203099433436855</v>
      </c>
      <c r="N45" s="74"/>
      <c r="O45" s="230"/>
      <c r="P45" s="229">
        <f>Dataincome!EV45/(Dataincome!F45)</f>
        <v>0.27324296675268978</v>
      </c>
      <c r="Q45" s="228"/>
      <c r="R45" s="227"/>
      <c r="S45" s="163">
        <f t="shared" si="2"/>
        <v>0.19127007672688284</v>
      </c>
      <c r="T45" s="140">
        <f t="shared" si="3"/>
        <v>8.1972890025806933E-2</v>
      </c>
      <c r="W45" s="181">
        <f t="shared" si="4"/>
        <v>0</v>
      </c>
    </row>
    <row r="46" spans="1:23">
      <c r="A46" s="1077">
        <f t="shared" si="0"/>
        <v>1934</v>
      </c>
      <c r="B46" s="78">
        <f>Dataincome!EQ46/Dataincome!Q46</f>
        <v>0.41251358076322386</v>
      </c>
      <c r="C46" s="73"/>
      <c r="D46" s="77"/>
      <c r="E46" s="232">
        <f>Dataincome!ER46/Dataincome!Q46</f>
        <v>0.11763983607631501</v>
      </c>
      <c r="F46" s="74"/>
      <c r="G46" s="230"/>
      <c r="H46" s="229">
        <f>Dataincome!EV46/(Dataincome!Q46)</f>
        <v>0.29487374468690886</v>
      </c>
      <c r="I46" s="228"/>
      <c r="J46" s="227"/>
      <c r="K46" s="163">
        <f>0.7*('A7'!H46)</f>
        <v>0.20641162128083618</v>
      </c>
      <c r="L46" s="163">
        <f t="shared" si="1"/>
        <v>8.8462123406072651E-2</v>
      </c>
      <c r="M46" s="231">
        <f>Dataincome!ER46/Dataincome!F46</f>
        <v>0.10311607374061019</v>
      </c>
      <c r="N46" s="74"/>
      <c r="O46" s="230"/>
      <c r="P46" s="229">
        <f>Dataincome!EV46/(Dataincome!F46)</f>
        <v>0.25846876207460978</v>
      </c>
      <c r="Q46" s="228"/>
      <c r="R46" s="227"/>
      <c r="S46" s="163">
        <f t="shared" si="2"/>
        <v>0.18092813345222683</v>
      </c>
      <c r="T46" s="140">
        <f t="shared" si="3"/>
        <v>7.7540628622382937E-2</v>
      </c>
      <c r="W46" s="181">
        <f t="shared" si="4"/>
        <v>0</v>
      </c>
    </row>
    <row r="47" spans="1:23">
      <c r="A47" s="1077">
        <f t="shared" si="0"/>
        <v>1935</v>
      </c>
      <c r="B47" s="78">
        <f>Dataincome!EQ47/Dataincome!Q47</f>
        <v>0.4206804649607857</v>
      </c>
      <c r="C47" s="73"/>
      <c r="D47" s="77"/>
      <c r="E47" s="232">
        <f>Dataincome!ER47/Dataincome!Q47</f>
        <v>0.11222900148676655</v>
      </c>
      <c r="F47" s="74"/>
      <c r="G47" s="230"/>
      <c r="H47" s="229">
        <f>Dataincome!EV47/(Dataincome!Q47)</f>
        <v>0.30845146347401914</v>
      </c>
      <c r="I47" s="228"/>
      <c r="J47" s="227"/>
      <c r="K47" s="163">
        <f>0.7*('A7'!H47)</f>
        <v>0.21591602443181337</v>
      </c>
      <c r="L47" s="163">
        <f t="shared" si="1"/>
        <v>9.2535439042205736E-2</v>
      </c>
      <c r="M47" s="231">
        <f>Dataincome!ER47/Dataincome!F47</f>
        <v>9.8402626339519753E-2</v>
      </c>
      <c r="N47" s="74"/>
      <c r="O47" s="230"/>
      <c r="P47" s="229">
        <f>Dataincome!EV47/(Dataincome!F47)</f>
        <v>0.27045089684497398</v>
      </c>
      <c r="Q47" s="228"/>
      <c r="R47" s="227"/>
      <c r="S47" s="163">
        <f t="shared" si="2"/>
        <v>0.18931562779148178</v>
      </c>
      <c r="T47" s="140">
        <f t="shared" si="3"/>
        <v>8.1135269053492193E-2</v>
      </c>
      <c r="W47" s="181">
        <f t="shared" si="4"/>
        <v>0</v>
      </c>
    </row>
    <row r="48" spans="1:23">
      <c r="A48" s="1077">
        <f t="shared" si="0"/>
        <v>1936</v>
      </c>
      <c r="B48" s="78">
        <f>Dataincome!EQ48/Dataincome!Q48</f>
        <v>0.45238863764899828</v>
      </c>
      <c r="C48" s="73"/>
      <c r="D48" s="77"/>
      <c r="E48" s="232">
        <f>Dataincome!ER48/Dataincome!Q48</f>
        <v>0.1072719254148131</v>
      </c>
      <c r="F48" s="74"/>
      <c r="G48" s="230"/>
      <c r="H48" s="229">
        <f>Dataincome!EV48/(Dataincome!Q48)</f>
        <v>0.34511671223418522</v>
      </c>
      <c r="I48" s="228"/>
      <c r="J48" s="227"/>
      <c r="K48" s="163">
        <f>0.7*('A7'!H48)</f>
        <v>0.24158169856392964</v>
      </c>
      <c r="L48" s="163">
        <f t="shared" si="1"/>
        <v>0.10353501367025557</v>
      </c>
      <c r="M48" s="231">
        <f>Dataincome!ER48/Dataincome!F48</f>
        <v>9.5965736707270502E-2</v>
      </c>
      <c r="N48" s="74"/>
      <c r="O48" s="230"/>
      <c r="P48" s="229">
        <f>Dataincome!EV48/(Dataincome!F48)</f>
        <v>0.30874228659059033</v>
      </c>
      <c r="Q48" s="228"/>
      <c r="R48" s="227"/>
      <c r="S48" s="163">
        <f t="shared" si="2"/>
        <v>0.21611960061341323</v>
      </c>
      <c r="T48" s="140">
        <f t="shared" si="3"/>
        <v>9.2622685977177099E-2</v>
      </c>
      <c r="W48" s="181">
        <f t="shared" si="4"/>
        <v>0</v>
      </c>
    </row>
    <row r="49" spans="1:23">
      <c r="A49" s="1077">
        <f t="shared" si="0"/>
        <v>1937</v>
      </c>
      <c r="B49" s="78">
        <f>Dataincome!EQ49/Dataincome!Q49</f>
        <v>0.45530564468469892</v>
      </c>
      <c r="C49" s="73"/>
      <c r="D49" s="77"/>
      <c r="E49" s="232">
        <f>Dataincome!ER49/Dataincome!Q49</f>
        <v>0.10869892535446629</v>
      </c>
      <c r="F49" s="74"/>
      <c r="G49" s="230"/>
      <c r="H49" s="229">
        <f>Dataincome!EV49/(Dataincome!Q49)</f>
        <v>0.34660671933023263</v>
      </c>
      <c r="I49" s="228"/>
      <c r="J49" s="227"/>
      <c r="K49" s="163">
        <f>0.7*('A7'!H49)</f>
        <v>0.24262470353116283</v>
      </c>
      <c r="L49" s="163">
        <f t="shared" si="1"/>
        <v>0.10398201579906978</v>
      </c>
      <c r="M49" s="231">
        <f>Dataincome!ER49/Dataincome!F49</f>
        <v>9.8449447345461905E-2</v>
      </c>
      <c r="N49" s="74"/>
      <c r="O49" s="230"/>
      <c r="P49" s="229">
        <f>Dataincome!EV49/(Dataincome!F49)</f>
        <v>0.31392435438537619</v>
      </c>
      <c r="Q49" s="228"/>
      <c r="R49" s="227"/>
      <c r="S49" s="163">
        <f t="shared" si="2"/>
        <v>0.21974704806976331</v>
      </c>
      <c r="T49" s="140">
        <f t="shared" si="3"/>
        <v>9.4177306315612858E-2</v>
      </c>
      <c r="W49" s="181">
        <f t="shared" si="4"/>
        <v>0</v>
      </c>
    </row>
    <row r="50" spans="1:23">
      <c r="A50" s="1077">
        <f t="shared" si="0"/>
        <v>1938</v>
      </c>
      <c r="B50" s="78">
        <f>Dataincome!EQ50/Dataincome!Q50</f>
        <v>0.44165215673721842</v>
      </c>
      <c r="C50" s="73"/>
      <c r="D50" s="77"/>
      <c r="E50" s="232">
        <f>Dataincome!ER50/Dataincome!Q50</f>
        <v>0.10756917898387948</v>
      </c>
      <c r="F50" s="74"/>
      <c r="G50" s="230"/>
      <c r="H50" s="229">
        <f>Dataincome!EV50/(Dataincome!Q50)</f>
        <v>0.33408297775333895</v>
      </c>
      <c r="I50" s="228"/>
      <c r="J50" s="227"/>
      <c r="K50" s="163">
        <f>0.7*('A7'!H50)</f>
        <v>0.23385808442733724</v>
      </c>
      <c r="L50" s="163">
        <f t="shared" si="1"/>
        <v>0.10022489332600168</v>
      </c>
      <c r="M50" s="231">
        <f>Dataincome!ER50/Dataincome!F50</f>
        <v>9.6058187405581683E-2</v>
      </c>
      <c r="N50" s="74"/>
      <c r="O50" s="230"/>
      <c r="P50" s="229">
        <f>Dataincome!EV50/(Dataincome!F50)</f>
        <v>0.2983327156457547</v>
      </c>
      <c r="Q50" s="228"/>
      <c r="R50" s="227"/>
      <c r="S50" s="163">
        <f t="shared" si="2"/>
        <v>0.20883290095202828</v>
      </c>
      <c r="T50" s="140">
        <f t="shared" si="3"/>
        <v>8.9499814693726407E-2</v>
      </c>
      <c r="W50" s="181">
        <f t="shared" si="4"/>
        <v>0</v>
      </c>
    </row>
    <row r="51" spans="1:23">
      <c r="A51" s="1077">
        <f t="shared" si="0"/>
        <v>1939</v>
      </c>
      <c r="B51" s="78">
        <f>Dataincome!EQ51/Dataincome!Q51</f>
        <v>0.45849275778966098</v>
      </c>
      <c r="C51" s="73"/>
      <c r="D51" s="77"/>
      <c r="E51" s="232">
        <f>Dataincome!ER51/Dataincome!Q51</f>
        <v>9.2008640953734511E-2</v>
      </c>
      <c r="F51" s="74"/>
      <c r="G51" s="230"/>
      <c r="H51" s="229">
        <f>Dataincome!EV51/(Dataincome!Q51)</f>
        <v>0.36648411683592647</v>
      </c>
      <c r="I51" s="228"/>
      <c r="J51" s="227"/>
      <c r="K51" s="163">
        <f>0.7*('A7'!H51)</f>
        <v>0.2565388817851485</v>
      </c>
      <c r="L51" s="163">
        <f t="shared" si="1"/>
        <v>0.10994523505077794</v>
      </c>
      <c r="M51" s="231">
        <f>Dataincome!ER51/Dataincome!F51</f>
        <v>8.2498641237322867E-2</v>
      </c>
      <c r="N51" s="74"/>
      <c r="O51" s="230"/>
      <c r="P51" s="229">
        <f>Dataincome!EV51/(Dataincome!F51)</f>
        <v>0.32860437194401404</v>
      </c>
      <c r="Q51" s="228"/>
      <c r="R51" s="227"/>
      <c r="S51" s="163">
        <f t="shared" si="2"/>
        <v>0.2300230603608098</v>
      </c>
      <c r="T51" s="140">
        <f t="shared" si="3"/>
        <v>9.8581311583204212E-2</v>
      </c>
      <c r="W51" s="181">
        <f t="shared" si="4"/>
        <v>0</v>
      </c>
    </row>
    <row r="52" spans="1:23">
      <c r="A52" s="1077">
        <f t="shared" si="0"/>
        <v>1940</v>
      </c>
      <c r="B52" s="78">
        <f>Dataincome!EQ52/Dataincome!Q52</f>
        <v>0.43785697278743907</v>
      </c>
      <c r="C52" s="73"/>
      <c r="D52" s="77"/>
      <c r="E52" s="232">
        <f>Dataincome!ER52/Dataincome!Q52</f>
        <v>0.10328636055911943</v>
      </c>
      <c r="F52" s="74"/>
      <c r="G52" s="230"/>
      <c r="H52" s="229">
        <f>Dataincome!EV52/(Dataincome!Q52)</f>
        <v>0.33457061222831957</v>
      </c>
      <c r="I52" s="228"/>
      <c r="J52" s="227"/>
      <c r="K52" s="163">
        <f>0.7*('A7'!H52)</f>
        <v>0.23419942855982367</v>
      </c>
      <c r="L52" s="163">
        <f t="shared" si="1"/>
        <v>0.10037118366849587</v>
      </c>
      <c r="M52" s="231">
        <f>Dataincome!ER52/Dataincome!F52</f>
        <v>9.2436710784572246E-2</v>
      </c>
      <c r="N52" s="74"/>
      <c r="O52" s="230"/>
      <c r="P52" s="229">
        <f>Dataincome!EV52/(Dataincome!F52)</f>
        <v>0.29942585596153876</v>
      </c>
      <c r="Q52" s="228"/>
      <c r="R52" s="227"/>
      <c r="S52" s="163">
        <f t="shared" si="2"/>
        <v>0.20959809917307712</v>
      </c>
      <c r="T52" s="140">
        <f t="shared" si="3"/>
        <v>8.9827756788461624E-2</v>
      </c>
      <c r="W52" s="181">
        <f t="shared" si="4"/>
        <v>0</v>
      </c>
    </row>
    <row r="53" spans="1:23">
      <c r="A53" s="1077">
        <f t="shared" si="0"/>
        <v>1941</v>
      </c>
      <c r="B53" s="78">
        <f>Dataincome!EQ53/Dataincome!Q53</f>
        <v>0.43184528484633078</v>
      </c>
      <c r="C53" s="73"/>
      <c r="D53" s="77"/>
      <c r="E53" s="232">
        <f>Dataincome!ER53/Dataincome!Q53</f>
        <v>0.10841088333932819</v>
      </c>
      <c r="F53" s="74"/>
      <c r="G53" s="230"/>
      <c r="H53" s="229">
        <f>Dataincome!EV53/(Dataincome!Q53)</f>
        <v>0.32343440150700264</v>
      </c>
      <c r="I53" s="228"/>
      <c r="J53" s="227"/>
      <c r="K53" s="163">
        <f>0.7*('A7'!H53)</f>
        <v>0.22640408105490184</v>
      </c>
      <c r="L53" s="163">
        <f t="shared" si="1"/>
        <v>9.7030320452100791E-2</v>
      </c>
      <c r="M53" s="231">
        <f>Dataincome!ER53/Dataincome!F53</f>
        <v>9.6976609017874055E-2</v>
      </c>
      <c r="N53" s="74"/>
      <c r="O53" s="230"/>
      <c r="P53" s="229">
        <f>Dataincome!EV53/(Dataincome!F53)</f>
        <v>0.28932124277319865</v>
      </c>
      <c r="Q53" s="228"/>
      <c r="R53" s="227"/>
      <c r="S53" s="163">
        <f t="shared" si="2"/>
        <v>0.20252486994123906</v>
      </c>
      <c r="T53" s="140">
        <f t="shared" si="3"/>
        <v>8.6796372831959595E-2</v>
      </c>
      <c r="W53" s="181">
        <f t="shared" si="4"/>
        <v>0</v>
      </c>
    </row>
    <row r="54" spans="1:23">
      <c r="A54" s="1077">
        <f t="shared" si="0"/>
        <v>1942</v>
      </c>
      <c r="B54" s="78">
        <f>Dataincome!EQ54/Dataincome!Q54</f>
        <v>0.42314100410255301</v>
      </c>
      <c r="C54" s="73"/>
      <c r="D54" s="77"/>
      <c r="E54" s="232">
        <f>Dataincome!ER54/Dataincome!Q54</f>
        <v>0.11353248126611437</v>
      </c>
      <c r="F54" s="74"/>
      <c r="G54" s="230"/>
      <c r="H54" s="229">
        <f>Dataincome!EV54/(Dataincome!Q54)</f>
        <v>0.30960852283643864</v>
      </c>
      <c r="I54" s="228"/>
      <c r="J54" s="227"/>
      <c r="K54" s="163">
        <f>0.7*('A7'!H54)</f>
        <v>0.21672596598550703</v>
      </c>
      <c r="L54" s="163">
        <f t="shared" si="1"/>
        <v>9.2882556850931594E-2</v>
      </c>
      <c r="M54" s="231">
        <f>Dataincome!ER54/Dataincome!F54</f>
        <v>0.1016250857174532</v>
      </c>
      <c r="N54" s="74"/>
      <c r="O54" s="230"/>
      <c r="P54" s="229">
        <f>Dataincome!EV54/(Dataincome!F54)</f>
        <v>0.2771364839490924</v>
      </c>
      <c r="Q54" s="228"/>
      <c r="R54" s="227"/>
      <c r="S54" s="163">
        <f t="shared" si="2"/>
        <v>0.19399553876436468</v>
      </c>
      <c r="T54" s="140">
        <f t="shared" si="3"/>
        <v>8.3140945184727713E-2</v>
      </c>
      <c r="W54" s="181">
        <f t="shared" si="4"/>
        <v>0</v>
      </c>
    </row>
    <row r="55" spans="1:23">
      <c r="A55" s="1077">
        <f t="shared" si="0"/>
        <v>1943</v>
      </c>
      <c r="B55" s="78">
        <f>Dataincome!EQ55/Dataincome!Q55</f>
        <v>0.40985365112978833</v>
      </c>
      <c r="C55" s="73"/>
      <c r="D55" s="77"/>
      <c r="E55" s="232">
        <f>Dataincome!ER55/Dataincome!Q55</f>
        <v>0.1220819570658899</v>
      </c>
      <c r="F55" s="74"/>
      <c r="G55" s="230"/>
      <c r="H55" s="229">
        <f>Dataincome!EV55/(Dataincome!Q55)</f>
        <v>0.28777169406389846</v>
      </c>
      <c r="I55" s="228"/>
      <c r="J55" s="227"/>
      <c r="K55" s="163">
        <f>0.7*('A7'!H55)</f>
        <v>0.20144018584472892</v>
      </c>
      <c r="L55" s="163">
        <f t="shared" si="1"/>
        <v>8.6331508219169531E-2</v>
      </c>
      <c r="M55" s="231">
        <f>Dataincome!ER55/Dataincome!F55</f>
        <v>0.1092864278487924</v>
      </c>
      <c r="N55" s="74"/>
      <c r="O55" s="230"/>
      <c r="P55" s="229">
        <f>Dataincome!EV55/(Dataincome!F55)</f>
        <v>0.25761006160201949</v>
      </c>
      <c r="Q55" s="228"/>
      <c r="R55" s="227"/>
      <c r="S55" s="163">
        <f t="shared" si="2"/>
        <v>0.18032704312141362</v>
      </c>
      <c r="T55" s="140">
        <f t="shared" si="3"/>
        <v>7.7283018480605842E-2</v>
      </c>
      <c r="W55" s="181">
        <f t="shared" si="4"/>
        <v>0</v>
      </c>
    </row>
    <row r="56" spans="1:23">
      <c r="A56" s="1077">
        <f t="shared" si="0"/>
        <v>1944</v>
      </c>
      <c r="B56" s="78">
        <f>Dataincome!EQ56/Dataincome!Q56</f>
        <v>0.38136681765071589</v>
      </c>
      <c r="C56" s="73"/>
      <c r="D56" s="77"/>
      <c r="E56" s="232">
        <f>Dataincome!ER56/Dataincome!Q56</f>
        <v>0.14511539323962774</v>
      </c>
      <c r="F56" s="74"/>
      <c r="G56" s="230"/>
      <c r="H56" s="229">
        <f>Dataincome!EV56/(Dataincome!Q56)</f>
        <v>0.23625142441108812</v>
      </c>
      <c r="I56" s="228"/>
      <c r="J56" s="227"/>
      <c r="K56" s="163">
        <f>0.7*('A7'!H56)</f>
        <v>0.16537599708776168</v>
      </c>
      <c r="L56" s="163">
        <f t="shared" si="1"/>
        <v>7.087542732332644E-2</v>
      </c>
      <c r="M56" s="231">
        <f>Dataincome!ER56/Dataincome!F56</f>
        <v>0.12999968563500466</v>
      </c>
      <c r="N56" s="74"/>
      <c r="O56" s="230"/>
      <c r="P56" s="229">
        <f>Dataincome!EV56/(Dataincome!F56)</f>
        <v>0.21164268116992979</v>
      </c>
      <c r="Q56" s="228"/>
      <c r="R56" s="227"/>
      <c r="S56" s="163">
        <f t="shared" si="2"/>
        <v>0.14814987681895084</v>
      </c>
      <c r="T56" s="140">
        <f t="shared" si="3"/>
        <v>6.349280435097894E-2</v>
      </c>
      <c r="W56" s="181">
        <f t="shared" si="4"/>
        <v>0</v>
      </c>
    </row>
    <row r="57" spans="1:23">
      <c r="A57" s="1077">
        <f t="shared" si="0"/>
        <v>1945</v>
      </c>
      <c r="B57" s="78">
        <f>Dataincome!EQ57/Dataincome!Q57</f>
        <v>0.42244494514295755</v>
      </c>
      <c r="C57" s="73"/>
      <c r="D57" s="77"/>
      <c r="E57" s="232">
        <f>Dataincome!ER57/Dataincome!Q57</f>
        <v>0.13090184806220073</v>
      </c>
      <c r="F57" s="74"/>
      <c r="G57" s="230"/>
      <c r="H57" s="229">
        <f>Dataincome!EV57/(Dataincome!Q57)</f>
        <v>0.29154309708075682</v>
      </c>
      <c r="I57" s="228"/>
      <c r="J57" s="227"/>
      <c r="K57" s="163">
        <f>0.7*('A7'!H57)</f>
        <v>0.20408016795652975</v>
      </c>
      <c r="L57" s="163">
        <f t="shared" si="1"/>
        <v>8.746292912422704E-2</v>
      </c>
      <c r="M57" s="231">
        <f>Dataincome!ER57/Dataincome!F57</f>
        <v>0.11608735648003755</v>
      </c>
      <c r="N57" s="74"/>
      <c r="O57" s="230"/>
      <c r="P57" s="229">
        <f>Dataincome!EV57/(Dataincome!F57)</f>
        <v>0.25854843106589387</v>
      </c>
      <c r="Q57" s="228"/>
      <c r="R57" s="227"/>
      <c r="S57" s="163">
        <f t="shared" si="2"/>
        <v>0.18098390174612569</v>
      </c>
      <c r="T57" s="140">
        <f t="shared" si="3"/>
        <v>7.7564529319768163E-2</v>
      </c>
      <c r="W57" s="181">
        <f t="shared" si="4"/>
        <v>0</v>
      </c>
    </row>
    <row r="58" spans="1:23">
      <c r="A58" s="1077">
        <f t="shared" si="0"/>
        <v>1946</v>
      </c>
      <c r="B58" s="78">
        <f>Dataincome!EQ58/Dataincome!Q58</f>
        <v>0.4272140808713546</v>
      </c>
      <c r="C58" s="73"/>
      <c r="D58" s="77"/>
      <c r="E58" s="232">
        <f>Dataincome!ER58/Dataincome!Q58</f>
        <v>0.10865295624587505</v>
      </c>
      <c r="F58" s="74"/>
      <c r="G58" s="230"/>
      <c r="H58" s="229">
        <f>Dataincome!EV58/(Dataincome!Q58)</f>
        <v>0.31856112462547953</v>
      </c>
      <c r="I58" s="228"/>
      <c r="J58" s="227"/>
      <c r="K58" s="163">
        <f>0.7*('A7'!H58)</f>
        <v>0.22299278723783567</v>
      </c>
      <c r="L58" s="163">
        <f t="shared" si="1"/>
        <v>9.5568337387643851E-2</v>
      </c>
      <c r="M58" s="231">
        <f>Dataincome!ER58/Dataincome!F58</f>
        <v>9.5664433669552518E-2</v>
      </c>
      <c r="N58" s="74"/>
      <c r="O58" s="230"/>
      <c r="P58" s="229">
        <f>Dataincome!EV58/(Dataincome!F58)</f>
        <v>0.28047989331711537</v>
      </c>
      <c r="Q58" s="228"/>
      <c r="R58" s="227"/>
      <c r="S58" s="163">
        <f t="shared" si="2"/>
        <v>0.19633592532198074</v>
      </c>
      <c r="T58" s="140">
        <f t="shared" si="3"/>
        <v>8.4143967995134614E-2</v>
      </c>
      <c r="W58" s="181">
        <f t="shared" si="4"/>
        <v>0</v>
      </c>
    </row>
    <row r="59" spans="1:23">
      <c r="A59" s="1077">
        <f t="shared" si="0"/>
        <v>1947</v>
      </c>
      <c r="B59" s="78">
        <f>Dataincome!EQ59/Dataincome!Q59</f>
        <v>0.41068247737722702</v>
      </c>
      <c r="C59" s="73"/>
      <c r="D59" s="77"/>
      <c r="E59" s="232">
        <f>Dataincome!ER59/Dataincome!Q59</f>
        <v>0.11345041429353692</v>
      </c>
      <c r="F59" s="74"/>
      <c r="G59" s="230"/>
      <c r="H59" s="229">
        <f>Dataincome!EV59/(Dataincome!Q59)</f>
        <v>0.2972320630836901</v>
      </c>
      <c r="I59" s="228"/>
      <c r="J59" s="227"/>
      <c r="K59" s="163">
        <f>0.7*('A7'!H59)</f>
        <v>0.20806244415858305</v>
      </c>
      <c r="L59" s="163">
        <f t="shared" si="1"/>
        <v>8.9169618925107025E-2</v>
      </c>
      <c r="M59" s="231">
        <f>Dataincome!ER59/Dataincome!F59</f>
        <v>9.9049390398202611E-2</v>
      </c>
      <c r="N59" s="74"/>
      <c r="O59" s="230"/>
      <c r="P59" s="229">
        <f>Dataincome!EV59/(Dataincome!F59)</f>
        <v>0.25950239881069165</v>
      </c>
      <c r="Q59" s="228"/>
      <c r="R59" s="227"/>
      <c r="S59" s="163">
        <f t="shared" si="2"/>
        <v>0.18165167916748415</v>
      </c>
      <c r="T59" s="140">
        <f t="shared" si="3"/>
        <v>7.7850719643207486E-2</v>
      </c>
      <c r="W59" s="181">
        <f t="shared" si="4"/>
        <v>0</v>
      </c>
    </row>
    <row r="60" spans="1:23">
      <c r="A60" s="1077">
        <f>A61-1</f>
        <v>1948</v>
      </c>
      <c r="B60" s="78">
        <f>Dataincome!EQ60/Dataincome!Q60</f>
        <v>0.42485892705721467</v>
      </c>
      <c r="C60" s="73"/>
      <c r="D60" s="77"/>
      <c r="E60" s="232">
        <f>Dataincome!ER60/Dataincome!Q60</f>
        <v>0.10209918371634406</v>
      </c>
      <c r="F60" s="74"/>
      <c r="G60" s="230"/>
      <c r="H60" s="229">
        <f>Dataincome!EV60/(Dataincome!Q60)</f>
        <v>0.32275974334087065</v>
      </c>
      <c r="I60" s="228"/>
      <c r="J60" s="227"/>
      <c r="K60" s="163">
        <f>0.7*('A7'!H60)</f>
        <v>0.22593182033860945</v>
      </c>
      <c r="L60" s="163">
        <f t="shared" si="1"/>
        <v>9.6827923002261188E-2</v>
      </c>
      <c r="M60" s="231">
        <f>Dataincome!ER60/Dataincome!F60</f>
        <v>8.836452071319828E-2</v>
      </c>
      <c r="N60" s="74"/>
      <c r="O60" s="230"/>
      <c r="P60" s="229">
        <f>Dataincome!EV60/(Dataincome!F60)</f>
        <v>0.27934121496081415</v>
      </c>
      <c r="Q60" s="228"/>
      <c r="R60" s="227"/>
      <c r="S60" s="163">
        <f t="shared" si="2"/>
        <v>0.19553885047256989</v>
      </c>
      <c r="T60" s="140">
        <f t="shared" si="3"/>
        <v>8.3802364488244241E-2</v>
      </c>
      <c r="W60" s="181">
        <f>E60+H60-B60</f>
        <v>0</v>
      </c>
    </row>
    <row r="61" spans="1:23">
      <c r="A61" s="28">
        <v>1949</v>
      </c>
      <c r="B61" s="78">
        <f>Dataincome!EQ61/Dataincome!Q61</f>
        <v>0.40630700380396079</v>
      </c>
      <c r="C61" s="73">
        <f>(Dataincome!ES61+Dataincome!EV61-Dataincome!EU61)/Dataincome!Q61</f>
        <v>0.39386047279912434</v>
      </c>
      <c r="D61" s="77">
        <f>Dataincome!ET61/Dataincome!Q61</f>
        <v>1.2446531004836484E-2</v>
      </c>
      <c r="E61" s="232">
        <f>F61+G61</f>
        <v>8.92034526408928E-2</v>
      </c>
      <c r="F61" s="74">
        <f>Dataincome!ET61/(Dataincome!Q61)</f>
        <v>1.2446531004836484E-2</v>
      </c>
      <c r="G61" s="230">
        <f>(Dataincome!ES61-Dataincome!EU61)/(Dataincome!Q61)</f>
        <v>7.6756921636056311E-2</v>
      </c>
      <c r="H61" s="229">
        <f>Dataincome!EV61/(Dataincome!Q61)</f>
        <v>0.31710355116306804</v>
      </c>
      <c r="I61" s="228">
        <f>'A4'!I61*('A7'!H61+G61)-G61</f>
        <v>0.2397243369741125</v>
      </c>
      <c r="J61" s="227">
        <f>'A4'!J61*('A7'!H61+G61)</f>
        <v>7.7379214188955533E-2</v>
      </c>
      <c r="K61" s="163">
        <f>0.7*('A7'!H61)</f>
        <v>0.22197248581414761</v>
      </c>
      <c r="L61" s="163">
        <f>0.3*H61</f>
        <v>9.5131065348920407E-2</v>
      </c>
      <c r="M61" s="231">
        <f>N61+O61</f>
        <v>7.6275142965025369E-2</v>
      </c>
      <c r="N61" s="74">
        <f>Dataincome!ET61/(Dataincome!F61)</f>
        <v>1.0642647831518082E-2</v>
      </c>
      <c r="O61" s="230">
        <f>(Dataincome!ES61-Dataincome!EU61)/(Dataincome!F61)</f>
        <v>6.5632495133507288E-2</v>
      </c>
      <c r="P61" s="229">
        <f>Dataincome!EV61/(Dataincome!F61)</f>
        <v>0.27114554407496499</v>
      </c>
      <c r="Q61" s="228">
        <f>'A4'!I61*('A7'!P61+O61)-O61</f>
        <v>0.20498094561996927</v>
      </c>
      <c r="R61" s="227">
        <f>'A4'!J61*('A7'!P61+O61)</f>
        <v>6.6164598454995754E-2</v>
      </c>
      <c r="S61" s="163">
        <f>0.7*(P61)</f>
        <v>0.18980188085247549</v>
      </c>
      <c r="T61" s="140">
        <f>0.3*(P61)</f>
        <v>8.1343663222489496E-2</v>
      </c>
      <c r="V61" s="162"/>
      <c r="W61" s="162">
        <f>F61+G61+H61-B61</f>
        <v>0</v>
      </c>
    </row>
    <row r="62" spans="1:23">
      <c r="A62" s="28">
        <v>1950</v>
      </c>
      <c r="B62" s="78">
        <f>Dataincome!EQ62/Dataincome!Q62</f>
        <v>0.39964785603815123</v>
      </c>
      <c r="C62" s="73">
        <f>(Dataincome!ES62+Dataincome!EV62-Dataincome!EU62)/Dataincome!Q62</f>
        <v>0.38752883522533355</v>
      </c>
      <c r="D62" s="77">
        <f>Dataincome!ET62/Dataincome!Q62</f>
        <v>1.2119020812817696E-2</v>
      </c>
      <c r="E62" s="232">
        <f t="shared" ref="E62:E124" si="5">F62+G62</f>
        <v>8.2779074365517513E-2</v>
      </c>
      <c r="F62" s="74">
        <f>Dataincome!ET62/(Dataincome!Q62)</f>
        <v>1.2119020812817696E-2</v>
      </c>
      <c r="G62" s="230">
        <f>(Dataincome!ES62-Dataincome!EU62)/(Dataincome!Q62)</f>
        <v>7.0660053552699817E-2</v>
      </c>
      <c r="H62" s="229">
        <f>Dataincome!EV62/(Dataincome!Q62)</f>
        <v>0.31686878167263371</v>
      </c>
      <c r="I62" s="228">
        <f>'A4'!I62*('A7'!H62+G62)-G62</f>
        <v>0.22424149374042435</v>
      </c>
      <c r="J62" s="227">
        <f>'A4'!J62*('A7'!H62+G62)</f>
        <v>9.2627287932209396E-2</v>
      </c>
      <c r="K62" s="163">
        <f>0.7*('A7'!H62)</f>
        <v>0.22180814717084357</v>
      </c>
      <c r="L62" s="163">
        <f t="shared" ref="L62:L124" si="6">0.3*H62</f>
        <v>9.5060634501790114E-2</v>
      </c>
      <c r="M62" s="231">
        <f t="shared" ref="M62:M124" si="7">N62+O62</f>
        <v>7.0332902134881192E-2</v>
      </c>
      <c r="N62" s="74">
        <f>Dataincome!ET62/(Dataincome!F62)</f>
        <v>1.0296876491210891E-2</v>
      </c>
      <c r="O62" s="230">
        <f>(Dataincome!ES62-Dataincome!EU62)/(Dataincome!F62)</f>
        <v>6.0036025643670304E-2</v>
      </c>
      <c r="P62" s="229">
        <f>Dataincome!EV62/(Dataincome!F62)</f>
        <v>0.2692262649926897</v>
      </c>
      <c r="Q62" s="228">
        <f>'A4'!I62*('A7'!P62+O62)-O62</f>
        <v>0.19052586846023792</v>
      </c>
      <c r="R62" s="227">
        <f>'A4'!J62*('A7'!P62+O62)</f>
        <v>7.8700396532451825E-2</v>
      </c>
      <c r="S62" s="163">
        <f t="shared" ref="S62:S124" si="8">0.7*(P62)</f>
        <v>0.18845838549488278</v>
      </c>
      <c r="T62" s="140">
        <f t="shared" ref="T62:T124" si="9">0.3*(P62)</f>
        <v>8.0767879497806908E-2</v>
      </c>
      <c r="V62" s="162"/>
      <c r="W62" s="162">
        <f t="shared" ref="W62:W124" si="10">F62+G62+H62-B62</f>
        <v>0</v>
      </c>
    </row>
    <row r="63" spans="1:23">
      <c r="A63" s="28">
        <v>1951</v>
      </c>
      <c r="B63" s="78">
        <f>Dataincome!EQ63/Dataincome!Q63</f>
        <v>0.37844075739661026</v>
      </c>
      <c r="C63" s="73">
        <f>(Dataincome!ES63+Dataincome!EV63-Dataincome!EU63)/Dataincome!Q63</f>
        <v>0.36599454108400636</v>
      </c>
      <c r="D63" s="77">
        <f>Dataincome!ET63/Dataincome!Q63</f>
        <v>1.2446216312603876E-2</v>
      </c>
      <c r="E63" s="232">
        <f t="shared" si="5"/>
        <v>7.3007766935394972E-2</v>
      </c>
      <c r="F63" s="74">
        <f>Dataincome!ET63/(Dataincome!Q63)</f>
        <v>1.2446216312603876E-2</v>
      </c>
      <c r="G63" s="230">
        <f>(Dataincome!ES63-Dataincome!EU63)/(Dataincome!Q63)</f>
        <v>6.0561550622791095E-2</v>
      </c>
      <c r="H63" s="229">
        <f>Dataincome!EV63/(Dataincome!Q63)</f>
        <v>0.30543299046121525</v>
      </c>
      <c r="I63" s="228">
        <f>'A4'!I63*('A7'!H63+G63)-G63</f>
        <v>0.22034247723816278</v>
      </c>
      <c r="J63" s="227">
        <f>'A4'!J63*('A7'!H63+G63)</f>
        <v>8.5090513223052514E-2</v>
      </c>
      <c r="K63" s="163">
        <f>0.7*('A7'!H63)</f>
        <v>0.21380309332285066</v>
      </c>
      <c r="L63" s="163">
        <f t="shared" si="6"/>
        <v>9.1629897138364572E-2</v>
      </c>
      <c r="M63" s="231">
        <f t="shared" si="7"/>
        <v>6.1647680885934739E-2</v>
      </c>
      <c r="N63" s="74">
        <f>Dataincome!ET63/(Dataincome!F63)</f>
        <v>1.0509571839879588E-2</v>
      </c>
      <c r="O63" s="230">
        <f>(Dataincome!ES63-Dataincome!EU63)/(Dataincome!F63)</f>
        <v>5.1138109046055154E-2</v>
      </c>
      <c r="P63" s="229">
        <f>Dataincome!EV63/(Dataincome!F63)</f>
        <v>0.2579072928590167</v>
      </c>
      <c r="Q63" s="228">
        <f>'A4'!I63*('A7'!P63+O63)-O63</f>
        <v>0.18605695383636114</v>
      </c>
      <c r="R63" s="227">
        <f>'A4'!J63*('A7'!P63+O63)</f>
        <v>7.1850339022655557E-2</v>
      </c>
      <c r="S63" s="163">
        <f t="shared" si="8"/>
        <v>0.18053510500131167</v>
      </c>
      <c r="T63" s="140">
        <f t="shared" si="9"/>
        <v>7.7372187857705013E-2</v>
      </c>
      <c r="V63" s="162"/>
      <c r="W63" s="162">
        <f t="shared" si="10"/>
        <v>0</v>
      </c>
    </row>
    <row r="64" spans="1:23">
      <c r="A64" s="28">
        <v>1952</v>
      </c>
      <c r="B64" s="78">
        <f>Dataincome!EQ64/Dataincome!Q64</f>
        <v>0.37086462078224103</v>
      </c>
      <c r="C64" s="73">
        <f>(Dataincome!ES64+Dataincome!EV64-Dataincome!EU64)/Dataincome!Q64</f>
        <v>0.35866891333218714</v>
      </c>
      <c r="D64" s="77">
        <f>Dataincome!ET64/Dataincome!Q64</f>
        <v>1.2195707450053836E-2</v>
      </c>
      <c r="E64" s="232">
        <f t="shared" si="5"/>
        <v>6.9225271081013312E-2</v>
      </c>
      <c r="F64" s="74">
        <f>Dataincome!ET64/(Dataincome!Q64)</f>
        <v>1.2195707450053836E-2</v>
      </c>
      <c r="G64" s="230">
        <f>(Dataincome!ES64-Dataincome!EU64)/(Dataincome!Q64)</f>
        <v>5.7029563630959471E-2</v>
      </c>
      <c r="H64" s="229">
        <f>Dataincome!EV64/(Dataincome!Q64)</f>
        <v>0.30163934970122769</v>
      </c>
      <c r="I64" s="228">
        <f>'A4'!I64*('A7'!H64+G64)-G64</f>
        <v>0.23134622370606056</v>
      </c>
      <c r="J64" s="227">
        <f>'A4'!J64*('A7'!H64+G64)</f>
        <v>7.0293125995167155E-2</v>
      </c>
      <c r="K64" s="163">
        <f>0.7*('A7'!H64)</f>
        <v>0.21114754479085937</v>
      </c>
      <c r="L64" s="163">
        <f t="shared" si="6"/>
        <v>9.0491804910368304E-2</v>
      </c>
      <c r="M64" s="231">
        <f t="shared" si="7"/>
        <v>5.8081511004894892E-2</v>
      </c>
      <c r="N64" s="74">
        <f>Dataincome!ET64/(Dataincome!F64)</f>
        <v>1.0232464321357654E-2</v>
      </c>
      <c r="O64" s="230">
        <f>(Dataincome!ES64-Dataincome!EU64)/(Dataincome!F64)</f>
        <v>4.784904668353724E-2</v>
      </c>
      <c r="P64" s="229">
        <f>Dataincome!EV64/(Dataincome!F64)</f>
        <v>0.25308198777117369</v>
      </c>
      <c r="Q64" s="228">
        <f>'A4'!I64*('A7'!P64+O64)-O64</f>
        <v>0.19410452322244259</v>
      </c>
      <c r="R64" s="227">
        <f>'A4'!J64*('A7'!P64+O64)</f>
        <v>5.8977464548731123E-2</v>
      </c>
      <c r="S64" s="163">
        <f t="shared" si="8"/>
        <v>0.17715739143982157</v>
      </c>
      <c r="T64" s="140">
        <f t="shared" si="9"/>
        <v>7.5924596331352109E-2</v>
      </c>
      <c r="V64" s="162"/>
      <c r="W64" s="162">
        <f t="shared" si="10"/>
        <v>0</v>
      </c>
    </row>
    <row r="65" spans="1:23">
      <c r="A65" s="28">
        <v>1953</v>
      </c>
      <c r="B65" s="78">
        <f>Dataincome!EQ65/Dataincome!Q65</f>
        <v>0.36554629613462669</v>
      </c>
      <c r="C65" s="73">
        <f>(Dataincome!ES65+Dataincome!EV65-Dataincome!EU65)/Dataincome!Q65</f>
        <v>0.3531241844021315</v>
      </c>
      <c r="D65" s="77">
        <f>Dataincome!ET65/Dataincome!Q65</f>
        <v>1.2422111732495198E-2</v>
      </c>
      <c r="E65" s="232">
        <f t="shared" si="5"/>
        <v>7.4932278768718816E-2</v>
      </c>
      <c r="F65" s="74">
        <f>Dataincome!ET65/(Dataincome!Q65)</f>
        <v>1.2422111732495198E-2</v>
      </c>
      <c r="G65" s="230">
        <f>(Dataincome!ES65-Dataincome!EU65)/(Dataincome!Q65)</f>
        <v>6.2510167036223613E-2</v>
      </c>
      <c r="H65" s="229">
        <f>Dataincome!EV65/(Dataincome!Q65)</f>
        <v>0.29061401736590786</v>
      </c>
      <c r="I65" s="228">
        <f>'A4'!I65*('A7'!H65+G65)-G65</f>
        <v>0.21721416866717788</v>
      </c>
      <c r="J65" s="227">
        <f>'A4'!J65*('A7'!H65+G65)</f>
        <v>7.3399848698729953E-2</v>
      </c>
      <c r="K65" s="163">
        <f>0.7*('A7'!H65)</f>
        <v>0.20342981215613548</v>
      </c>
      <c r="L65" s="163">
        <f t="shared" si="6"/>
        <v>8.7184205209772353E-2</v>
      </c>
      <c r="M65" s="231">
        <f t="shared" si="7"/>
        <v>6.274809350140953E-2</v>
      </c>
      <c r="N65" s="74">
        <f>Dataincome!ET65/(Dataincome!F65)</f>
        <v>1.0402243749738457E-2</v>
      </c>
      <c r="O65" s="230">
        <f>(Dataincome!ES65-Dataincome!EU65)/(Dataincome!F65)</f>
        <v>5.2345849751671066E-2</v>
      </c>
      <c r="P65" s="229">
        <f>Dataincome!EV65/(Dataincome!F65)</f>
        <v>0.24335941511642387</v>
      </c>
      <c r="Q65" s="228">
        <f>'A4'!I65*('A7'!P65+O65)-O65</f>
        <v>0.18189457453212937</v>
      </c>
      <c r="R65" s="227">
        <f>'A4'!J65*('A7'!P65+O65)</f>
        <v>6.1464840584294536E-2</v>
      </c>
      <c r="S65" s="163">
        <f t="shared" si="8"/>
        <v>0.17035159058149671</v>
      </c>
      <c r="T65" s="140">
        <f t="shared" si="9"/>
        <v>7.3007824534927157E-2</v>
      </c>
      <c r="V65" s="162"/>
      <c r="W65" s="162">
        <f t="shared" si="10"/>
        <v>0</v>
      </c>
    </row>
    <row r="66" spans="1:23">
      <c r="A66" s="28">
        <v>1954</v>
      </c>
      <c r="B66" s="78">
        <f>Dataincome!EQ66/Dataincome!Q66</f>
        <v>0.35999308654849216</v>
      </c>
      <c r="C66" s="73">
        <f>(Dataincome!ES66+Dataincome!EV66-Dataincome!EU66)/Dataincome!Q66</f>
        <v>0.34672844894755545</v>
      </c>
      <c r="D66" s="77">
        <f>Dataincome!ET66/Dataincome!Q66</f>
        <v>1.3264637600936722E-2</v>
      </c>
      <c r="E66" s="232">
        <f t="shared" si="5"/>
        <v>7.6059882379502217E-2</v>
      </c>
      <c r="F66" s="74">
        <f>Dataincome!ET66/(Dataincome!Q66)</f>
        <v>1.3264637600936722E-2</v>
      </c>
      <c r="G66" s="230">
        <f>(Dataincome!ES66-Dataincome!EU66)/(Dataincome!Q66)</f>
        <v>6.279524477856549E-2</v>
      </c>
      <c r="H66" s="229">
        <f>Dataincome!EV66/(Dataincome!Q66)</f>
        <v>0.28393320416898993</v>
      </c>
      <c r="I66" s="228">
        <f>'A4'!I66*('A7'!H66+G66)-G66</f>
        <v>0.21648432370058704</v>
      </c>
      <c r="J66" s="227">
        <f>'A4'!J66*('A7'!H66+G66)</f>
        <v>6.7448880468402889E-2</v>
      </c>
      <c r="K66" s="163">
        <f>0.7*('A7'!H66)</f>
        <v>0.19875324291829294</v>
      </c>
      <c r="L66" s="163">
        <f t="shared" si="6"/>
        <v>8.5179961250696976E-2</v>
      </c>
      <c r="M66" s="231">
        <f t="shared" si="7"/>
        <v>6.3929958722822214E-2</v>
      </c>
      <c r="N66" s="74">
        <f>Dataincome!ET66/(Dataincome!F66)</f>
        <v>1.1149211749630766E-2</v>
      </c>
      <c r="O66" s="230">
        <f>(Dataincome!ES66-Dataincome!EU66)/(Dataincome!F66)</f>
        <v>5.2780746973191447E-2</v>
      </c>
      <c r="P66" s="229">
        <f>Dataincome!EV66/(Dataincome!F66)</f>
        <v>0.23865193390640868</v>
      </c>
      <c r="Q66" s="228">
        <f>'A4'!I66*('A7'!P66+O66)-O66</f>
        <v>0.18195970655413984</v>
      </c>
      <c r="R66" s="227">
        <f>'A4'!J66*('A7'!P66+O66)</f>
        <v>5.6692227352268844E-2</v>
      </c>
      <c r="S66" s="163">
        <f t="shared" si="8"/>
        <v>0.16705635373448607</v>
      </c>
      <c r="T66" s="140">
        <f t="shared" si="9"/>
        <v>7.1595580171922607E-2</v>
      </c>
      <c r="V66" s="162"/>
      <c r="W66" s="162">
        <f t="shared" si="10"/>
        <v>0</v>
      </c>
    </row>
    <row r="67" spans="1:23">
      <c r="A67" s="28">
        <v>1955</v>
      </c>
      <c r="B67" s="78">
        <f>Dataincome!EQ67/Dataincome!Q67</f>
        <v>0.35025168743080359</v>
      </c>
      <c r="C67" s="73">
        <f>(Dataincome!ES67+Dataincome!EV67-Dataincome!EU67)/Dataincome!Q67</f>
        <v>0.33709769604569007</v>
      </c>
      <c r="D67" s="77">
        <f>Dataincome!ET67/Dataincome!Q67</f>
        <v>1.3153991385113504E-2</v>
      </c>
      <c r="E67" s="232">
        <f t="shared" si="5"/>
        <v>7.5168496156287068E-2</v>
      </c>
      <c r="F67" s="74">
        <f>Dataincome!ET67/(Dataincome!Q67)</f>
        <v>1.3153991385113504E-2</v>
      </c>
      <c r="G67" s="230">
        <f>(Dataincome!ES67-Dataincome!EU67)/(Dataincome!Q67)</f>
        <v>6.2014504771173568E-2</v>
      </c>
      <c r="H67" s="229">
        <f>Dataincome!EV67/(Dataincome!Q67)</f>
        <v>0.27508319127451653</v>
      </c>
      <c r="I67" s="228">
        <f>'A4'!I67*('A7'!H67+G67)-G67</f>
        <v>0.20867122647861655</v>
      </c>
      <c r="J67" s="227">
        <f>'A4'!J67*('A7'!H67+G67)</f>
        <v>6.6411964795899961E-2</v>
      </c>
      <c r="K67" s="163">
        <f>0.7*('A7'!H67)</f>
        <v>0.19255823389216156</v>
      </c>
      <c r="L67" s="163">
        <f t="shared" si="6"/>
        <v>8.2524957382354949E-2</v>
      </c>
      <c r="M67" s="231">
        <f t="shared" si="7"/>
        <v>6.3569516908083684E-2</v>
      </c>
      <c r="N67" s="74">
        <f>Dataincome!ET67/(Dataincome!F67)</f>
        <v>1.1124246466580681E-2</v>
      </c>
      <c r="O67" s="230">
        <f>(Dataincome!ES67-Dataincome!EU67)/(Dataincome!F67)</f>
        <v>5.2445270441503003E-2</v>
      </c>
      <c r="P67" s="229">
        <f>Dataincome!EV67/(Dataincome!F67)</f>
        <v>0.23263609720882247</v>
      </c>
      <c r="Q67" s="228">
        <f>'A4'!I67*('A7'!P67+O67)-O67</f>
        <v>0.17647192292210684</v>
      </c>
      <c r="R67" s="227">
        <f>'A4'!J67*('A7'!P67+O67)</f>
        <v>5.6164174286715635E-2</v>
      </c>
      <c r="S67" s="163">
        <f t="shared" si="8"/>
        <v>0.16284526804617572</v>
      </c>
      <c r="T67" s="140">
        <f t="shared" si="9"/>
        <v>6.9790829162646742E-2</v>
      </c>
      <c r="V67" s="162"/>
      <c r="W67" s="162">
        <f t="shared" si="10"/>
        <v>0</v>
      </c>
    </row>
    <row r="68" spans="1:23">
      <c r="A68" s="28">
        <v>1956</v>
      </c>
      <c r="B68" s="78">
        <f>Dataincome!EQ68/Dataincome!Q68</f>
        <v>0.33505325102429856</v>
      </c>
      <c r="C68" s="73">
        <f>(Dataincome!ES68+Dataincome!EV68-Dataincome!EU68)/Dataincome!Q68</f>
        <v>0.32193006301624788</v>
      </c>
      <c r="D68" s="77">
        <f>Dataincome!ET68/Dataincome!Q68</f>
        <v>1.3123188008050681E-2</v>
      </c>
      <c r="E68" s="232">
        <f t="shared" si="5"/>
        <v>7.2810788496412607E-2</v>
      </c>
      <c r="F68" s="74">
        <f>Dataincome!ET68/(Dataincome!Q68)</f>
        <v>1.3123188008050681E-2</v>
      </c>
      <c r="G68" s="230">
        <f>(Dataincome!ES68-Dataincome!EU68)/(Dataincome!Q68)</f>
        <v>5.9687600488361921E-2</v>
      </c>
      <c r="H68" s="229">
        <f>Dataincome!EV68/(Dataincome!Q68)</f>
        <v>0.26224246252788597</v>
      </c>
      <c r="I68" s="228">
        <f>'A4'!I68*('A7'!H68+G68)-G68</f>
        <v>0.20107091968455881</v>
      </c>
      <c r="J68" s="227">
        <f>'A4'!J68*('A7'!H68+G68)</f>
        <v>6.117154284332714E-2</v>
      </c>
      <c r="K68" s="163">
        <f>0.7*('A7'!H68)</f>
        <v>0.18356972376952016</v>
      </c>
      <c r="L68" s="163">
        <f t="shared" si="6"/>
        <v>7.8672738758365793E-2</v>
      </c>
      <c r="M68" s="231">
        <f t="shared" si="7"/>
        <v>6.1740597049628691E-2</v>
      </c>
      <c r="N68" s="74">
        <f>Dataincome!ET68/(Dataincome!F68)</f>
        <v>1.1127931444548177E-2</v>
      </c>
      <c r="O68" s="230">
        <f>(Dataincome!ES68-Dataincome!EU68)/(Dataincome!F68)</f>
        <v>5.0612665605080515E-2</v>
      </c>
      <c r="P68" s="229">
        <f>Dataincome!EV68/(Dataincome!F68)</f>
        <v>0.22237097746900916</v>
      </c>
      <c r="Q68" s="228">
        <f>'A4'!I68*('A7'!P68+O68)-O68</f>
        <v>0.17049998890280182</v>
      </c>
      <c r="R68" s="227">
        <f>'A4'!J68*('A7'!P68+O68)</f>
        <v>5.1870988566207338E-2</v>
      </c>
      <c r="S68" s="163">
        <f t="shared" si="8"/>
        <v>0.15565968422830639</v>
      </c>
      <c r="T68" s="140">
        <f t="shared" si="9"/>
        <v>6.671129324070274E-2</v>
      </c>
      <c r="V68" s="162"/>
      <c r="W68" s="162">
        <f t="shared" si="10"/>
        <v>0</v>
      </c>
    </row>
    <row r="69" spans="1:23">
      <c r="A69" s="28">
        <v>1957</v>
      </c>
      <c r="B69" s="78">
        <f>Dataincome!EQ69/Dataincome!Q69</f>
        <v>0.33275121116820477</v>
      </c>
      <c r="C69" s="73">
        <f>(Dataincome!ES69+Dataincome!EV69-Dataincome!EU69)/Dataincome!Q69</f>
        <v>0.31972603302521524</v>
      </c>
      <c r="D69" s="77">
        <f>Dataincome!ET69/Dataincome!Q69</f>
        <v>1.3025178142989532E-2</v>
      </c>
      <c r="E69" s="232">
        <f t="shared" si="5"/>
        <v>7.181417195023504E-2</v>
      </c>
      <c r="F69" s="74">
        <f>Dataincome!ET69/(Dataincome!Q69)</f>
        <v>1.3025178142989532E-2</v>
      </c>
      <c r="G69" s="230">
        <f>(Dataincome!ES69-Dataincome!EU69)/(Dataincome!Q69)</f>
        <v>5.8788993807245511E-2</v>
      </c>
      <c r="H69" s="229">
        <f>Dataincome!EV69/(Dataincome!Q69)</f>
        <v>0.26093703921796968</v>
      </c>
      <c r="I69" s="228">
        <f>'A4'!I69*('A7'!H69+G69)-G69</f>
        <v>0.19790143395181542</v>
      </c>
      <c r="J69" s="227">
        <f>'A4'!J69*('A7'!H69+G69)</f>
        <v>6.3035605266154246E-2</v>
      </c>
      <c r="K69" s="163">
        <f>0.7*('A7'!H69)</f>
        <v>0.18265592745257878</v>
      </c>
      <c r="L69" s="163">
        <f t="shared" si="6"/>
        <v>7.8281111765390904E-2</v>
      </c>
      <c r="M69" s="231">
        <f t="shared" si="7"/>
        <v>6.0650746629570165E-2</v>
      </c>
      <c r="N69" s="74">
        <f>Dataincome!ET69/(Dataincome!F69)</f>
        <v>1.1000430108738277E-2</v>
      </c>
      <c r="O69" s="230">
        <f>(Dataincome!ES69-Dataincome!EU69)/(Dataincome!F69)</f>
        <v>4.9650316520831891E-2</v>
      </c>
      <c r="P69" s="229">
        <f>Dataincome!EV69/(Dataincome!F69)</f>
        <v>0.22037469516248454</v>
      </c>
      <c r="Q69" s="228">
        <f>'A4'!I69*('A7'!P69+O69)-O69</f>
        <v>0.16713789774750565</v>
      </c>
      <c r="R69" s="227">
        <f>'A4'!J69*('A7'!P69+O69)</f>
        <v>5.3236797414978866E-2</v>
      </c>
      <c r="S69" s="163">
        <f t="shared" si="8"/>
        <v>0.15426228661373917</v>
      </c>
      <c r="T69" s="140">
        <f t="shared" si="9"/>
        <v>6.6112408548745352E-2</v>
      </c>
      <c r="V69" s="162"/>
      <c r="W69" s="162">
        <f t="shared" si="10"/>
        <v>0</v>
      </c>
    </row>
    <row r="70" spans="1:23">
      <c r="A70" s="28">
        <v>1958</v>
      </c>
      <c r="B70" s="78">
        <f>Dataincome!EQ70/Dataincome!Q70</f>
        <v>0.3309270215835165</v>
      </c>
      <c r="C70" s="73">
        <f>(Dataincome!ES70+Dataincome!EV70-Dataincome!EU70)/Dataincome!Q70</f>
        <v>0.31838335664221223</v>
      </c>
      <c r="D70" s="77">
        <f>Dataincome!ET70/Dataincome!Q70</f>
        <v>1.254366494130422E-2</v>
      </c>
      <c r="E70" s="232">
        <f t="shared" si="5"/>
        <v>6.9023157680341937E-2</v>
      </c>
      <c r="F70" s="74">
        <f>Dataincome!ET70/(Dataincome!Q70)</f>
        <v>1.254366494130422E-2</v>
      </c>
      <c r="G70" s="230">
        <f>(Dataincome!ES70-Dataincome!EU70)/(Dataincome!Q70)</f>
        <v>5.6479492739037719E-2</v>
      </c>
      <c r="H70" s="229">
        <f>Dataincome!EV70/(Dataincome!Q70)</f>
        <v>0.26190386390317455</v>
      </c>
      <c r="I70" s="228">
        <f>'A4'!I70*('A7'!H70+G70)-G70</f>
        <v>0.1970729930782871</v>
      </c>
      <c r="J70" s="227">
        <f>'A4'!J70*('A7'!H70+G70)</f>
        <v>6.4830870824887518E-2</v>
      </c>
      <c r="K70" s="163">
        <f>0.7*('A7'!H70)</f>
        <v>0.18333270473222218</v>
      </c>
      <c r="L70" s="163">
        <f t="shared" si="6"/>
        <v>7.8571159170952365E-2</v>
      </c>
      <c r="M70" s="231">
        <f t="shared" si="7"/>
        <v>5.8045953929154417E-2</v>
      </c>
      <c r="N70" s="74">
        <f>Dataincome!ET70/(Dataincome!F70)</f>
        <v>1.0548763947568027E-2</v>
      </c>
      <c r="O70" s="230">
        <f>(Dataincome!ES70-Dataincome!EU70)/(Dataincome!F70)</f>
        <v>4.7497189981586391E-2</v>
      </c>
      <c r="P70" s="229">
        <f>Dataincome!EV70/(Dataincome!F70)</f>
        <v>0.22025158119245125</v>
      </c>
      <c r="Q70" s="228">
        <f>'A4'!I70*('A7'!P70+O70)-O70</f>
        <v>0.16573118734845668</v>
      </c>
      <c r="R70" s="227">
        <f>'A4'!J70*('A7'!P70+O70)</f>
        <v>5.4520393843994569E-2</v>
      </c>
      <c r="S70" s="163">
        <f t="shared" si="8"/>
        <v>0.15417610683471586</v>
      </c>
      <c r="T70" s="140">
        <f t="shared" si="9"/>
        <v>6.6075474357735378E-2</v>
      </c>
      <c r="V70" s="162"/>
      <c r="W70" s="162">
        <f t="shared" si="10"/>
        <v>0</v>
      </c>
    </row>
    <row r="71" spans="1:23">
      <c r="A71" s="28">
        <v>1959</v>
      </c>
      <c r="B71" s="78">
        <f>Dataincome!EQ71/Dataincome!Q71</f>
        <v>0.31679915514810542</v>
      </c>
      <c r="C71" s="73">
        <f>(Dataincome!ES71+Dataincome!EV71-Dataincome!EU71)/Dataincome!Q71</f>
        <v>0.30442068435698411</v>
      </c>
      <c r="D71" s="77">
        <f>Dataincome!ET71/Dataincome!Q71</f>
        <v>1.2378470791121303E-2</v>
      </c>
      <c r="E71" s="232">
        <f t="shared" si="5"/>
        <v>7.1277696333153728E-2</v>
      </c>
      <c r="F71" s="74">
        <f>Dataincome!ET71/(Dataincome!Q71)</f>
        <v>1.2378470791121303E-2</v>
      </c>
      <c r="G71" s="230">
        <f>(Dataincome!ES71-Dataincome!EU71)/(Dataincome!Q71)</f>
        <v>5.8899225542032432E-2</v>
      </c>
      <c r="H71" s="229">
        <f>Dataincome!EV71/(Dataincome!Q71)</f>
        <v>0.24552145881495169</v>
      </c>
      <c r="I71" s="228">
        <f>'A4'!I71*('A7'!H71+G71)-G71</f>
        <v>0.18210608646090182</v>
      </c>
      <c r="J71" s="227">
        <f>'A4'!J71*('A7'!H71+G71)</f>
        <v>6.3415372354049857E-2</v>
      </c>
      <c r="K71" s="163">
        <f>0.7*('A7'!H71)</f>
        <v>0.17186502117046618</v>
      </c>
      <c r="L71" s="163">
        <f t="shared" si="6"/>
        <v>7.3656437644485498E-2</v>
      </c>
      <c r="M71" s="231">
        <f t="shared" si="7"/>
        <v>5.9305390333953156E-2</v>
      </c>
      <c r="N71" s="74">
        <f>Dataincome!ET71/(Dataincome!F71)</f>
        <v>1.0299295288299416E-2</v>
      </c>
      <c r="O71" s="230">
        <f>(Dataincome!ES71-Dataincome!EU71)/(Dataincome!F71)</f>
        <v>4.9006095045653744E-2</v>
      </c>
      <c r="P71" s="229">
        <f>Dataincome!EV71/(Dataincome!F71)</f>
        <v>0.20428193810199788</v>
      </c>
      <c r="Q71" s="228">
        <f>'A4'!I71*('A7'!P71+O71)-O71</f>
        <v>0.15151826020405501</v>
      </c>
      <c r="R71" s="227">
        <f>'A4'!J71*('A7'!P71+O71)</f>
        <v>5.2763677897942889E-2</v>
      </c>
      <c r="S71" s="163">
        <f t="shared" si="8"/>
        <v>0.14299735667139851</v>
      </c>
      <c r="T71" s="140">
        <f t="shared" si="9"/>
        <v>6.1284581430599359E-2</v>
      </c>
      <c r="V71" s="162"/>
      <c r="W71" s="162">
        <f t="shared" si="10"/>
        <v>0</v>
      </c>
    </row>
    <row r="72" spans="1:23">
      <c r="A72" s="28">
        <v>1960</v>
      </c>
      <c r="B72" s="78">
        <f>Dataincome!EQ72/Dataincome!Q72</f>
        <v>0.31482093981095571</v>
      </c>
      <c r="C72" s="73">
        <f>(Dataincome!ES72+Dataincome!EV72-Dataincome!EU72)/Dataincome!Q72</f>
        <v>0.30264852655910846</v>
      </c>
      <c r="D72" s="77">
        <f>Dataincome!ET72/Dataincome!Q72</f>
        <v>1.2172413251847248E-2</v>
      </c>
      <c r="E72" s="232">
        <f t="shared" si="5"/>
        <v>6.7296056120926886E-2</v>
      </c>
      <c r="F72" s="74">
        <f>Dataincome!ET72/(Dataincome!Q72)</f>
        <v>1.2172413251847248E-2</v>
      </c>
      <c r="G72" s="230">
        <f>(Dataincome!ES72-Dataincome!EU72)/(Dataincome!Q72)</f>
        <v>5.5123642869079635E-2</v>
      </c>
      <c r="H72" s="229">
        <f>Dataincome!EV72/(Dataincome!Q72)</f>
        <v>0.24752488369002881</v>
      </c>
      <c r="I72" s="228">
        <f>'A4'!I72*('A7'!H72+G72)-G72</f>
        <v>0.18106193107012059</v>
      </c>
      <c r="J72" s="227">
        <f>'A4'!J72*('A7'!H72+G72)</f>
        <v>6.6462952619908242E-2</v>
      </c>
      <c r="K72" s="163">
        <f>0.7*('A7'!H72)</f>
        <v>0.17326741858302017</v>
      </c>
      <c r="L72" s="163">
        <f t="shared" si="6"/>
        <v>7.4257465107008647E-2</v>
      </c>
      <c r="M72" s="231">
        <f t="shared" si="7"/>
        <v>5.6230243589533734E-2</v>
      </c>
      <c r="N72" s="74">
        <f>Dataincome!ET72/(Dataincome!F72)</f>
        <v>1.0170845093714119E-2</v>
      </c>
      <c r="O72" s="230">
        <f>(Dataincome!ES72-Dataincome!EU72)/(Dataincome!F72)</f>
        <v>4.6059398495819616E-2</v>
      </c>
      <c r="P72" s="229">
        <f>Dataincome!EV72/(Dataincome!F72)</f>
        <v>0.20682318261490454</v>
      </c>
      <c r="Q72" s="228">
        <f>'A4'!I72*('A7'!P72+O72)-O72</f>
        <v>0.15128905133117063</v>
      </c>
      <c r="R72" s="227">
        <f>'A4'!J72*('A7'!P72+O72)</f>
        <v>5.5534131283733926E-2</v>
      </c>
      <c r="S72" s="163">
        <f t="shared" si="8"/>
        <v>0.14477622783043317</v>
      </c>
      <c r="T72" s="140">
        <f t="shared" si="9"/>
        <v>6.2046954784471357E-2</v>
      </c>
      <c r="V72" s="162"/>
      <c r="W72" s="162">
        <f t="shared" si="10"/>
        <v>0</v>
      </c>
    </row>
    <row r="73" spans="1:23">
      <c r="A73" s="28">
        <v>1961</v>
      </c>
      <c r="B73" s="78">
        <f>Dataincome!EQ73/Dataincome!Q73</f>
        <v>0.29960521888903918</v>
      </c>
      <c r="C73" s="73">
        <f>(Dataincome!ES73+Dataincome!EV73-Dataincome!EU73)/Dataincome!Q73</f>
        <v>0.28738094534010089</v>
      </c>
      <c r="D73" s="77">
        <f>Dataincome!ET73/Dataincome!Q73</f>
        <v>1.2224273548938326E-2</v>
      </c>
      <c r="E73" s="232">
        <f t="shared" si="5"/>
        <v>6.7634037728496882E-2</v>
      </c>
      <c r="F73" s="74">
        <f>Dataincome!ET73/(Dataincome!Q73)</f>
        <v>1.2224273548938326E-2</v>
      </c>
      <c r="G73" s="230">
        <f>(Dataincome!ES73-Dataincome!EU73)/(Dataincome!Q73)</f>
        <v>5.5409764179558563E-2</v>
      </c>
      <c r="H73" s="229">
        <f>Dataincome!EV73/(Dataincome!Q73)</f>
        <v>0.2319711811605423</v>
      </c>
      <c r="I73" s="228">
        <f>'A4'!I73*('A7'!H73+G73)-G73</f>
        <v>0.17248519734600801</v>
      </c>
      <c r="J73" s="227">
        <f>'A4'!J73*('A7'!H73+G73)</f>
        <v>5.948598381453428E-2</v>
      </c>
      <c r="K73" s="163">
        <f>0.7*('A7'!H73)</f>
        <v>0.16237982681237961</v>
      </c>
      <c r="L73" s="163">
        <f t="shared" si="6"/>
        <v>6.9591354348162687E-2</v>
      </c>
      <c r="M73" s="231">
        <f t="shared" si="7"/>
        <v>5.668375368861827E-2</v>
      </c>
      <c r="N73" s="74">
        <f>Dataincome!ET73/(Dataincome!F73)</f>
        <v>1.0245103414524637E-2</v>
      </c>
      <c r="O73" s="230">
        <f>(Dataincome!ES73-Dataincome!EU73)/(Dataincome!F73)</f>
        <v>4.6438650274093635E-2</v>
      </c>
      <c r="P73" s="229">
        <f>Dataincome!EV73/(Dataincome!F73)</f>
        <v>0.1944139036700131</v>
      </c>
      <c r="Q73" s="228">
        <f>'A4'!I73*('A7'!P73+O73)-O73</f>
        <v>0.14455899380933088</v>
      </c>
      <c r="R73" s="227">
        <f>'A4'!J73*('A7'!P73+O73)</f>
        <v>4.9854909860682244E-2</v>
      </c>
      <c r="S73" s="163">
        <f t="shared" si="8"/>
        <v>0.13608973256900916</v>
      </c>
      <c r="T73" s="140">
        <f t="shared" si="9"/>
        <v>5.8324171101003928E-2</v>
      </c>
      <c r="V73" s="162"/>
      <c r="W73" s="162">
        <f t="shared" si="10"/>
        <v>0</v>
      </c>
    </row>
    <row r="74" spans="1:23">
      <c r="A74" s="28">
        <v>1962</v>
      </c>
      <c r="B74" s="78">
        <f>Dataincome!EQ74/Dataincome!Q74</f>
        <v>0.30406716219588553</v>
      </c>
      <c r="C74" s="73">
        <f>(Dataincome!ES74+Dataincome!EV74-Dataincome!EU74)/Dataincome!Q74</f>
        <v>0.2922821767576802</v>
      </c>
      <c r="D74" s="77">
        <f>Dataincome!ET74/Dataincome!Q74</f>
        <v>1.1784985438205329E-2</v>
      </c>
      <c r="E74" s="232">
        <f t="shared" si="5"/>
        <v>6.7074245811227201E-2</v>
      </c>
      <c r="F74" s="74">
        <f>Dataincome!ET74/(Dataincome!Q74)</f>
        <v>1.1784985438205329E-2</v>
      </c>
      <c r="G74" s="230">
        <f>(Dataincome!ES74-Dataincome!EU74)/(Dataincome!Q74)</f>
        <v>5.528926037302187E-2</v>
      </c>
      <c r="H74" s="229">
        <f>Dataincome!EV74/(Dataincome!Q74)</f>
        <v>0.2369929163846583</v>
      </c>
      <c r="I74" s="228">
        <f>'A4'!I74*('A7'!H74+G74)-G74</f>
        <v>0.18316336321410384</v>
      </c>
      <c r="J74" s="227">
        <f>'A4'!J74*('A7'!H74+G74)</f>
        <v>5.3829553170554496E-2</v>
      </c>
      <c r="K74" s="163">
        <f>0.7*('A7'!H74)</f>
        <v>0.16589504146926079</v>
      </c>
      <c r="L74" s="163">
        <f t="shared" si="6"/>
        <v>7.1097874915397485E-2</v>
      </c>
      <c r="M74" s="231">
        <f t="shared" si="7"/>
        <v>5.6221847409026797E-2</v>
      </c>
      <c r="N74" s="74">
        <f>Dataincome!ET74/(Dataincome!F74)</f>
        <v>9.8782124943919709E-3</v>
      </c>
      <c r="O74" s="230">
        <f>(Dataincome!ES74-Dataincome!EU74)/(Dataincome!F74)</f>
        <v>4.6343634914634828E-2</v>
      </c>
      <c r="P74" s="229">
        <f>Dataincome!EV74/(Dataincome!F74)</f>
        <v>0.19864822065234825</v>
      </c>
      <c r="Q74" s="228">
        <f>'A4'!I74*('A7'!P74+O74)-O74</f>
        <v>0.15352811698441499</v>
      </c>
      <c r="R74" s="227">
        <f>'A4'!J74*('A7'!P74+O74)</f>
        <v>4.5120103667933252E-2</v>
      </c>
      <c r="S74" s="163">
        <f t="shared" si="8"/>
        <v>0.13905375445664375</v>
      </c>
      <c r="T74" s="140">
        <f t="shared" si="9"/>
        <v>5.9594466195704472E-2</v>
      </c>
      <c r="V74" s="162"/>
      <c r="W74" s="162">
        <f t="shared" si="10"/>
        <v>0</v>
      </c>
    </row>
    <row r="75" spans="1:23">
      <c r="A75" s="28">
        <v>1963</v>
      </c>
      <c r="B75" s="78">
        <f>Dataincome!EQ75/Dataincome!Q75</f>
        <v>0.28939475760685174</v>
      </c>
      <c r="C75" s="73">
        <f>(Dataincome!ES75+Dataincome!EV75-Dataincome!EU75)/Dataincome!Q75</f>
        <v>0.27760771680601204</v>
      </c>
      <c r="D75" s="77">
        <f>Dataincome!ET75/Dataincome!Q75</f>
        <v>1.1787040800839685E-2</v>
      </c>
      <c r="E75" s="232">
        <f t="shared" si="5"/>
        <v>6.6406223720183427E-2</v>
      </c>
      <c r="F75" s="74">
        <f>Dataincome!ET75/(Dataincome!Q75)</f>
        <v>1.1787040800839685E-2</v>
      </c>
      <c r="G75" s="230">
        <f>(Dataincome!ES75-Dataincome!EU75)/(Dataincome!Q75)</f>
        <v>5.4619182919343735E-2</v>
      </c>
      <c r="H75" s="229">
        <f>Dataincome!EV75/(Dataincome!Q75)</f>
        <v>0.22298853388666834</v>
      </c>
      <c r="I75" s="228">
        <f>'A4'!I75*('A7'!H75+G75)-G75</f>
        <v>0.17501643138587561</v>
      </c>
      <c r="J75" s="227">
        <f>'A4'!J75*('A7'!H75+G75)</f>
        <v>4.7972102500792757E-2</v>
      </c>
      <c r="K75" s="163">
        <f>0.7*('A7'!H75)</f>
        <v>0.15609197372066783</v>
      </c>
      <c r="L75" s="163">
        <f t="shared" si="6"/>
        <v>6.6896560166000499E-2</v>
      </c>
      <c r="M75" s="231">
        <f t="shared" si="7"/>
        <v>5.5467727922245622E-2</v>
      </c>
      <c r="N75" s="74">
        <f>Dataincome!ET75/(Dataincome!F75)</f>
        <v>9.8454683239376627E-3</v>
      </c>
      <c r="O75" s="230">
        <f>(Dataincome!ES75-Dataincome!EU75)/(Dataincome!F75)</f>
        <v>4.5622259598307957E-2</v>
      </c>
      <c r="P75" s="229">
        <f>Dataincome!EV75/(Dataincome!F75)</f>
        <v>0.186257652287595</v>
      </c>
      <c r="Q75" s="228">
        <f>'A4'!I75*('A7'!P75+O75)-O75</f>
        <v>0.1461875597525289</v>
      </c>
      <c r="R75" s="227">
        <f>'A4'!J75*('A7'!P75+O75)</f>
        <v>4.0070092535066104E-2</v>
      </c>
      <c r="S75" s="163">
        <f t="shared" si="8"/>
        <v>0.1303803566013165</v>
      </c>
      <c r="T75" s="140">
        <f t="shared" si="9"/>
        <v>5.58772956862785E-2</v>
      </c>
      <c r="V75" s="162"/>
      <c r="W75" s="162">
        <f t="shared" si="10"/>
        <v>0</v>
      </c>
    </row>
    <row r="76" spans="1:23">
      <c r="A76" s="28">
        <v>1964</v>
      </c>
      <c r="B76" s="78">
        <f>Dataincome!EQ76/Dataincome!Q76</f>
        <v>0.27883591937196528</v>
      </c>
      <c r="C76" s="73">
        <f>(Dataincome!ES76+Dataincome!EV76-Dataincome!EU76)/Dataincome!Q76</f>
        <v>0.26728686335803442</v>
      </c>
      <c r="D76" s="77">
        <f>Dataincome!ET76/Dataincome!Q76</f>
        <v>1.1549056013930871E-2</v>
      </c>
      <c r="E76" s="232">
        <f t="shared" si="5"/>
        <v>6.6882485028467137E-2</v>
      </c>
      <c r="F76" s="74">
        <f>Dataincome!ET76/(Dataincome!Q76)</f>
        <v>1.1549056013930871E-2</v>
      </c>
      <c r="G76" s="230">
        <f>(Dataincome!ES76-Dataincome!EU76)/(Dataincome!Q76)</f>
        <v>5.5333429014536271E-2</v>
      </c>
      <c r="H76" s="229">
        <f>Dataincome!EV76/(Dataincome!Q76)</f>
        <v>0.21195343434349814</v>
      </c>
      <c r="I76" s="228">
        <f>'A4'!I76*('A7'!H76+G76)-G76</f>
        <v>0.16490161795912797</v>
      </c>
      <c r="J76" s="227">
        <f>'A4'!J76*('A7'!H76+G76)</f>
        <v>4.7051816384370178E-2</v>
      </c>
      <c r="K76" s="163">
        <f>0.7*('A7'!H76)</f>
        <v>0.14836740404044868</v>
      </c>
      <c r="L76" s="163">
        <f t="shared" si="6"/>
        <v>6.3586030303049434E-2</v>
      </c>
      <c r="M76" s="231">
        <f t="shared" si="7"/>
        <v>5.5569503789509533E-2</v>
      </c>
      <c r="N76" s="74">
        <f>Dataincome!ET76/(Dataincome!F76)</f>
        <v>9.5955661883411047E-3</v>
      </c>
      <c r="O76" s="230">
        <f>(Dataincome!ES76-Dataincome!EU76)/(Dataincome!F76)</f>
        <v>4.5973937601168427E-2</v>
      </c>
      <c r="P76" s="229">
        <f>Dataincome!EV76/(Dataincome!F76)</f>
        <v>0.17610211653974067</v>
      </c>
      <c r="Q76" s="228">
        <f>'A4'!I76*('A7'!P76+O76)-O76</f>
        <v>0.13700898045543258</v>
      </c>
      <c r="R76" s="227">
        <f>'A4'!J76*('A7'!P76+O76)</f>
        <v>3.9093136084308103E-2</v>
      </c>
      <c r="S76" s="163">
        <f t="shared" si="8"/>
        <v>0.12327148157781846</v>
      </c>
      <c r="T76" s="140">
        <f t="shared" si="9"/>
        <v>5.2830634961922203E-2</v>
      </c>
      <c r="V76" s="162"/>
      <c r="W76" s="162">
        <f t="shared" si="10"/>
        <v>0</v>
      </c>
    </row>
    <row r="77" spans="1:23">
      <c r="A77" s="28">
        <v>1965</v>
      </c>
      <c r="B77" s="78">
        <f>Dataincome!EQ77/Dataincome!Q77</f>
        <v>0.27380967828157771</v>
      </c>
      <c r="C77" s="73">
        <f>(Dataincome!ES77+Dataincome!EV77-Dataincome!EU77)/Dataincome!Q77</f>
        <v>0.26221890706609247</v>
      </c>
      <c r="D77" s="77">
        <f>Dataincome!ET77/Dataincome!Q77</f>
        <v>1.159077121548526E-2</v>
      </c>
      <c r="E77" s="232">
        <f t="shared" si="5"/>
        <v>6.6910686225276586E-2</v>
      </c>
      <c r="F77" s="74">
        <f>Dataincome!ET77/(Dataincome!Q77)</f>
        <v>1.159077121548526E-2</v>
      </c>
      <c r="G77" s="230">
        <f>(Dataincome!ES77-Dataincome!EU77)/(Dataincome!Q77)</f>
        <v>5.5319915009791332E-2</v>
      </c>
      <c r="H77" s="229">
        <f>Dataincome!EV77/(Dataincome!Q77)</f>
        <v>0.20689899205630113</v>
      </c>
      <c r="I77" s="228">
        <f>'A4'!I77*('A7'!H77+G77)-G77</f>
        <v>0.15955085290531812</v>
      </c>
      <c r="J77" s="227">
        <f>'A4'!J77*('A7'!H77+G77)</f>
        <v>4.7348139150983029E-2</v>
      </c>
      <c r="K77" s="163">
        <f>0.7*('A7'!H77)</f>
        <v>0.14482929443941078</v>
      </c>
      <c r="L77" s="163">
        <f t="shared" si="6"/>
        <v>6.2069697616890337E-2</v>
      </c>
      <c r="M77" s="231">
        <f t="shared" si="7"/>
        <v>5.5730698737395987E-2</v>
      </c>
      <c r="N77" s="74">
        <f>Dataincome!ET77/(Dataincome!F77)</f>
        <v>9.6540898798952619E-3</v>
      </c>
      <c r="O77" s="230">
        <f>(Dataincome!ES77-Dataincome!EU77)/(Dataincome!F77)</f>
        <v>4.6076608857500721E-2</v>
      </c>
      <c r="P77" s="229">
        <f>Dataincome!EV77/(Dataincome!F77)</f>
        <v>0.1723286076687213</v>
      </c>
      <c r="Q77" s="228">
        <f>'A4'!I77*('A7'!P77+O77)-O77</f>
        <v>0.1328917848282628</v>
      </c>
      <c r="R77" s="227">
        <f>'A4'!J77*('A7'!P77+O77)</f>
        <v>3.9436822840458491E-2</v>
      </c>
      <c r="S77" s="163">
        <f t="shared" si="8"/>
        <v>0.1206300253681049</v>
      </c>
      <c r="T77" s="140">
        <f t="shared" si="9"/>
        <v>5.1698582300616386E-2</v>
      </c>
      <c r="V77" s="162"/>
      <c r="W77" s="162">
        <f t="shared" si="10"/>
        <v>0</v>
      </c>
    </row>
    <row r="78" spans="1:23">
      <c r="A78" s="28">
        <v>1966</v>
      </c>
      <c r="B78" s="78">
        <f>Dataincome!EQ78/Dataincome!Q78</f>
        <v>0.27387857048978237</v>
      </c>
      <c r="C78" s="73">
        <f>(Dataincome!ES78+Dataincome!EV78-Dataincome!EU78)/Dataincome!Q78</f>
        <v>0.26239568246005612</v>
      </c>
      <c r="D78" s="77">
        <f>Dataincome!ET78/Dataincome!Q78</f>
        <v>1.1482888029726216E-2</v>
      </c>
      <c r="E78" s="232">
        <f t="shared" si="5"/>
        <v>6.7937801444854701E-2</v>
      </c>
      <c r="F78" s="74">
        <f>Dataincome!ET78/(Dataincome!Q78)</f>
        <v>1.1482888029726216E-2</v>
      </c>
      <c r="G78" s="230">
        <f>(Dataincome!ES78-Dataincome!EU78)/(Dataincome!Q78)</f>
        <v>5.6454913415128483E-2</v>
      </c>
      <c r="H78" s="229">
        <f>Dataincome!EV78/(Dataincome!Q78)</f>
        <v>0.20594076904492764</v>
      </c>
      <c r="I78" s="228">
        <f>'A4'!I78*('A7'!H78+G78)-G78</f>
        <v>0.15806880173374921</v>
      </c>
      <c r="J78" s="227">
        <f>'A4'!J78*('A7'!H78+G78)</f>
        <v>4.7871967311178452E-2</v>
      </c>
      <c r="K78" s="163">
        <f>0.7*('A7'!H78)</f>
        <v>0.14415853833144934</v>
      </c>
      <c r="L78" s="163">
        <f t="shared" si="6"/>
        <v>6.1782230713478291E-2</v>
      </c>
      <c r="M78" s="231">
        <f t="shared" si="7"/>
        <v>5.6533952020741622E-2</v>
      </c>
      <c r="N78" s="74">
        <f>Dataincome!ET78/(Dataincome!F78)</f>
        <v>9.5554025465340638E-3</v>
      </c>
      <c r="O78" s="230">
        <f>(Dataincome!ES78-Dataincome!EU78)/(Dataincome!F78)</f>
        <v>4.6978549474207557E-2</v>
      </c>
      <c r="P78" s="229">
        <f>Dataincome!EV78/(Dataincome!F78)</f>
        <v>0.17137212727955198</v>
      </c>
      <c r="Q78" s="228">
        <f>'A4'!I78*('A7'!P78+O78)-O78</f>
        <v>0.13153581457070668</v>
      </c>
      <c r="R78" s="227">
        <f>'A4'!J78*('A7'!P78+O78)</f>
        <v>3.9836312708845301E-2</v>
      </c>
      <c r="S78" s="163">
        <f t="shared" si="8"/>
        <v>0.11996048909568638</v>
      </c>
      <c r="T78" s="140">
        <f t="shared" si="9"/>
        <v>5.1411638183865592E-2</v>
      </c>
      <c r="V78" s="162"/>
      <c r="W78" s="162">
        <f t="shared" si="10"/>
        <v>0</v>
      </c>
    </row>
    <row r="79" spans="1:23">
      <c r="A79" s="28">
        <v>1967</v>
      </c>
      <c r="B79" s="78">
        <f>Dataincome!EQ79/Dataincome!Q79</f>
        <v>0.27200258741052857</v>
      </c>
      <c r="C79" s="73">
        <f>(Dataincome!ES79+Dataincome!EV79-Dataincome!EU79)/Dataincome!Q79</f>
        <v>0.26064911912005023</v>
      </c>
      <c r="D79" s="77">
        <f>Dataincome!ET79/Dataincome!Q79</f>
        <v>1.1353468290478409E-2</v>
      </c>
      <c r="E79" s="232">
        <f t="shared" si="5"/>
        <v>6.7796032849790716E-2</v>
      </c>
      <c r="F79" s="74">
        <f>Dataincome!ET79/(Dataincome!Q79)</f>
        <v>1.1353468290478409E-2</v>
      </c>
      <c r="G79" s="230">
        <f>(Dataincome!ES79-Dataincome!EU79)/(Dataincome!Q79)</f>
        <v>5.6442564559312305E-2</v>
      </c>
      <c r="H79" s="229">
        <f>Dataincome!EV79/(Dataincome!Q79)</f>
        <v>0.20420655456073791</v>
      </c>
      <c r="I79" s="228">
        <f>'A4'!I79*('A7'!H79+G79)-G79</f>
        <v>0.15626569373683785</v>
      </c>
      <c r="J79" s="227">
        <f>'A4'!J79*('A7'!H79+G79)</f>
        <v>4.794086082390004E-2</v>
      </c>
      <c r="K79" s="163">
        <f>0.7*('A7'!H79)</f>
        <v>0.14294458819251654</v>
      </c>
      <c r="L79" s="163">
        <f t="shared" si="6"/>
        <v>6.1261966368221371E-2</v>
      </c>
      <c r="M79" s="231">
        <f t="shared" si="7"/>
        <v>5.671286841756544E-2</v>
      </c>
      <c r="N79" s="74">
        <f>Dataincome!ET79/(Dataincome!F79)</f>
        <v>9.4974252353010845E-3</v>
      </c>
      <c r="O79" s="230">
        <f>(Dataincome!ES79-Dataincome!EU79)/(Dataincome!F79)</f>
        <v>4.7215443182264359E-2</v>
      </c>
      <c r="P79" s="229">
        <f>Dataincome!EV79/(Dataincome!F79)</f>
        <v>0.17082326165701711</v>
      </c>
      <c r="Q79" s="228">
        <f>'A4'!I79*('A7'!P79+O79)-O79</f>
        <v>0.1307196801133213</v>
      </c>
      <c r="R79" s="227">
        <f>'A4'!J79*('A7'!P79+O79)</f>
        <v>4.0103581543695796E-2</v>
      </c>
      <c r="S79" s="163">
        <f t="shared" si="8"/>
        <v>0.11957628315991196</v>
      </c>
      <c r="T79" s="140">
        <f t="shared" si="9"/>
        <v>5.1246978497105133E-2</v>
      </c>
      <c r="V79" s="162"/>
      <c r="W79" s="162">
        <f t="shared" si="10"/>
        <v>0</v>
      </c>
    </row>
    <row r="80" spans="1:23">
      <c r="A80" s="28">
        <v>1968</v>
      </c>
      <c r="B80" s="78">
        <f>Dataincome!EQ80/Dataincome!Q80</f>
        <v>0.26295206559879586</v>
      </c>
      <c r="C80" s="73">
        <f>(Dataincome!ES80+Dataincome!EV80-Dataincome!EU80)/Dataincome!Q80</f>
        <v>0.25146356746502024</v>
      </c>
      <c r="D80" s="77">
        <f>Dataincome!ET80/Dataincome!Q80</f>
        <v>1.1488498133775529E-2</v>
      </c>
      <c r="E80" s="232">
        <f t="shared" si="5"/>
        <v>6.9309228068273193E-2</v>
      </c>
      <c r="F80" s="74">
        <f>Dataincome!ET80/(Dataincome!Q80)</f>
        <v>1.1488498133775529E-2</v>
      </c>
      <c r="G80" s="230">
        <f>(Dataincome!ES80-Dataincome!EU80)/(Dataincome!Q80)</f>
        <v>5.7820729934497661E-2</v>
      </c>
      <c r="H80" s="229">
        <f>Dataincome!EV80/(Dataincome!Q80)</f>
        <v>0.19364283753052261</v>
      </c>
      <c r="I80" s="228">
        <f>'A4'!I80*('A7'!H80+G80)-G80</f>
        <v>0.14947856110565794</v>
      </c>
      <c r="J80" s="227">
        <f>'A4'!J80*('A7'!H80+G80)</f>
        <v>4.4164276424864701E-2</v>
      </c>
      <c r="K80" s="163">
        <f>0.7*('A7'!H80)</f>
        <v>0.13554998627136583</v>
      </c>
      <c r="L80" s="163">
        <f t="shared" si="6"/>
        <v>5.809285125915678E-2</v>
      </c>
      <c r="M80" s="231">
        <f t="shared" si="7"/>
        <v>5.8725013473745952E-2</v>
      </c>
      <c r="N80" s="74">
        <f>Dataincome!ET80/(Dataincome!F80)</f>
        <v>9.7340891898910764E-3</v>
      </c>
      <c r="O80" s="230">
        <f>(Dataincome!ES80-Dataincome!EU80)/(Dataincome!F80)</f>
        <v>4.8990924283854875E-2</v>
      </c>
      <c r="P80" s="229">
        <f>Dataincome!EV80/(Dataincome!F80)</f>
        <v>0.16407163317231935</v>
      </c>
      <c r="Q80" s="228">
        <f>'A4'!I80*('A7'!P80+O80)-O80</f>
        <v>0.12665168491443887</v>
      </c>
      <c r="R80" s="227">
        <f>'A4'!J80*('A7'!P80+O80)</f>
        <v>3.7419948257880475E-2</v>
      </c>
      <c r="S80" s="163">
        <f t="shared" si="8"/>
        <v>0.11485014322062354</v>
      </c>
      <c r="T80" s="140">
        <f t="shared" si="9"/>
        <v>4.9221489951695806E-2</v>
      </c>
      <c r="V80" s="162"/>
      <c r="W80" s="162">
        <f t="shared" si="10"/>
        <v>0</v>
      </c>
    </row>
    <row r="81" spans="1:23">
      <c r="A81" s="28">
        <v>1969</v>
      </c>
      <c r="B81" s="78">
        <f>Dataincome!EQ81/Dataincome!Q81</f>
        <v>0.24526882809424944</v>
      </c>
      <c r="C81" s="73">
        <f>(Dataincome!ES81+Dataincome!EV81-Dataincome!EU81)/Dataincome!Q81</f>
        <v>0.23415835200687043</v>
      </c>
      <c r="D81" s="77">
        <f>Dataincome!ET81/Dataincome!Q81</f>
        <v>1.1110476087378951E-2</v>
      </c>
      <c r="E81" s="232">
        <f t="shared" si="5"/>
        <v>6.5521278336084218E-2</v>
      </c>
      <c r="F81" s="74">
        <f>Dataincome!ET81/(Dataincome!Q81)</f>
        <v>1.1110476087378951E-2</v>
      </c>
      <c r="G81" s="230">
        <f>(Dataincome!ES81-Dataincome!EU81)/(Dataincome!Q81)</f>
        <v>5.4410802248705273E-2</v>
      </c>
      <c r="H81" s="229">
        <f>Dataincome!EV81/(Dataincome!Q81)</f>
        <v>0.17974754975816518</v>
      </c>
      <c r="I81" s="228">
        <f>'A4'!I81*('A7'!H81+G81)-G81</f>
        <v>0.13322765455006086</v>
      </c>
      <c r="J81" s="227">
        <f>'A4'!J81*('A7'!H81+G81)</f>
        <v>4.6519895208104331E-2</v>
      </c>
      <c r="K81" s="163">
        <f>0.7*('A7'!H81)</f>
        <v>0.12582328483071561</v>
      </c>
      <c r="L81" s="163">
        <f t="shared" si="6"/>
        <v>5.3924264927449554E-2</v>
      </c>
      <c r="M81" s="231">
        <f t="shared" si="7"/>
        <v>5.5449265143750141E-2</v>
      </c>
      <c r="N81" s="74">
        <f>Dataincome!ET81/(Dataincome!F81)</f>
        <v>9.4025597498620089E-3</v>
      </c>
      <c r="O81" s="230">
        <f>(Dataincome!ES81-Dataincome!EU81)/(Dataincome!F81)</f>
        <v>4.6046705393888131E-2</v>
      </c>
      <c r="P81" s="229">
        <f>Dataincome!EV81/(Dataincome!F81)</f>
        <v>0.15211653066895239</v>
      </c>
      <c r="Q81" s="228">
        <f>'A4'!I81*('A7'!P81+O81)-O81</f>
        <v>0.11274773217539405</v>
      </c>
      <c r="R81" s="227">
        <f>'A4'!J81*('A7'!P81+O81)</f>
        <v>3.936879849355833E-2</v>
      </c>
      <c r="S81" s="163">
        <f t="shared" si="8"/>
        <v>0.10648157146826667</v>
      </c>
      <c r="T81" s="140">
        <f t="shared" si="9"/>
        <v>4.5634959200685714E-2</v>
      </c>
      <c r="V81" s="162"/>
      <c r="W81" s="162">
        <f t="shared" si="10"/>
        <v>0</v>
      </c>
    </row>
    <row r="82" spans="1:23">
      <c r="A82" s="28">
        <v>1970</v>
      </c>
      <c r="B82" s="78">
        <f>Dataincome!EQ82/Dataincome!Q82</f>
        <v>0.23616691210985127</v>
      </c>
      <c r="C82" s="73">
        <f>(Dataincome!ES82+Dataincome!EV82-Dataincome!EU82)/Dataincome!Q82</f>
        <v>0.22555694940212848</v>
      </c>
      <c r="D82" s="77">
        <f>Dataincome!ET82/Dataincome!Q82</f>
        <v>1.0609962707722792E-2</v>
      </c>
      <c r="E82" s="232">
        <f t="shared" si="5"/>
        <v>6.3061188787508979E-2</v>
      </c>
      <c r="F82" s="74">
        <f>Dataincome!ET82/(Dataincome!Q82)</f>
        <v>1.0609962707722792E-2</v>
      </c>
      <c r="G82" s="230">
        <f>(Dataincome!ES82-Dataincome!EU82)/(Dataincome!Q82)</f>
        <v>5.2451226079786188E-2</v>
      </c>
      <c r="H82" s="229">
        <f>Dataincome!EV82/(Dataincome!Q82)</f>
        <v>0.17310572332234228</v>
      </c>
      <c r="I82" s="228">
        <f>'A4'!I82*('A7'!H82+G82)-G82</f>
        <v>0.12830969352227736</v>
      </c>
      <c r="J82" s="227">
        <f>'A4'!J82*('A7'!H82+G82)</f>
        <v>4.4796029800064925E-2</v>
      </c>
      <c r="K82" s="163">
        <f>0.7*('A7'!H82)</f>
        <v>0.12117400632563959</v>
      </c>
      <c r="L82" s="163">
        <f t="shared" si="6"/>
        <v>5.1931716996702681E-2</v>
      </c>
      <c r="M82" s="231">
        <f t="shared" si="7"/>
        <v>5.3895140582515211E-2</v>
      </c>
      <c r="N82" s="74">
        <f>Dataincome!ET82/(Dataincome!F82)</f>
        <v>9.067787060513352E-3</v>
      </c>
      <c r="O82" s="230">
        <f>(Dataincome!ES82-Dataincome!EU82)/(Dataincome!F82)</f>
        <v>4.4827353522001859E-2</v>
      </c>
      <c r="P82" s="229">
        <f>Dataincome!EV82/(Dataincome!F82)</f>
        <v>0.14794451981443771</v>
      </c>
      <c r="Q82" s="228">
        <f>'A4'!I82*('A7'!P82+O82)-O82</f>
        <v>0.10965966711766688</v>
      </c>
      <c r="R82" s="227">
        <f>'A4'!J82*('A7'!P82+O82)</f>
        <v>3.8284852696770864E-2</v>
      </c>
      <c r="S82" s="163">
        <f t="shared" si="8"/>
        <v>0.10356116387010639</v>
      </c>
      <c r="T82" s="140">
        <f t="shared" si="9"/>
        <v>4.4383355944331314E-2</v>
      </c>
      <c r="V82" s="162"/>
      <c r="W82" s="162">
        <f t="shared" si="10"/>
        <v>0</v>
      </c>
    </row>
    <row r="83" spans="1:23">
      <c r="A83" s="28">
        <v>1971</v>
      </c>
      <c r="B83" s="78">
        <f>Dataincome!EQ83/Dataincome!Q83</f>
        <v>0.22525109086403425</v>
      </c>
      <c r="C83" s="73">
        <f>(Dataincome!ES83+Dataincome!EV83-Dataincome!EU83)/Dataincome!Q83</f>
        <v>0.21521971438104287</v>
      </c>
      <c r="D83" s="77">
        <f>Dataincome!ET83/Dataincome!Q83</f>
        <v>1.0031376482991392E-2</v>
      </c>
      <c r="E83" s="232">
        <f t="shared" si="5"/>
        <v>6.0741944978372729E-2</v>
      </c>
      <c r="F83" s="74">
        <f>Dataincome!ET83/(Dataincome!Q83)</f>
        <v>1.0031376482991392E-2</v>
      </c>
      <c r="G83" s="230">
        <f>(Dataincome!ES83-Dataincome!EU83)/(Dataincome!Q83)</f>
        <v>5.0710568495381338E-2</v>
      </c>
      <c r="H83" s="229">
        <f>Dataincome!EV83/(Dataincome!Q83)</f>
        <v>0.16450914588566151</v>
      </c>
      <c r="I83" s="228">
        <f>'A4'!I83*('A7'!H83+G83)-G83</f>
        <v>0.12057754693627137</v>
      </c>
      <c r="J83" s="227">
        <f>'A4'!J83*('A7'!H83+G83)</f>
        <v>4.3931598949390131E-2</v>
      </c>
      <c r="K83" s="163">
        <f>0.7*('A7'!H83)</f>
        <v>0.11515640211996304</v>
      </c>
      <c r="L83" s="163">
        <f t="shared" si="6"/>
        <v>4.9352743765698454E-2</v>
      </c>
      <c r="M83" s="231">
        <f t="shared" si="7"/>
        <v>5.1962311641128814E-2</v>
      </c>
      <c r="N83" s="74">
        <f>Dataincome!ET83/(Dataincome!F83)</f>
        <v>8.5814425465678221E-3</v>
      </c>
      <c r="O83" s="230">
        <f>(Dataincome!ES83-Dataincome!EU83)/(Dataincome!F83)</f>
        <v>4.3380869094560993E-2</v>
      </c>
      <c r="P83" s="229">
        <f>Dataincome!EV83/(Dataincome!F83)</f>
        <v>0.14073101395370691</v>
      </c>
      <c r="Q83" s="228">
        <f>'A4'!I83*('A7'!P83+O83)-O83</f>
        <v>0.10314928297169623</v>
      </c>
      <c r="R83" s="227">
        <f>'A4'!J83*('A7'!P83+O83)</f>
        <v>3.7581730982010668E-2</v>
      </c>
      <c r="S83" s="163">
        <f t="shared" si="8"/>
        <v>9.8511709767594824E-2</v>
      </c>
      <c r="T83" s="140">
        <f t="shared" si="9"/>
        <v>4.2219304186112069E-2</v>
      </c>
      <c r="V83" s="162"/>
      <c r="W83" s="162">
        <f t="shared" si="10"/>
        <v>0</v>
      </c>
    </row>
    <row r="84" spans="1:23">
      <c r="A84" s="28">
        <v>1972</v>
      </c>
      <c r="B84" s="78">
        <f>Dataincome!EQ84/Dataincome!Q84</f>
        <v>0.22580432997451322</v>
      </c>
      <c r="C84" s="73">
        <f>(Dataincome!ES84+Dataincome!EV84-Dataincome!EU84)/Dataincome!Q84</f>
        <v>0.21615873180759262</v>
      </c>
      <c r="D84" s="77">
        <f>Dataincome!ET84/Dataincome!Q84</f>
        <v>9.6455981669205711E-3</v>
      </c>
      <c r="E84" s="232">
        <f t="shared" si="5"/>
        <v>5.8260924481292033E-2</v>
      </c>
      <c r="F84" s="74">
        <f>Dataincome!ET84/(Dataincome!Q84)</f>
        <v>9.6455981669205711E-3</v>
      </c>
      <c r="G84" s="230">
        <f>(Dataincome!ES84-Dataincome!EU84)/(Dataincome!Q84)</f>
        <v>4.861532631437146E-2</v>
      </c>
      <c r="H84" s="229">
        <f>Dataincome!EV84/(Dataincome!Q84)</f>
        <v>0.16754340549322116</v>
      </c>
      <c r="I84" s="228">
        <f>'A4'!I84*('A7'!H84+G84)-G84</f>
        <v>0.12508839145822545</v>
      </c>
      <c r="J84" s="227">
        <f>'A4'!J84*('A7'!H84+G84)</f>
        <v>4.24550140349957E-2</v>
      </c>
      <c r="K84" s="163">
        <f>0.7*('A7'!H84)</f>
        <v>0.11728038384525481</v>
      </c>
      <c r="L84" s="163">
        <f t="shared" si="6"/>
        <v>5.0263021647966345E-2</v>
      </c>
      <c r="M84" s="231">
        <f t="shared" si="7"/>
        <v>4.9754330665241944E-2</v>
      </c>
      <c r="N84" s="74">
        <f>Dataincome!ET84/(Dataincome!F84)</f>
        <v>8.2372582469940041E-3</v>
      </c>
      <c r="O84" s="230">
        <f>(Dataincome!ES84-Dataincome!EU84)/(Dataincome!F84)</f>
        <v>4.1517072418247938E-2</v>
      </c>
      <c r="P84" s="229">
        <f>Dataincome!EV84/(Dataincome!F84)</f>
        <v>0.14308063375079447</v>
      </c>
      <c r="Q84" s="228">
        <f>'A4'!I84*('A7'!P84+O84)-O84</f>
        <v>0.10682441527329771</v>
      </c>
      <c r="R84" s="227">
        <f>'A4'!J84*('A7'!P84+O84)</f>
        <v>3.6256218477496771E-2</v>
      </c>
      <c r="S84" s="163">
        <f t="shared" si="8"/>
        <v>0.10015644362555612</v>
      </c>
      <c r="T84" s="140">
        <f t="shared" si="9"/>
        <v>4.2924190125238341E-2</v>
      </c>
      <c r="V84" s="162"/>
      <c r="W84" s="162">
        <f t="shared" si="10"/>
        <v>0</v>
      </c>
    </row>
    <row r="85" spans="1:23">
      <c r="A85" s="28">
        <v>1973</v>
      </c>
      <c r="B85" s="78">
        <f>Dataincome!EQ85/Dataincome!Q85</f>
        <v>0.21496357956665454</v>
      </c>
      <c r="C85" s="73">
        <f>(Dataincome!ES85+Dataincome!EV85-Dataincome!EU85)/Dataincome!Q85</f>
        <v>0.20530305551314951</v>
      </c>
      <c r="D85" s="77">
        <f>Dataincome!ET85/Dataincome!Q85</f>
        <v>9.6605240535050478E-3</v>
      </c>
      <c r="E85" s="232">
        <f t="shared" si="5"/>
        <v>5.6125328743468456E-2</v>
      </c>
      <c r="F85" s="74">
        <f>Dataincome!ET85/(Dataincome!Q85)</f>
        <v>9.6605240535050478E-3</v>
      </c>
      <c r="G85" s="230">
        <f>(Dataincome!ES85-Dataincome!EU85)/(Dataincome!Q85)</f>
        <v>4.6464804689963411E-2</v>
      </c>
      <c r="H85" s="229">
        <f>Dataincome!EV85/(Dataincome!Q85)</f>
        <v>0.15883825082318609</v>
      </c>
      <c r="I85" s="228">
        <f>'A4'!I85*('A7'!H85+G85)-G85</f>
        <v>0.11697439203673812</v>
      </c>
      <c r="J85" s="227">
        <f>'A4'!J85*('A7'!H85+G85)</f>
        <v>4.1863858786447973E-2</v>
      </c>
      <c r="K85" s="163">
        <f>0.7*('A7'!H85)</f>
        <v>0.11118677557623026</v>
      </c>
      <c r="L85" s="163">
        <f t="shared" si="6"/>
        <v>4.7651475246955823E-2</v>
      </c>
      <c r="M85" s="231">
        <f t="shared" si="7"/>
        <v>4.8003725792273445E-2</v>
      </c>
      <c r="N85" s="74">
        <f>Dataincome!ET85/(Dataincome!F85)</f>
        <v>8.262600114000861E-3</v>
      </c>
      <c r="O85" s="230">
        <f>(Dataincome!ES85-Dataincome!EU85)/(Dataincome!F85)</f>
        <v>3.9741125678272586E-2</v>
      </c>
      <c r="P85" s="229">
        <f>Dataincome!EV85/(Dataincome!F85)</f>
        <v>0.13585359780592662</v>
      </c>
      <c r="Q85" s="228">
        <f>'A4'!I85*('A7'!P85+O85)-O85</f>
        <v>0.10004763919895857</v>
      </c>
      <c r="R85" s="227">
        <f>'A4'!J85*('A7'!P85+O85)</f>
        <v>3.5805958606968058E-2</v>
      </c>
      <c r="S85" s="163">
        <f t="shared" si="8"/>
        <v>9.5097518464148628E-2</v>
      </c>
      <c r="T85" s="140">
        <f t="shared" si="9"/>
        <v>4.0756079341777988E-2</v>
      </c>
      <c r="V85" s="162"/>
      <c r="W85" s="162">
        <f t="shared" si="10"/>
        <v>0</v>
      </c>
    </row>
    <row r="86" spans="1:23">
      <c r="A86" s="28">
        <v>1974</v>
      </c>
      <c r="B86" s="78">
        <f>Dataincome!EQ86/Dataincome!Q86</f>
        <v>0.20124514354256637</v>
      </c>
      <c r="C86" s="73">
        <f>(Dataincome!ES86+Dataincome!EV86-Dataincome!EU86)/Dataincome!Q86</f>
        <v>0.19146701742356922</v>
      </c>
      <c r="D86" s="77">
        <f>Dataincome!ET86/Dataincome!Q86</f>
        <v>9.7781261189971349E-3</v>
      </c>
      <c r="E86" s="232">
        <f t="shared" si="5"/>
        <v>5.4648130968683671E-2</v>
      </c>
      <c r="F86" s="74">
        <f>Dataincome!ET86/(Dataincome!Q86)</f>
        <v>9.7781261189971349E-3</v>
      </c>
      <c r="G86" s="230">
        <f>(Dataincome!ES86-Dataincome!EU86)/(Dataincome!Q86)</f>
        <v>4.4870004849686534E-2</v>
      </c>
      <c r="H86" s="229">
        <f>Dataincome!EV86/(Dataincome!Q86)</f>
        <v>0.14659701257388269</v>
      </c>
      <c r="I86" s="228">
        <f>'A4'!I86*('A7'!H86+G86)-G86</f>
        <v>0.10807997170705017</v>
      </c>
      <c r="J86" s="227">
        <f>'A4'!J86*('A7'!H86+G86)</f>
        <v>3.8517040866832518E-2</v>
      </c>
      <c r="K86" s="163">
        <f>0.7*('A7'!H86)</f>
        <v>0.10261790880171788</v>
      </c>
      <c r="L86" s="163">
        <f t="shared" si="6"/>
        <v>4.3979103772164803E-2</v>
      </c>
      <c r="M86" s="231">
        <f t="shared" si="7"/>
        <v>4.7250748146995536E-2</v>
      </c>
      <c r="N86" s="74">
        <f>Dataincome!ET86/(Dataincome!F86)</f>
        <v>8.4545210679402207E-3</v>
      </c>
      <c r="O86" s="230">
        <f>(Dataincome!ES86-Dataincome!EU86)/(Dataincome!F86)</f>
        <v>3.8796227079055313E-2</v>
      </c>
      <c r="P86" s="229">
        <f>Dataincome!EV86/(Dataincome!F86)</f>
        <v>0.12675307274826858</v>
      </c>
      <c r="Q86" s="228">
        <f>'A4'!I86*('A7'!P86+O86)-O86</f>
        <v>9.3449847823537435E-2</v>
      </c>
      <c r="R86" s="227">
        <f>'A4'!J86*('A7'!P86+O86)</f>
        <v>3.3303224924731145E-2</v>
      </c>
      <c r="S86" s="163">
        <f t="shared" si="8"/>
        <v>8.8727150923787995E-2</v>
      </c>
      <c r="T86" s="140">
        <f t="shared" si="9"/>
        <v>3.8025921824480571E-2</v>
      </c>
      <c r="V86" s="162"/>
      <c r="W86" s="162">
        <f t="shared" si="10"/>
        <v>0</v>
      </c>
    </row>
    <row r="87" spans="1:23">
      <c r="A87" s="28">
        <v>1975</v>
      </c>
      <c r="B87" s="78">
        <f>Dataincome!EQ87/Dataincome!Q87</f>
        <v>0.19577404510961147</v>
      </c>
      <c r="C87" s="73">
        <f>(Dataincome!ES87+Dataincome!EV87-Dataincome!EU87)/Dataincome!Q87</f>
        <v>0.18543161648604656</v>
      </c>
      <c r="D87" s="77">
        <f>Dataincome!ET87/Dataincome!Q87</f>
        <v>1.0342428623564959E-2</v>
      </c>
      <c r="E87" s="232">
        <f t="shared" si="5"/>
        <v>5.6362795914137793E-2</v>
      </c>
      <c r="F87" s="74">
        <f>Dataincome!ET87/(Dataincome!Q87)</f>
        <v>1.0342428623564959E-2</v>
      </c>
      <c r="G87" s="230">
        <f>(Dataincome!ES87-Dataincome!EU87)/(Dataincome!Q87)</f>
        <v>4.6020367290572836E-2</v>
      </c>
      <c r="H87" s="229">
        <f>Dataincome!EV87/(Dataincome!Q87)</f>
        <v>0.13941124919547371</v>
      </c>
      <c r="I87" s="228">
        <f>'A4'!I87*('A7'!H87+G87)-G87</f>
        <v>0.10994361280355443</v>
      </c>
      <c r="J87" s="227">
        <f>'A4'!J87*('A7'!H87+G87)</f>
        <v>2.9467636391919308E-2</v>
      </c>
      <c r="K87" s="163">
        <f>0.7*('A7'!H87)</f>
        <v>9.758787443683159E-2</v>
      </c>
      <c r="L87" s="163">
        <f t="shared" si="6"/>
        <v>4.1823374758642111E-2</v>
      </c>
      <c r="M87" s="231">
        <f t="shared" si="7"/>
        <v>4.8451978245522671E-2</v>
      </c>
      <c r="N87" s="74">
        <f>Dataincome!ET87/(Dataincome!F87)</f>
        <v>8.8908138524253708E-3</v>
      </c>
      <c r="O87" s="230">
        <f>(Dataincome!ES87-Dataincome!EU87)/(Dataincome!F87)</f>
        <v>3.9561164393097301E-2</v>
      </c>
      <c r="P87" s="229">
        <f>Dataincome!EV87/(Dataincome!F87)</f>
        <v>0.11984414015745981</v>
      </c>
      <c r="Q87" s="228">
        <f>'A4'!I87*('A7'!P87+O87)-O87</f>
        <v>9.4512442993549065E-2</v>
      </c>
      <c r="R87" s="227">
        <f>'A4'!J87*('A7'!P87+O87)</f>
        <v>2.5331697163910784E-2</v>
      </c>
      <c r="S87" s="163">
        <f t="shared" si="8"/>
        <v>8.3890898110221865E-2</v>
      </c>
      <c r="T87" s="140">
        <f t="shared" si="9"/>
        <v>3.5953242047237939E-2</v>
      </c>
      <c r="V87" s="162"/>
      <c r="W87" s="162">
        <f t="shared" si="10"/>
        <v>0</v>
      </c>
    </row>
    <row r="88" spans="1:23">
      <c r="A88" s="28">
        <v>1976</v>
      </c>
      <c r="B88" s="78">
        <f>Dataincome!EQ88/Dataincome!Q88</f>
        <v>0.18651325971840002</v>
      </c>
      <c r="C88" s="73">
        <f>(Dataincome!ES88+Dataincome!EV88-Dataincome!EU88)/Dataincome!Q88</f>
        <v>0.17642402970535159</v>
      </c>
      <c r="D88" s="77">
        <f>Dataincome!ET88/Dataincome!Q88</f>
        <v>1.008923001304843E-2</v>
      </c>
      <c r="E88" s="232">
        <f t="shared" si="5"/>
        <v>5.4713716834744519E-2</v>
      </c>
      <c r="F88" s="74">
        <f>Dataincome!ET88/(Dataincome!Q88)</f>
        <v>1.008923001304843E-2</v>
      </c>
      <c r="G88" s="230">
        <f>(Dataincome!ES88-Dataincome!EU88)/(Dataincome!Q88)</f>
        <v>4.4624486821696091E-2</v>
      </c>
      <c r="H88" s="229">
        <f>Dataincome!EV88/(Dataincome!Q88)</f>
        <v>0.1317995428836555</v>
      </c>
      <c r="I88" s="228">
        <f>'A4'!I88*('A7'!H88+G88)-G88</f>
        <v>0.10474327255883722</v>
      </c>
      <c r="J88" s="227">
        <f>'A4'!J88*('A7'!H88+G88)</f>
        <v>2.7056270324818273E-2</v>
      </c>
      <c r="K88" s="163">
        <f>0.7*('A7'!H88)</f>
        <v>9.2259680018558846E-2</v>
      </c>
      <c r="L88" s="163">
        <f t="shared" si="6"/>
        <v>3.9539862865096649E-2</v>
      </c>
      <c r="M88" s="231">
        <f t="shared" si="7"/>
        <v>4.664119847842596E-2</v>
      </c>
      <c r="N88" s="74">
        <f>Dataincome!ET88/(Dataincome!F88)</f>
        <v>8.600654584560382E-3</v>
      </c>
      <c r="O88" s="230">
        <f>(Dataincome!ES88-Dataincome!EU88)/(Dataincome!F88)</f>
        <v>3.8040543893865575E-2</v>
      </c>
      <c r="P88" s="229">
        <f>Dataincome!EV88/(Dataincome!F88)</f>
        <v>0.1123537020445797</v>
      </c>
      <c r="Q88" s="228">
        <f>'A4'!I88*('A7'!P88+O88)-O88</f>
        <v>8.9289341819934254E-2</v>
      </c>
      <c r="R88" s="227">
        <f>'A4'!J88*('A7'!P88+O88)</f>
        <v>2.3064360224645447E-2</v>
      </c>
      <c r="S88" s="163">
        <f t="shared" si="8"/>
        <v>7.8647591431205782E-2</v>
      </c>
      <c r="T88" s="140">
        <f t="shared" si="9"/>
        <v>3.3706110613373912E-2</v>
      </c>
      <c r="V88" s="162"/>
      <c r="W88" s="162">
        <f t="shared" si="10"/>
        <v>0</v>
      </c>
    </row>
    <row r="89" spans="1:23">
      <c r="A89" s="28">
        <v>1977</v>
      </c>
      <c r="B89" s="78">
        <f>Dataincome!EQ89/Dataincome!Q89</f>
        <v>0.18141270216588964</v>
      </c>
      <c r="C89" s="73">
        <f>(Dataincome!ES89+Dataincome!EV89-Dataincome!EU89)/Dataincome!Q89</f>
        <v>0.17157271382315412</v>
      </c>
      <c r="D89" s="77">
        <f>Dataincome!ET89/Dataincome!Q89</f>
        <v>9.8399883427355405E-3</v>
      </c>
      <c r="E89" s="232">
        <f t="shared" si="5"/>
        <v>5.4451085132642657E-2</v>
      </c>
      <c r="F89" s="74">
        <f>Dataincome!ET89/(Dataincome!Q89)</f>
        <v>9.8399883427355405E-3</v>
      </c>
      <c r="G89" s="230">
        <f>(Dataincome!ES89-Dataincome!EU89)/(Dataincome!Q89)</f>
        <v>4.4611096789907115E-2</v>
      </c>
      <c r="H89" s="229">
        <f>Dataincome!EV89/(Dataincome!Q89)</f>
        <v>0.12696161703324699</v>
      </c>
      <c r="I89" s="228">
        <f>'A4'!I89*('A7'!H89+G89)-G89</f>
        <v>0.10042548459076057</v>
      </c>
      <c r="J89" s="227">
        <f>'A4'!J89*('A7'!H89+G89)</f>
        <v>2.6536132442486416E-2</v>
      </c>
      <c r="K89" s="163">
        <f>0.7*('A7'!H89)</f>
        <v>8.8873131923272883E-2</v>
      </c>
      <c r="L89" s="163">
        <f t="shared" si="6"/>
        <v>3.8088485109974098E-2</v>
      </c>
      <c r="M89" s="231">
        <f t="shared" si="7"/>
        <v>4.6915869174170989E-2</v>
      </c>
      <c r="N89" s="74">
        <f>Dataincome!ET89/(Dataincome!F89)</f>
        <v>8.4782810964844236E-3</v>
      </c>
      <c r="O89" s="230">
        <f>(Dataincome!ES89-Dataincome!EU89)/(Dataincome!F89)</f>
        <v>3.8437588077686567E-2</v>
      </c>
      <c r="P89" s="229">
        <f>Dataincome!EV89/(Dataincome!F89)</f>
        <v>0.10939202773210056</v>
      </c>
      <c r="Q89" s="228">
        <f>'A4'!I89*('A7'!P89+O89)-O89</f>
        <v>8.6528099216673648E-2</v>
      </c>
      <c r="R89" s="227">
        <f>'A4'!J89*('A7'!P89+O89)</f>
        <v>2.2863928515426919E-2</v>
      </c>
      <c r="S89" s="163">
        <f t="shared" si="8"/>
        <v>7.6574419412470396E-2</v>
      </c>
      <c r="T89" s="140">
        <f t="shared" si="9"/>
        <v>3.2817608319630168E-2</v>
      </c>
      <c r="V89" s="162"/>
      <c r="W89" s="162">
        <f t="shared" si="10"/>
        <v>0</v>
      </c>
    </row>
    <row r="90" spans="1:23">
      <c r="A90" s="28">
        <v>1978</v>
      </c>
      <c r="B90" s="78">
        <f>Dataincome!EQ90/Dataincome!Q90</f>
        <v>0.18508946237441481</v>
      </c>
      <c r="C90" s="73">
        <f>(Dataincome!ES90+Dataincome!EV90-Dataincome!EU90)/Dataincome!Q90</f>
        <v>0.1752283815065841</v>
      </c>
      <c r="D90" s="77">
        <f>Dataincome!ET90/Dataincome!Q90</f>
        <v>9.8610808678307304E-3</v>
      </c>
      <c r="E90" s="232">
        <f t="shared" si="5"/>
        <v>5.4735407159679124E-2</v>
      </c>
      <c r="F90" s="74">
        <f>Dataincome!ET90/(Dataincome!Q90)</f>
        <v>9.8610808678307304E-3</v>
      </c>
      <c r="G90" s="230">
        <f>(Dataincome!ES90-Dataincome!EU90)/(Dataincome!Q90)</f>
        <v>4.4874326291848392E-2</v>
      </c>
      <c r="H90" s="229">
        <f>Dataincome!EV90/(Dataincome!Q90)</f>
        <v>0.1303540552147357</v>
      </c>
      <c r="I90" s="228">
        <f>'A4'!I90*('A7'!H90+G90)-G90</f>
        <v>0.10589420211301356</v>
      </c>
      <c r="J90" s="227">
        <f>'A4'!J90*('A7'!H90+G90)</f>
        <v>2.4459853101722141E-2</v>
      </c>
      <c r="K90" s="163">
        <f>0.7*('A7'!H90)</f>
        <v>9.124783865031498E-2</v>
      </c>
      <c r="L90" s="163">
        <f t="shared" si="6"/>
        <v>3.9106216564420711E-2</v>
      </c>
      <c r="M90" s="231">
        <f t="shared" si="7"/>
        <v>4.6727267675483963E-2</v>
      </c>
      <c r="N90" s="74">
        <f>Dataincome!ET90/(Dataincome!F90)</f>
        <v>8.4183417862680153E-3</v>
      </c>
      <c r="O90" s="230">
        <f>(Dataincome!ES90-Dataincome!EU90)/(Dataincome!F90)</f>
        <v>3.8308925889215951E-2</v>
      </c>
      <c r="P90" s="229">
        <f>Dataincome!EV90/(Dataincome!F90)</f>
        <v>0.11128242479012336</v>
      </c>
      <c r="Q90" s="228">
        <f>'A4'!I90*('A7'!P90+O90)-O90</f>
        <v>9.0401204342582142E-2</v>
      </c>
      <c r="R90" s="227">
        <f>'A4'!J90*('A7'!P90+O90)</f>
        <v>2.0881220447541246E-2</v>
      </c>
      <c r="S90" s="163">
        <f t="shared" si="8"/>
        <v>7.7897697353086354E-2</v>
      </c>
      <c r="T90" s="140">
        <f t="shared" si="9"/>
        <v>3.3384727437037007E-2</v>
      </c>
      <c r="V90" s="162"/>
      <c r="W90" s="162">
        <f t="shared" si="10"/>
        <v>0</v>
      </c>
    </row>
    <row r="91" spans="1:23">
      <c r="A91" s="28">
        <v>1979</v>
      </c>
      <c r="B91" s="78">
        <f>Dataincome!EQ91/Dataincome!Q91</f>
        <v>0.18070492555313633</v>
      </c>
      <c r="C91" s="73">
        <f>(Dataincome!ES91+Dataincome!EV91-Dataincome!EU91)/Dataincome!Q91</f>
        <v>0.17120487669951115</v>
      </c>
      <c r="D91" s="77">
        <f>Dataincome!ET91/Dataincome!Q91</f>
        <v>9.5000488536251936E-3</v>
      </c>
      <c r="E91" s="232">
        <f t="shared" si="5"/>
        <v>5.3782672795556707E-2</v>
      </c>
      <c r="F91" s="74">
        <f>Dataincome!ET91/(Dataincome!Q91)</f>
        <v>9.5000488536251936E-3</v>
      </c>
      <c r="G91" s="230">
        <f>(Dataincome!ES91-Dataincome!EU91)/(Dataincome!Q91)</f>
        <v>4.4282623941931512E-2</v>
      </c>
      <c r="H91" s="229">
        <f>Dataincome!EV91/(Dataincome!Q91)</f>
        <v>0.12692225275757962</v>
      </c>
      <c r="I91" s="228">
        <f>'A4'!I91*('A7'!H91+G91)-G91</f>
        <v>0.10319864627500745</v>
      </c>
      <c r="J91" s="227">
        <f>'A4'!J91*('A7'!H91+G91)</f>
        <v>2.3723606482572147E-2</v>
      </c>
      <c r="K91" s="163">
        <f>0.7*('A7'!H91)</f>
        <v>8.8845576930305731E-2</v>
      </c>
      <c r="L91" s="163">
        <f t="shared" si="6"/>
        <v>3.8076675827273886E-2</v>
      </c>
      <c r="M91" s="231">
        <f t="shared" si="7"/>
        <v>4.5534923376890996E-2</v>
      </c>
      <c r="N91" s="74">
        <f>Dataincome!ET91/(Dataincome!F91)</f>
        <v>8.0431851773324764E-3</v>
      </c>
      <c r="O91" s="230">
        <f>(Dataincome!ES91-Dataincome!EU91)/(Dataincome!F91)</f>
        <v>3.7491738199558519E-2</v>
      </c>
      <c r="P91" s="229">
        <f>Dataincome!EV91/(Dataincome!F91)</f>
        <v>0.10745830866583946</v>
      </c>
      <c r="Q91" s="228">
        <f>'A4'!I91*('A7'!P91+O91)-O91</f>
        <v>8.7372795111803458E-2</v>
      </c>
      <c r="R91" s="227">
        <f>'A4'!J91*('A7'!P91+O91)</f>
        <v>2.0085513554035997E-2</v>
      </c>
      <c r="S91" s="163">
        <f t="shared" si="8"/>
        <v>7.5220816066087617E-2</v>
      </c>
      <c r="T91" s="140">
        <f t="shared" si="9"/>
        <v>3.2237492599751838E-2</v>
      </c>
      <c r="V91" s="162"/>
      <c r="W91" s="162">
        <f t="shared" si="10"/>
        <v>0</v>
      </c>
    </row>
    <row r="92" spans="1:23">
      <c r="A92" s="28">
        <v>1980</v>
      </c>
      <c r="B92" s="78">
        <f>Dataincome!EQ92/Dataincome!Q92</f>
        <v>0.17707285553739088</v>
      </c>
      <c r="C92" s="73">
        <f>(Dataincome!ES92+Dataincome!EV92-Dataincome!EU92)/Dataincome!Q92</f>
        <v>0.16798529274550772</v>
      </c>
      <c r="D92" s="77">
        <f>Dataincome!ET92/Dataincome!Q92</f>
        <v>9.0875627918831393E-3</v>
      </c>
      <c r="E92" s="232">
        <f t="shared" si="5"/>
        <v>5.3236015235042414E-2</v>
      </c>
      <c r="F92" s="74">
        <f>Dataincome!ET92/(Dataincome!Q92)</f>
        <v>9.0875627918831393E-3</v>
      </c>
      <c r="G92" s="230">
        <f>(Dataincome!ES92-Dataincome!EU92)/(Dataincome!Q92)</f>
        <v>4.4148452443159271E-2</v>
      </c>
      <c r="H92" s="229">
        <f>Dataincome!EV92/(Dataincome!Q92)</f>
        <v>0.12383684030234847</v>
      </c>
      <c r="I92" s="228">
        <f>'A4'!I92*('A7'!H92+G92)-G92</f>
        <v>0.1022655656455129</v>
      </c>
      <c r="J92" s="227">
        <f>'A4'!J92*('A7'!H92+G92)</f>
        <v>2.1571274656835577E-2</v>
      </c>
      <c r="K92" s="163">
        <f>0.7*('A7'!H92)</f>
        <v>8.6685788211643924E-2</v>
      </c>
      <c r="L92" s="163">
        <f t="shared" si="6"/>
        <v>3.7151052090704538E-2</v>
      </c>
      <c r="M92" s="231">
        <f t="shared" si="7"/>
        <v>4.5177338792536742E-2</v>
      </c>
      <c r="N92" s="74">
        <f>Dataincome!ET92/(Dataincome!F92)</f>
        <v>7.7119202335998917E-3</v>
      </c>
      <c r="O92" s="230">
        <f>(Dataincome!ES92-Dataincome!EU92)/(Dataincome!F92)</f>
        <v>3.7465418558936849E-2</v>
      </c>
      <c r="P92" s="229">
        <f>Dataincome!EV92/(Dataincome!F92)</f>
        <v>0.10509086498370801</v>
      </c>
      <c r="Q92" s="228">
        <f>'A4'!I92*('A7'!P92+O92)-O92</f>
        <v>8.6784972270738003E-2</v>
      </c>
      <c r="R92" s="227">
        <f>'A4'!J92*('A7'!P92+O92)</f>
        <v>1.8305892712969996E-2</v>
      </c>
      <c r="S92" s="163">
        <f t="shared" si="8"/>
        <v>7.3563605488595599E-2</v>
      </c>
      <c r="T92" s="140">
        <f t="shared" si="9"/>
        <v>3.1527259495112404E-2</v>
      </c>
      <c r="V92" s="162"/>
      <c r="W92" s="162">
        <f t="shared" si="10"/>
        <v>0</v>
      </c>
    </row>
    <row r="93" spans="1:23">
      <c r="A93" s="28">
        <v>1981</v>
      </c>
      <c r="B93" s="78">
        <f>Dataincome!EQ93/Dataincome!Q93</f>
        <v>0.16595112718531127</v>
      </c>
      <c r="C93" s="73">
        <f>(Dataincome!ES93+Dataincome!EV93-Dataincome!EU93)/Dataincome!Q93</f>
        <v>0.15688738407870928</v>
      </c>
      <c r="D93" s="77">
        <f>Dataincome!ET93/Dataincome!Q93</f>
        <v>9.0637431066019798E-3</v>
      </c>
      <c r="E93" s="232">
        <f t="shared" si="5"/>
        <v>5.1092673542466549E-2</v>
      </c>
      <c r="F93" s="74">
        <f>Dataincome!ET93/(Dataincome!Q93)</f>
        <v>9.0637431066019798E-3</v>
      </c>
      <c r="G93" s="230">
        <f>(Dataincome!ES93-Dataincome!EU93)/(Dataincome!Q93)</f>
        <v>4.2028930435864573E-2</v>
      </c>
      <c r="H93" s="229">
        <f>Dataincome!EV93/(Dataincome!Q93)</f>
        <v>0.11485845364284469</v>
      </c>
      <c r="I93" s="228">
        <f>'A4'!I93*('A7'!H93+G93)-G93</f>
        <v>9.5307628782801704E-2</v>
      </c>
      <c r="J93" s="227">
        <f>'A4'!J93*('A7'!H93+G93)</f>
        <v>1.9550824860042986E-2</v>
      </c>
      <c r="K93" s="163">
        <f>0.7*('A7'!H93)</f>
        <v>8.0400917549991277E-2</v>
      </c>
      <c r="L93" s="163">
        <f t="shared" si="6"/>
        <v>3.4457536092853409E-2</v>
      </c>
      <c r="M93" s="231">
        <f t="shared" si="7"/>
        <v>4.3352180504043214E-2</v>
      </c>
      <c r="N93" s="74">
        <f>Dataincome!ET93/(Dataincome!F93)</f>
        <v>7.6905943642407628E-3</v>
      </c>
      <c r="O93" s="230">
        <f>(Dataincome!ES93-Dataincome!EU93)/(Dataincome!F93)</f>
        <v>3.5661586139802449E-2</v>
      </c>
      <c r="P93" s="229">
        <f>Dataincome!EV93/(Dataincome!F93)</f>
        <v>9.7457503581236518E-2</v>
      </c>
      <c r="Q93" s="228">
        <f>'A4'!I93*('A7'!P93+O93)-O93</f>
        <v>8.086861070149623E-2</v>
      </c>
      <c r="R93" s="227">
        <f>'A4'!J93*('A7'!P93+O93)</f>
        <v>1.6588892879740295E-2</v>
      </c>
      <c r="S93" s="163">
        <f t="shared" si="8"/>
        <v>6.8220252506865559E-2</v>
      </c>
      <c r="T93" s="140">
        <f t="shared" si="9"/>
        <v>2.9237251074370953E-2</v>
      </c>
      <c r="V93" s="162"/>
      <c r="W93" s="162">
        <f t="shared" si="10"/>
        <v>0</v>
      </c>
    </row>
    <row r="94" spans="1:23">
      <c r="A94" s="28">
        <v>1982</v>
      </c>
      <c r="B94" s="78">
        <f>Dataincome!EQ94/Dataincome!Q94</f>
        <v>0.16714219143094619</v>
      </c>
      <c r="C94" s="73">
        <f>(Dataincome!ES94+Dataincome!EV94-Dataincome!EU94)/Dataincome!Q94</f>
        <v>0.15733874293524916</v>
      </c>
      <c r="D94" s="77">
        <f>Dataincome!ET94/Dataincome!Q94</f>
        <v>9.8034484956970348E-3</v>
      </c>
      <c r="E94" s="232">
        <f t="shared" si="5"/>
        <v>5.1084840994355826E-2</v>
      </c>
      <c r="F94" s="74">
        <f>Dataincome!ET94/(Dataincome!Q94)</f>
        <v>9.8034484956970348E-3</v>
      </c>
      <c r="G94" s="230">
        <f>(Dataincome!ES94-Dataincome!EU94)/(Dataincome!Q94)</f>
        <v>4.1281392498658795E-2</v>
      </c>
      <c r="H94" s="229">
        <f>Dataincome!EV94/(Dataincome!Q94)</f>
        <v>0.11605735043659035</v>
      </c>
      <c r="I94" s="228">
        <f>'A4'!I94*('A7'!H94+G94)-G94</f>
        <v>9.7018301646411245E-2</v>
      </c>
      <c r="J94" s="227">
        <f>'A4'!J94*('A7'!H94+G94)</f>
        <v>1.9039048790179102E-2</v>
      </c>
      <c r="K94" s="163">
        <f>0.7*('A7'!H94)</f>
        <v>8.1240145305613243E-2</v>
      </c>
      <c r="L94" s="163">
        <f t="shared" si="6"/>
        <v>3.4817205130977101E-2</v>
      </c>
      <c r="M94" s="231">
        <f t="shared" si="7"/>
        <v>4.3164451055275728E-2</v>
      </c>
      <c r="N94" s="74">
        <f>Dataincome!ET94/(Dataincome!F94)</f>
        <v>8.2834841907834158E-3</v>
      </c>
      <c r="O94" s="230">
        <f>(Dataincome!ES94-Dataincome!EU94)/(Dataincome!F94)</f>
        <v>3.488096686449231E-2</v>
      </c>
      <c r="P94" s="229">
        <f>Dataincome!EV94/(Dataincome!F94)</f>
        <v>9.8063373106684892E-2</v>
      </c>
      <c r="Q94" s="228">
        <f>'A4'!I94*('A7'!P94+O94)-O94</f>
        <v>8.1976211560395834E-2</v>
      </c>
      <c r="R94" s="227">
        <f>'A4'!J94*('A7'!P94+O94)</f>
        <v>1.6087161546289069E-2</v>
      </c>
      <c r="S94" s="163">
        <f t="shared" si="8"/>
        <v>6.8644361174679425E-2</v>
      </c>
      <c r="T94" s="140">
        <f t="shared" si="9"/>
        <v>2.9419011932005468E-2</v>
      </c>
      <c r="V94" s="162"/>
      <c r="W94" s="162">
        <f t="shared" si="10"/>
        <v>0</v>
      </c>
    </row>
    <row r="95" spans="1:23">
      <c r="A95" s="28">
        <v>1983</v>
      </c>
      <c r="B95" s="78">
        <f>Dataincome!EQ95/Dataincome!Q95</f>
        <v>0.16468091775450058</v>
      </c>
      <c r="C95" s="73">
        <f>(Dataincome!ES95+Dataincome!EV95-Dataincome!EU95)/Dataincome!Q95</f>
        <v>0.15495124794330647</v>
      </c>
      <c r="D95" s="77">
        <f>Dataincome!ET95/Dataincome!Q95</f>
        <v>9.7296698111941395E-3</v>
      </c>
      <c r="E95" s="232">
        <f t="shared" si="5"/>
        <v>4.9471261799102481E-2</v>
      </c>
      <c r="F95" s="74">
        <f>Dataincome!ET95/(Dataincome!Q95)</f>
        <v>9.7296698111941395E-3</v>
      </c>
      <c r="G95" s="230">
        <f>(Dataincome!ES95-Dataincome!EU95)/(Dataincome!Q95)</f>
        <v>3.9741591987908338E-2</v>
      </c>
      <c r="H95" s="229">
        <f>Dataincome!EV95/(Dataincome!Q95)</f>
        <v>0.11520965595539813</v>
      </c>
      <c r="I95" s="228">
        <f>'A4'!I95*('A7'!H95+G95)-G95</f>
        <v>9.4172890180643565E-2</v>
      </c>
      <c r="J95" s="227">
        <f>'A4'!J95*('A7'!H95+G95)</f>
        <v>2.1036765774754558E-2</v>
      </c>
      <c r="K95" s="163">
        <f>0.7*('A7'!H95)</f>
        <v>8.0646759168778684E-2</v>
      </c>
      <c r="L95" s="163">
        <f t="shared" si="6"/>
        <v>3.4562896786619439E-2</v>
      </c>
      <c r="M95" s="231">
        <f t="shared" si="7"/>
        <v>4.1771487427503431E-2</v>
      </c>
      <c r="N95" s="74">
        <f>Dataincome!ET95/(Dataincome!F95)</f>
        <v>8.2153307882563264E-3</v>
      </c>
      <c r="O95" s="230">
        <f>(Dataincome!ES95-Dataincome!EU95)/(Dataincome!F95)</f>
        <v>3.3556156639247103E-2</v>
      </c>
      <c r="P95" s="229">
        <f>Dataincome!EV95/(Dataincome!F95)</f>
        <v>9.7278268640304186E-2</v>
      </c>
      <c r="Q95" s="228">
        <f>'A4'!I95*('A7'!P95+O95)-O95</f>
        <v>7.9515693660026712E-2</v>
      </c>
      <c r="R95" s="227">
        <f>'A4'!J95*('A7'!P95+O95)</f>
        <v>1.7762574980277477E-2</v>
      </c>
      <c r="S95" s="163">
        <f t="shared" si="8"/>
        <v>6.8094788048212923E-2</v>
      </c>
      <c r="T95" s="140">
        <f t="shared" si="9"/>
        <v>2.9183480592091256E-2</v>
      </c>
      <c r="V95" s="162"/>
      <c r="W95" s="162">
        <f t="shared" si="10"/>
        <v>0</v>
      </c>
    </row>
    <row r="96" spans="1:23">
      <c r="A96" s="28">
        <v>1984</v>
      </c>
      <c r="B96" s="78">
        <f>Dataincome!EQ96/Dataincome!Q96</f>
        <v>0.15640996801117915</v>
      </c>
      <c r="C96" s="73">
        <f>(Dataincome!ES96+Dataincome!EV96-Dataincome!EU96)/Dataincome!Q96</f>
        <v>0.14689072828405406</v>
      </c>
      <c r="D96" s="77">
        <f>Dataincome!ET96/Dataincome!Q96</f>
        <v>9.5192397271251037E-3</v>
      </c>
      <c r="E96" s="232">
        <f t="shared" si="5"/>
        <v>4.864478924604098E-2</v>
      </c>
      <c r="F96" s="74">
        <f>Dataincome!ET96/(Dataincome!Q96)</f>
        <v>9.5192397271251037E-3</v>
      </c>
      <c r="G96" s="230">
        <f>(Dataincome!ES96-Dataincome!EU96)/(Dataincome!Q96)</f>
        <v>3.9125549518915878E-2</v>
      </c>
      <c r="H96" s="229">
        <f>Dataincome!EV96/(Dataincome!Q96)</f>
        <v>0.10776517876513818</v>
      </c>
      <c r="I96" s="228">
        <f>'A4'!I96*('A7'!H96+G96)-G96</f>
        <v>8.4656089177482782E-2</v>
      </c>
      <c r="J96" s="227">
        <f>'A4'!J96*('A7'!H96+G96)</f>
        <v>2.3109089587655406E-2</v>
      </c>
      <c r="K96" s="163">
        <f>0.7*('A7'!H96)</f>
        <v>7.5435625135596721E-2</v>
      </c>
      <c r="L96" s="163">
        <f t="shared" si="6"/>
        <v>3.2329553629541451E-2</v>
      </c>
      <c r="M96" s="231">
        <f t="shared" si="7"/>
        <v>4.1105240565684792E-2</v>
      </c>
      <c r="N96" s="74">
        <f>Dataincome!ET96/(Dataincome!F96)</f>
        <v>8.0438346028551613E-3</v>
      </c>
      <c r="O96" s="230">
        <f>(Dataincome!ES96-Dataincome!EU96)/(Dataincome!F96)</f>
        <v>3.3061405962829631E-2</v>
      </c>
      <c r="P96" s="229">
        <f>Dataincome!EV96/(Dataincome!F96)</f>
        <v>9.1062448134782481E-2</v>
      </c>
      <c r="Q96" s="228">
        <f>'A4'!I96*('A7'!P96+O96)-O96</f>
        <v>7.1535080425365466E-2</v>
      </c>
      <c r="R96" s="227">
        <f>'A4'!J96*('A7'!P96+O96)</f>
        <v>1.9527367709417022E-2</v>
      </c>
      <c r="S96" s="163">
        <f t="shared" si="8"/>
        <v>6.3743713694347739E-2</v>
      </c>
      <c r="T96" s="140">
        <f t="shared" si="9"/>
        <v>2.7318734440434745E-2</v>
      </c>
      <c r="V96" s="162"/>
      <c r="W96" s="162">
        <f t="shared" si="10"/>
        <v>0</v>
      </c>
    </row>
    <row r="97" spans="1:23">
      <c r="A97" s="28">
        <v>1985</v>
      </c>
      <c r="B97" s="78">
        <f>Dataincome!EQ97/Dataincome!Q97</f>
        <v>0.15247063671926719</v>
      </c>
      <c r="C97" s="73">
        <f>(Dataincome!ES97+Dataincome!EV97-Dataincome!EU97)/Dataincome!Q97</f>
        <v>0.14324733224879146</v>
      </c>
      <c r="D97" s="77">
        <f>Dataincome!ET97/Dataincome!Q97</f>
        <v>9.2233044704757659E-3</v>
      </c>
      <c r="E97" s="232">
        <f t="shared" si="5"/>
        <v>4.652915788891427E-2</v>
      </c>
      <c r="F97" s="74">
        <f>Dataincome!ET97/(Dataincome!Q97)</f>
        <v>9.2233044704757659E-3</v>
      </c>
      <c r="G97" s="230">
        <f>(Dataincome!ES97-Dataincome!EU97)/(Dataincome!Q97)</f>
        <v>3.7305853418438506E-2</v>
      </c>
      <c r="H97" s="229">
        <f>Dataincome!EV97/(Dataincome!Q97)</f>
        <v>0.10594147883035294</v>
      </c>
      <c r="I97" s="228">
        <f>'A4'!I97*('A7'!H97+G97)-G97</f>
        <v>8.1291655760432013E-2</v>
      </c>
      <c r="J97" s="227">
        <f>'A4'!J97*('A7'!H97+G97)</f>
        <v>2.4649823069920914E-2</v>
      </c>
      <c r="K97" s="163">
        <f>0.7*('A7'!H97)</f>
        <v>7.4159035181247057E-2</v>
      </c>
      <c r="L97" s="163">
        <f t="shared" si="6"/>
        <v>3.1782443649105881E-2</v>
      </c>
      <c r="M97" s="231">
        <f t="shared" si="7"/>
        <v>3.9235855801335109E-2</v>
      </c>
      <c r="N97" s="74">
        <f>Dataincome!ET97/(Dataincome!F97)</f>
        <v>7.7775799226664421E-3</v>
      </c>
      <c r="O97" s="230">
        <f>(Dataincome!ES97-Dataincome!EU97)/(Dataincome!F97)</f>
        <v>3.1458275878668666E-2</v>
      </c>
      <c r="P97" s="229">
        <f>Dataincome!EV97/(Dataincome!F97)</f>
        <v>8.9335478555013184E-2</v>
      </c>
      <c r="Q97" s="228">
        <f>'A4'!I97*('A7'!P97+O97)-O97</f>
        <v>6.8549439275968571E-2</v>
      </c>
      <c r="R97" s="227">
        <f>'A4'!J97*('A7'!P97+O97)</f>
        <v>2.078603927904461E-2</v>
      </c>
      <c r="S97" s="163">
        <f t="shared" si="8"/>
        <v>6.253483498850923E-2</v>
      </c>
      <c r="T97" s="140">
        <f t="shared" si="9"/>
        <v>2.6800643566503954E-2</v>
      </c>
      <c r="V97" s="162"/>
      <c r="W97" s="162">
        <f t="shared" si="10"/>
        <v>0</v>
      </c>
    </row>
    <row r="98" spans="1:23">
      <c r="A98" s="28">
        <v>1986</v>
      </c>
      <c r="B98" s="78">
        <f>Dataincome!EQ98/Dataincome!Q98</f>
        <v>0.1447027399294302</v>
      </c>
      <c r="C98" s="73">
        <f>(Dataincome!ES98+Dataincome!EV98-Dataincome!EU98)/Dataincome!Q98</f>
        <v>0.13624147914566379</v>
      </c>
      <c r="D98" s="77">
        <f>Dataincome!ET98/Dataincome!Q98</f>
        <v>8.4612607837664198E-3</v>
      </c>
      <c r="E98" s="232">
        <f t="shared" si="5"/>
        <v>4.2964480615000307E-2</v>
      </c>
      <c r="F98" s="74">
        <f>Dataincome!ET98/(Dataincome!Q98)</f>
        <v>8.4612607837664198E-3</v>
      </c>
      <c r="G98" s="230">
        <f>(Dataincome!ES98-Dataincome!EU98)/(Dataincome!Q98)</f>
        <v>3.4503219831233889E-2</v>
      </c>
      <c r="H98" s="229">
        <f>Dataincome!EV98/(Dataincome!Q98)</f>
        <v>0.1017382593144299</v>
      </c>
      <c r="I98" s="228">
        <f>'A4'!I98*('A7'!H98+G98)-G98</f>
        <v>7.2515716108423167E-2</v>
      </c>
      <c r="J98" s="227">
        <f>'A4'!J98*('A7'!H98+G98)</f>
        <v>2.9222543206006719E-2</v>
      </c>
      <c r="K98" s="163">
        <f>0.7*('A7'!H98)</f>
        <v>7.1216781520100927E-2</v>
      </c>
      <c r="L98" s="163">
        <f t="shared" si="6"/>
        <v>3.0521477794328969E-2</v>
      </c>
      <c r="M98" s="231">
        <f t="shared" si="7"/>
        <v>3.6429596739640246E-2</v>
      </c>
      <c r="N98" s="74">
        <f>Dataincome!ET98/(Dataincome!F98)</f>
        <v>7.1743057020437076E-3</v>
      </c>
      <c r="O98" s="230">
        <f>(Dataincome!ES98-Dataincome!EU98)/(Dataincome!F98)</f>
        <v>2.9255291037596536E-2</v>
      </c>
      <c r="P98" s="229">
        <f>Dataincome!EV98/(Dataincome!F98)</f>
        <v>8.6263902338985662E-2</v>
      </c>
      <c r="Q98" s="228">
        <f>'A4'!I98*('A7'!P98+O98)-O98</f>
        <v>6.1486098686685392E-2</v>
      </c>
      <c r="R98" s="227">
        <f>'A4'!J98*('A7'!P98+O98)</f>
        <v>2.4777803652300267E-2</v>
      </c>
      <c r="S98" s="163">
        <f t="shared" si="8"/>
        <v>6.0384731637289961E-2</v>
      </c>
      <c r="T98" s="140">
        <f t="shared" si="9"/>
        <v>2.5879170701695698E-2</v>
      </c>
      <c r="V98" s="162"/>
      <c r="W98" s="162">
        <f t="shared" si="10"/>
        <v>0</v>
      </c>
    </row>
    <row r="99" spans="1:23">
      <c r="A99" s="28">
        <v>1987</v>
      </c>
      <c r="B99" s="78">
        <f>Dataincome!EQ99/Dataincome!Q99</f>
        <v>0.13899187059201881</v>
      </c>
      <c r="C99" s="73">
        <f>(Dataincome!ES99+Dataincome!EV99-Dataincome!EU99)/Dataincome!Q99</f>
        <v>0.13079286998944945</v>
      </c>
      <c r="D99" s="77">
        <f>Dataincome!ET99/Dataincome!Q99</f>
        <v>8.1990006025693934E-3</v>
      </c>
      <c r="E99" s="232">
        <f t="shared" si="5"/>
        <v>4.1698265242462784E-2</v>
      </c>
      <c r="F99" s="74">
        <f>Dataincome!ET99/(Dataincome!Q99)</f>
        <v>8.1990006025693934E-3</v>
      </c>
      <c r="G99" s="230">
        <f>(Dataincome!ES99-Dataincome!EU99)/(Dataincome!Q99)</f>
        <v>3.3499264639893389E-2</v>
      </c>
      <c r="H99" s="229">
        <f>Dataincome!EV99/(Dataincome!Q99)</f>
        <v>9.7293605349556056E-2</v>
      </c>
      <c r="I99" s="228">
        <f>'A4'!I99*('A7'!H99+G99)-G99</f>
        <v>6.9231879474309269E-2</v>
      </c>
      <c r="J99" s="227">
        <f>'A4'!J99*('A7'!H99+G99)</f>
        <v>2.8061725875246794E-2</v>
      </c>
      <c r="K99" s="163">
        <f>0.7*('A7'!H99)</f>
        <v>6.8105523744689228E-2</v>
      </c>
      <c r="L99" s="163">
        <f t="shared" si="6"/>
        <v>2.9188081604866814E-2</v>
      </c>
      <c r="M99" s="231">
        <f t="shared" si="7"/>
        <v>3.5219760064138871E-2</v>
      </c>
      <c r="N99" s="74">
        <f>Dataincome!ET99/(Dataincome!F99)</f>
        <v>6.9251522169839061E-3</v>
      </c>
      <c r="O99" s="230">
        <f>(Dataincome!ES99-Dataincome!EU99)/(Dataincome!F99)</f>
        <v>2.8294607847154967E-2</v>
      </c>
      <c r="P99" s="229">
        <f>Dataincome!EV99/(Dataincome!F99)</f>
        <v>8.21774578933058E-2</v>
      </c>
      <c r="Q99" s="228">
        <f>'A4'!I99*('A7'!P99+O99)-O99</f>
        <v>5.8475578532977371E-2</v>
      </c>
      <c r="R99" s="227">
        <f>'A4'!J99*('A7'!P99+O99)</f>
        <v>2.3701879360328443E-2</v>
      </c>
      <c r="S99" s="163">
        <f t="shared" si="8"/>
        <v>5.7524220525314057E-2</v>
      </c>
      <c r="T99" s="140">
        <f t="shared" si="9"/>
        <v>2.4653237367991739E-2</v>
      </c>
      <c r="V99" s="162"/>
      <c r="W99" s="162">
        <f t="shared" si="10"/>
        <v>0</v>
      </c>
    </row>
    <row r="100" spans="1:23">
      <c r="A100" s="28">
        <v>1988</v>
      </c>
      <c r="B100" s="78">
        <f>Dataincome!EQ100/Dataincome!Q100</f>
        <v>0.13382072979596513</v>
      </c>
      <c r="C100" s="73">
        <f>(Dataincome!ES100+Dataincome!EV100-Dataincome!EU100)/Dataincome!Q100</f>
        <v>0.12570188969461699</v>
      </c>
      <c r="D100" s="77">
        <f>Dataincome!ET100/Dataincome!Q100</f>
        <v>8.1188401013481525E-3</v>
      </c>
      <c r="E100" s="232">
        <f t="shared" si="5"/>
        <v>4.0862537825688973E-2</v>
      </c>
      <c r="F100" s="74">
        <f>Dataincome!ET100/(Dataincome!Q100)</f>
        <v>8.1188401013481525E-3</v>
      </c>
      <c r="G100" s="230">
        <f>(Dataincome!ES100-Dataincome!EU100)/(Dataincome!Q100)</f>
        <v>3.2743697724340819E-2</v>
      </c>
      <c r="H100" s="229">
        <f>Dataincome!EV100/(Dataincome!Q100)</f>
        <v>9.2958191970276161E-2</v>
      </c>
      <c r="I100" s="228">
        <f>'A4'!I100*('A7'!H100+G100)-G100</f>
        <v>6.2906591192140204E-2</v>
      </c>
      <c r="J100" s="227">
        <f>'A4'!J100*('A7'!H100+G100)</f>
        <v>3.0051600778135974E-2</v>
      </c>
      <c r="K100" s="163">
        <f>0.7*('A7'!H100)</f>
        <v>6.5070734379193307E-2</v>
      </c>
      <c r="L100" s="163">
        <f t="shared" si="6"/>
        <v>2.7887457591082847E-2</v>
      </c>
      <c r="M100" s="231">
        <f t="shared" si="7"/>
        <v>3.446037321509695E-2</v>
      </c>
      <c r="N100" s="74">
        <f>Dataincome!ET100/(Dataincome!F100)</f>
        <v>6.8468155639189194E-3</v>
      </c>
      <c r="O100" s="230">
        <f>(Dataincome!ES100-Dataincome!EU100)/(Dataincome!F100)</f>
        <v>2.7613557651178029E-2</v>
      </c>
      <c r="P100" s="229">
        <f>Dataincome!EV100/(Dataincome!F100)</f>
        <v>7.8393906965868523E-2</v>
      </c>
      <c r="Q100" s="228">
        <f>'A4'!I100*('A7'!P100+O100)-O100</f>
        <v>5.3050660226195367E-2</v>
      </c>
      <c r="R100" s="227">
        <f>'A4'!J100*('A7'!P100+O100)</f>
        <v>2.5343246739673166E-2</v>
      </c>
      <c r="S100" s="163">
        <f t="shared" si="8"/>
        <v>5.4875734876107959E-2</v>
      </c>
      <c r="T100" s="140">
        <f t="shared" si="9"/>
        <v>2.3518172089760557E-2</v>
      </c>
      <c r="V100" s="162"/>
      <c r="W100" s="162">
        <f t="shared" si="10"/>
        <v>0</v>
      </c>
    </row>
    <row r="101" spans="1:23">
      <c r="A101" s="28">
        <v>1989</v>
      </c>
      <c r="B101" s="78">
        <f>Dataincome!EQ101/Dataincome!Q101</f>
        <v>0.13750140084078644</v>
      </c>
      <c r="C101" s="73">
        <f>(Dataincome!ES101+Dataincome!EV101-Dataincome!EU101)/Dataincome!Q101</f>
        <v>0.12948109396318438</v>
      </c>
      <c r="D101" s="77">
        <f>Dataincome!ET101/Dataincome!Q101</f>
        <v>8.0203068776020479E-3</v>
      </c>
      <c r="E101" s="232">
        <f t="shared" si="5"/>
        <v>3.9943654331364542E-2</v>
      </c>
      <c r="F101" s="74">
        <f>Dataincome!ET101/(Dataincome!Q101)</f>
        <v>8.0203068776020479E-3</v>
      </c>
      <c r="G101" s="230">
        <f>(Dataincome!ES101-Dataincome!EU101)/(Dataincome!Q101)</f>
        <v>3.1923347453762498E-2</v>
      </c>
      <c r="H101" s="229">
        <f>Dataincome!EV101/(Dataincome!Q101)</f>
        <v>9.7557746509421908E-2</v>
      </c>
      <c r="I101" s="228">
        <f>'A4'!I101*('A7'!H101+G101)-G101</f>
        <v>6.5316052570423916E-2</v>
      </c>
      <c r="J101" s="227">
        <f>'A4'!J101*('A7'!H101+G101)</f>
        <v>3.2241693938997999E-2</v>
      </c>
      <c r="K101" s="163">
        <f>0.7*('A7'!H101)</f>
        <v>6.8290422556595329E-2</v>
      </c>
      <c r="L101" s="163">
        <f t="shared" si="6"/>
        <v>2.9267323952826572E-2</v>
      </c>
      <c r="M101" s="231">
        <f t="shared" si="7"/>
        <v>3.3797776276543678E-2</v>
      </c>
      <c r="N101" s="74">
        <f>Dataincome!ET101/(Dataincome!F101)</f>
        <v>6.7862728650135099E-3</v>
      </c>
      <c r="O101" s="230">
        <f>(Dataincome!ES101-Dataincome!EU101)/(Dataincome!F101)</f>
        <v>2.7011503411530167E-2</v>
      </c>
      <c r="P101" s="229">
        <f>Dataincome!EV101/(Dataincome!F101)</f>
        <v>8.2547151625537357E-2</v>
      </c>
      <c r="Q101" s="228">
        <f>'A4'!I101*('A7'!P101+O101)-O101</f>
        <v>5.5266283693746851E-2</v>
      </c>
      <c r="R101" s="227">
        <f>'A4'!J101*('A7'!P101+O101)</f>
        <v>2.7280867931790517E-2</v>
      </c>
      <c r="S101" s="163">
        <f t="shared" si="8"/>
        <v>5.7783006137876146E-2</v>
      </c>
      <c r="T101" s="140">
        <f t="shared" si="9"/>
        <v>2.4764145487661208E-2</v>
      </c>
      <c r="V101" s="162"/>
      <c r="W101" s="162">
        <f t="shared" si="10"/>
        <v>0</v>
      </c>
    </row>
    <row r="102" spans="1:23">
      <c r="A102" s="28">
        <v>1990</v>
      </c>
      <c r="B102" s="78">
        <f>Dataincome!EQ102/Dataincome!Q102</f>
        <v>0.13727423962724608</v>
      </c>
      <c r="C102" s="73">
        <f>(Dataincome!ES102+Dataincome!EV102-Dataincome!EU102)/Dataincome!Q102</f>
        <v>0.12914537736498555</v>
      </c>
      <c r="D102" s="77">
        <f>Dataincome!ET102/Dataincome!Q102</f>
        <v>8.1288622622605333E-3</v>
      </c>
      <c r="E102" s="232">
        <f t="shared" si="5"/>
        <v>3.9769575899624966E-2</v>
      </c>
      <c r="F102" s="74">
        <f>Dataincome!ET102/(Dataincome!Q102)</f>
        <v>8.1288622622605333E-3</v>
      </c>
      <c r="G102" s="230">
        <f>(Dataincome!ES102-Dataincome!EU102)/(Dataincome!Q102)</f>
        <v>3.1640713637364433E-2</v>
      </c>
      <c r="H102" s="229">
        <f>Dataincome!EV102/(Dataincome!Q102)</f>
        <v>9.7504663727621121E-2</v>
      </c>
      <c r="I102" s="228">
        <f>'A4'!I102*('A7'!H102+G102)-G102</f>
        <v>6.7094427927195721E-2</v>
      </c>
      <c r="J102" s="227">
        <f>'A4'!J102*('A7'!H102+G102)</f>
        <v>3.0410235800425379E-2</v>
      </c>
      <c r="K102" s="163">
        <f>0.7*('A7'!H102)</f>
        <v>6.8253264609334785E-2</v>
      </c>
      <c r="L102" s="163">
        <f t="shared" si="6"/>
        <v>2.9251399118286336E-2</v>
      </c>
      <c r="M102" s="231">
        <f t="shared" si="7"/>
        <v>3.3631128767205941E-2</v>
      </c>
      <c r="N102" s="74">
        <f>Dataincome!ET102/(Dataincome!F102)</f>
        <v>6.8741696960249203E-3</v>
      </c>
      <c r="O102" s="230">
        <f>(Dataincome!ES102-Dataincome!EU102)/(Dataincome!F102)</f>
        <v>2.675695907118102E-2</v>
      </c>
      <c r="P102" s="229">
        <f>Dataincome!EV102/(Dataincome!F102)</f>
        <v>8.2454786782316769E-2</v>
      </c>
      <c r="Q102" s="228">
        <f>'A4'!I102*('A7'!P102+O102)-O102</f>
        <v>5.6738380888864778E-2</v>
      </c>
      <c r="R102" s="227">
        <f>'A4'!J102*('A7'!P102+O102)</f>
        <v>2.5716405893451998E-2</v>
      </c>
      <c r="S102" s="163">
        <f t="shared" si="8"/>
        <v>5.7718350747621737E-2</v>
      </c>
      <c r="T102" s="140">
        <f t="shared" si="9"/>
        <v>2.4736436034695029E-2</v>
      </c>
      <c r="V102" s="162"/>
      <c r="W102" s="162">
        <f t="shared" si="10"/>
        <v>0</v>
      </c>
    </row>
    <row r="103" spans="1:23">
      <c r="A103" s="28">
        <v>1991</v>
      </c>
      <c r="B103" s="78">
        <f>Dataincome!EQ103/Dataincome!Q103</f>
        <v>0.1328859156406659</v>
      </c>
      <c r="C103" s="73">
        <f>(Dataincome!ES103+Dataincome!EV103-Dataincome!EU103)/Dataincome!Q103</f>
        <v>0.12398996105250265</v>
      </c>
      <c r="D103" s="77">
        <f>Dataincome!ET103/Dataincome!Q103</f>
        <v>8.8959545881632501E-3</v>
      </c>
      <c r="E103" s="232">
        <f t="shared" si="5"/>
        <v>3.9599539888466567E-2</v>
      </c>
      <c r="F103" s="74">
        <f>Dataincome!ET103/(Dataincome!Q103)</f>
        <v>8.8959545881632501E-3</v>
      </c>
      <c r="G103" s="230">
        <f>(Dataincome!ES103-Dataincome!EU103)/(Dataincome!Q103)</f>
        <v>3.0703585300303315E-2</v>
      </c>
      <c r="H103" s="229">
        <f>Dataincome!EV103/(Dataincome!Q103)</f>
        <v>9.3286375752199335E-2</v>
      </c>
      <c r="I103" s="228">
        <f>'A4'!I103*('A7'!H103+G103)-G103</f>
        <v>6.5568198919912071E-2</v>
      </c>
      <c r="J103" s="227">
        <f>'A4'!J103*('A7'!H103+G103)</f>
        <v>2.7718176832287268E-2</v>
      </c>
      <c r="K103" s="163">
        <f>0.7*('A7'!H103)</f>
        <v>6.5300463026539537E-2</v>
      </c>
      <c r="L103" s="163">
        <f t="shared" si="6"/>
        <v>2.7985912725659801E-2</v>
      </c>
      <c r="M103" s="231">
        <f t="shared" si="7"/>
        <v>3.3472471785693507E-2</v>
      </c>
      <c r="N103" s="74">
        <f>Dataincome!ET103/(Dataincome!F103)</f>
        <v>7.5195214337788561E-3</v>
      </c>
      <c r="O103" s="230">
        <f>(Dataincome!ES103-Dataincome!EU103)/(Dataincome!F103)</f>
        <v>2.5952950351914649E-2</v>
      </c>
      <c r="P103" s="229">
        <f>Dataincome!EV103/(Dataincome!F103)</f>
        <v>7.8852572255884615E-2</v>
      </c>
      <c r="Q103" s="228">
        <f>'A4'!I103*('A7'!P103+O103)-O103</f>
        <v>5.5423110838333622E-2</v>
      </c>
      <c r="R103" s="227">
        <f>'A4'!J103*('A7'!P103+O103)</f>
        <v>2.3429461417550992E-2</v>
      </c>
      <c r="S103" s="163">
        <f t="shared" si="8"/>
        <v>5.5196800579119229E-2</v>
      </c>
      <c r="T103" s="140">
        <f t="shared" si="9"/>
        <v>2.3655771676765382E-2</v>
      </c>
      <c r="V103" s="162"/>
      <c r="W103" s="162">
        <f t="shared" si="10"/>
        <v>0</v>
      </c>
    </row>
    <row r="104" spans="1:23">
      <c r="A104" s="28">
        <v>1992</v>
      </c>
      <c r="B104" s="78">
        <f>Dataincome!EQ104/Dataincome!Q104</f>
        <v>0.13042385970659548</v>
      </c>
      <c r="C104" s="73">
        <f>(Dataincome!ES104+Dataincome!EV104-Dataincome!EU104)/Dataincome!Q104</f>
        <v>0.12102386631144824</v>
      </c>
      <c r="D104" s="77">
        <f>Dataincome!ET104/Dataincome!Q104</f>
        <v>9.3999933951472592E-3</v>
      </c>
      <c r="E104" s="232">
        <f t="shared" si="5"/>
        <v>3.8136819412200644E-2</v>
      </c>
      <c r="F104" s="74">
        <f>Dataincome!ET104/(Dataincome!Q104)</f>
        <v>9.3999933951472592E-3</v>
      </c>
      <c r="G104" s="230">
        <f>(Dataincome!ES104-Dataincome!EU104)/(Dataincome!Q104)</f>
        <v>2.8736826017053383E-2</v>
      </c>
      <c r="H104" s="229">
        <f>Dataincome!EV104/(Dataincome!Q104)</f>
        <v>9.2287040294394856E-2</v>
      </c>
      <c r="I104" s="228">
        <f>'A4'!I104*('A7'!H104+G104)-G104</f>
        <v>6.5593424465975061E-2</v>
      </c>
      <c r="J104" s="227">
        <f>'A4'!J104*('A7'!H104+G104)</f>
        <v>2.6693615828419788E-2</v>
      </c>
      <c r="K104" s="163">
        <f>0.7*('A7'!H104)</f>
        <v>6.4600928206076394E-2</v>
      </c>
      <c r="L104" s="163">
        <f t="shared" si="6"/>
        <v>2.7686112088318456E-2</v>
      </c>
      <c r="M104" s="231">
        <f t="shared" si="7"/>
        <v>3.2327619367375028E-2</v>
      </c>
      <c r="N104" s="74">
        <f>Dataincome!ET104/(Dataincome!F104)</f>
        <v>7.9681371760368536E-3</v>
      </c>
      <c r="O104" s="230">
        <f>(Dataincome!ES104-Dataincome!EU104)/(Dataincome!F104)</f>
        <v>2.4359482191338176E-2</v>
      </c>
      <c r="P104" s="229">
        <f>Dataincome!EV104/(Dataincome!F104)</f>
        <v>7.8229395035086483E-2</v>
      </c>
      <c r="Q104" s="228">
        <f>'A4'!I104*('A7'!P104+O104)-O104</f>
        <v>5.5601890556723439E-2</v>
      </c>
      <c r="R104" s="227">
        <f>'A4'!J104*('A7'!P104+O104)</f>
        <v>2.2627504478363026E-2</v>
      </c>
      <c r="S104" s="163">
        <f t="shared" si="8"/>
        <v>5.4760576524560532E-2</v>
      </c>
      <c r="T104" s="140">
        <f t="shared" si="9"/>
        <v>2.3468818510525943E-2</v>
      </c>
      <c r="V104" s="162"/>
      <c r="W104" s="162">
        <f t="shared" si="10"/>
        <v>0</v>
      </c>
    </row>
    <row r="105" spans="1:23">
      <c r="A105" s="28">
        <v>1993</v>
      </c>
      <c r="B105" s="78">
        <f>Dataincome!EQ105/Dataincome!Q105</f>
        <v>0.12458876587236165</v>
      </c>
      <c r="C105" s="73">
        <f>(Dataincome!ES105+Dataincome!EV105-Dataincome!EU105)/Dataincome!Q105</f>
        <v>0.11454366010948214</v>
      </c>
      <c r="D105" s="77">
        <f>Dataincome!ET105/Dataincome!Q105</f>
        <v>1.0045105762879515E-2</v>
      </c>
      <c r="E105" s="232">
        <f t="shared" si="5"/>
        <v>3.6660673611976585E-2</v>
      </c>
      <c r="F105" s="74">
        <f>Dataincome!ET105/(Dataincome!Q105)</f>
        <v>1.0045105762879515E-2</v>
      </c>
      <c r="G105" s="230">
        <f>(Dataincome!ES105-Dataincome!EU105)/(Dataincome!Q105)</f>
        <v>2.661556784909707E-2</v>
      </c>
      <c r="H105" s="229">
        <f>Dataincome!EV105/(Dataincome!Q105)</f>
        <v>8.792809226038506E-2</v>
      </c>
      <c r="I105" s="228">
        <f>'A4'!I105*('A7'!H105+G105)-G105</f>
        <v>6.3571782362077084E-2</v>
      </c>
      <c r="J105" s="227">
        <f>'A4'!J105*('A7'!H105+G105)</f>
        <v>2.4356309898307969E-2</v>
      </c>
      <c r="K105" s="163">
        <f>0.7*('A7'!H105)</f>
        <v>6.1549664582269535E-2</v>
      </c>
      <c r="L105" s="163">
        <f t="shared" si="6"/>
        <v>2.6378427678115518E-2</v>
      </c>
      <c r="M105" s="231">
        <f t="shared" si="7"/>
        <v>3.0936946542105576E-2</v>
      </c>
      <c r="N105" s="74">
        <f>Dataincome!ET105/(Dataincome!F105)</f>
        <v>8.4767918692709773E-3</v>
      </c>
      <c r="O105" s="230">
        <f>(Dataincome!ES105-Dataincome!EU105)/(Dataincome!F105)</f>
        <v>2.2460154672834597E-2</v>
      </c>
      <c r="P105" s="229">
        <f>Dataincome!EV105/(Dataincome!F105)</f>
        <v>7.4200128415539954E-2</v>
      </c>
      <c r="Q105" s="228">
        <f>'A4'!I105*('A7'!P105+O105)-O105</f>
        <v>5.3646500152671688E-2</v>
      </c>
      <c r="R105" s="227">
        <f>'A4'!J105*('A7'!P105+O105)</f>
        <v>2.0553628262868256E-2</v>
      </c>
      <c r="S105" s="163">
        <f t="shared" si="8"/>
        <v>5.1940089890877963E-2</v>
      </c>
      <c r="T105" s="140">
        <f t="shared" si="9"/>
        <v>2.2260038524661987E-2</v>
      </c>
      <c r="V105" s="162"/>
      <c r="W105" s="162">
        <f t="shared" si="10"/>
        <v>0</v>
      </c>
    </row>
    <row r="106" spans="1:23">
      <c r="A106" s="28">
        <v>1994</v>
      </c>
      <c r="B106" s="78">
        <f>Dataincome!EQ106/Dataincome!Q106</f>
        <v>0.12379515587854759</v>
      </c>
      <c r="C106" s="73">
        <f>(Dataincome!ES106+Dataincome!EV106-Dataincome!EU106)/Dataincome!Q106</f>
        <v>0.11336000515571176</v>
      </c>
      <c r="D106" s="77">
        <f>Dataincome!ET106/Dataincome!Q106</f>
        <v>1.0435150722835847E-2</v>
      </c>
      <c r="E106" s="232">
        <f t="shared" si="5"/>
        <v>3.5502847807659055E-2</v>
      </c>
      <c r="F106" s="74">
        <f>Dataincome!ET106/(Dataincome!Q106)</f>
        <v>1.0435150722835847E-2</v>
      </c>
      <c r="G106" s="230">
        <f>(Dataincome!ES106-Dataincome!EU106)/(Dataincome!Q106)</f>
        <v>2.5067697084823204E-2</v>
      </c>
      <c r="H106" s="229">
        <f>Dataincome!EV106/(Dataincome!Q106)</f>
        <v>8.8292308070888545E-2</v>
      </c>
      <c r="I106" s="228">
        <f>'A4'!I106*('A7'!H106+G106)-G106</f>
        <v>6.4263986004354012E-2</v>
      </c>
      <c r="J106" s="227">
        <f>'A4'!J106*('A7'!H106+G106)</f>
        <v>2.4028322066534529E-2</v>
      </c>
      <c r="K106" s="163">
        <f>0.7*('A7'!H106)</f>
        <v>6.1804615649621975E-2</v>
      </c>
      <c r="L106" s="163">
        <f t="shared" si="6"/>
        <v>2.6487692421266563E-2</v>
      </c>
      <c r="M106" s="231">
        <f t="shared" si="7"/>
        <v>2.9705889280964175E-2</v>
      </c>
      <c r="N106" s="74">
        <f>Dataincome!ET106/(Dataincome!F106)</f>
        <v>8.7312835770842478E-3</v>
      </c>
      <c r="O106" s="230">
        <f>(Dataincome!ES106-Dataincome!EU106)/(Dataincome!F106)</f>
        <v>2.0974605703879927E-2</v>
      </c>
      <c r="P106" s="229">
        <f>Dataincome!EV106/(Dataincome!F106)</f>
        <v>7.3875806868337363E-2</v>
      </c>
      <c r="Q106" s="228">
        <f>'A4'!I106*('A7'!P106+O106)-O106</f>
        <v>5.3770865462430255E-2</v>
      </c>
      <c r="R106" s="227">
        <f>'A4'!J106*('A7'!P106+O106)</f>
        <v>2.0104941405907111E-2</v>
      </c>
      <c r="S106" s="163">
        <f t="shared" si="8"/>
        <v>5.1713064807836148E-2</v>
      </c>
      <c r="T106" s="140">
        <f t="shared" si="9"/>
        <v>2.2162742060501207E-2</v>
      </c>
      <c r="V106" s="162"/>
      <c r="W106" s="162">
        <f t="shared" si="10"/>
        <v>0</v>
      </c>
    </row>
    <row r="107" spans="1:23">
      <c r="A107" s="28">
        <v>1995</v>
      </c>
      <c r="B107" s="78">
        <f>Dataincome!EQ107/Dataincome!Q107</f>
        <v>0.12235599417276745</v>
      </c>
      <c r="C107" s="73">
        <f>(Dataincome!ES107+Dataincome!EV107-Dataincome!EU107)/Dataincome!Q107</f>
        <v>0.11129146545518077</v>
      </c>
      <c r="D107" s="77">
        <f>Dataincome!ET107/Dataincome!Q107</f>
        <v>1.1064528717586676E-2</v>
      </c>
      <c r="E107" s="232">
        <f t="shared" si="5"/>
        <v>3.5118362235665918E-2</v>
      </c>
      <c r="F107" s="74">
        <f>Dataincome!ET107/(Dataincome!Q107)</f>
        <v>1.1064528717586676E-2</v>
      </c>
      <c r="G107" s="230">
        <f>(Dataincome!ES107-Dataincome!EU107)/(Dataincome!Q107)</f>
        <v>2.4053833518079243E-2</v>
      </c>
      <c r="H107" s="229">
        <f>Dataincome!EV107/(Dataincome!Q107)</f>
        <v>8.7237631937101545E-2</v>
      </c>
      <c r="I107" s="228">
        <f>'A4'!I107*('A7'!H107+G107)-G107</f>
        <v>6.395152047436399E-2</v>
      </c>
      <c r="J107" s="227">
        <f>'A4'!J107*('A7'!H107+G107)</f>
        <v>2.3286111462737572E-2</v>
      </c>
      <c r="K107" s="163">
        <f>0.7*('A7'!H107)</f>
        <v>6.1066342355971075E-2</v>
      </c>
      <c r="L107" s="163">
        <f t="shared" si="6"/>
        <v>2.6171289581130464E-2</v>
      </c>
      <c r="M107" s="231">
        <f t="shared" si="7"/>
        <v>2.9289743758756467E-2</v>
      </c>
      <c r="N107" s="74">
        <f>Dataincome!ET107/(Dataincome!F107)</f>
        <v>9.2281413573548111E-3</v>
      </c>
      <c r="O107" s="230">
        <f>(Dataincome!ES107-Dataincome!EU107)/(Dataincome!F107)</f>
        <v>2.0061602401401656E-2</v>
      </c>
      <c r="P107" s="229">
        <f>Dataincome!EV107/(Dataincome!F107)</f>
        <v>7.2758742802743984E-2</v>
      </c>
      <c r="Q107" s="228">
        <f>'A4'!I107*('A7'!P107+O107)-O107</f>
        <v>5.3337443104754467E-2</v>
      </c>
      <c r="R107" s="227">
        <f>'A4'!J107*('A7'!P107+O107)</f>
        <v>1.9421299697989523E-2</v>
      </c>
      <c r="S107" s="163">
        <f t="shared" si="8"/>
        <v>5.0931119961920783E-2</v>
      </c>
      <c r="T107" s="140">
        <f t="shared" si="9"/>
        <v>2.1827622840823194E-2</v>
      </c>
      <c r="V107" s="162"/>
      <c r="W107" s="162">
        <f t="shared" si="10"/>
        <v>0</v>
      </c>
    </row>
    <row r="108" spans="1:23">
      <c r="A108" s="28">
        <v>1996</v>
      </c>
      <c r="B108" s="78">
        <f>Dataincome!EQ108/Dataincome!Q108</f>
        <v>0.12294688102950227</v>
      </c>
      <c r="C108" s="73">
        <f>(Dataincome!ES108+Dataincome!EV108-Dataincome!EU108)/Dataincome!Q108</f>
        <v>0.11085855504891619</v>
      </c>
      <c r="D108" s="77">
        <f>Dataincome!ET108/Dataincome!Q108</f>
        <v>1.2088325980586071E-2</v>
      </c>
      <c r="E108" s="232">
        <f t="shared" si="5"/>
        <v>3.4026975480730325E-2</v>
      </c>
      <c r="F108" s="74">
        <f>Dataincome!ET108/(Dataincome!Q108)</f>
        <v>1.2088325980586071E-2</v>
      </c>
      <c r="G108" s="230">
        <f>(Dataincome!ES108-Dataincome!EU108)/(Dataincome!Q108)</f>
        <v>2.1938649500144253E-2</v>
      </c>
      <c r="H108" s="229">
        <f>Dataincome!EV108/(Dataincome!Q108)</f>
        <v>8.8919905548771938E-2</v>
      </c>
      <c r="I108" s="228">
        <f>'A4'!I108*('A7'!H108+G108)-G108</f>
        <v>6.7179110578499596E-2</v>
      </c>
      <c r="J108" s="227">
        <f>'A4'!J108*('A7'!H108+G108)</f>
        <v>2.1740794970272346E-2</v>
      </c>
      <c r="K108" s="163">
        <f>0.7*('A7'!H108)</f>
        <v>6.2243933884140352E-2</v>
      </c>
      <c r="L108" s="163">
        <f t="shared" si="6"/>
        <v>2.6675971664631582E-2</v>
      </c>
      <c r="M108" s="231">
        <f t="shared" si="7"/>
        <v>2.8205135896482415E-2</v>
      </c>
      <c r="N108" s="74">
        <f>Dataincome!ET108/(Dataincome!F108)</f>
        <v>1.0020075902323225E-2</v>
      </c>
      <c r="O108" s="230">
        <f>(Dataincome!ES108-Dataincome!EU108)/(Dataincome!F108)</f>
        <v>1.8185059994159189E-2</v>
      </c>
      <c r="P108" s="229">
        <f>Dataincome!EV108/(Dataincome!F108)</f>
        <v>7.3706169428011226E-2</v>
      </c>
      <c r="Q108" s="228">
        <f>'A4'!I108*('A7'!P108+O108)-O108</f>
        <v>5.5685112076576837E-2</v>
      </c>
      <c r="R108" s="227">
        <f>'A4'!J108*('A7'!P108+O108)</f>
        <v>1.8021057351434385E-2</v>
      </c>
      <c r="S108" s="163">
        <f t="shared" si="8"/>
        <v>5.1594318599607857E-2</v>
      </c>
      <c r="T108" s="140">
        <f t="shared" si="9"/>
        <v>2.2111850828403366E-2</v>
      </c>
      <c r="V108" s="162"/>
      <c r="W108" s="162">
        <f t="shared" si="10"/>
        <v>0</v>
      </c>
    </row>
    <row r="109" spans="1:23">
      <c r="A109" s="28">
        <v>1997</v>
      </c>
      <c r="B109" s="78">
        <f>Dataincome!EQ109/Dataincome!Q109</f>
        <v>0.11827256120968883</v>
      </c>
      <c r="C109" s="73">
        <f>(Dataincome!ES109+Dataincome!EV109-Dataincome!EU109)/Dataincome!Q109</f>
        <v>0.10564914505619279</v>
      </c>
      <c r="D109" s="77">
        <f>Dataincome!ET109/Dataincome!Q109</f>
        <v>1.2623416153496072E-2</v>
      </c>
      <c r="E109" s="232">
        <f t="shared" si="5"/>
        <v>3.2665233109834949E-2</v>
      </c>
      <c r="F109" s="74">
        <f>Dataincome!ET109/(Dataincome!Q109)</f>
        <v>1.2623416153496072E-2</v>
      </c>
      <c r="G109" s="230">
        <f>(Dataincome!ES109-Dataincome!EU109)/(Dataincome!Q109)</f>
        <v>2.0041816956338873E-2</v>
      </c>
      <c r="H109" s="229">
        <f>Dataincome!EV109/(Dataincome!Q109)</f>
        <v>8.5607328099853899E-2</v>
      </c>
      <c r="I109" s="228">
        <f>'A4'!I109*('A7'!H109+G109)-G109</f>
        <v>6.3995025764187113E-2</v>
      </c>
      <c r="J109" s="227">
        <f>'A4'!J109*('A7'!H109+G109)</f>
        <v>2.1612302335666776E-2</v>
      </c>
      <c r="K109" s="163">
        <f>0.7*('A7'!H109)</f>
        <v>5.9925129669897728E-2</v>
      </c>
      <c r="L109" s="163">
        <f t="shared" si="6"/>
        <v>2.5682198429956168E-2</v>
      </c>
      <c r="M109" s="231">
        <f t="shared" si="7"/>
        <v>2.7081231011576612E-2</v>
      </c>
      <c r="N109" s="74">
        <f>Dataincome!ET109/(Dataincome!F109)</f>
        <v>1.0465489343321645E-2</v>
      </c>
      <c r="O109" s="230">
        <f>(Dataincome!ES109-Dataincome!EU109)/(Dataincome!F109)</f>
        <v>1.6615741668254969E-2</v>
      </c>
      <c r="P109" s="229">
        <f>Dataincome!EV109/(Dataincome!F109)</f>
        <v>7.0973068545405887E-2</v>
      </c>
      <c r="Q109" s="228">
        <f>'A4'!I109*('A7'!P109+O109)-O109</f>
        <v>5.305531022798525E-2</v>
      </c>
      <c r="R109" s="227">
        <f>'A4'!J109*('A7'!P109+O109)</f>
        <v>1.7917758317420627E-2</v>
      </c>
      <c r="S109" s="163">
        <f t="shared" si="8"/>
        <v>4.9681147981784121E-2</v>
      </c>
      <c r="T109" s="140">
        <f t="shared" si="9"/>
        <v>2.1291920563621766E-2</v>
      </c>
      <c r="V109" s="162"/>
      <c r="W109" s="162">
        <f t="shared" si="10"/>
        <v>0</v>
      </c>
    </row>
    <row r="110" spans="1:23">
      <c r="A110" s="28">
        <v>1998</v>
      </c>
      <c r="B110" s="78">
        <f>Dataincome!EQ110/Dataincome!Q110</f>
        <v>0.1176789333760407</v>
      </c>
      <c r="C110" s="73">
        <f>(Dataincome!ES110+Dataincome!EV110-Dataincome!EU110)/Dataincome!Q110</f>
        <v>0.1051403112817423</v>
      </c>
      <c r="D110" s="77">
        <f>Dataincome!ET110/Dataincome!Q110</f>
        <v>1.2538622094298395E-2</v>
      </c>
      <c r="E110" s="232">
        <f t="shared" si="5"/>
        <v>3.1892092043466977E-2</v>
      </c>
      <c r="F110" s="74">
        <f>Dataincome!ET110/(Dataincome!Q110)</f>
        <v>1.2538622094298395E-2</v>
      </c>
      <c r="G110" s="230">
        <f>(Dataincome!ES110-Dataincome!EU110)/(Dataincome!Q110)</f>
        <v>1.9353469949168579E-2</v>
      </c>
      <c r="H110" s="229">
        <f>Dataincome!EV110/(Dataincome!Q110)</f>
        <v>8.5786841332573721E-2</v>
      </c>
      <c r="I110" s="228">
        <f>'A4'!I110*('A7'!H110+G110)-G110</f>
        <v>6.2777651663158116E-2</v>
      </c>
      <c r="J110" s="227">
        <f>'A4'!J110*('A7'!H110+G110)</f>
        <v>2.3009189669415606E-2</v>
      </c>
      <c r="K110" s="163">
        <f>0.7*('A7'!H110)</f>
        <v>6.0050788932801601E-2</v>
      </c>
      <c r="L110" s="163">
        <f t="shared" si="6"/>
        <v>2.5736052399772117E-2</v>
      </c>
      <c r="M110" s="231">
        <f t="shared" si="7"/>
        <v>2.6489256065925185E-2</v>
      </c>
      <c r="N110" s="74">
        <f>Dataincome!ET110/(Dataincome!F110)</f>
        <v>1.0414455436697362E-2</v>
      </c>
      <c r="O110" s="230">
        <f>(Dataincome!ES110-Dataincome!EU110)/(Dataincome!F110)</f>
        <v>1.6074800629227823E-2</v>
      </c>
      <c r="P110" s="229">
        <f>Dataincome!EV110/(Dataincome!F110)</f>
        <v>7.1253701514728388E-2</v>
      </c>
      <c r="Q110" s="228">
        <f>'A4'!I110*('A7'!P110+O110)-O110</f>
        <v>5.2142496260714821E-2</v>
      </c>
      <c r="R110" s="227">
        <f>'A4'!J110*('A7'!P110+O110)</f>
        <v>1.911120525401357E-2</v>
      </c>
      <c r="S110" s="163">
        <f t="shared" si="8"/>
        <v>4.9877591060309867E-2</v>
      </c>
      <c r="T110" s="140">
        <f t="shared" si="9"/>
        <v>2.1376110454418517E-2</v>
      </c>
      <c r="V110" s="162"/>
      <c r="W110" s="162">
        <f t="shared" si="10"/>
        <v>0</v>
      </c>
    </row>
    <row r="111" spans="1:23">
      <c r="A111" s="28">
        <v>1999</v>
      </c>
      <c r="B111" s="78">
        <f>Dataincome!EQ111/Dataincome!Q111</f>
        <v>0.11805914413565129</v>
      </c>
      <c r="C111" s="73">
        <f>(Dataincome!ES111+Dataincome!EV111-Dataincome!EU111)/Dataincome!Q111</f>
        <v>0.10546985140823655</v>
      </c>
      <c r="D111" s="77">
        <f>Dataincome!ET111/Dataincome!Q111</f>
        <v>1.2589292727414735E-2</v>
      </c>
      <c r="E111" s="232">
        <f t="shared" si="5"/>
        <v>3.1336363972427853E-2</v>
      </c>
      <c r="F111" s="74">
        <f>Dataincome!ET111/(Dataincome!Q111)</f>
        <v>1.2589292727414735E-2</v>
      </c>
      <c r="G111" s="230">
        <f>(Dataincome!ES111-Dataincome!EU111)/(Dataincome!Q111)</f>
        <v>1.8747071245013115E-2</v>
      </c>
      <c r="H111" s="229">
        <f>Dataincome!EV111/(Dataincome!Q111)</f>
        <v>8.6722780163223434E-2</v>
      </c>
      <c r="I111" s="228">
        <f>'A4'!I111*('A7'!H111+G111)-G111</f>
        <v>6.4657341655802975E-2</v>
      </c>
      <c r="J111" s="227">
        <f>'A4'!J111*('A7'!H111+G111)</f>
        <v>2.2065438507420473E-2</v>
      </c>
      <c r="K111" s="163">
        <f>0.7*('A7'!H111)</f>
        <v>6.07059461142564E-2</v>
      </c>
      <c r="L111" s="163">
        <f t="shared" si="6"/>
        <v>2.6016834048967031E-2</v>
      </c>
      <c r="M111" s="231">
        <f t="shared" si="7"/>
        <v>2.6099726762067579E-2</v>
      </c>
      <c r="N111" s="74">
        <f>Dataincome!ET111/(Dataincome!F111)</f>
        <v>1.0485489018519079E-2</v>
      </c>
      <c r="O111" s="230">
        <f>(Dataincome!ES111-Dataincome!EU111)/(Dataincome!F111)</f>
        <v>1.5614237743548502E-2</v>
      </c>
      <c r="P111" s="229">
        <f>Dataincome!EV111/(Dataincome!F111)</f>
        <v>7.2230488141461976E-2</v>
      </c>
      <c r="Q111" s="228">
        <f>'A4'!I111*('A7'!P111+O111)-O111</f>
        <v>5.3852417334153205E-2</v>
      </c>
      <c r="R111" s="227">
        <f>'A4'!J111*('A7'!P111+O111)</f>
        <v>1.8378070807308772E-2</v>
      </c>
      <c r="S111" s="163">
        <f t="shared" si="8"/>
        <v>5.0561341699023384E-2</v>
      </c>
      <c r="T111" s="140">
        <f t="shared" si="9"/>
        <v>2.1669146442438593E-2</v>
      </c>
      <c r="V111" s="162"/>
      <c r="W111" s="162">
        <f t="shared" si="10"/>
        <v>0</v>
      </c>
    </row>
    <row r="112" spans="1:23">
      <c r="A112" s="28">
        <v>2000</v>
      </c>
      <c r="B112" s="78">
        <f>Dataincome!EQ112/Dataincome!Q112</f>
        <v>0.11753429187537387</v>
      </c>
      <c r="C112" s="73">
        <f>(Dataincome!ES112+Dataincome!EV112-Dataincome!EU112)/Dataincome!Q112</f>
        <v>0.10500722017008275</v>
      </c>
      <c r="D112" s="77">
        <f>Dataincome!ET112/Dataincome!Q112</f>
        <v>1.2527071705291114E-2</v>
      </c>
      <c r="E112" s="232">
        <f t="shared" si="5"/>
        <v>3.1103481487980675E-2</v>
      </c>
      <c r="F112" s="74">
        <f>Dataincome!ET112/(Dataincome!Q112)</f>
        <v>1.2527071705291114E-2</v>
      </c>
      <c r="G112" s="230">
        <f>(Dataincome!ES112-Dataincome!EU112)/(Dataincome!Q112)</f>
        <v>1.8576409782689561E-2</v>
      </c>
      <c r="H112" s="229">
        <f>Dataincome!EV112/(Dataincome!Q112)</f>
        <v>8.6430810387393184E-2</v>
      </c>
      <c r="I112" s="228">
        <f>'A4'!I112*('A7'!H112+G112)-G112</f>
        <v>6.4173607102079061E-2</v>
      </c>
      <c r="J112" s="227">
        <f>'A4'!J112*('A7'!H112+G112)</f>
        <v>2.2257203285314119E-2</v>
      </c>
      <c r="K112" s="163">
        <f>0.7*('A7'!H112)</f>
        <v>6.0501567271175227E-2</v>
      </c>
      <c r="L112" s="163">
        <f t="shared" si="6"/>
        <v>2.5929243116217953E-2</v>
      </c>
      <c r="M112" s="231">
        <f t="shared" si="7"/>
        <v>2.6082088100528832E-2</v>
      </c>
      <c r="N112" s="74">
        <f>Dataincome!ET112/(Dataincome!F112)</f>
        <v>1.0504682184381962E-2</v>
      </c>
      <c r="O112" s="230">
        <f>(Dataincome!ES112-Dataincome!EU112)/(Dataincome!F112)</f>
        <v>1.5577405916146867E-2</v>
      </c>
      <c r="P112" s="229">
        <f>Dataincome!EV112/(Dataincome!F112)</f>
        <v>7.2477288820391991E-2</v>
      </c>
      <c r="Q112" s="228">
        <f>'A4'!I112*('A7'!P112+O112)-O112</f>
        <v>5.3813322306441758E-2</v>
      </c>
      <c r="R112" s="227">
        <f>'A4'!J112*('A7'!P112+O112)</f>
        <v>1.8663966513950241E-2</v>
      </c>
      <c r="S112" s="163">
        <f t="shared" si="8"/>
        <v>5.073410217427439E-2</v>
      </c>
      <c r="T112" s="140">
        <f t="shared" si="9"/>
        <v>2.1743186646117598E-2</v>
      </c>
      <c r="V112" s="162"/>
      <c r="W112" s="162">
        <f t="shared" si="10"/>
        <v>0</v>
      </c>
    </row>
    <row r="113" spans="1:23">
      <c r="A113" s="28">
        <v>2001</v>
      </c>
      <c r="B113" s="78">
        <f>Dataincome!EQ113/Dataincome!Q113</f>
        <v>0.11828225608108139</v>
      </c>
      <c r="C113" s="73">
        <f>(Dataincome!ES113+Dataincome!EV113-Dataincome!EU113)/Dataincome!Q113</f>
        <v>0.10560861567639301</v>
      </c>
      <c r="D113" s="77">
        <f>Dataincome!ET113/Dataincome!Q113</f>
        <v>1.267364040468838E-2</v>
      </c>
      <c r="E113" s="232">
        <f t="shared" si="5"/>
        <v>3.0337904907374612E-2</v>
      </c>
      <c r="F113" s="74">
        <f>Dataincome!ET113/(Dataincome!Q113)</f>
        <v>1.267364040468838E-2</v>
      </c>
      <c r="G113" s="230">
        <f>(Dataincome!ES113-Dataincome!EU113)/(Dataincome!Q113)</f>
        <v>1.7664264502686232E-2</v>
      </c>
      <c r="H113" s="229">
        <f>Dataincome!EV113/(Dataincome!Q113)</f>
        <v>8.7944351173706775E-2</v>
      </c>
      <c r="I113" s="228">
        <f>'A4'!I113*('A7'!H113+G113)-G113</f>
        <v>6.6334980781065672E-2</v>
      </c>
      <c r="J113" s="227">
        <f>'A4'!J113*('A7'!H113+G113)</f>
        <v>2.160937039264112E-2</v>
      </c>
      <c r="K113" s="163">
        <f>0.7*('A7'!H113)</f>
        <v>6.1561045821594738E-2</v>
      </c>
      <c r="L113" s="163">
        <f t="shared" si="6"/>
        <v>2.6383305352112033E-2</v>
      </c>
      <c r="M113" s="231">
        <f t="shared" si="7"/>
        <v>2.5597580979116449E-2</v>
      </c>
      <c r="N113" s="74">
        <f>Dataincome!ET113/(Dataincome!F113)</f>
        <v>1.0693373110295216E-2</v>
      </c>
      <c r="O113" s="230">
        <f>(Dataincome!ES113-Dataincome!EU113)/(Dataincome!F113)</f>
        <v>1.4904207868821235E-2</v>
      </c>
      <c r="P113" s="229">
        <f>Dataincome!EV113/(Dataincome!F113)</f>
        <v>7.420297010284306E-2</v>
      </c>
      <c r="Q113" s="228">
        <f>'A4'!I113*('A7'!P113+O113)-O113</f>
        <v>5.597008255763581E-2</v>
      </c>
      <c r="R113" s="227">
        <f>'A4'!J113*('A7'!P113+O113)</f>
        <v>1.8232887545207254E-2</v>
      </c>
      <c r="S113" s="163">
        <f t="shared" si="8"/>
        <v>5.1942079071990138E-2</v>
      </c>
      <c r="T113" s="140">
        <f t="shared" si="9"/>
        <v>2.2260891030852919E-2</v>
      </c>
      <c r="V113" s="162"/>
      <c r="W113" s="162">
        <f t="shared" si="10"/>
        <v>0</v>
      </c>
    </row>
    <row r="114" spans="1:23">
      <c r="A114" s="28">
        <v>2002</v>
      </c>
      <c r="B114" s="78">
        <f>Dataincome!EQ114/Dataincome!Q114</f>
        <v>0.11943755329283585</v>
      </c>
      <c r="C114" s="73">
        <f>(Dataincome!ES114+Dataincome!EV114-Dataincome!EU114)/Dataincome!Q114</f>
        <v>0.10623288548132775</v>
      </c>
      <c r="D114" s="77">
        <f>Dataincome!ET114/Dataincome!Q114</f>
        <v>1.3204667811508119E-2</v>
      </c>
      <c r="E114" s="232">
        <f t="shared" si="5"/>
        <v>3.0125177373206531E-2</v>
      </c>
      <c r="F114" s="74">
        <f>Dataincome!ET114/(Dataincome!Q114)</f>
        <v>1.3204667811508119E-2</v>
      </c>
      <c r="G114" s="230">
        <f>(Dataincome!ES114-Dataincome!EU114)/(Dataincome!Q114)</f>
        <v>1.692050956169841E-2</v>
      </c>
      <c r="H114" s="229">
        <f>Dataincome!EV114/(Dataincome!Q114)</f>
        <v>8.9312375919629344E-2</v>
      </c>
      <c r="I114" s="228">
        <f>'A4'!I114*('A7'!H114+G114)-G114</f>
        <v>6.863661795693328E-2</v>
      </c>
      <c r="J114" s="227">
        <f>'A4'!J114*('A7'!H114+G114)</f>
        <v>2.0675757962696054E-2</v>
      </c>
      <c r="K114" s="163">
        <f>0.7*('A7'!H114)</f>
        <v>6.2518663143740535E-2</v>
      </c>
      <c r="L114" s="163">
        <f t="shared" si="6"/>
        <v>2.6793712775888802E-2</v>
      </c>
      <c r="M114" s="231">
        <f t="shared" si="7"/>
        <v>2.5395301304748812E-2</v>
      </c>
      <c r="N114" s="74">
        <f>Dataincome!ET114/(Dataincome!F114)</f>
        <v>1.1131437121449667E-2</v>
      </c>
      <c r="O114" s="230">
        <f>(Dataincome!ES114-Dataincome!EU114)/(Dataincome!F114)</f>
        <v>1.4263864183299144E-2</v>
      </c>
      <c r="P114" s="229">
        <f>Dataincome!EV114/(Dataincome!F114)</f>
        <v>7.5289671115405646E-2</v>
      </c>
      <c r="Q114" s="228">
        <f>'A4'!I114*('A7'!P114+O114)-O114</f>
        <v>5.7860160355620943E-2</v>
      </c>
      <c r="R114" s="227">
        <f>'A4'!J114*('A7'!P114+O114)</f>
        <v>1.7429510759784699E-2</v>
      </c>
      <c r="S114" s="163">
        <f t="shared" si="8"/>
        <v>5.2702769780783948E-2</v>
      </c>
      <c r="T114" s="140">
        <f t="shared" si="9"/>
        <v>2.2586901334621694E-2</v>
      </c>
      <c r="V114" s="162"/>
      <c r="W114" s="162">
        <f t="shared" si="10"/>
        <v>0</v>
      </c>
    </row>
    <row r="115" spans="1:23">
      <c r="A115" s="28">
        <v>2003</v>
      </c>
      <c r="B115" s="78">
        <f>Dataincome!EQ115/Dataincome!Q115</f>
        <v>0.11732654802157529</v>
      </c>
      <c r="C115" s="73">
        <f>(Dataincome!ES115+Dataincome!EV115-Dataincome!EU115)/Dataincome!Q115</f>
        <v>0.1039538430475114</v>
      </c>
      <c r="D115" s="77">
        <f>Dataincome!ET115/Dataincome!Q115</f>
        <v>1.3372704974063884E-2</v>
      </c>
      <c r="E115" s="232">
        <f t="shared" si="5"/>
        <v>2.9951171008210202E-2</v>
      </c>
      <c r="F115" s="74">
        <f>Dataincome!ET115/(Dataincome!Q115)</f>
        <v>1.3372704974063884E-2</v>
      </c>
      <c r="G115" s="230">
        <f>(Dataincome!ES115-Dataincome!EU115)/(Dataincome!Q115)</f>
        <v>1.6578466034146318E-2</v>
      </c>
      <c r="H115" s="229">
        <f>Dataincome!EV115/(Dataincome!Q115)</f>
        <v>8.7375377013365091E-2</v>
      </c>
      <c r="I115" s="228">
        <f>'A4'!I115*('A7'!H115+G115)-G115</f>
        <v>6.74153886483497E-2</v>
      </c>
      <c r="J115" s="227">
        <f>'A4'!J115*('A7'!H115+G115)</f>
        <v>1.9959988365015391E-2</v>
      </c>
      <c r="K115" s="163">
        <f>0.7*('A7'!H115)</f>
        <v>6.1162763909355558E-2</v>
      </c>
      <c r="L115" s="163">
        <f t="shared" si="6"/>
        <v>2.6212613104009526E-2</v>
      </c>
      <c r="M115" s="231">
        <f t="shared" si="7"/>
        <v>2.5257530526251661E-2</v>
      </c>
      <c r="N115" s="74">
        <f>Dataincome!ET115/(Dataincome!F115)</f>
        <v>1.1277071738143024E-2</v>
      </c>
      <c r="O115" s="230">
        <f>(Dataincome!ES115-Dataincome!EU115)/(Dataincome!F115)</f>
        <v>1.3980458788108635E-2</v>
      </c>
      <c r="P115" s="229">
        <f>Dataincome!EV115/(Dataincome!F115)</f>
        <v>7.3682803639058575E-2</v>
      </c>
      <c r="Q115" s="228">
        <f>'A4'!I115*('A7'!P115+O115)-O115</f>
        <v>5.6850740034773806E-2</v>
      </c>
      <c r="R115" s="227">
        <f>'A4'!J115*('A7'!P115+O115)</f>
        <v>1.6832063604284773E-2</v>
      </c>
      <c r="S115" s="163">
        <f t="shared" si="8"/>
        <v>5.1577962547340997E-2</v>
      </c>
      <c r="T115" s="140">
        <f t="shared" si="9"/>
        <v>2.2104841091717571E-2</v>
      </c>
      <c r="V115" s="162"/>
      <c r="W115" s="162">
        <f t="shared" si="10"/>
        <v>0</v>
      </c>
    </row>
    <row r="116" spans="1:23">
      <c r="A116" s="28">
        <v>2004</v>
      </c>
      <c r="B116" s="78">
        <f>Dataincome!EQ116/Dataincome!Q116</f>
        <v>0.11656482995170039</v>
      </c>
      <c r="C116" s="73">
        <f>(Dataincome!ES116+Dataincome!EV116-Dataincome!EU116)/Dataincome!Q116</f>
        <v>0.1028273305691972</v>
      </c>
      <c r="D116" s="77">
        <f>Dataincome!ET116/Dataincome!Q116</f>
        <v>1.3737499382503215E-2</v>
      </c>
      <c r="E116" s="232">
        <f t="shared" si="5"/>
        <v>2.976058446313528E-2</v>
      </c>
      <c r="F116" s="74">
        <f>Dataincome!ET116/(Dataincome!Q116)</f>
        <v>1.3737499382503215E-2</v>
      </c>
      <c r="G116" s="230">
        <f>(Dataincome!ES116-Dataincome!EU116)/(Dataincome!Q116)</f>
        <v>1.6023085080632063E-2</v>
      </c>
      <c r="H116" s="229">
        <f>Dataincome!EV116/(Dataincome!Q116)</f>
        <v>8.6804245488565149E-2</v>
      </c>
      <c r="I116" s="228">
        <f>'A4'!I116*('A7'!H116+G116)-G116</f>
        <v>6.6662407834545009E-2</v>
      </c>
      <c r="J116" s="227">
        <f>'A4'!J116*('A7'!H116+G116)</f>
        <v>2.0141837654020132E-2</v>
      </c>
      <c r="K116" s="163">
        <f>0.7*('A7'!H116)</f>
        <v>6.0762971841995597E-2</v>
      </c>
      <c r="L116" s="163">
        <f t="shared" si="6"/>
        <v>2.6041273646569545E-2</v>
      </c>
      <c r="M116" s="231">
        <f t="shared" si="7"/>
        <v>2.4999454944908822E-2</v>
      </c>
      <c r="N116" s="74">
        <f>Dataincome!ET116/(Dataincome!F116)</f>
        <v>1.1539759822056314E-2</v>
      </c>
      <c r="O116" s="230">
        <f>(Dataincome!ES116-Dataincome!EU116)/(Dataincome!F116)</f>
        <v>1.3459695122852507E-2</v>
      </c>
      <c r="P116" s="229">
        <f>Dataincome!EV116/(Dataincome!F116)</f>
        <v>7.2917211246515054E-2</v>
      </c>
      <c r="Q116" s="228">
        <f>'A4'!I116*('A7'!P116+O116)-O116</f>
        <v>5.5997685907115964E-2</v>
      </c>
      <c r="R116" s="227">
        <f>'A4'!J116*('A7'!P116+O116)</f>
        <v>1.6919525339399093E-2</v>
      </c>
      <c r="S116" s="163">
        <f t="shared" si="8"/>
        <v>5.1042047872560538E-2</v>
      </c>
      <c r="T116" s="140">
        <f t="shared" si="9"/>
        <v>2.1875163373954516E-2</v>
      </c>
      <c r="V116" s="162"/>
      <c r="W116" s="162">
        <f t="shared" si="10"/>
        <v>0</v>
      </c>
    </row>
    <row r="117" spans="1:23">
      <c r="A117" s="28">
        <v>2005</v>
      </c>
      <c r="B117" s="78">
        <f>Dataincome!EQ117/Dataincome!Q117</f>
        <v>0.11322118896489565</v>
      </c>
      <c r="C117" s="73">
        <f>(Dataincome!ES117+Dataincome!EV117-Dataincome!EU117)/Dataincome!Q117</f>
        <v>9.9104653347777294E-2</v>
      </c>
      <c r="D117" s="77">
        <f>Dataincome!ET117/Dataincome!Q117</f>
        <v>1.4116535617118333E-2</v>
      </c>
      <c r="E117" s="232">
        <f t="shared" si="5"/>
        <v>2.949241242486433E-2</v>
      </c>
      <c r="F117" s="74">
        <f>Dataincome!ET117/(Dataincome!Q117)</f>
        <v>1.4116535617118333E-2</v>
      </c>
      <c r="G117" s="230">
        <f>(Dataincome!ES117-Dataincome!EU117)/(Dataincome!Q117)</f>
        <v>1.5375876807745997E-2</v>
      </c>
      <c r="H117" s="229">
        <f>Dataincome!EV117/(Dataincome!Q117)</f>
        <v>8.3728776540031302E-2</v>
      </c>
      <c r="I117" s="228">
        <f>'A4'!I117*('A7'!H117+G117)-G117</f>
        <v>6.4958688656118063E-2</v>
      </c>
      <c r="J117" s="227">
        <f>'A4'!J117*('A7'!H117+G117)</f>
        <v>1.8770087883913253E-2</v>
      </c>
      <c r="K117" s="163">
        <f>0.7*('A7'!H117)</f>
        <v>5.8610143578021905E-2</v>
      </c>
      <c r="L117" s="163">
        <f t="shared" si="6"/>
        <v>2.5118632962009391E-2</v>
      </c>
      <c r="M117" s="231">
        <f t="shared" si="7"/>
        <v>2.4703818552973725E-2</v>
      </c>
      <c r="N117" s="74">
        <f>Dataincome!ET117/(Dataincome!F117)</f>
        <v>1.1824476392710235E-2</v>
      </c>
      <c r="O117" s="230">
        <f>(Dataincome!ES117-Dataincome!EU117)/(Dataincome!F117)</f>
        <v>1.2879342160263488E-2</v>
      </c>
      <c r="P117" s="229">
        <f>Dataincome!EV117/(Dataincome!F117)</f>
        <v>7.0133988142780129E-2</v>
      </c>
      <c r="Q117" s="228">
        <f>'A4'!I117*('A7'!P117+O117)-O117</f>
        <v>5.4411542700621762E-2</v>
      </c>
      <c r="R117" s="227">
        <f>'A4'!J117*('A7'!P117+O117)</f>
        <v>1.5722445442158384E-2</v>
      </c>
      <c r="S117" s="163">
        <f t="shared" si="8"/>
        <v>4.9093791699946085E-2</v>
      </c>
      <c r="T117" s="140">
        <f t="shared" si="9"/>
        <v>2.1040196442834037E-2</v>
      </c>
      <c r="V117" s="162"/>
      <c r="W117" s="162">
        <f t="shared" si="10"/>
        <v>0</v>
      </c>
    </row>
    <row r="118" spans="1:23">
      <c r="A118" s="28">
        <v>2006</v>
      </c>
      <c r="B118" s="78">
        <f>Dataincome!EQ118/Dataincome!Q118</f>
        <v>0.11188294645442942</v>
      </c>
      <c r="C118" s="73">
        <f>(Dataincome!ES118+Dataincome!EV118-Dataincome!EU118)/Dataincome!Q118</f>
        <v>9.7831961750005497E-2</v>
      </c>
      <c r="D118" s="77">
        <f>Dataincome!ET118/Dataincome!Q118</f>
        <v>1.4050984704423911E-2</v>
      </c>
      <c r="E118" s="232">
        <f t="shared" si="5"/>
        <v>2.8763032164481526E-2</v>
      </c>
      <c r="F118" s="74">
        <f>Dataincome!ET118/(Dataincome!Q118)</f>
        <v>1.4050984704423911E-2</v>
      </c>
      <c r="G118" s="230">
        <f>(Dataincome!ES118-Dataincome!EU118)/(Dataincome!Q118)</f>
        <v>1.4712047460057614E-2</v>
      </c>
      <c r="H118" s="229">
        <f>Dataincome!EV118/(Dataincome!Q118)</f>
        <v>8.3119914289947888E-2</v>
      </c>
      <c r="I118" s="228">
        <f>'A4'!I118*('A7'!H118+G118)-G118</f>
        <v>6.4697498315470517E-2</v>
      </c>
      <c r="J118" s="227">
        <f>'A4'!J118*('A7'!H118+G118)</f>
        <v>1.8422415974477375E-2</v>
      </c>
      <c r="K118" s="163">
        <f>0.7*('A7'!H118)</f>
        <v>5.8183940002963515E-2</v>
      </c>
      <c r="L118" s="163">
        <f t="shared" si="6"/>
        <v>2.4935974286984366E-2</v>
      </c>
      <c r="M118" s="231">
        <f t="shared" si="7"/>
        <v>2.4126864922148598E-2</v>
      </c>
      <c r="N118" s="74">
        <f>Dataincome!ET118/(Dataincome!F118)</f>
        <v>1.178617775929197E-2</v>
      </c>
      <c r="O118" s="230">
        <f>(Dataincome!ES118-Dataincome!EU118)/(Dataincome!F118)</f>
        <v>1.2340687162856627E-2</v>
      </c>
      <c r="P118" s="229">
        <f>Dataincome!EV118/(Dataincome!F118)</f>
        <v>6.9722236965356135E-2</v>
      </c>
      <c r="Q118" s="228">
        <f>'A4'!I118*('A7'!P118+O118)-O118</f>
        <v>5.4269236766555283E-2</v>
      </c>
      <c r="R118" s="227">
        <f>'A4'!J118*('A7'!P118+O118)</f>
        <v>1.5453000198800844E-2</v>
      </c>
      <c r="S118" s="163">
        <f t="shared" si="8"/>
        <v>4.8805565875749295E-2</v>
      </c>
      <c r="T118" s="140">
        <f t="shared" si="9"/>
        <v>2.0916671089606841E-2</v>
      </c>
      <c r="V118" s="162"/>
      <c r="W118" s="162">
        <f t="shared" si="10"/>
        <v>0</v>
      </c>
    </row>
    <row r="119" spans="1:23">
      <c r="A119" s="28">
        <v>2007</v>
      </c>
      <c r="B119" s="78">
        <f>Dataincome!EQ119/Dataincome!Q119</f>
        <v>0.11033761188709085</v>
      </c>
      <c r="C119" s="73">
        <f>(Dataincome!ES119+Dataincome!EV119-Dataincome!EU119)/Dataincome!Q119</f>
        <v>9.6142148562502944E-2</v>
      </c>
      <c r="D119" s="77">
        <f>Dataincome!ET119/Dataincome!Q119</f>
        <v>1.4195463324587895E-2</v>
      </c>
      <c r="E119" s="232">
        <f t="shared" si="5"/>
        <v>2.8335638295740019E-2</v>
      </c>
      <c r="F119" s="74">
        <f>Dataincome!ET119/(Dataincome!Q119)</f>
        <v>1.4195463324587895E-2</v>
      </c>
      <c r="G119" s="230">
        <f>(Dataincome!ES119-Dataincome!EU119)/(Dataincome!Q119)</f>
        <v>1.4140174971152124E-2</v>
      </c>
      <c r="H119" s="229">
        <f>Dataincome!EV119/(Dataincome!Q119)</f>
        <v>8.2001973591350835E-2</v>
      </c>
      <c r="I119" s="228">
        <f>'A4'!I119*('A7'!H119+G119)-G119</f>
        <v>6.2887426210660721E-2</v>
      </c>
      <c r="J119" s="227">
        <f>'A4'!J119*('A7'!H119+G119)</f>
        <v>1.9114547380690114E-2</v>
      </c>
      <c r="K119" s="163">
        <f>0.7*('A7'!H119)</f>
        <v>5.7401381513945582E-2</v>
      </c>
      <c r="L119" s="163">
        <f t="shared" si="6"/>
        <v>2.460059207740525E-2</v>
      </c>
      <c r="M119" s="231">
        <f t="shared" si="7"/>
        <v>2.383569031164141E-2</v>
      </c>
      <c r="N119" s="74">
        <f>Dataincome!ET119/(Dataincome!F119)</f>
        <v>1.1941099194720082E-2</v>
      </c>
      <c r="O119" s="230">
        <f>(Dataincome!ES119-Dataincome!EU119)/(Dataincome!F119)</f>
        <v>1.1894591116921328E-2</v>
      </c>
      <c r="P119" s="229">
        <f>Dataincome!EV119/(Dataincome!F119)</f>
        <v>6.8979340682813792E-2</v>
      </c>
      <c r="Q119" s="228">
        <f>'A4'!I119*('A7'!P119+O119)-O119</f>
        <v>5.2900351141158666E-2</v>
      </c>
      <c r="R119" s="227">
        <f>'A4'!J119*('A7'!P119+O119)</f>
        <v>1.6078989541655122E-2</v>
      </c>
      <c r="S119" s="163">
        <f t="shared" si="8"/>
        <v>4.8285538477969653E-2</v>
      </c>
      <c r="T119" s="140">
        <f t="shared" si="9"/>
        <v>2.0693802204844135E-2</v>
      </c>
      <c r="V119" s="162"/>
      <c r="W119" s="162">
        <f t="shared" si="10"/>
        <v>0</v>
      </c>
    </row>
    <row r="120" spans="1:23">
      <c r="A120" s="28">
        <v>2008</v>
      </c>
      <c r="B120" s="78">
        <f>Dataincome!EQ120/Dataincome!Q120</f>
        <v>0.11004987089074381</v>
      </c>
      <c r="C120" s="73">
        <f>(Dataincome!ES120+Dataincome!EV120-Dataincome!EU120)/Dataincome!Q120</f>
        <v>9.5017771276077564E-2</v>
      </c>
      <c r="D120" s="77">
        <f>Dataincome!ET120/Dataincome!Q120</f>
        <v>1.5032099614666238E-2</v>
      </c>
      <c r="E120" s="232">
        <f t="shared" si="5"/>
        <v>2.91294008848971E-2</v>
      </c>
      <c r="F120" s="74">
        <f>Dataincome!ET120/(Dataincome!Q120)</f>
        <v>1.5032099614666238E-2</v>
      </c>
      <c r="G120" s="230">
        <f>(Dataincome!ES120-Dataincome!EU120)/(Dataincome!Q120)</f>
        <v>1.4097301270230863E-2</v>
      </c>
      <c r="H120" s="229">
        <f>Dataincome!EV120/(Dataincome!Q120)</f>
        <v>8.0920470005846706E-2</v>
      </c>
      <c r="I120" s="228">
        <f>'A4'!I120*('A7'!H120+G120)-G120</f>
        <v>6.3109251807748845E-2</v>
      </c>
      <c r="J120" s="227">
        <f>'A4'!J120*('A7'!H120+G120)</f>
        <v>1.7811218198097847E-2</v>
      </c>
      <c r="K120" s="163">
        <f>0.7*('A7'!H120)</f>
        <v>5.6644329004092692E-2</v>
      </c>
      <c r="L120" s="163">
        <f t="shared" si="6"/>
        <v>2.4276141001754011E-2</v>
      </c>
      <c r="M120" s="231">
        <f t="shared" si="7"/>
        <v>2.4573937740176736E-2</v>
      </c>
      <c r="N120" s="74">
        <f>Dataincome!ET120/(Dataincome!F120)</f>
        <v>1.2681272831342948E-2</v>
      </c>
      <c r="O120" s="230">
        <f>(Dataincome!ES120-Dataincome!EU120)/(Dataincome!F120)</f>
        <v>1.1892664908833788E-2</v>
      </c>
      <c r="P120" s="229">
        <f>Dataincome!EV120/(Dataincome!F120)</f>
        <v>6.8265550660896832E-2</v>
      </c>
      <c r="Q120" s="228">
        <f>'A4'!I120*('A7'!P120+O120)-O120</f>
        <v>5.3239777600672562E-2</v>
      </c>
      <c r="R120" s="227">
        <f>'A4'!J120*('A7'!P120+O120)</f>
        <v>1.5025773060224255E-2</v>
      </c>
      <c r="S120" s="163">
        <f t="shared" si="8"/>
        <v>4.7785885462627777E-2</v>
      </c>
      <c r="T120" s="140">
        <f t="shared" si="9"/>
        <v>2.0479665198269048E-2</v>
      </c>
      <c r="V120" s="162"/>
      <c r="W120" s="162">
        <f t="shared" si="10"/>
        <v>0</v>
      </c>
    </row>
    <row r="121" spans="1:23">
      <c r="A121" s="28">
        <v>2009</v>
      </c>
      <c r="B121" s="78">
        <f>Dataincome!EQ121/Dataincome!Q121</f>
        <v>0.10703133465097564</v>
      </c>
      <c r="C121" s="73">
        <f>(Dataincome!ES121+Dataincome!EV121-Dataincome!EU121)/Dataincome!Q121</f>
        <v>9.0716824401493368E-2</v>
      </c>
      <c r="D121" s="77">
        <f>Dataincome!ET121/Dataincome!Q121</f>
        <v>1.6314510249482272E-2</v>
      </c>
      <c r="E121" s="232">
        <f t="shared" si="5"/>
        <v>3.0504146839287101E-2</v>
      </c>
      <c r="F121" s="74">
        <f>Dataincome!ET121/(Dataincome!Q121)</f>
        <v>1.6314510249482272E-2</v>
      </c>
      <c r="G121" s="230">
        <f>(Dataincome!ES121-Dataincome!EU121)/(Dataincome!Q121)</f>
        <v>1.4189636589804829E-2</v>
      </c>
      <c r="H121" s="229">
        <f>Dataincome!EV121/(Dataincome!Q121)</f>
        <v>7.6527187811688546E-2</v>
      </c>
      <c r="I121" s="228">
        <f>'A4'!I121*('A7'!H121+G121)-G121</f>
        <v>6.2749382504339812E-2</v>
      </c>
      <c r="J121" s="227">
        <f>'A4'!J121*('A7'!H121+G121)</f>
        <v>1.3777805307348729E-2</v>
      </c>
      <c r="K121" s="163">
        <f>0.7*('A7'!H121)</f>
        <v>5.3569031468181982E-2</v>
      </c>
      <c r="L121" s="163">
        <f t="shared" si="6"/>
        <v>2.2958156343506564E-2</v>
      </c>
      <c r="M121" s="231">
        <f t="shared" si="7"/>
        <v>2.5709020450657375E-2</v>
      </c>
      <c r="N121" s="74">
        <f>Dataincome!ET121/(Dataincome!F121)</f>
        <v>1.3749936356397418E-2</v>
      </c>
      <c r="O121" s="230">
        <f>(Dataincome!ES121-Dataincome!EU121)/(Dataincome!F121)</f>
        <v>1.1959084094259958E-2</v>
      </c>
      <c r="P121" s="229">
        <f>Dataincome!EV121/(Dataincome!F121)</f>
        <v>6.4497428721660935E-2</v>
      </c>
      <c r="Q121" s="228">
        <f>'A4'!I121*('A7'!P121+O121)-O121</f>
        <v>5.2885437726534895E-2</v>
      </c>
      <c r="R121" s="227">
        <f>'A4'!J121*('A7'!P121+O121)</f>
        <v>1.1611990995126036E-2</v>
      </c>
      <c r="S121" s="163">
        <f t="shared" si="8"/>
        <v>4.5148200105162649E-2</v>
      </c>
      <c r="T121" s="140">
        <f t="shared" si="9"/>
        <v>1.9349228616498279E-2</v>
      </c>
      <c r="V121" s="162"/>
      <c r="W121" s="162">
        <f t="shared" si="10"/>
        <v>0</v>
      </c>
    </row>
    <row r="122" spans="1:23">
      <c r="A122" s="28">
        <v>2010</v>
      </c>
      <c r="B122" s="78">
        <f>Dataincome!EQ122/Dataincome!Q122</f>
        <v>0.10507591075006142</v>
      </c>
      <c r="C122" s="73">
        <f>(Dataincome!ES122+Dataincome!EV122-Dataincome!EU122)/Dataincome!Q122</f>
        <v>8.881010108433586E-2</v>
      </c>
      <c r="D122" s="77">
        <f>Dataincome!ET122/Dataincome!Q122</f>
        <v>1.6265809665725578E-2</v>
      </c>
      <c r="E122" s="232">
        <f t="shared" si="5"/>
        <v>2.980710672097623E-2</v>
      </c>
      <c r="F122" s="74">
        <f>Dataincome!ET122/(Dataincome!Q122)</f>
        <v>1.6265809665725578E-2</v>
      </c>
      <c r="G122" s="230">
        <f>(Dataincome!ES122-Dataincome!EU122)/(Dataincome!Q122)</f>
        <v>1.3541297055250654E-2</v>
      </c>
      <c r="H122" s="229">
        <f>Dataincome!EV122/(Dataincome!Q122)</f>
        <v>7.5268804029085201E-2</v>
      </c>
      <c r="I122" s="228">
        <f>'A4'!I122*('A7'!H122+G122)-G122</f>
        <v>6.0200424056511263E-2</v>
      </c>
      <c r="J122" s="227">
        <f>'A4'!J122*('A7'!H122+G122)</f>
        <v>1.5068379972573952E-2</v>
      </c>
      <c r="K122" s="163">
        <f>0.7*('A7'!H122)</f>
        <v>5.2688162820359638E-2</v>
      </c>
      <c r="L122" s="163">
        <f t="shared" si="6"/>
        <v>2.258064120872556E-2</v>
      </c>
      <c r="M122" s="231">
        <f t="shared" si="7"/>
        <v>2.5249057799246785E-2</v>
      </c>
      <c r="N122" s="74">
        <f>Dataincome!ET122/(Dataincome!F122)</f>
        <v>1.3778471431191666E-2</v>
      </c>
      <c r="O122" s="230">
        <f>(Dataincome!ES122-Dataincome!EU122)/(Dataincome!F122)</f>
        <v>1.1470586368055117E-2</v>
      </c>
      <c r="P122" s="229">
        <f>Dataincome!EV122/(Dataincome!F122)</f>
        <v>6.3758834468597772E-2</v>
      </c>
      <c r="Q122" s="228">
        <f>'A4'!I122*('A7'!P122+O122)-O122</f>
        <v>5.0994683944696417E-2</v>
      </c>
      <c r="R122" s="227">
        <f>'A4'!J122*('A7'!P122+O122)</f>
        <v>1.2764150523901355E-2</v>
      </c>
      <c r="S122" s="163">
        <f t="shared" si="8"/>
        <v>4.463118412801844E-2</v>
      </c>
      <c r="T122" s="140">
        <f t="shared" si="9"/>
        <v>1.9127650340579332E-2</v>
      </c>
      <c r="V122" s="162"/>
      <c r="W122" s="162">
        <f t="shared" si="10"/>
        <v>0</v>
      </c>
    </row>
    <row r="123" spans="1:23">
      <c r="A123" s="28">
        <v>2011</v>
      </c>
      <c r="B123" s="78">
        <f>Dataincome!EQ123/Dataincome!Q123</f>
        <v>0.10289501339005959</v>
      </c>
      <c r="C123" s="73">
        <f>(Dataincome!ES123+Dataincome!EV123-Dataincome!EU123)/Dataincome!Q123</f>
        <v>8.665071055126182E-2</v>
      </c>
      <c r="D123" s="77">
        <f>Dataincome!ET123/Dataincome!Q123</f>
        <v>1.6244302838797763E-2</v>
      </c>
      <c r="E123" s="232">
        <f t="shared" si="5"/>
        <v>2.9403569293697238E-2</v>
      </c>
      <c r="F123" s="74">
        <f>Dataincome!ET123/(Dataincome!Q123)</f>
        <v>1.6244302838797763E-2</v>
      </c>
      <c r="G123" s="230">
        <f>(Dataincome!ES123-Dataincome!EU123)/(Dataincome!Q123)</f>
        <v>1.3159266454899475E-2</v>
      </c>
      <c r="H123" s="229">
        <f>Dataincome!EV123/(Dataincome!Q123)</f>
        <v>7.3491444096362352E-2</v>
      </c>
      <c r="I123" s="228">
        <f>'A4'!I123*('A7'!H123+G123)-G123</f>
        <v>5.9486405401105356E-2</v>
      </c>
      <c r="J123" s="227">
        <f>'A4'!J123*('A7'!H123+G123)</f>
        <v>1.4005038695257006E-2</v>
      </c>
      <c r="K123" s="163">
        <f>0.7*('A7'!H123)</f>
        <v>5.1444010867453642E-2</v>
      </c>
      <c r="L123" s="163">
        <f t="shared" si="6"/>
        <v>2.2047433228908706E-2</v>
      </c>
      <c r="M123" s="231">
        <f t="shared" si="7"/>
        <v>2.4722638970415385E-2</v>
      </c>
      <c r="N123" s="74">
        <f>Dataincome!ET123/(Dataincome!F123)</f>
        <v>1.3658274966494483E-2</v>
      </c>
      <c r="O123" s="230">
        <f>(Dataincome!ES123-Dataincome!EU123)/(Dataincome!F123)</f>
        <v>1.1064364003920904E-2</v>
      </c>
      <c r="P123" s="229">
        <f>Dataincome!EV123/(Dataincome!F123)</f>
        <v>6.1791900896817006E-2</v>
      </c>
      <c r="Q123" s="228">
        <f>'A4'!I123*('A7'!P123+O123)-O123</f>
        <v>5.0016408201657911E-2</v>
      </c>
      <c r="R123" s="227">
        <f>'A4'!J123*('A7'!P123+O123)</f>
        <v>1.1775492695159099E-2</v>
      </c>
      <c r="S123" s="163">
        <f t="shared" si="8"/>
        <v>4.3254330627771904E-2</v>
      </c>
      <c r="T123" s="140">
        <f t="shared" si="9"/>
        <v>1.8537570269045102E-2</v>
      </c>
      <c r="V123" s="162"/>
      <c r="W123" s="162">
        <f t="shared" si="10"/>
        <v>0</v>
      </c>
    </row>
    <row r="124" spans="1:23">
      <c r="A124" s="28">
        <v>2012</v>
      </c>
      <c r="B124" s="78">
        <f>Dataincome!EQ124/Dataincome!Q124</f>
        <v>0.10364135934430449</v>
      </c>
      <c r="C124" s="73">
        <f>(Dataincome!ES124+Dataincome!EV124-Dataincome!EU124)/Dataincome!Q124</f>
        <v>8.6898607745022172E-2</v>
      </c>
      <c r="D124" s="77">
        <f>Dataincome!ET124/Dataincome!Q124</f>
        <v>1.6742751599282329E-2</v>
      </c>
      <c r="E124" s="232">
        <f t="shared" si="5"/>
        <v>2.9390465143334116E-2</v>
      </c>
      <c r="F124" s="74">
        <f>Dataincome!ET124/(Dataincome!Q124)</f>
        <v>1.6742751599282329E-2</v>
      </c>
      <c r="G124" s="230">
        <f>(Dataincome!ES124-Dataincome!EU124)/(Dataincome!Q124)</f>
        <v>1.2647713544051788E-2</v>
      </c>
      <c r="H124" s="229">
        <f>Dataincome!EV124/(Dataincome!Q124)</f>
        <v>7.4250894200970377E-2</v>
      </c>
      <c r="I124" s="228">
        <f>'A4'!I124*('A7'!H124+G124)-G124</f>
        <v>6.1701505615086701E-2</v>
      </c>
      <c r="J124" s="227">
        <f>'A4'!J124*('A7'!H124+G124)</f>
        <v>1.2549388585883675E-2</v>
      </c>
      <c r="K124" s="163">
        <f>0.7*('A7'!H124)</f>
        <v>5.1975625940679261E-2</v>
      </c>
      <c r="L124" s="163">
        <f t="shared" si="6"/>
        <v>2.2275268260291112E-2</v>
      </c>
      <c r="M124" s="231">
        <f t="shared" si="7"/>
        <v>2.45972913691722E-2</v>
      </c>
      <c r="N124" s="74">
        <f>Dataincome!ET124/(Dataincome!F124)</f>
        <v>1.4012242997883456E-2</v>
      </c>
      <c r="O124" s="230">
        <f>(Dataincome!ES124-Dataincome!EU124)/(Dataincome!F124)</f>
        <v>1.0585048371288744E-2</v>
      </c>
      <c r="P124" s="229">
        <f>Dataincome!EV124/(Dataincome!F124)</f>
        <v>6.2141611919914637E-2</v>
      </c>
      <c r="Q124" s="228">
        <f>'A4'!I124*('A7'!P124+O124)-O124</f>
        <v>5.1638853081408975E-2</v>
      </c>
      <c r="R124" s="227">
        <f>'A4'!J124*('A7'!P124+O124)</f>
        <v>1.0502758838505651E-2</v>
      </c>
      <c r="S124" s="163">
        <f t="shared" si="8"/>
        <v>4.3499128343940242E-2</v>
      </c>
      <c r="T124" s="140">
        <f t="shared" si="9"/>
        <v>1.8642483575974391E-2</v>
      </c>
      <c r="V124" s="162"/>
      <c r="W124" s="162">
        <f t="shared" si="10"/>
        <v>0</v>
      </c>
    </row>
    <row r="125" spans="1:23">
      <c r="A125" s="28">
        <v>2013</v>
      </c>
      <c r="B125" s="78">
        <f>Dataincome!EQ125/Dataincome!Q125</f>
        <v>0.10297412489882454</v>
      </c>
      <c r="C125" s="73">
        <f>(Dataincome!ES125+Dataincome!EV125-Dataincome!EU125)/Dataincome!Q125</f>
        <v>8.608012297316496E-2</v>
      </c>
      <c r="D125" s="77">
        <f>Dataincome!ET125/Dataincome!Q125</f>
        <v>1.68940019256596E-2</v>
      </c>
      <c r="E125" s="232">
        <f>F125+G125</f>
        <v>2.9104237505530067E-2</v>
      </c>
      <c r="F125" s="74">
        <f>Dataincome!ET125/(Dataincome!Q125)</f>
        <v>1.68940019256596E-2</v>
      </c>
      <c r="G125" s="230">
        <f>(Dataincome!ES125-Dataincome!EU125)/(Dataincome!Q125)</f>
        <v>1.2210235579870466E-2</v>
      </c>
      <c r="H125" s="229">
        <f>Dataincome!EV125/(Dataincome!Q125)</f>
        <v>7.3869887393294489E-2</v>
      </c>
      <c r="I125" s="228">
        <f>'A4'!I125*('A7'!H125+G125)-G125</f>
        <v>6.171479246549539E-2</v>
      </c>
      <c r="J125" s="227">
        <f>'A4'!J125*('A7'!H125+G125)</f>
        <v>1.2155094927799117E-2</v>
      </c>
      <c r="K125" s="163">
        <f>0.7*('A7'!H125)</f>
        <v>5.1708921175306143E-2</v>
      </c>
      <c r="L125" s="163">
        <f>0.3*H125</f>
        <v>2.2160966217988347E-2</v>
      </c>
      <c r="M125" s="231">
        <f>N125+O125</f>
        <v>2.4279392063633335E-2</v>
      </c>
      <c r="N125" s="74">
        <f>Dataincome!ET125/(Dataincome!F125)</f>
        <v>1.4093346242069694E-2</v>
      </c>
      <c r="O125" s="230">
        <f>(Dataincome!ES125-Dataincome!EU125)/(Dataincome!F125)</f>
        <v>1.0186045821563641E-2</v>
      </c>
      <c r="P125" s="229">
        <f>Dataincome!EV125/(Dataincome!F125)</f>
        <v>6.1623877188930247E-2</v>
      </c>
      <c r="Q125" s="228">
        <f>'A4'!I125*('A7'!P125+O125)-O125</f>
        <v>5.1483830906438204E-2</v>
      </c>
      <c r="R125" s="227">
        <f>'A4'!J125*('A7'!P125+O125)</f>
        <v>1.0140046282492043E-2</v>
      </c>
      <c r="S125" s="163">
        <f>0.7*(P125)</f>
        <v>4.3136714032251174E-2</v>
      </c>
      <c r="T125" s="140">
        <f>0.3*(P125)</f>
        <v>1.8487163156679073E-2</v>
      </c>
      <c r="V125" s="162"/>
      <c r="W125" s="162">
        <f>F125+G125+H125-B125</f>
        <v>0</v>
      </c>
    </row>
    <row r="126" spans="1:23">
      <c r="A126" s="28">
        <v>2014</v>
      </c>
      <c r="B126" s="78">
        <f>Dataincome!EQ126/Dataincome!Q126</f>
        <v>0.10137913466544239</v>
      </c>
      <c r="C126" s="73">
        <f>(Dataincome!ES126+Dataincome!EV126-Dataincome!EU126)/Dataincome!Q126</f>
        <v>8.467815405395035E-2</v>
      </c>
      <c r="D126" s="77">
        <f>Dataincome!ET126/Dataincome!Q126</f>
        <v>1.6700980611492038E-2</v>
      </c>
      <c r="E126" s="232">
        <f>F126+G126</f>
        <v>2.86720369191538E-2</v>
      </c>
      <c r="F126" s="74">
        <f>Dataincome!ET126/(Dataincome!Q126)</f>
        <v>1.6700980611492038E-2</v>
      </c>
      <c r="G126" s="230">
        <f>(Dataincome!ES126-Dataincome!EU126)/(Dataincome!Q126)</f>
        <v>1.1971056307661763E-2</v>
      </c>
      <c r="H126" s="229">
        <f>Dataincome!EV126/(Dataincome!Q126)</f>
        <v>7.2707097746288585E-2</v>
      </c>
      <c r="I126" s="228">
        <f>'A4'!I126*('A7'!H126+G126)-G126</f>
        <v>6.1253972463613138E-2</v>
      </c>
      <c r="J126" s="227">
        <f>'A4'!J126*('A7'!H126+G126)</f>
        <v>1.1453125282675451E-2</v>
      </c>
      <c r="K126" s="163">
        <f>0.7*('A7'!H126)</f>
        <v>5.0894968422402008E-2</v>
      </c>
      <c r="L126" s="163">
        <f>0.3*H126</f>
        <v>2.1812129323886573E-2</v>
      </c>
      <c r="M126" s="231">
        <f>N126+O126</f>
        <v>2.4018899587087847E-2</v>
      </c>
      <c r="N126" s="74">
        <f>Dataincome!ET126/(Dataincome!F126)</f>
        <v>1.3990606159039749E-2</v>
      </c>
      <c r="O126" s="230">
        <f>(Dataincome!ES126-Dataincome!EU126)/(Dataincome!F126)</f>
        <v>1.0028293428048096E-2</v>
      </c>
      <c r="P126" s="229">
        <f>Dataincome!EV126/(Dataincome!F126)</f>
        <v>6.0907583404724019E-2</v>
      </c>
      <c r="Q126" s="228">
        <f>'A4'!I126*('A7'!P126+O126)-O126</f>
        <v>5.1313166834370441E-2</v>
      </c>
      <c r="R126" s="227">
        <f>'A4'!J126*('A7'!P126+O126)</f>
        <v>9.5944165703535766E-3</v>
      </c>
      <c r="S126" s="163">
        <f>0.7*(P126)</f>
        <v>4.2635308383306814E-2</v>
      </c>
      <c r="T126" s="140">
        <f>0.3*(P126)</f>
        <v>1.8272275021417206E-2</v>
      </c>
      <c r="V126" s="162"/>
      <c r="W126" s="162">
        <f>F126+G126+H126-B126</f>
        <v>0</v>
      </c>
    </row>
  </sheetData>
  <mergeCells count="22">
    <mergeCell ref="B2:T2"/>
    <mergeCell ref="D6:D7"/>
    <mergeCell ref="B4:D4"/>
    <mergeCell ref="E4:L4"/>
    <mergeCell ref="M4:T4"/>
    <mergeCell ref="M5:T5"/>
    <mergeCell ref="M6:M7"/>
    <mergeCell ref="N6:N7"/>
    <mergeCell ref="K6:L6"/>
    <mergeCell ref="E6:E7"/>
    <mergeCell ref="B6:B7"/>
    <mergeCell ref="C6:C7"/>
    <mergeCell ref="O6:O7"/>
    <mergeCell ref="P6:P7"/>
    <mergeCell ref="Q6:R6"/>
    <mergeCell ref="S6:T6"/>
    <mergeCell ref="B5:D5"/>
    <mergeCell ref="E5:L5"/>
    <mergeCell ref="I6:J6"/>
    <mergeCell ref="F6:F7"/>
    <mergeCell ref="G6:G7"/>
    <mergeCell ref="H6:H7"/>
  </mergeCells>
  <hyperlinks>
    <hyperlink ref="A1" location="Index!A1" display="Back to index"/>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25"/>
  <sheetViews>
    <sheetView workbookViewId="0">
      <pane xSplit="1" ySplit="7" topLeftCell="B80" activePane="bottomRight" state="frozen"/>
      <selection activeCell="B3" sqref="B3:R3"/>
      <selection pane="topRight" activeCell="B3" sqref="B3:R3"/>
      <selection pane="bottomLeft" activeCell="B3" sqref="B3:R3"/>
      <selection pane="bottomRight"/>
    </sheetView>
  </sheetViews>
  <sheetFormatPr baseColWidth="10" defaultColWidth="13.7109375" defaultRowHeight="12.75"/>
  <cols>
    <col min="1" max="1" width="9.42578125" style="236" customWidth="1"/>
    <col min="2" max="3" width="14.85546875" style="236" customWidth="1"/>
    <col min="4" max="4" width="14.42578125" style="236" customWidth="1"/>
    <col min="5" max="5" width="12.28515625" style="236" customWidth="1"/>
    <col min="6" max="6" width="14.28515625" style="236" customWidth="1"/>
    <col min="7" max="7" width="14.85546875" style="236" customWidth="1"/>
    <col min="8" max="8" width="15.42578125" style="236" customWidth="1"/>
    <col min="9" max="9" width="15.7109375" style="236" customWidth="1"/>
    <col min="10" max="10" width="13.7109375" style="236" customWidth="1"/>
    <col min="11" max="11" width="16.42578125" style="226" customWidth="1"/>
    <col min="12" max="12" width="13.7109375" style="236"/>
    <col min="13" max="13" width="11.42578125" style="236" customWidth="1"/>
    <col min="14" max="16" width="13.42578125" style="236" customWidth="1"/>
    <col min="17" max="18" width="13.7109375" style="236"/>
    <col min="19" max="19" width="12.28515625" style="236" customWidth="1"/>
    <col min="20" max="16384" width="13.7109375" style="236"/>
  </cols>
  <sheetData>
    <row r="1" spans="1:26" ht="15">
      <c r="A1" s="13" t="s">
        <v>22</v>
      </c>
      <c r="B1" s="209"/>
      <c r="C1" s="209"/>
      <c r="D1" s="209"/>
      <c r="E1" s="209"/>
      <c r="F1" s="209"/>
      <c r="G1" s="208"/>
      <c r="H1" s="208"/>
      <c r="I1" s="208"/>
      <c r="J1" s="208"/>
      <c r="L1" s="301"/>
      <c r="N1" s="208"/>
      <c r="O1" s="208"/>
      <c r="P1" s="208"/>
      <c r="S1" s="208"/>
    </row>
    <row r="2" spans="1:26" ht="13.5" thickBot="1">
      <c r="A2" s="264"/>
      <c r="B2" s="209"/>
      <c r="C2" s="209"/>
      <c r="D2" s="209"/>
      <c r="E2" s="209"/>
      <c r="F2" s="209"/>
      <c r="G2" s="208"/>
      <c r="H2" s="208"/>
      <c r="I2" s="208"/>
      <c r="J2" s="208"/>
      <c r="N2" s="208"/>
      <c r="O2" s="208"/>
      <c r="P2" s="208"/>
      <c r="S2" s="208"/>
    </row>
    <row r="3" spans="1:26" ht="18.75" customHeight="1">
      <c r="B3" s="1797" t="s">
        <v>777</v>
      </c>
      <c r="C3" s="1798"/>
      <c r="D3" s="1798"/>
      <c r="E3" s="1798"/>
      <c r="F3" s="1798"/>
      <c r="G3" s="1798"/>
      <c r="H3" s="1798"/>
      <c r="I3" s="1798"/>
      <c r="J3" s="1798"/>
      <c r="K3" s="1798"/>
      <c r="L3" s="1798"/>
      <c r="M3" s="1798"/>
      <c r="N3" s="1798"/>
      <c r="O3" s="1798"/>
      <c r="P3" s="1798"/>
      <c r="Q3" s="1798"/>
      <c r="R3" s="1798"/>
      <c r="S3" s="1799"/>
    </row>
    <row r="4" spans="1:26">
      <c r="A4" s="159"/>
      <c r="B4" s="156" t="s">
        <v>21</v>
      </c>
      <c r="C4" s="155" t="s">
        <v>20</v>
      </c>
      <c r="D4" s="155" t="s">
        <v>19</v>
      </c>
      <c r="E4" s="155" t="s">
        <v>18</v>
      </c>
      <c r="F4" s="155" t="s">
        <v>17</v>
      </c>
      <c r="G4" s="155" t="s">
        <v>16</v>
      </c>
      <c r="H4" s="155" t="s">
        <v>15</v>
      </c>
      <c r="I4" s="155" t="s">
        <v>14</v>
      </c>
      <c r="J4" s="155" t="s">
        <v>13</v>
      </c>
      <c r="K4" s="155" t="s">
        <v>12</v>
      </c>
      <c r="L4" s="155" t="s">
        <v>11</v>
      </c>
      <c r="M4" s="155" t="s">
        <v>10</v>
      </c>
      <c r="N4" s="155" t="s">
        <v>9</v>
      </c>
      <c r="O4" s="155" t="s">
        <v>95</v>
      </c>
      <c r="P4" s="155" t="s">
        <v>94</v>
      </c>
      <c r="Q4" s="155" t="s">
        <v>122</v>
      </c>
      <c r="R4" s="155" t="s">
        <v>8</v>
      </c>
      <c r="S4" s="152" t="s">
        <v>7</v>
      </c>
      <c r="T4" s="748"/>
    </row>
    <row r="5" spans="1:26" ht="15.75" customHeight="1" thickBot="1">
      <c r="A5" s="159"/>
      <c r="B5" s="1887" t="s">
        <v>125</v>
      </c>
      <c r="C5" s="1888"/>
      <c r="D5" s="1888"/>
      <c r="E5" s="1888"/>
      <c r="F5" s="1888"/>
      <c r="G5" s="1888"/>
      <c r="H5" s="1888"/>
      <c r="I5" s="1888"/>
      <c r="J5" s="1888"/>
      <c r="K5" s="1888"/>
      <c r="L5" s="1888"/>
      <c r="M5" s="1888"/>
      <c r="N5" s="1888"/>
      <c r="O5" s="1888"/>
      <c r="P5" s="1888"/>
      <c r="Q5" s="1888"/>
      <c r="R5" s="1888"/>
      <c r="S5" s="1889"/>
    </row>
    <row r="6" spans="1:26" ht="93" customHeight="1">
      <c r="A6" s="1857"/>
      <c r="B6" s="261" t="s">
        <v>147</v>
      </c>
      <c r="C6" s="261" t="s">
        <v>148</v>
      </c>
      <c r="D6" s="263" t="s">
        <v>69</v>
      </c>
      <c r="E6" s="262" t="s">
        <v>74</v>
      </c>
      <c r="F6" s="309" t="s">
        <v>73</v>
      </c>
      <c r="G6" s="312" t="s">
        <v>790</v>
      </c>
      <c r="H6" s="261" t="s">
        <v>149</v>
      </c>
      <c r="I6" s="308" t="s">
        <v>791</v>
      </c>
      <c r="J6" s="284" t="s">
        <v>146</v>
      </c>
      <c r="K6" s="260" t="s">
        <v>72</v>
      </c>
      <c r="L6" s="259" t="s">
        <v>71</v>
      </c>
      <c r="M6" s="258" t="s">
        <v>793</v>
      </c>
      <c r="N6" s="346" t="s">
        <v>306</v>
      </c>
      <c r="O6" s="260" t="s">
        <v>124</v>
      </c>
      <c r="P6" s="348" t="s">
        <v>794</v>
      </c>
      <c r="Q6" s="257" t="s">
        <v>25</v>
      </c>
      <c r="R6" s="256" t="s">
        <v>123</v>
      </c>
      <c r="S6" s="1100" t="s">
        <v>792</v>
      </c>
      <c r="V6" s="226" t="s">
        <v>103</v>
      </c>
    </row>
    <row r="7" spans="1:26" ht="16.5" hidden="1" customHeight="1">
      <c r="A7" s="1857"/>
      <c r="B7" s="255"/>
      <c r="C7" s="255"/>
      <c r="D7" s="254"/>
      <c r="E7" s="253"/>
      <c r="F7" s="310"/>
      <c r="G7" s="311"/>
      <c r="H7" s="252"/>
      <c r="I7" s="251"/>
      <c r="J7" s="249"/>
      <c r="K7" s="1360"/>
      <c r="L7" s="248"/>
      <c r="M7" s="247"/>
      <c r="N7" s="347"/>
      <c r="O7" s="349"/>
      <c r="P7" s="251"/>
      <c r="Q7" s="246"/>
      <c r="R7" s="245"/>
      <c r="S7" s="1101"/>
      <c r="V7" s="238"/>
      <c r="W7" s="238"/>
    </row>
    <row r="8" spans="1:26" s="29" customFormat="1">
      <c r="A8" s="1077">
        <f t="shared" ref="A8:A59" si="0">A9-1</f>
        <v>1896</v>
      </c>
      <c r="B8" s="313">
        <f>Dataincome!EY8</f>
        <v>27.951871714997363</v>
      </c>
      <c r="C8" s="313">
        <f t="shared" ref="C8:C60" si="1">D8+G8</f>
        <v>20.913481292626756</v>
      </c>
      <c r="D8" s="314">
        <f>Dataincome!FA8</f>
        <v>13.080220922827721</v>
      </c>
      <c r="E8" s="315"/>
      <c r="F8" s="316"/>
      <c r="G8" s="317">
        <f>0.7*(Dataincome!FD8)</f>
        <v>7.8332603697990351</v>
      </c>
      <c r="H8" s="318">
        <f t="shared" ref="H8:H60" si="2">I8+N8+J8+Q8+R8</f>
        <v>7.0383904223706111</v>
      </c>
      <c r="I8" s="319">
        <f>0.3*(Dataincome!FD8)</f>
        <v>3.3571115870567296</v>
      </c>
      <c r="J8" s="317">
        <f>Dataincome!EJ8</f>
        <v>2.2610855803662222</v>
      </c>
      <c r="K8" s="320"/>
      <c r="L8" s="321"/>
      <c r="M8" s="322"/>
      <c r="N8" s="1884">
        <f>Dataincome!FJ8</f>
        <v>1.4201932549476595</v>
      </c>
      <c r="O8" s="1885"/>
      <c r="P8" s="1885"/>
      <c r="Q8" s="1885"/>
      <c r="R8" s="1886"/>
      <c r="S8" s="1373">
        <f>Dataincome!FD8</f>
        <v>11.190371956855765</v>
      </c>
      <c r="T8" s="163"/>
      <c r="V8" s="239">
        <f t="shared" ref="V8:V60" si="3">B8-C8-H8</f>
        <v>0</v>
      </c>
      <c r="W8" s="238"/>
      <c r="X8" s="239"/>
      <c r="Y8" s="239"/>
      <c r="Z8" s="238"/>
    </row>
    <row r="9" spans="1:26" s="29" customFormat="1">
      <c r="A9" s="1077">
        <f t="shared" si="0"/>
        <v>1897</v>
      </c>
      <c r="B9" s="313">
        <f>Dataincome!EY9</f>
        <v>26.983077680877333</v>
      </c>
      <c r="C9" s="313">
        <f t="shared" si="1"/>
        <v>20.381912036695258</v>
      </c>
      <c r="D9" s="324">
        <f>Dataincome!FA9</f>
        <v>13.22116956859827</v>
      </c>
      <c r="E9" s="315"/>
      <c r="F9" s="316"/>
      <c r="G9" s="317">
        <f>0.7*(Dataincome!FD9)</f>
        <v>7.1607424680969869</v>
      </c>
      <c r="H9" s="318">
        <f t="shared" si="2"/>
        <v>6.6011656441820756</v>
      </c>
      <c r="I9" s="319">
        <f>0.3*(Dataincome!FD9)</f>
        <v>3.0688896291844228</v>
      </c>
      <c r="J9" s="317">
        <f>Dataincome!EJ9</f>
        <v>2.0821799442312017</v>
      </c>
      <c r="K9" s="320"/>
      <c r="L9" s="321"/>
      <c r="M9" s="322"/>
      <c r="N9" s="1884">
        <f>Dataincome!FJ9</f>
        <v>1.4500960707664512</v>
      </c>
      <c r="O9" s="1885"/>
      <c r="P9" s="1885"/>
      <c r="Q9" s="1885"/>
      <c r="R9" s="1886"/>
      <c r="S9" s="1373">
        <f>Dataincome!FD9</f>
        <v>10.22963209728141</v>
      </c>
      <c r="T9" s="163"/>
      <c r="V9" s="239">
        <f t="shared" si="3"/>
        <v>0</v>
      </c>
      <c r="W9" s="238"/>
      <c r="X9" s="239"/>
      <c r="Y9" s="239"/>
      <c r="Z9" s="238"/>
    </row>
    <row r="10" spans="1:26" s="29" customFormat="1">
      <c r="A10" s="1077">
        <f t="shared" si="0"/>
        <v>1898</v>
      </c>
      <c r="B10" s="313">
        <f>Dataincome!EY10</f>
        <v>28.617188272946002</v>
      </c>
      <c r="C10" s="313">
        <f t="shared" si="1"/>
        <v>21.416696121389553</v>
      </c>
      <c r="D10" s="324">
        <f>Dataincome!FA10</f>
        <v>13.541838489472866</v>
      </c>
      <c r="E10" s="315"/>
      <c r="F10" s="316"/>
      <c r="G10" s="317">
        <f>0.7*(Dataincome!FD10)</f>
        <v>7.8748576319166874</v>
      </c>
      <c r="H10" s="318">
        <f t="shared" si="2"/>
        <v>7.200492151556448</v>
      </c>
      <c r="I10" s="319">
        <f>0.3*(Dataincome!FD10)</f>
        <v>3.3749389851071521</v>
      </c>
      <c r="J10" s="317">
        <f>Dataincome!EJ10</f>
        <v>2.2735728498103529</v>
      </c>
      <c r="K10" s="320"/>
      <c r="L10" s="321"/>
      <c r="M10" s="322"/>
      <c r="N10" s="1884">
        <f>Dataincome!FJ10</f>
        <v>1.551980316638943</v>
      </c>
      <c r="O10" s="1885"/>
      <c r="P10" s="1885"/>
      <c r="Q10" s="1885"/>
      <c r="R10" s="1886"/>
      <c r="S10" s="1373">
        <f>Dataincome!FD10</f>
        <v>11.24979661702384</v>
      </c>
      <c r="T10" s="163"/>
      <c r="V10" s="239">
        <f t="shared" si="3"/>
        <v>0</v>
      </c>
      <c r="W10" s="238"/>
      <c r="X10" s="239"/>
      <c r="Y10" s="239"/>
      <c r="Z10" s="238"/>
    </row>
    <row r="11" spans="1:26" s="29" customFormat="1">
      <c r="A11" s="1077">
        <f t="shared" si="0"/>
        <v>1899</v>
      </c>
      <c r="B11" s="313">
        <f>Dataincome!EY11</f>
        <v>30.111507036368334</v>
      </c>
      <c r="C11" s="313">
        <f t="shared" si="1"/>
        <v>22.368190124663627</v>
      </c>
      <c r="D11" s="324">
        <f>Dataincome!FA11</f>
        <v>14.00987720489502</v>
      </c>
      <c r="E11" s="315"/>
      <c r="F11" s="316"/>
      <c r="G11" s="317">
        <f>0.7*(Dataincome!FD11)</f>
        <v>8.3583129197686077</v>
      </c>
      <c r="H11" s="318">
        <f t="shared" si="2"/>
        <v>7.7433169117047047</v>
      </c>
      <c r="I11" s="319">
        <f>0.3*(Dataincome!FD11)</f>
        <v>3.5821341084722604</v>
      </c>
      <c r="J11" s="317">
        <f>Dataincome!EJ11</f>
        <v>2.4068277898619308</v>
      </c>
      <c r="K11" s="320"/>
      <c r="L11" s="321"/>
      <c r="M11" s="322"/>
      <c r="N11" s="1884">
        <f>Dataincome!FJ11</f>
        <v>1.7543550133705139</v>
      </c>
      <c r="O11" s="1885"/>
      <c r="P11" s="1885"/>
      <c r="Q11" s="1885"/>
      <c r="R11" s="1886"/>
      <c r="S11" s="1373">
        <f>Dataincome!FD11</f>
        <v>11.940447028240868</v>
      </c>
      <c r="T11" s="163"/>
      <c r="V11" s="239">
        <f t="shared" si="3"/>
        <v>0</v>
      </c>
      <c r="W11" s="238"/>
      <c r="X11" s="239"/>
      <c r="Y11" s="239"/>
      <c r="Z11" s="238"/>
    </row>
    <row r="12" spans="1:26" s="29" customFormat="1">
      <c r="A12" s="1077">
        <f t="shared" si="0"/>
        <v>1900</v>
      </c>
      <c r="B12" s="313">
        <f>Dataincome!EY12</f>
        <v>30.482533523751872</v>
      </c>
      <c r="C12" s="313">
        <f t="shared" si="1"/>
        <v>22.428738379049641</v>
      </c>
      <c r="D12" s="324">
        <f>Dataincome!FA12</f>
        <v>14.013217322528362</v>
      </c>
      <c r="E12" s="315"/>
      <c r="F12" s="316"/>
      <c r="G12" s="317">
        <f>0.7*(Dataincome!FD12)</f>
        <v>8.4155210565212801</v>
      </c>
      <c r="H12" s="318">
        <f t="shared" si="2"/>
        <v>8.053795144702228</v>
      </c>
      <c r="I12" s="319">
        <f>0.3*(Dataincome!FD12)</f>
        <v>3.6066518813662634</v>
      </c>
      <c r="J12" s="317">
        <f>Dataincome!EJ12</f>
        <v>2.42701471519067</v>
      </c>
      <c r="K12" s="320"/>
      <c r="L12" s="321"/>
      <c r="M12" s="322"/>
      <c r="N12" s="1884">
        <f>Dataincome!FJ12</f>
        <v>2.0201285481452933</v>
      </c>
      <c r="O12" s="1885"/>
      <c r="P12" s="1885"/>
      <c r="Q12" s="1885"/>
      <c r="R12" s="1886"/>
      <c r="S12" s="1373">
        <f>Dataincome!FD12</f>
        <v>12.022172937887545</v>
      </c>
      <c r="T12" s="163"/>
      <c r="V12" s="239">
        <f t="shared" si="3"/>
        <v>0</v>
      </c>
      <c r="W12" s="238"/>
      <c r="X12" s="239"/>
      <c r="Y12" s="239"/>
      <c r="Z12" s="238"/>
    </row>
    <row r="13" spans="1:26" s="29" customFormat="1">
      <c r="A13" s="1077">
        <f t="shared" si="0"/>
        <v>1901</v>
      </c>
      <c r="B13" s="313">
        <f>Dataincome!EY13</f>
        <v>28.983580169695838</v>
      </c>
      <c r="C13" s="313">
        <f t="shared" si="1"/>
        <v>21.654653851827511</v>
      </c>
      <c r="D13" s="324">
        <f>Dataincome!FA13</f>
        <v>13.861510664224625</v>
      </c>
      <c r="E13" s="315"/>
      <c r="F13" s="316"/>
      <c r="G13" s="317">
        <f>0.7*(Dataincome!FD13)</f>
        <v>7.7931431876028858</v>
      </c>
      <c r="H13" s="318">
        <f t="shared" si="2"/>
        <v>7.3289263178683246</v>
      </c>
      <c r="I13" s="319">
        <f>0.3*(Dataincome!FD13)</f>
        <v>3.3399185089726657</v>
      </c>
      <c r="J13" s="317">
        <f>Dataincome!EJ13</f>
        <v>2.2698264500814243</v>
      </c>
      <c r="K13" s="320"/>
      <c r="L13" s="321"/>
      <c r="M13" s="322"/>
      <c r="N13" s="1884">
        <f>Dataincome!FJ13</f>
        <v>1.7191813588142351</v>
      </c>
      <c r="O13" s="1885"/>
      <c r="P13" s="1885"/>
      <c r="Q13" s="1885"/>
      <c r="R13" s="1886"/>
      <c r="S13" s="1373">
        <f>Dataincome!FD13</f>
        <v>11.133061696575552</v>
      </c>
      <c r="T13" s="163"/>
      <c r="V13" s="239">
        <f t="shared" si="3"/>
        <v>0</v>
      </c>
      <c r="W13" s="238"/>
      <c r="X13" s="239"/>
      <c r="Y13" s="239"/>
      <c r="Z13" s="238"/>
    </row>
    <row r="14" spans="1:26" s="29" customFormat="1">
      <c r="A14" s="1077">
        <f t="shared" si="0"/>
        <v>1902</v>
      </c>
      <c r="B14" s="313">
        <f>Dataincome!EY14</f>
        <v>28.091062525615044</v>
      </c>
      <c r="C14" s="313">
        <f t="shared" si="1"/>
        <v>20.999941126249428</v>
      </c>
      <c r="D14" s="324">
        <f>Dataincome!FA14</f>
        <v>13.625599004328251</v>
      </c>
      <c r="E14" s="315"/>
      <c r="F14" s="316"/>
      <c r="G14" s="317">
        <f>0.7*(Dataincome!FD14)</f>
        <v>7.3743421219211767</v>
      </c>
      <c r="H14" s="318">
        <f t="shared" si="2"/>
        <v>7.0911213993656164</v>
      </c>
      <c r="I14" s="319">
        <f>0.3*(Dataincome!FD14)</f>
        <v>3.1604323379662187</v>
      </c>
      <c r="J14" s="317">
        <f>Dataincome!EJ14</f>
        <v>2.1632844455203424</v>
      </c>
      <c r="K14" s="320"/>
      <c r="L14" s="321"/>
      <c r="M14" s="322"/>
      <c r="N14" s="1884">
        <f>Dataincome!FJ14</f>
        <v>1.7674046158790555</v>
      </c>
      <c r="O14" s="1885"/>
      <c r="P14" s="1885"/>
      <c r="Q14" s="1885"/>
      <c r="R14" s="1886"/>
      <c r="S14" s="1373">
        <f>Dataincome!FD14</f>
        <v>10.534774459887396</v>
      </c>
      <c r="T14" s="163"/>
      <c r="V14" s="239">
        <f t="shared" si="3"/>
        <v>0</v>
      </c>
      <c r="W14" s="238"/>
      <c r="X14" s="239"/>
      <c r="Y14" s="239"/>
      <c r="Z14" s="238"/>
    </row>
    <row r="15" spans="1:26" s="29" customFormat="1">
      <c r="A15" s="1077">
        <f t="shared" si="0"/>
        <v>1903</v>
      </c>
      <c r="B15" s="313">
        <f>Dataincome!EY15</f>
        <v>29.492816755520543</v>
      </c>
      <c r="C15" s="313">
        <f t="shared" si="1"/>
        <v>21.942996956261496</v>
      </c>
      <c r="D15" s="324">
        <f>Dataincome!FA15</f>
        <v>13.991129845380783</v>
      </c>
      <c r="E15" s="315"/>
      <c r="F15" s="316"/>
      <c r="G15" s="317">
        <f>0.7*(Dataincome!FD15)</f>
        <v>7.9518671108807135</v>
      </c>
      <c r="H15" s="318">
        <f t="shared" si="2"/>
        <v>7.5498197992590494</v>
      </c>
      <c r="I15" s="319">
        <f>0.3*(Dataincome!FD15)</f>
        <v>3.4079430475203059</v>
      </c>
      <c r="J15" s="317">
        <f>Dataincome!EJ15</f>
        <v>2.3230888789474524</v>
      </c>
      <c r="K15" s="320"/>
      <c r="L15" s="321"/>
      <c r="M15" s="322"/>
      <c r="N15" s="1884">
        <f>Dataincome!FJ15</f>
        <v>1.8187878727912907</v>
      </c>
      <c r="O15" s="1885"/>
      <c r="P15" s="1885"/>
      <c r="Q15" s="1885"/>
      <c r="R15" s="1886"/>
      <c r="S15" s="1373">
        <f>Dataincome!FD15</f>
        <v>11.35981015840102</v>
      </c>
      <c r="T15" s="163"/>
      <c r="V15" s="239">
        <f t="shared" si="3"/>
        <v>0</v>
      </c>
      <c r="W15" s="238"/>
      <c r="X15" s="239"/>
      <c r="Y15" s="239"/>
      <c r="Z15" s="238"/>
    </row>
    <row r="16" spans="1:26" s="29" customFormat="1">
      <c r="A16" s="1077">
        <f t="shared" si="0"/>
        <v>1904</v>
      </c>
      <c r="B16" s="313">
        <f>Dataincome!EY16</f>
        <v>30.077790654398687</v>
      </c>
      <c r="C16" s="313">
        <f t="shared" si="1"/>
        <v>22.196280645274417</v>
      </c>
      <c r="D16" s="324">
        <f>Dataincome!FA16</f>
        <v>13.859624445438385</v>
      </c>
      <c r="E16" s="315"/>
      <c r="F16" s="316"/>
      <c r="G16" s="317">
        <f>0.7*(Dataincome!FD16)</f>
        <v>8.3366561998360318</v>
      </c>
      <c r="H16" s="318">
        <f t="shared" si="2"/>
        <v>7.8815100091242716</v>
      </c>
      <c r="I16" s="319">
        <f>0.3*(Dataincome!FD16)</f>
        <v>3.5728526570725854</v>
      </c>
      <c r="J16" s="317">
        <f>Dataincome!EJ16</f>
        <v>2.4305309096192822</v>
      </c>
      <c r="K16" s="320"/>
      <c r="L16" s="321"/>
      <c r="M16" s="322"/>
      <c r="N16" s="1884">
        <f>Dataincome!FJ16</f>
        <v>1.8781264424324042</v>
      </c>
      <c r="O16" s="1885"/>
      <c r="P16" s="1885"/>
      <c r="Q16" s="1885"/>
      <c r="R16" s="1886"/>
      <c r="S16" s="1373">
        <f>Dataincome!FD16</f>
        <v>11.909508856908618</v>
      </c>
      <c r="T16" s="163"/>
      <c r="V16" s="239">
        <f t="shared" si="3"/>
        <v>0</v>
      </c>
      <c r="W16" s="238"/>
      <c r="X16" s="239"/>
      <c r="Y16" s="239"/>
      <c r="Z16" s="238"/>
    </row>
    <row r="17" spans="1:26" s="29" customFormat="1">
      <c r="A17" s="1077">
        <f t="shared" si="0"/>
        <v>1905</v>
      </c>
      <c r="B17" s="313">
        <f>Dataincome!EY17</f>
        <v>29.81387265884878</v>
      </c>
      <c r="C17" s="313">
        <f t="shared" si="1"/>
        <v>21.902977563072227</v>
      </c>
      <c r="D17" s="324">
        <f>Dataincome!FA17</f>
        <v>13.656840160489082</v>
      </c>
      <c r="E17" s="315"/>
      <c r="F17" s="316"/>
      <c r="G17" s="317">
        <f>0.7*(Dataincome!FD17)</f>
        <v>8.2461374025831464</v>
      </c>
      <c r="H17" s="318">
        <f t="shared" si="2"/>
        <v>7.9108950957765511</v>
      </c>
      <c r="I17" s="319">
        <f>0.3*(Dataincome!FD17)</f>
        <v>3.5340588868213483</v>
      </c>
      <c r="J17" s="317">
        <f>Dataincome!EJ17</f>
        <v>2.4081351443685639</v>
      </c>
      <c r="K17" s="320"/>
      <c r="L17" s="321"/>
      <c r="M17" s="322"/>
      <c r="N17" s="1884">
        <f>Dataincome!FJ17</f>
        <v>1.9687010645866392</v>
      </c>
      <c r="O17" s="1885"/>
      <c r="P17" s="1885"/>
      <c r="Q17" s="1885"/>
      <c r="R17" s="1886"/>
      <c r="S17" s="1373">
        <f>Dataincome!FD17</f>
        <v>11.780196289404495</v>
      </c>
      <c r="T17" s="163"/>
      <c r="V17" s="239">
        <f t="shared" si="3"/>
        <v>0</v>
      </c>
      <c r="W17" s="238"/>
      <c r="X17" s="239"/>
      <c r="Y17" s="239"/>
      <c r="Z17" s="238"/>
    </row>
    <row r="18" spans="1:26" s="29" customFormat="1">
      <c r="A18" s="1077">
        <f t="shared" si="0"/>
        <v>1906</v>
      </c>
      <c r="B18" s="313">
        <f>Dataincome!EY18</f>
        <v>30.131975249095937</v>
      </c>
      <c r="C18" s="313">
        <f t="shared" si="1"/>
        <v>22.143850321286195</v>
      </c>
      <c r="D18" s="324">
        <f>Dataincome!FA18</f>
        <v>14.227832205593586</v>
      </c>
      <c r="E18" s="315"/>
      <c r="F18" s="316"/>
      <c r="G18" s="317">
        <f>0.7*(Dataincome!FD18)</f>
        <v>7.9160181156926077</v>
      </c>
      <c r="H18" s="318">
        <f t="shared" si="2"/>
        <v>7.9881249278097419</v>
      </c>
      <c r="I18" s="319">
        <f>0.3*(Dataincome!FD18)</f>
        <v>3.3925791924396891</v>
      </c>
      <c r="J18" s="317">
        <f>Dataincome!EJ18</f>
        <v>2.3291625046838638</v>
      </c>
      <c r="K18" s="320"/>
      <c r="L18" s="321"/>
      <c r="M18" s="322"/>
      <c r="N18" s="1884">
        <f>Dataincome!FJ18</f>
        <v>2.2663832306861886</v>
      </c>
      <c r="O18" s="1885"/>
      <c r="P18" s="1885"/>
      <c r="Q18" s="1885"/>
      <c r="R18" s="1886"/>
      <c r="S18" s="1373">
        <f>Dataincome!FD18</f>
        <v>11.308597308132297</v>
      </c>
      <c r="T18" s="163"/>
      <c r="V18" s="239">
        <f t="shared" si="3"/>
        <v>0</v>
      </c>
      <c r="W18" s="238"/>
      <c r="X18" s="239"/>
      <c r="Y18" s="239"/>
      <c r="Z18" s="238"/>
    </row>
    <row r="19" spans="1:26" s="29" customFormat="1">
      <c r="A19" s="1077">
        <f t="shared" si="0"/>
        <v>1907</v>
      </c>
      <c r="B19" s="313">
        <f>Dataincome!EY19</f>
        <v>32.640267247687625</v>
      </c>
      <c r="C19" s="313">
        <f t="shared" si="1"/>
        <v>23.604798252832197</v>
      </c>
      <c r="D19" s="324">
        <f>Dataincome!FA19</f>
        <v>14.536724664270878</v>
      </c>
      <c r="E19" s="315"/>
      <c r="F19" s="316"/>
      <c r="G19" s="317">
        <f>0.7*(Dataincome!FD19)</f>
        <v>9.0680735885613171</v>
      </c>
      <c r="H19" s="318">
        <f t="shared" si="2"/>
        <v>9.0354689948554245</v>
      </c>
      <c r="I19" s="319">
        <f>0.3*(Dataincome!FD19)</f>
        <v>3.8863172522405649</v>
      </c>
      <c r="J19" s="317">
        <f>Dataincome!EJ19</f>
        <v>2.6401574613228993</v>
      </c>
      <c r="K19" s="320"/>
      <c r="L19" s="321"/>
      <c r="M19" s="322"/>
      <c r="N19" s="1884">
        <f>Dataincome!FJ19</f>
        <v>2.5089942812919617</v>
      </c>
      <c r="O19" s="1885"/>
      <c r="P19" s="1885"/>
      <c r="Q19" s="1885"/>
      <c r="R19" s="1886"/>
      <c r="S19" s="1373">
        <f>Dataincome!FD19</f>
        <v>12.954390840801883</v>
      </c>
      <c r="T19" s="163"/>
      <c r="V19" s="239">
        <f t="shared" si="3"/>
        <v>0</v>
      </c>
      <c r="W19" s="238"/>
      <c r="X19" s="239"/>
      <c r="Y19" s="239"/>
      <c r="Z19" s="238"/>
    </row>
    <row r="20" spans="1:26" s="29" customFormat="1">
      <c r="A20" s="1077">
        <f t="shared" si="0"/>
        <v>1908</v>
      </c>
      <c r="B20" s="313">
        <f>Dataincome!EY20</f>
        <v>32.994571487802581</v>
      </c>
      <c r="C20" s="313">
        <f t="shared" si="1"/>
        <v>24.061876084271788</v>
      </c>
      <c r="D20" s="324">
        <f>Dataincome!FA20</f>
        <v>15.111414521932602</v>
      </c>
      <c r="E20" s="315"/>
      <c r="F20" s="316"/>
      <c r="G20" s="317">
        <f>0.7*(Dataincome!FD20)</f>
        <v>8.9504615623391874</v>
      </c>
      <c r="H20" s="318">
        <f t="shared" si="2"/>
        <v>8.9326954035307882</v>
      </c>
      <c r="I20" s="319">
        <f>0.3*(Dataincome!FD20)</f>
        <v>3.8359120981453665</v>
      </c>
      <c r="J20" s="317">
        <f>Dataincome!EJ20</f>
        <v>2.6175562989500283</v>
      </c>
      <c r="K20" s="320"/>
      <c r="L20" s="321"/>
      <c r="M20" s="322"/>
      <c r="N20" s="1884">
        <f>Dataincome!FJ20</f>
        <v>2.4792270064353938</v>
      </c>
      <c r="O20" s="1885"/>
      <c r="P20" s="1885"/>
      <c r="Q20" s="1885"/>
      <c r="R20" s="1886"/>
      <c r="S20" s="1373">
        <f>Dataincome!FD20</f>
        <v>12.786373660484555</v>
      </c>
      <c r="T20" s="163"/>
      <c r="V20" s="239">
        <f t="shared" si="3"/>
        <v>0</v>
      </c>
      <c r="W20" s="238"/>
      <c r="X20" s="239"/>
      <c r="Y20" s="239"/>
      <c r="Z20" s="238"/>
    </row>
    <row r="21" spans="1:26" s="29" customFormat="1">
      <c r="A21" s="1077">
        <f t="shared" si="0"/>
        <v>1909</v>
      </c>
      <c r="B21" s="313">
        <f>Dataincome!EY21</f>
        <v>33.999661188204328</v>
      </c>
      <c r="C21" s="313">
        <f t="shared" si="1"/>
        <v>24.752600780834975</v>
      </c>
      <c r="D21" s="324">
        <f>Dataincome!FA21</f>
        <v>15.532122440636158</v>
      </c>
      <c r="E21" s="315"/>
      <c r="F21" s="316"/>
      <c r="G21" s="317">
        <f>0.7*(Dataincome!FD21)</f>
        <v>9.2204783401988166</v>
      </c>
      <c r="H21" s="318">
        <f t="shared" si="2"/>
        <v>9.2470604073693483</v>
      </c>
      <c r="I21" s="319">
        <f>0.3*(Dataincome!FD21)</f>
        <v>3.9516335743709217</v>
      </c>
      <c r="J21" s="317">
        <f>Dataincome!EJ21</f>
        <v>2.6960798376447284</v>
      </c>
      <c r="K21" s="320"/>
      <c r="L21" s="321"/>
      <c r="M21" s="322"/>
      <c r="N21" s="1884">
        <f>Dataincome!FJ21</f>
        <v>2.5993469953536992</v>
      </c>
      <c r="O21" s="1885"/>
      <c r="P21" s="1885"/>
      <c r="Q21" s="1885"/>
      <c r="R21" s="1886"/>
      <c r="S21" s="1373">
        <f>Dataincome!FD21</f>
        <v>13.17211191456974</v>
      </c>
      <c r="T21" s="163"/>
      <c r="V21" s="239">
        <f t="shared" si="3"/>
        <v>0</v>
      </c>
      <c r="W21" s="238"/>
      <c r="X21" s="239"/>
      <c r="Y21" s="239"/>
      <c r="Z21" s="238"/>
    </row>
    <row r="22" spans="1:26" s="29" customFormat="1">
      <c r="A22" s="1077">
        <f t="shared" si="0"/>
        <v>1910</v>
      </c>
      <c r="B22" s="313">
        <f>Dataincome!EY22</f>
        <v>34.350467794017533</v>
      </c>
      <c r="C22" s="313">
        <f t="shared" si="1"/>
        <v>24.85333081729484</v>
      </c>
      <c r="D22" s="324">
        <f>Dataincome!FA22</f>
        <v>15.944555304944515</v>
      </c>
      <c r="E22" s="315"/>
      <c r="F22" s="316"/>
      <c r="G22" s="317">
        <f>0.7*(Dataincome!FD22)</f>
        <v>8.9087755123503225</v>
      </c>
      <c r="H22" s="318">
        <f t="shared" si="2"/>
        <v>9.4971369767226932</v>
      </c>
      <c r="I22" s="319">
        <f>0.3*(Dataincome!FD22)</f>
        <v>3.8180466481501383</v>
      </c>
      <c r="J22" s="317">
        <f>Dataincome!EJ22</f>
        <v>2.6274609640820463</v>
      </c>
      <c r="K22" s="320"/>
      <c r="L22" s="321"/>
      <c r="M22" s="322"/>
      <c r="N22" s="1884">
        <f>Dataincome!FJ22</f>
        <v>3.051629364490509</v>
      </c>
      <c r="O22" s="1885"/>
      <c r="P22" s="1885"/>
      <c r="Q22" s="1885"/>
      <c r="R22" s="1886"/>
      <c r="S22" s="1373">
        <f>Dataincome!FD22</f>
        <v>12.726822160500461</v>
      </c>
      <c r="T22" s="163"/>
      <c r="V22" s="239">
        <f t="shared" si="3"/>
        <v>0</v>
      </c>
      <c r="W22" s="238"/>
      <c r="X22" s="239"/>
      <c r="Y22" s="239"/>
      <c r="Z22" s="238"/>
    </row>
    <row r="23" spans="1:26" s="29" customFormat="1">
      <c r="A23" s="1077">
        <f t="shared" si="0"/>
        <v>1911</v>
      </c>
      <c r="B23" s="313">
        <f>Dataincome!EY23</f>
        <v>37.443982661993289</v>
      </c>
      <c r="C23" s="313">
        <f t="shared" si="1"/>
        <v>26.67311395111625</v>
      </c>
      <c r="D23" s="324">
        <f>Dataincome!FA23</f>
        <v>16.34613424539566</v>
      </c>
      <c r="E23" s="315"/>
      <c r="F23" s="316"/>
      <c r="G23" s="317">
        <f>0.7*(Dataincome!FD23)</f>
        <v>10.326979705720591</v>
      </c>
      <c r="H23" s="318">
        <f t="shared" si="2"/>
        <v>10.770868710877036</v>
      </c>
      <c r="I23" s="319">
        <f>0.3*(Dataincome!FD23)</f>
        <v>4.4258484453088247</v>
      </c>
      <c r="J23" s="317">
        <f>Dataincome!EJ23</f>
        <v>3.008353145111514</v>
      </c>
      <c r="K23" s="320"/>
      <c r="L23" s="321"/>
      <c r="M23" s="322"/>
      <c r="N23" s="1884">
        <f>Dataincome!FJ23</f>
        <v>3.3366671204566964</v>
      </c>
      <c r="O23" s="1885"/>
      <c r="P23" s="1885"/>
      <c r="Q23" s="1885"/>
      <c r="R23" s="1886"/>
      <c r="S23" s="1373">
        <f>Dataincome!FD23</f>
        <v>14.752828151029416</v>
      </c>
      <c r="T23" s="163"/>
      <c r="V23" s="239">
        <f t="shared" si="3"/>
        <v>0</v>
      </c>
      <c r="W23" s="238"/>
      <c r="X23" s="239"/>
      <c r="Y23" s="239"/>
      <c r="Z23" s="238"/>
    </row>
    <row r="24" spans="1:26" s="29" customFormat="1">
      <c r="A24" s="1077">
        <f t="shared" si="0"/>
        <v>1912</v>
      </c>
      <c r="B24" s="313">
        <f>Dataincome!EY24</f>
        <v>39.581254606517724</v>
      </c>
      <c r="C24" s="313">
        <f t="shared" si="1"/>
        <v>27.77399676677781</v>
      </c>
      <c r="D24" s="324">
        <f>Dataincome!FA24</f>
        <v>16.368352271616459</v>
      </c>
      <c r="E24" s="315"/>
      <c r="F24" s="316"/>
      <c r="G24" s="317">
        <f>0.7*(Dataincome!FD24)</f>
        <v>11.405644495161351</v>
      </c>
      <c r="H24" s="318">
        <f t="shared" si="2"/>
        <v>11.807257839739917</v>
      </c>
      <c r="I24" s="319">
        <f>0.3*(Dataincome!FD24)</f>
        <v>4.8881333550691499</v>
      </c>
      <c r="J24" s="317">
        <f>Dataincome!EJ24</f>
        <v>3.3030108219510392</v>
      </c>
      <c r="K24" s="320"/>
      <c r="L24" s="321"/>
      <c r="M24" s="322"/>
      <c r="N24" s="1884">
        <f>Dataincome!FJ24</f>
        <v>3.6161136627197275</v>
      </c>
      <c r="O24" s="1885"/>
      <c r="P24" s="1885"/>
      <c r="Q24" s="1885"/>
      <c r="R24" s="1886"/>
      <c r="S24" s="1373">
        <f>Dataincome!FD24</f>
        <v>16.293777850230502</v>
      </c>
      <c r="T24" s="163"/>
      <c r="V24" s="239">
        <f t="shared" si="3"/>
        <v>0</v>
      </c>
      <c r="W24" s="238"/>
      <c r="X24" s="239"/>
      <c r="Y24" s="239"/>
      <c r="Z24" s="238"/>
    </row>
    <row r="25" spans="1:26" s="29" customFormat="1">
      <c r="A25" s="1077">
        <f t="shared" si="0"/>
        <v>1913</v>
      </c>
      <c r="B25" s="313">
        <f>Dataincome!EY25</f>
        <v>39.320512032546077</v>
      </c>
      <c r="C25" s="313">
        <f t="shared" si="1"/>
        <v>27.39497740649653</v>
      </c>
      <c r="D25" s="324">
        <f>Dataincome!FA25</f>
        <v>16.40000306814909</v>
      </c>
      <c r="E25" s="315"/>
      <c r="F25" s="316"/>
      <c r="G25" s="317">
        <f>0.7*(Dataincome!FD25)</f>
        <v>10.99497433834744</v>
      </c>
      <c r="H25" s="318">
        <f t="shared" si="2"/>
        <v>11.925534626049547</v>
      </c>
      <c r="I25" s="319">
        <f>0.3*(Dataincome!FD25)</f>
        <v>4.7121318592917598</v>
      </c>
      <c r="J25" s="317">
        <f>Dataincome!EJ25</f>
        <v>3.2134025879438539</v>
      </c>
      <c r="K25" s="320"/>
      <c r="L25" s="321"/>
      <c r="M25" s="322"/>
      <c r="N25" s="1884">
        <f>Dataincome!FJ25</f>
        <v>4.0000001788139343</v>
      </c>
      <c r="O25" s="1885"/>
      <c r="P25" s="1885"/>
      <c r="Q25" s="1885"/>
      <c r="R25" s="1886"/>
      <c r="S25" s="1373">
        <f>Dataincome!FD25</f>
        <v>15.707106197639201</v>
      </c>
      <c r="T25" s="163"/>
      <c r="V25" s="239">
        <f t="shared" si="3"/>
        <v>0</v>
      </c>
      <c r="W25" s="238"/>
      <c r="X25" s="239"/>
      <c r="Y25" s="239"/>
      <c r="Z25" s="238"/>
    </row>
    <row r="26" spans="1:26" s="29" customFormat="1">
      <c r="A26" s="1077">
        <f t="shared" si="0"/>
        <v>1914</v>
      </c>
      <c r="B26" s="313">
        <f>Dataincome!EY26</f>
        <v>38.320678714617365</v>
      </c>
      <c r="C26" s="313">
        <f t="shared" si="1"/>
        <v>28.509387831153319</v>
      </c>
      <c r="D26" s="324">
        <f>Dataincome!FA26</f>
        <v>18.22609062002126</v>
      </c>
      <c r="E26" s="315"/>
      <c r="F26" s="316"/>
      <c r="G26" s="317">
        <f>0.7*(Dataincome!FD26)</f>
        <v>10.28329721113206</v>
      </c>
      <c r="H26" s="318">
        <f t="shared" si="2"/>
        <v>9.8112908834640464</v>
      </c>
      <c r="I26" s="319">
        <f>0.3*(Dataincome!FD26)</f>
        <v>4.4071273761994547</v>
      </c>
      <c r="J26" s="317">
        <f>Dataincome!EJ26</f>
        <v>3.2134025879438539</v>
      </c>
      <c r="K26" s="320"/>
      <c r="L26" s="321"/>
      <c r="M26" s="322"/>
      <c r="N26" s="1884">
        <f>Dataincome!FJ26</f>
        <v>2.1907609193207378</v>
      </c>
      <c r="O26" s="1885"/>
      <c r="P26" s="1885"/>
      <c r="Q26" s="1885"/>
      <c r="R26" s="1886"/>
      <c r="S26" s="1373">
        <f>Dataincome!FD26</f>
        <v>14.690424587331517</v>
      </c>
      <c r="T26" s="163"/>
      <c r="V26" s="239">
        <f t="shared" si="3"/>
        <v>0</v>
      </c>
      <c r="W26" s="238"/>
      <c r="X26" s="239"/>
      <c r="Y26" s="239"/>
      <c r="Z26" s="238"/>
    </row>
    <row r="27" spans="1:26" s="29" customFormat="1">
      <c r="A27" s="1077">
        <f t="shared" si="0"/>
        <v>1915</v>
      </c>
      <c r="B27" s="313">
        <f>Dataincome!EY27</f>
        <v>43.004998861943889</v>
      </c>
      <c r="C27" s="313">
        <f t="shared" si="1"/>
        <v>33.848958097694521</v>
      </c>
      <c r="D27" s="324">
        <f>Dataincome!FA27</f>
        <v>23.483611182594593</v>
      </c>
      <c r="E27" s="315"/>
      <c r="F27" s="316"/>
      <c r="G27" s="317">
        <f>0.7*(Dataincome!FD27)</f>
        <v>10.365346915099929</v>
      </c>
      <c r="H27" s="318">
        <f t="shared" si="2"/>
        <v>9.1560407642493669</v>
      </c>
      <c r="I27" s="319">
        <f>0.3*(Dataincome!FD27)</f>
        <v>4.4422915350428269</v>
      </c>
      <c r="J27" s="317">
        <f>Dataincome!EJ27</f>
        <v>3.2134025879438539</v>
      </c>
      <c r="K27" s="320"/>
      <c r="L27" s="321"/>
      <c r="M27" s="322"/>
      <c r="N27" s="1884">
        <f>Dataincome!FJ27</f>
        <v>1.5003466412626856</v>
      </c>
      <c r="O27" s="1885"/>
      <c r="P27" s="1885"/>
      <c r="Q27" s="1885"/>
      <c r="R27" s="1886"/>
      <c r="S27" s="1373">
        <f>Dataincome!FD27</f>
        <v>14.807638450142756</v>
      </c>
      <c r="T27" s="163"/>
      <c r="V27" s="239">
        <f t="shared" si="3"/>
        <v>0</v>
      </c>
      <c r="W27" s="238"/>
      <c r="X27" s="239"/>
      <c r="Y27" s="239"/>
      <c r="Z27" s="238"/>
    </row>
    <row r="28" spans="1:26" s="29" customFormat="1">
      <c r="A28" s="1077">
        <f t="shared" si="0"/>
        <v>1916</v>
      </c>
      <c r="B28" s="313">
        <f>Dataincome!EY28</f>
        <v>51.448306084974114</v>
      </c>
      <c r="C28" s="313">
        <f t="shared" si="1"/>
        <v>40.269124645267098</v>
      </c>
      <c r="D28" s="324">
        <f>Dataincome!FA28</f>
        <v>25.25684148151425</v>
      </c>
      <c r="E28" s="315"/>
      <c r="F28" s="316"/>
      <c r="G28" s="317">
        <f>0.7*(Dataincome!FD28)</f>
        <v>15.01228316375285</v>
      </c>
      <c r="H28" s="318">
        <f t="shared" si="2"/>
        <v>11.179181439707015</v>
      </c>
      <c r="I28" s="319">
        <f>0.3*(Dataincome!FD28)</f>
        <v>6.4338356416083649</v>
      </c>
      <c r="J28" s="317">
        <f>Dataincome!EJ28</f>
        <v>3.4574621800058134</v>
      </c>
      <c r="K28" s="320"/>
      <c r="L28" s="321"/>
      <c r="M28" s="322"/>
      <c r="N28" s="1884">
        <f>Dataincome!FJ28</f>
        <v>1.2878836180928372</v>
      </c>
      <c r="O28" s="1885"/>
      <c r="P28" s="1885"/>
      <c r="Q28" s="1885"/>
      <c r="R28" s="1886"/>
      <c r="S28" s="1373">
        <f>Dataincome!FD28</f>
        <v>21.446118805361216</v>
      </c>
      <c r="T28" s="163"/>
      <c r="V28" s="239">
        <f t="shared" si="3"/>
        <v>0</v>
      </c>
      <c r="W28" s="238"/>
      <c r="X28" s="239"/>
      <c r="Y28" s="239"/>
      <c r="Z28" s="238"/>
    </row>
    <row r="29" spans="1:26" s="29" customFormat="1">
      <c r="A29" s="1077">
        <f t="shared" si="0"/>
        <v>1917</v>
      </c>
      <c r="B29" s="313">
        <f>Dataincome!EY29</f>
        <v>59.144450156906373</v>
      </c>
      <c r="C29" s="313">
        <f t="shared" si="1"/>
        <v>47.919199720502235</v>
      </c>
      <c r="D29" s="324">
        <f>Dataincome!FA29</f>
        <v>31.282014549651358</v>
      </c>
      <c r="E29" s="315"/>
      <c r="F29" s="316"/>
      <c r="G29" s="317">
        <f>0.7*(Dataincome!FD29)</f>
        <v>16.637185170850877</v>
      </c>
      <c r="H29" s="318">
        <f t="shared" si="2"/>
        <v>11.225250436404139</v>
      </c>
      <c r="I29" s="319">
        <f>0.3*(Dataincome!FD29)</f>
        <v>7.1302222160789475</v>
      </c>
      <c r="J29" s="317">
        <f>Dataincome!EJ29</f>
        <v>3.7015217720677733</v>
      </c>
      <c r="K29" s="320"/>
      <c r="L29" s="321"/>
      <c r="M29" s="322"/>
      <c r="N29" s="1884">
        <f>Dataincome!FJ29</f>
        <v>0.39350644825741865</v>
      </c>
      <c r="O29" s="1885"/>
      <c r="P29" s="1885"/>
      <c r="Q29" s="1885"/>
      <c r="R29" s="1886"/>
      <c r="S29" s="1373">
        <f>Dataincome!FD29</f>
        <v>23.767407386929825</v>
      </c>
      <c r="T29" s="163"/>
      <c r="V29" s="239">
        <f t="shared" si="3"/>
        <v>0</v>
      </c>
      <c r="W29" s="238"/>
      <c r="X29" s="239"/>
      <c r="Y29" s="239"/>
      <c r="Z29" s="238"/>
    </row>
    <row r="30" spans="1:26" s="29" customFormat="1">
      <c r="A30" s="1077">
        <f t="shared" si="0"/>
        <v>1918</v>
      </c>
      <c r="B30" s="313">
        <f>Dataincome!EY30</f>
        <v>69.087105058736</v>
      </c>
      <c r="C30" s="313">
        <f t="shared" si="1"/>
        <v>57.481531837117821</v>
      </c>
      <c r="D30" s="324">
        <f>Dataincome!FA30</f>
        <v>38.94896555278126</v>
      </c>
      <c r="E30" s="315"/>
      <c r="F30" s="316"/>
      <c r="G30" s="317">
        <f>0.7*(Dataincome!FD30)</f>
        <v>18.532566284336561</v>
      </c>
      <c r="H30" s="318">
        <f t="shared" si="2"/>
        <v>11.605573221618174</v>
      </c>
      <c r="I30" s="319">
        <f>0.3*(Dataincome!FD30)</f>
        <v>7.9425284075728122</v>
      </c>
      <c r="J30" s="317">
        <f>Dataincome!EJ30</f>
        <v>3.9455813641297333</v>
      </c>
      <c r="K30" s="320"/>
      <c r="L30" s="321"/>
      <c r="M30" s="322"/>
      <c r="N30" s="1884">
        <f>Dataincome!FJ30</f>
        <v>-0.28253655008437173</v>
      </c>
      <c r="O30" s="1885"/>
      <c r="P30" s="1885"/>
      <c r="Q30" s="1885"/>
      <c r="R30" s="1886"/>
      <c r="S30" s="1373">
        <f>Dataincome!FD30</f>
        <v>26.475094691909376</v>
      </c>
      <c r="T30" s="163"/>
      <c r="V30" s="239">
        <f t="shared" si="3"/>
        <v>0</v>
      </c>
      <c r="W30" s="238"/>
      <c r="X30" s="239"/>
      <c r="Y30" s="239"/>
      <c r="Z30" s="238"/>
    </row>
    <row r="31" spans="1:26" s="29" customFormat="1">
      <c r="A31" s="1077">
        <f t="shared" si="0"/>
        <v>1919</v>
      </c>
      <c r="B31" s="313">
        <f>Dataincome!EY31</f>
        <v>86.671086031376078</v>
      </c>
      <c r="C31" s="313">
        <f t="shared" si="1"/>
        <v>72.746011385348623</v>
      </c>
      <c r="D31" s="324">
        <f>Dataincome!FA31</f>
        <v>47.99999887496233</v>
      </c>
      <c r="E31" s="315"/>
      <c r="F31" s="316"/>
      <c r="G31" s="317">
        <f>0.7*(Dataincome!FD31)</f>
        <v>24.746012510386301</v>
      </c>
      <c r="H31" s="318">
        <f t="shared" si="2"/>
        <v>13.92507464602744</v>
      </c>
      <c r="I31" s="319">
        <f>0.3*(Dataincome!FD31)</f>
        <v>10.605433933022701</v>
      </c>
      <c r="J31" s="317">
        <f>Dataincome!EJ31</f>
        <v>4.1896409561916927</v>
      </c>
      <c r="K31" s="320"/>
      <c r="L31" s="321"/>
      <c r="M31" s="322"/>
      <c r="N31" s="1884">
        <f>Dataincome!FJ31</f>
        <v>-0.87000024318695157</v>
      </c>
      <c r="O31" s="1885"/>
      <c r="P31" s="1885"/>
      <c r="Q31" s="1885"/>
      <c r="R31" s="1886"/>
      <c r="S31" s="1373">
        <f>Dataincome!FD31</f>
        <v>35.351446443409003</v>
      </c>
      <c r="T31" s="163"/>
      <c r="V31" s="239">
        <f t="shared" si="3"/>
        <v>1.4210854715202004E-14</v>
      </c>
      <c r="W31" s="238"/>
      <c r="X31" s="239"/>
      <c r="Y31" s="239"/>
      <c r="Z31" s="238"/>
    </row>
    <row r="32" spans="1:26" s="29" customFormat="1">
      <c r="A32" s="1077">
        <f t="shared" si="0"/>
        <v>1920</v>
      </c>
      <c r="B32" s="313">
        <f>Dataincome!EY32</f>
        <v>121.59863066770977</v>
      </c>
      <c r="C32" s="313">
        <f t="shared" si="1"/>
        <v>104.23342176658156</v>
      </c>
      <c r="D32" s="324">
        <f>Dataincome!FA32</f>
        <v>65.599998295307159</v>
      </c>
      <c r="E32" s="315"/>
      <c r="F32" s="316"/>
      <c r="G32" s="317">
        <f>0.7*(Dataincome!FD32)</f>
        <v>38.633423471274398</v>
      </c>
      <c r="H32" s="318">
        <f t="shared" si="2"/>
        <v>17.365208901128199</v>
      </c>
      <c r="I32" s="319">
        <f>0.3*(Dataincome!FD32)</f>
        <v>16.557181487689029</v>
      </c>
      <c r="J32" s="317">
        <f>Dataincome!EJ32</f>
        <v>4.2080273895973157</v>
      </c>
      <c r="K32" s="320"/>
      <c r="L32" s="321"/>
      <c r="M32" s="322"/>
      <c r="N32" s="1884">
        <f>Dataincome!FJ32</f>
        <v>-3.3999999761581456</v>
      </c>
      <c r="O32" s="1885"/>
      <c r="P32" s="1885"/>
      <c r="Q32" s="1885"/>
      <c r="R32" s="1886"/>
      <c r="S32" s="1373">
        <f>Dataincome!FD32</f>
        <v>55.190604958963434</v>
      </c>
      <c r="T32" s="163"/>
      <c r="V32" s="239">
        <f t="shared" si="3"/>
        <v>0</v>
      </c>
      <c r="W32" s="238"/>
      <c r="X32" s="239"/>
      <c r="Y32" s="239"/>
      <c r="Z32" s="238"/>
    </row>
    <row r="33" spans="1:26" s="29" customFormat="1">
      <c r="A33" s="1077">
        <f t="shared" si="0"/>
        <v>1921</v>
      </c>
      <c r="B33" s="313">
        <f>Dataincome!EY33</f>
        <v>121.78591227472978</v>
      </c>
      <c r="C33" s="313">
        <f t="shared" si="1"/>
        <v>105.19539563880697</v>
      </c>
      <c r="D33" s="324">
        <f>Dataincome!FA33</f>
        <v>67.300000175833702</v>
      </c>
      <c r="E33" s="315"/>
      <c r="F33" s="316"/>
      <c r="G33" s="317">
        <f>0.7*(Dataincome!FD33)</f>
        <v>37.895395462973269</v>
      </c>
      <c r="H33" s="318">
        <f t="shared" si="2"/>
        <v>16.59051663592281</v>
      </c>
      <c r="I33" s="319">
        <f>0.3*(Dataincome!FD33)</f>
        <v>16.240883769845688</v>
      </c>
      <c r="J33" s="317">
        <f>Dataincome!EJ33</f>
        <v>5.0496327945515489</v>
      </c>
      <c r="K33" s="320"/>
      <c r="L33" s="321"/>
      <c r="M33" s="322"/>
      <c r="N33" s="1884">
        <f>Dataincome!FJ33</f>
        <v>-4.6999999284744245</v>
      </c>
      <c r="O33" s="1885"/>
      <c r="P33" s="1885"/>
      <c r="Q33" s="1885"/>
      <c r="R33" s="1886"/>
      <c r="S33" s="1373">
        <f>Dataincome!FD33</f>
        <v>54.136279232818957</v>
      </c>
      <c r="T33" s="163"/>
      <c r="V33" s="239">
        <f t="shared" si="3"/>
        <v>0</v>
      </c>
      <c r="W33" s="238"/>
      <c r="X33" s="239"/>
      <c r="Y33" s="239"/>
      <c r="Z33" s="238"/>
    </row>
    <row r="34" spans="1:26" s="29" customFormat="1">
      <c r="A34" s="1077">
        <f t="shared" si="0"/>
        <v>1922</v>
      </c>
      <c r="B34" s="313">
        <f>Dataincome!EY34</f>
        <v>129.60706105006059</v>
      </c>
      <c r="C34" s="313">
        <f t="shared" si="1"/>
        <v>108.32104276571525</v>
      </c>
      <c r="D34" s="324">
        <f>Dataincome!FA34</f>
        <v>66.300000667572021</v>
      </c>
      <c r="E34" s="315"/>
      <c r="F34" s="316"/>
      <c r="G34" s="317">
        <f>0.7*(Dataincome!FD34)</f>
        <v>42.021042098143226</v>
      </c>
      <c r="H34" s="318">
        <f t="shared" si="2"/>
        <v>21.286018284345349</v>
      </c>
      <c r="I34" s="319">
        <f>0.3*(Dataincome!FD34)</f>
        <v>18.009018042061381</v>
      </c>
      <c r="J34" s="317">
        <f>Dataincome!EJ34</f>
        <v>7.017000490239286</v>
      </c>
      <c r="K34" s="320"/>
      <c r="L34" s="321"/>
      <c r="M34" s="322"/>
      <c r="N34" s="1884">
        <f>Dataincome!FJ34</f>
        <v>-3.7400002479553187</v>
      </c>
      <c r="O34" s="1885"/>
      <c r="P34" s="1885"/>
      <c r="Q34" s="1885"/>
      <c r="R34" s="1886"/>
      <c r="S34" s="1373">
        <f>Dataincome!FD34</f>
        <v>60.030060140204611</v>
      </c>
      <c r="T34" s="163"/>
      <c r="V34" s="239">
        <f t="shared" si="3"/>
        <v>0</v>
      </c>
      <c r="W34" s="238"/>
      <c r="X34" s="239"/>
      <c r="Y34" s="239"/>
      <c r="Z34" s="238"/>
    </row>
    <row r="35" spans="1:26" s="29" customFormat="1">
      <c r="A35" s="1077">
        <f t="shared" si="0"/>
        <v>1923</v>
      </c>
      <c r="B35" s="313">
        <f>Dataincome!EY35</f>
        <v>144.54914342972651</v>
      </c>
      <c r="C35" s="313">
        <f t="shared" si="1"/>
        <v>121.23061542649791</v>
      </c>
      <c r="D35" s="324">
        <f>Dataincome!FA35</f>
        <v>71.80000314116478</v>
      </c>
      <c r="E35" s="315"/>
      <c r="F35" s="316"/>
      <c r="G35" s="317">
        <f>0.7*(Dataincome!FD35)</f>
        <v>49.430612285333119</v>
      </c>
      <c r="H35" s="318">
        <f t="shared" si="2"/>
        <v>23.318528003228597</v>
      </c>
      <c r="I35" s="319">
        <f>0.3*(Dataincome!FD35)</f>
        <v>21.184548122285623</v>
      </c>
      <c r="J35" s="317">
        <f>Dataincome!EJ35</f>
        <v>7.3339796902081122</v>
      </c>
      <c r="K35" s="320"/>
      <c r="L35" s="321"/>
      <c r="M35" s="322"/>
      <c r="N35" s="1884">
        <f>Dataincome!FJ35</f>
        <v>-5.1999998092651385</v>
      </c>
      <c r="O35" s="1885"/>
      <c r="P35" s="1885"/>
      <c r="Q35" s="1885"/>
      <c r="R35" s="1886"/>
      <c r="S35" s="1373">
        <f>Dataincome!FD35</f>
        <v>70.615160407618745</v>
      </c>
      <c r="T35" s="163"/>
      <c r="V35" s="239">
        <f t="shared" si="3"/>
        <v>0</v>
      </c>
      <c r="W35" s="238"/>
      <c r="X35" s="239"/>
      <c r="Y35" s="239"/>
      <c r="Z35" s="238"/>
    </row>
    <row r="36" spans="1:26" s="29" customFormat="1">
      <c r="A36" s="1077">
        <f t="shared" si="0"/>
        <v>1924</v>
      </c>
      <c r="B36" s="313">
        <f>Dataincome!EY36</f>
        <v>167.50738938183537</v>
      </c>
      <c r="C36" s="313">
        <f t="shared" si="1"/>
        <v>138.78393301366236</v>
      </c>
      <c r="D36" s="324">
        <f>Dataincome!FA36</f>
        <v>82.99999675154686</v>
      </c>
      <c r="E36" s="315"/>
      <c r="F36" s="316"/>
      <c r="G36" s="317">
        <f>0.7*(Dataincome!FD36)</f>
        <v>55.783936262115496</v>
      </c>
      <c r="H36" s="318">
        <f t="shared" si="2"/>
        <v>28.723456368173007</v>
      </c>
      <c r="I36" s="319">
        <f>0.3*(Dataincome!FD36)</f>
        <v>23.907401255192358</v>
      </c>
      <c r="J36" s="317">
        <f>Dataincome!EJ36</f>
        <v>8.4160547791946314</v>
      </c>
      <c r="K36" s="320"/>
      <c r="L36" s="321"/>
      <c r="M36" s="322"/>
      <c r="N36" s="1884">
        <f>Dataincome!FJ36</f>
        <v>-3.5999996662139822</v>
      </c>
      <c r="O36" s="1885"/>
      <c r="P36" s="1885"/>
      <c r="Q36" s="1885"/>
      <c r="R36" s="1886"/>
      <c r="S36" s="1373">
        <f>Dataincome!FD36</f>
        <v>79.691337517307858</v>
      </c>
      <c r="T36" s="163"/>
      <c r="V36" s="239">
        <f t="shared" si="3"/>
        <v>0</v>
      </c>
      <c r="W36" s="238"/>
      <c r="X36" s="239"/>
      <c r="Y36" s="239"/>
      <c r="Z36" s="238"/>
    </row>
    <row r="37" spans="1:26" s="29" customFormat="1">
      <c r="A37" s="1077">
        <f t="shared" si="0"/>
        <v>1925</v>
      </c>
      <c r="B37" s="313">
        <f>Dataincome!EY37</f>
        <v>187.37970856736632</v>
      </c>
      <c r="C37" s="313">
        <f t="shared" si="1"/>
        <v>152.573596737077</v>
      </c>
      <c r="D37" s="324">
        <f>Dataincome!FA37</f>
        <v>89.300001323223114</v>
      </c>
      <c r="E37" s="315"/>
      <c r="F37" s="316"/>
      <c r="G37" s="317">
        <f>0.7*(Dataincome!FD37)</f>
        <v>63.273595413853876</v>
      </c>
      <c r="H37" s="318">
        <f t="shared" si="2"/>
        <v>34.806111830289339</v>
      </c>
      <c r="I37" s="319">
        <f>0.3*(Dataincome!FD37)</f>
        <v>27.117255177365948</v>
      </c>
      <c r="J37" s="317">
        <f>Dataincome!EJ37</f>
        <v>9.3778569018323878</v>
      </c>
      <c r="K37" s="320"/>
      <c r="L37" s="321"/>
      <c r="M37" s="322"/>
      <c r="N37" s="1884">
        <f>Dataincome!FJ37</f>
        <v>-1.6890002489090001</v>
      </c>
      <c r="O37" s="1885"/>
      <c r="P37" s="1885"/>
      <c r="Q37" s="1885"/>
      <c r="R37" s="1886"/>
      <c r="S37" s="1373">
        <f>Dataincome!FD37</f>
        <v>90.390850591219831</v>
      </c>
      <c r="T37" s="163"/>
      <c r="V37" s="239">
        <f t="shared" si="3"/>
        <v>0</v>
      </c>
      <c r="W37" s="238"/>
      <c r="X37" s="239"/>
      <c r="Y37" s="239"/>
      <c r="Z37" s="238"/>
    </row>
    <row r="38" spans="1:26" s="29" customFormat="1">
      <c r="A38" s="1077">
        <f t="shared" si="0"/>
        <v>1926</v>
      </c>
      <c r="B38" s="313">
        <f>Dataincome!EY38</f>
        <v>228.02041862692866</v>
      </c>
      <c r="C38" s="313">
        <f t="shared" si="1"/>
        <v>184.59982133273797</v>
      </c>
      <c r="D38" s="324">
        <f>Dataincome!FA38</f>
        <v>104.800003439188</v>
      </c>
      <c r="E38" s="315"/>
      <c r="F38" s="316"/>
      <c r="G38" s="317">
        <f>0.7*(Dataincome!FD38)</f>
        <v>79.799817893549957</v>
      </c>
      <c r="H38" s="318">
        <f t="shared" si="2"/>
        <v>43.420597294190671</v>
      </c>
      <c r="I38" s="319">
        <f>0.3*(Dataincome!FD38)</f>
        <v>34.199921954378553</v>
      </c>
      <c r="J38" s="317">
        <f>Dataincome!EJ38</f>
        <v>10.820675006026107</v>
      </c>
      <c r="K38" s="320"/>
      <c r="L38" s="321"/>
      <c r="M38" s="322"/>
      <c r="N38" s="1884">
        <f>Dataincome!FJ38</f>
        <v>-1.5999996662139893</v>
      </c>
      <c r="O38" s="1885"/>
      <c r="P38" s="1885"/>
      <c r="Q38" s="1885"/>
      <c r="R38" s="1886"/>
      <c r="S38" s="1373">
        <f>Dataincome!FD38</f>
        <v>113.99973984792852</v>
      </c>
      <c r="T38" s="163"/>
      <c r="V38" s="239">
        <f t="shared" si="3"/>
        <v>0</v>
      </c>
      <c r="W38" s="238"/>
      <c r="X38" s="239"/>
      <c r="Y38" s="239"/>
      <c r="Z38" s="238"/>
    </row>
    <row r="39" spans="1:26" s="29" customFormat="1">
      <c r="A39" s="1077">
        <f t="shared" si="0"/>
        <v>1927</v>
      </c>
      <c r="B39" s="313">
        <f>Dataincome!EY39</f>
        <v>232.06193855707053</v>
      </c>
      <c r="C39" s="313">
        <f t="shared" si="1"/>
        <v>187.39729412358088</v>
      </c>
      <c r="D39" s="324">
        <f>Dataincome!FA39</f>
        <v>108.20000004768372</v>
      </c>
      <c r="E39" s="315"/>
      <c r="F39" s="316"/>
      <c r="G39" s="317">
        <f>0.7*(Dataincome!FD39)</f>
        <v>79.197294075897162</v>
      </c>
      <c r="H39" s="318">
        <f t="shared" si="2"/>
        <v>44.664644433489656</v>
      </c>
      <c r="I39" s="319">
        <f>0.3*(Dataincome!FD39)</f>
        <v>33.941697461098784</v>
      </c>
      <c r="J39" s="317">
        <f>Dataincome!EJ39</f>
        <v>12.02294644787</v>
      </c>
      <c r="K39" s="320"/>
      <c r="L39" s="321"/>
      <c r="M39" s="322"/>
      <c r="N39" s="1884">
        <f>Dataincome!FJ39</f>
        <v>-1.299999475479126</v>
      </c>
      <c r="O39" s="1885"/>
      <c r="P39" s="1885"/>
      <c r="Q39" s="1885"/>
      <c r="R39" s="1886"/>
      <c r="S39" s="1373">
        <f>Dataincome!FD39</f>
        <v>113.13899153699596</v>
      </c>
      <c r="T39" s="163"/>
      <c r="V39" s="239">
        <f t="shared" si="3"/>
        <v>0</v>
      </c>
      <c r="W39" s="238"/>
      <c r="X39" s="239"/>
      <c r="Y39" s="239"/>
      <c r="Z39" s="238"/>
    </row>
    <row r="40" spans="1:26" s="29" customFormat="1">
      <c r="A40" s="1077">
        <f t="shared" si="0"/>
        <v>1928</v>
      </c>
      <c r="B40" s="313">
        <f>Dataincome!EY40</f>
        <v>255.04989517007576</v>
      </c>
      <c r="C40" s="313">
        <f t="shared" si="1"/>
        <v>203.31727377200403</v>
      </c>
      <c r="D40" s="324">
        <f>Dataincome!FA40</f>
        <v>117.19999980926514</v>
      </c>
      <c r="E40" s="315"/>
      <c r="F40" s="316"/>
      <c r="G40" s="317">
        <f>0.7*(Dataincome!FD40)</f>
        <v>86.117273962738892</v>
      </c>
      <c r="H40" s="318">
        <f t="shared" si="2"/>
        <v>51.732621398071714</v>
      </c>
      <c r="I40" s="319">
        <f>0.3*(Dataincome!FD40)</f>
        <v>36.907403126888099</v>
      </c>
      <c r="J40" s="317">
        <f>Dataincome!EJ40</f>
        <v>13.225217889713894</v>
      </c>
      <c r="K40" s="320"/>
      <c r="L40" s="321"/>
      <c r="M40" s="322"/>
      <c r="N40" s="1884">
        <f>Dataincome!FJ40</f>
        <v>1.6000003814697195</v>
      </c>
      <c r="O40" s="1885"/>
      <c r="P40" s="1885"/>
      <c r="Q40" s="1885"/>
      <c r="R40" s="1886"/>
      <c r="S40" s="1373">
        <f>Dataincome!FD40</f>
        <v>123.024677089627</v>
      </c>
      <c r="T40" s="163"/>
      <c r="V40" s="239">
        <f t="shared" si="3"/>
        <v>0</v>
      </c>
      <c r="W40" s="238"/>
      <c r="X40" s="239"/>
      <c r="Y40" s="239"/>
      <c r="Z40" s="238"/>
    </row>
    <row r="41" spans="1:26" s="29" customFormat="1">
      <c r="A41" s="1077">
        <f t="shared" si="0"/>
        <v>1929</v>
      </c>
      <c r="B41" s="313">
        <f>Dataincome!EY41</f>
        <v>274.92453007278209</v>
      </c>
      <c r="C41" s="313">
        <f t="shared" si="1"/>
        <v>218.64492796739484</v>
      </c>
      <c r="D41" s="324">
        <f>Dataincome!FA41</f>
        <v>131.6999996304512</v>
      </c>
      <c r="E41" s="315"/>
      <c r="F41" s="316"/>
      <c r="G41" s="317">
        <f>0.7*(Dataincome!FD41)</f>
        <v>86.944928336943633</v>
      </c>
      <c r="H41" s="318">
        <f t="shared" si="2"/>
        <v>56.279602105387248</v>
      </c>
      <c r="I41" s="319">
        <f>0.3*(Dataincome!FD41)</f>
        <v>37.262112144404419</v>
      </c>
      <c r="J41" s="317">
        <f>Dataincome!EJ41</f>
        <v>14.427489331557787</v>
      </c>
      <c r="K41" s="320"/>
      <c r="L41" s="321"/>
      <c r="M41" s="322"/>
      <c r="N41" s="1884">
        <f>Dataincome!FJ41</f>
        <v>4.5900006294250417</v>
      </c>
      <c r="O41" s="1885"/>
      <c r="P41" s="1885"/>
      <c r="Q41" s="1885"/>
      <c r="R41" s="1886"/>
      <c r="S41" s="1373">
        <f>Dataincome!FD41</f>
        <v>124.20704048134806</v>
      </c>
      <c r="T41" s="163"/>
      <c r="V41" s="239">
        <f t="shared" si="3"/>
        <v>0</v>
      </c>
      <c r="W41" s="238"/>
      <c r="X41" s="239"/>
      <c r="Y41" s="239"/>
      <c r="Z41" s="238"/>
    </row>
    <row r="42" spans="1:26" s="29" customFormat="1">
      <c r="A42" s="1077">
        <f t="shared" si="0"/>
        <v>1930</v>
      </c>
      <c r="B42" s="313">
        <f>Dataincome!EY42</f>
        <v>270.84490582385018</v>
      </c>
      <c r="C42" s="313">
        <f t="shared" si="1"/>
        <v>216.79508186860431</v>
      </c>
      <c r="D42" s="324">
        <f>Dataincome!FA42</f>
        <v>142.90000116825104</v>
      </c>
      <c r="E42" s="315"/>
      <c r="F42" s="316"/>
      <c r="G42" s="317">
        <f>0.7*(Dataincome!FD42)</f>
        <v>73.895080700353262</v>
      </c>
      <c r="H42" s="318">
        <f t="shared" si="2"/>
        <v>54.04982395524587</v>
      </c>
      <c r="I42" s="319">
        <f>0.3*(Dataincome!FD42)</f>
        <v>31.669320300151401</v>
      </c>
      <c r="J42" s="317">
        <f>Dataincome!EJ42</f>
        <v>15.99050378860888</v>
      </c>
      <c r="K42" s="320"/>
      <c r="L42" s="321"/>
      <c r="M42" s="322"/>
      <c r="N42" s="1884">
        <f>Dataincome!FJ42</f>
        <v>6.3899998664855922</v>
      </c>
      <c r="O42" s="1885"/>
      <c r="P42" s="1885"/>
      <c r="Q42" s="1885"/>
      <c r="R42" s="1886"/>
      <c r="S42" s="1373">
        <f>Dataincome!FD42</f>
        <v>105.56440100050467</v>
      </c>
      <c r="T42" s="163"/>
      <c r="V42" s="239">
        <f t="shared" si="3"/>
        <v>0</v>
      </c>
      <c r="W42" s="238"/>
      <c r="X42" s="239"/>
      <c r="Y42" s="239"/>
      <c r="Z42" s="238"/>
    </row>
    <row r="43" spans="1:26" s="29" customFormat="1">
      <c r="A43" s="1077">
        <f t="shared" si="0"/>
        <v>1931</v>
      </c>
      <c r="B43" s="313">
        <f>Dataincome!EY43</f>
        <v>249.39187370290006</v>
      </c>
      <c r="C43" s="313">
        <f t="shared" si="1"/>
        <v>203.44183533031099</v>
      </c>
      <c r="D43" s="324">
        <f>Dataincome!FA43</f>
        <v>141.80000042915344</v>
      </c>
      <c r="E43" s="315"/>
      <c r="F43" s="316"/>
      <c r="G43" s="317">
        <f>0.7*(Dataincome!FD43)</f>
        <v>61.641834901157559</v>
      </c>
      <c r="H43" s="318">
        <f t="shared" si="2"/>
        <v>45.950038372589063</v>
      </c>
      <c r="I43" s="319">
        <f>0.3*(Dataincome!FD43)</f>
        <v>26.417929243353242</v>
      </c>
      <c r="J43" s="317">
        <f>Dataincome!EJ43</f>
        <v>16.832109558389263</v>
      </c>
      <c r="K43" s="320"/>
      <c r="L43" s="321"/>
      <c r="M43" s="322"/>
      <c r="N43" s="1884">
        <f>Dataincome!FJ43</f>
        <v>2.6999995708465576</v>
      </c>
      <c r="O43" s="1885"/>
      <c r="P43" s="1885"/>
      <c r="Q43" s="1885"/>
      <c r="R43" s="1886"/>
      <c r="S43" s="1373">
        <f>Dataincome!FD43</f>
        <v>88.059764144510808</v>
      </c>
      <c r="T43" s="163"/>
      <c r="V43" s="239">
        <f t="shared" si="3"/>
        <v>0</v>
      </c>
      <c r="W43" s="238"/>
      <c r="X43" s="239"/>
      <c r="Y43" s="239"/>
      <c r="Z43" s="238"/>
    </row>
    <row r="44" spans="1:26" s="29" customFormat="1">
      <c r="A44" s="1077">
        <f t="shared" si="0"/>
        <v>1932</v>
      </c>
      <c r="B44" s="313">
        <f>Dataincome!EY44</f>
        <v>219.44030987145402</v>
      </c>
      <c r="C44" s="313">
        <f t="shared" si="1"/>
        <v>183.26273950436644</v>
      </c>
      <c r="D44" s="324">
        <f>Dataincome!FA44</f>
        <v>129.69999814033508</v>
      </c>
      <c r="E44" s="315"/>
      <c r="F44" s="316"/>
      <c r="G44" s="317">
        <f>0.7*(Dataincome!FD44)</f>
        <v>53.562741364031353</v>
      </c>
      <c r="H44" s="318">
        <f t="shared" si="2"/>
        <v>36.177570367087597</v>
      </c>
      <c r="I44" s="319">
        <f>0.3*(Dataincome!FD44)</f>
        <v>22.955460584584866</v>
      </c>
      <c r="J44" s="317">
        <f>Dataincome!EJ44</f>
        <v>16.832109558389263</v>
      </c>
      <c r="K44" s="320"/>
      <c r="L44" s="321"/>
      <c r="M44" s="322"/>
      <c r="N44" s="1884">
        <f>Dataincome!FJ44</f>
        <v>-3.6099997758865356</v>
      </c>
      <c r="O44" s="1885"/>
      <c r="P44" s="1885"/>
      <c r="Q44" s="1885"/>
      <c r="R44" s="1886"/>
      <c r="S44" s="1373">
        <f>Dataincome!FD44</f>
        <v>76.518201948616223</v>
      </c>
      <c r="T44" s="163"/>
      <c r="V44" s="239">
        <f t="shared" si="3"/>
        <v>0</v>
      </c>
      <c r="W44" s="238"/>
      <c r="X44" s="239"/>
      <c r="Y44" s="239"/>
      <c r="Z44" s="238"/>
    </row>
    <row r="45" spans="1:26" s="29" customFormat="1">
      <c r="A45" s="1077">
        <f t="shared" si="0"/>
        <v>1933</v>
      </c>
      <c r="B45" s="313">
        <f>Dataincome!EY45</f>
        <v>211.06435361053832</v>
      </c>
      <c r="C45" s="313">
        <f t="shared" si="1"/>
        <v>175.30836523318231</v>
      </c>
      <c r="D45" s="324">
        <f>Dataincome!FA45</f>
        <v>123.09999847412109</v>
      </c>
      <c r="E45" s="315"/>
      <c r="F45" s="316"/>
      <c r="G45" s="317">
        <f>0.7*(Dataincome!FD45)</f>
        <v>52.208366759061221</v>
      </c>
      <c r="H45" s="318">
        <f t="shared" si="2"/>
        <v>35.75598837735599</v>
      </c>
      <c r="I45" s="319">
        <f>0.3*(Dataincome!FD45)</f>
        <v>22.375014325311952</v>
      </c>
      <c r="J45" s="317">
        <f>Dataincome!EJ45</f>
        <v>16.230973837467317</v>
      </c>
      <c r="K45" s="320"/>
      <c r="L45" s="321"/>
      <c r="M45" s="322"/>
      <c r="N45" s="1884">
        <f>Dataincome!FJ45</f>
        <v>-2.8499997854232788</v>
      </c>
      <c r="O45" s="1885"/>
      <c r="P45" s="1885"/>
      <c r="Q45" s="1885"/>
      <c r="R45" s="1886"/>
      <c r="S45" s="1373">
        <f>Dataincome!FD45</f>
        <v>74.583381084373173</v>
      </c>
      <c r="T45" s="163"/>
      <c r="V45" s="239">
        <f t="shared" si="3"/>
        <v>0</v>
      </c>
      <c r="W45" s="238"/>
      <c r="X45" s="239"/>
      <c r="Y45" s="239"/>
      <c r="Z45" s="238"/>
    </row>
    <row r="46" spans="1:26" s="29" customFormat="1">
      <c r="A46" s="1077">
        <f t="shared" si="0"/>
        <v>1934</v>
      </c>
      <c r="B46" s="313">
        <f>Dataincome!EY46</f>
        <v>194.18629578203792</v>
      </c>
      <c r="C46" s="313">
        <f t="shared" si="1"/>
        <v>159.94951976026161</v>
      </c>
      <c r="D46" s="324">
        <f>Dataincome!FA46</f>
        <v>114.89999842643738</v>
      </c>
      <c r="E46" s="315"/>
      <c r="F46" s="316"/>
      <c r="G46" s="317">
        <f>0.7*(Dataincome!FD46)</f>
        <v>45.049521333824238</v>
      </c>
      <c r="H46" s="318">
        <f t="shared" si="2"/>
        <v>34.236776021776308</v>
      </c>
      <c r="I46" s="319">
        <f>0.3*(Dataincome!FD46)</f>
        <v>19.306937714496105</v>
      </c>
      <c r="J46" s="317">
        <f>Dataincome!EJ46</f>
        <v>15.629838116545368</v>
      </c>
      <c r="K46" s="320"/>
      <c r="L46" s="321"/>
      <c r="M46" s="322"/>
      <c r="N46" s="1884">
        <f>Dataincome!FJ46</f>
        <v>-0.69999980926516869</v>
      </c>
      <c r="O46" s="1885"/>
      <c r="P46" s="1885"/>
      <c r="Q46" s="1885"/>
      <c r="R46" s="1886"/>
      <c r="S46" s="1373">
        <f>Dataincome!FD46</f>
        <v>64.356459048320346</v>
      </c>
      <c r="T46" s="163"/>
      <c r="V46" s="239">
        <f t="shared" si="3"/>
        <v>0</v>
      </c>
      <c r="W46" s="238"/>
      <c r="X46" s="239"/>
      <c r="Y46" s="239"/>
      <c r="Z46" s="238"/>
    </row>
    <row r="47" spans="1:26" s="29" customFormat="1">
      <c r="A47" s="1077">
        <f t="shared" si="0"/>
        <v>1935</v>
      </c>
      <c r="B47" s="313">
        <f>Dataincome!EY47</f>
        <v>188.76541673620565</v>
      </c>
      <c r="C47" s="313">
        <f t="shared" si="1"/>
        <v>154.26569956157041</v>
      </c>
      <c r="D47" s="324">
        <f>Dataincome!FA47</f>
        <v>107.89999985694885</v>
      </c>
      <c r="E47" s="315"/>
      <c r="F47" s="316"/>
      <c r="G47" s="317">
        <f>0.7*(Dataincome!FD47)</f>
        <v>46.365699704621555</v>
      </c>
      <c r="H47" s="318">
        <f t="shared" si="2"/>
        <v>34.499717174635251</v>
      </c>
      <c r="I47" s="319">
        <f>0.3*(Dataincome!FD47)</f>
        <v>19.871014159123522</v>
      </c>
      <c r="J47" s="317">
        <f>Dataincome!EJ47</f>
        <v>15.028702395623423</v>
      </c>
      <c r="K47" s="320"/>
      <c r="L47" s="321"/>
      <c r="M47" s="322"/>
      <c r="N47" s="1884">
        <f>Dataincome!FJ47</f>
        <v>-0.39999938011169078</v>
      </c>
      <c r="O47" s="1885"/>
      <c r="P47" s="1885"/>
      <c r="Q47" s="1885"/>
      <c r="R47" s="1886"/>
      <c r="S47" s="1373">
        <f>Dataincome!FD47</f>
        <v>66.236713863745081</v>
      </c>
      <c r="T47" s="163"/>
      <c r="V47" s="239">
        <f t="shared" si="3"/>
        <v>0</v>
      </c>
      <c r="W47" s="238"/>
      <c r="X47" s="239"/>
      <c r="Y47" s="239"/>
      <c r="Z47" s="238"/>
    </row>
    <row r="48" spans="1:26" s="29" customFormat="1">
      <c r="A48" s="1077">
        <f t="shared" si="0"/>
        <v>1936</v>
      </c>
      <c r="B48" s="313">
        <f>Dataincome!EY48</f>
        <v>221.84502249037638</v>
      </c>
      <c r="C48" s="313">
        <f t="shared" si="1"/>
        <v>178.84821868378066</v>
      </c>
      <c r="D48" s="324">
        <f>Dataincome!FA48</f>
        <v>119</v>
      </c>
      <c r="E48" s="315"/>
      <c r="F48" s="316"/>
      <c r="G48" s="317">
        <f>0.7*(Dataincome!FD48)</f>
        <v>59.848218683780665</v>
      </c>
      <c r="H48" s="318">
        <f t="shared" si="2"/>
        <v>42.996803806595715</v>
      </c>
      <c r="I48" s="319">
        <f>0.3*(Dataincome!FD48)</f>
        <v>25.649236578763141</v>
      </c>
      <c r="J48" s="317">
        <f>Dataincome!EJ48</f>
        <v>14.427566674701476</v>
      </c>
      <c r="K48" s="320"/>
      <c r="L48" s="321"/>
      <c r="M48" s="322"/>
      <c r="N48" s="1884">
        <f>Dataincome!FJ48</f>
        <v>2.9200005531310964</v>
      </c>
      <c r="O48" s="1885"/>
      <c r="P48" s="1885"/>
      <c r="Q48" s="1885"/>
      <c r="R48" s="1886"/>
      <c r="S48" s="1373">
        <f>Dataincome!FD48</f>
        <v>85.497455262543809</v>
      </c>
      <c r="T48" s="163"/>
      <c r="V48" s="239">
        <f t="shared" si="3"/>
        <v>0</v>
      </c>
      <c r="W48" s="238"/>
      <c r="X48" s="239"/>
      <c r="Y48" s="239"/>
      <c r="Z48" s="238"/>
    </row>
    <row r="49" spans="1:26" s="29" customFormat="1">
      <c r="A49" s="1077">
        <f t="shared" si="0"/>
        <v>1937</v>
      </c>
      <c r="B49" s="313">
        <f>Dataincome!EY49</f>
        <v>270.6396012369911</v>
      </c>
      <c r="C49" s="313">
        <f t="shared" si="1"/>
        <v>220.81223040050523</v>
      </c>
      <c r="D49" s="324">
        <f>Dataincome!FA49</f>
        <v>147.60000276565552</v>
      </c>
      <c r="E49" s="315"/>
      <c r="F49" s="316"/>
      <c r="G49" s="317">
        <f>0.7*(Dataincome!FD49)</f>
        <v>73.212227634849711</v>
      </c>
      <c r="H49" s="318">
        <f t="shared" si="2"/>
        <v>49.827370836485869</v>
      </c>
      <c r="I49" s="319">
        <f>0.3*(Dataincome!FD49)</f>
        <v>31.376668986364162</v>
      </c>
      <c r="J49" s="317">
        <f>Dataincome!EJ49</f>
        <v>15.028702395623423</v>
      </c>
      <c r="K49" s="320"/>
      <c r="L49" s="321"/>
      <c r="M49" s="322"/>
      <c r="N49" s="1884">
        <f>Dataincome!FJ49</f>
        <v>3.4219994544982875</v>
      </c>
      <c r="O49" s="1885"/>
      <c r="P49" s="1885"/>
      <c r="Q49" s="1885"/>
      <c r="R49" s="1886"/>
      <c r="S49" s="1373">
        <f>Dataincome!FD49</f>
        <v>104.58889662121388</v>
      </c>
      <c r="T49" s="163"/>
      <c r="V49" s="239">
        <f t="shared" si="3"/>
        <v>0</v>
      </c>
      <c r="W49" s="238"/>
      <c r="X49" s="239"/>
      <c r="Y49" s="239"/>
      <c r="Z49" s="238"/>
    </row>
    <row r="50" spans="1:26" s="29" customFormat="1">
      <c r="A50" s="1077">
        <f t="shared" si="0"/>
        <v>1938</v>
      </c>
      <c r="B50" s="313">
        <f>Dataincome!EY50</f>
        <v>306.92842213895273</v>
      </c>
      <c r="C50" s="313">
        <f t="shared" si="1"/>
        <v>248.89541877969151</v>
      </c>
      <c r="D50" s="324">
        <f>Dataincome!FA50</f>
        <v>169</v>
      </c>
      <c r="E50" s="315"/>
      <c r="F50" s="316"/>
      <c r="G50" s="317">
        <f>0.7*(Dataincome!FD50)</f>
        <v>79.895418779691525</v>
      </c>
      <c r="H50" s="318">
        <f t="shared" si="2"/>
        <v>58.033003359261173</v>
      </c>
      <c r="I50" s="319">
        <f>0.3*(Dataincome!FD50)</f>
        <v>34.240893762724944</v>
      </c>
      <c r="J50" s="317">
        <f>Dataincome!EJ50</f>
        <v>16.832109558389263</v>
      </c>
      <c r="K50" s="320"/>
      <c r="L50" s="321"/>
      <c r="M50" s="322"/>
      <c r="N50" s="1884">
        <f>Dataincome!FJ50</f>
        <v>6.9600000381469656</v>
      </c>
      <c r="O50" s="1885"/>
      <c r="P50" s="1885"/>
      <c r="Q50" s="1885"/>
      <c r="R50" s="1886"/>
      <c r="S50" s="1373">
        <f>Dataincome!FD50</f>
        <v>114.13631254241648</v>
      </c>
      <c r="T50" s="163"/>
      <c r="V50" s="239">
        <f t="shared" si="3"/>
        <v>0</v>
      </c>
      <c r="W50" s="238"/>
      <c r="X50" s="239"/>
      <c r="Y50" s="239"/>
      <c r="Z50" s="238"/>
    </row>
    <row r="51" spans="1:26" s="29" customFormat="1">
      <c r="A51" s="1077">
        <f t="shared" si="0"/>
        <v>1939</v>
      </c>
      <c r="B51" s="313">
        <f>Dataincome!EY51</f>
        <v>366.23784156472215</v>
      </c>
      <c r="C51" s="313">
        <f t="shared" si="1"/>
        <v>291.87305612159173</v>
      </c>
      <c r="D51" s="324">
        <f>Dataincome!FA51</f>
        <v>188.12623348183976</v>
      </c>
      <c r="E51" s="315"/>
      <c r="F51" s="316"/>
      <c r="G51" s="317">
        <f>0.7*(Dataincome!FD51)</f>
        <v>103.746822639752</v>
      </c>
      <c r="H51" s="318">
        <f t="shared" si="2"/>
        <v>74.364785443130359</v>
      </c>
      <c r="I51" s="319">
        <f>0.3*(Dataincome!FD51)</f>
        <v>44.462923988465143</v>
      </c>
      <c r="J51" s="317">
        <f>Dataincome!EJ51</f>
        <v>18.519145185705984</v>
      </c>
      <c r="K51" s="320"/>
      <c r="L51" s="321"/>
      <c r="M51" s="322"/>
      <c r="N51" s="1884">
        <f>Dataincome!FJ51</f>
        <v>11.382716268959232</v>
      </c>
      <c r="O51" s="1885"/>
      <c r="P51" s="1885"/>
      <c r="Q51" s="1885"/>
      <c r="R51" s="1886"/>
      <c r="S51" s="1373">
        <f>Dataincome!FD51</f>
        <v>148.20974662821715</v>
      </c>
      <c r="T51" s="163"/>
      <c r="V51" s="239">
        <f t="shared" si="3"/>
        <v>0</v>
      </c>
      <c r="W51" s="238"/>
      <c r="X51" s="239"/>
      <c r="Y51" s="239"/>
      <c r="Z51" s="238"/>
    </row>
    <row r="52" spans="1:26" s="29" customFormat="1">
      <c r="A52" s="1077">
        <f t="shared" si="0"/>
        <v>1940</v>
      </c>
      <c r="B52" s="313">
        <f>Dataincome!EY52</f>
        <v>305.10654944404246</v>
      </c>
      <c r="C52" s="313">
        <f t="shared" si="1"/>
        <v>244.29834255568898</v>
      </c>
      <c r="D52" s="324">
        <f>Dataincome!FA52</f>
        <v>168.5635896955711</v>
      </c>
      <c r="E52" s="315"/>
      <c r="F52" s="316"/>
      <c r="G52" s="317">
        <f>0.7*(Dataincome!FD52)</f>
        <v>75.734752860117865</v>
      </c>
      <c r="H52" s="318">
        <f t="shared" si="2"/>
        <v>60.808206888353496</v>
      </c>
      <c r="I52" s="319">
        <f>0.3*(Dataincome!FD52)</f>
        <v>32.457751225764802</v>
      </c>
      <c r="J52" s="317">
        <f>Dataincome!EJ52</f>
        <v>14.550902059821755</v>
      </c>
      <c r="K52" s="320"/>
      <c r="L52" s="321"/>
      <c r="M52" s="322"/>
      <c r="N52" s="1884">
        <f>Dataincome!FJ52</f>
        <v>13.799553602766943</v>
      </c>
      <c r="O52" s="1885"/>
      <c r="P52" s="1885"/>
      <c r="Q52" s="1885"/>
      <c r="R52" s="1886"/>
      <c r="S52" s="1373">
        <f>Dataincome!FD52</f>
        <v>108.19250408588267</v>
      </c>
      <c r="T52" s="163"/>
      <c r="V52" s="239">
        <f t="shared" si="3"/>
        <v>0</v>
      </c>
      <c r="W52" s="238"/>
      <c r="X52" s="239"/>
      <c r="Y52" s="239"/>
      <c r="Z52" s="238"/>
    </row>
    <row r="53" spans="1:26" s="29" customFormat="1">
      <c r="A53" s="1077">
        <f t="shared" si="0"/>
        <v>1941</v>
      </c>
      <c r="B53" s="313">
        <f>Dataincome!EY53</f>
        <v>340.53190875594896</v>
      </c>
      <c r="C53" s="313">
        <f t="shared" si="1"/>
        <v>277.27729810277361</v>
      </c>
      <c r="D53" s="324">
        <f>Dataincome!FA53</f>
        <v>196.618149613539</v>
      </c>
      <c r="E53" s="315"/>
      <c r="F53" s="316"/>
      <c r="G53" s="317">
        <f>0.7*(Dataincome!FD53)</f>
        <v>80.65914848923461</v>
      </c>
      <c r="H53" s="318">
        <f t="shared" si="2"/>
        <v>63.254610653175348</v>
      </c>
      <c r="I53" s="319">
        <f>0.3*(Dataincome!FD53)</f>
        <v>34.568206495386264</v>
      </c>
      <c r="J53" s="317">
        <f>Dataincome!EJ53</f>
        <v>15.520064699877421</v>
      </c>
      <c r="K53" s="320"/>
      <c r="L53" s="321"/>
      <c r="M53" s="322"/>
      <c r="N53" s="1884">
        <f>Dataincome!FJ53</f>
        <v>13.166339457911661</v>
      </c>
      <c r="O53" s="1885"/>
      <c r="P53" s="1885"/>
      <c r="Q53" s="1885"/>
      <c r="R53" s="1886"/>
      <c r="S53" s="1373">
        <f>Dataincome!FD53</f>
        <v>115.22735498462089</v>
      </c>
      <c r="T53" s="163"/>
      <c r="V53" s="239">
        <f t="shared" si="3"/>
        <v>0</v>
      </c>
      <c r="W53" s="238"/>
      <c r="X53" s="239"/>
      <c r="Y53" s="239"/>
      <c r="Z53" s="238"/>
    </row>
    <row r="54" spans="1:26" s="29" customFormat="1">
      <c r="A54" s="1077">
        <f t="shared" si="0"/>
        <v>1942</v>
      </c>
      <c r="B54" s="313">
        <f>Dataincome!EY54</f>
        <v>399.87859827826458</v>
      </c>
      <c r="C54" s="313">
        <f t="shared" si="1"/>
        <v>331.54402303000728</v>
      </c>
      <c r="D54" s="324">
        <f>Dataincome!FA54</f>
        <v>241.60339087814913</v>
      </c>
      <c r="E54" s="315"/>
      <c r="F54" s="316"/>
      <c r="G54" s="317">
        <f>0.7*(Dataincome!FD54)</f>
        <v>89.940632151858139</v>
      </c>
      <c r="H54" s="318">
        <f t="shared" si="2"/>
        <v>68.334575248257337</v>
      </c>
      <c r="I54" s="319">
        <f>0.3*(Dataincome!FD54)</f>
        <v>38.545985207939204</v>
      </c>
      <c r="J54" s="317">
        <f>Dataincome!EJ54</f>
        <v>17.29029629852354</v>
      </c>
      <c r="K54" s="320"/>
      <c r="L54" s="321"/>
      <c r="M54" s="322"/>
      <c r="N54" s="1884">
        <f>Dataincome!FJ54</f>
        <v>12.498293741794596</v>
      </c>
      <c r="O54" s="1885"/>
      <c r="P54" s="1885"/>
      <c r="Q54" s="1885"/>
      <c r="R54" s="1886"/>
      <c r="S54" s="1373">
        <f>Dataincome!FD54</f>
        <v>128.48661735979735</v>
      </c>
      <c r="T54" s="163"/>
      <c r="V54" s="239">
        <f t="shared" si="3"/>
        <v>0</v>
      </c>
      <c r="W54" s="238"/>
      <c r="X54" s="239"/>
      <c r="Y54" s="239"/>
      <c r="Z54" s="238"/>
    </row>
    <row r="55" spans="1:26" s="29" customFormat="1">
      <c r="A55" s="1077">
        <f t="shared" si="0"/>
        <v>1943</v>
      </c>
      <c r="B55" s="313">
        <f>Dataincome!EY55</f>
        <v>446.44149993693901</v>
      </c>
      <c r="C55" s="313">
        <f t="shared" si="1"/>
        <v>378.7501106489446</v>
      </c>
      <c r="D55" s="324">
        <f>Dataincome!FA55</f>
        <v>286.81978551191298</v>
      </c>
      <c r="E55" s="315"/>
      <c r="F55" s="316"/>
      <c r="G55" s="317">
        <f>0.7*(Dataincome!FD55)</f>
        <v>91.930325137031616</v>
      </c>
      <c r="H55" s="318">
        <f t="shared" si="2"/>
        <v>67.691389287994468</v>
      </c>
      <c r="I55" s="319">
        <f>0.3*(Dataincome!FD55)</f>
        <v>39.398710773013555</v>
      </c>
      <c r="J55" s="317">
        <f>Dataincome!EJ55</f>
        <v>18.257538633358664</v>
      </c>
      <c r="K55" s="320"/>
      <c r="L55" s="321"/>
      <c r="M55" s="322"/>
      <c r="N55" s="1884">
        <f>Dataincome!FJ55</f>
        <v>10.035139881622241</v>
      </c>
      <c r="O55" s="1885"/>
      <c r="P55" s="1885"/>
      <c r="Q55" s="1885"/>
      <c r="R55" s="1886"/>
      <c r="S55" s="1373">
        <f>Dataincome!FD55</f>
        <v>131.32903591004518</v>
      </c>
      <c r="T55" s="163"/>
      <c r="V55" s="239">
        <f t="shared" si="3"/>
        <v>0</v>
      </c>
      <c r="W55" s="238"/>
      <c r="X55" s="239"/>
      <c r="Y55" s="239"/>
      <c r="Z55" s="238"/>
    </row>
    <row r="56" spans="1:26" s="29" customFormat="1">
      <c r="A56" s="1077">
        <f t="shared" si="0"/>
        <v>1944</v>
      </c>
      <c r="B56" s="313">
        <f>Dataincome!EY56</f>
        <v>509.41154845425439</v>
      </c>
      <c r="C56" s="313">
        <f t="shared" si="1"/>
        <v>447.05992836259043</v>
      </c>
      <c r="D56" s="324">
        <f>Dataincome!FA56</f>
        <v>365.24437197156794</v>
      </c>
      <c r="E56" s="315"/>
      <c r="F56" s="316"/>
      <c r="G56" s="317">
        <f>0.7*(Dataincome!FD56)</f>
        <v>81.815556391022469</v>
      </c>
      <c r="H56" s="318">
        <f t="shared" si="2"/>
        <v>62.351620091663996</v>
      </c>
      <c r="I56" s="319">
        <f>0.3*(Dataincome!FD56)</f>
        <v>35.063809881866774</v>
      </c>
      <c r="J56" s="317">
        <f>Dataincome!EJ56</f>
        <v>18.85666429180494</v>
      </c>
      <c r="K56" s="320"/>
      <c r="L56" s="321"/>
      <c r="M56" s="322"/>
      <c r="N56" s="1884">
        <f>Dataincome!FJ56</f>
        <v>8.4311459179922856</v>
      </c>
      <c r="O56" s="1885"/>
      <c r="P56" s="1885"/>
      <c r="Q56" s="1885"/>
      <c r="R56" s="1886"/>
      <c r="S56" s="1373">
        <f>Dataincome!FD56</f>
        <v>116.87936627288924</v>
      </c>
      <c r="T56" s="163"/>
      <c r="V56" s="239">
        <f t="shared" si="3"/>
        <v>0</v>
      </c>
      <c r="W56" s="238"/>
      <c r="X56" s="239"/>
      <c r="Y56" s="239"/>
      <c r="Z56" s="238"/>
    </row>
    <row r="57" spans="1:26" s="29" customFormat="1">
      <c r="A57" s="1077">
        <f t="shared" si="0"/>
        <v>1945</v>
      </c>
      <c r="B57" s="313">
        <f>Dataincome!EY57</f>
        <v>939.89607149250674</v>
      </c>
      <c r="C57" s="313">
        <f t="shared" si="1"/>
        <v>829.48004435758651</v>
      </c>
      <c r="D57" s="324">
        <f>Dataincome!FA57</f>
        <v>640.02850234608138</v>
      </c>
      <c r="E57" s="315"/>
      <c r="F57" s="316"/>
      <c r="G57" s="317">
        <f>0.7*(Dataincome!FD57)</f>
        <v>189.45154201150515</v>
      </c>
      <c r="H57" s="318">
        <f t="shared" si="2"/>
        <v>110.41602713492018</v>
      </c>
      <c r="I57" s="319">
        <f>0.3*(Dataincome!FD57)</f>
        <v>81.19351800493078</v>
      </c>
      <c r="J57" s="317">
        <f>Dataincome!EJ57</f>
        <v>20.318970567406936</v>
      </c>
      <c r="K57" s="320"/>
      <c r="L57" s="321"/>
      <c r="M57" s="322"/>
      <c r="N57" s="1884">
        <f>Dataincome!FJ57</f>
        <v>8.9035385625824706</v>
      </c>
      <c r="O57" s="1885"/>
      <c r="P57" s="1885"/>
      <c r="Q57" s="1885"/>
      <c r="R57" s="1886"/>
      <c r="S57" s="1373">
        <f>Dataincome!FD57</f>
        <v>270.64506001643593</v>
      </c>
      <c r="T57" s="163"/>
      <c r="V57" s="239">
        <f t="shared" si="3"/>
        <v>0</v>
      </c>
      <c r="W57" s="238"/>
      <c r="X57" s="239"/>
      <c r="Y57" s="239"/>
      <c r="Z57" s="238"/>
    </row>
    <row r="58" spans="1:26" s="29" customFormat="1">
      <c r="A58" s="1077">
        <f t="shared" si="0"/>
        <v>1946</v>
      </c>
      <c r="B58" s="313">
        <f>Dataincome!EY58</f>
        <v>1953.9809642821367</v>
      </c>
      <c r="C58" s="313">
        <f t="shared" si="1"/>
        <v>1697.8899547533615</v>
      </c>
      <c r="D58" s="324">
        <f>Dataincome!FA58</f>
        <v>1237.9953145385268</v>
      </c>
      <c r="E58" s="315"/>
      <c r="F58" s="316"/>
      <c r="G58" s="317">
        <f>0.7*(Dataincome!FD58)</f>
        <v>459.89464021483474</v>
      </c>
      <c r="H58" s="318">
        <f t="shared" si="2"/>
        <v>256.09100952877498</v>
      </c>
      <c r="I58" s="319">
        <f>0.3*(Dataincome!FD58)</f>
        <v>197.09770294921489</v>
      </c>
      <c r="J58" s="317">
        <f>Dataincome!EJ58</f>
        <v>41.323787855688934</v>
      </c>
      <c r="K58" s="320"/>
      <c r="L58" s="321"/>
      <c r="M58" s="322"/>
      <c r="N58" s="1884">
        <f>Dataincome!FJ58</f>
        <v>17.669518723871132</v>
      </c>
      <c r="O58" s="1885"/>
      <c r="P58" s="1885"/>
      <c r="Q58" s="1885"/>
      <c r="R58" s="1886"/>
      <c r="S58" s="1373">
        <f>Dataincome!FD58</f>
        <v>656.99234316404966</v>
      </c>
      <c r="T58" s="163"/>
      <c r="V58" s="239">
        <f t="shared" si="3"/>
        <v>0</v>
      </c>
      <c r="W58" s="238"/>
      <c r="X58" s="239"/>
      <c r="Y58" s="239"/>
      <c r="Z58" s="238"/>
    </row>
    <row r="59" spans="1:26" s="29" customFormat="1">
      <c r="A59" s="1077">
        <f t="shared" si="0"/>
        <v>1947</v>
      </c>
      <c r="B59" s="313">
        <f>Dataincome!EY59</f>
        <v>2926.9017492360722</v>
      </c>
      <c r="C59" s="313">
        <f t="shared" si="1"/>
        <v>2567.8922462951487</v>
      </c>
      <c r="D59" s="324">
        <f>Dataincome!FA59</f>
        <v>1932.2084652181502</v>
      </c>
      <c r="E59" s="315"/>
      <c r="F59" s="316"/>
      <c r="G59" s="317">
        <f>0.7*(Dataincome!FD59)</f>
        <v>635.68378107699857</v>
      </c>
      <c r="H59" s="318">
        <f t="shared" si="2"/>
        <v>359.00950294092337</v>
      </c>
      <c r="I59" s="319">
        <f>0.3*(Dataincome!FD59)</f>
        <v>272.43590617585653</v>
      </c>
      <c r="J59" s="317">
        <f>Dataincome!EJ59</f>
        <v>56.312465711195387</v>
      </c>
      <c r="K59" s="320"/>
      <c r="L59" s="321"/>
      <c r="M59" s="322"/>
      <c r="N59" s="1884">
        <f>Dataincome!FJ59</f>
        <v>30.261131053871427</v>
      </c>
      <c r="O59" s="1885"/>
      <c r="P59" s="1885"/>
      <c r="Q59" s="1885"/>
      <c r="R59" s="1886"/>
      <c r="S59" s="1373">
        <f>Dataincome!FD59</f>
        <v>908.1196872528551</v>
      </c>
      <c r="T59" s="163"/>
      <c r="V59" s="239">
        <f t="shared" si="3"/>
        <v>0</v>
      </c>
      <c r="W59" s="238"/>
      <c r="X59" s="239"/>
      <c r="Y59" s="239"/>
      <c r="Z59" s="238"/>
    </row>
    <row r="60" spans="1:26" s="29" customFormat="1" ht="15">
      <c r="A60" s="1077">
        <f>A61-1</f>
        <v>1948</v>
      </c>
      <c r="B60" s="313">
        <f>Dataincome!EY60</f>
        <v>5125.7592824678077</v>
      </c>
      <c r="C60" s="313">
        <f t="shared" si="1"/>
        <v>4461.1807492449334</v>
      </c>
      <c r="D60" s="324">
        <f>Dataincome!FA60</f>
        <v>3227.9292322533156</v>
      </c>
      <c r="E60" s="315"/>
      <c r="F60" s="316"/>
      <c r="G60" s="317">
        <f>0.7*(Dataincome!FD60)</f>
        <v>1233.2515169916178</v>
      </c>
      <c r="H60" s="318">
        <f t="shared" si="2"/>
        <v>664.57853322287406</v>
      </c>
      <c r="I60" s="319">
        <f>0.3*(Dataincome!FD60)</f>
        <v>528.53636442497907</v>
      </c>
      <c r="J60" s="317">
        <f>Dataincome!EJ60</f>
        <v>92.065451305399804</v>
      </c>
      <c r="K60" s="320"/>
      <c r="L60" s="321"/>
      <c r="M60" s="322"/>
      <c r="N60" s="1884">
        <f>Dataincome!FJ60</f>
        <v>43.976717492495126</v>
      </c>
      <c r="O60" s="1885"/>
      <c r="P60" s="1885"/>
      <c r="Q60" s="1885"/>
      <c r="R60" s="1886"/>
      <c r="S60" s="1373">
        <f>Dataincome!FD60</f>
        <v>1761.787881416597</v>
      </c>
      <c r="T60" s="163"/>
      <c r="U60" s="16"/>
      <c r="V60" s="239">
        <f t="shared" si="3"/>
        <v>0</v>
      </c>
      <c r="W60" s="238"/>
      <c r="X60" s="239"/>
      <c r="Y60" s="239"/>
      <c r="Z60" s="238"/>
    </row>
    <row r="61" spans="1:26" s="29" customFormat="1">
      <c r="A61" s="28">
        <v>1949</v>
      </c>
      <c r="B61" s="313">
        <f>Dataincome!EY61</f>
        <v>9.54191914813876</v>
      </c>
      <c r="C61" s="313">
        <f>D61+G61</f>
        <v>8.014627380828621</v>
      </c>
      <c r="D61" s="324">
        <f>Dataincome!FA61</f>
        <v>5.7818000000000005</v>
      </c>
      <c r="E61" s="315">
        <f>Dataincome!FB61</f>
        <v>4.6695000000000002</v>
      </c>
      <c r="F61" s="316">
        <f>Dataincome!FC61</f>
        <v>1.1122999999999998</v>
      </c>
      <c r="G61" s="317">
        <f>0.7*(Dataincome!FD61)</f>
        <v>2.2328273808286214</v>
      </c>
      <c r="H61" s="318">
        <f>I61+N61+J61+Q61+R61</f>
        <v>1.5272917673101376</v>
      </c>
      <c r="I61" s="319">
        <f>0.3*(Dataincome!FD61)</f>
        <v>0.95692602035512353</v>
      </c>
      <c r="J61" s="317">
        <f>Dataincome!EJ61</f>
        <v>7.4865746955014315E-2</v>
      </c>
      <c r="K61" s="320">
        <f>Dataincome!EL61</f>
        <v>5.6525583418482447E-2</v>
      </c>
      <c r="L61" s="321">
        <f>Dataincome!EM61</f>
        <v>1.8340163536531867E-2</v>
      </c>
      <c r="M61" s="322">
        <f>Dataincome!FI61</f>
        <v>4.8600000000000004E-2</v>
      </c>
      <c r="N61" s="1372">
        <f>Dataincome!FJ61</f>
        <v>0.14930000000000002</v>
      </c>
      <c r="O61" s="315">
        <f t="shared" ref="O61:P80" si="4">O$82/$N$82*$N61</f>
        <v>0.10266600930368797</v>
      </c>
      <c r="P61" s="319">
        <f t="shared" si="4"/>
        <v>4.6633990696312071E-2</v>
      </c>
      <c r="Q61" s="28">
        <f>Dataincome!FK61</f>
        <v>7.0000000000000001E-3</v>
      </c>
      <c r="R61" s="323">
        <f>Dataincome!FL61</f>
        <v>0.3392</v>
      </c>
      <c r="S61" s="1373">
        <f>Dataincome!FD61</f>
        <v>3.1897534011837454</v>
      </c>
      <c r="V61" s="239">
        <f>B61-C61-H61</f>
        <v>0</v>
      </c>
      <c r="W61" s="238">
        <f>E61+F61+G61-C61</f>
        <v>0</v>
      </c>
      <c r="X61" s="239">
        <f t="shared" ref="X61:X81" si="5">R61+Q61+N61+L61+K61+I61-H61</f>
        <v>0</v>
      </c>
      <c r="Y61" s="239">
        <f>N61-O61-P61</f>
        <v>0</v>
      </c>
      <c r="Z61" s="238">
        <f t="shared" ref="Z61:Z81" si="6">J61-K61-L61</f>
        <v>0</v>
      </c>
    </row>
    <row r="62" spans="1:26" s="29" customFormat="1">
      <c r="A62" s="28">
        <v>1950</v>
      </c>
      <c r="B62" s="313">
        <f>Dataincome!EY62</f>
        <v>10.897765393445287</v>
      </c>
      <c r="C62" s="313">
        <f t="shared" ref="C62:C124" si="7">D62+G62</f>
        <v>9.103031297981822</v>
      </c>
      <c r="D62" s="324">
        <f>Dataincome!FA62</f>
        <v>6.5114000000000001</v>
      </c>
      <c r="E62" s="315">
        <f>Dataincome!FB62</f>
        <v>5.1805000000000003</v>
      </c>
      <c r="F62" s="316">
        <f>Dataincome!FC62</f>
        <v>1.3309000000000002</v>
      </c>
      <c r="G62" s="317">
        <f>0.7*(Dataincome!FD62)</f>
        <v>2.5916312979818219</v>
      </c>
      <c r="H62" s="318">
        <f t="shared" ref="H62:H124" si="8">I62+N62+J62+Q62+R62</f>
        <v>1.7948340954634645</v>
      </c>
      <c r="I62" s="319">
        <f>0.3*(Dataincome!FD62)</f>
        <v>1.110699127706495</v>
      </c>
      <c r="J62" s="317">
        <f>Dataincome!EJ62</f>
        <v>9.5734967756969477E-2</v>
      </c>
      <c r="K62" s="320">
        <f>Dataincome!EL62</f>
        <v>7.2282387154488398E-2</v>
      </c>
      <c r="L62" s="321">
        <f>Dataincome!EM62</f>
        <v>2.3452580602481076E-2</v>
      </c>
      <c r="M62" s="322">
        <f>Dataincome!FI62</f>
        <v>6.0600000000000001E-2</v>
      </c>
      <c r="N62" s="1372">
        <f>Dataincome!FJ62</f>
        <v>0.18330000000000002</v>
      </c>
      <c r="O62" s="315">
        <f t="shared" si="4"/>
        <v>0.12604607840164772</v>
      </c>
      <c r="P62" s="319">
        <f t="shared" si="4"/>
        <v>5.7253921598352325E-2</v>
      </c>
      <c r="Q62" s="28">
        <f>Dataincome!FK62</f>
        <v>8.5000000000000006E-3</v>
      </c>
      <c r="R62" s="323">
        <f>Dataincome!FL62</f>
        <v>0.39660000000000001</v>
      </c>
      <c r="S62" s="1373">
        <f>Dataincome!FD62</f>
        <v>3.7023304256883169</v>
      </c>
      <c r="V62" s="239">
        <f t="shared" ref="V62:V124" si="9">B62-C62-H62</f>
        <v>-9.9999999999766942E-5</v>
      </c>
      <c r="W62" s="238">
        <f t="shared" ref="W62:W124" si="10">E62+F62+G62-C62</f>
        <v>0</v>
      </c>
      <c r="X62" s="239">
        <f t="shared" si="5"/>
        <v>0</v>
      </c>
      <c r="Y62" s="239">
        <f t="shared" ref="Y62:Y124" si="11">N62-O62-P62</f>
        <v>0</v>
      </c>
      <c r="Z62" s="238">
        <f t="shared" si="6"/>
        <v>0</v>
      </c>
    </row>
    <row r="63" spans="1:26" s="29" customFormat="1">
      <c r="A63" s="28">
        <v>1951</v>
      </c>
      <c r="B63" s="313">
        <f>Dataincome!EY63</f>
        <v>13.610059483547666</v>
      </c>
      <c r="C63" s="313">
        <f t="shared" si="7"/>
        <v>11.40720727638271</v>
      </c>
      <c r="D63" s="324">
        <f>Dataincome!FA63</f>
        <v>8.2825000000000006</v>
      </c>
      <c r="E63" s="315">
        <f>Dataincome!FB63</f>
        <v>6.6223999999999998</v>
      </c>
      <c r="F63" s="316">
        <f>Dataincome!FC63</f>
        <v>1.6600999999999999</v>
      </c>
      <c r="G63" s="317">
        <f>0.7*(Dataincome!FD63)</f>
        <v>3.1247072763827091</v>
      </c>
      <c r="H63" s="318">
        <f t="shared" si="8"/>
        <v>2.2028522071649563</v>
      </c>
      <c r="I63" s="319">
        <f>0.3*(Dataincome!FD63)</f>
        <v>1.3391602613068754</v>
      </c>
      <c r="J63" s="317">
        <f>Dataincome!EJ63</f>
        <v>0.12169194585808064</v>
      </c>
      <c r="K63" s="320">
        <f>Dataincome!EL63</f>
        <v>9.1880579794277592E-2</v>
      </c>
      <c r="L63" s="321">
        <f>Dataincome!EM63</f>
        <v>2.9811366063803055E-2</v>
      </c>
      <c r="M63" s="322">
        <f>Dataincome!FI63</f>
        <v>7.1400000000000005E-2</v>
      </c>
      <c r="N63" s="1372">
        <f>Dataincome!FJ63</f>
        <v>0.22209999999999999</v>
      </c>
      <c r="O63" s="315">
        <f t="shared" si="4"/>
        <v>0.15272686313696648</v>
      </c>
      <c r="P63" s="319">
        <f t="shared" si="4"/>
        <v>6.9373136863033549E-2</v>
      </c>
      <c r="Q63" s="28">
        <f>Dataincome!FK63</f>
        <v>1.0199999999999999E-2</v>
      </c>
      <c r="R63" s="323">
        <f>Dataincome!FL63</f>
        <v>0.50970000000000004</v>
      </c>
      <c r="S63" s="1373">
        <f>Dataincome!FD63</f>
        <v>4.4638675376895849</v>
      </c>
      <c r="V63" s="239">
        <f t="shared" si="9"/>
        <v>0</v>
      </c>
      <c r="W63" s="238">
        <f t="shared" si="10"/>
        <v>0</v>
      </c>
      <c r="X63" s="239">
        <f t="shared" si="5"/>
        <v>0</v>
      </c>
      <c r="Y63" s="239">
        <f t="shared" si="11"/>
        <v>0</v>
      </c>
      <c r="Z63" s="238">
        <f t="shared" si="6"/>
        <v>0</v>
      </c>
    </row>
    <row r="64" spans="1:26" s="29" customFormat="1">
      <c r="A64" s="28">
        <v>1952</v>
      </c>
      <c r="B64" s="313">
        <f>Dataincome!EY64</f>
        <v>16.045298647803921</v>
      </c>
      <c r="C64" s="313">
        <f t="shared" si="7"/>
        <v>13.492727074361888</v>
      </c>
      <c r="D64" s="324">
        <f>Dataincome!FA64</f>
        <v>9.9209999999999994</v>
      </c>
      <c r="E64" s="315">
        <f>Dataincome!FB64</f>
        <v>7.94</v>
      </c>
      <c r="F64" s="316">
        <f>Dataincome!FC64</f>
        <v>1.9810000000000001</v>
      </c>
      <c r="G64" s="317">
        <f>0.7*(Dataincome!FD64)</f>
        <v>3.5717270743618883</v>
      </c>
      <c r="H64" s="318">
        <f t="shared" si="8"/>
        <v>2.5527715734420311</v>
      </c>
      <c r="I64" s="319">
        <f>0.3*(Dataincome!FD64)</f>
        <v>1.5307401747265235</v>
      </c>
      <c r="J64" s="317">
        <f>Dataincome!EJ64</f>
        <v>0.14683139871550765</v>
      </c>
      <c r="K64" s="320">
        <f>Dataincome!EL64</f>
        <v>0.11086151964172702</v>
      </c>
      <c r="L64" s="321">
        <f>Dataincome!EM64</f>
        <v>3.5969879073780631E-2</v>
      </c>
      <c r="M64" s="322">
        <f>Dataincome!FI64</f>
        <v>9.5799999999999996E-2</v>
      </c>
      <c r="N64" s="1372">
        <f>Dataincome!FJ64</f>
        <v>0.26350000000000001</v>
      </c>
      <c r="O64" s="315">
        <f t="shared" si="4"/>
        <v>0.18119553550918807</v>
      </c>
      <c r="P64" s="319">
        <f t="shared" si="4"/>
        <v>8.2304464490811996E-2</v>
      </c>
      <c r="Q64" s="28">
        <f>Dataincome!FK64</f>
        <v>1.2999999999999999E-2</v>
      </c>
      <c r="R64" s="323">
        <f>Dataincome!FL64</f>
        <v>0.59870000000000001</v>
      </c>
      <c r="S64" s="1373">
        <f>Dataincome!FD64</f>
        <v>5.102467249088412</v>
      </c>
      <c r="V64" s="239">
        <f t="shared" si="9"/>
        <v>-1.9999999999731344E-4</v>
      </c>
      <c r="W64" s="238">
        <f t="shared" si="10"/>
        <v>0</v>
      </c>
      <c r="X64" s="239">
        <f t="shared" si="5"/>
        <v>0</v>
      </c>
      <c r="Y64" s="239">
        <f t="shared" si="11"/>
        <v>0</v>
      </c>
      <c r="Z64" s="238">
        <f t="shared" si="6"/>
        <v>0</v>
      </c>
    </row>
    <row r="65" spans="1:26" s="29" customFormat="1">
      <c r="A65" s="28">
        <v>1953</v>
      </c>
      <c r="B65" s="313">
        <f>Dataincome!EY65</f>
        <v>16.545008094752578</v>
      </c>
      <c r="C65" s="313">
        <f t="shared" si="7"/>
        <v>13.897110623510017</v>
      </c>
      <c r="D65" s="324">
        <f>Dataincome!FA65</f>
        <v>10.333600000000001</v>
      </c>
      <c r="E65" s="315">
        <f>Dataincome!FB65</f>
        <v>8.248899999999999</v>
      </c>
      <c r="F65" s="316">
        <f>Dataincome!FC65</f>
        <v>2.0846999999999998</v>
      </c>
      <c r="G65" s="317">
        <f>0.7*(Dataincome!FD65)</f>
        <v>3.5635106235100151</v>
      </c>
      <c r="H65" s="318">
        <f t="shared" si="8"/>
        <v>2.6477974712425629</v>
      </c>
      <c r="I65" s="319">
        <f>0.3*(Dataincome!FD65)</f>
        <v>1.5272188386471492</v>
      </c>
      <c r="J65" s="317">
        <f>Dataincome!EJ65</f>
        <v>0.1693786325954133</v>
      </c>
      <c r="K65" s="320">
        <f>Dataincome!EL65</f>
        <v>0.12788526683415757</v>
      </c>
      <c r="L65" s="321">
        <f>Dataincome!EM65</f>
        <v>4.1493365761255743E-2</v>
      </c>
      <c r="M65" s="322">
        <f>Dataincome!FI65</f>
        <v>0.10299999999999999</v>
      </c>
      <c r="N65" s="1372">
        <f>Dataincome!FJ65</f>
        <v>0.30019999999999997</v>
      </c>
      <c r="O65" s="315">
        <f t="shared" si="4"/>
        <v>0.20643225715316224</v>
      </c>
      <c r="P65" s="319">
        <f t="shared" si="4"/>
        <v>9.3767742846837782E-2</v>
      </c>
      <c r="Q65" s="28">
        <f>Dataincome!FK65</f>
        <v>1.6899999999999998E-2</v>
      </c>
      <c r="R65" s="323">
        <f>Dataincome!FL65</f>
        <v>0.6341</v>
      </c>
      <c r="S65" s="1373">
        <f>Dataincome!FD65</f>
        <v>5.0907294621571646</v>
      </c>
      <c r="V65" s="239">
        <f t="shared" si="9"/>
        <v>9.9999999998878764E-5</v>
      </c>
      <c r="W65" s="238">
        <f t="shared" si="10"/>
        <v>0</v>
      </c>
      <c r="X65" s="239">
        <f t="shared" si="5"/>
        <v>0</v>
      </c>
      <c r="Y65" s="239">
        <f t="shared" si="11"/>
        <v>0</v>
      </c>
      <c r="Z65" s="238">
        <f t="shared" si="6"/>
        <v>0</v>
      </c>
    </row>
    <row r="66" spans="1:26" s="29" customFormat="1">
      <c r="A66" s="28">
        <v>1954</v>
      </c>
      <c r="B66" s="313">
        <f>Dataincome!EY66</f>
        <v>17.740436624881038</v>
      </c>
      <c r="C66" s="313">
        <f t="shared" si="7"/>
        <v>14.899565374954026</v>
      </c>
      <c r="D66" s="324">
        <f>Dataincome!FA66</f>
        <v>11.192600000000001</v>
      </c>
      <c r="E66" s="315">
        <f>Dataincome!FB66</f>
        <v>8.9141000000000012</v>
      </c>
      <c r="F66" s="316">
        <f>Dataincome!FC66</f>
        <v>2.2785000000000002</v>
      </c>
      <c r="G66" s="317">
        <f>0.7*(Dataincome!FD66)</f>
        <v>3.7069653749540246</v>
      </c>
      <c r="H66" s="318">
        <f t="shared" si="8"/>
        <v>2.8407712499270126</v>
      </c>
      <c r="I66" s="319">
        <f>0.3*(Dataincome!FD66)</f>
        <v>1.5886994464088677</v>
      </c>
      <c r="J66" s="317">
        <f>Dataincome!EJ66</f>
        <v>0.23797180351814479</v>
      </c>
      <c r="K66" s="320">
        <f>Dataincome!EL66</f>
        <v>0.17967489243237506</v>
      </c>
      <c r="L66" s="321">
        <f>Dataincome!EM66</f>
        <v>5.8296911085769725E-2</v>
      </c>
      <c r="M66" s="322">
        <f>Dataincome!FI66</f>
        <v>9.7200000000000009E-2</v>
      </c>
      <c r="N66" s="1372">
        <f>Dataincome!FJ66</f>
        <v>0.32880000000000004</v>
      </c>
      <c r="O66" s="315">
        <f t="shared" si="4"/>
        <v>0.22609902115909314</v>
      </c>
      <c r="P66" s="319">
        <f t="shared" si="4"/>
        <v>0.10270097884090695</v>
      </c>
      <c r="Q66" s="28">
        <f>Dataincome!FK66</f>
        <v>2.23E-2</v>
      </c>
      <c r="R66" s="323">
        <f>Dataincome!FL66</f>
        <v>0.66300000000000003</v>
      </c>
      <c r="S66" s="1373">
        <f>Dataincome!FD66</f>
        <v>5.2956648213628927</v>
      </c>
      <c r="V66" s="239">
        <f t="shared" si="9"/>
        <v>9.9999999999766942E-5</v>
      </c>
      <c r="W66" s="238">
        <f t="shared" si="10"/>
        <v>0</v>
      </c>
      <c r="X66" s="239">
        <f t="shared" si="5"/>
        <v>0</v>
      </c>
      <c r="Y66" s="239">
        <f t="shared" si="11"/>
        <v>0</v>
      </c>
      <c r="Z66" s="238">
        <f t="shared" si="6"/>
        <v>0</v>
      </c>
    </row>
    <row r="67" spans="1:26" s="29" customFormat="1">
      <c r="A67" s="28">
        <v>1955</v>
      </c>
      <c r="B67" s="313">
        <f>Dataincome!EY67</f>
        <v>19.082244416969143</v>
      </c>
      <c r="C67" s="313">
        <f t="shared" si="7"/>
        <v>16.063293019684249</v>
      </c>
      <c r="D67" s="324">
        <f>Dataincome!FA67</f>
        <v>12.1767</v>
      </c>
      <c r="E67" s="315">
        <f>Dataincome!FB67</f>
        <v>9.6576000000000004</v>
      </c>
      <c r="F67" s="316">
        <f>Dataincome!FC67</f>
        <v>2.5190999999999999</v>
      </c>
      <c r="G67" s="317">
        <f>0.7*(Dataincome!FD67)</f>
        <v>3.8865930196842475</v>
      </c>
      <c r="H67" s="318">
        <f t="shared" si="8"/>
        <v>3.018851397284894</v>
      </c>
      <c r="I67" s="319">
        <f>0.3*(Dataincome!FD67)</f>
        <v>1.6656827227218203</v>
      </c>
      <c r="J67" s="317">
        <f>Dataincome!EJ67</f>
        <v>0.28446867456307368</v>
      </c>
      <c r="K67" s="320">
        <f>Dataincome!EL67</f>
        <v>0.21478123772173457</v>
      </c>
      <c r="L67" s="321">
        <f>Dataincome!EM67</f>
        <v>6.9687436841339087E-2</v>
      </c>
      <c r="M67" s="322">
        <f>Dataincome!FI67</f>
        <v>9.5000000000000001E-2</v>
      </c>
      <c r="N67" s="1372">
        <f>Dataincome!FJ67</f>
        <v>0.35489999999999999</v>
      </c>
      <c r="O67" s="315">
        <f t="shared" si="4"/>
        <v>0.2440466624372328</v>
      </c>
      <c r="P67" s="319">
        <f t="shared" si="4"/>
        <v>0.11085333756276726</v>
      </c>
      <c r="Q67" s="28">
        <f>Dataincome!FK67</f>
        <v>2.75E-2</v>
      </c>
      <c r="R67" s="323">
        <f>Dataincome!FL67</f>
        <v>0.68630000000000002</v>
      </c>
      <c r="S67" s="1373">
        <f>Dataincome!FD67</f>
        <v>5.552275742406068</v>
      </c>
      <c r="V67" s="239">
        <f t="shared" si="9"/>
        <v>1.0000000000021103E-4</v>
      </c>
      <c r="W67" s="238">
        <f t="shared" si="10"/>
        <v>0</v>
      </c>
      <c r="X67" s="239">
        <f t="shared" si="5"/>
        <v>0</v>
      </c>
      <c r="Y67" s="239">
        <f t="shared" si="11"/>
        <v>0</v>
      </c>
      <c r="Z67" s="238">
        <f t="shared" si="6"/>
        <v>0</v>
      </c>
    </row>
    <row r="68" spans="1:26" s="29" customFormat="1">
      <c r="A68" s="28">
        <v>1956</v>
      </c>
      <c r="B68" s="313">
        <f>Dataincome!EY68</f>
        <v>21.097161717098874</v>
      </c>
      <c r="C68" s="313">
        <f t="shared" si="7"/>
        <v>17.826350821503727</v>
      </c>
      <c r="D68" s="324">
        <f>Dataincome!FA68</f>
        <v>13.739000000000001</v>
      </c>
      <c r="E68" s="315">
        <f>Dataincome!FB68</f>
        <v>10.862399999999999</v>
      </c>
      <c r="F68" s="316">
        <f>Dataincome!FC68</f>
        <v>2.8765999999999998</v>
      </c>
      <c r="G68" s="317">
        <f>0.7*(Dataincome!FD68)</f>
        <v>4.0873508215037262</v>
      </c>
      <c r="H68" s="318">
        <f t="shared" si="8"/>
        <v>3.2708108955951483</v>
      </c>
      <c r="I68" s="319">
        <f>0.3*(Dataincome!FD68)</f>
        <v>1.7517217806444541</v>
      </c>
      <c r="J68" s="317">
        <f>Dataincome!EJ68</f>
        <v>0.33198911495069477</v>
      </c>
      <c r="K68" s="320">
        <f>Dataincome!EL68</f>
        <v>0.25066040444971166</v>
      </c>
      <c r="L68" s="321">
        <f>Dataincome!EM68</f>
        <v>8.1328710500983142E-2</v>
      </c>
      <c r="M68" s="322">
        <f>Dataincome!FI68</f>
        <v>0.1045</v>
      </c>
      <c r="N68" s="1372">
        <f>Dataincome!FJ68</f>
        <v>0.40089999999999998</v>
      </c>
      <c r="O68" s="315">
        <f t="shared" si="4"/>
        <v>0.27567852062859011</v>
      </c>
      <c r="P68" s="319">
        <f t="shared" si="4"/>
        <v>0.12522147937140995</v>
      </c>
      <c r="Q68" s="28">
        <f>Dataincome!FK68</f>
        <v>3.2299999999999995E-2</v>
      </c>
      <c r="R68" s="323">
        <f>Dataincome!FL68</f>
        <v>0.75390000000000001</v>
      </c>
      <c r="S68" s="1373">
        <f>Dataincome!FD68</f>
        <v>5.83907260214818</v>
      </c>
      <c r="V68" s="239">
        <f t="shared" si="9"/>
        <v>0</v>
      </c>
      <c r="W68" s="238">
        <f t="shared" si="10"/>
        <v>0</v>
      </c>
      <c r="X68" s="239">
        <f t="shared" si="5"/>
        <v>0</v>
      </c>
      <c r="Y68" s="239">
        <f t="shared" si="11"/>
        <v>0</v>
      </c>
      <c r="Z68" s="238">
        <f t="shared" si="6"/>
        <v>0</v>
      </c>
    </row>
    <row r="69" spans="1:26" s="29" customFormat="1">
      <c r="A69" s="28">
        <v>1957</v>
      </c>
      <c r="B69" s="313">
        <f>Dataincome!EY69</f>
        <v>23.638351912471116</v>
      </c>
      <c r="C69" s="313">
        <f t="shared" si="7"/>
        <v>19.933899127669505</v>
      </c>
      <c r="D69" s="324">
        <f>Dataincome!FA69</f>
        <v>15.359500000000001</v>
      </c>
      <c r="E69" s="315">
        <f>Dataincome!FB69</f>
        <v>12.2079</v>
      </c>
      <c r="F69" s="316">
        <f>Dataincome!FC69</f>
        <v>3.1515999999999997</v>
      </c>
      <c r="G69" s="317">
        <f>0.7*(Dataincome!FD69)</f>
        <v>4.574399127669504</v>
      </c>
      <c r="H69" s="318">
        <f t="shared" si="8"/>
        <v>3.7043527848016078</v>
      </c>
      <c r="I69" s="319">
        <f>0.3*(Dataincome!FD69)</f>
        <v>1.960456769001216</v>
      </c>
      <c r="J69" s="317">
        <f>Dataincome!EJ69</f>
        <v>0.37979601580039213</v>
      </c>
      <c r="K69" s="320">
        <f>Dataincome!EL69</f>
        <v>0.28675585626671501</v>
      </c>
      <c r="L69" s="321">
        <f>Dataincome!EM69</f>
        <v>9.3040159533677086E-2</v>
      </c>
      <c r="M69" s="322">
        <f>Dataincome!FI69</f>
        <v>0.12090000000000001</v>
      </c>
      <c r="N69" s="1372">
        <f>Dataincome!FJ69</f>
        <v>0.5101</v>
      </c>
      <c r="O69" s="315">
        <f t="shared" si="4"/>
        <v>0.35076980137850788</v>
      </c>
      <c r="P69" s="319">
        <f t="shared" si="4"/>
        <v>0.1593301986214922</v>
      </c>
      <c r="Q69" s="28">
        <f>Dataincome!FK69</f>
        <v>3.8299999999999994E-2</v>
      </c>
      <c r="R69" s="323">
        <f>Dataincome!FL69</f>
        <v>0.81569999999999998</v>
      </c>
      <c r="S69" s="1373">
        <f>Dataincome!FD69</f>
        <v>6.5348558966707202</v>
      </c>
      <c r="V69" s="239">
        <f t="shared" si="9"/>
        <v>1.0000000000243148E-4</v>
      </c>
      <c r="W69" s="238">
        <f t="shared" si="10"/>
        <v>0</v>
      </c>
      <c r="X69" s="239">
        <f t="shared" si="5"/>
        <v>0</v>
      </c>
      <c r="Y69" s="239">
        <f t="shared" si="11"/>
        <v>0</v>
      </c>
      <c r="Z69" s="238">
        <f t="shared" si="6"/>
        <v>0</v>
      </c>
    </row>
    <row r="70" spans="1:26" s="29" customFormat="1">
      <c r="A70" s="28">
        <v>1958</v>
      </c>
      <c r="B70" s="313">
        <f>Dataincome!EY70</f>
        <v>27.027968024275204</v>
      </c>
      <c r="C70" s="313">
        <f t="shared" si="7"/>
        <v>22.842779210070017</v>
      </c>
      <c r="D70" s="324">
        <f>Dataincome!FA70</f>
        <v>17.565099999999997</v>
      </c>
      <c r="E70" s="315">
        <f>Dataincome!FB70</f>
        <v>13.9674</v>
      </c>
      <c r="F70" s="316">
        <f>Dataincome!FC70</f>
        <v>3.5978000000000003</v>
      </c>
      <c r="G70" s="317">
        <f>0.7*(Dataincome!FD70)</f>
        <v>5.2776792100700201</v>
      </c>
      <c r="H70" s="318">
        <f t="shared" si="8"/>
        <v>4.1849888142051768</v>
      </c>
      <c r="I70" s="319">
        <f>0.3*(Dataincome!FD70)</f>
        <v>2.2618625186014372</v>
      </c>
      <c r="J70" s="317">
        <f>Dataincome!EJ70</f>
        <v>0.43002629560373973</v>
      </c>
      <c r="K70" s="320">
        <f>Dataincome!EL70</f>
        <v>0.32468102213547911</v>
      </c>
      <c r="L70" s="321">
        <f>Dataincome!EM70</f>
        <v>0.10534527346826063</v>
      </c>
      <c r="M70" s="322">
        <f>Dataincome!FI70</f>
        <v>0.13900000000000001</v>
      </c>
      <c r="N70" s="1372">
        <f>Dataincome!FJ70</f>
        <v>0.63020000000000009</v>
      </c>
      <c r="O70" s="315">
        <f t="shared" si="4"/>
        <v>0.43335645722159516</v>
      </c>
      <c r="P70" s="319">
        <f t="shared" si="4"/>
        <v>0.19684354277840502</v>
      </c>
      <c r="Q70" s="28">
        <f>Dataincome!FK70</f>
        <v>4.6700000000000005E-2</v>
      </c>
      <c r="R70" s="323">
        <f>Dataincome!FL70</f>
        <v>0.81620000000000004</v>
      </c>
      <c r="S70" s="1373">
        <f>Dataincome!FD70</f>
        <v>7.5395417286714581</v>
      </c>
      <c r="V70" s="239">
        <f t="shared" si="9"/>
        <v>2.0000000001019203E-4</v>
      </c>
      <c r="W70" s="238">
        <f t="shared" si="10"/>
        <v>1.0000000000331966E-4</v>
      </c>
      <c r="X70" s="239">
        <f t="shared" si="5"/>
        <v>0</v>
      </c>
      <c r="Y70" s="239">
        <f t="shared" si="11"/>
        <v>0</v>
      </c>
      <c r="Z70" s="238">
        <f t="shared" si="6"/>
        <v>0</v>
      </c>
    </row>
    <row r="71" spans="1:26" s="29" customFormat="1">
      <c r="A71" s="28">
        <v>1959</v>
      </c>
      <c r="B71" s="313">
        <f>Dataincome!EY71</f>
        <v>29.022958824591974</v>
      </c>
      <c r="C71" s="313">
        <f t="shared" si="7"/>
        <v>24.639505201984623</v>
      </c>
      <c r="D71" s="324">
        <f>Dataincome!FA71</f>
        <v>19.305199999999999</v>
      </c>
      <c r="E71" s="315">
        <f>Dataincome!FB71</f>
        <v>15.270200000000001</v>
      </c>
      <c r="F71" s="316">
        <f>Dataincome!FC71</f>
        <v>4.0350000000000001</v>
      </c>
      <c r="G71" s="317">
        <f>0.7*(Dataincome!FD71)</f>
        <v>5.3343052019846233</v>
      </c>
      <c r="H71" s="318">
        <f t="shared" si="8"/>
        <v>4.3835536226073515</v>
      </c>
      <c r="I71" s="319">
        <f>0.3*(Dataincome!FD71)</f>
        <v>2.286130800850553</v>
      </c>
      <c r="J71" s="317">
        <f>Dataincome!EJ71</f>
        <v>0.55512282175679883</v>
      </c>
      <c r="K71" s="320">
        <f>Dataincome!EL71</f>
        <v>0.41913214847869268</v>
      </c>
      <c r="L71" s="321">
        <f>Dataincome!EM71</f>
        <v>0.13599067327810613</v>
      </c>
      <c r="M71" s="322">
        <f>Dataincome!FI71</f>
        <v>0.1045</v>
      </c>
      <c r="N71" s="1372">
        <f>Dataincome!FJ71</f>
        <v>0.62309999999999999</v>
      </c>
      <c r="O71" s="315">
        <f t="shared" si="4"/>
        <v>0.42847414867466821</v>
      </c>
      <c r="P71" s="319">
        <f t="shared" si="4"/>
        <v>0.19462585132533186</v>
      </c>
      <c r="Q71" s="28">
        <f>Dataincome!FK71</f>
        <v>5.3899999999999997E-2</v>
      </c>
      <c r="R71" s="323">
        <f>Dataincome!FL71</f>
        <v>0.86529999999999996</v>
      </c>
      <c r="S71" s="1373">
        <f>Dataincome!FD71</f>
        <v>7.6204360028351763</v>
      </c>
      <c r="V71" s="239">
        <f t="shared" si="9"/>
        <v>-9.9999999999766942E-5</v>
      </c>
      <c r="W71" s="238">
        <f t="shared" si="10"/>
        <v>0</v>
      </c>
      <c r="X71" s="239">
        <f t="shared" si="5"/>
        <v>0</v>
      </c>
      <c r="Y71" s="239">
        <f t="shared" si="11"/>
        <v>0</v>
      </c>
      <c r="Z71" s="238">
        <f t="shared" si="6"/>
        <v>0</v>
      </c>
    </row>
    <row r="72" spans="1:26" s="29" customFormat="1">
      <c r="A72" s="28">
        <v>1960</v>
      </c>
      <c r="B72" s="313">
        <f>Dataincome!EY72</f>
        <v>32.044798783210453</v>
      </c>
      <c r="C72" s="313">
        <f t="shared" si="7"/>
        <v>27.059662470769698</v>
      </c>
      <c r="D72" s="324">
        <f>Dataincome!FA72</f>
        <v>21.081199999999999</v>
      </c>
      <c r="E72" s="315">
        <f>Dataincome!FB72</f>
        <v>16.6601</v>
      </c>
      <c r="F72" s="316">
        <f>Dataincome!FC72</f>
        <v>4.4211999999999998</v>
      </c>
      <c r="G72" s="317">
        <f>0.7*(Dataincome!FD72)</f>
        <v>5.9784624707696992</v>
      </c>
      <c r="H72" s="318">
        <f t="shared" si="8"/>
        <v>4.984936312440758</v>
      </c>
      <c r="I72" s="319">
        <f>0.3*(Dataincome!FD72)</f>
        <v>2.5621982017584428</v>
      </c>
      <c r="J72" s="317">
        <f>Dataincome!EJ72</f>
        <v>0.67483811068231536</v>
      </c>
      <c r="K72" s="320">
        <f>Dataincome!EL72</f>
        <v>0.50952030094971779</v>
      </c>
      <c r="L72" s="321">
        <f>Dataincome!EM72</f>
        <v>0.16531780973259766</v>
      </c>
      <c r="M72" s="322">
        <f>Dataincome!FI72</f>
        <v>0.11849999999999999</v>
      </c>
      <c r="N72" s="1372">
        <f>Dataincome!FJ72</f>
        <v>0.66989999999999994</v>
      </c>
      <c r="O72" s="315">
        <f t="shared" si="4"/>
        <v>0.46065612613891865</v>
      </c>
      <c r="P72" s="319">
        <f t="shared" si="4"/>
        <v>0.20924387386108137</v>
      </c>
      <c r="Q72" s="28">
        <f>Dataincome!FK72</f>
        <v>7.8099999999999989E-2</v>
      </c>
      <c r="R72" s="323">
        <f>Dataincome!FL72</f>
        <v>0.99990000000000001</v>
      </c>
      <c r="S72" s="1373">
        <f>Dataincome!FD72</f>
        <v>8.5406606725281424</v>
      </c>
      <c r="V72" s="239">
        <f t="shared" si="9"/>
        <v>1.9999999999686935E-4</v>
      </c>
      <c r="W72" s="238">
        <f t="shared" si="10"/>
        <v>9.9999999999766942E-5</v>
      </c>
      <c r="X72" s="239">
        <f t="shared" si="5"/>
        <v>0</v>
      </c>
      <c r="Y72" s="239">
        <f t="shared" si="11"/>
        <v>0</v>
      </c>
      <c r="Z72" s="238">
        <f t="shared" si="6"/>
        <v>0</v>
      </c>
    </row>
    <row r="73" spans="1:26" s="29" customFormat="1">
      <c r="A73" s="28">
        <v>1961</v>
      </c>
      <c r="B73" s="313">
        <f>Dataincome!EY73</f>
        <v>34.954182999403407</v>
      </c>
      <c r="C73" s="313">
        <f t="shared" si="7"/>
        <v>29.655137207630929</v>
      </c>
      <c r="D73" s="324">
        <f>Dataincome!FA73</f>
        <v>23.574000000000002</v>
      </c>
      <c r="E73" s="315">
        <f>Dataincome!FB73</f>
        <v>18.386800000000001</v>
      </c>
      <c r="F73" s="316">
        <f>Dataincome!FC73</f>
        <v>5.1873000000000005</v>
      </c>
      <c r="G73" s="317">
        <f>0.7*(Dataincome!FD73)</f>
        <v>6.0811372076309267</v>
      </c>
      <c r="H73" s="318">
        <f t="shared" si="8"/>
        <v>5.2990457917724854</v>
      </c>
      <c r="I73" s="319">
        <f>0.3*(Dataincome!FD73)</f>
        <v>2.6062016604132543</v>
      </c>
      <c r="J73" s="317">
        <f>Dataincome!EJ73</f>
        <v>0.80654413135923153</v>
      </c>
      <c r="K73" s="320">
        <f>Dataincome!EL73</f>
        <v>0.60896176732502605</v>
      </c>
      <c r="L73" s="321">
        <f>Dataincome!EM73</f>
        <v>0.19758236403420543</v>
      </c>
      <c r="M73" s="322">
        <f>Dataincome!FI73</f>
        <v>0.13500000000000001</v>
      </c>
      <c r="N73" s="1372">
        <f>Dataincome!FJ73</f>
        <v>0.73370000000000002</v>
      </c>
      <c r="O73" s="315">
        <f t="shared" si="4"/>
        <v>0.50452813815214903</v>
      </c>
      <c r="P73" s="319">
        <f t="shared" si="4"/>
        <v>0.22917186184785107</v>
      </c>
      <c r="Q73" s="28">
        <f>Dataincome!FK73</f>
        <v>9.2999999999999999E-2</v>
      </c>
      <c r="R73" s="323">
        <f>Dataincome!FL73</f>
        <v>1.0595999999999999</v>
      </c>
      <c r="S73" s="1373">
        <f>Dataincome!FD73</f>
        <v>8.687338868044181</v>
      </c>
      <c r="V73" s="239">
        <f t="shared" si="9"/>
        <v>-7.1054273576010019E-15</v>
      </c>
      <c r="W73" s="238">
        <f t="shared" si="10"/>
        <v>9.9999999999766942E-5</v>
      </c>
      <c r="X73" s="239">
        <f t="shared" si="5"/>
        <v>0</v>
      </c>
      <c r="Y73" s="239">
        <f t="shared" si="11"/>
        <v>0</v>
      </c>
      <c r="Z73" s="238">
        <f t="shared" si="6"/>
        <v>0</v>
      </c>
    </row>
    <row r="74" spans="1:26" s="29" customFormat="1">
      <c r="A74" s="28">
        <v>1962</v>
      </c>
      <c r="B74" s="313">
        <f>Dataincome!EY74</f>
        <v>39.857858414949277</v>
      </c>
      <c r="C74" s="313">
        <f t="shared" si="7"/>
        <v>33.636645699459919</v>
      </c>
      <c r="D74" s="324">
        <f>Dataincome!FA74</f>
        <v>26.664400000000001</v>
      </c>
      <c r="E74" s="315">
        <f>Dataincome!FB74</f>
        <v>20.701599999999999</v>
      </c>
      <c r="F74" s="316">
        <f>Dataincome!FC74</f>
        <v>5.9628000000000005</v>
      </c>
      <c r="G74" s="317">
        <f>0.7*(Dataincome!FD74)</f>
        <v>6.9722456994599167</v>
      </c>
      <c r="H74" s="318">
        <f t="shared" si="8"/>
        <v>6.2213127154893577</v>
      </c>
      <c r="I74" s="319">
        <f>0.3*(Dataincome!FD74)</f>
        <v>2.9881052997685358</v>
      </c>
      <c r="J74" s="317">
        <f>Dataincome!EJ74</f>
        <v>0.99760741572082157</v>
      </c>
      <c r="K74" s="320">
        <f>Dataincome!EL74</f>
        <v>0.75321950945214089</v>
      </c>
      <c r="L74" s="321">
        <f>Dataincome!EM74</f>
        <v>0.24438790626868068</v>
      </c>
      <c r="M74" s="322">
        <f>Dataincome!FI74</f>
        <v>0.14180000000000001</v>
      </c>
      <c r="N74" s="1372">
        <f>Dataincome!FJ74</f>
        <v>0.91500000000000004</v>
      </c>
      <c r="O74" s="315">
        <f t="shared" si="4"/>
        <v>0.62919891837156383</v>
      </c>
      <c r="P74" s="319">
        <f t="shared" si="4"/>
        <v>0.28580108162843632</v>
      </c>
      <c r="Q74" s="28">
        <f>Dataincome!FK74</f>
        <v>0.1245</v>
      </c>
      <c r="R74" s="323">
        <f>Dataincome!FL74</f>
        <v>1.1961000000000002</v>
      </c>
      <c r="S74" s="1373">
        <f>Dataincome!FD74</f>
        <v>9.9603509992284529</v>
      </c>
      <c r="V74" s="239">
        <f t="shared" si="9"/>
        <v>-9.9999999999766942E-5</v>
      </c>
      <c r="W74" s="238">
        <f t="shared" si="10"/>
        <v>0</v>
      </c>
      <c r="X74" s="239">
        <f t="shared" si="5"/>
        <v>0</v>
      </c>
      <c r="Y74" s="239">
        <f t="shared" si="11"/>
        <v>0</v>
      </c>
      <c r="Z74" s="238">
        <f t="shared" si="6"/>
        <v>0</v>
      </c>
    </row>
    <row r="75" spans="1:26" s="29" customFormat="1">
      <c r="A75" s="28">
        <v>1963</v>
      </c>
      <c r="B75" s="313">
        <f>Dataincome!EY75</f>
        <v>44.521843697224071</v>
      </c>
      <c r="C75" s="313">
        <f t="shared" si="7"/>
        <v>37.848273165761242</v>
      </c>
      <c r="D75" s="324">
        <f>Dataincome!FA75</f>
        <v>30.521099999999997</v>
      </c>
      <c r="E75" s="315">
        <f>Dataincome!FB75</f>
        <v>23.594000000000001</v>
      </c>
      <c r="F75" s="316">
        <f>Dataincome!FC75</f>
        <v>6.9271000000000003</v>
      </c>
      <c r="G75" s="317">
        <f>0.7*(Dataincome!FD75)</f>
        <v>7.327173165761244</v>
      </c>
      <c r="H75" s="318">
        <f t="shared" si="8"/>
        <v>6.6736705314628235</v>
      </c>
      <c r="I75" s="319">
        <f>0.3*(Dataincome!FD75)</f>
        <v>3.1402170710405333</v>
      </c>
      <c r="J75" s="317">
        <f>Dataincome!EJ75</f>
        <v>1.2035534604222911</v>
      </c>
      <c r="K75" s="320">
        <f>Dataincome!EL75</f>
        <v>0.90871412218170422</v>
      </c>
      <c r="L75" s="321">
        <f>Dataincome!EM75</f>
        <v>0.29483933824058683</v>
      </c>
      <c r="M75" s="322">
        <f>Dataincome!FI75</f>
        <v>0.15940000000000001</v>
      </c>
      <c r="N75" s="1372">
        <f>Dataincome!FJ75</f>
        <v>0.90370000000000006</v>
      </c>
      <c r="O75" s="315">
        <f t="shared" si="4"/>
        <v>0.6214284836419478</v>
      </c>
      <c r="P75" s="319">
        <f t="shared" si="4"/>
        <v>0.28227151635805237</v>
      </c>
      <c r="Q75" s="28">
        <f>Dataincome!FK75</f>
        <v>0.15619999999999998</v>
      </c>
      <c r="R75" s="323">
        <f>Dataincome!FL75</f>
        <v>1.27</v>
      </c>
      <c r="S75" s="1373">
        <f>Dataincome!FD75</f>
        <v>10.467390236801778</v>
      </c>
      <c r="V75" s="239">
        <f t="shared" si="9"/>
        <v>-9.9999999994437871E-5</v>
      </c>
      <c r="W75" s="238">
        <f t="shared" si="10"/>
        <v>0</v>
      </c>
      <c r="X75" s="239">
        <f t="shared" si="5"/>
        <v>0</v>
      </c>
      <c r="Y75" s="239">
        <f t="shared" si="11"/>
        <v>0</v>
      </c>
      <c r="Z75" s="238">
        <f t="shared" si="6"/>
        <v>0</v>
      </c>
    </row>
    <row r="76" spans="1:26" s="29" customFormat="1">
      <c r="A76" s="28">
        <v>1964</v>
      </c>
      <c r="B76" s="313">
        <f>Dataincome!EY76</f>
        <v>48.820390617171469</v>
      </c>
      <c r="C76" s="313">
        <f t="shared" si="7"/>
        <v>41.685395482264703</v>
      </c>
      <c r="D76" s="324">
        <f>Dataincome!FA76</f>
        <v>34.008199999999995</v>
      </c>
      <c r="E76" s="315">
        <f>Dataincome!FB76</f>
        <v>26.2012</v>
      </c>
      <c r="F76" s="316">
        <f>Dataincome!FC76</f>
        <v>7.8070000000000004</v>
      </c>
      <c r="G76" s="317">
        <f>0.7*(Dataincome!FD76)</f>
        <v>7.6771954822647066</v>
      </c>
      <c r="H76" s="318">
        <f t="shared" si="8"/>
        <v>7.1349951349067622</v>
      </c>
      <c r="I76" s="319">
        <f>0.3*(Dataincome!FD76)</f>
        <v>3.2902266352563032</v>
      </c>
      <c r="J76" s="317">
        <f>Dataincome!EJ76</f>
        <v>1.3300684996504588</v>
      </c>
      <c r="K76" s="320">
        <f>Dataincome!EL76</f>
        <v>1.0042362627392745</v>
      </c>
      <c r="L76" s="321">
        <f>Dataincome!EM76</f>
        <v>0.32583223691118424</v>
      </c>
      <c r="M76" s="322">
        <f>Dataincome!FI76</f>
        <v>0.21719999999999998</v>
      </c>
      <c r="N76" s="1372">
        <f>Dataincome!FJ76</f>
        <v>1.0166999999999999</v>
      </c>
      <c r="O76" s="315">
        <f t="shared" si="4"/>
        <v>0.69913283093810807</v>
      </c>
      <c r="P76" s="319">
        <f t="shared" si="4"/>
        <v>0.31756716906189197</v>
      </c>
      <c r="Q76" s="28">
        <f>Dataincome!FK76</f>
        <v>0.18590000000000001</v>
      </c>
      <c r="R76" s="323">
        <f>Dataincome!FL76</f>
        <v>1.3121</v>
      </c>
      <c r="S76" s="1373">
        <f>Dataincome!FD76</f>
        <v>10.967422117521011</v>
      </c>
      <c r="V76" s="239">
        <f t="shared" si="9"/>
        <v>0</v>
      </c>
      <c r="W76" s="238">
        <f t="shared" si="10"/>
        <v>0</v>
      </c>
      <c r="X76" s="239">
        <f t="shared" si="5"/>
        <v>0</v>
      </c>
      <c r="Y76" s="239">
        <f t="shared" si="11"/>
        <v>0</v>
      </c>
      <c r="Z76" s="238">
        <f t="shared" si="6"/>
        <v>0</v>
      </c>
    </row>
    <row r="77" spans="1:26" s="29" customFormat="1">
      <c r="A77" s="28">
        <v>1965</v>
      </c>
      <c r="B77" s="313">
        <f>Dataincome!EY77</f>
        <v>52.574856846863554</v>
      </c>
      <c r="C77" s="313">
        <f t="shared" si="7"/>
        <v>44.824304854976745</v>
      </c>
      <c r="D77" s="324">
        <f>Dataincome!FA77</f>
        <v>36.724899999999998</v>
      </c>
      <c r="E77" s="315">
        <f>Dataincome!FB77</f>
        <v>28.1462</v>
      </c>
      <c r="F77" s="316">
        <f>Dataincome!FC77</f>
        <v>8.5785999999999998</v>
      </c>
      <c r="G77" s="317">
        <f>0.7*(Dataincome!FD77)</f>
        <v>8.0994048549767506</v>
      </c>
      <c r="H77" s="318">
        <f t="shared" si="8"/>
        <v>7.7506519918867935</v>
      </c>
      <c r="I77" s="319">
        <f>0.3*(Dataincome!FD77)</f>
        <v>3.4711735092757503</v>
      </c>
      <c r="J77" s="317">
        <f>Dataincome!EJ77</f>
        <v>1.571678482611043</v>
      </c>
      <c r="K77" s="320">
        <f>Dataincome!EL77</f>
        <v>1.1866580751441251</v>
      </c>
      <c r="L77" s="321">
        <f>Dataincome!EM77</f>
        <v>0.3850204074669179</v>
      </c>
      <c r="M77" s="322">
        <f>Dataincome!FI77</f>
        <v>0.2409</v>
      </c>
      <c r="N77" s="1372">
        <f>Dataincome!FJ77</f>
        <v>1.099</v>
      </c>
      <c r="O77" s="315">
        <f t="shared" si="4"/>
        <v>0.75572635113699305</v>
      </c>
      <c r="P77" s="319">
        <f t="shared" si="4"/>
        <v>0.3432736488630071</v>
      </c>
      <c r="Q77" s="28">
        <f>Dataincome!FK77</f>
        <v>0.21940000000000001</v>
      </c>
      <c r="R77" s="323">
        <f>Dataincome!FL77</f>
        <v>1.3894000000000002</v>
      </c>
      <c r="S77" s="1373">
        <f>Dataincome!FD77</f>
        <v>11.570578364252501</v>
      </c>
      <c r="V77" s="239">
        <f t="shared" si="9"/>
        <v>-9.9999999984667909E-5</v>
      </c>
      <c r="W77" s="238">
        <f t="shared" si="10"/>
        <v>-9.9999999989108801E-5</v>
      </c>
      <c r="X77" s="239">
        <f t="shared" si="5"/>
        <v>0</v>
      </c>
      <c r="Y77" s="239">
        <f t="shared" si="11"/>
        <v>0</v>
      </c>
      <c r="Z77" s="238">
        <f t="shared" si="6"/>
        <v>0</v>
      </c>
    </row>
    <row r="78" spans="1:26" s="29" customFormat="1">
      <c r="A78" s="28">
        <v>1966</v>
      </c>
      <c r="B78" s="313">
        <f>Dataincome!EY78</f>
        <v>56.792621904992941</v>
      </c>
      <c r="C78" s="313">
        <f t="shared" si="7"/>
        <v>48.326974174931301</v>
      </c>
      <c r="D78" s="324">
        <f>Dataincome!FA78</f>
        <v>39.613099999999996</v>
      </c>
      <c r="E78" s="315">
        <f>Dataincome!FB78</f>
        <v>30.346700000000002</v>
      </c>
      <c r="F78" s="316">
        <f>Dataincome!FC78</f>
        <v>9.2663999999999991</v>
      </c>
      <c r="G78" s="317">
        <f>0.7*(Dataincome!FD78)</f>
        <v>8.7138741749313038</v>
      </c>
      <c r="H78" s="318">
        <f t="shared" si="8"/>
        <v>8.4657477300616382</v>
      </c>
      <c r="I78" s="319">
        <f>0.3*(Dataincome!FD78)</f>
        <v>3.7345175035419871</v>
      </c>
      <c r="J78" s="317">
        <f>Dataincome!EJ78</f>
        <v>1.8071302265196507</v>
      </c>
      <c r="K78" s="320">
        <f>Dataincome!EL78</f>
        <v>1.3644302571184848</v>
      </c>
      <c r="L78" s="321">
        <f>Dataincome!EM78</f>
        <v>0.44269996940116596</v>
      </c>
      <c r="M78" s="322">
        <f>Dataincome!FI78</f>
        <v>0.30080000000000001</v>
      </c>
      <c r="N78" s="1372">
        <f>Dataincome!FJ78</f>
        <v>1.198</v>
      </c>
      <c r="O78" s="315">
        <f t="shared" si="4"/>
        <v>0.82380361115752287</v>
      </c>
      <c r="P78" s="319">
        <f t="shared" si="4"/>
        <v>0.37419638884247725</v>
      </c>
      <c r="Q78" s="28">
        <f>Dataincome!FK78</f>
        <v>0.24719999999999998</v>
      </c>
      <c r="R78" s="323">
        <f>Dataincome!FL78</f>
        <v>1.4788999999999999</v>
      </c>
      <c r="S78" s="1373">
        <f>Dataincome!FD78</f>
        <v>12.448391678473291</v>
      </c>
      <c r="V78" s="239">
        <f t="shared" si="9"/>
        <v>-9.9999999997990585E-5</v>
      </c>
      <c r="W78" s="238">
        <f t="shared" si="10"/>
        <v>0</v>
      </c>
      <c r="X78" s="239">
        <f t="shared" si="5"/>
        <v>0</v>
      </c>
      <c r="Y78" s="239">
        <f t="shared" si="11"/>
        <v>0</v>
      </c>
      <c r="Z78" s="238">
        <f t="shared" si="6"/>
        <v>0</v>
      </c>
    </row>
    <row r="79" spans="1:26" s="29" customFormat="1">
      <c r="A79" s="28">
        <v>1967</v>
      </c>
      <c r="B79" s="313">
        <f>Dataincome!EY79</f>
        <v>61.698377394215328</v>
      </c>
      <c r="C79" s="313">
        <f t="shared" si="7"/>
        <v>52.189804037406859</v>
      </c>
      <c r="D79" s="324">
        <f>Dataincome!FA79</f>
        <v>42.814999999999998</v>
      </c>
      <c r="E79" s="315">
        <f>Dataincome!FB79</f>
        <v>32.616300000000003</v>
      </c>
      <c r="F79" s="316">
        <f>Dataincome!FC79</f>
        <v>10.198600000000001</v>
      </c>
      <c r="G79" s="317">
        <f>0.7*(Dataincome!FD79)</f>
        <v>9.3748040374068626</v>
      </c>
      <c r="H79" s="318">
        <f t="shared" si="8"/>
        <v>9.5084733568084587</v>
      </c>
      <c r="I79" s="319">
        <f>0.3*(Dataincome!FD79)</f>
        <v>4.0177731588886552</v>
      </c>
      <c r="J79" s="317">
        <f>Dataincome!EJ79</f>
        <v>2.1309001979198041</v>
      </c>
      <c r="K79" s="320">
        <f>Dataincome!EL79</f>
        <v>1.6088849947139836</v>
      </c>
      <c r="L79" s="321">
        <f>Dataincome!EM79</f>
        <v>0.52201520320582051</v>
      </c>
      <c r="M79" s="322">
        <f>Dataincome!FI79</f>
        <v>0.35320000000000001</v>
      </c>
      <c r="N79" s="1372">
        <f>Dataincome!FJ79</f>
        <v>1.4077</v>
      </c>
      <c r="O79" s="315">
        <f t="shared" si="4"/>
        <v>0.96800362556464525</v>
      </c>
      <c r="P79" s="319">
        <f t="shared" si="4"/>
        <v>0.43969637443535492</v>
      </c>
      <c r="Q79" s="28">
        <f>Dataincome!FK79</f>
        <v>0.29930000000000001</v>
      </c>
      <c r="R79" s="323">
        <f>Dataincome!FL79</f>
        <v>1.6528</v>
      </c>
      <c r="S79" s="1373">
        <f>Dataincome!FD79</f>
        <v>13.392577196295518</v>
      </c>
      <c r="V79" s="239">
        <f t="shared" si="9"/>
        <v>1.0000000001042508E-4</v>
      </c>
      <c r="W79" s="238">
        <f t="shared" si="10"/>
        <v>-9.9999999996214228E-5</v>
      </c>
      <c r="X79" s="239">
        <f t="shared" si="5"/>
        <v>0</v>
      </c>
      <c r="Y79" s="239">
        <f t="shared" si="11"/>
        <v>0</v>
      </c>
      <c r="Z79" s="238">
        <f t="shared" si="6"/>
        <v>0</v>
      </c>
    </row>
    <row r="80" spans="1:26" s="29" customFormat="1">
      <c r="A80" s="28">
        <v>1968</v>
      </c>
      <c r="B80" s="313">
        <f>Dataincome!EY80</f>
        <v>68.366037585888748</v>
      </c>
      <c r="C80" s="313">
        <f t="shared" si="7"/>
        <v>57.943028474080748</v>
      </c>
      <c r="D80" s="324">
        <f>Dataincome!FA80</f>
        <v>48.159500000000001</v>
      </c>
      <c r="E80" s="315">
        <f>Dataincome!FB80</f>
        <v>36.641500000000001</v>
      </c>
      <c r="F80" s="316">
        <f>Dataincome!FC80</f>
        <v>11.518000000000001</v>
      </c>
      <c r="G80" s="317">
        <f>0.7*(Dataincome!FD80)</f>
        <v>9.7835284740807484</v>
      </c>
      <c r="H80" s="318">
        <f t="shared" si="8"/>
        <v>10.423109111808001</v>
      </c>
      <c r="I80" s="319">
        <f>0.3*(Dataincome!FD80)</f>
        <v>4.1929407746060354</v>
      </c>
      <c r="J80" s="317">
        <f>Dataincome!EJ80</f>
        <v>2.4122683372019664</v>
      </c>
      <c r="K80" s="320">
        <f>Dataincome!EL80</f>
        <v>1.8213252477692805</v>
      </c>
      <c r="L80" s="321">
        <f>Dataincome!EM80</f>
        <v>0.59094308943268603</v>
      </c>
      <c r="M80" s="322">
        <f>Dataincome!FI80</f>
        <v>0.48899999999999999</v>
      </c>
      <c r="N80" s="1372">
        <f>Dataincome!FJ80</f>
        <v>1.782</v>
      </c>
      <c r="O80" s="315">
        <f t="shared" si="4"/>
        <v>1.2253906803695376</v>
      </c>
      <c r="P80" s="319">
        <f t="shared" si="4"/>
        <v>0.5566093196304629</v>
      </c>
      <c r="Q80" s="28">
        <f>Dataincome!FK80</f>
        <v>0.3513</v>
      </c>
      <c r="R80" s="323">
        <f>Dataincome!FL80</f>
        <v>1.6846000000000001</v>
      </c>
      <c r="S80" s="1373">
        <f>Dataincome!FD80</f>
        <v>13.976469248686785</v>
      </c>
      <c r="V80" s="239">
        <f t="shared" si="9"/>
        <v>-1.000000000015433E-4</v>
      </c>
      <c r="W80" s="238">
        <f t="shared" si="10"/>
        <v>0</v>
      </c>
      <c r="X80" s="239">
        <f t="shared" si="5"/>
        <v>0</v>
      </c>
      <c r="Y80" s="239">
        <f t="shared" si="11"/>
        <v>0</v>
      </c>
      <c r="Z80" s="238">
        <f t="shared" si="6"/>
        <v>0</v>
      </c>
    </row>
    <row r="81" spans="1:26" s="29" customFormat="1">
      <c r="A81" s="28">
        <v>1969</v>
      </c>
      <c r="B81" s="313">
        <f>Dataincome!EY81</f>
        <v>77.301807954058162</v>
      </c>
      <c r="C81" s="313">
        <f t="shared" si="7"/>
        <v>65.566290758574752</v>
      </c>
      <c r="D81" s="324">
        <f>Dataincome!FA81</f>
        <v>55.139600000000002</v>
      </c>
      <c r="E81" s="315">
        <f>Dataincome!FB81</f>
        <v>41.820800000000006</v>
      </c>
      <c r="F81" s="316">
        <f>Dataincome!FC81</f>
        <v>13.3188</v>
      </c>
      <c r="G81" s="317">
        <f>0.7*(Dataincome!FD81)</f>
        <v>10.426690758574752</v>
      </c>
      <c r="H81" s="318">
        <f t="shared" si="8"/>
        <v>11.735517195483412</v>
      </c>
      <c r="I81" s="319">
        <f>0.3*(Dataincome!FD81)</f>
        <v>4.4685817536748935</v>
      </c>
      <c r="J81" s="317">
        <f>Dataincome!EJ81</f>
        <v>2.6402354418085192</v>
      </c>
      <c r="K81" s="320">
        <f>Dataincome!EL81</f>
        <v>1.9934463326741114</v>
      </c>
      <c r="L81" s="321">
        <f>Dataincome!EM81</f>
        <v>0.64678910913440779</v>
      </c>
      <c r="M81" s="322">
        <f>Dataincome!FI81</f>
        <v>0.81710000000000005</v>
      </c>
      <c r="N81" s="1372">
        <f>Dataincome!FJ81</f>
        <v>2.3306999999999998</v>
      </c>
      <c r="O81" s="315">
        <f>O$82/$N$82*$N81</f>
        <v>1.6027037366651407</v>
      </c>
      <c r="P81" s="319">
        <f>P$82/$N$82*$N81</f>
        <v>0.72799626333485945</v>
      </c>
      <c r="Q81" s="28">
        <f>Dataincome!FK81</f>
        <v>0.39779999999999999</v>
      </c>
      <c r="R81" s="323">
        <f>Dataincome!FL81</f>
        <v>1.8981999999999999</v>
      </c>
      <c r="S81" s="1373">
        <f>Dataincome!FD81</f>
        <v>14.895272512249646</v>
      </c>
      <c r="V81" s="239">
        <f t="shared" si="9"/>
        <v>0</v>
      </c>
      <c r="W81" s="238">
        <f t="shared" si="10"/>
        <v>0</v>
      </c>
      <c r="X81" s="239">
        <f t="shared" si="5"/>
        <v>0</v>
      </c>
      <c r="Y81" s="239">
        <f t="shared" si="11"/>
        <v>0</v>
      </c>
      <c r="Z81" s="238">
        <f t="shared" si="6"/>
        <v>0</v>
      </c>
    </row>
    <row r="82" spans="1:26" s="29" customFormat="1" ht="15">
      <c r="A82" s="28">
        <v>1970</v>
      </c>
      <c r="B82" s="313">
        <f>Dataincome!EY82</f>
        <v>87.104726725392709</v>
      </c>
      <c r="C82" s="313">
        <f t="shared" si="7"/>
        <v>73.945162152107486</v>
      </c>
      <c r="D82" s="324">
        <f>Dataincome!FA82</f>
        <v>62.608899999999998</v>
      </c>
      <c r="E82" s="315">
        <f>Dataincome!FB82</f>
        <v>47.604500000000002</v>
      </c>
      <c r="F82" s="316">
        <f>Dataincome!FC82</f>
        <v>15.0044</v>
      </c>
      <c r="G82" s="317">
        <f>0.7*(Dataincome!FD82)</f>
        <v>11.336262152107491</v>
      </c>
      <c r="H82" s="318">
        <f t="shared" si="8"/>
        <v>13.159564573285204</v>
      </c>
      <c r="I82" s="319">
        <f>0.3*(Dataincome!FD82)</f>
        <v>4.8583980651889247</v>
      </c>
      <c r="J82" s="317">
        <f>Dataincome!EJ82</f>
        <v>2.9774665080962794</v>
      </c>
      <c r="K82" s="320">
        <f>Dataincome!EL82</f>
        <v>2.2480645465310674</v>
      </c>
      <c r="L82" s="321">
        <f>Dataincome!EM82</f>
        <v>0.72940196156521231</v>
      </c>
      <c r="M82" s="322">
        <f>Dataincome!FI82</f>
        <v>0.95499999999999996</v>
      </c>
      <c r="N82" s="1372">
        <f>Dataincome!FJ82</f>
        <v>2.7305000000000001</v>
      </c>
      <c r="O82" s="315">
        <f>'A8'!N82/('A20'!P29+'A20'!Q29-AVERAGE(Datawealth!T29:T30))*'A20'!P29</f>
        <v>1.8776258432935029</v>
      </c>
      <c r="P82" s="319">
        <f>('A20'!Q29-AVERAGE(Datawealth!T29:T30))*'A8'!N82/('A20'!P29+'A20'!Q29-AVERAGE(Datawealth!T29:T30))</f>
        <v>0.85287415670649769</v>
      </c>
      <c r="Q82" s="28">
        <f>Dataincome!FK82</f>
        <v>0.4703</v>
      </c>
      <c r="R82" s="323">
        <f>Dataincome!FL82</f>
        <v>2.1229</v>
      </c>
      <c r="S82" s="1373">
        <f>Dataincome!FD82</f>
        <v>16.194660217296416</v>
      </c>
      <c r="T82" s="16"/>
      <c r="U82" s="326"/>
      <c r="V82" s="239">
        <f t="shared" si="9"/>
        <v>1.9539925233402755E-14</v>
      </c>
      <c r="W82" s="238">
        <f t="shared" si="10"/>
        <v>0</v>
      </c>
      <c r="X82" s="239">
        <f t="shared" ref="X82:X90" si="12">R82+Q82+N82+L82+K82+I82-H82</f>
        <v>0</v>
      </c>
      <c r="Y82" s="239">
        <f t="shared" si="11"/>
        <v>0</v>
      </c>
      <c r="Z82" s="238">
        <f t="shared" ref="Z82:Z123" si="13">J82-K82-L82</f>
        <v>0</v>
      </c>
    </row>
    <row r="83" spans="1:26" s="29" customFormat="1" ht="15">
      <c r="A83" s="28">
        <v>1971</v>
      </c>
      <c r="B83" s="313">
        <f>Dataincome!EY83</f>
        <v>97.28318775844356</v>
      </c>
      <c r="C83" s="313">
        <f t="shared" si="7"/>
        <v>82.68882263677483</v>
      </c>
      <c r="D83" s="324">
        <f>Dataincome!FA83</f>
        <v>70.646699999999996</v>
      </c>
      <c r="E83" s="315">
        <f>Dataincome!FB83</f>
        <v>53.755099999999999</v>
      </c>
      <c r="F83" s="316">
        <f>Dataincome!FC83</f>
        <v>16.891599999999997</v>
      </c>
      <c r="G83" s="317">
        <f>0.7*(Dataincome!FD83)</f>
        <v>12.042122636774828</v>
      </c>
      <c r="H83" s="318">
        <f t="shared" si="8"/>
        <v>14.594465121668735</v>
      </c>
      <c r="I83" s="319">
        <f>0.3*(Dataincome!FD83)</f>
        <v>5.1609097014749263</v>
      </c>
      <c r="J83" s="317">
        <f>Dataincome!EJ83</f>
        <v>3.2730554201938102</v>
      </c>
      <c r="K83" s="320">
        <f>Dataincome!EL83</f>
        <v>2.4712418524141868</v>
      </c>
      <c r="L83" s="321">
        <f>Dataincome!EM83</f>
        <v>0.80181356777962354</v>
      </c>
      <c r="M83" s="322">
        <f>Dataincome!FI83</f>
        <v>0.90110000000000001</v>
      </c>
      <c r="N83" s="1372">
        <f>Dataincome!FJ83</f>
        <v>3.2222</v>
      </c>
      <c r="O83" s="315">
        <f>'A8'!N83/('A20'!P30+'A20'!Q30-AVERAGE(Datawealth!T30:T31))*'A20'!P30</f>
        <v>2.137727621487429</v>
      </c>
      <c r="P83" s="319">
        <f>('A20'!Q30-AVERAGE(Datawealth!T30:T31))*'A8'!N83/('A20'!P30+'A20'!Q30-AVERAGE(Datawealth!T30:T31))</f>
        <v>1.0844723785125712</v>
      </c>
      <c r="Q83" s="28">
        <f>Dataincome!FK83</f>
        <v>0.5595</v>
      </c>
      <c r="R83" s="323">
        <f>Dataincome!FL83</f>
        <v>2.3788</v>
      </c>
      <c r="S83" s="1373">
        <f>Dataincome!FD83</f>
        <v>17.203032338249756</v>
      </c>
      <c r="T83" s="16"/>
      <c r="V83" s="239">
        <f t="shared" si="9"/>
        <v>-1.0000000000509601E-4</v>
      </c>
      <c r="W83" s="238">
        <f t="shared" si="10"/>
        <v>0</v>
      </c>
      <c r="X83" s="239">
        <f t="shared" si="12"/>
        <v>0</v>
      </c>
      <c r="Y83" s="239">
        <f t="shared" si="11"/>
        <v>0</v>
      </c>
      <c r="Z83" s="238">
        <f t="shared" si="13"/>
        <v>0</v>
      </c>
    </row>
    <row r="84" spans="1:26" s="29" customFormat="1" ht="15">
      <c r="A84" s="28">
        <v>1972</v>
      </c>
      <c r="B84" s="313">
        <f>Dataincome!EY84</f>
        <v>108.91242738103564</v>
      </c>
      <c r="C84" s="313">
        <f t="shared" si="7"/>
        <v>92.585721171168956</v>
      </c>
      <c r="D84" s="324">
        <f>Dataincome!FA84</f>
        <v>78.930000000000007</v>
      </c>
      <c r="E84" s="315">
        <f>Dataincome!FB84</f>
        <v>60.140599999999999</v>
      </c>
      <c r="F84" s="316">
        <f>Dataincome!FC84</f>
        <v>18.789300000000001</v>
      </c>
      <c r="G84" s="317">
        <f>0.7*(Dataincome!FD84)</f>
        <v>13.655721171168953</v>
      </c>
      <c r="H84" s="318">
        <f t="shared" si="8"/>
        <v>16.326706209866689</v>
      </c>
      <c r="I84" s="319">
        <f>0.3*(Dataincome!FD84)</f>
        <v>5.8524519305009797</v>
      </c>
      <c r="J84" s="317">
        <f>Dataincome!EJ84</f>
        <v>3.4699542793657101</v>
      </c>
      <c r="K84" s="320">
        <f>Dataincome!EL84</f>
        <v>2.6199056050888645</v>
      </c>
      <c r="L84" s="321">
        <f>Dataincome!EM84</f>
        <v>0.8500486742768455</v>
      </c>
      <c r="M84" s="322">
        <f>Dataincome!FI84</f>
        <v>1.1476999999999999</v>
      </c>
      <c r="N84" s="1372">
        <f>Dataincome!FJ84</f>
        <v>3.5806999999999998</v>
      </c>
      <c r="O84" s="315">
        <f>'A8'!N84/('A20'!P31+'A20'!Q31-AVERAGE(Datawealth!T31:T32))*'A20'!P31</f>
        <v>2.3073479484442556</v>
      </c>
      <c r="P84" s="319">
        <f>('A20'!Q31-AVERAGE(Datawealth!T31:T32))*'A8'!N84/('A20'!P31+'A20'!Q31-AVERAGE(Datawealth!T31:T32))</f>
        <v>1.2733520515557444</v>
      </c>
      <c r="Q84" s="28">
        <f>Dataincome!FK84</f>
        <v>0.63579999999999992</v>
      </c>
      <c r="R84" s="323">
        <f>Dataincome!FL84</f>
        <v>2.7878000000000003</v>
      </c>
      <c r="S84" s="1373">
        <f>Dataincome!FD84</f>
        <v>19.508173101669932</v>
      </c>
      <c r="T84" s="16"/>
      <c r="V84" s="239">
        <f t="shared" si="9"/>
        <v>0</v>
      </c>
      <c r="W84" s="238">
        <f t="shared" si="10"/>
        <v>-1.0000000000331966E-4</v>
      </c>
      <c r="X84" s="239">
        <f t="shared" si="12"/>
        <v>0</v>
      </c>
      <c r="Y84" s="239">
        <f t="shared" si="11"/>
        <v>0</v>
      </c>
      <c r="Z84" s="238">
        <f t="shared" si="13"/>
        <v>0</v>
      </c>
    </row>
    <row r="85" spans="1:26" s="29" customFormat="1" ht="15">
      <c r="A85" s="28">
        <v>1973</v>
      </c>
      <c r="B85" s="313">
        <f>Dataincome!EY85</f>
        <v>123.64814501622527</v>
      </c>
      <c r="C85" s="313">
        <f t="shared" si="7"/>
        <v>105.64485765948976</v>
      </c>
      <c r="D85" s="324">
        <f>Dataincome!FA85</f>
        <v>90.810399999999987</v>
      </c>
      <c r="E85" s="315">
        <f>Dataincome!FB85</f>
        <v>69.415499999999994</v>
      </c>
      <c r="F85" s="316">
        <f>Dataincome!FC85</f>
        <v>21.3949</v>
      </c>
      <c r="G85" s="317">
        <f>0.7*(Dataincome!FD85)</f>
        <v>14.834457659489775</v>
      </c>
      <c r="H85" s="318">
        <f t="shared" si="8"/>
        <v>18.003387356735495</v>
      </c>
      <c r="I85" s="319">
        <f>0.3*(Dataincome!FD85)</f>
        <v>6.3576247112099038</v>
      </c>
      <c r="J85" s="317">
        <f>Dataincome!EJ85</f>
        <v>3.2061626455255898</v>
      </c>
      <c r="K85" s="320">
        <f>Dataincome!EL85</f>
        <v>2.4207360701520493</v>
      </c>
      <c r="L85" s="321">
        <f>Dataincome!EM85</f>
        <v>0.78542657537354066</v>
      </c>
      <c r="M85" s="322">
        <f>Dataincome!FI85</f>
        <v>2.0988000000000002</v>
      </c>
      <c r="N85" s="1372">
        <f>Dataincome!FJ85</f>
        <v>4.8843999999999994</v>
      </c>
      <c r="O85" s="315">
        <f>'A8'!N85/('A20'!P32+'A20'!Q32-AVERAGE(Datawealth!T32:T33))*'A20'!P32</f>
        <v>3.0478428688482468</v>
      </c>
      <c r="P85" s="319">
        <f>('A20'!Q32-AVERAGE(Datawealth!T32:T33))*'A8'!N85/('A20'!P32+'A20'!Q32-AVERAGE(Datawealth!T32:T33))</f>
        <v>1.8365571311517523</v>
      </c>
      <c r="Q85" s="28">
        <f>Dataincome!FK85</f>
        <v>0.75290000000000001</v>
      </c>
      <c r="R85" s="323">
        <f>Dataincome!FL85</f>
        <v>2.8022999999999998</v>
      </c>
      <c r="S85" s="1373">
        <f>Dataincome!FD85</f>
        <v>21.19208237069968</v>
      </c>
      <c r="T85" s="16"/>
      <c r="V85" s="239">
        <f t="shared" si="9"/>
        <v>-9.9999999982003374E-5</v>
      </c>
      <c r="W85" s="238">
        <f t="shared" si="10"/>
        <v>0</v>
      </c>
      <c r="X85" s="239">
        <f t="shared" si="12"/>
        <v>0</v>
      </c>
      <c r="Y85" s="239">
        <f t="shared" si="11"/>
        <v>0</v>
      </c>
      <c r="Z85" s="238">
        <f t="shared" si="13"/>
        <v>0</v>
      </c>
    </row>
    <row r="86" spans="1:26" s="29" customFormat="1" ht="15">
      <c r="A86" s="28">
        <v>1974</v>
      </c>
      <c r="B86" s="313">
        <f>Dataincome!EY86</f>
        <v>146.48617365610943</v>
      </c>
      <c r="C86" s="313">
        <f t="shared" si="7"/>
        <v>124.71112648790599</v>
      </c>
      <c r="D86" s="324">
        <f>Dataincome!FA86</f>
        <v>108.6113</v>
      </c>
      <c r="E86" s="315">
        <f>Dataincome!FB86</f>
        <v>82.935399999999987</v>
      </c>
      <c r="F86" s="316">
        <f>Dataincome!FC86</f>
        <v>25.675900000000002</v>
      </c>
      <c r="G86" s="317">
        <f>0.7*(Dataincome!FD86)</f>
        <v>16.09982648790599</v>
      </c>
      <c r="H86" s="318">
        <f t="shared" si="8"/>
        <v>21.774947168203422</v>
      </c>
      <c r="I86" s="319">
        <f>0.3*(Dataincome!FD86)</f>
        <v>6.899925637673995</v>
      </c>
      <c r="J86" s="317">
        <f>Dataincome!EJ86</f>
        <v>2.3539215305294254</v>
      </c>
      <c r="K86" s="320">
        <f>Dataincome!EL86</f>
        <v>1.7772718933059561</v>
      </c>
      <c r="L86" s="321">
        <f>Dataincome!EM86</f>
        <v>0.57664963722346929</v>
      </c>
      <c r="M86" s="322">
        <f>Dataincome!FI86</f>
        <v>4.0640000000000001</v>
      </c>
      <c r="N86" s="1372">
        <f>Dataincome!FJ86</f>
        <v>7.8856999999999999</v>
      </c>
      <c r="O86" s="315">
        <f>'A8'!N86/('A20'!P33+'A20'!Q33-AVERAGE(Datawealth!T33:T34))*'A20'!P33</f>
        <v>4.8033162906780795</v>
      </c>
      <c r="P86" s="319">
        <f>('A20'!Q33-AVERAGE(Datawealth!T33:T34))*'A8'!N86/('A20'!P33+'A20'!Q33-AVERAGE(Datawealth!T33:T34))</f>
        <v>3.0823837093219182</v>
      </c>
      <c r="Q86" s="28">
        <f>Dataincome!FK86</f>
        <v>0.88860000000000006</v>
      </c>
      <c r="R86" s="323">
        <f>Dataincome!FL86</f>
        <v>3.7467999999999995</v>
      </c>
      <c r="S86" s="1373">
        <f>Dataincome!FD86</f>
        <v>22.999752125579985</v>
      </c>
      <c r="T86" s="16"/>
      <c r="V86" s="239">
        <f t="shared" si="9"/>
        <v>1.0000000002108322E-4</v>
      </c>
      <c r="W86" s="238">
        <f t="shared" si="10"/>
        <v>0</v>
      </c>
      <c r="X86" s="239">
        <f t="shared" si="12"/>
        <v>0</v>
      </c>
      <c r="Y86" s="239">
        <f t="shared" si="11"/>
        <v>0</v>
      </c>
      <c r="Z86" s="238">
        <f t="shared" si="13"/>
        <v>0</v>
      </c>
    </row>
    <row r="87" spans="1:26" s="29" customFormat="1" ht="15">
      <c r="A87" s="28">
        <v>1975</v>
      </c>
      <c r="B87" s="313">
        <f>Dataincome!EY87</f>
        <v>169.26033514751899</v>
      </c>
      <c r="C87" s="313">
        <f t="shared" si="7"/>
        <v>145.30866319223884</v>
      </c>
      <c r="D87" s="324">
        <f>Dataincome!FA87</f>
        <v>128.14610000000002</v>
      </c>
      <c r="E87" s="315">
        <f>Dataincome!FB87</f>
        <v>96.473799999999997</v>
      </c>
      <c r="F87" s="316">
        <f>Dataincome!FC87</f>
        <v>31.6723</v>
      </c>
      <c r="G87" s="317">
        <f>0.7*(Dataincome!FD87)</f>
        <v>17.162563192238814</v>
      </c>
      <c r="H87" s="318">
        <f t="shared" si="8"/>
        <v>23.951771955280158</v>
      </c>
      <c r="I87" s="319">
        <f>0.3*(Dataincome!FD87)</f>
        <v>7.3553842252452055</v>
      </c>
      <c r="J87" s="317">
        <f>Dataincome!EJ87</f>
        <v>3.8197877300349532</v>
      </c>
      <c r="K87" s="320">
        <f>Dataincome!EL87</f>
        <v>2.8840389464721019</v>
      </c>
      <c r="L87" s="321">
        <f>Dataincome!EM87</f>
        <v>0.93574878356285141</v>
      </c>
      <c r="M87" s="322">
        <f>Dataincome!FI87</f>
        <v>2.8658000000000001</v>
      </c>
      <c r="N87" s="1372">
        <f>Dataincome!FJ87</f>
        <v>7.8845000000000001</v>
      </c>
      <c r="O87" s="315">
        <f>'A8'!N87/('A20'!P34+'A20'!Q34-AVERAGE(Datawealth!T34:T35))*'A20'!P34</f>
        <v>4.6726851452908225</v>
      </c>
      <c r="P87" s="319">
        <f>('A20'!Q34-AVERAGE(Datawealth!T34:T35))*'A8'!N87/('A20'!P34+'A20'!Q34-AVERAGE(Datawealth!T34:T35))</f>
        <v>3.2118148547091776</v>
      </c>
      <c r="Q87" s="28">
        <f>Dataincome!FK87</f>
        <v>1.0429000000000002</v>
      </c>
      <c r="R87" s="323">
        <f>Dataincome!FL87</f>
        <v>3.8491999999999997</v>
      </c>
      <c r="S87" s="1373">
        <f>Dataincome!FD87</f>
        <v>24.51794741748402</v>
      </c>
      <c r="T87" s="16"/>
      <c r="V87" s="239">
        <f t="shared" si="9"/>
        <v>-1.0000000001042508E-4</v>
      </c>
      <c r="W87" s="238">
        <f t="shared" si="10"/>
        <v>0</v>
      </c>
      <c r="X87" s="239">
        <f t="shared" si="12"/>
        <v>0</v>
      </c>
      <c r="Y87" s="239">
        <f t="shared" si="11"/>
        <v>0</v>
      </c>
      <c r="Z87" s="238">
        <f t="shared" si="13"/>
        <v>0</v>
      </c>
    </row>
    <row r="88" spans="1:26" s="29" customFormat="1" ht="15">
      <c r="A88" s="28">
        <v>1976</v>
      </c>
      <c r="B88" s="313">
        <f>Dataincome!EY88</f>
        <v>194.01843963914504</v>
      </c>
      <c r="C88" s="313">
        <f t="shared" si="7"/>
        <v>167.64564080093248</v>
      </c>
      <c r="D88" s="324">
        <f>Dataincome!FA88</f>
        <v>149.04050000000001</v>
      </c>
      <c r="E88" s="315">
        <f>Dataincome!FB88</f>
        <v>111.6473</v>
      </c>
      <c r="F88" s="316">
        <f>Dataincome!FC88</f>
        <v>37.3932</v>
      </c>
      <c r="G88" s="317">
        <f>0.7*(Dataincome!FD88)</f>
        <v>18.605140800932467</v>
      </c>
      <c r="H88" s="318">
        <f t="shared" si="8"/>
        <v>26.372898838212581</v>
      </c>
      <c r="I88" s="319">
        <f>0.3*(Dataincome!FD88)</f>
        <v>7.9736317718282006</v>
      </c>
      <c r="J88" s="317">
        <f>Dataincome!EJ88</f>
        <v>3.7799670663843812</v>
      </c>
      <c r="K88" s="320">
        <f>Dataincome!EL88</f>
        <v>2.8539733111647796</v>
      </c>
      <c r="L88" s="321">
        <f>Dataincome!EM88</f>
        <v>0.92599375521960148</v>
      </c>
      <c r="M88" s="322">
        <f>Dataincome!FI88</f>
        <v>3.7666999999999997</v>
      </c>
      <c r="N88" s="1372">
        <f>Dataincome!FJ88</f>
        <v>9.2647000000000013</v>
      </c>
      <c r="O88" s="315">
        <f>'A8'!N88/('A20'!P35+'A20'!Q35-AVERAGE(Datawealth!T35:T36))*'A20'!P35</f>
        <v>5.2918465377900619</v>
      </c>
      <c r="P88" s="319">
        <f>('A20'!Q35-AVERAGE(Datawealth!T35:T36))*'A8'!N88/('A20'!P35+'A20'!Q35-AVERAGE(Datawealth!T35:T36))</f>
        <v>3.9728534622099407</v>
      </c>
      <c r="Q88" s="28">
        <f>Dataincome!FK88</f>
        <v>1.2269000000000001</v>
      </c>
      <c r="R88" s="323">
        <f>Dataincome!FL88</f>
        <v>4.1276999999999999</v>
      </c>
      <c r="S88" s="1373">
        <f>Dataincome!FD88</f>
        <v>26.57877257276067</v>
      </c>
      <c r="T88" s="16"/>
      <c r="V88" s="239">
        <f t="shared" si="9"/>
        <v>-1.0000000002108322E-4</v>
      </c>
      <c r="W88" s="238">
        <f t="shared" si="10"/>
        <v>0</v>
      </c>
      <c r="X88" s="239">
        <f t="shared" si="12"/>
        <v>0</v>
      </c>
      <c r="Y88" s="239">
        <f t="shared" si="11"/>
        <v>0</v>
      </c>
      <c r="Z88" s="238">
        <f t="shared" si="13"/>
        <v>0</v>
      </c>
    </row>
    <row r="89" spans="1:26" s="29" customFormat="1" ht="15">
      <c r="A89" s="28">
        <v>1977</v>
      </c>
      <c r="B89" s="313">
        <f>Dataincome!EY89</f>
        <v>219.1021025965683</v>
      </c>
      <c r="C89" s="313">
        <f t="shared" si="7"/>
        <v>189.9033052621532</v>
      </c>
      <c r="D89" s="324">
        <f>Dataincome!FA89</f>
        <v>169.58709999999999</v>
      </c>
      <c r="E89" s="315">
        <f>Dataincome!FB89</f>
        <v>126.3082</v>
      </c>
      <c r="F89" s="316">
        <f>Dataincome!FC89</f>
        <v>43.2789</v>
      </c>
      <c r="G89" s="317">
        <f>0.7*(Dataincome!FD89)</f>
        <v>20.316205262153204</v>
      </c>
      <c r="H89" s="318">
        <f t="shared" si="8"/>
        <v>29.19899733441509</v>
      </c>
      <c r="I89" s="319">
        <f>0.3*(Dataincome!FD89)</f>
        <v>8.7069451123513737</v>
      </c>
      <c r="J89" s="317">
        <f>Dataincome!EJ89</f>
        <v>3.7967522220637129</v>
      </c>
      <c r="K89" s="320">
        <f>Dataincome!EL89</f>
        <v>2.8666465396589049</v>
      </c>
      <c r="L89" s="321">
        <f>Dataincome!EM89</f>
        <v>0.93010568240480795</v>
      </c>
      <c r="M89" s="322">
        <f>Dataincome!FI89</f>
        <v>5.0594999999999999</v>
      </c>
      <c r="N89" s="1372">
        <f>Dataincome!FJ89</f>
        <v>10.6265</v>
      </c>
      <c r="O89" s="315">
        <f>'A8'!N89/('A20'!P36+'A20'!Q36-AVERAGE(Datawealth!T36:T37))*'A20'!P36</f>
        <v>5.9450643288825917</v>
      </c>
      <c r="P89" s="319">
        <f>('A20'!Q36-AVERAGE(Datawealth!T36:T37))*'A8'!N89/('A20'!P36+'A20'!Q36-AVERAGE(Datawealth!T36:T37))</f>
        <v>4.6814356711174074</v>
      </c>
      <c r="Q89" s="28">
        <f>Dataincome!FK89</f>
        <v>1.3774999999999999</v>
      </c>
      <c r="R89" s="323">
        <f>Dataincome!FL89</f>
        <v>4.6913</v>
      </c>
      <c r="S89" s="1373">
        <f>Dataincome!FD89</f>
        <v>29.023150374504578</v>
      </c>
      <c r="T89" s="16"/>
      <c r="V89" s="239">
        <f t="shared" si="9"/>
        <v>-1.9999999998532303E-4</v>
      </c>
      <c r="W89" s="238">
        <f t="shared" si="10"/>
        <v>0</v>
      </c>
      <c r="X89" s="239">
        <f t="shared" si="12"/>
        <v>0</v>
      </c>
      <c r="Y89" s="239">
        <f t="shared" si="11"/>
        <v>0</v>
      </c>
      <c r="Z89" s="238">
        <f t="shared" si="13"/>
        <v>0</v>
      </c>
    </row>
    <row r="90" spans="1:26" s="29" customFormat="1" ht="15">
      <c r="A90" s="28">
        <v>1978</v>
      </c>
      <c r="B90" s="313">
        <f>Dataincome!EY90</f>
        <v>249.27486400000001</v>
      </c>
      <c r="C90" s="313">
        <f t="shared" si="7"/>
        <v>215.52350569999999</v>
      </c>
      <c r="D90" s="324">
        <f>Dataincome!FA90</f>
        <v>192.02929999999998</v>
      </c>
      <c r="E90" s="315">
        <f>Dataincome!FB90</f>
        <v>142.9136</v>
      </c>
      <c r="F90" s="316">
        <f>Dataincome!FC90</f>
        <v>49.115699999999997</v>
      </c>
      <c r="G90" s="317">
        <f>0.7*(Dataincome!FD90)</f>
        <v>23.494205700000002</v>
      </c>
      <c r="H90" s="318">
        <f t="shared" si="8"/>
        <v>33.7513583</v>
      </c>
      <c r="I90" s="319">
        <f>0.3*(Dataincome!FD90)</f>
        <v>10.068945300000001</v>
      </c>
      <c r="J90" s="317">
        <f>Dataincome!EJ90</f>
        <v>4.5645129999999989</v>
      </c>
      <c r="K90" s="320">
        <f>Dataincome!EL90</f>
        <v>3.44632586784024</v>
      </c>
      <c r="L90" s="321">
        <f>Dataincome!EM90</f>
        <v>1.1181871321597592</v>
      </c>
      <c r="M90" s="322">
        <f>Dataincome!FI90</f>
        <v>5.7996000000000008</v>
      </c>
      <c r="N90" s="1372">
        <f>Dataincome!FJ90</f>
        <v>12.270899999999999</v>
      </c>
      <c r="O90" s="315">
        <f>'A8'!N90/('A20'!P37+'A20'!Q37-AVERAGE(Datawealth!T37:T38))*'A20'!P37</f>
        <v>7.0262686485650026</v>
      </c>
      <c r="P90" s="319">
        <f>('A20'!Q37-AVERAGE(Datawealth!T37:T38))*'A8'!N90/('A20'!P37+'A20'!Q37-AVERAGE(Datawealth!T37:T38))</f>
        <v>5.2446313514349976</v>
      </c>
      <c r="Q90" s="28">
        <f>Dataincome!FK90</f>
        <v>1.5791999999999999</v>
      </c>
      <c r="R90" s="323">
        <f>Dataincome!FL90</f>
        <v>5.2678000000000003</v>
      </c>
      <c r="S90" s="1373">
        <f>Dataincome!FD90</f>
        <v>33.563151000000005</v>
      </c>
      <c r="T90" s="16"/>
      <c r="V90" s="239">
        <f t="shared" si="9"/>
        <v>0</v>
      </c>
      <c r="W90" s="238">
        <f t="shared" si="10"/>
        <v>0</v>
      </c>
      <c r="X90" s="239">
        <f t="shared" si="12"/>
        <v>0</v>
      </c>
      <c r="Y90" s="239">
        <f t="shared" si="11"/>
        <v>0</v>
      </c>
      <c r="Z90" s="238">
        <f t="shared" si="13"/>
        <v>0</v>
      </c>
    </row>
    <row r="91" spans="1:26" ht="15">
      <c r="A91" s="28">
        <v>1979</v>
      </c>
      <c r="B91" s="313">
        <f>Dataincome!EY91</f>
        <v>283.31400100000002</v>
      </c>
      <c r="C91" s="313">
        <f t="shared" si="7"/>
        <v>244.1286173</v>
      </c>
      <c r="D91" s="324">
        <f>Dataincome!FA91</f>
        <v>218.19800000000001</v>
      </c>
      <c r="E91" s="315">
        <f>Dataincome!FB91</f>
        <v>161.05529999999999</v>
      </c>
      <c r="F91" s="316">
        <f>Dataincome!FC91</f>
        <v>57.142699999999998</v>
      </c>
      <c r="G91" s="317">
        <f>0.7*(Dataincome!FD91)</f>
        <v>25.930617299999994</v>
      </c>
      <c r="H91" s="318">
        <f t="shared" si="8"/>
        <v>39.185383700000003</v>
      </c>
      <c r="I91" s="319">
        <f>0.3*(Dataincome!FD91)</f>
        <v>11.113121699999999</v>
      </c>
      <c r="J91" s="317">
        <f>Dataincome!EJ91</f>
        <v>4.6335620000000004</v>
      </c>
      <c r="K91" s="320">
        <f>Dataincome!EL91</f>
        <v>3.4984596562309198</v>
      </c>
      <c r="L91" s="321">
        <f>Dataincome!EM91</f>
        <v>1.1351023437690806</v>
      </c>
      <c r="M91" s="322">
        <f>Dataincome!FI91</f>
        <v>7.3472</v>
      </c>
      <c r="N91" s="1372">
        <f>Dataincome!FJ91</f>
        <v>15.053100000000001</v>
      </c>
      <c r="O91" s="315">
        <f>'A8'!N91/('A20'!P38+'A20'!Q38-AVERAGE(Datawealth!T38:T39))*'A20'!P38</f>
        <v>8.898055117484148</v>
      </c>
      <c r="P91" s="319">
        <f>('A20'!Q38-AVERAGE(Datawealth!T38:T39))*'A8'!N91/('A20'!P38+'A20'!Q38-AVERAGE(Datawealth!T38:T39))</f>
        <v>6.1550448825158517</v>
      </c>
      <c r="Q91" s="28">
        <f>Dataincome!FK91</f>
        <v>1.8669</v>
      </c>
      <c r="R91" s="323">
        <f>Dataincome!FL91</f>
        <v>6.5186999999999999</v>
      </c>
      <c r="S91" s="1373">
        <f>Dataincome!FD91</f>
        <v>37.043738999999995</v>
      </c>
      <c r="T91" s="16"/>
      <c r="V91" s="239">
        <f t="shared" si="9"/>
        <v>0</v>
      </c>
      <c r="W91" s="238">
        <f t="shared" si="10"/>
        <v>0</v>
      </c>
      <c r="X91" s="239">
        <f>R91+Q91+N91+L91+K91+I91-H91</f>
        <v>0</v>
      </c>
      <c r="Y91" s="239">
        <f t="shared" si="11"/>
        <v>0</v>
      </c>
      <c r="Z91" s="238">
        <f t="shared" si="13"/>
        <v>0</v>
      </c>
    </row>
    <row r="92" spans="1:26" ht="15">
      <c r="A92" s="28">
        <v>1980</v>
      </c>
      <c r="B92" s="313">
        <f>Dataincome!EY92</f>
        <v>322.54098300000004</v>
      </c>
      <c r="C92" s="313">
        <f t="shared" si="7"/>
        <v>279.30036839999997</v>
      </c>
      <c r="D92" s="324">
        <f>Dataincome!FA92</f>
        <v>250.65299999999999</v>
      </c>
      <c r="E92" s="315">
        <f>Dataincome!FB92</f>
        <v>185.60239999999999</v>
      </c>
      <c r="F92" s="316">
        <f>Dataincome!FC92</f>
        <v>65.050600000000003</v>
      </c>
      <c r="G92" s="317">
        <f>0.7*(Dataincome!FD92)</f>
        <v>28.647368400000001</v>
      </c>
      <c r="H92" s="318">
        <f t="shared" si="8"/>
        <v>43.240615599999998</v>
      </c>
      <c r="I92" s="319">
        <f>0.3*(Dataincome!FD92)</f>
        <v>12.2774436</v>
      </c>
      <c r="J92" s="317">
        <f>Dataincome!EJ92</f>
        <v>2.452971999999999</v>
      </c>
      <c r="K92" s="320">
        <f>Dataincome!EL92</f>
        <v>1.8520575703668294</v>
      </c>
      <c r="L92" s="321">
        <f>Dataincome!EM92</f>
        <v>0.60091442963316966</v>
      </c>
      <c r="M92" s="322">
        <f>Dataincome!FI92</f>
        <v>10.098700000000001</v>
      </c>
      <c r="N92" s="1372">
        <f>Dataincome!FJ92</f>
        <v>18.432700000000001</v>
      </c>
      <c r="O92" s="315">
        <f>'A8'!N92/('A20'!P39+'A20'!Q39-AVERAGE(Datawealth!T39:T40))*'A20'!P39</f>
        <v>11.187401534270396</v>
      </c>
      <c r="P92" s="319">
        <f>('A20'!Q39-AVERAGE(Datawealth!T39:T40))*'A8'!N92/('A20'!P39+'A20'!Q39-AVERAGE(Datawealth!T39:T40))</f>
        <v>7.2452984657296042</v>
      </c>
      <c r="Q92" s="28">
        <f>Dataincome!FK92</f>
        <v>2.3740000000000001</v>
      </c>
      <c r="R92" s="323">
        <f>Dataincome!FL92</f>
        <v>7.7035</v>
      </c>
      <c r="S92" s="1373">
        <f>Dataincome!FD92</f>
        <v>40.924812000000003</v>
      </c>
      <c r="T92" s="16"/>
      <c r="V92" s="239">
        <f t="shared" si="9"/>
        <v>-9.9999992642096913E-7</v>
      </c>
      <c r="W92" s="238">
        <f t="shared" si="10"/>
        <v>0</v>
      </c>
      <c r="X92" s="239">
        <f t="shared" ref="X92:X124" si="14">R92+Q92+N92+L92+K92+I92-H92</f>
        <v>0</v>
      </c>
      <c r="Y92" s="239">
        <f t="shared" si="11"/>
        <v>0</v>
      </c>
      <c r="Z92" s="238">
        <f t="shared" si="13"/>
        <v>0</v>
      </c>
    </row>
    <row r="93" spans="1:26" ht="15">
      <c r="A93" s="28">
        <v>1981</v>
      </c>
      <c r="B93" s="313">
        <f>Dataincome!EY93</f>
        <v>367.94838199999998</v>
      </c>
      <c r="C93" s="313">
        <f t="shared" si="7"/>
        <v>314.74258499999996</v>
      </c>
      <c r="D93" s="324">
        <f>Dataincome!FA93</f>
        <v>284.89209999999997</v>
      </c>
      <c r="E93" s="315">
        <f>Dataincome!FB93</f>
        <v>211.34059999999999</v>
      </c>
      <c r="F93" s="316">
        <f>Dataincome!FC93</f>
        <v>73.551500000000004</v>
      </c>
      <c r="G93" s="317">
        <f>0.7*(Dataincome!FD93)</f>
        <v>29.850484999999995</v>
      </c>
      <c r="H93" s="318">
        <f t="shared" si="8"/>
        <v>53.20579699999999</v>
      </c>
      <c r="I93" s="319">
        <f>0.3*(Dataincome!FD93)</f>
        <v>12.793064999999999</v>
      </c>
      <c r="J93" s="317">
        <f>Dataincome!EJ93</f>
        <v>2.6198320000000006</v>
      </c>
      <c r="K93" s="320">
        <f>Dataincome!EL93</f>
        <v>1.9780412041756996</v>
      </c>
      <c r="L93" s="321">
        <f>Dataincome!EM93</f>
        <v>0.64179079582430076</v>
      </c>
      <c r="M93" s="322">
        <f>Dataincome!FI93</f>
        <v>12.623299999999999</v>
      </c>
      <c r="N93" s="1372">
        <f>Dataincome!FJ93</f>
        <v>25.2182</v>
      </c>
      <c r="O93" s="315">
        <f>'A8'!N93/('A20'!P40+'A20'!Q40-AVERAGE(Datawealth!T40:T41))*'A20'!P40</f>
        <v>15.188521291816748</v>
      </c>
      <c r="P93" s="319">
        <f>('A20'!Q40-AVERAGE(Datawealth!T40:T41))*'A8'!N93/('A20'!P40+'A20'!Q40-AVERAGE(Datawealth!T40:T41))</f>
        <v>10.029678708183248</v>
      </c>
      <c r="Q93" s="28">
        <f>Dataincome!FK93</f>
        <v>2.9889999999999999</v>
      </c>
      <c r="R93" s="323">
        <f>Dataincome!FL93</f>
        <v>9.5856999999999992</v>
      </c>
      <c r="S93" s="1373">
        <f>Dataincome!FD93</f>
        <v>42.643549999999998</v>
      </c>
      <c r="T93" s="16"/>
      <c r="V93" s="239">
        <f t="shared" si="9"/>
        <v>0</v>
      </c>
      <c r="W93" s="238">
        <f t="shared" si="10"/>
        <v>0</v>
      </c>
      <c r="X93" s="239">
        <f t="shared" si="14"/>
        <v>0</v>
      </c>
      <c r="Y93" s="239">
        <f t="shared" si="11"/>
        <v>0</v>
      </c>
      <c r="Z93" s="238">
        <f t="shared" si="13"/>
        <v>0</v>
      </c>
    </row>
    <row r="94" spans="1:26" ht="15">
      <c r="A94" s="28">
        <v>1982</v>
      </c>
      <c r="B94" s="313">
        <f>Dataincome!EY94</f>
        <v>420.39534199999997</v>
      </c>
      <c r="C94" s="313">
        <f t="shared" si="7"/>
        <v>361.42344320000001</v>
      </c>
      <c r="D94" s="324">
        <f>Dataincome!FA94</f>
        <v>327.12150000000003</v>
      </c>
      <c r="E94" s="315">
        <f>Dataincome!FB94</f>
        <v>240.9246</v>
      </c>
      <c r="F94" s="316">
        <f>Dataincome!FC94</f>
        <v>86.196899999999999</v>
      </c>
      <c r="G94" s="317">
        <f>0.7*(Dataincome!FD94)</f>
        <v>34.301943199999997</v>
      </c>
      <c r="H94" s="318">
        <f t="shared" si="8"/>
        <v>58.971897800000001</v>
      </c>
      <c r="I94" s="319">
        <f>0.3*(Dataincome!FD94)</f>
        <v>14.700832799999999</v>
      </c>
      <c r="J94" s="317">
        <f>Dataincome!EJ94</f>
        <v>1.680665000000003</v>
      </c>
      <c r="K94" s="320">
        <f>Dataincome!EL94</f>
        <v>1.2689457264496187</v>
      </c>
      <c r="L94" s="321">
        <f>Dataincome!EM94</f>
        <v>0.41171927355038435</v>
      </c>
      <c r="M94" s="322">
        <f>Dataincome!FI94</f>
        <v>15.310499999999999</v>
      </c>
      <c r="N94" s="1372">
        <f>Dataincome!FJ94</f>
        <v>29.621299999999998</v>
      </c>
      <c r="O94" s="315">
        <f>'A8'!N94/('A20'!P41+'A20'!Q41-AVERAGE(Datawealth!T41:T42))*'A20'!P41</f>
        <v>17.494869255630871</v>
      </c>
      <c r="P94" s="319">
        <f>('A20'!Q41-AVERAGE(Datawealth!T41:T42))*'A8'!N94/('A20'!P41+'A20'!Q41-AVERAGE(Datawealth!T41:T42))</f>
        <v>12.126430744369125</v>
      </c>
      <c r="Q94" s="28">
        <f>Dataincome!FK94</f>
        <v>3.7071999999999998</v>
      </c>
      <c r="R94" s="323">
        <f>Dataincome!FL94</f>
        <v>9.2618999999999989</v>
      </c>
      <c r="S94" s="1373">
        <f>Dataincome!FD94</f>
        <v>49.002775999999997</v>
      </c>
      <c r="T94" s="16"/>
      <c r="V94" s="239">
        <f t="shared" si="9"/>
        <v>9.9999996194810592E-7</v>
      </c>
      <c r="W94" s="238">
        <f t="shared" si="10"/>
        <v>0</v>
      </c>
      <c r="X94" s="239">
        <f t="shared" si="14"/>
        <v>0</v>
      </c>
      <c r="Y94" s="239">
        <f t="shared" si="11"/>
        <v>0</v>
      </c>
      <c r="Z94" s="238">
        <f t="shared" si="13"/>
        <v>0</v>
      </c>
    </row>
    <row r="95" spans="1:26" ht="15">
      <c r="A95" s="28">
        <v>1983</v>
      </c>
      <c r="B95" s="313">
        <f>Dataincome!EY95</f>
        <v>464.26168500000006</v>
      </c>
      <c r="C95" s="313">
        <f t="shared" si="7"/>
        <v>396.72680969999999</v>
      </c>
      <c r="D95" s="324">
        <f>Dataincome!FA95</f>
        <v>359.202</v>
      </c>
      <c r="E95" s="315">
        <f>Dataincome!FB95</f>
        <v>262.78209999999996</v>
      </c>
      <c r="F95" s="316">
        <f>Dataincome!FC95</f>
        <v>96.419899999999998</v>
      </c>
      <c r="G95" s="317">
        <f>0.7*(Dataincome!FD95)</f>
        <v>37.524809699999992</v>
      </c>
      <c r="H95" s="318">
        <f t="shared" si="8"/>
        <v>67.534875299999996</v>
      </c>
      <c r="I95" s="319">
        <f>0.3*(Dataincome!FD95)</f>
        <v>16.082061299999996</v>
      </c>
      <c r="J95" s="317">
        <f>Dataincome!EJ95</f>
        <v>3.0595140000000001</v>
      </c>
      <c r="K95" s="320">
        <f>Dataincome!EL95</f>
        <v>2.3100125339153084</v>
      </c>
      <c r="L95" s="321">
        <f>Dataincome!EM95</f>
        <v>0.74950146608469159</v>
      </c>
      <c r="M95" s="322">
        <f>Dataincome!FI95</f>
        <v>16.922799999999999</v>
      </c>
      <c r="N95" s="1372">
        <f>Dataincome!FJ95</f>
        <v>32.211100000000002</v>
      </c>
      <c r="O95" s="315">
        <f>'A8'!N95/('A20'!P42+'A20'!Q42-AVERAGE(Datawealth!T42:T43))*'A20'!P42</f>
        <v>18.569987393813179</v>
      </c>
      <c r="P95" s="319">
        <f>('A20'!Q42-AVERAGE(Datawealth!T42:T43))*'A8'!N95/('A20'!P42+'A20'!Q42-AVERAGE(Datawealth!T42:T43))</f>
        <v>13.64111260618682</v>
      </c>
      <c r="Q95" s="28">
        <f>Dataincome!FK95</f>
        <v>4.4821</v>
      </c>
      <c r="R95" s="323">
        <f>Dataincome!FL95</f>
        <v>11.700100000000003</v>
      </c>
      <c r="S95" s="1373">
        <f>Dataincome!FD95</f>
        <v>53.606870999999991</v>
      </c>
      <c r="T95" s="16"/>
      <c r="V95" s="239">
        <f t="shared" si="9"/>
        <v>0</v>
      </c>
      <c r="W95" s="238">
        <f t="shared" si="10"/>
        <v>0</v>
      </c>
      <c r="X95" s="239">
        <f t="shared" si="14"/>
        <v>0</v>
      </c>
      <c r="Y95" s="239">
        <f t="shared" si="11"/>
        <v>0</v>
      </c>
      <c r="Z95" s="238">
        <f t="shared" si="13"/>
        <v>0</v>
      </c>
    </row>
    <row r="96" spans="1:26" ht="15">
      <c r="A96" s="28">
        <v>1984</v>
      </c>
      <c r="B96" s="313">
        <f>Dataincome!EY96</f>
        <v>498.578575</v>
      </c>
      <c r="C96" s="313">
        <f t="shared" si="7"/>
        <v>423.72561439999998</v>
      </c>
      <c r="D96" s="324">
        <f>Dataincome!FA96</f>
        <v>385.6046</v>
      </c>
      <c r="E96" s="315">
        <f>Dataincome!FB96</f>
        <v>280.8177</v>
      </c>
      <c r="F96" s="316">
        <f>Dataincome!FC96</f>
        <v>104.78689999999999</v>
      </c>
      <c r="G96" s="317">
        <f>0.7*(Dataincome!FD96)</f>
        <v>38.121014399999993</v>
      </c>
      <c r="H96" s="318">
        <f t="shared" si="8"/>
        <v>74.852860600000014</v>
      </c>
      <c r="I96" s="319">
        <f>0.3*(Dataincome!FD96)</f>
        <v>16.337577599999999</v>
      </c>
      <c r="J96" s="317">
        <f>Dataincome!EJ96</f>
        <v>4.9007830000000006</v>
      </c>
      <c r="K96" s="320">
        <f>Dataincome!EL96</f>
        <v>3.7002184516884276</v>
      </c>
      <c r="L96" s="321">
        <f>Dataincome!EM96</f>
        <v>1.2005645483115728</v>
      </c>
      <c r="M96" s="322">
        <f>Dataincome!FI96</f>
        <v>18.586299999999998</v>
      </c>
      <c r="N96" s="1372">
        <f>Dataincome!FJ96</f>
        <v>34.078900000000004</v>
      </c>
      <c r="O96" s="315">
        <f>'A8'!N96/('A20'!P43+'A20'!Q43-AVERAGE(Datawealth!T43:T44))*'A20'!P43</f>
        <v>19.351102138068541</v>
      </c>
      <c r="P96" s="319">
        <f>('A20'!Q43-AVERAGE(Datawealth!T43:T44))*'A8'!N96/('A20'!P43+'A20'!Q43-AVERAGE(Datawealth!T43:T44))</f>
        <v>14.727797861931464</v>
      </c>
      <c r="Q96" s="28">
        <f>Dataincome!FK96</f>
        <v>5.1535000000000002</v>
      </c>
      <c r="R96" s="323">
        <f>Dataincome!FL96</f>
        <v>14.382100000000001</v>
      </c>
      <c r="S96" s="1373">
        <f>Dataincome!FD96</f>
        <v>54.458591999999996</v>
      </c>
      <c r="T96" s="16"/>
      <c r="V96" s="239">
        <f t="shared" si="9"/>
        <v>1.0000000000331966E-4</v>
      </c>
      <c r="W96" s="238">
        <f t="shared" si="10"/>
        <v>0</v>
      </c>
      <c r="X96" s="239">
        <f t="shared" si="14"/>
        <v>0</v>
      </c>
      <c r="Y96" s="239">
        <f t="shared" si="11"/>
        <v>0</v>
      </c>
      <c r="Z96" s="238">
        <f t="shared" si="13"/>
        <v>0</v>
      </c>
    </row>
    <row r="97" spans="1:26" ht="15">
      <c r="A97" s="28">
        <v>1985</v>
      </c>
      <c r="B97" s="313">
        <f>Dataincome!EY97</f>
        <v>531.38197600000001</v>
      </c>
      <c r="C97" s="313">
        <f t="shared" si="7"/>
        <v>448.96250809999992</v>
      </c>
      <c r="D97" s="324">
        <f>Dataincome!FA97</f>
        <v>408.59729999999996</v>
      </c>
      <c r="E97" s="315">
        <f>Dataincome!FB97</f>
        <v>296.32090000000005</v>
      </c>
      <c r="F97" s="316">
        <f>Dataincome!FC97</f>
        <v>112.2764</v>
      </c>
      <c r="G97" s="317">
        <f>0.7*(Dataincome!FD97)</f>
        <v>40.36520809999999</v>
      </c>
      <c r="H97" s="318">
        <f t="shared" si="8"/>
        <v>82.419466899999989</v>
      </c>
      <c r="I97" s="319">
        <f>0.3*(Dataincome!FD97)</f>
        <v>17.299374899999997</v>
      </c>
      <c r="J97" s="317">
        <f>Dataincome!EJ97</f>
        <v>5.9745919999999977</v>
      </c>
      <c r="K97" s="320">
        <f>Dataincome!EL97</f>
        <v>4.4966829072501078</v>
      </c>
      <c r="L97" s="321">
        <f>Dataincome!EM97</f>
        <v>1.4779090927498895</v>
      </c>
      <c r="M97" s="322">
        <f>Dataincome!FI97</f>
        <v>20.146900000000002</v>
      </c>
      <c r="N97" s="1372">
        <f>Dataincome!FJ97</f>
        <v>36.6785</v>
      </c>
      <c r="O97" s="315">
        <f>'A8'!N97/('A20'!P44+'A20'!Q44-AVERAGE(Datawealth!T44:T45))*'A20'!P44</f>
        <v>20.635047544007627</v>
      </c>
      <c r="P97" s="319">
        <f>('A20'!Q44-AVERAGE(Datawealth!T44:T45))*'A8'!N97/('A20'!P44+'A20'!Q44-AVERAGE(Datawealth!T44:T45))</f>
        <v>16.04345245599238</v>
      </c>
      <c r="Q97" s="28">
        <f>Dataincome!FK97</f>
        <v>5.9378000000000002</v>
      </c>
      <c r="R97" s="323">
        <f>Dataincome!FL97</f>
        <v>16.529200000000003</v>
      </c>
      <c r="S97" s="1373">
        <f>Dataincome!FD97</f>
        <v>57.664582999999993</v>
      </c>
      <c r="T97" s="16"/>
      <c r="V97" s="239">
        <f t="shared" si="9"/>
        <v>1.0000000969512257E-6</v>
      </c>
      <c r="W97" s="238">
        <f t="shared" si="10"/>
        <v>0</v>
      </c>
      <c r="X97" s="239">
        <f t="shared" si="14"/>
        <v>0</v>
      </c>
      <c r="Y97" s="239">
        <f t="shared" si="11"/>
        <v>0</v>
      </c>
      <c r="Z97" s="238">
        <f t="shared" si="13"/>
        <v>0</v>
      </c>
    </row>
    <row r="98" spans="1:26" ht="15">
      <c r="A98" s="28">
        <v>1986</v>
      </c>
      <c r="B98" s="313">
        <f>Dataincome!EY98</f>
        <v>558.14949300000001</v>
      </c>
      <c r="C98" s="313">
        <f t="shared" si="7"/>
        <v>471.46194429999997</v>
      </c>
      <c r="D98" s="324">
        <f>Dataincome!FA98</f>
        <v>429.19779999999997</v>
      </c>
      <c r="E98" s="315">
        <f>Dataincome!FB98</f>
        <v>311.47229999999996</v>
      </c>
      <c r="F98" s="316">
        <f>Dataincome!FC98</f>
        <v>117.72539999999999</v>
      </c>
      <c r="G98" s="317">
        <f>0.7*(Dataincome!FD98)</f>
        <v>42.264144299999991</v>
      </c>
      <c r="H98" s="318">
        <f t="shared" si="8"/>
        <v>86.687548700000008</v>
      </c>
      <c r="I98" s="319">
        <f>0.3*(Dataincome!FD98)</f>
        <v>18.113204699999997</v>
      </c>
      <c r="J98" s="317">
        <f>Dataincome!EJ98</f>
        <v>8.0313440000000007</v>
      </c>
      <c r="K98" s="320">
        <f>Dataincome!EL98</f>
        <v>6.0444012314075728</v>
      </c>
      <c r="L98" s="321">
        <f>Dataincome!EM98</f>
        <v>1.9869427685924288</v>
      </c>
      <c r="M98" s="322">
        <f>Dataincome!FI98</f>
        <v>19.520299999999999</v>
      </c>
      <c r="N98" s="1372">
        <f>Dataincome!FJ98</f>
        <v>35.771300000000004</v>
      </c>
      <c r="O98" s="315">
        <f>'A8'!N98/('A20'!P45+'A20'!Q45-AVERAGE(Datawealth!T45:T46))*'A20'!P45</f>
        <v>19.998254955887109</v>
      </c>
      <c r="P98" s="319">
        <f>('A20'!Q45-AVERAGE(Datawealth!T45:T46))*'A8'!N98/('A20'!P45+'A20'!Q45-AVERAGE(Datawealth!T45:T46))</f>
        <v>15.773045044112896</v>
      </c>
      <c r="Q98" s="28">
        <f>Dataincome!FK98</f>
        <v>6.5431999999999997</v>
      </c>
      <c r="R98" s="323">
        <f>Dataincome!FL98</f>
        <v>18.228500000000004</v>
      </c>
      <c r="S98" s="1373">
        <f>Dataincome!FD98</f>
        <v>60.377348999999995</v>
      </c>
      <c r="T98" s="16"/>
      <c r="V98" s="239">
        <f t="shared" si="9"/>
        <v>0</v>
      </c>
      <c r="W98" s="238">
        <f t="shared" si="10"/>
        <v>-1.0000000003174137E-4</v>
      </c>
      <c r="X98" s="239">
        <f t="shared" si="14"/>
        <v>0</v>
      </c>
      <c r="Y98" s="239">
        <f t="shared" si="11"/>
        <v>0</v>
      </c>
      <c r="Z98" s="238">
        <f t="shared" si="13"/>
        <v>0</v>
      </c>
    </row>
    <row r="99" spans="1:26" ht="15">
      <c r="A99" s="28">
        <v>1987</v>
      </c>
      <c r="B99" s="313">
        <f>Dataincome!EY99</f>
        <v>586.82280700000001</v>
      </c>
      <c r="C99" s="313">
        <f t="shared" si="7"/>
        <v>490.2711066</v>
      </c>
      <c r="D99" s="324">
        <f>Dataincome!FA99</f>
        <v>447.84449999999998</v>
      </c>
      <c r="E99" s="315">
        <f>Dataincome!FB99</f>
        <v>324.22949999999997</v>
      </c>
      <c r="F99" s="316">
        <f>Dataincome!FC99</f>
        <v>123.61499999999999</v>
      </c>
      <c r="G99" s="317">
        <f>0.7*(Dataincome!FD99)</f>
        <v>42.426606599999992</v>
      </c>
      <c r="H99" s="318">
        <f t="shared" si="8"/>
        <v>96.551700399999987</v>
      </c>
      <c r="I99" s="319">
        <f>0.3*(Dataincome!FD99)</f>
        <v>18.182831399999998</v>
      </c>
      <c r="J99" s="317">
        <f>Dataincome!EJ99</f>
        <v>11.737969</v>
      </c>
      <c r="K99" s="320">
        <f>Dataincome!EL99</f>
        <v>8.8580580840096008</v>
      </c>
      <c r="L99" s="321">
        <f>Dataincome!EM99</f>
        <v>2.8799109159903997</v>
      </c>
      <c r="M99" s="322">
        <f>Dataincome!FI99</f>
        <v>20.619799999999998</v>
      </c>
      <c r="N99" s="1372">
        <f>Dataincome!FJ99</f>
        <v>33.514199999999995</v>
      </c>
      <c r="O99" s="315">
        <f>'A8'!N99/('A20'!P46+'A20'!Q46-AVERAGE(Datawealth!T46:T47))*'A20'!P46</f>
        <v>18.809907660250246</v>
      </c>
      <c r="P99" s="319">
        <f>('A20'!Q46-AVERAGE(Datawealth!T46:T47))*'A8'!N99/('A20'!P46+'A20'!Q46-AVERAGE(Datawealth!T46:T47))</f>
        <v>14.704292339749747</v>
      </c>
      <c r="Q99" s="28">
        <f>Dataincome!FK99</f>
        <v>7.1673</v>
      </c>
      <c r="R99" s="323">
        <f>Dataincome!FL99</f>
        <v>25.949399999999997</v>
      </c>
      <c r="S99" s="1373">
        <f>Dataincome!FD99</f>
        <v>60.609437999999997</v>
      </c>
      <c r="T99" s="16"/>
      <c r="V99" s="239">
        <f t="shared" si="9"/>
        <v>0</v>
      </c>
      <c r="W99" s="238">
        <f t="shared" si="10"/>
        <v>0</v>
      </c>
      <c r="X99" s="239">
        <f t="shared" si="14"/>
        <v>0</v>
      </c>
      <c r="Y99" s="239">
        <f t="shared" si="11"/>
        <v>0</v>
      </c>
      <c r="Z99" s="238">
        <f t="shared" si="13"/>
        <v>0</v>
      </c>
    </row>
    <row r="100" spans="1:26" ht="15">
      <c r="A100" s="28">
        <v>1988</v>
      </c>
      <c r="B100" s="313">
        <f>Dataincome!EY100</f>
        <v>620.38009600000009</v>
      </c>
      <c r="C100" s="313">
        <f t="shared" si="7"/>
        <v>517.91108370000006</v>
      </c>
      <c r="D100" s="324">
        <f>Dataincome!FA100</f>
        <v>474.16480000000001</v>
      </c>
      <c r="E100" s="315">
        <f>Dataincome!FB100</f>
        <v>342.80109999999996</v>
      </c>
      <c r="F100" s="316">
        <f>Dataincome!FC100</f>
        <v>131.36370000000002</v>
      </c>
      <c r="G100" s="317">
        <f>0.7*(Dataincome!FD100)</f>
        <v>43.746283699999999</v>
      </c>
      <c r="H100" s="318">
        <f t="shared" si="8"/>
        <v>102.4689123</v>
      </c>
      <c r="I100" s="319">
        <f>0.3*(Dataincome!FD100)</f>
        <v>18.7484073</v>
      </c>
      <c r="J100" s="317">
        <f>Dataincome!EJ100</f>
        <v>13.203604999999996</v>
      </c>
      <c r="K100" s="320">
        <f>Dataincome!EL100</f>
        <v>10.018233156683031</v>
      </c>
      <c r="L100" s="321">
        <f>Dataincome!EM100</f>
        <v>3.1853718433169638</v>
      </c>
      <c r="M100" s="322">
        <f>Dataincome!FI100</f>
        <v>23.131700000000002</v>
      </c>
      <c r="N100" s="1372">
        <f>Dataincome!FJ100</f>
        <v>38.340300000000006</v>
      </c>
      <c r="O100" s="315">
        <f>'A8'!N100/('A20'!P47+'A20'!Q47-AVERAGE(Datawealth!T47:T48))*'A20'!P47</f>
        <v>21.616025522539349</v>
      </c>
      <c r="P100" s="319">
        <f>('A20'!Q47-AVERAGE(Datawealth!T47:T48))*'A8'!N100/('A20'!P47+'A20'!Q47-AVERAGE(Datawealth!T47:T48))</f>
        <v>16.724274477460654</v>
      </c>
      <c r="Q100" s="28">
        <f>Dataincome!FK100</f>
        <v>8.3817000000000004</v>
      </c>
      <c r="R100" s="323">
        <f>Dataincome!FL100</f>
        <v>23.794899999999998</v>
      </c>
      <c r="S100" s="1373">
        <f>Dataincome!FD100</f>
        <v>62.494691000000003</v>
      </c>
      <c r="T100" s="16"/>
      <c r="V100" s="239">
        <f t="shared" si="9"/>
        <v>1.0000000003174137E-4</v>
      </c>
      <c r="W100" s="238">
        <f t="shared" si="10"/>
        <v>0</v>
      </c>
      <c r="X100" s="239">
        <f t="shared" si="14"/>
        <v>0</v>
      </c>
      <c r="Y100" s="239">
        <f t="shared" si="11"/>
        <v>0</v>
      </c>
      <c r="Z100" s="238">
        <f t="shared" si="13"/>
        <v>0</v>
      </c>
    </row>
    <row r="101" spans="1:26" ht="15">
      <c r="A101" s="28">
        <v>1989</v>
      </c>
      <c r="B101" s="313">
        <f>Dataincome!EY101</f>
        <v>671.02568900000006</v>
      </c>
      <c r="C101" s="313">
        <f t="shared" si="7"/>
        <v>554.03604280000002</v>
      </c>
      <c r="D101" s="324">
        <f>Dataincome!FA101</f>
        <v>504.5095</v>
      </c>
      <c r="E101" s="315">
        <f>Dataincome!FB101</f>
        <v>364.84540000000004</v>
      </c>
      <c r="F101" s="316">
        <f>Dataincome!FC101</f>
        <v>139.66410000000002</v>
      </c>
      <c r="G101" s="317">
        <f>0.7*(Dataincome!FD101)</f>
        <v>49.526542800000001</v>
      </c>
      <c r="H101" s="318">
        <f t="shared" si="8"/>
        <v>116.9897452</v>
      </c>
      <c r="I101" s="319">
        <f>0.3*(Dataincome!FD101)</f>
        <v>21.225661200000001</v>
      </c>
      <c r="J101" s="317">
        <f>Dataincome!EJ101</f>
        <v>12.451184000000001</v>
      </c>
      <c r="K101" s="320">
        <f>Dataincome!EL101</f>
        <v>9.4836108578105787</v>
      </c>
      <c r="L101" s="321">
        <f>Dataincome!EM101</f>
        <v>2.9675731421894236</v>
      </c>
      <c r="M101" s="322">
        <f>Dataincome!FI101</f>
        <v>26.266299999999998</v>
      </c>
      <c r="N101" s="1372">
        <f>Dataincome!FJ101</f>
        <v>43.180500000000002</v>
      </c>
      <c r="O101" s="315">
        <f>'A8'!N101/('A20'!P48+'A20'!Q48-AVERAGE(Datawealth!T48:T49))*'A20'!P48</f>
        <v>24.581044262034865</v>
      </c>
      <c r="P101" s="319">
        <f>('A20'!Q48-AVERAGE(Datawealth!T48:T49))*'A8'!N101/('A20'!P48+'A20'!Q48-AVERAGE(Datawealth!T48:T49))</f>
        <v>18.599455737965137</v>
      </c>
      <c r="Q101" s="28">
        <f>Dataincome!FK101</f>
        <v>10.1854</v>
      </c>
      <c r="R101" s="323">
        <f>Dataincome!FL101</f>
        <v>29.947000000000003</v>
      </c>
      <c r="S101" s="1373">
        <f>Dataincome!FD101</f>
        <v>70.752204000000006</v>
      </c>
      <c r="T101" s="16"/>
      <c r="V101" s="239">
        <f t="shared" si="9"/>
        <v>-9.8999999963211849E-5</v>
      </c>
      <c r="W101" s="238">
        <f t="shared" si="10"/>
        <v>0</v>
      </c>
      <c r="X101" s="239">
        <f t="shared" si="14"/>
        <v>0</v>
      </c>
      <c r="Y101" s="239">
        <f t="shared" si="11"/>
        <v>0</v>
      </c>
      <c r="Z101" s="238">
        <f t="shared" si="13"/>
        <v>0</v>
      </c>
    </row>
    <row r="102" spans="1:26" ht="15">
      <c r="A102" s="28">
        <v>1990</v>
      </c>
      <c r="B102" s="313">
        <f>Dataincome!EY102</f>
        <v>715.39935100000002</v>
      </c>
      <c r="C102" s="313">
        <f t="shared" si="7"/>
        <v>590.27856429999997</v>
      </c>
      <c r="D102" s="324">
        <f>Dataincome!FA102</f>
        <v>538.12509999999997</v>
      </c>
      <c r="E102" s="315">
        <f>Dataincome!FB102</f>
        <v>390.72449999999998</v>
      </c>
      <c r="F102" s="316">
        <f>Dataincome!FC102</f>
        <v>147.4006</v>
      </c>
      <c r="G102" s="317">
        <f>0.7*(Dataincome!FD102)</f>
        <v>52.153464299999996</v>
      </c>
      <c r="H102" s="318">
        <f t="shared" si="8"/>
        <v>125.1207867</v>
      </c>
      <c r="I102" s="319">
        <f>0.3*(Dataincome!FD102)</f>
        <v>22.351484699999997</v>
      </c>
      <c r="J102" s="317">
        <f>Dataincome!EJ102</f>
        <v>12.177002000000002</v>
      </c>
      <c r="K102" s="320">
        <f>Dataincome!EL102</f>
        <v>9.2673024616074819</v>
      </c>
      <c r="L102" s="321">
        <f>Dataincome!EM102</f>
        <v>2.9096995383925202</v>
      </c>
      <c r="M102" s="322">
        <f>Dataincome!FI102</f>
        <v>29.038499999999999</v>
      </c>
      <c r="N102" s="1372">
        <f>Dataincome!FJ102</f>
        <v>44.320500000000003</v>
      </c>
      <c r="O102" s="315">
        <f>'A8'!N102/('A20'!P49+'A20'!Q49-AVERAGE(Datawealth!T49:T50))*'A20'!P49</f>
        <v>25.644783094094738</v>
      </c>
      <c r="P102" s="319">
        <f>('A20'!Q49-AVERAGE(Datawealth!T49:T50))*'A8'!N102/('A20'!P49+'A20'!Q49-AVERAGE(Datawealth!T49:T50))</f>
        <v>18.675716905905265</v>
      </c>
      <c r="Q102" s="28">
        <f>Dataincome!FK102</f>
        <v>12.016999999999999</v>
      </c>
      <c r="R102" s="323">
        <f>Dataincome!FL102</f>
        <v>34.254800000000003</v>
      </c>
      <c r="S102" s="1373">
        <f>Dataincome!FD102</f>
        <v>74.504948999999996</v>
      </c>
      <c r="T102" s="16"/>
      <c r="V102" s="239">
        <f t="shared" si="9"/>
        <v>0</v>
      </c>
      <c r="W102" s="238">
        <f t="shared" si="10"/>
        <v>0</v>
      </c>
      <c r="X102" s="239">
        <f t="shared" si="14"/>
        <v>0</v>
      </c>
      <c r="Y102" s="239">
        <f t="shared" si="11"/>
        <v>0</v>
      </c>
      <c r="Z102" s="238">
        <f t="shared" si="13"/>
        <v>0</v>
      </c>
    </row>
    <row r="103" spans="1:26" ht="15">
      <c r="A103" s="28">
        <v>1991</v>
      </c>
      <c r="B103" s="313">
        <f>Dataincome!EY103</f>
        <v>745.87465800000007</v>
      </c>
      <c r="C103" s="313">
        <f t="shared" si="7"/>
        <v>614.09339990000012</v>
      </c>
      <c r="D103" s="324">
        <f>Dataincome!FA103</f>
        <v>562.78280000000007</v>
      </c>
      <c r="E103" s="315">
        <f>Dataincome!FB103</f>
        <v>409.85419999999999</v>
      </c>
      <c r="F103" s="316">
        <f>Dataincome!FC103</f>
        <v>152.92860000000002</v>
      </c>
      <c r="G103" s="317">
        <f>0.7*(Dataincome!FD103)</f>
        <v>51.3105999</v>
      </c>
      <c r="H103" s="318">
        <f t="shared" si="8"/>
        <v>131.7812581</v>
      </c>
      <c r="I103" s="319">
        <f>0.3*(Dataincome!FD103)</f>
        <v>21.990257100000001</v>
      </c>
      <c r="J103" s="317">
        <f>Dataincome!EJ103</f>
        <v>15.843601000000003</v>
      </c>
      <c r="K103" s="320">
        <f>Dataincome!EL103</f>
        <v>12.053708462073674</v>
      </c>
      <c r="L103" s="321">
        <f>Dataincome!EM103</f>
        <v>3.789892537926328</v>
      </c>
      <c r="M103" s="322">
        <f>Dataincome!FI103</f>
        <v>28.02</v>
      </c>
      <c r="N103" s="1372">
        <f>Dataincome!FJ103</f>
        <v>44.554000000000002</v>
      </c>
      <c r="O103" s="315">
        <f>'A8'!N103/('A20'!P50+'A20'!Q50-AVERAGE(Datawealth!T50:T51))*'A20'!P50</f>
        <v>26.638047760365041</v>
      </c>
      <c r="P103" s="319">
        <f>('A20'!Q50-AVERAGE(Datawealth!T50:T51))*'A8'!N103/('A20'!P50+'A20'!Q50-AVERAGE(Datawealth!T50:T51))</f>
        <v>17.915952239634962</v>
      </c>
      <c r="Q103" s="28">
        <f>Dataincome!FK103</f>
        <v>13.988700000000001</v>
      </c>
      <c r="R103" s="323">
        <f>Dataincome!FL103</f>
        <v>35.404699999999991</v>
      </c>
      <c r="S103" s="1373">
        <f>Dataincome!FD103</f>
        <v>73.300857000000008</v>
      </c>
      <c r="T103" s="16"/>
      <c r="V103" s="239">
        <f t="shared" si="9"/>
        <v>0</v>
      </c>
      <c r="W103" s="238">
        <f t="shared" si="10"/>
        <v>0</v>
      </c>
      <c r="X103" s="239">
        <f t="shared" si="14"/>
        <v>0</v>
      </c>
      <c r="Y103" s="239">
        <f t="shared" si="11"/>
        <v>0</v>
      </c>
      <c r="Z103" s="238">
        <f t="shared" si="13"/>
        <v>0</v>
      </c>
    </row>
    <row r="104" spans="1:26" ht="15">
      <c r="A104" s="28">
        <v>1992</v>
      </c>
      <c r="B104" s="313">
        <f>Dataincome!EY104</f>
        <v>779.52145599999994</v>
      </c>
      <c r="C104" s="313">
        <f t="shared" si="7"/>
        <v>636.67859279999993</v>
      </c>
      <c r="D104" s="324">
        <f>Dataincome!FA104</f>
        <v>583.79169999999999</v>
      </c>
      <c r="E104" s="315">
        <f>Dataincome!FB104</f>
        <v>422.76190000000003</v>
      </c>
      <c r="F104" s="316">
        <f>Dataincome!FC104</f>
        <v>161.02979999999999</v>
      </c>
      <c r="G104" s="317">
        <f>0.7*(Dataincome!FD104)</f>
        <v>52.886892799999991</v>
      </c>
      <c r="H104" s="318">
        <f t="shared" si="8"/>
        <v>142.84306420000001</v>
      </c>
      <c r="I104" s="319">
        <f>0.3*(Dataincome!FD104)</f>
        <v>22.665811199999997</v>
      </c>
      <c r="J104" s="317">
        <f>Dataincome!EJ104</f>
        <v>22.194153</v>
      </c>
      <c r="K104" s="320">
        <f>Dataincome!EL104</f>
        <v>16.887044636034272</v>
      </c>
      <c r="L104" s="321">
        <f>Dataincome!EM104</f>
        <v>5.307108363965729</v>
      </c>
      <c r="M104" s="322">
        <f>Dataincome!FI104</f>
        <v>28.461500000000001</v>
      </c>
      <c r="N104" s="1372">
        <f>Dataincome!FJ104</f>
        <v>44.510400000000004</v>
      </c>
      <c r="O104" s="315">
        <f>'A8'!N104/('A20'!P51+'A20'!Q51-AVERAGE(Datawealth!T51:T52))*'A20'!P51</f>
        <v>27.655611679624254</v>
      </c>
      <c r="P104" s="319">
        <f>('A20'!Q51-AVERAGE(Datawealth!T51:T52))*'A8'!N104/('A20'!P51+'A20'!Q51-AVERAGE(Datawealth!T51:T52))</f>
        <v>16.854788320375746</v>
      </c>
      <c r="Q104" s="28">
        <f>Dataincome!FK104</f>
        <v>18.004100000000005</v>
      </c>
      <c r="R104" s="323">
        <f>Dataincome!FL104</f>
        <v>35.468600000000002</v>
      </c>
      <c r="S104" s="1373">
        <f>Dataincome!FD104</f>
        <v>75.552703999999991</v>
      </c>
      <c r="T104" s="16"/>
      <c r="V104" s="239">
        <f t="shared" si="9"/>
        <v>-2.0100000000411455E-4</v>
      </c>
      <c r="W104" s="238">
        <f t="shared" si="10"/>
        <v>0</v>
      </c>
      <c r="X104" s="239">
        <f t="shared" si="14"/>
        <v>0</v>
      </c>
      <c r="Y104" s="239">
        <f t="shared" si="11"/>
        <v>0</v>
      </c>
      <c r="Z104" s="238">
        <f t="shared" si="13"/>
        <v>0</v>
      </c>
    </row>
    <row r="105" spans="1:26" ht="15">
      <c r="A105" s="28">
        <v>1993</v>
      </c>
      <c r="B105" s="313">
        <f>Dataincome!EY105</f>
        <v>792.99996099999998</v>
      </c>
      <c r="C105" s="313">
        <f t="shared" si="7"/>
        <v>644.25579509999989</v>
      </c>
      <c r="D105" s="324">
        <f>Dataincome!FA105</f>
        <v>593.61709999999994</v>
      </c>
      <c r="E105" s="315">
        <f>Dataincome!FB105</f>
        <v>429.76229999999998</v>
      </c>
      <c r="F105" s="316">
        <f>Dataincome!FC105</f>
        <v>163.85470000000001</v>
      </c>
      <c r="G105" s="317">
        <f>0.7*(Dataincome!FD105)</f>
        <v>50.638695099999985</v>
      </c>
      <c r="H105" s="318">
        <f t="shared" si="8"/>
        <v>148.74426590000002</v>
      </c>
      <c r="I105" s="319">
        <f>0.3*(Dataincome!FD105)</f>
        <v>21.702297899999994</v>
      </c>
      <c r="J105" s="317">
        <f>Dataincome!EJ105</f>
        <v>27.317868000000001</v>
      </c>
      <c r="K105" s="320">
        <f>Dataincome!EL105</f>
        <v>20.816592413681182</v>
      </c>
      <c r="L105" s="321">
        <f>Dataincome!EM105</f>
        <v>6.501275586318819</v>
      </c>
      <c r="M105" s="322">
        <f>Dataincome!FI105</f>
        <v>27.241499999999998</v>
      </c>
      <c r="N105" s="1372">
        <f>Dataincome!FJ105</f>
        <v>44.634900000000002</v>
      </c>
      <c r="O105" s="315">
        <f>'A8'!N105/('A20'!P52+'A20'!Q52-AVERAGE(Datawealth!T52:T53))*'A20'!P52</f>
        <v>28.664616184414307</v>
      </c>
      <c r="P105" s="319">
        <f>('A20'!Q52-AVERAGE(Datawealth!T52:T53))*'A8'!N105/('A20'!P52+'A20'!Q52-AVERAGE(Datawealth!T52:T53))</f>
        <v>15.970283815585695</v>
      </c>
      <c r="Q105" s="28">
        <f>Dataincome!FK105</f>
        <v>19.881799999999998</v>
      </c>
      <c r="R105" s="323">
        <f>Dataincome!FL105</f>
        <v>35.207400000000007</v>
      </c>
      <c r="S105" s="1373">
        <f>Dataincome!FD105</f>
        <v>72.340992999999983</v>
      </c>
      <c r="T105" s="16"/>
      <c r="V105" s="239">
        <f t="shared" si="9"/>
        <v>-9.9999999918054527E-5</v>
      </c>
      <c r="W105" s="238">
        <f t="shared" si="10"/>
        <v>-9.9999999974897946E-5</v>
      </c>
      <c r="X105" s="239">
        <f t="shared" si="14"/>
        <v>0</v>
      </c>
      <c r="Y105" s="239">
        <f t="shared" si="11"/>
        <v>0</v>
      </c>
      <c r="Z105" s="238">
        <f t="shared" si="13"/>
        <v>0</v>
      </c>
    </row>
    <row r="106" spans="1:26" ht="15">
      <c r="A106" s="28">
        <v>1994</v>
      </c>
      <c r="B106" s="313">
        <f>Dataincome!EY106</f>
        <v>809.96809099999996</v>
      </c>
      <c r="C106" s="313">
        <f t="shared" si="7"/>
        <v>658.35690290000002</v>
      </c>
      <c r="D106" s="324">
        <f>Dataincome!FA106</f>
        <v>606.28660000000002</v>
      </c>
      <c r="E106" s="315">
        <f>Dataincome!FB106</f>
        <v>439.02770000000004</v>
      </c>
      <c r="F106" s="316">
        <f>Dataincome!FC106</f>
        <v>167.25889999999998</v>
      </c>
      <c r="G106" s="317">
        <f>0.7*(Dataincome!FD106)</f>
        <v>52.070302900000002</v>
      </c>
      <c r="H106" s="318">
        <f t="shared" si="8"/>
        <v>151.6111871</v>
      </c>
      <c r="I106" s="319">
        <f>0.3*(Dataincome!FD106)</f>
        <v>22.315844100000003</v>
      </c>
      <c r="J106" s="317">
        <f>Dataincome!EJ106</f>
        <v>33.738843000000003</v>
      </c>
      <c r="K106" s="320">
        <f>Dataincome!EL106</f>
        <v>25.744950505977339</v>
      </c>
      <c r="L106" s="321">
        <f>Dataincome!EM106</f>
        <v>7.9938924940226634</v>
      </c>
      <c r="M106" s="322">
        <f>Dataincome!FI106</f>
        <v>25.761500000000002</v>
      </c>
      <c r="N106" s="1372">
        <f>Dataincome!FJ106</f>
        <v>42.0946</v>
      </c>
      <c r="O106" s="315">
        <f>'A8'!N106/('A20'!P53+'A20'!Q53-AVERAGE(Datawealth!T53:T54))*'A20'!P53</f>
        <v>27.160824417417849</v>
      </c>
      <c r="P106" s="319">
        <f>('A20'!Q53-AVERAGE(Datawealth!T53:T54))*'A8'!N106/('A20'!P53+'A20'!Q53-AVERAGE(Datawealth!T53:T54))</f>
        <v>14.933775582582156</v>
      </c>
      <c r="Q106" s="28">
        <f>Dataincome!FK106</f>
        <v>20.470499999999994</v>
      </c>
      <c r="R106" s="323">
        <f>Dataincome!FL106</f>
        <v>32.991399999999999</v>
      </c>
      <c r="S106" s="1373">
        <f>Dataincome!FD106</f>
        <v>74.386147000000008</v>
      </c>
      <c r="T106" s="16"/>
      <c r="V106" s="239">
        <f t="shared" si="9"/>
        <v>9.9999994063182385E-7</v>
      </c>
      <c r="W106" s="238">
        <f t="shared" si="10"/>
        <v>0</v>
      </c>
      <c r="X106" s="239">
        <f t="shared" si="14"/>
        <v>0</v>
      </c>
      <c r="Y106" s="239">
        <f t="shared" si="11"/>
        <v>0</v>
      </c>
      <c r="Z106" s="238">
        <f t="shared" si="13"/>
        <v>0</v>
      </c>
    </row>
    <row r="107" spans="1:26" ht="15">
      <c r="A107" s="28">
        <v>1995</v>
      </c>
      <c r="B107" s="313">
        <f>Dataincome!EY107</f>
        <v>840.07251699999995</v>
      </c>
      <c r="C107" s="313">
        <f t="shared" si="7"/>
        <v>681.04947709999999</v>
      </c>
      <c r="D107" s="324">
        <f>Dataincome!FA107</f>
        <v>627.97109999999998</v>
      </c>
      <c r="E107" s="315">
        <f>Dataincome!FB107</f>
        <v>455.9794</v>
      </c>
      <c r="F107" s="316">
        <f>Dataincome!FC107</f>
        <v>171.99179999999998</v>
      </c>
      <c r="G107" s="317">
        <f>0.7*(Dataincome!FD107)</f>
        <v>53.078377100000004</v>
      </c>
      <c r="H107" s="318">
        <f t="shared" si="8"/>
        <v>159.02283889999998</v>
      </c>
      <c r="I107" s="319">
        <f>0.3*(Dataincome!FD107)</f>
        <v>22.7478759</v>
      </c>
      <c r="J107" s="317">
        <f>Dataincome!EJ107</f>
        <v>37.836762999999991</v>
      </c>
      <c r="K107" s="320">
        <f>Dataincome!EL107</f>
        <v>28.87980952624482</v>
      </c>
      <c r="L107" s="321">
        <f>Dataincome!EM107</f>
        <v>8.9569534737551724</v>
      </c>
      <c r="M107" s="322">
        <f>Dataincome!FI107</f>
        <v>24.568900000000003</v>
      </c>
      <c r="N107" s="1372">
        <f>Dataincome!FJ107</f>
        <v>40.857900000000001</v>
      </c>
      <c r="O107" s="315">
        <f>'A8'!N107/('A20'!P54+'A20'!Q54-AVERAGE(Datawealth!T54:T55))*'A20'!P54</f>
        <v>26.752237247329674</v>
      </c>
      <c r="P107" s="319">
        <f>('A20'!Q54-AVERAGE(Datawealth!T54:T55))*'A8'!N107/('A20'!P54+'A20'!Q54-AVERAGE(Datawealth!T54:T55))</f>
        <v>14.105662752670327</v>
      </c>
      <c r="Q107" s="28">
        <f>Dataincome!FK107</f>
        <v>22.725100000000005</v>
      </c>
      <c r="R107" s="323">
        <f>Dataincome!FL107</f>
        <v>34.855199999999996</v>
      </c>
      <c r="S107" s="1373">
        <f>Dataincome!FD107</f>
        <v>75.826253000000008</v>
      </c>
      <c r="T107" s="16"/>
      <c r="V107" s="239">
        <f t="shared" si="9"/>
        <v>2.0099999997569284E-4</v>
      </c>
      <c r="W107" s="238">
        <f t="shared" si="10"/>
        <v>9.9999999974897946E-5</v>
      </c>
      <c r="X107" s="239">
        <f t="shared" si="14"/>
        <v>0</v>
      </c>
      <c r="Y107" s="239">
        <f t="shared" si="11"/>
        <v>0</v>
      </c>
      <c r="Z107" s="238">
        <f t="shared" si="13"/>
        <v>0</v>
      </c>
    </row>
    <row r="108" spans="1:26" ht="15">
      <c r="A108" s="28">
        <v>1996</v>
      </c>
      <c r="B108" s="313">
        <f>Dataincome!EY108</f>
        <v>866.87383</v>
      </c>
      <c r="C108" s="313">
        <f t="shared" si="7"/>
        <v>701.07916990000001</v>
      </c>
      <c r="D108" s="324">
        <f>Dataincome!FA108</f>
        <v>645.48800000000006</v>
      </c>
      <c r="E108" s="315">
        <f>Dataincome!FB108</f>
        <v>468.80270000000002</v>
      </c>
      <c r="F108" s="316">
        <f>Dataincome!FC108</f>
        <v>176.68529999999998</v>
      </c>
      <c r="G108" s="317">
        <f>0.7*(Dataincome!FD108)</f>
        <v>55.591169900000004</v>
      </c>
      <c r="H108" s="318">
        <f t="shared" si="8"/>
        <v>165.79466110000001</v>
      </c>
      <c r="I108" s="319">
        <f>0.3*(Dataincome!FD108)</f>
        <v>23.824787100000002</v>
      </c>
      <c r="J108" s="317">
        <f>Dataincome!EJ108</f>
        <v>42.847673999999998</v>
      </c>
      <c r="K108" s="320">
        <f>Dataincome!EL108</f>
        <v>32.695947556462549</v>
      </c>
      <c r="L108" s="321">
        <f>Dataincome!EM108</f>
        <v>10.151726443537452</v>
      </c>
      <c r="M108" s="322">
        <f>Dataincome!FI108</f>
        <v>23.1996</v>
      </c>
      <c r="N108" s="1372">
        <f>Dataincome!FJ108</f>
        <v>38.719900000000003</v>
      </c>
      <c r="O108" s="315">
        <f>'A8'!N108/('A20'!P55+'A20'!Q55-AVERAGE(Datawealth!T55:T56))*'A20'!P55</f>
        <v>25.68065819270328</v>
      </c>
      <c r="P108" s="319">
        <f>('A20'!Q55-AVERAGE(Datawealth!T55:T56))*'A8'!N108/('A20'!P55+'A20'!Q55-AVERAGE(Datawealth!T55:T56))</f>
        <v>13.039241807296728</v>
      </c>
      <c r="Q108" s="28">
        <f>Dataincome!FK108</f>
        <v>25.488600000000002</v>
      </c>
      <c r="R108" s="323">
        <f>Dataincome!FL108</f>
        <v>34.913699999999999</v>
      </c>
      <c r="S108" s="1373">
        <f>Dataincome!FD108</f>
        <v>79.415957000000006</v>
      </c>
      <c r="T108" s="939"/>
      <c r="U108" s="940"/>
      <c r="V108" s="239">
        <f t="shared" si="9"/>
        <v>-1.0000000258969521E-6</v>
      </c>
      <c r="W108" s="238">
        <f t="shared" si="10"/>
        <v>0</v>
      </c>
      <c r="X108" s="239">
        <f t="shared" si="14"/>
        <v>0</v>
      </c>
      <c r="Y108" s="239">
        <f t="shared" si="11"/>
        <v>0</v>
      </c>
      <c r="Z108" s="238">
        <f t="shared" si="13"/>
        <v>0</v>
      </c>
    </row>
    <row r="109" spans="1:26" ht="15">
      <c r="A109" s="28">
        <v>1997</v>
      </c>
      <c r="B109" s="313">
        <f>Dataincome!EY109</f>
        <v>889.86882900000001</v>
      </c>
      <c r="C109" s="313">
        <f t="shared" si="7"/>
        <v>717.76988490000008</v>
      </c>
      <c r="D109" s="324">
        <f>Dataincome!FA109</f>
        <v>662.21410000000003</v>
      </c>
      <c r="E109" s="315">
        <f>Dataincome!FB109</f>
        <v>481.57240000000002</v>
      </c>
      <c r="F109" s="316">
        <f>Dataincome!FC109</f>
        <v>180.64170000000001</v>
      </c>
      <c r="G109" s="317">
        <f>0.7*(Dataincome!FD109)</f>
        <v>55.555784899999992</v>
      </c>
      <c r="H109" s="318">
        <f t="shared" si="8"/>
        <v>172.09894409999998</v>
      </c>
      <c r="I109" s="319">
        <f>0.3*(Dataincome!FD109)</f>
        <v>23.809622099999995</v>
      </c>
      <c r="J109" s="317">
        <f>Dataincome!EJ109</f>
        <v>47.139221999999997</v>
      </c>
      <c r="K109" s="320">
        <f>Dataincome!EL109</f>
        <v>35.951460707945685</v>
      </c>
      <c r="L109" s="321">
        <f>Dataincome!EM109</f>
        <v>11.187761292054311</v>
      </c>
      <c r="M109" s="322">
        <f>Dataincome!FI109</f>
        <v>22.999400000000001</v>
      </c>
      <c r="N109" s="1372">
        <f>Dataincome!FJ109</f>
        <v>37.792099999999998</v>
      </c>
      <c r="O109" s="315">
        <f>'A8'!N109/('A20'!P56+'A20'!Q56-AVERAGE(Datawealth!T56:T57))*'A20'!P56</f>
        <v>24.827781561952094</v>
      </c>
      <c r="P109" s="319">
        <f>('A20'!Q56-AVERAGE(Datawealth!T56:T57))*'A8'!N109/('A20'!P56+'A20'!Q56-AVERAGE(Datawealth!T56:T57))</f>
        <v>12.964318438047904</v>
      </c>
      <c r="Q109" s="28">
        <f>Dataincome!FK109</f>
        <v>29.563600000000001</v>
      </c>
      <c r="R109" s="323">
        <f>Dataincome!FL109</f>
        <v>33.794400000000003</v>
      </c>
      <c r="S109" s="1373">
        <f>Dataincome!FD109</f>
        <v>79.36540699999999</v>
      </c>
      <c r="T109" s="16"/>
      <c r="U109" s="940"/>
      <c r="V109" s="239">
        <f t="shared" si="9"/>
        <v>0</v>
      </c>
      <c r="W109" s="238">
        <f t="shared" si="10"/>
        <v>0</v>
      </c>
      <c r="X109" s="239">
        <f t="shared" si="14"/>
        <v>0</v>
      </c>
      <c r="Y109" s="239">
        <f t="shared" si="11"/>
        <v>0</v>
      </c>
      <c r="Z109" s="238">
        <f t="shared" si="13"/>
        <v>0</v>
      </c>
    </row>
    <row r="110" spans="1:26" ht="15">
      <c r="A110" s="28">
        <v>1998</v>
      </c>
      <c r="B110" s="313">
        <f>Dataincome!EY110</f>
        <v>923.98250800000005</v>
      </c>
      <c r="C110" s="313">
        <f t="shared" si="7"/>
        <v>744.55706610000004</v>
      </c>
      <c r="D110" s="324">
        <f>Dataincome!FA110</f>
        <v>686.05140000000006</v>
      </c>
      <c r="E110" s="315">
        <f>Dataincome!FB110</f>
        <v>500.21590000000003</v>
      </c>
      <c r="F110" s="316">
        <f>Dataincome!FC110</f>
        <v>185.8356</v>
      </c>
      <c r="G110" s="317">
        <f>0.7*(Dataincome!FD110)</f>
        <v>58.505666099999992</v>
      </c>
      <c r="H110" s="318">
        <f t="shared" si="8"/>
        <v>179.42534190000001</v>
      </c>
      <c r="I110" s="319">
        <f>0.3*(Dataincome!FD110)</f>
        <v>25.073856899999999</v>
      </c>
      <c r="J110" s="317">
        <f>Dataincome!EJ110</f>
        <v>51.139385000000004</v>
      </c>
      <c r="K110" s="320">
        <f>Dataincome!EL110</f>
        <v>38.988960327864831</v>
      </c>
      <c r="L110" s="321">
        <f>Dataincome!EM110</f>
        <v>12.150424672135173</v>
      </c>
      <c r="M110" s="322">
        <f>Dataincome!FI110</f>
        <v>20.896799999999999</v>
      </c>
      <c r="N110" s="1372">
        <f>Dataincome!FJ110</f>
        <v>36.119</v>
      </c>
      <c r="O110" s="315">
        <f>'A8'!N110/('A20'!P57+'A20'!Q57-AVERAGE(Datawealth!T57:T58))*'A20'!P57</f>
        <v>23.389974540542379</v>
      </c>
      <c r="P110" s="319">
        <f>('A20'!Q57-AVERAGE(Datawealth!T57:T58))*'A8'!N110/('A20'!P57+'A20'!Q57-AVERAGE(Datawealth!T57:T58))</f>
        <v>12.72902545945762</v>
      </c>
      <c r="Q110" s="28">
        <f>Dataincome!FK110</f>
        <v>32.100900000000003</v>
      </c>
      <c r="R110" s="323">
        <f>Dataincome!FL110</f>
        <v>34.992199999999997</v>
      </c>
      <c r="S110" s="1373">
        <f>Dataincome!FD110</f>
        <v>83.579522999999995</v>
      </c>
      <c r="T110" s="16"/>
      <c r="V110" s="239">
        <f t="shared" si="9"/>
        <v>1.0000000000331966E-4</v>
      </c>
      <c r="W110" s="238">
        <f t="shared" si="10"/>
        <v>9.9999999974897946E-5</v>
      </c>
      <c r="X110" s="239">
        <f t="shared" si="14"/>
        <v>0</v>
      </c>
      <c r="Y110" s="239">
        <f t="shared" si="11"/>
        <v>0</v>
      </c>
      <c r="Z110" s="238">
        <f t="shared" si="13"/>
        <v>0</v>
      </c>
    </row>
    <row r="111" spans="1:26" ht="15">
      <c r="A111" s="28">
        <v>1999</v>
      </c>
      <c r="B111" s="313">
        <f>Dataincome!EY111</f>
        <v>959.91557599999999</v>
      </c>
      <c r="C111" s="313">
        <f t="shared" si="7"/>
        <v>780.65865729999996</v>
      </c>
      <c r="D111" s="324">
        <f>Dataincome!FA111</f>
        <v>718.74090000000001</v>
      </c>
      <c r="E111" s="315">
        <f>Dataincome!FB111</f>
        <v>524.31619999999998</v>
      </c>
      <c r="F111" s="316">
        <f>Dataincome!FC111</f>
        <v>194.42479999999998</v>
      </c>
      <c r="G111" s="317">
        <f>0.7*(Dataincome!FD111)</f>
        <v>61.917757299999998</v>
      </c>
      <c r="H111" s="318">
        <f t="shared" si="8"/>
        <v>179.25691869999997</v>
      </c>
      <c r="I111" s="319">
        <f>0.3*(Dataincome!FD111)</f>
        <v>26.5361817</v>
      </c>
      <c r="J111" s="317">
        <f>Dataincome!EJ111</f>
        <v>55.771336999999988</v>
      </c>
      <c r="K111" s="320">
        <f>Dataincome!EL111</f>
        <v>42.505423738613565</v>
      </c>
      <c r="L111" s="321">
        <f>Dataincome!EM111</f>
        <v>13.265913261386421</v>
      </c>
      <c r="M111" s="322">
        <f>Dataincome!FI111</f>
        <v>16.625400000000003</v>
      </c>
      <c r="N111" s="1372">
        <f>Dataincome!FJ111</f>
        <v>28.068999999999999</v>
      </c>
      <c r="O111" s="315">
        <f>'A8'!N111/('A20'!P58+'A20'!Q58-AVERAGE(Datawealth!T58:T59))*'A20'!P58</f>
        <v>18.07950953394052</v>
      </c>
      <c r="P111" s="319">
        <f>('A20'!Q58-AVERAGE(Datawealth!T58:T59))*'A8'!N111/('A20'!P58+'A20'!Q58-AVERAGE(Datawealth!T58:T59))</f>
        <v>9.989490466059479</v>
      </c>
      <c r="Q111" s="28">
        <f>Dataincome!FK111</f>
        <v>34.4773</v>
      </c>
      <c r="R111" s="323">
        <f>Dataincome!FL111</f>
        <v>34.403100000000002</v>
      </c>
      <c r="S111" s="1373">
        <f>Dataincome!FD111</f>
        <v>88.453939000000005</v>
      </c>
      <c r="T111" s="16"/>
      <c r="V111" s="239">
        <f t="shared" si="9"/>
        <v>0</v>
      </c>
      <c r="W111" s="238">
        <f t="shared" si="10"/>
        <v>9.9999999974897946E-5</v>
      </c>
      <c r="X111" s="239">
        <f t="shared" si="14"/>
        <v>0</v>
      </c>
      <c r="Y111" s="239">
        <f t="shared" si="11"/>
        <v>0</v>
      </c>
      <c r="Z111" s="238">
        <f t="shared" si="13"/>
        <v>0</v>
      </c>
    </row>
    <row r="112" spans="1:26" ht="15">
      <c r="A112" s="28">
        <v>2000</v>
      </c>
      <c r="B112" s="313">
        <f>Dataincome!EY112</f>
        <v>1017.7278220000002</v>
      </c>
      <c r="C112" s="313">
        <f t="shared" si="7"/>
        <v>823.60633440000004</v>
      </c>
      <c r="D112" s="324">
        <f>Dataincome!FA112</f>
        <v>758.31650000000002</v>
      </c>
      <c r="E112" s="315">
        <f>Dataincome!FB112</f>
        <v>556.75490000000002</v>
      </c>
      <c r="F112" s="316">
        <f>Dataincome!FC112</f>
        <v>201.5616</v>
      </c>
      <c r="G112" s="317">
        <f>0.7*(Dataincome!FD112)</f>
        <v>65.28983439999999</v>
      </c>
      <c r="H112" s="318">
        <f t="shared" si="8"/>
        <v>194.12148759999997</v>
      </c>
      <c r="I112" s="319">
        <f>0.3*(Dataincome!FD112)</f>
        <v>27.981357599999999</v>
      </c>
      <c r="J112" s="317">
        <f>Dataincome!EJ112</f>
        <v>58.073329999999999</v>
      </c>
      <c r="K112" s="320">
        <f>Dataincome!EL112</f>
        <v>44.295631644979203</v>
      </c>
      <c r="L112" s="321">
        <f>Dataincome!EM112</f>
        <v>13.777698355020799</v>
      </c>
      <c r="M112" s="322">
        <f>Dataincome!FI112</f>
        <v>20.1859</v>
      </c>
      <c r="N112" s="1372">
        <f>Dataincome!FJ112</f>
        <v>34.133699999999997</v>
      </c>
      <c r="O112" s="315">
        <f>'A8'!N112/('A20'!P59+'A20'!Q59-AVERAGE(Datawealth!T59:T60))*'A20'!P59</f>
        <v>22.305866216463983</v>
      </c>
      <c r="P112" s="319">
        <f>('A20'!Q59-AVERAGE(Datawealth!T59:T60))*'A8'!N112/('A20'!P59+'A20'!Q59-AVERAGE(Datawealth!T59:T60))</f>
        <v>11.827833783536011</v>
      </c>
      <c r="Q112" s="28">
        <f>Dataincome!FK112</f>
        <v>36.341999999999999</v>
      </c>
      <c r="R112" s="323">
        <f>Dataincome!FL112</f>
        <v>37.591099999999997</v>
      </c>
      <c r="S112" s="1373">
        <f>Dataincome!FD112</f>
        <v>93.271191999999999</v>
      </c>
      <c r="T112" s="16"/>
      <c r="V112" s="239">
        <f t="shared" si="9"/>
        <v>0</v>
      </c>
      <c r="W112" s="238">
        <f t="shared" si="10"/>
        <v>0</v>
      </c>
      <c r="X112" s="239">
        <f t="shared" si="14"/>
        <v>0</v>
      </c>
      <c r="Y112" s="239">
        <f t="shared" si="11"/>
        <v>0</v>
      </c>
      <c r="Z112" s="238">
        <f t="shared" si="13"/>
        <v>0</v>
      </c>
    </row>
    <row r="113" spans="1:26" ht="15">
      <c r="A113" s="28">
        <v>2001</v>
      </c>
      <c r="B113" s="313">
        <f>Dataincome!EY113</f>
        <v>1069.0798709999999</v>
      </c>
      <c r="C113" s="313">
        <f t="shared" si="7"/>
        <v>862.01877149999996</v>
      </c>
      <c r="D113" s="324">
        <f>Dataincome!FA113</f>
        <v>792.73609999999996</v>
      </c>
      <c r="E113" s="315">
        <f>Dataincome!FB113</f>
        <v>583.92259999999999</v>
      </c>
      <c r="F113" s="316">
        <f>Dataincome!FC113</f>
        <v>208.8135</v>
      </c>
      <c r="G113" s="317">
        <f>0.7*(Dataincome!FD113)</f>
        <v>69.282671500000006</v>
      </c>
      <c r="H113" s="318">
        <f t="shared" si="8"/>
        <v>207.06100050000003</v>
      </c>
      <c r="I113" s="319">
        <f>0.3*(Dataincome!FD113)</f>
        <v>29.692573500000002</v>
      </c>
      <c r="J113" s="317">
        <f>Dataincome!EJ113</f>
        <v>59.556027</v>
      </c>
      <c r="K113" s="320">
        <f>Dataincome!EL113</f>
        <v>45.638554542507364</v>
      </c>
      <c r="L113" s="321">
        <f>Dataincome!EM113</f>
        <v>13.917472457492641</v>
      </c>
      <c r="M113" s="322">
        <f>Dataincome!FI113</f>
        <v>25.019099999999998</v>
      </c>
      <c r="N113" s="1372">
        <f>Dataincome!FJ113</f>
        <v>41.015800000000006</v>
      </c>
      <c r="O113" s="315">
        <f>'A8'!N113/('A20'!P60+'A20'!Q60-AVERAGE(Datawealth!T60:T61))*'A20'!P60</f>
        <v>26.866160627681282</v>
      </c>
      <c r="P113" s="319">
        <f>('A20'!Q60-AVERAGE(Datawealth!T60:T61))*'A8'!N113/('A20'!P60+'A20'!Q60-AVERAGE(Datawealth!T60:T61))</f>
        <v>14.14963937231872</v>
      </c>
      <c r="Q113" s="28">
        <f>Dataincome!FK113</f>
        <v>37.262700000000002</v>
      </c>
      <c r="R113" s="323">
        <f>Dataincome!FL113</f>
        <v>39.533900000000003</v>
      </c>
      <c r="S113" s="1373">
        <f>Dataincome!FD113</f>
        <v>98.975245000000015</v>
      </c>
      <c r="T113" s="16"/>
      <c r="U113" s="240"/>
      <c r="V113" s="239">
        <f t="shared" si="9"/>
        <v>9.8999999920579285E-5</v>
      </c>
      <c r="W113" s="238">
        <f t="shared" si="10"/>
        <v>0</v>
      </c>
      <c r="X113" s="239">
        <f t="shared" si="14"/>
        <v>0</v>
      </c>
      <c r="Y113" s="239">
        <f t="shared" si="11"/>
        <v>0</v>
      </c>
      <c r="Z113" s="238">
        <f t="shared" si="13"/>
        <v>0</v>
      </c>
    </row>
    <row r="114" spans="1:26" ht="15">
      <c r="A114" s="28">
        <v>2002</v>
      </c>
      <c r="B114" s="313">
        <f>Dataincome!EY114</f>
        <v>1103.2000410000001</v>
      </c>
      <c r="C114" s="313">
        <f t="shared" si="7"/>
        <v>897.72950549999996</v>
      </c>
      <c r="D114" s="324">
        <f>Dataincome!FA114</f>
        <v>825.99149999999997</v>
      </c>
      <c r="E114" s="315">
        <f>Dataincome!FB114</f>
        <v>609.173</v>
      </c>
      <c r="F114" s="316">
        <f>Dataincome!FC114</f>
        <v>216.8186</v>
      </c>
      <c r="G114" s="317">
        <f>0.7*(Dataincome!FD114)</f>
        <v>71.7380055</v>
      </c>
      <c r="H114" s="318">
        <f t="shared" si="8"/>
        <v>205.47043550000001</v>
      </c>
      <c r="I114" s="319">
        <f>0.3*(Dataincome!FD114)</f>
        <v>30.7448595</v>
      </c>
      <c r="J114" s="317">
        <f>Dataincome!EJ114</f>
        <v>63.780376000000011</v>
      </c>
      <c r="K114" s="320">
        <f>Dataincome!EL114</f>
        <v>48.864720906767687</v>
      </c>
      <c r="L114" s="321">
        <f>Dataincome!EM114</f>
        <v>14.915655093232324</v>
      </c>
      <c r="M114" s="322">
        <f>Dataincome!FI114</f>
        <v>21.730499999999999</v>
      </c>
      <c r="N114" s="1372">
        <f>Dataincome!FJ114</f>
        <v>34.363699999999994</v>
      </c>
      <c r="O114" s="315">
        <f>'A8'!N114/('A20'!P61+'A20'!Q61-AVERAGE(Datawealth!T61:T62))*'A20'!P61</f>
        <v>21.989108035575484</v>
      </c>
      <c r="P114" s="319">
        <f>('A20'!Q61-AVERAGE(Datawealth!T61:T62))*'A8'!N114/('A20'!P61+'A20'!Q61-AVERAGE(Datawealth!T61:T62))</f>
        <v>12.374591964424512</v>
      </c>
      <c r="Q114" s="28">
        <f>Dataincome!FK114</f>
        <v>35.372299999999996</v>
      </c>
      <c r="R114" s="323">
        <f>Dataincome!FL114</f>
        <v>41.209199999999996</v>
      </c>
      <c r="S114" s="1373">
        <f>Dataincome!FD114</f>
        <v>102.482865</v>
      </c>
      <c r="T114" s="16"/>
      <c r="U114" s="240"/>
      <c r="V114" s="239">
        <f t="shared" si="9"/>
        <v>1.0000000008858478E-4</v>
      </c>
      <c r="W114" s="238">
        <f t="shared" si="10"/>
        <v>1.0000000008858478E-4</v>
      </c>
      <c r="X114" s="239">
        <f t="shared" si="14"/>
        <v>0</v>
      </c>
      <c r="Y114" s="239">
        <f t="shared" si="11"/>
        <v>0</v>
      </c>
      <c r="Z114" s="238">
        <f t="shared" si="13"/>
        <v>0</v>
      </c>
    </row>
    <row r="115" spans="1:26" ht="15">
      <c r="A115" s="28">
        <v>2003</v>
      </c>
      <c r="B115" s="313">
        <f>Dataincome!EY115</f>
        <v>1131.1840709999999</v>
      </c>
      <c r="C115" s="313">
        <f t="shared" si="7"/>
        <v>922.1468986000001</v>
      </c>
      <c r="D115" s="324">
        <f>Dataincome!FA115</f>
        <v>849.97480000000007</v>
      </c>
      <c r="E115" s="315">
        <f>Dataincome!FB115</f>
        <v>625.00340000000006</v>
      </c>
      <c r="F115" s="316">
        <f>Dataincome!FC115</f>
        <v>224.97149999999999</v>
      </c>
      <c r="G115" s="317">
        <f>0.7*(Dataincome!FD115)</f>
        <v>72.172098599999998</v>
      </c>
      <c r="H115" s="318">
        <f t="shared" si="8"/>
        <v>209.0370734</v>
      </c>
      <c r="I115" s="319">
        <f>0.3*(Dataincome!FD115)</f>
        <v>30.930899400000001</v>
      </c>
      <c r="J115" s="317">
        <f>Dataincome!EJ115</f>
        <v>68.611074000000002</v>
      </c>
      <c r="K115" s="320">
        <f>Dataincome!EL115</f>
        <v>52.590840114203658</v>
      </c>
      <c r="L115" s="321">
        <f>Dataincome!EM115</f>
        <v>16.020233885796344</v>
      </c>
      <c r="M115" s="322">
        <f>Dataincome!FI115</f>
        <v>19.319800000000001</v>
      </c>
      <c r="N115" s="1372">
        <f>Dataincome!FJ115</f>
        <v>29.943999999999999</v>
      </c>
      <c r="O115" s="315">
        <f>'A8'!N115/('A20'!P62+'A20'!Q62-AVERAGE(Datawealth!T62:T63))*'A20'!P62</f>
        <v>18.549231082390438</v>
      </c>
      <c r="P115" s="319">
        <f>('A20'!Q62-AVERAGE(Datawealth!T62:T63))*'A8'!N115/('A20'!P62+'A20'!Q62-AVERAGE(Datawealth!T62:T63))</f>
        <v>11.394768917609561</v>
      </c>
      <c r="Q115" s="28">
        <f>Dataincome!FK115</f>
        <v>35.902400000000007</v>
      </c>
      <c r="R115" s="323">
        <f>Dataincome!FL115</f>
        <v>43.648699999999998</v>
      </c>
      <c r="S115" s="1373">
        <f>Dataincome!FD115</f>
        <v>103.10299800000001</v>
      </c>
      <c r="T115" s="16"/>
      <c r="U115" s="240"/>
      <c r="V115" s="239">
        <f t="shared" si="9"/>
        <v>9.8999999806892447E-5</v>
      </c>
      <c r="W115" s="238">
        <f t="shared" si="10"/>
        <v>9.9999999974897946E-5</v>
      </c>
      <c r="X115" s="239">
        <f t="shared" si="14"/>
        <v>0</v>
      </c>
      <c r="Y115" s="239">
        <f t="shared" si="11"/>
        <v>0</v>
      </c>
      <c r="Z115" s="238">
        <f t="shared" si="13"/>
        <v>0</v>
      </c>
    </row>
    <row r="116" spans="1:26">
      <c r="A116" s="28">
        <v>2004</v>
      </c>
      <c r="B116" s="313">
        <f>Dataincome!EY116</f>
        <v>1175.9548339999999</v>
      </c>
      <c r="C116" s="313">
        <f t="shared" si="7"/>
        <v>954.55222500000002</v>
      </c>
      <c r="D116" s="324">
        <f>Dataincome!FA116</f>
        <v>879.81830000000002</v>
      </c>
      <c r="E116" s="315">
        <f>Dataincome!FB116</f>
        <v>648.09169999999995</v>
      </c>
      <c r="F116" s="316">
        <f>Dataincome!FC116</f>
        <v>231.72660000000002</v>
      </c>
      <c r="G116" s="317">
        <f>0.7*(Dataincome!FD116)</f>
        <v>74.733924999999999</v>
      </c>
      <c r="H116" s="318">
        <f t="shared" si="8"/>
        <v>221.40260899999998</v>
      </c>
      <c r="I116" s="319">
        <f>0.3*(Dataincome!FD116)</f>
        <v>32.028825000000005</v>
      </c>
      <c r="J116" s="317">
        <f>Dataincome!EJ116</f>
        <v>71.248183999999995</v>
      </c>
      <c r="K116" s="320">
        <f>Dataincome!EL116</f>
        <v>54.647669339595076</v>
      </c>
      <c r="L116" s="321">
        <f>Dataincome!EM116</f>
        <v>16.600514660404919</v>
      </c>
      <c r="M116" s="322">
        <f>Dataincome!FI116</f>
        <v>20.002700000000001</v>
      </c>
      <c r="N116" s="1372">
        <f>Dataincome!FJ116</f>
        <v>29.221599999999999</v>
      </c>
      <c r="O116" s="315">
        <f>'A8'!N116/('A20'!P63+'A20'!Q63-AVERAGE(Datawealth!T63:T64))*'A20'!P63</f>
        <v>17.419793128549689</v>
      </c>
      <c r="P116" s="319">
        <f>('A20'!Q63-AVERAGE(Datawealth!T63:T64))*'A8'!N116/('A20'!P63+'A20'!Q63-AVERAGE(Datawealth!T63:T64))</f>
        <v>11.80180687145031</v>
      </c>
      <c r="Q116" s="28">
        <f>Dataincome!FK116</f>
        <v>39.8414</v>
      </c>
      <c r="R116" s="323">
        <f>Dataincome!FL116</f>
        <v>49.062600000000003</v>
      </c>
      <c r="S116" s="1373">
        <f>Dataincome!FD116</f>
        <v>106.76275000000001</v>
      </c>
      <c r="U116" s="240"/>
      <c r="V116" s="239">
        <f t="shared" si="9"/>
        <v>0</v>
      </c>
      <c r="W116" s="238">
        <f t="shared" si="10"/>
        <v>0</v>
      </c>
      <c r="X116" s="239">
        <f t="shared" si="14"/>
        <v>0</v>
      </c>
      <c r="Y116" s="239">
        <f t="shared" si="11"/>
        <v>0</v>
      </c>
      <c r="Z116" s="238">
        <f t="shared" si="13"/>
        <v>0</v>
      </c>
    </row>
    <row r="117" spans="1:26">
      <c r="A117" s="28">
        <v>2005</v>
      </c>
      <c r="B117" s="313">
        <f>Dataincome!EY117</f>
        <v>1211.1804570000002</v>
      </c>
      <c r="C117" s="313">
        <f t="shared" si="7"/>
        <v>986.83577609999998</v>
      </c>
      <c r="D117" s="324">
        <f>Dataincome!FA117</f>
        <v>912.35730000000001</v>
      </c>
      <c r="E117" s="315">
        <f>Dataincome!FB117</f>
        <v>672.39760000000001</v>
      </c>
      <c r="F117" s="316">
        <f>Dataincome!FC117</f>
        <v>239.9597</v>
      </c>
      <c r="G117" s="317">
        <f>0.7*(Dataincome!FD117)</f>
        <v>74.478476099999995</v>
      </c>
      <c r="H117" s="318">
        <f t="shared" si="8"/>
        <v>224.34478090000002</v>
      </c>
      <c r="I117" s="319">
        <f>0.3*(Dataincome!FD117)</f>
        <v>31.919346900000001</v>
      </c>
      <c r="J117" s="317">
        <f>Dataincome!EJ117</f>
        <v>73.436734000000001</v>
      </c>
      <c r="K117" s="320">
        <f>Dataincome!EL117</f>
        <v>56.372652577143782</v>
      </c>
      <c r="L117" s="321">
        <f>Dataincome!EM117</f>
        <v>17.064081422856223</v>
      </c>
      <c r="M117" s="322">
        <f>Dataincome!FI117</f>
        <v>20.9953</v>
      </c>
      <c r="N117" s="1372">
        <f>Dataincome!FJ117</f>
        <v>26.341699999999999</v>
      </c>
      <c r="O117" s="315">
        <f>'A8'!N117/('A20'!P64+'A20'!Q64-AVERAGE(Datawealth!T64:T65))*'A20'!P64</f>
        <v>15.30388603142247</v>
      </c>
      <c r="P117" s="319">
        <f>('A20'!Q64-AVERAGE(Datawealth!T64:T65))*'A8'!N117/('A20'!P64+'A20'!Q64-AVERAGE(Datawealth!T64:T65))</f>
        <v>11.037813968577527</v>
      </c>
      <c r="Q117" s="28">
        <f>Dataincome!FK117</f>
        <v>41.569900000000004</v>
      </c>
      <c r="R117" s="323">
        <f>Dataincome!FL117</f>
        <v>51.077099999999994</v>
      </c>
      <c r="S117" s="1373">
        <f>Dataincome!FD117</f>
        <v>106.397823</v>
      </c>
      <c r="U117" s="240"/>
      <c r="V117" s="239">
        <f t="shared" si="9"/>
        <v>-9.9999999832789399E-5</v>
      </c>
      <c r="W117" s="238">
        <f t="shared" si="10"/>
        <v>0</v>
      </c>
      <c r="X117" s="239">
        <f t="shared" si="14"/>
        <v>0</v>
      </c>
      <c r="Y117" s="239">
        <f t="shared" si="11"/>
        <v>0</v>
      </c>
      <c r="Z117" s="238">
        <f t="shared" si="13"/>
        <v>0</v>
      </c>
    </row>
    <row r="118" spans="1:26">
      <c r="A118" s="28">
        <v>2006</v>
      </c>
      <c r="B118" s="313">
        <f>Dataincome!EY118</f>
        <v>1266.6299079999999</v>
      </c>
      <c r="C118" s="313">
        <f t="shared" si="7"/>
        <v>1029.0867598</v>
      </c>
      <c r="D118" s="324">
        <f>Dataincome!FA118</f>
        <v>951.67690000000005</v>
      </c>
      <c r="E118" s="315">
        <f>Dataincome!FB118</f>
        <v>702.47239999999999</v>
      </c>
      <c r="F118" s="316">
        <f>Dataincome!FC118</f>
        <v>249.20439999999999</v>
      </c>
      <c r="G118" s="317">
        <f>0.7*(Dataincome!FD118)</f>
        <v>77.409859799999992</v>
      </c>
      <c r="H118" s="318">
        <f t="shared" si="8"/>
        <v>237.54324820000002</v>
      </c>
      <c r="I118" s="319">
        <f>0.3*(Dataincome!FD118)</f>
        <v>33.175654199999997</v>
      </c>
      <c r="J118" s="317">
        <f>Dataincome!EJ118</f>
        <v>72.310094000000007</v>
      </c>
      <c r="K118" s="320">
        <f>Dataincome!EL118</f>
        <v>55.546916443972336</v>
      </c>
      <c r="L118" s="321">
        <f>Dataincome!EM118</f>
        <v>16.763177556027664</v>
      </c>
      <c r="M118" s="322">
        <f>Dataincome!FI118</f>
        <v>26.5351</v>
      </c>
      <c r="N118" s="1372">
        <f>Dataincome!FJ118</f>
        <v>32.072800000000001</v>
      </c>
      <c r="O118" s="315">
        <f>'A8'!N118/('A20'!P65+'A20'!Q65-AVERAGE(Datawealth!T65:T66))*'A20'!P65</f>
        <v>18.264258260001501</v>
      </c>
      <c r="P118" s="319">
        <f>('A20'!Q65-AVERAGE(Datawealth!T65:T66))*'A8'!N118/('A20'!P65+'A20'!Q65-AVERAGE(Datawealth!T65:T66))</f>
        <v>13.808541739998496</v>
      </c>
      <c r="Q118" s="28">
        <f>Dataincome!FK118</f>
        <v>46.439300000000003</v>
      </c>
      <c r="R118" s="323">
        <f>Dataincome!FL118</f>
        <v>53.545399999999994</v>
      </c>
      <c r="S118" s="1373">
        <f>Dataincome!FD118</f>
        <v>110.585514</v>
      </c>
      <c r="U118" s="240"/>
      <c r="V118" s="239">
        <f t="shared" si="9"/>
        <v>-1.0000000011700649E-4</v>
      </c>
      <c r="W118" s="238">
        <f t="shared" si="10"/>
        <v>-9.9999999974897946E-5</v>
      </c>
      <c r="X118" s="239">
        <f t="shared" si="14"/>
        <v>0</v>
      </c>
      <c r="Y118" s="239">
        <f t="shared" si="11"/>
        <v>0</v>
      </c>
      <c r="Z118" s="238">
        <f t="shared" si="13"/>
        <v>0</v>
      </c>
    </row>
    <row r="119" spans="1:26">
      <c r="A119" s="28">
        <v>2007</v>
      </c>
      <c r="B119" s="313">
        <f>Dataincome!EY119</f>
        <v>1323.4285970000001</v>
      </c>
      <c r="C119" s="313">
        <f t="shared" si="7"/>
        <v>1070.4359981</v>
      </c>
      <c r="D119" s="324">
        <f>Dataincome!FA119</f>
        <v>990.0779</v>
      </c>
      <c r="E119" s="315">
        <f>Dataincome!FB119</f>
        <v>731.29840000000002</v>
      </c>
      <c r="F119" s="316">
        <f>Dataincome!FC119</f>
        <v>258.77949999999998</v>
      </c>
      <c r="G119" s="317">
        <f>0.7*(Dataincome!FD119)</f>
        <v>80.358098100000007</v>
      </c>
      <c r="H119" s="318">
        <f t="shared" si="8"/>
        <v>252.99269889999999</v>
      </c>
      <c r="I119" s="319">
        <f>0.3*(Dataincome!FD119)</f>
        <v>34.439184900000001</v>
      </c>
      <c r="J119" s="317">
        <f>Dataincome!EJ119</f>
        <v>68.93571399999999</v>
      </c>
      <c r="K119" s="320">
        <f>Dataincome!EL119</f>
        <v>52.966200644137992</v>
      </c>
      <c r="L119" s="321">
        <f>Dataincome!EM119</f>
        <v>15.969513355861997</v>
      </c>
      <c r="M119" s="322">
        <f>Dataincome!FI119</f>
        <v>36.454300000000003</v>
      </c>
      <c r="N119" s="1372">
        <f>Dataincome!FJ119</f>
        <v>40.644800000000004</v>
      </c>
      <c r="O119" s="315">
        <f>'A8'!N119/('A20'!P66+'A20'!Q66-AVERAGE(Datawealth!T66:T67))*'A20'!P66</f>
        <v>22.720633664443632</v>
      </c>
      <c r="P119" s="319">
        <f>('A20'!Q66-AVERAGE(Datawealth!T66:T67))*'A8'!N119/('A20'!P66+'A20'!Q66-AVERAGE(Datawealth!T66:T67))</f>
        <v>17.924166335556368</v>
      </c>
      <c r="Q119" s="28">
        <f>Dataincome!FK119</f>
        <v>51.257499999999993</v>
      </c>
      <c r="R119" s="323">
        <f>Dataincome!FL119</f>
        <v>57.715500000000006</v>
      </c>
      <c r="S119" s="1373">
        <f>Dataincome!FD119</f>
        <v>114.79728300000001</v>
      </c>
      <c r="U119" s="240"/>
      <c r="V119" s="239">
        <f t="shared" si="9"/>
        <v>-9.9999999918054527E-5</v>
      </c>
      <c r="W119" s="238">
        <f t="shared" si="10"/>
        <v>0</v>
      </c>
      <c r="X119" s="239">
        <f t="shared" si="14"/>
        <v>0</v>
      </c>
      <c r="Y119" s="239">
        <f t="shared" si="11"/>
        <v>0</v>
      </c>
      <c r="Z119" s="238">
        <f t="shared" si="13"/>
        <v>0</v>
      </c>
    </row>
    <row r="120" spans="1:26">
      <c r="A120" s="28">
        <v>2008</v>
      </c>
      <c r="B120" s="313">
        <f>Dataincome!EY120</f>
        <v>1362.417279</v>
      </c>
      <c r="C120" s="313">
        <f t="shared" si="7"/>
        <v>1102.3890105999999</v>
      </c>
      <c r="D120" s="324">
        <f>Dataincome!FA120</f>
        <v>1021.3247</v>
      </c>
      <c r="E120" s="315">
        <f>Dataincome!FB120</f>
        <v>754.49969999999996</v>
      </c>
      <c r="F120" s="316">
        <f>Dataincome!FC120</f>
        <v>266.82499999999999</v>
      </c>
      <c r="G120" s="317">
        <f>0.7*(Dataincome!FD120)</f>
        <v>81.064310599999999</v>
      </c>
      <c r="H120" s="318">
        <f t="shared" si="8"/>
        <v>260.0282674</v>
      </c>
      <c r="I120" s="319">
        <f>0.3*(Dataincome!FD120)</f>
        <v>34.741847400000005</v>
      </c>
      <c r="J120" s="317">
        <f>Dataincome!EJ120</f>
        <v>64.01952</v>
      </c>
      <c r="K120" s="320">
        <f>Dataincome!EL120</f>
        <v>49.179983636896019</v>
      </c>
      <c r="L120" s="321">
        <f>Dataincome!EM120</f>
        <v>14.839536363103983</v>
      </c>
      <c r="M120" s="322">
        <f>Dataincome!FI120</f>
        <v>45.657199999999996</v>
      </c>
      <c r="N120" s="1372">
        <f>Dataincome!FJ120</f>
        <v>47.637900000000002</v>
      </c>
      <c r="O120" s="315">
        <f>'A8'!N120/('A20'!P67+'A20'!Q67-AVERAGE(Datawealth!T67:T68))*'A20'!P67</f>
        <v>26.007146803158751</v>
      </c>
      <c r="P120" s="319">
        <f>('A20'!Q67-AVERAGE(Datawealth!T67:T68))*'A8'!N120/('A20'!P67+'A20'!Q67-AVERAGE(Datawealth!T67:T68))</f>
        <v>21.630753196841251</v>
      </c>
      <c r="Q120" s="28">
        <f>Dataincome!FK120</f>
        <v>52.783900000000003</v>
      </c>
      <c r="R120" s="323">
        <f>Dataincome!FL120</f>
        <v>60.845100000000002</v>
      </c>
      <c r="S120" s="1373">
        <f>Dataincome!FD120</f>
        <v>115.80615800000001</v>
      </c>
      <c r="U120" s="240"/>
      <c r="V120" s="239">
        <f t="shared" si="9"/>
        <v>1.0000001111620804E-6</v>
      </c>
      <c r="W120" s="238">
        <f t="shared" si="10"/>
        <v>0</v>
      </c>
      <c r="X120" s="239">
        <f t="shared" si="14"/>
        <v>0</v>
      </c>
      <c r="Y120" s="239">
        <f t="shared" si="11"/>
        <v>0</v>
      </c>
      <c r="Z120" s="238">
        <f t="shared" si="13"/>
        <v>0</v>
      </c>
    </row>
    <row r="121" spans="1:26">
      <c r="A121" s="28">
        <v>2009</v>
      </c>
      <c r="B121" s="313">
        <f>Dataincome!EY121</f>
        <v>1340.6860750000001</v>
      </c>
      <c r="C121" s="313">
        <f t="shared" si="7"/>
        <v>1098.0274758999999</v>
      </c>
      <c r="D121" s="324">
        <f>Dataincome!FA121</f>
        <v>1024.539</v>
      </c>
      <c r="E121" s="315">
        <f>Dataincome!FB121</f>
        <v>755.19600000000003</v>
      </c>
      <c r="F121" s="316">
        <f>Dataincome!FC121</f>
        <v>269.34300000000002</v>
      </c>
      <c r="G121" s="317">
        <f>0.7*(Dataincome!FD121)</f>
        <v>73.488475899999997</v>
      </c>
      <c r="H121" s="318">
        <f t="shared" si="8"/>
        <v>242.6586001</v>
      </c>
      <c r="I121" s="319">
        <f>0.3*(Dataincome!FD121)</f>
        <v>31.495061099999997</v>
      </c>
      <c r="J121" s="317">
        <f>Dataincome!EJ121</f>
        <v>75.310539000000006</v>
      </c>
      <c r="K121" s="320">
        <f>Dataincome!EL121</f>
        <v>57.817243703855965</v>
      </c>
      <c r="L121" s="321">
        <f>Dataincome!EM121</f>
        <v>17.493295296144041</v>
      </c>
      <c r="M121" s="322">
        <f>Dataincome!FI121</f>
        <v>28.361000000000001</v>
      </c>
      <c r="N121" s="1372">
        <f>Dataincome!FJ121</f>
        <v>31.739000000000001</v>
      </c>
      <c r="O121" s="315">
        <f>'A8'!N121/('A20'!P68+'A20'!Q68-AVERAGE(Datawealth!T68:T69))*'A20'!P68</f>
        <v>17.214490556606375</v>
      </c>
      <c r="P121" s="319">
        <f>('A20'!Q68-AVERAGE(Datawealth!T68:T69))*'A8'!N121/('A20'!P68+'A20'!Q68-AVERAGE(Datawealth!T68:T69))</f>
        <v>14.524509443393626</v>
      </c>
      <c r="Q121" s="28">
        <f>Dataincome!FK121</f>
        <v>45.944000000000003</v>
      </c>
      <c r="R121" s="323">
        <f>Dataincome!FL121</f>
        <v>58.17</v>
      </c>
      <c r="S121" s="1373">
        <f>Dataincome!FD121</f>
        <v>104.983537</v>
      </c>
      <c r="U121" s="240"/>
      <c r="V121" s="239">
        <f t="shared" si="9"/>
        <v>-9.9999982694498613E-7</v>
      </c>
      <c r="W121" s="238">
        <f t="shared" si="10"/>
        <v>0</v>
      </c>
      <c r="X121" s="239">
        <f t="shared" si="14"/>
        <v>0</v>
      </c>
      <c r="Y121" s="239">
        <f t="shared" si="11"/>
        <v>0</v>
      </c>
      <c r="Z121" s="238">
        <f t="shared" si="13"/>
        <v>0</v>
      </c>
    </row>
    <row r="122" spans="1:26">
      <c r="A122" s="28">
        <v>2010</v>
      </c>
      <c r="B122" s="313">
        <f>Dataincome!EY122</f>
        <v>1371.7745590000002</v>
      </c>
      <c r="C122" s="313">
        <f t="shared" si="7"/>
        <v>1127.8266773</v>
      </c>
      <c r="D122" s="324">
        <f>Dataincome!FA122</f>
        <v>1052.6189999999999</v>
      </c>
      <c r="E122" s="315">
        <f>Dataincome!FB122</f>
        <v>777.20899999999995</v>
      </c>
      <c r="F122" s="316">
        <f>Dataincome!FC122</f>
        <v>275.41000000000003</v>
      </c>
      <c r="G122" s="317">
        <f>0.7*(Dataincome!FD122)</f>
        <v>75.2076773</v>
      </c>
      <c r="H122" s="318">
        <f t="shared" si="8"/>
        <v>243.94788170000001</v>
      </c>
      <c r="I122" s="319">
        <f>0.3*(Dataincome!FD122)</f>
        <v>32.231861700000003</v>
      </c>
      <c r="J122" s="317">
        <f>Dataincome!EJ122</f>
        <v>81.161020000000008</v>
      </c>
      <c r="K122" s="320">
        <f>Dataincome!EL122</f>
        <v>62.239353414144013</v>
      </c>
      <c r="L122" s="321">
        <f>Dataincome!EM122</f>
        <v>18.921666585855991</v>
      </c>
      <c r="M122" s="322">
        <f>Dataincome!FI122</f>
        <v>20.414999999999999</v>
      </c>
      <c r="N122" s="1372">
        <f>Dataincome!FJ122</f>
        <v>24.283999999999999</v>
      </c>
      <c r="O122" s="315">
        <f>'A8'!N122/('A20'!P69+'A20'!Q69-AVERAGE(Datawealth!T69:T70))*'A20'!P69</f>
        <v>13.464051174370022</v>
      </c>
      <c r="P122" s="319">
        <f>('A20'!Q69-AVERAGE(Datawealth!T69:T70))*'A8'!N122/('A20'!P69+'A20'!Q69-AVERAGE(Datawealth!T69:T70))</f>
        <v>10.819948825629981</v>
      </c>
      <c r="Q122" s="28">
        <f>Dataincome!FK122</f>
        <v>49.632999999999996</v>
      </c>
      <c r="R122" s="323">
        <f>Dataincome!FL122</f>
        <v>56.638000000000005</v>
      </c>
      <c r="S122" s="1373">
        <f>Dataincome!FD122</f>
        <v>107.43953900000001</v>
      </c>
      <c r="U122" s="240"/>
      <c r="V122" s="239">
        <f t="shared" si="9"/>
        <v>0</v>
      </c>
      <c r="W122" s="238">
        <f t="shared" si="10"/>
        <v>0</v>
      </c>
      <c r="X122" s="239">
        <f t="shared" si="14"/>
        <v>0</v>
      </c>
      <c r="Y122" s="239">
        <f t="shared" si="11"/>
        <v>0</v>
      </c>
      <c r="Z122" s="238">
        <f t="shared" si="13"/>
        <v>0</v>
      </c>
    </row>
    <row r="123" spans="1:26">
      <c r="A123" s="28">
        <v>2011</v>
      </c>
      <c r="B123" s="313">
        <f>Dataincome!EY123</f>
        <v>1408.748462</v>
      </c>
      <c r="C123" s="313">
        <f t="shared" si="7"/>
        <v>1158.3661052</v>
      </c>
      <c r="D123" s="324">
        <f>Dataincome!FA123</f>
        <v>1083.127</v>
      </c>
      <c r="E123" s="315">
        <f>Dataincome!FB123</f>
        <v>795.3</v>
      </c>
      <c r="F123" s="316">
        <f>Dataincome!FC123</f>
        <v>287.827</v>
      </c>
      <c r="G123" s="317">
        <f>0.7*(Dataincome!FD123)</f>
        <v>75.239105199999997</v>
      </c>
      <c r="H123" s="318">
        <f t="shared" si="8"/>
        <v>250.3823568</v>
      </c>
      <c r="I123" s="319">
        <f>0.3*(Dataincome!FD123)</f>
        <v>32.245330799999998</v>
      </c>
      <c r="J123" s="317">
        <f>Dataincome!EJ123</f>
        <v>79.96402599999999</v>
      </c>
      <c r="K123" s="320">
        <f>Dataincome!EL123</f>
        <v>61.23851958004493</v>
      </c>
      <c r="L123" s="321">
        <f>Dataincome!EM123</f>
        <v>18.725506419955057</v>
      </c>
      <c r="M123" s="322">
        <f>Dataincome!FI123</f>
        <v>25.01</v>
      </c>
      <c r="N123" s="1372">
        <f>Dataincome!FJ123</f>
        <v>28.751000000000001</v>
      </c>
      <c r="O123" s="315">
        <f>'A8'!N123/('A20'!P70+'A20'!Q70-AVERAGE(Datawealth!T70:T71))*'A20'!P70</f>
        <v>15.86766976821866</v>
      </c>
      <c r="P123" s="319">
        <f>('A20'!Q70-AVERAGE(Datawealth!T70:T71))*'A8'!N123/('A20'!P70+'A20'!Q70-AVERAGE(Datawealth!T70:T71))</f>
        <v>12.883330231781336</v>
      </c>
      <c r="Q123" s="28">
        <f>Dataincome!FK123</f>
        <v>46.894000000000005</v>
      </c>
      <c r="R123" s="323">
        <f>Dataincome!FL123</f>
        <v>62.527999999999999</v>
      </c>
      <c r="S123" s="1373">
        <f>Dataincome!FD123</f>
        <v>107.484436</v>
      </c>
      <c r="U123" s="240"/>
      <c r="V123" s="239">
        <f t="shared" si="9"/>
        <v>0</v>
      </c>
      <c r="W123" s="238">
        <f t="shared" si="10"/>
        <v>0</v>
      </c>
      <c r="X123" s="239">
        <f t="shared" si="14"/>
        <v>0</v>
      </c>
      <c r="Y123" s="239">
        <f t="shared" si="11"/>
        <v>0</v>
      </c>
      <c r="Z123" s="238">
        <f t="shared" si="13"/>
        <v>0</v>
      </c>
    </row>
    <row r="124" spans="1:26">
      <c r="A124" s="28">
        <v>2012</v>
      </c>
      <c r="B124" s="313">
        <f>Dataincome!EY124</f>
        <v>1431.1761059999999</v>
      </c>
      <c r="C124" s="313">
        <f t="shared" si="7"/>
        <v>1183.0334389</v>
      </c>
      <c r="D124" s="324">
        <f>Dataincome!FA124</f>
        <v>1107.3489999999999</v>
      </c>
      <c r="E124" s="315">
        <f>Dataincome!FB124</f>
        <v>811.51300000000003</v>
      </c>
      <c r="F124" s="316">
        <f>Dataincome!FC124</f>
        <v>295.83600000000001</v>
      </c>
      <c r="G124" s="317">
        <f>0.7*(Dataincome!FD124)</f>
        <v>75.684438899999989</v>
      </c>
      <c r="H124" s="318">
        <f t="shared" si="8"/>
        <v>248.14266709999998</v>
      </c>
      <c r="I124" s="319">
        <f>0.3*(Dataincome!FD124)</f>
        <v>32.436188099999995</v>
      </c>
      <c r="J124" s="317">
        <f>Dataincome!EJ124</f>
        <v>83.368479000000008</v>
      </c>
      <c r="K124" s="320">
        <f>Dataincome!EL124</f>
        <v>63.75876089942313</v>
      </c>
      <c r="L124" s="321">
        <f>Dataincome!EM124</f>
        <v>19.609718100576877</v>
      </c>
      <c r="M124" s="322">
        <f>Dataincome!FI124</f>
        <v>23.523</v>
      </c>
      <c r="N124" s="1372">
        <f>Dataincome!FJ124</f>
        <v>27.728999999999999</v>
      </c>
      <c r="O124" s="315">
        <f>'A8'!N124/('A20'!P71+'A20'!Q71-AVERAGE(Datawealth!T71:T72))*'A20'!P71</f>
        <v>14.591576644604507</v>
      </c>
      <c r="P124" s="319">
        <f>('A20'!Q71-AVERAGE(Datawealth!T71:T72))*'A8'!N124/('A20'!P71+'A20'!Q71-AVERAGE(Datawealth!T71:T72))</f>
        <v>13.137423355395494</v>
      </c>
      <c r="Q124" s="28">
        <f>Dataincome!FK124</f>
        <v>45.736000000000004</v>
      </c>
      <c r="R124" s="323">
        <f>Dataincome!FL124</f>
        <v>58.872999999999998</v>
      </c>
      <c r="S124" s="1373">
        <f>Dataincome!FD124</f>
        <v>108.12062699999998</v>
      </c>
      <c r="U124" s="240"/>
      <c r="V124" s="239">
        <f t="shared" si="9"/>
        <v>0</v>
      </c>
      <c r="W124" s="238">
        <f t="shared" si="10"/>
        <v>0</v>
      </c>
      <c r="X124" s="239">
        <f t="shared" si="14"/>
        <v>0</v>
      </c>
      <c r="Y124" s="239">
        <f t="shared" si="11"/>
        <v>0</v>
      </c>
      <c r="Z124" s="238">
        <f>J124-K124-L124</f>
        <v>0</v>
      </c>
    </row>
    <row r="125" spans="1:26">
      <c r="A125" s="28">
        <v>2013</v>
      </c>
      <c r="B125" s="313">
        <f>Dataincome!EY125</f>
        <v>1451.1270359999999</v>
      </c>
      <c r="C125" s="313">
        <f>D125+G125</f>
        <v>1198.4880714999999</v>
      </c>
      <c r="D125" s="324">
        <f>Dataincome!FA125</f>
        <v>1122.239</v>
      </c>
      <c r="E125" s="315">
        <f>Dataincome!FB125</f>
        <v>819.84500000000003</v>
      </c>
      <c r="F125" s="316">
        <f>Dataincome!FC125</f>
        <v>302.39400000000001</v>
      </c>
      <c r="G125" s="317">
        <f>0.7*(Dataincome!FD125)</f>
        <v>76.249071499999999</v>
      </c>
      <c r="H125" s="318">
        <f>I125+N125+J125+Q125+R125</f>
        <v>252.63896449999999</v>
      </c>
      <c r="I125" s="319">
        <f>0.3*(Dataincome!FD125)</f>
        <v>32.6781735</v>
      </c>
      <c r="J125" s="317">
        <f>Dataincome!EJ125</f>
        <v>89.378790999999993</v>
      </c>
      <c r="K125" s="320">
        <f>Dataincome!EL125</f>
        <v>68.257775672724364</v>
      </c>
      <c r="L125" s="321">
        <f>Dataincome!EM125</f>
        <v>21.121015327275636</v>
      </c>
      <c r="M125" s="322">
        <f>Dataincome!FI125</f>
        <v>18.652000000000001</v>
      </c>
      <c r="N125" s="1372">
        <f>Dataincome!FJ125</f>
        <v>22.794</v>
      </c>
      <c r="O125" s="315">
        <f>'A8'!N125/('A20'!P72+'A20'!Q72-AVERAGE(Datawealth!T72:T73))*'A20'!P72</f>
        <v>11.557947450362665</v>
      </c>
      <c r="P125" s="319">
        <f>('A20'!Q72-AVERAGE(Datawealth!T72:T73))*'A8'!N125/('A20'!P72+'A20'!Q72-AVERAGE(Datawealth!T72:T73))</f>
        <v>11.236052549637334</v>
      </c>
      <c r="Q125" s="28">
        <f>Dataincome!FK125</f>
        <v>47.782000000000004</v>
      </c>
      <c r="R125" s="323">
        <f>Dataincome!FL125</f>
        <v>60.006</v>
      </c>
      <c r="S125" s="1373">
        <f>Dataincome!FD125</f>
        <v>108.927245</v>
      </c>
      <c r="U125" s="240"/>
      <c r="V125" s="239">
        <f>B125-C125-H125</f>
        <v>0</v>
      </c>
      <c r="W125" s="238">
        <f>E125+F125+G125-C125</f>
        <v>0</v>
      </c>
      <c r="X125" s="239">
        <f>R125+Q125+N125+L125+K125+I125-H125</f>
        <v>0</v>
      </c>
      <c r="Y125" s="239">
        <f>N125-O125-P125</f>
        <v>0</v>
      </c>
      <c r="Z125" s="238">
        <f>J125-K125-L125</f>
        <v>0</v>
      </c>
    </row>
    <row r="126" spans="1:26" ht="13.5" thickBot="1">
      <c r="A126" s="28">
        <v>2014</v>
      </c>
      <c r="B126" s="313">
        <f>Dataincome!EY126</f>
        <v>1468.3817710000001</v>
      </c>
      <c r="C126" s="313">
        <f>D126+G126</f>
        <v>1218.3788338000002</v>
      </c>
      <c r="D126" s="324">
        <f>Dataincome!FA126</f>
        <v>1142.1280200000001</v>
      </c>
      <c r="E126" s="315">
        <f>Dataincome!FB126</f>
        <v>832.90268000000003</v>
      </c>
      <c r="F126" s="316">
        <f>Dataincome!FC126</f>
        <v>309.22534000000002</v>
      </c>
      <c r="G126" s="317">
        <f>0.7*(Dataincome!FD126)</f>
        <v>76.250813799999989</v>
      </c>
      <c r="H126" s="318">
        <f>I126+N126+J126+Q126+R126</f>
        <v>250.00293719999999</v>
      </c>
      <c r="I126" s="319">
        <f>0.3*(Dataincome!FD126)</f>
        <v>32.6789202</v>
      </c>
      <c r="J126" s="317">
        <f>Dataincome!EJ126</f>
        <v>92.723017000000013</v>
      </c>
      <c r="K126" s="320">
        <f>Dataincome!EL126</f>
        <v>70.705870942131483</v>
      </c>
      <c r="L126" s="321">
        <f>Dataincome!EM126</f>
        <v>22.01714605786853</v>
      </c>
      <c r="M126" s="322">
        <f>Dataincome!FI126</f>
        <v>15.244</v>
      </c>
      <c r="N126" s="1372">
        <f>Dataincome!FJ126</f>
        <v>19.335000000000001</v>
      </c>
      <c r="O126" s="315">
        <f>'A8'!N126/('A20'!P73+'A20'!Q73-AVERAGE(Datawealth!T73:T74))*'A20'!P73</f>
        <v>9.9950260514040181</v>
      </c>
      <c r="P126" s="319">
        <f>('A20'!Q73-AVERAGE(Datawealth!T73:T74))*'A8'!N126/('A20'!P73+'A20'!Q73-AVERAGE(Datawealth!T73:T74))</f>
        <v>9.3399739485959827</v>
      </c>
      <c r="Q126" s="28">
        <f>Dataincome!FK126</f>
        <v>43.975000000000001</v>
      </c>
      <c r="R126" s="323">
        <f>Dataincome!FL126</f>
        <v>61.291000000000004</v>
      </c>
      <c r="S126" s="1373">
        <f>Dataincome!FD126</f>
        <v>108.929734</v>
      </c>
      <c r="U126" s="240"/>
      <c r="V126" s="239">
        <f>B126-C126-H126</f>
        <v>0</v>
      </c>
      <c r="W126" s="238">
        <f>E126+F126+G126-C126</f>
        <v>0</v>
      </c>
      <c r="X126" s="239">
        <f>R126+Q126+N126+L126+K126+I126-H126</f>
        <v>0</v>
      </c>
      <c r="Y126" s="239">
        <f>N126-O126-P126</f>
        <v>0</v>
      </c>
      <c r="Z126" s="238">
        <f>J126-K126-L126</f>
        <v>0</v>
      </c>
    </row>
    <row r="127" spans="1:26">
      <c r="A127" s="296"/>
      <c r="B127" s="294"/>
      <c r="C127" s="294"/>
      <c r="D127" s="294"/>
      <c r="E127" s="294"/>
      <c r="F127" s="294"/>
      <c r="G127" s="294"/>
      <c r="H127" s="294"/>
      <c r="I127" s="294"/>
      <c r="J127" s="294"/>
      <c r="N127" s="294"/>
      <c r="O127" s="294"/>
      <c r="P127" s="294"/>
      <c r="S127" s="294"/>
    </row>
    <row r="128" spans="1:26">
      <c r="A128" s="295"/>
      <c r="B128" s="294"/>
      <c r="C128" s="294"/>
      <c r="D128" s="294"/>
      <c r="E128" s="294"/>
      <c r="F128" s="294"/>
      <c r="G128" s="294"/>
      <c r="H128" s="294"/>
      <c r="I128" s="294"/>
      <c r="J128" s="294"/>
      <c r="N128" s="294"/>
      <c r="O128" s="294"/>
      <c r="P128" s="294"/>
      <c r="S128" s="294"/>
    </row>
    <row r="129" spans="1:20">
      <c r="A129" s="294"/>
      <c r="B129" s="294"/>
      <c r="C129" s="294"/>
      <c r="D129" s="294"/>
      <c r="E129" s="294"/>
      <c r="F129" s="294"/>
      <c r="G129" s="294"/>
      <c r="H129" s="294"/>
      <c r="I129" s="294"/>
      <c r="J129" s="294"/>
      <c r="K129" s="234"/>
      <c r="L129" s="159"/>
      <c r="M129" s="159"/>
      <c r="N129" s="294"/>
      <c r="O129" s="294"/>
      <c r="P129" s="294"/>
      <c r="Q129" s="159"/>
      <c r="R129" s="159"/>
      <c r="S129" s="294"/>
      <c r="T129" s="159"/>
    </row>
    <row r="130" spans="1:20">
      <c r="B130" s="237"/>
      <c r="C130" s="237"/>
      <c r="D130" s="237"/>
      <c r="E130" s="237"/>
      <c r="F130" s="237"/>
      <c r="G130" s="237"/>
      <c r="H130" s="237"/>
      <c r="I130" s="237"/>
      <c r="J130" s="237"/>
      <c r="N130" s="237"/>
      <c r="O130" s="237"/>
      <c r="P130" s="237"/>
      <c r="S130" s="237"/>
    </row>
    <row r="131" spans="1:20">
      <c r="B131" s="237"/>
      <c r="C131" s="237"/>
      <c r="D131" s="237"/>
      <c r="E131" s="237"/>
      <c r="F131" s="237"/>
      <c r="G131" s="237"/>
      <c r="H131" s="237"/>
      <c r="I131" s="237"/>
      <c r="J131" s="237"/>
      <c r="N131" s="237"/>
      <c r="O131" s="237"/>
      <c r="P131" s="237"/>
      <c r="S131" s="237"/>
    </row>
    <row r="132" spans="1:20">
      <c r="B132" s="237"/>
      <c r="C132" s="237"/>
      <c r="D132" s="237"/>
      <c r="E132" s="237"/>
      <c r="F132" s="237"/>
      <c r="G132" s="237"/>
      <c r="H132" s="237"/>
      <c r="I132" s="237"/>
      <c r="J132" s="237"/>
      <c r="N132" s="237"/>
      <c r="O132" s="237"/>
      <c r="P132" s="237"/>
      <c r="S132" s="237"/>
    </row>
    <row r="133" spans="1:20">
      <c r="B133" s="237"/>
      <c r="C133" s="237"/>
      <c r="D133" s="237"/>
      <c r="E133" s="237"/>
      <c r="F133" s="237"/>
      <c r="G133" s="237"/>
      <c r="H133" s="237"/>
      <c r="I133" s="237"/>
      <c r="J133" s="237"/>
      <c r="N133" s="237"/>
      <c r="O133" s="237"/>
      <c r="P133" s="237"/>
      <c r="S133" s="237"/>
    </row>
    <row r="134" spans="1:20">
      <c r="B134" s="237"/>
      <c r="C134" s="237"/>
      <c r="D134" s="237"/>
      <c r="E134" s="237"/>
      <c r="F134" s="237"/>
      <c r="G134" s="237"/>
      <c r="H134" s="237"/>
      <c r="I134" s="237"/>
      <c r="J134" s="237"/>
      <c r="K134" s="236"/>
      <c r="N134" s="237"/>
      <c r="O134" s="237"/>
      <c r="P134" s="237"/>
      <c r="S134" s="237"/>
    </row>
    <row r="135" spans="1:20">
      <c r="B135" s="237"/>
      <c r="C135" s="237"/>
      <c r="D135" s="237"/>
      <c r="E135" s="237"/>
      <c r="F135" s="237"/>
      <c r="G135" s="237"/>
      <c r="H135" s="237"/>
      <c r="I135" s="237"/>
      <c r="J135" s="237"/>
      <c r="K135" s="236"/>
      <c r="N135" s="237"/>
      <c r="O135" s="237"/>
      <c r="P135" s="237"/>
      <c r="S135" s="237"/>
    </row>
    <row r="136" spans="1:20">
      <c r="B136" s="237"/>
      <c r="C136" s="237"/>
      <c r="D136" s="237"/>
      <c r="E136" s="237"/>
      <c r="F136" s="237"/>
      <c r="G136" s="237"/>
      <c r="H136" s="237"/>
      <c r="I136" s="237"/>
      <c r="J136" s="237"/>
      <c r="K136" s="236"/>
      <c r="N136" s="237"/>
      <c r="O136" s="237"/>
      <c r="P136" s="237"/>
      <c r="S136" s="237"/>
    </row>
    <row r="137" spans="1:20">
      <c r="B137" s="237"/>
      <c r="C137" s="237"/>
      <c r="D137" s="237"/>
      <c r="E137" s="237"/>
      <c r="F137" s="237"/>
      <c r="G137" s="237"/>
      <c r="H137" s="237"/>
      <c r="I137" s="237"/>
      <c r="J137" s="237"/>
      <c r="K137" s="236"/>
      <c r="N137" s="237"/>
      <c r="O137" s="237"/>
      <c r="P137" s="237"/>
      <c r="S137" s="237"/>
    </row>
    <row r="138" spans="1:20">
      <c r="B138" s="237"/>
      <c r="C138" s="237"/>
      <c r="D138" s="237"/>
      <c r="E138" s="237"/>
      <c r="F138" s="237"/>
      <c r="G138" s="237"/>
      <c r="H138" s="237"/>
      <c r="I138" s="237"/>
      <c r="J138" s="237"/>
      <c r="K138" s="236"/>
      <c r="N138" s="237"/>
      <c r="O138" s="237"/>
      <c r="P138" s="237"/>
      <c r="S138" s="237"/>
    </row>
    <row r="139" spans="1:20">
      <c r="B139" s="237"/>
      <c r="C139" s="237"/>
      <c r="D139" s="237"/>
      <c r="E139" s="237"/>
      <c r="F139" s="237"/>
      <c r="G139" s="237"/>
      <c r="H139" s="237"/>
      <c r="I139" s="237"/>
      <c r="J139" s="237"/>
      <c r="K139" s="236"/>
      <c r="N139" s="237"/>
      <c r="O139" s="237"/>
      <c r="P139" s="237"/>
      <c r="S139" s="237"/>
    </row>
    <row r="140" spans="1:20">
      <c r="B140" s="237"/>
      <c r="C140" s="237"/>
      <c r="D140" s="237"/>
      <c r="E140" s="237"/>
      <c r="F140" s="237"/>
      <c r="G140" s="237"/>
      <c r="H140" s="237"/>
      <c r="I140" s="237"/>
      <c r="J140" s="237"/>
      <c r="K140" s="236"/>
      <c r="N140" s="237"/>
      <c r="O140" s="237"/>
      <c r="P140" s="237"/>
      <c r="S140" s="237"/>
    </row>
    <row r="141" spans="1:20">
      <c r="B141" s="237"/>
      <c r="C141" s="237"/>
      <c r="D141" s="237"/>
      <c r="E141" s="237"/>
      <c r="F141" s="237"/>
      <c r="G141" s="237"/>
      <c r="H141" s="237"/>
      <c r="I141" s="237"/>
      <c r="J141" s="237"/>
      <c r="K141" s="236"/>
      <c r="N141" s="237"/>
      <c r="O141" s="237"/>
      <c r="P141" s="237"/>
      <c r="S141" s="237"/>
    </row>
    <row r="142" spans="1:20">
      <c r="B142" s="237"/>
      <c r="C142" s="237"/>
      <c r="D142" s="237"/>
      <c r="E142" s="237"/>
      <c r="F142" s="237"/>
      <c r="G142" s="237"/>
      <c r="H142" s="237"/>
      <c r="I142" s="237"/>
      <c r="J142" s="237"/>
      <c r="K142" s="236"/>
      <c r="N142" s="237"/>
      <c r="O142" s="237"/>
      <c r="P142" s="237"/>
      <c r="S142" s="237"/>
    </row>
    <row r="143" spans="1:20">
      <c r="B143" s="237"/>
      <c r="C143" s="237"/>
      <c r="D143" s="237"/>
      <c r="E143" s="237"/>
      <c r="F143" s="237"/>
      <c r="G143" s="237"/>
      <c r="H143" s="237"/>
      <c r="I143" s="237"/>
      <c r="J143" s="237"/>
      <c r="K143" s="236"/>
      <c r="N143" s="237"/>
      <c r="O143" s="237"/>
      <c r="P143" s="237"/>
      <c r="S143" s="237"/>
    </row>
    <row r="144" spans="1:20">
      <c r="B144" s="237"/>
      <c r="C144" s="237"/>
      <c r="D144" s="237"/>
      <c r="E144" s="237"/>
      <c r="F144" s="237"/>
      <c r="G144" s="237"/>
      <c r="H144" s="237"/>
      <c r="I144" s="237"/>
      <c r="J144" s="237"/>
      <c r="K144" s="236"/>
      <c r="N144" s="237"/>
      <c r="O144" s="237"/>
      <c r="P144" s="237"/>
      <c r="S144" s="237"/>
    </row>
    <row r="145" spans="2:19">
      <c r="B145" s="237"/>
      <c r="C145" s="237"/>
      <c r="D145" s="237"/>
      <c r="E145" s="237"/>
      <c r="F145" s="237"/>
      <c r="G145" s="237"/>
      <c r="H145" s="237"/>
      <c r="I145" s="237"/>
      <c r="J145" s="237"/>
      <c r="K145" s="236"/>
      <c r="N145" s="237"/>
      <c r="O145" s="237"/>
      <c r="P145" s="237"/>
      <c r="S145" s="237"/>
    </row>
    <row r="146" spans="2:19">
      <c r="B146" s="237"/>
      <c r="C146" s="237"/>
      <c r="D146" s="237"/>
      <c r="E146" s="237"/>
      <c r="F146" s="237"/>
      <c r="G146" s="237"/>
      <c r="H146" s="237"/>
      <c r="I146" s="237"/>
      <c r="J146" s="237"/>
      <c r="K146" s="236"/>
      <c r="N146" s="237"/>
      <c r="O146" s="237"/>
      <c r="P146" s="237"/>
      <c r="S146" s="237"/>
    </row>
    <row r="147" spans="2:19">
      <c r="B147" s="237"/>
      <c r="C147" s="237"/>
      <c r="D147" s="237"/>
      <c r="E147" s="237"/>
      <c r="F147" s="237"/>
      <c r="G147" s="237"/>
      <c r="H147" s="237"/>
      <c r="I147" s="237"/>
      <c r="J147" s="237"/>
      <c r="K147" s="236"/>
      <c r="N147" s="237"/>
      <c r="O147" s="237"/>
      <c r="P147" s="237"/>
      <c r="S147" s="237"/>
    </row>
    <row r="148" spans="2:19">
      <c r="B148" s="237"/>
      <c r="C148" s="237"/>
      <c r="D148" s="237"/>
      <c r="E148" s="237"/>
      <c r="F148" s="237"/>
      <c r="G148" s="237"/>
      <c r="H148" s="237"/>
      <c r="I148" s="237"/>
      <c r="J148" s="237"/>
      <c r="K148" s="236"/>
      <c r="N148" s="237"/>
      <c r="O148" s="237"/>
      <c r="P148" s="237"/>
      <c r="S148" s="237"/>
    </row>
    <row r="149" spans="2:19">
      <c r="B149" s="237"/>
      <c r="C149" s="237"/>
      <c r="D149" s="237"/>
      <c r="E149" s="237"/>
      <c r="F149" s="237"/>
      <c r="G149" s="237"/>
      <c r="H149" s="237"/>
      <c r="I149" s="237"/>
      <c r="J149" s="237"/>
      <c r="K149" s="236"/>
      <c r="N149" s="237"/>
      <c r="O149" s="237"/>
      <c r="P149" s="237"/>
      <c r="S149" s="237"/>
    </row>
    <row r="150" spans="2:19">
      <c r="B150" s="237"/>
      <c r="C150" s="237"/>
      <c r="D150" s="237"/>
      <c r="E150" s="237"/>
      <c r="F150" s="237"/>
      <c r="G150" s="237"/>
      <c r="H150" s="237"/>
      <c r="I150" s="237"/>
      <c r="J150" s="237"/>
      <c r="K150" s="236"/>
      <c r="N150" s="237"/>
      <c r="O150" s="237"/>
      <c r="P150" s="237"/>
      <c r="S150" s="237"/>
    </row>
    <row r="151" spans="2:19">
      <c r="B151" s="237"/>
      <c r="C151" s="237"/>
      <c r="D151" s="237"/>
      <c r="E151" s="237"/>
      <c r="F151" s="237"/>
      <c r="G151" s="237"/>
      <c r="H151" s="237"/>
      <c r="I151" s="237"/>
      <c r="J151" s="237"/>
      <c r="K151" s="236"/>
      <c r="N151" s="237"/>
      <c r="O151" s="237"/>
      <c r="P151" s="237"/>
      <c r="S151" s="237"/>
    </row>
    <row r="152" spans="2:19">
      <c r="B152" s="237"/>
      <c r="C152" s="237"/>
      <c r="D152" s="237"/>
      <c r="E152" s="237"/>
      <c r="F152" s="237"/>
      <c r="G152" s="237"/>
      <c r="H152" s="237"/>
      <c r="I152" s="237"/>
      <c r="J152" s="237"/>
      <c r="K152" s="236"/>
      <c r="N152" s="237"/>
      <c r="O152" s="237"/>
      <c r="P152" s="237"/>
      <c r="S152" s="237"/>
    </row>
    <row r="153" spans="2:19">
      <c r="B153" s="237"/>
      <c r="C153" s="237"/>
      <c r="D153" s="237"/>
      <c r="E153" s="237"/>
      <c r="F153" s="237"/>
      <c r="G153" s="237"/>
      <c r="H153" s="237"/>
      <c r="I153" s="237"/>
      <c r="J153" s="237"/>
      <c r="K153" s="236"/>
      <c r="N153" s="237"/>
      <c r="O153" s="237"/>
      <c r="P153" s="237"/>
      <c r="S153" s="237"/>
    </row>
    <row r="154" spans="2:19">
      <c r="B154" s="237"/>
      <c r="C154" s="237"/>
      <c r="D154" s="237"/>
      <c r="E154" s="237"/>
      <c r="F154" s="237"/>
      <c r="G154" s="237"/>
      <c r="H154" s="237"/>
      <c r="I154" s="237"/>
      <c r="J154" s="237"/>
      <c r="K154" s="236"/>
      <c r="N154" s="237"/>
      <c r="O154" s="237"/>
      <c r="P154" s="237"/>
      <c r="S154" s="237"/>
    </row>
    <row r="155" spans="2:19">
      <c r="B155" s="237"/>
      <c r="C155" s="237"/>
      <c r="D155" s="237"/>
      <c r="E155" s="237"/>
      <c r="F155" s="237"/>
      <c r="G155" s="237"/>
      <c r="H155" s="237"/>
      <c r="I155" s="237"/>
      <c r="J155" s="237"/>
      <c r="K155" s="236"/>
      <c r="N155" s="237"/>
      <c r="O155" s="237"/>
      <c r="P155" s="237"/>
      <c r="S155" s="237"/>
    </row>
    <row r="156" spans="2:19">
      <c r="B156" s="237"/>
      <c r="C156" s="237"/>
      <c r="D156" s="237"/>
      <c r="E156" s="237"/>
      <c r="F156" s="237"/>
      <c r="G156" s="237"/>
      <c r="H156" s="237"/>
      <c r="I156" s="237"/>
      <c r="J156" s="237"/>
      <c r="K156" s="236"/>
      <c r="N156" s="237"/>
      <c r="O156" s="237"/>
      <c r="P156" s="237"/>
      <c r="S156" s="237"/>
    </row>
    <row r="157" spans="2:19">
      <c r="B157" s="237"/>
      <c r="C157" s="237"/>
      <c r="D157" s="237"/>
      <c r="E157" s="237"/>
      <c r="F157" s="237"/>
      <c r="G157" s="237"/>
      <c r="H157" s="237"/>
      <c r="I157" s="237"/>
      <c r="J157" s="237"/>
      <c r="K157" s="236"/>
      <c r="N157" s="237"/>
      <c r="O157" s="237"/>
      <c r="P157" s="237"/>
      <c r="S157" s="237"/>
    </row>
    <row r="158" spans="2:19">
      <c r="B158" s="237"/>
      <c r="C158" s="237"/>
      <c r="D158" s="237"/>
      <c r="E158" s="237"/>
      <c r="F158" s="237"/>
      <c r="G158" s="237"/>
      <c r="H158" s="237"/>
      <c r="I158" s="237"/>
      <c r="J158" s="237"/>
      <c r="K158" s="236"/>
      <c r="N158" s="237"/>
      <c r="O158" s="237"/>
      <c r="P158" s="237"/>
      <c r="S158" s="237"/>
    </row>
    <row r="159" spans="2:19">
      <c r="B159" s="237"/>
      <c r="C159" s="237"/>
      <c r="D159" s="237"/>
      <c r="E159" s="237"/>
      <c r="F159" s="237"/>
      <c r="G159" s="237"/>
      <c r="H159" s="237"/>
      <c r="I159" s="237"/>
      <c r="J159" s="237"/>
      <c r="K159" s="236"/>
      <c r="N159" s="237"/>
      <c r="O159" s="237"/>
      <c r="P159" s="237"/>
      <c r="S159" s="237"/>
    </row>
    <row r="160" spans="2:19">
      <c r="B160" s="237"/>
      <c r="C160" s="237"/>
      <c r="D160" s="237"/>
      <c r="E160" s="237"/>
      <c r="F160" s="237"/>
      <c r="G160" s="237"/>
      <c r="H160" s="237"/>
      <c r="I160" s="237"/>
      <c r="J160" s="237"/>
      <c r="K160" s="236"/>
      <c r="N160" s="237"/>
      <c r="O160" s="237"/>
      <c r="P160" s="237"/>
      <c r="S160" s="237"/>
    </row>
    <row r="161" spans="2:19">
      <c r="B161" s="237"/>
      <c r="C161" s="237"/>
      <c r="D161" s="237"/>
      <c r="E161" s="237"/>
      <c r="F161" s="237"/>
      <c r="G161" s="237"/>
      <c r="H161" s="237"/>
      <c r="I161" s="237"/>
      <c r="J161" s="237"/>
      <c r="K161" s="236"/>
      <c r="N161" s="237"/>
      <c r="O161" s="237"/>
      <c r="P161" s="237"/>
      <c r="S161" s="237"/>
    </row>
    <row r="162" spans="2:19">
      <c r="B162" s="237"/>
      <c r="C162" s="237"/>
      <c r="D162" s="237"/>
      <c r="E162" s="237"/>
      <c r="F162" s="237"/>
      <c r="G162" s="237"/>
      <c r="H162" s="237"/>
      <c r="I162" s="237"/>
      <c r="J162" s="237"/>
      <c r="K162" s="236"/>
      <c r="N162" s="237"/>
      <c r="O162" s="237"/>
      <c r="P162" s="237"/>
      <c r="S162" s="237"/>
    </row>
    <row r="163" spans="2:19">
      <c r="B163" s="237"/>
      <c r="C163" s="237"/>
      <c r="D163" s="237"/>
      <c r="E163" s="237"/>
      <c r="F163" s="237"/>
      <c r="G163" s="237"/>
      <c r="H163" s="237"/>
      <c r="I163" s="237"/>
      <c r="J163" s="237"/>
      <c r="K163" s="236"/>
      <c r="N163" s="237"/>
      <c r="O163" s="237"/>
      <c r="P163" s="237"/>
      <c r="S163" s="237"/>
    </row>
    <row r="164" spans="2:19">
      <c r="B164" s="237"/>
      <c r="C164" s="237"/>
      <c r="D164" s="237"/>
      <c r="E164" s="237"/>
      <c r="F164" s="237"/>
      <c r="G164" s="237"/>
      <c r="H164" s="237"/>
      <c r="I164" s="237"/>
      <c r="J164" s="237"/>
      <c r="K164" s="236"/>
      <c r="N164" s="237"/>
      <c r="O164" s="237"/>
      <c r="P164" s="237"/>
      <c r="S164" s="237"/>
    </row>
    <row r="165" spans="2:19">
      <c r="B165" s="237"/>
      <c r="C165" s="237"/>
      <c r="D165" s="237"/>
      <c r="E165" s="237"/>
      <c r="F165" s="237"/>
      <c r="G165" s="237"/>
      <c r="H165" s="237"/>
      <c r="I165" s="237"/>
      <c r="J165" s="237"/>
      <c r="K165" s="236"/>
      <c r="N165" s="237"/>
      <c r="O165" s="237"/>
      <c r="P165" s="237"/>
      <c r="S165" s="237"/>
    </row>
    <row r="166" spans="2:19">
      <c r="B166" s="237"/>
      <c r="C166" s="237"/>
      <c r="D166" s="237"/>
      <c r="E166" s="237"/>
      <c r="F166" s="237"/>
      <c r="G166" s="237"/>
      <c r="H166" s="237"/>
      <c r="I166" s="237"/>
      <c r="J166" s="237"/>
      <c r="K166" s="236"/>
      <c r="N166" s="237"/>
      <c r="O166" s="237"/>
      <c r="P166" s="237"/>
      <c r="S166" s="237"/>
    </row>
    <row r="167" spans="2:19">
      <c r="B167" s="237"/>
      <c r="C167" s="237"/>
      <c r="D167" s="237"/>
      <c r="E167" s="237"/>
      <c r="F167" s="237"/>
      <c r="G167" s="237"/>
      <c r="H167" s="237"/>
      <c r="I167" s="237"/>
      <c r="J167" s="237"/>
      <c r="K167" s="236"/>
      <c r="N167" s="237"/>
      <c r="O167" s="237"/>
      <c r="P167" s="237"/>
      <c r="S167" s="237"/>
    </row>
    <row r="168" spans="2:19">
      <c r="B168" s="237"/>
      <c r="C168" s="237"/>
      <c r="D168" s="237"/>
      <c r="E168" s="237"/>
      <c r="F168" s="237"/>
      <c r="G168" s="237"/>
      <c r="H168" s="237"/>
      <c r="I168" s="237"/>
      <c r="J168" s="237"/>
      <c r="K168" s="236"/>
      <c r="N168" s="237"/>
      <c r="O168" s="237"/>
      <c r="P168" s="237"/>
      <c r="S168" s="237"/>
    </row>
    <row r="169" spans="2:19">
      <c r="B169" s="237"/>
      <c r="C169" s="237"/>
      <c r="D169" s="237"/>
      <c r="E169" s="237"/>
      <c r="F169" s="237"/>
      <c r="G169" s="237"/>
      <c r="H169" s="237"/>
      <c r="I169" s="237"/>
      <c r="J169" s="237"/>
      <c r="K169" s="236"/>
      <c r="N169" s="237"/>
      <c r="O169" s="237"/>
      <c r="P169" s="237"/>
      <c r="S169" s="237"/>
    </row>
    <row r="170" spans="2:19">
      <c r="B170" s="237"/>
      <c r="C170" s="237"/>
      <c r="D170" s="237"/>
      <c r="E170" s="237"/>
      <c r="F170" s="237"/>
      <c r="G170" s="237"/>
      <c r="H170" s="237"/>
      <c r="I170" s="237"/>
      <c r="J170" s="237"/>
      <c r="K170" s="236"/>
      <c r="N170" s="237"/>
      <c r="O170" s="237"/>
      <c r="P170" s="237"/>
      <c r="S170" s="237"/>
    </row>
    <row r="171" spans="2:19">
      <c r="B171" s="237"/>
      <c r="C171" s="237"/>
      <c r="D171" s="237"/>
      <c r="E171" s="237"/>
      <c r="F171" s="237"/>
      <c r="G171" s="237"/>
      <c r="H171" s="237"/>
      <c r="I171" s="237"/>
      <c r="J171" s="237"/>
      <c r="K171" s="236"/>
      <c r="N171" s="237"/>
      <c r="O171" s="237"/>
      <c r="P171" s="237"/>
      <c r="S171" s="237"/>
    </row>
    <row r="172" spans="2:19">
      <c r="B172" s="237"/>
      <c r="C172" s="237"/>
      <c r="D172" s="237"/>
      <c r="E172" s="237"/>
      <c r="F172" s="237"/>
      <c r="G172" s="237"/>
      <c r="H172" s="237"/>
      <c r="I172" s="237"/>
      <c r="J172" s="237"/>
      <c r="K172" s="236"/>
      <c r="N172" s="237"/>
      <c r="O172" s="237"/>
      <c r="P172" s="237"/>
      <c r="S172" s="237"/>
    </row>
    <row r="173" spans="2:19">
      <c r="B173" s="237"/>
      <c r="C173" s="237"/>
      <c r="D173" s="237"/>
      <c r="E173" s="237"/>
      <c r="F173" s="237"/>
      <c r="G173" s="237"/>
      <c r="H173" s="237"/>
      <c r="I173" s="237"/>
      <c r="J173" s="237"/>
      <c r="K173" s="236"/>
      <c r="N173" s="237"/>
      <c r="O173" s="237"/>
      <c r="P173" s="237"/>
      <c r="S173" s="237"/>
    </row>
    <row r="174" spans="2:19">
      <c r="B174" s="237"/>
      <c r="C174" s="237"/>
      <c r="D174" s="237"/>
      <c r="E174" s="237"/>
      <c r="F174" s="237"/>
      <c r="G174" s="237"/>
      <c r="H174" s="237"/>
      <c r="I174" s="237"/>
      <c r="J174" s="237"/>
      <c r="K174" s="236"/>
      <c r="N174" s="237"/>
      <c r="O174" s="237"/>
      <c r="P174" s="237"/>
      <c r="S174" s="237"/>
    </row>
    <row r="175" spans="2:19">
      <c r="B175" s="237"/>
      <c r="C175" s="237"/>
      <c r="D175" s="237"/>
      <c r="E175" s="237"/>
      <c r="F175" s="237"/>
      <c r="G175" s="237"/>
      <c r="H175" s="237"/>
      <c r="I175" s="237"/>
      <c r="J175" s="237"/>
      <c r="K175" s="236"/>
      <c r="N175" s="237"/>
      <c r="O175" s="237"/>
      <c r="P175" s="237"/>
      <c r="S175" s="237"/>
    </row>
    <row r="176" spans="2:19">
      <c r="B176" s="237"/>
      <c r="C176" s="237"/>
      <c r="D176" s="237"/>
      <c r="E176" s="237"/>
      <c r="F176" s="237"/>
      <c r="G176" s="237"/>
      <c r="H176" s="237"/>
      <c r="I176" s="237"/>
      <c r="J176" s="237"/>
      <c r="K176" s="236"/>
      <c r="N176" s="237"/>
      <c r="O176" s="237"/>
      <c r="P176" s="237"/>
      <c r="S176" s="237"/>
    </row>
    <row r="177" spans="2:19">
      <c r="B177" s="237"/>
      <c r="C177" s="237"/>
      <c r="D177" s="237"/>
      <c r="E177" s="237"/>
      <c r="F177" s="237"/>
      <c r="G177" s="237"/>
      <c r="H177" s="237"/>
      <c r="I177" s="237"/>
      <c r="J177" s="237"/>
      <c r="K177" s="236"/>
      <c r="N177" s="237"/>
      <c r="O177" s="237"/>
      <c r="P177" s="237"/>
      <c r="S177" s="237"/>
    </row>
    <row r="178" spans="2:19">
      <c r="B178" s="237"/>
      <c r="C178" s="237"/>
      <c r="D178" s="237"/>
      <c r="E178" s="237"/>
      <c r="F178" s="237"/>
      <c r="G178" s="237"/>
      <c r="H178" s="237"/>
      <c r="I178" s="237"/>
      <c r="J178" s="237"/>
      <c r="K178" s="236"/>
      <c r="N178" s="237"/>
      <c r="O178" s="237"/>
      <c r="P178" s="237"/>
      <c r="S178" s="237"/>
    </row>
    <row r="179" spans="2:19">
      <c r="B179" s="237"/>
      <c r="C179" s="237"/>
      <c r="D179" s="237"/>
      <c r="E179" s="237"/>
      <c r="F179" s="237"/>
      <c r="G179" s="237"/>
      <c r="H179" s="237"/>
      <c r="I179" s="237"/>
      <c r="J179" s="237"/>
      <c r="K179" s="236"/>
      <c r="N179" s="237"/>
      <c r="O179" s="237"/>
      <c r="P179" s="237"/>
      <c r="S179" s="237"/>
    </row>
    <row r="180" spans="2:19">
      <c r="B180" s="237"/>
      <c r="C180" s="237"/>
      <c r="D180" s="237"/>
      <c r="E180" s="237"/>
      <c r="F180" s="237"/>
      <c r="G180" s="237"/>
      <c r="H180" s="237"/>
      <c r="I180" s="237"/>
      <c r="J180" s="237"/>
      <c r="K180" s="236"/>
      <c r="N180" s="237"/>
      <c r="O180" s="237"/>
      <c r="P180" s="237"/>
      <c r="S180" s="237"/>
    </row>
    <row r="181" spans="2:19">
      <c r="B181" s="237"/>
      <c r="C181" s="237"/>
      <c r="D181" s="237"/>
      <c r="E181" s="237"/>
      <c r="F181" s="237"/>
      <c r="G181" s="237"/>
      <c r="H181" s="237"/>
      <c r="I181" s="237"/>
      <c r="J181" s="237"/>
      <c r="K181" s="236"/>
      <c r="N181" s="237"/>
      <c r="O181" s="237"/>
      <c r="P181" s="237"/>
      <c r="S181" s="237"/>
    </row>
    <row r="182" spans="2:19">
      <c r="B182" s="237"/>
      <c r="C182" s="237"/>
      <c r="D182" s="237"/>
      <c r="E182" s="237"/>
      <c r="F182" s="237"/>
      <c r="G182" s="237"/>
      <c r="H182" s="237"/>
      <c r="I182" s="237"/>
      <c r="J182" s="237"/>
      <c r="K182" s="236"/>
      <c r="N182" s="237"/>
      <c r="O182" s="237"/>
      <c r="P182" s="237"/>
      <c r="S182" s="237"/>
    </row>
    <row r="183" spans="2:19">
      <c r="B183" s="237"/>
      <c r="C183" s="237"/>
      <c r="D183" s="237"/>
      <c r="E183" s="237"/>
      <c r="F183" s="237"/>
      <c r="G183" s="237"/>
      <c r="H183" s="237"/>
      <c r="I183" s="237"/>
      <c r="J183" s="237"/>
      <c r="K183" s="236"/>
      <c r="N183" s="237"/>
      <c r="O183" s="237"/>
      <c r="P183" s="237"/>
      <c r="S183" s="237"/>
    </row>
    <row r="184" spans="2:19">
      <c r="B184" s="237"/>
      <c r="C184" s="237"/>
      <c r="D184" s="237"/>
      <c r="E184" s="237"/>
      <c r="F184" s="237"/>
      <c r="G184" s="237"/>
      <c r="H184" s="237"/>
      <c r="I184" s="237"/>
      <c r="J184" s="237"/>
      <c r="K184" s="236"/>
      <c r="N184" s="237"/>
      <c r="O184" s="237"/>
      <c r="P184" s="237"/>
      <c r="S184" s="237"/>
    </row>
    <row r="185" spans="2:19">
      <c r="B185" s="237"/>
      <c r="C185" s="237"/>
      <c r="D185" s="237"/>
      <c r="E185" s="237"/>
      <c r="F185" s="237"/>
      <c r="G185" s="237"/>
      <c r="H185" s="237"/>
      <c r="I185" s="237"/>
      <c r="J185" s="237"/>
      <c r="K185" s="236"/>
      <c r="N185" s="237"/>
      <c r="O185" s="237"/>
      <c r="P185" s="237"/>
      <c r="S185" s="237"/>
    </row>
    <row r="186" spans="2:19">
      <c r="B186" s="237"/>
      <c r="C186" s="237"/>
      <c r="D186" s="237"/>
      <c r="E186" s="237"/>
      <c r="F186" s="237"/>
      <c r="G186" s="237"/>
      <c r="H186" s="237"/>
      <c r="I186" s="237"/>
      <c r="J186" s="237"/>
      <c r="K186" s="236"/>
      <c r="N186" s="237"/>
      <c r="O186" s="237"/>
      <c r="P186" s="237"/>
      <c r="S186" s="237"/>
    </row>
    <row r="187" spans="2:19">
      <c r="B187" s="237"/>
      <c r="C187" s="237"/>
      <c r="D187" s="237"/>
      <c r="E187" s="237"/>
      <c r="F187" s="237"/>
      <c r="G187" s="237"/>
      <c r="H187" s="237"/>
      <c r="I187" s="237"/>
      <c r="J187" s="237"/>
      <c r="K187" s="236"/>
      <c r="N187" s="237"/>
      <c r="O187" s="237"/>
      <c r="P187" s="237"/>
      <c r="S187" s="237"/>
    </row>
    <row r="188" spans="2:19">
      <c r="B188" s="237"/>
      <c r="C188" s="237"/>
      <c r="D188" s="237"/>
      <c r="E188" s="237"/>
      <c r="F188" s="237"/>
      <c r="G188" s="237"/>
      <c r="H188" s="237"/>
      <c r="I188" s="237"/>
      <c r="J188" s="237"/>
      <c r="K188" s="236"/>
      <c r="N188" s="237"/>
      <c r="O188" s="237"/>
      <c r="P188" s="237"/>
      <c r="S188" s="237"/>
    </row>
    <row r="189" spans="2:19">
      <c r="B189" s="237"/>
      <c r="C189" s="237"/>
      <c r="D189" s="237"/>
      <c r="E189" s="237"/>
      <c r="F189" s="237"/>
      <c r="G189" s="237"/>
      <c r="H189" s="237"/>
      <c r="I189" s="237"/>
      <c r="J189" s="237"/>
      <c r="K189" s="236"/>
      <c r="N189" s="237"/>
      <c r="O189" s="237"/>
      <c r="P189" s="237"/>
      <c r="S189" s="237"/>
    </row>
    <row r="190" spans="2:19">
      <c r="B190" s="237"/>
      <c r="C190" s="237"/>
      <c r="D190" s="237"/>
      <c r="E190" s="237"/>
      <c r="F190" s="237"/>
      <c r="G190" s="237"/>
      <c r="H190" s="237"/>
      <c r="I190" s="237"/>
      <c r="J190" s="237"/>
      <c r="K190" s="236"/>
      <c r="N190" s="237"/>
      <c r="O190" s="237"/>
      <c r="P190" s="237"/>
      <c r="S190" s="237"/>
    </row>
    <row r="191" spans="2:19">
      <c r="B191" s="237"/>
      <c r="C191" s="237"/>
      <c r="D191" s="237"/>
      <c r="E191" s="237"/>
      <c r="F191" s="237"/>
      <c r="G191" s="237"/>
      <c r="H191" s="237"/>
      <c r="I191" s="237"/>
      <c r="J191" s="237"/>
      <c r="K191" s="236"/>
      <c r="N191" s="237"/>
      <c r="O191" s="237"/>
      <c r="P191" s="237"/>
      <c r="S191" s="237"/>
    </row>
    <row r="192" spans="2:19">
      <c r="B192" s="237"/>
      <c r="C192" s="237"/>
      <c r="D192" s="237"/>
      <c r="E192" s="237"/>
      <c r="F192" s="237"/>
      <c r="G192" s="237"/>
      <c r="H192" s="237"/>
      <c r="I192" s="237"/>
      <c r="J192" s="237"/>
      <c r="K192" s="236"/>
      <c r="N192" s="237"/>
      <c r="O192" s="237"/>
      <c r="P192" s="237"/>
      <c r="S192" s="237"/>
    </row>
    <row r="193" spans="2:19">
      <c r="B193" s="237"/>
      <c r="C193" s="237"/>
      <c r="D193" s="237"/>
      <c r="E193" s="237"/>
      <c r="F193" s="237"/>
      <c r="G193" s="237"/>
      <c r="H193" s="237"/>
      <c r="I193" s="237"/>
      <c r="J193" s="237"/>
      <c r="K193" s="236"/>
      <c r="N193" s="237"/>
      <c r="O193" s="237"/>
      <c r="P193" s="237"/>
      <c r="S193" s="237"/>
    </row>
    <row r="194" spans="2:19">
      <c r="B194" s="237"/>
      <c r="C194" s="237"/>
      <c r="D194" s="237"/>
      <c r="E194" s="237"/>
      <c r="F194" s="237"/>
      <c r="G194" s="237"/>
      <c r="H194" s="237"/>
      <c r="I194" s="237"/>
      <c r="J194" s="237"/>
      <c r="K194" s="236"/>
      <c r="N194" s="237"/>
      <c r="O194" s="237"/>
      <c r="P194" s="237"/>
      <c r="S194" s="237"/>
    </row>
    <row r="195" spans="2:19">
      <c r="B195" s="237"/>
      <c r="C195" s="237"/>
      <c r="D195" s="237"/>
      <c r="E195" s="237"/>
      <c r="F195" s="237"/>
      <c r="G195" s="237"/>
      <c r="H195" s="237"/>
      <c r="I195" s="237"/>
      <c r="J195" s="237"/>
      <c r="K195" s="236"/>
      <c r="N195" s="237"/>
      <c r="O195" s="237"/>
      <c r="P195" s="237"/>
      <c r="S195" s="237"/>
    </row>
    <row r="196" spans="2:19">
      <c r="B196" s="237"/>
      <c r="C196" s="237"/>
      <c r="D196" s="237"/>
      <c r="E196" s="237"/>
      <c r="F196" s="237"/>
      <c r="G196" s="237"/>
      <c r="H196" s="237"/>
      <c r="I196" s="237"/>
      <c r="J196" s="237"/>
      <c r="K196" s="236"/>
      <c r="N196" s="237"/>
      <c r="O196" s="237"/>
      <c r="P196" s="237"/>
      <c r="S196" s="237"/>
    </row>
    <row r="197" spans="2:19">
      <c r="B197" s="237"/>
      <c r="C197" s="237"/>
      <c r="D197" s="237"/>
      <c r="E197" s="237"/>
      <c r="F197" s="237"/>
      <c r="G197" s="237"/>
      <c r="H197" s="237"/>
      <c r="I197" s="237"/>
      <c r="J197" s="237"/>
      <c r="K197" s="236"/>
      <c r="N197" s="237"/>
      <c r="O197" s="237"/>
      <c r="P197" s="237"/>
      <c r="S197" s="237"/>
    </row>
    <row r="198" spans="2:19">
      <c r="B198" s="237"/>
      <c r="C198" s="237"/>
      <c r="D198" s="237"/>
      <c r="E198" s="237"/>
      <c r="F198" s="237"/>
      <c r="G198" s="237"/>
      <c r="H198" s="237"/>
      <c r="I198" s="237"/>
      <c r="J198" s="237"/>
      <c r="K198" s="236"/>
      <c r="N198" s="237"/>
      <c r="O198" s="237"/>
      <c r="P198" s="237"/>
      <c r="S198" s="237"/>
    </row>
    <row r="199" spans="2:19">
      <c r="B199" s="237"/>
      <c r="C199" s="237"/>
      <c r="D199" s="237"/>
      <c r="E199" s="237"/>
      <c r="F199" s="237"/>
      <c r="G199" s="237"/>
      <c r="H199" s="237"/>
      <c r="I199" s="237"/>
      <c r="J199" s="237"/>
      <c r="K199" s="236"/>
      <c r="N199" s="237"/>
      <c r="O199" s="237"/>
      <c r="P199" s="237"/>
      <c r="S199" s="237"/>
    </row>
    <row r="200" spans="2:19">
      <c r="B200" s="237"/>
      <c r="C200" s="237"/>
      <c r="D200" s="237"/>
      <c r="E200" s="237"/>
      <c r="F200" s="237"/>
      <c r="G200" s="237"/>
      <c r="H200" s="237"/>
      <c r="I200" s="237"/>
      <c r="J200" s="237"/>
      <c r="K200" s="236"/>
      <c r="N200" s="237"/>
      <c r="O200" s="237"/>
      <c r="P200" s="237"/>
      <c r="S200" s="237"/>
    </row>
    <row r="201" spans="2:19">
      <c r="B201" s="237"/>
      <c r="C201" s="237"/>
      <c r="D201" s="237"/>
      <c r="E201" s="237"/>
      <c r="F201" s="237"/>
      <c r="G201" s="237"/>
      <c r="H201" s="237"/>
      <c r="I201" s="237"/>
      <c r="J201" s="237"/>
      <c r="K201" s="236"/>
      <c r="N201" s="237"/>
      <c r="O201" s="237"/>
      <c r="P201" s="237"/>
      <c r="S201" s="237"/>
    </row>
    <row r="202" spans="2:19">
      <c r="B202" s="237"/>
      <c r="C202" s="237"/>
      <c r="D202" s="237"/>
      <c r="E202" s="237"/>
      <c r="F202" s="237"/>
      <c r="G202" s="237"/>
      <c r="H202" s="237"/>
      <c r="I202" s="237"/>
      <c r="J202" s="237"/>
      <c r="K202" s="236"/>
      <c r="N202" s="237"/>
      <c r="O202" s="237"/>
      <c r="P202" s="237"/>
      <c r="S202" s="237"/>
    </row>
    <row r="203" spans="2:19">
      <c r="B203" s="237"/>
      <c r="C203" s="237"/>
      <c r="D203" s="237"/>
      <c r="E203" s="237"/>
      <c r="F203" s="237"/>
      <c r="G203" s="237"/>
      <c r="H203" s="237"/>
      <c r="I203" s="237"/>
      <c r="J203" s="237"/>
      <c r="K203" s="236"/>
      <c r="N203" s="237"/>
      <c r="O203" s="237"/>
      <c r="P203" s="237"/>
      <c r="S203" s="237"/>
    </row>
    <row r="204" spans="2:19">
      <c r="B204" s="237"/>
      <c r="C204" s="237"/>
      <c r="D204" s="237"/>
      <c r="E204" s="237"/>
      <c r="F204" s="237"/>
      <c r="G204" s="237"/>
      <c r="H204" s="237"/>
      <c r="I204" s="237"/>
      <c r="J204" s="237"/>
      <c r="K204" s="236"/>
      <c r="N204" s="237"/>
      <c r="O204" s="237"/>
      <c r="P204" s="237"/>
      <c r="S204" s="237"/>
    </row>
    <row r="205" spans="2:19">
      <c r="B205" s="237"/>
      <c r="C205" s="237"/>
      <c r="D205" s="237"/>
      <c r="E205" s="237"/>
      <c r="F205" s="237"/>
      <c r="G205" s="237"/>
      <c r="H205" s="237"/>
      <c r="I205" s="237"/>
      <c r="J205" s="237"/>
      <c r="K205" s="236"/>
      <c r="N205" s="237"/>
      <c r="O205" s="237"/>
      <c r="P205" s="237"/>
      <c r="S205" s="237"/>
    </row>
    <row r="206" spans="2:19">
      <c r="B206" s="237"/>
      <c r="C206" s="237"/>
      <c r="D206" s="237"/>
      <c r="E206" s="237"/>
      <c r="F206" s="237"/>
      <c r="G206" s="237"/>
      <c r="H206" s="237"/>
      <c r="I206" s="237"/>
      <c r="J206" s="237"/>
      <c r="K206" s="236"/>
      <c r="N206" s="237"/>
      <c r="O206" s="237"/>
      <c r="P206" s="237"/>
      <c r="S206" s="237"/>
    </row>
    <row r="207" spans="2:19">
      <c r="B207" s="237"/>
      <c r="C207" s="237"/>
      <c r="D207" s="237"/>
      <c r="E207" s="237"/>
      <c r="F207" s="237"/>
      <c r="G207" s="237"/>
      <c r="H207" s="237"/>
      <c r="I207" s="237"/>
      <c r="J207" s="237"/>
      <c r="K207" s="236"/>
      <c r="N207" s="237"/>
      <c r="O207" s="237"/>
      <c r="P207" s="237"/>
      <c r="S207" s="237"/>
    </row>
    <row r="208" spans="2:19">
      <c r="B208" s="237"/>
      <c r="C208" s="237"/>
      <c r="D208" s="237"/>
      <c r="E208" s="237"/>
      <c r="F208" s="237"/>
      <c r="G208" s="237"/>
      <c r="H208" s="237"/>
      <c r="I208" s="237"/>
      <c r="J208" s="237"/>
      <c r="K208" s="236"/>
      <c r="N208" s="237"/>
      <c r="O208" s="237"/>
      <c r="P208" s="237"/>
      <c r="S208" s="237"/>
    </row>
    <row r="209" spans="2:19">
      <c r="B209" s="237"/>
      <c r="C209" s="237"/>
      <c r="D209" s="237"/>
      <c r="E209" s="237"/>
      <c r="F209" s="237"/>
      <c r="G209" s="237"/>
      <c r="H209" s="237"/>
      <c r="I209" s="237"/>
      <c r="J209" s="237"/>
      <c r="K209" s="236"/>
      <c r="N209" s="237"/>
      <c r="O209" s="237"/>
      <c r="P209" s="237"/>
      <c r="S209" s="237"/>
    </row>
    <row r="210" spans="2:19">
      <c r="B210" s="237"/>
      <c r="C210" s="237"/>
      <c r="D210" s="237"/>
      <c r="E210" s="237"/>
      <c r="F210" s="237"/>
      <c r="G210" s="237"/>
      <c r="H210" s="237"/>
      <c r="I210" s="237"/>
      <c r="J210" s="237"/>
      <c r="K210" s="236"/>
      <c r="N210" s="237"/>
      <c r="O210" s="237"/>
      <c r="P210" s="237"/>
      <c r="S210" s="237"/>
    </row>
    <row r="211" spans="2:19">
      <c r="B211" s="237"/>
      <c r="C211" s="237"/>
      <c r="D211" s="237"/>
      <c r="E211" s="237"/>
      <c r="F211" s="237"/>
      <c r="G211" s="237"/>
      <c r="H211" s="237"/>
      <c r="I211" s="237"/>
      <c r="J211" s="237"/>
      <c r="K211" s="236"/>
      <c r="N211" s="237"/>
      <c r="O211" s="237"/>
      <c r="P211" s="237"/>
      <c r="S211" s="237"/>
    </row>
    <row r="212" spans="2:19">
      <c r="B212" s="237"/>
      <c r="C212" s="237"/>
      <c r="D212" s="237"/>
      <c r="E212" s="237"/>
      <c r="F212" s="237"/>
      <c r="G212" s="237"/>
      <c r="H212" s="237"/>
      <c r="I212" s="237"/>
      <c r="J212" s="237"/>
      <c r="K212" s="236"/>
      <c r="N212" s="237"/>
      <c r="O212" s="237"/>
      <c r="P212" s="237"/>
      <c r="S212" s="237"/>
    </row>
    <row r="213" spans="2:19">
      <c r="B213" s="237"/>
      <c r="C213" s="237"/>
      <c r="D213" s="237"/>
      <c r="E213" s="237"/>
      <c r="F213" s="237"/>
      <c r="G213" s="237"/>
      <c r="H213" s="237"/>
      <c r="I213" s="237"/>
      <c r="J213" s="237"/>
      <c r="K213" s="236"/>
      <c r="N213" s="237"/>
      <c r="O213" s="237"/>
      <c r="P213" s="237"/>
      <c r="S213" s="237"/>
    </row>
    <row r="214" spans="2:19">
      <c r="B214" s="237"/>
      <c r="C214" s="237"/>
      <c r="D214" s="237"/>
      <c r="E214" s="237"/>
      <c r="F214" s="237"/>
      <c r="G214" s="237"/>
      <c r="H214" s="237"/>
      <c r="I214" s="237"/>
      <c r="J214" s="237"/>
      <c r="K214" s="236"/>
      <c r="N214" s="237"/>
      <c r="O214" s="237"/>
      <c r="P214" s="237"/>
      <c r="S214" s="237"/>
    </row>
    <row r="215" spans="2:19">
      <c r="B215" s="237"/>
      <c r="C215" s="237"/>
      <c r="D215" s="237"/>
      <c r="E215" s="237"/>
      <c r="F215" s="237"/>
      <c r="G215" s="237"/>
      <c r="H215" s="237"/>
      <c r="I215" s="237"/>
      <c r="J215" s="237"/>
      <c r="K215" s="236"/>
      <c r="N215" s="237"/>
      <c r="O215" s="237"/>
      <c r="P215" s="237"/>
      <c r="S215" s="237"/>
    </row>
    <row r="216" spans="2:19">
      <c r="B216" s="237"/>
      <c r="C216" s="237"/>
      <c r="D216" s="237"/>
      <c r="E216" s="237"/>
      <c r="F216" s="237"/>
      <c r="G216" s="237"/>
      <c r="H216" s="237"/>
      <c r="I216" s="237"/>
      <c r="J216" s="237"/>
      <c r="K216" s="236"/>
      <c r="N216" s="237"/>
      <c r="O216" s="237"/>
      <c r="P216" s="237"/>
      <c r="S216" s="237"/>
    </row>
    <row r="217" spans="2:19">
      <c r="B217" s="237"/>
      <c r="C217" s="237"/>
      <c r="D217" s="237"/>
      <c r="E217" s="237"/>
      <c r="F217" s="237"/>
      <c r="G217" s="237"/>
      <c r="H217" s="237"/>
      <c r="I217" s="237"/>
      <c r="J217" s="237"/>
      <c r="K217" s="236"/>
      <c r="N217" s="237"/>
      <c r="O217" s="237"/>
      <c r="P217" s="237"/>
      <c r="S217" s="237"/>
    </row>
    <row r="218" spans="2:19">
      <c r="B218" s="237"/>
      <c r="C218" s="237"/>
      <c r="D218" s="237"/>
      <c r="E218" s="237"/>
      <c r="F218" s="237"/>
      <c r="G218" s="237"/>
      <c r="H218" s="237"/>
      <c r="I218" s="237"/>
      <c r="J218" s="237"/>
      <c r="K218" s="236"/>
      <c r="N218" s="237"/>
      <c r="O218" s="237"/>
      <c r="P218" s="237"/>
      <c r="S218" s="237"/>
    </row>
    <row r="219" spans="2:19">
      <c r="B219" s="237"/>
      <c r="C219" s="237"/>
      <c r="D219" s="237"/>
      <c r="E219" s="237"/>
      <c r="F219" s="237"/>
      <c r="G219" s="237"/>
      <c r="H219" s="237"/>
      <c r="I219" s="237"/>
      <c r="J219" s="237"/>
      <c r="K219" s="236"/>
      <c r="N219" s="237"/>
      <c r="O219" s="237"/>
      <c r="P219" s="237"/>
      <c r="S219" s="237"/>
    </row>
    <row r="220" spans="2:19">
      <c r="B220" s="237"/>
      <c r="C220" s="237"/>
      <c r="D220" s="237"/>
      <c r="E220" s="237"/>
      <c r="F220" s="237"/>
      <c r="G220" s="237"/>
      <c r="H220" s="237"/>
      <c r="I220" s="237"/>
      <c r="J220" s="237"/>
      <c r="K220" s="236"/>
      <c r="N220" s="237"/>
      <c r="O220" s="237"/>
      <c r="P220" s="237"/>
      <c r="S220" s="237"/>
    </row>
    <row r="221" spans="2:19">
      <c r="B221" s="237"/>
      <c r="C221" s="237"/>
      <c r="D221" s="237"/>
      <c r="E221" s="237"/>
      <c r="F221" s="237"/>
      <c r="G221" s="237"/>
      <c r="H221" s="237"/>
      <c r="I221" s="237"/>
      <c r="J221" s="237"/>
      <c r="K221" s="236"/>
      <c r="N221" s="237"/>
      <c r="O221" s="237"/>
      <c r="P221" s="237"/>
      <c r="S221" s="237"/>
    </row>
    <row r="222" spans="2:19">
      <c r="B222" s="237"/>
      <c r="C222" s="237"/>
      <c r="D222" s="237"/>
      <c r="E222" s="237"/>
      <c r="F222" s="237"/>
      <c r="G222" s="237"/>
      <c r="H222" s="237"/>
      <c r="I222" s="237"/>
      <c r="J222" s="237"/>
      <c r="K222" s="236"/>
      <c r="N222" s="237"/>
      <c r="O222" s="237"/>
      <c r="P222" s="237"/>
      <c r="S222" s="237"/>
    </row>
    <row r="223" spans="2:19">
      <c r="B223" s="237"/>
      <c r="C223" s="237"/>
      <c r="D223" s="237"/>
      <c r="E223" s="237"/>
      <c r="F223" s="237"/>
      <c r="G223" s="237"/>
      <c r="H223" s="237"/>
      <c r="I223" s="237"/>
      <c r="J223" s="237"/>
      <c r="K223" s="236"/>
      <c r="N223" s="237"/>
      <c r="O223" s="237"/>
      <c r="P223" s="237"/>
      <c r="S223" s="237"/>
    </row>
    <row r="224" spans="2:19">
      <c r="B224" s="237"/>
      <c r="C224" s="237"/>
      <c r="D224" s="237"/>
      <c r="E224" s="237"/>
      <c r="F224" s="237"/>
      <c r="G224" s="237"/>
      <c r="H224" s="237"/>
      <c r="I224" s="237"/>
      <c r="J224" s="237"/>
      <c r="K224" s="236"/>
      <c r="N224" s="237"/>
      <c r="O224" s="237"/>
      <c r="P224" s="237"/>
      <c r="S224" s="237"/>
    </row>
    <row r="225" spans="2:19">
      <c r="B225" s="237"/>
      <c r="C225" s="237"/>
      <c r="D225" s="237"/>
      <c r="E225" s="237"/>
      <c r="F225" s="237"/>
      <c r="G225" s="237"/>
      <c r="H225" s="237"/>
      <c r="I225" s="237"/>
      <c r="J225" s="237"/>
      <c r="K225" s="236"/>
      <c r="N225" s="237"/>
      <c r="O225" s="237"/>
      <c r="P225" s="237"/>
      <c r="S225" s="237"/>
    </row>
    <row r="226" spans="2:19">
      <c r="B226" s="237"/>
      <c r="C226" s="237"/>
      <c r="D226" s="237"/>
      <c r="E226" s="237"/>
      <c r="F226" s="237"/>
      <c r="G226" s="237"/>
      <c r="H226" s="237"/>
      <c r="I226" s="237"/>
      <c r="J226" s="237"/>
      <c r="K226" s="236"/>
      <c r="N226" s="237"/>
      <c r="O226" s="237"/>
      <c r="P226" s="237"/>
      <c r="S226" s="237"/>
    </row>
    <row r="227" spans="2:19">
      <c r="B227" s="237"/>
      <c r="C227" s="237"/>
      <c r="D227" s="237"/>
      <c r="E227" s="237"/>
      <c r="F227" s="237"/>
      <c r="G227" s="237"/>
      <c r="H227" s="237"/>
      <c r="I227" s="237"/>
      <c r="J227" s="237"/>
      <c r="K227" s="236"/>
      <c r="N227" s="237"/>
      <c r="O227" s="237"/>
      <c r="P227" s="237"/>
      <c r="S227" s="237"/>
    </row>
    <row r="228" spans="2:19">
      <c r="B228" s="237"/>
      <c r="C228" s="237"/>
      <c r="D228" s="237"/>
      <c r="E228" s="237"/>
      <c r="F228" s="237"/>
      <c r="G228" s="237"/>
      <c r="H228" s="237"/>
      <c r="I228" s="237"/>
      <c r="J228" s="237"/>
      <c r="K228" s="236"/>
      <c r="N228" s="237"/>
      <c r="O228" s="237"/>
      <c r="P228" s="237"/>
      <c r="S228" s="237"/>
    </row>
    <row r="229" spans="2:19">
      <c r="B229" s="237"/>
      <c r="C229" s="237"/>
      <c r="D229" s="237"/>
      <c r="E229" s="237"/>
      <c r="F229" s="237"/>
      <c r="G229" s="237"/>
      <c r="H229" s="237"/>
      <c r="I229" s="237"/>
      <c r="J229" s="237"/>
      <c r="K229" s="236"/>
      <c r="N229" s="237"/>
      <c r="O229" s="237"/>
      <c r="P229" s="237"/>
      <c r="S229" s="237"/>
    </row>
    <row r="230" spans="2:19">
      <c r="B230" s="237"/>
      <c r="C230" s="237"/>
      <c r="D230" s="237"/>
      <c r="E230" s="237"/>
      <c r="F230" s="237"/>
      <c r="G230" s="237"/>
      <c r="H230" s="237"/>
      <c r="I230" s="237"/>
      <c r="J230" s="237"/>
      <c r="K230" s="236"/>
      <c r="N230" s="237"/>
      <c r="O230" s="237"/>
      <c r="P230" s="237"/>
      <c r="S230" s="237"/>
    </row>
    <row r="231" spans="2:19">
      <c r="B231" s="237"/>
      <c r="C231" s="237"/>
      <c r="D231" s="237"/>
      <c r="E231" s="237"/>
      <c r="F231" s="237"/>
      <c r="G231" s="237"/>
      <c r="H231" s="237"/>
      <c r="I231" s="237"/>
      <c r="J231" s="237"/>
      <c r="K231" s="236"/>
      <c r="N231" s="237"/>
      <c r="O231" s="237"/>
      <c r="P231" s="237"/>
      <c r="S231" s="237"/>
    </row>
    <row r="232" spans="2:19">
      <c r="B232" s="237"/>
      <c r="C232" s="237"/>
      <c r="D232" s="237"/>
      <c r="E232" s="237"/>
      <c r="F232" s="237"/>
      <c r="G232" s="237"/>
      <c r="H232" s="237"/>
      <c r="I232" s="237"/>
      <c r="J232" s="237"/>
      <c r="K232" s="236"/>
      <c r="N232" s="237"/>
      <c r="O232" s="237"/>
      <c r="P232" s="237"/>
      <c r="S232" s="237"/>
    </row>
    <row r="233" spans="2:19">
      <c r="B233" s="237"/>
      <c r="C233" s="237"/>
      <c r="D233" s="237"/>
      <c r="E233" s="237"/>
      <c r="F233" s="237"/>
      <c r="G233" s="237"/>
      <c r="H233" s="237"/>
      <c r="I233" s="237"/>
      <c r="J233" s="237"/>
      <c r="K233" s="236"/>
      <c r="N233" s="237"/>
      <c r="O233" s="237"/>
      <c r="P233" s="237"/>
      <c r="S233" s="237"/>
    </row>
    <row r="234" spans="2:19">
      <c r="B234" s="237"/>
      <c r="C234" s="237"/>
      <c r="D234" s="237"/>
      <c r="E234" s="237"/>
      <c r="F234" s="237"/>
      <c r="G234" s="237"/>
      <c r="H234" s="237"/>
      <c r="I234" s="237"/>
      <c r="J234" s="237"/>
      <c r="K234" s="236"/>
      <c r="N234" s="237"/>
      <c r="O234" s="237"/>
      <c r="P234" s="237"/>
      <c r="S234" s="237"/>
    </row>
    <row r="235" spans="2:19">
      <c r="B235" s="237"/>
      <c r="C235" s="237"/>
      <c r="D235" s="237"/>
      <c r="E235" s="237"/>
      <c r="F235" s="237"/>
      <c r="G235" s="237"/>
      <c r="H235" s="237"/>
      <c r="I235" s="237"/>
      <c r="J235" s="237"/>
      <c r="K235" s="236"/>
      <c r="N235" s="237"/>
      <c r="O235" s="237"/>
      <c r="P235" s="237"/>
      <c r="S235" s="237"/>
    </row>
    <row r="236" spans="2:19">
      <c r="B236" s="237"/>
      <c r="C236" s="237"/>
      <c r="D236" s="237"/>
      <c r="E236" s="237"/>
      <c r="F236" s="237"/>
      <c r="G236" s="237"/>
      <c r="H236" s="237"/>
      <c r="I236" s="237"/>
      <c r="J236" s="237"/>
      <c r="K236" s="236"/>
      <c r="N236" s="237"/>
      <c r="O236" s="237"/>
      <c r="P236" s="237"/>
      <c r="S236" s="237"/>
    </row>
    <row r="237" spans="2:19">
      <c r="B237" s="237"/>
      <c r="C237" s="237"/>
      <c r="D237" s="237"/>
      <c r="E237" s="237"/>
      <c r="F237" s="237"/>
      <c r="G237" s="237"/>
      <c r="H237" s="237"/>
      <c r="I237" s="237"/>
      <c r="J237" s="237"/>
      <c r="K237" s="236"/>
      <c r="N237" s="237"/>
      <c r="O237" s="237"/>
      <c r="P237" s="237"/>
      <c r="S237" s="237"/>
    </row>
    <row r="238" spans="2:19">
      <c r="B238" s="237"/>
      <c r="C238" s="237"/>
      <c r="D238" s="237"/>
      <c r="E238" s="237"/>
      <c r="F238" s="237"/>
      <c r="G238" s="237"/>
      <c r="H238" s="237"/>
      <c r="I238" s="237"/>
      <c r="J238" s="237"/>
      <c r="K238" s="236"/>
      <c r="N238" s="237"/>
      <c r="O238" s="237"/>
      <c r="P238" s="237"/>
      <c r="S238" s="237"/>
    </row>
    <row r="239" spans="2:19">
      <c r="B239" s="237"/>
      <c r="C239" s="237"/>
      <c r="D239" s="237"/>
      <c r="E239" s="237"/>
      <c r="F239" s="237"/>
      <c r="G239" s="237"/>
      <c r="H239" s="237"/>
      <c r="I239" s="237"/>
      <c r="J239" s="237"/>
      <c r="K239" s="236"/>
      <c r="N239" s="237"/>
      <c r="O239" s="237"/>
      <c r="P239" s="237"/>
      <c r="S239" s="237"/>
    </row>
    <row r="240" spans="2:19">
      <c r="B240" s="237"/>
      <c r="C240" s="237"/>
      <c r="D240" s="237"/>
      <c r="E240" s="237"/>
      <c r="F240" s="237"/>
      <c r="G240" s="237"/>
      <c r="H240" s="237"/>
      <c r="I240" s="237"/>
      <c r="J240" s="237"/>
      <c r="K240" s="236"/>
      <c r="N240" s="237"/>
      <c r="O240" s="237"/>
      <c r="P240" s="237"/>
      <c r="S240" s="237"/>
    </row>
    <row r="241" spans="2:19">
      <c r="B241" s="237"/>
      <c r="C241" s="237"/>
      <c r="D241" s="237"/>
      <c r="E241" s="237"/>
      <c r="F241" s="237"/>
      <c r="G241" s="237"/>
      <c r="H241" s="237"/>
      <c r="I241" s="237"/>
      <c r="J241" s="237"/>
      <c r="K241" s="236"/>
      <c r="N241" s="237"/>
      <c r="O241" s="237"/>
      <c r="P241" s="237"/>
      <c r="S241" s="237"/>
    </row>
    <row r="242" spans="2:19">
      <c r="B242" s="237"/>
      <c r="C242" s="237"/>
      <c r="D242" s="237"/>
      <c r="E242" s="237"/>
      <c r="F242" s="237"/>
      <c r="G242" s="237"/>
      <c r="H242" s="237"/>
      <c r="I242" s="237"/>
      <c r="J242" s="237"/>
      <c r="K242" s="236"/>
      <c r="N242" s="237"/>
      <c r="O242" s="237"/>
      <c r="P242" s="237"/>
      <c r="S242" s="237"/>
    </row>
    <row r="243" spans="2:19">
      <c r="B243" s="237"/>
      <c r="C243" s="237"/>
      <c r="D243" s="237"/>
      <c r="E243" s="237"/>
      <c r="F243" s="237"/>
      <c r="G243" s="237"/>
      <c r="H243" s="237"/>
      <c r="I243" s="237"/>
      <c r="J243" s="237"/>
      <c r="K243" s="236"/>
      <c r="N243" s="237"/>
      <c r="O243" s="237"/>
      <c r="P243" s="237"/>
      <c r="S243" s="237"/>
    </row>
    <row r="244" spans="2:19">
      <c r="B244" s="237"/>
      <c r="C244" s="237"/>
      <c r="D244" s="237"/>
      <c r="E244" s="237"/>
      <c r="F244" s="237"/>
      <c r="G244" s="237"/>
      <c r="H244" s="237"/>
      <c r="I244" s="237"/>
      <c r="J244" s="237"/>
      <c r="K244" s="236"/>
      <c r="N244" s="237"/>
      <c r="O244" s="237"/>
      <c r="P244" s="237"/>
      <c r="S244" s="237"/>
    </row>
    <row r="245" spans="2:19">
      <c r="B245" s="237"/>
      <c r="C245" s="237"/>
      <c r="D245" s="237"/>
      <c r="E245" s="237"/>
      <c r="F245" s="237"/>
      <c r="G245" s="237"/>
      <c r="H245" s="237"/>
      <c r="I245" s="237"/>
      <c r="J245" s="237"/>
      <c r="K245" s="236"/>
      <c r="N245" s="237"/>
      <c r="O245" s="237"/>
      <c r="P245" s="237"/>
      <c r="S245" s="237"/>
    </row>
    <row r="246" spans="2:19">
      <c r="B246" s="237"/>
      <c r="C246" s="237"/>
      <c r="D246" s="237"/>
      <c r="E246" s="237"/>
      <c r="F246" s="237"/>
      <c r="G246" s="237"/>
      <c r="H246" s="237"/>
      <c r="I246" s="237"/>
      <c r="J246" s="237"/>
      <c r="K246" s="236"/>
      <c r="N246" s="237"/>
      <c r="O246" s="237"/>
      <c r="P246" s="237"/>
      <c r="S246" s="237"/>
    </row>
    <row r="247" spans="2:19">
      <c r="B247" s="237"/>
      <c r="C247" s="237"/>
      <c r="D247" s="237"/>
      <c r="E247" s="237"/>
      <c r="F247" s="237"/>
      <c r="G247" s="237"/>
      <c r="H247" s="237"/>
      <c r="I247" s="237"/>
      <c r="J247" s="237"/>
      <c r="K247" s="236"/>
      <c r="N247" s="237"/>
      <c r="O247" s="237"/>
      <c r="P247" s="237"/>
      <c r="S247" s="237"/>
    </row>
    <row r="248" spans="2:19">
      <c r="B248" s="237"/>
      <c r="C248" s="237"/>
      <c r="D248" s="237"/>
      <c r="E248" s="237"/>
      <c r="F248" s="237"/>
      <c r="G248" s="237"/>
      <c r="H248" s="237"/>
      <c r="I248" s="237"/>
      <c r="J248" s="237"/>
      <c r="K248" s="236"/>
      <c r="N248" s="237"/>
      <c r="O248" s="237"/>
      <c r="P248" s="237"/>
      <c r="S248" s="237"/>
    </row>
    <row r="249" spans="2:19">
      <c r="B249" s="237"/>
      <c r="C249" s="237"/>
      <c r="D249" s="237"/>
      <c r="E249" s="237"/>
      <c r="F249" s="237"/>
      <c r="G249" s="237"/>
      <c r="H249" s="237"/>
      <c r="I249" s="237"/>
      <c r="J249" s="237"/>
      <c r="K249" s="236"/>
      <c r="N249" s="237"/>
      <c r="O249" s="237"/>
      <c r="P249" s="237"/>
      <c r="S249" s="237"/>
    </row>
    <row r="250" spans="2:19">
      <c r="B250" s="237"/>
      <c r="C250" s="237"/>
      <c r="D250" s="237"/>
      <c r="E250" s="237"/>
      <c r="F250" s="237"/>
      <c r="G250" s="237"/>
      <c r="H250" s="237"/>
      <c r="I250" s="237"/>
      <c r="J250" s="237"/>
      <c r="K250" s="236"/>
      <c r="N250" s="237"/>
      <c r="O250" s="237"/>
      <c r="P250" s="237"/>
      <c r="S250" s="237"/>
    </row>
    <row r="251" spans="2:19">
      <c r="B251" s="237"/>
      <c r="C251" s="237"/>
      <c r="D251" s="237"/>
      <c r="E251" s="237"/>
      <c r="F251" s="237"/>
      <c r="G251" s="237"/>
      <c r="H251" s="237"/>
      <c r="I251" s="237"/>
      <c r="J251" s="237"/>
      <c r="K251" s="236"/>
      <c r="N251" s="237"/>
      <c r="O251" s="237"/>
      <c r="P251" s="237"/>
      <c r="S251" s="237"/>
    </row>
    <row r="252" spans="2:19">
      <c r="B252" s="237"/>
      <c r="C252" s="237"/>
      <c r="D252" s="237"/>
      <c r="E252" s="237"/>
      <c r="F252" s="237"/>
      <c r="G252" s="237"/>
      <c r="H252" s="237"/>
      <c r="I252" s="237"/>
      <c r="J252" s="237"/>
      <c r="K252" s="236"/>
      <c r="N252" s="237"/>
      <c r="O252" s="237"/>
      <c r="P252" s="237"/>
      <c r="S252" s="237"/>
    </row>
    <row r="253" spans="2:19">
      <c r="B253" s="237"/>
      <c r="C253" s="237"/>
      <c r="D253" s="237"/>
      <c r="E253" s="237"/>
      <c r="F253" s="237"/>
      <c r="G253" s="237"/>
      <c r="H253" s="237"/>
      <c r="I253" s="237"/>
      <c r="J253" s="237"/>
      <c r="K253" s="236"/>
      <c r="N253" s="237"/>
      <c r="O253" s="237"/>
      <c r="P253" s="237"/>
      <c r="S253" s="237"/>
    </row>
    <row r="254" spans="2:19">
      <c r="B254" s="237"/>
      <c r="C254" s="237"/>
      <c r="D254" s="237"/>
      <c r="E254" s="237"/>
      <c r="F254" s="237"/>
      <c r="G254" s="237"/>
      <c r="H254" s="237"/>
      <c r="I254" s="237"/>
      <c r="J254" s="237"/>
      <c r="K254" s="236"/>
      <c r="N254" s="237"/>
      <c r="O254" s="237"/>
      <c r="P254" s="237"/>
      <c r="S254" s="237"/>
    </row>
    <row r="255" spans="2:19">
      <c r="B255" s="237"/>
      <c r="C255" s="237"/>
      <c r="D255" s="237"/>
      <c r="E255" s="237"/>
      <c r="F255" s="237"/>
      <c r="G255" s="237"/>
      <c r="H255" s="237"/>
      <c r="I255" s="237"/>
      <c r="J255" s="237"/>
      <c r="K255" s="236"/>
      <c r="N255" s="237"/>
      <c r="O255" s="237"/>
      <c r="P255" s="237"/>
      <c r="S255" s="237"/>
    </row>
    <row r="256" spans="2:19">
      <c r="B256" s="237"/>
      <c r="C256" s="237"/>
      <c r="D256" s="237"/>
      <c r="E256" s="237"/>
      <c r="F256" s="237"/>
      <c r="G256" s="237"/>
      <c r="H256" s="237"/>
      <c r="I256" s="237"/>
      <c r="J256" s="237"/>
      <c r="K256" s="236"/>
      <c r="N256" s="237"/>
      <c r="O256" s="237"/>
      <c r="P256" s="237"/>
      <c r="S256" s="237"/>
    </row>
    <row r="257" spans="2:19">
      <c r="B257" s="237"/>
      <c r="C257" s="237"/>
      <c r="D257" s="237"/>
      <c r="E257" s="237"/>
      <c r="F257" s="237"/>
      <c r="G257" s="237"/>
      <c r="H257" s="237"/>
      <c r="I257" s="237"/>
      <c r="J257" s="237"/>
      <c r="K257" s="236"/>
      <c r="N257" s="237"/>
      <c r="O257" s="237"/>
      <c r="P257" s="237"/>
      <c r="S257" s="237"/>
    </row>
    <row r="258" spans="2:19">
      <c r="B258" s="237"/>
      <c r="C258" s="237"/>
      <c r="D258" s="237"/>
      <c r="E258" s="237"/>
      <c r="F258" s="237"/>
      <c r="G258" s="237"/>
      <c r="H258" s="237"/>
      <c r="I258" s="237"/>
      <c r="J258" s="237"/>
      <c r="K258" s="236"/>
      <c r="N258" s="237"/>
      <c r="O258" s="237"/>
      <c r="P258" s="237"/>
      <c r="S258" s="237"/>
    </row>
    <row r="259" spans="2:19">
      <c r="B259" s="237"/>
      <c r="C259" s="237"/>
      <c r="D259" s="237"/>
      <c r="E259" s="237"/>
      <c r="F259" s="237"/>
      <c r="G259" s="237"/>
      <c r="H259" s="237"/>
      <c r="I259" s="237"/>
      <c r="J259" s="237"/>
      <c r="K259" s="236"/>
      <c r="N259" s="237"/>
      <c r="O259" s="237"/>
      <c r="P259" s="237"/>
      <c r="S259" s="237"/>
    </row>
    <row r="260" spans="2:19">
      <c r="B260" s="237"/>
      <c r="C260" s="237"/>
      <c r="D260" s="237"/>
      <c r="E260" s="237"/>
      <c r="F260" s="237"/>
      <c r="G260" s="237"/>
      <c r="H260" s="237"/>
      <c r="I260" s="237"/>
      <c r="J260" s="237"/>
      <c r="K260" s="236"/>
      <c r="N260" s="237"/>
      <c r="O260" s="237"/>
      <c r="P260" s="237"/>
      <c r="S260" s="237"/>
    </row>
    <row r="261" spans="2:19">
      <c r="B261" s="237"/>
      <c r="C261" s="237"/>
      <c r="D261" s="237"/>
      <c r="E261" s="237"/>
      <c r="F261" s="237"/>
      <c r="G261" s="237"/>
      <c r="H261" s="237"/>
      <c r="I261" s="237"/>
      <c r="J261" s="237"/>
      <c r="K261" s="236"/>
      <c r="N261" s="237"/>
      <c r="O261" s="237"/>
      <c r="P261" s="237"/>
      <c r="S261" s="237"/>
    </row>
    <row r="262" spans="2:19">
      <c r="B262" s="237"/>
      <c r="C262" s="237"/>
      <c r="D262" s="237"/>
      <c r="E262" s="237"/>
      <c r="F262" s="237"/>
      <c r="G262" s="237"/>
      <c r="H262" s="237"/>
      <c r="I262" s="237"/>
      <c r="J262" s="237"/>
      <c r="K262" s="236"/>
      <c r="N262" s="237"/>
      <c r="O262" s="237"/>
      <c r="P262" s="237"/>
      <c r="S262" s="237"/>
    </row>
    <row r="263" spans="2:19">
      <c r="B263" s="237"/>
      <c r="C263" s="237"/>
      <c r="D263" s="237"/>
      <c r="E263" s="237"/>
      <c r="F263" s="237"/>
      <c r="G263" s="237"/>
      <c r="H263" s="237"/>
      <c r="I263" s="237"/>
      <c r="J263" s="237"/>
      <c r="K263" s="236"/>
      <c r="N263" s="237"/>
      <c r="O263" s="237"/>
      <c r="P263" s="237"/>
      <c r="S263" s="237"/>
    </row>
    <row r="264" spans="2:19">
      <c r="B264" s="237"/>
      <c r="C264" s="237"/>
      <c r="D264" s="237"/>
      <c r="E264" s="237"/>
      <c r="F264" s="237"/>
      <c r="G264" s="237"/>
      <c r="H264" s="237"/>
      <c r="I264" s="237"/>
      <c r="J264" s="237"/>
      <c r="K264" s="236"/>
      <c r="N264" s="237"/>
      <c r="O264" s="237"/>
      <c r="P264" s="237"/>
      <c r="S264" s="237"/>
    </row>
    <row r="265" spans="2:19">
      <c r="B265" s="237"/>
      <c r="C265" s="237"/>
      <c r="D265" s="237"/>
      <c r="E265" s="237"/>
      <c r="F265" s="237"/>
      <c r="G265" s="237"/>
      <c r="H265" s="237"/>
      <c r="I265" s="237"/>
      <c r="J265" s="237"/>
      <c r="K265" s="236"/>
      <c r="N265" s="237"/>
      <c r="O265" s="237"/>
      <c r="P265" s="237"/>
      <c r="S265" s="237"/>
    </row>
    <row r="266" spans="2:19">
      <c r="B266" s="237"/>
      <c r="C266" s="237"/>
      <c r="D266" s="237"/>
      <c r="E266" s="237"/>
      <c r="F266" s="237"/>
      <c r="G266" s="237"/>
      <c r="H266" s="237"/>
      <c r="I266" s="237"/>
      <c r="J266" s="237"/>
      <c r="K266" s="236"/>
      <c r="N266" s="237"/>
      <c r="O266" s="237"/>
      <c r="P266" s="237"/>
      <c r="S266" s="237"/>
    </row>
    <row r="267" spans="2:19">
      <c r="B267" s="237"/>
      <c r="C267" s="237"/>
      <c r="D267" s="237"/>
      <c r="E267" s="237"/>
      <c r="F267" s="237"/>
      <c r="G267" s="237"/>
      <c r="H267" s="237"/>
      <c r="I267" s="237"/>
      <c r="J267" s="237"/>
      <c r="K267" s="236"/>
      <c r="N267" s="237"/>
      <c r="O267" s="237"/>
      <c r="P267" s="237"/>
      <c r="S267" s="237"/>
    </row>
    <row r="268" spans="2:19">
      <c r="B268" s="237"/>
      <c r="C268" s="237"/>
      <c r="D268" s="237"/>
      <c r="E268" s="237"/>
      <c r="F268" s="237"/>
      <c r="G268" s="237"/>
      <c r="H268" s="237"/>
      <c r="I268" s="237"/>
      <c r="J268" s="237"/>
      <c r="K268" s="236"/>
      <c r="N268" s="237"/>
      <c r="O268" s="237"/>
      <c r="P268" s="237"/>
      <c r="S268" s="237"/>
    </row>
    <row r="269" spans="2:19">
      <c r="B269" s="237"/>
      <c r="C269" s="237"/>
      <c r="D269" s="237"/>
      <c r="E269" s="237"/>
      <c r="F269" s="237"/>
      <c r="G269" s="237"/>
      <c r="H269" s="237"/>
      <c r="I269" s="237"/>
      <c r="J269" s="237"/>
      <c r="K269" s="236"/>
      <c r="N269" s="237"/>
      <c r="O269" s="237"/>
      <c r="P269" s="237"/>
      <c r="S269" s="237"/>
    </row>
    <row r="270" spans="2:19">
      <c r="B270" s="237"/>
      <c r="C270" s="237"/>
      <c r="D270" s="237"/>
      <c r="E270" s="237"/>
      <c r="F270" s="237"/>
      <c r="G270" s="237"/>
      <c r="H270" s="237"/>
      <c r="I270" s="237"/>
      <c r="J270" s="237"/>
      <c r="K270" s="236"/>
      <c r="N270" s="237"/>
      <c r="O270" s="237"/>
      <c r="P270" s="237"/>
      <c r="S270" s="237"/>
    </row>
    <row r="271" spans="2:19">
      <c r="B271" s="237"/>
      <c r="C271" s="237"/>
      <c r="D271" s="237"/>
      <c r="E271" s="237"/>
      <c r="F271" s="237"/>
      <c r="G271" s="237"/>
      <c r="H271" s="237"/>
      <c r="I271" s="237"/>
      <c r="J271" s="237"/>
      <c r="K271" s="236"/>
      <c r="N271" s="237"/>
      <c r="O271" s="237"/>
      <c r="P271" s="237"/>
      <c r="S271" s="237"/>
    </row>
    <row r="272" spans="2:19">
      <c r="B272" s="237"/>
      <c r="C272" s="237"/>
      <c r="D272" s="237"/>
      <c r="E272" s="237"/>
      <c r="F272" s="237"/>
      <c r="G272" s="237"/>
      <c r="H272" s="237"/>
      <c r="I272" s="237"/>
      <c r="J272" s="237"/>
      <c r="K272" s="236"/>
      <c r="N272" s="237"/>
      <c r="O272" s="237"/>
      <c r="P272" s="237"/>
      <c r="S272" s="237"/>
    </row>
    <row r="273" spans="2:19">
      <c r="B273" s="237"/>
      <c r="C273" s="237"/>
      <c r="D273" s="237"/>
      <c r="E273" s="237"/>
      <c r="F273" s="237"/>
      <c r="G273" s="237"/>
      <c r="H273" s="237"/>
      <c r="I273" s="237"/>
      <c r="J273" s="237"/>
      <c r="K273" s="236"/>
      <c r="N273" s="237"/>
      <c r="O273" s="237"/>
      <c r="P273" s="237"/>
      <c r="S273" s="237"/>
    </row>
    <row r="274" spans="2:19">
      <c r="B274" s="237"/>
      <c r="C274" s="237"/>
      <c r="D274" s="237"/>
      <c r="E274" s="237"/>
      <c r="F274" s="237"/>
      <c r="G274" s="237"/>
      <c r="H274" s="237"/>
      <c r="I274" s="237"/>
      <c r="J274" s="237"/>
      <c r="K274" s="236"/>
      <c r="N274" s="237"/>
      <c r="O274" s="237"/>
      <c r="P274" s="237"/>
      <c r="S274" s="237"/>
    </row>
    <row r="275" spans="2:19">
      <c r="B275" s="237"/>
      <c r="C275" s="237"/>
      <c r="D275" s="237"/>
      <c r="E275" s="237"/>
      <c r="F275" s="237"/>
      <c r="G275" s="237"/>
      <c r="H275" s="237"/>
      <c r="I275" s="237"/>
      <c r="J275" s="237"/>
      <c r="K275" s="236"/>
      <c r="N275" s="237"/>
      <c r="O275" s="237"/>
      <c r="P275" s="237"/>
      <c r="S275" s="237"/>
    </row>
    <row r="276" spans="2:19">
      <c r="B276" s="237"/>
      <c r="C276" s="237"/>
      <c r="D276" s="237"/>
      <c r="E276" s="237"/>
      <c r="F276" s="237"/>
      <c r="G276" s="237"/>
      <c r="H276" s="237"/>
      <c r="I276" s="237"/>
      <c r="J276" s="237"/>
      <c r="K276" s="236"/>
      <c r="N276" s="237"/>
      <c r="O276" s="237"/>
      <c r="P276" s="237"/>
      <c r="S276" s="237"/>
    </row>
    <row r="277" spans="2:19">
      <c r="B277" s="237"/>
      <c r="C277" s="237"/>
      <c r="D277" s="237"/>
      <c r="E277" s="237"/>
      <c r="F277" s="237"/>
      <c r="G277" s="237"/>
      <c r="H277" s="237"/>
      <c r="I277" s="237"/>
      <c r="J277" s="237"/>
      <c r="K277" s="236"/>
      <c r="N277" s="237"/>
      <c r="O277" s="237"/>
      <c r="P277" s="237"/>
      <c r="S277" s="237"/>
    </row>
    <row r="278" spans="2:19">
      <c r="B278" s="237"/>
      <c r="C278" s="237"/>
      <c r="D278" s="237"/>
      <c r="E278" s="237"/>
      <c r="F278" s="237"/>
      <c r="G278" s="237"/>
      <c r="H278" s="237"/>
      <c r="I278" s="237"/>
      <c r="J278" s="237"/>
      <c r="K278" s="236"/>
      <c r="N278" s="237"/>
      <c r="O278" s="237"/>
      <c r="P278" s="237"/>
      <c r="S278" s="237"/>
    </row>
    <row r="279" spans="2:19">
      <c r="B279" s="237"/>
      <c r="C279" s="237"/>
      <c r="D279" s="237"/>
      <c r="E279" s="237"/>
      <c r="F279" s="237"/>
      <c r="G279" s="237"/>
      <c r="H279" s="237"/>
      <c r="I279" s="237"/>
      <c r="J279" s="237"/>
      <c r="K279" s="236"/>
      <c r="N279" s="237"/>
      <c r="O279" s="237"/>
      <c r="P279" s="237"/>
      <c r="S279" s="237"/>
    </row>
    <row r="280" spans="2:19">
      <c r="B280" s="237"/>
      <c r="C280" s="237"/>
      <c r="D280" s="237"/>
      <c r="E280" s="237"/>
      <c r="F280" s="237"/>
      <c r="G280" s="237"/>
      <c r="H280" s="237"/>
      <c r="I280" s="237"/>
      <c r="J280" s="237"/>
      <c r="K280" s="236"/>
      <c r="N280" s="237"/>
      <c r="O280" s="237"/>
      <c r="P280" s="237"/>
      <c r="S280" s="237"/>
    </row>
    <row r="281" spans="2:19">
      <c r="B281" s="237"/>
      <c r="C281" s="237"/>
      <c r="D281" s="237"/>
      <c r="E281" s="237"/>
      <c r="F281" s="237"/>
      <c r="G281" s="237"/>
      <c r="H281" s="237"/>
      <c r="I281" s="237"/>
      <c r="J281" s="237"/>
      <c r="K281" s="236"/>
      <c r="N281" s="237"/>
      <c r="O281" s="237"/>
      <c r="P281" s="237"/>
      <c r="S281" s="237"/>
    </row>
    <row r="282" spans="2:19">
      <c r="B282" s="237"/>
      <c r="C282" s="237"/>
      <c r="D282" s="237"/>
      <c r="E282" s="237"/>
      <c r="F282" s="237"/>
      <c r="G282" s="237"/>
      <c r="H282" s="237"/>
      <c r="I282" s="237"/>
      <c r="J282" s="237"/>
      <c r="K282" s="236"/>
      <c r="N282" s="237"/>
      <c r="O282" s="237"/>
      <c r="P282" s="237"/>
      <c r="S282" s="237"/>
    </row>
    <row r="283" spans="2:19">
      <c r="B283" s="237"/>
      <c r="C283" s="237"/>
      <c r="D283" s="237"/>
      <c r="E283" s="237"/>
      <c r="F283" s="237"/>
      <c r="G283" s="237"/>
      <c r="H283" s="237"/>
      <c r="I283" s="237"/>
      <c r="J283" s="237"/>
      <c r="K283" s="236"/>
      <c r="N283" s="237"/>
      <c r="O283" s="237"/>
      <c r="P283" s="237"/>
      <c r="S283" s="237"/>
    </row>
    <row r="284" spans="2:19">
      <c r="B284" s="237"/>
      <c r="C284" s="237"/>
      <c r="D284" s="237"/>
      <c r="E284" s="237"/>
      <c r="F284" s="237"/>
      <c r="G284" s="237"/>
      <c r="H284" s="237"/>
      <c r="I284" s="237"/>
      <c r="J284" s="237"/>
      <c r="K284" s="236"/>
      <c r="N284" s="237"/>
      <c r="O284" s="237"/>
      <c r="P284" s="237"/>
      <c r="S284" s="237"/>
    </row>
    <row r="285" spans="2:19">
      <c r="B285" s="237"/>
      <c r="C285" s="237"/>
      <c r="D285" s="237"/>
      <c r="E285" s="237"/>
      <c r="F285" s="237"/>
      <c r="G285" s="237"/>
      <c r="H285" s="237"/>
      <c r="I285" s="237"/>
      <c r="J285" s="237"/>
      <c r="K285" s="236"/>
      <c r="N285" s="237"/>
      <c r="O285" s="237"/>
      <c r="P285" s="237"/>
      <c r="S285" s="237"/>
    </row>
    <row r="286" spans="2:19">
      <c r="B286" s="237"/>
      <c r="C286" s="237"/>
      <c r="D286" s="237"/>
      <c r="E286" s="237"/>
      <c r="F286" s="237"/>
      <c r="G286" s="237"/>
      <c r="H286" s="237"/>
      <c r="I286" s="237"/>
      <c r="J286" s="237"/>
      <c r="K286" s="236"/>
      <c r="N286" s="237"/>
      <c r="O286" s="237"/>
      <c r="P286" s="237"/>
      <c r="S286" s="237"/>
    </row>
    <row r="287" spans="2:19">
      <c r="B287" s="237"/>
      <c r="C287" s="237"/>
      <c r="D287" s="237"/>
      <c r="E287" s="237"/>
      <c r="F287" s="237"/>
      <c r="G287" s="237"/>
      <c r="H287" s="237"/>
      <c r="I287" s="237"/>
      <c r="J287" s="237"/>
      <c r="K287" s="236"/>
      <c r="N287" s="237"/>
      <c r="O287" s="237"/>
      <c r="P287" s="237"/>
      <c r="S287" s="237"/>
    </row>
    <row r="288" spans="2:19">
      <c r="B288" s="237"/>
      <c r="C288" s="237"/>
      <c r="D288" s="237"/>
      <c r="E288" s="237"/>
      <c r="F288" s="237"/>
      <c r="G288" s="237"/>
      <c r="H288" s="237"/>
      <c r="I288" s="237"/>
      <c r="J288" s="237"/>
      <c r="K288" s="236"/>
      <c r="N288" s="237"/>
      <c r="O288" s="237"/>
      <c r="P288" s="237"/>
      <c r="S288" s="237"/>
    </row>
    <row r="289" spans="2:19">
      <c r="B289" s="237"/>
      <c r="C289" s="237"/>
      <c r="D289" s="237"/>
      <c r="E289" s="237"/>
      <c r="F289" s="237"/>
      <c r="G289" s="237"/>
      <c r="H289" s="237"/>
      <c r="I289" s="237"/>
      <c r="J289" s="237"/>
      <c r="K289" s="236"/>
      <c r="N289" s="237"/>
      <c r="O289" s="237"/>
      <c r="P289" s="237"/>
      <c r="S289" s="237"/>
    </row>
    <row r="290" spans="2:19">
      <c r="B290" s="237"/>
      <c r="C290" s="237"/>
      <c r="D290" s="237"/>
      <c r="E290" s="237"/>
      <c r="F290" s="237"/>
      <c r="G290" s="237"/>
      <c r="H290" s="237"/>
      <c r="I290" s="237"/>
      <c r="J290" s="237"/>
      <c r="K290" s="236"/>
      <c r="N290" s="237"/>
      <c r="O290" s="237"/>
      <c r="P290" s="237"/>
      <c r="S290" s="237"/>
    </row>
    <row r="291" spans="2:19">
      <c r="B291" s="237"/>
      <c r="C291" s="237"/>
      <c r="D291" s="237"/>
      <c r="E291" s="237"/>
      <c r="F291" s="237"/>
      <c r="G291" s="237"/>
      <c r="H291" s="237"/>
      <c r="I291" s="237"/>
      <c r="J291" s="237"/>
      <c r="K291" s="236"/>
      <c r="N291" s="237"/>
      <c r="O291" s="237"/>
      <c r="P291" s="237"/>
      <c r="S291" s="237"/>
    </row>
    <row r="292" spans="2:19">
      <c r="B292" s="237"/>
      <c r="C292" s="237"/>
      <c r="D292" s="237"/>
      <c r="E292" s="237"/>
      <c r="F292" s="237"/>
      <c r="G292" s="237"/>
      <c r="H292" s="237"/>
      <c r="I292" s="237"/>
      <c r="J292" s="237"/>
      <c r="K292" s="236"/>
      <c r="N292" s="237"/>
      <c r="O292" s="237"/>
      <c r="P292" s="237"/>
      <c r="S292" s="237"/>
    </row>
    <row r="293" spans="2:19">
      <c r="B293" s="237"/>
      <c r="C293" s="237"/>
      <c r="D293" s="237"/>
      <c r="E293" s="237"/>
      <c r="F293" s="237"/>
      <c r="G293" s="237"/>
      <c r="H293" s="237"/>
      <c r="I293" s="237"/>
      <c r="J293" s="237"/>
      <c r="K293" s="236"/>
      <c r="N293" s="237"/>
      <c r="O293" s="237"/>
      <c r="P293" s="237"/>
      <c r="S293" s="237"/>
    </row>
    <row r="294" spans="2:19">
      <c r="B294" s="237"/>
      <c r="C294" s="237"/>
      <c r="D294" s="237"/>
      <c r="E294" s="237"/>
      <c r="F294" s="237"/>
      <c r="G294" s="237"/>
      <c r="H294" s="237"/>
      <c r="I294" s="237"/>
      <c r="J294" s="237"/>
      <c r="K294" s="236"/>
      <c r="N294" s="237"/>
      <c r="O294" s="237"/>
      <c r="P294" s="237"/>
      <c r="S294" s="237"/>
    </row>
    <row r="295" spans="2:19">
      <c r="B295" s="237"/>
      <c r="C295" s="237"/>
      <c r="D295" s="237"/>
      <c r="E295" s="237"/>
      <c r="F295" s="237"/>
      <c r="G295" s="237"/>
      <c r="H295" s="237"/>
      <c r="I295" s="237"/>
      <c r="J295" s="237"/>
      <c r="K295" s="236"/>
      <c r="N295" s="237"/>
      <c r="O295" s="237"/>
      <c r="P295" s="237"/>
      <c r="S295" s="237"/>
    </row>
    <row r="296" spans="2:19">
      <c r="B296" s="237"/>
      <c r="C296" s="237"/>
      <c r="D296" s="237"/>
      <c r="E296" s="237"/>
      <c r="F296" s="237"/>
      <c r="G296" s="237"/>
      <c r="H296" s="237"/>
      <c r="I296" s="237"/>
      <c r="J296" s="237"/>
      <c r="K296" s="236"/>
      <c r="N296" s="237"/>
      <c r="O296" s="237"/>
      <c r="P296" s="237"/>
      <c r="S296" s="237"/>
    </row>
    <row r="297" spans="2:19">
      <c r="B297" s="237"/>
      <c r="C297" s="237"/>
      <c r="D297" s="237"/>
      <c r="E297" s="237"/>
      <c r="F297" s="237"/>
      <c r="G297" s="237"/>
      <c r="H297" s="237"/>
      <c r="I297" s="237"/>
      <c r="J297" s="237"/>
      <c r="K297" s="236"/>
      <c r="N297" s="237"/>
      <c r="O297" s="237"/>
      <c r="P297" s="237"/>
      <c r="S297" s="237"/>
    </row>
    <row r="298" spans="2:19">
      <c r="B298" s="237"/>
      <c r="C298" s="237"/>
      <c r="D298" s="237"/>
      <c r="E298" s="237"/>
      <c r="F298" s="237"/>
      <c r="G298" s="237"/>
      <c r="H298" s="237"/>
      <c r="I298" s="237"/>
      <c r="J298" s="237"/>
      <c r="K298" s="236"/>
      <c r="N298" s="237"/>
      <c r="O298" s="237"/>
      <c r="P298" s="237"/>
      <c r="S298" s="237"/>
    </row>
    <row r="299" spans="2:19">
      <c r="B299" s="237"/>
      <c r="C299" s="237"/>
      <c r="D299" s="237"/>
      <c r="E299" s="237"/>
      <c r="F299" s="237"/>
      <c r="G299" s="237"/>
      <c r="H299" s="237"/>
      <c r="I299" s="237"/>
      <c r="J299" s="237"/>
      <c r="K299" s="236"/>
      <c r="N299" s="237"/>
      <c r="O299" s="237"/>
      <c r="P299" s="237"/>
      <c r="S299" s="237"/>
    </row>
    <row r="300" spans="2:19">
      <c r="B300" s="237"/>
      <c r="C300" s="237"/>
      <c r="D300" s="237"/>
      <c r="E300" s="237"/>
      <c r="F300" s="237"/>
      <c r="G300" s="237"/>
      <c r="H300" s="237"/>
      <c r="I300" s="237"/>
      <c r="J300" s="237"/>
      <c r="K300" s="236"/>
      <c r="N300" s="237"/>
      <c r="O300" s="237"/>
      <c r="P300" s="237"/>
      <c r="S300" s="237"/>
    </row>
    <row r="301" spans="2:19">
      <c r="B301" s="237"/>
      <c r="C301" s="237"/>
      <c r="D301" s="237"/>
      <c r="E301" s="237"/>
      <c r="F301" s="237"/>
      <c r="G301" s="237"/>
      <c r="H301" s="237"/>
      <c r="I301" s="237"/>
      <c r="J301" s="237"/>
      <c r="K301" s="236"/>
      <c r="N301" s="237"/>
      <c r="O301" s="237"/>
      <c r="P301" s="237"/>
      <c r="S301" s="237"/>
    </row>
    <row r="302" spans="2:19">
      <c r="B302" s="237"/>
      <c r="C302" s="237"/>
      <c r="D302" s="237"/>
      <c r="E302" s="237"/>
      <c r="F302" s="237"/>
      <c r="G302" s="237"/>
      <c r="H302" s="237"/>
      <c r="I302" s="237"/>
      <c r="J302" s="237"/>
      <c r="K302" s="236"/>
      <c r="N302" s="237"/>
      <c r="O302" s="237"/>
      <c r="P302" s="237"/>
      <c r="S302" s="237"/>
    </row>
    <row r="303" spans="2:19">
      <c r="B303" s="237"/>
      <c r="C303" s="237"/>
      <c r="D303" s="237"/>
      <c r="E303" s="237"/>
      <c r="F303" s="237"/>
      <c r="G303" s="237"/>
      <c r="H303" s="237"/>
      <c r="I303" s="237"/>
      <c r="J303" s="237"/>
      <c r="K303" s="236"/>
      <c r="N303" s="237"/>
      <c r="O303" s="237"/>
      <c r="P303" s="237"/>
      <c r="S303" s="237"/>
    </row>
    <row r="304" spans="2:19">
      <c r="B304" s="237"/>
      <c r="C304" s="237"/>
      <c r="D304" s="237"/>
      <c r="E304" s="237"/>
      <c r="F304" s="237"/>
      <c r="G304" s="237"/>
      <c r="H304" s="237"/>
      <c r="I304" s="237"/>
      <c r="J304" s="237"/>
      <c r="K304" s="236"/>
      <c r="N304" s="237"/>
      <c r="O304" s="237"/>
      <c r="P304" s="237"/>
      <c r="S304" s="237"/>
    </row>
    <row r="305" spans="2:19">
      <c r="B305" s="237"/>
      <c r="C305" s="237"/>
      <c r="D305" s="237"/>
      <c r="E305" s="237"/>
      <c r="F305" s="237"/>
      <c r="G305" s="237"/>
      <c r="H305" s="237"/>
      <c r="I305" s="237"/>
      <c r="J305" s="237"/>
      <c r="K305" s="236"/>
      <c r="N305" s="237"/>
      <c r="O305" s="237"/>
      <c r="P305" s="237"/>
      <c r="S305" s="237"/>
    </row>
    <row r="306" spans="2:19">
      <c r="B306" s="237"/>
      <c r="C306" s="237"/>
      <c r="D306" s="237"/>
      <c r="E306" s="237"/>
      <c r="F306" s="237"/>
      <c r="G306" s="237"/>
      <c r="H306" s="237"/>
      <c r="I306" s="237"/>
      <c r="J306" s="237"/>
      <c r="K306" s="236"/>
      <c r="N306" s="237"/>
      <c r="O306" s="237"/>
      <c r="P306" s="237"/>
      <c r="S306" s="237"/>
    </row>
    <row r="307" spans="2:19">
      <c r="B307" s="237"/>
      <c r="C307" s="237"/>
      <c r="D307" s="237"/>
      <c r="E307" s="237"/>
      <c r="F307" s="237"/>
      <c r="G307" s="237"/>
      <c r="H307" s="237"/>
      <c r="I307" s="237"/>
      <c r="J307" s="237"/>
      <c r="K307" s="236"/>
      <c r="N307" s="237"/>
      <c r="O307" s="237"/>
      <c r="P307" s="237"/>
      <c r="S307" s="237"/>
    </row>
    <row r="308" spans="2:19">
      <c r="B308" s="237"/>
      <c r="C308" s="237"/>
      <c r="D308" s="237"/>
      <c r="E308" s="237"/>
      <c r="F308" s="237"/>
      <c r="G308" s="237"/>
      <c r="H308" s="237"/>
      <c r="I308" s="237"/>
      <c r="J308" s="237"/>
      <c r="K308" s="236"/>
      <c r="N308" s="237"/>
      <c r="O308" s="237"/>
      <c r="P308" s="237"/>
      <c r="S308" s="237"/>
    </row>
    <row r="309" spans="2:19">
      <c r="B309" s="237"/>
      <c r="C309" s="237"/>
      <c r="D309" s="237"/>
      <c r="E309" s="237"/>
      <c r="F309" s="237"/>
      <c r="G309" s="237"/>
      <c r="H309" s="237"/>
      <c r="I309" s="237"/>
      <c r="J309" s="237"/>
      <c r="K309" s="236"/>
      <c r="N309" s="237"/>
      <c r="O309" s="237"/>
      <c r="P309" s="237"/>
      <c r="S309" s="237"/>
    </row>
    <row r="310" spans="2:19">
      <c r="B310" s="237"/>
      <c r="C310" s="237"/>
      <c r="D310" s="237"/>
      <c r="E310" s="237"/>
      <c r="F310" s="237"/>
      <c r="G310" s="237"/>
      <c r="H310" s="237"/>
      <c r="I310" s="237"/>
      <c r="J310" s="237"/>
      <c r="K310" s="236"/>
      <c r="N310" s="237"/>
      <c r="O310" s="237"/>
      <c r="P310" s="237"/>
      <c r="S310" s="237"/>
    </row>
    <row r="311" spans="2:19">
      <c r="B311" s="237"/>
      <c r="C311" s="237"/>
      <c r="D311" s="237"/>
      <c r="E311" s="237"/>
      <c r="F311" s="237"/>
      <c r="G311" s="237"/>
      <c r="H311" s="237"/>
      <c r="I311" s="237"/>
      <c r="J311" s="237"/>
      <c r="K311" s="236"/>
      <c r="N311" s="237"/>
      <c r="O311" s="237"/>
      <c r="P311" s="237"/>
      <c r="S311" s="237"/>
    </row>
    <row r="312" spans="2:19">
      <c r="B312" s="237"/>
      <c r="C312" s="237"/>
      <c r="D312" s="237"/>
      <c r="E312" s="237"/>
      <c r="F312" s="237"/>
      <c r="G312" s="237"/>
      <c r="H312" s="237"/>
      <c r="I312" s="237"/>
      <c r="J312" s="237"/>
      <c r="K312" s="236"/>
      <c r="N312" s="237"/>
      <c r="O312" s="237"/>
      <c r="P312" s="237"/>
      <c r="S312" s="237"/>
    </row>
    <row r="313" spans="2:19">
      <c r="B313" s="237"/>
      <c r="C313" s="237"/>
      <c r="D313" s="237"/>
      <c r="E313" s="237"/>
      <c r="F313" s="237"/>
      <c r="G313" s="237"/>
      <c r="H313" s="237"/>
      <c r="I313" s="237"/>
      <c r="J313" s="237"/>
      <c r="K313" s="236"/>
      <c r="N313" s="237"/>
      <c r="O313" s="237"/>
      <c r="P313" s="237"/>
      <c r="S313" s="237"/>
    </row>
    <row r="314" spans="2:19">
      <c r="B314" s="237"/>
      <c r="C314" s="237"/>
      <c r="D314" s="237"/>
      <c r="E314" s="237"/>
      <c r="F314" s="237"/>
      <c r="G314" s="237"/>
      <c r="H314" s="237"/>
      <c r="I314" s="237"/>
      <c r="J314" s="237"/>
      <c r="K314" s="236"/>
      <c r="N314" s="237"/>
      <c r="O314" s="237"/>
      <c r="P314" s="237"/>
      <c r="S314" s="237"/>
    </row>
    <row r="315" spans="2:19">
      <c r="B315" s="237"/>
      <c r="C315" s="237"/>
      <c r="D315" s="237"/>
      <c r="E315" s="237"/>
      <c r="F315" s="237"/>
      <c r="G315" s="237"/>
      <c r="H315" s="237"/>
      <c r="I315" s="237"/>
      <c r="J315" s="237"/>
      <c r="K315" s="236"/>
      <c r="N315" s="237"/>
      <c r="O315" s="237"/>
      <c r="P315" s="237"/>
      <c r="S315" s="237"/>
    </row>
    <row r="316" spans="2:19">
      <c r="B316" s="237"/>
      <c r="C316" s="237"/>
      <c r="D316" s="237"/>
      <c r="E316" s="237"/>
      <c r="F316" s="237"/>
      <c r="G316" s="237"/>
      <c r="H316" s="237"/>
      <c r="I316" s="237"/>
      <c r="J316" s="237"/>
      <c r="K316" s="236"/>
      <c r="N316" s="237"/>
      <c r="O316" s="237"/>
      <c r="P316" s="237"/>
      <c r="S316" s="237"/>
    </row>
    <row r="317" spans="2:19">
      <c r="B317" s="237"/>
      <c r="C317" s="237"/>
      <c r="D317" s="237"/>
      <c r="E317" s="237"/>
      <c r="F317" s="237"/>
      <c r="G317" s="237"/>
      <c r="H317" s="237"/>
      <c r="I317" s="237"/>
      <c r="J317" s="237"/>
      <c r="K317" s="236"/>
      <c r="N317" s="237"/>
      <c r="O317" s="237"/>
      <c r="P317" s="237"/>
      <c r="S317" s="237"/>
    </row>
    <row r="318" spans="2:19">
      <c r="B318" s="237"/>
      <c r="C318" s="237"/>
      <c r="D318" s="237"/>
      <c r="E318" s="237"/>
      <c r="F318" s="237"/>
      <c r="G318" s="237"/>
      <c r="H318" s="237"/>
      <c r="I318" s="237"/>
      <c r="J318" s="237"/>
      <c r="K318" s="236"/>
      <c r="N318" s="237"/>
      <c r="O318" s="237"/>
      <c r="P318" s="237"/>
      <c r="S318" s="237"/>
    </row>
    <row r="319" spans="2:19">
      <c r="B319" s="237"/>
      <c r="C319" s="237"/>
      <c r="D319" s="237"/>
      <c r="E319" s="237"/>
      <c r="F319" s="237"/>
      <c r="G319" s="237"/>
      <c r="H319" s="237"/>
      <c r="I319" s="237"/>
      <c r="J319" s="237"/>
      <c r="K319" s="236"/>
      <c r="N319" s="237"/>
      <c r="O319" s="237"/>
      <c r="P319" s="237"/>
      <c r="S319" s="237"/>
    </row>
    <row r="320" spans="2:19">
      <c r="B320" s="237"/>
      <c r="C320" s="237"/>
      <c r="D320" s="237"/>
      <c r="E320" s="237"/>
      <c r="F320" s="237"/>
      <c r="G320" s="237"/>
      <c r="H320" s="237"/>
      <c r="I320" s="237"/>
      <c r="J320" s="237"/>
      <c r="K320" s="236"/>
      <c r="N320" s="237"/>
      <c r="O320" s="237"/>
      <c r="P320" s="237"/>
      <c r="S320" s="237"/>
    </row>
    <row r="321" spans="2:19">
      <c r="B321" s="237"/>
      <c r="C321" s="237"/>
      <c r="D321" s="237"/>
      <c r="E321" s="237"/>
      <c r="F321" s="237"/>
      <c r="G321" s="237"/>
      <c r="H321" s="237"/>
      <c r="I321" s="237"/>
      <c r="J321" s="237"/>
      <c r="K321" s="236"/>
      <c r="N321" s="237"/>
      <c r="O321" s="237"/>
      <c r="P321" s="237"/>
      <c r="S321" s="237"/>
    </row>
    <row r="322" spans="2:19">
      <c r="B322" s="237"/>
      <c r="C322" s="237"/>
      <c r="D322" s="237"/>
      <c r="E322" s="237"/>
      <c r="F322" s="237"/>
      <c r="G322" s="237"/>
      <c r="H322" s="237"/>
      <c r="I322" s="237"/>
      <c r="J322" s="237"/>
      <c r="K322" s="236"/>
      <c r="N322" s="237"/>
      <c r="O322" s="237"/>
      <c r="P322" s="237"/>
      <c r="S322" s="237"/>
    </row>
    <row r="323" spans="2:19">
      <c r="B323" s="237"/>
      <c r="C323" s="237"/>
      <c r="D323" s="237"/>
      <c r="E323" s="237"/>
      <c r="F323" s="237"/>
      <c r="G323" s="237"/>
      <c r="H323" s="237"/>
      <c r="I323" s="237"/>
      <c r="J323" s="237"/>
      <c r="K323" s="236"/>
      <c r="N323" s="237"/>
      <c r="O323" s="237"/>
      <c r="P323" s="237"/>
      <c r="S323" s="237"/>
    </row>
    <row r="324" spans="2:19">
      <c r="B324" s="237"/>
      <c r="C324" s="237"/>
      <c r="D324" s="237"/>
      <c r="E324" s="237"/>
      <c r="F324" s="237"/>
      <c r="G324" s="237"/>
      <c r="H324" s="237"/>
      <c r="I324" s="237"/>
      <c r="J324" s="237"/>
      <c r="K324" s="236"/>
      <c r="N324" s="237"/>
      <c r="O324" s="237"/>
      <c r="P324" s="237"/>
      <c r="S324" s="237"/>
    </row>
    <row r="325" spans="2:19">
      <c r="B325" s="237"/>
      <c r="C325" s="237"/>
      <c r="D325" s="237"/>
      <c r="E325" s="237"/>
      <c r="F325" s="237"/>
      <c r="G325" s="237"/>
      <c r="H325" s="237"/>
      <c r="I325" s="237"/>
      <c r="J325" s="237"/>
      <c r="K325" s="236"/>
      <c r="N325" s="237"/>
      <c r="O325" s="237"/>
      <c r="P325" s="237"/>
      <c r="S325" s="237"/>
    </row>
  </sheetData>
  <mergeCells count="56">
    <mergeCell ref="B3:S3"/>
    <mergeCell ref="B5:S5"/>
    <mergeCell ref="A6:A7"/>
    <mergeCell ref="N60:R60"/>
    <mergeCell ref="N8:R8"/>
    <mergeCell ref="N9:R9"/>
    <mergeCell ref="N10:R10"/>
    <mergeCell ref="N11:R11"/>
    <mergeCell ref="N12:R12"/>
    <mergeCell ref="N13:R13"/>
    <mergeCell ref="N14:R14"/>
    <mergeCell ref="N15:R15"/>
    <mergeCell ref="N16:R16"/>
    <mergeCell ref="N17:R17"/>
    <mergeCell ref="N18:R18"/>
    <mergeCell ref="N19:R19"/>
    <mergeCell ref="N20:R20"/>
    <mergeCell ref="N21:R21"/>
    <mergeCell ref="N22:R22"/>
    <mergeCell ref="N23:R23"/>
    <mergeCell ref="N24:R24"/>
    <mergeCell ref="N25:R25"/>
    <mergeCell ref="N26:R26"/>
    <mergeCell ref="N27:R27"/>
    <mergeCell ref="N28:R28"/>
    <mergeCell ref="N29:R29"/>
    <mergeCell ref="N30:R30"/>
    <mergeCell ref="N31:R31"/>
    <mergeCell ref="N32:R32"/>
    <mergeCell ref="N33:R33"/>
    <mergeCell ref="N34:R34"/>
    <mergeCell ref="N35:R35"/>
    <mergeCell ref="N36:R36"/>
    <mergeCell ref="N37:R37"/>
    <mergeCell ref="N38:R38"/>
    <mergeCell ref="N39:R39"/>
    <mergeCell ref="N40:R40"/>
    <mergeCell ref="N41:R41"/>
    <mergeCell ref="N42:R42"/>
    <mergeCell ref="N43:R43"/>
    <mergeCell ref="N44:R44"/>
    <mergeCell ref="N45:R45"/>
    <mergeCell ref="N46:R46"/>
    <mergeCell ref="N47:R47"/>
    <mergeCell ref="N48:R48"/>
    <mergeCell ref="N49:R49"/>
    <mergeCell ref="N50:R50"/>
    <mergeCell ref="N51:R51"/>
    <mergeCell ref="N52:R52"/>
    <mergeCell ref="N53:R53"/>
    <mergeCell ref="N54:R54"/>
    <mergeCell ref="N55:R55"/>
    <mergeCell ref="N56:R56"/>
    <mergeCell ref="N57:R57"/>
    <mergeCell ref="N58:R58"/>
    <mergeCell ref="N59:R59"/>
  </mergeCells>
  <hyperlinks>
    <hyperlink ref="A1" location="Index!A1" display="Back to index"/>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21"/>
  <sheetViews>
    <sheetView workbookViewId="0">
      <pane xSplit="1" ySplit="7" topLeftCell="B8" activePane="bottomRight" state="frozen"/>
      <selection activeCell="B3" sqref="B3:R3"/>
      <selection pane="topRight" activeCell="B3" sqref="B3:R3"/>
      <selection pane="bottomLeft" activeCell="B3" sqref="B3:R3"/>
      <selection pane="bottomRight" activeCell="H18" sqref="H18"/>
    </sheetView>
  </sheetViews>
  <sheetFormatPr baseColWidth="10" defaultColWidth="13.7109375" defaultRowHeight="12.75"/>
  <cols>
    <col min="1" max="1" width="9.42578125" style="236" customWidth="1"/>
    <col min="2" max="8" width="14.85546875" style="236" customWidth="1"/>
    <col min="9" max="11" width="12.28515625" style="236" customWidth="1"/>
    <col min="12" max="12" width="13.28515625" style="236" customWidth="1"/>
    <col min="13" max="13" width="15.42578125" style="236" customWidth="1"/>
    <col min="14" max="15" width="12.28515625" style="236" customWidth="1"/>
    <col min="16" max="16" width="13.42578125" style="236" customWidth="1"/>
    <col min="17" max="16384" width="13.7109375" style="236"/>
  </cols>
  <sheetData>
    <row r="1" spans="1:26" ht="15">
      <c r="A1" s="13" t="s">
        <v>22</v>
      </c>
      <c r="B1" s="209"/>
      <c r="C1" s="209"/>
      <c r="D1" s="209"/>
      <c r="E1" s="209"/>
      <c r="F1" s="209"/>
      <c r="G1" s="209"/>
      <c r="H1" s="209"/>
      <c r="I1" s="209"/>
      <c r="J1" s="209"/>
      <c r="K1" s="209"/>
      <c r="L1" s="208"/>
      <c r="M1" s="208"/>
      <c r="N1" s="208"/>
      <c r="O1" s="208"/>
      <c r="P1" s="208"/>
      <c r="T1" s="292"/>
    </row>
    <row r="2" spans="1:26" ht="13.5" thickBot="1">
      <c r="A2" s="264"/>
      <c r="B2" s="209"/>
      <c r="C2" s="209"/>
      <c r="D2" s="209"/>
      <c r="E2" s="209"/>
      <c r="F2" s="209"/>
      <c r="G2" s="209"/>
      <c r="H2" s="209"/>
      <c r="I2" s="209"/>
      <c r="J2" s="209"/>
      <c r="K2" s="209"/>
      <c r="L2" s="208"/>
      <c r="M2" s="208"/>
      <c r="N2" s="208"/>
      <c r="O2" s="208"/>
      <c r="P2" s="208"/>
    </row>
    <row r="3" spans="1:26" ht="29.25" customHeight="1">
      <c r="B3" s="1797" t="s">
        <v>778</v>
      </c>
      <c r="C3" s="1798"/>
      <c r="D3" s="1798"/>
      <c r="E3" s="1798"/>
      <c r="F3" s="1798"/>
      <c r="G3" s="1798"/>
      <c r="H3" s="1798"/>
      <c r="I3" s="1798"/>
      <c r="J3" s="1798"/>
      <c r="K3" s="1798"/>
      <c r="L3" s="1798"/>
      <c r="M3" s="1798"/>
      <c r="N3" s="1798"/>
      <c r="O3" s="1798"/>
      <c r="P3" s="1798"/>
      <c r="Q3" s="1798"/>
      <c r="R3" s="1799"/>
    </row>
    <row r="4" spans="1:26">
      <c r="A4" s="159"/>
      <c r="B4" s="370" t="s">
        <v>21</v>
      </c>
      <c r="C4" s="748" t="s">
        <v>20</v>
      </c>
      <c r="D4" s="748" t="s">
        <v>19</v>
      </c>
      <c r="E4" s="748" t="s">
        <v>18</v>
      </c>
      <c r="F4" s="748" t="s">
        <v>17</v>
      </c>
      <c r="G4" s="748" t="s">
        <v>16</v>
      </c>
      <c r="H4" s="748" t="s">
        <v>15</v>
      </c>
      <c r="I4" s="155" t="s">
        <v>14</v>
      </c>
      <c r="J4" s="155" t="s">
        <v>13</v>
      </c>
      <c r="K4" s="155" t="s">
        <v>12</v>
      </c>
      <c r="L4" s="155" t="s">
        <v>11</v>
      </c>
      <c r="M4" s="155" t="s">
        <v>10</v>
      </c>
      <c r="N4" s="155" t="s">
        <v>9</v>
      </c>
      <c r="O4" s="155" t="s">
        <v>95</v>
      </c>
      <c r="P4" s="155" t="s">
        <v>94</v>
      </c>
      <c r="Q4" s="155" t="s">
        <v>122</v>
      </c>
      <c r="R4" s="152" t="s">
        <v>8</v>
      </c>
    </row>
    <row r="5" spans="1:26" ht="13.5" thickBot="1">
      <c r="A5" s="159"/>
      <c r="B5" s="1887" t="s">
        <v>125</v>
      </c>
      <c r="C5" s="1888"/>
      <c r="D5" s="1888"/>
      <c r="E5" s="1888"/>
      <c r="F5" s="1888"/>
      <c r="G5" s="1888"/>
      <c r="H5" s="1888"/>
      <c r="I5" s="1888"/>
      <c r="J5" s="1888"/>
      <c r="K5" s="1888"/>
      <c r="L5" s="1888"/>
      <c r="M5" s="1888"/>
      <c r="N5" s="1888"/>
      <c r="O5" s="1888"/>
      <c r="P5" s="1888"/>
      <c r="Q5" s="1888"/>
      <c r="R5" s="1889"/>
    </row>
    <row r="6" spans="1:26" ht="88.5" customHeight="1">
      <c r="A6" s="1857"/>
      <c r="B6" s="291" t="s">
        <v>52</v>
      </c>
      <c r="C6" s="290" t="s">
        <v>135</v>
      </c>
      <c r="D6" s="289" t="s">
        <v>134</v>
      </c>
      <c r="E6" s="289" t="s">
        <v>133</v>
      </c>
      <c r="F6" s="288" t="s">
        <v>132</v>
      </c>
      <c r="G6" s="287" t="s">
        <v>131</v>
      </c>
      <c r="H6" s="307" t="s">
        <v>795</v>
      </c>
      <c r="I6" s="262" t="s">
        <v>150</v>
      </c>
      <c r="J6" s="262" t="s">
        <v>151</v>
      </c>
      <c r="K6" s="262" t="s">
        <v>140</v>
      </c>
      <c r="L6" s="286" t="s">
        <v>147</v>
      </c>
      <c r="M6" s="285" t="s">
        <v>130</v>
      </c>
      <c r="N6" s="784" t="s">
        <v>796</v>
      </c>
      <c r="O6" s="284" t="s">
        <v>128</v>
      </c>
      <c r="P6" s="283" t="s">
        <v>129</v>
      </c>
      <c r="Q6" s="283" t="s">
        <v>127</v>
      </c>
      <c r="R6" s="282" t="s">
        <v>126</v>
      </c>
      <c r="T6" s="226" t="s">
        <v>103</v>
      </c>
    </row>
    <row r="7" spans="1:26" hidden="1">
      <c r="A7" s="1857"/>
      <c r="B7" s="255"/>
      <c r="C7" s="281"/>
      <c r="D7" s="280"/>
      <c r="E7" s="280"/>
      <c r="F7" s="279"/>
      <c r="G7" s="278"/>
      <c r="H7" s="277"/>
      <c r="I7" s="327"/>
      <c r="J7" s="327"/>
      <c r="K7" s="327"/>
      <c r="L7" s="276"/>
      <c r="M7" s="275"/>
      <c r="N7" s="250"/>
      <c r="O7" s="249"/>
      <c r="P7" s="250"/>
      <c r="Q7" s="246"/>
      <c r="R7" s="274"/>
      <c r="U7" s="238"/>
      <c r="V7" s="238"/>
    </row>
    <row r="8" spans="1:26" s="29" customFormat="1">
      <c r="A8" s="1077">
        <f t="shared" ref="A8:A59" si="0">A9-1</f>
        <v>1896</v>
      </c>
      <c r="B8" s="313">
        <f>Dataincome!F8</f>
        <v>30.95782600343227</v>
      </c>
      <c r="C8" s="1108">
        <f>Dataincome!H8</f>
        <v>2.8200001120567322</v>
      </c>
      <c r="D8" s="272">
        <f>Dataincome!BA8</f>
        <v>2.1000000834465027</v>
      </c>
      <c r="E8" s="272">
        <f>Dataincome!AZ8</f>
        <v>0</v>
      </c>
      <c r="F8" s="271">
        <f>Dataincome!BB8</f>
        <v>0.72000002861022949</v>
      </c>
      <c r="G8" s="270"/>
      <c r="H8" s="269">
        <f>Dataincome!DI8</f>
        <v>0.18595417637817069</v>
      </c>
      <c r="I8" s="328">
        <f>Dataincome!DD8</f>
        <v>0</v>
      </c>
      <c r="J8" s="328"/>
      <c r="K8" s="328">
        <f>Dataincome!DF8</f>
        <v>0.18595417637817069</v>
      </c>
      <c r="L8" s="1107">
        <f>Dataincome!EY8</f>
        <v>27.951871714997363</v>
      </c>
      <c r="M8" s="783">
        <f>Dataincome!FA8</f>
        <v>13.080220922827721</v>
      </c>
      <c r="N8" s="243">
        <f>Dataincome!FD8</f>
        <v>11.190371956855765</v>
      </c>
      <c r="O8" s="1374">
        <f>Dataincome!FE8</f>
        <v>2.2610855803662222</v>
      </c>
      <c r="P8" s="1893">
        <f>Dataincome!FJ8</f>
        <v>1.4201932549476595</v>
      </c>
      <c r="Q8" s="1894"/>
      <c r="R8" s="1895"/>
      <c r="S8" s="1110"/>
      <c r="T8" s="1111">
        <f t="shared" ref="T8:T60" si="1">B8-C8-H8-L8</f>
        <v>0</v>
      </c>
      <c r="U8" s="239">
        <f t="shared" ref="U8:U60" si="2">L8-M8-N8-P8-O8-Q8-R8</f>
        <v>-4.4408920985006262E-15</v>
      </c>
      <c r="V8" s="238">
        <f t="shared" ref="V8:V60" si="3">C8-D8-E8-F8</f>
        <v>0</v>
      </c>
      <c r="W8" s="239">
        <f t="shared" ref="W8:W60" si="4">H8-I8-J8-K8</f>
        <v>0</v>
      </c>
      <c r="X8" s="239"/>
      <c r="Y8" s="239"/>
      <c r="Z8" s="238"/>
    </row>
    <row r="9" spans="1:26" s="29" customFormat="1">
      <c r="A9" s="1077">
        <f t="shared" si="0"/>
        <v>1897</v>
      </c>
      <c r="B9" s="313">
        <f>Dataincome!F9</f>
        <v>29.768289618194103</v>
      </c>
      <c r="C9" s="1108">
        <f>Dataincome!H9</f>
        <v>2.8799999952316284</v>
      </c>
      <c r="D9" s="272">
        <f>Dataincome!BA9</f>
        <v>2.1700000166893005</v>
      </c>
      <c r="E9" s="272">
        <f>Dataincome!AZ9</f>
        <v>0</v>
      </c>
      <c r="F9" s="271">
        <f>Dataincome!BB9</f>
        <v>0.70999997854232788</v>
      </c>
      <c r="G9" s="270"/>
      <c r="H9" s="269">
        <f>Dataincome!DI9</f>
        <v>-9.4788057914858559E-2</v>
      </c>
      <c r="I9" s="328">
        <f>Dataincome!DD9</f>
        <v>0</v>
      </c>
      <c r="J9" s="328"/>
      <c r="K9" s="328">
        <f>Dataincome!DF9</f>
        <v>-9.4788057914858559E-2</v>
      </c>
      <c r="L9" s="1107">
        <f>Dataincome!EY9</f>
        <v>26.983077680877333</v>
      </c>
      <c r="M9" s="783">
        <f>Dataincome!FA9</f>
        <v>13.22116956859827</v>
      </c>
      <c r="N9" s="243">
        <f>Dataincome!FD9</f>
        <v>10.22963209728141</v>
      </c>
      <c r="O9" s="1374">
        <f>Dataincome!FE9</f>
        <v>2.0821799442312017</v>
      </c>
      <c r="P9" s="1890">
        <f>Dataincome!FJ9</f>
        <v>1.4500960707664512</v>
      </c>
      <c r="Q9" s="1891"/>
      <c r="R9" s="1892"/>
      <c r="S9" s="1110"/>
      <c r="T9" s="1111">
        <f t="shared" si="1"/>
        <v>0</v>
      </c>
      <c r="U9" s="239">
        <f t="shared" si="2"/>
        <v>-4.4408920985006262E-16</v>
      </c>
      <c r="V9" s="238">
        <f t="shared" si="3"/>
        <v>0</v>
      </c>
      <c r="W9" s="239">
        <f t="shared" si="4"/>
        <v>0</v>
      </c>
      <c r="X9" s="239"/>
      <c r="Y9" s="239"/>
      <c r="Z9" s="238"/>
    </row>
    <row r="10" spans="1:26" s="29" customFormat="1">
      <c r="A10" s="1077">
        <f t="shared" si="0"/>
        <v>1898</v>
      </c>
      <c r="B10" s="313">
        <f>Dataincome!F10</f>
        <v>31.617545984685417</v>
      </c>
      <c r="C10" s="1108">
        <f>Dataincome!H10</f>
        <v>2.9500001668930054</v>
      </c>
      <c r="D10" s="272">
        <f>Dataincome!BA10</f>
        <v>2.2400001883506775</v>
      </c>
      <c r="E10" s="272">
        <f>Dataincome!AZ10</f>
        <v>0</v>
      </c>
      <c r="F10" s="271">
        <f>Dataincome!BB10</f>
        <v>0.70999997854232788</v>
      </c>
      <c r="G10" s="270"/>
      <c r="H10" s="269">
        <f>Dataincome!DI10</f>
        <v>5.0357544846410196E-2</v>
      </c>
      <c r="I10" s="328">
        <f>Dataincome!DD10</f>
        <v>0</v>
      </c>
      <c r="J10" s="328"/>
      <c r="K10" s="328">
        <f>Dataincome!DF10</f>
        <v>5.0357544846410196E-2</v>
      </c>
      <c r="L10" s="1107">
        <f>Dataincome!EY10</f>
        <v>28.617188272946002</v>
      </c>
      <c r="M10" s="783">
        <f>Dataincome!FA10</f>
        <v>13.541838489472866</v>
      </c>
      <c r="N10" s="243">
        <f>Dataincome!FD10</f>
        <v>11.24979661702384</v>
      </c>
      <c r="O10" s="1374">
        <f>Dataincome!FE10</f>
        <v>2.2735728498103529</v>
      </c>
      <c r="P10" s="1890">
        <f>Dataincome!FJ10</f>
        <v>1.551980316638943</v>
      </c>
      <c r="Q10" s="1891"/>
      <c r="R10" s="1892"/>
      <c r="S10" s="1110"/>
      <c r="T10" s="1111">
        <f t="shared" si="1"/>
        <v>0</v>
      </c>
      <c r="U10" s="239">
        <f t="shared" si="2"/>
        <v>4.4408920985006262E-16</v>
      </c>
      <c r="V10" s="238">
        <f t="shared" si="3"/>
        <v>0</v>
      </c>
      <c r="W10" s="239">
        <f t="shared" si="4"/>
        <v>0</v>
      </c>
      <c r="X10" s="239"/>
      <c r="Y10" s="239"/>
      <c r="Z10" s="238"/>
    </row>
    <row r="11" spans="1:26" s="29" customFormat="1">
      <c r="A11" s="1077">
        <f t="shared" si="0"/>
        <v>1899</v>
      </c>
      <c r="B11" s="313">
        <f>Dataincome!F11</f>
        <v>33.300235360860825</v>
      </c>
      <c r="C11" s="1108">
        <f>Dataincome!H11</f>
        <v>2.9400002062320709</v>
      </c>
      <c r="D11" s="272">
        <f>Dataincome!BA11</f>
        <v>2.2400002181529999</v>
      </c>
      <c r="E11" s="272">
        <f>Dataincome!AZ11</f>
        <v>0</v>
      </c>
      <c r="F11" s="271">
        <f>Dataincome!BB11</f>
        <v>0.69999998807907104</v>
      </c>
      <c r="G11" s="270"/>
      <c r="H11" s="269">
        <f>Dataincome!DI11</f>
        <v>0.24872811826042129</v>
      </c>
      <c r="I11" s="328">
        <f>Dataincome!DD11</f>
        <v>0</v>
      </c>
      <c r="J11" s="328"/>
      <c r="K11" s="328">
        <f>Dataincome!DF11</f>
        <v>0.24872811826042129</v>
      </c>
      <c r="L11" s="1107">
        <f>Dataincome!EY11</f>
        <v>30.111507036368334</v>
      </c>
      <c r="M11" s="783">
        <f>Dataincome!FA11</f>
        <v>14.00987720489502</v>
      </c>
      <c r="N11" s="243">
        <f>Dataincome!FD11</f>
        <v>11.940447028240868</v>
      </c>
      <c r="O11" s="1374">
        <f>Dataincome!FE11</f>
        <v>2.4068277898619308</v>
      </c>
      <c r="P11" s="1890">
        <f>Dataincome!FJ11</f>
        <v>1.7543550133705139</v>
      </c>
      <c r="Q11" s="1891"/>
      <c r="R11" s="1892"/>
      <c r="S11" s="1110"/>
      <c r="T11" s="1111">
        <f t="shared" si="1"/>
        <v>0</v>
      </c>
      <c r="U11" s="239">
        <f t="shared" si="2"/>
        <v>1.3322676295501878E-15</v>
      </c>
      <c r="V11" s="238">
        <f t="shared" si="3"/>
        <v>0</v>
      </c>
      <c r="W11" s="239">
        <f t="shared" si="4"/>
        <v>0</v>
      </c>
      <c r="X11" s="239"/>
      <c r="Y11" s="239"/>
      <c r="Z11" s="238"/>
    </row>
    <row r="12" spans="1:26" s="29" customFormat="1">
      <c r="A12" s="1077">
        <f t="shared" si="0"/>
        <v>1900</v>
      </c>
      <c r="B12" s="313">
        <f>Dataincome!F12</f>
        <v>33.83896728605032</v>
      </c>
      <c r="C12" s="1108">
        <f>Dataincome!H12</f>
        <v>2.9999999105930328</v>
      </c>
      <c r="D12" s="272">
        <f>Dataincome!BA12</f>
        <v>2.2999999225139618</v>
      </c>
      <c r="E12" s="272">
        <f>Dataincome!AZ12</f>
        <v>0</v>
      </c>
      <c r="F12" s="271">
        <f>Dataincome!BB12</f>
        <v>0.69999998807907104</v>
      </c>
      <c r="G12" s="270"/>
      <c r="H12" s="269">
        <f>Dataincome!DI12</f>
        <v>0.35643385170541642</v>
      </c>
      <c r="I12" s="328">
        <f>Dataincome!DD12</f>
        <v>0</v>
      </c>
      <c r="J12" s="328"/>
      <c r="K12" s="328">
        <f>Dataincome!DF12</f>
        <v>0.35643385170541642</v>
      </c>
      <c r="L12" s="1107">
        <f>Dataincome!EY12</f>
        <v>30.482533523751872</v>
      </c>
      <c r="M12" s="783">
        <f>Dataincome!FA12</f>
        <v>14.013217322528362</v>
      </c>
      <c r="N12" s="243">
        <f>Dataincome!FD12</f>
        <v>12.022172937887545</v>
      </c>
      <c r="O12" s="1374">
        <f>Dataincome!FE12</f>
        <v>2.42701471519067</v>
      </c>
      <c r="P12" s="1890">
        <f>Dataincome!FJ12</f>
        <v>2.0201285481452933</v>
      </c>
      <c r="Q12" s="1891"/>
      <c r="R12" s="1892"/>
      <c r="S12" s="1110"/>
      <c r="T12" s="1111">
        <f t="shared" si="1"/>
        <v>0</v>
      </c>
      <c r="U12" s="239">
        <f t="shared" si="2"/>
        <v>1.7763568394002505E-15</v>
      </c>
      <c r="V12" s="238">
        <f t="shared" si="3"/>
        <v>0</v>
      </c>
      <c r="W12" s="239">
        <f t="shared" si="4"/>
        <v>0</v>
      </c>
      <c r="X12" s="239"/>
      <c r="Y12" s="239"/>
      <c r="Z12" s="238"/>
    </row>
    <row r="13" spans="1:26" s="29" customFormat="1">
      <c r="A13" s="1077">
        <f t="shared" si="0"/>
        <v>1901</v>
      </c>
      <c r="B13" s="313">
        <f>Dataincome!F13</f>
        <v>31.70654588937759</v>
      </c>
      <c r="C13" s="1108">
        <f>Dataincome!H13</f>
        <v>2.9600000083446503</v>
      </c>
      <c r="D13" s="272">
        <f>Dataincome!BA13</f>
        <v>2.1599999964237213</v>
      </c>
      <c r="E13" s="272">
        <f>Dataincome!AZ13</f>
        <v>0</v>
      </c>
      <c r="F13" s="271">
        <f>Dataincome!BB13</f>
        <v>0.80000001192092896</v>
      </c>
      <c r="G13" s="270"/>
      <c r="H13" s="269">
        <f>Dataincome!DI13</f>
        <v>-0.23703428866289622</v>
      </c>
      <c r="I13" s="328">
        <f>Dataincome!DD13</f>
        <v>0</v>
      </c>
      <c r="J13" s="328"/>
      <c r="K13" s="328">
        <f>Dataincome!DF13</f>
        <v>-0.23703428866289622</v>
      </c>
      <c r="L13" s="1107">
        <f>Dataincome!EY13</f>
        <v>28.983580169695838</v>
      </c>
      <c r="M13" s="783">
        <f>Dataincome!FA13</f>
        <v>13.861510664224625</v>
      </c>
      <c r="N13" s="243">
        <f>Dataincome!FD13</f>
        <v>11.133061696575552</v>
      </c>
      <c r="O13" s="1374">
        <f>Dataincome!FE13</f>
        <v>2.2698264500814243</v>
      </c>
      <c r="P13" s="1890">
        <f>Dataincome!FJ13</f>
        <v>1.7191813588142351</v>
      </c>
      <c r="Q13" s="1891"/>
      <c r="R13" s="1892"/>
      <c r="S13" s="1110"/>
      <c r="T13" s="1111">
        <f t="shared" si="1"/>
        <v>0</v>
      </c>
      <c r="U13" s="239">
        <f t="shared" si="2"/>
        <v>1.3322676295501878E-15</v>
      </c>
      <c r="V13" s="238">
        <f t="shared" si="3"/>
        <v>0</v>
      </c>
      <c r="W13" s="239">
        <f t="shared" si="4"/>
        <v>0</v>
      </c>
      <c r="X13" s="239"/>
      <c r="Y13" s="239"/>
      <c r="Z13" s="238"/>
    </row>
    <row r="14" spans="1:26" s="29" customFormat="1">
      <c r="A14" s="1077">
        <f t="shared" si="0"/>
        <v>1902</v>
      </c>
      <c r="B14" s="313">
        <f>Dataincome!F14</f>
        <v>30.844170041382309</v>
      </c>
      <c r="C14" s="1108">
        <f>Dataincome!H14</f>
        <v>2.8099999725818634</v>
      </c>
      <c r="D14" s="272">
        <f>Dataincome!BA14</f>
        <v>2.1099999845027924</v>
      </c>
      <c r="E14" s="272">
        <f>Dataincome!AZ14</f>
        <v>0</v>
      </c>
      <c r="F14" s="271">
        <f>Dataincome!BB14</f>
        <v>0.69999998807907104</v>
      </c>
      <c r="G14" s="270"/>
      <c r="H14" s="269">
        <f>Dataincome!DI14</f>
        <v>-5.6892456814599202E-2</v>
      </c>
      <c r="I14" s="328">
        <f>Dataincome!DD14</f>
        <v>0</v>
      </c>
      <c r="J14" s="328"/>
      <c r="K14" s="328">
        <f>Dataincome!DF14</f>
        <v>-5.6892456814599202E-2</v>
      </c>
      <c r="L14" s="1107">
        <f>Dataincome!EY14</f>
        <v>28.091062525615044</v>
      </c>
      <c r="M14" s="783">
        <f>Dataincome!FA14</f>
        <v>13.625599004328251</v>
      </c>
      <c r="N14" s="243">
        <f>Dataincome!FD14</f>
        <v>10.534774459887396</v>
      </c>
      <c r="O14" s="1374">
        <f>Dataincome!FE14</f>
        <v>2.1632844455203424</v>
      </c>
      <c r="P14" s="1890">
        <f>Dataincome!FJ14</f>
        <v>1.7674046158790555</v>
      </c>
      <c r="Q14" s="1891"/>
      <c r="R14" s="1892"/>
      <c r="S14" s="1110"/>
      <c r="T14" s="1111">
        <f t="shared" si="1"/>
        <v>0</v>
      </c>
      <c r="U14" s="239">
        <f t="shared" si="2"/>
        <v>-8.8817841970012523E-16</v>
      </c>
      <c r="V14" s="238">
        <f t="shared" si="3"/>
        <v>0</v>
      </c>
      <c r="W14" s="239">
        <f t="shared" si="4"/>
        <v>0</v>
      </c>
      <c r="X14" s="239"/>
      <c r="Y14" s="239"/>
      <c r="Z14" s="238"/>
    </row>
    <row r="15" spans="1:26" s="29" customFormat="1">
      <c r="A15" s="1077">
        <f t="shared" si="0"/>
        <v>1903</v>
      </c>
      <c r="B15" s="313">
        <f>Dataincome!F15</f>
        <v>32.41053968667984</v>
      </c>
      <c r="C15" s="1108">
        <f>Dataincome!H15</f>
        <v>2.8999998867511749</v>
      </c>
      <c r="D15" s="272">
        <f>Dataincome!BA15</f>
        <v>2.1999998986721039</v>
      </c>
      <c r="E15" s="272">
        <f>Dataincome!AZ15</f>
        <v>0</v>
      </c>
      <c r="F15" s="271">
        <f>Dataincome!BB15</f>
        <v>0.69999998807907104</v>
      </c>
      <c r="G15" s="270"/>
      <c r="H15" s="269">
        <f>Dataincome!DI15</f>
        <v>1.7723044408119115E-2</v>
      </c>
      <c r="I15" s="328">
        <f>Dataincome!DD15</f>
        <v>0</v>
      </c>
      <c r="J15" s="328"/>
      <c r="K15" s="328">
        <f>Dataincome!DF15</f>
        <v>1.7723044408119115E-2</v>
      </c>
      <c r="L15" s="1107">
        <f>Dataincome!EY15</f>
        <v>29.492816755520543</v>
      </c>
      <c r="M15" s="783">
        <f>Dataincome!FA15</f>
        <v>13.991129845380783</v>
      </c>
      <c r="N15" s="243">
        <f>Dataincome!FD15</f>
        <v>11.35981015840102</v>
      </c>
      <c r="O15" s="1374">
        <f>Dataincome!FE15</f>
        <v>2.3230888789474524</v>
      </c>
      <c r="P15" s="1890">
        <f>Dataincome!FJ15</f>
        <v>1.8187878727912907</v>
      </c>
      <c r="Q15" s="1891"/>
      <c r="R15" s="1892"/>
      <c r="S15" s="1110"/>
      <c r="T15" s="1111">
        <f t="shared" si="1"/>
        <v>0</v>
      </c>
      <c r="U15" s="239">
        <f t="shared" si="2"/>
        <v>-2.6645352591003757E-15</v>
      </c>
      <c r="V15" s="238">
        <f t="shared" si="3"/>
        <v>0</v>
      </c>
      <c r="W15" s="239">
        <f t="shared" si="4"/>
        <v>0</v>
      </c>
      <c r="X15" s="239"/>
      <c r="Y15" s="239"/>
      <c r="Z15" s="238"/>
    </row>
    <row r="16" spans="1:26" s="29" customFormat="1">
      <c r="A16" s="1077">
        <f t="shared" si="0"/>
        <v>1904</v>
      </c>
      <c r="B16" s="313">
        <f>Dataincome!F16</f>
        <v>32.951783120632172</v>
      </c>
      <c r="C16" s="1108">
        <f>Dataincome!H16</f>
        <v>2.8899999260902405</v>
      </c>
      <c r="D16" s="272">
        <f>Dataincome!BA16</f>
        <v>2.1899999380111694</v>
      </c>
      <c r="E16" s="272">
        <f>Dataincome!AZ16</f>
        <v>0</v>
      </c>
      <c r="F16" s="271">
        <f>Dataincome!BB16</f>
        <v>0.69999998807907104</v>
      </c>
      <c r="G16" s="270"/>
      <c r="H16" s="269">
        <f>Dataincome!DI16</f>
        <v>-1.6007459856757889E-2</v>
      </c>
      <c r="I16" s="328">
        <f>Dataincome!DD16</f>
        <v>0</v>
      </c>
      <c r="J16" s="328"/>
      <c r="K16" s="328">
        <f>Dataincome!DF16</f>
        <v>-1.6007459856757889E-2</v>
      </c>
      <c r="L16" s="1107">
        <f>Dataincome!EY16</f>
        <v>30.077790654398687</v>
      </c>
      <c r="M16" s="783">
        <f>Dataincome!FA16</f>
        <v>13.859624445438385</v>
      </c>
      <c r="N16" s="243">
        <f>Dataincome!FD16</f>
        <v>11.909508856908618</v>
      </c>
      <c r="O16" s="1374">
        <f>Dataincome!FE16</f>
        <v>2.4305309096192822</v>
      </c>
      <c r="P16" s="1890">
        <f>Dataincome!FJ16</f>
        <v>1.8781264424324042</v>
      </c>
      <c r="Q16" s="1891"/>
      <c r="R16" s="1892"/>
      <c r="S16" s="1110"/>
      <c r="T16" s="1111">
        <f t="shared" si="1"/>
        <v>0</v>
      </c>
      <c r="U16" s="239">
        <f t="shared" si="2"/>
        <v>-2.6645352591003757E-15</v>
      </c>
      <c r="V16" s="238">
        <f t="shared" si="3"/>
        <v>0</v>
      </c>
      <c r="W16" s="239">
        <f t="shared" si="4"/>
        <v>0</v>
      </c>
      <c r="X16" s="239"/>
      <c r="Y16" s="239"/>
      <c r="Z16" s="238"/>
    </row>
    <row r="17" spans="1:26" s="29" customFormat="1">
      <c r="A17" s="1077">
        <f t="shared" si="0"/>
        <v>1905</v>
      </c>
      <c r="B17" s="313">
        <f>Dataincome!F17</f>
        <v>33.132455930113792</v>
      </c>
      <c r="C17" s="1108">
        <f>Dataincome!H17</f>
        <v>2.8619999587535858</v>
      </c>
      <c r="D17" s="272">
        <f>Dataincome!BA17</f>
        <v>2.1619999706745148</v>
      </c>
      <c r="E17" s="272">
        <f>Dataincome!AZ17</f>
        <v>0</v>
      </c>
      <c r="F17" s="271">
        <f>Dataincome!BB17</f>
        <v>0.69999998807907104</v>
      </c>
      <c r="G17" s="270"/>
      <c r="H17" s="269">
        <f>Dataincome!DI17</f>
        <v>0.45658331251142603</v>
      </c>
      <c r="I17" s="328">
        <f>Dataincome!DD17</f>
        <v>0</v>
      </c>
      <c r="J17" s="328"/>
      <c r="K17" s="328">
        <f>Dataincome!DF17</f>
        <v>0.45658331251142603</v>
      </c>
      <c r="L17" s="1107">
        <f>Dataincome!EY17</f>
        <v>29.81387265884878</v>
      </c>
      <c r="M17" s="783">
        <f>Dataincome!FA17</f>
        <v>13.656840160489082</v>
      </c>
      <c r="N17" s="243">
        <f>Dataincome!FD17</f>
        <v>11.780196289404495</v>
      </c>
      <c r="O17" s="1374">
        <f>Dataincome!FE17</f>
        <v>2.4081351443685639</v>
      </c>
      <c r="P17" s="1890">
        <f>Dataincome!FJ17</f>
        <v>1.9687010645866392</v>
      </c>
      <c r="Q17" s="1891"/>
      <c r="R17" s="1892"/>
      <c r="S17" s="1110"/>
      <c r="T17" s="1111">
        <f t="shared" si="1"/>
        <v>0</v>
      </c>
      <c r="U17" s="239">
        <f t="shared" si="2"/>
        <v>-8.8817841970012523E-16</v>
      </c>
      <c r="V17" s="238">
        <f t="shared" si="3"/>
        <v>0</v>
      </c>
      <c r="W17" s="239">
        <f t="shared" si="4"/>
        <v>0</v>
      </c>
      <c r="X17" s="239"/>
      <c r="Y17" s="239"/>
      <c r="Z17" s="238"/>
    </row>
    <row r="18" spans="1:26" s="29" customFormat="1">
      <c r="A18" s="1077">
        <f t="shared" si="0"/>
        <v>1906</v>
      </c>
      <c r="B18" s="313">
        <f>Dataincome!F18</f>
        <v>32.855481065809727</v>
      </c>
      <c r="C18" s="1108">
        <f>Dataincome!H18</f>
        <v>2.9600000083446503</v>
      </c>
      <c r="D18" s="272">
        <f>Dataincome!BA18</f>
        <v>2.2600000202655792</v>
      </c>
      <c r="E18" s="272">
        <f>Dataincome!AZ18</f>
        <v>0</v>
      </c>
      <c r="F18" s="271">
        <f>Dataincome!BB18</f>
        <v>0.69999998807907104</v>
      </c>
      <c r="G18" s="270"/>
      <c r="H18" s="269">
        <f>Dataincome!DI18</f>
        <v>-0.23649419163085894</v>
      </c>
      <c r="I18" s="328">
        <f>Dataincome!DD18</f>
        <v>0</v>
      </c>
      <c r="J18" s="328"/>
      <c r="K18" s="328">
        <f>Dataincome!DF18</f>
        <v>-0.23649419163085894</v>
      </c>
      <c r="L18" s="1107">
        <f>Dataincome!EY18</f>
        <v>30.131975249095937</v>
      </c>
      <c r="M18" s="783">
        <f>Dataincome!FA18</f>
        <v>14.227832205593586</v>
      </c>
      <c r="N18" s="243">
        <f>Dataincome!FD18</f>
        <v>11.308597308132297</v>
      </c>
      <c r="O18" s="1374">
        <f>Dataincome!FE18</f>
        <v>2.3291625046838638</v>
      </c>
      <c r="P18" s="1890">
        <f>Dataincome!FJ18</f>
        <v>2.2663832306861886</v>
      </c>
      <c r="Q18" s="1891"/>
      <c r="R18" s="1892"/>
      <c r="S18" s="1110"/>
      <c r="T18" s="1111">
        <f t="shared" si="1"/>
        <v>0</v>
      </c>
      <c r="U18" s="239">
        <f t="shared" si="2"/>
        <v>1.7763568394002505E-15</v>
      </c>
      <c r="V18" s="238">
        <f t="shared" si="3"/>
        <v>0</v>
      </c>
      <c r="W18" s="239">
        <f t="shared" si="4"/>
        <v>0</v>
      </c>
      <c r="X18" s="239"/>
      <c r="Y18" s="239"/>
      <c r="Z18" s="238"/>
    </row>
    <row r="19" spans="1:26" s="29" customFormat="1">
      <c r="A19" s="1077">
        <f t="shared" si="0"/>
        <v>1907</v>
      </c>
      <c r="B19" s="313">
        <f>Dataincome!F19</f>
        <v>36.712219275534153</v>
      </c>
      <c r="C19" s="1108">
        <f>Dataincome!H19</f>
        <v>3.2600002288818359</v>
      </c>
      <c r="D19" s="272">
        <f>Dataincome!BA19</f>
        <v>2.460000216960907</v>
      </c>
      <c r="E19" s="272">
        <f>Dataincome!AZ19</f>
        <v>0</v>
      </c>
      <c r="F19" s="271">
        <f>Dataincome!BB19</f>
        <v>0.80000001192092896</v>
      </c>
      <c r="G19" s="270"/>
      <c r="H19" s="269">
        <f>Dataincome!DI19</f>
        <v>0.81195179896469494</v>
      </c>
      <c r="I19" s="328">
        <f>Dataincome!DD19</f>
        <v>0</v>
      </c>
      <c r="J19" s="328"/>
      <c r="K19" s="328">
        <f>Dataincome!DF19</f>
        <v>0.81195179896469494</v>
      </c>
      <c r="L19" s="1107">
        <f>Dataincome!EY19</f>
        <v>32.640267247687625</v>
      </c>
      <c r="M19" s="783">
        <f>Dataincome!FA19</f>
        <v>14.536724664270878</v>
      </c>
      <c r="N19" s="243">
        <f>Dataincome!FD19</f>
        <v>12.954390840801883</v>
      </c>
      <c r="O19" s="1374">
        <f>Dataincome!FE19</f>
        <v>2.6401574613228993</v>
      </c>
      <c r="P19" s="1890">
        <f>Dataincome!FJ19</f>
        <v>2.5089942812919617</v>
      </c>
      <c r="Q19" s="1891"/>
      <c r="R19" s="1892"/>
      <c r="S19" s="1110"/>
      <c r="T19" s="1111">
        <f t="shared" si="1"/>
        <v>0</v>
      </c>
      <c r="U19" s="239">
        <f t="shared" si="2"/>
        <v>2.6645352591003757E-15</v>
      </c>
      <c r="V19" s="238">
        <f t="shared" si="3"/>
        <v>0</v>
      </c>
      <c r="W19" s="239">
        <f t="shared" si="4"/>
        <v>0</v>
      </c>
      <c r="X19" s="239"/>
      <c r="Y19" s="239"/>
      <c r="Z19" s="238"/>
    </row>
    <row r="20" spans="1:26" s="29" customFormat="1">
      <c r="A20" s="1077">
        <f t="shared" si="0"/>
        <v>1908</v>
      </c>
      <c r="B20" s="313">
        <f>Dataincome!F20</f>
        <v>36.364030867815018</v>
      </c>
      <c r="C20" s="1108">
        <f>Dataincome!H20</f>
        <v>3.2500002384185791</v>
      </c>
      <c r="D20" s="272">
        <f>Dataincome!BA20</f>
        <v>2.4500002264976501</v>
      </c>
      <c r="E20" s="272">
        <f>Dataincome!AZ20</f>
        <v>0</v>
      </c>
      <c r="F20" s="271">
        <f>Dataincome!BB20</f>
        <v>0.80000001192092896</v>
      </c>
      <c r="G20" s="270"/>
      <c r="H20" s="269">
        <f>Dataincome!DI20</f>
        <v>0.11945914159385929</v>
      </c>
      <c r="I20" s="328">
        <f>Dataincome!DD20</f>
        <v>0</v>
      </c>
      <c r="J20" s="328"/>
      <c r="K20" s="328">
        <f>Dataincome!DF20</f>
        <v>0.11945914159385929</v>
      </c>
      <c r="L20" s="1107">
        <f>Dataincome!EY20</f>
        <v>32.994571487802581</v>
      </c>
      <c r="M20" s="783">
        <f>Dataincome!FA20</f>
        <v>15.111414521932602</v>
      </c>
      <c r="N20" s="243">
        <f>Dataincome!FD20</f>
        <v>12.786373660484555</v>
      </c>
      <c r="O20" s="1374">
        <f>Dataincome!FE20</f>
        <v>2.6175562989500283</v>
      </c>
      <c r="P20" s="1890">
        <f>Dataincome!FJ20</f>
        <v>2.4792270064353938</v>
      </c>
      <c r="Q20" s="1891"/>
      <c r="R20" s="1892"/>
      <c r="S20" s="1110"/>
      <c r="T20" s="1111">
        <f t="shared" si="1"/>
        <v>0</v>
      </c>
      <c r="U20" s="239">
        <f t="shared" si="2"/>
        <v>1.7763568394002505E-15</v>
      </c>
      <c r="V20" s="238">
        <f t="shared" si="3"/>
        <v>0</v>
      </c>
      <c r="W20" s="239">
        <f t="shared" si="4"/>
        <v>0</v>
      </c>
      <c r="X20" s="239"/>
      <c r="Y20" s="239"/>
      <c r="Z20" s="238"/>
    </row>
    <row r="21" spans="1:26" s="29" customFormat="1">
      <c r="A21" s="1077">
        <f t="shared" si="0"/>
        <v>1909</v>
      </c>
      <c r="B21" s="313">
        <f>Dataincome!F21</f>
        <v>37.95012105256319</v>
      </c>
      <c r="C21" s="1108">
        <f>Dataincome!H21</f>
        <v>3.4399999976158142</v>
      </c>
      <c r="D21" s="272">
        <f>Dataincome!BA21</f>
        <v>2.5400000214576721</v>
      </c>
      <c r="E21" s="272">
        <f>Dataincome!AZ21</f>
        <v>0</v>
      </c>
      <c r="F21" s="271">
        <f>Dataincome!BB21</f>
        <v>0.89999997615814209</v>
      </c>
      <c r="G21" s="270"/>
      <c r="H21" s="269">
        <f>Dataincome!DI21</f>
        <v>0.51045986674305066</v>
      </c>
      <c r="I21" s="328">
        <f>Dataincome!DD21</f>
        <v>0</v>
      </c>
      <c r="J21" s="328"/>
      <c r="K21" s="328">
        <f>Dataincome!DF21</f>
        <v>0.51045986674305066</v>
      </c>
      <c r="L21" s="1107">
        <f>Dataincome!EY21</f>
        <v>33.999661188204328</v>
      </c>
      <c r="M21" s="783">
        <f>Dataincome!FA21</f>
        <v>15.532122440636158</v>
      </c>
      <c r="N21" s="243">
        <f>Dataincome!FD21</f>
        <v>13.17211191456974</v>
      </c>
      <c r="O21" s="1374">
        <f>Dataincome!FE21</f>
        <v>2.6960798376447284</v>
      </c>
      <c r="P21" s="1890">
        <f>Dataincome!FJ21</f>
        <v>2.5993469953536992</v>
      </c>
      <c r="Q21" s="1891"/>
      <c r="R21" s="1892"/>
      <c r="S21" s="1110"/>
      <c r="T21" s="1111">
        <f t="shared" si="1"/>
        <v>0</v>
      </c>
      <c r="U21" s="239">
        <f t="shared" si="2"/>
        <v>2.6645352591003757E-15</v>
      </c>
      <c r="V21" s="238">
        <f t="shared" si="3"/>
        <v>0</v>
      </c>
      <c r="W21" s="239">
        <f t="shared" si="4"/>
        <v>0</v>
      </c>
      <c r="X21" s="239"/>
      <c r="Y21" s="239"/>
      <c r="Z21" s="238"/>
    </row>
    <row r="22" spans="1:26" s="29" customFormat="1">
      <c r="A22" s="1077">
        <f t="shared" si="0"/>
        <v>1910</v>
      </c>
      <c r="B22" s="313">
        <f>Dataincome!F22</f>
        <v>37.732566110789776</v>
      </c>
      <c r="C22" s="1108">
        <f>Dataincome!H22</f>
        <v>3.5399998724460602</v>
      </c>
      <c r="D22" s="272">
        <f>Dataincome!BA22</f>
        <v>2.7399998605251312</v>
      </c>
      <c r="E22" s="272">
        <f>Dataincome!AZ22</f>
        <v>0</v>
      </c>
      <c r="F22" s="271">
        <f>Dataincome!BB22</f>
        <v>0.80000001192092896</v>
      </c>
      <c r="G22" s="270"/>
      <c r="H22" s="269">
        <f>Dataincome!DI22</f>
        <v>-0.15790155567381614</v>
      </c>
      <c r="I22" s="328">
        <f>Dataincome!DD22</f>
        <v>0</v>
      </c>
      <c r="J22" s="328"/>
      <c r="K22" s="328">
        <f>Dataincome!DF22</f>
        <v>-0.15790155567381614</v>
      </c>
      <c r="L22" s="1107">
        <f>Dataincome!EY22</f>
        <v>34.350467794017533</v>
      </c>
      <c r="M22" s="783">
        <f>Dataincome!FA22</f>
        <v>15.944555304944515</v>
      </c>
      <c r="N22" s="243">
        <f>Dataincome!FD22</f>
        <v>12.726822160500461</v>
      </c>
      <c r="O22" s="1374">
        <f>Dataincome!FE22</f>
        <v>2.6274609640820463</v>
      </c>
      <c r="P22" s="1890">
        <f>Dataincome!FJ22</f>
        <v>3.051629364490509</v>
      </c>
      <c r="Q22" s="1891"/>
      <c r="R22" s="1892"/>
      <c r="S22" s="1110"/>
      <c r="T22" s="1111">
        <f t="shared" si="1"/>
        <v>0</v>
      </c>
      <c r="U22" s="239">
        <f t="shared" si="2"/>
        <v>8.8817841970012523E-16</v>
      </c>
      <c r="V22" s="238">
        <f t="shared" si="3"/>
        <v>0</v>
      </c>
      <c r="W22" s="239">
        <f t="shared" si="4"/>
        <v>0</v>
      </c>
      <c r="X22" s="239"/>
      <c r="Y22" s="239"/>
      <c r="Z22" s="238"/>
    </row>
    <row r="23" spans="1:26" s="29" customFormat="1">
      <c r="A23" s="1077">
        <f t="shared" si="0"/>
        <v>1911</v>
      </c>
      <c r="B23" s="313">
        <f>Dataincome!F23</f>
        <v>42.168289959430695</v>
      </c>
      <c r="C23" s="1108">
        <f>Dataincome!H23</f>
        <v>3.8299998641014099</v>
      </c>
      <c r="D23" s="272">
        <f>Dataincome!BA23</f>
        <v>3.029999852180481</v>
      </c>
      <c r="E23" s="272">
        <f>Dataincome!AZ23</f>
        <v>0</v>
      </c>
      <c r="F23" s="271">
        <f>Dataincome!BB23</f>
        <v>0.80000001192092896</v>
      </c>
      <c r="G23" s="270"/>
      <c r="H23" s="269">
        <f>Dataincome!DI23</f>
        <v>0.8943074333359986</v>
      </c>
      <c r="I23" s="328">
        <f>Dataincome!DD23</f>
        <v>0</v>
      </c>
      <c r="J23" s="328"/>
      <c r="K23" s="328">
        <f>Dataincome!DF23</f>
        <v>0.8943074333359986</v>
      </c>
      <c r="L23" s="1107">
        <f>Dataincome!EY23</f>
        <v>37.443982661993289</v>
      </c>
      <c r="M23" s="783">
        <f>Dataincome!FA23</f>
        <v>16.34613424539566</v>
      </c>
      <c r="N23" s="243">
        <f>Dataincome!FD23</f>
        <v>14.752828151029416</v>
      </c>
      <c r="O23" s="1374">
        <f>Dataincome!FE23</f>
        <v>3.008353145111514</v>
      </c>
      <c r="P23" s="1890">
        <f>Dataincome!FJ23</f>
        <v>3.3366671204566964</v>
      </c>
      <c r="Q23" s="1891"/>
      <c r="R23" s="1892"/>
      <c r="S23" s="1110"/>
      <c r="T23" s="1111">
        <f t="shared" si="1"/>
        <v>0</v>
      </c>
      <c r="U23" s="239">
        <f t="shared" si="2"/>
        <v>2.2204460492503131E-15</v>
      </c>
      <c r="V23" s="238">
        <f t="shared" si="3"/>
        <v>0</v>
      </c>
      <c r="W23" s="239">
        <f t="shared" si="4"/>
        <v>0</v>
      </c>
      <c r="X23" s="239"/>
      <c r="Y23" s="239"/>
      <c r="Z23" s="238"/>
    </row>
    <row r="24" spans="1:26" s="29" customFormat="1">
      <c r="A24" s="1077">
        <f t="shared" si="0"/>
        <v>1912</v>
      </c>
      <c r="B24" s="313">
        <f>Dataincome!F24</f>
        <v>45.861416853964329</v>
      </c>
      <c r="C24" s="1108">
        <f>Dataincome!H24</f>
        <v>3.8199998736381531</v>
      </c>
      <c r="D24" s="272">
        <f>Dataincome!BA24</f>
        <v>2.919999897480011</v>
      </c>
      <c r="E24" s="272">
        <f>Dataincome!AZ24</f>
        <v>0</v>
      </c>
      <c r="F24" s="271">
        <f>Dataincome!BB24</f>
        <v>0.89999997615814209</v>
      </c>
      <c r="G24" s="270"/>
      <c r="H24" s="269">
        <f>Dataincome!DI24</f>
        <v>2.4601623738084486</v>
      </c>
      <c r="I24" s="328">
        <f>Dataincome!DD24</f>
        <v>0</v>
      </c>
      <c r="J24" s="328"/>
      <c r="K24" s="328">
        <f>Dataincome!DF24</f>
        <v>2.4601623738084486</v>
      </c>
      <c r="L24" s="1107">
        <f>Dataincome!EY24</f>
        <v>39.581254606517724</v>
      </c>
      <c r="M24" s="783">
        <f>Dataincome!FA24</f>
        <v>16.368352271616459</v>
      </c>
      <c r="N24" s="243">
        <f>Dataincome!FD24</f>
        <v>16.293777850230502</v>
      </c>
      <c r="O24" s="1374">
        <f>Dataincome!FE24</f>
        <v>3.3030108219510392</v>
      </c>
      <c r="P24" s="1890">
        <f>Dataincome!FJ24</f>
        <v>3.6161136627197275</v>
      </c>
      <c r="Q24" s="1891"/>
      <c r="R24" s="1892"/>
      <c r="S24" s="1110"/>
      <c r="T24" s="1111">
        <f t="shared" si="1"/>
        <v>0</v>
      </c>
      <c r="U24" s="239">
        <f t="shared" si="2"/>
        <v>-2.6645352591003757E-15</v>
      </c>
      <c r="V24" s="238">
        <f t="shared" si="3"/>
        <v>0</v>
      </c>
      <c r="W24" s="239">
        <f t="shared" si="4"/>
        <v>0</v>
      </c>
      <c r="X24" s="239"/>
      <c r="Y24" s="239"/>
      <c r="Z24" s="238"/>
    </row>
    <row r="25" spans="1:26" s="29" customFormat="1">
      <c r="A25" s="1077">
        <f t="shared" si="0"/>
        <v>1913</v>
      </c>
      <c r="B25" s="313">
        <f>Dataincome!F25</f>
        <v>44.994666270911694</v>
      </c>
      <c r="C25" s="1108">
        <f>Dataincome!H25</f>
        <v>3.7000001668930054</v>
      </c>
      <c r="D25" s="272">
        <f>Dataincome!BA25</f>
        <v>3.0000001788139343</v>
      </c>
      <c r="E25" s="272">
        <f>Dataincome!AZ25</f>
        <v>0</v>
      </c>
      <c r="F25" s="271">
        <f>Dataincome!BB25</f>
        <v>0.69999998807907104</v>
      </c>
      <c r="G25" s="270"/>
      <c r="H25" s="269">
        <f>Dataincome!DI25</f>
        <v>1.9741540714726096</v>
      </c>
      <c r="I25" s="328">
        <f>Dataincome!DD25</f>
        <v>0</v>
      </c>
      <c r="J25" s="328"/>
      <c r="K25" s="328">
        <f>Dataincome!DF25</f>
        <v>1.9741540714726096</v>
      </c>
      <c r="L25" s="1107">
        <f>Dataincome!EY25</f>
        <v>39.320512032546077</v>
      </c>
      <c r="M25" s="783">
        <f>Dataincome!FA25</f>
        <v>16.40000306814909</v>
      </c>
      <c r="N25" s="243">
        <f>Dataincome!FD25</f>
        <v>15.707106197639201</v>
      </c>
      <c r="O25" s="1374">
        <f>Dataincome!FE25</f>
        <v>3.2134025879438539</v>
      </c>
      <c r="P25" s="1890">
        <f>Dataincome!FJ25</f>
        <v>4.0000001788139343</v>
      </c>
      <c r="Q25" s="1891"/>
      <c r="R25" s="1892"/>
      <c r="S25" s="1110"/>
      <c r="T25" s="1111">
        <f t="shared" si="1"/>
        <v>0</v>
      </c>
      <c r="U25" s="239">
        <f t="shared" si="2"/>
        <v>-1.7763568394002505E-15</v>
      </c>
      <c r="V25" s="238">
        <f t="shared" si="3"/>
        <v>0</v>
      </c>
      <c r="W25" s="239">
        <f t="shared" si="4"/>
        <v>0</v>
      </c>
      <c r="X25" s="239"/>
      <c r="Y25" s="239"/>
      <c r="Z25" s="238"/>
    </row>
    <row r="26" spans="1:26" s="29" customFormat="1">
      <c r="A26" s="1077">
        <f t="shared" si="0"/>
        <v>1914</v>
      </c>
      <c r="B26" s="313">
        <f>Dataincome!F26</f>
        <v>41.712344689455065</v>
      </c>
      <c r="C26" s="1108">
        <f>Dataincome!H26</f>
        <v>2.8199999034404755</v>
      </c>
      <c r="D26" s="272">
        <f>Dataincome!BA26</f>
        <v>2.1199999153614044</v>
      </c>
      <c r="E26" s="272">
        <f>Dataincome!AZ26</f>
        <v>0</v>
      </c>
      <c r="F26" s="271">
        <f>Dataincome!BB26</f>
        <v>0.69999998807907104</v>
      </c>
      <c r="G26" s="270"/>
      <c r="H26" s="269">
        <f>Dataincome!DI26</f>
        <v>0.57166607139722081</v>
      </c>
      <c r="I26" s="328">
        <f>Dataincome!DD26</f>
        <v>0</v>
      </c>
      <c r="J26" s="328"/>
      <c r="K26" s="328">
        <f>Dataincome!DF26</f>
        <v>0.57166607139722081</v>
      </c>
      <c r="L26" s="1107">
        <f>Dataincome!EY26</f>
        <v>38.320678714617365</v>
      </c>
      <c r="M26" s="783">
        <f>Dataincome!FA26</f>
        <v>18.22609062002126</v>
      </c>
      <c r="N26" s="243">
        <f>Dataincome!FD26</f>
        <v>14.690424587331517</v>
      </c>
      <c r="O26" s="1374">
        <f>Dataincome!FE26</f>
        <v>3.2134025879438539</v>
      </c>
      <c r="P26" s="1890">
        <f>Dataincome!FJ26</f>
        <v>2.1907609193207378</v>
      </c>
      <c r="Q26" s="1891"/>
      <c r="R26" s="1892"/>
      <c r="S26" s="1110"/>
      <c r="T26" s="1111">
        <f t="shared" si="1"/>
        <v>0</v>
      </c>
      <c r="U26" s="239">
        <f t="shared" si="2"/>
        <v>-3.5527136788005009E-15</v>
      </c>
      <c r="V26" s="238">
        <f t="shared" si="3"/>
        <v>0</v>
      </c>
      <c r="W26" s="239">
        <f t="shared" si="4"/>
        <v>0</v>
      </c>
      <c r="X26" s="239"/>
      <c r="Y26" s="239"/>
      <c r="Z26" s="238"/>
    </row>
    <row r="27" spans="1:26" s="29" customFormat="1">
      <c r="A27" s="1077">
        <f t="shared" si="0"/>
        <v>1915</v>
      </c>
      <c r="B27" s="313">
        <f>Dataincome!F27</f>
        <v>46.576716198667548</v>
      </c>
      <c r="C27" s="1108">
        <f>Dataincome!H27</f>
        <v>3.3700001239776611</v>
      </c>
      <c r="D27" s="272">
        <f>Dataincome!BA27</f>
        <v>2.1700000762939453</v>
      </c>
      <c r="E27" s="272">
        <f>Dataincome!AZ27</f>
        <v>0</v>
      </c>
      <c r="F27" s="271">
        <f>Dataincome!BB27</f>
        <v>1.2000000476837158</v>
      </c>
      <c r="G27" s="270"/>
      <c r="H27" s="269">
        <f>Dataincome!DI27</f>
        <v>0.20171721274599774</v>
      </c>
      <c r="I27" s="328">
        <f>Dataincome!DD27</f>
        <v>0</v>
      </c>
      <c r="J27" s="328"/>
      <c r="K27" s="328">
        <f>Dataincome!DF27</f>
        <v>0.20171721274599774</v>
      </c>
      <c r="L27" s="1107">
        <f>Dataincome!EY27</f>
        <v>43.004998861943889</v>
      </c>
      <c r="M27" s="783">
        <f>Dataincome!FA27</f>
        <v>23.483611182594593</v>
      </c>
      <c r="N27" s="243">
        <f>Dataincome!FD27</f>
        <v>14.807638450142756</v>
      </c>
      <c r="O27" s="1374">
        <f>Dataincome!FE27</f>
        <v>3.2134025879438539</v>
      </c>
      <c r="P27" s="1890">
        <f>Dataincome!FJ27</f>
        <v>1.5003466412626856</v>
      </c>
      <c r="Q27" s="1891"/>
      <c r="R27" s="1892"/>
      <c r="S27" s="1110"/>
      <c r="T27" s="1111">
        <f t="shared" si="1"/>
        <v>0</v>
      </c>
      <c r="U27" s="239">
        <f t="shared" si="2"/>
        <v>4.4408920985006262E-16</v>
      </c>
      <c r="V27" s="238">
        <f t="shared" si="3"/>
        <v>0</v>
      </c>
      <c r="W27" s="239">
        <f t="shared" si="4"/>
        <v>0</v>
      </c>
      <c r="X27" s="239"/>
      <c r="Y27" s="239"/>
      <c r="Z27" s="238"/>
    </row>
    <row r="28" spans="1:26" s="29" customFormat="1">
      <c r="A28" s="1077">
        <f t="shared" si="0"/>
        <v>1916</v>
      </c>
      <c r="B28" s="313">
        <f>Dataincome!F28</f>
        <v>58.606814866480299</v>
      </c>
      <c r="C28" s="1108">
        <f>Dataincome!H28</f>
        <v>5.0199995636940002</v>
      </c>
      <c r="D28" s="272">
        <f>Dataincome!BA28</f>
        <v>2.9199996590614319</v>
      </c>
      <c r="E28" s="272">
        <f>Dataincome!AZ28</f>
        <v>0</v>
      </c>
      <c r="F28" s="271">
        <f>Dataincome!BB28</f>
        <v>2.0999999046325684</v>
      </c>
      <c r="G28" s="270"/>
      <c r="H28" s="269">
        <f>Dataincome!DI28</f>
        <v>2.1385092178121816</v>
      </c>
      <c r="I28" s="328">
        <f>Dataincome!DD28</f>
        <v>0</v>
      </c>
      <c r="J28" s="328"/>
      <c r="K28" s="328">
        <f>Dataincome!DF28</f>
        <v>2.1385092178121816</v>
      </c>
      <c r="L28" s="1107">
        <f>Dataincome!EY28</f>
        <v>51.448306084974114</v>
      </c>
      <c r="M28" s="783">
        <f>Dataincome!FA28</f>
        <v>25.25684148151425</v>
      </c>
      <c r="N28" s="243">
        <f>Dataincome!FD28</f>
        <v>21.446118805361216</v>
      </c>
      <c r="O28" s="1374">
        <f>Dataincome!FE28</f>
        <v>3.4574621800058134</v>
      </c>
      <c r="P28" s="1890">
        <f>Dataincome!FJ28</f>
        <v>1.2878836180928372</v>
      </c>
      <c r="Q28" s="1891"/>
      <c r="R28" s="1892"/>
      <c r="S28" s="1110"/>
      <c r="T28" s="1111">
        <f t="shared" si="1"/>
        <v>0</v>
      </c>
      <c r="U28" s="239">
        <f t="shared" si="2"/>
        <v>-3.5527136788005009E-15</v>
      </c>
      <c r="V28" s="238">
        <f t="shared" si="3"/>
        <v>0</v>
      </c>
      <c r="W28" s="239">
        <f t="shared" si="4"/>
        <v>0</v>
      </c>
      <c r="X28" s="239"/>
      <c r="Y28" s="239"/>
      <c r="Z28" s="238"/>
    </row>
    <row r="29" spans="1:26" s="29" customFormat="1">
      <c r="A29" s="1077">
        <f t="shared" si="0"/>
        <v>1917</v>
      </c>
      <c r="B29" s="313">
        <f>Dataincome!F29</f>
        <v>69.297101485247737</v>
      </c>
      <c r="C29" s="1108">
        <f>Dataincome!H29</f>
        <v>6.939999908208847</v>
      </c>
      <c r="D29" s="272">
        <f>Dataincome!BA29</f>
        <v>3.6399999558925629</v>
      </c>
      <c r="E29" s="272">
        <f>Dataincome!AZ29</f>
        <v>0</v>
      </c>
      <c r="F29" s="271">
        <f>Dataincome!BB29</f>
        <v>3.2999999523162842</v>
      </c>
      <c r="G29" s="270"/>
      <c r="H29" s="269">
        <f>Dataincome!DI29</f>
        <v>3.2126514201325147</v>
      </c>
      <c r="I29" s="328">
        <f>Dataincome!DD29</f>
        <v>0</v>
      </c>
      <c r="J29" s="328"/>
      <c r="K29" s="328">
        <f>Dataincome!DF29</f>
        <v>3.2126514201325147</v>
      </c>
      <c r="L29" s="1107">
        <f>Dataincome!EY29</f>
        <v>59.144450156906373</v>
      </c>
      <c r="M29" s="783">
        <f>Dataincome!FA29</f>
        <v>31.282014549651358</v>
      </c>
      <c r="N29" s="243">
        <f>Dataincome!FD29</f>
        <v>23.767407386929825</v>
      </c>
      <c r="O29" s="1374">
        <f>Dataincome!FE29</f>
        <v>3.7015217720677733</v>
      </c>
      <c r="P29" s="1890">
        <f>Dataincome!FJ29</f>
        <v>0.39350644825741865</v>
      </c>
      <c r="Q29" s="1891"/>
      <c r="R29" s="1892"/>
      <c r="S29" s="1110"/>
      <c r="T29" s="1111">
        <f t="shared" si="1"/>
        <v>0</v>
      </c>
      <c r="U29" s="239">
        <f t="shared" si="2"/>
        <v>-1.7763568394002505E-15</v>
      </c>
      <c r="V29" s="238">
        <f t="shared" si="3"/>
        <v>0</v>
      </c>
      <c r="W29" s="239">
        <f t="shared" si="4"/>
        <v>0</v>
      </c>
      <c r="X29" s="239"/>
      <c r="Y29" s="239"/>
      <c r="Z29" s="238"/>
    </row>
    <row r="30" spans="1:26" s="29" customFormat="1">
      <c r="A30" s="1077">
        <f t="shared" si="0"/>
        <v>1918</v>
      </c>
      <c r="B30" s="313">
        <f>Dataincome!F30</f>
        <v>78.836867312565559</v>
      </c>
      <c r="C30" s="1108">
        <f>Dataincome!H30</f>
        <v>6.9469996094703674</v>
      </c>
      <c r="D30" s="272">
        <f>Dataincome!BA30</f>
        <v>3.3469997048377991</v>
      </c>
      <c r="E30" s="272">
        <f>Dataincome!AZ30</f>
        <v>0</v>
      </c>
      <c r="F30" s="271">
        <f>Dataincome!BB30</f>
        <v>3.5999999046325684</v>
      </c>
      <c r="G30" s="270"/>
      <c r="H30" s="269">
        <f>Dataincome!DI30</f>
        <v>2.8027626443591935</v>
      </c>
      <c r="I30" s="328">
        <f>Dataincome!DD30</f>
        <v>0</v>
      </c>
      <c r="J30" s="328"/>
      <c r="K30" s="328">
        <f>Dataincome!DF30</f>
        <v>2.8027626443591935</v>
      </c>
      <c r="L30" s="1107">
        <f>Dataincome!EY30</f>
        <v>69.087105058736</v>
      </c>
      <c r="M30" s="783">
        <f>Dataincome!FA30</f>
        <v>38.94896555278126</v>
      </c>
      <c r="N30" s="243">
        <f>Dataincome!FD30</f>
        <v>26.475094691909376</v>
      </c>
      <c r="O30" s="1374">
        <f>Dataincome!FE30</f>
        <v>3.9455813641297333</v>
      </c>
      <c r="P30" s="1890">
        <f>Dataincome!FJ30</f>
        <v>-0.28253655008437173</v>
      </c>
      <c r="Q30" s="1891"/>
      <c r="R30" s="1892"/>
      <c r="S30" s="1110"/>
      <c r="T30" s="1111">
        <f t="shared" si="1"/>
        <v>0</v>
      </c>
      <c r="U30" s="239">
        <f t="shared" si="2"/>
        <v>2.2204460492503131E-15</v>
      </c>
      <c r="V30" s="238">
        <f t="shared" si="3"/>
        <v>0</v>
      </c>
      <c r="W30" s="239">
        <f t="shared" si="4"/>
        <v>0</v>
      </c>
      <c r="X30" s="239"/>
      <c r="Y30" s="239"/>
      <c r="Z30" s="238"/>
    </row>
    <row r="31" spans="1:26" s="29" customFormat="1">
      <c r="A31" s="1077">
        <f t="shared" si="0"/>
        <v>1919</v>
      </c>
      <c r="B31" s="313">
        <f>Dataincome!F31</f>
        <v>104.15665836209787</v>
      </c>
      <c r="C31" s="1108">
        <f>Dataincome!H31</f>
        <v>12.35526579618454</v>
      </c>
      <c r="D31" s="272">
        <f>Dataincome!BA31</f>
        <v>5.3552657961845398</v>
      </c>
      <c r="E31" s="272">
        <f>Dataincome!AZ31</f>
        <v>0</v>
      </c>
      <c r="F31" s="271">
        <f>Dataincome!BB31</f>
        <v>7</v>
      </c>
      <c r="G31" s="270"/>
      <c r="H31" s="269">
        <f>Dataincome!DI31</f>
        <v>5.130306534537258</v>
      </c>
      <c r="I31" s="328">
        <f>Dataincome!DD31</f>
        <v>0.33548501133918762</v>
      </c>
      <c r="J31" s="328"/>
      <c r="K31" s="328">
        <f>Dataincome!DF31</f>
        <v>4.7948215231980704</v>
      </c>
      <c r="L31" s="1107">
        <f>Dataincome!EY31</f>
        <v>86.671086031376078</v>
      </c>
      <c r="M31" s="783">
        <f>Dataincome!FA31</f>
        <v>47.99999887496233</v>
      </c>
      <c r="N31" s="243">
        <f>Dataincome!FD31</f>
        <v>35.351446443409003</v>
      </c>
      <c r="O31" s="1374">
        <f>Dataincome!FE31</f>
        <v>4.1896409561916927</v>
      </c>
      <c r="P31" s="1890">
        <f>Dataincome!FJ31</f>
        <v>-0.87000024318695157</v>
      </c>
      <c r="Q31" s="1891"/>
      <c r="R31" s="1892"/>
      <c r="S31" s="1110"/>
      <c r="T31" s="1111">
        <f t="shared" si="1"/>
        <v>0</v>
      </c>
      <c r="U31" s="239">
        <f t="shared" si="2"/>
        <v>3.5527136788005009E-15</v>
      </c>
      <c r="V31" s="238">
        <f t="shared" si="3"/>
        <v>0</v>
      </c>
      <c r="W31" s="239">
        <f t="shared" si="4"/>
        <v>0</v>
      </c>
      <c r="X31" s="239"/>
      <c r="Y31" s="239"/>
      <c r="Z31" s="238"/>
    </row>
    <row r="32" spans="1:26" s="29" customFormat="1">
      <c r="A32" s="1077">
        <f t="shared" si="0"/>
        <v>1920</v>
      </c>
      <c r="B32" s="313">
        <f>Dataincome!F32</f>
        <v>151.18450874090195</v>
      </c>
      <c r="C32" s="1108">
        <f>Dataincome!H32</f>
        <v>19.5870201587677</v>
      </c>
      <c r="D32" s="272">
        <f>Dataincome!BA32</f>
        <v>9.2870199680328369</v>
      </c>
      <c r="E32" s="272">
        <f>Dataincome!AZ32</f>
        <v>0</v>
      </c>
      <c r="F32" s="271">
        <f>Dataincome!BB32</f>
        <v>10.300000190734863</v>
      </c>
      <c r="G32" s="270"/>
      <c r="H32" s="269">
        <f>Dataincome!DI32</f>
        <v>9.9988579144244838</v>
      </c>
      <c r="I32" s="328">
        <f>Dataincome!DD32</f>
        <v>1.0591800212860107</v>
      </c>
      <c r="J32" s="328"/>
      <c r="K32" s="328">
        <f>Dataincome!DF32</f>
        <v>8.9396778931384731</v>
      </c>
      <c r="L32" s="1107">
        <f>Dataincome!EY32</f>
        <v>121.59863066770977</v>
      </c>
      <c r="M32" s="783">
        <f>Dataincome!FA32</f>
        <v>65.599998295307159</v>
      </c>
      <c r="N32" s="243">
        <f>Dataincome!FD32</f>
        <v>55.190604958963434</v>
      </c>
      <c r="O32" s="1374">
        <f>Dataincome!FE32</f>
        <v>4.2080273895973157</v>
      </c>
      <c r="P32" s="1890">
        <f>Dataincome!FJ32</f>
        <v>-3.3999999761581456</v>
      </c>
      <c r="Q32" s="1891"/>
      <c r="R32" s="1892"/>
      <c r="S32" s="1110"/>
      <c r="T32" s="1111">
        <f t="shared" si="1"/>
        <v>0</v>
      </c>
      <c r="U32" s="239">
        <f t="shared" si="2"/>
        <v>7.1054273576010019E-15</v>
      </c>
      <c r="V32" s="238">
        <f t="shared" si="3"/>
        <v>0</v>
      </c>
      <c r="W32" s="239">
        <f t="shared" si="4"/>
        <v>0</v>
      </c>
      <c r="X32" s="239"/>
      <c r="Y32" s="239"/>
      <c r="Z32" s="238"/>
    </row>
    <row r="33" spans="1:26" s="29" customFormat="1">
      <c r="A33" s="1077">
        <f t="shared" si="0"/>
        <v>1921</v>
      </c>
      <c r="B33" s="313">
        <f>Dataincome!F33</f>
        <v>153.72495965659618</v>
      </c>
      <c r="C33" s="1108">
        <f>Dataincome!H33</f>
        <v>22.0521200299263</v>
      </c>
      <c r="D33" s="272">
        <f>Dataincome!BA33</f>
        <v>10.352120220661163</v>
      </c>
      <c r="E33" s="272">
        <f>Dataincome!AZ33</f>
        <v>0</v>
      </c>
      <c r="F33" s="271">
        <f>Dataincome!BB33</f>
        <v>11.699999809265137</v>
      </c>
      <c r="G33" s="270"/>
      <c r="H33" s="269">
        <f>Dataincome!DI33</f>
        <v>9.8869273519401002</v>
      </c>
      <c r="I33" s="328">
        <f>Dataincome!DD33</f>
        <v>1.3419400453567505</v>
      </c>
      <c r="J33" s="328"/>
      <c r="K33" s="328">
        <f>Dataincome!DF33</f>
        <v>8.5449873065833497</v>
      </c>
      <c r="L33" s="1107">
        <f>Dataincome!EY33</f>
        <v>121.78591227472978</v>
      </c>
      <c r="M33" s="783">
        <f>Dataincome!FA33</f>
        <v>67.300000175833702</v>
      </c>
      <c r="N33" s="243">
        <f>Dataincome!FD33</f>
        <v>54.136279232818957</v>
      </c>
      <c r="O33" s="1374">
        <f>Dataincome!FE33</f>
        <v>5.0496327945515489</v>
      </c>
      <c r="P33" s="1890">
        <f>Dataincome!FJ33</f>
        <v>-4.6999999284744245</v>
      </c>
      <c r="Q33" s="1891"/>
      <c r="R33" s="1892"/>
      <c r="S33" s="1110"/>
      <c r="T33" s="1111">
        <f t="shared" si="1"/>
        <v>0</v>
      </c>
      <c r="U33" s="239">
        <f t="shared" si="2"/>
        <v>-1.7763568394002505E-15</v>
      </c>
      <c r="V33" s="238">
        <f t="shared" si="3"/>
        <v>0</v>
      </c>
      <c r="W33" s="239">
        <f t="shared" si="4"/>
        <v>0</v>
      </c>
      <c r="X33" s="239"/>
      <c r="Y33" s="239"/>
      <c r="Z33" s="238"/>
    </row>
    <row r="34" spans="1:26" s="29" customFormat="1">
      <c r="A34" s="1077">
        <f t="shared" si="0"/>
        <v>1922</v>
      </c>
      <c r="B34" s="313">
        <f>Dataincome!F34</f>
        <v>164.74023711681366</v>
      </c>
      <c r="C34" s="1108">
        <f>Dataincome!H34</f>
        <v>22.889469981193542</v>
      </c>
      <c r="D34" s="272">
        <f>Dataincome!BA34</f>
        <v>12.289469599723816</v>
      </c>
      <c r="E34" s="272">
        <f>Dataincome!AZ34</f>
        <v>0</v>
      </c>
      <c r="F34" s="271">
        <f>Dataincome!BB34</f>
        <v>10.600000381469727</v>
      </c>
      <c r="G34" s="270"/>
      <c r="H34" s="269">
        <f>Dataincome!DI34</f>
        <v>12.243706085559516</v>
      </c>
      <c r="I34" s="328">
        <f>Dataincome!DD34</f>
        <v>1.2932100296020508</v>
      </c>
      <c r="J34" s="328"/>
      <c r="K34" s="328">
        <f>Dataincome!DF34</f>
        <v>10.950496055957466</v>
      </c>
      <c r="L34" s="1107">
        <f>Dataincome!EY34</f>
        <v>129.60706105006059</v>
      </c>
      <c r="M34" s="783">
        <f>Dataincome!FA34</f>
        <v>66.300000667572021</v>
      </c>
      <c r="N34" s="243">
        <f>Dataincome!FD34</f>
        <v>60.030060140204611</v>
      </c>
      <c r="O34" s="1374">
        <f>Dataincome!FE34</f>
        <v>7.017000490239286</v>
      </c>
      <c r="P34" s="1890">
        <f>Dataincome!FJ34</f>
        <v>-3.7400002479553187</v>
      </c>
      <c r="Q34" s="1891"/>
      <c r="R34" s="1892"/>
      <c r="S34" s="1110"/>
      <c r="T34" s="1111">
        <f t="shared" si="1"/>
        <v>0</v>
      </c>
      <c r="U34" s="239">
        <f t="shared" si="2"/>
        <v>-6.2172489379008766E-15</v>
      </c>
      <c r="V34" s="238">
        <f t="shared" si="3"/>
        <v>0</v>
      </c>
      <c r="W34" s="239">
        <f t="shared" si="4"/>
        <v>0</v>
      </c>
      <c r="X34" s="239"/>
      <c r="Y34" s="239"/>
      <c r="Z34" s="238"/>
    </row>
    <row r="35" spans="1:26" s="29" customFormat="1">
      <c r="A35" s="1077">
        <f t="shared" si="0"/>
        <v>1923</v>
      </c>
      <c r="B35" s="313">
        <f>Dataincome!F35</f>
        <v>186.02049013972282</v>
      </c>
      <c r="C35" s="1108">
        <f>Dataincome!H35</f>
        <v>26.518089890480042</v>
      </c>
      <c r="D35" s="272">
        <f>Dataincome!BA35</f>
        <v>13.618090271949768</v>
      </c>
      <c r="E35" s="272">
        <f>Dataincome!AZ35</f>
        <v>0</v>
      </c>
      <c r="F35" s="271">
        <f>Dataincome!BB35</f>
        <v>12.899999618530273</v>
      </c>
      <c r="G35" s="270"/>
      <c r="H35" s="269">
        <f>Dataincome!DI35</f>
        <v>14.953256819516284</v>
      </c>
      <c r="I35" s="328">
        <f>Dataincome!DD35</f>
        <v>2.0409801006317139</v>
      </c>
      <c r="J35" s="328"/>
      <c r="K35" s="328">
        <f>Dataincome!DF35</f>
        <v>12.91227671888457</v>
      </c>
      <c r="L35" s="1107">
        <f>Dataincome!EY35</f>
        <v>144.54914342972651</v>
      </c>
      <c r="M35" s="783">
        <f>Dataincome!FA35</f>
        <v>71.80000314116478</v>
      </c>
      <c r="N35" s="243">
        <f>Dataincome!FD35</f>
        <v>70.615160407618745</v>
      </c>
      <c r="O35" s="1374">
        <f>Dataincome!FE35</f>
        <v>7.3339796902081122</v>
      </c>
      <c r="P35" s="1890">
        <f>Dataincome!FJ35</f>
        <v>-5.1999998092651385</v>
      </c>
      <c r="Q35" s="1891"/>
      <c r="R35" s="1892"/>
      <c r="S35" s="1110"/>
      <c r="T35" s="1111">
        <f t="shared" si="1"/>
        <v>0</v>
      </c>
      <c r="U35" s="239">
        <f t="shared" si="2"/>
        <v>1.4210854715202004E-14</v>
      </c>
      <c r="V35" s="238">
        <f t="shared" si="3"/>
        <v>0</v>
      </c>
      <c r="W35" s="239">
        <f t="shared" si="4"/>
        <v>0</v>
      </c>
      <c r="X35" s="239"/>
      <c r="Y35" s="239"/>
      <c r="Z35" s="238"/>
    </row>
    <row r="36" spans="1:26" s="29" customFormat="1">
      <c r="A36" s="1077">
        <f t="shared" si="0"/>
        <v>1924</v>
      </c>
      <c r="B36" s="313">
        <f>Dataincome!F36</f>
        <v>213.9568849503994</v>
      </c>
      <c r="C36" s="1108">
        <f>Dataincome!H36</f>
        <v>29.439960718154907</v>
      </c>
      <c r="D36" s="272">
        <f>Dataincome!BA36</f>
        <v>15.739960908889771</v>
      </c>
      <c r="E36" s="272">
        <f>Dataincome!AZ36</f>
        <v>0</v>
      </c>
      <c r="F36" s="271">
        <f>Dataincome!BB36</f>
        <v>13.699999809265137</v>
      </c>
      <c r="G36" s="270"/>
      <c r="H36" s="269">
        <f>Dataincome!DI36</f>
        <v>17.009534850409125</v>
      </c>
      <c r="I36" s="328">
        <f>Dataincome!DD36</f>
        <v>2.384160041809082</v>
      </c>
      <c r="J36" s="328"/>
      <c r="K36" s="328">
        <f>Dataincome!DF36</f>
        <v>14.625374808600043</v>
      </c>
      <c r="L36" s="1107">
        <f>Dataincome!EY36</f>
        <v>167.50738938183537</v>
      </c>
      <c r="M36" s="783">
        <f>Dataincome!FA36</f>
        <v>82.99999675154686</v>
      </c>
      <c r="N36" s="243">
        <f>Dataincome!FD36</f>
        <v>79.691337517307858</v>
      </c>
      <c r="O36" s="1374">
        <f>Dataincome!FE36</f>
        <v>8.4160547791946314</v>
      </c>
      <c r="P36" s="1890">
        <f>Dataincome!FJ36</f>
        <v>-3.5999996662139822</v>
      </c>
      <c r="Q36" s="1891"/>
      <c r="R36" s="1892"/>
      <c r="S36" s="1110"/>
      <c r="T36" s="1111">
        <f t="shared" si="1"/>
        <v>0</v>
      </c>
      <c r="U36" s="239">
        <f t="shared" si="2"/>
        <v>0</v>
      </c>
      <c r="V36" s="238">
        <f t="shared" si="3"/>
        <v>0</v>
      </c>
      <c r="W36" s="239">
        <f t="shared" si="4"/>
        <v>0</v>
      </c>
      <c r="X36" s="239"/>
      <c r="Y36" s="239"/>
      <c r="Z36" s="238"/>
    </row>
    <row r="37" spans="1:26" s="29" customFormat="1">
      <c r="A37" s="1077">
        <f t="shared" si="0"/>
        <v>1925</v>
      </c>
      <c r="B37" s="313">
        <f>Dataincome!F37</f>
        <v>236.89657515287399</v>
      </c>
      <c r="C37" s="1108">
        <f>Dataincome!H37</f>
        <v>31.32431948184967</v>
      </c>
      <c r="D37" s="272">
        <f>Dataincome!BA37</f>
        <v>18.32431948184967</v>
      </c>
      <c r="E37" s="272">
        <f>Dataincome!AZ37</f>
        <v>0</v>
      </c>
      <c r="F37" s="271">
        <f>Dataincome!BB37</f>
        <v>13</v>
      </c>
      <c r="G37" s="270"/>
      <c r="H37" s="269">
        <f>Dataincome!DI37</f>
        <v>18.19254710365799</v>
      </c>
      <c r="I37" s="328">
        <f>Dataincome!DD37</f>
        <v>2.7137598991394043</v>
      </c>
      <c r="J37" s="328"/>
      <c r="K37" s="328">
        <f>Dataincome!DF37</f>
        <v>15.478787204518586</v>
      </c>
      <c r="L37" s="1107">
        <f>Dataincome!EY37</f>
        <v>187.37970856736632</v>
      </c>
      <c r="M37" s="783">
        <f>Dataincome!FA37</f>
        <v>89.300001323223114</v>
      </c>
      <c r="N37" s="243">
        <f>Dataincome!FD37</f>
        <v>90.390850591219831</v>
      </c>
      <c r="O37" s="1374">
        <f>Dataincome!FE37</f>
        <v>9.3778569018323878</v>
      </c>
      <c r="P37" s="1890">
        <f>Dataincome!FJ37</f>
        <v>-1.6890002489090001</v>
      </c>
      <c r="Q37" s="1891"/>
      <c r="R37" s="1892"/>
      <c r="S37" s="1110"/>
      <c r="T37" s="1111">
        <f t="shared" si="1"/>
        <v>0</v>
      </c>
      <c r="U37" s="239">
        <f t="shared" si="2"/>
        <v>-1.0658141036401503E-14</v>
      </c>
      <c r="V37" s="238">
        <f t="shared" si="3"/>
        <v>0</v>
      </c>
      <c r="W37" s="239">
        <f t="shared" si="4"/>
        <v>0</v>
      </c>
      <c r="X37" s="239"/>
      <c r="Y37" s="239"/>
      <c r="Z37" s="238"/>
    </row>
    <row r="38" spans="1:26" s="29" customFormat="1">
      <c r="A38" s="1077">
        <f t="shared" si="0"/>
        <v>1926</v>
      </c>
      <c r="B38" s="313">
        <f>Dataincome!F38</f>
        <v>295.24646463990211</v>
      </c>
      <c r="C38" s="1108">
        <f>Dataincome!H38</f>
        <v>45.427070617675781</v>
      </c>
      <c r="D38" s="272">
        <f>Dataincome!BA38</f>
        <v>29.727070808410645</v>
      </c>
      <c r="E38" s="272">
        <f>Dataincome!AZ38</f>
        <v>0</v>
      </c>
      <c r="F38" s="271">
        <f>Dataincome!BB38</f>
        <v>15.699999809265137</v>
      </c>
      <c r="G38" s="270"/>
      <c r="H38" s="269">
        <f>Dataincome!DI38</f>
        <v>21.798975395297688</v>
      </c>
      <c r="I38" s="328">
        <f>Dataincome!DD38</f>
        <v>2.9991300106048584</v>
      </c>
      <c r="J38" s="328"/>
      <c r="K38" s="328">
        <f>Dataincome!DF38</f>
        <v>18.79984538469283</v>
      </c>
      <c r="L38" s="1107">
        <f>Dataincome!EY38</f>
        <v>228.02041862692866</v>
      </c>
      <c r="M38" s="783">
        <f>Dataincome!FA38</f>
        <v>104.800003439188</v>
      </c>
      <c r="N38" s="243">
        <f>Dataincome!FD38</f>
        <v>113.99973984792852</v>
      </c>
      <c r="O38" s="1374">
        <f>Dataincome!FE38</f>
        <v>10.820675006026107</v>
      </c>
      <c r="P38" s="1890">
        <f>Dataincome!FJ38</f>
        <v>-1.5999996662139893</v>
      </c>
      <c r="Q38" s="1891"/>
      <c r="R38" s="1892"/>
      <c r="S38" s="1110"/>
      <c r="T38" s="1111">
        <f t="shared" si="1"/>
        <v>0</v>
      </c>
      <c r="U38" s="239">
        <f t="shared" si="2"/>
        <v>1.4210854715202004E-14</v>
      </c>
      <c r="V38" s="238">
        <f t="shared" si="3"/>
        <v>0</v>
      </c>
      <c r="W38" s="239">
        <f t="shared" si="4"/>
        <v>0</v>
      </c>
      <c r="X38" s="239"/>
      <c r="Y38" s="239"/>
      <c r="Z38" s="238"/>
    </row>
    <row r="39" spans="1:26" s="29" customFormat="1">
      <c r="A39" s="1077">
        <f t="shared" si="0"/>
        <v>1927</v>
      </c>
      <c r="B39" s="313">
        <f>Dataincome!F39</f>
        <v>303.74327778816223</v>
      </c>
      <c r="C39" s="1108">
        <f>Dataincome!H39</f>
        <v>48.099680185317993</v>
      </c>
      <c r="D39" s="272">
        <f>Dataincome!BA39</f>
        <v>32.899680376052856</v>
      </c>
      <c r="E39" s="272">
        <f>Dataincome!AZ39</f>
        <v>0</v>
      </c>
      <c r="F39" s="271">
        <f>Dataincome!BB39</f>
        <v>15.199999809265137</v>
      </c>
      <c r="G39" s="270"/>
      <c r="H39" s="269">
        <f>Dataincome!DI39</f>
        <v>23.581659045773691</v>
      </c>
      <c r="I39" s="328">
        <f>Dataincome!DD39</f>
        <v>5.1713600158691406</v>
      </c>
      <c r="J39" s="328"/>
      <c r="K39" s="328">
        <f>Dataincome!DF39</f>
        <v>18.41029902990455</v>
      </c>
      <c r="L39" s="1107">
        <f>Dataincome!EY39</f>
        <v>232.06193855707053</v>
      </c>
      <c r="M39" s="783">
        <f>Dataincome!FA39</f>
        <v>108.20000004768372</v>
      </c>
      <c r="N39" s="243">
        <f>Dataincome!FD39</f>
        <v>113.13899153699596</v>
      </c>
      <c r="O39" s="1374">
        <f>Dataincome!FE39</f>
        <v>12.02294644787</v>
      </c>
      <c r="P39" s="1890">
        <f>Dataincome!FJ39</f>
        <v>-1.299999475479126</v>
      </c>
      <c r="Q39" s="1891"/>
      <c r="R39" s="1892"/>
      <c r="S39" s="1110"/>
      <c r="T39" s="1111">
        <f t="shared" si="1"/>
        <v>0</v>
      </c>
      <c r="U39" s="239">
        <f t="shared" si="2"/>
        <v>-1.5987211554602254E-14</v>
      </c>
      <c r="V39" s="238">
        <f t="shared" si="3"/>
        <v>0</v>
      </c>
      <c r="W39" s="239">
        <f t="shared" si="4"/>
        <v>0</v>
      </c>
      <c r="X39" s="239"/>
      <c r="Y39" s="239"/>
      <c r="Z39" s="238"/>
    </row>
    <row r="40" spans="1:26" s="29" customFormat="1">
      <c r="A40" s="1077">
        <f t="shared" si="0"/>
        <v>1928</v>
      </c>
      <c r="B40" s="313">
        <f>Dataincome!F40</f>
        <v>329.51520562171936</v>
      </c>
      <c r="C40" s="1108">
        <f>Dataincome!H40</f>
        <v>49.782988786697388</v>
      </c>
      <c r="D40" s="272">
        <f>Dataincome!BA40</f>
        <v>35.582988977432251</v>
      </c>
      <c r="E40" s="272">
        <f>Dataincome!AZ40</f>
        <v>0</v>
      </c>
      <c r="F40" s="271">
        <f>Dataincome!BB40</f>
        <v>14.199999809265137</v>
      </c>
      <c r="G40" s="270"/>
      <c r="H40" s="269">
        <f>Dataincome!DI40</f>
        <v>24.682321664946215</v>
      </c>
      <c r="I40" s="328">
        <f>Dataincome!DD40</f>
        <v>4.7666797637939453</v>
      </c>
      <c r="J40" s="328"/>
      <c r="K40" s="328">
        <f>Dataincome!DF40</f>
        <v>19.91564190115227</v>
      </c>
      <c r="L40" s="1107">
        <f>Dataincome!EY40</f>
        <v>255.04989517007576</v>
      </c>
      <c r="M40" s="783">
        <f>Dataincome!FA40</f>
        <v>117.19999980926514</v>
      </c>
      <c r="N40" s="243">
        <f>Dataincome!FD40</f>
        <v>123.024677089627</v>
      </c>
      <c r="O40" s="1374">
        <f>Dataincome!FE40</f>
        <v>13.225217889713894</v>
      </c>
      <c r="P40" s="1890">
        <f>Dataincome!FJ40</f>
        <v>1.6000003814697195</v>
      </c>
      <c r="Q40" s="1891"/>
      <c r="R40" s="1892"/>
      <c r="S40" s="1110"/>
      <c r="T40" s="1111">
        <f t="shared" si="1"/>
        <v>0</v>
      </c>
      <c r="U40" s="239">
        <f t="shared" si="2"/>
        <v>1.7763568394002505E-15</v>
      </c>
      <c r="V40" s="238">
        <f t="shared" si="3"/>
        <v>0</v>
      </c>
      <c r="W40" s="239">
        <f t="shared" si="4"/>
        <v>0</v>
      </c>
      <c r="X40" s="239"/>
      <c r="Y40" s="239"/>
      <c r="Z40" s="238"/>
    </row>
    <row r="41" spans="1:26" s="29" customFormat="1">
      <c r="A41" s="1077">
        <f t="shared" si="0"/>
        <v>1929</v>
      </c>
      <c r="B41" s="313">
        <f>Dataincome!F41</f>
        <v>354.04517501592636</v>
      </c>
      <c r="C41" s="1108">
        <f>Dataincome!H41</f>
        <v>54.746407628059387</v>
      </c>
      <c r="D41" s="272">
        <f>Dataincome!BA41</f>
        <v>39.346408009529114</v>
      </c>
      <c r="E41" s="272">
        <f>Dataincome!AZ41</f>
        <v>0</v>
      </c>
      <c r="F41" s="271">
        <f>Dataincome!BB41</f>
        <v>15.399999618530273</v>
      </c>
      <c r="G41" s="270"/>
      <c r="H41" s="269">
        <f>Dataincome!DI41</f>
        <v>24.374237315084883</v>
      </c>
      <c r="I41" s="328">
        <f>Dataincome!DD41</f>
        <v>4.9371099472045898</v>
      </c>
      <c r="J41" s="328"/>
      <c r="K41" s="328">
        <f>Dataincome!DF41</f>
        <v>19.437127367880294</v>
      </c>
      <c r="L41" s="1107">
        <f>Dataincome!EY41</f>
        <v>274.92453007278209</v>
      </c>
      <c r="M41" s="783">
        <f>Dataincome!FA41</f>
        <v>131.6999996304512</v>
      </c>
      <c r="N41" s="243">
        <f>Dataincome!FD41</f>
        <v>124.20704048134806</v>
      </c>
      <c r="O41" s="1374">
        <f>Dataincome!FE41</f>
        <v>14.427489331557787</v>
      </c>
      <c r="P41" s="1890">
        <f>Dataincome!FJ41</f>
        <v>4.5900006294250417</v>
      </c>
      <c r="Q41" s="1891"/>
      <c r="R41" s="1892"/>
      <c r="S41" s="1110"/>
      <c r="T41" s="1111">
        <f t="shared" si="1"/>
        <v>0</v>
      </c>
      <c r="U41" s="239">
        <f t="shared" si="2"/>
        <v>0</v>
      </c>
      <c r="V41" s="238">
        <f t="shared" si="3"/>
        <v>0</v>
      </c>
      <c r="W41" s="239">
        <f t="shared" si="4"/>
        <v>0</v>
      </c>
      <c r="X41" s="239"/>
      <c r="Y41" s="239"/>
      <c r="Z41" s="238"/>
    </row>
    <row r="42" spans="1:26" s="29" customFormat="1">
      <c r="A42" s="1077">
        <f t="shared" si="0"/>
        <v>1930</v>
      </c>
      <c r="B42" s="313">
        <f>Dataincome!F42</f>
        <v>341.48906445503235</v>
      </c>
      <c r="C42" s="1108">
        <f>Dataincome!H42</f>
        <v>47.389360547065735</v>
      </c>
      <c r="D42" s="272">
        <f>Dataincome!BA42</f>
        <v>34.889360547065735</v>
      </c>
      <c r="E42" s="272">
        <f>Dataincome!AZ42</f>
        <v>0</v>
      </c>
      <c r="F42" s="271">
        <f>Dataincome!BB42</f>
        <v>12.5</v>
      </c>
      <c r="G42" s="270"/>
      <c r="H42" s="269">
        <f>Dataincome!DI42</f>
        <v>23.25479808411643</v>
      </c>
      <c r="I42" s="328">
        <f>Dataincome!DD42</f>
        <v>5.9142999649047852</v>
      </c>
      <c r="J42" s="328"/>
      <c r="K42" s="328">
        <f>Dataincome!DF42</f>
        <v>17.340498119211645</v>
      </c>
      <c r="L42" s="1107">
        <f>Dataincome!EY42</f>
        <v>270.84490582385018</v>
      </c>
      <c r="M42" s="783">
        <f>Dataincome!FA42</f>
        <v>142.90000116825104</v>
      </c>
      <c r="N42" s="243">
        <f>Dataincome!FD42</f>
        <v>105.56440100050467</v>
      </c>
      <c r="O42" s="1374">
        <f>Dataincome!FE42</f>
        <v>15.99050378860888</v>
      </c>
      <c r="P42" s="1890">
        <f>Dataincome!FJ42</f>
        <v>6.3899998664855922</v>
      </c>
      <c r="Q42" s="1891"/>
      <c r="R42" s="1892"/>
      <c r="S42" s="1110"/>
      <c r="T42" s="1111">
        <f t="shared" si="1"/>
        <v>0</v>
      </c>
      <c r="U42" s="239">
        <f t="shared" si="2"/>
        <v>0</v>
      </c>
      <c r="V42" s="238">
        <f t="shared" si="3"/>
        <v>0</v>
      </c>
      <c r="W42" s="239">
        <f t="shared" si="4"/>
        <v>0</v>
      </c>
      <c r="X42" s="239"/>
      <c r="Y42" s="239"/>
      <c r="Z42" s="238"/>
    </row>
    <row r="43" spans="1:26" s="29" customFormat="1">
      <c r="A43" s="1077">
        <f t="shared" si="0"/>
        <v>1931</v>
      </c>
      <c r="B43" s="313">
        <f>Dataincome!F43</f>
        <v>317.75913369655609</v>
      </c>
      <c r="C43" s="1108">
        <f>Dataincome!H43</f>
        <v>47.439331412315369</v>
      </c>
      <c r="D43" s="272">
        <f>Dataincome!BA43</f>
        <v>35.439331412315369</v>
      </c>
      <c r="E43" s="272">
        <f>Dataincome!AZ43</f>
        <v>0</v>
      </c>
      <c r="F43" s="271">
        <f>Dataincome!BB43</f>
        <v>12</v>
      </c>
      <c r="G43" s="270"/>
      <c r="H43" s="269">
        <f>Dataincome!DI43</f>
        <v>20.927928581340652</v>
      </c>
      <c r="I43" s="328">
        <f>Dataincome!DD43</f>
        <v>5.4058198928833008</v>
      </c>
      <c r="J43" s="328"/>
      <c r="K43" s="328">
        <f>Dataincome!DF43</f>
        <v>15.522108688457351</v>
      </c>
      <c r="L43" s="1107">
        <f>Dataincome!EY43</f>
        <v>249.39187370290006</v>
      </c>
      <c r="M43" s="783">
        <f>Dataincome!FA43</f>
        <v>141.80000042915344</v>
      </c>
      <c r="N43" s="243">
        <f>Dataincome!FD43</f>
        <v>88.059764144510808</v>
      </c>
      <c r="O43" s="1374">
        <f>Dataincome!FE43</f>
        <v>16.832109558389263</v>
      </c>
      <c r="P43" s="1890">
        <f>Dataincome!FJ43</f>
        <v>2.6999995708465576</v>
      </c>
      <c r="Q43" s="1891"/>
      <c r="R43" s="1892"/>
      <c r="S43" s="1110"/>
      <c r="T43" s="1111">
        <f t="shared" si="1"/>
        <v>0</v>
      </c>
      <c r="U43" s="239">
        <f t="shared" si="2"/>
        <v>-1.4210854715202004E-14</v>
      </c>
      <c r="V43" s="238">
        <f t="shared" si="3"/>
        <v>0</v>
      </c>
      <c r="W43" s="239">
        <f t="shared" si="4"/>
        <v>0</v>
      </c>
      <c r="X43" s="239"/>
      <c r="Y43" s="239"/>
      <c r="Z43" s="238"/>
    </row>
    <row r="44" spans="1:26" s="29" customFormat="1">
      <c r="A44" s="1077">
        <f t="shared" si="0"/>
        <v>1932</v>
      </c>
      <c r="B44" s="313">
        <f>Dataincome!F44</f>
        <v>279.85182581469417</v>
      </c>
      <c r="C44" s="1108">
        <f>Dataincome!H44</f>
        <v>45.716438751667738</v>
      </c>
      <c r="D44" s="272">
        <f>Dataincome!BA44</f>
        <v>33.516438942402601</v>
      </c>
      <c r="E44" s="272">
        <f>Dataincome!AZ44</f>
        <v>0</v>
      </c>
      <c r="F44" s="271">
        <f>Dataincome!BB44</f>
        <v>12.199999809265137</v>
      </c>
      <c r="G44" s="270"/>
      <c r="H44" s="269">
        <f>Dataincome!DI44</f>
        <v>14.695077191572395</v>
      </c>
      <c r="I44" s="328">
        <f>Dataincome!DD44</f>
        <v>5.4968600273132324</v>
      </c>
      <c r="J44" s="328"/>
      <c r="K44" s="328">
        <f>Dataincome!DF44</f>
        <v>9.1982171642591624</v>
      </c>
      <c r="L44" s="1107">
        <f>Dataincome!EY44</f>
        <v>219.44030987145402</v>
      </c>
      <c r="M44" s="783">
        <f>Dataincome!FA44</f>
        <v>129.69999814033508</v>
      </c>
      <c r="N44" s="243">
        <f>Dataincome!FD44</f>
        <v>76.518201948616223</v>
      </c>
      <c r="O44" s="1374">
        <f>Dataincome!FE44</f>
        <v>16.832109558389263</v>
      </c>
      <c r="P44" s="1890">
        <f>Dataincome!FJ44</f>
        <v>-3.6099997758865356</v>
      </c>
      <c r="Q44" s="1891"/>
      <c r="R44" s="1892"/>
      <c r="S44" s="1110"/>
      <c r="T44" s="1111">
        <f t="shared" si="1"/>
        <v>0</v>
      </c>
      <c r="U44" s="239">
        <f t="shared" si="2"/>
        <v>-1.4210854715202004E-14</v>
      </c>
      <c r="V44" s="238">
        <f t="shared" si="3"/>
        <v>0</v>
      </c>
      <c r="W44" s="239">
        <f t="shared" si="4"/>
        <v>0</v>
      </c>
      <c r="X44" s="239"/>
      <c r="Y44" s="239"/>
      <c r="Z44" s="238"/>
    </row>
    <row r="45" spans="1:26" s="29" customFormat="1">
      <c r="A45" s="1077">
        <f t="shared" si="0"/>
        <v>1933</v>
      </c>
      <c r="B45" s="313">
        <f>Dataincome!F45</f>
        <v>272.95627027750015</v>
      </c>
      <c r="C45" s="1108">
        <f>Dataincome!H45</f>
        <v>45.115369975566864</v>
      </c>
      <c r="D45" s="272">
        <f>Dataincome!BA45</f>
        <v>33.215370357036591</v>
      </c>
      <c r="E45" s="272">
        <f>Dataincome!AZ45</f>
        <v>0</v>
      </c>
      <c r="F45" s="271">
        <f>Dataincome!BB45</f>
        <v>11.899999618530273</v>
      </c>
      <c r="G45" s="270"/>
      <c r="H45" s="269">
        <f>Dataincome!DI45</f>
        <v>16.776546691394984</v>
      </c>
      <c r="I45" s="328">
        <f>Dataincome!DD45</f>
        <v>3.669450044631958</v>
      </c>
      <c r="J45" s="328"/>
      <c r="K45" s="328">
        <f>Dataincome!DF45</f>
        <v>13.107096646763026</v>
      </c>
      <c r="L45" s="1107">
        <f>Dataincome!EY45</f>
        <v>211.06435361053832</v>
      </c>
      <c r="M45" s="783">
        <f>Dataincome!FA45</f>
        <v>123.09999847412109</v>
      </c>
      <c r="N45" s="243">
        <f>Dataincome!FD45</f>
        <v>74.583381084373173</v>
      </c>
      <c r="O45" s="1374">
        <f>Dataincome!FE45</f>
        <v>16.230973837467317</v>
      </c>
      <c r="P45" s="1890">
        <f>Dataincome!FJ45</f>
        <v>-2.8499997854232788</v>
      </c>
      <c r="Q45" s="1891"/>
      <c r="R45" s="1892"/>
      <c r="S45" s="1110"/>
      <c r="T45" s="1111">
        <f t="shared" si="1"/>
        <v>0</v>
      </c>
      <c r="U45" s="239">
        <f t="shared" si="2"/>
        <v>1.4210854715202004E-14</v>
      </c>
      <c r="V45" s="238">
        <f t="shared" si="3"/>
        <v>0</v>
      </c>
      <c r="W45" s="239">
        <f t="shared" si="4"/>
        <v>0</v>
      </c>
      <c r="X45" s="239"/>
      <c r="Y45" s="239"/>
      <c r="Z45" s="238"/>
    </row>
    <row r="46" spans="1:26" s="29" customFormat="1">
      <c r="A46" s="1077">
        <f t="shared" si="0"/>
        <v>1934</v>
      </c>
      <c r="B46" s="313">
        <f>Dataincome!F46</f>
        <v>248.99124571867284</v>
      </c>
      <c r="C46" s="1108">
        <f>Dataincome!H46</f>
        <v>42.540349693968892</v>
      </c>
      <c r="D46" s="272">
        <f>Dataincome!BA46</f>
        <v>30.740349503234029</v>
      </c>
      <c r="E46" s="272">
        <f>Dataincome!AZ46</f>
        <v>0</v>
      </c>
      <c r="F46" s="271">
        <f>Dataincome!BB46</f>
        <v>11.800000190734863</v>
      </c>
      <c r="G46" s="270"/>
      <c r="H46" s="269">
        <f>Dataincome!DI46</f>
        <v>12.264600242666027</v>
      </c>
      <c r="I46" s="328">
        <f>Dataincome!DD46</f>
        <v>3.5105199813842773</v>
      </c>
      <c r="J46" s="328"/>
      <c r="K46" s="328">
        <f>Dataincome!DF46</f>
        <v>8.7540802612817501</v>
      </c>
      <c r="L46" s="1107">
        <f>Dataincome!EY46</f>
        <v>194.18629578203792</v>
      </c>
      <c r="M46" s="783">
        <f>Dataincome!FA46</f>
        <v>114.89999842643738</v>
      </c>
      <c r="N46" s="243">
        <f>Dataincome!FD46</f>
        <v>64.356459048320346</v>
      </c>
      <c r="O46" s="1374">
        <f>Dataincome!FE46</f>
        <v>15.629838116545368</v>
      </c>
      <c r="P46" s="1890">
        <f>Dataincome!FJ46</f>
        <v>-0.69999980926516869</v>
      </c>
      <c r="Q46" s="1891"/>
      <c r="R46" s="1892"/>
      <c r="S46" s="1110"/>
      <c r="T46" s="1111">
        <f t="shared" si="1"/>
        <v>0</v>
      </c>
      <c r="U46" s="239">
        <f t="shared" si="2"/>
        <v>-7.1054273576010019E-15</v>
      </c>
      <c r="V46" s="238">
        <f t="shared" si="3"/>
        <v>0</v>
      </c>
      <c r="W46" s="239">
        <f t="shared" si="4"/>
        <v>0</v>
      </c>
      <c r="X46" s="239"/>
      <c r="Y46" s="239"/>
      <c r="Z46" s="238"/>
    </row>
    <row r="47" spans="1:26" s="29" customFormat="1">
      <c r="A47" s="1077">
        <f t="shared" si="0"/>
        <v>1935</v>
      </c>
      <c r="B47" s="313">
        <f>Dataincome!F47</f>
        <v>244.91216200962663</v>
      </c>
      <c r="C47" s="1108">
        <f>Dataincome!H47</f>
        <v>42.572658959776163</v>
      </c>
      <c r="D47" s="272">
        <f>Dataincome!BA47</f>
        <v>30.17265934124589</v>
      </c>
      <c r="E47" s="272">
        <f>Dataincome!AZ47</f>
        <v>0</v>
      </c>
      <c r="F47" s="271">
        <f>Dataincome!BB47</f>
        <v>12.399999618530273</v>
      </c>
      <c r="G47" s="270"/>
      <c r="H47" s="269">
        <f>Dataincome!DI47</f>
        <v>13.574086313644798</v>
      </c>
      <c r="I47" s="328">
        <f>Dataincome!DD47</f>
        <v>2.7551100254058838</v>
      </c>
      <c r="J47" s="328"/>
      <c r="K47" s="328">
        <f>Dataincome!DF47</f>
        <v>10.818976288238915</v>
      </c>
      <c r="L47" s="1107">
        <f>Dataincome!EY47</f>
        <v>188.76541673620565</v>
      </c>
      <c r="M47" s="783">
        <f>Dataincome!FA47</f>
        <v>107.89999985694885</v>
      </c>
      <c r="N47" s="243">
        <f>Dataincome!FD47</f>
        <v>66.236713863745081</v>
      </c>
      <c r="O47" s="1374">
        <f>Dataincome!FE47</f>
        <v>15.028702395623423</v>
      </c>
      <c r="P47" s="1890">
        <f>Dataincome!FJ47</f>
        <v>-0.39999938011169078</v>
      </c>
      <c r="Q47" s="1891"/>
      <c r="R47" s="1892"/>
      <c r="S47" s="1110"/>
      <c r="T47" s="1111">
        <f t="shared" si="1"/>
        <v>0</v>
      </c>
      <c r="U47" s="239">
        <f t="shared" si="2"/>
        <v>-1.4210854715202004E-14</v>
      </c>
      <c r="V47" s="238">
        <f t="shared" si="3"/>
        <v>0</v>
      </c>
      <c r="W47" s="239">
        <f t="shared" si="4"/>
        <v>0</v>
      </c>
      <c r="X47" s="239"/>
      <c r="Y47" s="239"/>
      <c r="Z47" s="238"/>
    </row>
    <row r="48" spans="1:26" s="29" customFormat="1">
      <c r="A48" s="1077">
        <f t="shared" si="0"/>
        <v>1936</v>
      </c>
      <c r="B48" s="313">
        <f>Dataincome!F48</f>
        <v>276.92175311222672</v>
      </c>
      <c r="C48" s="1108">
        <f>Dataincome!H48</f>
        <v>41.886849824339151</v>
      </c>
      <c r="D48" s="272">
        <f>Dataincome!BA48</f>
        <v>29.186850015074015</v>
      </c>
      <c r="E48" s="272">
        <f>Dataincome!AZ48</f>
        <v>0</v>
      </c>
      <c r="F48" s="271">
        <f>Dataincome!BB48</f>
        <v>12.699999809265137</v>
      </c>
      <c r="G48" s="270"/>
      <c r="H48" s="269">
        <f>Dataincome!DI48</f>
        <v>13.189880797511194</v>
      </c>
      <c r="I48" s="328">
        <f>Dataincome!DD48</f>
        <v>2.3193800449371338</v>
      </c>
      <c r="J48" s="328"/>
      <c r="K48" s="328">
        <f>Dataincome!DF48</f>
        <v>10.87050075257406</v>
      </c>
      <c r="L48" s="1107">
        <f>Dataincome!EY48</f>
        <v>221.84502249037638</v>
      </c>
      <c r="M48" s="783">
        <f>Dataincome!FA48</f>
        <v>119</v>
      </c>
      <c r="N48" s="243">
        <f>Dataincome!FD48</f>
        <v>85.497455262543809</v>
      </c>
      <c r="O48" s="1374">
        <f>Dataincome!FE48</f>
        <v>14.427566674701476</v>
      </c>
      <c r="P48" s="1890">
        <f>Dataincome!FJ48</f>
        <v>2.9200005531310964</v>
      </c>
      <c r="Q48" s="1891"/>
      <c r="R48" s="1892"/>
      <c r="S48" s="1110"/>
      <c r="T48" s="1111">
        <f t="shared" si="1"/>
        <v>0</v>
      </c>
      <c r="U48" s="239">
        <f t="shared" si="2"/>
        <v>-1.7763568394002505E-15</v>
      </c>
      <c r="V48" s="238">
        <f t="shared" si="3"/>
        <v>0</v>
      </c>
      <c r="W48" s="239">
        <f t="shared" si="4"/>
        <v>0</v>
      </c>
      <c r="X48" s="239"/>
      <c r="Y48" s="239"/>
      <c r="Z48" s="238"/>
    </row>
    <row r="49" spans="1:26" s="29" customFormat="1">
      <c r="A49" s="1077">
        <f t="shared" si="0"/>
        <v>1937</v>
      </c>
      <c r="B49" s="313">
        <f>Dataincome!F49</f>
        <v>333.16592089831829</v>
      </c>
      <c r="C49" s="1108">
        <f>Dataincome!H49</f>
        <v>45.91500036418438</v>
      </c>
      <c r="D49" s="272">
        <f>Dataincome!BA49</f>
        <v>31.41500036418438</v>
      </c>
      <c r="E49" s="272">
        <f>Dataincome!AZ49</f>
        <v>0</v>
      </c>
      <c r="F49" s="271">
        <f>Dataincome!BB49</f>
        <v>14.5</v>
      </c>
      <c r="G49" s="270"/>
      <c r="H49" s="269">
        <f>Dataincome!DI49</f>
        <v>16.611319297142806</v>
      </c>
      <c r="I49" s="328">
        <f>Dataincome!DD49</f>
        <v>2.6662600040435791</v>
      </c>
      <c r="J49" s="328"/>
      <c r="K49" s="328">
        <f>Dataincome!DF49</f>
        <v>13.945059293099227</v>
      </c>
      <c r="L49" s="1107">
        <f>Dataincome!EY49</f>
        <v>270.6396012369911</v>
      </c>
      <c r="M49" s="783">
        <f>Dataincome!FA49</f>
        <v>147.60000276565552</v>
      </c>
      <c r="N49" s="243">
        <f>Dataincome!FD49</f>
        <v>104.58889662121388</v>
      </c>
      <c r="O49" s="1374">
        <f>Dataincome!FE49</f>
        <v>15.028702395623423</v>
      </c>
      <c r="P49" s="1890">
        <f>Dataincome!FJ49</f>
        <v>3.4219994544982875</v>
      </c>
      <c r="Q49" s="1891"/>
      <c r="R49" s="1892"/>
      <c r="S49" s="1110"/>
      <c r="T49" s="1111">
        <f t="shared" si="1"/>
        <v>0</v>
      </c>
      <c r="U49" s="239">
        <f t="shared" si="2"/>
        <v>-7.1054273576010019E-15</v>
      </c>
      <c r="V49" s="238">
        <f t="shared" si="3"/>
        <v>0</v>
      </c>
      <c r="W49" s="239">
        <f t="shared" si="4"/>
        <v>0</v>
      </c>
      <c r="X49" s="239"/>
      <c r="Y49" s="239"/>
      <c r="Z49" s="238"/>
    </row>
    <row r="50" spans="1:26" s="29" customFormat="1">
      <c r="A50" s="1077">
        <f t="shared" si="0"/>
        <v>1938</v>
      </c>
      <c r="B50" s="313">
        <f>Dataincome!F50</f>
        <v>382.58061069622636</v>
      </c>
      <c r="C50" s="1108">
        <f>Dataincome!H50</f>
        <v>56.940000001341105</v>
      </c>
      <c r="D50" s="272">
        <f>Dataincome!BA50</f>
        <v>40.940000001341105</v>
      </c>
      <c r="E50" s="272">
        <f>Dataincome!AZ50</f>
        <v>0</v>
      </c>
      <c r="F50" s="271">
        <f>Dataincome!BB50</f>
        <v>16</v>
      </c>
      <c r="G50" s="270"/>
      <c r="H50" s="269">
        <f>Dataincome!DI50</f>
        <v>18.712188555932549</v>
      </c>
      <c r="I50" s="328">
        <f>Dataincome!DD50</f>
        <v>4</v>
      </c>
      <c r="J50" s="328"/>
      <c r="K50" s="328">
        <f>Dataincome!DF50</f>
        <v>14.712188555932549</v>
      </c>
      <c r="L50" s="1107">
        <f>Dataincome!EY50</f>
        <v>306.92842213895273</v>
      </c>
      <c r="M50" s="783">
        <f>Dataincome!FA50</f>
        <v>169</v>
      </c>
      <c r="N50" s="243">
        <f>Dataincome!FD50</f>
        <v>114.13631254241648</v>
      </c>
      <c r="O50" s="1374">
        <f>Dataincome!FE50</f>
        <v>16.832109558389263</v>
      </c>
      <c r="P50" s="1890">
        <f>Dataincome!FJ50</f>
        <v>6.9600000381469656</v>
      </c>
      <c r="Q50" s="1891"/>
      <c r="R50" s="1892"/>
      <c r="S50" s="1110"/>
      <c r="T50" s="1111">
        <f t="shared" si="1"/>
        <v>0</v>
      </c>
      <c r="U50" s="239">
        <f t="shared" si="2"/>
        <v>2.1316282072803006E-14</v>
      </c>
      <c r="V50" s="238">
        <f t="shared" si="3"/>
        <v>0</v>
      </c>
      <c r="W50" s="239">
        <f t="shared" si="4"/>
        <v>0</v>
      </c>
      <c r="X50" s="239"/>
      <c r="Y50" s="239"/>
      <c r="Z50" s="238"/>
    </row>
    <row r="51" spans="1:26" s="29" customFormat="1">
      <c r="A51" s="1077">
        <f t="shared" si="0"/>
        <v>1939</v>
      </c>
      <c r="B51" s="313">
        <f>Dataincome!F51</f>
        <v>451.02792075288755</v>
      </c>
      <c r="C51" s="1108">
        <f>Dataincome!H51</f>
        <v>58.018179758920581</v>
      </c>
      <c r="D51" s="272">
        <f>Dataincome!BA51</f>
        <v>46.618180140390308</v>
      </c>
      <c r="E51" s="272">
        <f>Dataincome!AZ51</f>
        <v>0</v>
      </c>
      <c r="F51" s="271">
        <f>Dataincome!BB51</f>
        <v>11.399999618530273</v>
      </c>
      <c r="G51" s="270"/>
      <c r="H51" s="269">
        <f>Dataincome!DI51</f>
        <v>26.771899429244822</v>
      </c>
      <c r="I51" s="328">
        <f>Dataincome!DD51</f>
        <v>4.5161735524577056</v>
      </c>
      <c r="J51" s="328"/>
      <c r="K51" s="328">
        <f>Dataincome!DF51</f>
        <v>22.255725876787121</v>
      </c>
      <c r="L51" s="1107">
        <f>Dataincome!EY51</f>
        <v>366.23784156472215</v>
      </c>
      <c r="M51" s="783">
        <f>Dataincome!FA51</f>
        <v>188.12623348183976</v>
      </c>
      <c r="N51" s="243">
        <f>Dataincome!FD51</f>
        <v>148.20974662821715</v>
      </c>
      <c r="O51" s="1374">
        <f>Dataincome!FE51</f>
        <v>18.519145185705984</v>
      </c>
      <c r="P51" s="1890">
        <f>Dataincome!FJ51</f>
        <v>11.382716268959232</v>
      </c>
      <c r="Q51" s="1891"/>
      <c r="R51" s="1892"/>
      <c r="S51" s="1110"/>
      <c r="T51" s="1111">
        <f t="shared" si="1"/>
        <v>0</v>
      </c>
      <c r="U51" s="239">
        <f t="shared" si="2"/>
        <v>2.1316282072803006E-14</v>
      </c>
      <c r="V51" s="238">
        <f t="shared" si="3"/>
        <v>0</v>
      </c>
      <c r="W51" s="239">
        <f t="shared" si="4"/>
        <v>0</v>
      </c>
      <c r="X51" s="239"/>
      <c r="Y51" s="239"/>
      <c r="Z51" s="238"/>
    </row>
    <row r="52" spans="1:26" s="29" customFormat="1">
      <c r="A52" s="1077">
        <f t="shared" si="0"/>
        <v>1940</v>
      </c>
      <c r="B52" s="313">
        <f>Dataincome!F52</f>
        <v>361.33320463741114</v>
      </c>
      <c r="C52" s="1108">
        <f>Dataincome!H52</f>
        <v>37.956015692766705</v>
      </c>
      <c r="D52" s="272">
        <f>Dataincome!BA52</f>
        <v>37.956015692766705</v>
      </c>
      <c r="E52" s="272">
        <f>Dataincome!AZ52</f>
        <v>0</v>
      </c>
      <c r="F52" s="271">
        <f>Dataincome!BB52</f>
        <v>0</v>
      </c>
      <c r="G52" s="270"/>
      <c r="H52" s="269">
        <f>Dataincome!DI52</f>
        <v>18.27063950060198</v>
      </c>
      <c r="I52" s="328">
        <f>Dataincome!DD52</f>
        <v>3.2376060383269789</v>
      </c>
      <c r="J52" s="328"/>
      <c r="K52" s="328">
        <f>Dataincome!DF52</f>
        <v>15.033033462274998</v>
      </c>
      <c r="L52" s="1107">
        <f>Dataincome!EY52</f>
        <v>305.10654944404246</v>
      </c>
      <c r="M52" s="783">
        <f>Dataincome!FA52</f>
        <v>168.5635896955711</v>
      </c>
      <c r="N52" s="243">
        <f>Dataincome!FD52</f>
        <v>108.19250408588267</v>
      </c>
      <c r="O52" s="1374">
        <f>Dataincome!FE52</f>
        <v>14.550902059821755</v>
      </c>
      <c r="P52" s="1890">
        <f>Dataincome!FJ52</f>
        <v>13.799553602766943</v>
      </c>
      <c r="Q52" s="1891"/>
      <c r="R52" s="1892"/>
      <c r="S52" s="1110"/>
      <c r="T52" s="1111">
        <f t="shared" si="1"/>
        <v>0</v>
      </c>
      <c r="U52" s="239">
        <f t="shared" si="2"/>
        <v>-1.2434497875801753E-14</v>
      </c>
      <c r="V52" s="238">
        <f t="shared" si="3"/>
        <v>0</v>
      </c>
      <c r="W52" s="239">
        <f t="shared" si="4"/>
        <v>0</v>
      </c>
      <c r="X52" s="239"/>
      <c r="Y52" s="239"/>
      <c r="Z52" s="238"/>
    </row>
    <row r="53" spans="1:26" s="29" customFormat="1">
      <c r="A53" s="1077">
        <f t="shared" si="0"/>
        <v>1941</v>
      </c>
      <c r="B53" s="313">
        <f>Dataincome!F53</f>
        <v>398.2678695838058</v>
      </c>
      <c r="C53" s="1108">
        <f>Dataincome!H53</f>
        <v>42.005967795581441</v>
      </c>
      <c r="D53" s="272">
        <f>Dataincome!BA53</f>
        <v>42.005967795581441</v>
      </c>
      <c r="E53" s="272">
        <f>Dataincome!AZ53</f>
        <v>0</v>
      </c>
      <c r="F53" s="271">
        <f>Dataincome!BB53</f>
        <v>0</v>
      </c>
      <c r="G53" s="270"/>
      <c r="H53" s="269">
        <f>Dataincome!DI53</f>
        <v>15.729993032275374</v>
      </c>
      <c r="I53" s="328">
        <f>Dataincome!DD53</f>
        <v>3.2910198825238401</v>
      </c>
      <c r="J53" s="328"/>
      <c r="K53" s="328">
        <f>Dataincome!DF53</f>
        <v>12.438973149751533</v>
      </c>
      <c r="L53" s="1107">
        <f>Dataincome!EY53</f>
        <v>340.53190875594896</v>
      </c>
      <c r="M53" s="783">
        <f>Dataincome!FA53</f>
        <v>196.618149613539</v>
      </c>
      <c r="N53" s="243">
        <f>Dataincome!FD53</f>
        <v>115.22735498462089</v>
      </c>
      <c r="O53" s="1374">
        <f>Dataincome!FE53</f>
        <v>15.520064699877421</v>
      </c>
      <c r="P53" s="1890">
        <f>Dataincome!FJ53</f>
        <v>13.166339457911661</v>
      </c>
      <c r="Q53" s="1891"/>
      <c r="R53" s="1892"/>
      <c r="S53" s="1110"/>
      <c r="T53" s="1111">
        <f t="shared" si="1"/>
        <v>0</v>
      </c>
      <c r="U53" s="239">
        <f t="shared" si="2"/>
        <v>-1.2434497875801753E-14</v>
      </c>
      <c r="V53" s="238">
        <f t="shared" si="3"/>
        <v>0</v>
      </c>
      <c r="W53" s="239">
        <f t="shared" si="4"/>
        <v>0</v>
      </c>
      <c r="X53" s="239"/>
      <c r="Y53" s="239"/>
      <c r="Z53" s="238"/>
    </row>
    <row r="54" spans="1:26" s="29" customFormat="1">
      <c r="A54" s="1077">
        <f t="shared" si="0"/>
        <v>1942</v>
      </c>
      <c r="B54" s="313">
        <f>Dataincome!F54</f>
        <v>463.62216742058126</v>
      </c>
      <c r="C54" s="1108">
        <f>Dataincome!H54</f>
        <v>48.625137679010379</v>
      </c>
      <c r="D54" s="272">
        <f>Dataincome!BA54</f>
        <v>48.625137679010379</v>
      </c>
      <c r="E54" s="272">
        <f>Dataincome!AZ54</f>
        <v>0</v>
      </c>
      <c r="F54" s="271">
        <f>Dataincome!BB54</f>
        <v>0</v>
      </c>
      <c r="G54" s="270"/>
      <c r="H54" s="269">
        <f>Dataincome!DI54</f>
        <v>15.118431463306271</v>
      </c>
      <c r="I54" s="328">
        <f>Dataincome!DD54</f>
        <v>3.1802697882243649</v>
      </c>
      <c r="J54" s="328"/>
      <c r="K54" s="328">
        <f>Dataincome!DF54</f>
        <v>11.938161675081906</v>
      </c>
      <c r="L54" s="1107">
        <f>Dataincome!EY54</f>
        <v>399.87859827826458</v>
      </c>
      <c r="M54" s="783">
        <f>Dataincome!FA54</f>
        <v>241.60339087814913</v>
      </c>
      <c r="N54" s="243">
        <f>Dataincome!FD54</f>
        <v>128.48661735979735</v>
      </c>
      <c r="O54" s="1374">
        <f>Dataincome!FE54</f>
        <v>17.29029629852354</v>
      </c>
      <c r="P54" s="1890">
        <f>Dataincome!FJ54</f>
        <v>12.498293741794596</v>
      </c>
      <c r="Q54" s="1891"/>
      <c r="R54" s="1892"/>
      <c r="S54" s="1110"/>
      <c r="T54" s="1111">
        <f t="shared" si="1"/>
        <v>0</v>
      </c>
      <c r="U54" s="239">
        <f t="shared" si="2"/>
        <v>-3.907985046680551E-14</v>
      </c>
      <c r="V54" s="238">
        <f t="shared" si="3"/>
        <v>0</v>
      </c>
      <c r="W54" s="239">
        <f t="shared" si="4"/>
        <v>0</v>
      </c>
      <c r="X54" s="239"/>
      <c r="Y54" s="239"/>
      <c r="Z54" s="238"/>
    </row>
    <row r="55" spans="1:26" s="29" customFormat="1">
      <c r="A55" s="1077">
        <f t="shared" si="0"/>
        <v>1943</v>
      </c>
      <c r="B55" s="313">
        <f>Dataincome!F55</f>
        <v>509.79777378779073</v>
      </c>
      <c r="C55" s="1108">
        <f>Dataincome!H55</f>
        <v>53.432402838957437</v>
      </c>
      <c r="D55" s="272">
        <f>Dataincome!BA55</f>
        <v>53.432402838957437</v>
      </c>
      <c r="E55" s="272">
        <f>Dataincome!AZ55</f>
        <v>0</v>
      </c>
      <c r="F55" s="271">
        <f>Dataincome!BB55</f>
        <v>0</v>
      </c>
      <c r="G55" s="270"/>
      <c r="H55" s="269">
        <f>Dataincome!DI55</f>
        <v>9.9238710118942226</v>
      </c>
      <c r="I55" s="328">
        <f>Dataincome!DD55</f>
        <v>3.5416340015500385</v>
      </c>
      <c r="J55" s="328"/>
      <c r="K55" s="328">
        <f>Dataincome!DF55</f>
        <v>6.3822370103441859</v>
      </c>
      <c r="L55" s="1107">
        <f>Dataincome!EY55</f>
        <v>446.44149993693901</v>
      </c>
      <c r="M55" s="783">
        <f>Dataincome!FA55</f>
        <v>286.81978551191298</v>
      </c>
      <c r="N55" s="243">
        <f>Dataincome!FD55</f>
        <v>131.32903591004518</v>
      </c>
      <c r="O55" s="1374">
        <f>Dataincome!FE55</f>
        <v>18.257538633358664</v>
      </c>
      <c r="P55" s="1890">
        <f>Dataincome!FJ55</f>
        <v>10.035139881622241</v>
      </c>
      <c r="Q55" s="1891"/>
      <c r="R55" s="1892"/>
      <c r="S55" s="1110"/>
      <c r="T55" s="1111">
        <f t="shared" si="1"/>
        <v>0</v>
      </c>
      <c r="U55" s="239">
        <f t="shared" si="2"/>
        <v>-5.6843418860808015E-14</v>
      </c>
      <c r="V55" s="238">
        <f t="shared" si="3"/>
        <v>0</v>
      </c>
      <c r="W55" s="239">
        <f t="shared" si="4"/>
        <v>0</v>
      </c>
      <c r="X55" s="239"/>
      <c r="Y55" s="239"/>
      <c r="Z55" s="238"/>
    </row>
    <row r="56" spans="1:26" s="29" customFormat="1">
      <c r="A56" s="1077">
        <f t="shared" si="0"/>
        <v>1944</v>
      </c>
      <c r="B56" s="313">
        <f>Dataincome!F56</f>
        <v>552.24856171164151</v>
      </c>
      <c r="C56" s="1108">
        <f>Dataincome!H56</f>
        <v>57.524068243556108</v>
      </c>
      <c r="D56" s="272">
        <f>Dataincome!BA56</f>
        <v>57.524068243556108</v>
      </c>
      <c r="E56" s="272">
        <f>Dataincome!AZ56</f>
        <v>0</v>
      </c>
      <c r="F56" s="271">
        <f>Dataincome!BB56</f>
        <v>0</v>
      </c>
      <c r="G56" s="270"/>
      <c r="H56" s="269">
        <f>Dataincome!DI56</f>
        <v>-14.687054986168985</v>
      </c>
      <c r="I56" s="328">
        <f>Dataincome!DD56</f>
        <v>3.0549466121619284</v>
      </c>
      <c r="J56" s="328"/>
      <c r="K56" s="328">
        <f>Dataincome!DF56</f>
        <v>-17.742001598330912</v>
      </c>
      <c r="L56" s="1107">
        <f>Dataincome!EY56</f>
        <v>509.41154845425439</v>
      </c>
      <c r="M56" s="783">
        <f>Dataincome!FA56</f>
        <v>365.24437197156794</v>
      </c>
      <c r="N56" s="243">
        <f>Dataincome!FD56</f>
        <v>116.87936627288924</v>
      </c>
      <c r="O56" s="1374">
        <f>Dataincome!FE56</f>
        <v>18.85666429180494</v>
      </c>
      <c r="P56" s="1890">
        <f>Dataincome!FJ56</f>
        <v>8.4311459179922856</v>
      </c>
      <c r="Q56" s="1891"/>
      <c r="R56" s="1892"/>
      <c r="S56" s="1110"/>
      <c r="T56" s="1111">
        <f t="shared" si="1"/>
        <v>0</v>
      </c>
      <c r="U56" s="239">
        <f t="shared" si="2"/>
        <v>-2.4868995751603507E-14</v>
      </c>
      <c r="V56" s="238">
        <f t="shared" si="3"/>
        <v>0</v>
      </c>
      <c r="W56" s="239">
        <f t="shared" si="4"/>
        <v>0</v>
      </c>
      <c r="X56" s="239"/>
      <c r="Y56" s="239"/>
      <c r="Z56" s="238"/>
    </row>
    <row r="57" spans="1:26" s="29" customFormat="1">
      <c r="A57" s="1077">
        <f t="shared" si="0"/>
        <v>1945</v>
      </c>
      <c r="B57" s="313">
        <f>Dataincome!F57</f>
        <v>1046.7867041415507</v>
      </c>
      <c r="C57" s="1108">
        <f>Dataincome!H57</f>
        <v>118.46748572607298</v>
      </c>
      <c r="D57" s="272">
        <f>Dataincome!BA57</f>
        <v>118.46748572607298</v>
      </c>
      <c r="E57" s="272">
        <f>Dataincome!AZ57</f>
        <v>0</v>
      </c>
      <c r="F57" s="271">
        <f>Dataincome!BB57</f>
        <v>0</v>
      </c>
      <c r="G57" s="270"/>
      <c r="H57" s="269">
        <f>Dataincome!DI57</f>
        <v>-11.576853077028987</v>
      </c>
      <c r="I57" s="328">
        <f>Dataincome!DD57</f>
        <v>4.4563303912924104</v>
      </c>
      <c r="J57" s="328"/>
      <c r="K57" s="328">
        <f>Dataincome!DF57</f>
        <v>-16.033183468321397</v>
      </c>
      <c r="L57" s="1107">
        <f>Dataincome!EY57</f>
        <v>939.89607149250674</v>
      </c>
      <c r="M57" s="783">
        <f>Dataincome!FA57</f>
        <v>640.02850234608138</v>
      </c>
      <c r="N57" s="243">
        <f>Dataincome!FD57</f>
        <v>270.64506001643593</v>
      </c>
      <c r="O57" s="1374">
        <f>Dataincome!FE57</f>
        <v>20.318970567406936</v>
      </c>
      <c r="P57" s="1890">
        <f>Dataincome!FJ57</f>
        <v>8.9035385625824706</v>
      </c>
      <c r="Q57" s="1891"/>
      <c r="R57" s="1892"/>
      <c r="S57" s="1110"/>
      <c r="T57" s="1111">
        <f t="shared" si="1"/>
        <v>0</v>
      </c>
      <c r="U57" s="239">
        <f t="shared" si="2"/>
        <v>1.4210854715202004E-14</v>
      </c>
      <c r="V57" s="238">
        <f t="shared" si="3"/>
        <v>0</v>
      </c>
      <c r="W57" s="239">
        <f t="shared" si="4"/>
        <v>0</v>
      </c>
      <c r="X57" s="239"/>
      <c r="Y57" s="239"/>
      <c r="Z57" s="238"/>
    </row>
    <row r="58" spans="1:26" s="29" customFormat="1">
      <c r="A58" s="1077">
        <f t="shared" si="0"/>
        <v>1946</v>
      </c>
      <c r="B58" s="313">
        <f>Dataincome!F58</f>
        <v>2342.3865981767285</v>
      </c>
      <c r="C58" s="1108">
        <f>Dataincome!H58</f>
        <v>280.01208861768822</v>
      </c>
      <c r="D58" s="272">
        <f>Dataincome!BA58</f>
        <v>280.01208861768822</v>
      </c>
      <c r="E58" s="272">
        <f>Dataincome!AZ58</f>
        <v>0</v>
      </c>
      <c r="F58" s="271">
        <f>Dataincome!BB58</f>
        <v>0</v>
      </c>
      <c r="G58" s="270"/>
      <c r="H58" s="269">
        <f>Dataincome!DI58</f>
        <v>108.39354527690368</v>
      </c>
      <c r="I58" s="328">
        <f>Dataincome!DD58</f>
        <v>22.825754957976965</v>
      </c>
      <c r="J58" s="328"/>
      <c r="K58" s="328">
        <f>Dataincome!DF58</f>
        <v>85.567790318926711</v>
      </c>
      <c r="L58" s="1107">
        <f>Dataincome!EY58</f>
        <v>1953.9809642821367</v>
      </c>
      <c r="M58" s="783">
        <f>Dataincome!FA58</f>
        <v>1237.9953145385268</v>
      </c>
      <c r="N58" s="243">
        <f>Dataincome!FD58</f>
        <v>656.99234316404966</v>
      </c>
      <c r="O58" s="1374">
        <f>Dataincome!FE58</f>
        <v>41.323787855688934</v>
      </c>
      <c r="P58" s="1890">
        <f>Dataincome!FJ58</f>
        <v>17.669518723871132</v>
      </c>
      <c r="Q58" s="1891"/>
      <c r="R58" s="1892"/>
      <c r="S58" s="1110"/>
      <c r="T58" s="1111">
        <f t="shared" si="1"/>
        <v>0</v>
      </c>
      <c r="U58" s="239">
        <f t="shared" si="2"/>
        <v>1.5631940186722204E-13</v>
      </c>
      <c r="V58" s="238">
        <f t="shared" si="3"/>
        <v>0</v>
      </c>
      <c r="W58" s="239">
        <f t="shared" si="4"/>
        <v>0</v>
      </c>
      <c r="X58" s="239"/>
      <c r="Y58" s="239"/>
      <c r="Z58" s="238"/>
    </row>
    <row r="59" spans="1:26" s="29" customFormat="1">
      <c r="A59" s="1077">
        <f t="shared" si="0"/>
        <v>1947</v>
      </c>
      <c r="B59" s="313">
        <f>Dataincome!F59</f>
        <v>3499.4654824571899</v>
      </c>
      <c r="C59" s="1108">
        <f>Dataincome!H59</f>
        <v>444.21068312162669</v>
      </c>
      <c r="D59" s="272">
        <f>Dataincome!BA59</f>
        <v>444.21068312162669</v>
      </c>
      <c r="E59" s="272">
        <f>Dataincome!AZ59</f>
        <v>0</v>
      </c>
      <c r="F59" s="271">
        <f>Dataincome!BB59</f>
        <v>0</v>
      </c>
      <c r="G59" s="270"/>
      <c r="H59" s="269">
        <f>Dataincome!DI59</f>
        <v>128.35305009949124</v>
      </c>
      <c r="I59" s="328">
        <f>Dataincome!DD59</f>
        <v>28.534890610115053</v>
      </c>
      <c r="J59" s="328"/>
      <c r="K59" s="328">
        <f>Dataincome!DF59</f>
        <v>99.8181594893762</v>
      </c>
      <c r="L59" s="1107">
        <f>Dataincome!EY59</f>
        <v>2926.9017492360722</v>
      </c>
      <c r="M59" s="783">
        <f>Dataincome!FA59</f>
        <v>1932.2084652181502</v>
      </c>
      <c r="N59" s="243">
        <f>Dataincome!FD59</f>
        <v>908.1196872528551</v>
      </c>
      <c r="O59" s="1374">
        <f>Dataincome!FE59</f>
        <v>56.312465711195387</v>
      </c>
      <c r="P59" s="1890">
        <f>Dataincome!FJ59</f>
        <v>30.261131053871427</v>
      </c>
      <c r="Q59" s="1891"/>
      <c r="R59" s="1892"/>
      <c r="S59" s="1110"/>
      <c r="T59" s="1111">
        <f t="shared" si="1"/>
        <v>0</v>
      </c>
      <c r="U59" s="239">
        <f t="shared" si="2"/>
        <v>8.5265128291212022E-14</v>
      </c>
      <c r="V59" s="238">
        <f t="shared" si="3"/>
        <v>0</v>
      </c>
      <c r="W59" s="239">
        <f t="shared" si="4"/>
        <v>0</v>
      </c>
      <c r="X59" s="239"/>
      <c r="Y59" s="239"/>
      <c r="Z59" s="238"/>
    </row>
    <row r="60" spans="1:26" s="29" customFormat="1">
      <c r="A60" s="1077">
        <f>A61-1</f>
        <v>1948</v>
      </c>
      <c r="B60" s="313">
        <f>Dataincome!F60</f>
        <v>6306.9385649508959</v>
      </c>
      <c r="C60" s="1108">
        <f>Dataincome!H60</f>
        <v>848.42672211568038</v>
      </c>
      <c r="D60" s="272">
        <f>Dataincome!BA60</f>
        <v>848.42672211568038</v>
      </c>
      <c r="E60" s="272">
        <f>Dataincome!AZ60</f>
        <v>0</v>
      </c>
      <c r="F60" s="271">
        <f>Dataincome!BB60</f>
        <v>0</v>
      </c>
      <c r="G60" s="270"/>
      <c r="H60" s="269">
        <f>Dataincome!DI60</f>
        <v>332.75256036740774</v>
      </c>
      <c r="I60" s="328">
        <f>Dataincome!DD60</f>
        <v>54.973262091908431</v>
      </c>
      <c r="J60" s="328"/>
      <c r="K60" s="328">
        <f>Dataincome!DF60</f>
        <v>277.77929827549934</v>
      </c>
      <c r="L60" s="1107">
        <f>Dataincome!EY60</f>
        <v>5125.7592824678077</v>
      </c>
      <c r="M60" s="783">
        <f>Dataincome!FA60</f>
        <v>3227.9292322533156</v>
      </c>
      <c r="N60" s="243">
        <f>Dataincome!FD60</f>
        <v>1761.787881416597</v>
      </c>
      <c r="O60" s="1374">
        <f>Dataincome!FE60</f>
        <v>92.065451305399804</v>
      </c>
      <c r="P60" s="1890">
        <f>Dataincome!FJ60</f>
        <v>43.976717492495126</v>
      </c>
      <c r="Q60" s="1891"/>
      <c r="R60" s="1892"/>
      <c r="S60" s="1110"/>
      <c r="T60" s="1111">
        <f t="shared" si="1"/>
        <v>0</v>
      </c>
      <c r="U60" s="239">
        <f t="shared" si="2"/>
        <v>1.7053025658242404E-13</v>
      </c>
      <c r="V60" s="238">
        <f t="shared" si="3"/>
        <v>0</v>
      </c>
      <c r="W60" s="239">
        <f t="shared" si="4"/>
        <v>0</v>
      </c>
      <c r="X60" s="239"/>
      <c r="Y60" s="239"/>
      <c r="Z60" s="238"/>
    </row>
    <row r="61" spans="1:26" s="29" customFormat="1">
      <c r="A61" s="28">
        <v>1949</v>
      </c>
      <c r="B61" s="244">
        <f>Dataincome!F61</f>
        <v>11.763989749733295</v>
      </c>
      <c r="C61" s="273">
        <f>Dataincome!H61</f>
        <v>1.6600620615083854</v>
      </c>
      <c r="D61" s="272">
        <f>Dataincome!BA61</f>
        <v>1.6919999999999999</v>
      </c>
      <c r="E61" s="272">
        <f>Dataincome!AZ61</f>
        <v>1.2862061508385324E-2</v>
      </c>
      <c r="F61" s="271">
        <f>Dataincome!BB61</f>
        <v>-4.4899999999999995E-2</v>
      </c>
      <c r="G61" s="270">
        <f>Dataincome!AS61</f>
        <v>0</v>
      </c>
      <c r="H61" s="269">
        <f>Dataincome!DI61</f>
        <v>0.56200854008615053</v>
      </c>
      <c r="I61" s="328">
        <f>Dataincome!DD61</f>
        <v>0.19259999999999999</v>
      </c>
      <c r="J61" s="328">
        <f>Dataincome!DJ61</f>
        <v>0.19569999999999993</v>
      </c>
      <c r="K61" s="328">
        <f>Dataincome!DF61</f>
        <v>0.17360854008615056</v>
      </c>
      <c r="L61" s="268">
        <f>Dataincome!EY61</f>
        <v>9.54191914813876</v>
      </c>
      <c r="M61" s="783">
        <f>Dataincome!FA61</f>
        <v>5.7818000000000005</v>
      </c>
      <c r="N61" s="243">
        <f>Dataincome!FD61</f>
        <v>3.1897534011837454</v>
      </c>
      <c r="O61" s="242">
        <f>Dataincome!FE61</f>
        <v>7.4865746955014315E-2</v>
      </c>
      <c r="P61" s="243">
        <f>Dataincome!FJ61</f>
        <v>0.14930000000000002</v>
      </c>
      <c r="Q61" s="241">
        <f>Dataincome!FK61</f>
        <v>7.0000000000000001E-3</v>
      </c>
      <c r="R61" s="265">
        <f>Dataincome!FL61</f>
        <v>0.3392</v>
      </c>
      <c r="T61" s="1111">
        <f>B61-C61-H61-L61</f>
        <v>0</v>
      </c>
      <c r="U61" s="239">
        <f t="shared" ref="U61:U92" si="5">L61-M61-N61-P61-O61-Q61-R61</f>
        <v>0</v>
      </c>
      <c r="V61" s="238">
        <f>C61-D61-E61-F61</f>
        <v>1.0000000000014164E-4</v>
      </c>
      <c r="W61" s="239">
        <f>H61-I61-J61-K61</f>
        <v>1.000000000000445E-4</v>
      </c>
    </row>
    <row r="62" spans="1:26" s="29" customFormat="1">
      <c r="A62" s="28">
        <v>1950</v>
      </c>
      <c r="B62" s="244">
        <f>Dataincome!F62</f>
        <v>13.751743076734533</v>
      </c>
      <c r="C62" s="273">
        <f>Dataincome!H62</f>
        <v>2.002830788534109</v>
      </c>
      <c r="D62" s="272">
        <f>Dataincome!BA62</f>
        <v>2.0649000000000002</v>
      </c>
      <c r="E62" s="272">
        <f>Dataincome!AZ62</f>
        <v>2.63078853410912E-3</v>
      </c>
      <c r="F62" s="271">
        <f>Dataincome!BB62</f>
        <v>-6.4499999999999988E-2</v>
      </c>
      <c r="G62" s="270">
        <f>Dataincome!AS62</f>
        <v>0</v>
      </c>
      <c r="H62" s="269">
        <f>Dataincome!DI62</f>
        <v>0.8510468947551374</v>
      </c>
      <c r="I62" s="328">
        <f>Dataincome!DD62</f>
        <v>0.23899999999999999</v>
      </c>
      <c r="J62" s="328">
        <f>Dataincome!DJ62</f>
        <v>0.23109999999999975</v>
      </c>
      <c r="K62" s="328">
        <f>Dataincome!DF62</f>
        <v>0.38104689475513764</v>
      </c>
      <c r="L62" s="268">
        <f>Dataincome!EY62</f>
        <v>10.897765393445287</v>
      </c>
      <c r="M62" s="783">
        <f>Dataincome!FA62</f>
        <v>6.5114000000000001</v>
      </c>
      <c r="N62" s="243">
        <f>Dataincome!FD62</f>
        <v>3.7023304256883169</v>
      </c>
      <c r="O62" s="242">
        <f>Dataincome!FE62</f>
        <v>9.5734967756969477E-2</v>
      </c>
      <c r="P62" s="243">
        <f>Dataincome!FJ62</f>
        <v>0.18330000000000002</v>
      </c>
      <c r="Q62" s="241">
        <f>Dataincome!FK62</f>
        <v>8.5000000000000006E-3</v>
      </c>
      <c r="R62" s="265">
        <f>Dataincome!FL62</f>
        <v>0.39660000000000001</v>
      </c>
      <c r="T62" s="239">
        <f t="shared" ref="T62:T124" si="6">B62-C62-H62-L62</f>
        <v>9.9999999999766942E-5</v>
      </c>
      <c r="U62" s="239">
        <f t="shared" si="5"/>
        <v>-9.9999999999822453E-5</v>
      </c>
      <c r="V62" s="238">
        <f t="shared" ref="V62:V124" si="7">C62-D62-E62-F62</f>
        <v>-2.0000000000029716E-4</v>
      </c>
      <c r="W62" s="239">
        <f t="shared" ref="W62:W124" si="8">H62-I62-J62-K62</f>
        <v>-9.9999999999988987E-5</v>
      </c>
    </row>
    <row r="63" spans="1:26" s="29" customFormat="1">
      <c r="A63" s="28">
        <v>1951</v>
      </c>
      <c r="B63" s="244">
        <f>Dataincome!F63</f>
        <v>17.308031456596801</v>
      </c>
      <c r="C63" s="273">
        <f>Dataincome!H63</f>
        <v>2.663748071049687</v>
      </c>
      <c r="D63" s="272">
        <f>Dataincome!BA63</f>
        <v>2.7012</v>
      </c>
      <c r="E63" s="272">
        <f>Dataincome!AZ63</f>
        <v>-8.0519289503129254E-3</v>
      </c>
      <c r="F63" s="271">
        <f>Dataincome!BB63</f>
        <v>-2.9299999999999993E-2</v>
      </c>
      <c r="G63" s="270">
        <f>Dataincome!AS63</f>
        <v>0</v>
      </c>
      <c r="H63" s="269">
        <f>Dataincome!DI63</f>
        <v>1.0341239019994499</v>
      </c>
      <c r="I63" s="328">
        <f>Dataincome!DD63</f>
        <v>0.33699999999999997</v>
      </c>
      <c r="J63" s="328">
        <f>Dataincome!DJ63</f>
        <v>0.30269999999999997</v>
      </c>
      <c r="K63" s="328">
        <f>Dataincome!DF63</f>
        <v>0.39462390199944997</v>
      </c>
      <c r="L63" s="268">
        <f>Dataincome!EY63</f>
        <v>13.610059483547666</v>
      </c>
      <c r="M63" s="783">
        <f>Dataincome!FA63</f>
        <v>8.2825000000000006</v>
      </c>
      <c r="N63" s="243">
        <f>Dataincome!FD63</f>
        <v>4.4638675376895849</v>
      </c>
      <c r="O63" s="242">
        <f>Dataincome!FE63</f>
        <v>0.12169194585808064</v>
      </c>
      <c r="P63" s="243">
        <f>Dataincome!FJ63</f>
        <v>0.22209999999999999</v>
      </c>
      <c r="Q63" s="241">
        <f>Dataincome!FK63</f>
        <v>1.0199999999999999E-2</v>
      </c>
      <c r="R63" s="265">
        <f>Dataincome!FL63</f>
        <v>0.50970000000000004</v>
      </c>
      <c r="T63" s="239">
        <f t="shared" si="6"/>
        <v>9.9999999997990585E-5</v>
      </c>
      <c r="U63" s="239">
        <f t="shared" si="5"/>
        <v>0</v>
      </c>
      <c r="V63" s="238">
        <f t="shared" si="7"/>
        <v>-1.0000000000010001E-4</v>
      </c>
      <c r="W63" s="239">
        <f t="shared" si="8"/>
        <v>-1.9999999999997797E-4</v>
      </c>
    </row>
    <row r="64" spans="1:26" s="29" customFormat="1">
      <c r="A64" s="28">
        <v>1952</v>
      </c>
      <c r="B64" s="244">
        <f>Dataincome!F64</f>
        <v>20.161321214617029</v>
      </c>
      <c r="C64" s="273">
        <f>Dataincome!H64</f>
        <v>3.2006333568909708</v>
      </c>
      <c r="D64" s="272">
        <f>Dataincome!BA64</f>
        <v>3.2753000000000001</v>
      </c>
      <c r="E64" s="272">
        <f>Dataincome!AZ64</f>
        <v>-2.9766643109029219E-2</v>
      </c>
      <c r="F64" s="271">
        <f>Dataincome!BB64</f>
        <v>-4.4999999999999984E-2</v>
      </c>
      <c r="G64" s="270">
        <f>Dataincome!AS64</f>
        <v>0</v>
      </c>
      <c r="H64" s="269">
        <f>Dataincome!DI64</f>
        <v>0.91538920992213701</v>
      </c>
      <c r="I64" s="328">
        <f>Dataincome!DD64</f>
        <v>0.37840000000000001</v>
      </c>
      <c r="J64" s="328">
        <f>Dataincome!DJ64</f>
        <v>0.34509999999999974</v>
      </c>
      <c r="K64" s="328">
        <f>Dataincome!DF64</f>
        <v>0.1918892099221372</v>
      </c>
      <c r="L64" s="268">
        <f>Dataincome!EY64</f>
        <v>16.045298647803921</v>
      </c>
      <c r="M64" s="783">
        <f>Dataincome!FA64</f>
        <v>9.9209999999999994</v>
      </c>
      <c r="N64" s="243">
        <f>Dataincome!FD64</f>
        <v>5.102467249088412</v>
      </c>
      <c r="O64" s="242">
        <f>Dataincome!FE64</f>
        <v>0.14683139871550765</v>
      </c>
      <c r="P64" s="243">
        <f>Dataincome!FJ64</f>
        <v>0.26350000000000001</v>
      </c>
      <c r="Q64" s="241">
        <f>Dataincome!FK64</f>
        <v>1.2999999999999999E-2</v>
      </c>
      <c r="R64" s="265">
        <f>Dataincome!FL64</f>
        <v>0.59870000000000001</v>
      </c>
      <c r="T64" s="239">
        <f t="shared" si="6"/>
        <v>0</v>
      </c>
      <c r="U64" s="239">
        <f t="shared" si="5"/>
        <v>-1.999999999976465E-4</v>
      </c>
      <c r="V64" s="238">
        <f t="shared" si="7"/>
        <v>9.9999999999940414E-5</v>
      </c>
      <c r="W64" s="239">
        <f t="shared" si="8"/>
        <v>0</v>
      </c>
    </row>
    <row r="65" spans="1:23" s="29" customFormat="1">
      <c r="A65" s="28">
        <v>1953</v>
      </c>
      <c r="B65" s="244">
        <f>Dataincome!F65</f>
        <v>20.918563844023641</v>
      </c>
      <c r="C65" s="273">
        <f>Dataincome!H65</f>
        <v>3.3987134040725557</v>
      </c>
      <c r="D65" s="272">
        <f>Dataincome!BA65</f>
        <v>3.3930999999999996</v>
      </c>
      <c r="E65" s="272">
        <f>Dataincome!AZ65</f>
        <v>8.3134040725559438E-3</v>
      </c>
      <c r="F65" s="271">
        <f>Dataincome!BB65</f>
        <v>-2.8000000000000091E-3</v>
      </c>
      <c r="G65" s="270">
        <f>Dataincome!AS65</f>
        <v>0</v>
      </c>
      <c r="H65" s="269">
        <f>Dataincome!DI65</f>
        <v>0.97484234519850443</v>
      </c>
      <c r="I65" s="328">
        <f>Dataincome!DD65</f>
        <v>0.44409999999999999</v>
      </c>
      <c r="J65" s="328">
        <f>Dataincome!DJ65</f>
        <v>0.35750000000000004</v>
      </c>
      <c r="K65" s="328">
        <f>Dataincome!DF65</f>
        <v>0.17324234519850412</v>
      </c>
      <c r="L65" s="268">
        <f>Dataincome!EY65</f>
        <v>16.545008094752578</v>
      </c>
      <c r="M65" s="783">
        <f>Dataincome!FA65</f>
        <v>10.333600000000001</v>
      </c>
      <c r="N65" s="243">
        <f>Dataincome!FD65</f>
        <v>5.0907294621571646</v>
      </c>
      <c r="O65" s="242">
        <f>Dataincome!FE65</f>
        <v>0.1693786325954133</v>
      </c>
      <c r="P65" s="243">
        <f>Dataincome!FJ65</f>
        <v>0.30019999999999997</v>
      </c>
      <c r="Q65" s="241">
        <f>Dataincome!FK65</f>
        <v>1.6899999999999998E-2</v>
      </c>
      <c r="R65" s="265">
        <f>Dataincome!FL65</f>
        <v>0.6341</v>
      </c>
      <c r="T65" s="239">
        <f t="shared" si="6"/>
        <v>0</v>
      </c>
      <c r="U65" s="239">
        <f t="shared" si="5"/>
        <v>9.9999999999877964E-5</v>
      </c>
      <c r="V65" s="238">
        <f t="shared" si="7"/>
        <v>1.0000000000023705E-4</v>
      </c>
      <c r="W65" s="239">
        <f t="shared" si="8"/>
        <v>3.3306690738754696E-16</v>
      </c>
    </row>
    <row r="66" spans="1:23" s="29" customFormat="1">
      <c r="A66" s="28">
        <v>1954</v>
      </c>
      <c r="B66" s="244">
        <f>Dataincome!F66</f>
        <v>22.189909525056166</v>
      </c>
      <c r="C66" s="273">
        <f>Dataincome!H66</f>
        <v>3.5327157339578732</v>
      </c>
      <c r="D66" s="272">
        <f>Dataincome!BA66</f>
        <v>3.5310999999999995</v>
      </c>
      <c r="E66" s="272">
        <f>Dataincome!AZ66</f>
        <v>7.8157339578733276E-3</v>
      </c>
      <c r="F66" s="271">
        <f>Dataincome!BB66</f>
        <v>-6.2999999999999914E-3</v>
      </c>
      <c r="G66" s="270">
        <f>Dataincome!AS66</f>
        <v>0</v>
      </c>
      <c r="H66" s="269">
        <f>Dataincome!DI66</f>
        <v>0.91675716621725356</v>
      </c>
      <c r="I66" s="328">
        <f>Dataincome!DD66</f>
        <v>0.42710000000000004</v>
      </c>
      <c r="J66" s="328">
        <f>Dataincome!DJ66</f>
        <v>0.36069999999999991</v>
      </c>
      <c r="K66" s="328">
        <f>Dataincome!DF66</f>
        <v>0.1287571662172533</v>
      </c>
      <c r="L66" s="268">
        <f>Dataincome!EY66</f>
        <v>17.740436624881038</v>
      </c>
      <c r="M66" s="783">
        <f>Dataincome!FA66</f>
        <v>11.192600000000001</v>
      </c>
      <c r="N66" s="243">
        <f>Dataincome!FD66</f>
        <v>5.2956648213628927</v>
      </c>
      <c r="O66" s="242">
        <f>Dataincome!FE66</f>
        <v>0.23797180351814479</v>
      </c>
      <c r="P66" s="243">
        <f>Dataincome!FJ66</f>
        <v>0.32880000000000004</v>
      </c>
      <c r="Q66" s="241">
        <f>Dataincome!FK66</f>
        <v>2.23E-2</v>
      </c>
      <c r="R66" s="265">
        <f>Dataincome!FL66</f>
        <v>0.66300000000000003</v>
      </c>
      <c r="T66" s="239">
        <f t="shared" si="6"/>
        <v>0</v>
      </c>
      <c r="U66" s="239">
        <f t="shared" si="5"/>
        <v>1.0000000000021103E-4</v>
      </c>
      <c r="V66" s="238">
        <f t="shared" si="7"/>
        <v>1.0000000000039665E-4</v>
      </c>
      <c r="W66" s="239">
        <f t="shared" si="8"/>
        <v>2.0000000000031104E-4</v>
      </c>
    </row>
    <row r="67" spans="1:23" s="29" customFormat="1">
      <c r="A67" s="28">
        <v>1955</v>
      </c>
      <c r="B67" s="244">
        <f>Dataincome!F67</f>
        <v>23.866785116422182</v>
      </c>
      <c r="C67" s="273">
        <f>Dataincome!H67</f>
        <v>3.7034974409802839</v>
      </c>
      <c r="D67" s="272">
        <f>Dataincome!BA67</f>
        <v>3.6448999999999994</v>
      </c>
      <c r="E67" s="272">
        <f>Dataincome!AZ67</f>
        <v>3.7897440980283706E-2</v>
      </c>
      <c r="F67" s="271">
        <f>Dataincome!BB67</f>
        <v>2.0599999999999976E-2</v>
      </c>
      <c r="G67" s="270">
        <f>Dataincome!AS67</f>
        <v>0</v>
      </c>
      <c r="H67" s="269">
        <f>Dataincome!DI67</f>
        <v>1.081043258472759</v>
      </c>
      <c r="I67" s="328">
        <f>Dataincome!DD67</f>
        <v>0.45500000000000002</v>
      </c>
      <c r="J67" s="328">
        <f>Dataincome!DJ67</f>
        <v>0.40139999999999987</v>
      </c>
      <c r="K67" s="328">
        <f>Dataincome!DF67</f>
        <v>0.22464325847275846</v>
      </c>
      <c r="L67" s="268">
        <f>Dataincome!EY67</f>
        <v>19.082244416969143</v>
      </c>
      <c r="M67" s="783">
        <f>Dataincome!FA67</f>
        <v>12.1767</v>
      </c>
      <c r="N67" s="243">
        <f>Dataincome!FD67</f>
        <v>5.552275742406068</v>
      </c>
      <c r="O67" s="242">
        <f>Dataincome!FE67</f>
        <v>0.28446867456307368</v>
      </c>
      <c r="P67" s="243">
        <f>Dataincome!FJ67</f>
        <v>0.35489999999999999</v>
      </c>
      <c r="Q67" s="241">
        <f>Dataincome!FK67</f>
        <v>2.75E-2</v>
      </c>
      <c r="R67" s="265">
        <f>Dataincome!FL67</f>
        <v>0.68630000000000002</v>
      </c>
      <c r="T67" s="239">
        <f t="shared" si="6"/>
        <v>0</v>
      </c>
      <c r="U67" s="239">
        <f t="shared" si="5"/>
        <v>1.0000000000098819E-4</v>
      </c>
      <c r="V67" s="238">
        <f t="shared" si="7"/>
        <v>1.00000000000839E-4</v>
      </c>
      <c r="W67" s="239">
        <f t="shared" si="8"/>
        <v>5.5511151231257827E-16</v>
      </c>
    </row>
    <row r="68" spans="1:23" s="29" customFormat="1">
      <c r="A68" s="28">
        <v>1956</v>
      </c>
      <c r="B68" s="244">
        <f>Dataincome!F68</f>
        <v>26.2582494739537</v>
      </c>
      <c r="C68" s="273">
        <f>Dataincome!H68</f>
        <v>3.9673183739234266</v>
      </c>
      <c r="D68" s="272">
        <f>Dataincome!BA68</f>
        <v>3.9372000000000003</v>
      </c>
      <c r="E68" s="272">
        <f>Dataincome!AZ68</f>
        <v>5.5018373923426095E-2</v>
      </c>
      <c r="F68" s="271">
        <f>Dataincome!BB68</f>
        <v>-2.4900000000000023E-2</v>
      </c>
      <c r="G68" s="270">
        <f>Dataincome!AS68</f>
        <v>0</v>
      </c>
      <c r="H68" s="269">
        <f>Dataincome!DI68</f>
        <v>1.1938693829313982</v>
      </c>
      <c r="I68" s="328">
        <f>Dataincome!DD68</f>
        <v>0.58140000000000003</v>
      </c>
      <c r="J68" s="328">
        <f>Dataincome!DJ68</f>
        <v>0.44580000000000053</v>
      </c>
      <c r="K68" s="328">
        <f>Dataincome!DF68</f>
        <v>0.16646938293139812</v>
      </c>
      <c r="L68" s="268">
        <f>Dataincome!EY68</f>
        <v>21.097161717098874</v>
      </c>
      <c r="M68" s="783">
        <f>Dataincome!FA68</f>
        <v>13.739000000000001</v>
      </c>
      <c r="N68" s="243">
        <f>Dataincome!FD68</f>
        <v>5.83907260214818</v>
      </c>
      <c r="O68" s="242">
        <f>Dataincome!FE68</f>
        <v>0.33198911495069477</v>
      </c>
      <c r="P68" s="243">
        <f>Dataincome!FJ68</f>
        <v>0.40089999999999998</v>
      </c>
      <c r="Q68" s="241">
        <f>Dataincome!FK68</f>
        <v>3.2299999999999995E-2</v>
      </c>
      <c r="R68" s="265">
        <f>Dataincome!FL68</f>
        <v>0.75390000000000001</v>
      </c>
      <c r="T68" s="239">
        <f t="shared" si="6"/>
        <v>-9.9999999999766942E-5</v>
      </c>
      <c r="U68" s="239">
        <f t="shared" si="5"/>
        <v>-1.3322676295501878E-15</v>
      </c>
      <c r="V68" s="238">
        <f t="shared" si="7"/>
        <v>2.3939183968479938E-16</v>
      </c>
      <c r="W68" s="239">
        <f t="shared" si="8"/>
        <v>1.9999999999953388E-4</v>
      </c>
    </row>
    <row r="69" spans="1:23" s="29" customFormat="1">
      <c r="A69" s="28">
        <v>1957</v>
      </c>
      <c r="B69" s="244">
        <f>Dataincome!F69</f>
        <v>29.653385983597179</v>
      </c>
      <c r="C69" s="273">
        <f>Dataincome!H69</f>
        <v>4.5513826344991211</v>
      </c>
      <c r="D69" s="272">
        <f>Dataincome!BA69</f>
        <v>4.5564999999999998</v>
      </c>
      <c r="E69" s="272">
        <f>Dataincome!AZ69</f>
        <v>5.3082634499120908E-2</v>
      </c>
      <c r="F69" s="271">
        <f>Dataincome!BB69</f>
        <v>-5.830000000000006E-2</v>
      </c>
      <c r="G69" s="270">
        <f>Dataincome!AS69</f>
        <v>0</v>
      </c>
      <c r="H69" s="269">
        <f>Dataincome!DI69</f>
        <v>1.4637514366269424</v>
      </c>
      <c r="I69" s="328">
        <f>Dataincome!DD69</f>
        <v>0.65910000000000002</v>
      </c>
      <c r="J69" s="328">
        <f>Dataincome!DJ69</f>
        <v>0.4912000000000003</v>
      </c>
      <c r="K69" s="328">
        <f>Dataincome!DF69</f>
        <v>0.31365143662694184</v>
      </c>
      <c r="L69" s="268">
        <f>Dataincome!EY69</f>
        <v>23.638351912471116</v>
      </c>
      <c r="M69" s="783">
        <f>Dataincome!FA69</f>
        <v>15.359500000000001</v>
      </c>
      <c r="N69" s="243">
        <f>Dataincome!FD69</f>
        <v>6.5348558966707202</v>
      </c>
      <c r="O69" s="242">
        <f>Dataincome!FE69</f>
        <v>0.37979601580039213</v>
      </c>
      <c r="P69" s="243">
        <f>Dataincome!FJ69</f>
        <v>0.5101</v>
      </c>
      <c r="Q69" s="241">
        <f>Dataincome!FK69</f>
        <v>3.8299999999999994E-2</v>
      </c>
      <c r="R69" s="265">
        <f>Dataincome!FL69</f>
        <v>0.81569999999999998</v>
      </c>
      <c r="T69" s="239">
        <f t="shared" si="6"/>
        <v>-9.9999999999766942E-5</v>
      </c>
      <c r="U69" s="239">
        <f t="shared" si="5"/>
        <v>1.0000000000276454E-4</v>
      </c>
      <c r="V69" s="238">
        <f t="shared" si="7"/>
        <v>1.0000000000044001E-4</v>
      </c>
      <c r="W69" s="239">
        <f t="shared" si="8"/>
        <v>-1.9999999999975593E-4</v>
      </c>
    </row>
    <row r="70" spans="1:23" s="29" customFormat="1">
      <c r="A70" s="28">
        <v>1958</v>
      </c>
      <c r="B70" s="244">
        <f>Dataincome!F70</f>
        <v>34.231498760880918</v>
      </c>
      <c r="C70" s="273">
        <f>Dataincome!H70</f>
        <v>5.3792589105898374</v>
      </c>
      <c r="D70" s="272">
        <f>Dataincome!BA70</f>
        <v>5.3816000000000006</v>
      </c>
      <c r="E70" s="272">
        <f>Dataincome!AZ70</f>
        <v>6.2458910589837817E-2</v>
      </c>
      <c r="F70" s="271">
        <f>Dataincome!BB70</f>
        <v>-6.4799999999999969E-2</v>
      </c>
      <c r="G70" s="270">
        <f>Dataincome!AS70</f>
        <v>0</v>
      </c>
      <c r="H70" s="269">
        <f>Dataincome!DI70</f>
        <v>1.8242718260158766</v>
      </c>
      <c r="I70" s="328">
        <f>Dataincome!DD70</f>
        <v>0.86899999999999999</v>
      </c>
      <c r="J70" s="328">
        <f>Dataincome!DJ70</f>
        <v>0.5135000000000014</v>
      </c>
      <c r="K70" s="328">
        <f>Dataincome!DF70</f>
        <v>0.44167182601587607</v>
      </c>
      <c r="L70" s="268">
        <f>Dataincome!EY70</f>
        <v>27.027968024275204</v>
      </c>
      <c r="M70" s="783">
        <f>Dataincome!FA70</f>
        <v>17.565099999999997</v>
      </c>
      <c r="N70" s="243">
        <f>Dataincome!FD70</f>
        <v>7.5395417286714581</v>
      </c>
      <c r="O70" s="242">
        <f>Dataincome!FE70</f>
        <v>0.43002629560373973</v>
      </c>
      <c r="P70" s="243">
        <f>Dataincome!FJ70</f>
        <v>0.63020000000000009</v>
      </c>
      <c r="Q70" s="241">
        <f>Dataincome!FK70</f>
        <v>4.6700000000000005E-2</v>
      </c>
      <c r="R70" s="265">
        <f>Dataincome!FL70</f>
        <v>0.81620000000000004</v>
      </c>
      <c r="T70" s="239">
        <f t="shared" si="6"/>
        <v>0</v>
      </c>
      <c r="U70" s="239">
        <f t="shared" si="5"/>
        <v>2.0000000000819362E-4</v>
      </c>
      <c r="V70" s="238">
        <f t="shared" si="7"/>
        <v>-1.0547118733938987E-15</v>
      </c>
      <c r="W70" s="239">
        <f t="shared" si="8"/>
        <v>9.9999999999100808E-5</v>
      </c>
    </row>
    <row r="71" spans="1:23" s="29" customFormat="1">
      <c r="A71" s="28">
        <v>1959</v>
      </c>
      <c r="B71" s="244">
        <f>Dataincome!F71</f>
        <v>37.303523129050674</v>
      </c>
      <c r="C71" s="273">
        <f>Dataincome!H71</f>
        <v>6.2187795799814358</v>
      </c>
      <c r="D71" s="272">
        <f>Dataincome!BA71</f>
        <v>6.2155000000000005</v>
      </c>
      <c r="E71" s="272">
        <f>Dataincome!AZ71</f>
        <v>5.0279579981435563E-2</v>
      </c>
      <c r="F71" s="271">
        <f>Dataincome!BB71</f>
        <v>-4.6899999999999942E-2</v>
      </c>
      <c r="G71" s="270">
        <f>Dataincome!AS71</f>
        <v>0</v>
      </c>
      <c r="H71" s="269">
        <f>Dataincome!DI71</f>
        <v>2.0616847244772565</v>
      </c>
      <c r="I71" s="328">
        <f>Dataincome!DD71</f>
        <v>0.93500000000000005</v>
      </c>
      <c r="J71" s="328">
        <f>Dataincome!DJ71</f>
        <v>0.52879999999999949</v>
      </c>
      <c r="K71" s="328">
        <f>Dataincome!DF71</f>
        <v>0.59778472447725672</v>
      </c>
      <c r="L71" s="268">
        <f>Dataincome!EY71</f>
        <v>29.022958824591974</v>
      </c>
      <c r="M71" s="783">
        <f>Dataincome!FA71</f>
        <v>19.305199999999999</v>
      </c>
      <c r="N71" s="243">
        <f>Dataincome!FD71</f>
        <v>7.6204360028351763</v>
      </c>
      <c r="O71" s="242">
        <f>Dataincome!FE71</f>
        <v>0.55512282175679883</v>
      </c>
      <c r="P71" s="243">
        <f>Dataincome!FJ71</f>
        <v>0.62309999999999999</v>
      </c>
      <c r="Q71" s="241">
        <f>Dataincome!FK71</f>
        <v>5.3899999999999997E-2</v>
      </c>
      <c r="R71" s="265">
        <f>Dataincome!FL71</f>
        <v>0.86529999999999996</v>
      </c>
      <c r="T71" s="239">
        <f t="shared" si="6"/>
        <v>1.0000000000687237E-4</v>
      </c>
      <c r="U71" s="239">
        <f t="shared" si="5"/>
        <v>-9.9999999999988987E-5</v>
      </c>
      <c r="V71" s="238">
        <f t="shared" si="7"/>
        <v>-1.0000000000026654E-4</v>
      </c>
      <c r="W71" s="239">
        <f t="shared" si="8"/>
        <v>1.0000000000021103E-4</v>
      </c>
    </row>
    <row r="72" spans="1:23" s="29" customFormat="1">
      <c r="A72" s="28">
        <v>1960</v>
      </c>
      <c r="B72" s="244">
        <f>Dataincome!F72</f>
        <v>41.294503665145065</v>
      </c>
      <c r="C72" s="273">
        <f>Dataincome!H72</f>
        <v>6.7590758391009773</v>
      </c>
      <c r="D72" s="272">
        <f>Dataincome!BA72</f>
        <v>6.7201000000000004</v>
      </c>
      <c r="E72" s="272">
        <f>Dataincome!AZ72</f>
        <v>7.0275839100976734E-2</v>
      </c>
      <c r="F72" s="271">
        <f>Dataincome!BB72</f>
        <v>-3.1400000000000053E-2</v>
      </c>
      <c r="G72" s="270">
        <f>Dataincome!AS72</f>
        <v>0</v>
      </c>
      <c r="H72" s="269">
        <f>Dataincome!DI72</f>
        <v>2.4906290428336271</v>
      </c>
      <c r="I72" s="328">
        <f>Dataincome!DD72</f>
        <v>1.0206</v>
      </c>
      <c r="J72" s="328">
        <f>Dataincome!DJ72</f>
        <v>0.59419999999999962</v>
      </c>
      <c r="K72" s="328">
        <f>Dataincome!DF72</f>
        <v>0.87582904283362728</v>
      </c>
      <c r="L72" s="268">
        <f>Dataincome!EY72</f>
        <v>32.044798783210453</v>
      </c>
      <c r="M72" s="783">
        <f>Dataincome!FA72</f>
        <v>21.081199999999999</v>
      </c>
      <c r="N72" s="243">
        <f>Dataincome!FD72</f>
        <v>8.5406606725281424</v>
      </c>
      <c r="O72" s="242">
        <f>Dataincome!FE72</f>
        <v>0.67483811068231536</v>
      </c>
      <c r="P72" s="243">
        <f>Dataincome!FJ72</f>
        <v>0.66989999999999994</v>
      </c>
      <c r="Q72" s="241">
        <f>Dataincome!FK72</f>
        <v>7.8099999999999989E-2</v>
      </c>
      <c r="R72" s="265">
        <f>Dataincome!FL72</f>
        <v>0.99990000000000001</v>
      </c>
      <c r="T72" s="239">
        <f t="shared" si="6"/>
        <v>0</v>
      </c>
      <c r="U72" s="239">
        <f t="shared" si="5"/>
        <v>1.9999999999620321E-4</v>
      </c>
      <c r="V72" s="238">
        <f t="shared" si="7"/>
        <v>1.0000000000022491E-4</v>
      </c>
      <c r="W72" s="239">
        <f t="shared" si="8"/>
        <v>0</v>
      </c>
    </row>
    <row r="73" spans="1:23" s="29" customFormat="1">
      <c r="A73" s="28">
        <v>1961</v>
      </c>
      <c r="B73" s="244">
        <f>Dataincome!F73</f>
        <v>44.684761244183271</v>
      </c>
      <c r="C73" s="273">
        <f>Dataincome!H73</f>
        <v>7.268434072482024</v>
      </c>
      <c r="D73" s="272">
        <f>Dataincome!BA73</f>
        <v>7.2226999999999988</v>
      </c>
      <c r="E73" s="272">
        <f>Dataincome!AZ73</f>
        <v>1.2034072482024212E-2</v>
      </c>
      <c r="F73" s="271">
        <f>Dataincome!BB73</f>
        <v>3.3600000000000005E-2</v>
      </c>
      <c r="G73" s="270">
        <f>Dataincome!AS73</f>
        <v>0</v>
      </c>
      <c r="H73" s="269">
        <f>Dataincome!DI73</f>
        <v>2.4621441722978328</v>
      </c>
      <c r="I73" s="328">
        <f>Dataincome!DD73</f>
        <v>1.0602</v>
      </c>
      <c r="J73" s="328">
        <f>Dataincome!DJ73</f>
        <v>0.64610000000000034</v>
      </c>
      <c r="K73" s="328">
        <f>Dataincome!DF73</f>
        <v>0.75584417229783218</v>
      </c>
      <c r="L73" s="268">
        <f>Dataincome!EY73</f>
        <v>34.954182999403407</v>
      </c>
      <c r="M73" s="783">
        <f>Dataincome!FA73</f>
        <v>23.574000000000002</v>
      </c>
      <c r="N73" s="243">
        <f>Dataincome!FD73</f>
        <v>8.687338868044181</v>
      </c>
      <c r="O73" s="242">
        <f>Dataincome!FE73</f>
        <v>0.80654413135923153</v>
      </c>
      <c r="P73" s="243">
        <f>Dataincome!FJ73</f>
        <v>0.73370000000000002</v>
      </c>
      <c r="Q73" s="241">
        <f>Dataincome!FK73</f>
        <v>9.2999999999999999E-2</v>
      </c>
      <c r="R73" s="265">
        <f>Dataincome!FL73</f>
        <v>1.0595999999999999</v>
      </c>
      <c r="T73" s="239">
        <f t="shared" si="6"/>
        <v>0</v>
      </c>
      <c r="U73" s="239">
        <f t="shared" si="5"/>
        <v>-6.4392935428259079E-15</v>
      </c>
      <c r="V73" s="238">
        <f t="shared" si="7"/>
        <v>1.0000000000099513E-4</v>
      </c>
      <c r="W73" s="239">
        <f t="shared" si="8"/>
        <v>0</v>
      </c>
    </row>
    <row r="74" spans="1:23" s="29" customFormat="1">
      <c r="A74" s="28">
        <v>1962</v>
      </c>
      <c r="B74" s="244">
        <f>Dataincome!F74</f>
        <v>50.140650475092542</v>
      </c>
      <c r="C74" s="273">
        <f>Dataincome!H74</f>
        <v>8.1577198472701244</v>
      </c>
      <c r="D74" s="272">
        <f>Dataincome!BA74</f>
        <v>8.0976999999999997</v>
      </c>
      <c r="E74" s="272">
        <f>Dataincome!AZ74</f>
        <v>1.5219847270124431E-2</v>
      </c>
      <c r="F74" s="271">
        <f>Dataincome!BB74</f>
        <v>4.4799999999999909E-2</v>
      </c>
      <c r="G74" s="270">
        <f>Dataincome!AS74</f>
        <v>0</v>
      </c>
      <c r="H74" s="269">
        <f>Dataincome!DI74</f>
        <v>2.1253722128731476</v>
      </c>
      <c r="I74" s="328">
        <f>Dataincome!DD74</f>
        <v>1.0206</v>
      </c>
      <c r="J74" s="328">
        <f>Dataincome!DJ74</f>
        <v>0.70120000000000027</v>
      </c>
      <c r="K74" s="328">
        <f>Dataincome!DF74</f>
        <v>0.40347221287314783</v>
      </c>
      <c r="L74" s="268">
        <f>Dataincome!EY74</f>
        <v>39.857858414949277</v>
      </c>
      <c r="M74" s="783">
        <f>Dataincome!FA74</f>
        <v>26.664400000000001</v>
      </c>
      <c r="N74" s="243">
        <f>Dataincome!FD74</f>
        <v>9.9603509992284529</v>
      </c>
      <c r="O74" s="242">
        <f>Dataincome!FE74</f>
        <v>0.99760741572082157</v>
      </c>
      <c r="P74" s="243">
        <f>Dataincome!FJ74</f>
        <v>0.91500000000000004</v>
      </c>
      <c r="Q74" s="241">
        <f>Dataincome!FK74</f>
        <v>0.1245</v>
      </c>
      <c r="R74" s="265">
        <f>Dataincome!FL74</f>
        <v>1.1961000000000002</v>
      </c>
      <c r="T74" s="239">
        <f t="shared" si="6"/>
        <v>-3.0000000000285354E-4</v>
      </c>
      <c r="U74" s="239">
        <f t="shared" si="5"/>
        <v>-9.9999999998434674E-5</v>
      </c>
      <c r="V74" s="238">
        <f t="shared" si="7"/>
        <v>4.3021142204224816E-16</v>
      </c>
      <c r="W74" s="239">
        <f t="shared" si="8"/>
        <v>9.9999999999544897E-5</v>
      </c>
    </row>
    <row r="75" spans="1:23" s="29" customFormat="1">
      <c r="A75" s="28">
        <v>1963</v>
      </c>
      <c r="B75" s="244">
        <f>Dataincome!F75</f>
        <v>56.19844397393878</v>
      </c>
      <c r="C75" s="273">
        <f>Dataincome!H75</f>
        <v>9.4450526913269321</v>
      </c>
      <c r="D75" s="272">
        <f>Dataincome!BA75</f>
        <v>9.2570999999999994</v>
      </c>
      <c r="E75" s="272">
        <f>Dataincome!AZ75</f>
        <v>5.2691326932016724E-5</v>
      </c>
      <c r="F75" s="271">
        <f>Dataincome!BB75</f>
        <v>0.18769999999999998</v>
      </c>
      <c r="G75" s="270">
        <f>Dataincome!AS75</f>
        <v>0</v>
      </c>
      <c r="H75" s="269">
        <f>Dataincome!DI75</f>
        <v>2.2314475853877767</v>
      </c>
      <c r="I75" s="328">
        <f>Dataincome!DD75</f>
        <v>1.0620000000000001</v>
      </c>
      <c r="J75" s="328">
        <f>Dataincome!DJ75</f>
        <v>0.78120000000000012</v>
      </c>
      <c r="K75" s="328">
        <f>Dataincome!DF75</f>
        <v>0.38834758538777692</v>
      </c>
      <c r="L75" s="268">
        <f>Dataincome!EY75</f>
        <v>44.521843697224071</v>
      </c>
      <c r="M75" s="783">
        <f>Dataincome!FA75</f>
        <v>30.521099999999997</v>
      </c>
      <c r="N75" s="243">
        <f>Dataincome!FD75</f>
        <v>10.467390236801778</v>
      </c>
      <c r="O75" s="242">
        <f>Dataincome!FE75</f>
        <v>1.2035534604222911</v>
      </c>
      <c r="P75" s="243">
        <f>Dataincome!FJ75</f>
        <v>0.90370000000000006</v>
      </c>
      <c r="Q75" s="241">
        <f>Dataincome!FK75</f>
        <v>0.15619999999999998</v>
      </c>
      <c r="R75" s="265">
        <f>Dataincome!FL75</f>
        <v>1.27</v>
      </c>
      <c r="T75" s="239">
        <f t="shared" si="6"/>
        <v>9.9999999996214228E-5</v>
      </c>
      <c r="U75" s="239">
        <f t="shared" si="5"/>
        <v>-9.999999999532605E-5</v>
      </c>
      <c r="V75" s="238">
        <f t="shared" si="7"/>
        <v>2.0000000000069962E-4</v>
      </c>
      <c r="W75" s="239">
        <f t="shared" si="8"/>
        <v>-1.0000000000043308E-4</v>
      </c>
    </row>
    <row r="76" spans="1:23" s="29" customFormat="1">
      <c r="A76" s="28">
        <v>1964</v>
      </c>
      <c r="B76" s="244">
        <f>Dataincome!F76</f>
        <v>62.278763782183226</v>
      </c>
      <c r="C76" s="273">
        <f>Dataincome!H76</f>
        <v>10.722666944380892</v>
      </c>
      <c r="D76" s="272">
        <f>Dataincome!BA76</f>
        <v>10.5183</v>
      </c>
      <c r="E76" s="272">
        <f>Dataincome!AZ76</f>
        <v>1.6166944380891377E-2</v>
      </c>
      <c r="F76" s="271">
        <f>Dataincome!BB76</f>
        <v>0.18820000000000003</v>
      </c>
      <c r="G76" s="270">
        <f>Dataincome!AS76</f>
        <v>0</v>
      </c>
      <c r="H76" s="269">
        <f>Dataincome!DI76</f>
        <v>2.735906220630878</v>
      </c>
      <c r="I76" s="328">
        <f>Dataincome!DD76</f>
        <v>1.2504</v>
      </c>
      <c r="J76" s="328">
        <f>Dataincome!DJ76</f>
        <v>0.83390000000000075</v>
      </c>
      <c r="K76" s="328">
        <f>Dataincome!DF76</f>
        <v>0.65150622063087749</v>
      </c>
      <c r="L76" s="268">
        <f>Dataincome!EY76</f>
        <v>48.820390617171469</v>
      </c>
      <c r="M76" s="783">
        <f>Dataincome!FA76</f>
        <v>34.008199999999995</v>
      </c>
      <c r="N76" s="243">
        <f>Dataincome!FD76</f>
        <v>10.967422117521011</v>
      </c>
      <c r="O76" s="242">
        <f>Dataincome!FE76</f>
        <v>1.3300684996504588</v>
      </c>
      <c r="P76" s="243">
        <f>Dataincome!FJ76</f>
        <v>1.0166999999999999</v>
      </c>
      <c r="Q76" s="241">
        <f>Dataincome!FK76</f>
        <v>0.18590000000000001</v>
      </c>
      <c r="R76" s="265">
        <f>Dataincome!FL76</f>
        <v>1.3121</v>
      </c>
      <c r="T76" s="239">
        <f t="shared" si="6"/>
        <v>-2.0000000001374474E-4</v>
      </c>
      <c r="U76" s="239">
        <f t="shared" si="5"/>
        <v>4.4408920985006262E-15</v>
      </c>
      <c r="V76" s="238">
        <f t="shared" si="7"/>
        <v>5.5511151231257827E-16</v>
      </c>
      <c r="W76" s="239">
        <f t="shared" si="8"/>
        <v>9.9999999999766942E-5</v>
      </c>
    </row>
    <row r="77" spans="1:23" s="29" customFormat="1">
      <c r="A77" s="28">
        <v>1965</v>
      </c>
      <c r="B77" s="244">
        <f>Dataincome!F77</f>
        <v>67.142527992191475</v>
      </c>
      <c r="C77" s="273">
        <f>Dataincome!H77</f>
        <v>11.428376516131433</v>
      </c>
      <c r="D77" s="272">
        <f>Dataincome!BA77</f>
        <v>11.16</v>
      </c>
      <c r="E77" s="272">
        <f>Dataincome!AZ77</f>
        <v>5.8776516131433088E-2</v>
      </c>
      <c r="F77" s="271">
        <f>Dataincome!BB77</f>
        <v>0.20950000000000008</v>
      </c>
      <c r="G77" s="270">
        <f>Dataincome!AS77</f>
        <v>0</v>
      </c>
      <c r="H77" s="269">
        <f>Dataincome!DI77</f>
        <v>3.1390946291964994</v>
      </c>
      <c r="I77" s="328">
        <f>Dataincome!DD77</f>
        <v>1.377</v>
      </c>
      <c r="J77" s="328">
        <f>Dataincome!DJ77</f>
        <v>0.89159999999999973</v>
      </c>
      <c r="K77" s="328">
        <f>Dataincome!DF77</f>
        <v>0.87059462919649899</v>
      </c>
      <c r="L77" s="268">
        <f>Dataincome!EY77</f>
        <v>52.574856846863554</v>
      </c>
      <c r="M77" s="783">
        <f>Dataincome!FA77</f>
        <v>36.724899999999998</v>
      </c>
      <c r="N77" s="243">
        <f>Dataincome!FD77</f>
        <v>11.570578364252501</v>
      </c>
      <c r="O77" s="242">
        <f>Dataincome!FE77</f>
        <v>1.571678482611043</v>
      </c>
      <c r="P77" s="243">
        <f>Dataincome!FJ77</f>
        <v>1.099</v>
      </c>
      <c r="Q77" s="241">
        <f>Dataincome!FK77</f>
        <v>0.21940000000000001</v>
      </c>
      <c r="R77" s="265">
        <f>Dataincome!FL77</f>
        <v>1.3894000000000002</v>
      </c>
      <c r="T77" s="239">
        <f t="shared" si="6"/>
        <v>1.9999999998532303E-4</v>
      </c>
      <c r="U77" s="239">
        <f t="shared" si="5"/>
        <v>-9.9999999988886756E-5</v>
      </c>
      <c r="V77" s="238">
        <f t="shared" si="7"/>
        <v>9.9999999999489386E-5</v>
      </c>
      <c r="W77" s="239">
        <f t="shared" si="8"/>
        <v>-9.9999999999322853E-5</v>
      </c>
    </row>
    <row r="78" spans="1:23" s="29" customFormat="1">
      <c r="A78" s="28">
        <v>1966</v>
      </c>
      <c r="B78" s="244">
        <f>Dataincome!F78</f>
        <v>72.639535238812584</v>
      </c>
      <c r="C78" s="273">
        <f>Dataincome!H78</f>
        <v>12.424700314634284</v>
      </c>
      <c r="D78" s="272">
        <f>Dataincome!BA78</f>
        <v>12.0871</v>
      </c>
      <c r="E78" s="272">
        <f>Dataincome!AZ78</f>
        <v>0.10610031463428497</v>
      </c>
      <c r="F78" s="271">
        <f>Dataincome!BB78</f>
        <v>0.23159999999999994</v>
      </c>
      <c r="G78" s="270">
        <f>Dataincome!AS78</f>
        <v>0</v>
      </c>
      <c r="H78" s="269">
        <f>Dataincome!DI78</f>
        <v>3.4223130191853555</v>
      </c>
      <c r="I78" s="328">
        <f>Dataincome!DD78</f>
        <v>1.2869999999999999</v>
      </c>
      <c r="J78" s="328">
        <f>Dataincome!DJ78</f>
        <v>0.97849999999999948</v>
      </c>
      <c r="K78" s="328">
        <f>Dataincome!DF78</f>
        <v>1.1569130191853549</v>
      </c>
      <c r="L78" s="268">
        <f>Dataincome!EY78</f>
        <v>56.792621904992941</v>
      </c>
      <c r="M78" s="783">
        <f>Dataincome!FA78</f>
        <v>39.613099999999996</v>
      </c>
      <c r="N78" s="243">
        <f>Dataincome!FD78</f>
        <v>12.448391678473291</v>
      </c>
      <c r="O78" s="242">
        <f>Dataincome!FE78</f>
        <v>1.8071302265196507</v>
      </c>
      <c r="P78" s="243">
        <f>Dataincome!FJ78</f>
        <v>1.198</v>
      </c>
      <c r="Q78" s="241">
        <f>Dataincome!FK78</f>
        <v>0.24719999999999998</v>
      </c>
      <c r="R78" s="265">
        <f>Dataincome!FL78</f>
        <v>1.4788999999999999</v>
      </c>
      <c r="T78" s="239">
        <f t="shared" si="6"/>
        <v>-9.9999999996214228E-5</v>
      </c>
      <c r="U78" s="239">
        <f t="shared" si="5"/>
        <v>-9.9999999995770139E-5</v>
      </c>
      <c r="V78" s="238">
        <f t="shared" si="7"/>
        <v>-9.9999999999961231E-5</v>
      </c>
      <c r="W78" s="239">
        <f t="shared" si="8"/>
        <v>-9.9999999998878764E-5</v>
      </c>
    </row>
    <row r="79" spans="1:23" s="29" customFormat="1">
      <c r="A79" s="28">
        <v>1967</v>
      </c>
      <c r="B79" s="244">
        <f>Dataincome!F79</f>
        <v>78.400196006006738</v>
      </c>
      <c r="C79" s="273">
        <f>Dataincome!H79</f>
        <v>12.948447532110146</v>
      </c>
      <c r="D79" s="272">
        <f>Dataincome!BA79</f>
        <v>12.7027</v>
      </c>
      <c r="E79" s="272">
        <f>Dataincome!AZ79</f>
        <v>0.11404753211014583</v>
      </c>
      <c r="F79" s="271">
        <f>Dataincome!BB79</f>
        <v>0.13169999999999998</v>
      </c>
      <c r="G79" s="270">
        <f>Dataincome!AS79</f>
        <v>0</v>
      </c>
      <c r="H79" s="269">
        <f>Dataincome!DI79</f>
        <v>3.75347107968126</v>
      </c>
      <c r="I79" s="328">
        <f>Dataincome!DD79</f>
        <v>1.4718</v>
      </c>
      <c r="J79" s="328">
        <f>Dataincome!DJ79</f>
        <v>0.9915999999999987</v>
      </c>
      <c r="K79" s="328">
        <f>Dataincome!DF79</f>
        <v>1.2899710796812611</v>
      </c>
      <c r="L79" s="268">
        <f>Dataincome!EY79</f>
        <v>61.698377394215328</v>
      </c>
      <c r="M79" s="783">
        <f>Dataincome!FA79</f>
        <v>42.814999999999998</v>
      </c>
      <c r="N79" s="243">
        <f>Dataincome!FD79</f>
        <v>13.392577196295518</v>
      </c>
      <c r="O79" s="242">
        <f>Dataincome!FE79</f>
        <v>2.1309001979198041</v>
      </c>
      <c r="P79" s="243">
        <f>Dataincome!FJ79</f>
        <v>1.4077</v>
      </c>
      <c r="Q79" s="241">
        <f>Dataincome!FK79</f>
        <v>0.29930000000000001</v>
      </c>
      <c r="R79" s="265">
        <f>Dataincome!FL79</f>
        <v>1.6528</v>
      </c>
      <c r="T79" s="239">
        <f t="shared" si="6"/>
        <v>-1.0000000000331966E-4</v>
      </c>
      <c r="U79" s="239">
        <f t="shared" si="5"/>
        <v>1.0000000000776055E-4</v>
      </c>
      <c r="V79" s="238">
        <f t="shared" si="7"/>
        <v>0</v>
      </c>
      <c r="W79" s="239">
        <f t="shared" si="8"/>
        <v>1.0000000000021103E-4</v>
      </c>
    </row>
    <row r="80" spans="1:23" s="29" customFormat="1">
      <c r="A80" s="28">
        <v>1968</v>
      </c>
      <c r="B80" s="244">
        <f>Dataincome!F80</f>
        <v>85.185165640472007</v>
      </c>
      <c r="C80" s="273">
        <f>Dataincome!H80</f>
        <v>13.054425565473784</v>
      </c>
      <c r="D80" s="272">
        <f>Dataincome!BA80</f>
        <v>12.9483</v>
      </c>
      <c r="E80" s="272">
        <f>Dataincome!AZ80</f>
        <v>6.0325565473782539E-2</v>
      </c>
      <c r="F80" s="271">
        <f>Dataincome!BB80</f>
        <v>4.5699999999999852E-2</v>
      </c>
      <c r="G80" s="270">
        <f>Dataincome!AS80</f>
        <v>0</v>
      </c>
      <c r="H80" s="269">
        <f>Dataincome!DI80</f>
        <v>3.76460248910948</v>
      </c>
      <c r="I80" s="328">
        <f>Dataincome!DD80</f>
        <v>1.4855</v>
      </c>
      <c r="J80" s="328">
        <f>Dataincome!DJ80</f>
        <v>1.2787999999999999</v>
      </c>
      <c r="K80" s="328">
        <f>Dataincome!DF80</f>
        <v>1.0003024891094796</v>
      </c>
      <c r="L80" s="268">
        <f>Dataincome!EY80</f>
        <v>68.366037585888748</v>
      </c>
      <c r="M80" s="783">
        <f>Dataincome!FA80</f>
        <v>48.159500000000001</v>
      </c>
      <c r="N80" s="243">
        <f>Dataincome!FD80</f>
        <v>13.976469248686785</v>
      </c>
      <c r="O80" s="242">
        <f>Dataincome!FE80</f>
        <v>2.4122683372019664</v>
      </c>
      <c r="P80" s="243">
        <f>Dataincome!FJ80</f>
        <v>1.782</v>
      </c>
      <c r="Q80" s="241">
        <f>Dataincome!FK80</f>
        <v>0.3513</v>
      </c>
      <c r="R80" s="265">
        <f>Dataincome!FL80</f>
        <v>1.6846000000000001</v>
      </c>
      <c r="T80" s="239">
        <f t="shared" si="6"/>
        <v>1.0000000000331966E-4</v>
      </c>
      <c r="U80" s="239">
        <f t="shared" si="5"/>
        <v>-1.0000000000487397E-4</v>
      </c>
      <c r="V80" s="238">
        <f t="shared" si="7"/>
        <v>1.0000000000143228E-4</v>
      </c>
      <c r="W80" s="239">
        <f t="shared" si="8"/>
        <v>0</v>
      </c>
    </row>
    <row r="81" spans="1:23" s="29" customFormat="1">
      <c r="A81" s="28">
        <v>1969</v>
      </c>
      <c r="B81" s="244">
        <f>Dataincome!F81</f>
        <v>97.920143502785209</v>
      </c>
      <c r="C81" s="273">
        <f>Dataincome!H81</f>
        <v>15.305998434672173</v>
      </c>
      <c r="D81" s="272">
        <f>Dataincome!BA81</f>
        <v>15.052</v>
      </c>
      <c r="E81" s="272">
        <f>Dataincome!AZ81</f>
        <v>2.9843467217294251E-4</v>
      </c>
      <c r="F81" s="271">
        <f>Dataincome!BB81</f>
        <v>0.25369999999999998</v>
      </c>
      <c r="G81" s="270">
        <f>Dataincome!AS81</f>
        <v>0</v>
      </c>
      <c r="H81" s="269">
        <f>Dataincome!DI81</f>
        <v>5.3122371140548648</v>
      </c>
      <c r="I81" s="328">
        <f>Dataincome!DD81</f>
        <v>1.9788999999999999</v>
      </c>
      <c r="J81" s="328">
        <f>Dataincome!DJ81</f>
        <v>1.5120000000000013</v>
      </c>
      <c r="K81" s="328">
        <f>Dataincome!DF81</f>
        <v>1.8212371140548651</v>
      </c>
      <c r="L81" s="268">
        <f>Dataincome!EY81</f>
        <v>77.301807954058162</v>
      </c>
      <c r="M81" s="783">
        <f>Dataincome!FA81</f>
        <v>55.139600000000002</v>
      </c>
      <c r="N81" s="243">
        <f>Dataincome!FD81</f>
        <v>14.895272512249646</v>
      </c>
      <c r="O81" s="242">
        <f>Dataincome!FE81</f>
        <v>2.6402354418085192</v>
      </c>
      <c r="P81" s="243">
        <f>Dataincome!FJ81</f>
        <v>2.3306999999999998</v>
      </c>
      <c r="Q81" s="241">
        <f>Dataincome!FK81</f>
        <v>0.39779999999999999</v>
      </c>
      <c r="R81" s="265">
        <f>Dataincome!FL81</f>
        <v>1.8981999999999999</v>
      </c>
      <c r="T81" s="239">
        <f t="shared" si="6"/>
        <v>1.0000000000331966E-4</v>
      </c>
      <c r="U81" s="239">
        <f t="shared" si="5"/>
        <v>-3.9968028886505635E-15</v>
      </c>
      <c r="V81" s="238">
        <f t="shared" si="7"/>
        <v>0</v>
      </c>
      <c r="W81" s="239">
        <f t="shared" si="8"/>
        <v>9.9999999998434674E-5</v>
      </c>
    </row>
    <row r="82" spans="1:23" s="29" customFormat="1">
      <c r="A82" s="28">
        <v>1970</v>
      </c>
      <c r="B82" s="244">
        <f>Dataincome!F82</f>
        <v>109.46441434673541</v>
      </c>
      <c r="C82" s="273">
        <f>Dataincome!H82</f>
        <v>16.644576873026043</v>
      </c>
      <c r="D82" s="272">
        <f>Dataincome!BA82</f>
        <v>16.064900000000002</v>
      </c>
      <c r="E82" s="272">
        <f>Dataincome!AZ82</f>
        <v>-0.15412312697395722</v>
      </c>
      <c r="F82" s="271">
        <f>Dataincome!BB82</f>
        <v>0.73399999999999987</v>
      </c>
      <c r="G82" s="270">
        <f>Dataincome!AS82</f>
        <v>0</v>
      </c>
      <c r="H82" s="269">
        <f>Dataincome!DI82</f>
        <v>5.7150107483166739</v>
      </c>
      <c r="I82" s="328">
        <f>Dataincome!DD82</f>
        <v>2.7353000000000001</v>
      </c>
      <c r="J82" s="328">
        <f>Dataincome!DJ82</f>
        <v>1.7637999999999971</v>
      </c>
      <c r="K82" s="328">
        <f>Dataincome!DF82</f>
        <v>1.2160107483166733</v>
      </c>
      <c r="L82" s="268">
        <f>Dataincome!EY82</f>
        <v>87.104726725392709</v>
      </c>
      <c r="M82" s="783">
        <f>Dataincome!FA82</f>
        <v>62.608899999999998</v>
      </c>
      <c r="N82" s="243">
        <f>Dataincome!FD82</f>
        <v>16.194660217296416</v>
      </c>
      <c r="O82" s="242">
        <f>Dataincome!FE82</f>
        <v>2.9774665080962794</v>
      </c>
      <c r="P82" s="243">
        <f>Dataincome!FJ82</f>
        <v>2.7305000000000001</v>
      </c>
      <c r="Q82" s="241">
        <f>Dataincome!FK82</f>
        <v>0.4703</v>
      </c>
      <c r="R82" s="265">
        <f>Dataincome!FL82</f>
        <v>2.1229</v>
      </c>
      <c r="T82" s="239">
        <f t="shared" si="6"/>
        <v>9.9999999989108801E-5</v>
      </c>
      <c r="U82" s="239">
        <f t="shared" si="5"/>
        <v>1.4654943925052066E-14</v>
      </c>
      <c r="V82" s="238">
        <f t="shared" si="7"/>
        <v>-2.0000000000086615E-4</v>
      </c>
      <c r="W82" s="239">
        <f t="shared" si="8"/>
        <v>-9.9999999996658318E-5</v>
      </c>
    </row>
    <row r="83" spans="1:23" s="29" customFormat="1">
      <c r="A83" s="28">
        <v>1971</v>
      </c>
      <c r="B83" s="244">
        <f>Dataincome!F83</f>
        <v>122.2405200882632</v>
      </c>
      <c r="C83" s="273">
        <f>Dataincome!H83</f>
        <v>18.577423901644959</v>
      </c>
      <c r="D83" s="272">
        <f>Dataincome!BA83</f>
        <v>17.894600000000001</v>
      </c>
      <c r="E83" s="272">
        <f>Dataincome!AZ83</f>
        <v>-0.22587609835504419</v>
      </c>
      <c r="F83" s="271">
        <f>Dataincome!BB83</f>
        <v>0.90869999999999995</v>
      </c>
      <c r="G83" s="270">
        <f>Dataincome!AS83</f>
        <v>0</v>
      </c>
      <c r="H83" s="269">
        <f>Dataincome!DI83</f>
        <v>6.3800084281746638</v>
      </c>
      <c r="I83" s="328">
        <f>Dataincome!DD83</f>
        <v>2.8216999999999999</v>
      </c>
      <c r="J83" s="328">
        <f>Dataincome!DJ83</f>
        <v>2.0582999999999974</v>
      </c>
      <c r="K83" s="328">
        <f>Dataincome!DF83</f>
        <v>1.5003084281746606</v>
      </c>
      <c r="L83" s="268">
        <f>Dataincome!EY83</f>
        <v>97.28318775844356</v>
      </c>
      <c r="M83" s="783">
        <f>Dataincome!FA83</f>
        <v>70.646699999999996</v>
      </c>
      <c r="N83" s="243">
        <f>Dataincome!FD83</f>
        <v>17.203032338249756</v>
      </c>
      <c r="O83" s="242">
        <f>Dataincome!FE83</f>
        <v>3.2730554201938102</v>
      </c>
      <c r="P83" s="243">
        <f>Dataincome!FJ83</f>
        <v>3.2222</v>
      </c>
      <c r="Q83" s="241">
        <f>Dataincome!FK83</f>
        <v>0.5595</v>
      </c>
      <c r="R83" s="265">
        <f>Dataincome!FL83</f>
        <v>2.3788</v>
      </c>
      <c r="T83" s="239">
        <f t="shared" si="6"/>
        <v>-9.9999999989108801E-5</v>
      </c>
      <c r="U83" s="239">
        <f t="shared" si="5"/>
        <v>-1.0000000000109921E-4</v>
      </c>
      <c r="V83" s="238">
        <f t="shared" si="7"/>
        <v>2.886579864025407E-15</v>
      </c>
      <c r="W83" s="239">
        <f t="shared" si="8"/>
        <v>-2.9999999999397176E-4</v>
      </c>
    </row>
    <row r="84" spans="1:23" s="29" customFormat="1">
      <c r="A84" s="28">
        <v>1972</v>
      </c>
      <c r="B84" s="244">
        <f>Dataincome!F84</f>
        <v>136.34391035510501</v>
      </c>
      <c r="C84" s="273">
        <f>Dataincome!H84</f>
        <v>20.958854315894214</v>
      </c>
      <c r="D84" s="272">
        <f>Dataincome!BA84</f>
        <v>20.0839</v>
      </c>
      <c r="E84" s="272">
        <f>Dataincome!AZ84</f>
        <v>-0.17654568410578636</v>
      </c>
      <c r="F84" s="271">
        <f>Dataincome!BB84</f>
        <v>1.0517000000000003</v>
      </c>
      <c r="G84" s="270">
        <f>Dataincome!AS84</f>
        <v>0</v>
      </c>
      <c r="H84" s="269">
        <f>Dataincome!DI84</f>
        <v>6.4725286581751753</v>
      </c>
      <c r="I84" s="328">
        <f>Dataincome!DD84</f>
        <v>3.2216999999999998</v>
      </c>
      <c r="J84" s="328">
        <f>Dataincome!DJ84</f>
        <v>2.3221000000000007</v>
      </c>
      <c r="K84" s="328">
        <f>Dataincome!DF84</f>
        <v>0.92892865817517212</v>
      </c>
      <c r="L84" s="268">
        <f>Dataincome!EY84</f>
        <v>108.91242738103564</v>
      </c>
      <c r="M84" s="783">
        <f>Dataincome!FA84</f>
        <v>78.930000000000007</v>
      </c>
      <c r="N84" s="243">
        <f>Dataincome!FD84</f>
        <v>19.508173101669932</v>
      </c>
      <c r="O84" s="242">
        <f>Dataincome!FE84</f>
        <v>3.4699542793657101</v>
      </c>
      <c r="P84" s="243">
        <f>Dataincome!FJ84</f>
        <v>3.5806999999999998</v>
      </c>
      <c r="Q84" s="241">
        <f>Dataincome!FK84</f>
        <v>0.63579999999999992</v>
      </c>
      <c r="R84" s="265">
        <f>Dataincome!FL84</f>
        <v>2.7878000000000003</v>
      </c>
      <c r="T84" s="239">
        <f t="shared" si="6"/>
        <v>9.9999999974897946E-5</v>
      </c>
      <c r="U84" s="239">
        <f t="shared" si="5"/>
        <v>-8.4376949871511897E-15</v>
      </c>
      <c r="V84" s="238">
        <f t="shared" si="7"/>
        <v>-1.9999999999931184E-4</v>
      </c>
      <c r="W84" s="239">
        <f t="shared" si="8"/>
        <v>-1.9999999999731344E-4</v>
      </c>
    </row>
    <row r="85" spans="1:23" s="29" customFormat="1">
      <c r="A85" s="28">
        <v>1973</v>
      </c>
      <c r="B85" s="244">
        <f>Dataincome!F85</f>
        <v>155.99205845820578</v>
      </c>
      <c r="C85" s="273">
        <f>Dataincome!H85</f>
        <v>23.910050397382587</v>
      </c>
      <c r="D85" s="272">
        <f>Dataincome!BA85</f>
        <v>22.851399999999998</v>
      </c>
      <c r="E85" s="272">
        <f>Dataincome!AZ85</f>
        <v>-0.2785496026174149</v>
      </c>
      <c r="F85" s="271">
        <f>Dataincome!BB85</f>
        <v>1.3371</v>
      </c>
      <c r="G85" s="270">
        <f>Dataincome!AS85</f>
        <v>0</v>
      </c>
      <c r="H85" s="269">
        <f>Dataincome!DI85</f>
        <v>8.4338630445979295</v>
      </c>
      <c r="I85" s="328">
        <f>Dataincome!DD85</f>
        <v>3.7759</v>
      </c>
      <c r="J85" s="328">
        <f>Dataincome!DJ85</f>
        <v>2.5012999999999987</v>
      </c>
      <c r="K85" s="328">
        <f>Dataincome!DF85</f>
        <v>2.1567630445979287</v>
      </c>
      <c r="L85" s="268">
        <f>Dataincome!EY85</f>
        <v>123.64814501622527</v>
      </c>
      <c r="M85" s="783">
        <f>Dataincome!FA85</f>
        <v>90.810399999999987</v>
      </c>
      <c r="N85" s="243">
        <f>Dataincome!FD85</f>
        <v>21.19208237069968</v>
      </c>
      <c r="O85" s="242">
        <f>Dataincome!FE85</f>
        <v>3.2061626455255898</v>
      </c>
      <c r="P85" s="243">
        <f>Dataincome!FJ85</f>
        <v>4.8843999999999994</v>
      </c>
      <c r="Q85" s="241">
        <f>Dataincome!FK85</f>
        <v>0.75290000000000001</v>
      </c>
      <c r="R85" s="265">
        <f>Dataincome!FL85</f>
        <v>2.8022999999999998</v>
      </c>
      <c r="T85" s="239">
        <f t="shared" si="6"/>
        <v>0</v>
      </c>
      <c r="U85" s="239">
        <f t="shared" si="5"/>
        <v>-9.9999999984667909E-5</v>
      </c>
      <c r="V85" s="238">
        <f t="shared" si="7"/>
        <v>1.0000000000420783E-4</v>
      </c>
      <c r="W85" s="239">
        <f t="shared" si="8"/>
        <v>-9.9999999997990585E-5</v>
      </c>
    </row>
    <row r="86" spans="1:23" s="29" customFormat="1">
      <c r="A86" s="28">
        <v>1974</v>
      </c>
      <c r="B86" s="244">
        <f>Dataincome!F86</f>
        <v>181.45321156243259</v>
      </c>
      <c r="C86" s="273">
        <f>Dataincome!H86</f>
        <v>26.429720021808038</v>
      </c>
      <c r="D86" s="272">
        <f>Dataincome!BA86</f>
        <v>24.609200000000001</v>
      </c>
      <c r="E86" s="272">
        <f>Dataincome!AZ86</f>
        <v>-4.6979978191960092E-2</v>
      </c>
      <c r="F86" s="271">
        <f>Dataincome!BB86</f>
        <v>1.8676000000000001</v>
      </c>
      <c r="G86" s="270">
        <f>Dataincome!AS86</f>
        <v>0</v>
      </c>
      <c r="H86" s="269">
        <f>Dataincome!DI86</f>
        <v>8.5371178845151476</v>
      </c>
      <c r="I86" s="328">
        <f>Dataincome!DD86</f>
        <v>6.053799999999999</v>
      </c>
      <c r="J86" s="328">
        <f>Dataincome!DJ86</f>
        <v>3.0007000000000073</v>
      </c>
      <c r="K86" s="328">
        <f>Dataincome!DF86</f>
        <v>-0.51738211548485324</v>
      </c>
      <c r="L86" s="268">
        <f>Dataincome!EY86</f>
        <v>146.48617365610943</v>
      </c>
      <c r="M86" s="783">
        <f>Dataincome!FA86</f>
        <v>108.6113</v>
      </c>
      <c r="N86" s="243">
        <f>Dataincome!FD86</f>
        <v>22.999752125579985</v>
      </c>
      <c r="O86" s="242">
        <f>Dataincome!FE86</f>
        <v>2.3539215305294254</v>
      </c>
      <c r="P86" s="243">
        <f>Dataincome!FJ86</f>
        <v>7.8856999999999999</v>
      </c>
      <c r="Q86" s="241">
        <f>Dataincome!FK86</f>
        <v>0.88860000000000006</v>
      </c>
      <c r="R86" s="265">
        <f>Dataincome!FL86</f>
        <v>3.7467999999999995</v>
      </c>
      <c r="T86" s="239">
        <f t="shared" si="6"/>
        <v>1.999999999782176E-4</v>
      </c>
      <c r="U86" s="239">
        <f t="shared" si="5"/>
        <v>1.0000000001930687E-4</v>
      </c>
      <c r="V86" s="238">
        <f t="shared" si="7"/>
        <v>-1.000000000035417E-4</v>
      </c>
      <c r="W86" s="239">
        <f t="shared" si="8"/>
        <v>-5.3290705182007514E-15</v>
      </c>
    </row>
    <row r="87" spans="1:23" s="29" customFormat="1">
      <c r="A87" s="28">
        <v>1975</v>
      </c>
      <c r="B87" s="244">
        <f>Dataincome!F87</f>
        <v>204.58194606153114</v>
      </c>
      <c r="C87" s="273">
        <f>Dataincome!H87</f>
        <v>29.934266371375038</v>
      </c>
      <c r="D87" s="272">
        <f>Dataincome!BA87</f>
        <v>28.979199999999999</v>
      </c>
      <c r="E87" s="272">
        <f>Dataincome!AZ87</f>
        <v>-0.26493362862495995</v>
      </c>
      <c r="F87" s="271">
        <f>Dataincome!BB87</f>
        <v>1.2202000000000004</v>
      </c>
      <c r="G87" s="270">
        <f>Dataincome!AS87</f>
        <v>0</v>
      </c>
      <c r="H87" s="269">
        <f>Dataincome!DI87</f>
        <v>5.3872445426371414</v>
      </c>
      <c r="I87" s="328">
        <f>Dataincome!DD87</f>
        <v>4.5669000000000004</v>
      </c>
      <c r="J87" s="328">
        <f>Dataincome!DJ87</f>
        <v>3.2501999999999978</v>
      </c>
      <c r="K87" s="328">
        <f>Dataincome!DF87</f>
        <v>-2.4300554573628581</v>
      </c>
      <c r="L87" s="268">
        <f>Dataincome!EY87</f>
        <v>169.26033514751899</v>
      </c>
      <c r="M87" s="783">
        <f>Dataincome!FA87</f>
        <v>128.14610000000002</v>
      </c>
      <c r="N87" s="243">
        <f>Dataincome!FD87</f>
        <v>24.51794741748402</v>
      </c>
      <c r="O87" s="242">
        <f>Dataincome!FE87</f>
        <v>3.8197877300349532</v>
      </c>
      <c r="P87" s="243">
        <f>Dataincome!FJ87</f>
        <v>7.8845000000000001</v>
      </c>
      <c r="Q87" s="241">
        <f>Dataincome!FK87</f>
        <v>1.0429000000000002</v>
      </c>
      <c r="R87" s="265">
        <f>Dataincome!FL87</f>
        <v>3.8491999999999997</v>
      </c>
      <c r="T87" s="239">
        <f t="shared" si="6"/>
        <v>9.9999999974897946E-5</v>
      </c>
      <c r="U87" s="239">
        <f t="shared" si="5"/>
        <v>-1.0000000000420783E-4</v>
      </c>
      <c r="V87" s="238">
        <f t="shared" si="7"/>
        <v>-2.0000000000086615E-4</v>
      </c>
      <c r="W87" s="239">
        <f t="shared" si="8"/>
        <v>2.0000000000131024E-4</v>
      </c>
    </row>
    <row r="88" spans="1:23" s="29" customFormat="1">
      <c r="A88" s="28">
        <v>1976</v>
      </c>
      <c r="B88" s="244">
        <f>Dataincome!F88</f>
        <v>236.56338944857148</v>
      </c>
      <c r="C88" s="273">
        <f>Dataincome!H88</f>
        <v>35.739674088109389</v>
      </c>
      <c r="D88" s="272">
        <f>Dataincome!BA88</f>
        <v>35.087999999999994</v>
      </c>
      <c r="E88" s="272">
        <f>Dataincome!AZ88</f>
        <v>-0.18502591189061288</v>
      </c>
      <c r="F88" s="271">
        <f>Dataincome!BB88</f>
        <v>0.83680000000000021</v>
      </c>
      <c r="G88" s="270">
        <f>Dataincome!AS88</f>
        <v>0</v>
      </c>
      <c r="H88" s="269">
        <f>Dataincome!DI88</f>
        <v>6.8051757213170667</v>
      </c>
      <c r="I88" s="328">
        <f>Dataincome!DD88</f>
        <v>6.1262999999999996</v>
      </c>
      <c r="J88" s="328">
        <f>Dataincome!DJ88</f>
        <v>3.6745000000000028</v>
      </c>
      <c r="K88" s="328">
        <f>Dataincome!DF88</f>
        <v>-2.9954242786829361</v>
      </c>
      <c r="L88" s="268">
        <f>Dataincome!EY88</f>
        <v>194.01843963914504</v>
      </c>
      <c r="M88" s="783">
        <f>Dataincome!FA88</f>
        <v>149.04050000000001</v>
      </c>
      <c r="N88" s="243">
        <f>Dataincome!FD88</f>
        <v>26.57877257276067</v>
      </c>
      <c r="O88" s="242">
        <f>Dataincome!FE88</f>
        <v>3.7799670663843812</v>
      </c>
      <c r="P88" s="243">
        <f>Dataincome!FJ88</f>
        <v>9.2647000000000013</v>
      </c>
      <c r="Q88" s="241">
        <f>Dataincome!FK88</f>
        <v>1.2269000000000001</v>
      </c>
      <c r="R88" s="265">
        <f>Dataincome!FL88</f>
        <v>4.1276999999999999</v>
      </c>
      <c r="T88" s="239">
        <f t="shared" si="6"/>
        <v>1.0000000000331966E-4</v>
      </c>
      <c r="U88" s="239">
        <f t="shared" si="5"/>
        <v>-1.0000000001841869E-4</v>
      </c>
      <c r="V88" s="238">
        <f t="shared" si="7"/>
        <v>-9.9999999992106403E-5</v>
      </c>
      <c r="W88" s="239">
        <f t="shared" si="8"/>
        <v>-1.9999999999953388E-4</v>
      </c>
    </row>
    <row r="89" spans="1:23" s="29" customFormat="1">
      <c r="A89" s="28">
        <v>1977</v>
      </c>
      <c r="B89" s="244">
        <f>Dataincome!F89</f>
        <v>265.31321318571622</v>
      </c>
      <c r="C89" s="273">
        <f>Dataincome!H89</f>
        <v>37.357558394519124</v>
      </c>
      <c r="D89" s="272">
        <f>Dataincome!BA89</f>
        <v>36.832799999999999</v>
      </c>
      <c r="E89" s="272">
        <f>Dataincome!AZ89</f>
        <v>-0.1174416054808769</v>
      </c>
      <c r="F89" s="271">
        <f>Dataincome!BB89</f>
        <v>0.64210000000000023</v>
      </c>
      <c r="G89" s="270">
        <f>Dataincome!AS89</f>
        <v>0</v>
      </c>
      <c r="H89" s="269">
        <f>Dataincome!DI89</f>
        <v>8.8534521946287796</v>
      </c>
      <c r="I89" s="328">
        <f>Dataincome!DD89</f>
        <v>6.5702999999999996</v>
      </c>
      <c r="J89" s="328">
        <f>Dataincome!DJ89</f>
        <v>3.9367000000000001</v>
      </c>
      <c r="K89" s="328">
        <f>Dataincome!DF89</f>
        <v>-1.653647805371218</v>
      </c>
      <c r="L89" s="268">
        <f>Dataincome!EY89</f>
        <v>219.1021025965683</v>
      </c>
      <c r="M89" s="783">
        <f>Dataincome!FA89</f>
        <v>169.58709999999999</v>
      </c>
      <c r="N89" s="243">
        <f>Dataincome!FD89</f>
        <v>29.023150374504578</v>
      </c>
      <c r="O89" s="242">
        <f>Dataincome!FE89</f>
        <v>3.7967522220637129</v>
      </c>
      <c r="P89" s="243">
        <f>Dataincome!FJ89</f>
        <v>10.6265</v>
      </c>
      <c r="Q89" s="241">
        <f>Dataincome!FK89</f>
        <v>1.3774999999999999</v>
      </c>
      <c r="R89" s="265">
        <f>Dataincome!FL89</f>
        <v>4.6913</v>
      </c>
      <c r="T89" s="239">
        <f t="shared" si="6"/>
        <v>1.0000000003174137E-4</v>
      </c>
      <c r="U89" s="239">
        <f t="shared" si="5"/>
        <v>-1.9999999998177032E-4</v>
      </c>
      <c r="V89" s="238">
        <f t="shared" si="7"/>
        <v>1.0000000000187637E-4</v>
      </c>
      <c r="W89" s="239">
        <f t="shared" si="8"/>
        <v>9.9999999997990585E-5</v>
      </c>
    </row>
    <row r="90" spans="1:23" s="29" customFormat="1">
      <c r="A90" s="28">
        <v>1978</v>
      </c>
      <c r="B90" s="244">
        <f>Dataincome!F90</f>
        <v>301.60334</v>
      </c>
      <c r="C90" s="273">
        <f>Dataincome!H90</f>
        <v>44.259273</v>
      </c>
      <c r="D90" s="272">
        <f>Dataincome!BA90</f>
        <v>43.969500000000004</v>
      </c>
      <c r="E90" s="272">
        <f>Dataincome!AZ90</f>
        <v>0.15697300000000119</v>
      </c>
      <c r="F90" s="271">
        <f>Dataincome!BB90</f>
        <v>0.13289999999999996</v>
      </c>
      <c r="G90" s="270">
        <f>Dataincome!AS90</f>
        <v>1.8951</v>
      </c>
      <c r="H90" s="269">
        <f>Dataincome!DI90</f>
        <v>8.069304000000006</v>
      </c>
      <c r="I90" s="328">
        <f>Dataincome!DD90</f>
        <v>6.3235999999999999</v>
      </c>
      <c r="J90" s="328">
        <f>Dataincome!DJ90</f>
        <v>4.8645000000000067</v>
      </c>
      <c r="K90" s="328">
        <f>Dataincome!DF90</f>
        <v>-3.1186960000000035</v>
      </c>
      <c r="L90" s="268">
        <f>Dataincome!EY90</f>
        <v>249.27486400000001</v>
      </c>
      <c r="M90" s="783">
        <f>Dataincome!FA90</f>
        <v>192.02929999999998</v>
      </c>
      <c r="N90" s="243">
        <f>Dataincome!FD90</f>
        <v>33.563151000000005</v>
      </c>
      <c r="O90" s="242">
        <f>Dataincome!FE90</f>
        <v>4.5645129999999989</v>
      </c>
      <c r="P90" s="243">
        <f>Dataincome!FJ90</f>
        <v>12.270899999999999</v>
      </c>
      <c r="Q90" s="241">
        <f>Dataincome!FK90</f>
        <v>1.5791999999999999</v>
      </c>
      <c r="R90" s="265">
        <f>Dataincome!FL90</f>
        <v>5.2678000000000003</v>
      </c>
      <c r="T90" s="239">
        <f t="shared" si="6"/>
        <v>-1.0100000002921661E-4</v>
      </c>
      <c r="U90" s="239">
        <f t="shared" si="5"/>
        <v>2.6645352591003757E-14</v>
      </c>
      <c r="V90" s="238">
        <f t="shared" si="7"/>
        <v>-1.0000000000442988E-4</v>
      </c>
      <c r="W90" s="239">
        <f t="shared" si="8"/>
        <v>-9.9999999997102407E-5</v>
      </c>
    </row>
    <row r="91" spans="1:23">
      <c r="A91" s="28">
        <v>1979</v>
      </c>
      <c r="B91" s="244">
        <f>Dataincome!F91</f>
        <v>344.72661499999992</v>
      </c>
      <c r="C91" s="273">
        <f>Dataincome!H91</f>
        <v>52.124169000000002</v>
      </c>
      <c r="D91" s="272">
        <f>Dataincome!BA91</f>
        <v>52.6828</v>
      </c>
      <c r="E91" s="272">
        <f>Dataincome!AZ91</f>
        <v>0.1820690000000007</v>
      </c>
      <c r="F91" s="271">
        <f>Dataincome!BB91</f>
        <v>-0.74069999999999991</v>
      </c>
      <c r="G91" s="270">
        <f>Dataincome!AS91</f>
        <v>2.1755</v>
      </c>
      <c r="H91" s="269">
        <f>Dataincome!DI91</f>
        <v>9.2884449999999958</v>
      </c>
      <c r="I91" s="328">
        <f>Dataincome!DD91</f>
        <v>7.5621000000000009</v>
      </c>
      <c r="J91" s="328">
        <f>Dataincome!DJ91</f>
        <v>5.6744999999999948</v>
      </c>
      <c r="K91" s="328">
        <f>Dataincome!DF91</f>
        <v>-3.9481549999999999</v>
      </c>
      <c r="L91" s="268">
        <f>Dataincome!EY91</f>
        <v>283.31400100000002</v>
      </c>
      <c r="M91" s="783">
        <f>Dataincome!FA91</f>
        <v>218.19800000000001</v>
      </c>
      <c r="N91" s="243">
        <f>Dataincome!FD91</f>
        <v>37.043738999999995</v>
      </c>
      <c r="O91" s="242">
        <f>Dataincome!FE91</f>
        <v>4.6335620000000004</v>
      </c>
      <c r="P91" s="243">
        <f>Dataincome!FJ91</f>
        <v>15.053100000000001</v>
      </c>
      <c r="Q91" s="241">
        <f>Dataincome!FK91</f>
        <v>1.8669</v>
      </c>
      <c r="R91" s="265">
        <f>Dataincome!FL91</f>
        <v>6.5186999999999999</v>
      </c>
      <c r="T91" s="239">
        <f t="shared" si="6"/>
        <v>0</v>
      </c>
      <c r="U91" s="239">
        <f t="shared" si="5"/>
        <v>1.4210854715202004E-14</v>
      </c>
      <c r="V91" s="238">
        <f t="shared" si="7"/>
        <v>8.8817841970012523E-16</v>
      </c>
      <c r="W91" s="239">
        <f t="shared" si="8"/>
        <v>0</v>
      </c>
    </row>
    <row r="92" spans="1:23">
      <c r="A92" s="28">
        <v>1980</v>
      </c>
      <c r="B92" s="244">
        <f>Dataincome!F92</f>
        <v>389.42311500000005</v>
      </c>
      <c r="C92" s="273">
        <f>Dataincome!H92</f>
        <v>58.026829000000006</v>
      </c>
      <c r="D92" s="272">
        <f>Dataincome!BA92</f>
        <v>58.732399999999998</v>
      </c>
      <c r="E92" s="272">
        <f>Dataincome!AZ92</f>
        <v>0.21692900000000015</v>
      </c>
      <c r="F92" s="271">
        <f>Dataincome!BB92</f>
        <v>-0.92260000000000031</v>
      </c>
      <c r="G92" s="270">
        <f>Dataincome!AS92</f>
        <v>2.7166000000000001</v>
      </c>
      <c r="H92" s="269">
        <f>Dataincome!DI92</f>
        <v>8.8553030000000064</v>
      </c>
      <c r="I92" s="328">
        <f>Dataincome!DD92</f>
        <v>9.3140000000000001</v>
      </c>
      <c r="J92" s="328">
        <f>Dataincome!DJ92</f>
        <v>6.7779999999999969</v>
      </c>
      <c r="K92" s="328">
        <f>Dataincome!DF92</f>
        <v>-7.2366969999999959</v>
      </c>
      <c r="L92" s="268">
        <f>Dataincome!EY92</f>
        <v>322.54098300000004</v>
      </c>
      <c r="M92" s="783">
        <f>Dataincome!FA92</f>
        <v>250.65299999999999</v>
      </c>
      <c r="N92" s="243">
        <f>Dataincome!FD92</f>
        <v>40.924812000000003</v>
      </c>
      <c r="O92" s="242">
        <f>Dataincome!FE92</f>
        <v>2.452971999999999</v>
      </c>
      <c r="P92" s="243">
        <f>Dataincome!FJ92</f>
        <v>18.432700000000001</v>
      </c>
      <c r="Q92" s="241">
        <f>Dataincome!FK92</f>
        <v>2.3740000000000001</v>
      </c>
      <c r="R92" s="265">
        <f>Dataincome!FL92</f>
        <v>7.7035</v>
      </c>
      <c r="T92" s="239">
        <f t="shared" si="6"/>
        <v>0</v>
      </c>
      <c r="U92" s="239">
        <f t="shared" si="5"/>
        <v>-9.9999995484267856E-7</v>
      </c>
      <c r="V92" s="238">
        <f t="shared" si="7"/>
        <v>1.0000000000820464E-4</v>
      </c>
      <c r="W92" s="239">
        <f t="shared" si="8"/>
        <v>0</v>
      </c>
    </row>
    <row r="93" spans="1:23">
      <c r="A93" s="28">
        <v>1981</v>
      </c>
      <c r="B93" s="244">
        <f>Dataincome!F93</f>
        <v>437.56045900000004</v>
      </c>
      <c r="C93" s="273">
        <f>Dataincome!H93</f>
        <v>64.371482</v>
      </c>
      <c r="D93" s="272">
        <f>Dataincome!BA93</f>
        <v>66.035799999999995</v>
      </c>
      <c r="E93" s="272">
        <f>Dataincome!AZ93</f>
        <v>0.25418199999999891</v>
      </c>
      <c r="F93" s="271">
        <f>Dataincome!BB93</f>
        <v>-1.9184999999999999</v>
      </c>
      <c r="G93" s="270">
        <f>Dataincome!AS93</f>
        <v>3.1238999999999999</v>
      </c>
      <c r="H93" s="269">
        <f>Dataincome!DI93</f>
        <v>5.2404949999999957</v>
      </c>
      <c r="I93" s="328">
        <f>Dataincome!DD93</f>
        <v>10.7135</v>
      </c>
      <c r="J93" s="328">
        <f>Dataincome!DJ93</f>
        <v>7.240599999999997</v>
      </c>
      <c r="K93" s="328">
        <f>Dataincome!DF93</f>
        <v>-12.713505000000005</v>
      </c>
      <c r="L93" s="268">
        <f>Dataincome!EY93</f>
        <v>367.94838199999998</v>
      </c>
      <c r="M93" s="783">
        <f>Dataincome!FA93</f>
        <v>284.89209999999997</v>
      </c>
      <c r="N93" s="243">
        <f>Dataincome!FD93</f>
        <v>42.643549999999998</v>
      </c>
      <c r="O93" s="242">
        <f>Dataincome!FE93</f>
        <v>2.6198320000000006</v>
      </c>
      <c r="P93" s="243">
        <f>Dataincome!FJ93</f>
        <v>25.2182</v>
      </c>
      <c r="Q93" s="241">
        <f>Dataincome!FK93</f>
        <v>2.9889999999999999</v>
      </c>
      <c r="R93" s="265">
        <f>Dataincome!FL93</f>
        <v>9.5856999999999992</v>
      </c>
      <c r="T93" s="239">
        <f t="shared" si="6"/>
        <v>1.0000000003174137E-4</v>
      </c>
      <c r="U93" s="239">
        <f t="shared" ref="U93:U124" si="9">L93-M93-N93-P93-O93-Q93-R93</f>
        <v>1.4210854715202004E-14</v>
      </c>
      <c r="V93" s="238">
        <f t="shared" si="7"/>
        <v>6.6613381477509392E-15</v>
      </c>
      <c r="W93" s="239">
        <f t="shared" si="8"/>
        <v>-9.9999999996214228E-5</v>
      </c>
    </row>
    <row r="94" spans="1:23">
      <c r="A94" s="28">
        <v>1982</v>
      </c>
      <c r="B94" s="244">
        <f>Dataincome!F94</f>
        <v>499.70518499999997</v>
      </c>
      <c r="C94" s="273">
        <f>Dataincome!H94</f>
        <v>75.478020999999998</v>
      </c>
      <c r="D94" s="272">
        <f>Dataincome!BA94</f>
        <v>77.174099999999981</v>
      </c>
      <c r="E94" s="272">
        <f>Dataincome!AZ94</f>
        <v>0.30202099999999665</v>
      </c>
      <c r="F94" s="271">
        <f>Dataincome!BB94</f>
        <v>-1.9981000000000004</v>
      </c>
      <c r="G94" s="270">
        <f>Dataincome!AS94</f>
        <v>3.6335000000000002</v>
      </c>
      <c r="H94" s="269">
        <f>Dataincome!DI94</f>
        <v>3.8319219999999987</v>
      </c>
      <c r="I94" s="328">
        <f>Dataincome!DD94</f>
        <v>12.690099999999999</v>
      </c>
      <c r="J94" s="328">
        <f>Dataincome!DJ94</f>
        <v>8.5464000000000073</v>
      </c>
      <c r="K94" s="328">
        <f>Dataincome!DF94</f>
        <v>-17.404277999999998</v>
      </c>
      <c r="L94" s="268">
        <f>Dataincome!EY94</f>
        <v>420.39534199999997</v>
      </c>
      <c r="M94" s="783">
        <f>Dataincome!FA94</f>
        <v>327.12150000000003</v>
      </c>
      <c r="N94" s="243">
        <f>Dataincome!FD94</f>
        <v>49.002775999999997</v>
      </c>
      <c r="O94" s="242">
        <f>Dataincome!FE94</f>
        <v>1.680665000000003</v>
      </c>
      <c r="P94" s="243">
        <f>Dataincome!FJ94</f>
        <v>29.621299999999998</v>
      </c>
      <c r="Q94" s="241">
        <f>Dataincome!FK94</f>
        <v>3.7071999999999998</v>
      </c>
      <c r="R94" s="265">
        <f>Dataincome!FL94</f>
        <v>9.2618999999999989</v>
      </c>
      <c r="T94" s="239">
        <f t="shared" si="6"/>
        <v>-1.0000000003174137E-4</v>
      </c>
      <c r="U94" s="239">
        <f t="shared" si="9"/>
        <v>9.999999477372512E-7</v>
      </c>
      <c r="V94" s="238">
        <f t="shared" si="7"/>
        <v>2.042810365310288E-14</v>
      </c>
      <c r="W94" s="239">
        <f t="shared" si="8"/>
        <v>-3.0000000000995897E-4</v>
      </c>
    </row>
    <row r="95" spans="1:23">
      <c r="A95" s="28">
        <v>1983</v>
      </c>
      <c r="B95" s="244">
        <f>Dataincome!F95</f>
        <v>551.06728099999998</v>
      </c>
      <c r="C95" s="273">
        <f>Dataincome!H95</f>
        <v>81.248634999999993</v>
      </c>
      <c r="D95" s="272">
        <f>Dataincome!BA95</f>
        <v>85.431399999999996</v>
      </c>
      <c r="E95" s="272">
        <f>Dataincome!AZ95</f>
        <v>0.33753499999999703</v>
      </c>
      <c r="F95" s="271">
        <f>Dataincome!BB95</f>
        <v>-4.5202000000000009</v>
      </c>
      <c r="G95" s="270">
        <f>Dataincome!AS95</f>
        <v>4.3286000000000007</v>
      </c>
      <c r="H95" s="269">
        <f>Dataincome!DI95</f>
        <v>5.5568589999999958</v>
      </c>
      <c r="I95" s="328">
        <f>Dataincome!DD95</f>
        <v>12.639999999999999</v>
      </c>
      <c r="J95" s="328">
        <f>Dataincome!DJ95</f>
        <v>8.9980999999999884</v>
      </c>
      <c r="K95" s="328">
        <f>Dataincome!DF95</f>
        <v>-16.081440999999998</v>
      </c>
      <c r="L95" s="268">
        <f>Dataincome!EY95</f>
        <v>464.26168500000006</v>
      </c>
      <c r="M95" s="783">
        <f>Dataincome!FA95</f>
        <v>359.202</v>
      </c>
      <c r="N95" s="243">
        <f>Dataincome!FD95</f>
        <v>53.606870999999991</v>
      </c>
      <c r="O95" s="242">
        <f>Dataincome!FE95</f>
        <v>3.0595140000000001</v>
      </c>
      <c r="P95" s="243">
        <f>Dataincome!FJ95</f>
        <v>32.211100000000002</v>
      </c>
      <c r="Q95" s="241">
        <f>Dataincome!FK95</f>
        <v>4.4821</v>
      </c>
      <c r="R95" s="265">
        <f>Dataincome!FL95</f>
        <v>11.700100000000003</v>
      </c>
      <c r="T95" s="239">
        <f t="shared" si="6"/>
        <v>1.0199999996984843E-4</v>
      </c>
      <c r="U95" s="239">
        <f t="shared" si="9"/>
        <v>6.3948846218409017E-14</v>
      </c>
      <c r="V95" s="238">
        <f t="shared" si="7"/>
        <v>-9.9999999999766942E-5</v>
      </c>
      <c r="W95" s="239">
        <f t="shared" si="8"/>
        <v>2.0000000000663931E-4</v>
      </c>
    </row>
    <row r="96" spans="1:23">
      <c r="A96" s="28">
        <v>1984</v>
      </c>
      <c r="B96" s="244">
        <f>Dataincome!F96</f>
        <v>598.03566799999999</v>
      </c>
      <c r="C96" s="273">
        <f>Dataincome!H96</f>
        <v>86.208011999999997</v>
      </c>
      <c r="D96" s="272">
        <f>Dataincome!BA96</f>
        <v>92.31750000000001</v>
      </c>
      <c r="E96" s="272">
        <f>Dataincome!AZ96</f>
        <v>0.3730120000000049</v>
      </c>
      <c r="F96" s="271">
        <f>Dataincome!BB96</f>
        <v>-6.482499999999999</v>
      </c>
      <c r="G96" s="270">
        <f>Dataincome!AS96</f>
        <v>5.0883000000000003</v>
      </c>
      <c r="H96" s="269">
        <f>Dataincome!DI96</f>
        <v>13.249079999999999</v>
      </c>
      <c r="I96" s="328">
        <f>Dataincome!DD96</f>
        <v>13.4537</v>
      </c>
      <c r="J96" s="328">
        <f>Dataincome!DJ96</f>
        <v>9.3441999999999936</v>
      </c>
      <c r="K96" s="328">
        <f>Dataincome!DF96</f>
        <v>-9.5487199999999959</v>
      </c>
      <c r="L96" s="268">
        <f>Dataincome!EY96</f>
        <v>498.578575</v>
      </c>
      <c r="M96" s="267">
        <f>Dataincome!FA96</f>
        <v>385.6046</v>
      </c>
      <c r="N96" s="266">
        <f>Dataincome!FD96</f>
        <v>54.458591999999996</v>
      </c>
      <c r="O96" s="242">
        <f>Dataincome!FE96</f>
        <v>4.9007830000000006</v>
      </c>
      <c r="P96" s="243">
        <f>Dataincome!FJ96</f>
        <v>34.078900000000004</v>
      </c>
      <c r="Q96" s="241">
        <f>Dataincome!FK96</f>
        <v>5.1535000000000002</v>
      </c>
      <c r="R96" s="265">
        <f>Dataincome!FL96</f>
        <v>14.382100000000001</v>
      </c>
      <c r="T96" s="239">
        <f t="shared" si="6"/>
        <v>9.9999999747524271E-7</v>
      </c>
      <c r="U96" s="239">
        <f t="shared" si="9"/>
        <v>9.9999999992661515E-5</v>
      </c>
      <c r="V96" s="238">
        <f t="shared" si="7"/>
        <v>-1.865174681370263E-14</v>
      </c>
      <c r="W96" s="239">
        <f t="shared" si="8"/>
        <v>-9.9999999997990585E-5</v>
      </c>
    </row>
    <row r="97" spans="1:23">
      <c r="A97" s="28">
        <v>1985</v>
      </c>
      <c r="B97" s="244">
        <f>Dataincome!F97</f>
        <v>645.48356299999989</v>
      </c>
      <c r="C97" s="273">
        <f>Dataincome!H97</f>
        <v>94.336745000000008</v>
      </c>
      <c r="D97" s="272">
        <f>Dataincome!BA97</f>
        <v>100.77700000000002</v>
      </c>
      <c r="E97" s="272">
        <f>Dataincome!AZ97</f>
        <v>0.40044499999999894</v>
      </c>
      <c r="F97" s="271">
        <f>Dataincome!BB97</f>
        <v>-6.8406999999999973</v>
      </c>
      <c r="G97" s="270">
        <f>Dataincome!AS97</f>
        <v>5.7741000000000007</v>
      </c>
      <c r="H97" s="269">
        <f>Dataincome!DI97</f>
        <v>19.764841999999994</v>
      </c>
      <c r="I97" s="328">
        <f>Dataincome!DD97</f>
        <v>14.8498</v>
      </c>
      <c r="J97" s="328">
        <f>Dataincome!DJ97</f>
        <v>9.0318999999999754</v>
      </c>
      <c r="K97" s="328">
        <f>Dataincome!DF97</f>
        <v>-4.1165579999999977</v>
      </c>
      <c r="L97" s="268">
        <f>Dataincome!EY97</f>
        <v>531.38197600000001</v>
      </c>
      <c r="M97" s="267">
        <f>Dataincome!FA97</f>
        <v>408.59729999999996</v>
      </c>
      <c r="N97" s="266">
        <f>Dataincome!FD97</f>
        <v>57.664582999999993</v>
      </c>
      <c r="O97" s="242">
        <f>Dataincome!FE97</f>
        <v>5.9745919999999977</v>
      </c>
      <c r="P97" s="243">
        <f>Dataincome!FJ97</f>
        <v>36.6785</v>
      </c>
      <c r="Q97" s="241">
        <f>Dataincome!FK97</f>
        <v>5.9378000000000002</v>
      </c>
      <c r="R97" s="265">
        <f>Dataincome!FL97</f>
        <v>16.529200000000003</v>
      </c>
      <c r="T97" s="239">
        <f t="shared" si="6"/>
        <v>0</v>
      </c>
      <c r="U97" s="239">
        <f t="shared" si="9"/>
        <v>1.0000000543186616E-6</v>
      </c>
      <c r="V97" s="238">
        <f t="shared" si="7"/>
        <v>-8.8817841970012523E-15</v>
      </c>
      <c r="W97" s="239">
        <f t="shared" si="8"/>
        <v>-2.9999999998331361E-4</v>
      </c>
    </row>
    <row r="98" spans="1:23">
      <c r="A98" s="28">
        <v>1986</v>
      </c>
      <c r="B98" s="244">
        <f>Dataincome!F98</f>
        <v>699.91441800000007</v>
      </c>
      <c r="C98" s="273">
        <f>Dataincome!H98</f>
        <v>99.239288999999999</v>
      </c>
      <c r="D98" s="272">
        <f>Dataincome!BA98</f>
        <v>106.03190000000001</v>
      </c>
      <c r="E98" s="272">
        <f>Dataincome!AZ98</f>
        <v>0.42488899999999952</v>
      </c>
      <c r="F98" s="271">
        <f>Dataincome!BB98</f>
        <v>-7.2174000000000031</v>
      </c>
      <c r="G98" s="270">
        <f>Dataincome!AS98</f>
        <v>6.2843</v>
      </c>
      <c r="H98" s="269">
        <f>Dataincome!DI98</f>
        <v>42.525634999999994</v>
      </c>
      <c r="I98" s="328">
        <f>Dataincome!DD98</f>
        <v>17.433699999999998</v>
      </c>
      <c r="J98" s="328">
        <f>Dataincome!DJ98</f>
        <v>9.1622999999999912</v>
      </c>
      <c r="K98" s="328">
        <f>Dataincome!DF98</f>
        <v>15.929834999999997</v>
      </c>
      <c r="L98" s="268">
        <f>Dataincome!EY98</f>
        <v>558.14949300000001</v>
      </c>
      <c r="M98" s="267">
        <f>Dataincome!FA98</f>
        <v>429.19779999999997</v>
      </c>
      <c r="N98" s="266">
        <f>Dataincome!FD98</f>
        <v>60.377348999999995</v>
      </c>
      <c r="O98" s="242">
        <f>Dataincome!FE98</f>
        <v>8.0313440000000007</v>
      </c>
      <c r="P98" s="243">
        <f>Dataincome!FJ98</f>
        <v>35.771300000000004</v>
      </c>
      <c r="Q98" s="241">
        <f>Dataincome!FK98</f>
        <v>6.5431999999999997</v>
      </c>
      <c r="R98" s="265">
        <f>Dataincome!FL98</f>
        <v>18.228500000000004</v>
      </c>
      <c r="T98" s="239">
        <f t="shared" si="6"/>
        <v>1.0000001111620804E-6</v>
      </c>
      <c r="U98" s="239">
        <f t="shared" si="9"/>
        <v>3.1974423109204508E-14</v>
      </c>
      <c r="V98" s="238">
        <f t="shared" si="7"/>
        <v>-1.0000000000420783E-4</v>
      </c>
      <c r="W98" s="239">
        <f t="shared" si="8"/>
        <v>-1.9999999999242846E-4</v>
      </c>
    </row>
    <row r="99" spans="1:23">
      <c r="A99" s="28">
        <v>1987</v>
      </c>
      <c r="B99" s="244">
        <f>Dataincome!F99</f>
        <v>737.54335500000002</v>
      </c>
      <c r="C99" s="273">
        <f>Dataincome!H99</f>
        <v>106.10484299999999</v>
      </c>
      <c r="D99" s="272">
        <f>Dataincome!BA99</f>
        <v>114.14169999999997</v>
      </c>
      <c r="E99" s="272">
        <f>Dataincome!AZ99</f>
        <v>0.44764299999999635</v>
      </c>
      <c r="F99" s="271">
        <f>Dataincome!BB99</f>
        <v>-8.4845000000000024</v>
      </c>
      <c r="G99" s="270">
        <f>Dataincome!AS99</f>
        <v>6.3517000000000001</v>
      </c>
      <c r="H99" s="269">
        <f>Dataincome!DI99</f>
        <v>44.61570399999998</v>
      </c>
      <c r="I99" s="328">
        <f>Dataincome!DD99</f>
        <v>19.104199999999999</v>
      </c>
      <c r="J99" s="328">
        <f>Dataincome!DJ99</f>
        <v>10.692299999999992</v>
      </c>
      <c r="K99" s="328">
        <f>Dataincome!DF99</f>
        <v>14.819103999999982</v>
      </c>
      <c r="L99" s="268">
        <f>Dataincome!EY99</f>
        <v>586.82280700000001</v>
      </c>
      <c r="M99" s="267">
        <f>Dataincome!FA99</f>
        <v>447.84449999999998</v>
      </c>
      <c r="N99" s="266">
        <f>Dataincome!FD99</f>
        <v>60.609437999999997</v>
      </c>
      <c r="O99" s="242">
        <f>Dataincome!FE99</f>
        <v>11.737969</v>
      </c>
      <c r="P99" s="243">
        <f>Dataincome!FJ99</f>
        <v>33.514199999999995</v>
      </c>
      <c r="Q99" s="241">
        <f>Dataincome!FK99</f>
        <v>7.1673</v>
      </c>
      <c r="R99" s="265">
        <f>Dataincome!FL99</f>
        <v>25.949399999999997</v>
      </c>
      <c r="T99" s="239">
        <f t="shared" si="6"/>
        <v>1.0000001111620804E-6</v>
      </c>
      <c r="U99" s="239">
        <f t="shared" si="9"/>
        <v>3.907985046680551E-14</v>
      </c>
      <c r="V99" s="238">
        <f t="shared" si="7"/>
        <v>2.3092638912203256E-14</v>
      </c>
      <c r="W99" s="239">
        <f t="shared" si="8"/>
        <v>1.0000000000687237E-4</v>
      </c>
    </row>
    <row r="100" spans="1:23">
      <c r="A100" s="28">
        <v>1988</v>
      </c>
      <c r="B100" s="244">
        <f>Dataincome!F100</f>
        <v>797.18811600000004</v>
      </c>
      <c r="C100" s="273">
        <f>Dataincome!H100</f>
        <v>114.84150099999998</v>
      </c>
      <c r="D100" s="272">
        <f>Dataincome!BA100</f>
        <v>124.42540000000001</v>
      </c>
      <c r="E100" s="272">
        <f>Dataincome!AZ100</f>
        <v>0.47460099999999694</v>
      </c>
      <c r="F100" s="271">
        <f>Dataincome!BB100</f>
        <v>-10.058299999999996</v>
      </c>
      <c r="G100" s="270">
        <f>Dataincome!AS100</f>
        <v>6.6630000000000003</v>
      </c>
      <c r="H100" s="269">
        <f>Dataincome!DI100</f>
        <v>61.966518999999977</v>
      </c>
      <c r="I100" s="328">
        <f>Dataincome!DD100</f>
        <v>21.8171</v>
      </c>
      <c r="J100" s="328">
        <f>Dataincome!DJ100</f>
        <v>10.230999999999995</v>
      </c>
      <c r="K100" s="328">
        <f>Dataincome!DF100</f>
        <v>29.918519000000003</v>
      </c>
      <c r="L100" s="268">
        <f>Dataincome!EY100</f>
        <v>620.38009600000009</v>
      </c>
      <c r="M100" s="267">
        <f>Dataincome!FA100</f>
        <v>474.16480000000001</v>
      </c>
      <c r="N100" s="266">
        <f>Dataincome!FD100</f>
        <v>62.494691000000003</v>
      </c>
      <c r="O100" s="242">
        <f>Dataincome!FE100</f>
        <v>13.203604999999996</v>
      </c>
      <c r="P100" s="243">
        <f>Dataincome!FJ100</f>
        <v>38.340300000000006</v>
      </c>
      <c r="Q100" s="241">
        <f>Dataincome!FK100</f>
        <v>8.3817000000000004</v>
      </c>
      <c r="R100" s="265">
        <f>Dataincome!FL100</f>
        <v>23.794899999999998</v>
      </c>
      <c r="T100" s="239">
        <f t="shared" si="6"/>
        <v>0</v>
      </c>
      <c r="U100" s="239">
        <f t="shared" si="9"/>
        <v>1.0000000007437393E-4</v>
      </c>
      <c r="V100" s="238">
        <f t="shared" si="7"/>
        <v>-2.0000000003150831E-4</v>
      </c>
      <c r="W100" s="239">
        <f t="shared" si="8"/>
        <v>-1.0000000001753051E-4</v>
      </c>
    </row>
    <row r="101" spans="1:23">
      <c r="A101" s="28">
        <v>1989</v>
      </c>
      <c r="B101" s="244">
        <f>Dataincome!F101</f>
        <v>857.11260300000004</v>
      </c>
      <c r="C101" s="273">
        <f>Dataincome!H101</f>
        <v>121.016679</v>
      </c>
      <c r="D101" s="272">
        <f>Dataincome!BA101</f>
        <v>131.37459999999999</v>
      </c>
      <c r="E101" s="272">
        <f>Dataincome!AZ101</f>
        <v>0.50377900000000486</v>
      </c>
      <c r="F101" s="271">
        <f>Dataincome!BB101</f>
        <v>-10.861800000000001</v>
      </c>
      <c r="G101" s="270">
        <f>Dataincome!AS101</f>
        <v>6.8676000000000004</v>
      </c>
      <c r="H101" s="269">
        <f>Dataincome!DI101</f>
        <v>65.070234000000013</v>
      </c>
      <c r="I101" s="328">
        <f>Dataincome!DD101</f>
        <v>24.361499999999996</v>
      </c>
      <c r="J101" s="328">
        <f>Dataincome!DJ101</f>
        <v>9.3882999999999939</v>
      </c>
      <c r="K101" s="328">
        <f>Dataincome!DF101</f>
        <v>31.320433999999992</v>
      </c>
      <c r="L101" s="268">
        <f>Dataincome!EY101</f>
        <v>671.02568900000006</v>
      </c>
      <c r="M101" s="267">
        <f>Dataincome!FA101</f>
        <v>504.5095</v>
      </c>
      <c r="N101" s="266">
        <f>Dataincome!FD101</f>
        <v>70.752204000000006</v>
      </c>
      <c r="O101" s="242">
        <f>Dataincome!FE101</f>
        <v>12.451184000000001</v>
      </c>
      <c r="P101" s="243">
        <f>Dataincome!FJ101</f>
        <v>43.180500000000002</v>
      </c>
      <c r="Q101" s="241">
        <f>Dataincome!FK101</f>
        <v>10.1854</v>
      </c>
      <c r="R101" s="265">
        <f>Dataincome!FL101</f>
        <v>29.947000000000003</v>
      </c>
      <c r="T101" s="239">
        <f t="shared" si="6"/>
        <v>9.9999999747524271E-7</v>
      </c>
      <c r="U101" s="239">
        <f t="shared" si="9"/>
        <v>-9.8999999963211849E-5</v>
      </c>
      <c r="V101" s="238">
        <f t="shared" si="7"/>
        <v>1.0000000000509601E-4</v>
      </c>
      <c r="W101" s="239">
        <f t="shared" si="8"/>
        <v>3.5527136788005009E-14</v>
      </c>
    </row>
    <row r="102" spans="1:23">
      <c r="A102" s="28">
        <v>1990</v>
      </c>
      <c r="B102" s="244">
        <f>Dataincome!F102</f>
        <v>903.58549099999993</v>
      </c>
      <c r="C102" s="273">
        <f>Dataincome!H102</f>
        <v>126.574634</v>
      </c>
      <c r="D102" s="272">
        <f>Dataincome!BA102</f>
        <v>138.94560000000001</v>
      </c>
      <c r="E102" s="272">
        <f>Dataincome!AZ102</f>
        <v>0.52313400000000398</v>
      </c>
      <c r="F102" s="271">
        <f>Dataincome!BB102</f>
        <v>-12.894300000000003</v>
      </c>
      <c r="G102" s="270">
        <f>Dataincome!AS102</f>
        <v>7.3526999999999996</v>
      </c>
      <c r="H102" s="269">
        <f>Dataincome!DI102</f>
        <v>61.61150600000002</v>
      </c>
      <c r="I102" s="328">
        <f>Dataincome!DD102</f>
        <v>23.827100000000002</v>
      </c>
      <c r="J102" s="328">
        <f>Dataincome!DJ102</f>
        <v>12.137799999999942</v>
      </c>
      <c r="K102" s="328">
        <f>Dataincome!DF102</f>
        <v>25.646806000000012</v>
      </c>
      <c r="L102" s="268">
        <f>Dataincome!EY102</f>
        <v>715.39935100000002</v>
      </c>
      <c r="M102" s="267">
        <f>Dataincome!FA102</f>
        <v>538.12509999999997</v>
      </c>
      <c r="N102" s="266">
        <f>Dataincome!FD102</f>
        <v>74.504948999999996</v>
      </c>
      <c r="O102" s="242">
        <f>Dataincome!FE102</f>
        <v>12.177002000000002</v>
      </c>
      <c r="P102" s="243">
        <f>Dataincome!FJ102</f>
        <v>44.320500000000003</v>
      </c>
      <c r="Q102" s="241">
        <f>Dataincome!FK102</f>
        <v>12.016999999999999</v>
      </c>
      <c r="R102" s="265">
        <f>Dataincome!FL102</f>
        <v>34.254800000000003</v>
      </c>
      <c r="T102" s="239">
        <f t="shared" si="6"/>
        <v>0</v>
      </c>
      <c r="U102" s="239">
        <f t="shared" si="9"/>
        <v>0</v>
      </c>
      <c r="V102" s="238">
        <f t="shared" si="7"/>
        <v>1.9999999998887574E-4</v>
      </c>
      <c r="W102" s="239">
        <f t="shared" si="8"/>
        <v>-1.9999999993558504E-4</v>
      </c>
    </row>
    <row r="103" spans="1:23">
      <c r="A103" s="28">
        <v>1991</v>
      </c>
      <c r="B103" s="244">
        <f>Dataincome!F103</f>
        <v>929.59373299999993</v>
      </c>
      <c r="C103" s="273">
        <f>Dataincome!H103</f>
        <v>130.75500299999999</v>
      </c>
      <c r="D103" s="272">
        <f>Dataincome!BA103</f>
        <v>143.26940000000002</v>
      </c>
      <c r="E103" s="272">
        <f>Dataincome!AZ103</f>
        <v>0.56280300000000016</v>
      </c>
      <c r="F103" s="271">
        <f>Dataincome!BB103</f>
        <v>-13.076999999999998</v>
      </c>
      <c r="G103" s="270">
        <f>Dataincome!AS103</f>
        <v>7.5110000000000001</v>
      </c>
      <c r="H103" s="269">
        <f>Dataincome!DI103</f>
        <v>52.964071999999987</v>
      </c>
      <c r="I103" s="328">
        <f>Dataincome!DD103</f>
        <v>21.886199999999999</v>
      </c>
      <c r="J103" s="328">
        <f>Dataincome!DJ103</f>
        <v>12.318700000000014</v>
      </c>
      <c r="K103" s="328">
        <f>Dataincome!DF103</f>
        <v>18.759571999999991</v>
      </c>
      <c r="L103" s="268">
        <f>Dataincome!EY103</f>
        <v>745.87465800000007</v>
      </c>
      <c r="M103" s="267">
        <f>Dataincome!FA103</f>
        <v>562.78280000000007</v>
      </c>
      <c r="N103" s="266">
        <f>Dataincome!FD103</f>
        <v>73.300857000000008</v>
      </c>
      <c r="O103" s="242">
        <f>Dataincome!FE103</f>
        <v>15.843601000000003</v>
      </c>
      <c r="P103" s="243">
        <f>Dataincome!FJ103</f>
        <v>44.554000000000002</v>
      </c>
      <c r="Q103" s="241">
        <f>Dataincome!FK103</f>
        <v>13.988700000000001</v>
      </c>
      <c r="R103" s="265">
        <f>Dataincome!FL103</f>
        <v>35.404699999999991</v>
      </c>
      <c r="T103" s="239">
        <f t="shared" si="6"/>
        <v>0</v>
      </c>
      <c r="U103" s="239">
        <f t="shared" si="9"/>
        <v>0</v>
      </c>
      <c r="V103" s="238">
        <f t="shared" si="7"/>
        <v>-2.0000000003328466E-4</v>
      </c>
      <c r="W103" s="239">
        <f t="shared" si="8"/>
        <v>-4.0000000001683134E-4</v>
      </c>
    </row>
    <row r="104" spans="1:23">
      <c r="A104" s="28">
        <v>1992</v>
      </c>
      <c r="B104" s="244">
        <f>Dataincome!F104</f>
        <v>965.78407600000003</v>
      </c>
      <c r="C104" s="273">
        <f>Dataincome!H104</f>
        <v>130.77919999999997</v>
      </c>
      <c r="D104" s="272">
        <f>Dataincome!BA104</f>
        <v>146.52849999999998</v>
      </c>
      <c r="E104" s="272">
        <f>Dataincome!AZ104</f>
        <v>0.58469999999999844</v>
      </c>
      <c r="F104" s="271">
        <f>Dataincome!BB104</f>
        <v>-16.334099999999999</v>
      </c>
      <c r="G104" s="270">
        <f>Dataincome!AS104</f>
        <v>7.6553000000000004</v>
      </c>
      <c r="H104" s="269">
        <f>Dataincome!DI104</f>
        <v>55.483317999999997</v>
      </c>
      <c r="I104" s="328">
        <f>Dataincome!DD104</f>
        <v>17.573999999999998</v>
      </c>
      <c r="J104" s="328">
        <f>Dataincome!DJ104</f>
        <v>13.34070000000002</v>
      </c>
      <c r="K104" s="328">
        <f>Dataincome!DF104</f>
        <v>24.568818000000007</v>
      </c>
      <c r="L104" s="268">
        <f>Dataincome!EY104</f>
        <v>779.52145599999994</v>
      </c>
      <c r="M104" s="267">
        <f>Dataincome!FA104</f>
        <v>583.79169999999999</v>
      </c>
      <c r="N104" s="266">
        <f>Dataincome!FD104</f>
        <v>75.552703999999991</v>
      </c>
      <c r="O104" s="242">
        <f>Dataincome!FE104</f>
        <v>22.194153</v>
      </c>
      <c r="P104" s="243">
        <f>Dataincome!FJ104</f>
        <v>44.510400000000004</v>
      </c>
      <c r="Q104" s="241">
        <f>Dataincome!FK104</f>
        <v>18.004100000000005</v>
      </c>
      <c r="R104" s="265">
        <f>Dataincome!FL104</f>
        <v>35.468600000000002</v>
      </c>
      <c r="T104" s="239">
        <f t="shared" si="6"/>
        <v>1.0200000019722211E-4</v>
      </c>
      <c r="U104" s="239">
        <f t="shared" si="9"/>
        <v>-2.0100000005385255E-4</v>
      </c>
      <c r="V104" s="238">
        <f t="shared" si="7"/>
        <v>9.9999999996214228E-5</v>
      </c>
      <c r="W104" s="239">
        <f t="shared" si="8"/>
        <v>-2.0000000002795559E-4</v>
      </c>
    </row>
    <row r="105" spans="1:23">
      <c r="A105" s="28">
        <v>1993</v>
      </c>
      <c r="B105" s="244">
        <f>Dataincome!F105</f>
        <v>974.94430999999986</v>
      </c>
      <c r="C105" s="273">
        <f>Dataincome!H105</f>
        <v>132.39433099999999</v>
      </c>
      <c r="D105" s="272">
        <f>Dataincome!BA105</f>
        <v>151.6062</v>
      </c>
      <c r="E105" s="272">
        <f>Dataincome!AZ105</f>
        <v>0.60913100000000053</v>
      </c>
      <c r="F105" s="271">
        <f>Dataincome!BB105</f>
        <v>-19.821000000000002</v>
      </c>
      <c r="G105" s="270">
        <f>Dataincome!AS105</f>
        <v>8.3864999999999998</v>
      </c>
      <c r="H105" s="269">
        <f>Dataincome!DI105</f>
        <v>49.549918000000019</v>
      </c>
      <c r="I105" s="328">
        <f>Dataincome!DD105</f>
        <v>17.9057</v>
      </c>
      <c r="J105" s="328">
        <f>Dataincome!DJ105</f>
        <v>12.792100000000019</v>
      </c>
      <c r="K105" s="328">
        <f>Dataincome!DF105</f>
        <v>18.852018000000015</v>
      </c>
      <c r="L105" s="268">
        <f>Dataincome!EY105</f>
        <v>792.99996099999998</v>
      </c>
      <c r="M105" s="267">
        <f>Dataincome!FA105</f>
        <v>593.61709999999994</v>
      </c>
      <c r="N105" s="266">
        <f>Dataincome!FD105</f>
        <v>72.340992999999983</v>
      </c>
      <c r="O105" s="242">
        <f>Dataincome!FE105</f>
        <v>27.317868000000001</v>
      </c>
      <c r="P105" s="243">
        <f>Dataincome!FJ105</f>
        <v>44.634900000000002</v>
      </c>
      <c r="Q105" s="241">
        <f>Dataincome!FK105</f>
        <v>19.881799999999998</v>
      </c>
      <c r="R105" s="265">
        <f>Dataincome!FL105</f>
        <v>35.207400000000007</v>
      </c>
      <c r="T105" s="239">
        <f t="shared" si="6"/>
        <v>9.9999999861211109E-5</v>
      </c>
      <c r="U105" s="239">
        <f t="shared" si="9"/>
        <v>-9.9999999946476237E-5</v>
      </c>
      <c r="V105" s="238">
        <f t="shared" si="7"/>
        <v>0</v>
      </c>
      <c r="W105" s="239">
        <f t="shared" si="8"/>
        <v>9.9999999985556087E-5</v>
      </c>
    </row>
    <row r="106" spans="1:23">
      <c r="A106" s="28">
        <v>1994</v>
      </c>
      <c r="B106" s="244">
        <f>Dataincome!F106</f>
        <v>1006.908082</v>
      </c>
      <c r="C106" s="273">
        <f>Dataincome!H106</f>
        <v>141.47846900000002</v>
      </c>
      <c r="D106" s="272">
        <f>Dataincome!BA106</f>
        <v>163.77879999999999</v>
      </c>
      <c r="E106" s="272">
        <f>Dataincome!AZ106</f>
        <v>0.63076900000000236</v>
      </c>
      <c r="F106" s="271">
        <f>Dataincome!BB106</f>
        <v>-22.9312</v>
      </c>
      <c r="G106" s="270">
        <f>Dataincome!AS106</f>
        <v>8.9046000000000003</v>
      </c>
      <c r="H106" s="269">
        <f>Dataincome!DI106</f>
        <v>55.461523000000014</v>
      </c>
      <c r="I106" s="328">
        <f>Dataincome!DD106</f>
        <v>19.2926</v>
      </c>
      <c r="J106" s="328">
        <f>Dataincome!DJ106</f>
        <v>10.674600000000041</v>
      </c>
      <c r="K106" s="328">
        <f>Dataincome!DF106</f>
        <v>25.494422999999998</v>
      </c>
      <c r="L106" s="268">
        <f>Dataincome!EY106</f>
        <v>809.96809099999996</v>
      </c>
      <c r="M106" s="267">
        <f>Dataincome!FA106</f>
        <v>606.28660000000002</v>
      </c>
      <c r="N106" s="266">
        <f>Dataincome!FD106</f>
        <v>74.386147000000008</v>
      </c>
      <c r="O106" s="242">
        <f>Dataincome!FE106</f>
        <v>33.738843000000003</v>
      </c>
      <c r="P106" s="243">
        <f>Dataincome!FJ106</f>
        <v>42.0946</v>
      </c>
      <c r="Q106" s="241">
        <f>Dataincome!FK106</f>
        <v>20.470499999999994</v>
      </c>
      <c r="R106" s="265">
        <f>Dataincome!FL106</f>
        <v>32.991399999999999</v>
      </c>
      <c r="T106" s="239">
        <f t="shared" si="6"/>
        <v>-9.9999999747524271E-7</v>
      </c>
      <c r="U106" s="239">
        <f t="shared" si="9"/>
        <v>9.999999477372512E-7</v>
      </c>
      <c r="V106" s="238">
        <f t="shared" si="7"/>
        <v>1.0000000002818865E-4</v>
      </c>
      <c r="W106" s="239">
        <f t="shared" si="8"/>
        <v>-1.0000000002463594E-4</v>
      </c>
    </row>
    <row r="107" spans="1:23">
      <c r="A107" s="28">
        <v>1995</v>
      </c>
      <c r="B107" s="244">
        <f>Dataincome!F107</f>
        <v>1042.160022</v>
      </c>
      <c r="C107" s="273">
        <f>Dataincome!H107</f>
        <v>148.97692300000003</v>
      </c>
      <c r="D107" s="272">
        <f>Dataincome!BA107</f>
        <v>172.32</v>
      </c>
      <c r="E107" s="272">
        <f>Dataincome!AZ107</f>
        <v>0.64812299999999645</v>
      </c>
      <c r="F107" s="271">
        <f>Dataincome!BB107</f>
        <v>-23.991199999999996</v>
      </c>
      <c r="G107" s="270">
        <f>Dataincome!AS107</f>
        <v>9.2727000000000004</v>
      </c>
      <c r="H107" s="269">
        <f>Dataincome!DI107</f>
        <v>53.110682999999995</v>
      </c>
      <c r="I107" s="328">
        <f>Dataincome!DD107</f>
        <v>20.946399999999997</v>
      </c>
      <c r="J107" s="328">
        <f>Dataincome!DJ107</f>
        <v>8.5981000000000165</v>
      </c>
      <c r="K107" s="328">
        <f>Dataincome!DF107</f>
        <v>23.566383000000002</v>
      </c>
      <c r="L107" s="268">
        <f>Dataincome!EY107</f>
        <v>840.07251699999995</v>
      </c>
      <c r="M107" s="267">
        <f>Dataincome!FA107</f>
        <v>627.97109999999998</v>
      </c>
      <c r="N107" s="266">
        <f>Dataincome!FD107</f>
        <v>75.826253000000008</v>
      </c>
      <c r="O107" s="242">
        <f>Dataincome!FE107</f>
        <v>37.836762999999991</v>
      </c>
      <c r="P107" s="243">
        <f>Dataincome!FJ107</f>
        <v>40.857900000000001</v>
      </c>
      <c r="Q107" s="241">
        <f>Dataincome!FK107</f>
        <v>22.725100000000005</v>
      </c>
      <c r="R107" s="265">
        <f>Dataincome!FL107</f>
        <v>34.855199999999996</v>
      </c>
      <c r="T107" s="239">
        <f t="shared" si="6"/>
        <v>-1.0099999997237319E-4</v>
      </c>
      <c r="U107" s="239">
        <f t="shared" si="9"/>
        <v>2.0099999996858742E-4</v>
      </c>
      <c r="V107" s="238">
        <f t="shared" si="7"/>
        <v>3.1974423109204508E-14</v>
      </c>
      <c r="W107" s="239">
        <f t="shared" si="8"/>
        <v>-2.0000000002085017E-4</v>
      </c>
    </row>
    <row r="108" spans="1:23">
      <c r="A108" s="28">
        <v>1996</v>
      </c>
      <c r="B108" s="244">
        <f>Dataincome!F108</f>
        <v>1077.4668880000002</v>
      </c>
      <c r="C108" s="273">
        <f>Dataincome!H108</f>
        <v>154.94131199999995</v>
      </c>
      <c r="D108" s="272">
        <f>Dataincome!BA108</f>
        <v>183.68170000000001</v>
      </c>
      <c r="E108" s="272">
        <f>Dataincome!AZ108</f>
        <v>0.66731200000000146</v>
      </c>
      <c r="F108" s="271">
        <f>Dataincome!BB108</f>
        <v>-29.407799999999998</v>
      </c>
      <c r="G108" s="270">
        <f>Dataincome!AS108</f>
        <v>9.9120000000000008</v>
      </c>
      <c r="H108" s="269">
        <f>Dataincome!DI108</f>
        <v>55.651744999999991</v>
      </c>
      <c r="I108" s="328">
        <f>Dataincome!DD108</f>
        <v>24.682400000000001</v>
      </c>
      <c r="J108" s="328">
        <f>Dataincome!DJ108</f>
        <v>10.600500000000011</v>
      </c>
      <c r="K108" s="328">
        <f>Dataincome!DF108</f>
        <v>20.368745000000004</v>
      </c>
      <c r="L108" s="268">
        <f>Dataincome!EY108</f>
        <v>866.87383</v>
      </c>
      <c r="M108" s="267">
        <f>Dataincome!FA108</f>
        <v>645.48800000000006</v>
      </c>
      <c r="N108" s="266">
        <f>Dataincome!FD108</f>
        <v>79.415957000000006</v>
      </c>
      <c r="O108" s="242">
        <f>Dataincome!FE108</f>
        <v>42.847673999999998</v>
      </c>
      <c r="P108" s="243">
        <f>Dataincome!FJ108</f>
        <v>38.719900000000003</v>
      </c>
      <c r="Q108" s="241">
        <f>Dataincome!FK108</f>
        <v>25.488600000000002</v>
      </c>
      <c r="R108" s="265">
        <f>Dataincome!FL108</f>
        <v>34.913699999999999</v>
      </c>
      <c r="T108" s="239">
        <f t="shared" si="6"/>
        <v>1.0000002248489182E-6</v>
      </c>
      <c r="U108" s="239">
        <f t="shared" si="9"/>
        <v>-1.0000000472132342E-6</v>
      </c>
      <c r="V108" s="238">
        <f t="shared" si="7"/>
        <v>9.9999999942923523E-5</v>
      </c>
      <c r="W108" s="239">
        <f t="shared" si="8"/>
        <v>9.9999999974897946E-5</v>
      </c>
    </row>
    <row r="109" spans="1:23">
      <c r="A109" s="28">
        <v>1997</v>
      </c>
      <c r="B109" s="244">
        <f>Dataincome!F109</f>
        <v>1118.246803</v>
      </c>
      <c r="C109" s="273">
        <f>Dataincome!H109</f>
        <v>159.984227</v>
      </c>
      <c r="D109" s="272">
        <f>Dataincome!BA109</f>
        <v>190.47409999999999</v>
      </c>
      <c r="E109" s="272">
        <f>Dataincome!AZ109</f>
        <v>0.68602699999999261</v>
      </c>
      <c r="F109" s="271">
        <f>Dataincome!BB109</f>
        <v>-31.175900000000002</v>
      </c>
      <c r="G109" s="270">
        <f>Dataincome!AS109</f>
        <v>9.7437000000000005</v>
      </c>
      <c r="H109" s="269">
        <f>Dataincome!DI109</f>
        <v>68.393645000000021</v>
      </c>
      <c r="I109" s="328">
        <f>Dataincome!DD109</f>
        <v>28.125399999999999</v>
      </c>
      <c r="J109" s="328">
        <f>Dataincome!DJ109</f>
        <v>10.567199999999957</v>
      </c>
      <c r="K109" s="328">
        <f>Dataincome!DF109</f>
        <v>29.701045000000022</v>
      </c>
      <c r="L109" s="268">
        <f>Dataincome!EY109</f>
        <v>889.86882900000001</v>
      </c>
      <c r="M109" s="267">
        <f>Dataincome!FA109</f>
        <v>662.21410000000003</v>
      </c>
      <c r="N109" s="266">
        <f>Dataincome!FD109</f>
        <v>79.36540699999999</v>
      </c>
      <c r="O109" s="242">
        <f>Dataincome!FE109</f>
        <v>47.139221999999997</v>
      </c>
      <c r="P109" s="243">
        <f>Dataincome!FJ109</f>
        <v>37.792099999999998</v>
      </c>
      <c r="Q109" s="241">
        <f>Dataincome!FK109</f>
        <v>29.563600000000001</v>
      </c>
      <c r="R109" s="265">
        <f>Dataincome!FL109</f>
        <v>33.794400000000003</v>
      </c>
      <c r="T109" s="239">
        <f t="shared" si="6"/>
        <v>1.0199999996984843E-4</v>
      </c>
      <c r="U109" s="239">
        <f t="shared" si="9"/>
        <v>0</v>
      </c>
      <c r="V109" s="238">
        <f t="shared" si="7"/>
        <v>0</v>
      </c>
      <c r="W109" s="239">
        <f t="shared" si="8"/>
        <v>4.2632564145606011E-14</v>
      </c>
    </row>
    <row r="110" spans="1:23">
      <c r="A110" s="28">
        <v>1998</v>
      </c>
      <c r="B110" s="244">
        <f>Dataincome!F110</f>
        <v>1172.9849990000002</v>
      </c>
      <c r="C110" s="273">
        <f>Dataincome!H110</f>
        <v>168.28198600000002</v>
      </c>
      <c r="D110" s="272">
        <f>Dataincome!BA110</f>
        <v>198.01639999999998</v>
      </c>
      <c r="E110" s="272">
        <f>Dataincome!AZ110</f>
        <v>0.69888600000000123</v>
      </c>
      <c r="F110" s="271">
        <f>Dataincome!BB110</f>
        <v>-30.433200000000006</v>
      </c>
      <c r="G110" s="270">
        <f>Dataincome!AS110</f>
        <v>10.3939</v>
      </c>
      <c r="H110" s="269">
        <f>Dataincome!DI110</f>
        <v>80.720604000000009</v>
      </c>
      <c r="I110" s="328">
        <f>Dataincome!DD110</f>
        <v>29.960200000000004</v>
      </c>
      <c r="J110" s="328">
        <f>Dataincome!DJ110</f>
        <v>12.797900000000041</v>
      </c>
      <c r="K110" s="328">
        <f>Dataincome!DF110</f>
        <v>37.962503999999996</v>
      </c>
      <c r="L110" s="268">
        <f>Dataincome!EY110</f>
        <v>923.98250800000005</v>
      </c>
      <c r="M110" s="267">
        <f>Dataincome!FA110</f>
        <v>686.05140000000006</v>
      </c>
      <c r="N110" s="266">
        <f>Dataincome!FD110</f>
        <v>83.579522999999995</v>
      </c>
      <c r="O110" s="242">
        <f>Dataincome!FE110</f>
        <v>51.139385000000004</v>
      </c>
      <c r="P110" s="243">
        <f>Dataincome!FJ110</f>
        <v>36.119</v>
      </c>
      <c r="Q110" s="241">
        <f>Dataincome!FK110</f>
        <v>32.100900000000003</v>
      </c>
      <c r="R110" s="265">
        <f>Dataincome!FL110</f>
        <v>34.992199999999997</v>
      </c>
      <c r="T110" s="239">
        <f t="shared" si="6"/>
        <v>-9.8999999750049028E-5</v>
      </c>
      <c r="U110" s="239">
        <f t="shared" si="9"/>
        <v>9.9999999996214228E-5</v>
      </c>
      <c r="V110" s="238">
        <f t="shared" si="7"/>
        <v>-9.9999999953581664E-5</v>
      </c>
      <c r="W110" s="239">
        <f t="shared" si="8"/>
        <v>0</v>
      </c>
    </row>
    <row r="111" spans="1:23">
      <c r="A111" s="28">
        <v>1999</v>
      </c>
      <c r="B111" s="244">
        <f>Dataincome!F111</f>
        <v>1224.6066900000001</v>
      </c>
      <c r="C111" s="273">
        <f>Dataincome!H111</f>
        <v>175.45714799999996</v>
      </c>
      <c r="D111" s="272">
        <f>Dataincome!BA111</f>
        <v>203.9273</v>
      </c>
      <c r="E111" s="272">
        <f>Dataincome!AZ111</f>
        <v>0.7173479999999941</v>
      </c>
      <c r="F111" s="271">
        <f>Dataincome!BB111</f>
        <v>-29.187499999999996</v>
      </c>
      <c r="G111" s="270">
        <f>Dataincome!AS111</f>
        <v>10.6432</v>
      </c>
      <c r="H111" s="269">
        <f>Dataincome!DI111</f>
        <v>89.233866999999975</v>
      </c>
      <c r="I111" s="328">
        <f>Dataincome!DD111</f>
        <v>35.266800000000003</v>
      </c>
      <c r="J111" s="328">
        <f>Dataincome!DJ111</f>
        <v>13.216200000000043</v>
      </c>
      <c r="K111" s="328">
        <f>Dataincome!DF111</f>
        <v>40.750867</v>
      </c>
      <c r="L111" s="268">
        <f>Dataincome!EY111</f>
        <v>959.91557599999999</v>
      </c>
      <c r="M111" s="267">
        <f>Dataincome!FA111</f>
        <v>718.74090000000001</v>
      </c>
      <c r="N111" s="266">
        <f>Dataincome!FD111</f>
        <v>88.453939000000005</v>
      </c>
      <c r="O111" s="242">
        <f>Dataincome!FE111</f>
        <v>55.771336999999988</v>
      </c>
      <c r="P111" s="243">
        <f>Dataincome!FJ111</f>
        <v>28.068999999999999</v>
      </c>
      <c r="Q111" s="241">
        <f>Dataincome!FK111</f>
        <v>34.4773</v>
      </c>
      <c r="R111" s="265">
        <f>Dataincome!FL111</f>
        <v>34.403100000000002</v>
      </c>
      <c r="T111" s="239">
        <f t="shared" si="6"/>
        <v>9.9000000204796379E-5</v>
      </c>
      <c r="U111" s="239">
        <f t="shared" si="9"/>
        <v>0</v>
      </c>
      <c r="V111" s="238">
        <f t="shared" si="7"/>
        <v>-3.907985046680551E-14</v>
      </c>
      <c r="W111" s="239">
        <f t="shared" si="8"/>
        <v>-7.1054273576010019E-14</v>
      </c>
    </row>
    <row r="112" spans="1:23">
      <c r="A112" s="28">
        <v>2000</v>
      </c>
      <c r="B112" s="244">
        <f>Dataincome!F112</f>
        <v>1286.9023320000001</v>
      </c>
      <c r="C112" s="273">
        <f>Dataincome!H112</f>
        <v>178.29186100000001</v>
      </c>
      <c r="D112" s="272">
        <f>Dataincome!BA112</f>
        <v>207.0307</v>
      </c>
      <c r="E112" s="272">
        <f>Dataincome!AZ112</f>
        <v>0.72876099999999733</v>
      </c>
      <c r="F112" s="271">
        <f>Dataincome!BB112</f>
        <v>-29.467699999999986</v>
      </c>
      <c r="G112" s="270">
        <f>Dataincome!AS112</f>
        <v>10.7927</v>
      </c>
      <c r="H112" s="269">
        <f>Dataincome!DI112</f>
        <v>90.882550000000009</v>
      </c>
      <c r="I112" s="328">
        <f>Dataincome!DD112</f>
        <v>39.370699999999999</v>
      </c>
      <c r="J112" s="328">
        <f>Dataincome!DJ112</f>
        <v>15.616399999999985</v>
      </c>
      <c r="K112" s="328">
        <f>Dataincome!DF112</f>
        <v>35.895450000000011</v>
      </c>
      <c r="L112" s="268">
        <f>Dataincome!EY112</f>
        <v>1017.7278220000002</v>
      </c>
      <c r="M112" s="267">
        <f>Dataincome!FA112</f>
        <v>758.31650000000002</v>
      </c>
      <c r="N112" s="266">
        <f>Dataincome!FD112</f>
        <v>93.271191999999999</v>
      </c>
      <c r="O112" s="242">
        <f>Dataincome!FE112</f>
        <v>58.073329999999999</v>
      </c>
      <c r="P112" s="243">
        <f>Dataincome!FJ112</f>
        <v>34.133699999999997</v>
      </c>
      <c r="Q112" s="241">
        <f>Dataincome!FK112</f>
        <v>36.341999999999999</v>
      </c>
      <c r="R112" s="265">
        <f>Dataincome!FL112</f>
        <v>37.591099999999997</v>
      </c>
      <c r="T112" s="239">
        <f t="shared" si="6"/>
        <v>9.8999999977422704E-5</v>
      </c>
      <c r="U112" s="239">
        <f t="shared" si="9"/>
        <v>1.7053025658242404E-13</v>
      </c>
      <c r="V112" s="238">
        <f t="shared" si="7"/>
        <v>1.0000000000331966E-4</v>
      </c>
      <c r="W112" s="239">
        <f t="shared" si="8"/>
        <v>0</v>
      </c>
    </row>
    <row r="113" spans="1:23">
      <c r="A113" s="28">
        <v>2001</v>
      </c>
      <c r="B113" s="244">
        <f>Dataincome!F113</f>
        <v>1333.844789</v>
      </c>
      <c r="C113" s="273">
        <f>Dataincome!H113</f>
        <v>179.747522</v>
      </c>
      <c r="D113" s="272">
        <f>Dataincome!BA113</f>
        <v>207.66070000000002</v>
      </c>
      <c r="E113" s="272">
        <f>Dataincome!AZ113</f>
        <v>0.75372200000000156</v>
      </c>
      <c r="F113" s="271">
        <f>Dataincome!BB113</f>
        <v>-28.667100000000005</v>
      </c>
      <c r="G113" s="270">
        <f>Dataincome!AS113</f>
        <v>10.7354</v>
      </c>
      <c r="H113" s="269">
        <f>Dataincome!DI113</f>
        <v>85.017396000000019</v>
      </c>
      <c r="I113" s="328">
        <f>Dataincome!DD113</f>
        <v>44.222500000000004</v>
      </c>
      <c r="J113" s="328">
        <f>Dataincome!DJ113</f>
        <v>16.693999999999988</v>
      </c>
      <c r="K113" s="328">
        <f>Dataincome!DF113</f>
        <v>24.101096000000013</v>
      </c>
      <c r="L113" s="268">
        <f>Dataincome!EY113</f>
        <v>1069.0798709999999</v>
      </c>
      <c r="M113" s="267">
        <f>Dataincome!FA113</f>
        <v>792.73609999999996</v>
      </c>
      <c r="N113" s="266">
        <f>Dataincome!FD113</f>
        <v>98.975245000000015</v>
      </c>
      <c r="O113" s="242">
        <f>Dataincome!FE113</f>
        <v>59.556027</v>
      </c>
      <c r="P113" s="243">
        <f>Dataincome!FJ113</f>
        <v>41.015800000000006</v>
      </c>
      <c r="Q113" s="241">
        <f>Dataincome!FK113</f>
        <v>37.262700000000002</v>
      </c>
      <c r="R113" s="265">
        <f>Dataincome!FL113</f>
        <v>39.533900000000003</v>
      </c>
      <c r="T113" s="239">
        <f t="shared" si="6"/>
        <v>0</v>
      </c>
      <c r="U113" s="239">
        <f t="shared" si="9"/>
        <v>9.8999999899263003E-5</v>
      </c>
      <c r="V113" s="238">
        <f t="shared" si="7"/>
        <v>1.9999999998532303E-4</v>
      </c>
      <c r="W113" s="239">
        <f t="shared" si="8"/>
        <v>-1.9999999998532303E-4</v>
      </c>
    </row>
    <row r="114" spans="1:23">
      <c r="A114" s="28">
        <v>2002</v>
      </c>
      <c r="B114" s="244">
        <f>Dataincome!F114</f>
        <v>1361.1809359999997</v>
      </c>
      <c r="C114" s="273">
        <f>Dataincome!H114</f>
        <v>182.70524400000002</v>
      </c>
      <c r="D114" s="272">
        <f>Dataincome!BA114</f>
        <v>212.94319999999999</v>
      </c>
      <c r="E114" s="272">
        <f>Dataincome!AZ114</f>
        <v>0.77224400000000282</v>
      </c>
      <c r="F114" s="271">
        <f>Dataincome!BB114</f>
        <v>-31.010200000000001</v>
      </c>
      <c r="G114" s="270">
        <f>Dataincome!AS114</f>
        <v>11.273700000000002</v>
      </c>
      <c r="H114" s="269">
        <f>Dataincome!DI114</f>
        <v>75.275651000000011</v>
      </c>
      <c r="I114" s="328">
        <f>Dataincome!DD114</f>
        <v>38.273000000000003</v>
      </c>
      <c r="J114" s="328">
        <f>Dataincome!DJ114</f>
        <v>15.54219999999998</v>
      </c>
      <c r="K114" s="328">
        <f>Dataincome!DF114</f>
        <v>21.460251000000028</v>
      </c>
      <c r="L114" s="268">
        <f>Dataincome!EY114</f>
        <v>1103.2000410000001</v>
      </c>
      <c r="M114" s="267">
        <f>Dataincome!FA114</f>
        <v>825.99149999999997</v>
      </c>
      <c r="N114" s="266">
        <f>Dataincome!FD114</f>
        <v>102.482865</v>
      </c>
      <c r="O114" s="242">
        <f>Dataincome!FE114</f>
        <v>63.780376000000011</v>
      </c>
      <c r="P114" s="243">
        <f>Dataincome!FJ114</f>
        <v>34.363699999999994</v>
      </c>
      <c r="Q114" s="241">
        <f>Dataincome!FK114</f>
        <v>35.372299999999996</v>
      </c>
      <c r="R114" s="265">
        <f>Dataincome!FL114</f>
        <v>41.209199999999996</v>
      </c>
      <c r="T114" s="239">
        <f t="shared" si="6"/>
        <v>0</v>
      </c>
      <c r="U114" s="239">
        <f t="shared" si="9"/>
        <v>1.0000000007437393E-4</v>
      </c>
      <c r="V114" s="238">
        <f t="shared" si="7"/>
        <v>2.8421709430404007E-14</v>
      </c>
      <c r="W114" s="239">
        <f t="shared" si="8"/>
        <v>1.9999999999953388E-4</v>
      </c>
    </row>
    <row r="115" spans="1:23">
      <c r="A115" s="28">
        <v>2003</v>
      </c>
      <c r="B115" s="244">
        <f>Dataincome!F115</f>
        <v>1399.2816899999998</v>
      </c>
      <c r="C115" s="273">
        <f>Dataincome!H115</f>
        <v>185.90894399999996</v>
      </c>
      <c r="D115" s="272">
        <f>Dataincome!BA115</f>
        <v>218.4787</v>
      </c>
      <c r="E115" s="272">
        <f>Dataincome!AZ115</f>
        <v>0.80244400000000216</v>
      </c>
      <c r="F115" s="271">
        <f>Dataincome!BB115</f>
        <v>-33.37210000000001</v>
      </c>
      <c r="G115" s="270">
        <f>Dataincome!AS115</f>
        <v>11.7607</v>
      </c>
      <c r="H115" s="269">
        <f>Dataincome!DI115</f>
        <v>82.188674999999961</v>
      </c>
      <c r="I115" s="328">
        <f>Dataincome!DD115</f>
        <v>33.060900000000004</v>
      </c>
      <c r="J115" s="328">
        <f>Dataincome!DJ115</f>
        <v>14.742300000000029</v>
      </c>
      <c r="K115" s="328">
        <f>Dataincome!DF115</f>
        <v>34.385474999999985</v>
      </c>
      <c r="L115" s="268">
        <f>Dataincome!EY115</f>
        <v>1131.1840709999999</v>
      </c>
      <c r="M115" s="267">
        <f>Dataincome!FA115</f>
        <v>849.97480000000007</v>
      </c>
      <c r="N115" s="266">
        <f>Dataincome!FD115</f>
        <v>103.10299800000001</v>
      </c>
      <c r="O115" s="242">
        <f>Dataincome!FE115</f>
        <v>68.611074000000002</v>
      </c>
      <c r="P115" s="243">
        <f>Dataincome!FJ115</f>
        <v>29.943999999999999</v>
      </c>
      <c r="Q115" s="241">
        <f>Dataincome!FK115</f>
        <v>35.902400000000007</v>
      </c>
      <c r="R115" s="265">
        <f>Dataincome!FL115</f>
        <v>43.648699999999998</v>
      </c>
      <c r="T115" s="239">
        <f t="shared" si="6"/>
        <v>0</v>
      </c>
      <c r="U115" s="239">
        <f t="shared" si="9"/>
        <v>9.8999999821103302E-5</v>
      </c>
      <c r="V115" s="238">
        <f t="shared" si="7"/>
        <v>-1.0000000003174137E-4</v>
      </c>
      <c r="W115" s="239">
        <f t="shared" si="8"/>
        <v>-5.6843418860808015E-14</v>
      </c>
    </row>
    <row r="116" spans="1:23">
      <c r="A116" s="28">
        <v>2004</v>
      </c>
      <c r="B116" s="244">
        <f>Dataincome!F116</f>
        <v>1464.1639220000002</v>
      </c>
      <c r="C116" s="273">
        <f>Dataincome!H116</f>
        <v>200.06531699999999</v>
      </c>
      <c r="D116" s="272">
        <f>Dataincome!BA116</f>
        <v>233.399</v>
      </c>
      <c r="E116" s="272">
        <f>Dataincome!AZ116</f>
        <v>0.83941699999999519</v>
      </c>
      <c r="F116" s="271">
        <f>Dataincome!BB116</f>
        <v>-34.173100000000005</v>
      </c>
      <c r="G116" s="270">
        <f>Dataincome!AS116</f>
        <v>12.404299999999999</v>
      </c>
      <c r="H116" s="269">
        <f>Dataincome!DI116</f>
        <v>88.143771999999984</v>
      </c>
      <c r="I116" s="328">
        <f>Dataincome!DD116</f>
        <v>38.992199999999997</v>
      </c>
      <c r="J116" s="328">
        <f>Dataincome!DJ116</f>
        <v>16.236100000000107</v>
      </c>
      <c r="K116" s="328">
        <f>Dataincome!DF116</f>
        <v>32.915671999999972</v>
      </c>
      <c r="L116" s="268">
        <f>Dataincome!EY116</f>
        <v>1175.9548339999999</v>
      </c>
      <c r="M116" s="267">
        <f>Dataincome!FA116</f>
        <v>879.81830000000002</v>
      </c>
      <c r="N116" s="266">
        <f>Dataincome!FD116</f>
        <v>106.76275000000001</v>
      </c>
      <c r="O116" s="242">
        <f>Dataincome!FE116</f>
        <v>71.248183999999995</v>
      </c>
      <c r="P116" s="243">
        <f>Dataincome!FJ116</f>
        <v>29.221599999999999</v>
      </c>
      <c r="Q116" s="241">
        <f>Dataincome!FK116</f>
        <v>39.8414</v>
      </c>
      <c r="R116" s="265">
        <f>Dataincome!FL116</f>
        <v>49.062600000000003</v>
      </c>
      <c r="T116" s="239">
        <f t="shared" si="6"/>
        <v>-9.9999965641472954E-7</v>
      </c>
      <c r="U116" s="239">
        <f t="shared" si="9"/>
        <v>-1.3500311979441904E-13</v>
      </c>
      <c r="V116" s="238">
        <f t="shared" si="7"/>
        <v>0</v>
      </c>
      <c r="W116" s="239">
        <f t="shared" si="8"/>
        <v>-2.0000000009190444E-4</v>
      </c>
    </row>
    <row r="117" spans="1:23">
      <c r="A117" s="28">
        <v>2005</v>
      </c>
      <c r="B117" s="244">
        <f>Dataincome!F117</f>
        <v>1517.0650609999998</v>
      </c>
      <c r="C117" s="273">
        <f>Dataincome!H117</f>
        <v>212.48035400000003</v>
      </c>
      <c r="D117" s="272">
        <f>Dataincome!BA117</f>
        <v>245.44280000000001</v>
      </c>
      <c r="E117" s="272">
        <f>Dataincome!AZ117</f>
        <v>0.87825399999999876</v>
      </c>
      <c r="F117" s="271">
        <f>Dataincome!BB117</f>
        <v>-33.840699999999998</v>
      </c>
      <c r="G117" s="270">
        <f>Dataincome!AS117</f>
        <v>13.206</v>
      </c>
      <c r="H117" s="269">
        <f>Dataincome!DI117</f>
        <v>93.404150000000016</v>
      </c>
      <c r="I117" s="328">
        <f>Dataincome!DD117</f>
        <v>41.138699999999993</v>
      </c>
      <c r="J117" s="328">
        <f>Dataincome!DJ117</f>
        <v>17.262600000000077</v>
      </c>
      <c r="K117" s="328">
        <f>Dataincome!DF117</f>
        <v>35.002749999999992</v>
      </c>
      <c r="L117" s="268">
        <f>Dataincome!EY117</f>
        <v>1211.1804570000002</v>
      </c>
      <c r="M117" s="267">
        <f>Dataincome!FA117</f>
        <v>912.35730000000001</v>
      </c>
      <c r="N117" s="266">
        <f>Dataincome!FD117</f>
        <v>106.397823</v>
      </c>
      <c r="O117" s="242">
        <f>Dataincome!FE117</f>
        <v>73.436734000000001</v>
      </c>
      <c r="P117" s="243">
        <f>Dataincome!FJ117</f>
        <v>26.341699999999999</v>
      </c>
      <c r="Q117" s="241">
        <f>Dataincome!FK117</f>
        <v>41.569900000000004</v>
      </c>
      <c r="R117" s="265">
        <f>Dataincome!FL117</f>
        <v>51.077099999999994</v>
      </c>
      <c r="T117" s="239">
        <f t="shared" si="6"/>
        <v>9.9999999520150595E-5</v>
      </c>
      <c r="U117" s="239">
        <f t="shared" si="9"/>
        <v>-9.9999999868316536E-5</v>
      </c>
      <c r="V117" s="238">
        <f t="shared" si="7"/>
        <v>0</v>
      </c>
      <c r="W117" s="239">
        <f t="shared" si="8"/>
        <v>9.9999999953581664E-5</v>
      </c>
    </row>
    <row r="118" spans="1:23">
      <c r="A118" s="28">
        <v>2006</v>
      </c>
      <c r="B118" s="244">
        <f>Dataincome!F118</f>
        <v>1586.086718</v>
      </c>
      <c r="C118" s="273">
        <f>Dataincome!H118</f>
        <v>223.88358000000002</v>
      </c>
      <c r="D118" s="272">
        <f>Dataincome!BA118</f>
        <v>254.72820000000002</v>
      </c>
      <c r="E118" s="272">
        <f>Dataincome!AZ118</f>
        <v>0.92527999999999588</v>
      </c>
      <c r="F118" s="271">
        <f>Dataincome!BB118</f>
        <v>-31.769899999999993</v>
      </c>
      <c r="G118" s="270">
        <f>Dataincome!AS118</f>
        <v>13.851600000000001</v>
      </c>
      <c r="H118" s="269">
        <f>Dataincome!DI118</f>
        <v>95.573330000000027</v>
      </c>
      <c r="I118" s="328">
        <f>Dataincome!DD118</f>
        <v>52.882800000000003</v>
      </c>
      <c r="J118" s="328">
        <f>Dataincome!DJ118</f>
        <v>18.487700000000075</v>
      </c>
      <c r="K118" s="328">
        <f>Dataincome!DF118</f>
        <v>24.202730000000031</v>
      </c>
      <c r="L118" s="268">
        <f>Dataincome!EY118</f>
        <v>1266.6299079999999</v>
      </c>
      <c r="M118" s="267">
        <f>Dataincome!FA118</f>
        <v>951.67690000000005</v>
      </c>
      <c r="N118" s="266">
        <f>Dataincome!FD118</f>
        <v>110.585514</v>
      </c>
      <c r="O118" s="242">
        <f>Dataincome!FE118</f>
        <v>72.310094000000007</v>
      </c>
      <c r="P118" s="243">
        <f>Dataincome!FJ118</f>
        <v>32.072800000000001</v>
      </c>
      <c r="Q118" s="241">
        <f>Dataincome!FK118</f>
        <v>46.439300000000003</v>
      </c>
      <c r="R118" s="265">
        <f>Dataincome!FL118</f>
        <v>53.545399999999994</v>
      </c>
      <c r="T118" s="239">
        <f t="shared" si="6"/>
        <v>-9.9999999747524271E-5</v>
      </c>
      <c r="U118" s="239">
        <f t="shared" si="9"/>
        <v>-1.0000000015253363E-4</v>
      </c>
      <c r="V118" s="238">
        <f t="shared" si="7"/>
        <v>0</v>
      </c>
      <c r="W118" s="239">
        <f t="shared" si="8"/>
        <v>9.9999999918054527E-5</v>
      </c>
    </row>
    <row r="119" spans="1:23">
      <c r="A119" s="28">
        <v>2007</v>
      </c>
      <c r="B119" s="244">
        <f>Dataincome!F119</f>
        <v>1664.227026</v>
      </c>
      <c r="C119" s="273">
        <f>Dataincome!H119</f>
        <v>231.56747999999999</v>
      </c>
      <c r="D119" s="272">
        <f>Dataincome!BA119</f>
        <v>263.32259999999997</v>
      </c>
      <c r="E119" s="272">
        <f>Dataincome!AZ119</f>
        <v>0.97127999999999748</v>
      </c>
      <c r="F119" s="271">
        <f>Dataincome!BB119</f>
        <v>-32.726400000000005</v>
      </c>
      <c r="G119" s="270">
        <f>Dataincome!AS119</f>
        <v>14.424799999999999</v>
      </c>
      <c r="H119" s="269">
        <f>Dataincome!DI119</f>
        <v>109.23104800000002</v>
      </c>
      <c r="I119" s="328">
        <f>Dataincome!DD119</f>
        <v>56.498999999999995</v>
      </c>
      <c r="J119" s="328">
        <f>Dataincome!DJ119</f>
        <v>22.52230000000003</v>
      </c>
      <c r="K119" s="328">
        <f>Dataincome!DF119</f>
        <v>30.209648000000016</v>
      </c>
      <c r="L119" s="268">
        <f>Dataincome!EY119</f>
        <v>1323.4285970000001</v>
      </c>
      <c r="M119" s="267">
        <f>Dataincome!FA119</f>
        <v>990.0779</v>
      </c>
      <c r="N119" s="266">
        <f>Dataincome!FD119</f>
        <v>114.79728300000001</v>
      </c>
      <c r="O119" s="242">
        <f>Dataincome!FE119</f>
        <v>68.93571399999999</v>
      </c>
      <c r="P119" s="243">
        <f>Dataincome!FJ119</f>
        <v>40.644800000000004</v>
      </c>
      <c r="Q119" s="241">
        <f>Dataincome!FK119</f>
        <v>51.257499999999993</v>
      </c>
      <c r="R119" s="265">
        <f>Dataincome!FL119</f>
        <v>57.715500000000006</v>
      </c>
      <c r="T119" s="239">
        <f t="shared" si="6"/>
        <v>-9.9000000091109541E-5</v>
      </c>
      <c r="U119" s="239">
        <f t="shared" si="9"/>
        <v>-9.9999999903843673E-5</v>
      </c>
      <c r="V119" s="238">
        <f t="shared" si="7"/>
        <v>0</v>
      </c>
      <c r="W119" s="239">
        <f t="shared" si="8"/>
        <v>9.9999999974897946E-5</v>
      </c>
    </row>
    <row r="120" spans="1:23">
      <c r="A120" s="28">
        <v>2008</v>
      </c>
      <c r="B120" s="244">
        <f>Dataincome!F120</f>
        <v>1696.4070000000002</v>
      </c>
      <c r="C120" s="273">
        <f>Dataincome!H120</f>
        <v>229.65109700000002</v>
      </c>
      <c r="D120" s="272">
        <f>Dataincome!BA120</f>
        <v>264.26670000000001</v>
      </c>
      <c r="E120" s="272">
        <f>Dataincome!AZ120</f>
        <v>1.0294969999999997</v>
      </c>
      <c r="F120" s="271">
        <f>Dataincome!BB120</f>
        <v>-35.645199999999996</v>
      </c>
      <c r="G120" s="270">
        <f>Dataincome!AS120</f>
        <v>15.0244</v>
      </c>
      <c r="H120" s="269">
        <f>Dataincome!DI120</f>
        <v>104.338525</v>
      </c>
      <c r="I120" s="328">
        <f>Dataincome!DD120</f>
        <v>55.143299999999996</v>
      </c>
      <c r="J120" s="328">
        <f>Dataincome!DJ120</f>
        <v>24.098600000000033</v>
      </c>
      <c r="K120" s="328">
        <f>Dataincome!DF120</f>
        <v>25.096724999999992</v>
      </c>
      <c r="L120" s="268">
        <f>Dataincome!EY120</f>
        <v>1362.417279</v>
      </c>
      <c r="M120" s="267">
        <f>Dataincome!FA120</f>
        <v>1021.3247</v>
      </c>
      <c r="N120" s="266">
        <f>Dataincome!FD120</f>
        <v>115.80615800000001</v>
      </c>
      <c r="O120" s="242">
        <f>Dataincome!FE120</f>
        <v>64.01952</v>
      </c>
      <c r="P120" s="243">
        <f>Dataincome!FJ120</f>
        <v>47.637900000000002</v>
      </c>
      <c r="Q120" s="241">
        <f>Dataincome!FK120</f>
        <v>52.783900000000003</v>
      </c>
      <c r="R120" s="265">
        <f>Dataincome!FL120</f>
        <v>60.845100000000002</v>
      </c>
      <c r="T120" s="239">
        <f t="shared" si="6"/>
        <v>9.9000000091109541E-5</v>
      </c>
      <c r="U120" s="239">
        <f t="shared" si="9"/>
        <v>9.9999998326438799E-7</v>
      </c>
      <c r="V120" s="238">
        <f t="shared" si="7"/>
        <v>1.0000000000331966E-4</v>
      </c>
      <c r="W120" s="239">
        <f t="shared" si="8"/>
        <v>-1.0000000001753051E-4</v>
      </c>
    </row>
    <row r="121" spans="1:23">
      <c r="A121" s="28">
        <v>2009</v>
      </c>
      <c r="B121" s="244">
        <f>Dataincome!F121</f>
        <v>1627.7166249999998</v>
      </c>
      <c r="C121" s="273">
        <f>Dataincome!H121</f>
        <v>226.89935700000001</v>
      </c>
      <c r="D121" s="272">
        <f>Dataincome!BA121</f>
        <v>254.81799999999998</v>
      </c>
      <c r="E121" s="272">
        <f>Dataincome!AZ121</f>
        <v>1.0523570000000109</v>
      </c>
      <c r="F121" s="271">
        <f>Dataincome!BB121</f>
        <v>-28.970999999999997</v>
      </c>
      <c r="G121" s="270">
        <f>Dataincome!AS121</f>
        <v>16.298999999999999</v>
      </c>
      <c r="H121" s="269">
        <f>Dataincome!DI121</f>
        <v>60.131192999999996</v>
      </c>
      <c r="I121" s="328">
        <f>Dataincome!DD121</f>
        <v>31.17</v>
      </c>
      <c r="J121" s="328">
        <f>Dataincome!DJ121</f>
        <v>24.147999999999968</v>
      </c>
      <c r="K121" s="328">
        <f>Dataincome!DF121</f>
        <v>4.8131930000000125</v>
      </c>
      <c r="L121" s="268">
        <f>Dataincome!EY121</f>
        <v>1340.6860750000001</v>
      </c>
      <c r="M121" s="267">
        <f>Dataincome!FA121</f>
        <v>1024.539</v>
      </c>
      <c r="N121" s="266">
        <f>Dataincome!FD121</f>
        <v>104.983537</v>
      </c>
      <c r="O121" s="242">
        <f>Dataincome!FE121</f>
        <v>75.310539000000006</v>
      </c>
      <c r="P121" s="243">
        <f>Dataincome!FJ121</f>
        <v>31.739000000000001</v>
      </c>
      <c r="Q121" s="241">
        <f>Dataincome!FK121</f>
        <v>45.944000000000003</v>
      </c>
      <c r="R121" s="265">
        <f>Dataincome!FL121</f>
        <v>58.17</v>
      </c>
      <c r="T121" s="239">
        <f t="shared" si="6"/>
        <v>0</v>
      </c>
      <c r="U121" s="239">
        <f t="shared" si="9"/>
        <v>-9.9999994063182385E-7</v>
      </c>
      <c r="V121" s="238">
        <f t="shared" si="7"/>
        <v>0</v>
      </c>
      <c r="W121" s="239">
        <f t="shared" si="8"/>
        <v>1.4210854715202004E-14</v>
      </c>
    </row>
    <row r="122" spans="1:23">
      <c r="A122" s="28">
        <v>2010</v>
      </c>
      <c r="B122" s="244">
        <f>Dataincome!F122</f>
        <v>1685.092582</v>
      </c>
      <c r="C122" s="273">
        <f>Dataincome!H122</f>
        <v>226.85331399999998</v>
      </c>
      <c r="D122" s="272">
        <f>Dataincome!BA122</f>
        <v>256.76299999999998</v>
      </c>
      <c r="E122" s="272">
        <f>Dataincome!AZ122</f>
        <v>0.91831400000000363</v>
      </c>
      <c r="F122" s="271">
        <f>Dataincome!BB122</f>
        <v>-30.828000000000003</v>
      </c>
      <c r="G122" s="270">
        <f>Dataincome!AS122</f>
        <v>15.996</v>
      </c>
      <c r="H122" s="269">
        <f>Dataincome!DI122</f>
        <v>86.464707999999973</v>
      </c>
      <c r="I122" s="328">
        <f>Dataincome!DD122</f>
        <v>43.338999999999999</v>
      </c>
      <c r="J122" s="328">
        <f>Dataincome!DJ122</f>
        <v>22.122999999999934</v>
      </c>
      <c r="K122" s="328">
        <f>Dataincome!DF122</f>
        <v>21.002707999999984</v>
      </c>
      <c r="L122" s="268">
        <f>Dataincome!EY122</f>
        <v>1371.7745590000002</v>
      </c>
      <c r="M122" s="267">
        <f>Dataincome!FA122</f>
        <v>1052.6189999999999</v>
      </c>
      <c r="N122" s="266">
        <f>Dataincome!FD122</f>
        <v>107.43953900000001</v>
      </c>
      <c r="O122" s="242">
        <f>Dataincome!FE122</f>
        <v>81.161020000000008</v>
      </c>
      <c r="P122" s="243">
        <f>Dataincome!FJ122</f>
        <v>24.283999999999999</v>
      </c>
      <c r="Q122" s="241">
        <f>Dataincome!FK122</f>
        <v>49.632999999999996</v>
      </c>
      <c r="R122" s="265">
        <f>Dataincome!FL122</f>
        <v>56.638000000000005</v>
      </c>
      <c r="T122" s="239">
        <f t="shared" si="6"/>
        <v>9.9999988378840499E-7</v>
      </c>
      <c r="U122" s="239">
        <f t="shared" si="9"/>
        <v>2.4158453015843406E-13</v>
      </c>
      <c r="V122" s="238">
        <f t="shared" si="7"/>
        <v>0</v>
      </c>
      <c r="W122" s="239">
        <f t="shared" si="8"/>
        <v>5.6843418860808015E-14</v>
      </c>
    </row>
    <row r="123" spans="1:23">
      <c r="A123" s="28">
        <v>2011</v>
      </c>
      <c r="B123" s="244">
        <f>Dataincome!F123</f>
        <v>1739.458318</v>
      </c>
      <c r="C123" s="273">
        <f>Dataincome!H123</f>
        <v>241.29078900000002</v>
      </c>
      <c r="D123" s="272">
        <f>Dataincome!BA123</f>
        <v>276.00100000000003</v>
      </c>
      <c r="E123" s="272">
        <f>Dataincome!AZ123</f>
        <v>0.91378899999999152</v>
      </c>
      <c r="F123" s="271">
        <f>Dataincome!BB123</f>
        <v>-35.624000000000002</v>
      </c>
      <c r="G123" s="270">
        <f>Dataincome!AS123</f>
        <v>16.536999999999999</v>
      </c>
      <c r="H123" s="269">
        <f>Dataincome!DI123</f>
        <v>89.419067000000013</v>
      </c>
      <c r="I123" s="328">
        <f>Dataincome!DD123</f>
        <v>50.87</v>
      </c>
      <c r="J123" s="328">
        <f>Dataincome!DJ123</f>
        <v>25.556000000000097</v>
      </c>
      <c r="K123" s="328">
        <f>Dataincome!DF123</f>
        <v>12.993067000000025</v>
      </c>
      <c r="L123" s="268">
        <f>Dataincome!EY123</f>
        <v>1408.748462</v>
      </c>
      <c r="M123" s="267">
        <f>Dataincome!FA123</f>
        <v>1083.127</v>
      </c>
      <c r="N123" s="266">
        <f>Dataincome!FD123</f>
        <v>107.484436</v>
      </c>
      <c r="O123" s="242">
        <f>Dataincome!FE123</f>
        <v>79.96402599999999</v>
      </c>
      <c r="P123" s="243">
        <f>Dataincome!FJ123</f>
        <v>28.751000000000001</v>
      </c>
      <c r="Q123" s="241">
        <f>Dataincome!FK123</f>
        <v>46.894000000000005</v>
      </c>
      <c r="R123" s="265">
        <f>Dataincome!FL123</f>
        <v>62.527999999999999</v>
      </c>
      <c r="T123" s="239">
        <f t="shared" si="6"/>
        <v>0</v>
      </c>
      <c r="U123" s="239">
        <f t="shared" si="9"/>
        <v>0</v>
      </c>
      <c r="V123" s="238">
        <f t="shared" si="7"/>
        <v>0</v>
      </c>
      <c r="W123" s="239">
        <f t="shared" si="8"/>
        <v>-1.0658141036401503E-13</v>
      </c>
    </row>
    <row r="124" spans="1:23">
      <c r="A124" s="28">
        <v>2012</v>
      </c>
      <c r="B124" s="244">
        <f>Dataincome!F124</f>
        <v>1739.907023</v>
      </c>
      <c r="C124" s="273">
        <f>Dataincome!H124</f>
        <v>245.78649899999999</v>
      </c>
      <c r="D124" s="272">
        <f>Dataincome!BA124</f>
        <v>283.32400000000001</v>
      </c>
      <c r="E124" s="272">
        <f>Dataincome!AZ124</f>
        <v>0.43049899999998997</v>
      </c>
      <c r="F124" s="271">
        <f>Dataincome!BB124</f>
        <v>-37.968000000000004</v>
      </c>
      <c r="G124" s="270">
        <f>Dataincome!AS124</f>
        <v>17.244</v>
      </c>
      <c r="H124" s="269">
        <f>Dataincome!DI124</f>
        <v>62.944416999999987</v>
      </c>
      <c r="I124" s="328">
        <f>Dataincome!DD124</f>
        <v>52.348000000000006</v>
      </c>
      <c r="J124" s="328">
        <f>Dataincome!DJ124</f>
        <v>27.149000000000001</v>
      </c>
      <c r="K124" s="328">
        <f>Dataincome!DF124</f>
        <v>-16.552582999999998</v>
      </c>
      <c r="L124" s="268">
        <f>Dataincome!EY124</f>
        <v>1431.1761059999999</v>
      </c>
      <c r="M124" s="267">
        <f>Dataincome!FA124</f>
        <v>1107.3489999999999</v>
      </c>
      <c r="N124" s="266">
        <f>Dataincome!FD124</f>
        <v>108.12062699999998</v>
      </c>
      <c r="O124" s="242">
        <f>Dataincome!FE124</f>
        <v>83.368479000000008</v>
      </c>
      <c r="P124" s="243">
        <f>Dataincome!FJ124</f>
        <v>27.728999999999999</v>
      </c>
      <c r="Q124" s="241">
        <f>Dataincome!FK124</f>
        <v>45.736000000000004</v>
      </c>
      <c r="R124" s="265">
        <f>Dataincome!FL124</f>
        <v>58.872999999999998</v>
      </c>
      <c r="T124" s="239">
        <f t="shared" si="6"/>
        <v>1.0000001111620804E-6</v>
      </c>
      <c r="U124" s="239">
        <f t="shared" si="9"/>
        <v>0</v>
      </c>
      <c r="V124" s="238">
        <f t="shared" si="7"/>
        <v>0</v>
      </c>
      <c r="W124" s="239">
        <f t="shared" si="8"/>
        <v>0</v>
      </c>
    </row>
    <row r="125" spans="1:23">
      <c r="A125" s="28">
        <v>2013</v>
      </c>
      <c r="B125" s="244">
        <f>Dataincome!F125</f>
        <v>1767.6142750000004</v>
      </c>
      <c r="C125" s="273">
        <f>Dataincome!H125</f>
        <v>260.09875099999999</v>
      </c>
      <c r="D125" s="272">
        <f>Dataincome!BA125</f>
        <v>292.22700000000003</v>
      </c>
      <c r="E125" s="272">
        <f>Dataincome!AZ125</f>
        <v>0.80475099999999822</v>
      </c>
      <c r="F125" s="271">
        <f>Dataincome!BB125</f>
        <v>-32.933000000000007</v>
      </c>
      <c r="G125" s="270">
        <f>Dataincome!AS125</f>
        <v>17.888000000000002</v>
      </c>
      <c r="H125" s="269">
        <f>Dataincome!DI125</f>
        <v>56.388486999999998</v>
      </c>
      <c r="I125" s="328">
        <f>Dataincome!DD125</f>
        <v>56.436</v>
      </c>
      <c r="J125" s="328">
        <f>Dataincome!DJ125</f>
        <v>27.087999999999994</v>
      </c>
      <c r="K125" s="328">
        <f>Dataincome!DF125</f>
        <v>-27.135513000000003</v>
      </c>
      <c r="L125" s="268">
        <f>Dataincome!EY125</f>
        <v>1451.1270359999999</v>
      </c>
      <c r="M125" s="267">
        <f>Dataincome!FA125</f>
        <v>1122.239</v>
      </c>
      <c r="N125" s="266">
        <f>Dataincome!FD125</f>
        <v>108.927245</v>
      </c>
      <c r="O125" s="242">
        <f>Dataincome!FE125</f>
        <v>89.378790999999993</v>
      </c>
      <c r="P125" s="243">
        <f>Dataincome!FJ125</f>
        <v>22.794</v>
      </c>
      <c r="Q125" s="241">
        <f>Dataincome!FK125</f>
        <v>47.782000000000004</v>
      </c>
      <c r="R125" s="265">
        <f>Dataincome!FL125</f>
        <v>60.006</v>
      </c>
      <c r="T125" s="239">
        <f>B125-C125-H125-L125</f>
        <v>1.0000005659094313E-6</v>
      </c>
      <c r="U125" s="239">
        <f>L125-M125-N125-P125-O125-Q125-R125</f>
        <v>-1.7763568394002505E-13</v>
      </c>
      <c r="V125" s="238">
        <f>C125-D125-E125-F125</f>
        <v>0</v>
      </c>
      <c r="W125" s="239">
        <f>H125-I125-J125-K125</f>
        <v>0</v>
      </c>
    </row>
    <row r="126" spans="1:23">
      <c r="A126" s="28">
        <v>2014</v>
      </c>
      <c r="B126" s="244">
        <f>Dataincome!F126</f>
        <v>1788.4428820000001</v>
      </c>
      <c r="C126" s="273">
        <f>Dataincome!H126</f>
        <v>259.83433000000002</v>
      </c>
      <c r="D126" s="272">
        <f>Dataincome!BA126</f>
        <v>289.59500000000003</v>
      </c>
      <c r="E126" s="272">
        <f>Dataincome!AZ126</f>
        <v>0.6483300000000134</v>
      </c>
      <c r="F126" s="271">
        <f>Dataincome!BB126</f>
        <v>-30.409000000000002</v>
      </c>
      <c r="G126" s="270">
        <f>Dataincome!AS126</f>
        <v>18.38</v>
      </c>
      <c r="H126" s="269">
        <f>Dataincome!DI126</f>
        <v>60.226780999999988</v>
      </c>
      <c r="I126" s="328">
        <f>Dataincome!DD126</f>
        <v>55.396000000000001</v>
      </c>
      <c r="J126" s="328">
        <f>Dataincome!DJ126</f>
        <v>31.048999999999978</v>
      </c>
      <c r="K126" s="328">
        <f>Dataincome!DF126</f>
        <v>-26.218218999999976</v>
      </c>
      <c r="L126" s="268">
        <f>Dataincome!EY126</f>
        <v>1468.3817710000001</v>
      </c>
      <c r="M126" s="267">
        <f>Dataincome!FA126</f>
        <v>1142.1280200000001</v>
      </c>
      <c r="N126" s="266">
        <f>Dataincome!FD126</f>
        <v>108.929734</v>
      </c>
      <c r="O126" s="242">
        <f>Dataincome!FE126</f>
        <v>92.723017000000013</v>
      </c>
      <c r="P126" s="243">
        <f>Dataincome!FJ126</f>
        <v>19.335000000000001</v>
      </c>
      <c r="Q126" s="241">
        <f>Dataincome!FK126</f>
        <v>43.975000000000001</v>
      </c>
      <c r="R126" s="265">
        <f>Dataincome!FL126</f>
        <v>61.291000000000004</v>
      </c>
      <c r="T126" s="239">
        <f>B126-C126-H126-L126</f>
        <v>0</v>
      </c>
      <c r="U126" s="239">
        <f>L126-M126-N126-P126-O126-Q126-R126</f>
        <v>-5.6843418860808015E-14</v>
      </c>
      <c r="V126" s="238">
        <f>C126-D126-E126-F126</f>
        <v>0</v>
      </c>
      <c r="W126" s="239">
        <f>H126-I126-J126-K126</f>
        <v>0</v>
      </c>
    </row>
    <row r="127" spans="1:23">
      <c r="B127" s="237"/>
      <c r="C127" s="237"/>
      <c r="D127" s="237"/>
      <c r="E127" s="237"/>
      <c r="F127" s="237"/>
      <c r="G127" s="237"/>
      <c r="H127" s="237"/>
      <c r="I127" s="237"/>
      <c r="J127" s="237"/>
      <c r="K127" s="237"/>
      <c r="L127" s="237"/>
      <c r="M127" s="237"/>
      <c r="N127" s="237"/>
      <c r="O127" s="237"/>
      <c r="P127" s="237"/>
    </row>
    <row r="128" spans="1:23">
      <c r="B128" s="237"/>
      <c r="C128" s="237"/>
      <c r="D128" s="237"/>
      <c r="E128" s="237"/>
      <c r="F128" s="237"/>
      <c r="G128" s="237"/>
      <c r="H128" s="237"/>
      <c r="I128" s="237"/>
      <c r="J128" s="237"/>
      <c r="K128" s="237"/>
      <c r="L128" s="237"/>
      <c r="M128" s="237"/>
      <c r="N128" s="237"/>
      <c r="O128" s="237"/>
      <c r="P128" s="237"/>
    </row>
    <row r="129" spans="2:16">
      <c r="B129" s="237"/>
      <c r="C129" s="237"/>
      <c r="D129" s="237"/>
      <c r="E129" s="237"/>
      <c r="F129" s="237"/>
      <c r="G129" s="237"/>
      <c r="H129" s="237"/>
      <c r="I129" s="237"/>
      <c r="J129" s="237"/>
      <c r="K129" s="237"/>
      <c r="L129" s="237"/>
      <c r="M129" s="237"/>
      <c r="N129" s="237"/>
      <c r="O129" s="237"/>
      <c r="P129" s="237"/>
    </row>
    <row r="130" spans="2:16">
      <c r="B130" s="237"/>
      <c r="C130" s="237"/>
      <c r="D130" s="237"/>
      <c r="E130" s="237"/>
      <c r="F130" s="237"/>
      <c r="G130" s="237"/>
      <c r="H130" s="237"/>
      <c r="I130" s="237"/>
      <c r="J130" s="237"/>
      <c r="K130" s="237"/>
      <c r="L130" s="237"/>
      <c r="M130" s="237"/>
      <c r="N130" s="237"/>
      <c r="O130" s="237"/>
      <c r="P130" s="237"/>
    </row>
    <row r="131" spans="2:16">
      <c r="B131" s="237"/>
      <c r="C131" s="237"/>
      <c r="D131" s="237"/>
      <c r="E131" s="237"/>
      <c r="F131" s="237"/>
      <c r="G131" s="237"/>
      <c r="H131" s="237"/>
      <c r="I131" s="237"/>
      <c r="J131" s="237"/>
      <c r="K131" s="237"/>
      <c r="L131" s="237"/>
      <c r="M131" s="237"/>
      <c r="N131" s="237"/>
      <c r="O131" s="237"/>
      <c r="P131" s="237"/>
    </row>
    <row r="132" spans="2:16">
      <c r="B132" s="237"/>
      <c r="C132" s="237"/>
      <c r="D132" s="237"/>
      <c r="E132" s="237"/>
      <c r="F132" s="237"/>
      <c r="G132" s="237"/>
      <c r="H132" s="237"/>
      <c r="I132" s="237"/>
      <c r="J132" s="237"/>
      <c r="K132" s="237"/>
      <c r="L132" s="237"/>
      <c r="M132" s="237"/>
      <c r="N132" s="237"/>
      <c r="O132" s="237"/>
      <c r="P132" s="237"/>
    </row>
    <row r="133" spans="2:16">
      <c r="B133" s="237"/>
      <c r="C133" s="237"/>
      <c r="D133" s="237"/>
      <c r="E133" s="237"/>
      <c r="F133" s="237"/>
      <c r="G133" s="237"/>
      <c r="H133" s="237"/>
      <c r="I133" s="237"/>
      <c r="J133" s="237"/>
      <c r="K133" s="237"/>
      <c r="L133" s="237"/>
      <c r="M133" s="237"/>
      <c r="N133" s="237"/>
      <c r="O133" s="237"/>
      <c r="P133" s="237"/>
    </row>
    <row r="134" spans="2:16">
      <c r="B134" s="237"/>
      <c r="C134" s="237"/>
      <c r="D134" s="237"/>
      <c r="E134" s="237"/>
      <c r="F134" s="237"/>
      <c r="G134" s="237"/>
      <c r="H134" s="237"/>
      <c r="I134" s="237"/>
      <c r="J134" s="237"/>
      <c r="K134" s="237"/>
      <c r="L134" s="237"/>
      <c r="M134" s="237"/>
      <c r="N134" s="237"/>
      <c r="O134" s="237"/>
      <c r="P134" s="237"/>
    </row>
    <row r="135" spans="2:16">
      <c r="B135" s="237"/>
      <c r="C135" s="237"/>
      <c r="D135" s="237"/>
      <c r="E135" s="237"/>
      <c r="F135" s="237"/>
      <c r="G135" s="237"/>
      <c r="H135" s="237"/>
      <c r="I135" s="237"/>
      <c r="J135" s="237"/>
      <c r="K135" s="237"/>
      <c r="L135" s="237"/>
      <c r="M135" s="237"/>
      <c r="N135" s="237"/>
      <c r="O135" s="237"/>
      <c r="P135" s="237"/>
    </row>
    <row r="136" spans="2:16">
      <c r="B136" s="237"/>
      <c r="C136" s="237"/>
      <c r="D136" s="237"/>
      <c r="E136" s="237"/>
      <c r="F136" s="237"/>
      <c r="G136" s="237"/>
      <c r="H136" s="237"/>
      <c r="I136" s="237"/>
      <c r="J136" s="237"/>
      <c r="K136" s="237"/>
      <c r="L136" s="237"/>
      <c r="M136" s="237"/>
      <c r="N136" s="237"/>
      <c r="O136" s="237"/>
      <c r="P136" s="237"/>
    </row>
    <row r="137" spans="2:16">
      <c r="B137" s="237"/>
      <c r="C137" s="237"/>
      <c r="D137" s="237"/>
      <c r="E137" s="237"/>
      <c r="F137" s="237"/>
      <c r="G137" s="237"/>
      <c r="H137" s="237"/>
      <c r="I137" s="237"/>
      <c r="J137" s="237"/>
      <c r="K137" s="237"/>
      <c r="L137" s="237"/>
      <c r="M137" s="237"/>
      <c r="N137" s="237"/>
      <c r="O137" s="237"/>
      <c r="P137" s="237"/>
    </row>
    <row r="138" spans="2:16">
      <c r="B138" s="237"/>
      <c r="C138" s="237"/>
      <c r="D138" s="237"/>
      <c r="E138" s="237"/>
      <c r="F138" s="237"/>
      <c r="G138" s="237"/>
      <c r="H138" s="237"/>
      <c r="I138" s="237"/>
      <c r="J138" s="237"/>
      <c r="K138" s="237"/>
      <c r="L138" s="237"/>
      <c r="M138" s="237"/>
      <c r="N138" s="237"/>
      <c r="O138" s="237"/>
      <c r="P138" s="237"/>
    </row>
    <row r="139" spans="2:16">
      <c r="B139" s="237"/>
      <c r="C139" s="237"/>
      <c r="D139" s="237"/>
      <c r="E139" s="237"/>
      <c r="F139" s="237"/>
      <c r="G139" s="237"/>
      <c r="H139" s="237"/>
      <c r="I139" s="237"/>
      <c r="J139" s="237"/>
      <c r="K139" s="237"/>
      <c r="L139" s="237"/>
      <c r="M139" s="237"/>
      <c r="N139" s="237"/>
      <c r="O139" s="237"/>
      <c r="P139" s="237"/>
    </row>
    <row r="140" spans="2:16">
      <c r="B140" s="237"/>
      <c r="C140" s="237"/>
      <c r="D140" s="237"/>
      <c r="E140" s="237"/>
      <c r="F140" s="237"/>
      <c r="G140" s="237"/>
      <c r="H140" s="237"/>
      <c r="I140" s="237"/>
      <c r="J140" s="237"/>
      <c r="K140" s="237"/>
      <c r="L140" s="237"/>
      <c r="M140" s="237"/>
      <c r="N140" s="237"/>
      <c r="O140" s="237"/>
      <c r="P140" s="237"/>
    </row>
    <row r="141" spans="2:16">
      <c r="B141" s="237"/>
      <c r="C141" s="237"/>
      <c r="D141" s="237"/>
      <c r="E141" s="237"/>
      <c r="F141" s="237"/>
      <c r="G141" s="237"/>
      <c r="H141" s="237"/>
      <c r="I141" s="237"/>
      <c r="J141" s="237"/>
      <c r="K141" s="237"/>
      <c r="L141" s="237"/>
      <c r="M141" s="237"/>
      <c r="N141" s="237"/>
      <c r="O141" s="237"/>
      <c r="P141" s="237"/>
    </row>
    <row r="142" spans="2:16">
      <c r="B142" s="237"/>
      <c r="C142" s="237"/>
      <c r="D142" s="237"/>
      <c r="E142" s="237"/>
      <c r="F142" s="237"/>
      <c r="G142" s="237"/>
      <c r="H142" s="237"/>
      <c r="I142" s="237"/>
      <c r="J142" s="237"/>
      <c r="K142" s="237"/>
      <c r="L142" s="237"/>
      <c r="M142" s="237"/>
      <c r="N142" s="237"/>
      <c r="O142" s="237"/>
      <c r="P142" s="237"/>
    </row>
    <row r="143" spans="2:16">
      <c r="B143" s="237"/>
      <c r="C143" s="237"/>
      <c r="D143" s="237"/>
      <c r="E143" s="237"/>
      <c r="F143" s="237"/>
      <c r="G143" s="237"/>
      <c r="H143" s="237"/>
      <c r="I143" s="237"/>
      <c r="J143" s="237"/>
      <c r="K143" s="237"/>
      <c r="L143" s="237"/>
      <c r="M143" s="237"/>
      <c r="N143" s="237"/>
      <c r="O143" s="237"/>
      <c r="P143" s="237"/>
    </row>
    <row r="144" spans="2:16">
      <c r="B144" s="237"/>
      <c r="C144" s="237"/>
      <c r="D144" s="237"/>
      <c r="E144" s="237"/>
      <c r="F144" s="237"/>
      <c r="G144" s="237"/>
      <c r="H144" s="237"/>
      <c r="I144" s="237"/>
      <c r="J144" s="237"/>
      <c r="K144" s="237"/>
      <c r="L144" s="237"/>
      <c r="M144" s="237"/>
      <c r="N144" s="237"/>
      <c r="O144" s="237"/>
      <c r="P144" s="237"/>
    </row>
    <row r="145" spans="2:16">
      <c r="B145" s="237"/>
      <c r="C145" s="237"/>
      <c r="D145" s="237"/>
      <c r="E145" s="237"/>
      <c r="F145" s="237"/>
      <c r="G145" s="237"/>
      <c r="H145" s="237"/>
      <c r="I145" s="237"/>
      <c r="J145" s="237"/>
      <c r="K145" s="237"/>
      <c r="L145" s="237"/>
      <c r="M145" s="237"/>
      <c r="N145" s="237"/>
      <c r="O145" s="237"/>
      <c r="P145" s="237"/>
    </row>
    <row r="146" spans="2:16">
      <c r="B146" s="237"/>
      <c r="C146" s="237"/>
      <c r="D146" s="237"/>
      <c r="E146" s="237"/>
      <c r="F146" s="237"/>
      <c r="G146" s="237"/>
      <c r="H146" s="237"/>
      <c r="I146" s="237"/>
      <c r="J146" s="237"/>
      <c r="K146" s="237"/>
      <c r="L146" s="237"/>
      <c r="M146" s="237"/>
      <c r="N146" s="237"/>
      <c r="O146" s="237"/>
      <c r="P146" s="237"/>
    </row>
    <row r="147" spans="2:16">
      <c r="B147" s="237"/>
      <c r="C147" s="237"/>
      <c r="D147" s="237"/>
      <c r="E147" s="237"/>
      <c r="F147" s="237"/>
      <c r="G147" s="237"/>
      <c r="H147" s="237"/>
      <c r="I147" s="237"/>
      <c r="J147" s="237"/>
      <c r="K147" s="237"/>
      <c r="L147" s="237"/>
      <c r="M147" s="237"/>
      <c r="N147" s="237"/>
      <c r="O147" s="237"/>
      <c r="P147" s="237"/>
    </row>
    <row r="148" spans="2:16">
      <c r="B148" s="237"/>
      <c r="C148" s="237"/>
      <c r="D148" s="237"/>
      <c r="E148" s="237"/>
      <c r="F148" s="237"/>
      <c r="G148" s="237"/>
      <c r="H148" s="237"/>
      <c r="I148" s="237"/>
      <c r="J148" s="237"/>
      <c r="K148" s="237"/>
      <c r="L148" s="237"/>
      <c r="M148" s="237"/>
      <c r="N148" s="237"/>
      <c r="O148" s="237"/>
      <c r="P148" s="237"/>
    </row>
    <row r="149" spans="2:16">
      <c r="B149" s="237"/>
      <c r="C149" s="237"/>
      <c r="D149" s="237"/>
      <c r="E149" s="237"/>
      <c r="F149" s="237"/>
      <c r="G149" s="237"/>
      <c r="H149" s="237"/>
      <c r="I149" s="237"/>
      <c r="J149" s="237"/>
      <c r="K149" s="237"/>
      <c r="L149" s="237"/>
      <c r="M149" s="237"/>
      <c r="N149" s="237"/>
      <c r="O149" s="237"/>
      <c r="P149" s="237"/>
    </row>
    <row r="150" spans="2:16">
      <c r="B150" s="237"/>
      <c r="C150" s="237"/>
      <c r="D150" s="237"/>
      <c r="E150" s="237"/>
      <c r="F150" s="237"/>
      <c r="G150" s="237"/>
      <c r="H150" s="237"/>
      <c r="I150" s="237"/>
      <c r="J150" s="237"/>
      <c r="K150" s="237"/>
      <c r="L150" s="237"/>
      <c r="M150" s="237"/>
      <c r="N150" s="237"/>
      <c r="O150" s="237"/>
      <c r="P150" s="237"/>
    </row>
    <row r="151" spans="2:16">
      <c r="B151" s="237"/>
      <c r="C151" s="237"/>
      <c r="D151" s="237"/>
      <c r="E151" s="237"/>
      <c r="F151" s="237"/>
      <c r="G151" s="237"/>
      <c r="H151" s="237"/>
      <c r="I151" s="237"/>
      <c r="J151" s="237"/>
      <c r="K151" s="237"/>
      <c r="L151" s="237"/>
      <c r="M151" s="237"/>
      <c r="N151" s="237"/>
      <c r="O151" s="237"/>
      <c r="P151" s="237"/>
    </row>
    <row r="152" spans="2:16">
      <c r="B152" s="237"/>
      <c r="C152" s="237"/>
      <c r="D152" s="237"/>
      <c r="E152" s="237"/>
      <c r="F152" s="237"/>
      <c r="G152" s="237"/>
      <c r="H152" s="237"/>
      <c r="I152" s="237"/>
      <c r="J152" s="237"/>
      <c r="K152" s="237"/>
      <c r="L152" s="237"/>
      <c r="M152" s="237"/>
      <c r="N152" s="237"/>
      <c r="O152" s="237"/>
      <c r="P152" s="237"/>
    </row>
    <row r="153" spans="2:16">
      <c r="B153" s="237"/>
      <c r="C153" s="237"/>
      <c r="D153" s="237"/>
      <c r="E153" s="237"/>
      <c r="F153" s="237"/>
      <c r="G153" s="237"/>
      <c r="H153" s="237"/>
      <c r="I153" s="237"/>
      <c r="J153" s="237"/>
      <c r="K153" s="237"/>
      <c r="L153" s="237"/>
      <c r="M153" s="237"/>
      <c r="N153" s="237"/>
      <c r="O153" s="237"/>
      <c r="P153" s="237"/>
    </row>
    <row r="154" spans="2:16">
      <c r="B154" s="237"/>
      <c r="C154" s="237"/>
      <c r="D154" s="237"/>
      <c r="E154" s="237"/>
      <c r="F154" s="237"/>
      <c r="G154" s="237"/>
      <c r="H154" s="237"/>
      <c r="I154" s="237"/>
      <c r="J154" s="237"/>
      <c r="K154" s="237"/>
      <c r="L154" s="237"/>
      <c r="M154" s="237"/>
      <c r="N154" s="237"/>
      <c r="O154" s="237"/>
      <c r="P154" s="237"/>
    </row>
    <row r="155" spans="2:16">
      <c r="B155" s="237"/>
      <c r="C155" s="237"/>
      <c r="D155" s="237"/>
      <c r="E155" s="237"/>
      <c r="F155" s="237"/>
      <c r="G155" s="237"/>
      <c r="H155" s="237"/>
      <c r="I155" s="237"/>
      <c r="J155" s="237"/>
      <c r="K155" s="237"/>
      <c r="L155" s="237"/>
      <c r="M155" s="237"/>
      <c r="N155" s="237"/>
      <c r="O155" s="237"/>
      <c r="P155" s="237"/>
    </row>
    <row r="156" spans="2:16">
      <c r="B156" s="237"/>
      <c r="C156" s="237"/>
      <c r="D156" s="237"/>
      <c r="E156" s="237"/>
      <c r="F156" s="237"/>
      <c r="G156" s="237"/>
      <c r="H156" s="237"/>
      <c r="I156" s="237"/>
      <c r="J156" s="237"/>
      <c r="K156" s="237"/>
      <c r="L156" s="237"/>
      <c r="M156" s="237"/>
      <c r="N156" s="237"/>
      <c r="O156" s="237"/>
      <c r="P156" s="237"/>
    </row>
    <row r="157" spans="2:16">
      <c r="B157" s="237"/>
      <c r="C157" s="237"/>
      <c r="D157" s="237"/>
      <c r="E157" s="237"/>
      <c r="F157" s="237"/>
      <c r="G157" s="237"/>
      <c r="H157" s="237"/>
      <c r="I157" s="237"/>
      <c r="J157" s="237"/>
      <c r="K157" s="237"/>
      <c r="L157" s="237"/>
      <c r="M157" s="237"/>
      <c r="N157" s="237"/>
      <c r="O157" s="237"/>
      <c r="P157" s="237"/>
    </row>
    <row r="158" spans="2:16">
      <c r="B158" s="237"/>
      <c r="C158" s="237"/>
      <c r="D158" s="237"/>
      <c r="E158" s="237"/>
      <c r="F158" s="237"/>
      <c r="G158" s="237"/>
      <c r="H158" s="237"/>
      <c r="I158" s="237"/>
      <c r="J158" s="237"/>
      <c r="K158" s="237"/>
      <c r="L158" s="237"/>
      <c r="M158" s="237"/>
      <c r="N158" s="237"/>
      <c r="O158" s="237"/>
      <c r="P158" s="237"/>
    </row>
    <row r="159" spans="2:16">
      <c r="B159" s="237"/>
      <c r="C159" s="237"/>
      <c r="D159" s="237"/>
      <c r="E159" s="237"/>
      <c r="F159" s="237"/>
      <c r="G159" s="237"/>
      <c r="H159" s="237"/>
      <c r="I159" s="237"/>
      <c r="J159" s="237"/>
      <c r="K159" s="237"/>
      <c r="L159" s="237"/>
      <c r="M159" s="237"/>
      <c r="N159" s="237"/>
      <c r="O159" s="237"/>
      <c r="P159" s="237"/>
    </row>
    <row r="160" spans="2:16">
      <c r="B160" s="237"/>
      <c r="C160" s="237"/>
      <c r="D160" s="237"/>
      <c r="E160" s="237"/>
      <c r="F160" s="237"/>
      <c r="G160" s="237"/>
      <c r="H160" s="237"/>
      <c r="I160" s="237"/>
      <c r="J160" s="237"/>
      <c r="K160" s="237"/>
      <c r="L160" s="237"/>
      <c r="M160" s="237"/>
      <c r="N160" s="237"/>
      <c r="O160" s="237"/>
      <c r="P160" s="237"/>
    </row>
    <row r="161" spans="2:16">
      <c r="B161" s="237"/>
      <c r="C161" s="237"/>
      <c r="D161" s="237"/>
      <c r="E161" s="237"/>
      <c r="F161" s="237"/>
      <c r="G161" s="237"/>
      <c r="H161" s="237"/>
      <c r="I161" s="237"/>
      <c r="J161" s="237"/>
      <c r="K161" s="237"/>
      <c r="L161" s="237"/>
      <c r="M161" s="237"/>
      <c r="N161" s="237"/>
      <c r="O161" s="237"/>
      <c r="P161" s="237"/>
    </row>
    <row r="162" spans="2:16">
      <c r="B162" s="237"/>
      <c r="C162" s="237"/>
      <c r="D162" s="237"/>
      <c r="E162" s="237"/>
      <c r="F162" s="237"/>
      <c r="G162" s="237"/>
      <c r="H162" s="237"/>
      <c r="I162" s="237"/>
      <c r="J162" s="237"/>
      <c r="K162" s="237"/>
      <c r="L162" s="237"/>
      <c r="M162" s="237"/>
      <c r="N162" s="237"/>
      <c r="O162" s="237"/>
      <c r="P162" s="237"/>
    </row>
    <row r="163" spans="2:16">
      <c r="B163" s="237"/>
      <c r="C163" s="237"/>
      <c r="D163" s="237"/>
      <c r="E163" s="237"/>
      <c r="F163" s="237"/>
      <c r="G163" s="237"/>
      <c r="H163" s="237"/>
      <c r="I163" s="237"/>
      <c r="J163" s="237"/>
      <c r="K163" s="237"/>
      <c r="L163" s="237"/>
      <c r="M163" s="237"/>
      <c r="N163" s="237"/>
      <c r="O163" s="237"/>
      <c r="P163" s="237"/>
    </row>
    <row r="164" spans="2:16">
      <c r="B164" s="237"/>
      <c r="C164" s="237"/>
      <c r="D164" s="237"/>
      <c r="E164" s="237"/>
      <c r="F164" s="237"/>
      <c r="G164" s="237"/>
      <c r="H164" s="237"/>
      <c r="I164" s="237"/>
      <c r="J164" s="237"/>
      <c r="K164" s="237"/>
      <c r="L164" s="237"/>
      <c r="M164" s="237"/>
      <c r="N164" s="237"/>
      <c r="O164" s="237"/>
      <c r="P164" s="237"/>
    </row>
    <row r="165" spans="2:16">
      <c r="B165" s="237"/>
      <c r="C165" s="237"/>
      <c r="D165" s="237"/>
      <c r="E165" s="237"/>
      <c r="F165" s="237"/>
      <c r="G165" s="237"/>
      <c r="H165" s="237"/>
      <c r="I165" s="237"/>
      <c r="J165" s="237"/>
      <c r="K165" s="237"/>
      <c r="L165" s="237"/>
      <c r="M165" s="237"/>
      <c r="N165" s="237"/>
      <c r="O165" s="237"/>
      <c r="P165" s="237"/>
    </row>
    <row r="166" spans="2:16">
      <c r="B166" s="237"/>
      <c r="C166" s="237"/>
      <c r="D166" s="237"/>
      <c r="E166" s="237"/>
      <c r="F166" s="237"/>
      <c r="G166" s="237"/>
      <c r="H166" s="237"/>
      <c r="I166" s="237"/>
      <c r="J166" s="237"/>
      <c r="K166" s="237"/>
      <c r="L166" s="237"/>
      <c r="M166" s="237"/>
      <c r="N166" s="237"/>
      <c r="O166" s="237"/>
      <c r="P166" s="237"/>
    </row>
    <row r="167" spans="2:16">
      <c r="B167" s="237"/>
      <c r="C167" s="237"/>
      <c r="D167" s="237"/>
      <c r="E167" s="237"/>
      <c r="F167" s="237"/>
      <c r="G167" s="237"/>
      <c r="H167" s="237"/>
      <c r="I167" s="237"/>
      <c r="J167" s="237"/>
      <c r="K167" s="237"/>
      <c r="L167" s="237"/>
      <c r="M167" s="237"/>
      <c r="N167" s="237"/>
      <c r="O167" s="237"/>
      <c r="P167" s="237"/>
    </row>
    <row r="168" spans="2:16">
      <c r="B168" s="237"/>
      <c r="C168" s="237"/>
      <c r="D168" s="237"/>
      <c r="E168" s="237"/>
      <c r="F168" s="237"/>
      <c r="G168" s="237"/>
      <c r="H168" s="237"/>
      <c r="I168" s="237"/>
      <c r="J168" s="237"/>
      <c r="K168" s="237"/>
      <c r="L168" s="237"/>
      <c r="M168" s="237"/>
      <c r="N168" s="237"/>
      <c r="O168" s="237"/>
      <c r="P168" s="237"/>
    </row>
    <row r="169" spans="2:16">
      <c r="B169" s="237"/>
      <c r="C169" s="237"/>
      <c r="D169" s="237"/>
      <c r="E169" s="237"/>
      <c r="F169" s="237"/>
      <c r="G169" s="237"/>
      <c r="H169" s="237"/>
      <c r="I169" s="237"/>
      <c r="J169" s="237"/>
      <c r="K169" s="237"/>
      <c r="L169" s="237"/>
      <c r="M169" s="237"/>
      <c r="N169" s="237"/>
      <c r="O169" s="237"/>
      <c r="P169" s="237"/>
    </row>
    <row r="170" spans="2:16">
      <c r="B170" s="237"/>
      <c r="C170" s="237"/>
      <c r="D170" s="237"/>
      <c r="E170" s="237"/>
      <c r="F170" s="237"/>
      <c r="G170" s="237"/>
      <c r="H170" s="237"/>
      <c r="I170" s="237"/>
      <c r="J170" s="237"/>
      <c r="K170" s="237"/>
      <c r="L170" s="237"/>
      <c r="M170" s="237"/>
      <c r="N170" s="237"/>
      <c r="O170" s="237"/>
      <c r="P170" s="237"/>
    </row>
    <row r="171" spans="2:16">
      <c r="B171" s="237"/>
      <c r="C171" s="237"/>
      <c r="D171" s="237"/>
      <c r="E171" s="237"/>
      <c r="F171" s="237"/>
      <c r="G171" s="237"/>
      <c r="H171" s="237"/>
      <c r="I171" s="237"/>
      <c r="J171" s="237"/>
      <c r="K171" s="237"/>
      <c r="L171" s="237"/>
      <c r="M171" s="237"/>
      <c r="N171" s="237"/>
      <c r="O171" s="237"/>
      <c r="P171" s="237"/>
    </row>
    <row r="172" spans="2:16">
      <c r="B172" s="237"/>
      <c r="C172" s="237"/>
      <c r="D172" s="237"/>
      <c r="E172" s="237"/>
      <c r="F172" s="237"/>
      <c r="G172" s="237"/>
      <c r="H172" s="237"/>
      <c r="I172" s="237"/>
      <c r="J172" s="237"/>
      <c r="K172" s="237"/>
      <c r="L172" s="237"/>
      <c r="M172" s="237"/>
      <c r="N172" s="237"/>
      <c r="O172" s="237"/>
      <c r="P172" s="237"/>
    </row>
    <row r="173" spans="2:16">
      <c r="B173" s="237"/>
      <c r="C173" s="237"/>
      <c r="D173" s="237"/>
      <c r="E173" s="237"/>
      <c r="F173" s="237"/>
      <c r="G173" s="237"/>
      <c r="H173" s="237"/>
      <c r="I173" s="237"/>
      <c r="J173" s="237"/>
      <c r="K173" s="237"/>
      <c r="L173" s="237"/>
      <c r="M173" s="237"/>
      <c r="N173" s="237"/>
      <c r="O173" s="237"/>
      <c r="P173" s="237"/>
    </row>
    <row r="174" spans="2:16">
      <c r="B174" s="237"/>
      <c r="C174" s="237"/>
      <c r="D174" s="237"/>
      <c r="E174" s="237"/>
      <c r="F174" s="237"/>
      <c r="G174" s="237"/>
      <c r="H174" s="237"/>
      <c r="I174" s="237"/>
      <c r="J174" s="237"/>
      <c r="K174" s="237"/>
      <c r="L174" s="237"/>
      <c r="M174" s="237"/>
      <c r="N174" s="237"/>
      <c r="O174" s="237"/>
      <c r="P174" s="237"/>
    </row>
    <row r="175" spans="2:16">
      <c r="B175" s="237"/>
      <c r="C175" s="237"/>
      <c r="D175" s="237"/>
      <c r="E175" s="237"/>
      <c r="F175" s="237"/>
      <c r="G175" s="237"/>
      <c r="H175" s="237"/>
      <c r="I175" s="237"/>
      <c r="J175" s="237"/>
      <c r="K175" s="237"/>
      <c r="L175" s="237"/>
      <c r="M175" s="237"/>
      <c r="N175" s="237"/>
      <c r="O175" s="237"/>
      <c r="P175" s="237"/>
    </row>
    <row r="176" spans="2:16">
      <c r="B176" s="237"/>
      <c r="C176" s="237"/>
      <c r="D176" s="237"/>
      <c r="E176" s="237"/>
      <c r="F176" s="237"/>
      <c r="G176" s="237"/>
      <c r="H176" s="237"/>
      <c r="I176" s="237"/>
      <c r="J176" s="237"/>
      <c r="K176" s="237"/>
      <c r="L176" s="237"/>
      <c r="M176" s="237"/>
      <c r="N176" s="237"/>
      <c r="O176" s="237"/>
      <c r="P176" s="237"/>
    </row>
    <row r="177" spans="2:16">
      <c r="B177" s="237"/>
      <c r="C177" s="237"/>
      <c r="D177" s="237"/>
      <c r="E177" s="237"/>
      <c r="F177" s="237"/>
      <c r="G177" s="237"/>
      <c r="H177" s="237"/>
      <c r="I177" s="237"/>
      <c r="J177" s="237"/>
      <c r="K177" s="237"/>
      <c r="L177" s="237"/>
      <c r="M177" s="237"/>
      <c r="N177" s="237"/>
      <c r="O177" s="237"/>
      <c r="P177" s="237"/>
    </row>
    <row r="178" spans="2:16">
      <c r="B178" s="237"/>
      <c r="C178" s="237"/>
      <c r="D178" s="237"/>
      <c r="E178" s="237"/>
      <c r="F178" s="237"/>
      <c r="G178" s="237"/>
      <c r="H178" s="237"/>
      <c r="I178" s="237"/>
      <c r="J178" s="237"/>
      <c r="K178" s="237"/>
      <c r="L178" s="237"/>
      <c r="M178" s="237"/>
      <c r="N178" s="237"/>
      <c r="O178" s="237"/>
      <c r="P178" s="237"/>
    </row>
    <row r="179" spans="2:16">
      <c r="B179" s="237"/>
      <c r="C179" s="237"/>
      <c r="D179" s="237"/>
      <c r="E179" s="237"/>
      <c r="F179" s="237"/>
      <c r="G179" s="237"/>
      <c r="H179" s="237"/>
      <c r="I179" s="237"/>
      <c r="J179" s="237"/>
      <c r="K179" s="237"/>
      <c r="L179" s="237"/>
      <c r="M179" s="237"/>
      <c r="N179" s="237"/>
      <c r="O179" s="237"/>
      <c r="P179" s="237"/>
    </row>
    <row r="180" spans="2:16">
      <c r="B180" s="237"/>
      <c r="C180" s="237"/>
      <c r="D180" s="237"/>
      <c r="E180" s="237"/>
      <c r="F180" s="237"/>
      <c r="G180" s="237"/>
      <c r="H180" s="237"/>
      <c r="I180" s="237"/>
      <c r="J180" s="237"/>
      <c r="K180" s="237"/>
      <c r="L180" s="237"/>
      <c r="M180" s="237"/>
      <c r="N180" s="237"/>
      <c r="O180" s="237"/>
      <c r="P180" s="237"/>
    </row>
    <row r="181" spans="2:16">
      <c r="B181" s="237"/>
      <c r="C181" s="237"/>
      <c r="D181" s="237"/>
      <c r="E181" s="237"/>
      <c r="F181" s="237"/>
      <c r="G181" s="237"/>
      <c r="H181" s="237"/>
      <c r="I181" s="237"/>
      <c r="J181" s="237"/>
      <c r="K181" s="237"/>
      <c r="L181" s="237"/>
      <c r="M181" s="237"/>
      <c r="N181" s="237"/>
      <c r="O181" s="237"/>
      <c r="P181" s="237"/>
    </row>
    <row r="182" spans="2:16">
      <c r="B182" s="237"/>
      <c r="C182" s="237"/>
      <c r="D182" s="237"/>
      <c r="E182" s="237"/>
      <c r="F182" s="237"/>
      <c r="G182" s="237"/>
      <c r="H182" s="237"/>
      <c r="I182" s="237"/>
      <c r="J182" s="237"/>
      <c r="K182" s="237"/>
      <c r="L182" s="237"/>
      <c r="M182" s="237"/>
      <c r="N182" s="237"/>
      <c r="O182" s="237"/>
      <c r="P182" s="237"/>
    </row>
    <row r="183" spans="2:16">
      <c r="B183" s="237"/>
      <c r="C183" s="237"/>
      <c r="D183" s="237"/>
      <c r="E183" s="237"/>
      <c r="F183" s="237"/>
      <c r="G183" s="237"/>
      <c r="H183" s="237"/>
      <c r="I183" s="237"/>
      <c r="J183" s="237"/>
      <c r="K183" s="237"/>
      <c r="L183" s="237"/>
      <c r="M183" s="237"/>
      <c r="N183" s="237"/>
      <c r="O183" s="237"/>
      <c r="P183" s="237"/>
    </row>
    <row r="184" spans="2:16">
      <c r="B184" s="237"/>
      <c r="C184" s="237"/>
      <c r="D184" s="237"/>
      <c r="E184" s="237"/>
      <c r="F184" s="237"/>
      <c r="G184" s="237"/>
      <c r="H184" s="237"/>
      <c r="I184" s="237"/>
      <c r="J184" s="237"/>
      <c r="K184" s="237"/>
      <c r="L184" s="237"/>
      <c r="M184" s="237"/>
      <c r="N184" s="237"/>
      <c r="O184" s="237"/>
      <c r="P184" s="237"/>
    </row>
    <row r="185" spans="2:16">
      <c r="B185" s="237"/>
      <c r="C185" s="237"/>
      <c r="D185" s="237"/>
      <c r="E185" s="237"/>
      <c r="F185" s="237"/>
      <c r="G185" s="237"/>
      <c r="H185" s="237"/>
      <c r="I185" s="237"/>
      <c r="J185" s="237"/>
      <c r="K185" s="237"/>
      <c r="L185" s="237"/>
      <c r="M185" s="237"/>
      <c r="N185" s="237"/>
      <c r="O185" s="237"/>
      <c r="P185" s="237"/>
    </row>
    <row r="186" spans="2:16">
      <c r="B186" s="237"/>
      <c r="C186" s="237"/>
      <c r="D186" s="237"/>
      <c r="E186" s="237"/>
      <c r="F186" s="237"/>
      <c r="G186" s="237"/>
      <c r="H186" s="237"/>
      <c r="I186" s="237"/>
      <c r="J186" s="237"/>
      <c r="K186" s="237"/>
      <c r="L186" s="237"/>
      <c r="M186" s="237"/>
      <c r="N186" s="237"/>
      <c r="O186" s="237"/>
      <c r="P186" s="237"/>
    </row>
    <row r="187" spans="2:16">
      <c r="B187" s="237"/>
      <c r="C187" s="237"/>
      <c r="D187" s="237"/>
      <c r="E187" s="237"/>
      <c r="F187" s="237"/>
      <c r="G187" s="237"/>
      <c r="H187" s="237"/>
      <c r="I187" s="237"/>
      <c r="J187" s="237"/>
      <c r="K187" s="237"/>
      <c r="L187" s="237"/>
      <c r="M187" s="237"/>
      <c r="N187" s="237"/>
      <c r="O187" s="237"/>
      <c r="P187" s="237"/>
    </row>
    <row r="188" spans="2:16">
      <c r="B188" s="237"/>
      <c r="C188" s="237"/>
      <c r="D188" s="237"/>
      <c r="E188" s="237"/>
      <c r="F188" s="237"/>
      <c r="G188" s="237"/>
      <c r="H188" s="237"/>
      <c r="I188" s="237"/>
      <c r="J188" s="237"/>
      <c r="K188" s="237"/>
      <c r="L188" s="237"/>
      <c r="M188" s="237"/>
      <c r="N188" s="237"/>
      <c r="O188" s="237"/>
      <c r="P188" s="237"/>
    </row>
    <row r="189" spans="2:16">
      <c r="B189" s="237"/>
      <c r="C189" s="237"/>
      <c r="D189" s="237"/>
      <c r="E189" s="237"/>
      <c r="F189" s="237"/>
      <c r="G189" s="237"/>
      <c r="H189" s="237"/>
      <c r="I189" s="237"/>
      <c r="J189" s="237"/>
      <c r="K189" s="237"/>
      <c r="L189" s="237"/>
      <c r="M189" s="237"/>
      <c r="N189" s="237"/>
      <c r="O189" s="237"/>
      <c r="P189" s="237"/>
    </row>
    <row r="190" spans="2:16">
      <c r="B190" s="237"/>
      <c r="C190" s="237"/>
      <c r="D190" s="237"/>
      <c r="E190" s="237"/>
      <c r="F190" s="237"/>
      <c r="G190" s="237"/>
      <c r="H190" s="237"/>
      <c r="I190" s="237"/>
      <c r="J190" s="237"/>
      <c r="K190" s="237"/>
      <c r="L190" s="237"/>
      <c r="M190" s="237"/>
      <c r="N190" s="237"/>
      <c r="O190" s="237"/>
      <c r="P190" s="237"/>
    </row>
    <row r="191" spans="2:16">
      <c r="B191" s="237"/>
      <c r="C191" s="237"/>
      <c r="D191" s="237"/>
      <c r="E191" s="237"/>
      <c r="F191" s="237"/>
      <c r="G191" s="237"/>
      <c r="H191" s="237"/>
      <c r="I191" s="237"/>
      <c r="J191" s="237"/>
      <c r="K191" s="237"/>
      <c r="L191" s="237"/>
      <c r="M191" s="237"/>
      <c r="N191" s="237"/>
      <c r="O191" s="237"/>
      <c r="P191" s="237"/>
    </row>
    <row r="192" spans="2:16">
      <c r="B192" s="237"/>
      <c r="C192" s="237"/>
      <c r="D192" s="237"/>
      <c r="E192" s="237"/>
      <c r="F192" s="237"/>
      <c r="G192" s="237"/>
      <c r="H192" s="237"/>
      <c r="I192" s="237"/>
      <c r="J192" s="237"/>
      <c r="K192" s="237"/>
      <c r="L192" s="237"/>
      <c r="M192" s="237"/>
      <c r="N192" s="237"/>
      <c r="O192" s="237"/>
      <c r="P192" s="237"/>
    </row>
    <row r="193" spans="2:16">
      <c r="B193" s="237"/>
      <c r="C193" s="237"/>
      <c r="D193" s="237"/>
      <c r="E193" s="237"/>
      <c r="F193" s="237"/>
      <c r="G193" s="237"/>
      <c r="H193" s="237"/>
      <c r="I193" s="237"/>
      <c r="J193" s="237"/>
      <c r="K193" s="237"/>
      <c r="L193" s="237"/>
      <c r="M193" s="237"/>
      <c r="N193" s="237"/>
      <c r="O193" s="237"/>
      <c r="P193" s="237"/>
    </row>
    <row r="194" spans="2:16">
      <c r="B194" s="237"/>
      <c r="C194" s="237"/>
      <c r="D194" s="237"/>
      <c r="E194" s="237"/>
      <c r="F194" s="237"/>
      <c r="G194" s="237"/>
      <c r="H194" s="237"/>
      <c r="I194" s="237"/>
      <c r="J194" s="237"/>
      <c r="K194" s="237"/>
      <c r="L194" s="237"/>
      <c r="M194" s="237"/>
      <c r="N194" s="237"/>
      <c r="O194" s="237"/>
      <c r="P194" s="237"/>
    </row>
    <row r="195" spans="2:16">
      <c r="B195" s="237"/>
      <c r="C195" s="237"/>
      <c r="D195" s="237"/>
      <c r="E195" s="237"/>
      <c r="F195" s="237"/>
      <c r="G195" s="237"/>
      <c r="H195" s="237"/>
      <c r="I195" s="237"/>
      <c r="J195" s="237"/>
      <c r="K195" s="237"/>
      <c r="L195" s="237"/>
      <c r="M195" s="237"/>
      <c r="N195" s="237"/>
      <c r="O195" s="237"/>
      <c r="P195" s="237"/>
    </row>
    <row r="196" spans="2:16">
      <c r="B196" s="237"/>
      <c r="C196" s="237"/>
      <c r="D196" s="237"/>
      <c r="E196" s="237"/>
      <c r="F196" s="237"/>
      <c r="G196" s="237"/>
      <c r="H196" s="237"/>
      <c r="I196" s="237"/>
      <c r="J196" s="237"/>
      <c r="K196" s="237"/>
      <c r="L196" s="237"/>
      <c r="M196" s="237"/>
      <c r="N196" s="237"/>
      <c r="O196" s="237"/>
      <c r="P196" s="237"/>
    </row>
    <row r="197" spans="2:16">
      <c r="B197" s="237"/>
      <c r="C197" s="237"/>
      <c r="D197" s="237"/>
      <c r="E197" s="237"/>
      <c r="F197" s="237"/>
      <c r="G197" s="237"/>
      <c r="H197" s="237"/>
      <c r="I197" s="237"/>
      <c r="J197" s="237"/>
      <c r="K197" s="237"/>
      <c r="L197" s="237"/>
      <c r="M197" s="237"/>
      <c r="N197" s="237"/>
      <c r="O197" s="237"/>
      <c r="P197" s="237"/>
    </row>
    <row r="198" spans="2:16">
      <c r="B198" s="237"/>
      <c r="C198" s="237"/>
      <c r="D198" s="237"/>
      <c r="E198" s="237"/>
      <c r="F198" s="237"/>
      <c r="G198" s="237"/>
      <c r="H198" s="237"/>
      <c r="I198" s="237"/>
      <c r="J198" s="237"/>
      <c r="K198" s="237"/>
      <c r="L198" s="237"/>
      <c r="M198" s="237"/>
      <c r="N198" s="237"/>
      <c r="O198" s="237"/>
      <c r="P198" s="237"/>
    </row>
    <row r="199" spans="2:16">
      <c r="B199" s="237"/>
      <c r="C199" s="237"/>
      <c r="D199" s="237"/>
      <c r="E199" s="237"/>
      <c r="F199" s="237"/>
      <c r="G199" s="237"/>
      <c r="H199" s="237"/>
      <c r="I199" s="237"/>
      <c r="J199" s="237"/>
      <c r="K199" s="237"/>
      <c r="L199" s="237"/>
      <c r="M199" s="237"/>
      <c r="N199" s="237"/>
      <c r="O199" s="237"/>
      <c r="P199" s="237"/>
    </row>
    <row r="200" spans="2:16">
      <c r="B200" s="237"/>
      <c r="C200" s="237"/>
      <c r="D200" s="237"/>
      <c r="E200" s="237"/>
      <c r="F200" s="237"/>
      <c r="G200" s="237"/>
      <c r="H200" s="237"/>
      <c r="I200" s="237"/>
      <c r="J200" s="237"/>
      <c r="K200" s="237"/>
      <c r="L200" s="237"/>
      <c r="M200" s="237"/>
      <c r="N200" s="237"/>
      <c r="O200" s="237"/>
      <c r="P200" s="237"/>
    </row>
    <row r="201" spans="2:16">
      <c r="B201" s="237"/>
      <c r="C201" s="237"/>
      <c r="D201" s="237"/>
      <c r="E201" s="237"/>
      <c r="F201" s="237"/>
      <c r="G201" s="237"/>
      <c r="H201" s="237"/>
      <c r="I201" s="237"/>
      <c r="J201" s="237"/>
      <c r="K201" s="237"/>
      <c r="L201" s="237"/>
      <c r="M201" s="237"/>
      <c r="N201" s="237"/>
      <c r="O201" s="237"/>
      <c r="P201" s="237"/>
    </row>
    <row r="202" spans="2:16">
      <c r="B202" s="237"/>
      <c r="C202" s="237"/>
      <c r="D202" s="237"/>
      <c r="E202" s="237"/>
      <c r="F202" s="237"/>
      <c r="G202" s="237"/>
      <c r="H202" s="237"/>
      <c r="I202" s="237"/>
      <c r="J202" s="237"/>
      <c r="K202" s="237"/>
      <c r="L202" s="237"/>
      <c r="M202" s="237"/>
      <c r="N202" s="237"/>
      <c r="O202" s="237"/>
      <c r="P202" s="237"/>
    </row>
    <row r="203" spans="2:16">
      <c r="B203" s="237"/>
      <c r="C203" s="237"/>
      <c r="D203" s="237"/>
      <c r="E203" s="237"/>
      <c r="F203" s="237"/>
      <c r="G203" s="237"/>
      <c r="H203" s="237"/>
      <c r="I203" s="237"/>
      <c r="J203" s="237"/>
      <c r="K203" s="237"/>
      <c r="L203" s="237"/>
      <c r="M203" s="237"/>
      <c r="N203" s="237"/>
      <c r="O203" s="237"/>
      <c r="P203" s="237"/>
    </row>
    <row r="204" spans="2:16">
      <c r="B204" s="237"/>
      <c r="C204" s="237"/>
      <c r="D204" s="237"/>
      <c r="E204" s="237"/>
      <c r="F204" s="237"/>
      <c r="G204" s="237"/>
      <c r="H204" s="237"/>
      <c r="I204" s="237"/>
      <c r="J204" s="237"/>
      <c r="K204" s="237"/>
      <c r="L204" s="237"/>
      <c r="M204" s="237"/>
      <c r="N204" s="237"/>
      <c r="O204" s="237"/>
      <c r="P204" s="237"/>
    </row>
    <row r="205" spans="2:16">
      <c r="B205" s="237"/>
      <c r="C205" s="237"/>
      <c r="D205" s="237"/>
      <c r="E205" s="237"/>
      <c r="F205" s="237"/>
      <c r="G205" s="237"/>
      <c r="H205" s="237"/>
      <c r="I205" s="237"/>
      <c r="J205" s="237"/>
      <c r="K205" s="237"/>
      <c r="L205" s="237"/>
      <c r="M205" s="237"/>
      <c r="N205" s="237"/>
      <c r="O205" s="237"/>
      <c r="P205" s="237"/>
    </row>
    <row r="206" spans="2:16">
      <c r="B206" s="237"/>
      <c r="C206" s="237"/>
      <c r="D206" s="237"/>
      <c r="E206" s="237"/>
      <c r="F206" s="237"/>
      <c r="G206" s="237"/>
      <c r="H206" s="237"/>
      <c r="I206" s="237"/>
      <c r="J206" s="237"/>
      <c r="K206" s="237"/>
      <c r="L206" s="237"/>
      <c r="M206" s="237"/>
      <c r="N206" s="237"/>
      <c r="O206" s="237"/>
      <c r="P206" s="237"/>
    </row>
    <row r="207" spans="2:16">
      <c r="B207" s="237"/>
      <c r="C207" s="237"/>
      <c r="D207" s="237"/>
      <c r="E207" s="237"/>
      <c r="F207" s="237"/>
      <c r="G207" s="237"/>
      <c r="H207" s="237"/>
      <c r="I207" s="237"/>
      <c r="J207" s="237"/>
      <c r="K207" s="237"/>
      <c r="L207" s="237"/>
      <c r="M207" s="237"/>
      <c r="N207" s="237"/>
      <c r="O207" s="237"/>
      <c r="P207" s="237"/>
    </row>
    <row r="208" spans="2:16">
      <c r="B208" s="237"/>
      <c r="C208" s="237"/>
      <c r="D208" s="237"/>
      <c r="E208" s="237"/>
      <c r="F208" s="237"/>
      <c r="G208" s="237"/>
      <c r="H208" s="237"/>
      <c r="I208" s="237"/>
      <c r="J208" s="237"/>
      <c r="K208" s="237"/>
      <c r="L208" s="237"/>
      <c r="M208" s="237"/>
      <c r="N208" s="237"/>
      <c r="O208" s="237"/>
      <c r="P208" s="237"/>
    </row>
    <row r="209" spans="2:16">
      <c r="B209" s="237"/>
      <c r="C209" s="237"/>
      <c r="D209" s="237"/>
      <c r="E209" s="237"/>
      <c r="F209" s="237"/>
      <c r="G209" s="237"/>
      <c r="H209" s="237"/>
      <c r="I209" s="237"/>
      <c r="J209" s="237"/>
      <c r="K209" s="237"/>
      <c r="L209" s="237"/>
      <c r="M209" s="237"/>
      <c r="N209" s="237"/>
      <c r="O209" s="237"/>
      <c r="P209" s="237"/>
    </row>
    <row r="210" spans="2:16">
      <c r="B210" s="237"/>
      <c r="C210" s="237"/>
      <c r="D210" s="237"/>
      <c r="E210" s="237"/>
      <c r="F210" s="237"/>
      <c r="G210" s="237"/>
      <c r="H210" s="237"/>
      <c r="I210" s="237"/>
      <c r="J210" s="237"/>
      <c r="K210" s="237"/>
      <c r="L210" s="237"/>
      <c r="M210" s="237"/>
      <c r="N210" s="237"/>
      <c r="O210" s="237"/>
      <c r="P210" s="237"/>
    </row>
    <row r="211" spans="2:16">
      <c r="B211" s="237"/>
      <c r="C211" s="237"/>
      <c r="D211" s="237"/>
      <c r="E211" s="237"/>
      <c r="F211" s="237"/>
      <c r="G211" s="237"/>
      <c r="H211" s="237"/>
      <c r="I211" s="237"/>
      <c r="J211" s="237"/>
      <c r="K211" s="237"/>
      <c r="L211" s="237"/>
      <c r="M211" s="237"/>
      <c r="N211" s="237"/>
      <c r="O211" s="237"/>
      <c r="P211" s="237"/>
    </row>
    <row r="212" spans="2:16">
      <c r="B212" s="237"/>
      <c r="C212" s="237"/>
      <c r="D212" s="237"/>
      <c r="E212" s="237"/>
      <c r="F212" s="237"/>
      <c r="G212" s="237"/>
      <c r="H212" s="237"/>
      <c r="I212" s="237"/>
      <c r="J212" s="237"/>
      <c r="K212" s="237"/>
      <c r="L212" s="237"/>
      <c r="M212" s="237"/>
      <c r="N212" s="237"/>
      <c r="O212" s="237"/>
      <c r="P212" s="237"/>
    </row>
    <row r="213" spans="2:16">
      <c r="B213" s="237"/>
      <c r="C213" s="237"/>
      <c r="D213" s="237"/>
      <c r="E213" s="237"/>
      <c r="F213" s="237"/>
      <c r="G213" s="237"/>
      <c r="H213" s="237"/>
      <c r="I213" s="237"/>
      <c r="J213" s="237"/>
      <c r="K213" s="237"/>
      <c r="L213" s="237"/>
      <c r="M213" s="237"/>
      <c r="N213" s="237"/>
      <c r="O213" s="237"/>
      <c r="P213" s="237"/>
    </row>
    <row r="214" spans="2:16">
      <c r="B214" s="237"/>
      <c r="C214" s="237"/>
      <c r="D214" s="237"/>
      <c r="E214" s="237"/>
      <c r="F214" s="237"/>
      <c r="G214" s="237"/>
      <c r="H214" s="237"/>
      <c r="I214" s="237"/>
      <c r="J214" s="237"/>
      <c r="K214" s="237"/>
      <c r="L214" s="237"/>
      <c r="M214" s="237"/>
      <c r="N214" s="237"/>
      <c r="O214" s="237"/>
      <c r="P214" s="237"/>
    </row>
    <row r="215" spans="2:16">
      <c r="B215" s="237"/>
      <c r="C215" s="237"/>
      <c r="D215" s="237"/>
      <c r="E215" s="237"/>
      <c r="F215" s="237"/>
      <c r="G215" s="237"/>
      <c r="H215" s="237"/>
      <c r="I215" s="237"/>
      <c r="J215" s="237"/>
      <c r="K215" s="237"/>
      <c r="L215" s="237"/>
      <c r="M215" s="237"/>
      <c r="N215" s="237"/>
      <c r="O215" s="237"/>
      <c r="P215" s="237"/>
    </row>
    <row r="216" spans="2:16">
      <c r="B216" s="237"/>
      <c r="C216" s="237"/>
      <c r="D216" s="237"/>
      <c r="E216" s="237"/>
      <c r="F216" s="237"/>
      <c r="G216" s="237"/>
      <c r="H216" s="237"/>
      <c r="I216" s="237"/>
      <c r="J216" s="237"/>
      <c r="K216" s="237"/>
      <c r="L216" s="237"/>
      <c r="M216" s="237"/>
      <c r="N216" s="237"/>
      <c r="O216" s="237"/>
      <c r="P216" s="237"/>
    </row>
    <row r="217" spans="2:16">
      <c r="B217" s="237"/>
      <c r="C217" s="237"/>
      <c r="D217" s="237"/>
      <c r="E217" s="237"/>
      <c r="F217" s="237"/>
      <c r="G217" s="237"/>
      <c r="H217" s="237"/>
      <c r="I217" s="237"/>
      <c r="J217" s="237"/>
      <c r="K217" s="237"/>
      <c r="L217" s="237"/>
      <c r="M217" s="237"/>
      <c r="N217" s="237"/>
      <c r="O217" s="237"/>
      <c r="P217" s="237"/>
    </row>
    <row r="218" spans="2:16">
      <c r="B218" s="237"/>
      <c r="C218" s="237"/>
      <c r="D218" s="237"/>
      <c r="E218" s="237"/>
      <c r="F218" s="237"/>
      <c r="G218" s="237"/>
      <c r="H218" s="237"/>
      <c r="I218" s="237"/>
      <c r="J218" s="237"/>
      <c r="K218" s="237"/>
      <c r="L218" s="237"/>
      <c r="M218" s="237"/>
      <c r="N218" s="237"/>
      <c r="O218" s="237"/>
      <c r="P218" s="237"/>
    </row>
    <row r="219" spans="2:16">
      <c r="B219" s="237"/>
      <c r="C219" s="237"/>
      <c r="D219" s="237"/>
      <c r="E219" s="237"/>
      <c r="F219" s="237"/>
      <c r="G219" s="237"/>
      <c r="H219" s="237"/>
      <c r="I219" s="237"/>
      <c r="J219" s="237"/>
      <c r="K219" s="237"/>
      <c r="L219" s="237"/>
      <c r="M219" s="237"/>
      <c r="N219" s="237"/>
      <c r="O219" s="237"/>
      <c r="P219" s="237"/>
    </row>
    <row r="220" spans="2:16">
      <c r="B220" s="237"/>
      <c r="C220" s="237"/>
      <c r="D220" s="237"/>
      <c r="E220" s="237"/>
      <c r="F220" s="237"/>
      <c r="G220" s="237"/>
      <c r="H220" s="237"/>
      <c r="I220" s="237"/>
      <c r="J220" s="237"/>
      <c r="K220" s="237"/>
      <c r="L220" s="237"/>
      <c r="M220" s="237"/>
      <c r="N220" s="237"/>
      <c r="O220" s="237"/>
      <c r="P220" s="237"/>
    </row>
    <row r="221" spans="2:16">
      <c r="B221" s="237"/>
      <c r="C221" s="237"/>
      <c r="D221" s="237"/>
      <c r="E221" s="237"/>
      <c r="F221" s="237"/>
      <c r="G221" s="237"/>
      <c r="H221" s="237"/>
      <c r="I221" s="237"/>
      <c r="J221" s="237"/>
      <c r="K221" s="237"/>
      <c r="L221" s="237"/>
      <c r="M221" s="237"/>
      <c r="N221" s="237"/>
      <c r="O221" s="237"/>
      <c r="P221" s="237"/>
    </row>
    <row r="222" spans="2:16">
      <c r="B222" s="237"/>
      <c r="C222" s="237"/>
      <c r="D222" s="237"/>
      <c r="E222" s="237"/>
      <c r="F222" s="237"/>
      <c r="G222" s="237"/>
      <c r="H222" s="237"/>
      <c r="I222" s="237"/>
      <c r="J222" s="237"/>
      <c r="K222" s="237"/>
      <c r="L222" s="237"/>
      <c r="M222" s="237"/>
      <c r="N222" s="237"/>
      <c r="O222" s="237"/>
      <c r="P222" s="237"/>
    </row>
    <row r="223" spans="2:16">
      <c r="B223" s="237"/>
      <c r="C223" s="237"/>
      <c r="D223" s="237"/>
      <c r="E223" s="237"/>
      <c r="F223" s="237"/>
      <c r="G223" s="237"/>
      <c r="H223" s="237"/>
      <c r="I223" s="237"/>
      <c r="J223" s="237"/>
      <c r="K223" s="237"/>
      <c r="L223" s="237"/>
      <c r="M223" s="237"/>
      <c r="N223" s="237"/>
      <c r="O223" s="237"/>
      <c r="P223" s="237"/>
    </row>
    <row r="224" spans="2:16">
      <c r="B224" s="237"/>
      <c r="C224" s="237"/>
      <c r="D224" s="237"/>
      <c r="E224" s="237"/>
      <c r="F224" s="237"/>
      <c r="G224" s="237"/>
      <c r="H224" s="237"/>
      <c r="I224" s="237"/>
      <c r="J224" s="237"/>
      <c r="K224" s="237"/>
      <c r="L224" s="237"/>
      <c r="M224" s="237"/>
      <c r="N224" s="237"/>
      <c r="O224" s="237"/>
      <c r="P224" s="237"/>
    </row>
    <row r="225" spans="2:16">
      <c r="B225" s="237"/>
      <c r="C225" s="237"/>
      <c r="D225" s="237"/>
      <c r="E225" s="237"/>
      <c r="F225" s="237"/>
      <c r="G225" s="237"/>
      <c r="H225" s="237"/>
      <c r="I225" s="237"/>
      <c r="J225" s="237"/>
      <c r="K225" s="237"/>
      <c r="L225" s="237"/>
      <c r="M225" s="237"/>
      <c r="N225" s="237"/>
      <c r="O225" s="237"/>
      <c r="P225" s="237"/>
    </row>
    <row r="226" spans="2:16">
      <c r="B226" s="237"/>
      <c r="C226" s="237"/>
      <c r="D226" s="237"/>
      <c r="E226" s="237"/>
      <c r="F226" s="237"/>
      <c r="G226" s="237"/>
      <c r="H226" s="237"/>
      <c r="I226" s="237"/>
      <c r="J226" s="237"/>
      <c r="K226" s="237"/>
      <c r="L226" s="237"/>
      <c r="M226" s="237"/>
      <c r="N226" s="237"/>
      <c r="O226" s="237"/>
      <c r="P226" s="237"/>
    </row>
    <row r="227" spans="2:16">
      <c r="B227" s="237"/>
      <c r="C227" s="237"/>
      <c r="D227" s="237"/>
      <c r="E227" s="237"/>
      <c r="F227" s="237"/>
      <c r="G227" s="237"/>
      <c r="H227" s="237"/>
      <c r="I227" s="237"/>
      <c r="J227" s="237"/>
      <c r="K227" s="237"/>
      <c r="L227" s="237"/>
      <c r="M227" s="237"/>
      <c r="N227" s="237"/>
      <c r="O227" s="237"/>
      <c r="P227" s="237"/>
    </row>
    <row r="228" spans="2:16">
      <c r="B228" s="237"/>
      <c r="C228" s="237"/>
      <c r="D228" s="237"/>
      <c r="E228" s="237"/>
      <c r="F228" s="237"/>
      <c r="G228" s="237"/>
      <c r="H228" s="237"/>
      <c r="I228" s="237"/>
      <c r="J228" s="237"/>
      <c r="K228" s="237"/>
      <c r="L228" s="237"/>
      <c r="M228" s="237"/>
      <c r="N228" s="237"/>
      <c r="O228" s="237"/>
      <c r="P228" s="237"/>
    </row>
    <row r="229" spans="2:16">
      <c r="B229" s="237"/>
      <c r="C229" s="237"/>
      <c r="D229" s="237"/>
      <c r="E229" s="237"/>
      <c r="F229" s="237"/>
      <c r="G229" s="237"/>
      <c r="H229" s="237"/>
      <c r="I229" s="237"/>
      <c r="J229" s="237"/>
      <c r="K229" s="237"/>
      <c r="L229" s="237"/>
      <c r="M229" s="237"/>
      <c r="N229" s="237"/>
      <c r="O229" s="237"/>
      <c r="P229" s="237"/>
    </row>
    <row r="230" spans="2:16">
      <c r="B230" s="237"/>
      <c r="C230" s="237"/>
      <c r="D230" s="237"/>
      <c r="E230" s="237"/>
      <c r="F230" s="237"/>
      <c r="G230" s="237"/>
      <c r="H230" s="237"/>
      <c r="I230" s="237"/>
      <c r="J230" s="237"/>
      <c r="K230" s="237"/>
      <c r="L230" s="237"/>
      <c r="M230" s="237"/>
      <c r="N230" s="237"/>
      <c r="O230" s="237"/>
      <c r="P230" s="237"/>
    </row>
    <row r="231" spans="2:16">
      <c r="B231" s="237"/>
      <c r="C231" s="237"/>
      <c r="D231" s="237"/>
      <c r="E231" s="237"/>
      <c r="F231" s="237"/>
      <c r="G231" s="237"/>
      <c r="H231" s="237"/>
      <c r="I231" s="237"/>
      <c r="J231" s="237"/>
      <c r="K231" s="237"/>
      <c r="L231" s="237"/>
      <c r="M231" s="237"/>
      <c r="N231" s="237"/>
      <c r="O231" s="237"/>
      <c r="P231" s="237"/>
    </row>
    <row r="232" spans="2:16">
      <c r="B232" s="237"/>
      <c r="C232" s="237"/>
      <c r="D232" s="237"/>
      <c r="E232" s="237"/>
      <c r="F232" s="237"/>
      <c r="G232" s="237"/>
      <c r="H232" s="237"/>
      <c r="I232" s="237"/>
      <c r="J232" s="237"/>
      <c r="K232" s="237"/>
      <c r="L232" s="237"/>
      <c r="M232" s="237"/>
      <c r="N232" s="237"/>
      <c r="O232" s="237"/>
      <c r="P232" s="237"/>
    </row>
    <row r="233" spans="2:16">
      <c r="B233" s="237"/>
      <c r="C233" s="237"/>
      <c r="D233" s="237"/>
      <c r="E233" s="237"/>
      <c r="F233" s="237"/>
      <c r="G233" s="237"/>
      <c r="H233" s="237"/>
      <c r="I233" s="237"/>
      <c r="J233" s="237"/>
      <c r="K233" s="237"/>
      <c r="L233" s="237"/>
      <c r="M233" s="237"/>
      <c r="N233" s="237"/>
      <c r="O233" s="237"/>
      <c r="P233" s="237"/>
    </row>
    <row r="234" spans="2:16">
      <c r="B234" s="237"/>
      <c r="C234" s="237"/>
      <c r="D234" s="237"/>
      <c r="E234" s="237"/>
      <c r="F234" s="237"/>
      <c r="G234" s="237"/>
      <c r="H234" s="237"/>
      <c r="I234" s="237"/>
      <c r="J234" s="237"/>
      <c r="K234" s="237"/>
      <c r="L234" s="237"/>
      <c r="M234" s="237"/>
      <c r="N234" s="237"/>
      <c r="O234" s="237"/>
      <c r="P234" s="237"/>
    </row>
    <row r="235" spans="2:16">
      <c r="B235" s="237"/>
      <c r="C235" s="237"/>
      <c r="D235" s="237"/>
      <c r="E235" s="237"/>
      <c r="F235" s="237"/>
      <c r="G235" s="237"/>
      <c r="H235" s="237"/>
      <c r="I235" s="237"/>
      <c r="J235" s="237"/>
      <c r="K235" s="237"/>
      <c r="L235" s="237"/>
      <c r="M235" s="237"/>
      <c r="N235" s="237"/>
      <c r="O235" s="237"/>
      <c r="P235" s="237"/>
    </row>
    <row r="236" spans="2:16">
      <c r="B236" s="237"/>
      <c r="C236" s="237"/>
      <c r="D236" s="237"/>
      <c r="E236" s="237"/>
      <c r="F236" s="237"/>
      <c r="G236" s="237"/>
      <c r="H236" s="237"/>
      <c r="I236" s="237"/>
      <c r="J236" s="237"/>
      <c r="K236" s="237"/>
      <c r="L236" s="237"/>
      <c r="M236" s="237"/>
      <c r="N236" s="237"/>
      <c r="O236" s="237"/>
      <c r="P236" s="237"/>
    </row>
    <row r="237" spans="2:16">
      <c r="B237" s="237"/>
      <c r="C237" s="237"/>
      <c r="D237" s="237"/>
      <c r="E237" s="237"/>
      <c r="F237" s="237"/>
      <c r="G237" s="237"/>
      <c r="H237" s="237"/>
      <c r="I237" s="237"/>
      <c r="J237" s="237"/>
      <c r="K237" s="237"/>
      <c r="L237" s="237"/>
      <c r="M237" s="237"/>
      <c r="N237" s="237"/>
      <c r="O237" s="237"/>
      <c r="P237" s="237"/>
    </row>
    <row r="238" spans="2:16">
      <c r="B238" s="237"/>
      <c r="C238" s="237"/>
      <c r="D238" s="237"/>
      <c r="E238" s="237"/>
      <c r="F238" s="237"/>
      <c r="G238" s="237"/>
      <c r="H238" s="237"/>
      <c r="I238" s="237"/>
      <c r="J238" s="237"/>
      <c r="K238" s="237"/>
      <c r="L238" s="237"/>
      <c r="M238" s="237"/>
      <c r="N238" s="237"/>
      <c r="O238" s="237"/>
      <c r="P238" s="237"/>
    </row>
    <row r="239" spans="2:16">
      <c r="B239" s="237"/>
      <c r="C239" s="237"/>
      <c r="D239" s="237"/>
      <c r="E239" s="237"/>
      <c r="F239" s="237"/>
      <c r="G239" s="237"/>
      <c r="H239" s="237"/>
      <c r="I239" s="237"/>
      <c r="J239" s="237"/>
      <c r="K239" s="237"/>
      <c r="L239" s="237"/>
      <c r="M239" s="237"/>
      <c r="N239" s="237"/>
      <c r="O239" s="237"/>
      <c r="P239" s="237"/>
    </row>
    <row r="240" spans="2:16">
      <c r="B240" s="237"/>
      <c r="C240" s="237"/>
      <c r="D240" s="237"/>
      <c r="E240" s="237"/>
      <c r="F240" s="237"/>
      <c r="G240" s="237"/>
      <c r="H240" s="237"/>
      <c r="I240" s="237"/>
      <c r="J240" s="237"/>
      <c r="K240" s="237"/>
      <c r="L240" s="237"/>
      <c r="M240" s="237"/>
      <c r="N240" s="237"/>
      <c r="O240" s="237"/>
      <c r="P240" s="237"/>
    </row>
    <row r="241" spans="2:16">
      <c r="B241" s="237"/>
      <c r="C241" s="237"/>
      <c r="D241" s="237"/>
      <c r="E241" s="237"/>
      <c r="F241" s="237"/>
      <c r="G241" s="237"/>
      <c r="H241" s="237"/>
      <c r="I241" s="237"/>
      <c r="J241" s="237"/>
      <c r="K241" s="237"/>
      <c r="L241" s="237"/>
      <c r="M241" s="237"/>
      <c r="N241" s="237"/>
      <c r="O241" s="237"/>
      <c r="P241" s="237"/>
    </row>
    <row r="242" spans="2:16">
      <c r="B242" s="237"/>
      <c r="C242" s="237"/>
      <c r="D242" s="237"/>
      <c r="E242" s="237"/>
      <c r="F242" s="237"/>
      <c r="G242" s="237"/>
      <c r="H242" s="237"/>
      <c r="I242" s="237"/>
      <c r="J242" s="237"/>
      <c r="K242" s="237"/>
      <c r="L242" s="237"/>
      <c r="M242" s="237"/>
      <c r="N242" s="237"/>
      <c r="O242" s="237"/>
      <c r="P242" s="237"/>
    </row>
    <row r="243" spans="2:16">
      <c r="B243" s="237"/>
      <c r="C243" s="237"/>
      <c r="D243" s="237"/>
      <c r="E243" s="237"/>
      <c r="F243" s="237"/>
      <c r="G243" s="237"/>
      <c r="H243" s="237"/>
      <c r="I243" s="237"/>
      <c r="J243" s="237"/>
      <c r="K243" s="237"/>
      <c r="L243" s="237"/>
      <c r="M243" s="237"/>
      <c r="N243" s="237"/>
      <c r="O243" s="237"/>
      <c r="P243" s="237"/>
    </row>
    <row r="244" spans="2:16">
      <c r="B244" s="237"/>
      <c r="C244" s="237"/>
      <c r="D244" s="237"/>
      <c r="E244" s="237"/>
      <c r="F244" s="237"/>
      <c r="G244" s="237"/>
      <c r="H244" s="237"/>
      <c r="I244" s="237"/>
      <c r="J244" s="237"/>
      <c r="K244" s="237"/>
      <c r="L244" s="237"/>
      <c r="M244" s="237"/>
      <c r="N244" s="237"/>
      <c r="O244" s="237"/>
      <c r="P244" s="237"/>
    </row>
    <row r="245" spans="2:16">
      <c r="B245" s="237"/>
      <c r="C245" s="237"/>
      <c r="D245" s="237"/>
      <c r="E245" s="237"/>
      <c r="F245" s="237"/>
      <c r="G245" s="237"/>
      <c r="H245" s="237"/>
      <c r="I245" s="237"/>
      <c r="J245" s="237"/>
      <c r="K245" s="237"/>
      <c r="L245" s="237"/>
      <c r="M245" s="237"/>
      <c r="N245" s="237"/>
      <c r="O245" s="237"/>
      <c r="P245" s="237"/>
    </row>
    <row r="246" spans="2:16">
      <c r="B246" s="237"/>
      <c r="C246" s="237"/>
      <c r="D246" s="237"/>
      <c r="E246" s="237"/>
      <c r="F246" s="237"/>
      <c r="G246" s="237"/>
      <c r="H246" s="237"/>
      <c r="I246" s="237"/>
      <c r="J246" s="237"/>
      <c r="K246" s="237"/>
      <c r="L246" s="237"/>
      <c r="M246" s="237"/>
      <c r="N246" s="237"/>
      <c r="O246" s="237"/>
      <c r="P246" s="237"/>
    </row>
    <row r="247" spans="2:16">
      <c r="B247" s="237"/>
      <c r="C247" s="237"/>
      <c r="D247" s="237"/>
      <c r="E247" s="237"/>
      <c r="F247" s="237"/>
      <c r="G247" s="237"/>
      <c r="H247" s="237"/>
      <c r="I247" s="237"/>
      <c r="J247" s="237"/>
      <c r="K247" s="237"/>
      <c r="L247" s="237"/>
      <c r="M247" s="237"/>
      <c r="N247" s="237"/>
      <c r="O247" s="237"/>
      <c r="P247" s="237"/>
    </row>
    <row r="248" spans="2:16">
      <c r="B248" s="237"/>
      <c r="C248" s="237"/>
      <c r="D248" s="237"/>
      <c r="E248" s="237"/>
      <c r="F248" s="237"/>
      <c r="G248" s="237"/>
      <c r="H248" s="237"/>
      <c r="I248" s="237"/>
      <c r="J248" s="237"/>
      <c r="K248" s="237"/>
      <c r="L248" s="237"/>
      <c r="M248" s="237"/>
      <c r="N248" s="237"/>
      <c r="O248" s="237"/>
      <c r="P248" s="237"/>
    </row>
    <row r="249" spans="2:16">
      <c r="B249" s="237"/>
      <c r="C249" s="237"/>
      <c r="D249" s="237"/>
      <c r="E249" s="237"/>
      <c r="F249" s="237"/>
      <c r="G249" s="237"/>
      <c r="H249" s="237"/>
      <c r="I249" s="237"/>
      <c r="J249" s="237"/>
      <c r="K249" s="237"/>
      <c r="L249" s="237"/>
      <c r="M249" s="237"/>
      <c r="N249" s="237"/>
      <c r="O249" s="237"/>
      <c r="P249" s="237"/>
    </row>
    <row r="250" spans="2:16">
      <c r="B250" s="237"/>
      <c r="C250" s="237"/>
      <c r="D250" s="237"/>
      <c r="E250" s="237"/>
      <c r="F250" s="237"/>
      <c r="G250" s="237"/>
      <c r="H250" s="237"/>
      <c r="I250" s="237"/>
      <c r="J250" s="237"/>
      <c r="K250" s="237"/>
      <c r="L250" s="237"/>
      <c r="M250" s="237"/>
      <c r="N250" s="237"/>
      <c r="O250" s="237"/>
      <c r="P250" s="237"/>
    </row>
    <row r="251" spans="2:16">
      <c r="B251" s="237"/>
      <c r="C251" s="237"/>
      <c r="D251" s="237"/>
      <c r="E251" s="237"/>
      <c r="F251" s="237"/>
      <c r="G251" s="237"/>
      <c r="H251" s="237"/>
      <c r="I251" s="237"/>
      <c r="J251" s="237"/>
      <c r="K251" s="237"/>
      <c r="L251" s="237"/>
      <c r="M251" s="237"/>
      <c r="N251" s="237"/>
      <c r="O251" s="237"/>
      <c r="P251" s="237"/>
    </row>
    <row r="252" spans="2:16">
      <c r="B252" s="237"/>
      <c r="C252" s="237"/>
      <c r="D252" s="237"/>
      <c r="E252" s="237"/>
      <c r="F252" s="237"/>
      <c r="G252" s="237"/>
      <c r="H252" s="237"/>
      <c r="I252" s="237"/>
      <c r="J252" s="237"/>
      <c r="K252" s="237"/>
      <c r="L252" s="237"/>
      <c r="M252" s="237"/>
      <c r="N252" s="237"/>
      <c r="O252" s="237"/>
      <c r="P252" s="237"/>
    </row>
    <row r="253" spans="2:16">
      <c r="B253" s="237"/>
      <c r="C253" s="237"/>
      <c r="D253" s="237"/>
      <c r="E253" s="237"/>
      <c r="F253" s="237"/>
      <c r="G253" s="237"/>
      <c r="H253" s="237"/>
      <c r="I253" s="237"/>
      <c r="J253" s="237"/>
      <c r="K253" s="237"/>
      <c r="L253" s="237"/>
      <c r="M253" s="237"/>
      <c r="N253" s="237"/>
      <c r="O253" s="237"/>
      <c r="P253" s="237"/>
    </row>
    <row r="254" spans="2:16">
      <c r="B254" s="237"/>
      <c r="C254" s="237"/>
      <c r="D254" s="237"/>
      <c r="E254" s="237"/>
      <c r="F254" s="237"/>
      <c r="G254" s="237"/>
      <c r="H254" s="237"/>
      <c r="I254" s="237"/>
      <c r="J254" s="237"/>
      <c r="K254" s="237"/>
      <c r="L254" s="237"/>
      <c r="M254" s="237"/>
      <c r="N254" s="237"/>
      <c r="O254" s="237"/>
      <c r="P254" s="237"/>
    </row>
    <row r="255" spans="2:16">
      <c r="B255" s="237"/>
      <c r="C255" s="237"/>
      <c r="D255" s="237"/>
      <c r="E255" s="237"/>
      <c r="F255" s="237"/>
      <c r="G255" s="237"/>
      <c r="H255" s="237"/>
      <c r="I255" s="237"/>
      <c r="J255" s="237"/>
      <c r="K255" s="237"/>
      <c r="L255" s="237"/>
      <c r="M255" s="237"/>
      <c r="N255" s="237"/>
      <c r="O255" s="237"/>
      <c r="P255" s="237"/>
    </row>
    <row r="256" spans="2:16">
      <c r="B256" s="237"/>
      <c r="C256" s="237"/>
      <c r="D256" s="237"/>
      <c r="E256" s="237"/>
      <c r="F256" s="237"/>
      <c r="G256" s="237"/>
      <c r="H256" s="237"/>
      <c r="I256" s="237"/>
      <c r="J256" s="237"/>
      <c r="K256" s="237"/>
      <c r="L256" s="237"/>
      <c r="M256" s="237"/>
      <c r="N256" s="237"/>
      <c r="O256" s="237"/>
      <c r="P256" s="237"/>
    </row>
    <row r="257" spans="2:16">
      <c r="B257" s="237"/>
      <c r="C257" s="237"/>
      <c r="D257" s="237"/>
      <c r="E257" s="237"/>
      <c r="F257" s="237"/>
      <c r="G257" s="237"/>
      <c r="H257" s="237"/>
      <c r="I257" s="237"/>
      <c r="J257" s="237"/>
      <c r="K257" s="237"/>
      <c r="L257" s="237"/>
      <c r="M257" s="237"/>
      <c r="N257" s="237"/>
      <c r="O257" s="237"/>
      <c r="P257" s="237"/>
    </row>
    <row r="258" spans="2:16">
      <c r="B258" s="237"/>
      <c r="C258" s="237"/>
      <c r="D258" s="237"/>
      <c r="E258" s="237"/>
      <c r="F258" s="237"/>
      <c r="G258" s="237"/>
      <c r="H258" s="237"/>
      <c r="I258" s="237"/>
      <c r="J258" s="237"/>
      <c r="K258" s="237"/>
      <c r="L258" s="237"/>
      <c r="M258" s="237"/>
      <c r="N258" s="237"/>
      <c r="O258" s="237"/>
      <c r="P258" s="237"/>
    </row>
    <row r="259" spans="2:16">
      <c r="B259" s="237"/>
      <c r="C259" s="237"/>
      <c r="D259" s="237"/>
      <c r="E259" s="237"/>
      <c r="F259" s="237"/>
      <c r="G259" s="237"/>
      <c r="H259" s="237"/>
      <c r="I259" s="237"/>
      <c r="J259" s="237"/>
      <c r="K259" s="237"/>
      <c r="L259" s="237"/>
      <c r="M259" s="237"/>
      <c r="N259" s="237"/>
      <c r="O259" s="237"/>
      <c r="P259" s="237"/>
    </row>
    <row r="260" spans="2:16">
      <c r="B260" s="237"/>
      <c r="C260" s="237"/>
      <c r="D260" s="237"/>
      <c r="E260" s="237"/>
      <c r="F260" s="237"/>
      <c r="G260" s="237"/>
      <c r="H260" s="237"/>
      <c r="I260" s="237"/>
      <c r="J260" s="237"/>
      <c r="K260" s="237"/>
      <c r="L260" s="237"/>
      <c r="M260" s="237"/>
      <c r="N260" s="237"/>
      <c r="O260" s="237"/>
      <c r="P260" s="237"/>
    </row>
    <row r="261" spans="2:16">
      <c r="B261" s="237"/>
      <c r="C261" s="237"/>
      <c r="D261" s="237"/>
      <c r="E261" s="237"/>
      <c r="F261" s="237"/>
      <c r="G261" s="237"/>
      <c r="H261" s="237"/>
      <c r="I261" s="237"/>
      <c r="J261" s="237"/>
      <c r="K261" s="237"/>
      <c r="L261" s="237"/>
      <c r="M261" s="237"/>
      <c r="N261" s="237"/>
      <c r="O261" s="237"/>
      <c r="P261" s="237"/>
    </row>
    <row r="262" spans="2:16">
      <c r="B262" s="237"/>
      <c r="C262" s="237"/>
      <c r="D262" s="237"/>
      <c r="E262" s="237"/>
      <c r="F262" s="237"/>
      <c r="G262" s="237"/>
      <c r="H262" s="237"/>
      <c r="I262" s="237"/>
      <c r="J262" s="237"/>
      <c r="K262" s="237"/>
      <c r="L262" s="237"/>
      <c r="M262" s="237"/>
      <c r="N262" s="237"/>
      <c r="O262" s="237"/>
      <c r="P262" s="237"/>
    </row>
    <row r="263" spans="2:16">
      <c r="B263" s="237"/>
      <c r="C263" s="237"/>
      <c r="D263" s="237"/>
      <c r="E263" s="237"/>
      <c r="F263" s="237"/>
      <c r="G263" s="237"/>
      <c r="H263" s="237"/>
      <c r="I263" s="237"/>
      <c r="J263" s="237"/>
      <c r="K263" s="237"/>
      <c r="L263" s="237"/>
      <c r="M263" s="237"/>
      <c r="N263" s="237"/>
      <c r="O263" s="237"/>
      <c r="P263" s="237"/>
    </row>
    <row r="264" spans="2:16">
      <c r="B264" s="237"/>
      <c r="C264" s="237"/>
      <c r="D264" s="237"/>
      <c r="E264" s="237"/>
      <c r="F264" s="237"/>
      <c r="G264" s="237"/>
      <c r="H264" s="237"/>
      <c r="I264" s="237"/>
      <c r="J264" s="237"/>
      <c r="K264" s="237"/>
      <c r="L264" s="237"/>
      <c r="M264" s="237"/>
      <c r="N264" s="237"/>
      <c r="O264" s="237"/>
      <c r="P264" s="237"/>
    </row>
    <row r="265" spans="2:16">
      <c r="B265" s="237"/>
      <c r="C265" s="237"/>
      <c r="D265" s="237"/>
      <c r="E265" s="237"/>
      <c r="F265" s="237"/>
      <c r="G265" s="237"/>
      <c r="H265" s="237"/>
      <c r="I265" s="237"/>
      <c r="J265" s="237"/>
      <c r="K265" s="237"/>
      <c r="L265" s="237"/>
      <c r="M265" s="237"/>
      <c r="N265" s="237"/>
      <c r="O265" s="237"/>
      <c r="P265" s="237"/>
    </row>
    <row r="266" spans="2:16">
      <c r="B266" s="237"/>
      <c r="C266" s="237"/>
      <c r="D266" s="237"/>
      <c r="E266" s="237"/>
      <c r="F266" s="237"/>
      <c r="G266" s="237"/>
      <c r="H266" s="237"/>
      <c r="I266" s="237"/>
      <c r="J266" s="237"/>
      <c r="K266" s="237"/>
      <c r="L266" s="237"/>
      <c r="M266" s="237"/>
      <c r="N266" s="237"/>
      <c r="O266" s="237"/>
      <c r="P266" s="237"/>
    </row>
    <row r="267" spans="2:16">
      <c r="B267" s="237"/>
      <c r="C267" s="237"/>
      <c r="D267" s="237"/>
      <c r="E267" s="237"/>
      <c r="F267" s="237"/>
      <c r="G267" s="237"/>
      <c r="H267" s="237"/>
      <c r="I267" s="237"/>
      <c r="J267" s="237"/>
      <c r="K267" s="237"/>
      <c r="L267" s="237"/>
      <c r="M267" s="237"/>
      <c r="N267" s="237"/>
      <c r="O267" s="237"/>
      <c r="P267" s="237"/>
    </row>
    <row r="268" spans="2:16">
      <c r="B268" s="237"/>
      <c r="C268" s="237"/>
      <c r="D268" s="237"/>
      <c r="E268" s="237"/>
      <c r="F268" s="237"/>
      <c r="G268" s="237"/>
      <c r="H268" s="237"/>
      <c r="I268" s="237"/>
      <c r="J268" s="237"/>
      <c r="K268" s="237"/>
      <c r="L268" s="237"/>
      <c r="M268" s="237"/>
      <c r="N268" s="237"/>
      <c r="O268" s="237"/>
      <c r="P268" s="237"/>
    </row>
    <row r="269" spans="2:16">
      <c r="B269" s="237"/>
      <c r="C269" s="237"/>
      <c r="D269" s="237"/>
      <c r="E269" s="237"/>
      <c r="F269" s="237"/>
      <c r="G269" s="237"/>
      <c r="H269" s="237"/>
      <c r="I269" s="237"/>
      <c r="J269" s="237"/>
      <c r="K269" s="237"/>
      <c r="L269" s="237"/>
      <c r="M269" s="237"/>
      <c r="N269" s="237"/>
      <c r="O269" s="237"/>
      <c r="P269" s="237"/>
    </row>
    <row r="270" spans="2:16">
      <c r="B270" s="237"/>
      <c r="C270" s="237"/>
      <c r="D270" s="237"/>
      <c r="E270" s="237"/>
      <c r="F270" s="237"/>
      <c r="G270" s="237"/>
      <c r="H270" s="237"/>
      <c r="I270" s="237"/>
      <c r="J270" s="237"/>
      <c r="K270" s="237"/>
      <c r="L270" s="237"/>
      <c r="M270" s="237"/>
      <c r="N270" s="237"/>
      <c r="O270" s="237"/>
      <c r="P270" s="237"/>
    </row>
    <row r="271" spans="2:16">
      <c r="B271" s="237"/>
      <c r="C271" s="237"/>
      <c r="D271" s="237"/>
      <c r="E271" s="237"/>
      <c r="F271" s="237"/>
      <c r="G271" s="237"/>
      <c r="H271" s="237"/>
      <c r="I271" s="237"/>
      <c r="J271" s="237"/>
      <c r="K271" s="237"/>
      <c r="L271" s="237"/>
      <c r="M271" s="237"/>
      <c r="N271" s="237"/>
      <c r="O271" s="237"/>
      <c r="P271" s="237"/>
    </row>
    <row r="272" spans="2:16">
      <c r="B272" s="237"/>
      <c r="C272" s="237"/>
      <c r="D272" s="237"/>
      <c r="E272" s="237"/>
      <c r="F272" s="237"/>
      <c r="G272" s="237"/>
      <c r="H272" s="237"/>
      <c r="I272" s="237"/>
      <c r="J272" s="237"/>
      <c r="K272" s="237"/>
      <c r="L272" s="237"/>
      <c r="M272" s="237"/>
      <c r="N272" s="237"/>
      <c r="O272" s="237"/>
      <c r="P272" s="237"/>
    </row>
    <row r="273" spans="2:16">
      <c r="B273" s="237"/>
      <c r="C273" s="237"/>
      <c r="D273" s="237"/>
      <c r="E273" s="237"/>
      <c r="F273" s="237"/>
      <c r="G273" s="237"/>
      <c r="H273" s="237"/>
      <c r="I273" s="237"/>
      <c r="J273" s="237"/>
      <c r="K273" s="237"/>
      <c r="L273" s="237"/>
      <c r="M273" s="237"/>
      <c r="N273" s="237"/>
      <c r="O273" s="237"/>
      <c r="P273" s="237"/>
    </row>
    <row r="274" spans="2:16">
      <c r="B274" s="237"/>
      <c r="C274" s="237"/>
      <c r="D274" s="237"/>
      <c r="E274" s="237"/>
      <c r="F274" s="237"/>
      <c r="G274" s="237"/>
      <c r="H274" s="237"/>
      <c r="I274" s="237"/>
      <c r="J274" s="237"/>
      <c r="K274" s="237"/>
      <c r="L274" s="237"/>
      <c r="M274" s="237"/>
      <c r="N274" s="237"/>
      <c r="O274" s="237"/>
      <c r="P274" s="237"/>
    </row>
    <row r="275" spans="2:16">
      <c r="B275" s="237"/>
      <c r="C275" s="237"/>
      <c r="D275" s="237"/>
      <c r="E275" s="237"/>
      <c r="F275" s="237"/>
      <c r="G275" s="237"/>
      <c r="H275" s="237"/>
      <c r="I275" s="237"/>
      <c r="J275" s="237"/>
      <c r="K275" s="237"/>
      <c r="L275" s="237"/>
      <c r="M275" s="237"/>
      <c r="N275" s="237"/>
      <c r="O275" s="237"/>
      <c r="P275" s="237"/>
    </row>
    <row r="276" spans="2:16">
      <c r="B276" s="237"/>
      <c r="C276" s="237"/>
      <c r="D276" s="237"/>
      <c r="E276" s="237"/>
      <c r="F276" s="237"/>
      <c r="G276" s="237"/>
      <c r="H276" s="237"/>
      <c r="I276" s="237"/>
      <c r="J276" s="237"/>
      <c r="K276" s="237"/>
      <c r="L276" s="237"/>
      <c r="M276" s="237"/>
      <c r="N276" s="237"/>
      <c r="O276" s="237"/>
      <c r="P276" s="237"/>
    </row>
    <row r="277" spans="2:16">
      <c r="B277" s="237"/>
      <c r="C277" s="237"/>
      <c r="D277" s="237"/>
      <c r="E277" s="237"/>
      <c r="F277" s="237"/>
      <c r="G277" s="237"/>
      <c r="H277" s="237"/>
      <c r="I277" s="237"/>
      <c r="J277" s="237"/>
      <c r="K277" s="237"/>
      <c r="L277" s="237"/>
      <c r="M277" s="237"/>
      <c r="N277" s="237"/>
      <c r="O277" s="237"/>
      <c r="P277" s="237"/>
    </row>
    <row r="278" spans="2:16">
      <c r="B278" s="237"/>
      <c r="C278" s="237"/>
      <c r="D278" s="237"/>
      <c r="E278" s="237"/>
      <c r="F278" s="237"/>
      <c r="G278" s="237"/>
      <c r="H278" s="237"/>
      <c r="I278" s="237"/>
      <c r="J278" s="237"/>
      <c r="K278" s="237"/>
      <c r="L278" s="237"/>
      <c r="M278" s="237"/>
      <c r="N278" s="237"/>
      <c r="O278" s="237"/>
      <c r="P278" s="237"/>
    </row>
    <row r="279" spans="2:16">
      <c r="B279" s="237"/>
      <c r="C279" s="237"/>
      <c r="D279" s="237"/>
      <c r="E279" s="237"/>
      <c r="F279" s="237"/>
      <c r="G279" s="237"/>
      <c r="H279" s="237"/>
      <c r="I279" s="237"/>
      <c r="J279" s="237"/>
      <c r="K279" s="237"/>
      <c r="L279" s="237"/>
      <c r="M279" s="237"/>
      <c r="N279" s="237"/>
      <c r="O279" s="237"/>
      <c r="P279" s="237"/>
    </row>
    <row r="280" spans="2:16">
      <c r="B280" s="237"/>
      <c r="C280" s="237"/>
      <c r="D280" s="237"/>
      <c r="E280" s="237"/>
      <c r="F280" s="237"/>
      <c r="G280" s="237"/>
      <c r="H280" s="237"/>
      <c r="I280" s="237"/>
      <c r="J280" s="237"/>
      <c r="K280" s="237"/>
      <c r="L280" s="237"/>
      <c r="M280" s="237"/>
      <c r="N280" s="237"/>
      <c r="O280" s="237"/>
      <c r="P280" s="237"/>
    </row>
    <row r="281" spans="2:16">
      <c r="B281" s="237"/>
      <c r="C281" s="237"/>
      <c r="D281" s="237"/>
      <c r="E281" s="237"/>
      <c r="F281" s="237"/>
      <c r="G281" s="237"/>
      <c r="H281" s="237"/>
      <c r="I281" s="237"/>
      <c r="J281" s="237"/>
      <c r="K281" s="237"/>
      <c r="L281" s="237"/>
      <c r="M281" s="237"/>
      <c r="N281" s="237"/>
      <c r="O281" s="237"/>
      <c r="P281" s="237"/>
    </row>
    <row r="282" spans="2:16">
      <c r="B282" s="237"/>
      <c r="C282" s="237"/>
      <c r="D282" s="237"/>
      <c r="E282" s="237"/>
      <c r="F282" s="237"/>
      <c r="G282" s="237"/>
      <c r="H282" s="237"/>
      <c r="I282" s="237"/>
      <c r="J282" s="237"/>
      <c r="K282" s="237"/>
      <c r="L282" s="237"/>
      <c r="M282" s="237"/>
      <c r="N282" s="237"/>
      <c r="O282" s="237"/>
      <c r="P282" s="237"/>
    </row>
    <row r="283" spans="2:16">
      <c r="B283" s="237"/>
      <c r="C283" s="237"/>
      <c r="D283" s="237"/>
      <c r="E283" s="237"/>
      <c r="F283" s="237"/>
      <c r="G283" s="237"/>
      <c r="H283" s="237"/>
      <c r="I283" s="237"/>
      <c r="J283" s="237"/>
      <c r="K283" s="237"/>
      <c r="L283" s="237"/>
      <c r="M283" s="237"/>
      <c r="N283" s="237"/>
      <c r="O283" s="237"/>
      <c r="P283" s="237"/>
    </row>
    <row r="284" spans="2:16">
      <c r="B284" s="237"/>
      <c r="C284" s="237"/>
      <c r="D284" s="237"/>
      <c r="E284" s="237"/>
      <c r="F284" s="237"/>
      <c r="G284" s="237"/>
      <c r="H284" s="237"/>
      <c r="I284" s="237"/>
      <c r="J284" s="237"/>
      <c r="K284" s="237"/>
      <c r="L284" s="237"/>
      <c r="M284" s="237"/>
      <c r="N284" s="237"/>
      <c r="O284" s="237"/>
      <c r="P284" s="237"/>
    </row>
    <row r="285" spans="2:16">
      <c r="B285" s="237"/>
      <c r="C285" s="237"/>
      <c r="D285" s="237"/>
      <c r="E285" s="237"/>
      <c r="F285" s="237"/>
      <c r="G285" s="237"/>
      <c r="H285" s="237"/>
      <c r="I285" s="237"/>
      <c r="J285" s="237"/>
      <c r="K285" s="237"/>
      <c r="L285" s="237"/>
      <c r="M285" s="237"/>
      <c r="N285" s="237"/>
      <c r="O285" s="237"/>
      <c r="P285" s="237"/>
    </row>
    <row r="286" spans="2:16">
      <c r="B286" s="237"/>
      <c r="C286" s="237"/>
      <c r="D286" s="237"/>
      <c r="E286" s="237"/>
      <c r="F286" s="237"/>
      <c r="G286" s="237"/>
      <c r="H286" s="237"/>
      <c r="I286" s="237"/>
      <c r="J286" s="237"/>
      <c r="K286" s="237"/>
      <c r="L286" s="237"/>
      <c r="M286" s="237"/>
      <c r="N286" s="237"/>
      <c r="O286" s="237"/>
      <c r="P286" s="237"/>
    </row>
    <row r="287" spans="2:16">
      <c r="B287" s="237"/>
      <c r="C287" s="237"/>
      <c r="D287" s="237"/>
      <c r="E287" s="237"/>
      <c r="F287" s="237"/>
      <c r="G287" s="237"/>
      <c r="H287" s="237"/>
      <c r="I287" s="237"/>
      <c r="J287" s="237"/>
      <c r="K287" s="237"/>
      <c r="L287" s="237"/>
      <c r="M287" s="237"/>
      <c r="N287" s="237"/>
      <c r="O287" s="237"/>
      <c r="P287" s="237"/>
    </row>
    <row r="288" spans="2:16">
      <c r="B288" s="237"/>
      <c r="C288" s="237"/>
      <c r="D288" s="237"/>
      <c r="E288" s="237"/>
      <c r="F288" s="237"/>
      <c r="G288" s="237"/>
      <c r="H288" s="237"/>
      <c r="I288" s="237"/>
      <c r="J288" s="237"/>
      <c r="K288" s="237"/>
      <c r="L288" s="237"/>
      <c r="M288" s="237"/>
      <c r="N288" s="237"/>
      <c r="O288" s="237"/>
      <c r="P288" s="237"/>
    </row>
    <row r="289" spans="2:16">
      <c r="B289" s="237"/>
      <c r="C289" s="237"/>
      <c r="D289" s="237"/>
      <c r="E289" s="237"/>
      <c r="F289" s="237"/>
      <c r="G289" s="237"/>
      <c r="H289" s="237"/>
      <c r="I289" s="237"/>
      <c r="J289" s="237"/>
      <c r="K289" s="237"/>
      <c r="L289" s="237"/>
      <c r="M289" s="237"/>
      <c r="N289" s="237"/>
      <c r="O289" s="237"/>
      <c r="P289" s="237"/>
    </row>
    <row r="290" spans="2:16">
      <c r="B290" s="237"/>
      <c r="C290" s="237"/>
      <c r="D290" s="237"/>
      <c r="E290" s="237"/>
      <c r="F290" s="237"/>
      <c r="G290" s="237"/>
      <c r="H290" s="237"/>
      <c r="I290" s="237"/>
      <c r="J290" s="237"/>
      <c r="K290" s="237"/>
      <c r="L290" s="237"/>
      <c r="M290" s="237"/>
      <c r="N290" s="237"/>
      <c r="O290" s="237"/>
      <c r="P290" s="237"/>
    </row>
    <row r="291" spans="2:16">
      <c r="B291" s="237"/>
      <c r="C291" s="237"/>
      <c r="D291" s="237"/>
      <c r="E291" s="237"/>
      <c r="F291" s="237"/>
      <c r="G291" s="237"/>
      <c r="H291" s="237"/>
      <c r="I291" s="237"/>
      <c r="J291" s="237"/>
      <c r="K291" s="237"/>
      <c r="L291" s="237"/>
      <c r="M291" s="237"/>
      <c r="N291" s="237"/>
      <c r="O291" s="237"/>
      <c r="P291" s="237"/>
    </row>
    <row r="292" spans="2:16">
      <c r="B292" s="237"/>
      <c r="C292" s="237"/>
      <c r="D292" s="237"/>
      <c r="E292" s="237"/>
      <c r="F292" s="237"/>
      <c r="G292" s="237"/>
      <c r="H292" s="237"/>
      <c r="I292" s="237"/>
      <c r="J292" s="237"/>
      <c r="K292" s="237"/>
      <c r="L292" s="237"/>
      <c r="M292" s="237"/>
      <c r="N292" s="237"/>
      <c r="O292" s="237"/>
      <c r="P292" s="237"/>
    </row>
    <row r="293" spans="2:16">
      <c r="B293" s="237"/>
      <c r="C293" s="237"/>
      <c r="D293" s="237"/>
      <c r="E293" s="237"/>
      <c r="F293" s="237"/>
      <c r="G293" s="237"/>
      <c r="H293" s="237"/>
      <c r="I293" s="237"/>
      <c r="J293" s="237"/>
      <c r="K293" s="237"/>
      <c r="L293" s="237"/>
      <c r="M293" s="237"/>
      <c r="N293" s="237"/>
      <c r="O293" s="237"/>
      <c r="P293" s="237"/>
    </row>
    <row r="294" spans="2:16">
      <c r="B294" s="237"/>
      <c r="C294" s="237"/>
      <c r="D294" s="237"/>
      <c r="E294" s="237"/>
      <c r="F294" s="237"/>
      <c r="G294" s="237"/>
      <c r="H294" s="237"/>
      <c r="I294" s="237"/>
      <c r="J294" s="237"/>
      <c r="K294" s="237"/>
      <c r="L294" s="237"/>
      <c r="M294" s="237"/>
      <c r="N294" s="237"/>
      <c r="O294" s="237"/>
      <c r="P294" s="237"/>
    </row>
    <row r="295" spans="2:16">
      <c r="B295" s="237"/>
      <c r="C295" s="237"/>
      <c r="D295" s="237"/>
      <c r="E295" s="237"/>
      <c r="F295" s="237"/>
      <c r="G295" s="237"/>
      <c r="H295" s="237"/>
      <c r="I295" s="237"/>
      <c r="J295" s="237"/>
      <c r="K295" s="237"/>
      <c r="L295" s="237"/>
      <c r="M295" s="237"/>
      <c r="N295" s="237"/>
      <c r="O295" s="237"/>
      <c r="P295" s="237"/>
    </row>
    <row r="296" spans="2:16">
      <c r="B296" s="237"/>
      <c r="C296" s="237"/>
      <c r="D296" s="237"/>
      <c r="E296" s="237"/>
      <c r="F296" s="237"/>
      <c r="G296" s="237"/>
      <c r="H296" s="237"/>
      <c r="I296" s="237"/>
      <c r="J296" s="237"/>
      <c r="K296" s="237"/>
      <c r="L296" s="237"/>
      <c r="M296" s="237"/>
      <c r="N296" s="237"/>
      <c r="O296" s="237"/>
      <c r="P296" s="237"/>
    </row>
    <row r="297" spans="2:16">
      <c r="B297" s="237"/>
      <c r="C297" s="237"/>
      <c r="D297" s="237"/>
      <c r="E297" s="237"/>
      <c r="F297" s="237"/>
      <c r="G297" s="237"/>
      <c r="H297" s="237"/>
      <c r="I297" s="237"/>
      <c r="J297" s="237"/>
      <c r="K297" s="237"/>
      <c r="L297" s="237"/>
      <c r="M297" s="237"/>
      <c r="N297" s="237"/>
      <c r="O297" s="237"/>
      <c r="P297" s="237"/>
    </row>
    <row r="298" spans="2:16">
      <c r="B298" s="237"/>
      <c r="C298" s="237"/>
      <c r="D298" s="237"/>
      <c r="E298" s="237"/>
      <c r="F298" s="237"/>
      <c r="G298" s="237"/>
      <c r="H298" s="237"/>
      <c r="I298" s="237"/>
      <c r="J298" s="237"/>
      <c r="K298" s="237"/>
      <c r="L298" s="237"/>
      <c r="M298" s="237"/>
      <c r="N298" s="237"/>
      <c r="O298" s="237"/>
      <c r="P298" s="237"/>
    </row>
    <row r="299" spans="2:16">
      <c r="B299" s="237"/>
      <c r="C299" s="237"/>
      <c r="D299" s="237"/>
      <c r="E299" s="237"/>
      <c r="F299" s="237"/>
      <c r="G299" s="237"/>
      <c r="H299" s="237"/>
      <c r="I299" s="237"/>
      <c r="J299" s="237"/>
      <c r="K299" s="237"/>
      <c r="L299" s="237"/>
      <c r="M299" s="237"/>
      <c r="N299" s="237"/>
      <c r="O299" s="237"/>
      <c r="P299" s="237"/>
    </row>
    <row r="300" spans="2:16">
      <c r="B300" s="237"/>
      <c r="C300" s="237"/>
      <c r="D300" s="237"/>
      <c r="E300" s="237"/>
      <c r="F300" s="237"/>
      <c r="G300" s="237"/>
      <c r="H300" s="237"/>
      <c r="I300" s="237"/>
      <c r="J300" s="237"/>
      <c r="K300" s="237"/>
      <c r="L300" s="237"/>
      <c r="M300" s="237"/>
      <c r="N300" s="237"/>
      <c r="O300" s="237"/>
      <c r="P300" s="237"/>
    </row>
    <row r="301" spans="2:16">
      <c r="B301" s="237"/>
      <c r="C301" s="237"/>
      <c r="D301" s="237"/>
      <c r="E301" s="237"/>
      <c r="F301" s="237"/>
      <c r="G301" s="237"/>
      <c r="H301" s="237"/>
      <c r="I301" s="237"/>
      <c r="J301" s="237"/>
      <c r="K301" s="237"/>
      <c r="L301" s="237"/>
      <c r="M301" s="237"/>
      <c r="N301" s="237"/>
      <c r="O301" s="237"/>
      <c r="P301" s="237"/>
    </row>
    <row r="302" spans="2:16">
      <c r="B302" s="237"/>
      <c r="C302" s="237"/>
      <c r="D302" s="237"/>
      <c r="E302" s="237"/>
      <c r="F302" s="237"/>
      <c r="G302" s="237"/>
      <c r="H302" s="237"/>
      <c r="I302" s="237"/>
      <c r="J302" s="237"/>
      <c r="K302" s="237"/>
      <c r="L302" s="237"/>
      <c r="M302" s="237"/>
      <c r="N302" s="237"/>
      <c r="O302" s="237"/>
      <c r="P302" s="237"/>
    </row>
    <row r="303" spans="2:16">
      <c r="B303" s="237"/>
      <c r="C303" s="237"/>
      <c r="D303" s="237"/>
      <c r="E303" s="237"/>
      <c r="F303" s="237"/>
      <c r="G303" s="237"/>
      <c r="H303" s="237"/>
      <c r="I303" s="237"/>
      <c r="J303" s="237"/>
      <c r="K303" s="237"/>
      <c r="L303" s="237"/>
      <c r="M303" s="237"/>
      <c r="N303" s="237"/>
      <c r="O303" s="237"/>
      <c r="P303" s="237"/>
    </row>
    <row r="304" spans="2:16">
      <c r="B304" s="237"/>
      <c r="C304" s="237"/>
      <c r="D304" s="237"/>
      <c r="E304" s="237"/>
      <c r="F304" s="237"/>
      <c r="G304" s="237"/>
      <c r="H304" s="237"/>
      <c r="I304" s="237"/>
      <c r="J304" s="237"/>
      <c r="K304" s="237"/>
      <c r="L304" s="237"/>
      <c r="M304" s="237"/>
      <c r="N304" s="237"/>
      <c r="O304" s="237"/>
      <c r="P304" s="237"/>
    </row>
    <row r="305" spans="2:16">
      <c r="B305" s="237"/>
      <c r="C305" s="237"/>
      <c r="D305" s="237"/>
      <c r="E305" s="237"/>
      <c r="F305" s="237"/>
      <c r="G305" s="237"/>
      <c r="H305" s="237"/>
      <c r="I305" s="237"/>
      <c r="J305" s="237"/>
      <c r="K305" s="237"/>
      <c r="L305" s="237"/>
      <c r="M305" s="237"/>
      <c r="N305" s="237"/>
      <c r="O305" s="237"/>
      <c r="P305" s="237"/>
    </row>
    <row r="306" spans="2:16">
      <c r="B306" s="237"/>
      <c r="C306" s="237"/>
      <c r="D306" s="237"/>
      <c r="E306" s="237"/>
      <c r="F306" s="237"/>
      <c r="G306" s="237"/>
      <c r="H306" s="237"/>
      <c r="I306" s="237"/>
      <c r="J306" s="237"/>
      <c r="K306" s="237"/>
      <c r="L306" s="237"/>
      <c r="M306" s="237"/>
      <c r="N306" s="237"/>
      <c r="O306" s="237"/>
      <c r="P306" s="237"/>
    </row>
    <row r="307" spans="2:16">
      <c r="B307" s="237"/>
      <c r="C307" s="237"/>
      <c r="D307" s="237"/>
      <c r="E307" s="237"/>
      <c r="F307" s="237"/>
      <c r="G307" s="237"/>
      <c r="H307" s="237"/>
      <c r="I307" s="237"/>
      <c r="J307" s="237"/>
      <c r="K307" s="237"/>
      <c r="L307" s="237"/>
      <c r="M307" s="237"/>
      <c r="N307" s="237"/>
      <c r="O307" s="237"/>
      <c r="P307" s="237"/>
    </row>
    <row r="308" spans="2:16">
      <c r="B308" s="237"/>
      <c r="C308" s="237"/>
      <c r="D308" s="237"/>
      <c r="E308" s="237"/>
      <c r="F308" s="237"/>
      <c r="G308" s="237"/>
      <c r="H308" s="237"/>
      <c r="I308" s="237"/>
      <c r="J308" s="237"/>
      <c r="K308" s="237"/>
      <c r="L308" s="237"/>
      <c r="M308" s="237"/>
      <c r="N308" s="237"/>
      <c r="O308" s="237"/>
      <c r="P308" s="237"/>
    </row>
    <row r="309" spans="2:16">
      <c r="B309" s="237"/>
      <c r="C309" s="237"/>
      <c r="D309" s="237"/>
      <c r="E309" s="237"/>
      <c r="F309" s="237"/>
      <c r="G309" s="237"/>
      <c r="H309" s="237"/>
      <c r="I309" s="237"/>
      <c r="J309" s="237"/>
      <c r="K309" s="237"/>
      <c r="L309" s="237"/>
      <c r="M309" s="237"/>
      <c r="N309" s="237"/>
      <c r="O309" s="237"/>
      <c r="P309" s="237"/>
    </row>
    <row r="310" spans="2:16">
      <c r="B310" s="237"/>
      <c r="C310" s="237"/>
      <c r="D310" s="237"/>
      <c r="E310" s="237"/>
      <c r="F310" s="237"/>
      <c r="G310" s="237"/>
      <c r="H310" s="237"/>
      <c r="I310" s="237"/>
      <c r="J310" s="237"/>
      <c r="K310" s="237"/>
      <c r="L310" s="237"/>
      <c r="M310" s="237"/>
      <c r="N310" s="237"/>
      <c r="O310" s="237"/>
      <c r="P310" s="237"/>
    </row>
    <row r="311" spans="2:16">
      <c r="B311" s="237"/>
      <c r="C311" s="237"/>
      <c r="D311" s="237"/>
      <c r="E311" s="237"/>
      <c r="F311" s="237"/>
      <c r="G311" s="237"/>
      <c r="H311" s="237"/>
      <c r="I311" s="237"/>
      <c r="J311" s="237"/>
      <c r="K311" s="237"/>
      <c r="L311" s="237"/>
      <c r="M311" s="237"/>
      <c r="N311" s="237"/>
      <c r="O311" s="237"/>
      <c r="P311" s="237"/>
    </row>
    <row r="312" spans="2:16">
      <c r="B312" s="237"/>
      <c r="C312" s="237"/>
      <c r="D312" s="237"/>
      <c r="E312" s="237"/>
      <c r="F312" s="237"/>
      <c r="G312" s="237"/>
      <c r="H312" s="237"/>
      <c r="I312" s="237"/>
      <c r="J312" s="237"/>
      <c r="K312" s="237"/>
      <c r="L312" s="237"/>
      <c r="M312" s="237"/>
      <c r="N312" s="237"/>
      <c r="O312" s="237"/>
      <c r="P312" s="237"/>
    </row>
    <row r="313" spans="2:16">
      <c r="B313" s="237"/>
      <c r="C313" s="237"/>
      <c r="D313" s="237"/>
      <c r="E313" s="237"/>
      <c r="F313" s="237"/>
      <c r="G313" s="237"/>
      <c r="H313" s="237"/>
      <c r="I313" s="237"/>
      <c r="J313" s="237"/>
      <c r="K313" s="237"/>
      <c r="L313" s="237"/>
      <c r="M313" s="237"/>
      <c r="N313" s="237"/>
      <c r="O313" s="237"/>
      <c r="P313" s="237"/>
    </row>
    <row r="314" spans="2:16">
      <c r="B314" s="237"/>
      <c r="C314" s="237"/>
      <c r="D314" s="237"/>
      <c r="E314" s="237"/>
      <c r="F314" s="237"/>
      <c r="G314" s="237"/>
      <c r="H314" s="237"/>
      <c r="I314" s="237"/>
      <c r="J314" s="237"/>
      <c r="K314" s="237"/>
      <c r="L314" s="237"/>
      <c r="M314" s="237"/>
      <c r="N314" s="237"/>
      <c r="O314" s="237"/>
      <c r="P314" s="237"/>
    </row>
    <row r="315" spans="2:16">
      <c r="B315" s="237"/>
      <c r="C315" s="237"/>
      <c r="D315" s="237"/>
      <c r="E315" s="237"/>
      <c r="F315" s="237"/>
      <c r="G315" s="237"/>
      <c r="H315" s="237"/>
      <c r="I315" s="237"/>
      <c r="J315" s="237"/>
      <c r="K315" s="237"/>
      <c r="L315" s="237"/>
      <c r="M315" s="237"/>
      <c r="N315" s="237"/>
      <c r="O315" s="237"/>
      <c r="P315" s="237"/>
    </row>
    <row r="316" spans="2:16">
      <c r="B316" s="237"/>
      <c r="C316" s="237"/>
      <c r="D316" s="237"/>
      <c r="E316" s="237"/>
      <c r="F316" s="237"/>
      <c r="G316" s="237"/>
      <c r="H316" s="237"/>
      <c r="I316" s="237"/>
      <c r="J316" s="237"/>
      <c r="K316" s="237"/>
      <c r="L316" s="237"/>
      <c r="M316" s="237"/>
      <c r="N316" s="237"/>
      <c r="O316" s="237"/>
      <c r="P316" s="237"/>
    </row>
    <row r="317" spans="2:16">
      <c r="B317" s="237"/>
      <c r="C317" s="237"/>
      <c r="D317" s="237"/>
      <c r="E317" s="237"/>
      <c r="F317" s="237"/>
      <c r="G317" s="237"/>
      <c r="H317" s="237"/>
      <c r="I317" s="237"/>
      <c r="J317" s="237"/>
      <c r="K317" s="237"/>
      <c r="L317" s="237"/>
      <c r="M317" s="237"/>
      <c r="N317" s="237"/>
      <c r="O317" s="237"/>
      <c r="P317" s="237"/>
    </row>
    <row r="318" spans="2:16">
      <c r="B318" s="237"/>
      <c r="C318" s="237"/>
      <c r="D318" s="237"/>
      <c r="E318" s="237"/>
      <c r="F318" s="237"/>
      <c r="G318" s="237"/>
      <c r="H318" s="237"/>
      <c r="I318" s="237"/>
      <c r="J318" s="237"/>
      <c r="K318" s="237"/>
      <c r="L318" s="237"/>
      <c r="M318" s="237"/>
      <c r="N318" s="237"/>
      <c r="O318" s="237"/>
      <c r="P318" s="237"/>
    </row>
    <row r="319" spans="2:16">
      <c r="B319" s="237"/>
      <c r="C319" s="237"/>
      <c r="D319" s="237"/>
      <c r="E319" s="237"/>
      <c r="F319" s="237"/>
      <c r="G319" s="237"/>
      <c r="H319" s="237"/>
      <c r="I319" s="237"/>
      <c r="J319" s="237"/>
      <c r="K319" s="237"/>
      <c r="L319" s="237"/>
      <c r="M319" s="237"/>
      <c r="N319" s="237"/>
      <c r="O319" s="237"/>
      <c r="P319" s="237"/>
    </row>
    <row r="320" spans="2:16">
      <c r="B320" s="237"/>
      <c r="C320" s="237"/>
      <c r="D320" s="237"/>
      <c r="E320" s="237"/>
      <c r="F320" s="237"/>
      <c r="G320" s="237"/>
      <c r="H320" s="237"/>
      <c r="I320" s="237"/>
      <c r="J320" s="237"/>
      <c r="K320" s="237"/>
      <c r="L320" s="237"/>
      <c r="M320" s="237"/>
      <c r="N320" s="237"/>
      <c r="O320" s="237"/>
      <c r="P320" s="237"/>
    </row>
    <row r="321" spans="2:16">
      <c r="B321" s="237"/>
      <c r="C321" s="237"/>
      <c r="D321" s="237"/>
      <c r="E321" s="237"/>
      <c r="F321" s="237"/>
      <c r="G321" s="237"/>
      <c r="H321" s="237"/>
      <c r="I321" s="237"/>
      <c r="J321" s="237"/>
      <c r="K321" s="237"/>
      <c r="L321" s="237"/>
      <c r="M321" s="237"/>
      <c r="N321" s="237"/>
      <c r="O321" s="237"/>
      <c r="P321" s="237"/>
    </row>
  </sheetData>
  <mergeCells count="56">
    <mergeCell ref="A6:A7"/>
    <mergeCell ref="P22:R22"/>
    <mergeCell ref="P23:R23"/>
    <mergeCell ref="P24:R24"/>
    <mergeCell ref="B3:R3"/>
    <mergeCell ref="B5:R5"/>
    <mergeCell ref="P25:R25"/>
    <mergeCell ref="P26:R26"/>
    <mergeCell ref="P27:R27"/>
    <mergeCell ref="P28:R28"/>
    <mergeCell ref="P29:R29"/>
    <mergeCell ref="P30:R30"/>
    <mergeCell ref="P31:R31"/>
    <mergeCell ref="P32:R32"/>
    <mergeCell ref="P33:R33"/>
    <mergeCell ref="P34:R34"/>
    <mergeCell ref="P35:R35"/>
    <mergeCell ref="P36:R36"/>
    <mergeCell ref="P37:R37"/>
    <mergeCell ref="P38:R38"/>
    <mergeCell ref="P39:R39"/>
    <mergeCell ref="P40:R40"/>
    <mergeCell ref="P41:R41"/>
    <mergeCell ref="P42:R42"/>
    <mergeCell ref="P43:R43"/>
    <mergeCell ref="P44:R44"/>
    <mergeCell ref="P45:R45"/>
    <mergeCell ref="P46:R46"/>
    <mergeCell ref="P47:R47"/>
    <mergeCell ref="P48:R48"/>
    <mergeCell ref="P49:R49"/>
    <mergeCell ref="P56:R56"/>
    <mergeCell ref="P57:R57"/>
    <mergeCell ref="P58:R58"/>
    <mergeCell ref="P59:R59"/>
    <mergeCell ref="P50:R50"/>
    <mergeCell ref="P51:R51"/>
    <mergeCell ref="P52:R52"/>
    <mergeCell ref="P53:R53"/>
    <mergeCell ref="P54:R54"/>
    <mergeCell ref="P60:R60"/>
    <mergeCell ref="P8:R8"/>
    <mergeCell ref="P9:R9"/>
    <mergeCell ref="P10:R10"/>
    <mergeCell ref="P11:R11"/>
    <mergeCell ref="P12:R12"/>
    <mergeCell ref="P13:R13"/>
    <mergeCell ref="P14:R14"/>
    <mergeCell ref="P15:R15"/>
    <mergeCell ref="P16:R16"/>
    <mergeCell ref="P17:R17"/>
    <mergeCell ref="P18:R18"/>
    <mergeCell ref="P19:R19"/>
    <mergeCell ref="P20:R20"/>
    <mergeCell ref="P21:R21"/>
    <mergeCell ref="P55:R55"/>
  </mergeCells>
  <hyperlinks>
    <hyperlink ref="A1" location="Index!A1" display="Back to index"/>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21"/>
  <sheetViews>
    <sheetView workbookViewId="0">
      <pane xSplit="1" ySplit="7" topLeftCell="B82" activePane="bottomRight" state="frozen"/>
      <selection activeCell="B3" sqref="B3:R3"/>
      <selection pane="topRight" activeCell="B3" sqref="B3:R3"/>
      <selection pane="bottomLeft" activeCell="B3" sqref="B3:R3"/>
      <selection pane="bottomRight" activeCell="F85" sqref="F85"/>
    </sheetView>
  </sheetViews>
  <sheetFormatPr baseColWidth="10" defaultColWidth="13.7109375" defaultRowHeight="12.75"/>
  <cols>
    <col min="1" max="1" width="9.42578125" style="236" customWidth="1"/>
    <col min="2" max="2" width="14.85546875" style="236" customWidth="1"/>
    <col min="3" max="4" width="13.140625" style="236" customWidth="1"/>
    <col min="5" max="5" width="15.28515625" style="236" customWidth="1"/>
    <col min="6" max="9" width="13.140625" style="236" customWidth="1"/>
    <col min="10" max="16384" width="13.7109375" style="236"/>
  </cols>
  <sheetData>
    <row r="1" spans="1:27" ht="15">
      <c r="A1" s="13" t="s">
        <v>22</v>
      </c>
      <c r="B1" s="209"/>
      <c r="C1" s="47"/>
      <c r="D1" s="47"/>
      <c r="E1" s="47"/>
      <c r="F1" s="47"/>
      <c r="G1" s="47"/>
      <c r="H1" s="47"/>
      <c r="I1" s="47"/>
      <c r="K1" s="292"/>
    </row>
    <row r="2" spans="1:27" ht="13.5" thickBot="1">
      <c r="A2" s="264"/>
      <c r="B2" s="209"/>
      <c r="C2" s="264"/>
      <c r="D2" s="264"/>
      <c r="E2" s="264"/>
      <c r="F2" s="264"/>
      <c r="G2" s="264"/>
      <c r="H2" s="264"/>
      <c r="I2" s="264"/>
    </row>
    <row r="3" spans="1:27" ht="29.25" customHeight="1" thickBot="1">
      <c r="B3" s="1896" t="s">
        <v>1551</v>
      </c>
      <c r="C3" s="1897"/>
      <c r="D3" s="1897"/>
      <c r="E3" s="1897"/>
      <c r="F3" s="1897"/>
      <c r="G3" s="1897"/>
      <c r="H3" s="1897"/>
      <c r="I3" s="1898"/>
    </row>
    <row r="4" spans="1:27" ht="13.5" thickBot="1">
      <c r="A4" s="159"/>
      <c r="B4" s="1752" t="s">
        <v>21</v>
      </c>
      <c r="C4" s="1753" t="s">
        <v>20</v>
      </c>
      <c r="D4" s="1753" t="s">
        <v>19</v>
      </c>
      <c r="E4" s="1753" t="s">
        <v>18</v>
      </c>
      <c r="F4" s="1753" t="s">
        <v>17</v>
      </c>
      <c r="G4" s="1753" t="s">
        <v>16</v>
      </c>
      <c r="H4" s="1753" t="s">
        <v>15</v>
      </c>
      <c r="I4" s="1754" t="s">
        <v>14</v>
      </c>
    </row>
    <row r="5" spans="1:27" ht="15.75" customHeight="1" thickBot="1">
      <c r="A5" s="159"/>
      <c r="B5" s="1899" t="s">
        <v>102</v>
      </c>
      <c r="C5" s="1900"/>
      <c r="D5" s="1900"/>
      <c r="E5" s="1900"/>
      <c r="F5" s="1900"/>
      <c r="G5" s="1900"/>
      <c r="H5" s="1900"/>
      <c r="I5" s="1901"/>
    </row>
    <row r="6" spans="1:27" ht="88.5" customHeight="1">
      <c r="A6" s="1857"/>
      <c r="B6" s="261" t="s">
        <v>52</v>
      </c>
      <c r="C6" s="1765" t="s">
        <v>1528</v>
      </c>
      <c r="D6" s="1114" t="s">
        <v>1360</v>
      </c>
      <c r="E6" s="1114" t="s">
        <v>1529</v>
      </c>
      <c r="F6" s="1114" t="s">
        <v>1530</v>
      </c>
      <c r="G6" s="1114" t="s">
        <v>1531</v>
      </c>
      <c r="H6" s="1766" t="s">
        <v>1532</v>
      </c>
      <c r="I6" s="1757" t="s">
        <v>1553</v>
      </c>
      <c r="K6" s="226" t="s">
        <v>103</v>
      </c>
    </row>
    <row r="7" spans="1:27">
      <c r="A7" s="1857"/>
      <c r="B7" s="1759"/>
      <c r="C7" s="1767"/>
      <c r="D7" s="302"/>
      <c r="E7" s="302"/>
      <c r="F7" s="302"/>
      <c r="G7" s="302"/>
      <c r="H7" s="1768"/>
      <c r="I7" s="1762"/>
    </row>
    <row r="8" spans="1:27" s="29" customFormat="1" ht="15">
      <c r="A8" s="1077">
        <f t="shared" ref="A8:A59" si="0">A9-1</f>
        <v>1896</v>
      </c>
      <c r="B8" s="1760">
        <f>Dataincome!F8/Dataincome!F8</f>
        <v>1</v>
      </c>
      <c r="C8" s="1769">
        <f>Dataincome!EY8/Dataincome!F8</f>
        <v>0.90290163501462795</v>
      </c>
      <c r="D8" s="1385">
        <f>Dataincome!GM8*Dataincome!DI8/Dataincome!F8</f>
        <v>4.1127876546903667E-3</v>
      </c>
      <c r="E8" s="1385">
        <f>(1-Dataincome!GM8)*Dataincome!DI8/Dataincome!F8</f>
        <v>1.8939059793378788E-3</v>
      </c>
      <c r="F8" s="1385">
        <f>(Dataincome!BB8+Dataincome!AZ8)/Dataincome!F8</f>
        <v>2.3257448004598374E-2</v>
      </c>
      <c r="G8" s="1385">
        <f>(Dataincome!BK8-Dataincome!AS8)/Dataincome!F8</f>
        <v>6.7834223346745257E-2</v>
      </c>
      <c r="H8" s="1770"/>
      <c r="I8" s="1763">
        <f>C8+D8+E8+F8+G8+H8</f>
        <v>0.99999999999999989</v>
      </c>
      <c r="J8" s="328"/>
      <c r="K8" s="292">
        <f t="shared" ref="K8:K71" si="1">SUM(C8:H8)-B8</f>
        <v>0</v>
      </c>
      <c r="L8" s="162">
        <f>(D8+E8)*Dataincome!F8-'A9'!H8</f>
        <v>0</v>
      </c>
      <c r="M8" s="1112"/>
      <c r="N8" s="783"/>
      <c r="O8" s="1109"/>
      <c r="P8" s="1109"/>
      <c r="Q8" s="1891"/>
      <c r="R8" s="1891"/>
      <c r="S8" s="1891"/>
      <c r="T8" s="1110"/>
      <c r="U8" s="1111"/>
      <c r="V8" s="1111"/>
      <c r="W8" s="1113"/>
      <c r="X8" s="1111"/>
      <c r="Y8" s="1111"/>
      <c r="Z8" s="1111"/>
      <c r="AA8" s="1113"/>
    </row>
    <row r="9" spans="1:27" s="29" customFormat="1" ht="15">
      <c r="A9" s="1077">
        <f t="shared" si="0"/>
        <v>1897</v>
      </c>
      <c r="B9" s="1760">
        <f>Dataincome!F9/Dataincome!F9</f>
        <v>1</v>
      </c>
      <c r="C9" s="1769">
        <f>Dataincome!EY9/Dataincome!F9</f>
        <v>0.90643695109663025</v>
      </c>
      <c r="D9" s="1385">
        <f>Dataincome!GM9*Dataincome!DI9/Dataincome!F9</f>
        <v>-2.1802211503896482E-3</v>
      </c>
      <c r="E9" s="1385">
        <f>(1-Dataincome!GM9)*Dataincome!DI9/Dataincome!F9</f>
        <v>-1.0039744863299361E-3</v>
      </c>
      <c r="F9" s="1385">
        <f>(Dataincome!BB9+Dataincome!AZ9)/Dataincome!F9</f>
        <v>2.3850882521257871E-2</v>
      </c>
      <c r="G9" s="1385">
        <f>(Dataincome!BK9-Dataincome!AS9)/Dataincome!F9</f>
        <v>7.2896362018831498E-2</v>
      </c>
      <c r="H9" s="1770"/>
      <c r="I9" s="1763">
        <f t="shared" ref="I9:I72" si="2">C9+D9+E9+F9+G9+H9</f>
        <v>1</v>
      </c>
      <c r="J9" s="328"/>
      <c r="K9" s="292">
        <f t="shared" si="1"/>
        <v>0</v>
      </c>
      <c r="L9" s="162">
        <f>(D9+E9)*Dataincome!F9-'A9'!H9</f>
        <v>0</v>
      </c>
      <c r="M9" s="1112"/>
      <c r="N9" s="783"/>
      <c r="O9" s="1109"/>
      <c r="P9" s="1109"/>
      <c r="Q9" s="1891"/>
      <c r="R9" s="1891"/>
      <c r="S9" s="1891"/>
      <c r="T9" s="1110"/>
      <c r="U9" s="1111"/>
      <c r="V9" s="1111"/>
      <c r="W9" s="1113"/>
      <c r="X9" s="1111"/>
      <c r="Y9" s="1111"/>
      <c r="Z9" s="1111"/>
      <c r="AA9" s="1113"/>
    </row>
    <row r="10" spans="1:27" s="29" customFormat="1" ht="15">
      <c r="A10" s="1077">
        <f t="shared" si="0"/>
        <v>1898</v>
      </c>
      <c r="B10" s="1760">
        <f>Dataincome!F10/Dataincome!F10</f>
        <v>1</v>
      </c>
      <c r="C10" s="1769">
        <f>Dataincome!EY10/Dataincome!F10</f>
        <v>0.90510466203820195</v>
      </c>
      <c r="D10" s="1385">
        <f>Dataincome!GM10*Dataincome!DI10/Dataincome!F10</f>
        <v>1.090528939085974E-3</v>
      </c>
      <c r="E10" s="1385">
        <f>(1-Dataincome!GM10)*Dataincome!DI10/Dataincome!F10</f>
        <v>5.02179896406884E-4</v>
      </c>
      <c r="F10" s="1385">
        <f>(Dataincome!BB10+Dataincome!AZ10)/Dataincome!F10</f>
        <v>2.2455885060979446E-2</v>
      </c>
      <c r="G10" s="1385">
        <f>(Dataincome!BK10-Dataincome!AS10)/Dataincome!F10</f>
        <v>7.0846744065325803E-2</v>
      </c>
      <c r="H10" s="1770"/>
      <c r="I10" s="1763">
        <f t="shared" si="2"/>
        <v>1</v>
      </c>
      <c r="J10" s="328"/>
      <c r="K10" s="292">
        <f t="shared" si="1"/>
        <v>0</v>
      </c>
      <c r="L10" s="162">
        <f>(D10+E10)*Dataincome!F10-'A9'!H10</f>
        <v>0</v>
      </c>
      <c r="M10" s="1112"/>
      <c r="N10" s="783"/>
      <c r="O10" s="1109"/>
      <c r="P10" s="1109"/>
      <c r="Q10" s="1891"/>
      <c r="R10" s="1891"/>
      <c r="S10" s="1891"/>
      <c r="T10" s="1110"/>
      <c r="U10" s="1111"/>
      <c r="V10" s="1111"/>
      <c r="W10" s="1113"/>
      <c r="X10" s="1111"/>
      <c r="Y10" s="1111"/>
      <c r="Z10" s="1111"/>
      <c r="AA10" s="1113"/>
    </row>
    <row r="11" spans="1:27" s="29" customFormat="1" ht="15">
      <c r="A11" s="1077">
        <f t="shared" si="0"/>
        <v>1899</v>
      </c>
      <c r="B11" s="1760">
        <f>Dataincome!F11/Dataincome!F11</f>
        <v>1</v>
      </c>
      <c r="C11" s="1769">
        <f>Dataincome!EY11/Dataincome!F11</f>
        <v>0.90424306945769106</v>
      </c>
      <c r="D11" s="1385">
        <f>Dataincome!GM11*Dataincome!DI11/Dataincome!F11</f>
        <v>5.1142079939528939E-3</v>
      </c>
      <c r="E11" s="1385">
        <f>(1-Dataincome!GM11)*Dataincome!DI11/Dataincome!F11</f>
        <v>2.3550520747840963E-3</v>
      </c>
      <c r="F11" s="1385">
        <f>(Dataincome!BB11+Dataincome!AZ11)/Dataincome!F11</f>
        <v>2.1020872089745367E-2</v>
      </c>
      <c r="G11" s="1385">
        <f>(Dataincome!BK11-Dataincome!AS11)/Dataincome!F11</f>
        <v>6.7266798383826654E-2</v>
      </c>
      <c r="H11" s="1770"/>
      <c r="I11" s="1763">
        <f t="shared" si="2"/>
        <v>1</v>
      </c>
      <c r="J11" s="328"/>
      <c r="K11" s="292">
        <f t="shared" si="1"/>
        <v>0</v>
      </c>
      <c r="L11" s="162">
        <f>(D11+E11)*Dataincome!F11-'A9'!H11</f>
        <v>0</v>
      </c>
      <c r="M11" s="1112"/>
      <c r="N11" s="783"/>
      <c r="O11" s="1109"/>
      <c r="P11" s="1109"/>
      <c r="Q11" s="1891"/>
      <c r="R11" s="1891"/>
      <c r="S11" s="1891"/>
      <c r="T11" s="1110"/>
      <c r="U11" s="1111"/>
      <c r="V11" s="1111"/>
      <c r="W11" s="1113"/>
      <c r="X11" s="1111"/>
      <c r="Y11" s="1111"/>
      <c r="Z11" s="1111"/>
      <c r="AA11" s="1113"/>
    </row>
    <row r="12" spans="1:27" s="29" customFormat="1" ht="15">
      <c r="A12" s="1077">
        <f t="shared" si="0"/>
        <v>1900</v>
      </c>
      <c r="B12" s="1760">
        <f>Dataincome!F12/Dataincome!F12</f>
        <v>1</v>
      </c>
      <c r="C12" s="1769">
        <f>Dataincome!EY12/Dataincome!F12</f>
        <v>0.90081157814523216</v>
      </c>
      <c r="D12" s="1385">
        <f>Dataincome!GM12*Dataincome!DI12/Dataincome!F12</f>
        <v>7.2121150926365962E-3</v>
      </c>
      <c r="E12" s="1385">
        <f>(1-Dataincome!GM12)*Dataincome!DI12/Dataincome!F12</f>
        <v>3.3211215954804113E-3</v>
      </c>
      <c r="F12" s="1385">
        <f>(Dataincome!BB12+Dataincome!AZ12)/Dataincome!F12</f>
        <v>2.0686210136431588E-2</v>
      </c>
      <c r="G12" s="1385">
        <f>(Dataincome!BK12-Dataincome!AS12)/Dataincome!F12</f>
        <v>6.79689750302193E-2</v>
      </c>
      <c r="H12" s="1770"/>
      <c r="I12" s="1763">
        <f t="shared" si="2"/>
        <v>1</v>
      </c>
      <c r="J12" s="328"/>
      <c r="K12" s="292">
        <f t="shared" si="1"/>
        <v>0</v>
      </c>
      <c r="L12" s="162">
        <f>(D12+E12)*Dataincome!F12-'A9'!H12</f>
        <v>0</v>
      </c>
      <c r="M12" s="1112"/>
      <c r="N12" s="783"/>
      <c r="O12" s="1109"/>
      <c r="P12" s="1109"/>
      <c r="Q12" s="1891"/>
      <c r="R12" s="1891"/>
      <c r="S12" s="1891"/>
      <c r="T12" s="1110"/>
      <c r="U12" s="1111"/>
      <c r="V12" s="1111"/>
      <c r="W12" s="1113"/>
      <c r="X12" s="1111"/>
      <c r="Y12" s="1111"/>
      <c r="Z12" s="1111"/>
      <c r="AA12" s="1113"/>
    </row>
    <row r="13" spans="1:27" s="29" customFormat="1" ht="15">
      <c r="A13" s="1077">
        <f t="shared" si="0"/>
        <v>1901</v>
      </c>
      <c r="B13" s="1760">
        <f>Dataincome!F13/Dataincome!F13</f>
        <v>1</v>
      </c>
      <c r="C13" s="1769">
        <f>Dataincome!EY13/Dataincome!F13</f>
        <v>0.91411976160436925</v>
      </c>
      <c r="D13" s="1385">
        <f>Dataincome!GM13*Dataincome!DI13/Dataincome!F13</f>
        <v>-5.1187397238903467E-3</v>
      </c>
      <c r="E13" s="1385">
        <f>(1-Dataincome!GM13)*Dataincome!DI13/Dataincome!F13</f>
        <v>-2.3571389003500835E-3</v>
      </c>
      <c r="F13" s="1385">
        <f>(Dataincome!BB13+Dataincome!AZ13)/Dataincome!F13</f>
        <v>2.5231383283189704E-2</v>
      </c>
      <c r="G13" s="1385">
        <f>(Dataincome!BK13-Dataincome!AS13)/Dataincome!F13</f>
        <v>6.8124733736681486E-2</v>
      </c>
      <c r="H13" s="1770"/>
      <c r="I13" s="1763">
        <f t="shared" si="2"/>
        <v>1</v>
      </c>
      <c r="J13" s="328"/>
      <c r="K13" s="292">
        <f t="shared" si="1"/>
        <v>0</v>
      </c>
      <c r="L13" s="162">
        <f>(D13+E13)*Dataincome!F13-'A9'!H13</f>
        <v>0</v>
      </c>
      <c r="M13" s="1112"/>
      <c r="N13" s="783"/>
      <c r="O13" s="1109"/>
      <c r="P13" s="1109"/>
      <c r="Q13" s="1891"/>
      <c r="R13" s="1891"/>
      <c r="S13" s="1891"/>
      <c r="T13" s="1110"/>
      <c r="U13" s="1111"/>
      <c r="V13" s="1111"/>
      <c r="W13" s="1113"/>
      <c r="X13" s="1111"/>
      <c r="Y13" s="1111"/>
      <c r="Z13" s="1111"/>
      <c r="AA13" s="1113"/>
    </row>
    <row r="14" spans="1:27" s="29" customFormat="1" ht="15">
      <c r="A14" s="1077">
        <f t="shared" si="0"/>
        <v>1902</v>
      </c>
      <c r="B14" s="1760">
        <f>Dataincome!F14/Dataincome!F14</f>
        <v>1</v>
      </c>
      <c r="C14" s="1769">
        <f>Dataincome!EY14/Dataincome!F14</f>
        <v>0.91074139741566917</v>
      </c>
      <c r="D14" s="1385">
        <f>Dataincome!GM14*Dataincome!DI14/Dataincome!F14</f>
        <v>-1.2629390893901242E-3</v>
      </c>
      <c r="E14" s="1385">
        <f>(1-Dataincome!GM14)*Dataincome!DI14/Dataincome!F14</f>
        <v>-5.8157339832697161E-4</v>
      </c>
      <c r="F14" s="1385">
        <f>(Dataincome!BB14+Dataincome!AZ14)/Dataincome!F14</f>
        <v>2.2694726009482857E-2</v>
      </c>
      <c r="G14" s="1385">
        <f>(Dataincome!BK14-Dataincome!AS14)/Dataincome!F14</f>
        <v>6.8408389062564995E-2</v>
      </c>
      <c r="H14" s="1770"/>
      <c r="I14" s="1763">
        <f t="shared" si="2"/>
        <v>0.99999999999999989</v>
      </c>
      <c r="J14" s="328"/>
      <c r="K14" s="292">
        <f t="shared" si="1"/>
        <v>0</v>
      </c>
      <c r="L14" s="162">
        <f>(D14+E14)*Dataincome!F14-'A9'!H14</f>
        <v>0</v>
      </c>
      <c r="M14" s="1112"/>
      <c r="N14" s="783"/>
      <c r="O14" s="1109"/>
      <c r="P14" s="1109"/>
      <c r="Q14" s="1891"/>
      <c r="R14" s="1891"/>
      <c r="S14" s="1891"/>
      <c r="T14" s="1110"/>
      <c r="U14" s="1111"/>
      <c r="V14" s="1111"/>
      <c r="W14" s="1113"/>
      <c r="X14" s="1111"/>
      <c r="Y14" s="1111"/>
      <c r="Z14" s="1111"/>
      <c r="AA14" s="1113"/>
    </row>
    <row r="15" spans="1:27" s="29" customFormat="1" ht="15">
      <c r="A15" s="1077">
        <f t="shared" si="0"/>
        <v>1903</v>
      </c>
      <c r="B15" s="1760">
        <f>Dataincome!F15/Dataincome!F15</f>
        <v>1</v>
      </c>
      <c r="C15" s="1769">
        <f>Dataincome!EY15/Dataincome!F15</f>
        <v>0.90997610779192206</v>
      </c>
      <c r="D15" s="1385">
        <f>Dataincome!GM15*Dataincome!DI15/Dataincome!F15</f>
        <v>3.7441468023287231E-4</v>
      </c>
      <c r="E15" s="1385">
        <f>(1-Dataincome!GM15)*Dataincome!DI15/Dataincome!F15</f>
        <v>1.724149801014471E-4</v>
      </c>
      <c r="F15" s="1385">
        <f>(Dataincome!BB15+Dataincome!AZ15)/Dataincome!F15</f>
        <v>2.159791212507204E-2</v>
      </c>
      <c r="G15" s="1385">
        <f>(Dataincome!BK15-Dataincome!AS15)/Dataincome!F15</f>
        <v>6.7879150422671453E-2</v>
      </c>
      <c r="H15" s="1770"/>
      <c r="I15" s="1763">
        <f t="shared" si="2"/>
        <v>0.99999999999999989</v>
      </c>
      <c r="J15" s="328"/>
      <c r="K15" s="292">
        <f t="shared" si="1"/>
        <v>0</v>
      </c>
      <c r="L15" s="162">
        <f>(D15+E15)*Dataincome!F15-'A9'!H15</f>
        <v>0</v>
      </c>
      <c r="M15" s="1112"/>
      <c r="N15" s="783"/>
      <c r="O15" s="1109"/>
      <c r="P15" s="1109"/>
      <c r="Q15" s="1891"/>
      <c r="R15" s="1891"/>
      <c r="S15" s="1891"/>
      <c r="T15" s="1110"/>
      <c r="U15" s="1111"/>
      <c r="V15" s="1111"/>
      <c r="W15" s="1113"/>
      <c r="X15" s="1111"/>
      <c r="Y15" s="1111"/>
      <c r="Z15" s="1111"/>
      <c r="AA15" s="1113"/>
    </row>
    <row r="16" spans="1:27" s="29" customFormat="1" ht="15">
      <c r="A16" s="1077">
        <f t="shared" si="0"/>
        <v>1904</v>
      </c>
      <c r="B16" s="1760">
        <f>Dataincome!F16/Dataincome!F16</f>
        <v>1</v>
      </c>
      <c r="C16" s="1769">
        <f>Dataincome!EY16/Dataincome!F16</f>
        <v>0.91278188328345766</v>
      </c>
      <c r="D16" s="1385">
        <f>Dataincome!GM16*Dataincome!DI16/Dataincome!F16</f>
        <v>-3.3261689598294202E-4</v>
      </c>
      <c r="E16" s="1385">
        <f>(1-Dataincome!GM16)*Dataincome!DI16/Dataincome!F16</f>
        <v>-1.5316743314294082E-4</v>
      </c>
      <c r="F16" s="1385">
        <f>(Dataincome!BB16+Dataincome!AZ16)/Dataincome!F16</f>
        <v>2.1243159604336512E-2</v>
      </c>
      <c r="G16" s="1385">
        <f>(Dataincome!BK16-Dataincome!AS16)/Dataincome!F16</f>
        <v>6.6460741441331586E-2</v>
      </c>
      <c r="H16" s="1770"/>
      <c r="I16" s="1763">
        <f t="shared" si="2"/>
        <v>0.99999999999999989</v>
      </c>
      <c r="J16" s="328"/>
      <c r="K16" s="292">
        <f t="shared" si="1"/>
        <v>0</v>
      </c>
      <c r="L16" s="162">
        <f>(D16+E16)*Dataincome!F16-'A9'!H16</f>
        <v>0</v>
      </c>
      <c r="M16" s="1112"/>
      <c r="N16" s="783"/>
      <c r="O16" s="1109"/>
      <c r="P16" s="1109"/>
      <c r="Q16" s="1891"/>
      <c r="R16" s="1891"/>
      <c r="S16" s="1891"/>
      <c r="T16" s="1110"/>
      <c r="U16" s="1111"/>
      <c r="V16" s="1111"/>
      <c r="W16" s="1113"/>
      <c r="X16" s="1111"/>
      <c r="Y16" s="1111"/>
      <c r="Z16" s="1111"/>
      <c r="AA16" s="1113"/>
    </row>
    <row r="17" spans="1:27" s="29" customFormat="1" ht="15">
      <c r="A17" s="1077">
        <f t="shared" si="0"/>
        <v>1905</v>
      </c>
      <c r="B17" s="1760">
        <f>Dataincome!F17/Dataincome!F17</f>
        <v>1</v>
      </c>
      <c r="C17" s="1769">
        <f>Dataincome!EY17/Dataincome!F17</f>
        <v>0.89983889880469792</v>
      </c>
      <c r="D17" s="1385">
        <f>Dataincome!GM17*Dataincome!DI17/Dataincome!F17</f>
        <v>9.4355497997485552E-3</v>
      </c>
      <c r="E17" s="1385">
        <f>(1-Dataincome!GM17)*Dataincome!DI17/Dataincome!F17</f>
        <v>4.3449955807235742E-3</v>
      </c>
      <c r="F17" s="1385">
        <f>(Dataincome!BB17+Dataincome!AZ17)/Dataincome!F17</f>
        <v>2.1127319675775899E-2</v>
      </c>
      <c r="G17" s="1385">
        <f>(Dataincome!BK17-Dataincome!AS17)/Dataincome!F17</f>
        <v>6.5253236139053983E-2</v>
      </c>
      <c r="H17" s="1770"/>
      <c r="I17" s="1763">
        <f t="shared" si="2"/>
        <v>0.99999999999999989</v>
      </c>
      <c r="J17" s="328"/>
      <c r="K17" s="292">
        <f t="shared" si="1"/>
        <v>0</v>
      </c>
      <c r="L17" s="162">
        <f>(D17+E17)*Dataincome!F17-'A9'!H17</f>
        <v>0</v>
      </c>
      <c r="M17" s="1112"/>
      <c r="N17" s="783"/>
      <c r="O17" s="1109"/>
      <c r="P17" s="1109"/>
      <c r="Q17" s="1891"/>
      <c r="R17" s="1891"/>
      <c r="S17" s="1891"/>
      <c r="T17" s="1110"/>
      <c r="U17" s="1111"/>
      <c r="V17" s="1111"/>
      <c r="W17" s="1113"/>
      <c r="X17" s="1111"/>
      <c r="Y17" s="1111"/>
      <c r="Z17" s="1111"/>
      <c r="AA17" s="1113"/>
    </row>
    <row r="18" spans="1:27" s="29" customFormat="1" ht="15">
      <c r="A18" s="1077">
        <f t="shared" si="0"/>
        <v>1906</v>
      </c>
      <c r="B18" s="1760">
        <f>Dataincome!F18/Dataincome!F18</f>
        <v>1</v>
      </c>
      <c r="C18" s="1769">
        <f>Dataincome!EY18/Dataincome!F18</f>
        <v>0.91710650009176276</v>
      </c>
      <c r="D18" s="1385">
        <f>Dataincome!GM18*Dataincome!DI18/Dataincome!F18</f>
        <v>-4.9284851675858669E-3</v>
      </c>
      <c r="E18" s="1385">
        <f>(1-Dataincome!GM18)*Dataincome!DI18/Dataincome!F18</f>
        <v>-2.2695281914990192E-3</v>
      </c>
      <c r="F18" s="1385">
        <f>(Dataincome!BB18+Dataincome!AZ18)/Dataincome!F18</f>
        <v>2.1305425011947529E-2</v>
      </c>
      <c r="G18" s="1385">
        <f>(Dataincome!BK18-Dataincome!AS18)/Dataincome!F18</f>
        <v>6.8786088255374675E-2</v>
      </c>
      <c r="H18" s="1770"/>
      <c r="I18" s="1763">
        <f t="shared" si="2"/>
        <v>1</v>
      </c>
      <c r="J18" s="328"/>
      <c r="K18" s="292">
        <f t="shared" si="1"/>
        <v>0</v>
      </c>
      <c r="L18" s="162">
        <f>(D18+E18)*Dataincome!F18-'A9'!H18</f>
        <v>0</v>
      </c>
      <c r="M18" s="1112"/>
      <c r="N18" s="783"/>
      <c r="O18" s="1109"/>
      <c r="P18" s="1109"/>
      <c r="Q18" s="1891"/>
      <c r="R18" s="1891"/>
      <c r="S18" s="1891"/>
      <c r="T18" s="1110"/>
      <c r="U18" s="1111"/>
      <c r="V18" s="1111"/>
      <c r="W18" s="1113"/>
      <c r="X18" s="1111"/>
      <c r="Y18" s="1111"/>
      <c r="Z18" s="1111"/>
      <c r="AA18" s="1113"/>
    </row>
    <row r="19" spans="1:27" s="29" customFormat="1" ht="15">
      <c r="A19" s="1077">
        <f t="shared" si="0"/>
        <v>1907</v>
      </c>
      <c r="B19" s="1760">
        <f>Dataincome!F19/Dataincome!F19</f>
        <v>1</v>
      </c>
      <c r="C19" s="1769">
        <f>Dataincome!EY19/Dataincome!F19</f>
        <v>0.88908455799728325</v>
      </c>
      <c r="D19" s="1385">
        <f>Dataincome!GM19*Dataincome!DI19/Dataincome!F19</f>
        <v>1.5143296133545767E-2</v>
      </c>
      <c r="E19" s="1385">
        <f>(1-Dataincome!GM19)*Dataincome!DI19/Dataincome!F19</f>
        <v>6.973367336750017E-3</v>
      </c>
      <c r="F19" s="1385">
        <f>(Dataincome!BB19+Dataincome!AZ19)/Dataincome!F19</f>
        <v>2.1791110091077138E-2</v>
      </c>
      <c r="G19" s="1385">
        <f>(Dataincome!BK19-Dataincome!AS19)/Dataincome!F19</f>
        <v>6.7007668441343898E-2</v>
      </c>
      <c r="H19" s="1770"/>
      <c r="I19" s="1763">
        <f t="shared" si="2"/>
        <v>1.0000000000000002</v>
      </c>
      <c r="J19" s="328"/>
      <c r="K19" s="292">
        <f t="shared" si="1"/>
        <v>0</v>
      </c>
      <c r="L19" s="162">
        <f>(D19+E19)*Dataincome!F19-'A9'!H19</f>
        <v>0</v>
      </c>
      <c r="M19" s="1112"/>
      <c r="N19" s="783"/>
      <c r="O19" s="1109"/>
      <c r="P19" s="1109"/>
      <c r="Q19" s="1891"/>
      <c r="R19" s="1891"/>
      <c r="S19" s="1891"/>
      <c r="T19" s="1110"/>
      <c r="U19" s="1111"/>
      <c r="V19" s="1111"/>
      <c r="W19" s="1113"/>
      <c r="X19" s="1111"/>
      <c r="Y19" s="1111"/>
      <c r="Z19" s="1111"/>
      <c r="AA19" s="1113"/>
    </row>
    <row r="20" spans="1:27" s="29" customFormat="1" ht="15">
      <c r="A20" s="1077">
        <f t="shared" si="0"/>
        <v>1908</v>
      </c>
      <c r="B20" s="1760">
        <f>Dataincome!F20/Dataincome!F20</f>
        <v>1</v>
      </c>
      <c r="C20" s="1769">
        <f>Dataincome!EY20/Dataincome!F20</f>
        <v>0.90734087229601745</v>
      </c>
      <c r="D20" s="1385">
        <f>Dataincome!GM20*Dataincome!DI20/Dataincome!F20</f>
        <v>2.2493041133955505E-3</v>
      </c>
      <c r="E20" s="1385">
        <f>(1-Dataincome!GM20)*Dataincome!DI20/Dataincome!F20</f>
        <v>1.0357866409297597E-3</v>
      </c>
      <c r="F20" s="1385">
        <f>(Dataincome!BB20+Dataincome!AZ20)/Dataincome!F20</f>
        <v>2.199976165538323E-2</v>
      </c>
      <c r="G20" s="1385">
        <f>(Dataincome!BK20-Dataincome!AS20)/Dataincome!F20</f>
        <v>6.7374275294274102E-2</v>
      </c>
      <c r="H20" s="1770"/>
      <c r="I20" s="1763">
        <f t="shared" si="2"/>
        <v>1</v>
      </c>
      <c r="J20" s="328"/>
      <c r="K20" s="292">
        <f t="shared" si="1"/>
        <v>0</v>
      </c>
      <c r="L20" s="162">
        <f>(D20+E20)*Dataincome!F20-'A9'!H20</f>
        <v>0</v>
      </c>
      <c r="M20" s="1112"/>
      <c r="N20" s="783"/>
      <c r="O20" s="1109"/>
      <c r="P20" s="1109"/>
      <c r="Q20" s="1891"/>
      <c r="R20" s="1891"/>
      <c r="S20" s="1891"/>
      <c r="T20" s="1110"/>
      <c r="U20" s="1111"/>
      <c r="V20" s="1111"/>
      <c r="W20" s="1113"/>
      <c r="X20" s="1111"/>
      <c r="Y20" s="1111"/>
      <c r="Z20" s="1111"/>
      <c r="AA20" s="1113"/>
    </row>
    <row r="21" spans="1:27" s="29" customFormat="1" ht="15">
      <c r="A21" s="1077">
        <f t="shared" si="0"/>
        <v>1909</v>
      </c>
      <c r="B21" s="1760">
        <f>Dataincome!F21/Dataincome!F21</f>
        <v>1</v>
      </c>
      <c r="C21" s="1769">
        <f>Dataincome!EY21/Dataincome!F21</f>
        <v>0.89590389293127048</v>
      </c>
      <c r="D21" s="1385">
        <f>Dataincome!GM21*Dataincome!DI21/Dataincome!F21</f>
        <v>9.2097797181666802E-3</v>
      </c>
      <c r="E21" s="1385">
        <f>(1-Dataincome!GM21)*Dataincome!DI21/Dataincome!F21</f>
        <v>4.2410302551673471E-3</v>
      </c>
      <c r="F21" s="1385">
        <f>(Dataincome!BB21+Dataincome!AZ21)/Dataincome!F21</f>
        <v>2.3715338744548092E-2</v>
      </c>
      <c r="G21" s="1385">
        <f>(Dataincome!BK21-Dataincome!AS21)/Dataincome!F21</f>
        <v>6.6929958350847418E-2</v>
      </c>
      <c r="H21" s="1770"/>
      <c r="I21" s="1763">
        <f t="shared" si="2"/>
        <v>1</v>
      </c>
      <c r="J21" s="328"/>
      <c r="K21" s="292">
        <f t="shared" si="1"/>
        <v>0</v>
      </c>
      <c r="L21" s="162">
        <f>(D21+E21)*Dataincome!F21-'A9'!H21</f>
        <v>0</v>
      </c>
      <c r="M21" s="1112"/>
      <c r="N21" s="783"/>
      <c r="O21" s="1109"/>
      <c r="P21" s="1109"/>
      <c r="Q21" s="1891"/>
      <c r="R21" s="1891"/>
      <c r="S21" s="1891"/>
      <c r="T21" s="1110"/>
      <c r="U21" s="1111"/>
      <c r="V21" s="1111"/>
      <c r="W21" s="1113"/>
      <c r="X21" s="1111"/>
      <c r="Y21" s="1111"/>
      <c r="Z21" s="1111"/>
      <c r="AA21" s="1113"/>
    </row>
    <row r="22" spans="1:27" s="29" customFormat="1" ht="15">
      <c r="A22" s="1077">
        <f t="shared" si="0"/>
        <v>1910</v>
      </c>
      <c r="B22" s="1760">
        <f>Dataincome!F22/Dataincome!F22</f>
        <v>1</v>
      </c>
      <c r="C22" s="1769">
        <f>Dataincome!EY22/Dataincome!F22</f>
        <v>0.91036659667297004</v>
      </c>
      <c r="D22" s="1385">
        <f>Dataincome!GM22*Dataincome!DI22/Dataincome!F22</f>
        <v>-2.8653050991447201E-3</v>
      </c>
      <c r="E22" s="1385">
        <f>(1-Dataincome!GM22)*Dataincome!DI22/Dataincome!F22</f>
        <v>-1.3194501918203322E-3</v>
      </c>
      <c r="F22" s="1385">
        <f>(Dataincome!BB22+Dataincome!AZ22)/Dataincome!F22</f>
        <v>2.1201844835360025E-2</v>
      </c>
      <c r="G22" s="1385">
        <f>(Dataincome!BK22-Dataincome!AS22)/Dataincome!F22</f>
        <v>7.2616313782635028E-2</v>
      </c>
      <c r="H22" s="1770"/>
      <c r="I22" s="1763">
        <f t="shared" si="2"/>
        <v>1</v>
      </c>
      <c r="J22" s="328"/>
      <c r="K22" s="292">
        <f t="shared" si="1"/>
        <v>0</v>
      </c>
      <c r="L22" s="162">
        <f>(D22+E22)*Dataincome!F22-'A9'!H22</f>
        <v>0</v>
      </c>
      <c r="M22" s="1112"/>
      <c r="N22" s="783"/>
      <c r="O22" s="1109"/>
      <c r="P22" s="1109"/>
      <c r="Q22" s="1891"/>
      <c r="R22" s="1891"/>
      <c r="S22" s="1891"/>
      <c r="T22" s="1110"/>
      <c r="U22" s="1111"/>
      <c r="V22" s="1111"/>
      <c r="W22" s="1113"/>
      <c r="X22" s="1111"/>
      <c r="Y22" s="1111"/>
      <c r="Z22" s="1111"/>
      <c r="AA22" s="1113"/>
    </row>
    <row r="23" spans="1:27" s="29" customFormat="1" ht="15">
      <c r="A23" s="1077">
        <f t="shared" si="0"/>
        <v>1911</v>
      </c>
      <c r="B23" s="1760">
        <f>Dataincome!F23/Dataincome!F23</f>
        <v>1</v>
      </c>
      <c r="C23" s="1769">
        <f>Dataincome!EY23/Dataincome!F23</f>
        <v>0.8879654047630916</v>
      </c>
      <c r="D23" s="1385">
        <f>Dataincome!GM23*Dataincome!DI23/Dataincome!F23</f>
        <v>1.4521171564508E-2</v>
      </c>
      <c r="E23" s="1385">
        <f>(1-Dataincome!GM23)*Dataincome!DI23/Dataincome!F23</f>
        <v>6.6868839244955776E-3</v>
      </c>
      <c r="F23" s="1385">
        <f>(Dataincome!BB23+Dataincome!AZ23)/Dataincome!F23</f>
        <v>1.8971601947591274E-2</v>
      </c>
      <c r="G23" s="1385">
        <f>(Dataincome!BK23-Dataincome!AS23)/Dataincome!F23</f>
        <v>7.1854937800313601E-2</v>
      </c>
      <c r="H23" s="1770"/>
      <c r="I23" s="1763">
        <f t="shared" si="2"/>
        <v>1</v>
      </c>
      <c r="J23" s="328"/>
      <c r="K23" s="292">
        <f t="shared" si="1"/>
        <v>0</v>
      </c>
      <c r="L23" s="162">
        <f>(D23+E23)*Dataincome!F23-'A9'!H23</f>
        <v>0</v>
      </c>
      <c r="M23" s="1112"/>
      <c r="N23" s="783"/>
      <c r="O23" s="1109"/>
      <c r="P23" s="1109"/>
      <c r="Q23" s="1891"/>
      <c r="R23" s="1891"/>
      <c r="S23" s="1891"/>
      <c r="T23" s="1110"/>
      <c r="U23" s="1111"/>
      <c r="V23" s="1111"/>
      <c r="W23" s="1113"/>
      <c r="X23" s="1111"/>
      <c r="Y23" s="1111"/>
      <c r="Z23" s="1111"/>
      <c r="AA23" s="1113"/>
    </row>
    <row r="24" spans="1:27" s="29" customFormat="1" ht="15">
      <c r="A24" s="1077">
        <f t="shared" si="0"/>
        <v>1912</v>
      </c>
      <c r="B24" s="1760">
        <f>Dataincome!F24/Dataincome!F24</f>
        <v>1</v>
      </c>
      <c r="C24" s="1769">
        <f>Dataincome!EY24/Dataincome!F24</f>
        <v>0.8630621843314521</v>
      </c>
      <c r="D24" s="1385">
        <f>Dataincome!GM24*Dataincome!DI24/Dataincome!F24</f>
        <v>3.6729677048339945E-2</v>
      </c>
      <c r="E24" s="1385">
        <f>(1-Dataincome!GM24)*Dataincome!DI24/Dataincome!F24</f>
        <v>1.6913723931666812E-2</v>
      </c>
      <c r="F24" s="1385">
        <f>(Dataincome!BB24+Dataincome!AZ24)/Dataincome!F24</f>
        <v>1.9624338668471485E-2</v>
      </c>
      <c r="G24" s="1385">
        <f>(Dataincome!BK24-Dataincome!AS24)/Dataincome!F24</f>
        <v>6.3670076020069619E-2</v>
      </c>
      <c r="H24" s="1770"/>
      <c r="I24" s="1763">
        <f t="shared" si="2"/>
        <v>0.99999999999999989</v>
      </c>
      <c r="J24" s="328"/>
      <c r="K24" s="292">
        <f t="shared" si="1"/>
        <v>0</v>
      </c>
      <c r="L24" s="162">
        <f>(D24+E24)*Dataincome!F24-'A9'!H24</f>
        <v>0</v>
      </c>
      <c r="M24" s="1112"/>
      <c r="N24" s="783"/>
      <c r="O24" s="1109"/>
      <c r="P24" s="1109"/>
      <c r="Q24" s="1891"/>
      <c r="R24" s="1891"/>
      <c r="S24" s="1891"/>
      <c r="T24" s="1110"/>
      <c r="U24" s="1111"/>
      <c r="V24" s="1111"/>
      <c r="W24" s="1113"/>
      <c r="X24" s="1111"/>
      <c r="Y24" s="1111"/>
      <c r="Z24" s="1111"/>
      <c r="AA24" s="1113"/>
    </row>
    <row r="25" spans="1:27" s="29" customFormat="1" ht="15">
      <c r="A25" s="1077">
        <f t="shared" si="0"/>
        <v>1913</v>
      </c>
      <c r="B25" s="1760">
        <f>Dataincome!F25/Dataincome!F25</f>
        <v>1</v>
      </c>
      <c r="C25" s="1769">
        <f>Dataincome!EY25/Dataincome!F25</f>
        <v>0.87389273643676602</v>
      </c>
      <c r="D25" s="1385">
        <f>Dataincome!GM25*Dataincome!DI25/Dataincome!F25</f>
        <v>3.0041444718766415E-2</v>
      </c>
      <c r="E25" s="1385">
        <f>(1-Dataincome!GM25)*Dataincome!DI25/Dataincome!F25</f>
        <v>1.3833846178743083E-2</v>
      </c>
      <c r="F25" s="1385">
        <f>(Dataincome!BB25+Dataincome!AZ25)/Dataincome!F25</f>
        <v>1.5557399267379597E-2</v>
      </c>
      <c r="G25" s="1385">
        <f>(Dataincome!BK25-Dataincome!AS25)/Dataincome!F25</f>
        <v>6.6674573398344872E-2</v>
      </c>
      <c r="H25" s="1770"/>
      <c r="I25" s="1763">
        <f t="shared" si="2"/>
        <v>1</v>
      </c>
      <c r="J25" s="328"/>
      <c r="K25" s="292">
        <f t="shared" si="1"/>
        <v>0</v>
      </c>
      <c r="L25" s="162">
        <f>(D25+E25)*Dataincome!F25-'A9'!H25</f>
        <v>0</v>
      </c>
      <c r="M25" s="1112"/>
      <c r="N25" s="783"/>
      <c r="O25" s="1109"/>
      <c r="P25" s="1109"/>
      <c r="Q25" s="1891"/>
      <c r="R25" s="1891"/>
      <c r="S25" s="1891"/>
      <c r="T25" s="1110"/>
      <c r="U25" s="1111"/>
      <c r="V25" s="1111"/>
      <c r="W25" s="1113"/>
      <c r="X25" s="1111"/>
      <c r="Y25" s="1111"/>
      <c r="Z25" s="1111"/>
      <c r="AA25" s="1113"/>
    </row>
    <row r="26" spans="1:27" s="29" customFormat="1" ht="15">
      <c r="A26" s="1077">
        <f t="shared" si="0"/>
        <v>1914</v>
      </c>
      <c r="B26" s="1760">
        <f>Dataincome!F26/Dataincome!F26</f>
        <v>1</v>
      </c>
      <c r="C26" s="1769">
        <f>Dataincome!EY26/Dataincome!F26</f>
        <v>0.91868915545054175</v>
      </c>
      <c r="D26" s="1385">
        <f>Dataincome!GM26*Dataincome!DI26/Dataincome!F26</f>
        <v>9.3837973507682419E-3</v>
      </c>
      <c r="E26" s="1385">
        <f>(1-Dataincome!GM26)*Dataincome!DI26/Dataincome!F26</f>
        <v>4.3211639898906714E-3</v>
      </c>
      <c r="F26" s="1385">
        <f>(Dataincome!BB26+Dataincome!AZ26)/Dataincome!F26</f>
        <v>1.6781602503779462E-2</v>
      </c>
      <c r="G26" s="1385">
        <f>(Dataincome!BK26-Dataincome!AS26)/Dataincome!F26</f>
        <v>5.0824280705019757E-2</v>
      </c>
      <c r="H26" s="1770"/>
      <c r="I26" s="1763">
        <f t="shared" si="2"/>
        <v>0.99999999999999989</v>
      </c>
      <c r="J26" s="328"/>
      <c r="K26" s="292">
        <f t="shared" si="1"/>
        <v>0</v>
      </c>
      <c r="L26" s="162">
        <f>(D26+E26)*Dataincome!F26-'A9'!H26</f>
        <v>0</v>
      </c>
      <c r="M26" s="1112"/>
      <c r="N26" s="783"/>
      <c r="O26" s="1109"/>
      <c r="P26" s="1109"/>
      <c r="Q26" s="1891"/>
      <c r="R26" s="1891"/>
      <c r="S26" s="1891"/>
      <c r="T26" s="1110"/>
      <c r="U26" s="1111"/>
      <c r="V26" s="1111"/>
      <c r="W26" s="1113"/>
      <c r="X26" s="1111"/>
      <c r="Y26" s="1111"/>
      <c r="Z26" s="1111"/>
      <c r="AA26" s="1113"/>
    </row>
    <row r="27" spans="1:27" s="29" customFormat="1" ht="15">
      <c r="A27" s="1077">
        <f t="shared" si="0"/>
        <v>1915</v>
      </c>
      <c r="B27" s="1760">
        <f>Dataincome!F27/Dataincome!F27</f>
        <v>1</v>
      </c>
      <c r="C27" s="1769">
        <f>Dataincome!EY27/Dataincome!F27</f>
        <v>0.923315389571714</v>
      </c>
      <c r="D27" s="1385">
        <f>Dataincome!GM27*Dataincome!DI27/Dataincome!F27</f>
        <v>2.965342745194824E-3</v>
      </c>
      <c r="E27" s="1385">
        <f>(1-Dataincome!GM27)*Dataincome!DI27/Dataincome!F27</f>
        <v>1.3655167315788606E-3</v>
      </c>
      <c r="F27" s="1385">
        <f>(Dataincome!BB27+Dataincome!AZ27)/Dataincome!F27</f>
        <v>2.5763947002301658E-2</v>
      </c>
      <c r="G27" s="1385">
        <f>(Dataincome!BK27-Dataincome!AS27)/Dataincome!F27</f>
        <v>4.6589803949210661E-2</v>
      </c>
      <c r="H27" s="1770"/>
      <c r="I27" s="1763">
        <f t="shared" si="2"/>
        <v>0.99999999999999989</v>
      </c>
      <c r="J27" s="328"/>
      <c r="K27" s="292">
        <f t="shared" si="1"/>
        <v>0</v>
      </c>
      <c r="L27" s="162">
        <f>(D27+E27)*Dataincome!F27-'A9'!H27</f>
        <v>0</v>
      </c>
      <c r="M27" s="1112"/>
      <c r="N27" s="783"/>
      <c r="O27" s="1109"/>
      <c r="P27" s="1109"/>
      <c r="Q27" s="1891"/>
      <c r="R27" s="1891"/>
      <c r="S27" s="1891"/>
      <c r="T27" s="1110"/>
      <c r="U27" s="1111"/>
      <c r="V27" s="1111"/>
      <c r="W27" s="1113"/>
      <c r="X27" s="1111"/>
      <c r="Y27" s="1111"/>
      <c r="Z27" s="1111"/>
      <c r="AA27" s="1113"/>
    </row>
    <row r="28" spans="1:27" s="29" customFormat="1" ht="15">
      <c r="A28" s="1077">
        <f t="shared" si="0"/>
        <v>1916</v>
      </c>
      <c r="B28" s="1760">
        <f>Dataincome!F28/Dataincome!F28</f>
        <v>1</v>
      </c>
      <c r="C28" s="1769">
        <f>Dataincome!EY28/Dataincome!F28</f>
        <v>0.87785535184235997</v>
      </c>
      <c r="D28" s="1385">
        <f>Dataincome!GM28*Dataincome!DI28/Dataincome!F28</f>
        <v>2.4984105947793427E-2</v>
      </c>
      <c r="E28" s="1385">
        <f>(1-Dataincome!GM28)*Dataincome!DI28/Dataincome!F28</f>
        <v>1.1504981928491845E-2</v>
      </c>
      <c r="F28" s="1385">
        <f>(Dataincome!BB28+Dataincome!AZ28)/Dataincome!F28</f>
        <v>3.5832008776058681E-2</v>
      </c>
      <c r="G28" s="1385">
        <f>(Dataincome!BK28-Dataincome!AS28)/Dataincome!F28</f>
        <v>4.9823551505296056E-2</v>
      </c>
      <c r="H28" s="1770"/>
      <c r="I28" s="1763">
        <f t="shared" si="2"/>
        <v>0.99999999999999989</v>
      </c>
      <c r="J28" s="328"/>
      <c r="K28" s="292">
        <f t="shared" si="1"/>
        <v>0</v>
      </c>
      <c r="L28" s="162">
        <f>(D28+E28)*Dataincome!F28-'A9'!H28</f>
        <v>0</v>
      </c>
      <c r="M28" s="1112"/>
      <c r="N28" s="783"/>
      <c r="O28" s="1109"/>
      <c r="P28" s="1109"/>
      <c r="Q28" s="1891"/>
      <c r="R28" s="1891"/>
      <c r="S28" s="1891"/>
      <c r="T28" s="1110"/>
      <c r="U28" s="1111"/>
      <c r="V28" s="1111"/>
      <c r="W28" s="1113"/>
      <c r="X28" s="1111"/>
      <c r="Y28" s="1111"/>
      <c r="Z28" s="1111"/>
      <c r="AA28" s="1113"/>
    </row>
    <row r="29" spans="1:27" s="29" customFormat="1" ht="15">
      <c r="A29" s="1077">
        <f t="shared" si="0"/>
        <v>1917</v>
      </c>
      <c r="B29" s="1760">
        <f>Dataincome!F29/Dataincome!F29</f>
        <v>1</v>
      </c>
      <c r="C29" s="1769">
        <f>Dataincome!EY29/Dataincome!F29</f>
        <v>0.853490966999497</v>
      </c>
      <c r="D29" s="1385">
        <f>Dataincome!GM29*Dataincome!DI29/Dataincome!F29</f>
        <v>3.1743100354493334E-2</v>
      </c>
      <c r="E29" s="1385">
        <f>(1-Dataincome!GM29)*Dataincome!DI29/Dataincome!F29</f>
        <v>1.4617445054703004E-2</v>
      </c>
      <c r="F29" s="1385">
        <f>(Dataincome!BB29+Dataincome!AZ29)/Dataincome!F29</f>
        <v>4.7621038709949541E-2</v>
      </c>
      <c r="G29" s="1385">
        <f>(Dataincome!BK29-Dataincome!AS29)/Dataincome!F29</f>
        <v>5.2527448881357061E-2</v>
      </c>
      <c r="H29" s="1770"/>
      <c r="I29" s="1763">
        <f t="shared" si="2"/>
        <v>0.99999999999999989</v>
      </c>
      <c r="J29" s="328"/>
      <c r="K29" s="292">
        <f t="shared" si="1"/>
        <v>0</v>
      </c>
      <c r="L29" s="162">
        <f>(D29+E29)*Dataincome!F29-'A9'!H29</f>
        <v>0</v>
      </c>
      <c r="M29" s="1112"/>
      <c r="N29" s="783"/>
      <c r="O29" s="1109"/>
      <c r="P29" s="1109"/>
      <c r="Q29" s="1891"/>
      <c r="R29" s="1891"/>
      <c r="S29" s="1891"/>
      <c r="T29" s="1110"/>
      <c r="U29" s="1111"/>
      <c r="V29" s="1111"/>
      <c r="W29" s="1113"/>
      <c r="X29" s="1111"/>
      <c r="Y29" s="1111"/>
      <c r="Z29" s="1111"/>
      <c r="AA29" s="1113"/>
    </row>
    <row r="30" spans="1:27" s="29" customFormat="1" ht="15">
      <c r="A30" s="1077">
        <f t="shared" si="0"/>
        <v>1918</v>
      </c>
      <c r="B30" s="1760">
        <f>Dataincome!F30/Dataincome!F30</f>
        <v>1</v>
      </c>
      <c r="C30" s="1769">
        <f>Dataincome!EY30/Dataincome!F30</f>
        <v>0.87632991281636607</v>
      </c>
      <c r="D30" s="1385">
        <f>Dataincome!GM30*Dataincome!DI30/Dataincome!F30</f>
        <v>2.4342084594325446E-2</v>
      </c>
      <c r="E30" s="1385">
        <f>(1-Dataincome!GM30)*Dataincome!DI30/Dataincome!F30</f>
        <v>1.1209336205375332E-2</v>
      </c>
      <c r="F30" s="1385">
        <f>(Dataincome!BB30+Dataincome!AZ30)/Dataincome!F30</f>
        <v>4.5663913691034952E-2</v>
      </c>
      <c r="G30" s="1385">
        <f>(Dataincome!BK30-Dataincome!AS30)/Dataincome!F30</f>
        <v>4.2454752692898182E-2</v>
      </c>
      <c r="H30" s="1770"/>
      <c r="I30" s="1763">
        <f t="shared" si="2"/>
        <v>1</v>
      </c>
      <c r="J30" s="328"/>
      <c r="K30" s="292">
        <f t="shared" si="1"/>
        <v>0</v>
      </c>
      <c r="L30" s="162">
        <f>(D30+E30)*Dataincome!F30-'A9'!H30</f>
        <v>0</v>
      </c>
      <c r="M30" s="1112"/>
      <c r="N30" s="783"/>
      <c r="O30" s="1109"/>
      <c r="P30" s="1109"/>
      <c r="Q30" s="1891"/>
      <c r="R30" s="1891"/>
      <c r="S30" s="1891"/>
      <c r="T30" s="1110"/>
      <c r="U30" s="1111"/>
      <c r="V30" s="1111"/>
      <c r="W30" s="1113"/>
      <c r="X30" s="1111"/>
      <c r="Y30" s="1111"/>
      <c r="Z30" s="1111"/>
      <c r="AA30" s="1113"/>
    </row>
    <row r="31" spans="1:27" s="29" customFormat="1" ht="15">
      <c r="A31" s="1077">
        <f t="shared" si="0"/>
        <v>1919</v>
      </c>
      <c r="B31" s="1760">
        <f>Dataincome!F31/Dataincome!F31</f>
        <v>1</v>
      </c>
      <c r="C31" s="1769">
        <f>Dataincome!EY31/Dataincome!F31</f>
        <v>0.83212237598931349</v>
      </c>
      <c r="D31" s="1385">
        <f>Dataincome!GM31*Dataincome!DI31/Dataincome!F31</f>
        <v>3.3725397904708451E-2</v>
      </c>
      <c r="E31" s="1385">
        <f>(1-Dataincome!GM31)*Dataincome!DI31/Dataincome!F31</f>
        <v>1.5530277298521312E-2</v>
      </c>
      <c r="F31" s="1385">
        <f>(Dataincome!BB31+Dataincome!AZ31)/Dataincome!F31</f>
        <v>6.720645717784729E-2</v>
      </c>
      <c r="G31" s="1385">
        <f>(Dataincome!BK31-Dataincome!AS31)/Dataincome!F31</f>
        <v>5.1415491629609504E-2</v>
      </c>
      <c r="H31" s="1770"/>
      <c r="I31" s="1763">
        <f t="shared" si="2"/>
        <v>1</v>
      </c>
      <c r="J31" s="328"/>
      <c r="K31" s="292">
        <f t="shared" si="1"/>
        <v>0</v>
      </c>
      <c r="L31" s="162">
        <f>(D31+E31)*Dataincome!F31-'A9'!H31</f>
        <v>0</v>
      </c>
      <c r="M31" s="1112"/>
      <c r="N31" s="783"/>
      <c r="O31" s="1109"/>
      <c r="P31" s="1109"/>
      <c r="Q31" s="1891"/>
      <c r="R31" s="1891"/>
      <c r="S31" s="1891"/>
      <c r="T31" s="1110"/>
      <c r="U31" s="1111"/>
      <c r="V31" s="1111"/>
      <c r="W31" s="1113"/>
      <c r="X31" s="1111"/>
      <c r="Y31" s="1111"/>
      <c r="Z31" s="1111"/>
      <c r="AA31" s="1113"/>
    </row>
    <row r="32" spans="1:27" s="29" customFormat="1" ht="15">
      <c r="A32" s="1077">
        <f t="shared" si="0"/>
        <v>1920</v>
      </c>
      <c r="B32" s="1760">
        <f>Dataincome!F32/Dataincome!F32</f>
        <v>1</v>
      </c>
      <c r="C32" s="1769">
        <f>Dataincome!EY32/Dataincome!F32</f>
        <v>0.80430615332490141</v>
      </c>
      <c r="D32" s="1385">
        <f>Dataincome!GM32*Dataincome!DI32/Dataincome!F32</f>
        <v>4.5283909051798056E-2</v>
      </c>
      <c r="E32" s="1385">
        <f>(1-Dataincome!GM32)*Dataincome!DI32/Dataincome!F32</f>
        <v>2.0852879682029143E-2</v>
      </c>
      <c r="F32" s="1385">
        <f>(Dataincome!BB32+Dataincome!AZ32)/Dataincome!F32</f>
        <v>6.8128674534947697E-2</v>
      </c>
      <c r="G32" s="1385">
        <f>(Dataincome!BK32-Dataincome!AS32)/Dataincome!F32</f>
        <v>6.1428383406323804E-2</v>
      </c>
      <c r="H32" s="1770"/>
      <c r="I32" s="1763">
        <f t="shared" si="2"/>
        <v>1</v>
      </c>
      <c r="J32" s="328"/>
      <c r="K32" s="292">
        <f t="shared" si="1"/>
        <v>0</v>
      </c>
      <c r="L32" s="162">
        <f>(D32+E32)*Dataincome!F32-'A9'!H32</f>
        <v>0</v>
      </c>
      <c r="M32" s="1112"/>
      <c r="N32" s="783"/>
      <c r="O32" s="1109"/>
      <c r="P32" s="1109"/>
      <c r="Q32" s="1891"/>
      <c r="R32" s="1891"/>
      <c r="S32" s="1891"/>
      <c r="T32" s="1110"/>
      <c r="U32" s="1111"/>
      <c r="V32" s="1111"/>
      <c r="W32" s="1113"/>
      <c r="X32" s="1111"/>
      <c r="Y32" s="1111"/>
      <c r="Z32" s="1111"/>
      <c r="AA32" s="1113"/>
    </row>
    <row r="33" spans="1:27" s="29" customFormat="1" ht="15">
      <c r="A33" s="1077">
        <f t="shared" si="0"/>
        <v>1921</v>
      </c>
      <c r="B33" s="1760">
        <f>Dataincome!F33/Dataincome!F33</f>
        <v>1</v>
      </c>
      <c r="C33" s="1769">
        <f>Dataincome!EY33/Dataincome!F33</f>
        <v>0.79223252064456839</v>
      </c>
      <c r="D33" s="1385">
        <f>Dataincome!GM33*Dataincome!DI33/Dataincome!F33</f>
        <v>4.4037003610613697E-2</v>
      </c>
      <c r="E33" s="1385">
        <f>(1-Dataincome!GM33)*Dataincome!DI33/Dataincome!F33</f>
        <v>2.0278689651081441E-2</v>
      </c>
      <c r="F33" s="1385">
        <f>(Dataincome!BB33+Dataincome!AZ33)/Dataincome!F33</f>
        <v>7.6109955308504132E-2</v>
      </c>
      <c r="G33" s="1385">
        <f>(Dataincome!BK33-Dataincome!AS33)/Dataincome!F33</f>
        <v>6.7341830785232301E-2</v>
      </c>
      <c r="H33" s="1770"/>
      <c r="I33" s="1763">
        <f t="shared" si="2"/>
        <v>1</v>
      </c>
      <c r="J33" s="328"/>
      <c r="K33" s="292">
        <f t="shared" si="1"/>
        <v>0</v>
      </c>
      <c r="L33" s="162">
        <f>(D33+E33)*Dataincome!F33-'A9'!H33</f>
        <v>0</v>
      </c>
      <c r="M33" s="1112"/>
      <c r="N33" s="783"/>
      <c r="O33" s="1109"/>
      <c r="P33" s="1109"/>
      <c r="Q33" s="1891"/>
      <c r="R33" s="1891"/>
      <c r="S33" s="1891"/>
      <c r="T33" s="1110"/>
      <c r="U33" s="1111"/>
      <c r="V33" s="1111"/>
      <c r="W33" s="1113"/>
      <c r="X33" s="1111"/>
      <c r="Y33" s="1111"/>
      <c r="Z33" s="1111"/>
      <c r="AA33" s="1113"/>
    </row>
    <row r="34" spans="1:27" s="29" customFormat="1" ht="15">
      <c r="A34" s="1077">
        <f t="shared" si="0"/>
        <v>1922</v>
      </c>
      <c r="B34" s="1760">
        <f>Dataincome!F34/Dataincome!F34</f>
        <v>1</v>
      </c>
      <c r="C34" s="1769">
        <f>Dataincome!EY34/Dataincome!F34</f>
        <v>0.78673591417838673</v>
      </c>
      <c r="D34" s="1385">
        <f>Dataincome!GM34*Dataincome!DI34/Dataincome!F34</f>
        <v>5.0887839691691431E-2</v>
      </c>
      <c r="E34" s="1385">
        <f>(1-Dataincome!GM34)*Dataincome!DI34/Dataincome!F34</f>
        <v>2.3433445137331702E-2</v>
      </c>
      <c r="F34" s="1385">
        <f>(Dataincome!BB34+Dataincome!AZ34)/Dataincome!F34</f>
        <v>6.4343724198681951E-2</v>
      </c>
      <c r="G34" s="1385">
        <f>(Dataincome!BK34-Dataincome!AS34)/Dataincome!F34</f>
        <v>7.459907679390812E-2</v>
      </c>
      <c r="H34" s="1770"/>
      <c r="I34" s="1763">
        <f t="shared" si="2"/>
        <v>0.99999999999999989</v>
      </c>
      <c r="J34" s="328"/>
      <c r="K34" s="292">
        <f t="shared" si="1"/>
        <v>0</v>
      </c>
      <c r="L34" s="162">
        <f>(D34+E34)*Dataincome!F34-'A9'!H34</f>
        <v>0</v>
      </c>
      <c r="M34" s="1112"/>
      <c r="N34" s="783"/>
      <c r="O34" s="1109"/>
      <c r="P34" s="1109"/>
      <c r="Q34" s="1891"/>
      <c r="R34" s="1891"/>
      <c r="S34" s="1891"/>
      <c r="T34" s="1110"/>
      <c r="U34" s="1111"/>
      <c r="V34" s="1111"/>
      <c r="W34" s="1113"/>
      <c r="X34" s="1111"/>
      <c r="Y34" s="1111"/>
      <c r="Z34" s="1111"/>
      <c r="AA34" s="1113"/>
    </row>
    <row r="35" spans="1:27" s="29" customFormat="1" ht="15">
      <c r="A35" s="1077">
        <f t="shared" si="0"/>
        <v>1923</v>
      </c>
      <c r="B35" s="1760">
        <f>Dataincome!F35/Dataincome!F35</f>
        <v>1</v>
      </c>
      <c r="C35" s="1769">
        <f>Dataincome!EY35/Dataincome!F35</f>
        <v>0.77706032986556184</v>
      </c>
      <c r="D35" s="1385">
        <f>Dataincome!GM35*Dataincome!DI35/Dataincome!F35</f>
        <v>5.5039669003708325E-2</v>
      </c>
      <c r="E35" s="1385">
        <f>(1-Dataincome!GM35)*Dataincome!DI35/Dataincome!F35</f>
        <v>2.5345329489117201E-2</v>
      </c>
      <c r="F35" s="1385">
        <f>(Dataincome!BB35+Dataincome!AZ35)/Dataincome!F35</f>
        <v>6.9347197229944327E-2</v>
      </c>
      <c r="G35" s="1385">
        <f>(Dataincome!BK35-Dataincome!AS35)/Dataincome!F35</f>
        <v>7.3207474411668375E-2</v>
      </c>
      <c r="H35" s="1770"/>
      <c r="I35" s="1763">
        <f t="shared" si="2"/>
        <v>1</v>
      </c>
      <c r="J35" s="328"/>
      <c r="K35" s="292">
        <f t="shared" si="1"/>
        <v>0</v>
      </c>
      <c r="L35" s="162">
        <f>(D35+E35)*Dataincome!F35-'A9'!H35</f>
        <v>0</v>
      </c>
      <c r="M35" s="1112"/>
      <c r="N35" s="783"/>
      <c r="O35" s="1109"/>
      <c r="P35" s="1109"/>
      <c r="Q35" s="1891"/>
      <c r="R35" s="1891"/>
      <c r="S35" s="1891"/>
      <c r="T35" s="1110"/>
      <c r="U35" s="1111"/>
      <c r="V35" s="1111"/>
      <c r="W35" s="1113"/>
      <c r="X35" s="1111"/>
      <c r="Y35" s="1111"/>
      <c r="Z35" s="1111"/>
      <c r="AA35" s="1113"/>
    </row>
    <row r="36" spans="1:27" s="29" customFormat="1" ht="15">
      <c r="A36" s="1077">
        <f t="shared" si="0"/>
        <v>1924</v>
      </c>
      <c r="B36" s="1760">
        <f>Dataincome!F36/Dataincome!F36</f>
        <v>1</v>
      </c>
      <c r="C36" s="1769">
        <f>Dataincome!EY36/Dataincome!F36</f>
        <v>0.78290254328888642</v>
      </c>
      <c r="D36" s="1385">
        <f>Dataincome!GM36*Dataincome!DI36/Dataincome!F36</f>
        <v>5.4433589852343728E-2</v>
      </c>
      <c r="E36" s="1385">
        <f>(1-Dataincome!GM36)*Dataincome!DI36/Dataincome!F36</f>
        <v>2.5066234863988089E-2</v>
      </c>
      <c r="F36" s="1385">
        <f>(Dataincome!BB36+Dataincome!AZ36)/Dataincome!F36</f>
        <v>6.4031591282706996E-2</v>
      </c>
      <c r="G36" s="1385">
        <f>(Dataincome!BK36-Dataincome!AS36)/Dataincome!F36</f>
        <v>7.3566040712074732E-2</v>
      </c>
      <c r="H36" s="1770"/>
      <c r="I36" s="1763">
        <f t="shared" si="2"/>
        <v>0.99999999999999989</v>
      </c>
      <c r="J36" s="328"/>
      <c r="K36" s="292">
        <f t="shared" si="1"/>
        <v>0</v>
      </c>
      <c r="L36" s="162">
        <f>(D36+E36)*Dataincome!F36-'A9'!H36</f>
        <v>0</v>
      </c>
      <c r="M36" s="1112"/>
      <c r="N36" s="783"/>
      <c r="O36" s="1109"/>
      <c r="P36" s="1109"/>
      <c r="Q36" s="1891"/>
      <c r="R36" s="1891"/>
      <c r="S36" s="1891"/>
      <c r="T36" s="1110"/>
      <c r="U36" s="1111"/>
      <c r="V36" s="1111"/>
      <c r="W36" s="1113"/>
      <c r="X36" s="1111"/>
      <c r="Y36" s="1111"/>
      <c r="Z36" s="1111"/>
      <c r="AA36" s="1113"/>
    </row>
    <row r="37" spans="1:27" s="29" customFormat="1" ht="15">
      <c r="A37" s="1077">
        <f t="shared" si="0"/>
        <v>1925</v>
      </c>
      <c r="B37" s="1760">
        <f>Dataincome!F37/Dataincome!F37</f>
        <v>1</v>
      </c>
      <c r="C37" s="1769">
        <f>Dataincome!EY37/Dataincome!F37</f>
        <v>0.79097685750182978</v>
      </c>
      <c r="D37" s="1385">
        <f>Dataincome!GM37*Dataincome!DI37/Dataincome!F37</f>
        <v>5.2581809990833922E-2</v>
      </c>
      <c r="E37" s="1385">
        <f>(1-Dataincome!GM37)*Dataincome!DI37/Dataincome!F37</f>
        <v>2.4213504976965772E-2</v>
      </c>
      <c r="F37" s="1385">
        <f>(Dataincome!BB37+Dataincome!AZ37)/Dataincome!F37</f>
        <v>5.487626822638042E-2</v>
      </c>
      <c r="G37" s="1385">
        <f>(Dataincome!BK37-Dataincome!AS37)/Dataincome!F37</f>
        <v>7.7351559303990056E-2</v>
      </c>
      <c r="H37" s="1770"/>
      <c r="I37" s="1763">
        <f t="shared" si="2"/>
        <v>0.99999999999999989</v>
      </c>
      <c r="J37" s="328"/>
      <c r="K37" s="292">
        <f t="shared" si="1"/>
        <v>0</v>
      </c>
      <c r="L37" s="162">
        <f>(D37+E37)*Dataincome!F37-'A9'!H37</f>
        <v>0</v>
      </c>
      <c r="M37" s="1112"/>
      <c r="N37" s="783"/>
      <c r="O37" s="1109"/>
      <c r="P37" s="1109"/>
      <c r="Q37" s="1891"/>
      <c r="R37" s="1891"/>
      <c r="S37" s="1891"/>
      <c r="T37" s="1110"/>
      <c r="U37" s="1111"/>
      <c r="V37" s="1111"/>
      <c r="W37" s="1113"/>
      <c r="X37" s="1111"/>
      <c r="Y37" s="1111"/>
      <c r="Z37" s="1111"/>
      <c r="AA37" s="1113"/>
    </row>
    <row r="38" spans="1:27" s="29" customFormat="1" ht="15">
      <c r="A38" s="1077">
        <f t="shared" si="0"/>
        <v>1926</v>
      </c>
      <c r="B38" s="1760">
        <f>Dataincome!F38/Dataincome!F38</f>
        <v>1</v>
      </c>
      <c r="C38" s="1769">
        <f>Dataincome!EY38/Dataincome!F38</f>
        <v>0.77230533109019328</v>
      </c>
      <c r="D38" s="1385">
        <f>Dataincome!GM38*Dataincome!DI38/Dataincome!F38</f>
        <v>5.0553610819885374E-2</v>
      </c>
      <c r="E38" s="1385">
        <f>(1-Dataincome!GM38)*Dataincome!DI38/Dataincome!F38</f>
        <v>2.3279535402152707E-2</v>
      </c>
      <c r="F38" s="1385">
        <f>(Dataincome!BB38+Dataincome!AZ38)/Dataincome!F38</f>
        <v>5.3175911279458234E-2</v>
      </c>
      <c r="G38" s="1385">
        <f>(Dataincome!BK38-Dataincome!AS38)/Dataincome!F38</f>
        <v>0.10068561140831041</v>
      </c>
      <c r="H38" s="1770"/>
      <c r="I38" s="1763">
        <f t="shared" si="2"/>
        <v>1</v>
      </c>
      <c r="J38" s="328"/>
      <c r="K38" s="292">
        <f t="shared" si="1"/>
        <v>0</v>
      </c>
      <c r="L38" s="162">
        <f>(D38+E38)*Dataincome!F38-'A9'!H38</f>
        <v>0</v>
      </c>
      <c r="M38" s="1112"/>
      <c r="N38" s="783"/>
      <c r="O38" s="1109"/>
      <c r="P38" s="1109"/>
      <c r="Q38" s="1891"/>
      <c r="R38" s="1891"/>
      <c r="S38" s="1891"/>
      <c r="T38" s="1110"/>
      <c r="U38" s="1111"/>
      <c r="V38" s="1111"/>
      <c r="W38" s="1113"/>
      <c r="X38" s="1111"/>
      <c r="Y38" s="1111"/>
      <c r="Z38" s="1111"/>
      <c r="AA38" s="1113"/>
    </row>
    <row r="39" spans="1:27" s="29" customFormat="1" ht="15">
      <c r="A39" s="1077">
        <f t="shared" si="0"/>
        <v>1927</v>
      </c>
      <c r="B39" s="1760">
        <f>Dataincome!F39/Dataincome!F39</f>
        <v>1</v>
      </c>
      <c r="C39" s="1769">
        <f>Dataincome!EY39/Dataincome!F39</f>
        <v>0.76400682921093654</v>
      </c>
      <c r="D39" s="1385">
        <f>Dataincome!GM39*Dataincome!DI39/Dataincome!F39</f>
        <v>5.3157982046217085E-2</v>
      </c>
      <c r="E39" s="1385">
        <f>(1-Dataincome!GM39)*Dataincome!DI39/Dataincome!F39</f>
        <v>2.4478827622440334E-2</v>
      </c>
      <c r="F39" s="1385">
        <f>(Dataincome!BB39+Dataincome!AZ39)/Dataincome!F39</f>
        <v>5.0042259107594071E-2</v>
      </c>
      <c r="G39" s="1385">
        <f>(Dataincome!BK39-Dataincome!AS39)/Dataincome!F39</f>
        <v>0.10831410201281187</v>
      </c>
      <c r="H39" s="1770"/>
      <c r="I39" s="1763">
        <f t="shared" si="2"/>
        <v>1</v>
      </c>
      <c r="J39" s="328"/>
      <c r="K39" s="292">
        <f t="shared" si="1"/>
        <v>0</v>
      </c>
      <c r="L39" s="162">
        <f>(D39+E39)*Dataincome!F39-'A9'!H39</f>
        <v>0</v>
      </c>
      <c r="M39" s="1112"/>
      <c r="N39" s="783"/>
      <c r="O39" s="1109"/>
      <c r="P39" s="1109"/>
      <c r="Q39" s="1891"/>
      <c r="R39" s="1891"/>
      <c r="S39" s="1891"/>
      <c r="T39" s="1110"/>
      <c r="U39" s="1111"/>
      <c r="V39" s="1111"/>
      <c r="W39" s="1113"/>
      <c r="X39" s="1111"/>
      <c r="Y39" s="1111"/>
      <c r="Z39" s="1111"/>
      <c r="AA39" s="1113"/>
    </row>
    <row r="40" spans="1:27" s="29" customFormat="1" ht="15">
      <c r="A40" s="1077">
        <f t="shared" si="0"/>
        <v>1928</v>
      </c>
      <c r="B40" s="1760">
        <f>Dataincome!F40/Dataincome!F40</f>
        <v>1</v>
      </c>
      <c r="C40" s="1769">
        <f>Dataincome!EY40/Dataincome!F40</f>
        <v>0.77401555624377116</v>
      </c>
      <c r="D40" s="1385">
        <f>Dataincome!GM40*Dataincome!DI40/Dataincome!F40</f>
        <v>5.1287479130625181E-2</v>
      </c>
      <c r="E40" s="1385">
        <f>(1-Dataincome!GM40)*Dataincome!DI40/Dataincome!F40</f>
        <v>2.3617475918038974E-2</v>
      </c>
      <c r="F40" s="1385">
        <f>(Dataincome!BB40+Dataincome!AZ40)/Dataincome!F40</f>
        <v>4.3093610149106794E-2</v>
      </c>
      <c r="G40" s="1385">
        <f>(Dataincome!BK40-Dataincome!AS40)/Dataincome!F40</f>
        <v>0.10798587855845784</v>
      </c>
      <c r="H40" s="1770"/>
      <c r="I40" s="1763">
        <f t="shared" si="2"/>
        <v>1</v>
      </c>
      <c r="J40" s="328"/>
      <c r="K40" s="292">
        <f t="shared" si="1"/>
        <v>0</v>
      </c>
      <c r="L40" s="162">
        <f>(D40+E40)*Dataincome!F40-'A9'!H40</f>
        <v>0</v>
      </c>
      <c r="M40" s="1112"/>
      <c r="N40" s="783"/>
      <c r="O40" s="1109"/>
      <c r="P40" s="1109"/>
      <c r="Q40" s="1891"/>
      <c r="R40" s="1891"/>
      <c r="S40" s="1891"/>
      <c r="T40" s="1110"/>
      <c r="U40" s="1111"/>
      <c r="V40" s="1111"/>
      <c r="W40" s="1113"/>
      <c r="X40" s="1111"/>
      <c r="Y40" s="1111"/>
      <c r="Z40" s="1111"/>
      <c r="AA40" s="1113"/>
    </row>
    <row r="41" spans="1:27" s="29" customFormat="1" ht="15">
      <c r="A41" s="1077">
        <f t="shared" si="0"/>
        <v>1929</v>
      </c>
      <c r="B41" s="1760">
        <f>Dataincome!F41/Dataincome!F41</f>
        <v>1</v>
      </c>
      <c r="C41" s="1769">
        <f>Dataincome!EY41/Dataincome!F41</f>
        <v>0.77652387173590176</v>
      </c>
      <c r="D41" s="1385">
        <f>Dataincome!GM41*Dataincome!DI41/Dataincome!F41</f>
        <v>4.7138218009713552E-2</v>
      </c>
      <c r="E41" s="1385">
        <f>(1-Dataincome!GM41)*Dataincome!DI41/Dataincome!F41</f>
        <v>2.1706774197815987E-2</v>
      </c>
      <c r="F41" s="1385">
        <f>(Dataincome!BB41+Dataincome!AZ41)/Dataincome!F41</f>
        <v>4.3497272961953291E-2</v>
      </c>
      <c r="G41" s="1385">
        <f>(Dataincome!BK41-Dataincome!AS41)/Dataincome!F41</f>
        <v>0.11113386309461541</v>
      </c>
      <c r="H41" s="1770"/>
      <c r="I41" s="1763">
        <f t="shared" si="2"/>
        <v>0.99999999999999989</v>
      </c>
      <c r="J41" s="328"/>
      <c r="K41" s="292">
        <f t="shared" si="1"/>
        <v>0</v>
      </c>
      <c r="L41" s="162">
        <f>(D41+E41)*Dataincome!F41-'A9'!H41</f>
        <v>0</v>
      </c>
      <c r="M41" s="1112"/>
      <c r="N41" s="783"/>
      <c r="O41" s="1109"/>
      <c r="P41" s="1109"/>
      <c r="Q41" s="1891"/>
      <c r="R41" s="1891"/>
      <c r="S41" s="1891"/>
      <c r="T41" s="1110"/>
      <c r="U41" s="1111"/>
      <c r="V41" s="1111"/>
      <c r="W41" s="1113"/>
      <c r="X41" s="1111"/>
      <c r="Y41" s="1111"/>
      <c r="Z41" s="1111"/>
      <c r="AA41" s="1113"/>
    </row>
    <row r="42" spans="1:27" s="29" customFormat="1" ht="15">
      <c r="A42" s="1077">
        <f t="shared" si="0"/>
        <v>1930</v>
      </c>
      <c r="B42" s="1760">
        <f>Dataincome!F42/Dataincome!F42</f>
        <v>1</v>
      </c>
      <c r="C42" s="1769">
        <f>Dataincome!EY42/Dataincome!F42</f>
        <v>0.79312907502932739</v>
      </c>
      <c r="D42" s="1385">
        <f>Dataincome!GM42*Dataincome!DI42/Dataincome!F42</f>
        <v>4.6626903810626945E-2</v>
      </c>
      <c r="E42" s="1385">
        <f>(1-Dataincome!GM42)*Dataincome!DI42/Dataincome!F42</f>
        <v>2.1471318078931243E-2</v>
      </c>
      <c r="F42" s="1385">
        <f>(Dataincome!BB42+Dataincome!AZ42)/Dataincome!F42</f>
        <v>3.6604393232761961E-2</v>
      </c>
      <c r="G42" s="1385">
        <f>(Dataincome!BK42-Dataincome!AS42)/Dataincome!F42</f>
        <v>0.10216830984835241</v>
      </c>
      <c r="H42" s="1770"/>
      <c r="I42" s="1763">
        <f t="shared" si="2"/>
        <v>1</v>
      </c>
      <c r="J42" s="328"/>
      <c r="K42" s="292">
        <f t="shared" si="1"/>
        <v>0</v>
      </c>
      <c r="L42" s="162">
        <f>(D42+E42)*Dataincome!F42-'A9'!H42</f>
        <v>0</v>
      </c>
      <c r="M42" s="1112"/>
      <c r="N42" s="783"/>
      <c r="O42" s="1109"/>
      <c r="P42" s="1109"/>
      <c r="Q42" s="1891"/>
      <c r="R42" s="1891"/>
      <c r="S42" s="1891"/>
      <c r="T42" s="1110"/>
      <c r="U42" s="1111"/>
      <c r="V42" s="1111"/>
      <c r="W42" s="1113"/>
      <c r="X42" s="1111"/>
      <c r="Y42" s="1111"/>
      <c r="Z42" s="1111"/>
      <c r="AA42" s="1113"/>
    </row>
    <row r="43" spans="1:27" s="29" customFormat="1" ht="15">
      <c r="A43" s="1077">
        <f t="shared" si="0"/>
        <v>1931</v>
      </c>
      <c r="B43" s="1760">
        <f>Dataincome!F43/Dataincome!F43</f>
        <v>1</v>
      </c>
      <c r="C43" s="1769">
        <f>Dataincome!EY43/Dataincome!F43</f>
        <v>0.78484564960155223</v>
      </c>
      <c r="D43" s="1385">
        <f>Dataincome!GM43*Dataincome!DI43/Dataincome!F43</f>
        <v>4.5095063966152926E-2</v>
      </c>
      <c r="E43" s="1385">
        <f>(1-Dataincome!GM43)*Dataincome!DI43/Dataincome!F43</f>
        <v>2.0765918023198056E-2</v>
      </c>
      <c r="F43" s="1385">
        <f>(Dataincome!BB43+Dataincome!AZ43)/Dataincome!F43</f>
        <v>3.776445340973076E-2</v>
      </c>
      <c r="G43" s="1385">
        <f>(Dataincome!BK43-Dataincome!AS43)/Dataincome!F43</f>
        <v>0.11152891499936596</v>
      </c>
      <c r="H43" s="1770"/>
      <c r="I43" s="1763">
        <f t="shared" si="2"/>
        <v>1</v>
      </c>
      <c r="J43" s="328"/>
      <c r="K43" s="292">
        <f t="shared" si="1"/>
        <v>0</v>
      </c>
      <c r="L43" s="162">
        <f>(D43+E43)*Dataincome!F43-'A9'!H43</f>
        <v>0</v>
      </c>
      <c r="M43" s="1112"/>
      <c r="N43" s="783"/>
      <c r="O43" s="1109"/>
      <c r="P43" s="1109"/>
      <c r="Q43" s="1891"/>
      <c r="R43" s="1891"/>
      <c r="S43" s="1891"/>
      <c r="T43" s="1110"/>
      <c r="U43" s="1111"/>
      <c r="V43" s="1111"/>
      <c r="W43" s="1113"/>
      <c r="X43" s="1111"/>
      <c r="Y43" s="1111"/>
      <c r="Z43" s="1111"/>
      <c r="AA43" s="1113"/>
    </row>
    <row r="44" spans="1:27" s="29" customFormat="1" ht="15">
      <c r="A44" s="1077">
        <f t="shared" si="0"/>
        <v>1932</v>
      </c>
      <c r="B44" s="1760">
        <f>Dataincome!F44/Dataincome!F44</f>
        <v>1</v>
      </c>
      <c r="C44" s="1769">
        <f>Dataincome!EY44/Dataincome!F44</f>
        <v>0.78413034909680368</v>
      </c>
      <c r="D44" s="1385">
        <f>Dataincome!GM44*Dataincome!DI44/Dataincome!F44</f>
        <v>3.5953778004576657E-2</v>
      </c>
      <c r="E44" s="1385">
        <f>(1-Dataincome!GM44)*Dataincome!DI44/Dataincome!F44</f>
        <v>1.6556428597765977E-2</v>
      </c>
      <c r="F44" s="1385">
        <f>(Dataincome!BB44+Dataincome!AZ44)/Dataincome!F44</f>
        <v>4.3594497815938681E-2</v>
      </c>
      <c r="G44" s="1385">
        <f>(Dataincome!BK44-Dataincome!AS44)/Dataincome!F44</f>
        <v>0.11976494648491499</v>
      </c>
      <c r="H44" s="1770"/>
      <c r="I44" s="1763">
        <f t="shared" si="2"/>
        <v>1</v>
      </c>
      <c r="J44" s="328"/>
      <c r="K44" s="292">
        <f t="shared" si="1"/>
        <v>0</v>
      </c>
      <c r="L44" s="162">
        <f>(D44+E44)*Dataincome!F44-'A9'!H44</f>
        <v>0</v>
      </c>
      <c r="M44" s="1112"/>
      <c r="N44" s="783"/>
      <c r="O44" s="1109"/>
      <c r="P44" s="1109"/>
      <c r="Q44" s="1891"/>
      <c r="R44" s="1891"/>
      <c r="S44" s="1891"/>
      <c r="T44" s="1110"/>
      <c r="U44" s="1111"/>
      <c r="V44" s="1111"/>
      <c r="W44" s="1113"/>
      <c r="X44" s="1111"/>
      <c r="Y44" s="1111"/>
      <c r="Z44" s="1111"/>
      <c r="AA44" s="1113"/>
    </row>
    <row r="45" spans="1:27" s="29" customFormat="1" ht="15">
      <c r="A45" s="1077">
        <f t="shared" si="0"/>
        <v>1933</v>
      </c>
      <c r="B45" s="1760">
        <f>Dataincome!F45/Dataincome!F45</f>
        <v>1</v>
      </c>
      <c r="C45" s="1769">
        <f>Dataincome!EY45/Dataincome!F45</f>
        <v>0.77325336177828186</v>
      </c>
      <c r="D45" s="1385">
        <f>Dataincome!GM45*Dataincome!DI45/Dataincome!F45</f>
        <v>4.2083349621766221E-2</v>
      </c>
      <c r="E45" s="1385">
        <f>(1-Dataincome!GM45)*Dataincome!DI45/Dataincome!F45</f>
        <v>1.9379047539285106E-2</v>
      </c>
      <c r="F45" s="1385">
        <f>(Dataincome!BB45+Dataincome!AZ45)/Dataincome!F45</f>
        <v>4.3596725608948922E-2</v>
      </c>
      <c r="G45" s="1385">
        <f>(Dataincome!BK45-Dataincome!AS45)/Dataincome!F45</f>
        <v>0.12168751545171791</v>
      </c>
      <c r="H45" s="1770"/>
      <c r="I45" s="1763">
        <f t="shared" si="2"/>
        <v>1</v>
      </c>
      <c r="J45" s="328"/>
      <c r="K45" s="292">
        <f t="shared" si="1"/>
        <v>0</v>
      </c>
      <c r="L45" s="162">
        <f>(D45+E45)*Dataincome!F45-'A9'!H45</f>
        <v>0</v>
      </c>
      <c r="M45" s="1112"/>
      <c r="N45" s="783"/>
      <c r="O45" s="1109"/>
      <c r="P45" s="1109"/>
      <c r="Q45" s="1891"/>
      <c r="R45" s="1891"/>
      <c r="S45" s="1891"/>
      <c r="T45" s="1110"/>
      <c r="U45" s="1111"/>
      <c r="V45" s="1111"/>
      <c r="W45" s="1113"/>
      <c r="X45" s="1111"/>
      <c r="Y45" s="1111"/>
      <c r="Z45" s="1111"/>
      <c r="AA45" s="1113"/>
    </row>
    <row r="46" spans="1:27" s="29" customFormat="1" ht="15">
      <c r="A46" s="1077">
        <f t="shared" si="0"/>
        <v>1934</v>
      </c>
      <c r="B46" s="1760">
        <f>Dataincome!F46/Dataincome!F46</f>
        <v>1</v>
      </c>
      <c r="C46" s="1769">
        <f>Dataincome!EY46/Dataincome!F46</f>
        <v>0.7798920609499771</v>
      </c>
      <c r="D46" s="1385">
        <f>Dataincome!GM46*Dataincome!DI46/Dataincome!F46</f>
        <v>3.372641073399596E-2</v>
      </c>
      <c r="E46" s="1385">
        <f>(1-Dataincome!GM46)*Dataincome!DI46/Dataincome!F46</f>
        <v>1.5530743698346618E-2</v>
      </c>
      <c r="F46" s="1385">
        <f>(Dataincome!BB46+Dataincome!AZ46)/Dataincome!F46</f>
        <v>4.7391225168082023E-2</v>
      </c>
      <c r="G46" s="1385">
        <f>(Dataincome!BK46-Dataincome!AS46)/Dataincome!F46</f>
        <v>0.1234595594495983</v>
      </c>
      <c r="H46" s="1770"/>
      <c r="I46" s="1763">
        <f t="shared" si="2"/>
        <v>1</v>
      </c>
      <c r="J46" s="328"/>
      <c r="K46" s="292">
        <f t="shared" si="1"/>
        <v>0</v>
      </c>
      <c r="L46" s="162">
        <f>(D46+E46)*Dataincome!F46-'A9'!H46</f>
        <v>0</v>
      </c>
      <c r="M46" s="1112"/>
      <c r="N46" s="783"/>
      <c r="O46" s="1109"/>
      <c r="P46" s="1109"/>
      <c r="Q46" s="1891"/>
      <c r="R46" s="1891"/>
      <c r="S46" s="1891"/>
      <c r="T46" s="1110"/>
      <c r="U46" s="1111"/>
      <c r="V46" s="1111"/>
      <c r="W46" s="1113"/>
      <c r="X46" s="1111"/>
      <c r="Y46" s="1111"/>
      <c r="Z46" s="1111"/>
      <c r="AA46" s="1113"/>
    </row>
    <row r="47" spans="1:27" s="29" customFormat="1" ht="15">
      <c r="A47" s="1077">
        <f t="shared" si="0"/>
        <v>1935</v>
      </c>
      <c r="B47" s="1760">
        <f>Dataincome!F47/Dataincome!F47</f>
        <v>1</v>
      </c>
      <c r="C47" s="1769">
        <f>Dataincome!EY47/Dataincome!F47</f>
        <v>0.77074741894110577</v>
      </c>
      <c r="D47" s="1385">
        <f>Dataincome!GM47*Dataincome!DI47/Dataincome!F47</f>
        <v>3.7949063227199278E-2</v>
      </c>
      <c r="E47" s="1385">
        <f>(1-Dataincome!GM47)*Dataincome!DI47/Dataincome!F47</f>
        <v>1.7475241561352831E-2</v>
      </c>
      <c r="F47" s="1385">
        <f>(Dataincome!BB47+Dataincome!AZ47)/Dataincome!F47</f>
        <v>5.0630395472328046E-2</v>
      </c>
      <c r="G47" s="1385">
        <f>(Dataincome!BK47-Dataincome!AS47)/Dataincome!F47</f>
        <v>0.12319788079801407</v>
      </c>
      <c r="H47" s="1770"/>
      <c r="I47" s="1763">
        <f t="shared" si="2"/>
        <v>1</v>
      </c>
      <c r="J47" s="328"/>
      <c r="K47" s="292">
        <f t="shared" si="1"/>
        <v>0</v>
      </c>
      <c r="L47" s="162">
        <f>(D47+E47)*Dataincome!F47-'A9'!H47</f>
        <v>0</v>
      </c>
      <c r="M47" s="1112"/>
      <c r="N47" s="783"/>
      <c r="O47" s="1109"/>
      <c r="P47" s="1109"/>
      <c r="Q47" s="1891"/>
      <c r="R47" s="1891"/>
      <c r="S47" s="1891"/>
      <c r="T47" s="1110"/>
      <c r="U47" s="1111"/>
      <c r="V47" s="1111"/>
      <c r="W47" s="1113"/>
      <c r="X47" s="1111"/>
      <c r="Y47" s="1111"/>
      <c r="Z47" s="1111"/>
      <c r="AA47" s="1113"/>
    </row>
    <row r="48" spans="1:27" s="29" customFormat="1" ht="15">
      <c r="A48" s="1077">
        <f t="shared" si="0"/>
        <v>1936</v>
      </c>
      <c r="B48" s="1760">
        <f>Dataincome!F48/Dataincome!F48</f>
        <v>1</v>
      </c>
      <c r="C48" s="1769">
        <f>Dataincome!EY48/Dataincome!F48</f>
        <v>0.80111085531251258</v>
      </c>
      <c r="D48" s="1385">
        <f>Dataincome!GM48*Dataincome!DI48/Dataincome!F48</f>
        <v>3.261253842821947E-2</v>
      </c>
      <c r="E48" s="1385">
        <f>(1-Dataincome!GM48)*Dataincome!DI48/Dataincome!F48</f>
        <v>1.5017814367379785E-2</v>
      </c>
      <c r="F48" s="1385">
        <f>(Dataincome!BB48+Dataincome!AZ48)/Dataincome!F48</f>
        <v>4.5861329659133962E-2</v>
      </c>
      <c r="G48" s="1385">
        <f>(Dataincome!BK48-Dataincome!AS48)/Dataincome!F48</f>
        <v>0.10539746223275426</v>
      </c>
      <c r="H48" s="1770"/>
      <c r="I48" s="1763">
        <f t="shared" si="2"/>
        <v>1</v>
      </c>
      <c r="J48" s="328"/>
      <c r="K48" s="292">
        <f t="shared" si="1"/>
        <v>0</v>
      </c>
      <c r="L48" s="162">
        <f>(D48+E48)*Dataincome!F48-'A9'!H48</f>
        <v>0</v>
      </c>
      <c r="M48" s="1112"/>
      <c r="N48" s="783"/>
      <c r="O48" s="1109"/>
      <c r="P48" s="1109"/>
      <c r="Q48" s="1891"/>
      <c r="R48" s="1891"/>
      <c r="S48" s="1891"/>
      <c r="T48" s="1110"/>
      <c r="U48" s="1111"/>
      <c r="V48" s="1111"/>
      <c r="W48" s="1113"/>
      <c r="X48" s="1111"/>
      <c r="Y48" s="1111"/>
      <c r="Z48" s="1111"/>
      <c r="AA48" s="1113"/>
    </row>
    <row r="49" spans="1:27" s="29" customFormat="1" ht="15">
      <c r="A49" s="1077">
        <f t="shared" si="0"/>
        <v>1937</v>
      </c>
      <c r="B49" s="1760">
        <f>Dataincome!F49/Dataincome!F49</f>
        <v>1</v>
      </c>
      <c r="C49" s="1769">
        <f>Dataincome!EY49/Dataincome!F49</f>
        <v>0.81232678452604967</v>
      </c>
      <c r="D49" s="1385">
        <f>Dataincome!GM49*Dataincome!DI49/Dataincome!F49</f>
        <v>3.4138494122092598E-2</v>
      </c>
      <c r="E49" s="1385">
        <f>(1-Dataincome!GM49)*Dataincome!DI49/Dataincome!F49</f>
        <v>1.5720504818596038E-2</v>
      </c>
      <c r="F49" s="1385">
        <f>(Dataincome!BB49+Dataincome!AZ49)/Dataincome!F49</f>
        <v>4.3521858300823564E-2</v>
      </c>
      <c r="G49" s="1385">
        <f>(Dataincome!BK49-Dataincome!AS49)/Dataincome!F49</f>
        <v>9.4292358232438145E-2</v>
      </c>
      <c r="H49" s="1770"/>
      <c r="I49" s="1763">
        <f t="shared" si="2"/>
        <v>1</v>
      </c>
      <c r="J49" s="328"/>
      <c r="K49" s="292">
        <f t="shared" si="1"/>
        <v>0</v>
      </c>
      <c r="L49" s="162">
        <f>(D49+E49)*Dataincome!F49-'A9'!H49</f>
        <v>0</v>
      </c>
      <c r="M49" s="1112"/>
      <c r="N49" s="783"/>
      <c r="O49" s="1109"/>
      <c r="P49" s="1109"/>
      <c r="Q49" s="1891"/>
      <c r="R49" s="1891"/>
      <c r="S49" s="1891"/>
      <c r="T49" s="1110"/>
      <c r="U49" s="1111"/>
      <c r="V49" s="1111"/>
      <c r="W49" s="1113"/>
      <c r="X49" s="1111"/>
      <c r="Y49" s="1111"/>
      <c r="Z49" s="1111"/>
      <c r="AA49" s="1113"/>
    </row>
    <row r="50" spans="1:27" s="29" customFormat="1" ht="15">
      <c r="A50" s="1077">
        <f t="shared" si="0"/>
        <v>1938</v>
      </c>
      <c r="B50" s="1760">
        <f>Dataincome!F50/Dataincome!F50</f>
        <v>1</v>
      </c>
      <c r="C50" s="1769">
        <f>Dataincome!EY50/Dataincome!F50</f>
        <v>0.80225817398429955</v>
      </c>
      <c r="D50" s="1385">
        <f>Dataincome!GM50*Dataincome!DI50/Dataincome!F50</f>
        <v>3.3489019667127078E-2</v>
      </c>
      <c r="E50" s="1385">
        <f>(1-Dataincome!GM50)*Dataincome!DI50/Dataincome!F50</f>
        <v>1.542142700156271E-2</v>
      </c>
      <c r="F50" s="1385">
        <f>(Dataincome!BB50+Dataincome!AZ50)/Dataincome!F50</f>
        <v>4.1821251659572976E-2</v>
      </c>
      <c r="G50" s="1385">
        <f>(Dataincome!BK50-Dataincome!AS50)/Dataincome!F50</f>
        <v>0.10701012768743777</v>
      </c>
      <c r="H50" s="1770"/>
      <c r="I50" s="1763">
        <f t="shared" si="2"/>
        <v>1</v>
      </c>
      <c r="J50" s="328"/>
      <c r="K50" s="292">
        <f t="shared" si="1"/>
        <v>0</v>
      </c>
      <c r="L50" s="162">
        <f>(D50+E50)*Dataincome!F50-'A9'!H50</f>
        <v>0</v>
      </c>
      <c r="M50" s="1112"/>
      <c r="N50" s="783"/>
      <c r="O50" s="1109"/>
      <c r="P50" s="1109"/>
      <c r="Q50" s="1891"/>
      <c r="R50" s="1891"/>
      <c r="S50" s="1891"/>
      <c r="T50" s="1110"/>
      <c r="U50" s="1111"/>
      <c r="V50" s="1111"/>
      <c r="W50" s="1113"/>
      <c r="X50" s="1111"/>
      <c r="Y50" s="1111"/>
      <c r="Z50" s="1111"/>
      <c r="AA50" s="1113"/>
    </row>
    <row r="51" spans="1:27" s="29" customFormat="1" ht="15">
      <c r="A51" s="1077">
        <f t="shared" si="0"/>
        <v>1939</v>
      </c>
      <c r="B51" s="1760">
        <f>Dataincome!F51/Dataincome!F51</f>
        <v>1</v>
      </c>
      <c r="C51" s="1769">
        <f>Dataincome!EY51/Dataincome!F51</f>
        <v>0.81200702819766046</v>
      </c>
      <c r="D51" s="1385">
        <f>Dataincome!GM51*Dataincome!DI51/Dataincome!F51</f>
        <v>4.0642139559266877E-2</v>
      </c>
      <c r="E51" s="1385">
        <f>(1-Dataincome!GM51)*Dataincome!DI51/Dataincome!F51</f>
        <v>1.8715381776785407E-2</v>
      </c>
      <c r="F51" s="1385">
        <f>(Dataincome!BB51+Dataincome!AZ51)/Dataincome!F51</f>
        <v>2.5275596241360384E-2</v>
      </c>
      <c r="G51" s="1385">
        <f>(Dataincome!BK51-Dataincome!AS51)/Dataincome!F51</f>
        <v>0.10335985422492683</v>
      </c>
      <c r="H51" s="1770"/>
      <c r="I51" s="1763">
        <f t="shared" si="2"/>
        <v>1</v>
      </c>
      <c r="J51" s="328"/>
      <c r="K51" s="292">
        <f t="shared" si="1"/>
        <v>0</v>
      </c>
      <c r="L51" s="162">
        <f>(D51+E51)*Dataincome!F51-'A9'!H51</f>
        <v>0</v>
      </c>
      <c r="M51" s="1112"/>
      <c r="N51" s="783"/>
      <c r="O51" s="1109"/>
      <c r="P51" s="1109"/>
      <c r="Q51" s="1891"/>
      <c r="R51" s="1891"/>
      <c r="S51" s="1891"/>
      <c r="T51" s="1110"/>
      <c r="U51" s="1111"/>
      <c r="V51" s="1111"/>
      <c r="W51" s="1113"/>
      <c r="X51" s="1111"/>
      <c r="Y51" s="1111"/>
      <c r="Z51" s="1111"/>
      <c r="AA51" s="1113"/>
    </row>
    <row r="52" spans="1:27" s="29" customFormat="1" ht="15">
      <c r="A52" s="1077">
        <f t="shared" si="0"/>
        <v>1940</v>
      </c>
      <c r="B52" s="1760">
        <f>Dataincome!F52/Dataincome!F52</f>
        <v>1</v>
      </c>
      <c r="C52" s="1769">
        <f>Dataincome!EY52/Dataincome!F52</f>
        <v>0.84439112024096785</v>
      </c>
      <c r="D52" s="1385">
        <f>Dataincome!GM52*Dataincome!DI52/Dataincome!F52</f>
        <v>3.4621563876804096E-2</v>
      </c>
      <c r="E52" s="1385">
        <f>(1-Dataincome!GM52)*Dataincome!DI52/Dataincome!F52</f>
        <v>1.5942954595657106E-2</v>
      </c>
      <c r="F52" s="1385">
        <f>(Dataincome!BB52+Dataincome!AZ52)/Dataincome!F52</f>
        <v>0</v>
      </c>
      <c r="G52" s="1385">
        <f>(Dataincome!BK52-Dataincome!AS52)/Dataincome!F52</f>
        <v>0.10504436128657099</v>
      </c>
      <c r="H52" s="1770"/>
      <c r="I52" s="1763">
        <f t="shared" si="2"/>
        <v>1</v>
      </c>
      <c r="J52" s="328"/>
      <c r="K52" s="292">
        <f t="shared" si="1"/>
        <v>0</v>
      </c>
      <c r="L52" s="162">
        <f>(D52+E52)*Dataincome!F52-'A9'!H52</f>
        <v>0</v>
      </c>
      <c r="M52" s="1112"/>
      <c r="N52" s="783"/>
      <c r="O52" s="1109"/>
      <c r="P52" s="1109"/>
      <c r="Q52" s="1891"/>
      <c r="R52" s="1891"/>
      <c r="S52" s="1891"/>
      <c r="T52" s="1110"/>
      <c r="U52" s="1111"/>
      <c r="V52" s="1111"/>
      <c r="W52" s="1113"/>
      <c r="X52" s="1111"/>
      <c r="Y52" s="1111"/>
      <c r="Z52" s="1111"/>
      <c r="AA52" s="1113"/>
    </row>
    <row r="53" spans="1:27" s="29" customFormat="1" ht="15">
      <c r="A53" s="1077">
        <f t="shared" si="0"/>
        <v>1941</v>
      </c>
      <c r="B53" s="1760">
        <f>Dataincome!F53/Dataincome!F53</f>
        <v>1</v>
      </c>
      <c r="C53" s="1769">
        <f>Dataincome!EY53/Dataincome!F53</f>
        <v>0.85503234070026402</v>
      </c>
      <c r="D53" s="1385">
        <f>Dataincome!GM53*Dataincome!DI53/Dataincome!F53</f>
        <v>2.704294997803185E-2</v>
      </c>
      <c r="E53" s="1385">
        <f>(1-Dataincome!GM53)*Dataincome!DI53/Dataincome!F53</f>
        <v>1.2453063217090785E-2</v>
      </c>
      <c r="F53" s="1385">
        <f>(Dataincome!BB53+Dataincome!AZ53)/Dataincome!F53</f>
        <v>0</v>
      </c>
      <c r="G53" s="1385">
        <f>(Dataincome!BK53-Dataincome!AS53)/Dataincome!F53</f>
        <v>0.10547164610461328</v>
      </c>
      <c r="H53" s="1770"/>
      <c r="I53" s="1763">
        <f t="shared" si="2"/>
        <v>0.99999999999999989</v>
      </c>
      <c r="J53" s="328"/>
      <c r="K53" s="292">
        <f t="shared" si="1"/>
        <v>0</v>
      </c>
      <c r="L53" s="162">
        <f>(D53+E53)*Dataincome!F53-'A9'!H53</f>
        <v>0</v>
      </c>
      <c r="M53" s="1112"/>
      <c r="N53" s="783"/>
      <c r="O53" s="1109"/>
      <c r="P53" s="1109"/>
      <c r="Q53" s="1891"/>
      <c r="R53" s="1891"/>
      <c r="S53" s="1891"/>
      <c r="T53" s="1110"/>
      <c r="U53" s="1111"/>
      <c r="V53" s="1111"/>
      <c r="W53" s="1113"/>
      <c r="X53" s="1111"/>
      <c r="Y53" s="1111"/>
      <c r="Z53" s="1111"/>
      <c r="AA53" s="1113"/>
    </row>
    <row r="54" spans="1:27" s="29" customFormat="1" ht="15">
      <c r="A54" s="1077">
        <f t="shared" si="0"/>
        <v>1942</v>
      </c>
      <c r="B54" s="1760">
        <f>Dataincome!F54/Dataincome!F54</f>
        <v>1</v>
      </c>
      <c r="C54" s="1769">
        <f>Dataincome!EY54/Dataincome!F54</f>
        <v>0.86250966062092793</v>
      </c>
      <c r="D54" s="1385">
        <f>Dataincome!GM54*Dataincome!DI54/Dataincome!F54</f>
        <v>2.2327667086717823E-2</v>
      </c>
      <c r="E54" s="1385">
        <f>(1-Dataincome!GM54)*Dataincome!DI54/Dataincome!F54</f>
        <v>1.0281712976835904E-2</v>
      </c>
      <c r="F54" s="1385">
        <f>(Dataincome!BB54+Dataincome!AZ54)/Dataincome!F54</f>
        <v>0</v>
      </c>
      <c r="G54" s="1385">
        <f>(Dataincome!BK54-Dataincome!AS54)/Dataincome!F54</f>
        <v>0.10488095931551826</v>
      </c>
      <c r="H54" s="1770"/>
      <c r="I54" s="1763">
        <f t="shared" si="2"/>
        <v>0.99999999999999989</v>
      </c>
      <c r="J54" s="328"/>
      <c r="K54" s="292">
        <f t="shared" si="1"/>
        <v>0</v>
      </c>
      <c r="L54" s="162">
        <f>(D54+E54)*Dataincome!F54-'A9'!H54</f>
        <v>0</v>
      </c>
      <c r="M54" s="1112"/>
      <c r="N54" s="783"/>
      <c r="O54" s="1109"/>
      <c r="P54" s="1109"/>
      <c r="Q54" s="1891"/>
      <c r="R54" s="1891"/>
      <c r="S54" s="1891"/>
      <c r="T54" s="1110"/>
      <c r="U54" s="1111"/>
      <c r="V54" s="1111"/>
      <c r="W54" s="1113"/>
      <c r="X54" s="1111"/>
      <c r="Y54" s="1111"/>
      <c r="Z54" s="1111"/>
      <c r="AA54" s="1113"/>
    </row>
    <row r="55" spans="1:27" s="29" customFormat="1" ht="15">
      <c r="A55" s="1077">
        <f t="shared" si="0"/>
        <v>1943</v>
      </c>
      <c r="B55" s="1760">
        <f>Dataincome!F55/Dataincome!F55</f>
        <v>1</v>
      </c>
      <c r="C55" s="1769">
        <f>Dataincome!EY55/Dataincome!F55</f>
        <v>0.87572273338874074</v>
      </c>
      <c r="D55" s="1385">
        <f>Dataincome!GM55*Dataincome!DI55/Dataincome!F55</f>
        <v>1.3328583027628587E-2</v>
      </c>
      <c r="E55" s="1385">
        <f>(1-Dataincome!GM55)*Dataincome!DI55/Dataincome!F55</f>
        <v>6.1377063956460417E-3</v>
      </c>
      <c r="F55" s="1385">
        <f>(Dataincome!BB55+Dataincome!AZ55)/Dataincome!F55</f>
        <v>0</v>
      </c>
      <c r="G55" s="1385">
        <f>(Dataincome!BK55-Dataincome!AS55)/Dataincome!F55</f>
        <v>0.10481097718798454</v>
      </c>
      <c r="H55" s="1770"/>
      <c r="I55" s="1763">
        <f t="shared" si="2"/>
        <v>1</v>
      </c>
      <c r="J55" s="328"/>
      <c r="K55" s="292">
        <f t="shared" si="1"/>
        <v>0</v>
      </c>
      <c r="L55" s="162">
        <f>(D55+E55)*Dataincome!F55-'A9'!H55</f>
        <v>0</v>
      </c>
      <c r="M55" s="1112"/>
      <c r="N55" s="783"/>
      <c r="O55" s="1109"/>
      <c r="P55" s="1109"/>
      <c r="Q55" s="1891"/>
      <c r="R55" s="1891"/>
      <c r="S55" s="1891"/>
      <c r="T55" s="1110"/>
      <c r="U55" s="1111"/>
      <c r="V55" s="1111"/>
      <c r="W55" s="1113"/>
      <c r="X55" s="1111"/>
      <c r="Y55" s="1111"/>
      <c r="Z55" s="1111"/>
      <c r="AA55" s="1113"/>
    </row>
    <row r="56" spans="1:27" s="29" customFormat="1" ht="15">
      <c r="A56" s="1077">
        <f t="shared" si="0"/>
        <v>1944</v>
      </c>
      <c r="B56" s="1760">
        <f>Dataincome!F56/Dataincome!F56</f>
        <v>1</v>
      </c>
      <c r="C56" s="1769">
        <f>Dataincome!EY56/Dataincome!F56</f>
        <v>0.92243164359791552</v>
      </c>
      <c r="D56" s="1385">
        <f>Dataincome!GM56*Dataincome!DI56/Dataincome!F56</f>
        <v>-1.8209622091667588E-2</v>
      </c>
      <c r="E56" s="1385">
        <f>(1-Dataincome!GM56)*Dataincome!DI56/Dataincome!F56</f>
        <v>-8.3853860341079958E-3</v>
      </c>
      <c r="F56" s="1385">
        <f>(Dataincome!BB56+Dataincome!AZ56)/Dataincome!F56</f>
        <v>0</v>
      </c>
      <c r="G56" s="1385">
        <f>(Dataincome!BK56-Dataincome!AS56)/Dataincome!F56</f>
        <v>0.10416336452786001</v>
      </c>
      <c r="H56" s="1770"/>
      <c r="I56" s="1763">
        <f t="shared" si="2"/>
        <v>1</v>
      </c>
      <c r="J56" s="328"/>
      <c r="K56" s="292">
        <f t="shared" si="1"/>
        <v>0</v>
      </c>
      <c r="L56" s="162">
        <f>(D56+E56)*Dataincome!F56-'A9'!H56</f>
        <v>0</v>
      </c>
      <c r="M56" s="1112"/>
      <c r="N56" s="783"/>
      <c r="O56" s="1109"/>
      <c r="P56" s="1109"/>
      <c r="Q56" s="1891"/>
      <c r="R56" s="1891"/>
      <c r="S56" s="1891"/>
      <c r="T56" s="1110"/>
      <c r="U56" s="1111"/>
      <c r="V56" s="1111"/>
      <c r="W56" s="1113"/>
      <c r="X56" s="1111"/>
      <c r="Y56" s="1111"/>
      <c r="Z56" s="1111"/>
      <c r="AA56" s="1113"/>
    </row>
    <row r="57" spans="1:27" s="29" customFormat="1" ht="15">
      <c r="A57" s="1077">
        <f t="shared" si="0"/>
        <v>1945</v>
      </c>
      <c r="B57" s="1760">
        <f>Dataincome!F57/Dataincome!F57</f>
        <v>1</v>
      </c>
      <c r="C57" s="1769">
        <f>Dataincome!EY57/Dataincome!F57</f>
        <v>0.89788690262673632</v>
      </c>
      <c r="D57" s="1385">
        <f>Dataincome!GM57*Dataincome!DI57/Dataincome!F57</f>
        <v>-7.5723927221096627E-3</v>
      </c>
      <c r="E57" s="1385">
        <f>(1-Dataincome!GM57)*Dataincome!DI57/Dataincome!F57</f>
        <v>-3.4870265762305267E-3</v>
      </c>
      <c r="F57" s="1385">
        <f>(Dataincome!BB57+Dataincome!AZ57)/Dataincome!F57</f>
        <v>0</v>
      </c>
      <c r="G57" s="1385">
        <f>(Dataincome!BK57-Dataincome!AS57)/Dataincome!F57</f>
        <v>0.11317251667160394</v>
      </c>
      <c r="H57" s="1770"/>
      <c r="I57" s="1763">
        <f t="shared" si="2"/>
        <v>1</v>
      </c>
      <c r="J57" s="328"/>
      <c r="K57" s="292">
        <f t="shared" si="1"/>
        <v>0</v>
      </c>
      <c r="L57" s="162">
        <f>(D57+E57)*Dataincome!F57-'A9'!H57</f>
        <v>0</v>
      </c>
      <c r="M57" s="1112"/>
      <c r="N57" s="783"/>
      <c r="O57" s="1109"/>
      <c r="P57" s="1109"/>
      <c r="Q57" s="1891"/>
      <c r="R57" s="1891"/>
      <c r="S57" s="1891"/>
      <c r="T57" s="1110"/>
      <c r="U57" s="1111"/>
      <c r="V57" s="1111"/>
      <c r="W57" s="1113"/>
      <c r="X57" s="1111"/>
      <c r="Y57" s="1111"/>
      <c r="Z57" s="1111"/>
      <c r="AA57" s="1113"/>
    </row>
    <row r="58" spans="1:27" s="29" customFormat="1" ht="15">
      <c r="A58" s="1077">
        <f t="shared" si="0"/>
        <v>1946</v>
      </c>
      <c r="B58" s="1760">
        <f>Dataincome!F58/Dataincome!F58</f>
        <v>1</v>
      </c>
      <c r="C58" s="1769">
        <f>Dataincome!EY58/Dataincome!F58</f>
        <v>0.83418380458762886</v>
      </c>
      <c r="D58" s="1385">
        <f>Dataincome!GM58*Dataincome!DI58/Dataincome!F58</f>
        <v>3.1684412016778518E-2</v>
      </c>
      <c r="E58" s="1385">
        <f>(1-Dataincome!GM58)*Dataincome!DI58/Dataincome!F58</f>
        <v>1.4590419542313925E-2</v>
      </c>
      <c r="F58" s="1385">
        <f>(Dataincome!BB58+Dataincome!AZ58)/Dataincome!F58</f>
        <v>0</v>
      </c>
      <c r="G58" s="1385">
        <f>(Dataincome!BK58-Dataincome!AS58)/Dataincome!F58</f>
        <v>0.11954136385327878</v>
      </c>
      <c r="H58" s="1770"/>
      <c r="I58" s="1763">
        <f t="shared" si="2"/>
        <v>1</v>
      </c>
      <c r="J58" s="328"/>
      <c r="K58" s="292">
        <f t="shared" si="1"/>
        <v>0</v>
      </c>
      <c r="L58" s="162">
        <f>(D58+E58)*Dataincome!F58-'A9'!H58</f>
        <v>0</v>
      </c>
      <c r="M58" s="1112"/>
      <c r="N58" s="783"/>
      <c r="O58" s="1109"/>
      <c r="P58" s="1109"/>
      <c r="Q58" s="1891"/>
      <c r="R58" s="1891"/>
      <c r="S58" s="1891"/>
      <c r="T58" s="1110"/>
      <c r="U58" s="1111"/>
      <c r="V58" s="1111"/>
      <c r="W58" s="1113"/>
      <c r="X58" s="1111"/>
      <c r="Y58" s="1111"/>
      <c r="Z58" s="1111"/>
      <c r="AA58" s="1113"/>
    </row>
    <row r="59" spans="1:27" s="29" customFormat="1" ht="15">
      <c r="A59" s="1077">
        <f t="shared" si="0"/>
        <v>1947</v>
      </c>
      <c r="B59" s="1760">
        <f>Dataincome!F59/Dataincome!F59</f>
        <v>1</v>
      </c>
      <c r="C59" s="1769">
        <f>Dataincome!EY59/Dataincome!F59</f>
        <v>0.83638537482613329</v>
      </c>
      <c r="D59" s="1385">
        <f>Dataincome!GM59*Dataincome!DI59/Dataincome!F59</f>
        <v>2.511338674512888E-2</v>
      </c>
      <c r="E59" s="1385">
        <f>(1-Dataincome!GM59)*Dataincome!DI59/Dataincome!F59</f>
        <v>1.1564514706657029E-2</v>
      </c>
      <c r="F59" s="1385">
        <f>(Dataincome!BB59+Dataincome!AZ59)/Dataincome!F59</f>
        <v>0</v>
      </c>
      <c r="G59" s="1385">
        <f>(Dataincome!BK59-Dataincome!AS59)/Dataincome!F59</f>
        <v>0.12693672372208084</v>
      </c>
      <c r="H59" s="1770"/>
      <c r="I59" s="1763">
        <f t="shared" si="2"/>
        <v>1</v>
      </c>
      <c r="J59" s="328"/>
      <c r="K59" s="292">
        <f t="shared" si="1"/>
        <v>0</v>
      </c>
      <c r="L59" s="162">
        <f>(D59+E59)*Dataincome!F59-'A9'!H59</f>
        <v>0</v>
      </c>
      <c r="M59" s="1112"/>
      <c r="N59" s="783"/>
      <c r="O59" s="1109"/>
      <c r="P59" s="1109"/>
      <c r="Q59" s="1891"/>
      <c r="R59" s="1891"/>
      <c r="S59" s="1891"/>
      <c r="T59" s="1110"/>
      <c r="U59" s="1111"/>
      <c r="V59" s="1111"/>
      <c r="W59" s="1113"/>
      <c r="X59" s="1111"/>
      <c r="Y59" s="1111"/>
      <c r="Z59" s="1111"/>
      <c r="AA59" s="1113"/>
    </row>
    <row r="60" spans="1:27" s="29" customFormat="1" ht="15">
      <c r="A60" s="1077">
        <f>A61-1</f>
        <v>1948</v>
      </c>
      <c r="B60" s="1760">
        <f>Dataincome!F60/Dataincome!F60</f>
        <v>1</v>
      </c>
      <c r="C60" s="1769">
        <f>Dataincome!EY60/Dataincome!F60</f>
        <v>0.81271749037684105</v>
      </c>
      <c r="D60" s="1385">
        <f>Dataincome!GM60*Dataincome!DI60/Dataincome!F60</f>
        <v>3.6124646898615796E-2</v>
      </c>
      <c r="E60" s="1385">
        <f>(1-Dataincome!GM60)*Dataincome!DI60/Dataincome!F60</f>
        <v>1.6635112363443623E-2</v>
      </c>
      <c r="F60" s="1385">
        <f>(Dataincome!BB60+Dataincome!AZ60)/Dataincome!F60</f>
        <v>0</v>
      </c>
      <c r="G60" s="1385">
        <f>(Dataincome!BK60-Dataincome!AS60)/Dataincome!F60</f>
        <v>0.13452275036109948</v>
      </c>
      <c r="H60" s="1770"/>
      <c r="I60" s="1763">
        <f t="shared" si="2"/>
        <v>1</v>
      </c>
      <c r="J60" s="328"/>
      <c r="K60" s="292">
        <f t="shared" si="1"/>
        <v>0</v>
      </c>
      <c r="L60" s="162">
        <f>(D60+E60)*Dataincome!F60-'A9'!H60</f>
        <v>0</v>
      </c>
      <c r="M60" s="1112"/>
      <c r="N60" s="783"/>
      <c r="O60" s="1109"/>
      <c r="P60" s="1109"/>
      <c r="Q60" s="1891"/>
      <c r="R60" s="1891"/>
      <c r="S60" s="1891"/>
      <c r="T60" s="1110"/>
      <c r="U60" s="1111"/>
      <c r="V60" s="1111"/>
      <c r="W60" s="1113"/>
      <c r="X60" s="1111"/>
      <c r="Y60" s="1111"/>
      <c r="Z60" s="1111"/>
      <c r="AA60" s="1113"/>
    </row>
    <row r="61" spans="1:27" s="29" customFormat="1" ht="15">
      <c r="A61" s="28">
        <v>1949</v>
      </c>
      <c r="B61" s="1760">
        <f>Dataincome!F61/Dataincome!F61</f>
        <v>1</v>
      </c>
      <c r="C61" s="1769">
        <f>Dataincome!EY61/Dataincome!F61</f>
        <v>0.81111250104201149</v>
      </c>
      <c r="D61" s="1385">
        <f>Dataincome!GM61*Dataincome!DI61/Dataincome!F61</f>
        <v>3.2710643142005509E-2</v>
      </c>
      <c r="E61" s="1385">
        <f>(1-Dataincome!GM61)*Dataincome!DI61/Dataincome!F61</f>
        <v>1.5062990807215846E-2</v>
      </c>
      <c r="F61" s="1385">
        <f>(Dataincome!BB61+Dataincome!AZ61)/Dataincome!F61</f>
        <v>-2.7233905480358832E-3</v>
      </c>
      <c r="G61" s="1385">
        <f>(Dataincome!BK61-Dataincome!AS61)/Dataincome!F61</f>
        <v>0.14382875503936579</v>
      </c>
      <c r="H61" s="1770">
        <f>Dataincome!AS61/Dataincome!F61</f>
        <v>0</v>
      </c>
      <c r="I61" s="1763">
        <f t="shared" si="2"/>
        <v>0.99999149948256283</v>
      </c>
      <c r="K61" s="292">
        <f t="shared" si="1"/>
        <v>-8.5005174371710623E-6</v>
      </c>
      <c r="L61" s="162">
        <f>(D61+E61)*Dataincome!F61-'A9'!H61</f>
        <v>0</v>
      </c>
    </row>
    <row r="62" spans="1:27" s="29" customFormat="1" ht="15">
      <c r="A62" s="28">
        <v>1950</v>
      </c>
      <c r="B62" s="1760">
        <f>Dataincome!F62/Dataincome!F62</f>
        <v>1</v>
      </c>
      <c r="C62" s="1769">
        <f>Dataincome!EY62/Dataincome!F62</f>
        <v>0.79246429580860467</v>
      </c>
      <c r="D62" s="1385">
        <f>Dataincome!GM62*Dataincome!DI62/Dataincome!F62</f>
        <v>4.2373715570941169E-2</v>
      </c>
      <c r="E62" s="1385">
        <f>(1-Dataincome!GM62)*Dataincome!DI62/Dataincome!F62</f>
        <v>1.9512758747718489E-2</v>
      </c>
      <c r="F62" s="1385">
        <f>(Dataincome!BB62+Dataincome!AZ62)/Dataincome!F62</f>
        <v>-4.4990086798932715E-3</v>
      </c>
      <c r="G62" s="1385">
        <f>(Dataincome!BK62-Dataincome!AS62)/Dataincome!F62</f>
        <v>0.1501555103580606</v>
      </c>
      <c r="H62" s="1770">
        <f>Dataincome!AS62/Dataincome!F62</f>
        <v>0</v>
      </c>
      <c r="I62" s="1763">
        <f t="shared" si="2"/>
        <v>1.0000072718054316</v>
      </c>
      <c r="K62" s="292">
        <f t="shared" si="1"/>
        <v>7.2718054315856762E-6</v>
      </c>
      <c r="L62" s="162">
        <f>(D62+E62)*Dataincome!F62-'A9'!H62</f>
        <v>0</v>
      </c>
    </row>
    <row r="63" spans="1:27" s="29" customFormat="1" ht="15">
      <c r="A63" s="28">
        <v>1951</v>
      </c>
      <c r="B63" s="1760">
        <f>Dataincome!F63/Dataincome!F63</f>
        <v>1</v>
      </c>
      <c r="C63" s="1769">
        <f>Dataincome!EY63/Dataincome!F63</f>
        <v>0.78634358376788793</v>
      </c>
      <c r="D63" s="1385">
        <f>Dataincome!GM63*Dataincome!DI63/Dataincome!F63</f>
        <v>4.0909644533759899E-2</v>
      </c>
      <c r="E63" s="1385">
        <f>(1-Dataincome!GM63)*Dataincome!DI63/Dataincome!F63</f>
        <v>1.883856568833921E-2</v>
      </c>
      <c r="F63" s="1385">
        <f>(Dataincome!BB63+Dataincome!AZ63)/Dataincome!F63</f>
        <v>-2.1580691625145251E-3</v>
      </c>
      <c r="G63" s="1385">
        <f>(Dataincome!BK63-Dataincome!AS63)/Dataincome!F63</f>
        <v>0.15606627517252761</v>
      </c>
      <c r="H63" s="1770">
        <f>Dataincome!AS63/Dataincome!F63</f>
        <v>0</v>
      </c>
      <c r="I63" s="1763">
        <f t="shared" si="2"/>
        <v>1.0000000000000002</v>
      </c>
      <c r="K63" s="292">
        <f t="shared" si="1"/>
        <v>0</v>
      </c>
      <c r="L63" s="162">
        <f>(D63+E63)*Dataincome!F63-'A9'!H63</f>
        <v>0</v>
      </c>
    </row>
    <row r="64" spans="1:27" s="29" customFormat="1" ht="15">
      <c r="A64" s="28">
        <v>1952</v>
      </c>
      <c r="B64" s="1760">
        <f>Dataincome!F64/Dataincome!F64</f>
        <v>1</v>
      </c>
      <c r="C64" s="1769">
        <f>Dataincome!EY64/Dataincome!F64</f>
        <v>0.79584559350063944</v>
      </c>
      <c r="D64" s="1385">
        <f>Dataincome!GM64*Dataincome!DI64/Dataincome!F64</f>
        <v>3.1087629362951848E-2</v>
      </c>
      <c r="E64" s="1385">
        <f>(1-Dataincome!GM64)*Dataincome!DI64/Dataincome!F64</f>
        <v>1.4315605880305754E-2</v>
      </c>
      <c r="F64" s="1385">
        <f>(Dataincome!BB64+Dataincome!AZ64)/Dataincome!F64</f>
        <v>-3.7084198160001101E-3</v>
      </c>
      <c r="G64" s="1385">
        <f>(Dataincome!BK64-Dataincome!AS64)/Dataincome!F64</f>
        <v>0.16245463107970307</v>
      </c>
      <c r="H64" s="1770">
        <f>Dataincome!AS64/Dataincome!F64</f>
        <v>0</v>
      </c>
      <c r="I64" s="1763">
        <f t="shared" si="2"/>
        <v>0.99999504000759998</v>
      </c>
      <c r="K64" s="292">
        <f t="shared" si="1"/>
        <v>-4.9599924000220952E-6</v>
      </c>
      <c r="L64" s="162">
        <f>(D64+E64)*Dataincome!F64-'A9'!H64</f>
        <v>0</v>
      </c>
    </row>
    <row r="65" spans="1:12" s="29" customFormat="1" ht="15">
      <c r="A65" s="28">
        <v>1953</v>
      </c>
      <c r="B65" s="1760">
        <f>Dataincome!F65/Dataincome!F65</f>
        <v>1</v>
      </c>
      <c r="C65" s="1769">
        <f>Dataincome!EY65/Dataincome!F65</f>
        <v>0.79092466471972589</v>
      </c>
      <c r="D65" s="1385">
        <f>Dataincome!GM65*Dataincome!DI65/Dataincome!F65</f>
        <v>3.190827500685868E-2</v>
      </c>
      <c r="E65" s="1385">
        <f>(1-Dataincome!GM65)*Dataincome!DI65/Dataincome!F65</f>
        <v>1.4693506667413068E-2</v>
      </c>
      <c r="F65" s="1385">
        <f>(Dataincome!BB65+Dataincome!AZ65)/Dataincome!F65</f>
        <v>2.6356513351804954E-4</v>
      </c>
      <c r="G65" s="1385">
        <f>(Dataincome!BK65-Dataincome!AS65)/Dataincome!F65</f>
        <v>0.16220520802958449</v>
      </c>
      <c r="H65" s="1770">
        <f>Dataincome!AS65/Dataincome!F65</f>
        <v>0</v>
      </c>
      <c r="I65" s="1763">
        <f t="shared" si="2"/>
        <v>0.99999521955710013</v>
      </c>
      <c r="K65" s="292">
        <f t="shared" si="1"/>
        <v>-4.7804428998654558E-6</v>
      </c>
      <c r="L65" s="162">
        <f>(D65+E65)*Dataincome!F65-'A9'!H65</f>
        <v>0</v>
      </c>
    </row>
    <row r="66" spans="1:12" s="29" customFormat="1" ht="15">
      <c r="A66" s="28">
        <v>1954</v>
      </c>
      <c r="B66" s="1760">
        <f>Dataincome!F66/Dataincome!F66</f>
        <v>1</v>
      </c>
      <c r="C66" s="1769">
        <f>Dataincome!EY66/Dataincome!F66</f>
        <v>0.79948215223000707</v>
      </c>
      <c r="D66" s="1385">
        <f>Dataincome!GM66*Dataincome!DI66/Dataincome!F66</f>
        <v>2.8287827013629026E-2</v>
      </c>
      <c r="E66" s="1385">
        <f>(1-Dataincome!GM66)*Dataincome!DI66/Dataincome!F66</f>
        <v>1.3026319183410644E-2</v>
      </c>
      <c r="F66" s="1385">
        <f>(Dataincome!BB66+Dataincome!AZ66)/Dataincome!F66</f>
        <v>6.8307351869182522E-5</v>
      </c>
      <c r="G66" s="1385">
        <f>(Dataincome!BK66-Dataincome!AS66)/Dataincome!F66</f>
        <v>0.15913088766823449</v>
      </c>
      <c r="H66" s="1770">
        <f>Dataincome!AS66/Dataincome!F66</f>
        <v>0</v>
      </c>
      <c r="I66" s="1763">
        <f t="shared" si="2"/>
        <v>0.99999549344715033</v>
      </c>
      <c r="K66" s="292">
        <f t="shared" si="1"/>
        <v>-4.5065528496701646E-6</v>
      </c>
      <c r="L66" s="162">
        <f>(D66+E66)*Dataincome!F66-'A9'!H66</f>
        <v>0</v>
      </c>
    </row>
    <row r="67" spans="1:12" s="29" customFormat="1" ht="15">
      <c r="A67" s="28">
        <v>1955</v>
      </c>
      <c r="B67" s="1760">
        <f>Dataincome!F67/Dataincome!F67</f>
        <v>1</v>
      </c>
      <c r="C67" s="1769">
        <f>Dataincome!EY67/Dataincome!F67</f>
        <v>0.7995314125419889</v>
      </c>
      <c r="D67" s="1385">
        <f>Dataincome!GM67*Dataincome!DI67/Dataincome!F67</f>
        <v>3.1013441046574698E-2</v>
      </c>
      <c r="E67" s="1385">
        <f>(1-Dataincome!GM67)*Dataincome!DI67/Dataincome!F67</f>
        <v>1.4281442751114421E-2</v>
      </c>
      <c r="F67" s="1385">
        <f>(Dataincome!BB67+Dataincome!AZ67)/Dataincome!F67</f>
        <v>2.4509979326890136E-3</v>
      </c>
      <c r="G67" s="1385">
        <f>(Dataincome!BK67-Dataincome!AS67)/Dataincome!F67</f>
        <v>0.15271851580429355</v>
      </c>
      <c r="H67" s="1770">
        <f>Dataincome!AS67/Dataincome!F67</f>
        <v>0</v>
      </c>
      <c r="I67" s="1763">
        <f t="shared" si="2"/>
        <v>0.9999958100766605</v>
      </c>
      <c r="K67" s="292">
        <f t="shared" si="1"/>
        <v>-4.1899233395037427E-6</v>
      </c>
      <c r="L67" s="162">
        <f>(D67+E67)*Dataincome!F67-'A9'!H67</f>
        <v>0</v>
      </c>
    </row>
    <row r="68" spans="1:12" s="29" customFormat="1" ht="15">
      <c r="A68" s="28">
        <v>1956</v>
      </c>
      <c r="B68" s="1760">
        <f>Dataincome!F68/Dataincome!F68</f>
        <v>1</v>
      </c>
      <c r="C68" s="1769">
        <f>Dataincome!EY68/Dataincome!F68</f>
        <v>0.80344890233546395</v>
      </c>
      <c r="D68" s="1385">
        <f>Dataincome!GM68*Dataincome!DI68/Dataincome!F68</f>
        <v>3.1130912453751613E-2</v>
      </c>
      <c r="E68" s="1385">
        <f>(1-Dataincome!GM68)*Dataincome!DI68/Dataincome!F68</f>
        <v>1.433553739910819E-2</v>
      </c>
      <c r="F68" s="1385">
        <f>(Dataincome!BB68+Dataincome!AZ68)/Dataincome!F68</f>
        <v>1.1470061609895716E-3</v>
      </c>
      <c r="G68" s="1385">
        <f>(Dataincome!BK68-Dataincome!AS68)/Dataincome!F68</f>
        <v>0.1499414499776697</v>
      </c>
      <c r="H68" s="1770">
        <f>Dataincome!AS68/Dataincome!F68</f>
        <v>0</v>
      </c>
      <c r="I68" s="1763">
        <f t="shared" si="2"/>
        <v>1.0000038083269831</v>
      </c>
      <c r="K68" s="292">
        <f t="shared" si="1"/>
        <v>3.8083269831012956E-6</v>
      </c>
      <c r="L68" s="162">
        <f>(D68+E68)*Dataincome!F68-'A9'!H68</f>
        <v>0</v>
      </c>
    </row>
    <row r="69" spans="1:12" s="29" customFormat="1" ht="15">
      <c r="A69" s="28">
        <v>1957</v>
      </c>
      <c r="B69" s="1760">
        <f>Dataincome!F69/Dataincome!F69</f>
        <v>1</v>
      </c>
      <c r="C69" s="1769">
        <f>Dataincome!EY69/Dataincome!F69</f>
        <v>0.7971552363546851</v>
      </c>
      <c r="D69" s="1385">
        <f>Dataincome!GM69*Dataincome!DI69/Dataincome!F69</f>
        <v>3.3798221610263829E-2</v>
      </c>
      <c r="E69" s="1385">
        <f>(1-Dataincome!GM69)*Dataincome!DI69/Dataincome!F69</f>
        <v>1.5563812035290808E-2</v>
      </c>
      <c r="F69" s="1385">
        <f>(Dataincome!BB69+Dataincome!AZ69)/Dataincome!F69</f>
        <v>-1.7594501699620902E-4</v>
      </c>
      <c r="G69" s="1385">
        <f>(Dataincome!BK69-Dataincome!AS69)/Dataincome!F69</f>
        <v>0.15365867501675645</v>
      </c>
      <c r="H69" s="1770">
        <f>Dataincome!AS69/Dataincome!F69</f>
        <v>0</v>
      </c>
      <c r="I69" s="1763">
        <f t="shared" si="2"/>
        <v>0.99999999999999989</v>
      </c>
      <c r="K69" s="292">
        <f t="shared" si="1"/>
        <v>0</v>
      </c>
      <c r="L69" s="162">
        <f>(D69+E69)*Dataincome!F69-'A9'!H69</f>
        <v>0</v>
      </c>
    </row>
    <row r="70" spans="1:12" s="29" customFormat="1" ht="15">
      <c r="A70" s="28">
        <v>1958</v>
      </c>
      <c r="B70" s="1760">
        <f>Dataincome!F70/Dataincome!F70</f>
        <v>1</v>
      </c>
      <c r="C70" s="1769">
        <f>Dataincome!EY70/Dataincome!F70</f>
        <v>0.78956426106478961</v>
      </c>
      <c r="D70" s="1385">
        <f>Dataincome!GM70*Dataincome!DI70/Dataincome!F70</f>
        <v>3.6489208427766928E-2</v>
      </c>
      <c r="E70" s="1385">
        <f>(1-Dataincome!GM70)*Dataincome!DI70/Dataincome!F70</f>
        <v>1.6802990045897876E-2</v>
      </c>
      <c r="F70" s="1385">
        <f>(Dataincome!BB70+Dataincome!AZ70)/Dataincome!F70</f>
        <v>-6.8389918493358599E-5</v>
      </c>
      <c r="G70" s="1385">
        <f>(Dataincome!BK70-Dataincome!AS70)/Dataincome!F70</f>
        <v>0.15721193038003894</v>
      </c>
      <c r="H70" s="1770">
        <f>Dataincome!AS70/Dataincome!F70</f>
        <v>0</v>
      </c>
      <c r="I70" s="1763">
        <f t="shared" si="2"/>
        <v>1</v>
      </c>
      <c r="K70" s="292">
        <f t="shared" si="1"/>
        <v>0</v>
      </c>
      <c r="L70" s="162">
        <f>(D70+E70)*Dataincome!F70-'A9'!H70</f>
        <v>0</v>
      </c>
    </row>
    <row r="71" spans="1:12" s="29" customFormat="1" ht="15">
      <c r="A71" s="28">
        <v>1959</v>
      </c>
      <c r="B71" s="1760">
        <f>Dataincome!F71/Dataincome!F71</f>
        <v>1</v>
      </c>
      <c r="C71" s="1769">
        <f>Dataincome!EY71/Dataincome!F71</f>
        <v>0.7780219236715985</v>
      </c>
      <c r="D71" s="1385">
        <f>Dataincome!GM71*Dataincome!DI71/Dataincome!F71</f>
        <v>3.7841923899856716E-2</v>
      </c>
      <c r="E71" s="1385">
        <f>(1-Dataincome!GM71)*Dataincome!DI71/Dataincome!F71</f>
        <v>1.7425904753884808E-2</v>
      </c>
      <c r="F71" s="1385">
        <f>(Dataincome!BB71+Dataincome!AZ71)/Dataincome!F71</f>
        <v>9.0596804214552128E-5</v>
      </c>
      <c r="G71" s="1385">
        <f>(Dataincome!BK71-Dataincome!AS71)/Dataincome!F71</f>
        <v>0.1666196508704452</v>
      </c>
      <c r="H71" s="1770">
        <f>Dataincome!AS71/Dataincome!F71</f>
        <v>0</v>
      </c>
      <c r="I71" s="1763">
        <f t="shared" si="2"/>
        <v>0.99999999999999978</v>
      </c>
      <c r="K71" s="292">
        <f t="shared" si="1"/>
        <v>0</v>
      </c>
      <c r="L71" s="162">
        <f>(D71+E71)*Dataincome!F71-'A9'!H71</f>
        <v>0</v>
      </c>
    </row>
    <row r="72" spans="1:12" s="29" customFormat="1" ht="15">
      <c r="A72" s="28">
        <v>1960</v>
      </c>
      <c r="B72" s="1760">
        <f>Dataincome!F72/Dataincome!F72</f>
        <v>1</v>
      </c>
      <c r="C72" s="1769">
        <f>Dataincome!EY72/Dataincome!F72</f>
        <v>0.77600639162683782</v>
      </c>
      <c r="D72" s="1385">
        <f>Dataincome!GM72*Dataincome!DI72/Dataincome!F72</f>
        <v>4.1296914356423971E-2</v>
      </c>
      <c r="E72" s="1385">
        <f>(1-Dataincome!GM72)*Dataincome!DI72/Dataincome!F72</f>
        <v>1.9016900359209991E-2</v>
      </c>
      <c r="F72" s="1385">
        <f>(Dataincome!BB72+Dataincome!AZ72)/Dataincome!F72</f>
        <v>9.4142889853378049E-4</v>
      </c>
      <c r="G72" s="1385">
        <f>(Dataincome!BK72-Dataincome!AS72)/Dataincome!F72</f>
        <v>0.16273594312920997</v>
      </c>
      <c r="H72" s="1770">
        <f>Dataincome!AS72/Dataincome!F72</f>
        <v>0</v>
      </c>
      <c r="I72" s="1763">
        <f t="shared" si="2"/>
        <v>0.99999757837021552</v>
      </c>
      <c r="K72" s="292">
        <f t="shared" ref="K72:K125" si="3">SUM(C72:H72)-B72</f>
        <v>-2.4216297844770196E-6</v>
      </c>
      <c r="L72" s="162">
        <f>(D72+E72)*Dataincome!F72-'A9'!H72</f>
        <v>0</v>
      </c>
    </row>
    <row r="73" spans="1:12" s="29" customFormat="1" ht="15">
      <c r="A73" s="28">
        <v>1961</v>
      </c>
      <c r="B73" s="1760">
        <f>Dataincome!F73/Dataincome!F73</f>
        <v>1</v>
      </c>
      <c r="C73" s="1769">
        <f>Dataincome!EY73/Dataincome!F73</f>
        <v>0.78223944866558914</v>
      </c>
      <c r="D73" s="1385">
        <f>Dataincome!GM73*Dataincome!DI73/Dataincome!F73</f>
        <v>3.7727223375574624E-2</v>
      </c>
      <c r="E73" s="1385">
        <f>(1-Dataincome!GM73)*Dataincome!DI73/Dataincome!F73</f>
        <v>1.7373086075409324E-2</v>
      </c>
      <c r="F73" s="1385">
        <f>(Dataincome!BB73+Dataincome!AZ73)/Dataincome!F73</f>
        <v>1.0212446304155764E-3</v>
      </c>
      <c r="G73" s="1385">
        <f>(Dataincome!BK73-Dataincome!AS73)/Dataincome!F73</f>
        <v>0.1616367593536196</v>
      </c>
      <c r="H73" s="1770">
        <f>Dataincome!AS73/Dataincome!F73</f>
        <v>0</v>
      </c>
      <c r="I73" s="1763">
        <f t="shared" ref="I73:I126" si="4">C73+D73+E73+F73+G73+H73</f>
        <v>0.9999977621006082</v>
      </c>
      <c r="K73" s="292">
        <f t="shared" si="3"/>
        <v>-2.2378993917993029E-6</v>
      </c>
      <c r="L73" s="162">
        <f>(D73+E73)*Dataincome!F73-'A9'!H73</f>
        <v>0</v>
      </c>
    </row>
    <row r="74" spans="1:12" s="29" customFormat="1" ht="15">
      <c r="A74" s="28">
        <v>1962</v>
      </c>
      <c r="B74" s="1760">
        <f>Dataincome!F74/Dataincome!F74</f>
        <v>1</v>
      </c>
      <c r="C74" s="1769">
        <f>Dataincome!EY74/Dataincome!F74</f>
        <v>0.7949210478381955</v>
      </c>
      <c r="D74" s="1385">
        <f>Dataincome!GM74*Dataincome!DI74/Dataincome!F74</f>
        <v>2.9023236454319434E-2</v>
      </c>
      <c r="E74" s="1385">
        <f>(1-Dataincome!GM74)*Dataincome!DI74/Dataincome!F74</f>
        <v>1.3364969377372563E-2</v>
      </c>
      <c r="F74" s="1385">
        <f>(Dataincome!BB74+Dataincome!AZ74)/Dataincome!F74</f>
        <v>1.1970296895118923E-3</v>
      </c>
      <c r="G74" s="1385">
        <f>(Dataincome!BK74-Dataincome!AS74)/Dataincome!F74</f>
        <v>0.16149969980988871</v>
      </c>
      <c r="H74" s="1770">
        <f>Dataincome!AS74/Dataincome!F74</f>
        <v>0</v>
      </c>
      <c r="I74" s="1763">
        <f t="shared" si="4"/>
        <v>1.000005983169288</v>
      </c>
      <c r="K74" s="292">
        <f t="shared" si="3"/>
        <v>5.9831692880152332E-6</v>
      </c>
      <c r="L74" s="162">
        <f>(D74+E74)*Dataincome!F74-'A9'!H74</f>
        <v>0</v>
      </c>
    </row>
    <row r="75" spans="1:12" s="29" customFormat="1" ht="15">
      <c r="A75" s="28">
        <v>1963</v>
      </c>
      <c r="B75" s="1760">
        <f>Dataincome!F75/Dataincome!F75</f>
        <v>1</v>
      </c>
      <c r="C75" s="1769">
        <f>Dataincome!EY75/Dataincome!F75</f>
        <v>0.7922255590896865</v>
      </c>
      <c r="D75" s="1385">
        <f>Dataincome!GM75*Dataincome!DI75/Dataincome!F75</f>
        <v>2.7187120035986338E-2</v>
      </c>
      <c r="E75" s="1385">
        <f>(1-Dataincome!GM75)*Dataincome!DI75/Dataincome!F75</f>
        <v>1.2519452381260275E-2</v>
      </c>
      <c r="F75" s="1385">
        <f>(Dataincome!BB75+Dataincome!AZ75)/Dataincome!F75</f>
        <v>3.3408877194891664E-3</v>
      </c>
      <c r="G75" s="1385">
        <f>(Dataincome!BK75-Dataincome!AS75)/Dataincome!F75</f>
        <v>0.16472164254748489</v>
      </c>
      <c r="H75" s="1770">
        <f>Dataincome!AS75/Dataincome!F75</f>
        <v>0</v>
      </c>
      <c r="I75" s="1763">
        <f t="shared" si="4"/>
        <v>0.99999466177390717</v>
      </c>
      <c r="K75" s="292">
        <f t="shared" si="3"/>
        <v>-5.3382260928325209E-6</v>
      </c>
      <c r="L75" s="162">
        <f>(D75+E75)*Dataincome!F75-'A9'!H75</f>
        <v>0</v>
      </c>
    </row>
    <row r="76" spans="1:12" s="29" customFormat="1" ht="15">
      <c r="A76" s="28">
        <v>1964</v>
      </c>
      <c r="B76" s="1760">
        <f>Dataincome!F76/Dataincome!F76</f>
        <v>1</v>
      </c>
      <c r="C76" s="1769">
        <f>Dataincome!EY76/Dataincome!F76</f>
        <v>0.78390108686033455</v>
      </c>
      <c r="D76" s="1385">
        <f>Dataincome!GM76*Dataincome!DI76/Dataincome!F76</f>
        <v>3.0078905486167169E-2</v>
      </c>
      <c r="E76" s="1385">
        <f>(1-Dataincome!GM76)*Dataincome!DI76/Dataincome!F76</f>
        <v>1.3851096563962939E-2</v>
      </c>
      <c r="F76" s="1385">
        <f>(Dataincome!BB76+Dataincome!AZ76)/Dataincome!F76</f>
        <v>3.281486849926153E-3</v>
      </c>
      <c r="G76" s="1385">
        <f>(Dataincome!BK76-Dataincome!AS76)/Dataincome!F76</f>
        <v>0.16889063560714232</v>
      </c>
      <c r="H76" s="1770">
        <f>Dataincome!AS76/Dataincome!F76</f>
        <v>0</v>
      </c>
      <c r="I76" s="1763">
        <f t="shared" si="4"/>
        <v>1.0000032113675332</v>
      </c>
      <c r="K76" s="292">
        <f t="shared" si="3"/>
        <v>3.211367533229037E-6</v>
      </c>
      <c r="L76" s="162">
        <f>(D76+E76)*Dataincome!F76-'A9'!H76</f>
        <v>0</v>
      </c>
    </row>
    <row r="77" spans="1:12" s="29" customFormat="1" ht="15">
      <c r="A77" s="28">
        <v>1965</v>
      </c>
      <c r="B77" s="1760">
        <f>Dataincome!F77/Dataincome!F77</f>
        <v>1</v>
      </c>
      <c r="C77" s="1769">
        <f>Dataincome!EY77/Dataincome!F77</f>
        <v>0.78303362144746602</v>
      </c>
      <c r="D77" s="1385">
        <f>Dataincome!GM77*Dataincome!DI77/Dataincome!F77</f>
        <v>3.2011610537277677E-2</v>
      </c>
      <c r="E77" s="1385">
        <f>(1-Dataincome!GM77)*Dataincome!DI77/Dataincome!F77</f>
        <v>1.4741091856674026E-2</v>
      </c>
      <c r="F77" s="1385">
        <f>(Dataincome!BB77+Dataincome!AZ77)/Dataincome!F77</f>
        <v>3.9956272746035585E-3</v>
      </c>
      <c r="G77" s="1385">
        <f>(Dataincome!BK77-Dataincome!AS77)/Dataincome!F77</f>
        <v>0.16621358077696871</v>
      </c>
      <c r="H77" s="1770">
        <f>Dataincome!AS77/Dataincome!F77</f>
        <v>0</v>
      </c>
      <c r="I77" s="1763">
        <f t="shared" si="4"/>
        <v>0.99999553189298995</v>
      </c>
      <c r="K77" s="292">
        <f t="shared" si="3"/>
        <v>-4.4681070100471842E-6</v>
      </c>
      <c r="L77" s="162">
        <f>(D77+E77)*Dataincome!F77-'A9'!H77</f>
        <v>0</v>
      </c>
    </row>
    <row r="78" spans="1:12" s="29" customFormat="1" ht="15">
      <c r="A78" s="28">
        <v>1966</v>
      </c>
      <c r="B78" s="1760">
        <f>Dataincome!F78/Dataincome!F78</f>
        <v>1</v>
      </c>
      <c r="C78" s="1769">
        <f>Dataincome!EY78/Dataincome!F78</f>
        <v>0.78184175763624164</v>
      </c>
      <c r="D78" s="1385">
        <f>Dataincome!GM78*Dataincome!DI78/Dataincome!F78</f>
        <v>3.2258745788772449E-2</v>
      </c>
      <c r="E78" s="1385">
        <f>(1-Dataincome!GM78)*Dataincome!DI78/Dataincome!F78</f>
        <v>1.4854895672919522E-2</v>
      </c>
      <c r="F78" s="1385">
        <f>(Dataincome!BB78+Dataincome!AZ78)/Dataincome!F78</f>
        <v>4.648987820806509E-3</v>
      </c>
      <c r="G78" s="1385">
        <f>(Dataincome!BK78-Dataincome!AS78)/Dataincome!F78</f>
        <v>0.16639836640284075</v>
      </c>
      <c r="H78" s="1770">
        <f>Dataincome!AS78/Dataincome!F78</f>
        <v>0</v>
      </c>
      <c r="I78" s="1763">
        <f t="shared" si="4"/>
        <v>1.0000027533215807</v>
      </c>
      <c r="K78" s="292">
        <f t="shared" si="3"/>
        <v>2.7533215807284961E-6</v>
      </c>
      <c r="L78" s="162">
        <f>(D78+E78)*Dataincome!F78-'A9'!H78</f>
        <v>0</v>
      </c>
    </row>
    <row r="79" spans="1:12" s="29" customFormat="1" ht="15">
      <c r="A79" s="28">
        <v>1967</v>
      </c>
      <c r="B79" s="1760">
        <f>Dataincome!F79/Dataincome!F79</f>
        <v>1</v>
      </c>
      <c r="C79" s="1769">
        <f>Dataincome!EY79/Dataincome!F79</f>
        <v>0.78696713193788725</v>
      </c>
      <c r="D79" s="1385">
        <f>Dataincome!GM79*Dataincome!DI79/Dataincome!F79</f>
        <v>3.2780587368606215E-2</v>
      </c>
      <c r="E79" s="1385">
        <f>(1-Dataincome!GM79)*Dataincome!DI79/Dataincome!F79</f>
        <v>1.5095199566845867E-2</v>
      </c>
      <c r="F79" s="1385">
        <f>(Dataincome!BB79+Dataincome!AZ79)/Dataincome!F79</f>
        <v>3.1345270117860108E-3</v>
      </c>
      <c r="G79" s="1385">
        <f>(Dataincome!BK79-Dataincome!AS79)/Dataincome!F79</f>
        <v>0.1620238296218898</v>
      </c>
      <c r="H79" s="1770">
        <f>Dataincome!AS79/Dataincome!F79</f>
        <v>0</v>
      </c>
      <c r="I79" s="1763">
        <f t="shared" si="4"/>
        <v>1.0000012755070151</v>
      </c>
      <c r="K79" s="292">
        <f t="shared" si="3"/>
        <v>1.2755070151193593E-6</v>
      </c>
      <c r="L79" s="162">
        <f>(D79+E79)*Dataincome!F79-'A9'!H79</f>
        <v>0</v>
      </c>
    </row>
    <row r="80" spans="1:12" s="29" customFormat="1" ht="15">
      <c r="A80" s="28">
        <v>1968</v>
      </c>
      <c r="B80" s="1760">
        <f>Dataincome!F80/Dataincome!F80</f>
        <v>1</v>
      </c>
      <c r="C80" s="1769">
        <f>Dataincome!EY80/Dataincome!F80</f>
        <v>0.80255801666725424</v>
      </c>
      <c r="D80" s="1385">
        <f>Dataincome!GM80*Dataincome!DI80/Dataincome!F80</f>
        <v>3.0259096638820902E-2</v>
      </c>
      <c r="E80" s="1385">
        <f>(1-Dataincome!GM80)*Dataincome!DI80/Dataincome!F80</f>
        <v>1.3934073155532283E-2</v>
      </c>
      <c r="F80" s="1385">
        <f>(Dataincome!BB80+Dataincome!AZ80)/Dataincome!F80</f>
        <v>1.2446482280878371E-3</v>
      </c>
      <c r="G80" s="1385">
        <f>(Dataincome!BK80-Dataincome!AS80)/Dataincome!F80</f>
        <v>0.15200181748367911</v>
      </c>
      <c r="H80" s="1770">
        <f>Dataincome!AS80/Dataincome!F80</f>
        <v>0</v>
      </c>
      <c r="I80" s="1763">
        <f t="shared" si="4"/>
        <v>0.99999765217337433</v>
      </c>
      <c r="K80" s="292">
        <f t="shared" si="3"/>
        <v>-2.3478266256704572E-6</v>
      </c>
      <c r="L80" s="162">
        <f>(D80+E80)*Dataincome!F80-'A9'!H80</f>
        <v>0</v>
      </c>
    </row>
    <row r="81" spans="1:12" s="29" customFormat="1" ht="15">
      <c r="A81" s="28">
        <v>1969</v>
      </c>
      <c r="B81" s="1760">
        <f>Dataincome!F81/Dataincome!F81</f>
        <v>1</v>
      </c>
      <c r="C81" s="1769">
        <f>Dataincome!EY81/Dataincome!F81</f>
        <v>0.78943724129509074</v>
      </c>
      <c r="D81" s="1385">
        <f>Dataincome!GM81*Dataincome!DI81/Dataincome!F81</f>
        <v>3.7145500633233394E-2</v>
      </c>
      <c r="E81" s="1385">
        <f>(1-Dataincome!GM81)*Dataincome!DI81/Dataincome!F81</f>
        <v>1.7105207382771145E-2</v>
      </c>
      <c r="F81" s="1385">
        <f>(Dataincome!BB81+Dataincome!AZ81)/Dataincome!F81</f>
        <v>2.5939344611453545E-3</v>
      </c>
      <c r="G81" s="1385">
        <f>(Dataincome!BK81-Dataincome!AS81)/Dataincome!F81</f>
        <v>0.15371709498742581</v>
      </c>
      <c r="H81" s="1770">
        <f>Dataincome!AS81/Dataincome!F81</f>
        <v>0</v>
      </c>
      <c r="I81" s="1763">
        <f t="shared" si="4"/>
        <v>0.99999897875966637</v>
      </c>
      <c r="K81" s="292">
        <f t="shared" si="3"/>
        <v>-1.0212403336318232E-6</v>
      </c>
      <c r="L81" s="162">
        <f>(D81+E81)*Dataincome!F81-'A9'!H81</f>
        <v>0</v>
      </c>
    </row>
    <row r="82" spans="1:12" s="29" customFormat="1" ht="15">
      <c r="A82" s="28">
        <v>1970</v>
      </c>
      <c r="B82" s="1760">
        <f>Dataincome!F82/Dataincome!F82</f>
        <v>1</v>
      </c>
      <c r="C82" s="1769">
        <f>Dataincome!EY82/Dataincome!F82</f>
        <v>0.79573555703210552</v>
      </c>
      <c r="D82" s="1385">
        <f>Dataincome!GM82*Dataincome!DI82/Dataincome!F82</f>
        <v>3.5747436155741115E-2</v>
      </c>
      <c r="E82" s="1385">
        <f>(1-Dataincome!GM82)*Dataincome!DI82/Dataincome!F82</f>
        <v>1.6461409818750824E-2</v>
      </c>
      <c r="F82" s="1385">
        <f>(Dataincome!BB82+Dataincome!AZ82)/Dataincome!F82</f>
        <v>5.2974007716265325E-3</v>
      </c>
      <c r="G82" s="1385">
        <f>(Dataincome!BK82-Dataincome!AS82)/Dataincome!F82</f>
        <v>0.14675910976067</v>
      </c>
      <c r="H82" s="1770">
        <f>Dataincome!AS82/Dataincome!F82</f>
        <v>0</v>
      </c>
      <c r="I82" s="1763">
        <f t="shared" si="4"/>
        <v>1.0000009135388941</v>
      </c>
      <c r="K82" s="292">
        <f t="shared" si="3"/>
        <v>9.1353889408729572E-7</v>
      </c>
      <c r="L82" s="162">
        <f>(D82+E82)*Dataincome!F82-'A9'!H82</f>
        <v>0</v>
      </c>
    </row>
    <row r="83" spans="1:12" s="29" customFormat="1" ht="15">
      <c r="A83" s="28">
        <v>1971</v>
      </c>
      <c r="B83" s="1760">
        <f>Dataincome!F83/Dataincome!F83</f>
        <v>1</v>
      </c>
      <c r="C83" s="1769">
        <f>Dataincome!EY83/Dataincome!F83</f>
        <v>0.79583421019642819</v>
      </c>
      <c r="D83" s="1385">
        <f>Dataincome!GM83*Dataincome!DI83/Dataincome!F83</f>
        <v>3.4012204318389007E-2</v>
      </c>
      <c r="E83" s="1385">
        <f>(1-Dataincome!GM83)*Dataincome!DI83/Dataincome!F83</f>
        <v>1.8180050946624657E-2</v>
      </c>
      <c r="F83" s="1385">
        <f>(Dataincome!BB83+Dataincome!AZ83)/Dataincome!F83</f>
        <v>5.5859047487030154E-3</v>
      </c>
      <c r="G83" s="1385">
        <f>(Dataincome!BK83-Dataincome!AS83)/Dataincome!F83</f>
        <v>0.14638844784920163</v>
      </c>
      <c r="H83" s="1770">
        <f>Dataincome!AS83/Dataincome!F83</f>
        <v>0</v>
      </c>
      <c r="I83" s="1763">
        <f t="shared" si="4"/>
        <v>1.0000008180593465</v>
      </c>
      <c r="K83" s="292">
        <f t="shared" si="3"/>
        <v>8.180593464857111E-7</v>
      </c>
      <c r="L83" s="162">
        <f>(D83+E83)*Dataincome!F83-'A9'!H83</f>
        <v>0</v>
      </c>
    </row>
    <row r="84" spans="1:12" s="29" customFormat="1" ht="15">
      <c r="A84" s="28">
        <v>1972</v>
      </c>
      <c r="B84" s="1760">
        <f>Dataincome!F84/Dataincome!F84</f>
        <v>1</v>
      </c>
      <c r="C84" s="1769">
        <f>Dataincome!EY84/Dataincome!F84</f>
        <v>0.79880668742282213</v>
      </c>
      <c r="D84" s="1385">
        <f>Dataincome!GM84*Dataincome!DI84/Dataincome!F84</f>
        <v>3.1008338001340632E-2</v>
      </c>
      <c r="E84" s="1385">
        <f>(1-Dataincome!GM84)*Dataincome!DI84/Dataincome!F84</f>
        <v>1.6463739345697472E-2</v>
      </c>
      <c r="F84" s="1385">
        <f>(Dataincome!BB84+Dataincome!AZ84)/Dataincome!F84</f>
        <v>6.4187268328661827E-3</v>
      </c>
      <c r="G84" s="1385">
        <f>(Dataincome!BK84-Dataincome!AS84)/Dataincome!F84</f>
        <v>0.14730324183670457</v>
      </c>
      <c r="H84" s="1770">
        <f>Dataincome!AS84/Dataincome!F84</f>
        <v>0</v>
      </c>
      <c r="I84" s="1763">
        <f t="shared" si="4"/>
        <v>1.000000733439431</v>
      </c>
      <c r="K84" s="292">
        <f t="shared" si="3"/>
        <v>7.3343943096659814E-7</v>
      </c>
      <c r="L84" s="162">
        <f>(D84+E84)*Dataincome!F84-'A9'!H84</f>
        <v>0</v>
      </c>
    </row>
    <row r="85" spans="1:12" s="29" customFormat="1" ht="15">
      <c r="A85" s="28">
        <v>1973</v>
      </c>
      <c r="B85" s="1760">
        <f>Dataincome!F85/Dataincome!F85</f>
        <v>1</v>
      </c>
      <c r="C85" s="1769">
        <f>Dataincome!EY85/Dataincome!F85</f>
        <v>0.7926566662324912</v>
      </c>
      <c r="D85" s="1385">
        <f>Dataincome!GM85*Dataincome!DI85/Dataincome!F85</f>
        <v>3.7087729395578119E-2</v>
      </c>
      <c r="E85" s="1385">
        <f>(1-Dataincome!GM85)*Dataincome!DI85/Dataincome!F85</f>
        <v>1.6978247603229003E-2</v>
      </c>
      <c r="F85" s="1385">
        <f>(Dataincome!BB85+Dataincome!AZ85)/Dataincome!F85</f>
        <v>6.785924923647298E-3</v>
      </c>
      <c r="G85" s="1385">
        <f>(Dataincome!BK85-Dataincome!AS85)/Dataincome!F85</f>
        <v>0.14649079078677885</v>
      </c>
      <c r="H85" s="1770">
        <f>Dataincome!AS85/Dataincome!F85</f>
        <v>0</v>
      </c>
      <c r="I85" s="1763">
        <f t="shared" si="4"/>
        <v>0.99999935894172443</v>
      </c>
      <c r="K85" s="292">
        <f t="shared" si="3"/>
        <v>-6.4105827557447981E-7</v>
      </c>
      <c r="L85" s="162">
        <f>(D85+E85)*Dataincome!F85-'A9'!H85</f>
        <v>0</v>
      </c>
    </row>
    <row r="86" spans="1:12" s="29" customFormat="1" ht="15">
      <c r="A86" s="28">
        <v>1974</v>
      </c>
      <c r="B86" s="1760">
        <f>Dataincome!F86/Dataincome!F86</f>
        <v>1</v>
      </c>
      <c r="C86" s="1769">
        <f>Dataincome!EY86/Dataincome!F86</f>
        <v>0.80729446668243698</v>
      </c>
      <c r="D86" s="1385">
        <f>Dataincome!GM86*Dataincome!DI86/Dataincome!F86</f>
        <v>3.1061205519825566E-2</v>
      </c>
      <c r="E86" s="1385">
        <f>(1-Dataincome!GM86)*Dataincome!DI86/Dataincome!F86</f>
        <v>1.5987385194027863E-2</v>
      </c>
      <c r="F86" s="1385">
        <f>(Dataincome!BB86+Dataincome!AZ86)/Dataincome!F86</f>
        <v>1.0033550831816607E-2</v>
      </c>
      <c r="G86" s="1385">
        <f>(Dataincome!BK86-Dataincome!AS86)/Dataincome!F86</f>
        <v>0.13562284066563748</v>
      </c>
      <c r="H86" s="1770">
        <f>Dataincome!AS86/Dataincome!F86</f>
        <v>0</v>
      </c>
      <c r="I86" s="1763">
        <f t="shared" si="4"/>
        <v>0.99999944889374448</v>
      </c>
      <c r="K86" s="292">
        <f t="shared" si="3"/>
        <v>-5.511062555196844E-7</v>
      </c>
      <c r="L86" s="162">
        <f>(D86+E86)*Dataincome!F86-'A9'!H86</f>
        <v>0</v>
      </c>
    </row>
    <row r="87" spans="1:12" s="29" customFormat="1" ht="15">
      <c r="A87" s="28">
        <v>1975</v>
      </c>
      <c r="B87" s="1760">
        <f>Dataincome!F87/Dataincome!F87</f>
        <v>1</v>
      </c>
      <c r="C87" s="1769">
        <f>Dataincome!EY87/Dataincome!F87</f>
        <v>0.82734737060625752</v>
      </c>
      <c r="D87" s="1385">
        <f>Dataincome!GM87*Dataincome!DI87/Dataincome!F87</f>
        <v>1.5400893212306995E-2</v>
      </c>
      <c r="E87" s="1385">
        <f>(1-Dataincome!GM87)*Dataincome!DI87/Dataincome!F87</f>
        <v>1.0932048898903764E-2</v>
      </c>
      <c r="F87" s="1385">
        <f>(Dataincome!BB87+Dataincome!AZ87)/Dataincome!F87</f>
        <v>4.6693581215994963E-3</v>
      </c>
      <c r="G87" s="1385">
        <f>(Dataincome!BK87-Dataincome!AS87)/Dataincome!F87</f>
        <v>0.14165081796261758</v>
      </c>
      <c r="H87" s="1770">
        <f>Dataincome!AS87/Dataincome!F87</f>
        <v>0</v>
      </c>
      <c r="I87" s="1763">
        <f t="shared" si="4"/>
        <v>1.0000004888016853</v>
      </c>
      <c r="K87" s="292">
        <f t="shared" si="3"/>
        <v>4.8880168534992663E-7</v>
      </c>
      <c r="L87" s="162">
        <f>(D87+E87)*Dataincome!F87-'A9'!H87</f>
        <v>0</v>
      </c>
    </row>
    <row r="88" spans="1:12" s="29" customFormat="1" ht="15">
      <c r="A88" s="28">
        <v>1976</v>
      </c>
      <c r="B88" s="1760">
        <f>Dataincome!F88/Dataincome!F88</f>
        <v>1</v>
      </c>
      <c r="C88" s="1769">
        <f>Dataincome!EY88/Dataincome!F88</f>
        <v>0.82015412482633687</v>
      </c>
      <c r="D88" s="1385">
        <f>Dataincome!GM88*Dataincome!DI88/Dataincome!F88</f>
        <v>1.5886449775797444E-2</v>
      </c>
      <c r="E88" s="1385">
        <f>(1-Dataincome!GM88)*Dataincome!DI88/Dataincome!F88</f>
        <v>1.2880367174111458E-2</v>
      </c>
      <c r="F88" s="1385">
        <f>(Dataincome!BB88+Dataincome!AZ88)/Dataincome!F88</f>
        <v>2.7551773316601131E-3</v>
      </c>
      <c r="G88" s="1385">
        <f>(Dataincome!BK88-Dataincome!AS88)/Dataincome!F88</f>
        <v>0.14832388089209414</v>
      </c>
      <c r="H88" s="1770">
        <f>Dataincome!AS88/Dataincome!F88</f>
        <v>0</v>
      </c>
      <c r="I88" s="1763">
        <f t="shared" si="4"/>
        <v>1</v>
      </c>
      <c r="K88" s="292">
        <f t="shared" si="3"/>
        <v>0</v>
      </c>
      <c r="L88" s="162">
        <f>(D88+E88)*Dataincome!F88-'A9'!H88</f>
        <v>0</v>
      </c>
    </row>
    <row r="89" spans="1:12" s="29" customFormat="1" ht="15">
      <c r="A89" s="28">
        <v>1977</v>
      </c>
      <c r="B89" s="1760">
        <f>Dataincome!F89/Dataincome!F89</f>
        <v>1</v>
      </c>
      <c r="C89" s="1769">
        <f>Dataincome!EY89/Dataincome!F89</f>
        <v>0.82582431521493549</v>
      </c>
      <c r="D89" s="1385">
        <f>Dataincome!GM89*Dataincome!DI89/Dataincome!F89</f>
        <v>1.7606930128748959E-2</v>
      </c>
      <c r="E89" s="1385">
        <f>(1-Dataincome!GM89)*Dataincome!DI89/Dataincome!F89</f>
        <v>1.576288243475674E-2</v>
      </c>
      <c r="F89" s="1385">
        <f>(Dataincome!BB89+Dataincome!AZ89)/Dataincome!F89</f>
        <v>1.9775057119068868E-3</v>
      </c>
      <c r="G89" s="1385">
        <f>(Dataincome!BK89-Dataincome!AS89)/Dataincome!F89</f>
        <v>0.13882761268364519</v>
      </c>
      <c r="H89" s="1770">
        <f>Dataincome!AS89/Dataincome!F89</f>
        <v>0</v>
      </c>
      <c r="I89" s="1763">
        <f t="shared" si="4"/>
        <v>0.99999924617399327</v>
      </c>
      <c r="K89" s="292">
        <f t="shared" si="3"/>
        <v>-7.5382600672746491E-7</v>
      </c>
      <c r="L89" s="162">
        <f>(D89+E89)*Dataincome!F89-'A9'!H89</f>
        <v>0</v>
      </c>
    </row>
    <row r="90" spans="1:12" s="29" customFormat="1" ht="15">
      <c r="A90" s="28">
        <v>1978</v>
      </c>
      <c r="B90" s="1760">
        <f>Dataincome!F90/Dataincome!F90</f>
        <v>1</v>
      </c>
      <c r="C90" s="1769">
        <f>Dataincome!EY90/Dataincome!F90</f>
        <v>0.82649901688754512</v>
      </c>
      <c r="D90" s="1385">
        <f>Dataincome!GM90*Dataincome!DI90/Dataincome!F90</f>
        <v>1.2782013668540244E-2</v>
      </c>
      <c r="E90" s="1385">
        <f>(1-Dataincome!GM90)*Dataincome!DI90/Dataincome!F90</f>
        <v>1.397267678017961E-2</v>
      </c>
      <c r="F90" s="1385">
        <f>(Dataincome!BB90+Dataincome!AZ90)/Dataincome!F90</f>
        <v>9.6110673044934173E-4</v>
      </c>
      <c r="G90" s="1385">
        <f>(Dataincome!BK90-Dataincome!AS90)/Dataincome!F90</f>
        <v>0.13950243389214459</v>
      </c>
      <c r="H90" s="1770">
        <f>Dataincome!AS90/Dataincome!F90</f>
        <v>6.2834184793842136E-3</v>
      </c>
      <c r="I90" s="1763">
        <f t="shared" si="4"/>
        <v>1.0000006664382433</v>
      </c>
      <c r="K90" s="292">
        <f t="shared" si="3"/>
        <v>6.6643824325751666E-7</v>
      </c>
      <c r="L90" s="162">
        <f>(D90+E90)*Dataincome!F90-'A9'!H90</f>
        <v>0</v>
      </c>
    </row>
    <row r="91" spans="1:12" ht="15">
      <c r="A91" s="28">
        <v>1979</v>
      </c>
      <c r="B91" s="1760">
        <f>Dataincome!F91/Dataincome!F91</f>
        <v>1</v>
      </c>
      <c r="C91" s="1769">
        <f>Dataincome!EY91/Dataincome!F91</f>
        <v>0.82185125450786589</v>
      </c>
      <c r="D91" s="1385">
        <f>Dataincome!GM91*Dataincome!DI91/Dataincome!F91</f>
        <v>1.1113899326095109E-2</v>
      </c>
      <c r="E91" s="1385">
        <f>(1-Dataincome!GM91)*Dataincome!DI91/Dataincome!F91</f>
        <v>1.5830480933027028E-2</v>
      </c>
      <c r="F91" s="1385">
        <f>(Dataincome!BB91+Dataincome!AZ91)/Dataincome!F91</f>
        <v>-1.6205044104296946E-3</v>
      </c>
      <c r="G91" s="1385">
        <f>(Dataincome!BK91-Dataincome!AS91)/Dataincome!F91</f>
        <v>0.14651407173768702</v>
      </c>
      <c r="H91" s="1770">
        <f>Dataincome!AS91/Dataincome!F91</f>
        <v>6.3107979057549718E-3</v>
      </c>
      <c r="I91" s="1763">
        <f t="shared" si="4"/>
        <v>1.0000000000000004</v>
      </c>
      <c r="K91" s="292">
        <f t="shared" si="3"/>
        <v>0</v>
      </c>
      <c r="L91" s="162">
        <f>(D91+E91)*Dataincome!F91-'A9'!H91</f>
        <v>0</v>
      </c>
    </row>
    <row r="92" spans="1:12" ht="15">
      <c r="A92" s="28">
        <v>1980</v>
      </c>
      <c r="B92" s="1760">
        <f>Dataincome!F92/Dataincome!F92</f>
        <v>1</v>
      </c>
      <c r="C92" s="1769">
        <f>Dataincome!EY92/Dataincome!F92</f>
        <v>0.82825330745967662</v>
      </c>
      <c r="D92" s="1385">
        <f>Dataincome!GM92*Dataincome!DI92/Dataincome!F92</f>
        <v>8.0210983003866452E-3</v>
      </c>
      <c r="E92" s="1385">
        <f>(1-Dataincome!GM92)*Dataincome!DI92/Dataincome!F92</f>
        <v>1.4718442982364391E-2</v>
      </c>
      <c r="F92" s="1385">
        <f>(Dataincome!BB92+Dataincome!AZ92)/Dataincome!F92</f>
        <v>-1.812093254916314E-3</v>
      </c>
      <c r="G92" s="1385">
        <f>(Dataincome!BK92-Dataincome!AS92)/Dataincome!F92</f>
        <v>0.14384302791065701</v>
      </c>
      <c r="H92" s="1770">
        <f>Dataincome!AS92/Dataincome!F92</f>
        <v>6.975959811733312E-3</v>
      </c>
      <c r="I92" s="1763">
        <f t="shared" si="4"/>
        <v>0.99999974320990159</v>
      </c>
      <c r="K92" s="292">
        <f t="shared" si="3"/>
        <v>-2.5679009840740008E-7</v>
      </c>
      <c r="L92" s="162">
        <f>(D92+E92)*Dataincome!F92-'A9'!H92</f>
        <v>0</v>
      </c>
    </row>
    <row r="93" spans="1:12" ht="15">
      <c r="A93" s="28">
        <v>1981</v>
      </c>
      <c r="B93" s="1760">
        <f>Dataincome!F93/Dataincome!F93</f>
        <v>1</v>
      </c>
      <c r="C93" s="1769">
        <f>Dataincome!EY93/Dataincome!F93</f>
        <v>0.84090866629244476</v>
      </c>
      <c r="D93" s="1385">
        <f>Dataincome!GM93*Dataincome!DI93/Dataincome!F93</f>
        <v>3.9739811030772131E-3</v>
      </c>
      <c r="E93" s="1385">
        <f>(1-Dataincome!GM93)*Dataincome!DI93/Dataincome!F93</f>
        <v>8.0026381096748138E-3</v>
      </c>
      <c r="F93" s="1385">
        <f>(Dataincome!BB93+Dataincome!AZ93)/Dataincome!F93</f>
        <v>-3.8036297973624736E-3</v>
      </c>
      <c r="G93" s="1385">
        <f>(Dataincome!BK93-Dataincome!AS93)/Dataincome!F93</f>
        <v>0.14377875949709612</v>
      </c>
      <c r="H93" s="1770">
        <f>Dataincome!AS93/Dataincome!F93</f>
        <v>7.1393562552232344E-3</v>
      </c>
      <c r="I93" s="1763">
        <f t="shared" si="4"/>
        <v>0.99999977146015373</v>
      </c>
      <c r="K93" s="292">
        <f t="shared" si="3"/>
        <v>-2.2853984626980406E-7</v>
      </c>
      <c r="L93" s="162">
        <f>(D93+E93)*Dataincome!F93-'A9'!H93</f>
        <v>0</v>
      </c>
    </row>
    <row r="94" spans="1:12" ht="15">
      <c r="A94" s="28">
        <v>1982</v>
      </c>
      <c r="B94" s="1760">
        <f>Dataincome!F94/Dataincome!F94</f>
        <v>1</v>
      </c>
      <c r="C94" s="1769">
        <f>Dataincome!EY94/Dataincome!F94</f>
        <v>0.84128673189572767</v>
      </c>
      <c r="D94" s="1385">
        <f>Dataincome!GM94*Dataincome!DI94/Dataincome!F94</f>
        <v>2.5285978969027761E-3</v>
      </c>
      <c r="E94" s="1385">
        <f>(1-Dataincome!GM94)*Dataincome!DI94/Dataincome!F94</f>
        <v>5.1397676014460127E-3</v>
      </c>
      <c r="F94" s="1385">
        <f>(Dataincome!BB94+Dataincome!AZ94)/Dataincome!F94</f>
        <v>-3.394159298146974E-3</v>
      </c>
      <c r="G94" s="1385">
        <f>(Dataincome!BK94-Dataincome!AS94)/Dataincome!F94</f>
        <v>0.14716797465289455</v>
      </c>
      <c r="H94" s="1770">
        <f>Dataincome!AS94/Dataincome!F94</f>
        <v>7.2712873691714855E-3</v>
      </c>
      <c r="I94" s="1763">
        <f t="shared" si="4"/>
        <v>1.0000002001179953</v>
      </c>
      <c r="K94" s="292">
        <f t="shared" si="3"/>
        <v>2.0011799528596441E-7</v>
      </c>
      <c r="L94" s="162">
        <f>(D94+E94)*Dataincome!F94-'A9'!H94</f>
        <v>0</v>
      </c>
    </row>
    <row r="95" spans="1:12" ht="15">
      <c r="A95" s="28">
        <v>1983</v>
      </c>
      <c r="B95" s="1760">
        <f>Dataincome!F95/Dataincome!F95</f>
        <v>1</v>
      </c>
      <c r="C95" s="1769">
        <f>Dataincome!EY95/Dataincome!F95</f>
        <v>0.84247731811898319</v>
      </c>
      <c r="D95" s="1385">
        <f>Dataincome!GM95*Dataincome!DI95/Dataincome!F95</f>
        <v>3.819060899436896E-3</v>
      </c>
      <c r="E95" s="1385">
        <f>(1-Dataincome!GM95)*Dataincome!DI95/Dataincome!F95</f>
        <v>6.2647513528822476E-3</v>
      </c>
      <c r="F95" s="1385">
        <f>(Dataincome!BB95+Dataincome!AZ95)/Dataincome!F95</f>
        <v>-7.5901167501904428E-3</v>
      </c>
      <c r="G95" s="1385">
        <f>(Dataincome!BK95-Dataincome!AS95)/Dataincome!F95</f>
        <v>0.1471740435266379</v>
      </c>
      <c r="H95" s="1770">
        <f>Dataincome!AS95/Dataincome!F95</f>
        <v>7.8549392229294787E-3</v>
      </c>
      <c r="I95" s="1763">
        <f t="shared" si="4"/>
        <v>0.99999999637067927</v>
      </c>
      <c r="K95" s="292">
        <f t="shared" si="3"/>
        <v>-3.6293207328341737E-9</v>
      </c>
      <c r="L95" s="162">
        <f>(D95+E95)*Dataincome!F95-'A9'!H95</f>
        <v>0</v>
      </c>
    </row>
    <row r="96" spans="1:12" ht="15">
      <c r="A96" s="28">
        <v>1984</v>
      </c>
      <c r="B96" s="1760">
        <f>Dataincome!F96/Dataincome!F96</f>
        <v>1</v>
      </c>
      <c r="C96" s="1769">
        <f>Dataincome!EY96/Dataincome!F96</f>
        <v>0.83369371038919371</v>
      </c>
      <c r="D96" s="1385">
        <f>Dataincome!GM96*Dataincome!DI96/Dataincome!F96</f>
        <v>1.0165397403193574E-2</v>
      </c>
      <c r="E96" s="1385">
        <f>(1-Dataincome!GM96)*Dataincome!DI96/Dataincome!F96</f>
        <v>1.1988933364917069E-2</v>
      </c>
      <c r="F96" s="1385">
        <f>(Dataincome!BB96+Dataincome!AZ96)/Dataincome!F96</f>
        <v>-1.0215925783209297E-2</v>
      </c>
      <c r="G96" s="1385">
        <f>(Dataincome!BK96-Dataincome!AS96)/Dataincome!F96</f>
        <v>0.14585952756249315</v>
      </c>
      <c r="H96" s="1770">
        <f>Dataincome!AS96/Dataincome!F96</f>
        <v>8.5083553912707437E-3</v>
      </c>
      <c r="I96" s="1763">
        <f t="shared" si="4"/>
        <v>0.9999999983278588</v>
      </c>
      <c r="K96" s="292">
        <f t="shared" si="3"/>
        <v>-1.6721412032794092E-9</v>
      </c>
      <c r="L96" s="162">
        <f>(D96+E96)*Dataincome!F96-'A9'!H96</f>
        <v>0</v>
      </c>
    </row>
    <row r="97" spans="1:12" ht="15">
      <c r="A97" s="28">
        <v>1985</v>
      </c>
      <c r="B97" s="1760">
        <f>Dataincome!F97/Dataincome!F97</f>
        <v>1</v>
      </c>
      <c r="C97" s="1769">
        <f>Dataincome!EY97/Dataincome!F97</f>
        <v>0.82323084034906724</v>
      </c>
      <c r="D97" s="1385">
        <f>Dataincome!GM97*Dataincome!DI97/Dataincome!F97</f>
        <v>1.6847240265817708E-2</v>
      </c>
      <c r="E97" s="1385">
        <f>(1-Dataincome!GM97)*Dataincome!DI97/Dataincome!F97</f>
        <v>1.3772969345933472E-2</v>
      </c>
      <c r="F97" s="1385">
        <f>(Dataincome!BB97+Dataincome!AZ97)/Dataincome!F97</f>
        <v>-9.9774113070637549E-3</v>
      </c>
      <c r="G97" s="1385">
        <f>(Dataincome!BK97-Dataincome!AS97)/Dataincome!F97</f>
        <v>0.14718097476945363</v>
      </c>
      <c r="H97" s="1770">
        <f>Dataincome!AS97/Dataincome!F97</f>
        <v>8.9453865767918899E-3</v>
      </c>
      <c r="I97" s="1763">
        <f t="shared" si="4"/>
        <v>1.0000000000000002</v>
      </c>
      <c r="K97" s="292">
        <f t="shared" si="3"/>
        <v>0</v>
      </c>
      <c r="L97" s="162">
        <f>(D97+E97)*Dataincome!F97-'A9'!H97</f>
        <v>0</v>
      </c>
    </row>
    <row r="98" spans="1:12" ht="15">
      <c r="A98" s="28">
        <v>1986</v>
      </c>
      <c r="B98" s="1760">
        <f>Dataincome!F98/Dataincome!F98</f>
        <v>1</v>
      </c>
      <c r="C98" s="1769">
        <f>Dataincome!EY98/Dataincome!F98</f>
        <v>0.79745391528711151</v>
      </c>
      <c r="D98" s="1385">
        <f>Dataincome!GM98*Dataincome!DI98/Dataincome!F98</f>
        <v>3.9449430770007031E-2</v>
      </c>
      <c r="E98" s="1385">
        <f>(1-Dataincome!GM98)*Dataincome!DI98/Dataincome!F98</f>
        <v>2.1308904686943062E-2</v>
      </c>
      <c r="F98" s="1385">
        <f>(Dataincome!BB98+Dataincome!AZ98)/Dataincome!F98</f>
        <v>-9.7047736484834109E-3</v>
      </c>
      <c r="G98" s="1385">
        <f>(Dataincome!BK98-Dataincome!AS98)/Dataincome!F98</f>
        <v>0.14251399518962329</v>
      </c>
      <c r="H98" s="1770">
        <f>Dataincome!AS98/Dataincome!F98</f>
        <v>8.9786691606630106E-3</v>
      </c>
      <c r="I98" s="1763">
        <f t="shared" si="4"/>
        <v>1.0000001414458644</v>
      </c>
      <c r="K98" s="292">
        <f t="shared" si="3"/>
        <v>1.4144586435449469E-7</v>
      </c>
      <c r="L98" s="162">
        <f>(D98+E98)*Dataincome!F98-'A9'!H98</f>
        <v>0</v>
      </c>
    </row>
    <row r="99" spans="1:12" ht="15">
      <c r="A99" s="28">
        <v>1987</v>
      </c>
      <c r="B99" s="1760">
        <f>Dataincome!F99/Dataincome!F99</f>
        <v>1</v>
      </c>
      <c r="C99" s="1769">
        <f>Dataincome!EY99/Dataincome!F99</f>
        <v>0.79564516854741374</v>
      </c>
      <c r="D99" s="1385">
        <f>Dataincome!GM99*Dataincome!DI99/Dataincome!F99</f>
        <v>4.092440352016942E-2</v>
      </c>
      <c r="E99" s="1385">
        <f>(1-Dataincome!GM99)*Dataincome!DI99/Dataincome!F99</f>
        <v>1.9567910182528073E-2</v>
      </c>
      <c r="F99" s="1385">
        <f>(Dataincome!BB99+Dataincome!AZ99)/Dataincome!F99</f>
        <v>-1.0896792636685075E-2</v>
      </c>
      <c r="G99" s="1385">
        <f>(Dataincome!BK99-Dataincome!AS99)/Dataincome!F99</f>
        <v>0.14614734072141425</v>
      </c>
      <c r="H99" s="1770">
        <f>Dataincome!AS99/Dataincome!F99</f>
        <v>8.6119683093070516E-3</v>
      </c>
      <c r="I99" s="1763">
        <f t="shared" si="4"/>
        <v>0.99999999864414757</v>
      </c>
      <c r="K99" s="292">
        <f t="shared" si="3"/>
        <v>-1.3558524303292074E-9</v>
      </c>
      <c r="L99" s="162">
        <f>(D99+E99)*Dataincome!F99-'A9'!H99</f>
        <v>0</v>
      </c>
    </row>
    <row r="100" spans="1:12" ht="15">
      <c r="A100" s="28">
        <v>1988</v>
      </c>
      <c r="B100" s="1760">
        <f>Dataincome!F100/Dataincome!F100</f>
        <v>1</v>
      </c>
      <c r="C100" s="1769">
        <f>Dataincome!EY100/Dataincome!F100</f>
        <v>0.7782104167744518</v>
      </c>
      <c r="D100" s="1385">
        <f>Dataincome!GM100*Dataincome!DI100/Dataincome!F100</f>
        <v>5.4835447000009668E-2</v>
      </c>
      <c r="E100" s="1385">
        <f>(1-Dataincome!GM100)*Dataincome!DI100/Dataincome!F100</f>
        <v>2.2895916220663302E-2</v>
      </c>
      <c r="F100" s="1385">
        <f>(Dataincome!BB100+Dataincome!AZ100)/Dataincome!F100</f>
        <v>-1.2021878911200426E-2</v>
      </c>
      <c r="G100" s="1385">
        <f>(Dataincome!BK100-Dataincome!AS100)/Dataincome!F100</f>
        <v>0.14772222219128014</v>
      </c>
      <c r="H100" s="1770">
        <f>Dataincome!AS100/Dataincome!F100</f>
        <v>8.3581276066087267E-3</v>
      </c>
      <c r="I100" s="1763">
        <f t="shared" si="4"/>
        <v>1.0000002508818133</v>
      </c>
      <c r="K100" s="292">
        <f t="shared" si="3"/>
        <v>2.5088181332399984E-7</v>
      </c>
      <c r="L100" s="162">
        <f>(D100+E100)*Dataincome!F100-'A9'!H100</f>
        <v>0</v>
      </c>
    </row>
    <row r="101" spans="1:12" ht="15">
      <c r="A101" s="28">
        <v>1989</v>
      </c>
      <c r="B101" s="1760">
        <f>Dataincome!F101/Dataincome!F101</f>
        <v>1</v>
      </c>
      <c r="C101" s="1769">
        <f>Dataincome!EY101/Dataincome!F101</f>
        <v>0.78289093714329627</v>
      </c>
      <c r="D101" s="1385">
        <f>Dataincome!GM101*Dataincome!DI101/Dataincome!F101</f>
        <v>5.7900523195816435E-2</v>
      </c>
      <c r="E101" s="1385">
        <f>(1-Dataincome!GM101)*Dataincome!DI101/Dataincome!F101</f>
        <v>1.8017429442198866E-2</v>
      </c>
      <c r="F101" s="1385">
        <f>(Dataincome!BB101+Dataincome!AZ101)/Dataincome!F101</f>
        <v>-1.2084784383925335E-2</v>
      </c>
      <c r="G101" s="1385">
        <f>(Dataincome!BK101-Dataincome!AS101)/Dataincome!F101</f>
        <v>0.14526329395252163</v>
      </c>
      <c r="H101" s="1770">
        <f>Dataincome!AS101/Dataincome!F101</f>
        <v>8.0124828125995948E-3</v>
      </c>
      <c r="I101" s="1763">
        <f t="shared" si="4"/>
        <v>0.99999988216250735</v>
      </c>
      <c r="K101" s="292">
        <f t="shared" si="3"/>
        <v>-1.1783749265248389E-7</v>
      </c>
      <c r="L101" s="162">
        <f>(D101+E101)*Dataincome!F101-'A9'!H101</f>
        <v>0</v>
      </c>
    </row>
    <row r="102" spans="1:12" ht="15">
      <c r="A102" s="28">
        <v>1990</v>
      </c>
      <c r="B102" s="1760">
        <f>Dataincome!F102/Dataincome!F102</f>
        <v>1</v>
      </c>
      <c r="C102" s="1769">
        <f>Dataincome!EY102/Dataincome!F102</f>
        <v>0.79173399542777745</v>
      </c>
      <c r="D102" s="1385">
        <f>Dataincome!GM102*Dataincome!DI102/Dataincome!F102</f>
        <v>5.2761594844368244E-2</v>
      </c>
      <c r="E102" s="1385">
        <f>(1-Dataincome!GM102)*Dataincome!DI102/Dataincome!F102</f>
        <v>1.54239909288323E-2</v>
      </c>
      <c r="F102" s="1385">
        <f>(Dataincome!BB102+Dataincome!AZ102)/Dataincome!F102</f>
        <v>-1.3691195933556662E-2</v>
      </c>
      <c r="G102" s="1385">
        <f>(Dataincome!BK102-Dataincome!AS102)/Dataincome!F102</f>
        <v>0.14563414453940143</v>
      </c>
      <c r="H102" s="1770">
        <f>Dataincome!AS102/Dataincome!F102</f>
        <v>8.1372488527485659E-3</v>
      </c>
      <c r="I102" s="1763">
        <f t="shared" si="4"/>
        <v>0.99999977865957146</v>
      </c>
      <c r="K102" s="292">
        <f t="shared" si="3"/>
        <v>-2.2134042854116132E-7</v>
      </c>
      <c r="L102" s="162">
        <f>(D102+E102)*Dataincome!F102-'A9'!H102</f>
        <v>0</v>
      </c>
    </row>
    <row r="103" spans="1:12" ht="15">
      <c r="A103" s="28">
        <v>1991</v>
      </c>
      <c r="B103" s="1760">
        <f>Dataincome!F103/Dataincome!F103</f>
        <v>1</v>
      </c>
      <c r="C103" s="1769">
        <f>Dataincome!EY103/Dataincome!F103</f>
        <v>0.80236627197657762</v>
      </c>
      <c r="D103" s="1385">
        <f>Dataincome!GM103*Dataincome!DI103/Dataincome!F103</f>
        <v>4.3677691554928462E-2</v>
      </c>
      <c r="E103" s="1385">
        <f>(1-Dataincome!GM103)*Dataincome!DI103/Dataincome!F103</f>
        <v>1.3297813033590523E-2</v>
      </c>
      <c r="F103" s="1385">
        <f>(Dataincome!BB103+Dataincome!AZ103)/Dataincome!F103</f>
        <v>-1.346200663338594E-2</v>
      </c>
      <c r="G103" s="1385">
        <f>(Dataincome!BK103-Dataincome!AS103)/Dataincome!F103</f>
        <v>0.14604057146757898</v>
      </c>
      <c r="H103" s="1770">
        <f>Dataincome!AS103/Dataincome!F103</f>
        <v>8.0798737484603939E-3</v>
      </c>
      <c r="I103" s="1763">
        <f t="shared" si="4"/>
        <v>1.0000002151477501</v>
      </c>
      <c r="K103" s="292">
        <f t="shared" si="3"/>
        <v>2.1514775006004072E-7</v>
      </c>
      <c r="L103" s="162">
        <f>(D103+E103)*Dataincome!F103-'A9'!H103</f>
        <v>0</v>
      </c>
    </row>
    <row r="104" spans="1:12" ht="15">
      <c r="A104" s="28">
        <v>1992</v>
      </c>
      <c r="B104" s="1760">
        <f>Dataincome!F104/Dataincome!F104</f>
        <v>1</v>
      </c>
      <c r="C104" s="1769">
        <f>Dataincome!EY104/Dataincome!F104</f>
        <v>0.8071384436452439</v>
      </c>
      <c r="D104" s="1385">
        <f>Dataincome!GM104*Dataincome!DI104/Dataincome!F104</f>
        <v>4.3955286089635393E-2</v>
      </c>
      <c r="E104" s="1385">
        <f>(1-Dataincome!GM104)*Dataincome!DI104/Dataincome!F104</f>
        <v>1.3493702124993231E-2</v>
      </c>
      <c r="F104" s="1385">
        <f>(Dataincome!BB104+Dataincome!AZ104)/Dataincome!F104</f>
        <v>-1.6307371793941237E-2</v>
      </c>
      <c r="G104" s="1385">
        <f>(Dataincome!BK104-Dataincome!AS104)/Dataincome!F104</f>
        <v>0.14379321781238394</v>
      </c>
      <c r="H104" s="1770">
        <f>Dataincome!AS104/Dataincome!F104</f>
        <v>7.92651296520238E-3</v>
      </c>
      <c r="I104" s="1763">
        <f t="shared" si="4"/>
        <v>0.99999979084351764</v>
      </c>
      <c r="K104" s="292">
        <f t="shared" si="3"/>
        <v>-2.0915648235586559E-7</v>
      </c>
      <c r="L104" s="162">
        <f>(D104+E104)*Dataincome!F104-'A9'!H104</f>
        <v>0</v>
      </c>
    </row>
    <row r="105" spans="1:12" ht="15">
      <c r="A105" s="28">
        <v>1993</v>
      </c>
      <c r="B105" s="1760">
        <f>Dataincome!F105/Dataincome!F105</f>
        <v>1</v>
      </c>
      <c r="C105" s="1769">
        <f>Dataincome!EY105/Dataincome!F105</f>
        <v>0.81337975191629164</v>
      </c>
      <c r="D105" s="1385">
        <f>Dataincome!GM105*Dataincome!DI105/Dataincome!F105</f>
        <v>3.9047536838307993E-2</v>
      </c>
      <c r="E105" s="1385">
        <f>(1-Dataincome!GM105)*Dataincome!DI105/Dataincome!F105</f>
        <v>1.1775794804091178E-2</v>
      </c>
      <c r="F105" s="1385">
        <f>(Dataincome!BB105+Dataincome!AZ105)/Dataincome!F105</f>
        <v>-1.970560656946652E-2</v>
      </c>
      <c r="G105" s="1385">
        <f>(Dataincome!BK105-Dataincome!AS105)/Dataincome!F105</f>
        <v>0.14690039064897975</v>
      </c>
      <c r="H105" s="1770">
        <f>Dataincome!AS105/Dataincome!F105</f>
        <v>8.6020297918349836E-3</v>
      </c>
      <c r="I105" s="1763">
        <f t="shared" si="4"/>
        <v>0.99999989743003903</v>
      </c>
      <c r="K105" s="292">
        <f t="shared" si="3"/>
        <v>-1.025699609691344E-7</v>
      </c>
      <c r="L105" s="162">
        <f>(D105+E105)*Dataincome!F105-'A9'!H105</f>
        <v>0</v>
      </c>
    </row>
    <row r="106" spans="1:12" ht="15">
      <c r="A106" s="28">
        <v>1994</v>
      </c>
      <c r="B106" s="1760">
        <f>Dataincome!F106/Dataincome!F106</f>
        <v>1</v>
      </c>
      <c r="C106" s="1769">
        <f>Dataincome!EY106/Dataincome!F106</f>
        <v>0.80441115279477904</v>
      </c>
      <c r="D106" s="1385">
        <f>Dataincome!GM106*Dataincome!DI106/Dataincome!F106</f>
        <v>4.2323055430877228E-2</v>
      </c>
      <c r="E106" s="1385">
        <f>(1-Dataincome!GM106)*Dataincome!DI106/Dataincome!F106</f>
        <v>1.2757963374571201E-2</v>
      </c>
      <c r="F106" s="1385">
        <f>(Dataincome!BB106+Dataincome!AZ106)/Dataincome!F106</f>
        <v>-2.2147434704968431E-2</v>
      </c>
      <c r="G106" s="1385">
        <f>(Dataincome!BK106-Dataincome!AS106)/Dataincome!F106</f>
        <v>0.1538116564645868</v>
      </c>
      <c r="H106" s="1770">
        <f>Dataincome!AS106/Dataincome!F106</f>
        <v>8.8435083193621634E-3</v>
      </c>
      <c r="I106" s="1763">
        <f t="shared" si="4"/>
        <v>0.99999990167920816</v>
      </c>
      <c r="K106" s="292">
        <f t="shared" si="3"/>
        <v>-9.832079184146636E-8</v>
      </c>
      <c r="L106" s="162">
        <f>(D106+E106)*Dataincome!F106-'A9'!H106</f>
        <v>0</v>
      </c>
    </row>
    <row r="107" spans="1:12" ht="15">
      <c r="A107" s="28">
        <v>1995</v>
      </c>
      <c r="B107" s="1760">
        <f>Dataincome!F107/Dataincome!F107</f>
        <v>1</v>
      </c>
      <c r="C107" s="1769">
        <f>Dataincome!EY107/Dataincome!F107</f>
        <v>0.80608783609624968</v>
      </c>
      <c r="D107" s="1385">
        <f>Dataincome!GM107*Dataincome!DI107/Dataincome!F107</f>
        <v>3.8145549456165564E-2</v>
      </c>
      <c r="E107" s="1385">
        <f>(1-Dataincome!GM107)*Dataincome!DI107/Dataincome!F107</f>
        <v>1.2816569487982529E-2</v>
      </c>
      <c r="F107" s="1385">
        <f>(Dataincome!BB107+Dataincome!AZ107)/Dataincome!F107</f>
        <v>-2.239874540111653E-2</v>
      </c>
      <c r="G107" s="1385">
        <f>(Dataincome!BK107-Dataincome!AS107)/Dataincome!F107</f>
        <v>0.15645130935563753</v>
      </c>
      <c r="H107" s="1770">
        <f>Dataincome!AS107/Dataincome!F107</f>
        <v>8.8975779191806312E-3</v>
      </c>
      <c r="I107" s="1763">
        <f t="shared" si="4"/>
        <v>1.0000000969140994</v>
      </c>
      <c r="K107" s="292">
        <f t="shared" si="3"/>
        <v>9.6914099412259702E-8</v>
      </c>
      <c r="L107" s="162">
        <f>(D107+E107)*Dataincome!F107-'A9'!H107</f>
        <v>0</v>
      </c>
    </row>
    <row r="108" spans="1:12" ht="15">
      <c r="A108" s="28">
        <v>1996</v>
      </c>
      <c r="B108" s="1760">
        <f>Dataincome!F108/Dataincome!F108</f>
        <v>1</v>
      </c>
      <c r="C108" s="1769">
        <f>Dataincome!EY108/Dataincome!F108</f>
        <v>0.8045480001794727</v>
      </c>
      <c r="D108" s="1385">
        <f>Dataincome!GM108*Dataincome!DI108/Dataincome!F108</f>
        <v>3.9001573528575501E-2</v>
      </c>
      <c r="E108" s="1385">
        <f>(1-Dataincome!GM108)*Dataincome!DI108/Dataincome!F108</f>
        <v>1.264896498894782E-2</v>
      </c>
      <c r="F108" s="1385">
        <f>(Dataincome!BB108+Dataincome!AZ108)/Dataincome!F108</f>
        <v>-2.6674126434964737E-2</v>
      </c>
      <c r="G108" s="1385">
        <f>(Dataincome!BK108-Dataincome!AS108)/Dataincome!F108</f>
        <v>0.16127613937403892</v>
      </c>
      <c r="H108" s="1770">
        <f>Dataincome!AS108/Dataincome!F108</f>
        <v>9.1993546255502191E-3</v>
      </c>
      <c r="I108" s="1763">
        <f t="shared" si="4"/>
        <v>0.9999999062616205</v>
      </c>
      <c r="K108" s="292">
        <f t="shared" si="3"/>
        <v>-9.3738379502994462E-8</v>
      </c>
      <c r="L108" s="162">
        <f>(D108+E108)*Dataincome!F108-'A9'!H108</f>
        <v>0</v>
      </c>
    </row>
    <row r="109" spans="1:12" ht="15">
      <c r="A109" s="28">
        <v>1997</v>
      </c>
      <c r="B109" s="1760">
        <f>Dataincome!F109/Dataincome!F109</f>
        <v>1</v>
      </c>
      <c r="C109" s="1769">
        <f>Dataincome!EY109/Dataincome!F109</f>
        <v>0.79577140449915507</v>
      </c>
      <c r="D109" s="1385">
        <f>Dataincome!GM109*Dataincome!DI109/Dataincome!F109</f>
        <v>4.6731908669578749E-2</v>
      </c>
      <c r="E109" s="1385">
        <f>(1-Dataincome!GM109)*Dataincome!DI109/Dataincome!F109</f>
        <v>1.4429585212197202E-2</v>
      </c>
      <c r="F109" s="1385">
        <f>(Dataincome!BB109+Dataincome!AZ109)/Dataincome!F109</f>
        <v>-2.7265781505659274E-2</v>
      </c>
      <c r="G109" s="1385">
        <f>(Dataincome!BK109-Dataincome!AS109)/Dataincome!F109</f>
        <v>0.161619420252436</v>
      </c>
      <c r="H109" s="1770">
        <f>Dataincome!AS109/Dataincome!F109</f>
        <v>8.713371658081101E-3</v>
      </c>
      <c r="I109" s="1763">
        <f t="shared" si="4"/>
        <v>0.99999990878578882</v>
      </c>
      <c r="K109" s="292">
        <f t="shared" si="3"/>
        <v>-9.1214211184187377E-8</v>
      </c>
      <c r="L109" s="162">
        <f>(D109+E109)*Dataincome!F109-'A9'!H109</f>
        <v>0</v>
      </c>
    </row>
    <row r="110" spans="1:12" ht="15">
      <c r="A110" s="28">
        <v>1998</v>
      </c>
      <c r="B110" s="1760">
        <f>Dataincome!F110/Dataincome!F110</f>
        <v>1</v>
      </c>
      <c r="C110" s="1769">
        <f>Dataincome!EY110/Dataincome!F110</f>
        <v>0.7877189467791309</v>
      </c>
      <c r="D110" s="1385">
        <f>Dataincome!GM110*Dataincome!DI110/Dataincome!F110</f>
        <v>5.2313824392246237E-2</v>
      </c>
      <c r="E110" s="1385">
        <f>(1-Dataincome!GM110)*Dataincome!DI110/Dataincome!F110</f>
        <v>1.6502574853111882E-2</v>
      </c>
      <c r="F110" s="1385">
        <f>(Dataincome!BB110+Dataincome!AZ110)/Dataincome!F110</f>
        <v>-2.5349270472639691E-2</v>
      </c>
      <c r="G110" s="1385">
        <f>(Dataincome!BK110-Dataincome!AS110)/Dataincome!F110</f>
        <v>0.15995302596363378</v>
      </c>
      <c r="H110" s="1770">
        <f>Dataincome!AS110/Dataincome!F110</f>
        <v>8.8610681371552626E-3</v>
      </c>
      <c r="I110" s="1763">
        <f t="shared" si="4"/>
        <v>1.0000001696526384</v>
      </c>
      <c r="K110" s="292">
        <f t="shared" si="3"/>
        <v>1.6965263838208955E-7</v>
      </c>
      <c r="L110" s="162">
        <f>(D110+E110)*Dataincome!F110-'A9'!H110</f>
        <v>0</v>
      </c>
    </row>
    <row r="111" spans="1:12" ht="15">
      <c r="A111" s="28">
        <v>1999</v>
      </c>
      <c r="B111" s="1760">
        <f>Dataincome!F111/Dataincome!F111</f>
        <v>1</v>
      </c>
      <c r="C111" s="1769">
        <f>Dataincome!EY111/Dataincome!F111</f>
        <v>0.78385622407468636</v>
      </c>
      <c r="D111" s="1385">
        <f>Dataincome!GM111*Dataincome!DI111/Dataincome!F111</f>
        <v>5.4802250288598801E-2</v>
      </c>
      <c r="E111" s="1385">
        <f>(1-Dataincome!GM111)*Dataincome!DI111/Dataincome!F111</f>
        <v>1.8065118254030968E-2</v>
      </c>
      <c r="F111" s="1385">
        <f>(Dataincome!BB111+Dataincome!AZ111)/Dataincome!F111</f>
        <v>-2.3248404759245601E-2</v>
      </c>
      <c r="G111" s="1385">
        <f>(Dataincome!BK111-Dataincome!AS111)/Dataincome!F111</f>
        <v>0.15783361431742626</v>
      </c>
      <c r="H111" s="1770">
        <f>Dataincome!AS111/Dataincome!F111</f>
        <v>8.6911169822206334E-3</v>
      </c>
      <c r="I111" s="1763">
        <f t="shared" si="4"/>
        <v>0.99999991915771735</v>
      </c>
      <c r="K111" s="292">
        <f t="shared" si="3"/>
        <v>-8.0842282645932073E-8</v>
      </c>
      <c r="L111" s="162">
        <f>(D111+E111)*Dataincome!F111-'A9'!H111</f>
        <v>0</v>
      </c>
    </row>
    <row r="112" spans="1:12" ht="15">
      <c r="A112" s="28">
        <v>2000</v>
      </c>
      <c r="B112" s="1760">
        <f>Dataincome!F112/Dataincome!F112</f>
        <v>1</v>
      </c>
      <c r="C112" s="1769">
        <f>Dataincome!EY112/Dataincome!F112</f>
        <v>0.79083532346882102</v>
      </c>
      <c r="D112" s="1385">
        <f>Dataincome!GM112*Dataincome!DI112/Dataincome!F112</f>
        <v>5.3089241551049243E-2</v>
      </c>
      <c r="E112" s="1385">
        <f>(1-Dataincome!GM112)*Dataincome!DI112/Dataincome!F112</f>
        <v>1.753192972210996E-2</v>
      </c>
      <c r="F112" s="1385">
        <f>(Dataincome!BB112+Dataincome!AZ112)/Dataincome!F112</f>
        <v>-2.2331872656828775E-2</v>
      </c>
      <c r="G112" s="1385">
        <f>(Dataincome!BK112-Dataincome!AS112)/Dataincome!F112</f>
        <v>0.15248865055285329</v>
      </c>
      <c r="H112" s="1770">
        <f>Dataincome!AS112/Dataincome!F112</f>
        <v>8.3865727271057577E-3</v>
      </c>
      <c r="I112" s="1763">
        <f t="shared" si="4"/>
        <v>0.99999984536511044</v>
      </c>
      <c r="K112" s="292">
        <f t="shared" si="3"/>
        <v>-1.5463488955980154E-7</v>
      </c>
      <c r="L112" s="162">
        <f>(D112+E112)*Dataincome!F112-'A9'!H112</f>
        <v>0</v>
      </c>
    </row>
    <row r="113" spans="1:12" ht="15">
      <c r="A113" s="28">
        <v>2001</v>
      </c>
      <c r="B113" s="1760">
        <f>Dataincome!F113/Dataincome!F113</f>
        <v>1</v>
      </c>
      <c r="C113" s="1769">
        <f>Dataincome!EY113/Dataincome!F113</f>
        <v>0.8015024535212244</v>
      </c>
      <c r="D113" s="1385">
        <f>Dataincome!GM113*Dataincome!DI113/Dataincome!F113</f>
        <v>4.8073731704089497E-2</v>
      </c>
      <c r="E113" s="1385">
        <f>(1-Dataincome!GM113)*Dataincome!DI113/Dataincome!F113</f>
        <v>1.5664865695791348E-2</v>
      </c>
      <c r="F113" s="1385">
        <f>(Dataincome!BB113+Dataincome!AZ113)/Dataincome!F113</f>
        <v>-2.0927006073118152E-2</v>
      </c>
      <c r="G113" s="1385">
        <f>(Dataincome!BK113-Dataincome!AS113)/Dataincome!F113</f>
        <v>0.14763734253341226</v>
      </c>
      <c r="H113" s="1770">
        <f>Dataincome!AS113/Dataincome!F113</f>
        <v>8.0484626761172587E-3</v>
      </c>
      <c r="I113" s="1763">
        <f t="shared" si="4"/>
        <v>0.99999985005751668</v>
      </c>
      <c r="K113" s="292">
        <f t="shared" si="3"/>
        <v>-1.4994248331845483E-7</v>
      </c>
      <c r="L113" s="162">
        <f>(D113+E113)*Dataincome!F113-'A9'!H113</f>
        <v>0</v>
      </c>
    </row>
    <row r="114" spans="1:12" ht="15">
      <c r="A114" s="28">
        <v>2002</v>
      </c>
      <c r="B114" s="1760">
        <f>Dataincome!F114/Dataincome!F114</f>
        <v>1</v>
      </c>
      <c r="C114" s="1769">
        <f>Dataincome!EY114/Dataincome!F114</f>
        <v>0.81047273865140312</v>
      </c>
      <c r="D114" s="1385">
        <f>Dataincome!GM114*Dataincome!DI114/Dataincome!F114</f>
        <v>4.1562390398954943E-2</v>
      </c>
      <c r="E114" s="1385">
        <f>(1-Dataincome!GM114)*Dataincome!DI114/Dataincome!F114</f>
        <v>1.3739332545539801E-2</v>
      </c>
      <c r="F114" s="1385">
        <f>(Dataincome!BB114+Dataincome!AZ114)/Dataincome!F114</f>
        <v>-2.2214501540741532E-2</v>
      </c>
      <c r="G114" s="1385">
        <f>(Dataincome!BK114-Dataincome!AS114)/Dataincome!F114</f>
        <v>0.14815774645847674</v>
      </c>
      <c r="H114" s="1770">
        <f>Dataincome!AS114/Dataincome!F114</f>
        <v>8.2822934863671961E-3</v>
      </c>
      <c r="I114" s="1763">
        <f t="shared" si="4"/>
        <v>1.0000000000000002</v>
      </c>
      <c r="K114" s="292">
        <f t="shared" si="3"/>
        <v>0</v>
      </c>
      <c r="L114" s="162">
        <f>(D114+E114)*Dataincome!F114-'A9'!H114</f>
        <v>0</v>
      </c>
    </row>
    <row r="115" spans="1:12" ht="15">
      <c r="A115" s="28">
        <v>2003</v>
      </c>
      <c r="B115" s="1760">
        <f>Dataincome!F115/Dataincome!F115</f>
        <v>1</v>
      </c>
      <c r="C115" s="1769">
        <f>Dataincome!EY115/Dataincome!F115</f>
        <v>0.80840339660272409</v>
      </c>
      <c r="D115" s="1385">
        <f>Dataincome!GM115*Dataincome!DI115/Dataincome!F115</f>
        <v>4.4277569907393732E-2</v>
      </c>
      <c r="E115" s="1385">
        <f>(1-Dataincome!GM115)*Dataincome!DI115/Dataincome!F115</f>
        <v>1.4458762874892563E-2</v>
      </c>
      <c r="F115" s="1385">
        <f>(Dataincome!BB115+Dataincome!AZ115)/Dataincome!F115</f>
        <v>-2.32759824078024E-2</v>
      </c>
      <c r="G115" s="1385">
        <f>(Dataincome!BK115-Dataincome!AS115)/Dataincome!F115</f>
        <v>0.1477315121589278</v>
      </c>
      <c r="H115" s="1770">
        <f>Dataincome!AS115/Dataincome!F115</f>
        <v>8.4048123291029422E-3</v>
      </c>
      <c r="I115" s="1763">
        <f t="shared" si="4"/>
        <v>1.0000000714652386</v>
      </c>
      <c r="K115" s="292">
        <f t="shared" si="3"/>
        <v>7.1465238615786575E-8</v>
      </c>
      <c r="L115" s="162">
        <f>(D115+E115)*Dataincome!F115-'A9'!H115</f>
        <v>0</v>
      </c>
    </row>
    <row r="116" spans="1:12" ht="15">
      <c r="A116" s="28">
        <v>2004</v>
      </c>
      <c r="B116" s="1760">
        <f>Dataincome!F116/Dataincome!F116</f>
        <v>1</v>
      </c>
      <c r="C116" s="1769">
        <f>Dataincome!EY116/Dataincome!F116</f>
        <v>0.80315790898172379</v>
      </c>
      <c r="D116" s="1385">
        <f>Dataincome!GM116*Dataincome!DI116/Dataincome!F116</f>
        <v>4.5157585428717728E-2</v>
      </c>
      <c r="E116" s="1385">
        <f>(1-Dataincome!GM116)*Dataincome!DI116/Dataincome!F116</f>
        <v>1.5043168513913541E-2</v>
      </c>
      <c r="F116" s="1385">
        <f>(Dataincome!BB116+Dataincome!AZ116)/Dataincome!F116</f>
        <v>-2.2766360036017882E-2</v>
      </c>
      <c r="G116" s="1385">
        <f>(Dataincome!BK116-Dataincome!AS116)/Dataincome!F116</f>
        <v>0.15093576387138979</v>
      </c>
      <c r="H116" s="1770">
        <f>Dataincome!AS116/Dataincome!F116</f>
        <v>8.471933923256441E-3</v>
      </c>
      <c r="I116" s="1763">
        <f t="shared" si="4"/>
        <v>1.0000000006829834</v>
      </c>
      <c r="K116" s="292">
        <f t="shared" si="3"/>
        <v>6.82983447575225E-10</v>
      </c>
      <c r="L116" s="162">
        <f>(D116+E116)*Dataincome!F116-'A9'!H116</f>
        <v>0</v>
      </c>
    </row>
    <row r="117" spans="1:12" ht="15">
      <c r="A117" s="28">
        <v>2005</v>
      </c>
      <c r="B117" s="1760">
        <f>Dataincome!F117/Dataincome!F117</f>
        <v>1</v>
      </c>
      <c r="C117" s="1769">
        <f>Dataincome!EY117/Dataincome!F117</f>
        <v>0.7983708069854496</v>
      </c>
      <c r="D117" s="1385">
        <f>Dataincome!GM117*Dataincome!DI117/Dataincome!F117</f>
        <v>4.5122828867857671E-2</v>
      </c>
      <c r="E117" s="1385">
        <f>(1-Dataincome!GM117)*Dataincome!DI117/Dataincome!F117</f>
        <v>1.6446152187200736E-2</v>
      </c>
      <c r="F117" s="1385">
        <f>(Dataincome!BB117+Dataincome!AZ117)/Dataincome!F117</f>
        <v>-2.172777348011181E-2</v>
      </c>
      <c r="G117" s="1385">
        <f>(Dataincome!BK117-Dataincome!AS117)/Dataincome!F117</f>
        <v>0.15308295337506297</v>
      </c>
      <c r="H117" s="1770">
        <f>Dataincome!AS117/Dataincome!F117</f>
        <v>8.7049661477900196E-3</v>
      </c>
      <c r="I117" s="1763">
        <f t="shared" si="4"/>
        <v>0.99999993408324916</v>
      </c>
      <c r="K117" s="292">
        <f t="shared" si="3"/>
        <v>-6.5916750835448568E-8</v>
      </c>
      <c r="L117" s="162">
        <f>(D117+E117)*Dataincome!F117-'A9'!H117</f>
        <v>0</v>
      </c>
    </row>
    <row r="118" spans="1:12" ht="15">
      <c r="A118" s="28">
        <v>2006</v>
      </c>
      <c r="B118" s="1760">
        <f>Dataincome!F118/Dataincome!F118</f>
        <v>1</v>
      </c>
      <c r="C118" s="1769">
        <f>Dataincome!EY118/Dataincome!F118</f>
        <v>0.79858805551135059</v>
      </c>
      <c r="D118" s="1385">
        <f>Dataincome!GM118*Dataincome!DI118/Dataincome!F118</f>
        <v>4.3651918000999955E-2</v>
      </c>
      <c r="E118" s="1385">
        <f>(1-Dataincome!GM118)*Dataincome!DI118/Dataincome!F118</f>
        <v>1.6605398900634945E-2</v>
      </c>
      <c r="F118" s="1385">
        <f>(Dataincome!BB118+Dataincome!AZ118)/Dataincome!F118</f>
        <v>-1.9446994700828203E-2</v>
      </c>
      <c r="G118" s="1385">
        <f>(Dataincome!BK118-Dataincome!AS118)/Dataincome!F118</f>
        <v>0.15186849323329371</v>
      </c>
      <c r="H118" s="1770">
        <f>Dataincome!AS118/Dataincome!F118</f>
        <v>8.7331921028040542E-3</v>
      </c>
      <c r="I118" s="1763">
        <f t="shared" si="4"/>
        <v>1.0000000630482551</v>
      </c>
      <c r="K118" s="292">
        <f t="shared" si="3"/>
        <v>6.3048255061204372E-8</v>
      </c>
      <c r="L118" s="162">
        <f>(D118+E118)*Dataincome!F118-'A9'!H118</f>
        <v>0</v>
      </c>
    </row>
    <row r="119" spans="1:12" ht="15">
      <c r="A119" s="28">
        <v>2007</v>
      </c>
      <c r="B119" s="1760">
        <f>Dataincome!F119/Dataincome!F119</f>
        <v>1</v>
      </c>
      <c r="C119" s="1769">
        <f>Dataincome!EY119/Dataincome!F119</f>
        <v>0.79522119057331064</v>
      </c>
      <c r="D119" s="1385">
        <f>Dataincome!GM119*Dataincome!DI119/Dataincome!F119</f>
        <v>4.7085441900389643E-2</v>
      </c>
      <c r="E119" s="1385">
        <f>(1-Dataincome!GM119)*Dataincome!DI119/Dataincome!F119</f>
        <v>1.8549261955212813E-2</v>
      </c>
      <c r="F119" s="1385">
        <f>(Dataincome!BB119+Dataincome!AZ119)/Dataincome!F119</f>
        <v>-1.9081002473757453E-2</v>
      </c>
      <c r="G119" s="1385">
        <f>(Dataincome!BK119-Dataincome!AS119)/Dataincome!F119</f>
        <v>0.1495576000819013</v>
      </c>
      <c r="H119" s="1770">
        <f>Dataincome!AS119/Dataincome!F119</f>
        <v>8.667567450019285E-3</v>
      </c>
      <c r="I119" s="1763">
        <f t="shared" si="4"/>
        <v>1.0000000594870762</v>
      </c>
      <c r="K119" s="292">
        <f t="shared" si="3"/>
        <v>5.948707615388571E-8</v>
      </c>
      <c r="L119" s="162">
        <f>(D119+E119)*Dataincome!F119-'A9'!H119</f>
        <v>0</v>
      </c>
    </row>
    <row r="120" spans="1:12" ht="15">
      <c r="A120" s="28">
        <v>2008</v>
      </c>
      <c r="B120" s="1760">
        <f>Dataincome!F120/Dataincome!F120</f>
        <v>1</v>
      </c>
      <c r="C120" s="1769">
        <f>Dataincome!EY120/Dataincome!F120</f>
        <v>0.80311934518072603</v>
      </c>
      <c r="D120" s="1385">
        <f>Dataincome!GM120*Dataincome!DI120/Dataincome!F120</f>
        <v>4.299355417587189E-2</v>
      </c>
      <c r="E120" s="1385">
        <f>(1-Dataincome!GM120)*Dataincome!DI120/Dataincome!F120</f>
        <v>1.8512042653190945E-2</v>
      </c>
      <c r="F120" s="1385">
        <f>(Dataincome!BB120+Dataincome!AZ120)/Dataincome!F120</f>
        <v>-2.0405305448515595E-2</v>
      </c>
      <c r="G120" s="1385">
        <f>(Dataincome!BK120-Dataincome!AS120)/Dataincome!F120</f>
        <v>0.14692364509224495</v>
      </c>
      <c r="H120" s="1770">
        <f>Dataincome!AS120/Dataincome!F120</f>
        <v>8.8566010397269045E-3</v>
      </c>
      <c r="I120" s="1763">
        <f t="shared" si="4"/>
        <v>0.99999988269324513</v>
      </c>
      <c r="K120" s="292">
        <f t="shared" si="3"/>
        <v>-1.1730675486543163E-7</v>
      </c>
      <c r="L120" s="162">
        <f>(D120+E120)*Dataincome!F120-'A9'!H120</f>
        <v>0</v>
      </c>
    </row>
    <row r="121" spans="1:12" ht="15">
      <c r="A121" s="28">
        <v>2009</v>
      </c>
      <c r="B121" s="1760">
        <f>Dataincome!F121/Dataincome!F121</f>
        <v>1</v>
      </c>
      <c r="C121" s="1769">
        <f>Dataincome!EY121/Dataincome!F121</f>
        <v>0.82366061414406222</v>
      </c>
      <c r="D121" s="1385">
        <f>Dataincome!GM121*Dataincome!DI121/Dataincome!F121</f>
        <v>2.5506072509720274E-2</v>
      </c>
      <c r="E121" s="1385">
        <f>(1-Dataincome!GM121)*Dataincome!DI121/Dataincome!F121</f>
        <v>1.1435979980528144E-2</v>
      </c>
      <c r="F121" s="1385">
        <f>(Dataincome!BB121+Dataincome!AZ121)/Dataincome!F121</f>
        <v>-1.715202915003709E-2</v>
      </c>
      <c r="G121" s="1385">
        <f>(Dataincome!BK121-Dataincome!AS121)/Dataincome!F121</f>
        <v>0.14653594878654017</v>
      </c>
      <c r="H121" s="1770">
        <f>Dataincome!AS121/Dataincome!F121</f>
        <v>1.0013413729186431E-2</v>
      </c>
      <c r="I121" s="1763">
        <f t="shared" si="4"/>
        <v>1.0000000000000002</v>
      </c>
      <c r="K121" s="292">
        <f t="shared" si="3"/>
        <v>0</v>
      </c>
      <c r="L121" s="162">
        <f>(D121+E121)*Dataincome!F121-'A9'!H121</f>
        <v>0</v>
      </c>
    </row>
    <row r="122" spans="1:12" ht="15">
      <c r="A122" s="28">
        <v>2010</v>
      </c>
      <c r="B122" s="1760">
        <f>Dataincome!F122/Dataincome!F122</f>
        <v>1</v>
      </c>
      <c r="C122" s="1769">
        <f>Dataincome!EY122/Dataincome!F122</f>
        <v>0.81406480193027175</v>
      </c>
      <c r="D122" s="1385">
        <f>Dataincome!GM122*Dataincome!DI122/Dataincome!F122</f>
        <v>3.5747564657089566E-2</v>
      </c>
      <c r="E122" s="1385">
        <f>(1-Dataincome!GM122)*Dataincome!DI122/Dataincome!F122</f>
        <v>1.556398280541061E-2</v>
      </c>
      <c r="F122" s="1385">
        <f>(Dataincome!BB122+Dataincome!AZ122)/Dataincome!F122</f>
        <v>-1.7749580242351338E-2</v>
      </c>
      <c r="G122" s="1385">
        <f>(Dataincome!BK122-Dataincome!AS122)/Dataincome!F122</f>
        <v>0.14288057675397206</v>
      </c>
      <c r="H122" s="1770">
        <f>Dataincome!AS122/Dataincome!F122</f>
        <v>9.4926535021682273E-3</v>
      </c>
      <c r="I122" s="1763">
        <f t="shared" si="4"/>
        <v>0.99999999940656092</v>
      </c>
      <c r="K122" s="292">
        <f t="shared" si="3"/>
        <v>-5.9343907565789777E-10</v>
      </c>
      <c r="L122" s="162">
        <f>(D122+E122)*Dataincome!F122-'A9'!H122</f>
        <v>0</v>
      </c>
    </row>
    <row r="123" spans="1:12" ht="15">
      <c r="A123" s="28">
        <v>2011</v>
      </c>
      <c r="B123" s="1760">
        <f>Dataincome!F123/Dataincome!F123</f>
        <v>1</v>
      </c>
      <c r="C123" s="1769">
        <f>Dataincome!EY123/Dataincome!F123</f>
        <v>0.80987767710338432</v>
      </c>
      <c r="D123" s="1385">
        <f>Dataincome!GM123*Dataincome!DI123/Dataincome!F123</f>
        <v>3.5990960771020125E-2</v>
      </c>
      <c r="E123" s="1385">
        <f>(1-Dataincome!GM123)*Dataincome!DI123/Dataincome!F123</f>
        <v>1.5415310983058213E-2</v>
      </c>
      <c r="F123" s="1385">
        <f>(Dataincome!BB123+Dataincome!AZ123)/Dataincome!F123</f>
        <v>-1.9954609225652058E-2</v>
      </c>
      <c r="G123" s="1385">
        <f>(Dataincome!BK123-Dataincome!AS123)/Dataincome!F123</f>
        <v>0.14916367774671796</v>
      </c>
      <c r="H123" s="1770">
        <f>Dataincome!AS123/Dataincome!F123</f>
        <v>9.5069826214714739E-3</v>
      </c>
      <c r="I123" s="1763">
        <f t="shared" si="4"/>
        <v>1.0000000000000002</v>
      </c>
      <c r="K123" s="292">
        <f t="shared" si="3"/>
        <v>0</v>
      </c>
      <c r="L123" s="162">
        <f>(D123+E123)*Dataincome!F123-'A9'!H123</f>
        <v>0</v>
      </c>
    </row>
    <row r="124" spans="1:12" ht="15">
      <c r="A124" s="28">
        <v>2012</v>
      </c>
      <c r="B124" s="1760">
        <f>Dataincome!F124/Dataincome!F124</f>
        <v>1</v>
      </c>
      <c r="C124" s="1769">
        <f>Dataincome!EY124/Dataincome!F124</f>
        <v>0.82255895693341308</v>
      </c>
      <c r="D124" s="1385">
        <f>Dataincome!GM124*Dataincome!DI124/Dataincome!F124</f>
        <v>2.5583361363686493E-2</v>
      </c>
      <c r="E124" s="1385">
        <f>(1-Dataincome!GM124)*Dataincome!DI124/Dataincome!F124</f>
        <v>1.0593524049115238E-2</v>
      </c>
      <c r="F124" s="1385">
        <f>(Dataincome!BB124+Dataincome!AZ124)/Dataincome!F124</f>
        <v>-2.1574429267649443E-2</v>
      </c>
      <c r="G124" s="1385">
        <f>(Dataincome!BK124-Dataincome!AS124)/Dataincome!F124</f>
        <v>0.15292771193096105</v>
      </c>
      <c r="H124" s="1770">
        <f>Dataincome!AS124/Dataincome!F124</f>
        <v>9.9108744157302021E-3</v>
      </c>
      <c r="I124" s="1763">
        <f t="shared" si="4"/>
        <v>0.99999999942525675</v>
      </c>
      <c r="K124" s="292">
        <f t="shared" si="3"/>
        <v>-5.7474325299011753E-10</v>
      </c>
      <c r="L124" s="162">
        <f>(D124+E124)*Dataincome!F124-'A9'!H124</f>
        <v>0</v>
      </c>
    </row>
    <row r="125" spans="1:12" ht="15">
      <c r="A125" s="28">
        <v>2013</v>
      </c>
      <c r="B125" s="1760">
        <f>Dataincome!F125/Dataincome!F125</f>
        <v>1</v>
      </c>
      <c r="C125" s="1769">
        <f>Dataincome!EY125/Dataincome!F125</f>
        <v>0.8209523177787188</v>
      </c>
      <c r="D125" s="1385">
        <f>Dataincome!GM125*Dataincome!DI125/Dataincome!F125</f>
        <v>2.2783416679931761E-2</v>
      </c>
      <c r="E125" s="1385">
        <f>(1-Dataincome!GM125)*Dataincome!DI125/Dataincome!F125</f>
        <v>9.1174837583157097E-3</v>
      </c>
      <c r="F125" s="1385">
        <f>(Dataincome!BB125+Dataincome!AZ125)/Dataincome!F125</f>
        <v>-1.8176052012252506E-2</v>
      </c>
      <c r="G125" s="1385">
        <f>(Dataincome!BK125-Dataincome!AS125)/Dataincome!F125</f>
        <v>0.15520297831946395</v>
      </c>
      <c r="H125" s="1770">
        <f>Dataincome!AS125/Dataincome!F125</f>
        <v>1.0119854910087779E-2</v>
      </c>
      <c r="I125" s="1763">
        <f t="shared" si="4"/>
        <v>0.99999999943426554</v>
      </c>
      <c r="K125" s="292">
        <f t="shared" si="3"/>
        <v>-5.6573445927909916E-10</v>
      </c>
      <c r="L125" s="162">
        <f>(D125+E125)*Dataincome!F125-'A9'!H125</f>
        <v>0</v>
      </c>
    </row>
    <row r="126" spans="1:12" ht="15.75" thickBot="1">
      <c r="A126" s="28">
        <v>2014</v>
      </c>
      <c r="B126" s="1761">
        <f>Dataincome!F126/Dataincome!F126</f>
        <v>1</v>
      </c>
      <c r="C126" s="1771">
        <f>Dataincome!EY126/Dataincome!F126</f>
        <v>0.82103923238405108</v>
      </c>
      <c r="D126" s="1758">
        <f>Dataincome!GM126*Dataincome!DI126/Dataincome!F126</f>
        <v>2.3994125866874511E-2</v>
      </c>
      <c r="E126" s="1758">
        <f>(1-Dataincome!GM126)*Dataincome!DI126/Dataincome!F126</f>
        <v>9.681414798225681E-3</v>
      </c>
      <c r="F126" s="1758">
        <f>(Dataincome!BB126+Dataincome!AZ126)/Dataincome!F126</f>
        <v>-1.6640548210697617E-2</v>
      </c>
      <c r="G126" s="1758">
        <f>(Dataincome!BK126-Dataincome!AS126)/Dataincome!F126</f>
        <v>0.1516486787079846</v>
      </c>
      <c r="H126" s="1772">
        <f>Dataincome!AS126/Dataincome!F126</f>
        <v>1.0277096453561774E-2</v>
      </c>
      <c r="I126" s="1764">
        <f t="shared" si="4"/>
        <v>1</v>
      </c>
      <c r="K126" s="292">
        <f>SUM(C126:H126)-B126</f>
        <v>0</v>
      </c>
      <c r="L126" s="162">
        <f>(D126+E126)*Dataincome!F126-'A9'!H126</f>
        <v>0</v>
      </c>
    </row>
    <row r="127" spans="1:12">
      <c r="B127" s="237"/>
    </row>
    <row r="128" spans="1:12">
      <c r="B128" s="237"/>
    </row>
    <row r="129" spans="2:2">
      <c r="B129" s="237"/>
    </row>
    <row r="130" spans="2:2">
      <c r="B130" s="237"/>
    </row>
    <row r="131" spans="2:2">
      <c r="B131" s="237"/>
    </row>
    <row r="132" spans="2:2">
      <c r="B132" s="237"/>
    </row>
    <row r="133" spans="2:2">
      <c r="B133" s="237"/>
    </row>
    <row r="134" spans="2:2">
      <c r="B134" s="237"/>
    </row>
    <row r="135" spans="2:2">
      <c r="B135" s="237"/>
    </row>
    <row r="136" spans="2:2">
      <c r="B136" s="237"/>
    </row>
    <row r="137" spans="2:2">
      <c r="B137" s="237"/>
    </row>
    <row r="138" spans="2:2">
      <c r="B138" s="237"/>
    </row>
    <row r="139" spans="2:2">
      <c r="B139" s="237"/>
    </row>
    <row r="140" spans="2:2">
      <c r="B140" s="237"/>
    </row>
    <row r="141" spans="2:2">
      <c r="B141" s="237"/>
    </row>
    <row r="142" spans="2:2">
      <c r="B142" s="237"/>
    </row>
    <row r="143" spans="2:2">
      <c r="B143" s="237"/>
    </row>
    <row r="144" spans="2:2">
      <c r="B144" s="237"/>
    </row>
    <row r="145" spans="2:2">
      <c r="B145" s="237"/>
    </row>
    <row r="146" spans="2:2">
      <c r="B146" s="237"/>
    </row>
    <row r="147" spans="2:2">
      <c r="B147" s="237"/>
    </row>
    <row r="148" spans="2:2">
      <c r="B148" s="237"/>
    </row>
    <row r="149" spans="2:2">
      <c r="B149" s="237"/>
    </row>
    <row r="150" spans="2:2">
      <c r="B150" s="237"/>
    </row>
    <row r="151" spans="2:2">
      <c r="B151" s="237"/>
    </row>
    <row r="152" spans="2:2">
      <c r="B152" s="237"/>
    </row>
    <row r="153" spans="2:2">
      <c r="B153" s="237"/>
    </row>
    <row r="154" spans="2:2">
      <c r="B154" s="237"/>
    </row>
    <row r="155" spans="2:2">
      <c r="B155" s="237"/>
    </row>
    <row r="156" spans="2:2">
      <c r="B156" s="237"/>
    </row>
    <row r="157" spans="2:2">
      <c r="B157" s="237"/>
    </row>
    <row r="158" spans="2:2">
      <c r="B158" s="237"/>
    </row>
    <row r="159" spans="2:2">
      <c r="B159" s="237"/>
    </row>
    <row r="160" spans="2:2">
      <c r="B160" s="237"/>
    </row>
    <row r="161" spans="2:2">
      <c r="B161" s="237"/>
    </row>
    <row r="162" spans="2:2">
      <c r="B162" s="237"/>
    </row>
    <row r="163" spans="2:2">
      <c r="B163" s="237"/>
    </row>
    <row r="164" spans="2:2">
      <c r="B164" s="237"/>
    </row>
    <row r="165" spans="2:2">
      <c r="B165" s="237"/>
    </row>
    <row r="166" spans="2:2">
      <c r="B166" s="237"/>
    </row>
    <row r="167" spans="2:2">
      <c r="B167" s="237"/>
    </row>
    <row r="168" spans="2:2">
      <c r="B168" s="237"/>
    </row>
    <row r="169" spans="2:2">
      <c r="B169" s="237"/>
    </row>
    <row r="170" spans="2:2">
      <c r="B170" s="237"/>
    </row>
    <row r="171" spans="2:2">
      <c r="B171" s="237"/>
    </row>
    <row r="172" spans="2:2">
      <c r="B172" s="237"/>
    </row>
    <row r="173" spans="2:2">
      <c r="B173" s="237"/>
    </row>
    <row r="174" spans="2:2">
      <c r="B174" s="237"/>
    </row>
    <row r="175" spans="2:2">
      <c r="B175" s="237"/>
    </row>
    <row r="176" spans="2:2">
      <c r="B176" s="237"/>
    </row>
    <row r="177" spans="2:2">
      <c r="B177" s="237"/>
    </row>
    <row r="178" spans="2:2">
      <c r="B178" s="237"/>
    </row>
    <row r="179" spans="2:2">
      <c r="B179" s="237"/>
    </row>
    <row r="180" spans="2:2">
      <c r="B180" s="237"/>
    </row>
    <row r="181" spans="2:2">
      <c r="B181" s="237"/>
    </row>
    <row r="182" spans="2:2">
      <c r="B182" s="237"/>
    </row>
    <row r="183" spans="2:2">
      <c r="B183" s="237"/>
    </row>
    <row r="184" spans="2:2">
      <c r="B184" s="237"/>
    </row>
    <row r="185" spans="2:2">
      <c r="B185" s="237"/>
    </row>
    <row r="186" spans="2:2">
      <c r="B186" s="237"/>
    </row>
    <row r="187" spans="2:2">
      <c r="B187" s="237"/>
    </row>
    <row r="188" spans="2:2">
      <c r="B188" s="237"/>
    </row>
    <row r="189" spans="2:2">
      <c r="B189" s="237"/>
    </row>
    <row r="190" spans="2:2">
      <c r="B190" s="237"/>
    </row>
    <row r="191" spans="2:2">
      <c r="B191" s="237"/>
    </row>
    <row r="192" spans="2:2">
      <c r="B192" s="237"/>
    </row>
    <row r="193" spans="2:2">
      <c r="B193" s="237"/>
    </row>
    <row r="194" spans="2:2">
      <c r="B194" s="237"/>
    </row>
    <row r="195" spans="2:2">
      <c r="B195" s="237"/>
    </row>
    <row r="196" spans="2:2">
      <c r="B196" s="237"/>
    </row>
    <row r="197" spans="2:2">
      <c r="B197" s="237"/>
    </row>
    <row r="198" spans="2:2">
      <c r="B198" s="237"/>
    </row>
    <row r="199" spans="2:2">
      <c r="B199" s="237"/>
    </row>
    <row r="200" spans="2:2">
      <c r="B200" s="237"/>
    </row>
    <row r="201" spans="2:2">
      <c r="B201" s="237"/>
    </row>
    <row r="202" spans="2:2">
      <c r="B202" s="237"/>
    </row>
    <row r="203" spans="2:2">
      <c r="B203" s="237"/>
    </row>
    <row r="204" spans="2:2">
      <c r="B204" s="237"/>
    </row>
    <row r="205" spans="2:2">
      <c r="B205" s="237"/>
    </row>
    <row r="206" spans="2:2">
      <c r="B206" s="237"/>
    </row>
    <row r="207" spans="2:2">
      <c r="B207" s="237"/>
    </row>
    <row r="208" spans="2:2">
      <c r="B208" s="237"/>
    </row>
    <row r="209" spans="2:2">
      <c r="B209" s="237"/>
    </row>
    <row r="210" spans="2:2">
      <c r="B210" s="237"/>
    </row>
    <row r="211" spans="2:2">
      <c r="B211" s="237"/>
    </row>
    <row r="212" spans="2:2">
      <c r="B212" s="237"/>
    </row>
    <row r="213" spans="2:2">
      <c r="B213" s="237"/>
    </row>
    <row r="214" spans="2:2">
      <c r="B214" s="237"/>
    </row>
    <row r="215" spans="2:2">
      <c r="B215" s="237"/>
    </row>
    <row r="216" spans="2:2">
      <c r="B216" s="237"/>
    </row>
    <row r="217" spans="2:2">
      <c r="B217" s="237"/>
    </row>
    <row r="218" spans="2:2">
      <c r="B218" s="237"/>
    </row>
    <row r="219" spans="2:2">
      <c r="B219" s="237"/>
    </row>
    <row r="220" spans="2:2">
      <c r="B220" s="237"/>
    </row>
    <row r="221" spans="2:2">
      <c r="B221" s="237"/>
    </row>
    <row r="222" spans="2:2">
      <c r="B222" s="237"/>
    </row>
    <row r="223" spans="2:2">
      <c r="B223" s="237"/>
    </row>
    <row r="224" spans="2:2">
      <c r="B224" s="237"/>
    </row>
    <row r="225" spans="2:2">
      <c r="B225" s="237"/>
    </row>
    <row r="226" spans="2:2">
      <c r="B226" s="237"/>
    </row>
    <row r="227" spans="2:2">
      <c r="B227" s="237"/>
    </row>
    <row r="228" spans="2:2">
      <c r="B228" s="237"/>
    </row>
    <row r="229" spans="2:2">
      <c r="B229" s="237"/>
    </row>
    <row r="230" spans="2:2">
      <c r="B230" s="237"/>
    </row>
    <row r="231" spans="2:2">
      <c r="B231" s="237"/>
    </row>
    <row r="232" spans="2:2">
      <c r="B232" s="237"/>
    </row>
    <row r="233" spans="2:2">
      <c r="B233" s="237"/>
    </row>
    <row r="234" spans="2:2">
      <c r="B234" s="237"/>
    </row>
    <row r="235" spans="2:2">
      <c r="B235" s="237"/>
    </row>
    <row r="236" spans="2:2">
      <c r="B236" s="237"/>
    </row>
    <row r="237" spans="2:2">
      <c r="B237" s="237"/>
    </row>
    <row r="238" spans="2:2">
      <c r="B238" s="237"/>
    </row>
    <row r="239" spans="2:2">
      <c r="B239" s="237"/>
    </row>
    <row r="240" spans="2:2">
      <c r="B240" s="237"/>
    </row>
    <row r="241" spans="2:2">
      <c r="B241" s="237"/>
    </row>
    <row r="242" spans="2:2">
      <c r="B242" s="237"/>
    </row>
    <row r="243" spans="2:2">
      <c r="B243" s="237"/>
    </row>
    <row r="244" spans="2:2">
      <c r="B244" s="237"/>
    </row>
    <row r="245" spans="2:2">
      <c r="B245" s="237"/>
    </row>
    <row r="246" spans="2:2">
      <c r="B246" s="237"/>
    </row>
    <row r="247" spans="2:2">
      <c r="B247" s="237"/>
    </row>
    <row r="248" spans="2:2">
      <c r="B248" s="237"/>
    </row>
    <row r="249" spans="2:2">
      <c r="B249" s="237"/>
    </row>
    <row r="250" spans="2:2">
      <c r="B250" s="237"/>
    </row>
    <row r="251" spans="2:2">
      <c r="B251" s="237"/>
    </row>
    <row r="252" spans="2:2">
      <c r="B252" s="237"/>
    </row>
    <row r="253" spans="2:2">
      <c r="B253" s="237"/>
    </row>
    <row r="254" spans="2:2">
      <c r="B254" s="237"/>
    </row>
    <row r="255" spans="2:2">
      <c r="B255" s="237"/>
    </row>
    <row r="256" spans="2:2">
      <c r="B256" s="237"/>
    </row>
    <row r="257" spans="2:2">
      <c r="B257" s="237"/>
    </row>
    <row r="258" spans="2:2">
      <c r="B258" s="237"/>
    </row>
    <row r="259" spans="2:2">
      <c r="B259" s="237"/>
    </row>
    <row r="260" spans="2:2">
      <c r="B260" s="237"/>
    </row>
    <row r="261" spans="2:2">
      <c r="B261" s="237"/>
    </row>
    <row r="262" spans="2:2">
      <c r="B262" s="237"/>
    </row>
    <row r="263" spans="2:2">
      <c r="B263" s="237"/>
    </row>
    <row r="264" spans="2:2">
      <c r="B264" s="237"/>
    </row>
    <row r="265" spans="2:2">
      <c r="B265" s="237"/>
    </row>
    <row r="266" spans="2:2">
      <c r="B266" s="237"/>
    </row>
    <row r="267" spans="2:2">
      <c r="B267" s="237"/>
    </row>
    <row r="268" spans="2:2">
      <c r="B268" s="237"/>
    </row>
    <row r="269" spans="2:2">
      <c r="B269" s="237"/>
    </row>
    <row r="270" spans="2:2">
      <c r="B270" s="237"/>
    </row>
    <row r="271" spans="2:2">
      <c r="B271" s="237"/>
    </row>
    <row r="272" spans="2:2">
      <c r="B272" s="237"/>
    </row>
    <row r="273" spans="2:2">
      <c r="B273" s="237"/>
    </row>
    <row r="274" spans="2:2">
      <c r="B274" s="237"/>
    </row>
    <row r="275" spans="2:2">
      <c r="B275" s="237"/>
    </row>
    <row r="276" spans="2:2">
      <c r="B276" s="237"/>
    </row>
    <row r="277" spans="2:2">
      <c r="B277" s="237"/>
    </row>
    <row r="278" spans="2:2">
      <c r="B278" s="237"/>
    </row>
    <row r="279" spans="2:2">
      <c r="B279" s="237"/>
    </row>
    <row r="280" spans="2:2">
      <c r="B280" s="237"/>
    </row>
    <row r="281" spans="2:2">
      <c r="B281" s="237"/>
    </row>
    <row r="282" spans="2:2">
      <c r="B282" s="237"/>
    </row>
    <row r="283" spans="2:2">
      <c r="B283" s="237"/>
    </row>
    <row r="284" spans="2:2">
      <c r="B284" s="237"/>
    </row>
    <row r="285" spans="2:2">
      <c r="B285" s="237"/>
    </row>
    <row r="286" spans="2:2">
      <c r="B286" s="237"/>
    </row>
    <row r="287" spans="2:2">
      <c r="B287" s="237"/>
    </row>
    <row r="288" spans="2:2">
      <c r="B288" s="237"/>
    </row>
    <row r="289" spans="2:2">
      <c r="B289" s="237"/>
    </row>
    <row r="290" spans="2:2">
      <c r="B290" s="237"/>
    </row>
    <row r="291" spans="2:2">
      <c r="B291" s="237"/>
    </row>
    <row r="292" spans="2:2">
      <c r="B292" s="237"/>
    </row>
    <row r="293" spans="2:2">
      <c r="B293" s="237"/>
    </row>
    <row r="294" spans="2:2">
      <c r="B294" s="237"/>
    </row>
    <row r="295" spans="2:2">
      <c r="B295" s="237"/>
    </row>
    <row r="296" spans="2:2">
      <c r="B296" s="237"/>
    </row>
    <row r="297" spans="2:2">
      <c r="B297" s="237"/>
    </row>
    <row r="298" spans="2:2">
      <c r="B298" s="237"/>
    </row>
    <row r="299" spans="2:2">
      <c r="B299" s="237"/>
    </row>
    <row r="300" spans="2:2">
      <c r="B300" s="237"/>
    </row>
    <row r="301" spans="2:2">
      <c r="B301" s="237"/>
    </row>
    <row r="302" spans="2:2">
      <c r="B302" s="237"/>
    </row>
    <row r="303" spans="2:2">
      <c r="B303" s="237"/>
    </row>
    <row r="304" spans="2:2">
      <c r="B304" s="237"/>
    </row>
    <row r="305" spans="2:2">
      <c r="B305" s="237"/>
    </row>
    <row r="306" spans="2:2">
      <c r="B306" s="237"/>
    </row>
    <row r="307" spans="2:2">
      <c r="B307" s="237"/>
    </row>
    <row r="308" spans="2:2">
      <c r="B308" s="237"/>
    </row>
    <row r="309" spans="2:2">
      <c r="B309" s="237"/>
    </row>
    <row r="310" spans="2:2">
      <c r="B310" s="237"/>
    </row>
    <row r="311" spans="2:2">
      <c r="B311" s="237"/>
    </row>
    <row r="312" spans="2:2">
      <c r="B312" s="237"/>
    </row>
    <row r="313" spans="2:2">
      <c r="B313" s="237"/>
    </row>
    <row r="314" spans="2:2">
      <c r="B314" s="237"/>
    </row>
    <row r="315" spans="2:2">
      <c r="B315" s="237"/>
    </row>
    <row r="316" spans="2:2">
      <c r="B316" s="237"/>
    </row>
    <row r="317" spans="2:2">
      <c r="B317" s="237"/>
    </row>
    <row r="318" spans="2:2">
      <c r="B318" s="237"/>
    </row>
    <row r="319" spans="2:2">
      <c r="B319" s="237"/>
    </row>
    <row r="320" spans="2:2">
      <c r="B320" s="237"/>
    </row>
    <row r="321" spans="2:2">
      <c r="B321" s="237"/>
    </row>
  </sheetData>
  <mergeCells count="56">
    <mergeCell ref="A6:A7"/>
    <mergeCell ref="Q8:S8"/>
    <mergeCell ref="Q9:S9"/>
    <mergeCell ref="B3:I3"/>
    <mergeCell ref="B5:I5"/>
    <mergeCell ref="Q10:S10"/>
    <mergeCell ref="Q11:S11"/>
    <mergeCell ref="Q12:S12"/>
    <mergeCell ref="Q13:S13"/>
    <mergeCell ref="Q14:S14"/>
    <mergeCell ref="Q15:S15"/>
    <mergeCell ref="Q16:S16"/>
    <mergeCell ref="Q17:S17"/>
    <mergeCell ref="Q18:S18"/>
    <mergeCell ref="Q19:S19"/>
    <mergeCell ref="Q20:S20"/>
    <mergeCell ref="Q21:S21"/>
    <mergeCell ref="Q22:S22"/>
    <mergeCell ref="Q23:S23"/>
    <mergeCell ref="Q24:S24"/>
    <mergeCell ref="Q25:S25"/>
    <mergeCell ref="Q26:S26"/>
    <mergeCell ref="Q27:S27"/>
    <mergeCell ref="Q28:S28"/>
    <mergeCell ref="Q29:S29"/>
    <mergeCell ref="Q30:S30"/>
    <mergeCell ref="Q31:S31"/>
    <mergeCell ref="Q32:S32"/>
    <mergeCell ref="Q33:S33"/>
    <mergeCell ref="Q34:S34"/>
    <mergeCell ref="Q35:S35"/>
    <mergeCell ref="Q36:S36"/>
    <mergeCell ref="Q37:S37"/>
    <mergeCell ref="Q38:S38"/>
    <mergeCell ref="Q39:S39"/>
    <mergeCell ref="Q40:S40"/>
    <mergeCell ref="Q41:S41"/>
    <mergeCell ref="Q42:S42"/>
    <mergeCell ref="Q43:S43"/>
    <mergeCell ref="Q44:S44"/>
    <mergeCell ref="Q45:S45"/>
    <mergeCell ref="Q46:S46"/>
    <mergeCell ref="Q47:S47"/>
    <mergeCell ref="Q48:S48"/>
    <mergeCell ref="Q49:S49"/>
    <mergeCell ref="Q50:S50"/>
    <mergeCell ref="Q51:S51"/>
    <mergeCell ref="Q52:S52"/>
    <mergeCell ref="Q53:S53"/>
    <mergeCell ref="Q54:S54"/>
    <mergeCell ref="Q60:S60"/>
    <mergeCell ref="Q55:S55"/>
    <mergeCell ref="Q56:S56"/>
    <mergeCell ref="Q57:S57"/>
    <mergeCell ref="Q58:S58"/>
    <mergeCell ref="Q59:S59"/>
  </mergeCells>
  <hyperlinks>
    <hyperlink ref="A1" location="Index!A1" display="Back to index"/>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02"/>
  <sheetViews>
    <sheetView workbookViewId="0">
      <pane xSplit="1" ySplit="7" topLeftCell="I125" activePane="bottomRight" state="frozen"/>
      <selection activeCell="B3" sqref="B3:R3"/>
      <selection pane="topRight" activeCell="B3" sqref="B3:R3"/>
      <selection pane="bottomLeft" activeCell="B3" sqref="B3:R3"/>
      <selection pane="bottomRight" activeCell="B4" sqref="B4:U4"/>
    </sheetView>
  </sheetViews>
  <sheetFormatPr baseColWidth="10" defaultColWidth="13.7109375" defaultRowHeight="12.75"/>
  <cols>
    <col min="1" max="1" width="9.42578125" style="236" customWidth="1"/>
    <col min="2" max="2" width="12.85546875" style="236" customWidth="1"/>
    <col min="3" max="15" width="14.85546875" style="236" customWidth="1"/>
    <col min="16" max="19" width="13.7109375" style="236"/>
    <col min="20" max="21" width="16.7109375" style="236" customWidth="1"/>
    <col min="22" max="16384" width="13.7109375" style="236"/>
  </cols>
  <sheetData>
    <row r="1" spans="1:27" ht="15">
      <c r="A1" s="13" t="s">
        <v>22</v>
      </c>
      <c r="B1" s="47"/>
      <c r="C1" s="209"/>
      <c r="D1" s="209"/>
      <c r="E1" s="209"/>
      <c r="F1" s="209"/>
      <c r="G1" s="209"/>
      <c r="H1" s="209"/>
      <c r="I1" s="209"/>
      <c r="J1" s="209"/>
      <c r="K1" s="209"/>
      <c r="L1" s="209"/>
      <c r="M1" s="209"/>
      <c r="N1" s="209"/>
      <c r="O1" s="209"/>
      <c r="P1" s="298"/>
    </row>
    <row r="2" spans="1:27" ht="13.5" thickBot="1">
      <c r="A2" s="264"/>
      <c r="B2" s="264"/>
      <c r="C2" s="209"/>
      <c r="D2" s="209"/>
      <c r="E2" s="209"/>
      <c r="F2" s="209"/>
      <c r="G2" s="209"/>
      <c r="H2" s="209"/>
      <c r="I2" s="209"/>
      <c r="J2" s="209"/>
      <c r="K2" s="209"/>
      <c r="L2" s="209"/>
      <c r="M2" s="209"/>
      <c r="N2" s="209"/>
      <c r="O2" s="209"/>
    </row>
    <row r="3" spans="1:27" ht="18.75" customHeight="1">
      <c r="B3" s="1917" t="s">
        <v>1550</v>
      </c>
      <c r="C3" s="1918"/>
      <c r="D3" s="1918"/>
      <c r="E3" s="1918"/>
      <c r="F3" s="1918"/>
      <c r="G3" s="1918"/>
      <c r="H3" s="1918"/>
      <c r="I3" s="1918"/>
      <c r="J3" s="1918"/>
      <c r="K3" s="1918"/>
      <c r="L3" s="1918"/>
      <c r="M3" s="1918"/>
      <c r="N3" s="1918"/>
      <c r="O3" s="1918"/>
      <c r="P3" s="1918"/>
      <c r="Q3" s="1918"/>
      <c r="R3" s="1918"/>
      <c r="S3" s="1918"/>
      <c r="T3" s="1918"/>
      <c r="U3" s="1919"/>
      <c r="V3" s="330"/>
      <c r="W3" s="330"/>
      <c r="X3" s="330"/>
      <c r="Y3" s="330"/>
      <c r="Z3" s="331"/>
    </row>
    <row r="4" spans="1:27">
      <c r="A4" s="159"/>
      <c r="B4" s="370" t="s">
        <v>21</v>
      </c>
      <c r="C4" s="748"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748" t="s">
        <v>6</v>
      </c>
      <c r="U4" s="372" t="s">
        <v>806</v>
      </c>
    </row>
    <row r="5" spans="1:27" ht="15.75" customHeight="1">
      <c r="A5" s="159"/>
      <c r="B5" s="1914" t="s">
        <v>139</v>
      </c>
      <c r="C5" s="1915"/>
      <c r="D5" s="1915"/>
      <c r="E5" s="1915"/>
      <c r="F5" s="1915"/>
      <c r="G5" s="1915"/>
      <c r="H5" s="1915"/>
      <c r="I5" s="1915"/>
      <c r="J5" s="1915"/>
      <c r="K5" s="1915"/>
      <c r="L5" s="1915"/>
      <c r="M5" s="1915"/>
      <c r="N5" s="1915"/>
      <c r="O5" s="1915"/>
      <c r="P5" s="1915"/>
      <c r="Q5" s="1915"/>
      <c r="R5" s="1915"/>
      <c r="S5" s="1915"/>
      <c r="T5" s="1915"/>
      <c r="U5" s="1916"/>
    </row>
    <row r="6" spans="1:27" ht="88.5" customHeight="1">
      <c r="A6" s="1857"/>
      <c r="B6" s="342" t="s">
        <v>1554</v>
      </c>
      <c r="C6" s="333" t="s">
        <v>1557</v>
      </c>
      <c r="D6" s="334" t="s">
        <v>797</v>
      </c>
      <c r="E6" s="335" t="s">
        <v>69</v>
      </c>
      <c r="F6" s="333" t="s">
        <v>1556</v>
      </c>
      <c r="G6" s="354" t="s">
        <v>798</v>
      </c>
      <c r="H6" s="357" t="s">
        <v>128</v>
      </c>
      <c r="I6" s="334" t="s">
        <v>104</v>
      </c>
      <c r="J6" s="1419" t="s">
        <v>105</v>
      </c>
      <c r="K6" s="356" t="s">
        <v>138</v>
      </c>
      <c r="L6" s="1434" t="s">
        <v>124</v>
      </c>
      <c r="M6" s="1435" t="s">
        <v>787</v>
      </c>
      <c r="N6" s="1433" t="s">
        <v>137</v>
      </c>
      <c r="O6" s="360" t="s">
        <v>136</v>
      </c>
      <c r="P6" s="337" t="s">
        <v>152</v>
      </c>
      <c r="Q6" s="338" t="s">
        <v>153</v>
      </c>
      <c r="R6" s="306" t="s">
        <v>154</v>
      </c>
      <c r="S6" s="306" t="s">
        <v>155</v>
      </c>
      <c r="T6" s="1262" t="s">
        <v>1359</v>
      </c>
      <c r="U6" s="305" t="s">
        <v>156</v>
      </c>
      <c r="W6" s="236" t="s">
        <v>103</v>
      </c>
    </row>
    <row r="7" spans="1:27">
      <c r="A7" s="1857"/>
      <c r="B7" s="1359"/>
      <c r="C7" s="1358"/>
      <c r="D7" s="1369"/>
      <c r="E7" s="1367"/>
      <c r="F7" s="1358"/>
      <c r="G7" s="355"/>
      <c r="H7" s="1370"/>
      <c r="I7" s="253"/>
      <c r="J7" s="358"/>
      <c r="K7" s="344"/>
      <c r="L7" s="1369"/>
      <c r="M7" s="355"/>
      <c r="N7" s="1348"/>
      <c r="O7" s="361"/>
      <c r="P7" s="339"/>
      <c r="Q7" s="340"/>
      <c r="R7" s="340"/>
      <c r="S7" s="340"/>
      <c r="T7" s="1263"/>
      <c r="U7" s="341"/>
    </row>
    <row r="8" spans="1:27" s="29" customFormat="1">
      <c r="A8" s="1077">
        <f t="shared" ref="A8:A59" si="0">A9-1</f>
        <v>1896</v>
      </c>
      <c r="B8" s="1773">
        <f t="shared" ref="B8:B60" si="1">C8+F8</f>
        <v>1.0001401142880328</v>
      </c>
      <c r="C8" s="141">
        <f t="shared" ref="C8:C60" si="2">D8+E8</f>
        <v>0.74511892431786664</v>
      </c>
      <c r="D8" s="74">
        <f>0.7*(Dataincome!FD8)/Dataincome!F8*(1+1/'A10'!C8*('A10'!G8+'A10'!F8+'A10'!E8))</f>
        <v>0.27908842430285474</v>
      </c>
      <c r="E8" s="77">
        <f>Dataincome!FA8/Dataincome!F8*(1+1/'A10'!C8*('A10'!G8+'A10'!F8+'A10'!E8))</f>
        <v>0.46603050001501195</v>
      </c>
      <c r="F8" s="141">
        <f t="shared" ref="F8:F60" si="3">G8+H8+K8+N8+O8</f>
        <v>0.25502118997016615</v>
      </c>
      <c r="G8" s="1436">
        <f>'A8'!I8/Dataincome!F8*(1+1/'A10'!C8*('A10'!G8+'A10'!F8+'A10'!E8))</f>
        <v>0.11960932470122349</v>
      </c>
      <c r="H8" s="73">
        <f>'A8'!J8/Dataincome!F8*(1+1/'A10'!C8*('A10'!G8+'A10'!F8+'A10'!E8))+'A10'!H8</f>
        <v>8.0559407200517255E-2</v>
      </c>
      <c r="I8" s="74"/>
      <c r="J8" s="72"/>
      <c r="K8" s="1902">
        <f>'A8'!N8/Dataincome!F8*(1+1/'A10'!C8*('A10'!G9+'A10'!F9+'A10'!E9))+'A10'!D8</f>
        <v>5.4852458068425425E-2</v>
      </c>
      <c r="L8" s="1903"/>
      <c r="M8" s="1903"/>
      <c r="N8" s="1903"/>
      <c r="O8" s="1904"/>
      <c r="P8" s="141">
        <f>(Dataincome!BJ8+Dataincome!BK8-Dataincome!AS8)/Dataincome!F8</f>
        <v>6.7834223346745257E-2</v>
      </c>
      <c r="Q8" s="74"/>
      <c r="R8" s="74">
        <f>(Dataincome!DD8+Dataincome!DF8)/Dataincome!F8</f>
        <v>6.0066936340282453E-3</v>
      </c>
      <c r="S8" s="74"/>
      <c r="T8" s="1436">
        <f>Dataincome!GM8</f>
        <v>0.68470075307174005</v>
      </c>
      <c r="U8" s="77"/>
      <c r="V8" s="1111"/>
      <c r="W8" s="329">
        <f t="shared" ref="W8:W60" si="4">B8-C8-F8</f>
        <v>0</v>
      </c>
      <c r="X8" s="162"/>
      <c r="Y8" s="359"/>
      <c r="Z8" s="1111"/>
      <c r="AA8" s="1113"/>
    </row>
    <row r="9" spans="1:27" s="29" customFormat="1">
      <c r="A9" s="1077">
        <f t="shared" si="0"/>
        <v>1897</v>
      </c>
      <c r="B9" s="1773">
        <f t="shared" si="1"/>
        <v>0.99989582527398468</v>
      </c>
      <c r="C9" s="141">
        <f t="shared" si="2"/>
        <v>0.75700590399585943</v>
      </c>
      <c r="D9" s="74">
        <f>0.7*(Dataincome!FD9)/Dataincome!F9*(1+1/'A10'!C9*('A10'!G9+'A10'!F9+'A10'!E9))</f>
        <v>0.2659575959107231</v>
      </c>
      <c r="E9" s="77">
        <f>Dataincome!FA9/Dataincome!F9*(1+1/'A10'!C9*('A10'!G9+'A10'!F9+'A10'!E9))</f>
        <v>0.49104830808513628</v>
      </c>
      <c r="F9" s="141">
        <f t="shared" si="3"/>
        <v>0.24288992127812531</v>
      </c>
      <c r="G9" s="1436">
        <f>'A8'!I9/Dataincome!F9*(1+1/'A10'!C9*('A10'!G9+'A10'!F9+'A10'!E9))</f>
        <v>0.11398182681888132</v>
      </c>
      <c r="H9" s="73">
        <f>'A8'!J9/Dataincome!F9*(1+1/'A10'!C9*('A10'!G9+'A10'!F9+'A10'!E9))+'A10'!H9</f>
        <v>7.7334379037991327E-2</v>
      </c>
      <c r="I9" s="74"/>
      <c r="J9" s="72"/>
      <c r="K9" s="1902">
        <f>'A8'!N9/Dataincome!F9*(1+1/'A10'!C9*('A10'!G10+'A10'!F10+'A10'!E10))+'A10'!D9</f>
        <v>5.1573715421252664E-2</v>
      </c>
      <c r="L9" s="1903"/>
      <c r="M9" s="1903"/>
      <c r="N9" s="1903"/>
      <c r="O9" s="1904"/>
      <c r="P9" s="141">
        <f>(Dataincome!BJ9+Dataincome!BK9-Dataincome!AS9)/Dataincome!F9</f>
        <v>7.2896362018831498E-2</v>
      </c>
      <c r="Q9" s="74"/>
      <c r="R9" s="74">
        <f>(Dataincome!DD9+Dataincome!DF9)/Dataincome!F9</f>
        <v>-3.1841956367195841E-3</v>
      </c>
      <c r="S9" s="74"/>
      <c r="T9" s="1436">
        <f>Dataincome!GM9</f>
        <v>0.68470075307174005</v>
      </c>
      <c r="U9" s="77"/>
      <c r="V9" s="1111"/>
      <c r="W9" s="329">
        <f t="shared" si="4"/>
        <v>0</v>
      </c>
      <c r="X9" s="162"/>
      <c r="Y9" s="359"/>
      <c r="Z9" s="1111"/>
      <c r="AA9" s="1113"/>
    </row>
    <row r="10" spans="1:27" s="29" customFormat="1">
      <c r="A10" s="1077">
        <f t="shared" si="0"/>
        <v>1898</v>
      </c>
      <c r="B10" s="1773">
        <f t="shared" si="1"/>
        <v>0.99982851229404845</v>
      </c>
      <c r="C10" s="141">
        <f t="shared" si="2"/>
        <v>0.74756962111173986</v>
      </c>
      <c r="D10" s="74">
        <f>0.7*(Dataincome!FD10)/Dataincome!F10*(1+1/'A10'!C10*('A10'!G10+'A10'!F10+'A10'!E10))</f>
        <v>0.27487920185416964</v>
      </c>
      <c r="E10" s="77">
        <f>Dataincome!FA10/Dataincome!F10*(1+1/'A10'!C10*('A10'!G10+'A10'!F10+'A10'!E10))</f>
        <v>0.47269041925757022</v>
      </c>
      <c r="F10" s="141">
        <f t="shared" si="3"/>
        <v>0.2522588911823086</v>
      </c>
      <c r="G10" s="1436">
        <f>'A8'!I10/Dataincome!F10*(1+1/'A10'!C10*('A10'!G10+'A10'!F10+'A10'!E10))</f>
        <v>0.11780537222321558</v>
      </c>
      <c r="H10" s="73">
        <f>'A8'!J10/Dataincome!F10*(1+1/'A10'!C10*('A10'!G10+'A10'!F10+'A10'!E10))+'A10'!H10</f>
        <v>7.9361166833065544E-2</v>
      </c>
      <c r="I10" s="74"/>
      <c r="J10" s="72"/>
      <c r="K10" s="1902">
        <f>'A8'!N10/Dataincome!F10*(1+1/'A10'!C10*('A10'!G11+'A10'!F11+'A10'!E11))+'A10'!D10</f>
        <v>5.509235212602747E-2</v>
      </c>
      <c r="L10" s="1903"/>
      <c r="M10" s="1903"/>
      <c r="N10" s="1903"/>
      <c r="O10" s="1904"/>
      <c r="P10" s="141">
        <f>(Dataincome!BJ10+Dataincome!BK10-Dataincome!AS10)/Dataincome!F10</f>
        <v>7.0846744065325803E-2</v>
      </c>
      <c r="Q10" s="74"/>
      <c r="R10" s="74">
        <f>(Dataincome!DD10+Dataincome!DF10)/Dataincome!F10</f>
        <v>1.5927088354928578E-3</v>
      </c>
      <c r="S10" s="74"/>
      <c r="T10" s="1436">
        <f>Dataincome!GM10</f>
        <v>0.68470075307174005</v>
      </c>
      <c r="U10" s="77"/>
      <c r="V10" s="1111"/>
      <c r="W10" s="329">
        <f t="shared" si="4"/>
        <v>0</v>
      </c>
      <c r="X10" s="162"/>
      <c r="Y10" s="359"/>
      <c r="Z10" s="1111"/>
      <c r="AA10" s="1113"/>
    </row>
    <row r="11" spans="1:27" s="29" customFormat="1">
      <c r="A11" s="1077">
        <f t="shared" si="0"/>
        <v>1899</v>
      </c>
      <c r="B11" s="1773">
        <f t="shared" si="1"/>
        <v>1.0000776972121774</v>
      </c>
      <c r="C11" s="141">
        <f t="shared" si="2"/>
        <v>0.73904618991802495</v>
      </c>
      <c r="D11" s="74">
        <f>0.7*(Dataincome!FD11)/Dataincome!F11*(1+1/'A10'!C11*('A10'!G11+'A10'!F11+'A10'!E11))</f>
        <v>0.27615910286306566</v>
      </c>
      <c r="E11" s="77">
        <f>Dataincome!FA11/Dataincome!F11*(1+1/'A10'!C11*('A10'!G11+'A10'!F11+'A10'!E11))</f>
        <v>0.46288708705495929</v>
      </c>
      <c r="F11" s="141">
        <f t="shared" si="3"/>
        <v>0.26103150729415259</v>
      </c>
      <c r="G11" s="1436">
        <f>'A8'!I11/Dataincome!F11*(1+1/'A10'!C11*('A10'!G11+'A10'!F11+'A10'!E11))</f>
        <v>0.11835390122702813</v>
      </c>
      <c r="H11" s="73">
        <f>'A8'!J11/Dataincome!F11*(1+1/'A10'!C11*('A10'!G11+'A10'!F11+'A10'!E11))+'A10'!H11</f>
        <v>7.9521718027824997E-2</v>
      </c>
      <c r="I11" s="74"/>
      <c r="J11" s="72"/>
      <c r="K11" s="1902">
        <f>'A8'!N11/Dataincome!F11*(1+1/'A10'!C11*('A10'!G12+'A10'!F12+'A10'!E12))+'A10'!D11</f>
        <v>6.3155888039299418E-2</v>
      </c>
      <c r="L11" s="1903"/>
      <c r="M11" s="1903"/>
      <c r="N11" s="1903"/>
      <c r="O11" s="1904"/>
      <c r="P11" s="141">
        <f>(Dataincome!BJ11+Dataincome!BK11-Dataincome!AS11)/Dataincome!F11</f>
        <v>6.7266798383826654E-2</v>
      </c>
      <c r="Q11" s="74"/>
      <c r="R11" s="74">
        <f>(Dataincome!DD11+Dataincome!DF11)/Dataincome!F11</f>
        <v>7.4692600687369911E-3</v>
      </c>
      <c r="S11" s="74"/>
      <c r="T11" s="1436">
        <f>Dataincome!GM11</f>
        <v>0.68470075307174005</v>
      </c>
      <c r="U11" s="77"/>
      <c r="V11" s="1111"/>
      <c r="W11" s="329">
        <f t="shared" si="4"/>
        <v>0</v>
      </c>
      <c r="X11" s="162"/>
      <c r="Y11" s="359"/>
      <c r="Z11" s="1111"/>
      <c r="AA11" s="1113"/>
    </row>
    <row r="12" spans="1:27" s="29" customFormat="1">
      <c r="A12" s="1077">
        <f t="shared" si="0"/>
        <v>1900</v>
      </c>
      <c r="B12" s="1773">
        <f t="shared" si="1"/>
        <v>0.99993523079404412</v>
      </c>
      <c r="C12" s="141">
        <f t="shared" si="2"/>
        <v>0.73048323621548583</v>
      </c>
      <c r="D12" s="74">
        <f>0.7*(Dataincome!FD12)/Dataincome!F12*(1+1/'A10'!C12*('A10'!G12+'A10'!F12+'A10'!E12))</f>
        <v>0.27408572662069225</v>
      </c>
      <c r="E12" s="77">
        <f>Dataincome!FA12/Dataincome!F12*(1+1/'A10'!C12*('A10'!G12+'A10'!F12+'A10'!E12))</f>
        <v>0.45639750959479353</v>
      </c>
      <c r="F12" s="141">
        <f t="shared" si="3"/>
        <v>0.26945199457855834</v>
      </c>
      <c r="G12" s="1436">
        <f>'A8'!I12/Dataincome!F12*(1+1/'A10'!C12*('A10'!G12+'A10'!F12+'A10'!E12))</f>
        <v>0.11746531140886814</v>
      </c>
      <c r="H12" s="73">
        <f>'A8'!J12/Dataincome!F12*(1+1/'A10'!C12*('A10'!G12+'A10'!F12+'A10'!E12))+'A10'!H12</f>
        <v>7.9045621449270645E-2</v>
      </c>
      <c r="I12" s="74"/>
      <c r="J12" s="72"/>
      <c r="K12" s="1902">
        <f>'A8'!N12/Dataincome!F12*(1+1/'A10'!C12*('A10'!G13+'A10'!F13+'A10'!E13))+'A10'!D12</f>
        <v>7.2941061720419559E-2</v>
      </c>
      <c r="L12" s="1903"/>
      <c r="M12" s="1903"/>
      <c r="N12" s="1903"/>
      <c r="O12" s="1904"/>
      <c r="P12" s="141">
        <f>(Dataincome!BJ12+Dataincome!BK12-Dataincome!AS12)/Dataincome!F12</f>
        <v>6.79689750302193E-2</v>
      </c>
      <c r="Q12" s="74"/>
      <c r="R12" s="74">
        <f>(Dataincome!DD12+Dataincome!DF12)/Dataincome!F12</f>
        <v>1.0533236688117007E-2</v>
      </c>
      <c r="S12" s="74"/>
      <c r="T12" s="1436">
        <f>Dataincome!GM12</f>
        <v>0.68470075307174005</v>
      </c>
      <c r="U12" s="77"/>
      <c r="V12" s="1111"/>
      <c r="W12" s="329">
        <f t="shared" si="4"/>
        <v>0</v>
      </c>
      <c r="X12" s="162"/>
      <c r="Y12" s="359"/>
      <c r="Z12" s="1111"/>
      <c r="AA12" s="1113"/>
    </row>
    <row r="13" spans="1:27" s="29" customFormat="1">
      <c r="A13" s="1077">
        <f t="shared" si="0"/>
        <v>1901</v>
      </c>
      <c r="B13" s="1773">
        <f t="shared" si="1"/>
        <v>0.99997168052280516</v>
      </c>
      <c r="C13" s="141">
        <f t="shared" si="2"/>
        <v>0.75095962131907901</v>
      </c>
      <c r="D13" s="74">
        <f>0.7*(Dataincome!FD13)/Dataincome!F13*(1+1/'A10'!C13*('A10'!G13+'A10'!F13+'A10'!E13))</f>
        <v>0.27025764979169709</v>
      </c>
      <c r="E13" s="77">
        <f>Dataincome!FA13/Dataincome!F13*(1+1/'A10'!C13*('A10'!G13+'A10'!F13+'A10'!E13))</f>
        <v>0.48070197152738198</v>
      </c>
      <c r="F13" s="141">
        <f t="shared" si="3"/>
        <v>0.24901205920372613</v>
      </c>
      <c r="G13" s="1436">
        <f>'A8'!I13/Dataincome!F13*(1+1/'A10'!C13*('A10'!G13+'A10'!F13+'A10'!E13))</f>
        <v>0.11582470705358448</v>
      </c>
      <c r="H13" s="73">
        <f>'A8'!J13/Dataincome!F13*(1+1/'A10'!C13*('A10'!G13+'A10'!F13+'A10'!E13))+'A10'!H13</f>
        <v>7.8715089286422513E-2</v>
      </c>
      <c r="I13" s="74"/>
      <c r="J13" s="72"/>
      <c r="K13" s="1902">
        <f>'A8'!N13/Dataincome!F13*(1+1/'A10'!C13*('A10'!G14+'A10'!F14+'A10'!E14))+'A10'!D13</f>
        <v>5.4472262863719118E-2</v>
      </c>
      <c r="L13" s="1903"/>
      <c r="M13" s="1903"/>
      <c r="N13" s="1903"/>
      <c r="O13" s="1904"/>
      <c r="P13" s="141">
        <f>(Dataincome!BJ13+Dataincome!BK13-Dataincome!AS13)/Dataincome!F13</f>
        <v>6.8124733736681486E-2</v>
      </c>
      <c r="Q13" s="74"/>
      <c r="R13" s="74">
        <f>(Dataincome!DD13+Dataincome!DF13)/Dataincome!F13</f>
        <v>-7.4758786242404302E-3</v>
      </c>
      <c r="S13" s="74"/>
      <c r="T13" s="1436">
        <f>Dataincome!GM13</f>
        <v>0.68470075307174005</v>
      </c>
      <c r="U13" s="77"/>
      <c r="V13" s="1111"/>
      <c r="W13" s="329">
        <f t="shared" si="4"/>
        <v>0</v>
      </c>
      <c r="X13" s="162"/>
      <c r="Y13" s="359"/>
      <c r="Z13" s="1111"/>
      <c r="AA13" s="1113"/>
    </row>
    <row r="14" spans="1:27" s="29" customFormat="1">
      <c r="A14" s="1077">
        <f t="shared" si="0"/>
        <v>1902</v>
      </c>
      <c r="B14" s="1773">
        <f t="shared" si="1"/>
        <v>0.99994513236388405</v>
      </c>
      <c r="C14" s="141">
        <f t="shared" si="2"/>
        <v>0.74851076756528956</v>
      </c>
      <c r="D14" s="74">
        <f>0.7*(Dataincome!FD14)/Dataincome!F14*(1+1/'A10'!C14*('A10'!G14+'A10'!F14+'A10'!E14))</f>
        <v>0.26284714079834626</v>
      </c>
      <c r="E14" s="77">
        <f>Dataincome!FA14/Dataincome!F14*(1+1/'A10'!C14*('A10'!G14+'A10'!F14+'A10'!E14))</f>
        <v>0.48566362676694325</v>
      </c>
      <c r="F14" s="141">
        <f t="shared" si="3"/>
        <v>0.25143436479859449</v>
      </c>
      <c r="G14" s="1436">
        <f>'A8'!I14/Dataincome!F14*(1+1/'A10'!C14*('A10'!G14+'A10'!F14+'A10'!E14))</f>
        <v>0.11264877462786269</v>
      </c>
      <c r="H14" s="73">
        <f>'A8'!J14/Dataincome!F14*(1+1/'A10'!C14*('A10'!G14+'A10'!F14+'A10'!E14))+'A10'!H14</f>
        <v>7.7106963826411384E-2</v>
      </c>
      <c r="I14" s="74"/>
      <c r="J14" s="72"/>
      <c r="K14" s="1902">
        <f>'A8'!N14/Dataincome!F14*(1+1/'A10'!C14*('A10'!G15+'A10'!F15+'A10'!E15))+'A10'!D14</f>
        <v>6.167862634432042E-2</v>
      </c>
      <c r="L14" s="1903"/>
      <c r="M14" s="1903"/>
      <c r="N14" s="1903"/>
      <c r="O14" s="1904"/>
      <c r="P14" s="141">
        <f>(Dataincome!BJ14+Dataincome!BK14-Dataincome!AS14)/Dataincome!F14</f>
        <v>6.8408389062564995E-2</v>
      </c>
      <c r="Q14" s="74"/>
      <c r="R14" s="74">
        <f>(Dataincome!DD14+Dataincome!DF14)/Dataincome!F14</f>
        <v>-1.8445124877170959E-3</v>
      </c>
      <c r="S14" s="74"/>
      <c r="T14" s="1436">
        <f>Dataincome!GM14</f>
        <v>0.68470075307174005</v>
      </c>
      <c r="U14" s="77"/>
      <c r="V14" s="1111"/>
      <c r="W14" s="329">
        <f t="shared" si="4"/>
        <v>0</v>
      </c>
      <c r="X14" s="162"/>
      <c r="Y14" s="359"/>
      <c r="Z14" s="1111"/>
      <c r="AA14" s="1113"/>
    </row>
    <row r="15" spans="1:27" s="29" customFormat="1">
      <c r="A15" s="1077">
        <f t="shared" si="0"/>
        <v>1903</v>
      </c>
      <c r="B15" s="1773">
        <f t="shared" si="1"/>
        <v>0.99987057289193759</v>
      </c>
      <c r="C15" s="141">
        <f t="shared" si="2"/>
        <v>0.74373300312073287</v>
      </c>
      <c r="D15" s="74">
        <f>0.7*(Dataincome!FD15)/Dataincome!F15*(1+1/'A10'!C15*('A10'!G15+'A10'!F15+'A10'!E15))</f>
        <v>0.26951951998993934</v>
      </c>
      <c r="E15" s="77">
        <f>Dataincome!FA15/Dataincome!F15*(1+1/'A10'!C15*('A10'!G15+'A10'!F15+'A10'!E15))</f>
        <v>0.47421348313079353</v>
      </c>
      <c r="F15" s="141">
        <f t="shared" si="3"/>
        <v>0.25613756977120472</v>
      </c>
      <c r="G15" s="1436">
        <f>'A8'!I15/Dataincome!F15*(1+1/'A10'!C15*('A10'!G15+'A10'!F15+'A10'!E15))</f>
        <v>0.11550836570997401</v>
      </c>
      <c r="H15" s="73">
        <f>'A8'!J15/Dataincome!F15*(1+1/'A10'!C15*('A10'!G15+'A10'!F15+'A10'!E15))+'A10'!H15</f>
        <v>7.8738463661088234E-2</v>
      </c>
      <c r="I15" s="74"/>
      <c r="J15" s="72"/>
      <c r="K15" s="1902">
        <f>'A8'!N15/Dataincome!F15*(1+1/'A10'!C15*('A10'!G16+'A10'!F16+'A10'!E16))+'A10'!D15</f>
        <v>6.1890740400142488E-2</v>
      </c>
      <c r="L15" s="1903"/>
      <c r="M15" s="1903"/>
      <c r="N15" s="1903"/>
      <c r="O15" s="1904"/>
      <c r="P15" s="141">
        <f>(Dataincome!BJ15+Dataincome!BK15-Dataincome!AS15)/Dataincome!F15</f>
        <v>6.7879150422671453E-2</v>
      </c>
      <c r="Q15" s="74"/>
      <c r="R15" s="74">
        <f>(Dataincome!DD15+Dataincome!DF15)/Dataincome!F15</f>
        <v>5.4682966033431943E-4</v>
      </c>
      <c r="S15" s="74"/>
      <c r="T15" s="1436">
        <f>Dataincome!GM15</f>
        <v>0.68470075307174005</v>
      </c>
      <c r="U15" s="77"/>
      <c r="V15" s="1111"/>
      <c r="W15" s="329">
        <f t="shared" si="4"/>
        <v>0</v>
      </c>
      <c r="X15" s="162"/>
      <c r="Y15" s="359"/>
      <c r="Z15" s="1111"/>
      <c r="AA15" s="1113"/>
    </row>
    <row r="16" spans="1:27" s="29" customFormat="1">
      <c r="A16" s="1077">
        <f t="shared" si="0"/>
        <v>1904</v>
      </c>
      <c r="B16" s="1773">
        <f t="shared" si="1"/>
        <v>1.0001982429260421</v>
      </c>
      <c r="C16" s="141">
        <f t="shared" si="2"/>
        <v>0.73820792751604136</v>
      </c>
      <c r="D16" s="74">
        <f>0.7*(Dataincome!FD16)/Dataincome!F16*(1+1/'A10'!C16*('A10'!G16+'A10'!F16+'A10'!E16))</f>
        <v>0.27726202394205801</v>
      </c>
      <c r="E16" s="77">
        <f>Dataincome!FA16/Dataincome!F16*(1+1/'A10'!C16*('A10'!G16+'A10'!F16+'A10'!E16))</f>
        <v>0.46094590357398341</v>
      </c>
      <c r="F16" s="141">
        <f t="shared" si="3"/>
        <v>0.26199031541000073</v>
      </c>
      <c r="G16" s="1436">
        <f>'A8'!I16/Dataincome!F16*(1+1/'A10'!C16*('A10'!G16+'A10'!F16+'A10'!E16))</f>
        <v>0.11882658168945344</v>
      </c>
      <c r="H16" s="73">
        <f>'A8'!J16/Dataincome!F16*(1+1/'A10'!C16*('A10'!G16+'A10'!F16+'A10'!E16))+'A10'!H16</f>
        <v>8.0835037825840519E-2</v>
      </c>
      <c r="I16" s="74"/>
      <c r="J16" s="72"/>
      <c r="K16" s="1902">
        <f>'A8'!N16/Dataincome!F16*(1+1/'A10'!C16*('A10'!G17+'A10'!F17+'A10'!E17))+'A10'!D16</f>
        <v>6.2328695894706763E-2</v>
      </c>
      <c r="L16" s="1903"/>
      <c r="M16" s="1903"/>
      <c r="N16" s="1903"/>
      <c r="O16" s="1904"/>
      <c r="P16" s="141">
        <f>(Dataincome!BJ16+Dataincome!BK16-Dataincome!AS16)/Dataincome!F16</f>
        <v>6.6460741441331586E-2</v>
      </c>
      <c r="Q16" s="74"/>
      <c r="R16" s="74">
        <f>(Dataincome!DD16+Dataincome!DF16)/Dataincome!F16</f>
        <v>-4.8578432912588281E-4</v>
      </c>
      <c r="S16" s="74"/>
      <c r="T16" s="1436">
        <f>Dataincome!GM16</f>
        <v>0.68470075307174005</v>
      </c>
      <c r="U16" s="77"/>
      <c r="V16" s="1111"/>
      <c r="W16" s="329">
        <f t="shared" si="4"/>
        <v>0</v>
      </c>
      <c r="X16" s="162"/>
      <c r="Y16" s="359"/>
      <c r="Z16" s="1111"/>
      <c r="AA16" s="1113"/>
    </row>
    <row r="17" spans="1:27" s="29" customFormat="1">
      <c r="A17" s="1077">
        <f t="shared" si="0"/>
        <v>1905</v>
      </c>
      <c r="B17" s="1773">
        <f t="shared" si="1"/>
        <v>0.99980826864828476</v>
      </c>
      <c r="C17" s="141">
        <f t="shared" si="2"/>
        <v>0.72772535040239417</v>
      </c>
      <c r="D17" s="74">
        <f>0.7*(Dataincome!FD17)/Dataincome!F17*(1+1/'A10'!C17*('A10'!G17+'A10'!F17+'A10'!E17))</f>
        <v>0.2739775089245623</v>
      </c>
      <c r="E17" s="77">
        <f>Dataincome!FA17/Dataincome!F17*(1+1/'A10'!C17*('A10'!G17+'A10'!F17+'A10'!E17))</f>
        <v>0.45374784147783187</v>
      </c>
      <c r="F17" s="141">
        <f t="shared" si="3"/>
        <v>0.27208291824589059</v>
      </c>
      <c r="G17" s="1436">
        <f>'A8'!I17/Dataincome!F17*(1+1/'A10'!C17*('A10'!G17+'A10'!F17+'A10'!E17))</f>
        <v>0.11741893239624096</v>
      </c>
      <c r="H17" s="73">
        <f>'A8'!J17/Dataincome!F17*(1+1/'A10'!C17*('A10'!G17+'A10'!F17+'A10'!E17))+'A10'!H17</f>
        <v>8.0010171526018012E-2</v>
      </c>
      <c r="I17" s="74"/>
      <c r="J17" s="72"/>
      <c r="K17" s="1902">
        <f>'A8'!N17/Dataincome!F17*(1+1/'A10'!C17*('A10'!G18+'A10'!F18+'A10'!E18))+'A10'!D17</f>
        <v>7.4653814323631579E-2</v>
      </c>
      <c r="L17" s="1903"/>
      <c r="M17" s="1903"/>
      <c r="N17" s="1903"/>
      <c r="O17" s="1904"/>
      <c r="P17" s="141">
        <f>(Dataincome!BJ17+Dataincome!BK17-Dataincome!AS17)/Dataincome!F17</f>
        <v>6.5253236139053983E-2</v>
      </c>
      <c r="Q17" s="74"/>
      <c r="R17" s="74">
        <f>(Dataincome!DD17+Dataincome!DF17)/Dataincome!F17</f>
        <v>1.3780545380472129E-2</v>
      </c>
      <c r="S17" s="74"/>
      <c r="T17" s="1436">
        <f>Dataincome!GM17</f>
        <v>0.68470075307174005</v>
      </c>
      <c r="U17" s="77"/>
      <c r="V17" s="1111"/>
      <c r="W17" s="329">
        <f t="shared" si="4"/>
        <v>0</v>
      </c>
      <c r="X17" s="162"/>
      <c r="Y17" s="359"/>
      <c r="Z17" s="1111"/>
      <c r="AA17" s="1113"/>
    </row>
    <row r="18" spans="1:27" s="29" customFormat="1">
      <c r="A18" s="1077">
        <f t="shared" si="0"/>
        <v>1906</v>
      </c>
      <c r="B18" s="1773">
        <f t="shared" si="1"/>
        <v>1.0005979731150827</v>
      </c>
      <c r="C18" s="141">
        <f t="shared" si="2"/>
        <v>0.73851733167793432</v>
      </c>
      <c r="D18" s="74">
        <f>0.7*(Dataincome!FD18)/Dataincome!F18*(1+1/'A10'!C18*('A10'!G18+'A10'!F18+'A10'!E18))</f>
        <v>0.2640063264289591</v>
      </c>
      <c r="E18" s="77">
        <f>Dataincome!FA18/Dataincome!F18*(1+1/'A10'!C18*('A10'!G18+'A10'!F18+'A10'!E18))</f>
        <v>0.47451100524897522</v>
      </c>
      <c r="F18" s="141">
        <f t="shared" si="3"/>
        <v>0.26208064143714838</v>
      </c>
      <c r="G18" s="1436">
        <f>'A8'!I18/Dataincome!F18*(1+1/'A10'!C18*('A10'!G18+'A10'!F18+'A10'!E18))</f>
        <v>0.11314556846955391</v>
      </c>
      <c r="H18" s="73">
        <f>'A8'!J18/Dataincome!F18*(1+1/'A10'!C18*('A10'!G18+'A10'!F18+'A10'!E18))+'A10'!H18</f>
        <v>7.7679665146124885E-2</v>
      </c>
      <c r="I18" s="74"/>
      <c r="J18" s="72"/>
      <c r="K18" s="1902">
        <f>'A8'!N18/Dataincome!F18*(1+1/'A10'!C18*('A10'!G19+'A10'!F19+'A10'!E19))+'A10'!D18</f>
        <v>7.1255407821469607E-2</v>
      </c>
      <c r="L18" s="1903"/>
      <c r="M18" s="1903"/>
      <c r="N18" s="1903"/>
      <c r="O18" s="1904"/>
      <c r="P18" s="141">
        <f>(Dataincome!BJ18+Dataincome!BK18-Dataincome!AS18)/Dataincome!F18</f>
        <v>6.8786088255374675E-2</v>
      </c>
      <c r="Q18" s="74"/>
      <c r="R18" s="74">
        <f>(Dataincome!DD18+Dataincome!DF18)/Dataincome!F18</f>
        <v>-7.1980133590848856E-3</v>
      </c>
      <c r="S18" s="74"/>
      <c r="T18" s="1436">
        <f>Dataincome!GM18</f>
        <v>0.68470075307174005</v>
      </c>
      <c r="U18" s="77"/>
      <c r="V18" s="1111"/>
      <c r="W18" s="329">
        <f t="shared" si="4"/>
        <v>0</v>
      </c>
      <c r="X18" s="162"/>
      <c r="Y18" s="359"/>
      <c r="Z18" s="1111"/>
      <c r="AA18" s="1113"/>
    </row>
    <row r="19" spans="1:27" s="29" customFormat="1">
      <c r="A19" s="1077">
        <f t="shared" si="0"/>
        <v>1907</v>
      </c>
      <c r="B19" s="1773">
        <f t="shared" si="1"/>
        <v>0.99958780864662289</v>
      </c>
      <c r="C19" s="141">
        <f t="shared" si="2"/>
        <v>0.71222896633494615</v>
      </c>
      <c r="D19" s="74">
        <f>0.7*(Dataincome!FD19)/Dataincome!F19*(1+1/'A10'!C19*('A10'!G19+'A10'!F19+'A10'!E19))</f>
        <v>0.2736115178554992</v>
      </c>
      <c r="E19" s="77">
        <f>Dataincome!FA19/Dataincome!F19*(1+1/'A10'!C19*('A10'!G19+'A10'!F19+'A10'!E19))</f>
        <v>0.43861744847944689</v>
      </c>
      <c r="F19" s="141">
        <f t="shared" si="3"/>
        <v>0.28735884231167674</v>
      </c>
      <c r="G19" s="1436">
        <f>'A8'!I19/Dataincome!F19*(1+1/'A10'!C19*('A10'!G19+'A10'!F19+'A10'!E19))</f>
        <v>0.11726207908092823</v>
      </c>
      <c r="H19" s="73">
        <f>'A8'!J19/Dataincome!F19*(1+1/'A10'!C19*('A10'!G19+'A10'!F19+'A10'!E19))+'A10'!H19</f>
        <v>7.9661626398941435E-2</v>
      </c>
      <c r="I19" s="74"/>
      <c r="J19" s="72"/>
      <c r="K19" s="1902">
        <f>'A8'!N19/Dataincome!F19*(1+1/'A10'!C19*('A10'!G20+'A10'!F20+'A10'!E20))+'A10'!D19</f>
        <v>9.0435136831807095E-2</v>
      </c>
      <c r="L19" s="1903"/>
      <c r="M19" s="1903"/>
      <c r="N19" s="1903"/>
      <c r="O19" s="1904"/>
      <c r="P19" s="141">
        <f>(Dataincome!BJ19+Dataincome!BK19-Dataincome!AS19)/Dataincome!F19</f>
        <v>6.7007668441343898E-2</v>
      </c>
      <c r="Q19" s="74"/>
      <c r="R19" s="74">
        <f>(Dataincome!DD19+Dataincome!DF19)/Dataincome!F19</f>
        <v>2.2116663470295783E-2</v>
      </c>
      <c r="S19" s="74"/>
      <c r="T19" s="1436">
        <f>Dataincome!GM19</f>
        <v>0.68470075307174005</v>
      </c>
      <c r="U19" s="77"/>
      <c r="V19" s="1111"/>
      <c r="W19" s="329">
        <f t="shared" si="4"/>
        <v>0</v>
      </c>
      <c r="X19" s="162"/>
      <c r="Y19" s="359"/>
      <c r="Z19" s="1111"/>
      <c r="AA19" s="1113"/>
    </row>
    <row r="20" spans="1:27" s="29" customFormat="1">
      <c r="A20" s="1077">
        <f t="shared" si="0"/>
        <v>1908</v>
      </c>
      <c r="B20" s="1773">
        <f t="shared" si="1"/>
        <v>1.0003363665147234</v>
      </c>
      <c r="C20" s="141">
        <f t="shared" si="2"/>
        <v>0.72762738004627825</v>
      </c>
      <c r="D20" s="74">
        <f>0.7*(Dataincome!FD20)/Dataincome!F20*(1+1/'A10'!C20*('A10'!G20+'A10'!F20+'A10'!E20))</f>
        <v>0.27066056171184372</v>
      </c>
      <c r="E20" s="77">
        <f>Dataincome!FA20/Dataincome!F20*(1+1/'A10'!C20*('A10'!G20+'A10'!F20+'A10'!E20))</f>
        <v>0.45696681833443448</v>
      </c>
      <c r="F20" s="141">
        <f t="shared" si="3"/>
        <v>0.27270898646844505</v>
      </c>
      <c r="G20" s="1436">
        <f>'A8'!I20/Dataincome!F20*(1+1/'A10'!C20*('A10'!G20+'A10'!F20+'A10'!E20))</f>
        <v>0.11599738359079018</v>
      </c>
      <c r="H20" s="73">
        <f>'A8'!J20/Dataincome!F20*(1+1/'A10'!C20*('A10'!G20+'A10'!F20+'A10'!E20))+'A10'!H20</f>
        <v>7.9154494240521844E-2</v>
      </c>
      <c r="I20" s="74"/>
      <c r="J20" s="72"/>
      <c r="K20" s="1902">
        <f>'A8'!N20/Dataincome!F20*(1+1/'A10'!C20*('A10'!G21+'A10'!F21+'A10'!E21))+'A10'!D20</f>
        <v>7.7557108637133026E-2</v>
      </c>
      <c r="L20" s="1903"/>
      <c r="M20" s="1903"/>
      <c r="N20" s="1903"/>
      <c r="O20" s="1904"/>
      <c r="P20" s="141">
        <f>(Dataincome!BJ20+Dataincome!BK20-Dataincome!AS20)/Dataincome!F20</f>
        <v>6.7374275294274102E-2</v>
      </c>
      <c r="Q20" s="74"/>
      <c r="R20" s="74">
        <f>(Dataincome!DD20+Dataincome!DF20)/Dataincome!F20</f>
        <v>3.2850907543253097E-3</v>
      </c>
      <c r="S20" s="74"/>
      <c r="T20" s="1436">
        <f>Dataincome!GM20</f>
        <v>0.68470075307174005</v>
      </c>
      <c r="U20" s="77"/>
      <c r="V20" s="1111"/>
      <c r="W20" s="329">
        <f t="shared" si="4"/>
        <v>0</v>
      </c>
      <c r="X20" s="162"/>
      <c r="Y20" s="359"/>
      <c r="Z20" s="1111"/>
      <c r="AA20" s="1113"/>
    </row>
    <row r="21" spans="1:27" s="29" customFormat="1">
      <c r="A21" s="1077">
        <f t="shared" si="0"/>
        <v>1909</v>
      </c>
      <c r="B21" s="1773">
        <f t="shared" si="1"/>
        <v>0.99981746141401806</v>
      </c>
      <c r="C21" s="141">
        <f t="shared" si="2"/>
        <v>0.72131997564435202</v>
      </c>
      <c r="D21" s="74">
        <f>0.7*(Dataincome!FD21)/Dataincome!F21*(1+1/'A10'!C21*('A10'!G21+'A10'!F21+'A10'!E21))</f>
        <v>0.26869561185388824</v>
      </c>
      <c r="E21" s="77">
        <f>Dataincome!FA21/Dataincome!F21*(1+1/'A10'!C21*('A10'!G21+'A10'!F21+'A10'!E21))</f>
        <v>0.45262436379046372</v>
      </c>
      <c r="F21" s="141">
        <f t="shared" si="3"/>
        <v>0.27849748576966604</v>
      </c>
      <c r="G21" s="1436">
        <f>'A8'!I21/Dataincome!F21*(1+1/'A10'!C21*('A10'!G21+'A10'!F21+'A10'!E21))</f>
        <v>0.11515526222309498</v>
      </c>
      <c r="H21" s="73">
        <f>'A8'!J21/Dataincome!F21*(1+1/'A10'!C21*('A10'!G21+'A10'!F21+'A10'!E21))+'A10'!H21</f>
        <v>7.8566945754276515E-2</v>
      </c>
      <c r="I21" s="74"/>
      <c r="J21" s="72"/>
      <c r="K21" s="1902">
        <f>'A8'!N21/Dataincome!F21*(1+1/'A10'!C21*('A10'!G22+'A10'!F22+'A10'!E22))+'A10'!D21</f>
        <v>8.4775277792294573E-2</v>
      </c>
      <c r="L21" s="1903"/>
      <c r="M21" s="1903"/>
      <c r="N21" s="1903"/>
      <c r="O21" s="1904"/>
      <c r="P21" s="141">
        <f>(Dataincome!BJ21+Dataincome!BK21-Dataincome!AS21)/Dataincome!F21</f>
        <v>6.6929958350847418E-2</v>
      </c>
      <c r="Q21" s="74"/>
      <c r="R21" s="74">
        <f>(Dataincome!DD21+Dataincome!DF21)/Dataincome!F21</f>
        <v>1.3450809973334029E-2</v>
      </c>
      <c r="S21" s="74"/>
      <c r="T21" s="1436">
        <f>Dataincome!GM21</f>
        <v>0.68470075307174005</v>
      </c>
      <c r="U21" s="77"/>
      <c r="V21" s="1111"/>
      <c r="W21" s="329">
        <f t="shared" si="4"/>
        <v>0</v>
      </c>
      <c r="X21" s="162"/>
      <c r="Y21" s="359"/>
      <c r="Z21" s="1111"/>
      <c r="AA21" s="1113"/>
    </row>
    <row r="22" spans="1:27" s="29" customFormat="1">
      <c r="A22" s="1077">
        <f t="shared" si="0"/>
        <v>1910</v>
      </c>
      <c r="B22" s="1773">
        <f t="shared" si="1"/>
        <v>1.0004454976389754</v>
      </c>
      <c r="C22" s="141">
        <f t="shared" si="2"/>
        <v>0.7255954516333315</v>
      </c>
      <c r="D22" s="74">
        <f>0.7*(Dataincome!FD22)/Dataincome!F22*(1+1/'A10'!C22*('A10'!G22+'A10'!F22+'A10'!E22))</f>
        <v>0.26009258231438087</v>
      </c>
      <c r="E22" s="77">
        <f>Dataincome!FA22/Dataincome!F22*(1+1/'A10'!C22*('A10'!G22+'A10'!F22+'A10'!E22))</f>
        <v>0.46550286931895063</v>
      </c>
      <c r="F22" s="141">
        <f t="shared" si="3"/>
        <v>0.27485004600564394</v>
      </c>
      <c r="G22" s="1436">
        <f>'A8'!I22/Dataincome!F22*(1+1/'A10'!C22*('A10'!G22+'A10'!F22+'A10'!E22))</f>
        <v>0.1114682495633061</v>
      </c>
      <c r="H22" s="73">
        <f>'A8'!J22/Dataincome!F22*(1+1/'A10'!C22*('A10'!G22+'A10'!F22+'A10'!E22))+'A10'!H22</f>
        <v>7.6708982747511326E-2</v>
      </c>
      <c r="I22" s="74"/>
      <c r="J22" s="72"/>
      <c r="K22" s="1902">
        <f>'A8'!N22/Dataincome!F22*(1+1/'A10'!C22*('A10'!G23+'A10'!F23+'A10'!E23))+'A10'!D22</f>
        <v>8.6672813694826503E-2</v>
      </c>
      <c r="L22" s="1903"/>
      <c r="M22" s="1903"/>
      <c r="N22" s="1903"/>
      <c r="O22" s="1904"/>
      <c r="P22" s="141">
        <f>(Dataincome!BJ22+Dataincome!BK22-Dataincome!AS22)/Dataincome!F22</f>
        <v>7.2616313782635028E-2</v>
      </c>
      <c r="Q22" s="74"/>
      <c r="R22" s="74">
        <f>(Dataincome!DD22+Dataincome!DF22)/Dataincome!F22</f>
        <v>-4.1847552909650525E-3</v>
      </c>
      <c r="S22" s="74"/>
      <c r="T22" s="1436">
        <f>Dataincome!GM22</f>
        <v>0.68470075307174005</v>
      </c>
      <c r="U22" s="77"/>
      <c r="V22" s="1111"/>
      <c r="W22" s="329">
        <f t="shared" si="4"/>
        <v>0</v>
      </c>
      <c r="X22" s="162"/>
      <c r="Y22" s="359"/>
      <c r="Z22" s="1111"/>
      <c r="AA22" s="1113"/>
    </row>
    <row r="23" spans="1:27" s="29" customFormat="1">
      <c r="A23" s="1077">
        <f t="shared" si="0"/>
        <v>1911</v>
      </c>
      <c r="B23" s="1773">
        <f t="shared" si="1"/>
        <v>1.0002401284833005</v>
      </c>
      <c r="C23" s="141">
        <f t="shared" si="2"/>
        <v>0.70200302474643672</v>
      </c>
      <c r="D23" s="74">
        <f>0.7*(Dataincome!FD23)/Dataincome!F23*(1+1/'A10'!C23*('A10'!G23+'A10'!F23+'A10'!E23))</f>
        <v>0.27179319981900846</v>
      </c>
      <c r="E23" s="77">
        <f>Dataincome!FA23/Dataincome!F23*(1+1/'A10'!C23*('A10'!G23+'A10'!F23+'A10'!E23))</f>
        <v>0.43020982492742826</v>
      </c>
      <c r="F23" s="141">
        <f t="shared" si="3"/>
        <v>0.29823710373686374</v>
      </c>
      <c r="G23" s="1436">
        <f>'A8'!I23/Dataincome!F23*(1+1/'A10'!C23*('A10'!G23+'A10'!F23+'A10'!E23))</f>
        <v>0.11648279992243221</v>
      </c>
      <c r="H23" s="73">
        <f>'A8'!J23/Dataincome!F23*(1+1/'A10'!C23*('A10'!G23+'A10'!F23+'A10'!E23))+'A10'!H23</f>
        <v>7.9176095121258186E-2</v>
      </c>
      <c r="I23" s="74"/>
      <c r="J23" s="72"/>
      <c r="K23" s="1902">
        <f>'A8'!N23/Dataincome!F23*(1+1/'A10'!C23*('A10'!G24+'A10'!F24+'A10'!E24))+'A10'!D23</f>
        <v>0.10257820869317334</v>
      </c>
      <c r="L23" s="1903"/>
      <c r="M23" s="1903"/>
      <c r="N23" s="1903"/>
      <c r="O23" s="1904"/>
      <c r="P23" s="141">
        <f>(Dataincome!BJ23+Dataincome!BK23-Dataincome!AS23)/Dataincome!F23</f>
        <v>7.1854937800313601E-2</v>
      </c>
      <c r="Q23" s="74"/>
      <c r="R23" s="74">
        <f>(Dataincome!DD23+Dataincome!DF23)/Dataincome!F23</f>
        <v>2.1208055489003577E-2</v>
      </c>
      <c r="S23" s="74"/>
      <c r="T23" s="1436">
        <f>Dataincome!GM23</f>
        <v>0.68470075307174005</v>
      </c>
      <c r="U23" s="77"/>
      <c r="V23" s="1111"/>
      <c r="W23" s="329">
        <f t="shared" si="4"/>
        <v>0</v>
      </c>
      <c r="X23" s="162"/>
      <c r="Y23" s="359"/>
      <c r="Z23" s="1111"/>
      <c r="AA23" s="1113"/>
    </row>
    <row r="24" spans="1:27" s="29" customFormat="1">
      <c r="A24" s="1077">
        <f t="shared" si="0"/>
        <v>1912</v>
      </c>
      <c r="B24" s="1773">
        <f t="shared" si="1"/>
        <v>0.99962156077958308</v>
      </c>
      <c r="C24" s="141">
        <f t="shared" si="2"/>
        <v>0.67592265836836163</v>
      </c>
      <c r="D24" s="74">
        <f>0.7*(Dataincome!FD24)/Dataincome!F24*(1+1/'A10'!C24*('A10'!G24+'A10'!F24+'A10'!E24))</f>
        <v>0.27757379005658772</v>
      </c>
      <c r="E24" s="77">
        <f>Dataincome!FA24/Dataincome!F24*(1+1/'A10'!C24*('A10'!G24+'A10'!F24+'A10'!E24))</f>
        <v>0.39834886831177391</v>
      </c>
      <c r="F24" s="141">
        <f t="shared" si="3"/>
        <v>0.32369890241122151</v>
      </c>
      <c r="G24" s="1436">
        <f>'A8'!I24/Dataincome!F24*(1+1/'A10'!C24*('A10'!G24+'A10'!F24+'A10'!E24))</f>
        <v>0.1189601957385376</v>
      </c>
      <c r="H24" s="73">
        <f>'A8'!J24/Dataincome!F24*(1+1/'A10'!C24*('A10'!G24+'A10'!F24+'A10'!E24))+'A10'!H24</f>
        <v>8.0383816349512222E-2</v>
      </c>
      <c r="I24" s="74"/>
      <c r="J24" s="72"/>
      <c r="K24" s="1902">
        <f>'A8'!N24/Dataincome!F24*(1+1/'A10'!C24*('A10'!G25+'A10'!F25+'A10'!E25))+'A10'!D24</f>
        <v>0.12435489032317172</v>
      </c>
      <c r="L24" s="1903"/>
      <c r="M24" s="1903"/>
      <c r="N24" s="1903"/>
      <c r="O24" s="1904"/>
      <c r="P24" s="141">
        <f>(Dataincome!BJ24+Dataincome!BK24-Dataincome!AS24)/Dataincome!F24</f>
        <v>6.3670076020069619E-2</v>
      </c>
      <c r="Q24" s="74"/>
      <c r="R24" s="74">
        <f>(Dataincome!DD24+Dataincome!DF24)/Dataincome!F24</f>
        <v>5.3643400980006757E-2</v>
      </c>
      <c r="S24" s="74"/>
      <c r="T24" s="1436">
        <f>Dataincome!GM24</f>
        <v>0.68470075307174005</v>
      </c>
      <c r="U24" s="77"/>
      <c r="V24" s="1111"/>
      <c r="W24" s="329">
        <f t="shared" si="4"/>
        <v>0</v>
      </c>
      <c r="X24" s="162"/>
      <c r="Y24" s="359"/>
      <c r="Z24" s="1111"/>
      <c r="AA24" s="1113"/>
    </row>
    <row r="25" spans="1:27" s="29" customFormat="1">
      <c r="A25" s="1077">
        <f t="shared" si="0"/>
        <v>1913</v>
      </c>
      <c r="B25" s="1773">
        <f t="shared" si="1"/>
        <v>0.99754440911604758</v>
      </c>
      <c r="C25" s="141">
        <f t="shared" si="2"/>
        <v>0.67577941724597679</v>
      </c>
      <c r="D25" s="74">
        <f>0.7*(Dataincome!FD25)/Dataincome!F25*(1+1/'A10'!C25*('A10'!G25+'A10'!F25+'A10'!E25))</f>
        <v>0.27122407296604989</v>
      </c>
      <c r="E25" s="77">
        <f>Dataincome!FA25/Dataincome!F25*(1+1/'A10'!C25*('A10'!G25+'A10'!F25+'A10'!E25))</f>
        <v>0.40455534427992695</v>
      </c>
      <c r="F25" s="141">
        <f t="shared" si="3"/>
        <v>0.32176499187007079</v>
      </c>
      <c r="G25" s="1436">
        <f>'A8'!I25/Dataincome!F25*(1+1/'A10'!C25*('A10'!G25+'A10'!F25+'A10'!E25))</f>
        <v>0.11623888841402137</v>
      </c>
      <c r="H25" s="73">
        <f>'A8'!J25/Dataincome!F25*(1+1/'A10'!C25*('A10'!G25+'A10'!F25+'A10'!E25))+'A10'!H25</f>
        <v>7.9268228479810438E-2</v>
      </c>
      <c r="I25" s="74"/>
      <c r="J25" s="72"/>
      <c r="K25" s="1902">
        <f>'A8'!N25/Dataincome!F25*(1+1/'A10'!C25*('A10'!G26+'A10'!F26+'A10'!E26))+'A10'!D25</f>
        <v>0.12625787497623897</v>
      </c>
      <c r="L25" s="1903"/>
      <c r="M25" s="1903"/>
      <c r="N25" s="1903"/>
      <c r="O25" s="1904"/>
      <c r="P25" s="141">
        <f>(Dataincome!BJ25+Dataincome!BK25-Dataincome!AS25)/Dataincome!F25</f>
        <v>6.6674573398344872E-2</v>
      </c>
      <c r="Q25" s="74"/>
      <c r="R25" s="74">
        <f>(Dataincome!DD25+Dataincome!DF25)/Dataincome!F25</f>
        <v>4.3875290897509502E-2</v>
      </c>
      <c r="S25" s="74"/>
      <c r="T25" s="1436">
        <f>Dataincome!GM25</f>
        <v>0.68470075307174005</v>
      </c>
      <c r="U25" s="77"/>
      <c r="V25" s="1111"/>
      <c r="W25" s="329">
        <f t="shared" si="4"/>
        <v>0</v>
      </c>
      <c r="X25" s="162"/>
      <c r="Y25" s="359"/>
      <c r="Z25" s="1111"/>
      <c r="AA25" s="1113"/>
    </row>
    <row r="26" spans="1:27" s="29" customFormat="1">
      <c r="A26" s="1077">
        <f t="shared" si="0"/>
        <v>1914</v>
      </c>
      <c r="B26" s="1773">
        <f t="shared" si="1"/>
        <v>1.0001024597352586</v>
      </c>
      <c r="C26" s="141">
        <f t="shared" si="2"/>
        <v>0.73698750806254643</v>
      </c>
      <c r="D26" s="74">
        <f>0.7*(Dataincome!FD26)/Dataincome!F26*(1+1/'A10'!C26*('A10'!G26+'A10'!F26+'A10'!E26))</f>
        <v>0.26583038650929053</v>
      </c>
      <c r="E26" s="77">
        <f>Dataincome!FA26/Dataincome!F26*(1+1/'A10'!C26*('A10'!G26+'A10'!F26+'A10'!E26))</f>
        <v>0.4711571215532559</v>
      </c>
      <c r="F26" s="141">
        <f t="shared" si="3"/>
        <v>0.26311495167271221</v>
      </c>
      <c r="G26" s="1436">
        <f>'A8'!I26/Dataincome!F26*(1+1/'A10'!C26*('A10'!G26+'A10'!F26+'A10'!E26))</f>
        <v>0.11392730850398165</v>
      </c>
      <c r="H26" s="73">
        <f>'A8'!J26/Dataincome!F26*(1+1/'A10'!C26*('A10'!G26+'A10'!F26+'A10'!E26))+'A10'!H26</f>
        <v>8.306869230992793E-2</v>
      </c>
      <c r="I26" s="74"/>
      <c r="J26" s="72"/>
      <c r="K26" s="1902">
        <f>'A8'!N26/Dataincome!F26*(1+1/'A10'!C26*('A10'!G27+'A10'!F27+'A10'!E27))+'A10'!D26</f>
        <v>6.6118950858802622E-2</v>
      </c>
      <c r="L26" s="1903"/>
      <c r="M26" s="1903"/>
      <c r="N26" s="1903"/>
      <c r="O26" s="1904"/>
      <c r="P26" s="141">
        <f>(Dataincome!BJ26+Dataincome!BK26-Dataincome!AS26)/Dataincome!F26</f>
        <v>5.0824280705019757E-2</v>
      </c>
      <c r="Q26" s="74"/>
      <c r="R26" s="74">
        <f>(Dataincome!DD26+Dataincome!DF26)/Dataincome!F26</f>
        <v>1.3704961340658914E-2</v>
      </c>
      <c r="S26" s="74"/>
      <c r="T26" s="1436">
        <f>Dataincome!GM26</f>
        <v>0.68470075307174005</v>
      </c>
      <c r="U26" s="77"/>
      <c r="V26" s="1111"/>
      <c r="W26" s="329">
        <f t="shared" si="4"/>
        <v>0</v>
      </c>
      <c r="X26" s="162"/>
      <c r="Y26" s="359"/>
      <c r="Z26" s="1111"/>
      <c r="AA26" s="1113"/>
    </row>
    <row r="27" spans="1:27" s="29" customFormat="1">
      <c r="A27" s="1077">
        <f t="shared" si="0"/>
        <v>1915</v>
      </c>
      <c r="B27" s="1773">
        <f t="shared" si="1"/>
        <v>1.0008178127760459</v>
      </c>
      <c r="C27" s="141">
        <f t="shared" si="2"/>
        <v>0.78475956815411108</v>
      </c>
      <c r="D27" s="74">
        <f>0.7*(Dataincome!FD27)/Dataincome!F27*(1+1/'A10'!C27*('A10'!G27+'A10'!F27+'A10'!E27))</f>
        <v>0.24031183309643439</v>
      </c>
      <c r="E27" s="77">
        <f>Dataincome!FA27/Dataincome!F27*(1+1/'A10'!C27*('A10'!G27+'A10'!F27+'A10'!E27))</f>
        <v>0.54444773505767663</v>
      </c>
      <c r="F27" s="141">
        <f t="shared" si="3"/>
        <v>0.21605824462193485</v>
      </c>
      <c r="G27" s="1436">
        <f>'A8'!I27/Dataincome!F27*(1+1/'A10'!C27*('A10'!G27+'A10'!F27+'A10'!E27))</f>
        <v>0.1029907856127576</v>
      </c>
      <c r="H27" s="73">
        <f>'A8'!J27/Dataincome!F27*(1+1/'A10'!C27*('A10'!G27+'A10'!F27+'A10'!E27))+'A10'!H27</f>
        <v>7.4500030988897098E-2</v>
      </c>
      <c r="I27" s="74"/>
      <c r="J27" s="72"/>
      <c r="K27" s="1902">
        <f>'A8'!N27/Dataincome!F27*(1+1/'A10'!C27*('A10'!G28+'A10'!F28+'A10'!E28))+'A10'!D27</f>
        <v>3.8567428020280153E-2</v>
      </c>
      <c r="L27" s="1903"/>
      <c r="M27" s="1903"/>
      <c r="N27" s="1903"/>
      <c r="O27" s="1904"/>
      <c r="P27" s="141">
        <f>(Dataincome!BJ27+Dataincome!BK27-Dataincome!AS27)/Dataincome!F27</f>
        <v>4.6589803949210661E-2</v>
      </c>
      <c r="Q27" s="74"/>
      <c r="R27" s="74">
        <f>(Dataincome!DD27+Dataincome!DF27)/Dataincome!F27</f>
        <v>4.330859476773685E-3</v>
      </c>
      <c r="S27" s="74"/>
      <c r="T27" s="1436">
        <f>Dataincome!GM27</f>
        <v>0.68470075307174005</v>
      </c>
      <c r="U27" s="77"/>
      <c r="V27" s="1111"/>
      <c r="W27" s="329">
        <f t="shared" si="4"/>
        <v>0</v>
      </c>
      <c r="X27" s="162"/>
      <c r="Y27" s="359"/>
      <c r="Z27" s="1111"/>
      <c r="AA27" s="1113"/>
    </row>
    <row r="28" spans="1:27" s="29" customFormat="1">
      <c r="A28" s="1077">
        <f t="shared" si="0"/>
        <v>1916</v>
      </c>
      <c r="B28" s="1773">
        <f t="shared" si="1"/>
        <v>1.000440708269295</v>
      </c>
      <c r="C28" s="141">
        <f t="shared" si="2"/>
        <v>0.76315508821333045</v>
      </c>
      <c r="D28" s="74">
        <f>0.7*(Dataincome!FD28)/Dataincome!F28*(1+1/'A10'!C28*('A10'!G28+'A10'!F28+'A10'!E28))</f>
        <v>0.28450333557135882</v>
      </c>
      <c r="E28" s="77">
        <f>Dataincome!FA28/Dataincome!F28*(1+1/'A10'!C28*('A10'!G28+'A10'!F28+'A10'!E28))</f>
        <v>0.47865175264197163</v>
      </c>
      <c r="F28" s="141">
        <f t="shared" si="3"/>
        <v>0.23728562005596443</v>
      </c>
      <c r="G28" s="1436">
        <f>'A8'!I28/Dataincome!F28*(1+1/'A10'!C28*('A10'!G28+'A10'!F28+'A10'!E28))</f>
        <v>0.12193000095915381</v>
      </c>
      <c r="H28" s="73">
        <f>'A8'!J28/Dataincome!F28*(1+1/'A10'!C28*('A10'!G28+'A10'!F28+'A10'!E28))+'A10'!H28</f>
        <v>6.552364567692949E-2</v>
      </c>
      <c r="I28" s="74"/>
      <c r="J28" s="72"/>
      <c r="K28" s="1902">
        <f>'A8'!N28/Dataincome!F28*(1+1/'A10'!C28*('A10'!G29+'A10'!F29+'A10'!E29))+'A10'!D28</f>
        <v>4.9831973419881145E-2</v>
      </c>
      <c r="L28" s="1903"/>
      <c r="M28" s="1903"/>
      <c r="N28" s="1903"/>
      <c r="O28" s="1904"/>
      <c r="P28" s="141">
        <f>(Dataincome!BJ28+Dataincome!BK28-Dataincome!AS28)/Dataincome!F28</f>
        <v>4.9823551505296056E-2</v>
      </c>
      <c r="Q28" s="74"/>
      <c r="R28" s="74">
        <f>(Dataincome!DD28+Dataincome!DF28)/Dataincome!F28</f>
        <v>3.648908787628527E-2</v>
      </c>
      <c r="S28" s="74"/>
      <c r="T28" s="1436">
        <f>Dataincome!GM28</f>
        <v>0.68470075307174005</v>
      </c>
      <c r="U28" s="77"/>
      <c r="V28" s="1111"/>
      <c r="W28" s="329">
        <f t="shared" si="4"/>
        <v>0</v>
      </c>
      <c r="X28" s="162"/>
      <c r="Y28" s="359"/>
      <c r="Z28" s="1111"/>
      <c r="AA28" s="1113"/>
    </row>
    <row r="29" spans="1:27" s="29" customFormat="1">
      <c r="A29" s="1077">
        <f t="shared" si="0"/>
        <v>1917</v>
      </c>
      <c r="B29" s="1773">
        <f t="shared" si="1"/>
        <v>0.99989728664297428</v>
      </c>
      <c r="C29" s="141">
        <f t="shared" si="2"/>
        <v>0.78448773522750148</v>
      </c>
      <c r="D29" s="74">
        <f>0.7*(Dataincome!FD29)/Dataincome!F29*(1+1/'A10'!C29*('A10'!G29+'A10'!F29+'A10'!E29))</f>
        <v>0.27236823217765921</v>
      </c>
      <c r="E29" s="77">
        <f>Dataincome!FA29/Dataincome!F29*(1+1/'A10'!C29*('A10'!G29+'A10'!F29+'A10'!E29))</f>
        <v>0.51211950304984222</v>
      </c>
      <c r="F29" s="141">
        <f t="shared" si="3"/>
        <v>0.2154095514154728</v>
      </c>
      <c r="G29" s="1436">
        <f>'A8'!I29/Dataincome!F29*(1+1/'A10'!C29*('A10'!G29+'A10'!F29+'A10'!E29))</f>
        <v>0.11672924236185396</v>
      </c>
      <c r="H29" s="73">
        <f>'A8'!J29/Dataincome!F29*(1+1/'A10'!C29*('A10'!G29+'A10'!F29+'A10'!E29))+'A10'!H29</f>
        <v>6.0597807325700068E-2</v>
      </c>
      <c r="I29" s="74"/>
      <c r="J29" s="72"/>
      <c r="K29" s="1902">
        <f>'A8'!N29/Dataincome!F29*(1+1/'A10'!C29*('A10'!G30+'A10'!F30+'A10'!E30))+'A10'!D29</f>
        <v>3.8082501727918765E-2</v>
      </c>
      <c r="L29" s="1903"/>
      <c r="M29" s="1903"/>
      <c r="N29" s="1903"/>
      <c r="O29" s="1904"/>
      <c r="P29" s="141">
        <f>(Dataincome!BJ29+Dataincome!BK29-Dataincome!AS29)/Dataincome!F29</f>
        <v>5.2527448881357061E-2</v>
      </c>
      <c r="Q29" s="74"/>
      <c r="R29" s="74">
        <f>(Dataincome!DD29+Dataincome!DF29)/Dataincome!F29</f>
        <v>4.636054540919634E-2</v>
      </c>
      <c r="S29" s="74"/>
      <c r="T29" s="1436">
        <f>Dataincome!GM29</f>
        <v>0.68470075307174005</v>
      </c>
      <c r="U29" s="77"/>
      <c r="V29" s="1111"/>
      <c r="W29" s="329">
        <f t="shared" si="4"/>
        <v>0</v>
      </c>
      <c r="X29" s="162"/>
      <c r="Y29" s="359"/>
      <c r="Z29" s="1111"/>
      <c r="AA29" s="1113"/>
    </row>
    <row r="30" spans="1:27" s="29" customFormat="1">
      <c r="A30" s="1077">
        <f t="shared" si="0"/>
        <v>1918</v>
      </c>
      <c r="B30" s="1773">
        <f t="shared" si="1"/>
        <v>0.99985758390131685</v>
      </c>
      <c r="C30" s="141">
        <f t="shared" si="2"/>
        <v>0.81176236113595457</v>
      </c>
      <c r="D30" s="74">
        <f>0.7*(Dataincome!FD30)/Dataincome!F30*(1+1/'A10'!C30*('A10'!G30+'A10'!F30+'A10'!E30))</f>
        <v>0.26171953467613002</v>
      </c>
      <c r="E30" s="77">
        <f>Dataincome!FA30/Dataincome!F30*(1+1/'A10'!C30*('A10'!G30+'A10'!F30+'A10'!E30))</f>
        <v>0.5500428264598245</v>
      </c>
      <c r="F30" s="141">
        <f t="shared" si="3"/>
        <v>0.18809522276536234</v>
      </c>
      <c r="G30" s="1436">
        <f>'A8'!I30/Dataincome!F30*(1+1/'A10'!C30*('A10'!G30+'A10'!F30+'A10'!E30))</f>
        <v>0.11216551486119861</v>
      </c>
      <c r="H30" s="73">
        <f>'A8'!J30/Dataincome!F30*(1+1/'A10'!C30*('A10'!G30+'A10'!F30+'A10'!E30))+'A10'!H30</f>
        <v>5.5720060719254623E-2</v>
      </c>
      <c r="I30" s="74"/>
      <c r="J30" s="72"/>
      <c r="K30" s="1902">
        <f>'A8'!N30/Dataincome!F30*(1+1/'A10'!C30*('A10'!G31+'A10'!F31+'A10'!E31))+'A10'!D30</f>
        <v>2.0209647184909127E-2</v>
      </c>
      <c r="L30" s="1903"/>
      <c r="M30" s="1903"/>
      <c r="N30" s="1903"/>
      <c r="O30" s="1904"/>
      <c r="P30" s="141">
        <f>(Dataincome!BJ30+Dataincome!BK30-Dataincome!AS30)/Dataincome!F30</f>
        <v>4.2454752692898182E-2</v>
      </c>
      <c r="Q30" s="74"/>
      <c r="R30" s="74">
        <f>(Dataincome!DD30+Dataincome!DF30)/Dataincome!F30</f>
        <v>3.5551420799700778E-2</v>
      </c>
      <c r="S30" s="74"/>
      <c r="T30" s="1436">
        <f>Dataincome!GM30</f>
        <v>0.68470075307174005</v>
      </c>
      <c r="U30" s="77"/>
      <c r="V30" s="1111"/>
      <c r="W30" s="329">
        <f t="shared" si="4"/>
        <v>0</v>
      </c>
      <c r="X30" s="162"/>
      <c r="Y30" s="359"/>
      <c r="Z30" s="1111"/>
      <c r="AA30" s="1113"/>
    </row>
    <row r="31" spans="1:27" s="29" customFormat="1">
      <c r="A31" s="1077">
        <f t="shared" si="0"/>
        <v>1919</v>
      </c>
      <c r="B31" s="1773">
        <f t="shared" si="1"/>
        <v>0.99983680586431545</v>
      </c>
      <c r="C31" s="141">
        <f t="shared" si="2"/>
        <v>0.81102737284208537</v>
      </c>
      <c r="D31" s="74">
        <f>0.7*(Dataincome!FD31)/Dataincome!F31*(1+1/'A10'!C31*('A10'!G31+'A10'!F31+'A10'!E31))</f>
        <v>0.27588720168179703</v>
      </c>
      <c r="E31" s="77">
        <f>Dataincome!FA31/Dataincome!F31*(1+1/'A10'!C31*('A10'!G31+'A10'!F31+'A10'!E31))</f>
        <v>0.53514017116028834</v>
      </c>
      <c r="F31" s="141">
        <f t="shared" si="3"/>
        <v>0.18880943302223011</v>
      </c>
      <c r="G31" s="1436">
        <f>'A8'!I31/Dataincome!F31*(1+1/'A10'!C31*('A10'!G31+'A10'!F31+'A10'!E31))</f>
        <v>0.11823737214934159</v>
      </c>
      <c r="H31" s="73">
        <f>'A8'!J31/Dataincome!F31*(1+1/'A10'!C31*('A10'!G31+'A10'!F31+'A10'!E31))+'A10'!H31</f>
        <v>4.6709275644713985E-2</v>
      </c>
      <c r="I31" s="74"/>
      <c r="J31" s="72"/>
      <c r="K31" s="1902">
        <f>'A8'!N31/Dataincome!F31*(1+1/'A10'!C31*('A10'!G32+'A10'!F32+'A10'!E32))+'A10'!D31</f>
        <v>2.3862785228174525E-2</v>
      </c>
      <c r="L31" s="1903"/>
      <c r="M31" s="1903"/>
      <c r="N31" s="1903"/>
      <c r="O31" s="1904"/>
      <c r="P31" s="141">
        <f>(Dataincome!BJ31+Dataincome!BK31-Dataincome!AS31)/Dataincome!F31</f>
        <v>5.1415491629609504E-2</v>
      </c>
      <c r="Q31" s="74"/>
      <c r="R31" s="74">
        <f>(Dataincome!DD31+Dataincome!DF31)/Dataincome!F31</f>
        <v>4.9255675203229765E-2</v>
      </c>
      <c r="S31" s="74"/>
      <c r="T31" s="1436">
        <f>Dataincome!GM31</f>
        <v>0.68470075307174005</v>
      </c>
      <c r="U31" s="77"/>
      <c r="V31" s="1111"/>
      <c r="W31" s="329">
        <f t="shared" si="4"/>
        <v>0</v>
      </c>
      <c r="X31" s="162"/>
      <c r="Y31" s="359"/>
      <c r="Z31" s="1111"/>
      <c r="AA31" s="1113"/>
    </row>
    <row r="32" spans="1:27" s="29" customFormat="1">
      <c r="A32" s="1077">
        <f t="shared" si="0"/>
        <v>1920</v>
      </c>
      <c r="B32" s="1773">
        <f t="shared" si="1"/>
        <v>0.99962754655174246</v>
      </c>
      <c r="C32" s="141">
        <f t="shared" si="2"/>
        <v>0.81837537502444513</v>
      </c>
      <c r="D32" s="74">
        <f>0.7*(Dataincome!FD32)/Dataincome!F32*(1+1/'A10'!C32*('A10'!G32+'A10'!F32+'A10'!E32))</f>
        <v>0.30332538149408667</v>
      </c>
      <c r="E32" s="77">
        <f>Dataincome!FA32/Dataincome!F32*(1+1/'A10'!C32*('A10'!G32+'A10'!F32+'A10'!E32))</f>
        <v>0.51504999353035852</v>
      </c>
      <c r="F32" s="141">
        <f t="shared" si="3"/>
        <v>0.18125217152729736</v>
      </c>
      <c r="G32" s="1436">
        <f>'A8'!I32/Dataincome!F32*(1+1/'A10'!C32*('A10'!G32+'A10'!F32+'A10'!E32))</f>
        <v>0.12999659206889427</v>
      </c>
      <c r="H32" s="73">
        <f>'A8'!J32/Dataincome!F32*(1+1/'A10'!C32*('A10'!G32+'A10'!F32+'A10'!E32))+'A10'!H32</f>
        <v>3.3038788660192921E-2</v>
      </c>
      <c r="I32" s="74"/>
      <c r="J32" s="72"/>
      <c r="K32" s="1902">
        <f>'A8'!N32/Dataincome!F32*(1+1/'A10'!C32*('A10'!G33+'A10'!F33+'A10'!E33))+'A10'!D32</f>
        <v>1.8216790798210186E-2</v>
      </c>
      <c r="L32" s="1903"/>
      <c r="M32" s="1903"/>
      <c r="N32" s="1903"/>
      <c r="O32" s="1904"/>
      <c r="P32" s="141">
        <f>(Dataincome!BJ32+Dataincome!BK32-Dataincome!AS32)/Dataincome!F32</f>
        <v>6.1428383406323804E-2</v>
      </c>
      <c r="Q32" s="74"/>
      <c r="R32" s="74">
        <f>(Dataincome!DD32+Dataincome!DF32)/Dataincome!F32</f>
        <v>6.6136788733827195E-2</v>
      </c>
      <c r="S32" s="74"/>
      <c r="T32" s="1436">
        <f>Dataincome!GM32</f>
        <v>0.68470075307174005</v>
      </c>
      <c r="U32" s="77"/>
      <c r="V32" s="1111"/>
      <c r="W32" s="329">
        <f t="shared" si="4"/>
        <v>0</v>
      </c>
      <c r="X32" s="162"/>
      <c r="Y32" s="359"/>
      <c r="Z32" s="1111"/>
      <c r="AA32" s="1113"/>
    </row>
    <row r="33" spans="1:27" s="29" customFormat="1">
      <c r="A33" s="1077">
        <f t="shared" si="0"/>
        <v>1921</v>
      </c>
      <c r="B33" s="1773">
        <f t="shared" si="1"/>
        <v>1.0000522628518707</v>
      </c>
      <c r="C33" s="141">
        <f t="shared" si="2"/>
        <v>0.82573512603318899</v>
      </c>
      <c r="D33" s="74">
        <f>0.7*(Dataincome!FD33)/Dataincome!F33*(1+1/'A10'!C33*('A10'!G33+'A10'!F33+'A10'!E33))</f>
        <v>0.29746130007568694</v>
      </c>
      <c r="E33" s="77">
        <f>Dataincome!FA33/Dataincome!F33*(1+1/'A10'!C33*('A10'!G33+'A10'!F33+'A10'!E33))</f>
        <v>0.52827382595750205</v>
      </c>
      <c r="F33" s="141">
        <f t="shared" si="3"/>
        <v>0.17431713681868169</v>
      </c>
      <c r="G33" s="1436">
        <f>'A8'!I33/Dataincome!F33*(1+1/'A10'!C33*('A10'!G33+'A10'!F33+'A10'!E33))</f>
        <v>0.12748341431815155</v>
      </c>
      <c r="H33" s="73">
        <f>'A8'!J33/Dataincome!F33*(1+1/'A10'!C33*('A10'!G33+'A10'!F33+'A10'!E33))+'A10'!H33</f>
        <v>3.9637278292550523E-2</v>
      </c>
      <c r="I33" s="74"/>
      <c r="J33" s="72"/>
      <c r="K33" s="1902">
        <f>'A8'!N33/Dataincome!F33*(1+1/'A10'!C33*('A10'!G34+'A10'!F34+'A10'!E34))+'A10'!D33</f>
        <v>7.1964442079796367E-3</v>
      </c>
      <c r="L33" s="1903"/>
      <c r="M33" s="1903"/>
      <c r="N33" s="1903"/>
      <c r="O33" s="1904"/>
      <c r="P33" s="141">
        <f>(Dataincome!BJ33+Dataincome!BK33-Dataincome!AS33)/Dataincome!F33</f>
        <v>6.7341830785232301E-2</v>
      </c>
      <c r="Q33" s="74"/>
      <c r="R33" s="74">
        <f>(Dataincome!DD33+Dataincome!DF33)/Dataincome!F33</f>
        <v>6.4315693261695145E-2</v>
      </c>
      <c r="S33" s="74"/>
      <c r="T33" s="1436">
        <f>Dataincome!GM33</f>
        <v>0.68470075307174005</v>
      </c>
      <c r="U33" s="77"/>
      <c r="V33" s="1111"/>
      <c r="W33" s="329">
        <f t="shared" si="4"/>
        <v>0</v>
      </c>
      <c r="X33" s="162"/>
      <c r="Y33" s="359"/>
      <c r="Z33" s="1111"/>
      <c r="AA33" s="1113"/>
    </row>
    <row r="34" spans="1:27" s="29" customFormat="1">
      <c r="A34" s="1077">
        <f t="shared" si="0"/>
        <v>1922</v>
      </c>
      <c r="B34" s="1773">
        <f t="shared" si="1"/>
        <v>0.99984060401566643</v>
      </c>
      <c r="C34" s="141">
        <f t="shared" si="2"/>
        <v>0.79323470552662934</v>
      </c>
      <c r="D34" s="74">
        <f>0.7*(Dataincome!FD34)/Dataincome!F34*(1+1/'A10'!C34*('A10'!G34+'A10'!F34+'A10'!E34))</f>
        <v>0.30771997853396627</v>
      </c>
      <c r="E34" s="77">
        <f>Dataincome!FA34/Dataincome!F34*(1+1/'A10'!C34*('A10'!G34+'A10'!F34+'A10'!E34))</f>
        <v>0.48551472699266307</v>
      </c>
      <c r="F34" s="141">
        <f t="shared" si="3"/>
        <v>0.2066058984890371</v>
      </c>
      <c r="G34" s="1436">
        <f>'A8'!I34/Dataincome!F34*(1+1/'A10'!C34*('A10'!G34+'A10'!F34+'A10'!E34))</f>
        <v>0.13187999080027124</v>
      </c>
      <c r="H34" s="73">
        <f>'A8'!J34/Dataincome!F34*(1+1/'A10'!C34*('A10'!G34+'A10'!F34+'A10'!E34))+'A10'!H34</f>
        <v>5.1385475762027205E-2</v>
      </c>
      <c r="I34" s="74"/>
      <c r="J34" s="72"/>
      <c r="K34" s="1902">
        <f>'A8'!N34/Dataincome!F34*(1+1/'A10'!C34*('A10'!G35+'A10'!F35+'A10'!E35))+'A10'!D34</f>
        <v>2.3340431926738646E-2</v>
      </c>
      <c r="L34" s="1903"/>
      <c r="M34" s="1903"/>
      <c r="N34" s="1903"/>
      <c r="O34" s="1904"/>
      <c r="P34" s="141">
        <f>(Dataincome!BJ34+Dataincome!BK34-Dataincome!AS34)/Dataincome!F34</f>
        <v>7.459907679390812E-2</v>
      </c>
      <c r="Q34" s="74"/>
      <c r="R34" s="74">
        <f>(Dataincome!DD34+Dataincome!DF34)/Dataincome!F34</f>
        <v>7.4321284829023129E-2</v>
      </c>
      <c r="S34" s="74"/>
      <c r="T34" s="1436">
        <f>Dataincome!GM34</f>
        <v>0.68470075307174005</v>
      </c>
      <c r="U34" s="77"/>
      <c r="V34" s="1111"/>
      <c r="W34" s="329">
        <f t="shared" si="4"/>
        <v>0</v>
      </c>
      <c r="X34" s="162"/>
      <c r="Y34" s="359"/>
      <c r="Z34" s="1111"/>
      <c r="AA34" s="1113"/>
    </row>
    <row r="35" spans="1:27" s="29" customFormat="1">
      <c r="A35" s="1077">
        <f t="shared" si="0"/>
        <v>1923</v>
      </c>
      <c r="B35" s="1773">
        <f t="shared" si="1"/>
        <v>1.0001883642930665</v>
      </c>
      <c r="C35" s="141">
        <f t="shared" si="2"/>
        <v>0.79252024441086211</v>
      </c>
      <c r="D35" s="74">
        <f>0.7*(Dataincome!FD35)/Dataincome!F35*(1+1/'A10'!C35*('A10'!G35+'A10'!F35+'A10'!E35))</f>
        <v>0.32314247347446995</v>
      </c>
      <c r="E35" s="77">
        <f>Dataincome!FA35/Dataincome!F35*(1+1/'A10'!C35*('A10'!G35+'A10'!F35+'A10'!E35))</f>
        <v>0.46937777093639216</v>
      </c>
      <c r="F35" s="141">
        <f t="shared" si="3"/>
        <v>0.20766811988220424</v>
      </c>
      <c r="G35" s="1436">
        <f>'A8'!I35/Dataincome!F35*(1+1/'A10'!C35*('A10'!G35+'A10'!F35+'A10'!E35))</f>
        <v>0.13848963148905857</v>
      </c>
      <c r="H35" s="73">
        <f>'A8'!J35/Dataincome!F35*(1+1/'A10'!C35*('A10'!G35+'A10'!F35+'A10'!E35))+'A10'!H35</f>
        <v>4.7944385633446232E-2</v>
      </c>
      <c r="I35" s="74"/>
      <c r="J35" s="72"/>
      <c r="K35" s="1902">
        <f>'A8'!N35/Dataincome!F35*(1+1/'A10'!C35*('A10'!G36+'A10'!F36+'A10'!E36))+'A10'!D35</f>
        <v>2.1234102759699447E-2</v>
      </c>
      <c r="L35" s="1903"/>
      <c r="M35" s="1903"/>
      <c r="N35" s="1903"/>
      <c r="O35" s="1904"/>
      <c r="P35" s="141">
        <f>(Dataincome!BJ35+Dataincome!BK35-Dataincome!AS35)/Dataincome!F35</f>
        <v>7.3207474411668375E-2</v>
      </c>
      <c r="Q35" s="74"/>
      <c r="R35" s="74">
        <f>(Dataincome!DD35+Dataincome!DF35)/Dataincome!F35</f>
        <v>8.0384998492825516E-2</v>
      </c>
      <c r="S35" s="74"/>
      <c r="T35" s="1436">
        <f>Dataincome!GM35</f>
        <v>0.68470075307174005</v>
      </c>
      <c r="U35" s="77"/>
      <c r="V35" s="1111"/>
      <c r="W35" s="329">
        <f t="shared" si="4"/>
        <v>0</v>
      </c>
      <c r="X35" s="162"/>
      <c r="Y35" s="359"/>
      <c r="Z35" s="1111"/>
      <c r="AA35" s="1113"/>
    </row>
    <row r="36" spans="1:27" s="29" customFormat="1">
      <c r="A36" s="1077">
        <f t="shared" si="0"/>
        <v>1924</v>
      </c>
      <c r="B36" s="1773">
        <f t="shared" si="1"/>
        <v>1.0001337321396437</v>
      </c>
      <c r="C36" s="141">
        <f t="shared" si="2"/>
        <v>0.78342469433848239</v>
      </c>
      <c r="D36" s="74">
        <f>0.7*(Dataincome!FD36)/Dataincome!F36*(1+1/'A10'!C36*('A10'!G36+'A10'!F36+'A10'!E36))</f>
        <v>0.31489605652581548</v>
      </c>
      <c r="E36" s="77">
        <f>Dataincome!FA36/Dataincome!F36*(1+1/'A10'!C36*('A10'!G36+'A10'!F36+'A10'!E36))</f>
        <v>0.46852863781266685</v>
      </c>
      <c r="F36" s="141">
        <f t="shared" si="3"/>
        <v>0.21670903780116132</v>
      </c>
      <c r="G36" s="1436">
        <f>'A8'!I36/Dataincome!F36*(1+1/'A10'!C36*('A10'!G36+'A10'!F36+'A10'!E36))</f>
        <v>0.13495545279677806</v>
      </c>
      <c r="H36" s="73">
        <f>'A8'!J36/Dataincome!F36*(1+1/'A10'!C36*('A10'!G36+'A10'!F36+'A10'!E36))+'A10'!H36</f>
        <v>4.7507985973256756E-2</v>
      </c>
      <c r="I36" s="74"/>
      <c r="J36" s="72"/>
      <c r="K36" s="1902">
        <f>'A8'!N36/Dataincome!F36*(1+1/'A10'!C36*('A10'!G37+'A10'!F37+'A10'!E37))+'A10'!D36</f>
        <v>3.4245599031126513E-2</v>
      </c>
      <c r="L36" s="1903"/>
      <c r="M36" s="1903"/>
      <c r="N36" s="1903"/>
      <c r="O36" s="1904"/>
      <c r="P36" s="141">
        <f>(Dataincome!BJ36+Dataincome!BK36-Dataincome!AS36)/Dataincome!F36</f>
        <v>7.3566040712074732E-2</v>
      </c>
      <c r="Q36" s="74"/>
      <c r="R36" s="74">
        <f>(Dataincome!DD36+Dataincome!DF36)/Dataincome!F36</f>
        <v>7.949982471633181E-2</v>
      </c>
      <c r="S36" s="74"/>
      <c r="T36" s="1436">
        <f>Dataincome!GM36</f>
        <v>0.68470075307174005</v>
      </c>
      <c r="U36" s="77"/>
      <c r="V36" s="1111"/>
      <c r="W36" s="329">
        <f t="shared" si="4"/>
        <v>0</v>
      </c>
      <c r="X36" s="162"/>
      <c r="Y36" s="359"/>
      <c r="Z36" s="1111"/>
      <c r="AA36" s="1113"/>
    </row>
    <row r="37" spans="1:27" s="29" customFormat="1">
      <c r="A37" s="1077">
        <f t="shared" si="0"/>
        <v>1925</v>
      </c>
      <c r="B37" s="1773">
        <f t="shared" si="1"/>
        <v>0.99981341714143634</v>
      </c>
      <c r="C37" s="141">
        <f t="shared" si="2"/>
        <v>0.77143358781487936</v>
      </c>
      <c r="D37" s="74">
        <f>0.7*(Dataincome!FD37)/Dataincome!F37*(1+1/'A10'!C37*('A10'!G37+'A10'!F37+'A10'!E37))</f>
        <v>0.31992020747974353</v>
      </c>
      <c r="E37" s="77">
        <f>Dataincome!FA37/Dataincome!F37*(1+1/'A10'!C37*('A10'!G37+'A10'!F37+'A10'!E37))</f>
        <v>0.45151338033513583</v>
      </c>
      <c r="F37" s="141">
        <f t="shared" si="3"/>
        <v>0.22837982932655698</v>
      </c>
      <c r="G37" s="1436">
        <f>'A8'!I37/Dataincome!F37*(1+1/'A10'!C37*('A10'!G37+'A10'!F37+'A10'!E37))</f>
        <v>0.13710866034846153</v>
      </c>
      <c r="H37" s="73">
        <f>'A8'!J37/Dataincome!F37*(1+1/'A10'!C37*('A10'!G37+'A10'!F37+'A10'!E37))+'A10'!H37</f>
        <v>4.7415764919416452E-2</v>
      </c>
      <c r="I37" s="74"/>
      <c r="J37" s="72"/>
      <c r="K37" s="1902">
        <f>'A8'!N37/Dataincome!F37*(1+1/'A10'!C37*('A10'!G38+'A10'!F38+'A10'!E38))+'A10'!D37</f>
        <v>4.3855404058678979E-2</v>
      </c>
      <c r="L37" s="1903"/>
      <c r="M37" s="1903"/>
      <c r="N37" s="1903"/>
      <c r="O37" s="1904"/>
      <c r="P37" s="141">
        <f>(Dataincome!BJ37+Dataincome!BK37-Dataincome!AS37)/Dataincome!F37</f>
        <v>7.7351559303990056E-2</v>
      </c>
      <c r="Q37" s="74"/>
      <c r="R37" s="74">
        <f>(Dataincome!DD37+Dataincome!DF37)/Dataincome!F37</f>
        <v>7.6795314967799691E-2</v>
      </c>
      <c r="S37" s="74"/>
      <c r="T37" s="1436">
        <f>Dataincome!GM37</f>
        <v>0.68470075307174005</v>
      </c>
      <c r="U37" s="77"/>
      <c r="V37" s="1111"/>
      <c r="W37" s="329">
        <f t="shared" si="4"/>
        <v>0</v>
      </c>
      <c r="X37" s="162"/>
      <c r="Y37" s="359"/>
      <c r="Z37" s="1111"/>
      <c r="AA37" s="1113"/>
    </row>
    <row r="38" spans="1:27" s="29" customFormat="1">
      <c r="A38" s="1077">
        <f t="shared" si="0"/>
        <v>1926</v>
      </c>
      <c r="B38" s="1773">
        <f t="shared" si="1"/>
        <v>0.99996004477494194</v>
      </c>
      <c r="C38" s="141">
        <f t="shared" si="2"/>
        <v>0.76864885549755624</v>
      </c>
      <c r="D38" s="74">
        <f>0.7*(Dataincome!FD38)/Dataincome!F38*(1+1/'A10'!C38*('A10'!G38+'A10'!F38+'A10'!E38))</f>
        <v>0.3322757207994792</v>
      </c>
      <c r="E38" s="77">
        <f>Dataincome!FA38/Dataincome!F38*(1+1/'A10'!C38*('A10'!G38+'A10'!F38+'A10'!E38))</f>
        <v>0.43637313469807704</v>
      </c>
      <c r="F38" s="141">
        <f t="shared" si="3"/>
        <v>0.23131118927738575</v>
      </c>
      <c r="G38" s="1436">
        <f>'A8'!I38/Dataincome!F38*(1+1/'A10'!C38*('A10'!G38+'A10'!F38+'A10'!E38))</f>
        <v>0.14240388034263396</v>
      </c>
      <c r="H38" s="73">
        <f>'A8'!J38/Dataincome!F38*(1+1/'A10'!C38*('A10'!G38+'A10'!F38+'A10'!E38))+'A10'!H38</f>
        <v>4.5055836994019584E-2</v>
      </c>
      <c r="I38" s="74"/>
      <c r="J38" s="72"/>
      <c r="K38" s="1902">
        <f>'A8'!N38/Dataincome!F38*(1+1/'A10'!C38*('A10'!G39+'A10'!F39+'A10'!E39))+'A10'!D38</f>
        <v>4.3851471940732203E-2</v>
      </c>
      <c r="L38" s="1903"/>
      <c r="M38" s="1903"/>
      <c r="N38" s="1903"/>
      <c r="O38" s="1904"/>
      <c r="P38" s="141">
        <f>(Dataincome!BJ38+Dataincome!BK38-Dataincome!AS38)/Dataincome!F38</f>
        <v>0.10068561140831041</v>
      </c>
      <c r="Q38" s="74"/>
      <c r="R38" s="74">
        <f>(Dataincome!DD38+Dataincome!DF38)/Dataincome!F38</f>
        <v>7.3833146222038085E-2</v>
      </c>
      <c r="S38" s="74"/>
      <c r="T38" s="1436">
        <f>Dataincome!GM38</f>
        <v>0.68470075307174005</v>
      </c>
      <c r="U38" s="77"/>
      <c r="V38" s="1111"/>
      <c r="W38" s="329">
        <f t="shared" si="4"/>
        <v>0</v>
      </c>
      <c r="X38" s="162"/>
      <c r="Y38" s="359"/>
      <c r="Z38" s="1111"/>
      <c r="AA38" s="1113"/>
    </row>
    <row r="39" spans="1:27" s="29" customFormat="1">
      <c r="A39" s="1077">
        <f t="shared" si="0"/>
        <v>1927</v>
      </c>
      <c r="B39" s="1773">
        <f t="shared" si="1"/>
        <v>1.0000455899280576</v>
      </c>
      <c r="C39" s="141">
        <f t="shared" si="2"/>
        <v>0.7646046276710452</v>
      </c>
      <c r="D39" s="74">
        <f>0.7*(Dataincome!FD39)/Dataincome!F39*(1+1/'A10'!C39*('A10'!G39+'A10'!F39+'A10'!E39))</f>
        <v>0.32313496218105647</v>
      </c>
      <c r="E39" s="77">
        <f>Dataincome!FA39/Dataincome!F39*(1+1/'A10'!C39*('A10'!G39+'A10'!F39+'A10'!E39))</f>
        <v>0.44146966548998878</v>
      </c>
      <c r="F39" s="141">
        <f t="shared" si="3"/>
        <v>0.23544096225701244</v>
      </c>
      <c r="G39" s="1436">
        <f>'A8'!I39/Dataincome!F39*(1+1/'A10'!C39*('A10'!G39+'A10'!F39+'A10'!E39))</f>
        <v>0.13848641236330994</v>
      </c>
      <c r="H39" s="73">
        <f>'A8'!J39/Dataincome!F39*(1+1/'A10'!C39*('A10'!G39+'A10'!F39+'A10'!E39))+'A10'!H39</f>
        <v>4.9055139964936101E-2</v>
      </c>
      <c r="I39" s="74"/>
      <c r="J39" s="72"/>
      <c r="K39" s="1902">
        <f>'A8'!N39/Dataincome!F39*(1+1/'A10'!C39*('A10'!G40+'A10'!F40+'A10'!E40))+'A10'!D39</f>
        <v>4.7899409928766387E-2</v>
      </c>
      <c r="L39" s="1903"/>
      <c r="M39" s="1903"/>
      <c r="N39" s="1903"/>
      <c r="O39" s="1904"/>
      <c r="P39" s="141">
        <f>(Dataincome!BJ39+Dataincome!BK39-Dataincome!AS39)/Dataincome!F39</f>
        <v>0.10831410201281187</v>
      </c>
      <c r="Q39" s="74"/>
      <c r="R39" s="74">
        <f>(Dataincome!DD39+Dataincome!DF39)/Dataincome!F39</f>
        <v>7.7636809668657422E-2</v>
      </c>
      <c r="S39" s="74"/>
      <c r="T39" s="1436">
        <f>Dataincome!GM39</f>
        <v>0.68470075307174005</v>
      </c>
      <c r="U39" s="77"/>
      <c r="V39" s="1111"/>
      <c r="W39" s="329">
        <f t="shared" si="4"/>
        <v>0</v>
      </c>
      <c r="X39" s="162"/>
      <c r="Y39" s="359"/>
      <c r="Z39" s="1111"/>
      <c r="AA39" s="1113"/>
    </row>
    <row r="40" spans="1:27" s="29" customFormat="1">
      <c r="A40" s="1077">
        <f t="shared" si="0"/>
        <v>1928</v>
      </c>
      <c r="B40" s="1773">
        <f t="shared" si="1"/>
        <v>1.0000102941176676</v>
      </c>
      <c r="C40" s="141">
        <f t="shared" si="2"/>
        <v>0.75628199418745701</v>
      </c>
      <c r="D40" s="74">
        <f>0.7*(Dataincome!FD40)/Dataincome!F40*(1+1/'A10'!C40*('A10'!G40+'A10'!F40+'A10'!E40))</f>
        <v>0.32033158067800011</v>
      </c>
      <c r="E40" s="77">
        <f>Dataincome!FA40/Dataincome!F40*(1+1/'A10'!C40*('A10'!G40+'A10'!F40+'A10'!E40))</f>
        <v>0.43595041350945696</v>
      </c>
      <c r="F40" s="141">
        <f t="shared" si="3"/>
        <v>0.24372829993021061</v>
      </c>
      <c r="G40" s="1436">
        <f>'A8'!I40/Dataincome!F40*(1+1/'A10'!C40*('A10'!G40+'A10'!F40+'A10'!E40))</f>
        <v>0.13728496314771435</v>
      </c>
      <c r="H40" s="73">
        <f>'A8'!J40/Dataincome!F40*(1+1/'A10'!C40*('A10'!G40+'A10'!F40+'A10'!E40))+'A10'!H40</f>
        <v>4.9194020624201834E-2</v>
      </c>
      <c r="I40" s="74"/>
      <c r="J40" s="72"/>
      <c r="K40" s="1902">
        <f>'A8'!N40/Dataincome!F40*(1+1/'A10'!C40*('A10'!G41+'A10'!F41+'A10'!E41))+'A10'!D40</f>
        <v>5.7249316158294435E-2</v>
      </c>
      <c r="L40" s="1903"/>
      <c r="M40" s="1903"/>
      <c r="N40" s="1903"/>
      <c r="O40" s="1904"/>
      <c r="P40" s="141">
        <f>(Dataincome!BJ40+Dataincome!BK40-Dataincome!AS40)/Dataincome!F40</f>
        <v>0.10798587855845784</v>
      </c>
      <c r="Q40" s="74"/>
      <c r="R40" s="74">
        <f>(Dataincome!DD40+Dataincome!DF40)/Dataincome!F40</f>
        <v>7.4904955048664151E-2</v>
      </c>
      <c r="S40" s="74"/>
      <c r="T40" s="1436">
        <f>Dataincome!GM40</f>
        <v>0.68470075307174005</v>
      </c>
      <c r="U40" s="77"/>
      <c r="V40" s="1111"/>
      <c r="W40" s="329">
        <f t="shared" si="4"/>
        <v>0</v>
      </c>
      <c r="X40" s="162"/>
      <c r="Y40" s="359"/>
      <c r="Z40" s="1111"/>
      <c r="AA40" s="1113"/>
    </row>
    <row r="41" spans="1:27" s="29" customFormat="1">
      <c r="A41" s="1077">
        <f t="shared" si="0"/>
        <v>1929</v>
      </c>
      <c r="B41" s="1773">
        <f t="shared" si="1"/>
        <v>0.99973130458364934</v>
      </c>
      <c r="C41" s="141">
        <f t="shared" si="2"/>
        <v>0.75780213439301047</v>
      </c>
      <c r="D41" s="74">
        <f>0.7*(Dataincome!FD41)/Dataincome!F41*(1+1/'A10'!C41*('A10'!G41+'A10'!F41+'A10'!E41))</f>
        <v>0.3013426969511433</v>
      </c>
      <c r="E41" s="77">
        <f>Dataincome!FA41/Dataincome!F41*(1+1/'A10'!C41*('A10'!G41+'A10'!F41+'A10'!E41))</f>
        <v>0.45645943744186718</v>
      </c>
      <c r="F41" s="141">
        <f t="shared" si="3"/>
        <v>0.24192917019063886</v>
      </c>
      <c r="G41" s="1436">
        <f>'A8'!I41/Dataincome!F41*(1+1/'A10'!C41*('A10'!G41+'A10'!F41+'A10'!E41))</f>
        <v>0.12914687012191858</v>
      </c>
      <c r="H41" s="73">
        <f>'A8'!J41/Dataincome!F41*(1+1/'A10'!C41*('A10'!G41+'A10'!F41+'A10'!E41))+'A10'!H41</f>
        <v>5.0004280049054127E-2</v>
      </c>
      <c r="I41" s="74"/>
      <c r="J41" s="72"/>
      <c r="K41" s="1902">
        <f>'A8'!N41/Dataincome!F41*(1+1/'A10'!C41*('A10'!G42+'A10'!F42+'A10'!E42))+'A10'!D41</f>
        <v>6.2778020019666148E-2</v>
      </c>
      <c r="L41" s="1903"/>
      <c r="M41" s="1903"/>
      <c r="N41" s="1903"/>
      <c r="O41" s="1904"/>
      <c r="P41" s="141">
        <f>(Dataincome!BJ41+Dataincome!BK41-Dataincome!AS41)/Dataincome!F41</f>
        <v>0.11113386309461541</v>
      </c>
      <c r="Q41" s="74"/>
      <c r="R41" s="74">
        <f>(Dataincome!DD41+Dataincome!DF41)/Dataincome!F41</f>
        <v>6.8844992207529543E-2</v>
      </c>
      <c r="S41" s="74"/>
      <c r="T41" s="1436">
        <f>Dataincome!GM41</f>
        <v>0.68470075307174005</v>
      </c>
      <c r="U41" s="77"/>
      <c r="V41" s="1111"/>
      <c r="W41" s="329">
        <f t="shared" si="4"/>
        <v>0</v>
      </c>
      <c r="X41" s="162"/>
      <c r="Y41" s="359"/>
      <c r="Z41" s="1111"/>
      <c r="AA41" s="1113"/>
    </row>
    <row r="42" spans="1:27" s="29" customFormat="1">
      <c r="A42" s="1077">
        <f t="shared" si="0"/>
        <v>1930</v>
      </c>
      <c r="B42" s="1773">
        <f t="shared" si="1"/>
        <v>1.0002315699591557</v>
      </c>
      <c r="C42" s="141">
        <f t="shared" si="2"/>
        <v>0.76311790990125905</v>
      </c>
      <c r="D42" s="74">
        <f>0.7*(Dataincome!FD42)/Dataincome!F42*(1+1/'A10'!C42*('A10'!G42+'A10'!F42+'A10'!E42))</f>
        <v>0.26011041878807856</v>
      </c>
      <c r="E42" s="77">
        <f>Dataincome!FA42/Dataincome!F42*(1+1/'A10'!C42*('A10'!G42+'A10'!F42+'A10'!E42))</f>
        <v>0.50300749111318044</v>
      </c>
      <c r="F42" s="141">
        <f t="shared" si="3"/>
        <v>0.23711366005789677</v>
      </c>
      <c r="G42" s="1436">
        <f>'A8'!I42/Dataincome!F42*(1+1/'A10'!C42*('A10'!G42+'A10'!F42+'A10'!E42))</f>
        <v>0.1114758937663194</v>
      </c>
      <c r="H42" s="73">
        <f>'A8'!J42/Dataincome!F42*(1+1/'A10'!C42*('A10'!G42+'A10'!F42+'A10'!E42))+'A10'!H42</f>
        <v>5.6286515931330855E-2</v>
      </c>
      <c r="I42" s="74"/>
      <c r="J42" s="72"/>
      <c r="K42" s="1902">
        <f>'A8'!N42/Dataincome!F42*(1+1/'A10'!C42*('A10'!G43+'A10'!F43+'A10'!E43))+'A10'!D42</f>
        <v>6.9351250360246502E-2</v>
      </c>
      <c r="L42" s="1903"/>
      <c r="M42" s="1903"/>
      <c r="N42" s="1903"/>
      <c r="O42" s="1904"/>
      <c r="P42" s="141">
        <f>(Dataincome!BJ42+Dataincome!BK42-Dataincome!AS42)/Dataincome!F42</f>
        <v>0.10216830984835241</v>
      </c>
      <c r="Q42" s="74"/>
      <c r="R42" s="74">
        <f>(Dataincome!DD42+Dataincome!DF42)/Dataincome!F42</f>
        <v>6.8098221889558191E-2</v>
      </c>
      <c r="S42" s="74"/>
      <c r="T42" s="1436">
        <f>Dataincome!GM42</f>
        <v>0.68470075307174005</v>
      </c>
      <c r="U42" s="77"/>
      <c r="V42" s="1111"/>
      <c r="W42" s="329">
        <f t="shared" si="4"/>
        <v>0</v>
      </c>
      <c r="X42" s="162"/>
      <c r="Y42" s="359"/>
      <c r="Z42" s="1111"/>
      <c r="AA42" s="1113"/>
    </row>
    <row r="43" spans="1:27" s="29" customFormat="1">
      <c r="A43" s="1077">
        <f t="shared" si="0"/>
        <v>1931</v>
      </c>
      <c r="B43" s="1773">
        <f t="shared" si="1"/>
        <v>1.0001067106912265</v>
      </c>
      <c r="C43" s="141">
        <f t="shared" si="2"/>
        <v>0.77896528811572108</v>
      </c>
      <c r="D43" s="74">
        <f>0.7*(Dataincome!FD43)/Dataincome!F43*(1+1/'A10'!C43*('A10'!G43+'A10'!F43+'A10'!E43))</f>
        <v>0.23602249559831726</v>
      </c>
      <c r="E43" s="77">
        <f>Dataincome!FA43/Dataincome!F43*(1+1/'A10'!C43*('A10'!G43+'A10'!F43+'A10'!E43))</f>
        <v>0.54294279251740385</v>
      </c>
      <c r="F43" s="141">
        <f t="shared" si="3"/>
        <v>0.22114142257550534</v>
      </c>
      <c r="G43" s="1436">
        <f>'A8'!I43/Dataincome!F43*(1+1/'A10'!C43*('A10'!G43+'A10'!F43+'A10'!E43))</f>
        <v>0.10115249811356454</v>
      </c>
      <c r="H43" s="73">
        <f>'A8'!J43/Dataincome!F43*(1+1/'A10'!C43*('A10'!G43+'A10'!F43+'A10'!E43))+'A10'!H43</f>
        <v>6.444903060601008E-2</v>
      </c>
      <c r="I43" s="74"/>
      <c r="J43" s="72"/>
      <c r="K43" s="1902">
        <f>'A8'!N43/Dataincome!F43*(1+1/'A10'!C43*('A10'!G44+'A10'!F44+'A10'!E44))+'A10'!D43</f>
        <v>5.5539893855930708E-2</v>
      </c>
      <c r="L43" s="1903"/>
      <c r="M43" s="1903"/>
      <c r="N43" s="1903"/>
      <c r="O43" s="1904"/>
      <c r="P43" s="141">
        <f>(Dataincome!BJ43+Dataincome!BK43-Dataincome!AS43)/Dataincome!F43</f>
        <v>0.11152891499936596</v>
      </c>
      <c r="Q43" s="74"/>
      <c r="R43" s="74">
        <f>(Dataincome!DD43+Dataincome!DF43)/Dataincome!F43</f>
        <v>6.5860981989350989E-2</v>
      </c>
      <c r="S43" s="74"/>
      <c r="T43" s="1436">
        <f>Dataincome!GM43</f>
        <v>0.68470075307174005</v>
      </c>
      <c r="U43" s="77"/>
      <c r="V43" s="1111"/>
      <c r="W43" s="329">
        <f t="shared" si="4"/>
        <v>0</v>
      </c>
      <c r="X43" s="162"/>
      <c r="Y43" s="359"/>
      <c r="Z43" s="1111"/>
      <c r="AA43" s="1113"/>
    </row>
    <row r="44" spans="1:27" s="29" customFormat="1">
      <c r="A44" s="1077">
        <f t="shared" si="0"/>
        <v>1932</v>
      </c>
      <c r="B44" s="1773">
        <f t="shared" si="1"/>
        <v>0.99992190054038876</v>
      </c>
      <c r="C44" s="141">
        <f t="shared" si="2"/>
        <v>0.80511074631278823</v>
      </c>
      <c r="D44" s="74">
        <f>0.7*(Dataincome!FD44)/Dataincome!F44*(1+1/'A10'!C44*('A10'!G44+'A10'!F44+'A10'!E44))</f>
        <v>0.23531209230410233</v>
      </c>
      <c r="E44" s="77">
        <f>Dataincome!FA44/Dataincome!F44*(1+1/'A10'!C44*('A10'!G44+'A10'!F44+'A10'!E44))</f>
        <v>0.5697986540086859</v>
      </c>
      <c r="F44" s="141">
        <f t="shared" si="3"/>
        <v>0.19481115422760056</v>
      </c>
      <c r="G44" s="1436">
        <f>'A8'!I44/Dataincome!F44*(1+1/'A10'!C44*('A10'!G44+'A10'!F44+'A10'!E44))</f>
        <v>0.100848039558901</v>
      </c>
      <c r="H44" s="73">
        <f>'A8'!J44/Dataincome!F44*(1+1/'A10'!C44*('A10'!G44+'A10'!F44+'A10'!E44))+'A10'!H44</f>
        <v>7.3946904456541271E-2</v>
      </c>
      <c r="I44" s="74"/>
      <c r="J44" s="72"/>
      <c r="K44" s="1902">
        <f>'A8'!N44/Dataincome!F44*(1+1/'A10'!C44*('A10'!G45+'A10'!F45+'A10'!E45))+'A10'!D44</f>
        <v>2.0016210212158304E-2</v>
      </c>
      <c r="L44" s="1903"/>
      <c r="M44" s="1903"/>
      <c r="N44" s="1903"/>
      <c r="O44" s="1904"/>
      <c r="P44" s="141">
        <f>(Dataincome!BJ44+Dataincome!BK44-Dataincome!AS44)/Dataincome!F44</f>
        <v>0.11976494648491499</v>
      </c>
      <c r="Q44" s="74"/>
      <c r="R44" s="74">
        <f>(Dataincome!DD44+Dataincome!DF44)/Dataincome!F44</f>
        <v>5.2510206602342638E-2</v>
      </c>
      <c r="S44" s="74"/>
      <c r="T44" s="1436">
        <f>Dataincome!GM44</f>
        <v>0.68470075307174005</v>
      </c>
      <c r="U44" s="77"/>
      <c r="V44" s="1111"/>
      <c r="W44" s="329">
        <f t="shared" si="4"/>
        <v>0</v>
      </c>
      <c r="X44" s="162"/>
      <c r="Y44" s="359"/>
      <c r="Z44" s="1111"/>
      <c r="AA44" s="1113"/>
    </row>
    <row r="45" spans="1:27" s="29" customFormat="1">
      <c r="A45" s="1077">
        <f t="shared" si="0"/>
        <v>1933</v>
      </c>
      <c r="B45" s="1773">
        <f t="shared" si="1"/>
        <v>0.99997679862687205</v>
      </c>
      <c r="C45" s="141">
        <f t="shared" si="2"/>
        <v>0.79563791391001293</v>
      </c>
      <c r="D45" s="74">
        <f>0.7*(Dataincome!FD45)/Dataincome!F45*(1+1/'A10'!C45*('A10'!G45+'A10'!F45+'A10'!E45))</f>
        <v>0.23694794005737413</v>
      </c>
      <c r="E45" s="77">
        <f>Dataincome!FA45/Dataincome!F45*(1+1/'A10'!C45*('A10'!G45+'A10'!F45+'A10'!E45))</f>
        <v>0.55868997385263885</v>
      </c>
      <c r="F45" s="141">
        <f t="shared" si="3"/>
        <v>0.20433888471685913</v>
      </c>
      <c r="G45" s="1436">
        <f>'A8'!I45/Dataincome!F45*(1+1/'A10'!C45*('A10'!G45+'A10'!F45+'A10'!E45))</f>
        <v>0.10154911716744608</v>
      </c>
      <c r="H45" s="73">
        <f>'A8'!J45/Dataincome!F45*(1+1/'A10'!C45*('A10'!G45+'A10'!F45+'A10'!E45))+'A10'!H45</f>
        <v>7.3664357930628532E-2</v>
      </c>
      <c r="I45" s="74"/>
      <c r="J45" s="72"/>
      <c r="K45" s="1902">
        <f>'A8'!N45/Dataincome!F45*(1+1/'A10'!C45*('A10'!G46+'A10'!F46+'A10'!E46))+'A10'!D45</f>
        <v>2.9125409618784508E-2</v>
      </c>
      <c r="L45" s="1903"/>
      <c r="M45" s="1903"/>
      <c r="N45" s="1903"/>
      <c r="O45" s="1904"/>
      <c r="P45" s="141">
        <f>(Dataincome!BJ45+Dataincome!BK45-Dataincome!AS45)/Dataincome!F45</f>
        <v>0.12168751545171791</v>
      </c>
      <c r="Q45" s="74"/>
      <c r="R45" s="74">
        <f>(Dataincome!DD45+Dataincome!DF45)/Dataincome!F45</f>
        <v>6.1462397161051327E-2</v>
      </c>
      <c r="S45" s="74"/>
      <c r="T45" s="1436">
        <f>Dataincome!GM45</f>
        <v>0.68470075307174005</v>
      </c>
      <c r="U45" s="77"/>
      <c r="V45" s="1111"/>
      <c r="W45" s="329">
        <f t="shared" si="4"/>
        <v>0</v>
      </c>
      <c r="X45" s="162"/>
      <c r="Y45" s="359"/>
      <c r="Z45" s="1111"/>
      <c r="AA45" s="1113"/>
    </row>
    <row r="46" spans="1:27" s="29" customFormat="1">
      <c r="A46" s="1077">
        <f t="shared" si="0"/>
        <v>1934</v>
      </c>
      <c r="B46" s="1773">
        <f t="shared" si="1"/>
        <v>0.999982257286961</v>
      </c>
      <c r="C46" s="141">
        <f t="shared" si="2"/>
        <v>0.79591093664817647</v>
      </c>
      <c r="D46" s="74">
        <f>0.7*(Dataincome!FD46)/Dataincome!F46*(1+1/'A10'!C46*('A10'!G46+'A10'!F46+'A10'!E46))</f>
        <v>0.22416701703198291</v>
      </c>
      <c r="E46" s="77">
        <f>Dataincome!FA46/Dataincome!F46*(1+1/'A10'!C46*('A10'!G46+'A10'!F46+'A10'!E46))</f>
        <v>0.57174391961619353</v>
      </c>
      <c r="F46" s="141">
        <f t="shared" si="3"/>
        <v>0.20407132063878455</v>
      </c>
      <c r="G46" s="1436">
        <f>'A8'!I46/Dataincome!F46*(1+1/'A10'!C46*('A10'!G46+'A10'!F46+'A10'!E46))</f>
        <v>9.6071578727992685E-2</v>
      </c>
      <c r="H46" s="73">
        <f>'A8'!J46/Dataincome!F46*(1+1/'A10'!C46*('A10'!G46+'A10'!F46+'A10'!E46))+'A10'!H46</f>
        <v>7.7774282246326681E-2</v>
      </c>
      <c r="I46" s="74"/>
      <c r="J46" s="72"/>
      <c r="K46" s="1902">
        <f>'A8'!N46/Dataincome!F46*(1+1/'A10'!C46*('A10'!G47+'A10'!F47+'A10'!E47))+'A10'!D46</f>
        <v>3.0225459664465184E-2</v>
      </c>
      <c r="L46" s="1903"/>
      <c r="M46" s="1903"/>
      <c r="N46" s="1903"/>
      <c r="O46" s="1904"/>
      <c r="P46" s="141">
        <f>(Dataincome!BJ46+Dataincome!BK46-Dataincome!AS46)/Dataincome!F46</f>
        <v>0.1234595594495983</v>
      </c>
      <c r="Q46" s="74"/>
      <c r="R46" s="74">
        <f>(Dataincome!DD46+Dataincome!DF46)/Dataincome!F46</f>
        <v>4.9257154432342583E-2</v>
      </c>
      <c r="S46" s="74"/>
      <c r="T46" s="1436">
        <f>Dataincome!GM46</f>
        <v>0.68470075307174005</v>
      </c>
      <c r="U46" s="77"/>
      <c r="V46" s="1111"/>
      <c r="W46" s="329">
        <f t="shared" si="4"/>
        <v>0</v>
      </c>
      <c r="X46" s="162"/>
      <c r="Y46" s="359"/>
      <c r="Z46" s="1111"/>
      <c r="AA46" s="1113"/>
    </row>
    <row r="47" spans="1:27" s="29" customFormat="1">
      <c r="A47" s="1077">
        <f t="shared" si="0"/>
        <v>1935</v>
      </c>
      <c r="B47" s="1773">
        <f t="shared" si="1"/>
        <v>1.0000530327497914</v>
      </c>
      <c r="C47" s="141">
        <f t="shared" si="2"/>
        <v>0.78622166783082437</v>
      </c>
      <c r="D47" s="74">
        <f>0.7*(Dataincome!FD47)/Dataincome!F47*(1+1/'A10'!C47*('A10'!G47+'A10'!F47+'A10'!E47))</f>
        <v>0.2363047511891089</v>
      </c>
      <c r="E47" s="77">
        <f>Dataincome!FA47/Dataincome!F47*(1+1/'A10'!C47*('A10'!G47+'A10'!F47+'A10'!E47))</f>
        <v>0.54991691664171549</v>
      </c>
      <c r="F47" s="141">
        <f t="shared" si="3"/>
        <v>0.21383136491896712</v>
      </c>
      <c r="G47" s="1436">
        <f>'A8'!I47/Dataincome!F47*(1+1/'A10'!C47*('A10'!G47+'A10'!F47+'A10'!E47))</f>
        <v>0.10127346479533238</v>
      </c>
      <c r="H47" s="73">
        <f>'A8'!J47/Dataincome!F47*(1+1/'A10'!C47*('A10'!G47+'A10'!F47+'A10'!E47))+'A10'!H47</f>
        <v>7.6594417919222571E-2</v>
      </c>
      <c r="I47" s="74"/>
      <c r="J47" s="72"/>
      <c r="K47" s="1902">
        <f>'A8'!N47/Dataincome!F47*(1+1/'A10'!C47*('A10'!G48+'A10'!F48+'A10'!E48))+'A10'!D47</f>
        <v>3.5963482204412166E-2</v>
      </c>
      <c r="L47" s="1903"/>
      <c r="M47" s="1903"/>
      <c r="N47" s="1903"/>
      <c r="O47" s="1904"/>
      <c r="P47" s="141">
        <f>(Dataincome!BJ47+Dataincome!BK47-Dataincome!AS47)/Dataincome!F47</f>
        <v>0.12319788079801407</v>
      </c>
      <c r="Q47" s="74"/>
      <c r="R47" s="74">
        <f>(Dataincome!DD47+Dataincome!DF47)/Dataincome!F47</f>
        <v>5.5424304788552106E-2</v>
      </c>
      <c r="S47" s="74"/>
      <c r="T47" s="1436">
        <f>Dataincome!GM47</f>
        <v>0.68470075307174005</v>
      </c>
      <c r="U47" s="77"/>
      <c r="V47" s="1111"/>
      <c r="W47" s="329">
        <f t="shared" si="4"/>
        <v>0</v>
      </c>
      <c r="X47" s="162"/>
      <c r="Y47" s="359"/>
      <c r="Z47" s="1111"/>
      <c r="AA47" s="1113"/>
    </row>
    <row r="48" spans="1:27" s="29" customFormat="1">
      <c r="A48" s="1077">
        <f t="shared" si="0"/>
        <v>1936</v>
      </c>
      <c r="B48" s="1773">
        <f t="shared" si="1"/>
        <v>0.99983228692462922</v>
      </c>
      <c r="C48" s="141">
        <f t="shared" si="2"/>
        <v>0.77989364979618903</v>
      </c>
      <c r="D48" s="74">
        <f>0.7*(Dataincome!FD48)/Dataincome!F48*(1+1/'A10'!C48*('A10'!G48+'A10'!F48+'A10'!E48))</f>
        <v>0.26097685538383864</v>
      </c>
      <c r="E48" s="77">
        <f>Dataincome!FA48/Dataincome!F48*(1+1/'A10'!C48*('A10'!G48+'A10'!F48+'A10'!E48))</f>
        <v>0.51891679441235039</v>
      </c>
      <c r="F48" s="141">
        <f t="shared" si="3"/>
        <v>0.2199386371284402</v>
      </c>
      <c r="G48" s="1436">
        <f>'A8'!I48/Dataincome!F48*(1+1/'A10'!C48*('A10'!G48+'A10'!F48+'A10'!E48))</f>
        <v>0.11184722373593084</v>
      </c>
      <c r="H48" s="73">
        <f>'A8'!J48/Dataincome!F48*(1+1/'A10'!C48*('A10'!G48+'A10'!F48+'A10'!E48))+'A10'!H48</f>
        <v>6.2913501260559182E-2</v>
      </c>
      <c r="I48" s="74"/>
      <c r="J48" s="72"/>
      <c r="K48" s="1902">
        <f>'A8'!N48/Dataincome!F48*(1+1/'A10'!C48*('A10'!G49+'A10'!F49+'A10'!E49))+'A10'!D48</f>
        <v>4.5177912131950146E-2</v>
      </c>
      <c r="L48" s="1903"/>
      <c r="M48" s="1903"/>
      <c r="N48" s="1903"/>
      <c r="O48" s="1904"/>
      <c r="P48" s="141">
        <f>(Dataincome!BJ48+Dataincome!BK48-Dataincome!AS48)/Dataincome!F48</f>
        <v>0.10539746223275426</v>
      </c>
      <c r="Q48" s="74"/>
      <c r="R48" s="74">
        <f>(Dataincome!DD48+Dataincome!DF48)/Dataincome!F48</f>
        <v>4.7630352795599247E-2</v>
      </c>
      <c r="S48" s="74"/>
      <c r="T48" s="1436">
        <f>Dataincome!GM48</f>
        <v>0.68470075307174005</v>
      </c>
      <c r="U48" s="77"/>
      <c r="V48" s="1111"/>
      <c r="W48" s="329">
        <f t="shared" si="4"/>
        <v>0</v>
      </c>
      <c r="X48" s="162"/>
      <c r="Y48" s="359"/>
      <c r="Z48" s="1111"/>
      <c r="AA48" s="1113"/>
    </row>
    <row r="49" spans="1:27" s="29" customFormat="1">
      <c r="A49" s="1077">
        <f t="shared" si="0"/>
        <v>1937</v>
      </c>
      <c r="B49" s="1773">
        <f t="shared" si="1"/>
        <v>1.0001355207473126</v>
      </c>
      <c r="C49" s="141">
        <f t="shared" si="2"/>
        <v>0.78803705147397729</v>
      </c>
      <c r="D49" s="74">
        <f>0.7*(Dataincome!FD49)/Dataincome!F49*(1+1/'A10'!C49*('A10'!G49+'A10'!F49+'A10'!E49))</f>
        <v>0.26128058166236701</v>
      </c>
      <c r="E49" s="77">
        <f>Dataincome!FA49/Dataincome!F49*(1+1/'A10'!C49*('A10'!G49+'A10'!F49+'A10'!E49))</f>
        <v>0.52675646981161028</v>
      </c>
      <c r="F49" s="141">
        <f t="shared" si="3"/>
        <v>0.21209846927333542</v>
      </c>
      <c r="G49" s="1436">
        <f>'A8'!I49/Dataincome!F49*(1+1/'A10'!C49*('A10'!G49+'A10'!F49+'A10'!E49))</f>
        <v>0.11197739214101442</v>
      </c>
      <c r="H49" s="73">
        <f>'A8'!J49/Dataincome!F49*(1+1/'A10'!C49*('A10'!G49+'A10'!F49+'A10'!E49))+'A10'!H49</f>
        <v>5.3634593979898872E-2</v>
      </c>
      <c r="I49" s="74"/>
      <c r="J49" s="72"/>
      <c r="K49" s="1902">
        <f>'A8'!N49/Dataincome!F49*(1+1/'A10'!C49*('A10'!G50+'A10'!F50+'A10'!E50))+'A10'!D49</f>
        <v>4.6486483152422112E-2</v>
      </c>
      <c r="L49" s="1903"/>
      <c r="M49" s="1903"/>
      <c r="N49" s="1903"/>
      <c r="O49" s="1904"/>
      <c r="P49" s="141">
        <f>(Dataincome!BJ49+Dataincome!BK49-Dataincome!AS49)/Dataincome!F49</f>
        <v>9.4292358232438145E-2</v>
      </c>
      <c r="Q49" s="74"/>
      <c r="R49" s="74">
        <f>(Dataincome!DD49+Dataincome!DF49)/Dataincome!F49</f>
        <v>4.985899894068864E-2</v>
      </c>
      <c r="S49" s="74"/>
      <c r="T49" s="1436">
        <f>Dataincome!GM49</f>
        <v>0.68470075307174005</v>
      </c>
      <c r="U49" s="77"/>
      <c r="V49" s="1111"/>
      <c r="W49" s="329">
        <f t="shared" si="4"/>
        <v>0</v>
      </c>
      <c r="X49" s="162"/>
      <c r="Y49" s="359"/>
      <c r="Z49" s="1111"/>
      <c r="AA49" s="1113"/>
    </row>
    <row r="50" spans="1:27" s="29" customFormat="1">
      <c r="A50" s="1077">
        <f t="shared" si="0"/>
        <v>1938</v>
      </c>
      <c r="B50" s="1773">
        <f t="shared" si="1"/>
        <v>0.9996167258163996</v>
      </c>
      <c r="C50" s="141">
        <f t="shared" si="2"/>
        <v>0.78376630462790486</v>
      </c>
      <c r="D50" s="74">
        <f>0.7*(Dataincome!FD50)/Dataincome!F50*(1+1/'A10'!C50*('A10'!G50+'A10'!F50+'A10'!E50))</f>
        <v>0.25158895025337902</v>
      </c>
      <c r="E50" s="77">
        <f>Dataincome!FA50/Dataincome!F50*(1+1/'A10'!C50*('A10'!G50+'A10'!F50+'A10'!E50))</f>
        <v>0.53217735437452585</v>
      </c>
      <c r="F50" s="141">
        <f t="shared" si="3"/>
        <v>0.21585042118849471</v>
      </c>
      <c r="G50" s="1436">
        <f>'A8'!I50/Dataincome!F50*(1+1/'A10'!C50*('A10'!G50+'A10'!F50+'A10'!E50))</f>
        <v>0.10782383582287672</v>
      </c>
      <c r="H50" s="73">
        <f>'A8'!J50/Dataincome!F50*(1+1/'A10'!C50*('A10'!G50+'A10'!F50+'A10'!E50))+'A10'!H50</f>
        <v>5.3003949901335903E-2</v>
      </c>
      <c r="I50" s="74"/>
      <c r="J50" s="72"/>
      <c r="K50" s="1902">
        <f>'A8'!N50/Dataincome!F50*(1+1/'A10'!C50*('A10'!G51+'A10'!F51+'A10'!E51))+'A10'!D50</f>
        <v>5.5022635464282078E-2</v>
      </c>
      <c r="L50" s="1903"/>
      <c r="M50" s="1903"/>
      <c r="N50" s="1903"/>
      <c r="O50" s="1904"/>
      <c r="P50" s="141">
        <f>(Dataincome!BJ50+Dataincome!BK50-Dataincome!AS50)/Dataincome!F50</f>
        <v>0.10701012768743777</v>
      </c>
      <c r="Q50" s="74"/>
      <c r="R50" s="74">
        <f>(Dataincome!DD50+Dataincome!DF50)/Dataincome!F50</f>
        <v>4.8910446668689787E-2</v>
      </c>
      <c r="S50" s="74"/>
      <c r="T50" s="1436">
        <f>Dataincome!GM50</f>
        <v>0.68470075307174005</v>
      </c>
      <c r="U50" s="77"/>
      <c r="V50" s="1111"/>
      <c r="W50" s="329">
        <f t="shared" si="4"/>
        <v>0</v>
      </c>
      <c r="X50" s="162"/>
      <c r="Y50" s="359"/>
      <c r="Z50" s="1111"/>
      <c r="AA50" s="1113"/>
    </row>
    <row r="51" spans="1:27" s="29" customFormat="1">
      <c r="A51" s="1077">
        <f t="shared" si="0"/>
        <v>1939</v>
      </c>
      <c r="B51" s="1773">
        <f t="shared" si="1"/>
        <v>0.99918061873315589</v>
      </c>
      <c r="C51" s="141">
        <f t="shared" si="2"/>
        <v>0.76455974468608912</v>
      </c>
      <c r="D51" s="74">
        <f>0.7*(Dataincome!FD51)/Dataincome!F51*(1+1/'A10'!C51*('A10'!G51+'A10'!F51+'A10'!E51))</f>
        <v>0.27176418845731848</v>
      </c>
      <c r="E51" s="77">
        <f>Dataincome!FA51/Dataincome!F51*(1+1/'A10'!C51*('A10'!G51+'A10'!F51+'A10'!E51))</f>
        <v>0.49279555622877064</v>
      </c>
      <c r="F51" s="141">
        <f t="shared" si="3"/>
        <v>0.2346208740470668</v>
      </c>
      <c r="G51" s="1436">
        <f>'A8'!I51/Dataincome!F51*(1+1/'A10'!C51*('A10'!G51+'A10'!F51+'A10'!E51))</f>
        <v>0.11647036648170793</v>
      </c>
      <c r="H51" s="73">
        <f>'A8'!J51/Dataincome!F51*(1+1/'A10'!C51*('A10'!G51+'A10'!F51+'A10'!E51))+'A10'!H51</f>
        <v>4.8510791311581265E-2</v>
      </c>
      <c r="I51" s="74"/>
      <c r="J51" s="72"/>
      <c r="K51" s="1902">
        <f>'A8'!N51/Dataincome!F51*(1+1/'A10'!C51*('A10'!G52+'A10'!F52+'A10'!E52))+'A10'!D51</f>
        <v>6.96397162537776E-2</v>
      </c>
      <c r="L51" s="1903"/>
      <c r="M51" s="1903"/>
      <c r="N51" s="1903"/>
      <c r="O51" s="1904"/>
      <c r="P51" s="141">
        <f>(Dataincome!BJ51+Dataincome!BK51-Dataincome!AS51)/Dataincome!F51</f>
        <v>0.10335985422492683</v>
      </c>
      <c r="Q51" s="74"/>
      <c r="R51" s="74">
        <f>(Dataincome!DD51+Dataincome!DF51)/Dataincome!F51</f>
        <v>5.9357521336052294E-2</v>
      </c>
      <c r="S51" s="74"/>
      <c r="T51" s="1436">
        <f>Dataincome!GM51</f>
        <v>0.68470075307174005</v>
      </c>
      <c r="U51" s="77"/>
      <c r="V51" s="1111"/>
      <c r="W51" s="329">
        <f t="shared" si="4"/>
        <v>0</v>
      </c>
      <c r="X51" s="162"/>
      <c r="Y51" s="359"/>
      <c r="Z51" s="1111"/>
      <c r="AA51" s="1113"/>
    </row>
    <row r="52" spans="1:27" s="29" customFormat="1">
      <c r="A52" s="1077">
        <f t="shared" si="0"/>
        <v>1940</v>
      </c>
      <c r="B52" s="1773">
        <f t="shared" si="1"/>
        <v>0.99986148247727513</v>
      </c>
      <c r="C52" s="141">
        <f t="shared" si="2"/>
        <v>0.77297702167863069</v>
      </c>
      <c r="D52" s="74">
        <f>0.7*(Dataincome!FD52)/Dataincome!F52*(1+1/'A10'!C52*('A10'!G52+'A10'!F52+'A10'!E52))</f>
        <v>0.239630048615808</v>
      </c>
      <c r="E52" s="77">
        <f>Dataincome!FA52/Dataincome!F52*(1+1/'A10'!C52*('A10'!G52+'A10'!F52+'A10'!E52))</f>
        <v>0.53334697306282264</v>
      </c>
      <c r="F52" s="141">
        <f t="shared" si="3"/>
        <v>0.22688446079864441</v>
      </c>
      <c r="G52" s="1436">
        <f>'A8'!I52/Dataincome!F52*(1+1/'A10'!C52*('A10'!G52+'A10'!F52+'A10'!E52))</f>
        <v>0.10269859226391773</v>
      </c>
      <c r="H52" s="73">
        <f>'A8'!J52/Dataincome!F52*(1+1/'A10'!C52*('A10'!G52+'A10'!F52+'A10'!E52))+'A10'!H52</f>
        <v>4.6040070592679311E-2</v>
      </c>
      <c r="I52" s="74"/>
      <c r="J52" s="72"/>
      <c r="K52" s="1902">
        <f>'A8'!N52/Dataincome!F52*(1+1/'A10'!C52*('A10'!G53+'A10'!F53+'A10'!E53))+'A10'!D52</f>
        <v>7.8145797942047374E-2</v>
      </c>
      <c r="L52" s="1903"/>
      <c r="M52" s="1903"/>
      <c r="N52" s="1903"/>
      <c r="O52" s="1904"/>
      <c r="P52" s="141">
        <f>(Dataincome!BJ52+Dataincome!BK52-Dataincome!AS52)/Dataincome!F52</f>
        <v>0.10504436128657099</v>
      </c>
      <c r="Q52" s="74"/>
      <c r="R52" s="74">
        <f>(Dataincome!DD52+Dataincome!DF52)/Dataincome!F52</f>
        <v>5.0564518472461198E-2</v>
      </c>
      <c r="S52" s="74"/>
      <c r="T52" s="1436">
        <f>Dataincome!GM52</f>
        <v>0.68470075307174005</v>
      </c>
      <c r="U52" s="77"/>
      <c r="V52" s="1111"/>
      <c r="W52" s="329">
        <f t="shared" si="4"/>
        <v>0</v>
      </c>
      <c r="X52" s="162"/>
      <c r="Y52" s="359"/>
      <c r="Z52" s="1111"/>
      <c r="AA52" s="1113"/>
    </row>
    <row r="53" spans="1:27" s="29" customFormat="1">
      <c r="A53" s="1077">
        <f t="shared" si="0"/>
        <v>1941</v>
      </c>
      <c r="B53" s="1773">
        <f t="shared" si="1"/>
        <v>0.99989320848887075</v>
      </c>
      <c r="C53" s="141">
        <f t="shared" si="2"/>
        <v>0.79222796766889925</v>
      </c>
      <c r="D53" s="74">
        <f>0.7*(Dataincome!FD53)/Dataincome!F53*(1+1/'A10'!C53*('A10'!G53+'A10'!F53+'A10'!E53))</f>
        <v>0.23045677997715278</v>
      </c>
      <c r="E53" s="77">
        <f>Dataincome!FA53/Dataincome!F53*(1+1/'A10'!C53*('A10'!G53+'A10'!F53+'A10'!E53))</f>
        <v>0.5617711876917465</v>
      </c>
      <c r="F53" s="141">
        <f t="shared" si="3"/>
        <v>0.20766524081997156</v>
      </c>
      <c r="G53" s="1436">
        <f>'A8'!I53/Dataincome!F53*(1+1/'A10'!C53*('A10'!G53+'A10'!F53+'A10'!E53))</f>
        <v>9.8767191418779765E-2</v>
      </c>
      <c r="H53" s="73">
        <f>'A8'!J53/Dataincome!F53*(1+1/'A10'!C53*('A10'!G53+'A10'!F53+'A10'!E53))+'A10'!H53</f>
        <v>4.4343440301111051E-2</v>
      </c>
      <c r="I53" s="74"/>
      <c r="J53" s="72"/>
      <c r="K53" s="1902">
        <f>'A8'!N53/Dataincome!F53*(1+1/'A10'!C53*('A10'!G54+'A10'!F54+'A10'!E54))+'A10'!D53</f>
        <v>6.4554609100080776E-2</v>
      </c>
      <c r="L53" s="1903"/>
      <c r="M53" s="1903"/>
      <c r="N53" s="1903"/>
      <c r="O53" s="1904"/>
      <c r="P53" s="141">
        <f>(Dataincome!BJ53+Dataincome!BK53-Dataincome!AS53)/Dataincome!F53</f>
        <v>0.10547164610461328</v>
      </c>
      <c r="Q53" s="74"/>
      <c r="R53" s="74">
        <f>(Dataincome!DD53+Dataincome!DF53)/Dataincome!F53</f>
        <v>3.949601319512263E-2</v>
      </c>
      <c r="S53" s="74"/>
      <c r="T53" s="1436">
        <f>Dataincome!GM53</f>
        <v>0.68470075307174005</v>
      </c>
      <c r="U53" s="77"/>
      <c r="V53" s="1111"/>
      <c r="W53" s="329">
        <f t="shared" si="4"/>
        <v>0</v>
      </c>
      <c r="X53" s="162"/>
      <c r="Y53" s="359"/>
      <c r="Z53" s="1111"/>
      <c r="AA53" s="1113"/>
    </row>
    <row r="54" spans="1:27" s="29" customFormat="1">
      <c r="A54" s="1077">
        <f t="shared" si="0"/>
        <v>1942</v>
      </c>
      <c r="B54" s="1773">
        <f t="shared" si="1"/>
        <v>0.99986829085394158</v>
      </c>
      <c r="C54" s="141">
        <f t="shared" si="2"/>
        <v>0.81059956660556498</v>
      </c>
      <c r="D54" s="74">
        <f>0.7*(Dataincome!FD54)/Dataincome!F54*(1+1/'A10'!C54*('A10'!G54+'A10'!F54+'A10'!E54))</f>
        <v>0.21989790911093646</v>
      </c>
      <c r="E54" s="77">
        <f>Dataincome!FA54/Dataincome!F54*(1+1/'A10'!C54*('A10'!G54+'A10'!F54+'A10'!E54))</f>
        <v>0.59070165749462855</v>
      </c>
      <c r="F54" s="141">
        <f t="shared" si="3"/>
        <v>0.18926872424837657</v>
      </c>
      <c r="G54" s="1436">
        <f>'A8'!I54/Dataincome!F54*(1+1/'A10'!C54*('A10'!G54+'A10'!F54+'A10'!E54))</f>
        <v>9.424196104754419E-2</v>
      </c>
      <c r="H54" s="73">
        <f>'A8'!J54/Dataincome!F54*(1+1/'A10'!C54*('A10'!G54+'A10'!F54+'A10'!E54))+'A10'!H54</f>
        <v>4.2273440968641669E-2</v>
      </c>
      <c r="I54" s="74"/>
      <c r="J54" s="72"/>
      <c r="K54" s="1902">
        <f>'A8'!N54/Dataincome!F54*(1+1/'A10'!C54*('A10'!G55+'A10'!F55+'A10'!E55))+'A10'!D54</f>
        <v>5.2753322232190702E-2</v>
      </c>
      <c r="L54" s="1903"/>
      <c r="M54" s="1903"/>
      <c r="N54" s="1903"/>
      <c r="O54" s="1904"/>
      <c r="P54" s="141">
        <f>(Dataincome!BJ54+Dataincome!BK54-Dataincome!AS54)/Dataincome!F54</f>
        <v>0.10488095931551826</v>
      </c>
      <c r="Q54" s="74"/>
      <c r="R54" s="74">
        <f>(Dataincome!DD54+Dataincome!DF54)/Dataincome!F54</f>
        <v>3.2609380063553725E-2</v>
      </c>
      <c r="S54" s="74"/>
      <c r="T54" s="1436">
        <f>Dataincome!GM54</f>
        <v>0.68470075307174005</v>
      </c>
      <c r="U54" s="77"/>
      <c r="V54" s="1111"/>
      <c r="W54" s="329">
        <f t="shared" si="4"/>
        <v>0</v>
      </c>
      <c r="X54" s="162"/>
      <c r="Y54" s="359"/>
      <c r="Z54" s="1111"/>
      <c r="AA54" s="1113"/>
    </row>
    <row r="55" spans="1:27" s="29" customFormat="1">
      <c r="A55" s="1077">
        <f t="shared" si="0"/>
        <v>1943</v>
      </c>
      <c r="B55" s="1773">
        <f t="shared" si="1"/>
        <v>0.99965899194474239</v>
      </c>
      <c r="C55" s="141">
        <f t="shared" si="2"/>
        <v>0.83706803333745383</v>
      </c>
      <c r="D55" s="74">
        <f>0.7*(Dataincome!FD55)/Dataincome!F55*(1+1/'A10'!C55*('A10'!G55+'A10'!F55+'A10'!E55))</f>
        <v>0.20317337025903306</v>
      </c>
      <c r="E55" s="77">
        <f>Dataincome!FA55/Dataincome!F55*(1+1/'A10'!C55*('A10'!G55+'A10'!F55+'A10'!E55))</f>
        <v>0.63389466307842079</v>
      </c>
      <c r="F55" s="141">
        <f t="shared" si="3"/>
        <v>0.16259095860728853</v>
      </c>
      <c r="G55" s="1436">
        <f>'A8'!I55/Dataincome!F55*(1+1/'A10'!C55*('A10'!G55+'A10'!F55+'A10'!E55))</f>
        <v>8.7074301539585605E-2</v>
      </c>
      <c r="H55" s="73">
        <f>'A8'!J55/Dataincome!F55*(1+1/'A10'!C55*('A10'!G55+'A10'!F55+'A10'!E55))+'A10'!H55</f>
        <v>4.03506204426523E-2</v>
      </c>
      <c r="I55" s="74"/>
      <c r="J55" s="72"/>
      <c r="K55" s="1902">
        <f>'A8'!N55/Dataincome!F55*(1+1/'A10'!C55*('A10'!G56+'A10'!F56+'A10'!E56))+'A10'!D55</f>
        <v>3.5166036625050627E-2</v>
      </c>
      <c r="L55" s="1903"/>
      <c r="M55" s="1903"/>
      <c r="N55" s="1903"/>
      <c r="O55" s="1904"/>
      <c r="P55" s="141">
        <f>(Dataincome!BJ55+Dataincome!BK55-Dataincome!AS55)/Dataincome!F55</f>
        <v>0.10481097718798454</v>
      </c>
      <c r="Q55" s="74"/>
      <c r="R55" s="74">
        <f>(Dataincome!DD55+Dataincome!DF55)/Dataincome!F55</f>
        <v>1.9466289423274632E-2</v>
      </c>
      <c r="S55" s="74"/>
      <c r="T55" s="1436">
        <f>Dataincome!GM55</f>
        <v>0.68470075307174005</v>
      </c>
      <c r="U55" s="77"/>
      <c r="V55" s="1111"/>
      <c r="W55" s="329">
        <f t="shared" si="4"/>
        <v>0</v>
      </c>
      <c r="X55" s="162"/>
      <c r="Y55" s="359"/>
      <c r="Z55" s="1111"/>
      <c r="AA55" s="1113"/>
    </row>
    <row r="56" spans="1:27" s="29" customFormat="1">
      <c r="A56" s="1077">
        <f t="shared" si="0"/>
        <v>1944</v>
      </c>
      <c r="B56" s="1773">
        <f t="shared" si="1"/>
        <v>1.0002301798222386</v>
      </c>
      <c r="C56" s="141">
        <f t="shared" si="2"/>
        <v>0.89358147080028094</v>
      </c>
      <c r="D56" s="74">
        <f>0.7*(Dataincome!FD56)/Dataincome!F56*(1+1/'A10'!C56*('A10'!G56+'A10'!F56+'A10'!E56))</f>
        <v>0.16353258383501965</v>
      </c>
      <c r="E56" s="77">
        <f>Dataincome!FA56/Dataincome!F56*(1+1/'A10'!C56*('A10'!G56+'A10'!F56+'A10'!E56))</f>
        <v>0.73004888696526127</v>
      </c>
      <c r="F56" s="141">
        <f t="shared" si="3"/>
        <v>0.10664870902195772</v>
      </c>
      <c r="G56" s="1436">
        <f>'A8'!I56/Dataincome!F56*(1+1/'A10'!C56*('A10'!G56+'A10'!F56+'A10'!E56))</f>
        <v>7.0085393072151267E-2</v>
      </c>
      <c r="H56" s="73">
        <f>'A8'!J56/Dataincome!F56*(1+1/'A10'!C56*('A10'!G56+'A10'!F56+'A10'!E56))+'A10'!H56</f>
        <v>3.7690619854866388E-2</v>
      </c>
      <c r="I56" s="74"/>
      <c r="J56" s="72"/>
      <c r="K56" s="1902">
        <f>'A8'!N56/Dataincome!F56*(1+1/'A10'!C56*('A10'!G57+'A10'!F57+'A10'!E57))+'A10'!D56</f>
        <v>-1.1273039050599433E-3</v>
      </c>
      <c r="L56" s="1903"/>
      <c r="M56" s="1903"/>
      <c r="N56" s="1903"/>
      <c r="O56" s="1904"/>
      <c r="P56" s="141">
        <f>(Dataincome!BJ56+Dataincome!BK56-Dataincome!AS56)/Dataincome!F56</f>
        <v>0.10416336452786001</v>
      </c>
      <c r="Q56" s="74"/>
      <c r="R56" s="74">
        <f>(Dataincome!DD56+Dataincome!DF56)/Dataincome!F56</f>
        <v>-2.6595008125775584E-2</v>
      </c>
      <c r="S56" s="74"/>
      <c r="T56" s="1436">
        <f>Dataincome!GM56</f>
        <v>0.68470075307174005</v>
      </c>
      <c r="U56" s="77"/>
      <c r="V56" s="1111"/>
      <c r="W56" s="329">
        <f t="shared" si="4"/>
        <v>0</v>
      </c>
      <c r="X56" s="162"/>
      <c r="Y56" s="359"/>
      <c r="Z56" s="1111"/>
      <c r="AA56" s="1113"/>
    </row>
    <row r="57" spans="1:27" s="29" customFormat="1">
      <c r="A57" s="1077">
        <f t="shared" si="0"/>
        <v>1945</v>
      </c>
      <c r="B57" s="1773">
        <f t="shared" si="1"/>
        <v>1.0002315772155161</v>
      </c>
      <c r="C57" s="141">
        <f t="shared" si="2"/>
        <v>0.88920596474189884</v>
      </c>
      <c r="D57" s="74">
        <f>0.7*(Dataincome!FD57)/Dataincome!F57*(1+1/'A10'!C57*('A10'!G57+'A10'!F57+'A10'!E57))</f>
        <v>0.20309281981177782</v>
      </c>
      <c r="E57" s="77">
        <f>Dataincome!FA57/Dataincome!F57*(1+1/'A10'!C57*('A10'!G57+'A10'!F57+'A10'!E57))</f>
        <v>0.68611314493012099</v>
      </c>
      <c r="F57" s="141">
        <f t="shared" si="3"/>
        <v>0.11102561247361724</v>
      </c>
      <c r="G57" s="1436">
        <f>'A8'!I57/Dataincome!F57*(1+1/'A10'!C57*('A10'!G57+'A10'!F57+'A10'!E57))</f>
        <v>8.7039779919333357E-2</v>
      </c>
      <c r="H57" s="73">
        <f>'A8'!J57/Dataincome!F57*(1+1/'A10'!C57*('A10'!G57+'A10'!F57+'A10'!E57))+'A10'!H57</f>
        <v>2.1782018686111241E-2</v>
      </c>
      <c r="I57" s="74"/>
      <c r="J57" s="72"/>
      <c r="K57" s="1902">
        <f>'A8'!N57/Dataincome!F57*(1+1/'A10'!C57*('A10'!G58+'A10'!F58+'A10'!E58))+'A10'!D57</f>
        <v>2.2038138681726455E-3</v>
      </c>
      <c r="L57" s="1903"/>
      <c r="M57" s="1903"/>
      <c r="N57" s="1903"/>
      <c r="O57" s="1904"/>
      <c r="P57" s="141">
        <f>(Dataincome!BJ57+Dataincome!BK57-Dataincome!AS57)/Dataincome!F57</f>
        <v>0.11317251667160394</v>
      </c>
      <c r="Q57" s="74"/>
      <c r="R57" s="74">
        <f>(Dataincome!DD57+Dataincome!DF57)/Dataincome!F57</f>
        <v>-1.1059419298340187E-2</v>
      </c>
      <c r="S57" s="74"/>
      <c r="T57" s="1436">
        <f>Dataincome!GM57</f>
        <v>0.68470075307174005</v>
      </c>
      <c r="U57" s="77"/>
      <c r="V57" s="1111"/>
      <c r="W57" s="329">
        <f t="shared" si="4"/>
        <v>0</v>
      </c>
      <c r="X57" s="162"/>
      <c r="Y57" s="359"/>
      <c r="Z57" s="1111"/>
      <c r="AA57" s="1113"/>
    </row>
    <row r="58" spans="1:27" s="29" customFormat="1">
      <c r="A58" s="1077">
        <f t="shared" si="0"/>
        <v>1946</v>
      </c>
      <c r="B58" s="1773">
        <f t="shared" si="1"/>
        <v>1.0000395122413843</v>
      </c>
      <c r="C58" s="141">
        <f t="shared" si="2"/>
        <v>0.84140702489996966</v>
      </c>
      <c r="D58" s="74">
        <f>0.7*(Dataincome!FD58)/Dataincome!F58*(1+1/'A10'!C58*('A10'!G58+'A10'!F58+'A10'!E58))</f>
        <v>0.22790557179944937</v>
      </c>
      <c r="E58" s="77">
        <f>Dataincome!FA58/Dataincome!F58*(1+1/'A10'!C58*('A10'!G58+'A10'!F58+'A10'!E58))</f>
        <v>0.61350145310052029</v>
      </c>
      <c r="F58" s="141">
        <f t="shared" si="3"/>
        <v>0.15863248734141464</v>
      </c>
      <c r="G58" s="1436">
        <f>'A8'!I58/Dataincome!F58*(1+1/'A10'!C58*('A10'!G58+'A10'!F58+'A10'!E58))</f>
        <v>9.7673816485478307E-2</v>
      </c>
      <c r="H58" s="73">
        <f>'A8'!J58/Dataincome!F58*(1+1/'A10'!C58*('A10'!G58+'A10'!F58+'A10'!E58))+'A10'!H58</f>
        <v>2.0478432833595211E-2</v>
      </c>
      <c r="I58" s="74"/>
      <c r="J58" s="72"/>
      <c r="K58" s="1902">
        <f>'A8'!N58/Dataincome!F58*(1+1/'A10'!C58*('A10'!G59+'A10'!F59+'A10'!E59))+'A10'!D58</f>
        <v>4.048023802234111E-2</v>
      </c>
      <c r="L58" s="1903"/>
      <c r="M58" s="1903"/>
      <c r="N58" s="1903"/>
      <c r="O58" s="1904"/>
      <c r="P58" s="141">
        <f>(Dataincome!BJ58+Dataincome!BK58-Dataincome!AS58)/Dataincome!F58</f>
        <v>0.11954136385327878</v>
      </c>
      <c r="Q58" s="74"/>
      <c r="R58" s="74">
        <f>(Dataincome!DD58+Dataincome!DF58)/Dataincome!F58</f>
        <v>4.6274831559092448E-2</v>
      </c>
      <c r="S58" s="74"/>
      <c r="T58" s="1436">
        <f>Dataincome!GM58</f>
        <v>0.68470075307174005</v>
      </c>
      <c r="U58" s="77"/>
      <c r="V58" s="1111"/>
      <c r="W58" s="329">
        <f t="shared" si="4"/>
        <v>0</v>
      </c>
      <c r="X58" s="162"/>
      <c r="Y58" s="359"/>
      <c r="Z58" s="1111"/>
      <c r="AA58" s="1113"/>
    </row>
    <row r="59" spans="1:27" s="29" customFormat="1">
      <c r="A59" s="1077">
        <f t="shared" si="0"/>
        <v>1947</v>
      </c>
      <c r="B59" s="1773">
        <f t="shared" si="1"/>
        <v>1.0001308563796565</v>
      </c>
      <c r="C59" s="141">
        <f t="shared" si="2"/>
        <v>0.85530844205737866</v>
      </c>
      <c r="D59" s="74">
        <f>0.7*(Dataincome!FD59)/Dataincome!F59*(1+1/'A10'!C59*('A10'!G59+'A10'!F59+'A10'!E59))</f>
        <v>0.21173228947536565</v>
      </c>
      <c r="E59" s="77">
        <f>Dataincome!FA59/Dataincome!F59*(1+1/'A10'!C59*('A10'!G59+'A10'!F59+'A10'!E59))</f>
        <v>0.64357615258201295</v>
      </c>
      <c r="F59" s="141">
        <f t="shared" si="3"/>
        <v>0.14482241432227783</v>
      </c>
      <c r="G59" s="1436">
        <f>'A8'!I59/Dataincome!F59*(1+1/'A10'!C59*('A10'!G59+'A10'!F59+'A10'!E59))</f>
        <v>9.0742409775156699E-2</v>
      </c>
      <c r="H59" s="73">
        <f>'A8'!J59/Dataincome!F59*(1+1/'A10'!C59*('A10'!G59+'A10'!F59+'A10'!E59))+'A10'!H59</f>
        <v>1.8756444077956118E-2</v>
      </c>
      <c r="I59" s="74"/>
      <c r="J59" s="72"/>
      <c r="K59" s="1902">
        <f>'A8'!N59/Dataincome!F59*(1+1/'A10'!C59*('A10'!G60+'A10'!F60+'A10'!E60))+'A10'!D59</f>
        <v>3.5323560469165002E-2</v>
      </c>
      <c r="L59" s="1903"/>
      <c r="M59" s="1903"/>
      <c r="N59" s="1903"/>
      <c r="O59" s="1904"/>
      <c r="P59" s="141">
        <f>(Dataincome!BJ59+Dataincome!BK59-Dataincome!AS59)/Dataincome!F59</f>
        <v>0.12693672372208084</v>
      </c>
      <c r="Q59" s="74"/>
      <c r="R59" s="74">
        <f>(Dataincome!DD59+Dataincome!DF59)/Dataincome!F59</f>
        <v>3.6677901451785906E-2</v>
      </c>
      <c r="S59" s="74"/>
      <c r="T59" s="1436">
        <f>Dataincome!GM59</f>
        <v>0.68470075307174005</v>
      </c>
      <c r="U59" s="77"/>
      <c r="V59" s="1111"/>
      <c r="W59" s="329">
        <f t="shared" si="4"/>
        <v>0</v>
      </c>
      <c r="X59" s="162"/>
      <c r="Y59" s="359"/>
      <c r="Z59" s="1111"/>
      <c r="AA59" s="1113"/>
    </row>
    <row r="60" spans="1:27" s="29" customFormat="1">
      <c r="A60" s="1077">
        <f>A61-1</f>
        <v>1948</v>
      </c>
      <c r="B60" s="1773">
        <f t="shared" si="1"/>
        <v>1.0000429877807915</v>
      </c>
      <c r="C60" s="141">
        <f t="shared" si="2"/>
        <v>0.83890443014664995</v>
      </c>
      <c r="D60" s="74">
        <f>0.7*(Dataincome!FD60)/Dataincome!F60*(1+1/'A10'!C60*('A10'!G60+'A10'!F60+'A10'!E60))</f>
        <v>0.23190725039877619</v>
      </c>
      <c r="E60" s="77">
        <f>Dataincome!FA60/Dataincome!F60*(1+1/'A10'!C60*('A10'!G60+'A10'!F60+'A10'!E60))</f>
        <v>0.60699717974787371</v>
      </c>
      <c r="F60" s="141">
        <f t="shared" si="3"/>
        <v>0.1611385576341415</v>
      </c>
      <c r="G60" s="1436">
        <f>'A8'!I60/Dataincome!F60*(1+1/'A10'!C60*('A10'!G60+'A10'!F60+'A10'!E60))</f>
        <v>9.9388821599475513E-2</v>
      </c>
      <c r="H60" s="73">
        <f>'A8'!J60/Dataincome!F60*(1+1/'A10'!C60*('A10'!G60+'A10'!F60+'A10'!E60))+'A10'!H60</f>
        <v>1.7312482794296702E-2</v>
      </c>
      <c r="I60" s="74"/>
      <c r="J60" s="72"/>
      <c r="K60" s="1902">
        <f>'A8'!N60/Dataincome!F60*(1+1/'A10'!C60*('A10'!G61+'A10'!F61+'A10'!E61))+'A10'!D60</f>
        <v>4.443725324036929E-2</v>
      </c>
      <c r="L60" s="1903"/>
      <c r="M60" s="1903"/>
      <c r="N60" s="1903"/>
      <c r="O60" s="1904"/>
      <c r="P60" s="141">
        <f>(Dataincome!BJ60+Dataincome!BK60-Dataincome!AS60)/Dataincome!F60</f>
        <v>0.13452275036109948</v>
      </c>
      <c r="Q60" s="74"/>
      <c r="R60" s="74">
        <f>(Dataincome!DD60+Dataincome!DF60)/Dataincome!F60</f>
        <v>5.2759759262059426E-2</v>
      </c>
      <c r="S60" s="74"/>
      <c r="T60" s="1436">
        <f>Dataincome!GM60</f>
        <v>0.68470075307174005</v>
      </c>
      <c r="U60" s="77"/>
      <c r="V60" s="1111"/>
      <c r="W60" s="329">
        <f t="shared" si="4"/>
        <v>0</v>
      </c>
      <c r="X60" s="162"/>
      <c r="Y60" s="359"/>
      <c r="Z60" s="1111"/>
      <c r="AA60" s="1113"/>
    </row>
    <row r="61" spans="1:27" s="29" customFormat="1">
      <c r="A61" s="28">
        <v>1949</v>
      </c>
      <c r="B61" s="1773">
        <f t="shared" ref="B61:B71" si="5">C61+F61</f>
        <v>0.99999149948256272</v>
      </c>
      <c r="C61" s="141">
        <f t="shared" ref="C61:C71" si="6">D61+E61</f>
        <v>0.81245664690950181</v>
      </c>
      <c r="D61" s="74">
        <f>0.7*(Dataincome!FD61)/Dataincome!F61*(1+1/'A10'!C61*('A10'!G61+'A10'!F61+'A10'!E61))</f>
        <v>0.22634557550299889</v>
      </c>
      <c r="E61" s="77">
        <f>Dataincome!FA61/Dataincome!F61*(1+1/'A10'!C61*('A10'!G61+'A10'!F61+'A10'!E61))</f>
        <v>0.58611107140650298</v>
      </c>
      <c r="F61" s="141">
        <f t="shared" ref="F61:F71" si="7">G61+H61+K61+N61+O61</f>
        <v>0.18753485257306093</v>
      </c>
      <c r="G61" s="1436">
        <f>'A8'!I61/Dataincome!F61*(1+1/'A10'!C61*('A10'!G61+'A10'!F61+'A10'!E61))</f>
        <v>9.7005246644142396E-2</v>
      </c>
      <c r="H61" s="73">
        <f>'A8'!J61/Dataincome!F61*(1+1/'A10'!C61*('A10'!G61+'A10'!F61+'A10'!E61))+'A10'!H61</f>
        <v>7.5892703240256617E-3</v>
      </c>
      <c r="I61" s="74">
        <f>'A8'!K61/Dataincome!F61*(1+1/'A10'!C61*('A10'!G61+'A10'!F61+'A10'!E61)+1/('A8'!J61/Dataincome!F61)*'A10'!H61)</f>
        <v>5.7300962086693418E-3</v>
      </c>
      <c r="J61" s="72">
        <f>'A8'!L61/Dataincome!F61*(1+1/'A10'!C61*('A10'!G61+'A10'!F61+'A10'!E61)+1/('A8'!J61/Dataincome!F61)*'A10'!H61)</f>
        <v>1.8591741153563197E-3</v>
      </c>
      <c r="K61" s="1439">
        <f t="shared" ref="K61:K124" si="8">L61+M61</f>
        <v>2.2616477912611455E-2</v>
      </c>
      <c r="L61" s="1440">
        <f>'A8'!O61/Dataincome!F61*(1+1/'A10'!C61*('A10'!G61+'A10'!F61+'A10'!E61)+1/U61*'A10'!D61)</f>
        <v>1.788910957559247E-2</v>
      </c>
      <c r="M61" s="1441">
        <f>'A8'!P61/Dataincome!F61*(1+1/'A10'!C61*('A10'!G61+'A10'!F61+'A10'!E61))</f>
        <v>4.7273683370189831E-3</v>
      </c>
      <c r="N61" s="1442">
        <f>'A8'!Q61/Dataincome!F61*(1+1/'A10'!C61*('A10'!G61+'A10'!F61+'A10'!E61)+1/U61*'A10'!D61)</f>
        <v>1.2197198262448583E-3</v>
      </c>
      <c r="O61" s="938">
        <f>'A8'!R61/Dataincome!F61*(1+1/'A10'!C61*('A10'!G61+'A10'!F61+'A10'!E61)+1/U61*'A10'!D61)</f>
        <v>5.9104137866036556E-2</v>
      </c>
      <c r="P61" s="141">
        <f>(Dataincome!BJ61+Dataincome!BK61-Dataincome!AS61)/Dataincome!F61</f>
        <v>0.14228228974943188</v>
      </c>
      <c r="Q61" s="74">
        <f>Dataincome!AS61/Dataincome!F61</f>
        <v>0</v>
      </c>
      <c r="R61" s="74">
        <f>(Dataincome!DD61+Dataincome!DF61)/Dataincome!F61</f>
        <v>3.1129620806959052E-2</v>
      </c>
      <c r="S61" s="74">
        <f>Dataincome!DJ61/Dataincome!F61</f>
        <v>1.6635512624824985E-2</v>
      </c>
      <c r="T61" s="1436">
        <f>Dataincome!GM61</f>
        <v>0.68470075307174005</v>
      </c>
      <c r="U61" s="77">
        <f>('A8'!R61+'A8'!Q61+'A8'!O61)/Dataincome!F61</f>
        <v>3.8155933391038899E-2</v>
      </c>
      <c r="V61" s="293"/>
      <c r="W61" s="329">
        <f t="shared" ref="W61:W81" si="9">B61-C61-F61</f>
        <v>0</v>
      </c>
      <c r="X61" s="162">
        <f>H61-I61-J61+K61-L61-M61</f>
        <v>0</v>
      </c>
      <c r="Y61" s="359">
        <f>H61-I61-J61</f>
        <v>0</v>
      </c>
    </row>
    <row r="62" spans="1:27" s="29" customFormat="1">
      <c r="A62" s="28">
        <v>1950</v>
      </c>
      <c r="B62" s="1773">
        <f t="shared" si="5"/>
        <v>1.0000160592358971</v>
      </c>
      <c r="C62" s="141">
        <f t="shared" si="6"/>
        <v>0.79992254555630871</v>
      </c>
      <c r="D62" s="74">
        <f>0.7*(Dataincome!FD62)/Dataincome!F62*(1+1/'A10'!C62*('A10'!G62+'A10'!F62+'A10'!E62))</f>
        <v>0.22773779823042409</v>
      </c>
      <c r="E62" s="77">
        <f>Dataincome!FA62/Dataincome!F62*(1+1/'A10'!C62*('A10'!G62+'A10'!F62+'A10'!E62))</f>
        <v>0.57218474732588465</v>
      </c>
      <c r="F62" s="141">
        <f t="shared" si="7"/>
        <v>0.20009351367958839</v>
      </c>
      <c r="G62" s="1436">
        <f>'A8'!I62/Dataincome!F62*(1+1/'A10'!C62*('A10'!G62+'A10'!F62+'A10'!E62))</f>
        <v>9.7601913527324599E-2</v>
      </c>
      <c r="H62" s="73">
        <f>'A8'!J62/Dataincome!F62*(1+1/'A10'!C62*('A10'!G62+'A10'!F62+'A10'!E62))+'A10'!H62</f>
        <v>8.4126437227436957E-3</v>
      </c>
      <c r="I62" s="74">
        <f>'A8'!K62/Dataincome!F62*(1+1/'A10'!C62*('A10'!G62+'A10'!F62+'A10'!E62)+1/('A8'!J62/Dataincome!F62)*'A10'!H62)</f>
        <v>6.3517645099521944E-3</v>
      </c>
      <c r="J62" s="72">
        <f>'A8'!L62/Dataincome!F62*(1+1/'A10'!C62*('A10'!G62+'A10'!F62+'A10'!E62)+1/('A8'!J62/Dataincome!F62)*'A10'!H62)</f>
        <v>2.0608792127915008E-3</v>
      </c>
      <c r="K62" s="1439">
        <f t="shared" si="8"/>
        <v>2.6163050732019855E-2</v>
      </c>
      <c r="L62" s="1440">
        <f>'A8'!O62/Dataincome!F62*(1+1/'A10'!C62*('A10'!G62+'A10'!F62+'A10'!E62)+1/U62*'A10'!D62)</f>
        <v>2.113190218283393E-2</v>
      </c>
      <c r="M62" s="1441">
        <f>'A8'!P62/Dataincome!F62*(1+1/'A10'!C62*('A10'!G62+'A10'!F62+'A10'!E62))</f>
        <v>5.0311485491859259E-3</v>
      </c>
      <c r="N62" s="1442">
        <f>'A8'!Q62/Dataincome!F62*(1+1/'A10'!C62*('A10'!G62+'A10'!F62+'A10'!E62)+1/U62*'A10'!D62)</f>
        <v>1.4250436890366619E-3</v>
      </c>
      <c r="O62" s="938">
        <f>'A8'!R62/Dataincome!F62*(1+1/'A10'!C62*('A10'!G62+'A10'!F62+'A10'!E62)+1/U62*'A10'!D62)</f>
        <v>6.6490862008463533E-2</v>
      </c>
      <c r="P62" s="141">
        <f>(Dataincome!BJ62+Dataincome!BK62-Dataincome!AS62)/Dataincome!F62</f>
        <v>0.14777542246167524</v>
      </c>
      <c r="Q62" s="74">
        <f>Dataincome!AS62/Dataincome!F62</f>
        <v>0</v>
      </c>
      <c r="R62" s="74">
        <f>(Dataincome!DD62+Dataincome!DF62)/Dataincome!F62</f>
        <v>4.5088603771557156E-2</v>
      </c>
      <c r="S62" s="74">
        <f>Dataincome!DJ62/Dataincome!F62</f>
        <v>1.680514235253415E-2</v>
      </c>
      <c r="T62" s="1436">
        <f>Dataincome!GM62</f>
        <v>0.68470075307174005</v>
      </c>
      <c r="U62" s="77">
        <f>('A8'!R62+'A8'!Q62+'A8'!O62)/Dataincome!F62</f>
        <v>3.862390937918634E-2</v>
      </c>
      <c r="W62" s="329">
        <f t="shared" si="9"/>
        <v>0</v>
      </c>
      <c r="X62" s="162">
        <f t="shared" ref="X62:X124" si="10">H62-I62-J62+K62-L62-M62</f>
        <v>0</v>
      </c>
      <c r="Y62" s="359">
        <f t="shared" ref="Y62:Y124" si="11">H62-I62-J62</f>
        <v>0</v>
      </c>
    </row>
    <row r="63" spans="1:27" s="29" customFormat="1">
      <c r="A63" s="28">
        <v>1951</v>
      </c>
      <c r="B63" s="1773">
        <f t="shared" si="5"/>
        <v>1</v>
      </c>
      <c r="C63" s="141">
        <f t="shared" si="6"/>
        <v>0.80385706578345961</v>
      </c>
      <c r="D63" s="74">
        <f>0.7*(Dataincome!FD63)/Dataincome!F63*(1+1/'A10'!C63*('A10'!G63+'A10'!F63+'A10'!E63))</f>
        <v>0.22019570274888017</v>
      </c>
      <c r="E63" s="77">
        <f>Dataincome!FA63/Dataincome!F63*(1+1/'A10'!C63*('A10'!G63+'A10'!F63+'A10'!E63))</f>
        <v>0.58366136303457938</v>
      </c>
      <c r="F63" s="141">
        <f t="shared" si="7"/>
        <v>0.19614293421654044</v>
      </c>
      <c r="G63" s="1436">
        <f>'A8'!I63/Dataincome!F63*(1+1/'A10'!C63*('A10'!G63+'A10'!F63+'A10'!E63))</f>
        <v>9.4369586892377233E-2</v>
      </c>
      <c r="H63" s="73">
        <f>'A8'!J63/Dataincome!F63*(1+1/'A10'!C63*('A10'!G63+'A10'!F63+'A10'!E63))+'A10'!H63</f>
        <v>8.5755372157992858E-3</v>
      </c>
      <c r="I63" s="74">
        <f>'A8'!K63/Dataincome!F63*(1+1/'A10'!C63*('A10'!G63+'A10'!F63+'A10'!E63)+1/('A8'!J63/Dataincome!F63)*'A10'!H63)</f>
        <v>6.4747533279970407E-3</v>
      </c>
      <c r="J63" s="72">
        <f>'A8'!L63/Dataincome!F63*(1+1/'A10'!C63*('A10'!G63+'A10'!F63+'A10'!E63)+1/('A8'!J63/Dataincome!F63)*'A10'!H63)</f>
        <v>2.1007838878022451E-3</v>
      </c>
      <c r="K63" s="1439">
        <f t="shared" si="8"/>
        <v>2.4940171573255135E-2</v>
      </c>
      <c r="L63" s="1440">
        <f>'A8'!O63/Dataincome!F63*(1+1/'A10'!C63*('A10'!G63+'A10'!F63+'A10'!E63)+1/U63*'A10'!D63)</f>
        <v>2.0051500324301003E-2</v>
      </c>
      <c r="M63" s="1441">
        <f>'A8'!P63/Dataincome!F63*(1+1/'A10'!C63*('A10'!G63+'A10'!F63+'A10'!E63))</f>
        <v>4.8886712489541314E-3</v>
      </c>
      <c r="N63" s="1442">
        <f>'A8'!Q63/Dataincome!F63*(1+1/'A10'!C63*('A10'!G63+'A10'!F63+'A10'!E63)+1/U63*'A10'!D63)</f>
        <v>1.3391573630661851E-3</v>
      </c>
      <c r="O63" s="938">
        <f>'A8'!R63/Dataincome!F63*(1+1/'A10'!C63*('A10'!G63+'A10'!F63+'A10'!E63)+1/U63*'A10'!D63)</f>
        <v>6.6918481172042618E-2</v>
      </c>
      <c r="P63" s="141">
        <f>(Dataincome!BJ63+Dataincome!BK63-Dataincome!AS63)/Dataincome!F63</f>
        <v>0.1538121252406833</v>
      </c>
      <c r="Q63" s="74">
        <f>Dataincome!AS63/Dataincome!F63</f>
        <v>0</v>
      </c>
      <c r="R63" s="74">
        <f>(Dataincome!DD63+Dataincome!DF63)/Dataincome!F63</f>
        <v>4.2270774919385648E-2</v>
      </c>
      <c r="S63" s="74">
        <f>Dataincome!DJ63/Dataincome!F63</f>
        <v>1.7488990631839219E-2</v>
      </c>
      <c r="T63" s="1436">
        <f>Dataincome!GM63</f>
        <v>0.68470075307174005</v>
      </c>
      <c r="U63" s="77">
        <f>('A8'!R63+'A8'!Q63+'A8'!O63)/Dataincome!F63</f>
        <v>3.8862123911879119E-2</v>
      </c>
      <c r="W63" s="329">
        <f t="shared" si="9"/>
        <v>0</v>
      </c>
      <c r="X63" s="162">
        <f t="shared" si="10"/>
        <v>0</v>
      </c>
      <c r="Y63" s="359">
        <f t="shared" si="11"/>
        <v>0</v>
      </c>
    </row>
    <row r="64" spans="1:27" s="29" customFormat="1">
      <c r="A64" s="28">
        <v>1952</v>
      </c>
      <c r="B64" s="1773">
        <f t="shared" si="5"/>
        <v>1.000007117157822</v>
      </c>
      <c r="C64" s="141">
        <f t="shared" si="6"/>
        <v>0.81476845891828953</v>
      </c>
      <c r="D64" s="74">
        <f>0.7*(Dataincome!FD64)/Dataincome!F64*(1+1/'A10'!C64*('A10'!G64+'A10'!F64+'A10'!E64))</f>
        <v>0.21568142214810163</v>
      </c>
      <c r="E64" s="77">
        <f>Dataincome!FA64/Dataincome!F64*(1+1/'A10'!C64*('A10'!G64+'A10'!F64+'A10'!E64))</f>
        <v>0.59908703677018793</v>
      </c>
      <c r="F64" s="141">
        <f t="shared" si="7"/>
        <v>0.18523865823953248</v>
      </c>
      <c r="G64" s="1436">
        <f>'A8'!I64/Dataincome!F64*(1+1/'A10'!C64*('A10'!G64+'A10'!F64+'A10'!E64))</f>
        <v>9.2434895206329262E-2</v>
      </c>
      <c r="H64" s="73">
        <f>'A8'!J64/Dataincome!F64*(1+1/'A10'!C64*('A10'!G64+'A10'!F64+'A10'!E64))+'A10'!H64</f>
        <v>8.8665242980844119E-3</v>
      </c>
      <c r="I64" s="74">
        <f>'A8'!K64/Dataincome!F64*(1+1/'A10'!C64*('A10'!G64+'A10'!F64+'A10'!E64)+1/('A8'!J64/Dataincome!F64)*'A10'!H64)</f>
        <v>6.6944561328497361E-3</v>
      </c>
      <c r="J64" s="72">
        <f>'A8'!L64/Dataincome!F64*(1+1/'A10'!C64*('A10'!G64+'A10'!F64+'A10'!E64)+1/('A8'!J64/Dataincome!F64)*'A10'!H64)</f>
        <v>2.1720681652346772E-3</v>
      </c>
      <c r="K64" s="1439">
        <f t="shared" si="8"/>
        <v>2.301590997445431E-2</v>
      </c>
      <c r="L64" s="1440">
        <f>'A8'!O64/Dataincome!F64*(1+1/'A10'!C64*('A10'!G64+'A10'!F64+'A10'!E64)+1/U64*'A10'!D64)</f>
        <v>1.8045893066404948E-2</v>
      </c>
      <c r="M64" s="1441">
        <f>'A8'!P64/Dataincome!F64*(1+1/'A10'!C64*('A10'!G64+'A10'!F64+'A10'!E64))</f>
        <v>4.9700169080493612E-3</v>
      </c>
      <c r="N64" s="1442">
        <f>'A8'!Q64/Dataincome!F64*(1+1/'A10'!C64*('A10'!G64+'A10'!F64+'A10'!E64)+1/U64*'A10'!D64)</f>
        <v>1.2947151771924776E-3</v>
      </c>
      <c r="O64" s="938">
        <f>'A8'!R64/Dataincome!F64*(1+1/'A10'!C64*('A10'!G64+'A10'!F64+'A10'!E64)+1/U64*'A10'!D64)</f>
        <v>5.9626613583472023E-2</v>
      </c>
      <c r="P64" s="141">
        <f>(Dataincome!BJ64+Dataincome!BK64-Dataincome!AS64)/Dataincome!F64</f>
        <v>0.15927964214810111</v>
      </c>
      <c r="Q64" s="74">
        <f>Dataincome!AS64/Dataincome!F64</f>
        <v>0</v>
      </c>
      <c r="R64" s="74">
        <f>(Dataincome!DD64+Dataincome!DF64)/Dataincome!F64</f>
        <v>2.828630147059388E-2</v>
      </c>
      <c r="S64" s="74">
        <f>Dataincome!DJ64/Dataincome!F64</f>
        <v>1.7116933772663719E-2</v>
      </c>
      <c r="T64" s="1436">
        <f>Dataincome!GM64</f>
        <v>0.68470075307174005</v>
      </c>
      <c r="U64" s="77">
        <f>('A8'!R64+'A8'!Q64+'A8'!O64)/Dataincome!F64</f>
        <v>3.9327558301800979E-2</v>
      </c>
      <c r="W64" s="329">
        <f t="shared" si="9"/>
        <v>0</v>
      </c>
      <c r="X64" s="162">
        <f t="shared" si="10"/>
        <v>0</v>
      </c>
      <c r="Y64" s="359">
        <f t="shared" si="11"/>
        <v>0</v>
      </c>
    </row>
    <row r="65" spans="1:25" s="29" customFormat="1">
      <c r="A65" s="28">
        <v>1953</v>
      </c>
      <c r="B65" s="1773">
        <f t="shared" si="5"/>
        <v>0.99998936832427521</v>
      </c>
      <c r="C65" s="141">
        <f t="shared" si="6"/>
        <v>0.81315229853876392</v>
      </c>
      <c r="D65" s="74">
        <f>0.7*(Dataincome!FD65)/Dataincome!F65*(1+1/'A10'!C65*('A10'!G65+'A10'!F65+'A10'!E65))</f>
        <v>0.20850930332758635</v>
      </c>
      <c r="E65" s="77">
        <f>Dataincome!FA65/Dataincome!F65*(1+1/'A10'!C65*('A10'!G65+'A10'!F65+'A10'!E65))</f>
        <v>0.60464299521117759</v>
      </c>
      <c r="F65" s="141">
        <f t="shared" si="7"/>
        <v>0.18683706978551129</v>
      </c>
      <c r="G65" s="1436">
        <f>'A8'!I65/Dataincome!F65*(1+1/'A10'!C65*('A10'!G65+'A10'!F65+'A10'!E65))</f>
        <v>8.9361129997536995E-2</v>
      </c>
      <c r="H65" s="73">
        <f>'A8'!J65/Dataincome!F65*(1+1/'A10'!C65*('A10'!G65+'A10'!F65+'A10'!E65))+'A10'!H65</f>
        <v>9.910738149073341E-3</v>
      </c>
      <c r="I65" s="74">
        <f>'A8'!K65/Dataincome!F65*(1+1/'A10'!C65*('A10'!G65+'A10'!F65+'A10'!E65)+1/('A8'!J65/Dataincome!F65)*'A10'!H65)</f>
        <v>7.4828647114254174E-3</v>
      </c>
      <c r="J65" s="72">
        <f>'A8'!L65/Dataincome!F65*(1+1/'A10'!C65*('A10'!G65+'A10'!F65+'A10'!E65)+1/('A8'!J65/Dataincome!F65)*'A10'!H65)</f>
        <v>2.4278734376479245E-3</v>
      </c>
      <c r="K65" s="1439">
        <f t="shared" si="8"/>
        <v>2.5247520637864593E-2</v>
      </c>
      <c r="L65" s="1440">
        <f>'A8'!O65/Dataincome!F65*(1+1/'A10'!C65*('A10'!G65+'A10'!F65+'A10'!E65)+1/U65*'A10'!D65)</f>
        <v>1.9760951689085517E-2</v>
      </c>
      <c r="M65" s="1441">
        <f>'A8'!P65/Dataincome!F65*(1+1/'A10'!C65*('A10'!G65+'A10'!F65+'A10'!E65))</f>
        <v>5.486568948779076E-3</v>
      </c>
      <c r="N65" s="1442">
        <f>'A8'!Q65/Dataincome!F65*(1+1/'A10'!C65*('A10'!G65+'A10'!F65+'A10'!E65)+1/U65*'A10'!D65)</f>
        <v>1.6177708278302832E-3</v>
      </c>
      <c r="O65" s="938">
        <f>'A8'!R65/Dataincome!F65*(1+1/'A10'!C65*('A10'!G65+'A10'!F65+'A10'!E65)+1/U65*'A10'!D65)</f>
        <v>6.0699910173206077E-2</v>
      </c>
      <c r="P65" s="141">
        <f>(Dataincome!BJ65+Dataincome!BK65-Dataincome!AS65)/Dataincome!F65</f>
        <v>0.16135893917058744</v>
      </c>
      <c r="Q65" s="74">
        <f>Dataincome!AS65/Dataincome!F65</f>
        <v>0</v>
      </c>
      <c r="R65" s="74">
        <f>(Dataincome!DD65+Dataincome!DF65)/Dataincome!F65</f>
        <v>2.9511698307858575E-2</v>
      </c>
      <c r="S65" s="74">
        <f>Dataincome!DJ65/Dataincome!F65</f>
        <v>1.7090083366413156E-2</v>
      </c>
      <c r="T65" s="1436">
        <f>Dataincome!GM65</f>
        <v>0.68470075307174005</v>
      </c>
      <c r="U65" s="77">
        <f>('A8'!R65+'A8'!Q65+'A8'!O65)/Dataincome!F65</f>
        <v>4.0989059456781378E-2</v>
      </c>
      <c r="W65" s="329">
        <f t="shared" si="9"/>
        <v>0</v>
      </c>
      <c r="X65" s="162">
        <f t="shared" si="10"/>
        <v>0</v>
      </c>
      <c r="Y65" s="359">
        <f t="shared" si="11"/>
        <v>0</v>
      </c>
    </row>
    <row r="66" spans="1:25" s="29" customFormat="1">
      <c r="A66" s="28">
        <v>1954</v>
      </c>
      <c r="B66" s="1773">
        <f t="shared" si="5"/>
        <v>0.99999001608666038</v>
      </c>
      <c r="C66" s="141">
        <f t="shared" si="6"/>
        <v>0.81610290702004384</v>
      </c>
      <c r="D66" s="74">
        <f>0.7*(Dataincome!FD66)/Dataincome!F66*(1+1/'A10'!C66*('A10'!G66+'A10'!F66+'A10'!E66))</f>
        <v>0.20304385682337137</v>
      </c>
      <c r="E66" s="77">
        <f>Dataincome!FA66/Dataincome!F66*(1+1/'A10'!C66*('A10'!G66+'A10'!F66+'A10'!E66))</f>
        <v>0.61305905019667251</v>
      </c>
      <c r="F66" s="141">
        <f t="shared" si="7"/>
        <v>0.18388710906661659</v>
      </c>
      <c r="G66" s="1436">
        <f>'A8'!I66/Dataincome!F66*(1+1/'A10'!C66*('A10'!G66+'A10'!F66+'A10'!E66))</f>
        <v>8.7018795781444877E-2</v>
      </c>
      <c r="H66" s="73">
        <f>'A8'!J66/Dataincome!F66*(1+1/'A10'!C66*('A10'!G66+'A10'!F66+'A10'!E66))+'A10'!H66</f>
        <v>1.3034573543093028E-2</v>
      </c>
      <c r="I66" s="74">
        <f>'A8'!K66/Dataincome!F66*(1+1/'A10'!C66*('A10'!G66+'A10'!F66+'A10'!E66)+1/('A8'!J66/Dataincome!F66)*'A10'!H66)</f>
        <v>9.8414415684274573E-3</v>
      </c>
      <c r="J66" s="72">
        <f>'A8'!L66/Dataincome!F66*(1+1/'A10'!C66*('A10'!G66+'A10'!F66+'A10'!E66)+1/('A8'!J66/Dataincome!F66)*'A10'!H66)</f>
        <v>3.1931319746655701E-3</v>
      </c>
      <c r="K66" s="1439">
        <f t="shared" si="8"/>
        <v>2.5027179096080973E-2</v>
      </c>
      <c r="L66" s="1440">
        <f>'A8'!O66/Dataincome!F66*(1+1/'A10'!C66*('A10'!G66+'A10'!F66+'A10'!E66)+1/U66*'A10'!D66)</f>
        <v>1.9401876258270726E-2</v>
      </c>
      <c r="M66" s="1441">
        <f>'A8'!P66/Dataincome!F66*(1+1/'A10'!C66*('A10'!G66+'A10'!F66+'A10'!E66))</f>
        <v>5.6253028378102478E-3</v>
      </c>
      <c r="N66" s="1442">
        <f>'A8'!Q66/Dataincome!F66*(1+1/'A10'!C66*('A10'!G66+'A10'!F66+'A10'!E66)+1/U66*'A10'!D66)</f>
        <v>1.9135944876780223E-3</v>
      </c>
      <c r="O66" s="938">
        <f>'A8'!R66/Dataincome!F66*(1+1/'A10'!C66*('A10'!G66+'A10'!F66+'A10'!E66)+1/U66*'A10'!D66)</f>
        <v>5.689296615831968E-2</v>
      </c>
      <c r="P66" s="141">
        <f>(Dataincome!BJ66+Dataincome!BK66-Dataincome!AS66)/Dataincome!F66</f>
        <v>0.1577634268546185</v>
      </c>
      <c r="Q66" s="74">
        <f>Dataincome!AS66/Dataincome!F66</f>
        <v>0</v>
      </c>
      <c r="R66" s="74">
        <f>(Dataincome!DD66+Dataincome!DF66)/Dataincome!F66</f>
        <v>2.5049996963241172E-2</v>
      </c>
      <c r="S66" s="74">
        <f>Dataincome!DJ66/Dataincome!F66</f>
        <v>1.625513612809951E-2</v>
      </c>
      <c r="T66" s="1436">
        <f>Dataincome!GM66</f>
        <v>0.68470075307174005</v>
      </c>
      <c r="U66" s="77">
        <f>('A8'!R66+'A8'!Q66+'A8'!O66)/Dataincome!F66</f>
        <v>4.1072678558241503E-2</v>
      </c>
      <c r="W66" s="329">
        <f t="shared" si="9"/>
        <v>0</v>
      </c>
      <c r="X66" s="162">
        <f t="shared" si="10"/>
        <v>0</v>
      </c>
      <c r="Y66" s="359">
        <f t="shared" si="11"/>
        <v>0</v>
      </c>
    </row>
    <row r="67" spans="1:25" s="29" customFormat="1">
      <c r="A67" s="28">
        <v>1955</v>
      </c>
      <c r="B67" s="1773">
        <f t="shared" si="5"/>
        <v>0.99999073215004008</v>
      </c>
      <c r="C67" s="141">
        <f t="shared" si="6"/>
        <v>0.81568223236867543</v>
      </c>
      <c r="D67" s="74">
        <f>0.7*(Dataincome!FD67)/Dataincome!F67*(1+1/'A10'!C67*('A10'!G67+'A10'!F67+'A10'!E67))</f>
        <v>0.1973583415753985</v>
      </c>
      <c r="E67" s="77">
        <f>Dataincome!FA67/Dataincome!F67*(1+1/'A10'!C67*('A10'!G67+'A10'!F67+'A10'!E67))</f>
        <v>0.61832389079327688</v>
      </c>
      <c r="F67" s="141">
        <f t="shared" si="7"/>
        <v>0.1843084997813646</v>
      </c>
      <c r="G67" s="1436">
        <f>'A8'!I67/Dataincome!F67*(1+1/'A10'!C67*('A10'!G67+'A10'!F67+'A10'!E67))</f>
        <v>8.4582146389456492E-2</v>
      </c>
      <c r="H67" s="73">
        <f>'A8'!J67/Dataincome!F67*(1+1/'A10'!C67*('A10'!G67+'A10'!F67+'A10'!E67))+'A10'!H67</f>
        <v>1.4445110552501599E-2</v>
      </c>
      <c r="I67" s="74">
        <f>'A8'!K67/Dataincome!F67*(1+1/'A10'!C67*('A10'!G67+'A10'!F67+'A10'!E67)+1/('A8'!J67/Dataincome!F67)*'A10'!H67)</f>
        <v>1.0906433646020569E-2</v>
      </c>
      <c r="J67" s="72">
        <f>'A8'!L67/Dataincome!F67*(1+1/'A10'!C67*('A10'!G67+'A10'!F67+'A10'!E67)+1/('A8'!J67/Dataincome!F67)*'A10'!H67)</f>
        <v>3.538676906481028E-3</v>
      </c>
      <c r="K67" s="1439">
        <f t="shared" si="8"/>
        <v>2.5923376213904763E-2</v>
      </c>
      <c r="L67" s="1440">
        <f>'A8'!O67/Dataincome!F67*(1+1/'A10'!C67*('A10'!G67+'A10'!F67+'A10'!E67)+1/U67*'A10'!D67)</f>
        <v>2.0294325076139132E-2</v>
      </c>
      <c r="M67" s="1441">
        <f>'A8'!P67/Dataincome!F67*(1+1/'A10'!C67*('A10'!G67+'A10'!F67+'A10'!E67))</f>
        <v>5.6290511377656317E-3</v>
      </c>
      <c r="N67" s="1442">
        <f>'A8'!Q67/Dataincome!F67*(1+1/'A10'!C67*('A10'!G67+'A10'!F67+'A10'!E67)+1/U67*'A10'!D67)</f>
        <v>2.286832911461611E-3</v>
      </c>
      <c r="O67" s="938">
        <f>'A8'!R67/Dataincome!F67*(1+1/'A10'!C67*('A10'!G67+'A10'!F67+'A10'!E67)+1/U67*'A10'!D67)</f>
        <v>5.7071033714040133E-2</v>
      </c>
      <c r="P67" s="141">
        <f>(Dataincome!BJ67+Dataincome!BK67-Dataincome!AS67)/Dataincome!F67</f>
        <v>0.15239819400544674</v>
      </c>
      <c r="Q67" s="74">
        <f>Dataincome!AS67/Dataincome!F67</f>
        <v>0</v>
      </c>
      <c r="R67" s="74">
        <f>(Dataincome!DD67+Dataincome!DF67)/Dataincome!F67</f>
        <v>2.8476531512621351E-2</v>
      </c>
      <c r="S67" s="74">
        <f>Dataincome!DJ67/Dataincome!F67</f>
        <v>1.6818352285067745E-2</v>
      </c>
      <c r="T67" s="1436">
        <f>Dataincome!GM67</f>
        <v>0.68470075307174005</v>
      </c>
      <c r="U67" s="77">
        <f>('A8'!R67+'A8'!Q67+'A8'!O67)/Dataincome!F67</f>
        <v>4.0133040866830477E-2</v>
      </c>
      <c r="W67" s="329">
        <f t="shared" si="9"/>
        <v>0</v>
      </c>
      <c r="X67" s="162">
        <f t="shared" si="10"/>
        <v>0</v>
      </c>
      <c r="Y67" s="359">
        <f t="shared" si="11"/>
        <v>0</v>
      </c>
    </row>
    <row r="68" spans="1:25" s="29" customFormat="1">
      <c r="A68" s="28">
        <v>1956</v>
      </c>
      <c r="B68" s="1773">
        <f t="shared" si="5"/>
        <v>1.0000038083269831</v>
      </c>
      <c r="C68" s="141">
        <f t="shared" si="6"/>
        <v>0.81866311567798511</v>
      </c>
      <c r="D68" s="74">
        <f>0.7*(Dataincome!FD68)/Dataincome!F68*(1+1/'A10'!C68*('A10'!G68+'A10'!F68+'A10'!E68))</f>
        <v>0.18770882453209511</v>
      </c>
      <c r="E68" s="77">
        <f>Dataincome!FA68/Dataincome!F68*(1+1/'A10'!C68*('A10'!G68+'A10'!F68+'A10'!E68))</f>
        <v>0.63095429114588997</v>
      </c>
      <c r="F68" s="141">
        <f t="shared" si="7"/>
        <v>0.18134069264899805</v>
      </c>
      <c r="G68" s="1436">
        <f>'A8'!I68/Dataincome!F68*(1+1/'A10'!C68*('A10'!G68+'A10'!F68+'A10'!E68))</f>
        <v>8.0446639085183624E-2</v>
      </c>
      <c r="H68" s="73">
        <f>'A8'!J68/Dataincome!F68*(1+1/'A10'!C68*('A10'!G68+'A10'!F68+'A10'!E68))+'A10'!H68</f>
        <v>1.5246375769114711E-2</v>
      </c>
      <c r="I68" s="74">
        <f>'A8'!K68/Dataincome!F68*(1+1/'A10'!C68*('A10'!G68+'A10'!F68+'A10'!E68)+1/('A8'!J68/Dataincome!F68)*'A10'!H68)</f>
        <v>1.1511409695604477E-2</v>
      </c>
      <c r="J68" s="72">
        <f>'A8'!L68/Dataincome!F68*(1+1/'A10'!C68*('A10'!G68+'A10'!F68+'A10'!E68)+1/('A8'!J68/Dataincome!F68)*'A10'!H68)</f>
        <v>3.7349660735102349E-3</v>
      </c>
      <c r="K68" s="1439">
        <f t="shared" si="8"/>
        <v>2.6493082023421467E-2</v>
      </c>
      <c r="L68" s="1440">
        <f>'A8'!O68/Dataincome!F68*(1+1/'A10'!C68*('A10'!G68+'A10'!F68+'A10'!E68)+1/U68*'A10'!D68)</f>
        <v>2.074237019919644E-2</v>
      </c>
      <c r="M68" s="1441">
        <f>'A8'!P68/Dataincome!F68*(1+1/'A10'!C68*('A10'!G68+'A10'!F68+'A10'!E68))</f>
        <v>5.7507118242250271E-3</v>
      </c>
      <c r="N68" s="1442">
        <f>'A8'!Q68/Dataincome!F68*(1+1/'A10'!C68*('A10'!G68+'A10'!F68+'A10'!E68)+1/U68*'A10'!D68)</f>
        <v>2.4302892945971604E-3</v>
      </c>
      <c r="O68" s="938">
        <f>'A8'!R68/Dataincome!F68*(1+1/'A10'!C68*('A10'!G68+'A10'!F68+'A10'!E68)+1/U68*'A10'!D68)</f>
        <v>5.6724306476681093E-2</v>
      </c>
      <c r="P68" s="141">
        <f>(Dataincome!BJ68+Dataincome!BK68-Dataincome!AS68)/Dataincome!F68</f>
        <v>0.1503737947725822</v>
      </c>
      <c r="Q68" s="74">
        <f>Dataincome!AS68/Dataincome!F68</f>
        <v>0</v>
      </c>
      <c r="R68" s="74">
        <f>(Dataincome!DD68+Dataincome!DF68)/Dataincome!F68</f>
        <v>2.8481311508340681E-2</v>
      </c>
      <c r="S68" s="74">
        <f>Dataincome!DJ68/Dataincome!F68</f>
        <v>1.6977521690552989E-2</v>
      </c>
      <c r="T68" s="1436">
        <f>Dataincome!GM68</f>
        <v>0.68470075307174005</v>
      </c>
      <c r="U68" s="77">
        <f>('A8'!R68+'A8'!Q68+'A8'!O68)/Dataincome!F68</f>
        <v>4.0439806228587227E-2</v>
      </c>
      <c r="W68" s="329">
        <f t="shared" si="9"/>
        <v>0</v>
      </c>
      <c r="X68" s="162">
        <f t="shared" si="10"/>
        <v>0</v>
      </c>
      <c r="Y68" s="359">
        <f t="shared" si="11"/>
        <v>0</v>
      </c>
    </row>
    <row r="69" spans="1:25" s="29" customFormat="1">
      <c r="A69" s="28">
        <v>1957</v>
      </c>
      <c r="B69" s="1773">
        <f t="shared" si="5"/>
        <v>0.99999591256707743</v>
      </c>
      <c r="C69" s="141">
        <f t="shared" si="6"/>
        <v>0.81478475566795372</v>
      </c>
      <c r="D69" s="74">
        <f>0.7*(Dataincome!FD69)/Dataincome!F69*(1+1/'A10'!C69*('A10'!G69+'A10'!F69+'A10'!E69))</f>
        <v>0.18697549594762311</v>
      </c>
      <c r="E69" s="77">
        <f>Dataincome!FA69/Dataincome!F69*(1+1/'A10'!C69*('A10'!G69+'A10'!F69+'A10'!E69))</f>
        <v>0.62780925972033064</v>
      </c>
      <c r="F69" s="141">
        <f t="shared" si="7"/>
        <v>0.18521115689912371</v>
      </c>
      <c r="G69" s="1436">
        <f>'A8'!I69/Dataincome!F69*(1+1/'A10'!C69*('A10'!G69+'A10'!F69+'A10'!E69))</f>
        <v>8.0132355406124206E-2</v>
      </c>
      <c r="H69" s="73">
        <f>'A8'!J69/Dataincome!F69*(1+1/'A10'!C69*('A10'!G69+'A10'!F69+'A10'!E69))+'A10'!H69</f>
        <v>1.5523907387895126E-2</v>
      </c>
      <c r="I69" s="74">
        <f>'A8'!K69/Dataincome!F69*(1+1/'A10'!C69*('A10'!G69+'A10'!F69+'A10'!E69)+1/('A8'!J69/Dataincome!F69)*'A10'!H69)</f>
        <v>1.172095327603606E-2</v>
      </c>
      <c r="J69" s="72">
        <f>'A8'!L69/Dataincome!F69*(1+1/'A10'!C69*('A10'!G69+'A10'!F69+'A10'!E69)+1/('A8'!J69/Dataincome!F69)*'A10'!H69)</f>
        <v>3.8029541118590623E-3</v>
      </c>
      <c r="K69" s="1439">
        <f t="shared" si="8"/>
        <v>3.0690377680566219E-2</v>
      </c>
      <c r="L69" s="1440">
        <f>'A8'!O69/Dataincome!F69*(1+1/'A10'!C69*('A10'!G69+'A10'!F69+'A10'!E69)+1/U69*'A10'!D69)</f>
        <v>2.4177862686741405E-2</v>
      </c>
      <c r="M69" s="1441">
        <f>'A8'!P69/Dataincome!F69*(1+1/'A10'!C69*('A10'!G69+'A10'!F69+'A10'!E69))</f>
        <v>6.5125149938248155E-3</v>
      </c>
      <c r="N69" s="1442">
        <f>'A8'!Q69/Dataincome!F69*(1+1/'A10'!C69*('A10'!G69+'A10'!F69+'A10'!E69)+1/U69*'A10'!D69)</f>
        <v>2.6399425984306914E-3</v>
      </c>
      <c r="O69" s="938">
        <f>'A8'!R69/Dataincome!F69*(1+1/'A10'!C69*('A10'!G69+'A10'!F69+'A10'!E69)+1/U69*'A10'!D69)</f>
        <v>5.6224573826107446E-2</v>
      </c>
      <c r="P69" s="141">
        <f>(Dataincome!BJ69+Dataincome!BK69-Dataincome!AS69)/Dataincome!F69</f>
        <v>0.15408915744135263</v>
      </c>
      <c r="Q69" s="74">
        <f>Dataincome!AS69/Dataincome!F69</f>
        <v>0</v>
      </c>
      <c r="R69" s="74">
        <f>(Dataincome!DD69+Dataincome!DF69)/Dataincome!F69</f>
        <v>3.2804059447545754E-2</v>
      </c>
      <c r="S69" s="74">
        <f>Dataincome!DJ69/Dataincome!F69</f>
        <v>1.6564718790350229E-2</v>
      </c>
      <c r="T69" s="1436">
        <f>Dataincome!GM69</f>
        <v>0.68470075307174005</v>
      </c>
      <c r="U69" s="77">
        <f>('A8'!R69+'A8'!Q69+'A8'!O69)/Dataincome!F69</f>
        <v>4.0628405877323019E-2</v>
      </c>
      <c r="W69" s="329">
        <f t="shared" si="9"/>
        <v>0</v>
      </c>
      <c r="X69" s="162">
        <f t="shared" si="10"/>
        <v>0</v>
      </c>
      <c r="Y69" s="359">
        <f t="shared" si="11"/>
        <v>3.903127820947816E-18</v>
      </c>
    </row>
    <row r="70" spans="1:25" s="29" customFormat="1">
      <c r="A70" s="28">
        <v>1958</v>
      </c>
      <c r="B70" s="1773">
        <f t="shared" si="5"/>
        <v>0.99999287026837724</v>
      </c>
      <c r="C70" s="141">
        <f t="shared" si="6"/>
        <v>0.81431442639848706</v>
      </c>
      <c r="D70" s="74">
        <f>0.7*(Dataincome!FD70)/Dataincome!F70*(1+1/'A10'!C70*('A10'!G70+'A10'!F70+'A10'!E70))</f>
        <v>0.18814218178709155</v>
      </c>
      <c r="E70" s="77">
        <f>Dataincome!FA70/Dataincome!F70*(1+1/'A10'!C70*('A10'!G70+'A10'!F70+'A10'!E70))</f>
        <v>0.62617224461139553</v>
      </c>
      <c r="F70" s="141">
        <f t="shared" si="7"/>
        <v>0.18567844386989016</v>
      </c>
      <c r="G70" s="1436">
        <f>'A8'!I70/Dataincome!F70*(1+1/'A10'!C70*('A10'!G70+'A10'!F70+'A10'!E70))</f>
        <v>8.063236362303923E-2</v>
      </c>
      <c r="H70" s="73">
        <f>'A8'!J70/Dataincome!F70*(1+1/'A10'!C70*('A10'!G70+'A10'!F70+'A10'!E70))+'A10'!H70</f>
        <v>1.5329860391350874E-2</v>
      </c>
      <c r="I70" s="74">
        <f>'A8'!K70/Dataincome!F70*(1+1/'A10'!C70*('A10'!G70+'A10'!F70+'A10'!E70)+1/('A8'!J70/Dataincome!F70)*'A10'!H70)</f>
        <v>1.1574442753715901E-2</v>
      </c>
      <c r="J70" s="72">
        <f>'A8'!L70/Dataincome!F70*(1+1/'A10'!C70*('A10'!G70+'A10'!F70+'A10'!E70)+1/('A8'!J70/Dataincome!F70)*'A10'!H70)</f>
        <v>3.7554176376349731E-3</v>
      </c>
      <c r="K70" s="1439">
        <f t="shared" si="8"/>
        <v>3.4664631262765547E-2</v>
      </c>
      <c r="L70" s="1440">
        <f>'A8'!O70/Dataincome!F70*(1+1/'A10'!C70*('A10'!G70+'A10'!F70+'A10'!E70)+1/U70*'A10'!D70)</f>
        <v>2.7647423104610273E-2</v>
      </c>
      <c r="M70" s="1441">
        <f>'A8'!P70/Dataincome!F70*(1+1/'A10'!C70*('A10'!G70+'A10'!F70+'A10'!E70))</f>
        <v>7.0172081581552706E-3</v>
      </c>
      <c r="N70" s="1442">
        <f>'A8'!Q70/Dataincome!F70*(1+1/'A10'!C70*('A10'!G70+'A10'!F70+'A10'!E70)+1/U70*'A10'!D70)</f>
        <v>2.9793825324842984E-3</v>
      </c>
      <c r="O70" s="938">
        <f>'A8'!R70/Dataincome!F70*(1+1/'A10'!C70*('A10'!G70+'A10'!F70+'A10'!E70)+1/U70*'A10'!D70)</f>
        <v>5.2072206060250203E-2</v>
      </c>
      <c r="P70" s="141">
        <f>(Dataincome!BJ70+Dataincome!BK70-Dataincome!AS70)/Dataincome!F70</f>
        <v>0.15795169373704229</v>
      </c>
      <c r="Q70" s="74">
        <f>Dataincome!AS70/Dataincome!F70</f>
        <v>0</v>
      </c>
      <c r="R70" s="74">
        <f>(Dataincome!DD70+Dataincome!DF70)/Dataincome!F70</f>
        <v>3.8288473290970418E-2</v>
      </c>
      <c r="S70" s="74">
        <f>Dataincome!DJ70/Dataincome!F70</f>
        <v>1.5000803896638586E-2</v>
      </c>
      <c r="T70" s="1436">
        <f>Dataincome!GM70</f>
        <v>0.68470075307174005</v>
      </c>
      <c r="U70" s="77">
        <f>('A8'!R70+'A8'!Q70+'A8'!O70)/Dataincome!F70</f>
        <v>3.7867359132487982E-2</v>
      </c>
      <c r="W70" s="329">
        <f t="shared" si="9"/>
        <v>0</v>
      </c>
      <c r="X70" s="162">
        <f t="shared" si="10"/>
        <v>0</v>
      </c>
      <c r="Y70" s="359">
        <f t="shared" si="11"/>
        <v>0</v>
      </c>
    </row>
    <row r="71" spans="1:25" s="29" customFormat="1">
      <c r="A71" s="28">
        <v>1959</v>
      </c>
      <c r="B71" s="1773">
        <f t="shared" si="5"/>
        <v>1.0000033151619099</v>
      </c>
      <c r="C71" s="141">
        <f t="shared" si="6"/>
        <v>0.81683949126211408</v>
      </c>
      <c r="D71" s="74">
        <f>0.7*(Dataincome!FD71)/Dataincome!F71*(1+1/'A10'!C71*('A10'!G71+'A10'!F71+'A10'!E71))</f>
        <v>0.17684085421792503</v>
      </c>
      <c r="E71" s="77">
        <f>Dataincome!FA71/Dataincome!F71*(1+1/'A10'!C71*('A10'!G71+'A10'!F71+'A10'!E71))</f>
        <v>0.63999863704418902</v>
      </c>
      <c r="F71" s="141">
        <f t="shared" si="7"/>
        <v>0.18316382389979571</v>
      </c>
      <c r="G71" s="1436">
        <f>'A8'!I71/Dataincome!F71*(1+1/'A10'!C71*('A10'!G71+'A10'!F71+'A10'!E71))</f>
        <v>7.5788937521967872E-2</v>
      </c>
      <c r="H71" s="73">
        <f>'A8'!J71/Dataincome!F71*(1+1/'A10'!C71*('A10'!G71+'A10'!F71+'A10'!E71))+'A10'!H71</f>
        <v>1.8403220340451047E-2</v>
      </c>
      <c r="I71" s="74">
        <f>'A8'!K71/Dataincome!F71*(1+1/'A10'!C71*('A10'!G71+'A10'!F71+'A10'!E71)+1/('A8'!J71/Dataincome!F71)*'A10'!H71)</f>
        <v>1.3894909338818867E-2</v>
      </c>
      <c r="J71" s="72">
        <f>'A8'!L71/Dataincome!F71*(1+1/'A10'!C71*('A10'!G71+'A10'!F71+'A10'!E71)+1/('A8'!J71/Dataincome!F71)*'A10'!H71)</f>
        <v>4.5083110016321789E-3</v>
      </c>
      <c r="K71" s="1439">
        <f t="shared" si="8"/>
        <v>3.2688084354866781E-2</v>
      </c>
      <c r="L71" s="1440">
        <f>'A8'!O71/Dataincome!F71*(1+1/'A10'!C71*('A10'!G71+'A10'!F71+'A10'!E71)+1/U71*'A10'!D71)</f>
        <v>2.623592226476788E-2</v>
      </c>
      <c r="M71" s="1441">
        <f>'A8'!P71/Dataincome!F71*(1+1/'A10'!C71*('A10'!G71+'A10'!F71+'A10'!E71))</f>
        <v>6.452162090098904E-3</v>
      </c>
      <c r="N71" s="1442">
        <f>'A8'!Q71/Dataincome!F71*(1+1/'A10'!C71*('A10'!G71+'A10'!F71+'A10'!E71)+1/U71*'A10'!D71)</f>
        <v>3.300353625638915E-3</v>
      </c>
      <c r="O71" s="938">
        <f>'A8'!R71/Dataincome!F71*(1+1/'A10'!C71*('A10'!G71+'A10'!F71+'A10'!E71)+1/U71*'A10'!D71)</f>
        <v>5.2983228056871112E-2</v>
      </c>
      <c r="P71" s="141">
        <f>(Dataincome!BJ71+Dataincome!BK71-Dataincome!AS71)/Dataincome!F71</f>
        <v>0.16687734393710552</v>
      </c>
      <c r="Q71" s="74">
        <f>Dataincome!AS71/Dataincome!F71</f>
        <v>0</v>
      </c>
      <c r="R71" s="74">
        <f>(Dataincome!DD71+Dataincome!DF71)/Dataincome!F71</f>
        <v>4.1089543182680724E-2</v>
      </c>
      <c r="S71" s="74">
        <f>Dataincome!DJ71/Dataincome!F71</f>
        <v>1.4175604759116937E-2</v>
      </c>
      <c r="T71" s="1436">
        <f>Dataincome!GM71</f>
        <v>0.68470075307174005</v>
      </c>
      <c r="U71" s="77">
        <f>('A8'!R71+'A8'!Q71+'A8'!O71)/Dataincome!F71</f>
        <v>3.6127261867797869E-2</v>
      </c>
      <c r="W71" s="329">
        <f t="shared" si="9"/>
        <v>0</v>
      </c>
      <c r="X71" s="162">
        <f t="shared" si="10"/>
        <v>0</v>
      </c>
      <c r="Y71" s="359">
        <f t="shared" si="11"/>
        <v>0</v>
      </c>
    </row>
    <row r="72" spans="1:25" s="29" customFormat="1">
      <c r="A72" s="28">
        <v>1960</v>
      </c>
      <c r="B72" s="1773">
        <f t="shared" ref="B72:B125" si="12">C72+F72</f>
        <v>0.99999159486774158</v>
      </c>
      <c r="C72" s="141">
        <f t="shared" ref="C72:C125" si="13">D72+E72</f>
        <v>0.80955778671664169</v>
      </c>
      <c r="D72" s="74">
        <f>0.7*(Dataincome!FD72)/Dataincome!F72*(1+1/'A10'!C72*('A10'!G72+'A10'!F72+'A10'!E72))</f>
        <v>0.17886072492711158</v>
      </c>
      <c r="E72" s="77">
        <f>Dataincome!FA72/Dataincome!F72*(1+1/'A10'!C72*('A10'!G72+'A10'!F72+'A10'!E72))</f>
        <v>0.63069706178953011</v>
      </c>
      <c r="F72" s="141">
        <f t="shared" ref="F72:F125" si="14">G72+H72+K72+N72+O72</f>
        <v>0.19043380815109989</v>
      </c>
      <c r="G72" s="1436">
        <f>'A8'!I72/Dataincome!F72*(1+1/'A10'!C72*('A10'!G72+'A10'!F72+'A10'!E72))</f>
        <v>7.6654596397333533E-2</v>
      </c>
      <c r="H72" s="73">
        <f>'A8'!J72/Dataincome!F72*(1+1/'A10'!C72*('A10'!G72+'A10'!F72+'A10'!E72))+'A10'!H72</f>
        <v>2.0189477524568528E-2</v>
      </c>
      <c r="I72" s="74">
        <f>'A8'!K72/Dataincome!F72*(1+1/'A10'!C72*('A10'!G72+'A10'!F72+'A10'!E72)+1/('A8'!J72/Dataincome!F72)*'A10'!H72)</f>
        <v>1.5243579906793928E-2</v>
      </c>
      <c r="J72" s="72">
        <f>'A8'!L72/Dataincome!F72*(1+1/'A10'!C72*('A10'!G72+'A10'!F72+'A10'!E72)+1/('A8'!J72/Dataincome!F72)*'A10'!H72)</f>
        <v>4.9458976177746018E-3</v>
      </c>
      <c r="K72" s="1439">
        <f t="shared" si="8"/>
        <v>3.2405567518623196E-2</v>
      </c>
      <c r="L72" s="1440">
        <f>'A8'!O72/Dataincome!F72*(1+1/'A10'!C72*('A10'!G72+'A10'!F72+'A10'!E72)+1/U72*'A10'!D72)</f>
        <v>2.6145511333887837E-2</v>
      </c>
      <c r="M72" s="1441">
        <f>'A8'!P72/Dataincome!F72*(1+1/'A10'!C72*('A10'!G72+'A10'!F72+'A10'!E72))</f>
        <v>6.2600561847353606E-3</v>
      </c>
      <c r="N72" s="1442">
        <f>'A8'!Q72/Dataincome!F72*(1+1/'A10'!C72*('A10'!G72+'A10'!F72+'A10'!E72)+1/U72*'A10'!D72)</f>
        <v>4.4327304453579564E-3</v>
      </c>
      <c r="O72" s="938">
        <f>'A8'!R72/Dataincome!F72*(1+1/'A10'!C72*('A10'!G72+'A10'!F72+'A10'!E72)+1/U72*'A10'!D72)</f>
        <v>5.6751436265216657E-2</v>
      </c>
      <c r="P72" s="141">
        <f>(Dataincome!BJ72+Dataincome!BK72-Dataincome!AS72)/Dataincome!F72</f>
        <v>0.16332158043375791</v>
      </c>
      <c r="Q72" s="74">
        <f>Dataincome!AS72/Dataincome!F72</f>
        <v>0</v>
      </c>
      <c r="R72" s="74">
        <f>(Dataincome!DD72+Dataincome!DF72)/Dataincome!F72</f>
        <v>4.5924490537812723E-2</v>
      </c>
      <c r="S72" s="74">
        <f>Dataincome!DJ72/Dataincome!F72</f>
        <v>1.4389324177821239E-2</v>
      </c>
      <c r="T72" s="1436">
        <f>Dataincome!GM72</f>
        <v>0.68470075307174005</v>
      </c>
      <c r="U72" s="77">
        <f>('A8'!R72+'A8'!Q72+'A8'!O72)/Dataincome!F72</f>
        <v>3.7260555027269472E-2</v>
      </c>
      <c r="W72" s="329">
        <f t="shared" si="9"/>
        <v>0</v>
      </c>
      <c r="X72" s="162">
        <f t="shared" si="10"/>
        <v>0</v>
      </c>
      <c r="Y72" s="359">
        <f t="shared" si="11"/>
        <v>0</v>
      </c>
    </row>
    <row r="73" spans="1:25" s="29" customFormat="1">
      <c r="A73" s="28">
        <v>1961</v>
      </c>
      <c r="B73" s="1773">
        <f t="shared" si="12"/>
        <v>0.99999776210060864</v>
      </c>
      <c r="C73" s="141">
        <f t="shared" si="13"/>
        <v>0.81639055495128754</v>
      </c>
      <c r="D73" s="74">
        <f>0.7*(Dataincome!FD73)/Dataincome!F73*(1+1/'A10'!C73*('A10'!G73+'A10'!F73+'A10'!E73))</f>
        <v>0.1674105550385124</v>
      </c>
      <c r="E73" s="77">
        <f>Dataincome!FA73/Dataincome!F73*(1+1/'A10'!C73*('A10'!G73+'A10'!F73+'A10'!E73))</f>
        <v>0.64897999991277511</v>
      </c>
      <c r="F73" s="141">
        <f t="shared" si="14"/>
        <v>0.18360720714932105</v>
      </c>
      <c r="G73" s="1436">
        <f>'A8'!I73/Dataincome!F73*(1+1/'A10'!C73*('A10'!G73+'A10'!F73+'A10'!E73))</f>
        <v>7.1747380730791024E-2</v>
      </c>
      <c r="H73" s="73">
        <f>'A8'!J73/Dataincome!F73*(1+1/'A10'!C73*('A10'!G73+'A10'!F73+'A10'!E73))+'A10'!H73</f>
        <v>2.2203741846914534E-2</v>
      </c>
      <c r="I73" s="74">
        <f>'A8'!K73/Dataincome!F73*(1+1/'A10'!C73*('A10'!G73+'A10'!F73+'A10'!E73)+1/('A8'!J73/Dataincome!F73)*'A10'!H73)</f>
        <v>1.6764401786098188E-2</v>
      </c>
      <c r="J73" s="72">
        <f>'A8'!L73/Dataincome!F73*(1+1/'A10'!C73*('A10'!G73+'A10'!F73+'A10'!E73)+1/('A8'!J73/Dataincome!F73)*'A10'!H73)</f>
        <v>5.439340060816345E-3</v>
      </c>
      <c r="K73" s="1439">
        <f t="shared" si="8"/>
        <v>3.1684786175165097E-2</v>
      </c>
      <c r="L73" s="1440">
        <f>'A8'!O73/Dataincome!F73*(1+1/'A10'!C73*('A10'!G73+'A10'!F73+'A10'!E73)+1/U73*'A10'!D73)</f>
        <v>2.5375803614631081E-2</v>
      </c>
      <c r="M73" s="1441">
        <f>'A8'!P73/Dataincome!F73*(1+1/'A10'!C73*('A10'!G73+'A10'!F73+'A10'!E73))</f>
        <v>6.3089825605340145E-3</v>
      </c>
      <c r="N73" s="1442">
        <f>'A8'!Q73/Dataincome!F73*(1+1/'A10'!C73*('A10'!G73+'A10'!F73+'A10'!E73)+1/U73*'A10'!D73)</f>
        <v>4.6775383922174974E-3</v>
      </c>
      <c r="O73" s="938">
        <f>'A8'!R73/Dataincome!F73*(1+1/'A10'!C73*('A10'!G73+'A10'!F73+'A10'!E73)+1/U73*'A10'!D73)</f>
        <v>5.3293760004232894E-2</v>
      </c>
      <c r="P73" s="141">
        <f>(Dataincome!BJ73+Dataincome!BK73-Dataincome!AS73)/Dataincome!F73</f>
        <v>0.16196051832800212</v>
      </c>
      <c r="Q73" s="74">
        <f>Dataincome!AS73/Dataincome!F73</f>
        <v>0</v>
      </c>
      <c r="R73" s="74">
        <f>(Dataincome!DD73+Dataincome!DF73)/Dataincome!F73</f>
        <v>4.0641241482167065E-2</v>
      </c>
      <c r="S73" s="74">
        <f>Dataincome!DJ73/Dataincome!F73</f>
        <v>1.4459067968816882E-2</v>
      </c>
      <c r="T73" s="1436">
        <f>Dataincome!GM73</f>
        <v>0.68470075307174005</v>
      </c>
      <c r="U73" s="77">
        <f>('A8'!R73+'A8'!Q73+'A8'!O73)/Dataincome!F73</f>
        <v>3.7084860520942398E-2</v>
      </c>
      <c r="W73" s="329">
        <f t="shared" si="9"/>
        <v>0</v>
      </c>
      <c r="X73" s="162">
        <f t="shared" si="10"/>
        <v>0</v>
      </c>
      <c r="Y73" s="359">
        <f t="shared" si="11"/>
        <v>0</v>
      </c>
    </row>
    <row r="74" spans="1:25" s="29" customFormat="1">
      <c r="A74" s="28">
        <v>1962</v>
      </c>
      <c r="B74" s="1773">
        <f t="shared" si="12"/>
        <v>1.0000084192829815</v>
      </c>
      <c r="C74" s="141">
        <f t="shared" si="13"/>
        <v>0.81942693186169757</v>
      </c>
      <c r="D74" s="74">
        <f>0.7*(Dataincome!FD74)/Dataincome!F74*(1+1/'A10'!C74*('A10'!G74+'A10'!F74+'A10'!E74))</f>
        <v>0.16985183221720851</v>
      </c>
      <c r="E74" s="77">
        <f>Dataincome!FA74/Dataincome!F74*(1+1/'A10'!C74*('A10'!G74+'A10'!F74+'A10'!E74))</f>
        <v>0.64957509964448901</v>
      </c>
      <c r="F74" s="141">
        <f t="shared" si="14"/>
        <v>0.18058148742128383</v>
      </c>
      <c r="G74" s="1436">
        <f>'A8'!I74/Dataincome!F74*(1+1/'A10'!C74*('A10'!G74+'A10'!F74+'A10'!E74))</f>
        <v>7.2793642378803647E-2</v>
      </c>
      <c r="H74" s="73">
        <f>'A8'!J74/Dataincome!F74*(1+1/'A10'!C74*('A10'!G74+'A10'!F74+'A10'!E74))+'A10'!H74</f>
        <v>2.4302850860058123E-2</v>
      </c>
      <c r="I74" s="74">
        <f>'A8'!K74/Dataincome!F74*(1+1/'A10'!C74*('A10'!G74+'A10'!F74+'A10'!E74)+1/('A8'!J74/Dataincome!F74)*'A10'!H74)</f>
        <v>1.8349283610602431E-2</v>
      </c>
      <c r="J74" s="72">
        <f>'A8'!L74/Dataincome!F74*(1+1/'A10'!C74*('A10'!G74+'A10'!F74+'A10'!E74)+1/('A8'!J74/Dataincome!F74)*'A10'!H74)</f>
        <v>5.9535672494556886E-3</v>
      </c>
      <c r="K74" s="1439">
        <f t="shared" si="8"/>
        <v>3.1656220945835485E-2</v>
      </c>
      <c r="L74" s="1440">
        <f>'A8'!O74/Dataincome!F74*(1+1/'A10'!C74*('A10'!G74+'A10'!F74+'A10'!E74)+1/U74*'A10'!D74)</f>
        <v>2.4693781660597706E-2</v>
      </c>
      <c r="M74" s="1441">
        <f>'A8'!P74/Dataincome!F74*(1+1/'A10'!C74*('A10'!G74+'A10'!F74+'A10'!E74))</f>
        <v>6.9624392852377787E-3</v>
      </c>
      <c r="N74" s="1442">
        <f>'A8'!Q74/Dataincome!F74*(1+1/'A10'!C74*('A10'!G74+'A10'!F74+'A10'!E74)+1/U74*'A10'!D74)</f>
        <v>4.8861746690557536E-3</v>
      </c>
      <c r="O74" s="938">
        <f>'A8'!R74/Dataincome!F74*(1+1/'A10'!C74*('A10'!G74+'A10'!F74+'A10'!E74)+1/U74*'A10'!D74)</f>
        <v>4.6942598567530823E-2</v>
      </c>
      <c r="P74" s="141">
        <f>(Dataincome!BJ74+Dataincome!BK74-Dataincome!AS74)/Dataincome!F74</f>
        <v>0.16183439987198756</v>
      </c>
      <c r="Q74" s="74">
        <f>Dataincome!AS74/Dataincome!F74</f>
        <v>0</v>
      </c>
      <c r="R74" s="74">
        <f>(Dataincome!DD74+Dataincome!DF74)/Dataincome!F74</f>
        <v>2.8401550426246629E-2</v>
      </c>
      <c r="S74" s="74">
        <f>Dataincome!DJ74/Dataincome!F74</f>
        <v>1.3984661015682727E-2</v>
      </c>
      <c r="T74" s="1436">
        <f>Dataincome!GM74</f>
        <v>0.68470075307174005</v>
      </c>
      <c r="U74" s="77">
        <f>('A8'!R74+'A8'!Q74+'A8'!O74)/Dataincome!F74</f>
        <v>3.8886590020209853E-2</v>
      </c>
      <c r="W74" s="329">
        <f t="shared" si="9"/>
        <v>0</v>
      </c>
      <c r="X74" s="162">
        <f t="shared" si="10"/>
        <v>6.9388939039072284E-18</v>
      </c>
      <c r="Y74" s="359">
        <f t="shared" si="11"/>
        <v>0</v>
      </c>
    </row>
    <row r="75" spans="1:25" s="29" customFormat="1">
      <c r="A75" s="28">
        <v>1963</v>
      </c>
      <c r="B75" s="1773">
        <f t="shared" si="12"/>
        <v>0.99999684678571465</v>
      </c>
      <c r="C75" s="141">
        <f t="shared" si="13"/>
        <v>0.8269892376380894</v>
      </c>
      <c r="D75" s="74">
        <f>0.7*(Dataincome!FD75)/Dataincome!F75*(1+1/'A10'!C75*('A10'!G75+'A10'!F75+'A10'!E75))</f>
        <v>0.16009959883392433</v>
      </c>
      <c r="E75" s="77">
        <f>Dataincome!FA75/Dataincome!F75*(1+1/'A10'!C75*('A10'!G75+'A10'!F75+'A10'!E75))</f>
        <v>0.66688963880416507</v>
      </c>
      <c r="F75" s="141">
        <f t="shared" si="14"/>
        <v>0.17300760914762528</v>
      </c>
      <c r="G75" s="1436">
        <f>'A8'!I75/Dataincome!F75*(1+1/'A10'!C75*('A10'!G75+'A10'!F75+'A10'!E75))</f>
        <v>6.8614113785967559E-2</v>
      </c>
      <c r="H75" s="73">
        <f>'A8'!J75/Dataincome!F75*(1+1/'A10'!C75*('A10'!G75+'A10'!F75+'A10'!E75))+'A10'!H75</f>
        <v>2.629778522079888E-2</v>
      </c>
      <c r="I75" s="74">
        <f>'A8'!K75/Dataincome!F75*(1+1/'A10'!C75*('A10'!G75+'A10'!F75+'A10'!E75)+1/('A8'!J75/Dataincome!F75)*'A10'!H75)</f>
        <v>1.9855510866842962E-2</v>
      </c>
      <c r="J75" s="72">
        <f>'A8'!L75/Dataincome!F75*(1+1/'A10'!C75*('A10'!G75+'A10'!F75+'A10'!E75)+1/('A8'!J75/Dataincome!F75)*'A10'!H75)</f>
        <v>6.4422743539559197E-3</v>
      </c>
      <c r="K75" s="1439">
        <f t="shared" si="8"/>
        <v>2.799688731845822E-2</v>
      </c>
      <c r="L75" s="1440">
        <f>'A8'!O75/Dataincome!F75*(1+1/'A10'!C75*('A10'!G75+'A10'!F75+'A10'!E75)+1/U75*'A10'!D75)</f>
        <v>2.1829221356591658E-2</v>
      </c>
      <c r="M75" s="1441">
        <f>'A8'!P75/Dataincome!F75*(1+1/'A10'!C75*('A10'!G75+'A10'!F75+'A10'!E75))</f>
        <v>6.1676659618665622E-3</v>
      </c>
      <c r="N75" s="1442">
        <f>'A8'!Q75/Dataincome!F75*(1+1/'A10'!C75*('A10'!G75+'A10'!F75+'A10'!E75)+1/U75*'A10'!D75)</f>
        <v>5.4869135639173863E-3</v>
      </c>
      <c r="O75" s="938">
        <f>'A8'!R75/Dataincome!F75*(1+1/'A10'!C75*('A10'!G75+'A10'!F75+'A10'!E75)+1/U75*'A10'!D75)</f>
        <v>4.461190925848324E-2</v>
      </c>
      <c r="P75" s="141">
        <f>(Dataincome!BJ75+Dataincome!BK75-Dataincome!AS75)/Dataincome!F75</f>
        <v>0.1647181213098706</v>
      </c>
      <c r="Q75" s="74">
        <f>Dataincome!AS75/Dataincome!F75</f>
        <v>0</v>
      </c>
      <c r="R75" s="74">
        <f>(Dataincome!DD75+Dataincome!DF75)/Dataincome!F75</f>
        <v>2.5807611080128034E-2</v>
      </c>
      <c r="S75" s="74">
        <f>Dataincome!DJ75/Dataincome!F75</f>
        <v>1.3900740745816207E-2</v>
      </c>
      <c r="T75" s="1436">
        <f>Dataincome!GM75</f>
        <v>0.68470075307174005</v>
      </c>
      <c r="U75" s="77">
        <f>('A8'!R75+'A8'!Q75+'A8'!O75)/Dataincome!F75</f>
        <v>3.6435679332892316E-2</v>
      </c>
      <c r="W75" s="329">
        <f t="shared" si="9"/>
        <v>0</v>
      </c>
      <c r="X75" s="162">
        <f t="shared" si="10"/>
        <v>0</v>
      </c>
      <c r="Y75" s="359">
        <f t="shared" si="11"/>
        <v>0</v>
      </c>
    </row>
    <row r="76" spans="1:25" s="29" customFormat="1">
      <c r="A76" s="28">
        <v>1964</v>
      </c>
      <c r="B76" s="1773">
        <f t="shared" si="12"/>
        <v>1.000003211367533</v>
      </c>
      <c r="C76" s="141">
        <f t="shared" si="13"/>
        <v>0.82817195371445651</v>
      </c>
      <c r="D76" s="74">
        <f>0.7*(Dataincome!FD76)/Dataincome!F76*(1+1/'A10'!C76*('A10'!G76+'A10'!F76+'A10'!E76))</f>
        <v>0.15252435314665602</v>
      </c>
      <c r="E76" s="77">
        <f>Dataincome!FA76/Dataincome!F76*(1+1/'A10'!C76*('A10'!G76+'A10'!F76+'A10'!E76))</f>
        <v>0.67564760056780049</v>
      </c>
      <c r="F76" s="141">
        <f t="shared" si="14"/>
        <v>0.17183125765307644</v>
      </c>
      <c r="G76" s="1436">
        <f>'A8'!I76/Dataincome!F76*(1+1/'A10'!C76*('A10'!G76+'A10'!F76+'A10'!E76))</f>
        <v>6.536757991999545E-2</v>
      </c>
      <c r="H76" s="73">
        <f>'A8'!J76/Dataincome!F76*(1+1/'A10'!C76*('A10'!G76+'A10'!F76+'A10'!E76))+'A10'!H76</f>
        <v>2.6424732575662545E-2</v>
      </c>
      <c r="I76" s="74">
        <f>'A8'!K76/Dataincome!F76*(1+1/'A10'!C76*('A10'!G76+'A10'!F76+'A10'!E76)+1/('A8'!J76/Dataincome!F76)*'A10'!H76)</f>
        <v>1.9951359416933746E-2</v>
      </c>
      <c r="J76" s="72">
        <f>'A8'!L76/Dataincome!F76*(1+1/'A10'!C76*('A10'!G76+'A10'!F76+'A10'!E76)+1/('A8'!J76/Dataincome!F76)*'A10'!H76)</f>
        <v>6.4733731587288002E-3</v>
      </c>
      <c r="K76" s="1439">
        <f t="shared" si="8"/>
        <v>2.9770157360409326E-2</v>
      </c>
      <c r="L76" s="1440">
        <f>'A8'!O76/Dataincome!F76*(1+1/'A10'!C76*('A10'!G76+'A10'!F76+'A10'!E76)+1/U76*'A10'!D76)</f>
        <v>2.3460987930807749E-2</v>
      </c>
      <c r="M76" s="1441">
        <f>'A8'!P76/Dataincome!F76*(1+1/'A10'!C76*('A10'!G76+'A10'!F76+'A10'!E76))</f>
        <v>6.3091694296015782E-3</v>
      </c>
      <c r="N76" s="1442">
        <f>'A8'!Q76/Dataincome!F76*(1+1/'A10'!C76*('A10'!G76+'A10'!F76+'A10'!E76)+1/U76*'A10'!D76)</f>
        <v>6.2382961625260334E-3</v>
      </c>
      <c r="O76" s="938">
        <f>'A8'!R76/Dataincome!F76*(1+1/'A10'!C76*('A10'!G76+'A10'!F76+'A10'!E76)+1/U76*'A10'!D76)</f>
        <v>4.4030491634483096E-2</v>
      </c>
      <c r="P76" s="141">
        <f>(Dataincome!BJ76+Dataincome!BK76-Dataincome!AS76)/Dataincome!F76</f>
        <v>0.16914870722786401</v>
      </c>
      <c r="Q76" s="74">
        <f>Dataincome!AS76/Dataincome!F76</f>
        <v>0</v>
      </c>
      <c r="R76" s="74">
        <f>(Dataincome!DD76+Dataincome!DF76)/Dataincome!F76</f>
        <v>3.0538599437886994E-2</v>
      </c>
      <c r="S76" s="74">
        <f>Dataincome!DJ76/Dataincome!F76</f>
        <v>1.3389796928476666E-2</v>
      </c>
      <c r="T76" s="1436">
        <f>Dataincome!GM76</f>
        <v>0.68470075307174005</v>
      </c>
      <c r="U76" s="77">
        <f>('A8'!R76+'A8'!Q76+'A8'!O76)/Dataincome!F76</f>
        <v>3.5279005193848537E-2</v>
      </c>
      <c r="W76" s="329">
        <f t="shared" si="9"/>
        <v>0</v>
      </c>
      <c r="X76" s="162">
        <f t="shared" si="10"/>
        <v>0</v>
      </c>
      <c r="Y76" s="359">
        <f t="shared" si="11"/>
        <v>0</v>
      </c>
    </row>
    <row r="77" spans="1:25" s="29" customFormat="1">
      <c r="A77" s="28">
        <v>1965</v>
      </c>
      <c r="B77" s="1773">
        <f t="shared" si="12"/>
        <v>0.99999737304668834</v>
      </c>
      <c r="C77" s="141">
        <f t="shared" si="13"/>
        <v>0.82528434669723205</v>
      </c>
      <c r="D77" s="74">
        <f>0.7*(Dataincome!FD77)/Dataincome!F77*(1+1/'A10'!C77*('A10'!G77+'A10'!F77+'A10'!E77))</f>
        <v>0.14912249204984007</v>
      </c>
      <c r="E77" s="77">
        <f>Dataincome!FA77/Dataincome!F77*(1+1/'A10'!C77*('A10'!G77+'A10'!F77+'A10'!E77))</f>
        <v>0.67616185464739198</v>
      </c>
      <c r="F77" s="141">
        <f t="shared" si="14"/>
        <v>0.17471302634945629</v>
      </c>
      <c r="G77" s="1436">
        <f>'A8'!I77/Dataincome!F77*(1+1/'A10'!C77*('A10'!G77+'A10'!F77+'A10'!E77))</f>
        <v>6.3909639449931457E-2</v>
      </c>
      <c r="H77" s="73">
        <f>'A8'!J77/Dataincome!F77*(1+1/'A10'!C77*('A10'!G77+'A10'!F77+'A10'!E77))+'A10'!H77</f>
        <v>2.8937016512275916E-2</v>
      </c>
      <c r="I77" s="74">
        <f>'A8'!K77/Dataincome!F77*(1+1/'A10'!C77*('A10'!G77+'A10'!F77+'A10'!E77)+1/('A8'!J77/Dataincome!F77)*'A10'!H77)</f>
        <v>2.1848199039936282E-2</v>
      </c>
      <c r="J77" s="72">
        <f>'A8'!L77/Dataincome!F77*(1+1/'A10'!C77*('A10'!G77+'A10'!F77+'A10'!E77)+1/('A8'!J77/Dataincome!F77)*'A10'!H77)</f>
        <v>7.0888174723396334E-3</v>
      </c>
      <c r="K77" s="1439">
        <f t="shared" si="8"/>
        <v>3.0465511129034711E-2</v>
      </c>
      <c r="L77" s="1440">
        <f>'A8'!O77/Dataincome!F77*(1+1/'A10'!C77*('A10'!G77+'A10'!F77+'A10'!E77)+1/U77*'A10'!D77)</f>
        <v>2.4145315646765499E-2</v>
      </c>
      <c r="M77" s="1441">
        <f>'A8'!P77/Dataincome!F77*(1+1/'A10'!C77*('A10'!G77+'A10'!F77+'A10'!E77))</f>
        <v>6.3201954822692105E-3</v>
      </c>
      <c r="N77" s="1442">
        <f>'A8'!Q77/Dataincome!F77*(1+1/'A10'!C77*('A10'!G77+'A10'!F77+'A10'!E77)+1/U77*'A10'!D77)</f>
        <v>7.0097889863576538E-3</v>
      </c>
      <c r="O77" s="938">
        <f>'A8'!R77/Dataincome!F77*(1+1/'A10'!C77*('A10'!G77+'A10'!F77+'A10'!E77)+1/U77*'A10'!D77)</f>
        <v>4.4391070271856542E-2</v>
      </c>
      <c r="P77" s="141">
        <f>(Dataincome!BJ77+Dataincome!BK77-Dataincome!AS77)/Dataincome!F77</f>
        <v>0.16711918047247881</v>
      </c>
      <c r="Q77" s="74">
        <f>Dataincome!AS77/Dataincome!F77</f>
        <v>0</v>
      </c>
      <c r="R77" s="74">
        <f>(Dataincome!DD77+Dataincome!DF77)/Dataincome!F77</f>
        <v>3.3474977728838104E-2</v>
      </c>
      <c r="S77" s="74">
        <f>Dataincome!DJ77/Dataincome!F77</f>
        <v>1.3279214034116959E-2</v>
      </c>
      <c r="T77" s="1436">
        <f>Dataincome!GM77</f>
        <v>0.68470075307174005</v>
      </c>
      <c r="U77" s="77">
        <f>('A8'!R77+'A8'!Q77+'A8'!O77)/Dataincome!F77</f>
        <v>3.5216522550535818E-2</v>
      </c>
      <c r="W77" s="329">
        <f t="shared" si="9"/>
        <v>0</v>
      </c>
      <c r="X77" s="162">
        <f t="shared" si="10"/>
        <v>0</v>
      </c>
      <c r="Y77" s="359">
        <f t="shared" si="11"/>
        <v>0</v>
      </c>
    </row>
    <row r="78" spans="1:25" s="29" customFormat="1">
      <c r="A78" s="28">
        <v>1966</v>
      </c>
      <c r="B78" s="1773">
        <f t="shared" si="12"/>
        <v>1.0000044573175844</v>
      </c>
      <c r="C78" s="141">
        <f t="shared" si="13"/>
        <v>0.82348970854382963</v>
      </c>
      <c r="D78" s="74">
        <f>0.7*(Dataincome!FD78)/Dataincome!F78*(1+1/'A10'!C78*('A10'!G78+'A10'!F78+'A10'!E78))</f>
        <v>0.14848406768913927</v>
      </c>
      <c r="E78" s="77">
        <f>Dataincome!FA78/Dataincome!F78*(1+1/'A10'!C78*('A10'!G78+'A10'!F78+'A10'!E78))</f>
        <v>0.67500564085469039</v>
      </c>
      <c r="F78" s="141">
        <f t="shared" si="14"/>
        <v>0.17651474877375462</v>
      </c>
      <c r="G78" s="1436">
        <f>'A8'!I78/Dataincome!F78*(1+1/'A10'!C78*('A10'!G78+'A10'!F78+'A10'!E78))</f>
        <v>6.3636029009631112E-2</v>
      </c>
      <c r="H78" s="73">
        <f>'A8'!J78/Dataincome!F78*(1+1/'A10'!C78*('A10'!G78+'A10'!F78+'A10'!E78))+'A10'!H78</f>
        <v>3.0793426837580976E-2</v>
      </c>
      <c r="I78" s="74">
        <f>'A8'!K78/Dataincome!F78*(1+1/'A10'!C78*('A10'!G78+'A10'!F78+'A10'!E78)+1/('A8'!J78/Dataincome!F78)*'A10'!H78)</f>
        <v>2.3249837051576194E-2</v>
      </c>
      <c r="J78" s="72">
        <f>'A8'!L78/Dataincome!F78*(1+1/'A10'!C78*('A10'!G78+'A10'!F78+'A10'!E78)+1/('A8'!J78/Dataincome!F78)*'A10'!H78)</f>
        <v>7.5435897860047793E-3</v>
      </c>
      <c r="K78" s="1439">
        <f t="shared" si="8"/>
        <v>3.083578421120331E-2</v>
      </c>
      <c r="L78" s="1440">
        <f>'A8'!O78/Dataincome!F78*(1+1/'A10'!C78*('A10'!G78+'A10'!F78+'A10'!E78)+1/U78*'A10'!D78)</f>
        <v>2.4459492700159555E-2</v>
      </c>
      <c r="M78" s="1441">
        <f>'A8'!P78/Dataincome!F78*(1+1/'A10'!C78*('A10'!G78+'A10'!F78+'A10'!E78))</f>
        <v>6.3762915110437534E-3</v>
      </c>
      <c r="N78" s="1442">
        <f>'A8'!Q78/Dataincome!F78*(1+1/'A10'!C78*('A10'!G78+'A10'!F78+'A10'!E78)+1/U78*'A10'!D78)</f>
        <v>7.3395971000705974E-3</v>
      </c>
      <c r="O78" s="938">
        <f>'A8'!R78/Dataincome!F78*(1+1/'A10'!C78*('A10'!G78+'A10'!F78+'A10'!E78)+1/U78*'A10'!D78)</f>
        <v>4.3909911615268638E-2</v>
      </c>
      <c r="P78" s="141">
        <f>(Dataincome!BJ78+Dataincome!BK78-Dataincome!AS78)/Dataincome!F78</f>
        <v>0.16777433209437426</v>
      </c>
      <c r="Q78" s="74">
        <f>Dataincome!AS78/Dataincome!F78</f>
        <v>0</v>
      </c>
      <c r="R78" s="74">
        <f>(Dataincome!DD78+Dataincome!DF78)/Dataincome!F78</f>
        <v>3.3644392287900116E-2</v>
      </c>
      <c r="S78" s="74">
        <f>Dataincome!DJ78/Dataincome!F78</f>
        <v>1.347062583458229E-2</v>
      </c>
      <c r="T78" s="1436">
        <f>Dataincome!GM78</f>
        <v>0.68470075307174005</v>
      </c>
      <c r="U78" s="77">
        <f>('A8'!R78+'A8'!Q78+'A8'!O78)/Dataincome!F78</f>
        <v>3.5103523209149938E-2</v>
      </c>
      <c r="W78" s="329">
        <f t="shared" si="9"/>
        <v>0</v>
      </c>
      <c r="X78" s="162">
        <f t="shared" si="10"/>
        <v>0</v>
      </c>
      <c r="Y78" s="359">
        <f t="shared" si="11"/>
        <v>0</v>
      </c>
    </row>
    <row r="79" spans="1:25" s="29" customFormat="1">
      <c r="A79" s="28">
        <v>1967</v>
      </c>
      <c r="B79" s="1773">
        <f t="shared" si="12"/>
        <v>0.99999970784716896</v>
      </c>
      <c r="C79" s="141">
        <f t="shared" si="13"/>
        <v>0.81815860168151133</v>
      </c>
      <c r="D79" s="74">
        <f>0.7*(Dataincome!FD79)/Dataincome!F79*(1+1/'A10'!C79*('A10'!G79+'A10'!F79+'A10'!E79))</f>
        <v>0.14696503855016366</v>
      </c>
      <c r="E79" s="77">
        <f>Dataincome!FA79/Dataincome!F79*(1+1/'A10'!C79*('A10'!G79+'A10'!F79+'A10'!E79))</f>
        <v>0.6711935631313477</v>
      </c>
      <c r="F79" s="141">
        <f t="shared" si="14"/>
        <v>0.1818411061656576</v>
      </c>
      <c r="G79" s="1436">
        <f>'A8'!I79/Dataincome!F79*(1+1/'A10'!C79*('A10'!G79+'A10'!F79+'A10'!E79))</f>
        <v>6.2985016521498696E-2</v>
      </c>
      <c r="H79" s="73">
        <f>'A8'!J79/Dataincome!F79*(1+1/'A10'!C79*('A10'!G79+'A10'!F79+'A10'!E79))+'A10'!H79</f>
        <v>3.340526676443039E-2</v>
      </c>
      <c r="I79" s="74">
        <f>'A8'!K79/Dataincome!F79*(1+1/'A10'!C79*('A10'!G79+'A10'!F79+'A10'!E79)+1/('A8'!J79/Dataincome!F79)*'A10'!H79)</f>
        <v>2.5221844032947287E-2</v>
      </c>
      <c r="J79" s="72">
        <f>'A8'!L79/Dataincome!F79*(1+1/'A10'!C79*('A10'!G79+'A10'!F79+'A10'!E79)+1/('A8'!J79/Dataincome!F79)*'A10'!H79)</f>
        <v>8.1834227314831059E-3</v>
      </c>
      <c r="K79" s="1439">
        <f t="shared" si="8"/>
        <v>3.2934591955284913E-2</v>
      </c>
      <c r="L79" s="1440">
        <f>'A8'!O79/Dataincome!F79*(1+1/'A10'!C79*('A10'!G79+'A10'!F79+'A10'!E79)+1/U79*'A10'!D79)</f>
        <v>2.6041648448261647E-2</v>
      </c>
      <c r="M79" s="1441">
        <f>'A8'!P79/Dataincome!F79*(1+1/'A10'!C79*('A10'!G79+'A10'!F79+'A10'!E79))</f>
        <v>6.8929435070232649E-3</v>
      </c>
      <c r="N79" s="1442">
        <f>'A8'!Q79/Dataincome!F79*(1+1/'A10'!C79*('A10'!G79+'A10'!F79+'A10'!E79)+1/U79*'A10'!D79)</f>
        <v>8.0518968883182083E-3</v>
      </c>
      <c r="O79" s="938">
        <f>'A8'!R79/Dataincome!F79*(1+1/'A10'!C79*('A10'!G79+'A10'!F79+'A10'!E79)+1/U79*'A10'!D79)</f>
        <v>4.4464334036125409E-2</v>
      </c>
      <c r="P79" s="141">
        <f>(Dataincome!BJ79+Dataincome!BK79-Dataincome!AS79)/Dataincome!F79</f>
        <v>0.16344623563924648</v>
      </c>
      <c r="Q79" s="74">
        <f>Dataincome!AS79/Dataincome!F79</f>
        <v>0</v>
      </c>
      <c r="R79" s="74">
        <f>(Dataincome!DD79+Dataincome!DF79)/Dataincome!F79</f>
        <v>3.5226583865551359E-2</v>
      </c>
      <c r="S79" s="74">
        <f>Dataincome!DJ79/Dataincome!F79</f>
        <v>1.2647927562885505E-2</v>
      </c>
      <c r="T79" s="1436">
        <f>Dataincome!GM79</f>
        <v>0.68470075307174005</v>
      </c>
      <c r="U79" s="77">
        <f>('A8'!R79+'A8'!Q79+'A8'!O79)/Dataincome!F79</f>
        <v>3.7246126595664605E-2</v>
      </c>
      <c r="W79" s="329">
        <f t="shared" si="9"/>
        <v>0</v>
      </c>
      <c r="X79" s="162">
        <f t="shared" si="10"/>
        <v>0</v>
      </c>
      <c r="Y79" s="359">
        <f t="shared" si="11"/>
        <v>0</v>
      </c>
    </row>
    <row r="80" spans="1:25" s="29" customFormat="1">
      <c r="A80" s="28">
        <v>1968</v>
      </c>
      <c r="B80" s="1773">
        <f t="shared" si="12"/>
        <v>0.99999907062409921</v>
      </c>
      <c r="C80" s="141">
        <f t="shared" si="13"/>
        <v>0.8218933072603658</v>
      </c>
      <c r="D80" s="74">
        <f>0.7*(Dataincome!FD80)/Dataincome!F80*(1+1/'A10'!C80*('A10'!G80+'A10'!F80+'A10'!E80))</f>
        <v>0.138774530534508</v>
      </c>
      <c r="E80" s="77">
        <f>Dataincome!FA80/Dataincome!F80*(1+1/'A10'!C80*('A10'!G80+'A10'!F80+'A10'!E80))</f>
        <v>0.68311877672585775</v>
      </c>
      <c r="F80" s="141">
        <f t="shared" si="14"/>
        <v>0.1781057633637334</v>
      </c>
      <c r="G80" s="1436">
        <f>'A8'!I80/Dataincome!F80*(1+1/'A10'!C80*('A10'!G80+'A10'!F80+'A10'!E80))</f>
        <v>5.9474798800503437E-2</v>
      </c>
      <c r="H80" s="73">
        <f>'A8'!J80/Dataincome!F80*(1+1/'A10'!C80*('A10'!G80+'A10'!F80+'A10'!E80))+'A10'!H80</f>
        <v>3.4216837708944785E-2</v>
      </c>
      <c r="I80" s="74">
        <f>'A8'!K80/Dataincome!F80*(1+1/'A10'!C80*('A10'!G80+'A10'!F80+'A10'!E80)+1/('A8'!J80/Dataincome!F80)*'A10'!H80)</f>
        <v>2.5834601174764493E-2</v>
      </c>
      <c r="J80" s="72">
        <f>'A8'!L80/Dataincome!F80*(1+1/'A10'!C80*('A10'!G80+'A10'!F80+'A10'!E80)+1/('A8'!J80/Dataincome!F80)*'A10'!H80)</f>
        <v>8.3822365341802881E-3</v>
      </c>
      <c r="K80" s="1439">
        <f t="shared" si="8"/>
        <v>3.6646282906309884E-2</v>
      </c>
      <c r="L80" s="1440">
        <f>'A8'!O80/Dataincome!F80*(1+1/'A10'!C80*('A10'!G80+'A10'!F80+'A10'!E80)+1/U80*'A10'!D80)</f>
        <v>2.8751053978680365E-2</v>
      </c>
      <c r="M80" s="1441">
        <f>'A8'!P80/Dataincome!F80*(1+1/'A10'!C80*('A10'!G80+'A10'!F80+'A10'!E80))</f>
        <v>7.8952289276295173E-3</v>
      </c>
      <c r="N80" s="1442">
        <f>'A8'!Q80/Dataincome!F80*(1+1/'A10'!C80*('A10'!G80+'A10'!F80+'A10'!E80)+1/U80*'A10'!D80)</f>
        <v>8.2424694626080479E-3</v>
      </c>
      <c r="O80" s="938">
        <f>'A8'!R80/Dataincome!F80*(1+1/'A10'!C80*('A10'!G80+'A10'!F80+'A10'!E80)+1/U80*'A10'!D80)</f>
        <v>3.9525374485367255E-2</v>
      </c>
      <c r="P80" s="141">
        <f>(Dataincome!BJ80+Dataincome!BK80-Dataincome!AS80)/Dataincome!F80</f>
        <v>0.1526185464146434</v>
      </c>
      <c r="Q80" s="74">
        <f>Dataincome!AS80/Dataincome!F80</f>
        <v>0</v>
      </c>
      <c r="R80" s="74">
        <f>(Dataincome!DD80+Dataincome!DF80)/Dataincome!F80</f>
        <v>2.9181166350030072E-2</v>
      </c>
      <c r="S80" s="74">
        <f>Dataincome!DJ80/Dataincome!F80</f>
        <v>1.5012003444323104E-2</v>
      </c>
      <c r="T80" s="1436">
        <f>Dataincome!GM80</f>
        <v>0.68470075307174005</v>
      </c>
      <c r="U80" s="77">
        <f>('A8'!R80+'A8'!Q80+'A8'!O80)/Dataincome!F80</f>
        <v>3.8284725466567367E-2</v>
      </c>
      <c r="W80" s="329">
        <f t="shared" si="9"/>
        <v>0</v>
      </c>
      <c r="X80" s="162">
        <f t="shared" si="10"/>
        <v>0</v>
      </c>
      <c r="Y80" s="359">
        <f t="shared" si="11"/>
        <v>0</v>
      </c>
    </row>
    <row r="81" spans="1:25" s="29" customFormat="1">
      <c r="A81" s="28">
        <v>1969</v>
      </c>
      <c r="B81" s="1773">
        <f t="shared" si="12"/>
        <v>0.99999897875966659</v>
      </c>
      <c r="C81" s="141">
        <f t="shared" si="13"/>
        <v>0.81667858457155917</v>
      </c>
      <c r="D81" s="74">
        <f>0.7*(Dataincome!FD81)/Dataincome!F81*(1+1/'A10'!C81*('A10'!G81+'A10'!F81+'A10'!E81))</f>
        <v>0.12987245354221233</v>
      </c>
      <c r="E81" s="77">
        <f>Dataincome!FA81/Dataincome!F81*(1+1/'A10'!C81*('A10'!G81+'A10'!F81+'A10'!E81))</f>
        <v>0.68680613102934684</v>
      </c>
      <c r="F81" s="141">
        <f t="shared" si="14"/>
        <v>0.18332039418810744</v>
      </c>
      <c r="G81" s="1436">
        <f>'A8'!I81/Dataincome!F81*(1+1/'A10'!C81*('A10'!G81+'A10'!F81+'A10'!E81))</f>
        <v>5.5659622946662421E-2</v>
      </c>
      <c r="H81" s="73">
        <f>'A8'!J81/Dataincome!F81*(1+1/'A10'!C81*('A10'!G81+'A10'!F81+'A10'!E81))+'A10'!H81</f>
        <v>3.2886163280021384E-2</v>
      </c>
      <c r="I81" s="74">
        <f>'A8'!K81/Dataincome!F81*(1+1/'A10'!C81*('A10'!G81+'A10'!F81+'A10'!E81)+1/('A8'!J81/Dataincome!F81)*'A10'!H81)</f>
        <v>2.4829907419686516E-2</v>
      </c>
      <c r="J81" s="72">
        <f>'A8'!L81/Dataincome!F81*(1+1/'A10'!C81*('A10'!G81+'A10'!F81+'A10'!E81)+1/('A8'!J81/Dataincome!F81)*'A10'!H81)</f>
        <v>8.0562558603348693E-3</v>
      </c>
      <c r="K81" s="1439">
        <f t="shared" si="8"/>
        <v>4.4300668084002126E-2</v>
      </c>
      <c r="L81" s="1440">
        <f>'A8'!O81/Dataincome!F81*(1+1/'A10'!C81*('A10'!G81+'A10'!F81+'A10'!E81)+1/U81*'A10'!D81)</f>
        <v>3.5232914654074521E-2</v>
      </c>
      <c r="M81" s="1441">
        <f>'A8'!P81/Dataincome!F81*(1+1/'A10'!C81*('A10'!G81+'A10'!F81+'A10'!E81))</f>
        <v>9.067753429927607E-3</v>
      </c>
      <c r="N81" s="1442">
        <f>'A8'!Q81/Dataincome!F81*(1+1/'A10'!C81*('A10'!G81+'A10'!F81+'A10'!E81)+1/U81*'A10'!D81)</f>
        <v>8.7450057853825248E-3</v>
      </c>
      <c r="O81" s="938">
        <f>'A8'!R81/Dataincome!F81*(1+1/'A10'!C81*('A10'!G81+'A10'!F81+'A10'!E81)+1/U81*'A10'!D81)</f>
        <v>4.1728934092038983E-2</v>
      </c>
      <c r="P81" s="141">
        <f>(Dataincome!BJ81+Dataincome!BK81-Dataincome!AS81)/Dataincome!F81</f>
        <v>0.15341773228318062</v>
      </c>
      <c r="Q81" s="74">
        <f>Dataincome!AS81/Dataincome!F81</f>
        <v>0</v>
      </c>
      <c r="R81" s="74">
        <f>(Dataincome!DD81+Dataincome!DF81)/Dataincome!F81</f>
        <v>3.8808532934255506E-2</v>
      </c>
      <c r="S81" s="74">
        <f>Dataincome!DJ81/Dataincome!F81</f>
        <v>1.5441153841415627E-2</v>
      </c>
      <c r="T81" s="1436">
        <f>Dataincome!GM81</f>
        <v>0.68470075307174005</v>
      </c>
      <c r="U81" s="77">
        <f>('A8'!R81+'A8'!Q81+'A8'!O81)/Dataincome!F81</f>
        <v>3.9815135039648376E-2</v>
      </c>
      <c r="W81" s="329">
        <f t="shared" si="9"/>
        <v>0</v>
      </c>
      <c r="X81" s="162">
        <f t="shared" si="10"/>
        <v>0</v>
      </c>
      <c r="Y81" s="359">
        <f t="shared" si="11"/>
        <v>0</v>
      </c>
    </row>
    <row r="82" spans="1:25" s="29" customFormat="1">
      <c r="A82" s="28">
        <v>1970</v>
      </c>
      <c r="B82" s="1773">
        <f t="shared" si="12"/>
        <v>1.0000009135388939</v>
      </c>
      <c r="C82" s="141">
        <f t="shared" si="13"/>
        <v>0.81857647020256219</v>
      </c>
      <c r="D82" s="74">
        <f>0.7*(Dataincome!FD82)/Dataincome!F82*(1+1/'A10'!C82*('A10'!G82+'A10'!F82+'A10'!E82))</f>
        <v>0.12549296245607836</v>
      </c>
      <c r="E82" s="77">
        <f>Dataincome!FA82/Dataincome!F82*(1+1/'A10'!C82*('A10'!G82+'A10'!F82+'A10'!E82))</f>
        <v>0.69308350774648386</v>
      </c>
      <c r="F82" s="141">
        <f t="shared" si="14"/>
        <v>0.18142444333633162</v>
      </c>
      <c r="G82" s="1436">
        <f>'A8'!I82/Dataincome!F82*(1+1/'A10'!C82*('A10'!G82+'A10'!F82+'A10'!E82))</f>
        <v>5.3782698195462164E-2</v>
      </c>
      <c r="H82" s="73">
        <f>'A8'!J82/Dataincome!F82*(1+1/'A10'!C82*('A10'!G82+'A10'!F82+'A10'!E82))+'A10'!H82</f>
        <v>3.2960696189024953E-2</v>
      </c>
      <c r="I82" s="74">
        <f>'A8'!K82/Dataincome!F82*(1+1/'A10'!C82*('A10'!G82+'A10'!F82+'A10'!E82)+1/('A8'!J82/Dataincome!F82)*'A10'!H82)</f>
        <v>2.4886181701806946E-2</v>
      </c>
      <c r="J82" s="72">
        <f>'A8'!L82/Dataincome!F82*(1+1/'A10'!C82*('A10'!G82+'A10'!F82+'A10'!E82)+1/('A8'!J82/Dataincome!F82)*'A10'!H82)</f>
        <v>8.0745144872180052E-3</v>
      </c>
      <c r="K82" s="1439">
        <f t="shared" si="8"/>
        <v>4.5239720787974218E-2</v>
      </c>
      <c r="L82" s="1440">
        <f>'A8'!O82/Dataincome!F82*(1+1/'A10'!C82*('A10'!G82+'A10'!F82+'A10'!E82)+1/U82*'A10'!D82)</f>
        <v>3.5798363214267222E-2</v>
      </c>
      <c r="M82" s="1441">
        <f>'A8'!P82/Dataincome!F82*(1+1/'A10'!C82*('A10'!G82+'A10'!F82+'A10'!E82))</f>
        <v>9.4413575737069943E-3</v>
      </c>
      <c r="N82" s="1442">
        <f>'A8'!Q82/Dataincome!F82*(1+1/'A10'!C82*('A10'!G82+'A10'!F82+'A10'!E82)+1/U82*'A10'!D82)</f>
        <v>8.9666268068287029E-3</v>
      </c>
      <c r="O82" s="938">
        <f>'A8'!R82/Dataincome!F82*(1+1/'A10'!C82*('A10'!G82+'A10'!F82+'A10'!E82)+1/U82*'A10'!D82)</f>
        <v>4.0474701357041579E-2</v>
      </c>
      <c r="P82" s="141">
        <f>(Dataincome!BJ82+Dataincome!BK82-Dataincome!AS82)/Dataincome!F82</f>
        <v>0.14562440643116156</v>
      </c>
      <c r="Q82" s="74">
        <f>Dataincome!AS82/Dataincome!F82</f>
        <v>0</v>
      </c>
      <c r="R82" s="74">
        <f>(Dataincome!DD82+Dataincome!DF82)/Dataincome!F82</f>
        <v>3.6096760503378282E-2</v>
      </c>
      <c r="S82" s="74">
        <f>Dataincome!DJ82/Dataincome!F82</f>
        <v>1.6112999010007487E-2</v>
      </c>
      <c r="T82" s="1436">
        <f>Dataincome!GM82</f>
        <v>0.68470075307174005</v>
      </c>
      <c r="U82" s="77">
        <f>('A8'!R82+'A8'!Q82+'A8'!O82)/Dataincome!F82</f>
        <v>4.0842732955496217E-2</v>
      </c>
      <c r="W82" s="329">
        <f>B82-C82-F82</f>
        <v>0</v>
      </c>
      <c r="X82" s="162">
        <f t="shared" si="10"/>
        <v>0</v>
      </c>
      <c r="Y82" s="359">
        <f t="shared" si="11"/>
        <v>0</v>
      </c>
    </row>
    <row r="83" spans="1:25" s="29" customFormat="1">
      <c r="A83" s="28">
        <v>1971</v>
      </c>
      <c r="B83" s="1773">
        <f t="shared" si="12"/>
        <v>1.000001811024972</v>
      </c>
      <c r="C83" s="141">
        <f t="shared" si="13"/>
        <v>0.82107158483647924</v>
      </c>
      <c r="D83" s="74">
        <f>0.7*(Dataincome!FD83)/Dataincome!F83*(1+1/'A10'!C83*('A10'!G83+'A10'!F83+'A10'!E83))</f>
        <v>0.11957413835246254</v>
      </c>
      <c r="E83" s="77">
        <f>Dataincome!FA83/Dataincome!F83*(1+1/'A10'!C83*('A10'!G83+'A10'!F83+'A10'!E83))</f>
        <v>0.70149744648401668</v>
      </c>
      <c r="F83" s="141">
        <f t="shared" si="14"/>
        <v>0.17893022618849283</v>
      </c>
      <c r="G83" s="1436">
        <f>'A8'!I83/Dataincome!F83*(1+1/'A10'!C83*('A10'!G83+'A10'!F83+'A10'!E83))</f>
        <v>5.1246059293912516E-2</v>
      </c>
      <c r="H83" s="73">
        <f>'A8'!J83/Dataincome!F83*(1+1/'A10'!C83*('A10'!G83+'A10'!F83+'A10'!E83))+'A10'!H83</f>
        <v>3.2500315223027092E-2</v>
      </c>
      <c r="I83" s="74">
        <f>'A8'!K83/Dataincome!F83*(1+1/'A10'!C83*('A10'!G83+'A10'!F83+'A10'!E83)+1/('A8'!J83/Dataincome!F83)*'A10'!H83)</f>
        <v>2.4538582115130408E-2</v>
      </c>
      <c r="J83" s="72">
        <f>'A8'!L83/Dataincome!F83*(1+1/'A10'!C83*('A10'!G83+'A10'!F83+'A10'!E83)+1/('A8'!J83/Dataincome!F83)*'A10'!H83)</f>
        <v>7.9617331078966885E-3</v>
      </c>
      <c r="K83" s="1439">
        <f t="shared" si="8"/>
        <v>4.6319300751812599E-2</v>
      </c>
      <c r="L83" s="1440">
        <f>'A8'!O83/Dataincome!F83*(1+1/'A10'!C83*('A10'!G83+'A10'!F83+'A10'!E83)+1/U83*'A10'!D83)</f>
        <v>3.555086281615507E-2</v>
      </c>
      <c r="M83" s="1441">
        <f>'A8'!P83/Dataincome!F83*(1+1/'A10'!C83*('A10'!G83+'A10'!F83+'A10'!E83))</f>
        <v>1.0768437935657528E-2</v>
      </c>
      <c r="N83" s="1442">
        <f>'A8'!Q83/Dataincome!F83*(1+1/'A10'!C83*('A10'!G83+'A10'!F83+'A10'!E83)+1/U83*'A10'!D83)</f>
        <v>9.3046034236105475E-3</v>
      </c>
      <c r="O83" s="938">
        <f>'A8'!R83/Dataincome!F83*(1+1/'A10'!C83*('A10'!G83+'A10'!F83+'A10'!E83)+1/U83*'A10'!D83)</f>
        <v>3.9559947496130059E-2</v>
      </c>
      <c r="P83" s="141">
        <f>(Dataincome!BJ83+Dataincome!BK83-Dataincome!AS83)/Dataincome!F83</f>
        <v>0.14524602778556051</v>
      </c>
      <c r="Q83" s="74">
        <f>Dataincome!AS83/Dataincome!F83</f>
        <v>0</v>
      </c>
      <c r="R83" s="74">
        <f>(Dataincome!DD83+Dataincome!DF83)/Dataincome!F83</f>
        <v>3.5356593910545984E-2</v>
      </c>
      <c r="S83" s="74">
        <f>Dataincome!DJ83/Dataincome!F83</f>
        <v>1.6838115532507646E-2</v>
      </c>
      <c r="T83" s="1436">
        <f>Dataincome!GM83</f>
        <v>0.65167148163433752</v>
      </c>
      <c r="U83" s="77">
        <f>('A8'!R83+'A8'!Q83+'A8'!O83)/Dataincome!F83</f>
        <v>4.1524918397126472E-2</v>
      </c>
      <c r="W83" s="329">
        <f t="shared" ref="W83:W124" si="15">B83-C83-F83</f>
        <v>0</v>
      </c>
      <c r="X83" s="162">
        <f t="shared" si="10"/>
        <v>0</v>
      </c>
      <c r="Y83" s="359">
        <f t="shared" si="11"/>
        <v>0</v>
      </c>
    </row>
    <row r="84" spans="1:25" s="29" customFormat="1">
      <c r="A84" s="28">
        <v>1972</v>
      </c>
      <c r="B84" s="1773">
        <f t="shared" si="12"/>
        <v>1.000000733439431</v>
      </c>
      <c r="C84" s="141">
        <f t="shared" si="13"/>
        <v>0.82373391079736147</v>
      </c>
      <c r="D84" s="74">
        <f>0.7*(Dataincome!FD84)/Dataincome!F84*(1+1/'A10'!C84*('A10'!G84+'A10'!F84+'A10'!E84))</f>
        <v>0.12149476682575266</v>
      </c>
      <c r="E84" s="77">
        <f>Dataincome!FA84/Dataincome!F84*(1+1/'A10'!C84*('A10'!G84+'A10'!F84+'A10'!E84))</f>
        <v>0.7022391439716088</v>
      </c>
      <c r="F84" s="141">
        <f t="shared" si="14"/>
        <v>0.17626682264206953</v>
      </c>
      <c r="G84" s="1436">
        <f>'A8'!I84/Dataincome!F84*(1+1/'A10'!C84*('A10'!G84+'A10'!F84+'A10'!E84))</f>
        <v>5.2069185782465437E-2</v>
      </c>
      <c r="H84" s="73">
        <f>'A8'!J84/Dataincome!F84*(1+1/'A10'!C84*('A10'!G84+'A10'!F84+'A10'!E84))+'A10'!H84</f>
        <v>3.0872136358322519E-2</v>
      </c>
      <c r="I84" s="74">
        <f>'A8'!K84/Dataincome!F84*(1+1/'A10'!C84*('A10'!G84+'A10'!F84+'A10'!E84)+1/('A8'!J84/Dataincome!F84)*'A10'!H84)</f>
        <v>2.330926478403679E-2</v>
      </c>
      <c r="J84" s="72">
        <f>'A8'!L84/Dataincome!F84*(1+1/'A10'!C84*('A10'!G84+'A10'!F84+'A10'!E84)+1/('A8'!J84/Dataincome!F84)*'A10'!H84)</f>
        <v>7.5628715742857315E-3</v>
      </c>
      <c r="K84" s="1439">
        <f t="shared" si="8"/>
        <v>4.4341765991817966E-2</v>
      </c>
      <c r="L84" s="1440">
        <f>'A8'!O84/Dataincome!F84*(1+1/'A10'!C84*('A10'!G84+'A10'!F84+'A10'!E84)+1/U84*'A10'!D84)</f>
        <v>3.3012769987016272E-2</v>
      </c>
      <c r="M84" s="1441">
        <f>'A8'!P84/Dataincome!F84*(1+1/'A10'!C84*('A10'!G84+'A10'!F84+'A10'!E84))</f>
        <v>1.1328996004801693E-2</v>
      </c>
      <c r="N84" s="1442">
        <f>'A8'!Q84/Dataincome!F84*(1+1/'A10'!C84*('A10'!G84+'A10'!F84+'A10'!E84)+1/U84*'A10'!D84)</f>
        <v>9.0968157498296977E-3</v>
      </c>
      <c r="O84" s="938">
        <f>'A8'!R84/Dataincome!F84*(1+1/'A10'!C84*('A10'!G84+'A10'!F84+'A10'!E84)+1/U84*'A10'!D84)</f>
        <v>3.9886918759633905E-2</v>
      </c>
      <c r="P84" s="141">
        <f>(Dataincome!BJ84+Dataincome!BK84-Dataincome!AS84)/Dataincome!F84</f>
        <v>0.14674957708827485</v>
      </c>
      <c r="Q84" s="74">
        <f>Dataincome!AS84/Dataincome!F84</f>
        <v>0</v>
      </c>
      <c r="R84" s="74">
        <f>(Dataincome!DD84+Dataincome!DF84)/Dataincome!F84</f>
        <v>3.04423472039561E-2</v>
      </c>
      <c r="S84" s="74">
        <f>Dataincome!DJ84/Dataincome!F84</f>
        <v>1.7031197021943535E-2</v>
      </c>
      <c r="T84" s="1436">
        <f>Dataincome!GM84</f>
        <v>0.65319109114729557</v>
      </c>
      <c r="U84" s="77">
        <f>('A8'!R84+'A8'!Q84+'A8'!O84)/Dataincome!F84</f>
        <v>4.2033032010876874E-2</v>
      </c>
      <c r="W84" s="329">
        <f t="shared" si="15"/>
        <v>0</v>
      </c>
      <c r="X84" s="162">
        <f t="shared" si="10"/>
        <v>0</v>
      </c>
      <c r="Y84" s="359">
        <f t="shared" si="11"/>
        <v>0</v>
      </c>
    </row>
    <row r="85" spans="1:25" s="29" customFormat="1">
      <c r="A85" s="28">
        <v>1973</v>
      </c>
      <c r="B85" s="1773">
        <f t="shared" si="12"/>
        <v>1.0000001376930996</v>
      </c>
      <c r="C85" s="141">
        <f t="shared" si="13"/>
        <v>0.82271078170013212</v>
      </c>
      <c r="D85" s="74">
        <f>0.7*(Dataincome!FD85)/Dataincome!F85*(1+1/'A10'!C85*('A10'!G85+'A10'!F85+'A10'!E85))</f>
        <v>0.11552354300550334</v>
      </c>
      <c r="E85" s="77">
        <f>Dataincome!FA85/Dataincome!F85*(1+1/'A10'!C85*('A10'!G85+'A10'!F85+'A10'!E85))</f>
        <v>0.70718723869462874</v>
      </c>
      <c r="F85" s="141">
        <f t="shared" si="14"/>
        <v>0.17728935599296741</v>
      </c>
      <c r="G85" s="1436">
        <f>'A8'!I85/Dataincome!F85*(1+1/'A10'!C85*('A10'!G85+'A10'!F85+'A10'!E85))</f>
        <v>4.9510089859501429E-2</v>
      </c>
      <c r="H85" s="73">
        <f>'A8'!J85/Dataincome!F85*(1+1/'A10'!C85*('A10'!G85+'A10'!F85+'A10'!E85))+'A10'!H85</f>
        <v>2.4968035688589716E-2</v>
      </c>
      <c r="I85" s="74">
        <f>'A8'!K85/Dataincome!F85*(1+1/'A10'!C85*('A10'!G85+'A10'!F85+'A10'!E85)+1/('A8'!J85/Dataincome!F85)*'A10'!H85)</f>
        <v>1.8851515432806318E-2</v>
      </c>
      <c r="J85" s="72">
        <f>'A8'!L85/Dataincome!F85*(1+1/'A10'!C85*('A10'!G85+'A10'!F85+'A10'!E85)+1/('A8'!J85/Dataincome!F85)*'A10'!H85)</f>
        <v>6.1165202557834008E-3</v>
      </c>
      <c r="K85" s="1439">
        <f t="shared" si="8"/>
        <v>5.5156344383139003E-2</v>
      </c>
      <c r="L85" s="1440">
        <f>'A8'!O85/Dataincome!F85*(1+1/'A10'!C85*('A10'!G85+'A10'!F85+'A10'!E85)+1/U85*'A10'!D85)</f>
        <v>4.0854130470590035E-2</v>
      </c>
      <c r="M85" s="1441">
        <f>'A8'!P85/Dataincome!F85*(1+1/'A10'!C85*('A10'!G85+'A10'!F85+'A10'!E85))</f>
        <v>1.430221391254897E-2</v>
      </c>
      <c r="N85" s="1442">
        <f>'A8'!Q85/Dataincome!F85*(1+1/'A10'!C85*('A10'!G85+'A10'!F85+'A10'!E85)+1/U85*'A10'!D85)</f>
        <v>1.0092080253117126E-2</v>
      </c>
      <c r="O85" s="938">
        <f>'A8'!R85/Dataincome!F85*(1+1/'A10'!C85*('A10'!G85+'A10'!F85+'A10'!E85)+1/U85*'A10'!D85)</f>
        <v>3.7562805808620162E-2</v>
      </c>
      <c r="P85" s="141">
        <f>(Dataincome!BJ85+Dataincome!BK85-Dataincome!AS85)/Dataincome!F85</f>
        <v>0.14486715840150313</v>
      </c>
      <c r="Q85" s="74">
        <f>Dataincome!AS85/Dataincome!F85</f>
        <v>0</v>
      </c>
      <c r="R85" s="74">
        <f>(Dataincome!DD85+Dataincome!DF85)/Dataincome!F85</f>
        <v>3.8031827409902665E-2</v>
      </c>
      <c r="S85" s="74">
        <f>Dataincome!DJ85/Dataincome!F85</f>
        <v>1.6034790647180032E-2</v>
      </c>
      <c r="T85" s="1436">
        <f>Dataincome!GM85</f>
        <v>0.68597168597168601</v>
      </c>
      <c r="U85" s="77">
        <f>('A8'!R85+'A8'!Q85+'A8'!O85)/Dataincome!F85</f>
        <v>4.2329352751104117E-2</v>
      </c>
      <c r="W85" s="329">
        <f t="shared" si="15"/>
        <v>0</v>
      </c>
      <c r="X85" s="162">
        <f t="shared" si="10"/>
        <v>0</v>
      </c>
      <c r="Y85" s="359">
        <f t="shared" si="11"/>
        <v>0</v>
      </c>
    </row>
    <row r="86" spans="1:25" s="29" customFormat="1">
      <c r="A86" s="28">
        <v>1974</v>
      </c>
      <c r="B86" s="1773">
        <f t="shared" si="12"/>
        <v>0.99999878744002535</v>
      </c>
      <c r="C86" s="141">
        <f t="shared" si="13"/>
        <v>0.82490638407998673</v>
      </c>
      <c r="D86" s="74">
        <f>0.7*(Dataincome!FD86)/Dataincome!F86*(1+1/'A10'!C86*('A10'!G86+'A10'!F86+'A10'!E86))</f>
        <v>0.10649290104633646</v>
      </c>
      <c r="E86" s="77">
        <f>Dataincome!FA86/Dataincome!F86*(1+1/'A10'!C86*('A10'!G86+'A10'!F86+'A10'!E86))</f>
        <v>0.71841348303365027</v>
      </c>
      <c r="F86" s="141">
        <f t="shared" si="14"/>
        <v>0.17509240336003867</v>
      </c>
      <c r="G86" s="1436">
        <f>'A8'!I86/Dataincome!F86*(1+1/'A10'!C86*('A10'!G86+'A10'!F86+'A10'!E86))</f>
        <v>4.5639814734144198E-2</v>
      </c>
      <c r="H86" s="73">
        <f>'A8'!J86/Dataincome!F86*(1+1/'A10'!C86*('A10'!G86+'A10'!F86+'A10'!E86))+'A10'!H86</f>
        <v>1.5570101504498571E-2</v>
      </c>
      <c r="I86" s="74">
        <f>'A8'!K86/Dataincome!F86*(1+1/'A10'!C86*('A10'!G86+'A10'!F86+'A10'!E86)+1/('A8'!J86/Dataincome!F86)*'A10'!H86)</f>
        <v>1.1755831033858742E-2</v>
      </c>
      <c r="J86" s="72">
        <f>'A8'!L86/Dataincome!F86*(1+1/'A10'!C86*('A10'!G86+'A10'!F86+'A10'!E86)+1/('A8'!J86/Dataincome!F86)*'A10'!H86)</f>
        <v>3.8142704706398273E-3</v>
      </c>
      <c r="K86" s="1439">
        <f t="shared" si="8"/>
        <v>6.7967150611043678E-2</v>
      </c>
      <c r="L86" s="1440">
        <f>'A8'!O86/Dataincome!F86*(1+1/'A10'!C86*('A10'!G86+'A10'!F86+'A10'!E86)+1/U86*'A10'!D86)</f>
        <v>4.7578608933887226E-2</v>
      </c>
      <c r="M86" s="1441">
        <f>'A8'!P86/Dataincome!F86*(1+1/'A10'!C86*('A10'!G86+'A10'!F86+'A10'!E86))</f>
        <v>2.0388541677156449E-2</v>
      </c>
      <c r="N86" s="1442">
        <f>'A8'!Q86/Dataincome!F86*(1+1/'A10'!C86*('A10'!G86+'A10'!F86+'A10'!E86)+1/U86*'A10'!D86)</f>
        <v>8.8019087938687041E-3</v>
      </c>
      <c r="O86" s="938">
        <f>'A8'!R86/Dataincome!F86*(1+1/'A10'!C86*('A10'!G86+'A10'!F86+'A10'!E86)+1/U86*'A10'!D86)</f>
        <v>3.7113427716483516E-2</v>
      </c>
      <c r="P86" s="141">
        <f>(Dataincome!BJ86+Dataincome!BK86-Dataincome!AS86)/Dataincome!F86</f>
        <v>0.1351375915351328</v>
      </c>
      <c r="Q86" s="74">
        <f>Dataincome!AS86/Dataincome!F86</f>
        <v>0</v>
      </c>
      <c r="R86" s="74">
        <f>(Dataincome!DD86+Dataincome!DF86)/Dataincome!F86</f>
        <v>3.0511545300537329E-2</v>
      </c>
      <c r="S86" s="74">
        <f>Dataincome!DJ86/Dataincome!F86</f>
        <v>1.6537045413316132E-2</v>
      </c>
      <c r="T86" s="1436">
        <f>Dataincome!GM86</f>
        <v>0.66019417475728159</v>
      </c>
      <c r="U86" s="77">
        <f>('A8'!R86+'A8'!Q86+'A8'!O86)/Dataincome!F86</f>
        <v>5.2017355931066024E-2</v>
      </c>
      <c r="W86" s="329">
        <f t="shared" si="15"/>
        <v>0</v>
      </c>
      <c r="X86" s="162">
        <f t="shared" si="10"/>
        <v>0</v>
      </c>
      <c r="Y86" s="359">
        <f t="shared" si="11"/>
        <v>0</v>
      </c>
    </row>
    <row r="87" spans="1:25" s="29" customFormat="1">
      <c r="A87" s="28">
        <v>1975</v>
      </c>
      <c r="B87" s="1773">
        <f t="shared" si="12"/>
        <v>1.0000010705089086</v>
      </c>
      <c r="C87" s="141">
        <f t="shared" si="13"/>
        <v>0.84527098974498671</v>
      </c>
      <c r="D87" s="74">
        <f>0.7*(Dataincome!FD87)/Dataincome!F87*(1+1/'A10'!C87*('A10'!G87+'A10'!F87+'A10'!E87))</f>
        <v>9.9835869777924052E-2</v>
      </c>
      <c r="E87" s="77">
        <f>Dataincome!FA87/Dataincome!F87*(1+1/'A10'!C87*('A10'!G87+'A10'!F87+'A10'!E87))</f>
        <v>0.74543511996706269</v>
      </c>
      <c r="F87" s="141">
        <f t="shared" si="14"/>
        <v>0.15473008076392181</v>
      </c>
      <c r="G87" s="1436">
        <f>'A8'!I87/Dataincome!F87*(1+1/'A10'!C87*('A10'!G87+'A10'!F87+'A10'!E87))</f>
        <v>4.2786801333396018E-2</v>
      </c>
      <c r="H87" s="73">
        <f>'A8'!J87/Dataincome!F87*(1+1/'A10'!C87*('A10'!G87+'A10'!F87+'A10'!E87))+'A10'!H87</f>
        <v>2.221998113705621E-2</v>
      </c>
      <c r="I87" s="74">
        <f>'A8'!K87/Dataincome!F87*(1+1/'A10'!C87*('A10'!G87+'A10'!F87+'A10'!E87)+1/('A8'!J87/Dataincome!F87)*'A10'!H87)</f>
        <v>1.6776662871933769E-2</v>
      </c>
      <c r="J87" s="72">
        <f>'A8'!L87/Dataincome!F87*(1+1/'A10'!C87*('A10'!G87+'A10'!F87+'A10'!E87)+1/('A8'!J87/Dataincome!F87)*'A10'!H87)</f>
        <v>5.443318265122443E-3</v>
      </c>
      <c r="K87" s="1439">
        <f t="shared" si="8"/>
        <v>5.3388505435228842E-2</v>
      </c>
      <c r="L87" s="1440">
        <f>'A8'!O87/Dataincome!F87*(1+1/'A10'!C87*('A10'!G87+'A10'!F87+'A10'!E87)+1/U87*'A10'!D87)</f>
        <v>3.4705146429124638E-2</v>
      </c>
      <c r="M87" s="1441">
        <f>'A8'!P87/Dataincome!F87*(1+1/'A10'!C87*('A10'!G87+'A10'!F87+'A10'!E87))</f>
        <v>1.8683359006104201E-2</v>
      </c>
      <c r="N87" s="1442">
        <f>'A8'!Q87/Dataincome!F87*(1+1/'A10'!C87*('A10'!G87+'A10'!F87+'A10'!E87)+1/U87*'A10'!D87)</f>
        <v>7.7458669021195992E-3</v>
      </c>
      <c r="O87" s="938">
        <f>'A8'!R87/Dataincome!F87*(1+1/'A10'!C87*('A10'!G87+'A10'!F87+'A10'!E87)+1/U87*'A10'!D87)</f>
        <v>2.8588925956121156E-2</v>
      </c>
      <c r="P87" s="141">
        <f>(Dataincome!BJ87+Dataincome!BK87-Dataincome!AS87)/Dataincome!F87</f>
        <v>0.1409500309706111</v>
      </c>
      <c r="Q87" s="74">
        <f>Dataincome!AS87/Dataincome!F87</f>
        <v>0</v>
      </c>
      <c r="R87" s="74">
        <f>(Dataincome!DD87+Dataincome!DF87)/Dataincome!F87</f>
        <v>1.0444932134893534E-2</v>
      </c>
      <c r="S87" s="74">
        <f>Dataincome!DJ87/Dataincome!F87</f>
        <v>1.5887032372946783E-2</v>
      </c>
      <c r="T87" s="1436">
        <f>Dataincome!GM87</f>
        <v>0.58485273492286116</v>
      </c>
      <c r="U87" s="77">
        <f>('A8'!R87+'A8'!Q87+'A8'!O87)/Dataincome!F87</f>
        <v>4.6752830977637043E-2</v>
      </c>
      <c r="W87" s="329">
        <f t="shared" si="15"/>
        <v>0</v>
      </c>
      <c r="X87" s="162">
        <f t="shared" si="10"/>
        <v>0</v>
      </c>
      <c r="Y87" s="359">
        <f t="shared" si="11"/>
        <v>0</v>
      </c>
    </row>
    <row r="88" spans="1:25" s="29" customFormat="1">
      <c r="A88" s="28">
        <v>1976</v>
      </c>
      <c r="B88" s="1773">
        <f t="shared" si="12"/>
        <v>1.0000005072268141</v>
      </c>
      <c r="C88" s="141">
        <f t="shared" si="13"/>
        <v>0.85034364287779962</v>
      </c>
      <c r="D88" s="74">
        <f>0.7*(Dataincome!FD88)/Dataincome!F88*(1+1/'A10'!C88*('A10'!G88+'A10'!F88+'A10'!E88))</f>
        <v>9.4370262950680309E-2</v>
      </c>
      <c r="E88" s="77">
        <f>Dataincome!FA88/Dataincome!F88*(1+1/'A10'!C88*('A10'!G88+'A10'!F88+'A10'!E88))</f>
        <v>0.75597337992711933</v>
      </c>
      <c r="F88" s="141">
        <f t="shared" si="14"/>
        <v>0.14965686434901457</v>
      </c>
      <c r="G88" s="1436">
        <f>'A8'!I88/Dataincome!F88*(1+1/'A10'!C88*('A10'!G88+'A10'!F88+'A10'!E88))</f>
        <v>4.0444398407434426E-2</v>
      </c>
      <c r="H88" s="73">
        <f>'A8'!J88/Dataincome!F88*(1+1/'A10'!C88*('A10'!G88+'A10'!F88+'A10'!E88))+'A10'!H88</f>
        <v>1.9173006526332095E-2</v>
      </c>
      <c r="I88" s="74">
        <f>'A8'!K88/Dataincome!F88*(1+1/'A10'!C88*('A10'!G88+'A10'!F88+'A10'!E88)+1/('A8'!J88/Dataincome!F88)*'A10'!H88)</f>
        <v>1.447611790260386E-2</v>
      </c>
      <c r="J88" s="72">
        <f>'A8'!L88/Dataincome!F88*(1+1/'A10'!C88*('A10'!G88+'A10'!F88+'A10'!E88)+1/('A8'!J88/Dataincome!F88)*'A10'!H88)</f>
        <v>4.6968886237282329E-3</v>
      </c>
      <c r="K88" s="1439">
        <f t="shared" si="8"/>
        <v>5.4889447703148068E-2</v>
      </c>
      <c r="L88" s="1440">
        <f>'A8'!O88/Dataincome!F88*(1+1/'A10'!C88*('A10'!G88+'A10'!F88+'A10'!E88)+1/U88*'A10'!D88)</f>
        <v>3.4738069656362079E-2</v>
      </c>
      <c r="M88" s="1441">
        <f>'A8'!P88/Dataincome!F88*(1+1/'A10'!C88*('A10'!G88+'A10'!F88+'A10'!E88))</f>
        <v>2.0151378046785989E-2</v>
      </c>
      <c r="N88" s="1442">
        <f>'A8'!Q88/Dataincome!F88*(1+1/'A10'!C88*('A10'!G88+'A10'!F88+'A10'!E88)+1/U88*'A10'!D88)</f>
        <v>8.0539254789480947E-3</v>
      </c>
      <c r="O88" s="938">
        <f>'A8'!R88/Dataincome!F88*(1+1/'A10'!C88*('A10'!G88+'A10'!F88+'A10'!E88)+1/U88*'A10'!D88)</f>
        <v>2.7096086233151889E-2</v>
      </c>
      <c r="P88" s="141">
        <f>(Dataincome!BJ88+Dataincome!BK88-Dataincome!AS88)/Dataincome!F88</f>
        <v>0.14810382086440049</v>
      </c>
      <c r="Q88" s="74">
        <f>Dataincome!AS88/Dataincome!F88</f>
        <v>0</v>
      </c>
      <c r="R88" s="74">
        <f>(Dataincome!DD88+Dataincome!DF88)/Dataincome!F88</f>
        <v>1.3234827792310234E-2</v>
      </c>
      <c r="S88" s="74">
        <f>Dataincome!DJ88/Dataincome!F88</f>
        <v>1.5532834596956235E-2</v>
      </c>
      <c r="T88" s="1436">
        <f>Dataincome!GM88</f>
        <v>0.55224913494809691</v>
      </c>
      <c r="U88" s="77">
        <f>('A8'!R88+'A8'!Q88+'A8'!O88)/Dataincome!F88</f>
        <v>4.5004624606566956E-2</v>
      </c>
      <c r="W88" s="329">
        <f t="shared" si="15"/>
        <v>0</v>
      </c>
      <c r="X88" s="162">
        <f t="shared" si="10"/>
        <v>0</v>
      </c>
      <c r="Y88" s="359">
        <f t="shared" si="11"/>
        <v>0</v>
      </c>
    </row>
    <row r="89" spans="1:25" s="29" customFormat="1">
      <c r="A89" s="28">
        <v>1977</v>
      </c>
      <c r="B89" s="1773">
        <f t="shared" si="12"/>
        <v>1.000000142917844</v>
      </c>
      <c r="C89" s="141">
        <f t="shared" si="13"/>
        <v>0.85147310623780248</v>
      </c>
      <c r="D89" s="74">
        <f>0.7*(Dataincome!FD89)/Dataincome!F89*(1+1/'A10'!C89*('A10'!G89+'A10'!F89+'A10'!E89))</f>
        <v>9.1092160705946001E-2</v>
      </c>
      <c r="E89" s="77">
        <f>Dataincome!FA89/Dataincome!F89*(1+1/'A10'!C89*('A10'!G89+'A10'!F89+'A10'!E89))</f>
        <v>0.76038094553185653</v>
      </c>
      <c r="F89" s="141">
        <f t="shared" si="14"/>
        <v>0.1485270366800415</v>
      </c>
      <c r="G89" s="1436">
        <f>'A8'!I89/Dataincome!F89*(1+1/'A10'!C89*('A10'!G89+'A10'!F89+'A10'!E89))</f>
        <v>3.9039497445405427E-2</v>
      </c>
      <c r="H89" s="73">
        <f>'A8'!J89/Dataincome!F89*(1+1/'A10'!C89*('A10'!G89+'A10'!F89+'A10'!E89))+'A10'!H89</f>
        <v>1.7023571041447041E-2</v>
      </c>
      <c r="I89" s="74">
        <f>'A8'!K89/Dataincome!F89*(1+1/'A10'!C89*('A10'!G89+'A10'!F89+'A10'!E89)+1/('A8'!J89/Dataincome!F89)*'A10'!H89)</f>
        <v>1.2853238284819206E-2</v>
      </c>
      <c r="J89" s="72">
        <f>'A8'!L89/Dataincome!F89*(1+1/'A10'!C89*('A10'!G89+'A10'!F89+'A10'!E89)+1/('A8'!J89/Dataincome!F89)*'A10'!H89)</f>
        <v>4.1703327566278365E-3</v>
      </c>
      <c r="K89" s="1439">
        <f t="shared" si="8"/>
        <v>5.6359037254603457E-2</v>
      </c>
      <c r="L89" s="1440">
        <f>'A8'!O89/Dataincome!F89*(1+1/'A10'!C89*('A10'!G89+'A10'!F89+'A10'!E89)+1/U89*'A10'!D89)</f>
        <v>3.5368793998773171E-2</v>
      </c>
      <c r="M89" s="1441">
        <f>'A8'!P89/Dataincome!F89*(1+1/'A10'!C89*('A10'!G89+'A10'!F89+'A10'!E89))</f>
        <v>2.0990243255830286E-2</v>
      </c>
      <c r="N89" s="1442">
        <f>'A8'!Q89/Dataincome!F89*(1+1/'A10'!C89*('A10'!G89+'A10'!F89+'A10'!E89)+1/U89*'A10'!D89)</f>
        <v>8.1951196888843982E-3</v>
      </c>
      <c r="O89" s="938">
        <f>'A8'!R89/Dataincome!F89*(1+1/'A10'!C89*('A10'!G89+'A10'!F89+'A10'!E89)+1/U89*'A10'!D89)</f>
        <v>2.7909811249701183E-2</v>
      </c>
      <c r="P89" s="141">
        <f>(Dataincome!BJ89+Dataincome!BK89-Dataincome!AS89)/Dataincome!F89</f>
        <v>0.13861186123169972</v>
      </c>
      <c r="Q89" s="74">
        <f>Dataincome!AS89/Dataincome!F89</f>
        <v>0</v>
      </c>
      <c r="R89" s="74">
        <f>(Dataincome!DD89+Dataincome!DF89)/Dataincome!F89</f>
        <v>1.8531501449146375E-2</v>
      </c>
      <c r="S89" s="74">
        <f>Dataincome!DJ89/Dataincome!F89</f>
        <v>1.4837934201356021E-2</v>
      </c>
      <c r="T89" s="1436">
        <f>Dataincome!GM89</f>
        <v>0.52763047725369794</v>
      </c>
      <c r="U89" s="77">
        <f>('A8'!R89+'A8'!Q89+'A8'!O89)/Dataincome!F89</f>
        <v>4.5281816855736554E-2</v>
      </c>
      <c r="W89" s="329">
        <f t="shared" si="15"/>
        <v>0</v>
      </c>
      <c r="X89" s="162">
        <f t="shared" si="10"/>
        <v>0</v>
      </c>
      <c r="Y89" s="359">
        <f t="shared" si="11"/>
        <v>0</v>
      </c>
    </row>
    <row r="90" spans="1:25" s="29" customFormat="1">
      <c r="A90" s="28">
        <v>1978</v>
      </c>
      <c r="B90" s="1773">
        <f t="shared" si="12"/>
        <v>1.000000666438243</v>
      </c>
      <c r="C90" s="141">
        <f t="shared" si="13"/>
        <v>0.84811840699229224</v>
      </c>
      <c r="D90" s="74">
        <f>0.7*(Dataincome!FD90)/Dataincome!F90*(1+1/'A10'!C90*('A10'!G90+'A10'!F90+'A10'!E90))</f>
        <v>9.2453341676657946E-2</v>
      </c>
      <c r="E90" s="77">
        <f>Dataincome!FA90/Dataincome!F90*(1+1/'A10'!C90*('A10'!G90+'A10'!F90+'A10'!E90))</f>
        <v>0.75566506531563427</v>
      </c>
      <c r="F90" s="141">
        <f t="shared" si="14"/>
        <v>0.15188225944595071</v>
      </c>
      <c r="G90" s="1436">
        <f>'A8'!I90/Dataincome!F90*(1+1/'A10'!C90*('A10'!G90+'A10'!F90+'A10'!E90))</f>
        <v>3.9622860718567687E-2</v>
      </c>
      <c r="H90" s="73">
        <f>'A8'!J90/Dataincome!F90*(1+1/'A10'!C90*('A10'!G90+'A10'!F90+'A10'!E90))+'A10'!H90</f>
        <v>2.4245484759264739E-2</v>
      </c>
      <c r="I90" s="74">
        <f>'A8'!K90/Dataincome!F90*(1+1/'A10'!C90*('A10'!G90+'A10'!F90+'A10'!E90)+1/('A8'!J90/Dataincome!F90)*'A10'!H90)</f>
        <v>1.8305970714549476E-2</v>
      </c>
      <c r="J90" s="72">
        <f>'A8'!L90/Dataincome!F90*(1+1/'A10'!C90*('A10'!G90+'A10'!F90+'A10'!E90)+1/('A8'!J90/Dataincome!F90)*'A10'!H90)</f>
        <v>5.9395140447152609E-3</v>
      </c>
      <c r="K90" s="1439">
        <f t="shared" si="8"/>
        <v>5.4761484454647194E-2</v>
      </c>
      <c r="L90" s="1440">
        <f>'A8'!O90/Dataincome!F90*(1+1/'A10'!C90*('A10'!G90+'A10'!F90+'A10'!E90)+1/U90*'A10'!D90)</f>
        <v>3.4123047024845858E-2</v>
      </c>
      <c r="M90" s="1441">
        <f>'A8'!P90/Dataincome!F90*(1+1/'A10'!C90*('A10'!G90+'A10'!F90+'A10'!E90))</f>
        <v>2.0638437429801339E-2</v>
      </c>
      <c r="N90" s="1442">
        <f>'A8'!Q90/Dataincome!F90*(1+1/'A10'!C90*('A10'!G90+'A10'!F90+'A10'!E90)+1/U90*'A10'!D90)</f>
        <v>7.6693788064369156E-3</v>
      </c>
      <c r="O90" s="938">
        <f>'A8'!R90/Dataincome!F90*(1+1/'A10'!C90*('A10'!G90+'A10'!F90+'A10'!E90)+1/U90*'A10'!D90)</f>
        <v>2.5583050707034188E-2</v>
      </c>
      <c r="P90" s="141">
        <f>(Dataincome!BJ90+Dataincome!BK90-Dataincome!AS90)/Dataincome!F90</f>
        <v>0.14002282269155245</v>
      </c>
      <c r="Q90" s="74">
        <f>Dataincome!AS90/Dataincome!F90</f>
        <v>6.2834184793842136E-3</v>
      </c>
      <c r="R90" s="74">
        <f>(Dataincome!DD90+Dataincome!DF90)/Dataincome!F90</f>
        <v>1.0626221844890697E-2</v>
      </c>
      <c r="S90" s="74">
        <f>Dataincome!DJ90/Dataincome!F90</f>
        <v>1.6128800165144081E-2</v>
      </c>
      <c r="T90" s="1436">
        <f>Dataincome!GM90</f>
        <v>0.47774851639712518</v>
      </c>
      <c r="U90" s="77">
        <f>('A8'!R90+'A8'!Q90+'A8'!O90)/Dataincome!F90</f>
        <v>4.5998391956020783E-2</v>
      </c>
      <c r="W90" s="329">
        <f t="shared" si="15"/>
        <v>0</v>
      </c>
      <c r="X90" s="162">
        <f t="shared" si="10"/>
        <v>0</v>
      </c>
      <c r="Y90" s="359">
        <f t="shared" si="11"/>
        <v>0</v>
      </c>
    </row>
    <row r="91" spans="1:25">
      <c r="A91" s="28">
        <v>1979</v>
      </c>
      <c r="B91" s="1773">
        <f t="shared" si="12"/>
        <v>1.0000000000000002</v>
      </c>
      <c r="C91" s="141">
        <f t="shared" si="13"/>
        <v>0.84667453500795176</v>
      </c>
      <c r="D91" s="74">
        <f>0.7*(Dataincome!FD91)/Dataincome!F91*(1+1/'A10'!C91*('A10'!G91+'A10'!F91+'A10'!E91))</f>
        <v>8.9931256678389596E-2</v>
      </c>
      <c r="E91" s="77">
        <f>Dataincome!FA91/Dataincome!F91*(1+1/'A10'!C91*('A10'!G91+'A10'!F91+'A10'!E91))</f>
        <v>0.75674327832956212</v>
      </c>
      <c r="F91" s="141">
        <f t="shared" si="14"/>
        <v>0.15332546499204852</v>
      </c>
      <c r="G91" s="1436">
        <f>'A8'!I91/Dataincome!F91*(1+1/'A10'!C91*('A10'!G91+'A10'!F91+'A10'!E91))</f>
        <v>3.8541967147881259E-2</v>
      </c>
      <c r="H91" s="73">
        <f>'A8'!J91/Dataincome!F91*(1+1/'A10'!C91*('A10'!G91+'A10'!F91+'A10'!E91))+'A10'!H91</f>
        <v>2.2380683506096323E-2</v>
      </c>
      <c r="I91" s="74">
        <f>'A8'!K91/Dataincome!F91*(1+1/'A10'!C91*('A10'!G91+'A10'!F91+'A10'!E91)+1/('A8'!J91/Dataincome!F91)*'A10'!H91)</f>
        <v>1.6897997334437469E-2</v>
      </c>
      <c r="J91" s="72">
        <f>'A8'!L91/Dataincome!F91*(1+1/'A10'!C91*('A10'!G91+'A10'!F91+'A10'!E91)+1/('A8'!J91/Dataincome!F91)*'A10'!H91)</f>
        <v>5.4826861716588534E-3</v>
      </c>
      <c r="K91" s="1439">
        <f t="shared" si="8"/>
        <v>5.7928112336229028E-2</v>
      </c>
      <c r="L91" s="1440">
        <f>'A8'!O91/Dataincome!F91*(1+1/'A10'!C91*('A10'!G91+'A10'!F91+'A10'!E91)+1/U91*'A10'!D91)</f>
        <v>3.6581496681362166E-2</v>
      </c>
      <c r="M91" s="1441">
        <f>'A8'!P91/Dataincome!F91*(1+1/'A10'!C91*('A10'!G91+'A10'!F91+'A10'!E91))</f>
        <v>2.1346615654866861E-2</v>
      </c>
      <c r="N91" s="1442">
        <f>'A8'!Q91/Dataincome!F91*(1+1/'A10'!C91*('A10'!G91+'A10'!F91+'A10'!E91)+1/U91*'A10'!D91)</f>
        <v>7.6751599369441299E-3</v>
      </c>
      <c r="O91" s="938">
        <f>'A8'!R91/Dataincome!F91*(1+1/'A10'!C91*('A10'!G91+'A10'!F91+'A10'!E91)+1/U91*'A10'!D91)</f>
        <v>2.6799542064897802E-2</v>
      </c>
      <c r="P91" s="141">
        <f>(Dataincome!BJ91+Dataincome!BK91-Dataincome!AS91)/Dataincome!F91</f>
        <v>0.14704216267142589</v>
      </c>
      <c r="Q91" s="74">
        <f>Dataincome!AS91/Dataincome!F91</f>
        <v>6.3107979057549718E-3</v>
      </c>
      <c r="R91" s="74">
        <f>(Dataincome!DD91+Dataincome!DF91)/Dataincome!F91</f>
        <v>1.0483510244777595E-2</v>
      </c>
      <c r="S91" s="74">
        <f>Dataincome!DJ91/Dataincome!F91</f>
        <v>1.6460870014344545E-2</v>
      </c>
      <c r="T91" s="1436">
        <f>Dataincome!GM91</f>
        <v>0.41247559673718792</v>
      </c>
      <c r="U91" s="77">
        <f>('A8'!R91+'A8'!Q91+'A8'!O91)/Dataincome!F91</f>
        <v>5.0137280863806095E-2</v>
      </c>
      <c r="W91" s="329">
        <f t="shared" si="15"/>
        <v>0</v>
      </c>
      <c r="X91" s="162">
        <f t="shared" si="10"/>
        <v>0</v>
      </c>
      <c r="Y91" s="359">
        <f t="shared" si="11"/>
        <v>0</v>
      </c>
    </row>
    <row r="92" spans="1:25">
      <c r="A92" s="28">
        <v>1980</v>
      </c>
      <c r="B92" s="1773">
        <f t="shared" si="12"/>
        <v>0.99999974626378529</v>
      </c>
      <c r="C92" s="141">
        <f t="shared" si="13"/>
        <v>0.85295087236340306</v>
      </c>
      <c r="D92" s="74">
        <f>0.7*(Dataincome!FD92)/Dataincome!F92*(1+1/'A10'!C92*('A10'!G92+'A10'!F92+'A10'!E92))</f>
        <v>8.7485734471719326E-2</v>
      </c>
      <c r="E92" s="77">
        <f>Dataincome!FA92/Dataincome!F92*(1+1/'A10'!C92*('A10'!G92+'A10'!F92+'A10'!E92))</f>
        <v>0.76546513789168369</v>
      </c>
      <c r="F92" s="141">
        <f t="shared" si="14"/>
        <v>0.14704887390038218</v>
      </c>
      <c r="G92" s="1436">
        <f>'A8'!I92/Dataincome!F92*(1+1/'A10'!C92*('A10'!G92+'A10'!F92+'A10'!E92))</f>
        <v>3.749388620216542E-2</v>
      </c>
      <c r="H92" s="73">
        <f>'A8'!J92/Dataincome!F92*(1+1/'A10'!C92*('A10'!G92+'A10'!F92+'A10'!E92))+'A10'!H92</f>
        <v>1.4467051281711484E-2</v>
      </c>
      <c r="I92" s="74">
        <f>'A8'!K92/Dataincome!F92*(1+1/'A10'!C92*('A10'!G92+'A10'!F92+'A10'!E92)+1/('A8'!J92/Dataincome!F92)*'A10'!H92)</f>
        <v>1.0922999466434555E-2</v>
      </c>
      <c r="J92" s="72">
        <f>'A8'!L92/Dataincome!F92*(1+1/'A10'!C92*('A10'!G92+'A10'!F92+'A10'!E92)+1/('A8'!J92/Dataincome!F92)*'A10'!H92)</f>
        <v>3.5440518152769275E-3</v>
      </c>
      <c r="K92" s="1439">
        <f t="shared" si="8"/>
        <v>6.0511200041295454E-2</v>
      </c>
      <c r="L92" s="1440">
        <f>'A8'!O92/Dataincome!F92*(1+1/'A10'!C92*('A10'!G92+'A10'!F92+'A10'!E92)+1/U92*'A10'!D92)</f>
        <v>3.8384900379467679E-2</v>
      </c>
      <c r="M92" s="1441">
        <f>'A8'!P92/Dataincome!F92*(1+1/'A10'!C92*('A10'!G92+'A10'!F92+'A10'!E92))</f>
        <v>2.2126299661827772E-2</v>
      </c>
      <c r="N92" s="1442">
        <f>'A8'!Q92/Dataincome!F92*(1+1/'A10'!C92*('A10'!G92+'A10'!F92+'A10'!E92)+1/U92*'A10'!D92)</f>
        <v>8.145390439568162E-3</v>
      </c>
      <c r="O92" s="938">
        <f>'A8'!R92/Dataincome!F92*(1+1/'A10'!C92*('A10'!G92+'A10'!F92+'A10'!E92)+1/U92*'A10'!D92)</f>
        <v>2.6431345935641674E-2</v>
      </c>
      <c r="P92" s="141">
        <f>(Dataincome!BJ92+Dataincome!BK92-Dataincome!AS92)/Dataincome!F92</f>
        <v>0.14440017254753867</v>
      </c>
      <c r="Q92" s="74">
        <f>Dataincome!AS92/Dataincome!F92</f>
        <v>6.975959811733312E-3</v>
      </c>
      <c r="R92" s="74">
        <f>(Dataincome!DD92+Dataincome!DF92)/Dataincome!F92</f>
        <v>5.3343084166947918E-3</v>
      </c>
      <c r="S92" s="74">
        <f>Dataincome!DJ92/Dataincome!F92</f>
        <v>1.7405232866056233E-2</v>
      </c>
      <c r="T92" s="1436">
        <f>Dataincome!GM92</f>
        <v>0.35273791149300837</v>
      </c>
      <c r="U92" s="77">
        <f>('A8'!R92+'A8'!Q92+'A8'!O92)/Dataincome!F92</f>
        <v>5.4606161563548673E-2</v>
      </c>
      <c r="W92" s="329">
        <f t="shared" si="15"/>
        <v>0</v>
      </c>
      <c r="X92" s="162">
        <f t="shared" si="10"/>
        <v>0</v>
      </c>
      <c r="Y92" s="359">
        <f t="shared" si="11"/>
        <v>0</v>
      </c>
    </row>
    <row r="93" spans="1:25">
      <c r="A93" s="28">
        <v>1981</v>
      </c>
      <c r="B93" s="1773">
        <f t="shared" si="12"/>
        <v>0.99999977146015362</v>
      </c>
      <c r="C93" s="141">
        <f t="shared" si="13"/>
        <v>0.84589221686168314</v>
      </c>
      <c r="D93" s="74">
        <f>0.7*(Dataincome!FD93)/Dataincome!F93*(1+1/'A10'!C93*('A10'!G93+'A10'!F93+'A10'!E93))</f>
        <v>8.0225219383790791E-2</v>
      </c>
      <c r="E93" s="77">
        <f>Dataincome!FA93/Dataincome!F93*(1+1/'A10'!C93*('A10'!G93+'A10'!F93+'A10'!E93))</f>
        <v>0.76566699747789235</v>
      </c>
      <c r="F93" s="141">
        <f t="shared" si="14"/>
        <v>0.15410755459847053</v>
      </c>
      <c r="G93" s="1436">
        <f>'A8'!I93/Dataincome!F93*(1+1/'A10'!C93*('A10'!G93+'A10'!F93+'A10'!E93))</f>
        <v>3.4382236878767479E-2</v>
      </c>
      <c r="H93" s="73">
        <f>'A8'!J93/Dataincome!F93*(1+1/'A10'!C93*('A10'!G93+'A10'!F93+'A10'!E93))+'A10'!H93</f>
        <v>1.4180333879160515E-2</v>
      </c>
      <c r="I93" s="74">
        <f>'A8'!K93/Dataincome!F93*(1+1/'A10'!C93*('A10'!G93+'A10'!F93+'A10'!E93)+1/('A8'!J93/Dataincome!F93)*'A10'!H93)</f>
        <v>1.0706520380676368E-2</v>
      </c>
      <c r="J93" s="72">
        <f>'A8'!L93/Dataincome!F93*(1+1/'A10'!C93*('A10'!G93+'A10'!F93+'A10'!E93)+1/('A8'!J93/Dataincome!F93)*'A10'!H93)</f>
        <v>3.4738134984841473E-3</v>
      </c>
      <c r="K93" s="1439">
        <f t="shared" si="8"/>
        <v>6.9949696283847479E-2</v>
      </c>
      <c r="L93" s="1440">
        <f>'A8'!O93/Dataincome!F93*(1+1/'A10'!C93*('A10'!G93+'A10'!F93+'A10'!E93)+1/U93*'A10'!D93)</f>
        <v>4.299424900341179E-2</v>
      </c>
      <c r="M93" s="1441">
        <f>'A8'!P93/Dataincome!F93*(1+1/'A10'!C93*('A10'!G93+'A10'!F93+'A10'!E93))</f>
        <v>2.6955447280435692E-2</v>
      </c>
      <c r="N93" s="1442">
        <f>'A8'!Q93/Dataincome!F93*(1+1/'A10'!C93*('A10'!G93+'A10'!F93+'A10'!E93)+1/U93*'A10'!D93)</f>
        <v>8.4609823301519272E-3</v>
      </c>
      <c r="O93" s="938">
        <f>'A8'!R93/Dataincome!F93*(1+1/'A10'!C93*('A10'!G93+'A10'!F93+'A10'!E93)+1/U93*'A10'!D93)</f>
        <v>2.7134305226543101E-2</v>
      </c>
      <c r="P93" s="141">
        <f>(Dataincome!BJ93+Dataincome!BK93-Dataincome!AS93)/Dataincome!F93</f>
        <v>0.14435957294760951</v>
      </c>
      <c r="Q93" s="74">
        <f>Dataincome!AS93/Dataincome!F93</f>
        <v>7.1393562552232344E-3</v>
      </c>
      <c r="R93" s="74">
        <f>(Dataincome!DD93+Dataincome!DF93)/Dataincome!F93</f>
        <v>-4.5708083508523905E-3</v>
      </c>
      <c r="S93" s="74">
        <f>Dataincome!DJ93/Dataincome!F93</f>
        <v>1.65476561034506E-2</v>
      </c>
      <c r="T93" s="1436">
        <f>Dataincome!GM93</f>
        <v>0.33181159327883974</v>
      </c>
      <c r="U93" s="77">
        <f>('A8'!R93+'A8'!Q93+'A8'!O93)/Dataincome!F93</f>
        <v>6.3450023238541181E-2</v>
      </c>
      <c r="W93" s="329">
        <f t="shared" si="15"/>
        <v>0</v>
      </c>
      <c r="X93" s="162">
        <f t="shared" si="10"/>
        <v>0</v>
      </c>
      <c r="Y93" s="359">
        <f t="shared" si="11"/>
        <v>0</v>
      </c>
    </row>
    <row r="94" spans="1:25">
      <c r="A94" s="28">
        <v>1982</v>
      </c>
      <c r="B94" s="1773">
        <f t="shared" si="12"/>
        <v>1.000000197762593</v>
      </c>
      <c r="C94" s="141">
        <f t="shared" si="13"/>
        <v>0.85129774642342626</v>
      </c>
      <c r="D94" s="74">
        <f>0.7*(Dataincome!FD94)/Dataincome!F94*(1+1/'A10'!C94*('A10'!G94+'A10'!F94+'A10'!E94))</f>
        <v>8.0794888913571075E-2</v>
      </c>
      <c r="E94" s="77">
        <f>Dataincome!FA94/Dataincome!F94*(1+1/'A10'!C94*('A10'!G94+'A10'!F94+'A10'!E94))</f>
        <v>0.77050285750985514</v>
      </c>
      <c r="F94" s="141">
        <f t="shared" si="14"/>
        <v>0.14870245133916676</v>
      </c>
      <c r="G94" s="1436">
        <f>'A8'!I94/Dataincome!F94*(1+1/'A10'!C94*('A10'!G94+'A10'!F94+'A10'!E94))</f>
        <v>3.462638096295903E-2</v>
      </c>
      <c r="H94" s="73">
        <f>'A8'!J94/Dataincome!F94*(1+1/'A10'!C94*('A10'!G94+'A10'!F94+'A10'!E94))+'A10'!H94</f>
        <v>1.1229930212936882E-2</v>
      </c>
      <c r="I94" s="74">
        <f>'A8'!K94/Dataincome!F94*(1+1/'A10'!C94*('A10'!G94+'A10'!F94+'A10'!E94)+1/('A8'!J94/Dataincome!F94)*'A10'!H94)</f>
        <v>8.4788889826548954E-3</v>
      </c>
      <c r="J94" s="72">
        <f>'A8'!L94/Dataincome!F94*(1+1/'A10'!C94*('A10'!G94+'A10'!F94+'A10'!E94)+1/('A8'!J94/Dataincome!F94)*'A10'!H94)</f>
        <v>2.7510412302819884E-3</v>
      </c>
      <c r="K94" s="1439">
        <f t="shared" si="8"/>
        <v>7.1222214322702468E-2</v>
      </c>
      <c r="L94" s="1440">
        <f>'A8'!O94/Dataincome!F94*(1+1/'A10'!C94*('A10'!G94+'A10'!F94+'A10'!E94)+1/U94*'A10'!D94)</f>
        <v>4.2659586858803673E-2</v>
      </c>
      <c r="M94" s="1441">
        <f>'A8'!P94/Dataincome!F94*(1+1/'A10'!C94*('A10'!G94+'A10'!F94+'A10'!E94))</f>
        <v>2.8562627463898795E-2</v>
      </c>
      <c r="N94" s="1442">
        <f>'A8'!Q94/Dataincome!F94*(1+1/'A10'!C94*('A10'!G94+'A10'!F94+'A10'!E94)+1/U94*'A10'!D94)</f>
        <v>9.0396571756062617E-3</v>
      </c>
      <c r="O94" s="938">
        <f>'A8'!R94/Dataincome!F94*(1+1/'A10'!C94*('A10'!G94+'A10'!F94+'A10'!E94)+1/U94*'A10'!D94)</f>
        <v>2.2584268664962132E-2</v>
      </c>
      <c r="P94" s="141">
        <f>(Dataincome!BJ94+Dataincome!BK94-Dataincome!AS94)/Dataincome!F94</f>
        <v>0.14777242905734506</v>
      </c>
      <c r="Q94" s="74">
        <f>Dataincome!AS94/Dataincome!F94</f>
        <v>7.2712873691714855E-3</v>
      </c>
      <c r="R94" s="74">
        <f>(Dataincome!DD94+Dataincome!DF94)/Dataincome!F94</f>
        <v>-9.4339185213777581E-3</v>
      </c>
      <c r="S94" s="74">
        <f>Dataincome!DJ94/Dataincome!F94</f>
        <v>1.7102884373713288E-2</v>
      </c>
      <c r="T94" s="1436">
        <f>Dataincome!GM94</f>
        <v>0.32974405007784946</v>
      </c>
      <c r="U94" s="77">
        <f>('A8'!R94+'A8'!Q94+'A8'!O94)/Dataincome!F94</f>
        <v>6.0963884646565901E-2</v>
      </c>
      <c r="W94" s="329">
        <f t="shared" si="15"/>
        <v>0</v>
      </c>
      <c r="X94" s="162">
        <f t="shared" si="10"/>
        <v>0</v>
      </c>
      <c r="Y94" s="359">
        <f t="shared" si="11"/>
        <v>0</v>
      </c>
    </row>
    <row r="95" spans="1:25">
      <c r="A95" s="28">
        <v>1983</v>
      </c>
      <c r="B95" s="1773">
        <f t="shared" si="12"/>
        <v>0.99999999637067916</v>
      </c>
      <c r="C95" s="141">
        <f t="shared" si="13"/>
        <v>0.84455692145942929</v>
      </c>
      <c r="D95" s="74">
        <f>0.7*(Dataincome!FD95)/Dataincome!F95*(1+1/'A10'!C95*('A10'!G95+'A10'!F95+'A10'!E95))</f>
        <v>7.9883277317577564E-2</v>
      </c>
      <c r="E95" s="77">
        <f>Dataincome!FA95/Dataincome!F95*(1+1/'A10'!C95*('A10'!G95+'A10'!F95+'A10'!E95))</f>
        <v>0.76467364414185168</v>
      </c>
      <c r="F95" s="141">
        <f t="shared" si="14"/>
        <v>0.15544307491124984</v>
      </c>
      <c r="G95" s="1436">
        <f>'A8'!I95/Dataincome!F95*(1+1/'A10'!C95*('A10'!G95+'A10'!F95+'A10'!E95))</f>
        <v>3.4235690278961811E-2</v>
      </c>
      <c r="H95" s="73">
        <f>'A8'!J95/Dataincome!F95*(1+1/'A10'!C95*('A10'!G95+'A10'!F95+'A10'!E95))+'A10'!H95</f>
        <v>1.4368070329334823E-2</v>
      </c>
      <c r="I95" s="74">
        <f>'A8'!K95/Dataincome!F95*(1+1/'A10'!C95*('A10'!G95+'A10'!F95+'A10'!E95)+1/('A8'!J95/Dataincome!F95)*'A10'!H95)</f>
        <v>1.0848266276585134E-2</v>
      </c>
      <c r="J95" s="72">
        <f>'A8'!L95/Dataincome!F95*(1+1/'A10'!C95*('A10'!G95+'A10'!F95+'A10'!E95)+1/('A8'!J95/Dataincome!F95)*'A10'!H95)</f>
        <v>3.5198040527496875E-3</v>
      </c>
      <c r="K95" s="1439">
        <f t="shared" si="8"/>
        <v>7.0612118967640636E-2</v>
      </c>
      <c r="L95" s="1440">
        <f>'A8'!O95/Dataincome!F95*(1+1/'A10'!C95*('A10'!G95+'A10'!F95+'A10'!E95)+1/U95*'A10'!D95)</f>
        <v>4.1572750348528753E-2</v>
      </c>
      <c r="M95" s="1441">
        <f>'A8'!P95/Dataincome!F95*(1+1/'A10'!C95*('A10'!G95+'A10'!F95+'A10'!E95))</f>
        <v>2.9039368619111883E-2</v>
      </c>
      <c r="N95" s="1442">
        <f>'A8'!Q95/Dataincome!F95*(1+1/'A10'!C95*('A10'!G95+'A10'!F95+'A10'!E95)+1/U95*'A10'!D95)</f>
        <v>1.0034106129723058E-2</v>
      </c>
      <c r="O95" s="938">
        <f>'A8'!R95/Dataincome!F95*(1+1/'A10'!C95*('A10'!G95+'A10'!F95+'A10'!E95)+1/U95*'A10'!D95)</f>
        <v>2.6193089205589517E-2</v>
      </c>
      <c r="P95" s="141">
        <f>(Dataincome!BJ95+Dataincome!BK95-Dataincome!AS95)/Dataincome!F95</f>
        <v>0.14778657671748072</v>
      </c>
      <c r="Q95" s="74">
        <f>Dataincome!AS95/Dataincome!F95</f>
        <v>7.8549392229294787E-3</v>
      </c>
      <c r="R95" s="74">
        <f>(Dataincome!DD95+Dataincome!DF95)/Dataincome!F95</f>
        <v>-6.2450468729606896E-3</v>
      </c>
      <c r="S95" s="74">
        <f>Dataincome!DJ95/Dataincome!F95</f>
        <v>1.6328496193189865E-2</v>
      </c>
      <c r="T95" s="1436">
        <f>Dataincome!GM95</f>
        <v>0.37873185298135265</v>
      </c>
      <c r="U95" s="77">
        <f>('A8'!R95+'A8'!Q95+'A8'!O95)/Dataincome!F95</f>
        <v>6.3063420006990362E-2</v>
      </c>
      <c r="W95" s="329">
        <f t="shared" si="15"/>
        <v>0</v>
      </c>
      <c r="X95" s="162">
        <f t="shared" si="10"/>
        <v>0</v>
      </c>
      <c r="Y95" s="359">
        <f t="shared" si="11"/>
        <v>0</v>
      </c>
    </row>
    <row r="96" spans="1:25">
      <c r="A96" s="28">
        <v>1984</v>
      </c>
      <c r="B96" s="1773">
        <f t="shared" si="12"/>
        <v>0.99999980150306655</v>
      </c>
      <c r="C96" s="141">
        <f t="shared" si="13"/>
        <v>0.83399706117633099</v>
      </c>
      <c r="D96" s="74">
        <f>0.7*(Dataincome!FD96)/Dataincome!F96*(1+1/'A10'!C96*('A10'!G96+'A10'!F96+'A10'!E96))</f>
        <v>7.5031607479475959E-2</v>
      </c>
      <c r="E96" s="77">
        <f>Dataincome!FA96/Dataincome!F96*(1+1/'A10'!C96*('A10'!G96+'A10'!F96+'A10'!E96))</f>
        <v>0.75896545369685509</v>
      </c>
      <c r="F96" s="141">
        <f t="shared" si="14"/>
        <v>0.16600274032673557</v>
      </c>
      <c r="G96" s="1436">
        <f>'A8'!I96/Dataincome!F96*(1+1/'A10'!C96*('A10'!G96+'A10'!F96+'A10'!E96))</f>
        <v>3.2156403205489702E-2</v>
      </c>
      <c r="H96" s="73">
        <f>'A8'!J96/Dataincome!F96*(1+1/'A10'!C96*('A10'!G96+'A10'!F96+'A10'!E96))+'A10'!H96</f>
        <v>1.8154311360325144E-2</v>
      </c>
      <c r="I96" s="74">
        <f>'A8'!K96/Dataincome!F96*(1+1/'A10'!C96*('A10'!G96+'A10'!F96+'A10'!E96)+1/('A8'!J96/Dataincome!F96)*'A10'!H96)</f>
        <v>1.3706976593979358E-2</v>
      </c>
      <c r="J96" s="72">
        <f>'A8'!L96/Dataincome!F96*(1+1/'A10'!C96*('A10'!G96+'A10'!F96+'A10'!E96)+1/('A8'!J96/Dataincome!F96)*'A10'!H96)</f>
        <v>4.4473347663457887E-3</v>
      </c>
      <c r="K96" s="1439">
        <f t="shared" si="8"/>
        <v>7.2134308050561174E-2</v>
      </c>
      <c r="L96" s="1440">
        <f>'A8'!O96/Dataincome!F96*(1+1/'A10'!C96*('A10'!G96+'A10'!F96+'A10'!E96)+1/U96*'A10'!D96)</f>
        <v>4.3146350473715914E-2</v>
      </c>
      <c r="M96" s="1441">
        <f>'A8'!P96/Dataincome!F96*(1+1/'A10'!C96*('A10'!G96+'A10'!F96+'A10'!E96))</f>
        <v>2.8987957576845254E-2</v>
      </c>
      <c r="N96" s="1442">
        <f>'A8'!Q96/Dataincome!F96*(1+1/'A10'!C96*('A10'!G96+'A10'!F96+'A10'!E96)+1/U96*'A10'!D96)</f>
        <v>1.149054537461547E-2</v>
      </c>
      <c r="O96" s="938">
        <f>'A8'!R96/Dataincome!F96*(1+1/'A10'!C96*('A10'!G96+'A10'!F96+'A10'!E96)+1/U96*'A10'!D96)</f>
        <v>3.206717233574409E-2</v>
      </c>
      <c r="P96" s="141">
        <f>(Dataincome!BJ96+Dataincome!BK96-Dataincome!AS96)/Dataincome!F96</f>
        <v>0.1464832595904631</v>
      </c>
      <c r="Q96" s="74">
        <f>Dataincome!AS96/Dataincome!F96</f>
        <v>8.5083553912707437E-3</v>
      </c>
      <c r="R96" s="74">
        <f>(Dataincome!DD96+Dataincome!DF96)/Dataincome!F96</f>
        <v>6.5296774238556019E-3</v>
      </c>
      <c r="S96" s="74">
        <f>Dataincome!DJ96/Dataincome!F96</f>
        <v>1.5624820558361736E-2</v>
      </c>
      <c r="T96" s="1436">
        <f>Dataincome!GM96</f>
        <v>0.45884470668939531</v>
      </c>
      <c r="U96" s="77">
        <f>('A8'!R96+'A8'!Q96+'A8'!O96)/Dataincome!F96</f>
        <v>6.5024051605678715E-2</v>
      </c>
      <c r="W96" s="329">
        <f t="shared" si="15"/>
        <v>0</v>
      </c>
      <c r="X96" s="162">
        <f t="shared" si="10"/>
        <v>0</v>
      </c>
      <c r="Y96" s="359">
        <f t="shared" si="11"/>
        <v>0</v>
      </c>
    </row>
    <row r="97" spans="1:25">
      <c r="A97" s="28">
        <v>1985</v>
      </c>
      <c r="B97" s="1773">
        <f t="shared" si="12"/>
        <v>0.99999999816665341</v>
      </c>
      <c r="C97" s="141">
        <f t="shared" si="13"/>
        <v>0.82310391661130533</v>
      </c>
      <c r="D97" s="74">
        <f>0.7*(Dataincome!FD97)/Dataincome!F97*(1+1/'A10'!C97*('A10'!G97+'A10'!F97+'A10'!E97))</f>
        <v>7.4003419623047989E-2</v>
      </c>
      <c r="E97" s="77">
        <f>Dataincome!FA97/Dataincome!F97*(1+1/'A10'!C97*('A10'!G97+'A10'!F97+'A10'!E97))</f>
        <v>0.74910049698825731</v>
      </c>
      <c r="F97" s="141">
        <f t="shared" si="14"/>
        <v>0.17689608155534814</v>
      </c>
      <c r="G97" s="1436">
        <f>'A8'!I97/Dataincome!F97*(1+1/'A10'!C97*('A10'!G97+'A10'!F97+'A10'!E97))</f>
        <v>3.1715751267020573E-2</v>
      </c>
      <c r="H97" s="73">
        <f>'A8'!J97/Dataincome!F97*(1+1/'A10'!C97*('A10'!G97+'A10'!F97+'A10'!E97))+'A10'!H97</f>
        <v>1.9898884890417717E-2</v>
      </c>
      <c r="I97" s="74">
        <f>'A8'!K97/Dataincome!F97*(1+1/'A10'!C97*('A10'!G97+'A10'!F97+'A10'!E97)+1/('A8'!J97/Dataincome!F97)*'A10'!H97)</f>
        <v>1.4976583431986452E-2</v>
      </c>
      <c r="J97" s="72">
        <f>'A8'!L97/Dataincome!F97*(1+1/'A10'!C97*('A10'!G97+'A10'!F97+'A10'!E97)+1/('A8'!J97/Dataincome!F97)*'A10'!H97)</f>
        <v>4.9223014584312604E-3</v>
      </c>
      <c r="K97" s="1439">
        <f t="shared" si="8"/>
        <v>7.5309999342968698E-2</v>
      </c>
      <c r="L97" s="1440">
        <f>'A8'!O97/Dataincome!F97*(1+1/'A10'!C97*('A10'!G97+'A10'!F97+'A10'!E97)+1/U97*'A10'!D97)</f>
        <v>4.5896789299262157E-2</v>
      </c>
      <c r="M97" s="1441">
        <f>'A8'!P97/Dataincome!F97*(1+1/'A10'!C97*('A10'!G97+'A10'!F97+'A10'!E97))</f>
        <v>2.9413210043706534E-2</v>
      </c>
      <c r="N97" s="1442">
        <f>'A8'!Q97/Dataincome!F97*(1+1/'A10'!C97*('A10'!G97+'A10'!F97+'A10'!E97)+1/U97*'A10'!D97)</f>
        <v>1.3206945848801777E-2</v>
      </c>
      <c r="O97" s="938">
        <f>'A8'!R97/Dataincome!F97*(1+1/'A10'!C97*('A10'!G97+'A10'!F97+'A10'!E97)+1/U97*'A10'!D97)</f>
        <v>3.6764500206139375E-2</v>
      </c>
      <c r="P97" s="141">
        <f>(Dataincome!BJ97+Dataincome!BK97-Dataincome!AS97)/Dataincome!F97</f>
        <v>0.14780132983804581</v>
      </c>
      <c r="Q97" s="74">
        <f>Dataincome!AS97/Dataincome!F97</f>
        <v>8.9453865767918899E-3</v>
      </c>
      <c r="R97" s="74">
        <f>(Dataincome!DD97+Dataincome!DF97)/Dataincome!F97</f>
        <v>1.6628218928016303E-2</v>
      </c>
      <c r="S97" s="74">
        <f>Dataincome!DJ97/Dataincome!F97</f>
        <v>1.3992455451572787E-2</v>
      </c>
      <c r="T97" s="1436">
        <f>Dataincome!GM97</f>
        <v>0.55020003061482003</v>
      </c>
      <c r="U97" s="77">
        <f>('A8'!R97+'A8'!Q97+'A8'!O97)/Dataincome!F97</f>
        <v>6.6774818159091739E-2</v>
      </c>
      <c r="W97" s="329">
        <f t="shared" si="15"/>
        <v>0</v>
      </c>
      <c r="X97" s="162">
        <f t="shared" si="10"/>
        <v>0</v>
      </c>
      <c r="Y97" s="359">
        <f t="shared" si="11"/>
        <v>0</v>
      </c>
    </row>
    <row r="98" spans="1:25">
      <c r="A98" s="28">
        <v>1986</v>
      </c>
      <c r="B98" s="1773">
        <f t="shared" si="12"/>
        <v>1.0000001414458646</v>
      </c>
      <c r="C98" s="141">
        <f t="shared" si="13"/>
        <v>0.80378108456738118</v>
      </c>
      <c r="D98" s="74">
        <f>0.7*(Dataincome!FD98)/Dataincome!F98*(1+1/'A10'!C98*('A10'!G98+'A10'!F98+'A10'!E98))</f>
        <v>7.2054850141096083E-2</v>
      </c>
      <c r="E98" s="77">
        <f>Dataincome!FA98/Dataincome!F98*(1+1/'A10'!C98*('A10'!G98+'A10'!F98+'A10'!E98))</f>
        <v>0.73172623442628504</v>
      </c>
      <c r="F98" s="141">
        <f t="shared" si="14"/>
        <v>0.19621905687848337</v>
      </c>
      <c r="G98" s="1436">
        <f>'A8'!I98/Dataincome!F98*(1+1/'A10'!C98*('A10'!G98+'A10'!F98+'A10'!E98))</f>
        <v>3.0880650060469757E-2</v>
      </c>
      <c r="H98" s="73">
        <f>'A8'!J98/Dataincome!F98*(1+1/'A10'!C98*('A10'!G98+'A10'!F98+'A10'!E98))+'A10'!H98</f>
        <v>2.2671062510540709E-2</v>
      </c>
      <c r="I98" s="74">
        <f>'A8'!K98/Dataincome!F98*(1+1/'A10'!C98*('A10'!G98+'A10'!F98+'A10'!E98)+1/('A8'!J98/Dataincome!F98)*'A10'!H98)</f>
        <v>1.7062274776927788E-2</v>
      </c>
      <c r="J98" s="72">
        <f>'A8'!L98/Dataincome!F98*(1+1/'A10'!C98*('A10'!G98+'A10'!F98+'A10'!E98)+1/('A8'!J98/Dataincome!F98)*'A10'!H98)</f>
        <v>5.6087877336129261E-3</v>
      </c>
      <c r="K98" s="1439">
        <f t="shared" si="8"/>
        <v>7.8607032302365251E-2</v>
      </c>
      <c r="L98" s="1440">
        <f>'A8'!O98/Dataincome!F98*(1+1/'A10'!C98*('A10'!G98+'A10'!F98+'A10'!E98)+1/U98*'A10'!D98)</f>
        <v>5.1716049041116229E-2</v>
      </c>
      <c r="M98" s="1441">
        <f>'A8'!P98/Dataincome!F98*(1+1/'A10'!C98*('A10'!G98+'A10'!F98+'A10'!E98))</f>
        <v>2.6890983261249023E-2</v>
      </c>
      <c r="N98" s="1442">
        <f>'A8'!Q98/Dataincome!F98*(1+1/'A10'!C98*('A10'!G98+'A10'!F98+'A10'!E98)+1/U98*'A10'!D98)</f>
        <v>1.6920898990049952E-2</v>
      </c>
      <c r="O98" s="938">
        <f>'A8'!R98/Dataincome!F98*(1+1/'A10'!C98*('A10'!G98+'A10'!F98+'A10'!E98)+1/U98*'A10'!D98)</f>
        <v>4.7139413015057717E-2</v>
      </c>
      <c r="P98" s="141">
        <f>(Dataincome!BJ98+Dataincome!BK98-Dataincome!AS98)/Dataincome!F98</f>
        <v>0.14312102797688045</v>
      </c>
      <c r="Q98" s="74">
        <f>Dataincome!AS98/Dataincome!F98</f>
        <v>8.9786691606630106E-3</v>
      </c>
      <c r="R98" s="74">
        <f>(Dataincome!DD98+Dataincome!DF98)/Dataincome!F98</f>
        <v>4.766802074935967E-2</v>
      </c>
      <c r="S98" s="74">
        <f>Dataincome!DJ98/Dataincome!F98</f>
        <v>1.3090600456811836E-2</v>
      </c>
      <c r="T98" s="1436">
        <f>Dataincome!GM98</f>
        <v>0.64928425825553859</v>
      </c>
      <c r="U98" s="77">
        <f>('A8'!R98+'A8'!Q98+'A8'!O98)/Dataincome!F98</f>
        <v>6.396489885694441E-2</v>
      </c>
      <c r="W98" s="329">
        <f t="shared" si="15"/>
        <v>0</v>
      </c>
      <c r="X98" s="162">
        <f t="shared" si="10"/>
        <v>0</v>
      </c>
      <c r="Y98" s="359">
        <f t="shared" si="11"/>
        <v>0</v>
      </c>
    </row>
    <row r="99" spans="1:25">
      <c r="A99" s="28">
        <v>1987</v>
      </c>
      <c r="B99" s="1773">
        <f t="shared" si="12"/>
        <v>0.99999999864414724</v>
      </c>
      <c r="C99" s="141">
        <f t="shared" si="13"/>
        <v>0.79408102163534022</v>
      </c>
      <c r="D99" s="74">
        <f>0.7*(Dataincome!FD99)/Dataincome!F99*(1+1/'A10'!C99*('A10'!G99+'A10'!F99+'A10'!E99))</f>
        <v>6.8717415038156912E-2</v>
      </c>
      <c r="E99" s="77">
        <f>Dataincome!FA99/Dataincome!F99*(1+1/'A10'!C99*('A10'!G99+'A10'!F99+'A10'!E99))</f>
        <v>0.72536360659718335</v>
      </c>
      <c r="F99" s="141">
        <f t="shared" si="14"/>
        <v>0.20591897700880704</v>
      </c>
      <c r="G99" s="1436">
        <f>'A8'!I99/Dataincome!F99*(1+1/'A10'!C99*('A10'!G99+'A10'!F99+'A10'!E99))</f>
        <v>2.9450320730638677E-2</v>
      </c>
      <c r="H99" s="73">
        <f>'A8'!J99/Dataincome!F99*(1+1/'A10'!C99*('A10'!G99+'A10'!F99+'A10'!E99))+'A10'!H99</f>
        <v>2.7623691190722215E-2</v>
      </c>
      <c r="I99" s="74">
        <f>'A8'!K99/Dataincome!F99*(1+1/'A10'!C99*('A10'!G99+'A10'!F99+'A10'!E99)+1/('A8'!J99/Dataincome!F99)*'A10'!H99)</f>
        <v>2.0846218035007736E-2</v>
      </c>
      <c r="J99" s="72">
        <f>'A8'!L99/Dataincome!F99*(1+1/'A10'!C99*('A10'!G99+'A10'!F99+'A10'!E99)+1/('A8'!J99/Dataincome!F99)*'A10'!H99)</f>
        <v>6.7774731557144812E-3</v>
      </c>
      <c r="K99" s="1439">
        <f t="shared" si="8"/>
        <v>6.9106658077245461E-2</v>
      </c>
      <c r="L99" s="1440">
        <f>'A8'!O99/Dataincome!F99*(1+1/'A10'!C99*('A10'!G99+'A10'!F99+'A10'!E99)+1/U99*'A10'!D99)</f>
        <v>4.5290448379414601E-2</v>
      </c>
      <c r="M99" s="1441">
        <f>'A8'!P99/Dataincome!F99*(1+1/'A10'!C99*('A10'!G99+'A10'!F99+'A10'!E99))</f>
        <v>2.3816209697830864E-2</v>
      </c>
      <c r="N99" s="1442">
        <f>'A8'!Q99/Dataincome!F99*(1+1/'A10'!C99*('A10'!G99+'A10'!F99+'A10'!E99)+1/U99*'A10'!D99)</f>
        <v>1.7257406922616424E-2</v>
      </c>
      <c r="O99" s="938">
        <f>'A8'!R99/Dataincome!F99*(1+1/'A10'!C99*('A10'!G99+'A10'!F99+'A10'!E99)+1/U99*'A10'!D99)</f>
        <v>6.2480900087584251E-2</v>
      </c>
      <c r="P99" s="141">
        <f>(Dataincome!BJ99+Dataincome!BK99-Dataincome!AS99)/Dataincome!F99</f>
        <v>0.14675429351539609</v>
      </c>
      <c r="Q99" s="74">
        <f>Dataincome!AS99/Dataincome!F99</f>
        <v>8.6119683093070516E-3</v>
      </c>
      <c r="R99" s="74">
        <f>(Dataincome!DD99+Dataincome!DF99)/Dataincome!F99</f>
        <v>4.599499645685233E-2</v>
      </c>
      <c r="S99" s="74">
        <f>Dataincome!DJ99/Dataincome!F99</f>
        <v>1.4497181660595385E-2</v>
      </c>
      <c r="T99" s="1436">
        <f>Dataincome!GM99</f>
        <v>0.67652237144211769</v>
      </c>
      <c r="U99" s="77">
        <f>('A8'!R99+'A8'!Q99+'A8'!O99)/Dataincome!F99</f>
        <v>7.0404820690507394E-2</v>
      </c>
      <c r="W99" s="329">
        <f t="shared" si="15"/>
        <v>0</v>
      </c>
      <c r="X99" s="162">
        <f t="shared" si="10"/>
        <v>0</v>
      </c>
      <c r="Y99" s="359">
        <f t="shared" si="11"/>
        <v>0</v>
      </c>
    </row>
    <row r="100" spans="1:25">
      <c r="A100" s="28">
        <v>1988</v>
      </c>
      <c r="B100" s="1773">
        <f t="shared" si="12"/>
        <v>1.0000000998765373</v>
      </c>
      <c r="C100" s="141">
        <f t="shared" si="13"/>
        <v>0.78207306142697586</v>
      </c>
      <c r="D100" s="74">
        <f>0.7*(Dataincome!FD100)/Dataincome!F100*(1+1/'A10'!C100*('A10'!G100+'A10'!F100+'A10'!E100))</f>
        <v>6.6059196445252696E-2</v>
      </c>
      <c r="E100" s="77">
        <f>Dataincome!FA100/Dataincome!F100*(1+1/'A10'!C100*('A10'!G100+'A10'!F100+'A10'!E100))</f>
        <v>0.71601386498172315</v>
      </c>
      <c r="F100" s="141">
        <f t="shared" si="14"/>
        <v>0.21792703844956129</v>
      </c>
      <c r="G100" s="1436">
        <f>'A8'!I100/Dataincome!F100*(1+1/'A10'!C100*('A10'!G100+'A10'!F100+'A10'!E100))</f>
        <v>2.8311084190822587E-2</v>
      </c>
      <c r="H100" s="73">
        <f>'A8'!J100/Dataincome!F100*(1+1/'A10'!C100*('A10'!G100+'A10'!F100+'A10'!E100))+'A10'!H100</f>
        <v>2.8296267780113814E-2</v>
      </c>
      <c r="I100" s="74">
        <f>'A8'!K100/Dataincome!F100*(1+1/'A10'!C100*('A10'!G100+'A10'!F100+'A10'!E100)+1/('A8'!J100/Dataincome!F100)*'A10'!H100)</f>
        <v>2.1469788598274336E-2</v>
      </c>
      <c r="J100" s="72">
        <f>'A8'!L100/Dataincome!F100*(1+1/'A10'!C100*('A10'!G100+'A10'!F100+'A10'!E100)+1/('A8'!J100/Dataincome!F100)*'A10'!H100)</f>
        <v>6.8264791818394713E-3</v>
      </c>
      <c r="K100" s="1439">
        <f t="shared" si="8"/>
        <v>7.9930948682629788E-2</v>
      </c>
      <c r="L100" s="1440">
        <f>'A8'!O100/Dataincome!F100*(1+1/'A10'!C100*('A10'!G100+'A10'!F100+'A10'!E100)+1/U100*'A10'!D100)</f>
        <v>5.4676411847289427E-2</v>
      </c>
      <c r="M100" s="1441">
        <f>'A8'!P100/Dataincome!F100*(1+1/'A10'!C100*('A10'!G100+'A10'!F100+'A10'!E100))</f>
        <v>2.5254536835340353E-2</v>
      </c>
      <c r="N100" s="1442">
        <f>'A8'!Q100/Dataincome!F100*(1+1/'A10'!C100*('A10'!G100+'A10'!F100+'A10'!E100)+1/U100*'A10'!D100)</f>
        <v>2.1200996487655381E-2</v>
      </c>
      <c r="O100" s="938">
        <f>'A8'!R100/Dataincome!F100*(1+1/'A10'!C100*('A10'!G100+'A10'!F100+'A10'!E100)+1/U100*'A10'!D100)</f>
        <v>6.0187741308339711E-2</v>
      </c>
      <c r="P100" s="141">
        <f>(Dataincome!BJ100+Dataincome!BK100-Dataincome!AS100)/Dataincome!F100</f>
        <v>0.14831753211935739</v>
      </c>
      <c r="Q100" s="74">
        <f>Dataincome!AS100/Dataincome!F100</f>
        <v>8.3581276066087267E-3</v>
      </c>
      <c r="R100" s="74">
        <f>(Dataincome!DD100+Dataincome!DF100)/Dataincome!F100</f>
        <v>6.4897629507562796E-2</v>
      </c>
      <c r="S100" s="74">
        <f>Dataincome!DJ100/Dataincome!F100</f>
        <v>1.2833859154016785E-2</v>
      </c>
      <c r="T100" s="1436">
        <f>Dataincome!GM100</f>
        <v>0.70544815796342497</v>
      </c>
      <c r="U100" s="77">
        <f>('A8'!R100+'A8'!Q100+'A8'!O100)/Dataincome!F100</f>
        <v>6.7477957138211211E-2</v>
      </c>
      <c r="W100" s="329">
        <f t="shared" si="15"/>
        <v>0</v>
      </c>
      <c r="X100" s="162">
        <f t="shared" si="10"/>
        <v>0</v>
      </c>
      <c r="Y100" s="359">
        <f t="shared" si="11"/>
        <v>0</v>
      </c>
    </row>
    <row r="101" spans="1:25">
      <c r="A101" s="28">
        <v>1989</v>
      </c>
      <c r="B101" s="1773">
        <f t="shared" si="12"/>
        <v>1.0000000199733279</v>
      </c>
      <c r="C101" s="141">
        <f t="shared" si="13"/>
        <v>0.77123395568813535</v>
      </c>
      <c r="D101" s="74">
        <f>0.7*(Dataincome!FD101)/Dataincome!F101*(1+1/'A10'!C101*('A10'!G101+'A10'!F101+'A10'!E101))</f>
        <v>6.894235855516391E-2</v>
      </c>
      <c r="E101" s="77">
        <f>Dataincome!FA101/Dataincome!F101*(1+1/'A10'!C101*('A10'!G101+'A10'!F101+'A10'!E101))</f>
        <v>0.7022915971329714</v>
      </c>
      <c r="F101" s="141">
        <f t="shared" si="14"/>
        <v>0.22876606428519256</v>
      </c>
      <c r="G101" s="1436">
        <f>'A8'!I101/Dataincome!F101*(1+1/'A10'!C101*('A10'!G101+'A10'!F101+'A10'!E101))</f>
        <v>2.9546725095070246E-2</v>
      </c>
      <c r="H101" s="73">
        <f>'A8'!J101/Dataincome!F101*(1+1/'A10'!C101*('A10'!G101+'A10'!F101+'A10'!E101))+'A10'!H101</f>
        <v>2.5344885666374405E-2</v>
      </c>
      <c r="I101" s="74">
        <f>'A8'!K101/Dataincome!F101*(1+1/'A10'!C101*('A10'!G101+'A10'!F101+'A10'!E101)+1/('A8'!J101/Dataincome!F101)*'A10'!H101)</f>
        <v>1.9304271215941873E-2</v>
      </c>
      <c r="J101" s="72">
        <f>'A8'!L101/Dataincome!F101*(1+1/'A10'!C101*('A10'!G101+'A10'!F101+'A10'!E101)+1/('A8'!J101/Dataincome!F101)*'A10'!H101)</f>
        <v>6.0406144504325347E-3</v>
      </c>
      <c r="K101" s="1439">
        <f t="shared" si="8"/>
        <v>8.2101680019443027E-2</v>
      </c>
      <c r="L101" s="1440">
        <f>'A8'!O101/Dataincome!F101*(1+1/'A10'!C101*('A10'!G101+'A10'!F101+'A10'!E101)+1/U101*'A10'!D101)</f>
        <v>5.6210707746335097E-2</v>
      </c>
      <c r="M101" s="1441">
        <f>'A8'!P101/Dataincome!F101*(1+1/'A10'!C101*('A10'!G101+'A10'!F101+'A10'!E101))</f>
        <v>2.589097227310793E-2</v>
      </c>
      <c r="N101" s="1442">
        <f>'A8'!Q101/Dataincome!F101*(1+1/'A10'!C101*('A10'!G101+'A10'!F101+'A10'!E101)+1/U101*'A10'!D101)</f>
        <v>2.3291465430693072E-2</v>
      </c>
      <c r="O101" s="938">
        <f>'A8'!R101/Dataincome!F101*(1+1/'A10'!C101*('A10'!G101+'A10'!F101+'A10'!E101)+1/U101*'A10'!D101)</f>
        <v>6.8481308073611802E-2</v>
      </c>
      <c r="P101" s="141">
        <f>(Dataincome!BJ101+Dataincome!BK101-Dataincome!AS101)/Dataincome!F101</f>
        <v>0.14585111286713864</v>
      </c>
      <c r="Q101" s="74">
        <f>Dataincome!AS101/Dataincome!F101</f>
        <v>8.0124828125995948E-3</v>
      </c>
      <c r="R101" s="74">
        <f>(Dataincome!DD101+Dataincome!DF101)/Dataincome!F101</f>
        <v>6.4964549354549608E-2</v>
      </c>
      <c r="S101" s="74">
        <f>Dataincome!DJ101/Dataincome!F101</f>
        <v>1.0953403283465654E-2</v>
      </c>
      <c r="T101" s="1436">
        <f>Dataincome!GM101</f>
        <v>0.76267234802671979</v>
      </c>
      <c r="U101" s="77">
        <f>('A8'!R101+'A8'!Q101+'A8'!O101)/Dataincome!F101</f>
        <v>7.5501683250870213E-2</v>
      </c>
      <c r="W101" s="329">
        <f t="shared" si="15"/>
        <v>0</v>
      </c>
      <c r="X101" s="162">
        <f t="shared" si="10"/>
        <v>0</v>
      </c>
      <c r="Y101" s="359">
        <f t="shared" si="11"/>
        <v>0</v>
      </c>
    </row>
    <row r="102" spans="1:25">
      <c r="A102" s="28">
        <v>1990</v>
      </c>
      <c r="B102" s="1773">
        <f t="shared" si="12"/>
        <v>0.99999977865957135</v>
      </c>
      <c r="C102" s="141">
        <f t="shared" si="13"/>
        <v>0.7748555416601508</v>
      </c>
      <c r="D102" s="74">
        <f>0.7*(Dataincome!FD102)/Dataincome!F102*(1+1/'A10'!C102*('A10'!G102+'A10'!F102+'A10'!E102))</f>
        <v>6.8461576065451293E-2</v>
      </c>
      <c r="E102" s="77">
        <f>Dataincome!FA102/Dataincome!F102*(1+1/'A10'!C102*('A10'!G102+'A10'!F102+'A10'!E102))</f>
        <v>0.70639396559469947</v>
      </c>
      <c r="F102" s="141">
        <f t="shared" si="14"/>
        <v>0.22514423699942057</v>
      </c>
      <c r="G102" s="1436">
        <f>'A8'!I102/Dataincome!F102*(1+1/'A10'!C102*('A10'!G102+'A10'!F102+'A10'!E102))</f>
        <v>2.9340675456621983E-2</v>
      </c>
      <c r="H102" s="73">
        <f>'A8'!J102/Dataincome!F102*(1+1/'A10'!C102*('A10'!G102+'A10'!F102+'A10'!E102))+'A10'!H102</f>
        <v>2.4121934814868878E-2</v>
      </c>
      <c r="I102" s="74">
        <f>'A8'!K102/Dataincome!F102*(1+1/'A10'!C102*('A10'!G102+'A10'!F102+'A10'!E102)+1/('A8'!J102/Dataincome!F102)*'A10'!H102)</f>
        <v>1.8357988763455037E-2</v>
      </c>
      <c r="J102" s="72">
        <f>'A8'!L102/Dataincome!F102*(1+1/'A10'!C102*('A10'!G102+'A10'!F102+'A10'!E102)+1/('A8'!J102/Dataincome!F102)*'A10'!H102)</f>
        <v>5.7639460514138392E-3</v>
      </c>
      <c r="K102" s="1439">
        <f t="shared" si="8"/>
        <v>7.6993578215007796E-2</v>
      </c>
      <c r="L102" s="1440">
        <f>'A8'!O102/Dataincome!F102*(1+1/'A10'!C102*('A10'!G102+'A10'!F102+'A10'!E102)+1/U102*'A10'!D102)</f>
        <v>5.2478063652527079E-2</v>
      </c>
      <c r="M102" s="1441">
        <f>'A8'!P102/Dataincome!F102*(1+1/'A10'!C102*('A10'!G102+'A10'!F102+'A10'!E102))</f>
        <v>2.4515514562480717E-2</v>
      </c>
      <c r="N102" s="1442">
        <f>'A8'!Q102/Dataincome!F102*(1+1/'A10'!C102*('A10'!G102+'A10'!F102+'A10'!E102)+1/U102*'A10'!D102)</f>
        <v>2.4590923175233786E-2</v>
      </c>
      <c r="O102" s="938">
        <f>'A8'!R102/Dataincome!F102*(1+1/'A10'!C102*('A10'!G102+'A10'!F102+'A10'!E102)+1/U102*'A10'!D102)</f>
        <v>7.0097125337688138E-2</v>
      </c>
      <c r="P102" s="141">
        <f>(Dataincome!BJ102+Dataincome!BK102-Dataincome!AS102)/Dataincome!F102</f>
        <v>0.14621314564689045</v>
      </c>
      <c r="Q102" s="74">
        <f>Dataincome!AS102/Dataincome!F102</f>
        <v>8.1372488527485659E-3</v>
      </c>
      <c r="R102" s="74">
        <f>(Dataincome!DD102+Dataincome!DF102)/Dataincome!F102</f>
        <v>5.4752877832563621E-2</v>
      </c>
      <c r="S102" s="74">
        <f>Dataincome!DJ102/Dataincome!F102</f>
        <v>1.3432929281065606E-2</v>
      </c>
      <c r="T102" s="1436">
        <f>Dataincome!GM102</f>
        <v>0.77379396607171924</v>
      </c>
      <c r="U102" s="77">
        <f>('A8'!R102+'A8'!Q102+'A8'!O102)/Dataincome!F102</f>
        <v>7.9590236685301907E-2</v>
      </c>
      <c r="W102" s="329">
        <f t="shared" si="15"/>
        <v>0</v>
      </c>
      <c r="X102" s="162">
        <f t="shared" si="10"/>
        <v>0</v>
      </c>
      <c r="Y102" s="359">
        <f t="shared" si="11"/>
        <v>0</v>
      </c>
    </row>
    <row r="103" spans="1:25">
      <c r="A103" s="28">
        <v>1991</v>
      </c>
      <c r="B103" s="1773">
        <f t="shared" si="12"/>
        <v>1.0000002151477501</v>
      </c>
      <c r="C103" s="141">
        <f t="shared" si="13"/>
        <v>0.78070698143106632</v>
      </c>
      <c r="D103" s="74">
        <f>0.7*(Dataincome!FD103)/Dataincome!F103*(1+1/'A10'!C103*('A10'!G103+'A10'!F103+'A10'!E103))</f>
        <v>6.5232004724150069E-2</v>
      </c>
      <c r="E103" s="77">
        <f>Dataincome!FA103/Dataincome!F103*(1+1/'A10'!C103*('A10'!G103+'A10'!F103+'A10'!E103))</f>
        <v>0.71547497670691629</v>
      </c>
      <c r="F103" s="141">
        <f t="shared" si="14"/>
        <v>0.21929323371668372</v>
      </c>
      <c r="G103" s="1436">
        <f>'A8'!I103/Dataincome!F103*(1+1/'A10'!C103*('A10'!G103+'A10'!F103+'A10'!E103))</f>
        <v>2.7956573453207168E-2</v>
      </c>
      <c r="H103" s="73">
        <f>'A8'!J103/Dataincome!F103*(1+1/'A10'!C103*('A10'!G103+'A10'!F103+'A10'!E103))+'A10'!H103</f>
        <v>2.8222102786783311E-2</v>
      </c>
      <c r="I103" s="74">
        <f>'A8'!K103/Dataincome!F103*(1+1/'A10'!C103*('A10'!G103+'A10'!F103+'A10'!E103)+1/('A8'!J103/Dataincome!F103)*'A10'!H103)</f>
        <v>2.1471192008594694E-2</v>
      </c>
      <c r="J103" s="72">
        <f>'A8'!L103/Dataincome!F103*(1+1/'A10'!C103*('A10'!G103+'A10'!F103+'A10'!E103)+1/('A8'!J103/Dataincome!F103)*'A10'!H103)</f>
        <v>6.7509107781886114E-3</v>
      </c>
      <c r="K103" s="1439">
        <f t="shared" si="8"/>
        <v>7.1944955061436069E-2</v>
      </c>
      <c r="L103" s="1440">
        <f>'A8'!O103/Dataincome!F103*(1+1/'A10'!C103*('A10'!G103+'A10'!F103+'A10'!E103)+1/U103*'A10'!D103)</f>
        <v>4.9168112003448068E-2</v>
      </c>
      <c r="M103" s="1441">
        <f>'A8'!P103/Dataincome!F103*(1+1/'A10'!C103*('A10'!G103+'A10'!F103+'A10'!E103))</f>
        <v>2.2776843057987998E-2</v>
      </c>
      <c r="N103" s="1442">
        <f>'A8'!Q103/Dataincome!F103*(1+1/'A10'!C103*('A10'!G103+'A10'!F103+'A10'!E103)+1/U103*'A10'!D103)</f>
        <v>2.5820134214415445E-2</v>
      </c>
      <c r="O103" s="938">
        <f>'A8'!R103/Dataincome!F103*(1+1/'A10'!C103*('A10'!G103+'A10'!F103+'A10'!E103)+1/U103*'A10'!D103)</f>
        <v>6.5349468200841698E-2</v>
      </c>
      <c r="P103" s="141">
        <f>(Dataincome!BJ103+Dataincome!BK103-Dataincome!AS103)/Dataincome!F103</f>
        <v>0.14664601659916743</v>
      </c>
      <c r="Q103" s="74">
        <f>Dataincome!AS103/Dataincome!F103</f>
        <v>8.0798737484603939E-3</v>
      </c>
      <c r="R103" s="74">
        <f>(Dataincome!DD103+Dataincome!DF103)/Dataincome!F103</f>
        <v>4.3724231948969045E-2</v>
      </c>
      <c r="S103" s="74">
        <f>Dataincome!DJ103/Dataincome!F103</f>
        <v>1.3251702935049816E-2</v>
      </c>
      <c r="T103" s="1436">
        <f>Dataincome!GM103</f>
        <v>0.76660473426908204</v>
      </c>
      <c r="U103" s="77">
        <f>('A8'!R103+'A8'!Q103+'A8'!O103)/Dataincome!F103</f>
        <v>8.1789974546187097E-2</v>
      </c>
      <c r="W103" s="329">
        <f t="shared" si="15"/>
        <v>0</v>
      </c>
      <c r="X103" s="162">
        <f t="shared" si="10"/>
        <v>0</v>
      </c>
      <c r="Y103" s="359">
        <f t="shared" si="11"/>
        <v>0</v>
      </c>
    </row>
    <row r="104" spans="1:25">
      <c r="A104" s="28">
        <v>1992</v>
      </c>
      <c r="B104" s="1773">
        <f t="shared" si="12"/>
        <v>1.0000000353162193</v>
      </c>
      <c r="C104" s="141">
        <f t="shared" si="13"/>
        <v>0.77438077447912945</v>
      </c>
      <c r="D104" s="74">
        <f>0.7*(Dataincome!FD104)/Dataincome!F104*(1+1/'A10'!C104*('A10'!G104+'A10'!F104+'A10'!E104))</f>
        <v>6.4325380921239433E-2</v>
      </c>
      <c r="E104" s="77">
        <f>Dataincome!FA104/Dataincome!F104*(1+1/'A10'!C104*('A10'!G104+'A10'!F104+'A10'!E104))</f>
        <v>0.71005539355789005</v>
      </c>
      <c r="F104" s="141">
        <f t="shared" si="14"/>
        <v>0.22561926083708983</v>
      </c>
      <c r="G104" s="1436">
        <f>'A8'!I104/Dataincome!F104*(1+1/'A10'!C104*('A10'!G104+'A10'!F104+'A10'!E104))</f>
        <v>2.75680203948169E-2</v>
      </c>
      <c r="H104" s="73">
        <f>'A8'!J104/Dataincome!F104*(1+1/'A10'!C104*('A10'!G104+'A10'!F104+'A10'!E104))+'A10'!H104</f>
        <v>3.4920863935075749E-2</v>
      </c>
      <c r="I104" s="74">
        <f>'A8'!K104/Dataincome!F104*(1+1/'A10'!C104*('A10'!G104+'A10'!F104+'A10'!E104)+1/('A8'!J104/Dataincome!F104)*'A10'!H104)</f>
        <v>2.6570520082496669E-2</v>
      </c>
      <c r="J104" s="72">
        <f>'A8'!L104/Dataincome!F104*(1+1/'A10'!C104*('A10'!G104+'A10'!F104+'A10'!E104)+1/('A8'!J104/Dataincome!F104)*'A10'!H104)</f>
        <v>8.3503438525790886E-3</v>
      </c>
      <c r="K104" s="1439">
        <f t="shared" si="8"/>
        <v>6.9121001784126418E-2</v>
      </c>
      <c r="L104" s="1440">
        <f>'A8'!O104/Dataincome!F104*(1+1/'A10'!C104*('A10'!G104+'A10'!F104+'A10'!E104)+1/U104*'A10'!D104)</f>
        <v>4.8620824487739141E-2</v>
      </c>
      <c r="M104" s="1441">
        <f>'A8'!P104/Dataincome!F104*(1+1/'A10'!C104*('A10'!G104+'A10'!F104+'A10'!E104))</f>
        <v>2.0500177296387274E-2</v>
      </c>
      <c r="N104" s="1442">
        <f>'A8'!Q104/Dataincome!F104*(1+1/'A10'!C104*('A10'!G104+'A10'!F104+'A10'!E104)+1/U104*'A10'!D104)</f>
        <v>3.1652678534123735E-2</v>
      </c>
      <c r="O104" s="938">
        <f>'A8'!R104/Dataincome!F104*(1+1/'A10'!C104*('A10'!G104+'A10'!F104+'A10'!E104)+1/U104*'A10'!D104)</f>
        <v>6.2356696188947028E-2</v>
      </c>
      <c r="P104" s="141">
        <f>(Dataincome!BJ104+Dataincome!BK104-Dataincome!AS104)/Dataincome!F104</f>
        <v>0.14439862953383378</v>
      </c>
      <c r="Q104" s="74">
        <f>Dataincome!AS104/Dataincome!F104</f>
        <v>7.92651296520238E-3</v>
      </c>
      <c r="R104" s="74">
        <f>(Dataincome!DD104+Dataincome!DF104)/Dataincome!F104</f>
        <v>4.363585924355208E-2</v>
      </c>
      <c r="S104" s="74">
        <f>Dataincome!DJ104/Dataincome!F104</f>
        <v>1.3813336056702616E-2</v>
      </c>
      <c r="T104" s="1436">
        <f>Dataincome!GM104</f>
        <v>0.76511854178212946</v>
      </c>
      <c r="U104" s="77">
        <f>('A8'!R104+'A8'!Q104+'A8'!O104)/Dataincome!F104</f>
        <v>8.400253606958856E-2</v>
      </c>
      <c r="W104" s="329">
        <f t="shared" si="15"/>
        <v>0</v>
      </c>
      <c r="X104" s="162">
        <f t="shared" si="10"/>
        <v>0</v>
      </c>
      <c r="Y104" s="359">
        <f t="shared" si="11"/>
        <v>0</v>
      </c>
    </row>
    <row r="105" spans="1:25">
      <c r="A105" s="28">
        <v>1993</v>
      </c>
      <c r="B105" s="1773">
        <f t="shared" si="12"/>
        <v>1.0000000175246642</v>
      </c>
      <c r="C105" s="141">
        <f t="shared" si="13"/>
        <v>0.77371658229278906</v>
      </c>
      <c r="D105" s="74">
        <f>0.7*(Dataincome!FD105)/Dataincome!F105*(1+1/'A10'!C105*('A10'!G105+'A10'!F105+'A10'!E105))</f>
        <v>6.0814351073795403E-2</v>
      </c>
      <c r="E105" s="77">
        <f>Dataincome!FA105/Dataincome!F105*(1+1/'A10'!C105*('A10'!G105+'A10'!F105+'A10'!E105))</f>
        <v>0.71290223121899365</v>
      </c>
      <c r="F105" s="141">
        <f t="shared" si="14"/>
        <v>0.22628343523187511</v>
      </c>
      <c r="G105" s="1436">
        <f>'A8'!I105/Dataincome!F105*(1+1/'A10'!C105*('A10'!G105+'A10'!F105+'A10'!E105))</f>
        <v>2.6063293317340891E-2</v>
      </c>
      <c r="H105" s="73">
        <f>'A8'!J105/Dataincome!F105*(1+1/'A10'!C105*('A10'!G105+'A10'!F105+'A10'!E105))+'A10'!H105</f>
        <v>4.1409320972203525E-2</v>
      </c>
      <c r="I105" s="74">
        <f>'A8'!K105/Dataincome!F105*(1+1/'A10'!C105*('A10'!G105+'A10'!F105+'A10'!E105)+1/('A8'!J105/Dataincome!F105)*'A10'!H105)</f>
        <v>3.1554474046278459E-2</v>
      </c>
      <c r="J105" s="72">
        <f>'A8'!L105/Dataincome!F105*(1+1/'A10'!C105*('A10'!G105+'A10'!F105+'A10'!E105)+1/('A8'!J105/Dataincome!F105)*'A10'!H105)</f>
        <v>9.854846925925061E-3</v>
      </c>
      <c r="K105" s="1439">
        <f t="shared" si="8"/>
        <v>6.6968075936728141E-2</v>
      </c>
      <c r="L105" s="1440">
        <f>'A8'!O105/Dataincome!F105*(1+1/'A10'!C105*('A10'!G105+'A10'!F105+'A10'!E105)+1/U105*'A10'!D105)</f>
        <v>4.7788623449035943E-2</v>
      </c>
      <c r="M105" s="1441">
        <f>'A8'!P105/Dataincome!F105*(1+1/'A10'!C105*('A10'!G105+'A10'!F105+'A10'!E105))</f>
        <v>1.9179452487692195E-2</v>
      </c>
      <c r="N105" s="1442">
        <f>'A8'!Q105/Dataincome!F105*(1+1/'A10'!C105*('A10'!G105+'A10'!F105+'A10'!E105)+1/U105*'A10'!D105)</f>
        <v>3.3146226259455368E-2</v>
      </c>
      <c r="O105" s="938">
        <f>'A8'!R105/Dataincome!F105*(1+1/'A10'!C105*('A10'!G105+'A10'!F105+'A10'!E105)+1/U105*'A10'!D105)</f>
        <v>5.8696518746147189E-2</v>
      </c>
      <c r="P105" s="141">
        <f>(Dataincome!BJ105+Dataincome!BK105-Dataincome!AS105)/Dataincome!F105</f>
        <v>0.14752518941312662</v>
      </c>
      <c r="Q105" s="74">
        <f>Dataincome!AS105/Dataincome!F105</f>
        <v>8.6020297918349836E-3</v>
      </c>
      <c r="R105" s="74">
        <f>(Dataincome!DD105+Dataincome!DF105)/Dataincome!F105</f>
        <v>3.7702377072183761E-2</v>
      </c>
      <c r="S105" s="74">
        <f>Dataincome!DJ105/Dataincome!F105</f>
        <v>1.3120852000254271E-2</v>
      </c>
      <c r="T105" s="1436">
        <f>Dataincome!GM105</f>
        <v>0.7682994321004476</v>
      </c>
      <c r="U105" s="77">
        <f>('A8'!R105+'A8'!Q105+'A8'!O105)/Dataincome!F105</f>
        <v>8.5906256721898638E-2</v>
      </c>
      <c r="W105" s="329">
        <f t="shared" si="15"/>
        <v>0</v>
      </c>
      <c r="X105" s="162">
        <f t="shared" si="10"/>
        <v>0</v>
      </c>
      <c r="Y105" s="359">
        <f t="shared" si="11"/>
        <v>0</v>
      </c>
    </row>
    <row r="106" spans="1:25">
      <c r="A106" s="28">
        <v>1994</v>
      </c>
      <c r="B106" s="1773">
        <f t="shared" si="12"/>
        <v>0.99999990050776266</v>
      </c>
      <c r="C106" s="141">
        <f t="shared" si="13"/>
        <v>0.77122911960143492</v>
      </c>
      <c r="D106" s="74">
        <f>0.7*(Dataincome!FD106)/Dataincome!F106*(1+1/'A10'!C106*('A10'!G106+'A10'!F106+'A10'!E106))</f>
        <v>6.0997513181762442E-2</v>
      </c>
      <c r="E106" s="77">
        <f>Dataincome!FA106/Dataincome!F106*(1+1/'A10'!C106*('A10'!G106+'A10'!F106+'A10'!E106))</f>
        <v>0.71023160641967242</v>
      </c>
      <c r="F106" s="141">
        <f t="shared" si="14"/>
        <v>0.2287707809063278</v>
      </c>
      <c r="G106" s="1436">
        <f>'A8'!I106/Dataincome!F106*(1+1/'A10'!C106*('A10'!G106+'A10'!F106+'A10'!E106))</f>
        <v>2.6141791363612474E-2</v>
      </c>
      <c r="H106" s="73">
        <f>'A8'!J106/Dataincome!F106*(1+1/'A10'!C106*('A10'!G106+'A10'!F106+'A10'!E106))+'A10'!H106</f>
        <v>4.8366718402895463E-2</v>
      </c>
      <c r="I106" s="74">
        <f>'A8'!K106/Dataincome!F106*(1+1/'A10'!C106*('A10'!G106+'A10'!F106+'A10'!E106)+1/('A8'!J106/Dataincome!F106)*'A10'!H106)</f>
        <v>3.6906979039532772E-2</v>
      </c>
      <c r="J106" s="72">
        <f>'A8'!L106/Dataincome!F106*(1+1/'A10'!C106*('A10'!G106+'A10'!F106+'A10'!E106)+1/('A8'!J106/Dataincome!F106)*'A10'!H106)</f>
        <v>1.1459739363362692E-2</v>
      </c>
      <c r="K106" s="1439">
        <f t="shared" si="8"/>
        <v>6.3569650018642496E-2</v>
      </c>
      <c r="L106" s="1440">
        <f>'A8'!O106/Dataincome!F106*(1+1/'A10'!C106*('A10'!G106+'A10'!F106+'A10'!E106)+1/U106*'A10'!D106)</f>
        <v>4.6075548348032909E-2</v>
      </c>
      <c r="M106" s="1441">
        <f>'A8'!P106/Dataincome!F106*(1+1/'A10'!C106*('A10'!G106+'A10'!F106+'A10'!E106))</f>
        <v>1.7494101670609583E-2</v>
      </c>
      <c r="N106" s="1442">
        <f>'A8'!Q106/Dataincome!F106*(1+1/'A10'!C106*('A10'!G106+'A10'!F106+'A10'!E106)+1/U106*'A10'!D106)</f>
        <v>3.4726100281902837E-2</v>
      </c>
      <c r="O106" s="938">
        <f>'A8'!R106/Dataincome!F106*(1+1/'A10'!C106*('A10'!G106+'A10'!F106+'A10'!E106)+1/U106*'A10'!D106)</f>
        <v>5.5966520839274544E-2</v>
      </c>
      <c r="P106" s="141">
        <f>(Dataincome!BJ106+Dataincome!BK106-Dataincome!AS106)/Dataincome!F106</f>
        <v>0.1544381337084153</v>
      </c>
      <c r="Q106" s="74">
        <f>Dataincome!AS106/Dataincome!F106</f>
        <v>8.8435083193621634E-3</v>
      </c>
      <c r="R106" s="74">
        <f>(Dataincome!DD106+Dataincome!DF106)/Dataincome!F106</f>
        <v>4.4479753217434199E-2</v>
      </c>
      <c r="S106" s="74">
        <f>Dataincome!DJ106/Dataincome!F106</f>
        <v>1.0601364901945479E-2</v>
      </c>
      <c r="T106" s="1436">
        <f>Dataincome!GM106</f>
        <v>0.76837822445453341</v>
      </c>
      <c r="U106" s="77">
        <f>('A8'!R106+'A8'!Q106+'A8'!O106)/Dataincome!F106</f>
        <v>8.0069597075115975E-2</v>
      </c>
      <c r="W106" s="329">
        <f t="shared" si="15"/>
        <v>0</v>
      </c>
      <c r="X106" s="162">
        <f t="shared" si="10"/>
        <v>0</v>
      </c>
      <c r="Y106" s="359">
        <f t="shared" si="11"/>
        <v>0</v>
      </c>
    </row>
    <row r="107" spans="1:25">
      <c r="A107" s="28">
        <v>1995</v>
      </c>
      <c r="B107" s="1773">
        <f t="shared" si="12"/>
        <v>0.9999998689047942</v>
      </c>
      <c r="C107" s="141">
        <f t="shared" si="13"/>
        <v>0.77256526391419666</v>
      </c>
      <c r="D107" s="74">
        <f>0.7*(Dataincome!FD107)/Dataincome!F107*(1+1/'A10'!C107*('A10'!G107+'A10'!F107+'A10'!E107))</f>
        <v>6.0210765577575917E-2</v>
      </c>
      <c r="E107" s="77">
        <f>Dataincome!FA107/Dataincome!F107*(1+1/'A10'!C107*('A10'!G107+'A10'!F107+'A10'!E107))</f>
        <v>0.71235449833662079</v>
      </c>
      <c r="F107" s="141">
        <f t="shared" si="14"/>
        <v>0.22743460499059753</v>
      </c>
      <c r="G107" s="1436">
        <f>'A8'!I107/Dataincome!F107*(1+1/'A10'!C107*('A10'!G107+'A10'!F107+'A10'!E107))</f>
        <v>2.5804613818961104E-2</v>
      </c>
      <c r="H107" s="73">
        <f>'A8'!J107/Dataincome!F107*(1+1/'A10'!C107*('A10'!G107+'A10'!F107+'A10'!E107))+'A10'!H107</f>
        <v>5.181864279867366E-2</v>
      </c>
      <c r="I107" s="74">
        <f>'A8'!K107/Dataincome!F107*(1+1/'A10'!C107*('A10'!G107+'A10'!F107+'A10'!E107)+1/('A8'!J107/Dataincome!F107)*'A10'!H107)</f>
        <v>3.955181192255304E-2</v>
      </c>
      <c r="J107" s="72">
        <f>'A8'!L107/Dataincome!F107*(1+1/'A10'!C107*('A10'!G107+'A10'!F107+'A10'!E107)+1/('A8'!J107/Dataincome!F107)*'A10'!H107)</f>
        <v>1.226683087612063E-2</v>
      </c>
      <c r="K107" s="1439">
        <f t="shared" si="8"/>
        <v>5.8448819340971812E-2</v>
      </c>
      <c r="L107" s="1440">
        <f>'A8'!O107/Dataincome!F107*(1+1/'A10'!C107*('A10'!G107+'A10'!F107+'A10'!E107)+1/U107*'A10'!D107)</f>
        <v>4.2447713057762237E-2</v>
      </c>
      <c r="M107" s="1441">
        <f>'A8'!P107/Dataincome!F107*(1+1/'A10'!C107*('A10'!G107+'A10'!F107+'A10'!E107))</f>
        <v>1.6001106283209575E-2</v>
      </c>
      <c r="N107" s="1442">
        <f>'A8'!Q107/Dataincome!F107*(1+1/'A10'!C107*('A10'!G107+'A10'!F107+'A10'!E107)+1/U107*'A10'!D107)</f>
        <v>3.6057863687839385E-2</v>
      </c>
      <c r="O107" s="938">
        <f>'A8'!R107/Dataincome!F107*(1+1/'A10'!C107*('A10'!G107+'A10'!F107+'A10'!E107)+1/U107*'A10'!D107)</f>
        <v>5.5304665344151564E-2</v>
      </c>
      <c r="P107" s="141">
        <f>(Dataincome!BJ107+Dataincome!BK107-Dataincome!AS107)/Dataincome!F107</f>
        <v>0.15707323783717353</v>
      </c>
      <c r="Q107" s="74">
        <f>Dataincome!AS107/Dataincome!F107</f>
        <v>8.8975779191806312E-3</v>
      </c>
      <c r="R107" s="74">
        <f>(Dataincome!DD107+Dataincome!DF107)/Dataincome!F107</f>
        <v>4.2712042354662492E-2</v>
      </c>
      <c r="S107" s="74">
        <f>Dataincome!DJ107/Dataincome!F107</f>
        <v>8.2502684985934112E-3</v>
      </c>
      <c r="T107" s="1436">
        <f>Dataincome!GM107</f>
        <v>0.74850791620283996</v>
      </c>
      <c r="U107" s="77">
        <f>('A8'!R107+'A8'!Q107+'A8'!O107)/Dataincome!F107</f>
        <v>8.092090990545564E-2</v>
      </c>
      <c r="W107" s="329">
        <f t="shared" si="15"/>
        <v>0</v>
      </c>
      <c r="X107" s="162">
        <f t="shared" si="10"/>
        <v>0</v>
      </c>
      <c r="Y107" s="359">
        <f t="shared" si="11"/>
        <v>0</v>
      </c>
    </row>
    <row r="108" spans="1:25">
      <c r="A108" s="28">
        <v>1996</v>
      </c>
      <c r="B108" s="1773">
        <f t="shared" si="12"/>
        <v>0.99999990735958755</v>
      </c>
      <c r="C108" s="141">
        <f t="shared" si="13"/>
        <v>0.76976188966653958</v>
      </c>
      <c r="D108" s="74">
        <f>0.7*(Dataincome!FD108)/Dataincome!F108*(1+1/'A10'!C108*('A10'!G108+'A10'!F108+'A10'!E108))</f>
        <v>6.103727771159053E-2</v>
      </c>
      <c r="E108" s="77">
        <f>Dataincome!FA108/Dataincome!F108*(1+1/'A10'!C108*('A10'!G108+'A10'!F108+'A10'!E108))</f>
        <v>0.70872461195494907</v>
      </c>
      <c r="F108" s="141">
        <f t="shared" si="14"/>
        <v>0.23023801769304791</v>
      </c>
      <c r="G108" s="1436">
        <f>'A8'!I108/Dataincome!F108*(1+1/'A10'!C108*('A10'!G108+'A10'!F108+'A10'!E108))</f>
        <v>2.6158833304967374E-2</v>
      </c>
      <c r="H108" s="73">
        <f>'A8'!J108/Dataincome!F108*(1+1/'A10'!C108*('A10'!G108+'A10'!F108+'A10'!E108))+'A10'!H108</f>
        <v>5.6244692616066169E-2</v>
      </c>
      <c r="I108" s="74">
        <f>'A8'!K108/Dataincome!F108*(1+1/'A10'!C108*('A10'!G108+'A10'!F108+'A10'!E108)+1/('A8'!J108/Dataincome!F108)*'A10'!H108)</f>
        <v>4.2918864629717259E-2</v>
      </c>
      <c r="J108" s="72">
        <f>'A8'!L108/Dataincome!F108*(1+1/'A10'!C108*('A10'!G108+'A10'!F108+'A10'!E108)+1/('A8'!J108/Dataincome!F108)*'A10'!H108)</f>
        <v>1.3325827986348911E-2</v>
      </c>
      <c r="K108" s="1439">
        <f t="shared" si="8"/>
        <v>5.4148303945157378E-2</v>
      </c>
      <c r="L108" s="1440">
        <f>'A8'!O108/Dataincome!F108*(1+1/'A10'!C108*('A10'!G108+'A10'!F108+'A10'!E108)+1/U108*'A10'!D108)</f>
        <v>3.9831644936681433E-2</v>
      </c>
      <c r="M108" s="1441">
        <f>'A8'!P108/Dataincome!F108*(1+1/'A10'!C108*('A10'!G108+'A10'!F108+'A10'!E108))</f>
        <v>1.4316659008475948E-2</v>
      </c>
      <c r="N108" s="1442">
        <f>'A8'!Q108/Dataincome!F108*(1+1/'A10'!C108*('A10'!G108+'A10'!F108+'A10'!E108)+1/U108*'A10'!D108)</f>
        <v>3.9533755619299712E-2</v>
      </c>
      <c r="O108" s="938">
        <f>'A8'!R108/Dataincome!F108*(1+1/'A10'!C108*('A10'!G108+'A10'!F108+'A10'!E108)+1/U108*'A10'!D108)</f>
        <v>5.4152432207557263E-2</v>
      </c>
      <c r="P108" s="141">
        <f>(Dataincome!BJ108+Dataincome!BK108-Dataincome!AS108)/Dataincome!F108</f>
        <v>0.16189550782742937</v>
      </c>
      <c r="Q108" s="74">
        <f>Dataincome!AS108/Dataincome!F108</f>
        <v>9.1993546255502191E-3</v>
      </c>
      <c r="R108" s="74">
        <f>(Dataincome!DD108+Dataincome!DF108)/Dataincome!F108</f>
        <v>4.1812092326683176E-2</v>
      </c>
      <c r="S108" s="74">
        <f>Dataincome!DJ108/Dataincome!F108</f>
        <v>9.8383533805634776E-3</v>
      </c>
      <c r="T108" s="1436">
        <f>Dataincome!GM108</f>
        <v>0.75510487688997774</v>
      </c>
      <c r="U108" s="77">
        <f>('A8'!R108+'A8'!Q108+'A8'!O108)/Dataincome!F108</f>
        <v>7.9893831681909902E-2</v>
      </c>
      <c r="W108" s="329">
        <f t="shared" si="15"/>
        <v>0</v>
      </c>
      <c r="X108" s="162">
        <f t="shared" si="10"/>
        <v>0</v>
      </c>
      <c r="Y108" s="359">
        <f t="shared" si="11"/>
        <v>0</v>
      </c>
    </row>
    <row r="109" spans="1:25">
      <c r="A109" s="28">
        <v>1997</v>
      </c>
      <c r="B109" s="1773">
        <f t="shared" si="12"/>
        <v>0.99999990878578893</v>
      </c>
      <c r="C109" s="141">
        <f t="shared" si="13"/>
        <v>0.76187955444178568</v>
      </c>
      <c r="D109" s="74">
        <f>0.7*(Dataincome!FD109)/Dataincome!F109*(1+1/'A10'!C109*('A10'!G109+'A10'!F109+'A10'!E109))</f>
        <v>5.8969897646475748E-2</v>
      </c>
      <c r="E109" s="77">
        <f>Dataincome!FA109/Dataincome!F109*(1+1/'A10'!C109*('A10'!G109+'A10'!F109+'A10'!E109))</f>
        <v>0.70290965679530992</v>
      </c>
      <c r="F109" s="141">
        <f t="shared" si="14"/>
        <v>0.23812035434400325</v>
      </c>
      <c r="G109" s="1436">
        <f>'A8'!I109/Dataincome!F109*(1+1/'A10'!C109*('A10'!G109+'A10'!F109+'A10'!E109))</f>
        <v>2.5272813277061032E-2</v>
      </c>
      <c r="H109" s="73">
        <f>'A8'!J109/Dataincome!F109*(1+1/'A10'!C109*('A10'!G109+'A10'!F109+'A10'!E109))+'A10'!H109</f>
        <v>5.8749476835572675E-2</v>
      </c>
      <c r="I109" s="74">
        <f>'A8'!K109/Dataincome!F109*(1+1/'A10'!C109*('A10'!G109+'A10'!F109+'A10'!E109)+1/('A8'!J109/Dataincome!F109)*'A10'!H109)</f>
        <v>4.480620210631512E-2</v>
      </c>
      <c r="J109" s="72">
        <f>'A8'!L109/Dataincome!F109*(1+1/'A10'!C109*('A10'!G109+'A10'!F109+'A10'!E109)+1/('A8'!J109/Dataincome!F109)*'A10'!H109)</f>
        <v>1.3943274729257547E-2</v>
      </c>
      <c r="K109" s="1439">
        <f t="shared" si="8"/>
        <v>5.3271445817448262E-2</v>
      </c>
      <c r="L109" s="1440">
        <f>'A8'!O109/Dataincome!F109*(1+1/'A10'!C109*('A10'!G109+'A10'!F109+'A10'!E109)+1/U109*'A10'!D109)</f>
        <v>3.9510421061446602E-2</v>
      </c>
      <c r="M109" s="1441">
        <f>'A8'!P109/Dataincome!F109*(1+1/'A10'!C109*('A10'!G109+'A10'!F109+'A10'!E109))</f>
        <v>1.3761024756001662E-2</v>
      </c>
      <c r="N109" s="1442">
        <f>'A8'!Q109/Dataincome!F109*(1+1/'A10'!C109*('A10'!G109+'A10'!F109+'A10'!E109)+1/U109*'A10'!D109)</f>
        <v>4.7046905144445893E-2</v>
      </c>
      <c r="O109" s="938">
        <f>'A8'!R109/Dataincome!F109*(1+1/'A10'!C109*('A10'!G109+'A10'!F109+'A10'!E109)+1/U109*'A10'!D109)</f>
        <v>5.3779713269475379E-2</v>
      </c>
      <c r="P109" s="141">
        <f>(Dataincome!BJ109+Dataincome!BK109-Dataincome!AS109)/Dataincome!F109</f>
        <v>0.16223288321799925</v>
      </c>
      <c r="Q109" s="74">
        <f>Dataincome!AS109/Dataincome!F109</f>
        <v>8.713371658081101E-3</v>
      </c>
      <c r="R109" s="74">
        <f>(Dataincome!DD109+Dataincome!DF109)/Dataincome!F109</f>
        <v>5.1711701607252455E-2</v>
      </c>
      <c r="S109" s="74">
        <f>Dataincome!DJ109/Dataincome!F109</f>
        <v>9.4497922745234598E-3</v>
      </c>
      <c r="T109" s="1436">
        <f>Dataincome!GM109</f>
        <v>0.764074022781567</v>
      </c>
      <c r="U109" s="77">
        <f>('A8'!R109+'A8'!Q109+'A8'!O109)/Dataincome!F109</f>
        <v>7.8860749993087259E-2</v>
      </c>
      <c r="W109" s="329">
        <f t="shared" si="15"/>
        <v>0</v>
      </c>
      <c r="X109" s="162">
        <f t="shared" si="10"/>
        <v>0</v>
      </c>
      <c r="Y109" s="359">
        <f t="shared" si="11"/>
        <v>0</v>
      </c>
    </row>
    <row r="110" spans="1:25">
      <c r="A110" s="28">
        <v>1998</v>
      </c>
      <c r="B110" s="1773">
        <f t="shared" si="12"/>
        <v>1.0000000680462477</v>
      </c>
      <c r="C110" s="141">
        <f t="shared" si="13"/>
        <v>0.75651756160236394</v>
      </c>
      <c r="D110" s="74">
        <f>0.7*(Dataincome!FD110)/Dataincome!F110*(1+1/'A10'!C110*('A10'!G110+'A10'!F110+'A10'!E110))</f>
        <v>5.9445495682059007E-2</v>
      </c>
      <c r="E110" s="77">
        <f>Dataincome!FA110/Dataincome!F110*(1+1/'A10'!C110*('A10'!G110+'A10'!F110+'A10'!E110))</f>
        <v>0.69707206592030491</v>
      </c>
      <c r="F110" s="141">
        <f t="shared" si="14"/>
        <v>0.24348250644388378</v>
      </c>
      <c r="G110" s="1436">
        <f>'A8'!I110/Dataincome!F110*(1+1/'A10'!C110*('A10'!G110+'A10'!F110+'A10'!E110))</f>
        <v>2.5476641006596721E-2</v>
      </c>
      <c r="H110" s="73">
        <f>'A8'!J110/Dataincome!F110*(1+1/'A10'!C110*('A10'!G110+'A10'!F110+'A10'!E110))+'A10'!H110</f>
        <v>6.0821951464328491E-2</v>
      </c>
      <c r="I110" s="74">
        <f>'A8'!K110/Dataincome!F110*(1+1/'A10'!C110*('A10'!G110+'A10'!F110+'A10'!E110)+1/('A8'!J110/Dataincome!F110)*'A10'!H110)</f>
        <v>4.6371004514544387E-2</v>
      </c>
      <c r="J110" s="72">
        <f>'A8'!L110/Dataincome!F110*(1+1/'A10'!C110*('A10'!G110+'A10'!F110+'A10'!E110)+1/('A8'!J110/Dataincome!F110)*'A10'!H110)</f>
        <v>1.4450946949784101E-2</v>
      </c>
      <c r="K110" s="1439">
        <f t="shared" si="8"/>
        <v>5.0222393548305856E-2</v>
      </c>
      <c r="L110" s="1440">
        <f>'A8'!O110/Dataincome!F110*(1+1/'A10'!C110*('A10'!G110+'A10'!F110+'A10'!E110)+1/U110*'A10'!D110)</f>
        <v>3.7288890207045594E-2</v>
      </c>
      <c r="M110" s="1441">
        <f>'A8'!P110/Dataincome!F110*(1+1/'A10'!C110*('A10'!G110+'A10'!F110+'A10'!E110))</f>
        <v>1.2933503341260262E-2</v>
      </c>
      <c r="N110" s="1442">
        <f>'A8'!Q110/Dataincome!F110*(1+1/'A10'!C110*('A10'!G110+'A10'!F110+'A10'!E110)+1/U110*'A10'!D110)</f>
        <v>5.1176068343834681E-2</v>
      </c>
      <c r="O110" s="938">
        <f>'A8'!R110/Dataincome!F110*(1+1/'A10'!C110*('A10'!G110+'A10'!F110+'A10'!E110)+1/U110*'A10'!D110)</f>
        <v>5.5785452080818032E-2</v>
      </c>
      <c r="P110" s="141">
        <f>(Dataincome!BJ110+Dataincome!BK110-Dataincome!AS110)/Dataincome!F110</f>
        <v>0.16054882045426733</v>
      </c>
      <c r="Q110" s="74">
        <f>Dataincome!AS110/Dataincome!F110</f>
        <v>8.8610681371552626E-3</v>
      </c>
      <c r="R110" s="74">
        <f>(Dataincome!DD110+Dataincome!DF110)/Dataincome!F110</f>
        <v>5.7905859033070196E-2</v>
      </c>
      <c r="S110" s="74">
        <f>Dataincome!DJ110/Dataincome!F110</f>
        <v>1.0910540212287947E-2</v>
      </c>
      <c r="T110" s="1436">
        <f>Dataincome!GM110</f>
        <v>0.76019415380520605</v>
      </c>
      <c r="U110" s="77">
        <f>('A8'!R110+'A8'!Q110+'A8'!O110)/Dataincome!F110</f>
        <v>7.7139157463805175E-2</v>
      </c>
      <c r="W110" s="329">
        <f t="shared" si="15"/>
        <v>0</v>
      </c>
      <c r="X110" s="162">
        <f t="shared" si="10"/>
        <v>0</v>
      </c>
      <c r="Y110" s="359">
        <f t="shared" si="11"/>
        <v>0</v>
      </c>
    </row>
    <row r="111" spans="1:25">
      <c r="A111" s="28">
        <v>1999</v>
      </c>
      <c r="B111" s="1773">
        <f t="shared" si="12"/>
        <v>0.99999991915771724</v>
      </c>
      <c r="C111" s="141">
        <f t="shared" si="13"/>
        <v>0.76162109004956746</v>
      </c>
      <c r="D111" s="74">
        <f>0.7*(Dataincome!FD111)/Dataincome!F111*(1+1/'A10'!C111*('A10'!G111+'A10'!F111+'A10'!E111))</f>
        <v>6.0407797143186261E-2</v>
      </c>
      <c r="E111" s="77">
        <f>Dataincome!FA111/Dataincome!F111*(1+1/'A10'!C111*('A10'!G111+'A10'!F111+'A10'!E111))</f>
        <v>0.70121329290638124</v>
      </c>
      <c r="F111" s="141">
        <f t="shared" si="14"/>
        <v>0.23837882910814978</v>
      </c>
      <c r="G111" s="1436">
        <f>'A8'!I111/Dataincome!F111*(1+1/'A10'!C111*('A10'!G111+'A10'!F111+'A10'!E111))</f>
        <v>2.5889055918508399E-2</v>
      </c>
      <c r="H111" s="73">
        <f>'A8'!J111/Dataincome!F111*(1+1/'A10'!C111*('A10'!G111+'A10'!F111+'A10'!E111))+'A10'!H111</f>
        <v>6.3102383778866677E-2</v>
      </c>
      <c r="I111" s="74">
        <f>'A8'!K111/Dataincome!F111*(1+1/'A10'!C111*('A10'!G111+'A10'!F111+'A10'!E111)+1/('A8'!J111/Dataincome!F111)*'A10'!H111)</f>
        <v>4.8092688927958524E-2</v>
      </c>
      <c r="J111" s="72">
        <f>'A8'!L111/Dataincome!F111*(1+1/'A10'!C111*('A10'!G111+'A10'!F111+'A10'!E111)+1/('A8'!J111/Dataincome!F111)*'A10'!H111)</f>
        <v>1.5009694850908147E-2</v>
      </c>
      <c r="K111" s="1439">
        <f t="shared" si="8"/>
        <v>3.87782249564467E-2</v>
      </c>
      <c r="L111" s="1440">
        <f>'A8'!O111/Dataincome!F111*(1+1/'A10'!C111*('A10'!G111+'A10'!F111+'A10'!E111)+1/U111*'A10'!D111)</f>
        <v>2.9032343646279896E-2</v>
      </c>
      <c r="M111" s="1441">
        <f>'A8'!P111/Dataincome!F111*(1+1/'A10'!C111*('A10'!G111+'A10'!F111+'A10'!E111))</f>
        <v>9.7458813101668033E-3</v>
      </c>
      <c r="N111" s="1442">
        <f>'A8'!Q111/Dataincome!F111*(1+1/'A10'!C111*('A10'!G111+'A10'!F111+'A10'!E111)+1/U111*'A10'!D111)</f>
        <v>5.5364157955546174E-2</v>
      </c>
      <c r="O111" s="938">
        <f>'A8'!R111/Dataincome!F111*(1+1/'A10'!C111*('A10'!G111+'A10'!F111+'A10'!E111)+1/U111*'A10'!D111)</f>
        <v>5.5245006498781821E-2</v>
      </c>
      <c r="P111" s="141">
        <f>(Dataincome!BJ111+Dataincome!BK111-Dataincome!AS111)/Dataincome!F111</f>
        <v>0.15841941791123154</v>
      </c>
      <c r="Q111" s="74">
        <f>Dataincome!AS111/Dataincome!F111</f>
        <v>8.6911169822206334E-3</v>
      </c>
      <c r="R111" s="74">
        <f>(Dataincome!DD111+Dataincome!DF111)/Dataincome!F111</f>
        <v>6.2075168803789563E-2</v>
      </c>
      <c r="S111" s="74">
        <f>Dataincome!DJ111/Dataincome!F111</f>
        <v>1.0792199738840266E-2</v>
      </c>
      <c r="T111" s="1436">
        <f>Dataincome!GM111</f>
        <v>0.7520821924087695</v>
      </c>
      <c r="U111" s="77">
        <f>('A8'!R111+'A8'!Q111+'A8'!O111)/Dataincome!F111</f>
        <v>7.1010480543708718E-2</v>
      </c>
      <c r="W111" s="329">
        <f t="shared" si="15"/>
        <v>0</v>
      </c>
      <c r="X111" s="162">
        <f t="shared" si="10"/>
        <v>0</v>
      </c>
      <c r="Y111" s="359">
        <f t="shared" si="11"/>
        <v>0</v>
      </c>
    </row>
    <row r="112" spans="1:25">
      <c r="A112" s="28">
        <v>2000</v>
      </c>
      <c r="B112" s="1773">
        <f t="shared" si="12"/>
        <v>0.99999984536511022</v>
      </c>
      <c r="C112" s="141">
        <f t="shared" si="13"/>
        <v>0.75950988101201666</v>
      </c>
      <c r="D112" s="74">
        <f>0.7*(Dataincome!FD112)/Dataincome!F112*(1+1/'A10'!C112*('A10'!G112+'A10'!F112+'A10'!E112))</f>
        <v>6.0208709288963262E-2</v>
      </c>
      <c r="E112" s="77">
        <f>Dataincome!FA112/Dataincome!F112*(1+1/'A10'!C112*('A10'!G112+'A10'!F112+'A10'!E112))</f>
        <v>0.69930117172305339</v>
      </c>
      <c r="F112" s="141">
        <f t="shared" si="14"/>
        <v>0.24048996435309361</v>
      </c>
      <c r="G112" s="1436">
        <f>'A8'!I112/Dataincome!F112*(1+1/'A10'!C112*('A10'!G112+'A10'!F112+'A10'!E112))</f>
        <v>2.580373255241283E-2</v>
      </c>
      <c r="H112" s="73">
        <f>'A8'!J112/Dataincome!F112*(1+1/'A10'!C112*('A10'!G112+'A10'!F112+'A10'!E112))+'A10'!H112</f>
        <v>6.1940395853543793E-2</v>
      </c>
      <c r="I112" s="74">
        <f>'A8'!K112/Dataincome!F112*(1+1/'A10'!C112*('A10'!G112+'A10'!F112+'A10'!E112)+1/('A8'!J112/Dataincome!F112)*'A10'!H112)</f>
        <v>4.7245249388536407E-2</v>
      </c>
      <c r="J112" s="72">
        <f>'A8'!L112/Dataincome!F112*(1+1/'A10'!C112*('A10'!G112+'A10'!F112+'A10'!E112)+1/('A8'!J112/Dataincome!F112)*'A10'!H112)</f>
        <v>1.4695146465007386E-2</v>
      </c>
      <c r="K112" s="1439">
        <f t="shared" si="8"/>
        <v>4.3782077199035652E-2</v>
      </c>
      <c r="L112" s="1440">
        <f>'A8'!O112/Dataincome!F112*(1+1/'A10'!C112*('A10'!G112+'A10'!F112+'A10'!E112)+1/U112*'A10'!D112)</f>
        <v>3.2874734389308782E-2</v>
      </c>
      <c r="M112" s="1441">
        <f>'A8'!P112/Dataincome!F112*(1+1/'A10'!C112*('A10'!G112+'A10'!F112+'A10'!E112))</f>
        <v>1.0907342809726873E-2</v>
      </c>
      <c r="N112" s="1442">
        <f>'A8'!Q112/Dataincome!F112*(1+1/'A10'!C112*('A10'!G112+'A10'!F112+'A10'!E112)+1/U112*'A10'!D112)</f>
        <v>5.3561407819007964E-2</v>
      </c>
      <c r="O112" s="938">
        <f>'A8'!R112/Dataincome!F112*(1+1/'A10'!C112*('A10'!G112+'A10'!F112+'A10'!E112)+1/U112*'A10'!D112)</f>
        <v>5.5402350929093347E-2</v>
      </c>
      <c r="P112" s="141">
        <f>(Dataincome!BJ112+Dataincome!BK112-Dataincome!AS112)/Dataincome!F112</f>
        <v>0.15305492429552919</v>
      </c>
      <c r="Q112" s="74">
        <f>Dataincome!AS112/Dataincome!F112</f>
        <v>8.3865727271057577E-3</v>
      </c>
      <c r="R112" s="74">
        <f>(Dataincome!DD112+Dataincome!DF112)/Dataincome!F112</f>
        <v>5.8486295446389794E-2</v>
      </c>
      <c r="S112" s="74">
        <f>Dataincome!DJ112/Dataincome!F112</f>
        <v>1.2134875826769411E-2</v>
      </c>
      <c r="T112" s="1436">
        <f>Dataincome!GM112</f>
        <v>0.75174682880439181</v>
      </c>
      <c r="U112" s="77">
        <f>('A8'!R112+'A8'!Q112+'A8'!O112)/Dataincome!F112</f>
        <v>7.4783426700996899E-2</v>
      </c>
      <c r="W112" s="329">
        <f t="shared" si="15"/>
        <v>0</v>
      </c>
      <c r="X112" s="162">
        <f t="shared" si="10"/>
        <v>0</v>
      </c>
      <c r="Y112" s="359">
        <f t="shared" si="11"/>
        <v>0</v>
      </c>
    </row>
    <row r="113" spans="1:27">
      <c r="A113" s="28">
        <v>2001</v>
      </c>
      <c r="B113" s="1773">
        <f t="shared" si="12"/>
        <v>0.99999976265161716</v>
      </c>
      <c r="C113" s="141">
        <f t="shared" si="13"/>
        <v>0.76106592151266383</v>
      </c>
      <c r="D113" s="74">
        <f>0.7*(Dataincome!FD113)/Dataincome!F113*(1+1/'A10'!C113*('A10'!G113+'A10'!F113+'A10'!E113))</f>
        <v>6.116883062564106E-2</v>
      </c>
      <c r="E113" s="77">
        <f>Dataincome!FA113/Dataincome!F113*(1+1/'A10'!C113*('A10'!G113+'A10'!F113+'A10'!E113))</f>
        <v>0.69989709088702279</v>
      </c>
      <c r="F113" s="141">
        <f t="shared" si="14"/>
        <v>0.2389338411389533</v>
      </c>
      <c r="G113" s="1436">
        <f>'A8'!I113/Dataincome!F113*(1+1/'A10'!C113*('A10'!G113+'A10'!F113+'A10'!E113))</f>
        <v>2.621521312527474E-2</v>
      </c>
      <c r="H113" s="73">
        <f>'A8'!J113/Dataincome!F113*(1+1/'A10'!C113*('A10'!G113+'A10'!F113+'A10'!E113))+'A10'!H113</f>
        <v>6.0629756806773079E-2</v>
      </c>
      <c r="I113" s="74">
        <f>'A8'!K113/Dataincome!F113*(1+1/'A10'!C113*('A10'!G113+'A10'!F113+'A10'!E113)+1/('A8'!J113/Dataincome!F113)*'A10'!H113)</f>
        <v>4.6461367594666292E-2</v>
      </c>
      <c r="J113" s="72">
        <f>'A8'!L113/Dataincome!F113*(1+1/'A10'!C113*('A10'!G113+'A10'!F113+'A10'!E113)+1/('A8'!J113/Dataincome!F113)*'A10'!H113)</f>
        <v>1.4168389212106799E-2</v>
      </c>
      <c r="K113" s="1439">
        <f t="shared" si="8"/>
        <v>4.8671567276110113E-2</v>
      </c>
      <c r="L113" s="1440">
        <f>'A8'!O113/Dataincome!F113*(1+1/'A10'!C113*('A10'!G113+'A10'!F113+'A10'!E113)+1/U113*'A10'!D113)</f>
        <v>3.617902223648551E-2</v>
      </c>
      <c r="M113" s="1441">
        <f>'A8'!P113/Dataincome!F113*(1+1/'A10'!C113*('A10'!G113+'A10'!F113+'A10'!E113))</f>
        <v>1.2492545039624603E-2</v>
      </c>
      <c r="N113" s="1442">
        <f>'A8'!Q113/Dataincome!F113*(1+1/'A10'!C113*('A10'!G113+'A10'!F113+'A10'!E113)+1/U113*'A10'!D113)</f>
        <v>5.0179408609001559E-2</v>
      </c>
      <c r="O113" s="938">
        <f>'A8'!R113/Dataincome!F113*(1+1/'A10'!C113*('A10'!G113+'A10'!F113+'A10'!E113)+1/U113*'A10'!D113)</f>
        <v>5.3237895321793821E-2</v>
      </c>
      <c r="P113" s="141">
        <f>(Dataincome!BJ113+Dataincome!BK113-Dataincome!AS113)/Dataincome!F113</f>
        <v>0.14820242627195213</v>
      </c>
      <c r="Q113" s="74">
        <f>Dataincome!AS113/Dataincome!F113</f>
        <v>8.0484626761172587E-3</v>
      </c>
      <c r="R113" s="74">
        <f>(Dataincome!DD113+Dataincome!DF113)/Dataincome!F113</f>
        <v>5.1223048261277132E-2</v>
      </c>
      <c r="S113" s="74">
        <f>Dataincome!DJ113/Dataincome!F113</f>
        <v>1.2515699081087003E-2</v>
      </c>
      <c r="T113" s="1436">
        <f>Dataincome!GM113</f>
        <v>0.75423265752909974</v>
      </c>
      <c r="U113" s="77">
        <f>('A8'!R113+'A8'!Q113+'A8'!O113)/Dataincome!F113</f>
        <v>7.7717258771463626E-2</v>
      </c>
      <c r="W113" s="329">
        <f t="shared" si="15"/>
        <v>0</v>
      </c>
      <c r="X113" s="162">
        <f t="shared" si="10"/>
        <v>-1.3877787807814457E-17</v>
      </c>
      <c r="Y113" s="359">
        <f t="shared" si="11"/>
        <v>0</v>
      </c>
    </row>
    <row r="114" spans="1:27">
      <c r="A114" s="28">
        <v>2002</v>
      </c>
      <c r="B114" s="1773">
        <f t="shared" si="12"/>
        <v>0.99999991387279918</v>
      </c>
      <c r="C114" s="141">
        <f t="shared" si="13"/>
        <v>0.77318929512605594</v>
      </c>
      <c r="D114" s="74">
        <f>0.7*(Dataincome!FD114)/Dataincome!F114*(1+1/'A10'!C114*('A10'!G114+'A10'!F114+'A10'!E114))</f>
        <v>6.1785936149443103E-2</v>
      </c>
      <c r="E114" s="77">
        <f>Dataincome!FA114/Dataincome!F114*(1+1/'A10'!C114*('A10'!G114+'A10'!F114+'A10'!E114))</f>
        <v>0.71140335897661289</v>
      </c>
      <c r="F114" s="141">
        <f t="shared" si="14"/>
        <v>0.22681061874674321</v>
      </c>
      <c r="G114" s="1436">
        <f>'A8'!I114/Dataincome!F114*(1+1/'A10'!C114*('A10'!G114+'A10'!F114+'A10'!E114))</f>
        <v>2.6479686921189904E-2</v>
      </c>
      <c r="H114" s="73">
        <f>'A8'!J114/Dataincome!F114*(1+1/'A10'!C114*('A10'!G114+'A10'!F114+'A10'!E114))+'A10'!H114</f>
        <v>6.3214546086050552E-2</v>
      </c>
      <c r="I114" s="74">
        <f>'A8'!K114/Dataincome!F114*(1+1/'A10'!C114*('A10'!G114+'A10'!F114+'A10'!E114)+1/('A8'!J114/Dataincome!F114)*'A10'!H114)</f>
        <v>4.8431215766787945E-2</v>
      </c>
      <c r="J114" s="72">
        <f>'A8'!L114/Dataincome!F114*(1+1/'A10'!C114*('A10'!G114+'A10'!F114+'A10'!E114)+1/('A8'!J114/Dataincome!F114)*'A10'!H114)</f>
        <v>1.4783330319262608E-2</v>
      </c>
      <c r="K114" s="1439">
        <f t="shared" si="8"/>
        <v>3.8868221216217747E-2</v>
      </c>
      <c r="L114" s="1440">
        <f>'A8'!O114/Dataincome!F114*(1+1/'A10'!C114*('A10'!G114+'A10'!F114+'A10'!E114)+1/U114*'A10'!D114)</f>
        <v>2.8210331529148806E-2</v>
      </c>
      <c r="M114" s="1441">
        <f>'A8'!P114/Dataincome!F114*(1+1/'A10'!C114*('A10'!G114+'A10'!F114+'A10'!E114))</f>
        <v>1.0657889687068937E-2</v>
      </c>
      <c r="N114" s="1442">
        <f>'A8'!Q114/Dataincome!F114*(1+1/'A10'!C114*('A10'!G114+'A10'!F114+'A10'!E114)+1/U114*'A10'!D114)</f>
        <v>4.5379935754287851E-2</v>
      </c>
      <c r="O114" s="938">
        <f>'A8'!R114/Dataincome!F114*(1+1/'A10'!C114*('A10'!G114+'A10'!F114+'A10'!E114)+1/U114*'A10'!D114)</f>
        <v>5.2868228768997182E-2</v>
      </c>
      <c r="P114" s="141">
        <f>(Dataincome!BJ114+Dataincome!BK114-Dataincome!AS114)/Dataincome!F114</f>
        <v>0.14872505898804333</v>
      </c>
      <c r="Q114" s="74">
        <f>Dataincome!AS114/Dataincome!F114</f>
        <v>8.2822934863671961E-3</v>
      </c>
      <c r="R114" s="74">
        <f>(Dataincome!DD114+Dataincome!DF114)/Dataincome!F114</f>
        <v>4.3883402580948312E-2</v>
      </c>
      <c r="S114" s="74">
        <f>Dataincome!DJ114/Dataincome!F114</f>
        <v>1.1418173432308476E-2</v>
      </c>
      <c r="T114" s="1436">
        <f>Dataincome!GM114</f>
        <v>0.75155688079863803</v>
      </c>
      <c r="U114" s="77">
        <f>('A8'!R114+'A8'!Q114+'A8'!O114)/Dataincome!F114</f>
        <v>7.2415507320604658E-2</v>
      </c>
      <c r="W114" s="329">
        <f t="shared" si="15"/>
        <v>0</v>
      </c>
      <c r="X114" s="162">
        <f t="shared" si="10"/>
        <v>0</v>
      </c>
      <c r="Y114" s="359">
        <f t="shared" si="11"/>
        <v>0</v>
      </c>
    </row>
    <row r="115" spans="1:27">
      <c r="A115" s="28">
        <v>2003</v>
      </c>
      <c r="B115" s="1773">
        <f t="shared" si="12"/>
        <v>0.99999998855702465</v>
      </c>
      <c r="C115" s="141">
        <f t="shared" si="13"/>
        <v>0.77225810679860896</v>
      </c>
      <c r="D115" s="74">
        <f>0.7*(Dataincome!FD115)/Dataincome!F115*(1+1/'A10'!C115*('A10'!G115+'A10'!F115+'A10'!E115))</f>
        <v>6.044100816598303E-2</v>
      </c>
      <c r="E115" s="77">
        <f>Dataincome!FA115/Dataincome!F115*(1+1/'A10'!C115*('A10'!G115+'A10'!F115+'A10'!E115))</f>
        <v>0.71181709863262588</v>
      </c>
      <c r="F115" s="141">
        <f t="shared" si="14"/>
        <v>0.22774188175841573</v>
      </c>
      <c r="G115" s="1436">
        <f>'A8'!I115/Dataincome!F115*(1+1/'A10'!C115*('A10'!G115+'A10'!F115+'A10'!E115))</f>
        <v>2.5903289213992733E-2</v>
      </c>
      <c r="H115" s="73">
        <f>'A8'!J115/Dataincome!F115*(1+1/'A10'!C115*('A10'!G115+'A10'!F115+'A10'!E115))+'A10'!H115</f>
        <v>6.5863616553355694E-2</v>
      </c>
      <c r="I115" s="74">
        <f>'A8'!K115/Dataincome!F115*(1+1/'A10'!C115*('A10'!G115+'A10'!F115+'A10'!E115)+1/('A8'!J115/Dataincome!F115)*'A10'!H115)</f>
        <v>5.0484895885768336E-2</v>
      </c>
      <c r="J115" s="72">
        <f>'A8'!L115/Dataincome!F115*(1+1/'A10'!C115*('A10'!G115+'A10'!F115+'A10'!E115)+1/('A8'!J115/Dataincome!F115)*'A10'!H115)</f>
        <v>1.5378720667587362E-2</v>
      </c>
      <c r="K115" s="1439">
        <f t="shared" si="8"/>
        <v>3.344899639275737E-2</v>
      </c>
      <c r="L115" s="1440">
        <f>'A8'!O115/Dataincome!F115*(1+1/'A10'!C115*('A10'!G115+'A10'!F115+'A10'!E115)+1/U115*'A10'!D115)</f>
        <v>2.3906370716652546E-2</v>
      </c>
      <c r="M115" s="1441">
        <f>'A8'!P115/Dataincome!F115*(1+1/'A10'!C115*('A10'!G115+'A10'!F115+'A10'!E115))</f>
        <v>9.5426256761048257E-3</v>
      </c>
      <c r="N115" s="1442">
        <f>'A8'!Q115/Dataincome!F115*(1+1/'A10'!C115*('A10'!G115+'A10'!F115+'A10'!E115)+1/U115*'A10'!D115)</f>
        <v>4.6271248668219078E-2</v>
      </c>
      <c r="O115" s="938">
        <f>'A8'!R115/Dataincome!F115*(1+1/'A10'!C115*('A10'!G115+'A10'!F115+'A10'!E115)+1/U115*'A10'!D115)</f>
        <v>5.6254730930090847E-2</v>
      </c>
      <c r="P115" s="141">
        <f>(Dataincome!BJ115+Dataincome!BK115-Dataincome!AS115)/Dataincome!F115</f>
        <v>0.14830500855049425</v>
      </c>
      <c r="Q115" s="74">
        <f>Dataincome!AS115/Dataincome!F115</f>
        <v>8.4048123291029422E-3</v>
      </c>
      <c r="R115" s="74">
        <f>(Dataincome!DD115+Dataincome!DF115)/Dataincome!F115</f>
        <v>4.820071289577154E-2</v>
      </c>
      <c r="S115" s="74">
        <f>Dataincome!DJ115/Dataincome!F115</f>
        <v>1.0535619886514795E-2</v>
      </c>
      <c r="T115" s="1436">
        <f>Dataincome!GM115</f>
        <v>0.75383613191368604</v>
      </c>
      <c r="U115" s="77">
        <f>('A8'!R115+'A8'!Q115+'A8'!O115)/Dataincome!F115</f>
        <v>7.0107635784464856E-2</v>
      </c>
      <c r="V115" s="300"/>
      <c r="W115" s="329">
        <f t="shared" si="15"/>
        <v>0</v>
      </c>
      <c r="X115" s="162">
        <f t="shared" si="10"/>
        <v>0</v>
      </c>
      <c r="Y115" s="359">
        <f t="shared" si="11"/>
        <v>0</v>
      </c>
      <c r="Z115" s="159"/>
      <c r="AA115" s="159"/>
    </row>
    <row r="116" spans="1:27">
      <c r="A116" s="28">
        <v>2004</v>
      </c>
      <c r="B116" s="1773">
        <f t="shared" si="12"/>
        <v>1.0000000006829834</v>
      </c>
      <c r="C116" s="141">
        <f t="shared" si="13"/>
        <v>0.76819281022559738</v>
      </c>
      <c r="D116" s="74">
        <f>0.7*(Dataincome!FD116)/Dataincome!F116*(1+1/'A10'!C116*('A10'!G116+'A10'!F116+'A10'!E116))</f>
        <v>6.0143449841038324E-2</v>
      </c>
      <c r="E116" s="77">
        <f>Dataincome!FA116/Dataincome!F116*(1+1/'A10'!C116*('A10'!G116+'A10'!F116+'A10'!E116))</f>
        <v>0.70804936038455901</v>
      </c>
      <c r="F116" s="141">
        <f t="shared" si="14"/>
        <v>0.2318071904573861</v>
      </c>
      <c r="G116" s="1436">
        <f>'A8'!I116/Dataincome!F116*(1+1/'A10'!C116*('A10'!G116+'A10'!F116+'A10'!E116))</f>
        <v>2.5775764217587857E-2</v>
      </c>
      <c r="H116" s="73">
        <f>'A8'!J116/Dataincome!F116*(1+1/'A10'!C116*('A10'!G116+'A10'!F116+'A10'!E116))+'A10'!H116</f>
        <v>6.5810171954633345E-2</v>
      </c>
      <c r="I116" s="74">
        <f>'A8'!K116/Dataincome!F116*(1+1/'A10'!C116*('A10'!G116+'A10'!F116+'A10'!E116)+1/('A8'!J116/Dataincome!F116)*'A10'!H116)</f>
        <v>5.047669027127339E-2</v>
      </c>
      <c r="J116" s="72">
        <f>'A8'!L116/Dataincome!F116*(1+1/'A10'!C116*('A10'!G116+'A10'!F116+'A10'!E116)+1/('A8'!J116/Dataincome!F116)*'A10'!H116)</f>
        <v>1.5333481683359951E-2</v>
      </c>
      <c r="K116" s="1439">
        <f t="shared" si="8"/>
        <v>3.0915092773954194E-2</v>
      </c>
      <c r="L116" s="1440">
        <f>'A8'!O116/Dataincome!F116*(1+1/'A10'!C116*('A10'!G116+'A10'!F116+'A10'!E116)+1/U116*'A10'!D116)</f>
        <v>2.1417379658970694E-2</v>
      </c>
      <c r="M116" s="1441">
        <f>'A8'!P116/Dataincome!F116*(1+1/'A10'!C116*('A10'!G116+'A10'!F116+'A10'!E116))</f>
        <v>9.4977131149834998E-3</v>
      </c>
      <c r="N116" s="1442">
        <f>'A8'!Q116/Dataincome!F116*(1+1/'A10'!C116*('A10'!G116+'A10'!F116+'A10'!E116)+1/U116*'A10'!D116)</f>
        <v>4.8984415810680616E-2</v>
      </c>
      <c r="O116" s="938">
        <f>'A8'!R116/Dataincome!F116*(1+1/'A10'!C116*('A10'!G116+'A10'!F116+'A10'!E116)+1/U116*'A10'!D116)</f>
        <v>6.0321745700530081E-2</v>
      </c>
      <c r="P116" s="141">
        <f>(Dataincome!BJ116+Dataincome!BK116-Dataincome!AS116)/Dataincome!F116</f>
        <v>0.15150908219141324</v>
      </c>
      <c r="Q116" s="74">
        <f>Dataincome!AS116/Dataincome!F116</f>
        <v>8.471933923256441E-3</v>
      </c>
      <c r="R116" s="74">
        <f>(Dataincome!DD116+Dataincome!DF116)/Dataincome!F116</f>
        <v>4.9111899917446508E-2</v>
      </c>
      <c r="S116" s="74">
        <f>Dataincome!DJ116/Dataincome!F116</f>
        <v>1.1088990621912145E-2</v>
      </c>
      <c r="T116" s="1436">
        <f>Dataincome!GM116</f>
        <v>0.75011660936590541</v>
      </c>
      <c r="U116" s="77">
        <f>('A8'!R116+'A8'!Q116+'A8'!O116)/Dataincome!F116</f>
        <v>7.2617410886149175E-2</v>
      </c>
      <c r="V116" s="186"/>
      <c r="W116" s="329">
        <f t="shared" si="15"/>
        <v>0</v>
      </c>
      <c r="X116" s="162">
        <f t="shared" si="10"/>
        <v>0</v>
      </c>
      <c r="Y116" s="359">
        <f t="shared" si="11"/>
        <v>0</v>
      </c>
      <c r="Z116" s="186"/>
      <c r="AA116" s="149"/>
    </row>
    <row r="117" spans="1:27">
      <c r="A117" s="28">
        <v>2005</v>
      </c>
      <c r="B117" s="1773">
        <f t="shared" si="12"/>
        <v>1.0000000122030812</v>
      </c>
      <c r="C117" s="141">
        <f t="shared" si="13"/>
        <v>0.77091445109155488</v>
      </c>
      <c r="D117" s="74">
        <f>0.7*(Dataincome!FD117)/Dataincome!F117*(1+1/'A10'!C117*('A10'!G117+'A10'!F117+'A10'!E117))</f>
        <v>5.8182460457279504E-2</v>
      </c>
      <c r="E117" s="77">
        <f>Dataincome!FA117/Dataincome!F117*(1+1/'A10'!C117*('A10'!G117+'A10'!F117+'A10'!E117))</f>
        <v>0.71273199063427539</v>
      </c>
      <c r="F117" s="141">
        <f t="shared" si="14"/>
        <v>0.22908556111152628</v>
      </c>
      <c r="G117" s="1436">
        <f>'A8'!I117/Dataincome!F117*(1+1/'A10'!C117*('A10'!G117+'A10'!F117+'A10'!E117))</f>
        <v>2.4935340195976936E-2</v>
      </c>
      <c r="H117" s="73">
        <f>'A8'!J117/Dataincome!F117*(1+1/'A10'!C117*('A10'!G117+'A10'!F117+'A10'!E117))+'A10'!H117</f>
        <v>6.6073619425951732E-2</v>
      </c>
      <c r="I117" s="74">
        <f>'A8'!K117/Dataincome!F117*(1+1/'A10'!C117*('A10'!G117+'A10'!F117+'A10'!E117)+1/('A8'!J117/Dataincome!F117)*'A10'!H117)</f>
        <v>5.0720463581803571E-2</v>
      </c>
      <c r="J117" s="72">
        <f>'A8'!L117/Dataincome!F117*(1+1/'A10'!C117*('A10'!G117+'A10'!F117+'A10'!E117)+1/('A8'!J117/Dataincome!F117)*'A10'!H117)</f>
        <v>1.5353155844148177E-2</v>
      </c>
      <c r="K117" s="1439">
        <f t="shared" si="8"/>
        <v>2.6975025222745808E-2</v>
      </c>
      <c r="L117" s="1440">
        <f>'A8'!O117/Dataincome!F117*(1+1/'A10'!C117*('A10'!G117+'A10'!F117+'A10'!E117)+1/U117*'A10'!D117)</f>
        <v>1.8352303486343775E-2</v>
      </c>
      <c r="M117" s="1441">
        <f>'A8'!P117/Dataincome!F117*(1+1/'A10'!C117*('A10'!G117+'A10'!F117+'A10'!E117))</f>
        <v>8.6227217364020347E-3</v>
      </c>
      <c r="N117" s="1442">
        <f>'A8'!Q117/Dataincome!F117*(1+1/'A10'!C117*('A10'!G117+'A10'!F117+'A10'!E117)+1/U117*'A10'!D117)</f>
        <v>4.9850307244221653E-2</v>
      </c>
      <c r="O117" s="938">
        <f>'A8'!R117/Dataincome!F117*(1+1/'A10'!C117*('A10'!G117+'A10'!F117+'A10'!E117)+1/U117*'A10'!D117)</f>
        <v>6.1251269022630159E-2</v>
      </c>
      <c r="P117" s="141">
        <f>(Dataincome!BJ117+Dataincome!BK117-Dataincome!AS117)/Dataincome!F117</f>
        <v>0.15366188833479438</v>
      </c>
      <c r="Q117" s="74">
        <f>Dataincome!AS117/Dataincome!F117</f>
        <v>8.7049661477900196E-3</v>
      </c>
      <c r="R117" s="74">
        <f>(Dataincome!DD117+Dataincome!DF117)/Dataincome!F117</f>
        <v>5.0189970066155262E-2</v>
      </c>
      <c r="S117" s="74">
        <f>Dataincome!DJ117/Dataincome!F117</f>
        <v>1.1378945072152103E-2</v>
      </c>
      <c r="T117" s="1436">
        <f>Dataincome!GM117</f>
        <v>0.73288250178294045</v>
      </c>
      <c r="U117" s="77">
        <f>('A8'!R117+'A8'!Q117+'A8'!O117)/Dataincome!F117</f>
        <v>7.1157716835337809E-2</v>
      </c>
      <c r="V117" s="159"/>
      <c r="W117" s="329">
        <f t="shared" si="15"/>
        <v>0</v>
      </c>
      <c r="X117" s="162">
        <f t="shared" si="10"/>
        <v>-1.5612511283791264E-17</v>
      </c>
      <c r="Y117" s="359">
        <f t="shared" si="11"/>
        <v>-1.5612511283791264E-17</v>
      </c>
      <c r="Z117" s="159"/>
      <c r="AA117" s="159"/>
    </row>
    <row r="118" spans="1:27">
      <c r="A118" s="28">
        <v>2006</v>
      </c>
      <c r="B118" s="1773">
        <f t="shared" si="12"/>
        <v>1.000000137862133</v>
      </c>
      <c r="C118" s="141">
        <f t="shared" si="13"/>
        <v>0.76989971206619789</v>
      </c>
      <c r="D118" s="74">
        <f>0.7*(Dataincome!FD118)/Dataincome!F118*(1+1/'A10'!C118*('A10'!G118+'A10'!F118+'A10'!E118))</f>
        <v>5.7913318001183309E-2</v>
      </c>
      <c r="E118" s="77">
        <f>Dataincome!FA118/Dataincome!F118*(1+1/'A10'!C118*('A10'!G118+'A10'!F118+'A10'!E118))</f>
        <v>0.71198639406501463</v>
      </c>
      <c r="F118" s="141">
        <f t="shared" si="14"/>
        <v>0.2301004257959352</v>
      </c>
      <c r="G118" s="1436">
        <f>'A8'!I118/Dataincome!F118*(1+1/'A10'!C118*('A10'!G118+'A10'!F118+'A10'!E118))</f>
        <v>2.4819993429078559E-2</v>
      </c>
      <c r="H118" s="73">
        <f>'A8'!J118/Dataincome!F118*(1+1/'A10'!C118*('A10'!G118+'A10'!F118+'A10'!E118))+'A10'!H118</f>
        <v>6.283117754467224E-2</v>
      </c>
      <c r="I118" s="74">
        <f>'A8'!K118/Dataincome!F118*(1+1/'A10'!C118*('A10'!G118+'A10'!F118+'A10'!E118)+1/('A8'!J118/Dataincome!F118)*'A10'!H118)</f>
        <v>4.8265435378223955E-2</v>
      </c>
      <c r="J118" s="72">
        <f>'A8'!L118/Dataincome!F118*(1+1/'A10'!C118*('A10'!G118+'A10'!F118+'A10'!E118)+1/('A8'!J118/Dataincome!F118)*'A10'!H118)</f>
        <v>1.4565742166448284E-2</v>
      </c>
      <c r="K118" s="1439">
        <f t="shared" si="8"/>
        <v>3.0737205033838085E-2</v>
      </c>
      <c r="L118" s="1440">
        <f>'A8'!O118/Dataincome!F118*(1+1/'A10'!C118*('A10'!G118+'A10'!F118+'A10'!E118)+1/U118*'A10'!D118)</f>
        <v>2.0406499475304752E-2</v>
      </c>
      <c r="M118" s="1441">
        <f>'A8'!P118/Dataincome!F118*(1+1/'A10'!C118*('A10'!G118+'A10'!F118+'A10'!E118))</f>
        <v>1.0330705558533333E-2</v>
      </c>
      <c r="N118" s="1442">
        <f>'A8'!Q118/Dataincome!F118*(1+1/'A10'!C118*('A10'!G118+'A10'!F118+'A10'!E118)+1/U118*'A10'!D118)</f>
        <v>5.1886232530936743E-2</v>
      </c>
      <c r="O118" s="938">
        <f>'A8'!R118/Dataincome!F118*(1+1/'A10'!C118*('A10'!G118+'A10'!F118+'A10'!E118)+1/U118*'A10'!D118)</f>
        <v>5.9825817257409569E-2</v>
      </c>
      <c r="P118" s="141">
        <f>(Dataincome!BJ118+Dataincome!BK118-Dataincome!AS118)/Dataincome!F118</f>
        <v>0.1524518566708028</v>
      </c>
      <c r="Q118" s="74">
        <f>Dataincome!AS118/Dataincome!F118</f>
        <v>8.7331921028040542E-3</v>
      </c>
      <c r="R118" s="74">
        <f>(Dataincome!DD118+Dataincome!DF118)/Dataincome!F118</f>
        <v>4.8601081596094692E-2</v>
      </c>
      <c r="S118" s="74">
        <f>Dataincome!DJ118/Dataincome!F118</f>
        <v>1.1656172257285163E-2</v>
      </c>
      <c r="T118" s="1436">
        <f>Dataincome!GM118</f>
        <v>0.72442518594477268</v>
      </c>
      <c r="U118" s="77">
        <f>('A8'!R118+'A8'!Q118+'A8'!O118)/Dataincome!F118</f>
        <v>7.4553904851500999E-2</v>
      </c>
      <c r="V118" s="159"/>
      <c r="W118" s="329">
        <f t="shared" si="15"/>
        <v>0</v>
      </c>
      <c r="X118" s="162">
        <f t="shared" si="10"/>
        <v>0</v>
      </c>
      <c r="Y118" s="359">
        <f t="shared" si="11"/>
        <v>0</v>
      </c>
      <c r="Z118" s="159"/>
      <c r="AA118" s="159"/>
    </row>
    <row r="119" spans="1:27">
      <c r="A119" s="28">
        <v>2007</v>
      </c>
      <c r="B119" s="1773">
        <f t="shared" si="12"/>
        <v>1.0000001308356214</v>
      </c>
      <c r="C119" s="141">
        <f t="shared" si="13"/>
        <v>0.76374051146941047</v>
      </c>
      <c r="D119" s="74">
        <f>0.7*(Dataincome!FD119)/Dataincome!F119*(1+1/'A10'!C119*('A10'!G119+'A10'!F119+'A10'!E119))</f>
        <v>5.7334333909302648E-2</v>
      </c>
      <c r="E119" s="77">
        <f>Dataincome!FA119/Dataincome!F119*(1+1/'A10'!C119*('A10'!G119+'A10'!F119+'A10'!E119))</f>
        <v>0.70640617756010782</v>
      </c>
      <c r="F119" s="141">
        <f t="shared" si="14"/>
        <v>0.23625961936621098</v>
      </c>
      <c r="G119" s="1436">
        <f>'A8'!I119/Dataincome!F119*(1+1/'A10'!C119*('A10'!G119+'A10'!F119+'A10'!E119))</f>
        <v>2.4571857389701135E-2</v>
      </c>
      <c r="H119" s="73">
        <f>'A8'!J119/Dataincome!F119*(1+1/'A10'!C119*('A10'!G119+'A10'!F119+'A10'!E119))+'A10'!H119</f>
        <v>5.7852196481852844E-2</v>
      </c>
      <c r="I119" s="74">
        <f>'A8'!K119/Dataincome!F119*(1+1/'A10'!C119*('A10'!G119+'A10'!F119+'A10'!E119)+1/('A8'!J119/Dataincome!F119)*'A10'!H119)</f>
        <v>4.4450269225642776E-2</v>
      </c>
      <c r="J119" s="72">
        <f>'A8'!L119/Dataincome!F119*(1+1/'A10'!C119*('A10'!G119+'A10'!F119+'A10'!E119)+1/('A8'!J119/Dataincome!F119)*'A10'!H119)</f>
        <v>1.3401927256210059E-2</v>
      </c>
      <c r="K119" s="1439">
        <f t="shared" si="8"/>
        <v>3.7122957104683517E-2</v>
      </c>
      <c r="L119" s="1440">
        <f>'A8'!O119/Dataincome!F119*(1+1/'A10'!C119*('A10'!G119+'A10'!F119+'A10'!E119)+1/U119*'A10'!D119)</f>
        <v>2.4334325192940071E-2</v>
      </c>
      <c r="M119" s="1441">
        <f>'A8'!P119/Dataincome!F119*(1+1/'A10'!C119*('A10'!G119+'A10'!F119+'A10'!E119))</f>
        <v>1.2788631911743446E-2</v>
      </c>
      <c r="N119" s="1442">
        <f>'A8'!Q119/Dataincome!F119*(1+1/'A10'!C119*('A10'!G119+'A10'!F119+'A10'!E119)+1/U119*'A10'!D119)</f>
        <v>5.4897970364668917E-2</v>
      </c>
      <c r="O119" s="938">
        <f>'A8'!R119/Dataincome!F119*(1+1/'A10'!C119*('A10'!G119+'A10'!F119+'A10'!E119)+1/U119*'A10'!D119)</f>
        <v>6.1814638025304576E-2</v>
      </c>
      <c r="P119" s="141">
        <f>(Dataincome!BJ119+Dataincome!BK119-Dataincome!AS119)/Dataincome!F119</f>
        <v>0.15014119594041489</v>
      </c>
      <c r="Q119" s="74">
        <f>Dataincome!AS119/Dataincome!F119</f>
        <v>8.667567450019285E-3</v>
      </c>
      <c r="R119" s="74">
        <f>(Dataincome!DD119+Dataincome!DF119)/Dataincome!F119</f>
        <v>5.2101454095722644E-2</v>
      </c>
      <c r="S119" s="74">
        <f>Dataincome!DJ119/Dataincome!F119</f>
        <v>1.3533189671924021E-2</v>
      </c>
      <c r="T119" s="1436">
        <f>Dataincome!GM119</f>
        <v>0.71738636932038991</v>
      </c>
      <c r="U119" s="77">
        <f>('A8'!R119+'A8'!Q119+'A8'!O119)/Dataincome!F119</f>
        <v>7.9132012403963711E-2</v>
      </c>
      <c r="W119" s="329">
        <f t="shared" si="15"/>
        <v>0</v>
      </c>
      <c r="X119" s="162">
        <f t="shared" si="10"/>
        <v>0</v>
      </c>
      <c r="Y119" s="359">
        <f t="shared" si="11"/>
        <v>0</v>
      </c>
    </row>
    <row r="120" spans="1:27">
      <c r="A120" s="28">
        <v>2008</v>
      </c>
      <c r="B120" s="1773">
        <f t="shared" si="12"/>
        <v>0.99999988199731327</v>
      </c>
      <c r="C120" s="141">
        <f t="shared" si="13"/>
        <v>0.76718774496307773</v>
      </c>
      <c r="D120" s="74">
        <f>0.7*(Dataincome!FD120)/Dataincome!F120*(1+1/'A10'!C120*('A10'!G120+'A10'!F120+'A10'!E120))</f>
        <v>5.6415244571742747E-2</v>
      </c>
      <c r="E120" s="77">
        <f>Dataincome!FA120/Dataincome!F120*(1+1/'A10'!C120*('A10'!G120+'A10'!F120+'A10'!E120))</f>
        <v>0.71077250039133499</v>
      </c>
      <c r="F120" s="141">
        <f t="shared" si="14"/>
        <v>0.23281213703423553</v>
      </c>
      <c r="G120" s="1436">
        <f>'A8'!I120/Dataincome!F120*(1+1/'A10'!C120*('A10'!G120+'A10'!F120+'A10'!E120))</f>
        <v>2.4177961959318327E-2</v>
      </c>
      <c r="H120" s="73">
        <f>'A8'!J120/Dataincome!F120*(1+1/'A10'!C120*('A10'!G120+'A10'!F120+'A10'!E120))+'A10'!H120</f>
        <v>5.3409831079353945E-2</v>
      </c>
      <c r="I120" s="74">
        <f>'A8'!K120/Dataincome!F120*(1+1/'A10'!C120*('A10'!G120+'A10'!F120+'A10'!E120)+1/('A8'!J120/Dataincome!F120)*'A10'!H120)</f>
        <v>4.1029589389798726E-2</v>
      </c>
      <c r="J120" s="72">
        <f>'A8'!L120/Dataincome!F120*(1+1/'A10'!C120*('A10'!G120+'A10'!F120+'A10'!E120)+1/('A8'!J120/Dataincome!F120)*'A10'!H120)</f>
        <v>1.2380241689555217E-2</v>
      </c>
      <c r="K120" s="1439">
        <f t="shared" si="8"/>
        <v>4.1160260251138378E-2</v>
      </c>
      <c r="L120" s="1440">
        <f>'A8'!O120/Dataincome!F120*(1+1/'A10'!C120*('A10'!G120+'A10'!F120+'A10'!E120)+1/U120*'A10'!D120)</f>
        <v>2.6106727779959801E-2</v>
      </c>
      <c r="M120" s="1441">
        <f>'A8'!P120/Dataincome!F120*(1+1/'A10'!C120*('A10'!G120+'A10'!F120+'A10'!E120))</f>
        <v>1.5053532471178575E-2</v>
      </c>
      <c r="N120" s="1442">
        <f>'A8'!Q120/Dataincome!F120*(1+1/'A10'!C120*('A10'!G120+'A10'!F120+'A10'!E120)+1/U120*'A10'!D120)</f>
        <v>5.2986008764992654E-2</v>
      </c>
      <c r="O120" s="938">
        <f>'A8'!R120/Dataincome!F120*(1+1/'A10'!C120*('A10'!G120+'A10'!F120+'A10'!E120)+1/U120*'A10'!D120)</f>
        <v>6.1078074979432254E-2</v>
      </c>
      <c r="P120" s="141">
        <f>(Dataincome!BJ120+Dataincome!BK120-Dataincome!AS120)/Dataincome!F120</f>
        <v>0.14753052245127496</v>
      </c>
      <c r="Q120" s="74">
        <f>Dataincome!AS120/Dataincome!F120</f>
        <v>8.8566010397269045E-3</v>
      </c>
      <c r="R120" s="74">
        <f>(Dataincome!DD120+Dataincome!DF120)/Dataincome!F120</f>
        <v>4.7299984614541192E-2</v>
      </c>
      <c r="S120" s="74">
        <f>Dataincome!DJ120/Dataincome!F120</f>
        <v>1.4205671162639644E-2</v>
      </c>
      <c r="T120" s="1436">
        <f>Dataincome!GM120</f>
        <v>0.69901856729169121</v>
      </c>
      <c r="U120" s="77">
        <f>('A8'!R120+'A8'!Q120+'A8'!O120)/Dataincome!F120</f>
        <v>8.2312880578280304E-2</v>
      </c>
      <c r="W120" s="329">
        <f t="shared" si="15"/>
        <v>0</v>
      </c>
      <c r="X120" s="162">
        <f t="shared" si="10"/>
        <v>0</v>
      </c>
      <c r="Y120" s="359">
        <f t="shared" si="11"/>
        <v>0</v>
      </c>
    </row>
    <row r="121" spans="1:27">
      <c r="A121" s="28">
        <v>2009</v>
      </c>
      <c r="B121" s="1773">
        <f t="shared" si="12"/>
        <v>1.0000000007193932</v>
      </c>
      <c r="C121" s="141">
        <f t="shared" si="13"/>
        <v>0.78991355532638652</v>
      </c>
      <c r="D121" s="74">
        <f>0.7*(Dataincome!FD121)/Dataincome!F121*(1+1/'A10'!C121*('A10'!G121+'A10'!F121+'A10'!E121))</f>
        <v>5.2867113572095337E-2</v>
      </c>
      <c r="E121" s="77">
        <f>Dataincome!FA121/Dataincome!F121*(1+1/'A10'!C121*('A10'!G121+'A10'!F121+'A10'!E121))</f>
        <v>0.73704644175429124</v>
      </c>
      <c r="F121" s="141">
        <f t="shared" si="14"/>
        <v>0.21008644539300675</v>
      </c>
      <c r="G121" s="1436">
        <f>'A8'!I121/Dataincome!F121*(1+1/'A10'!C121*('A10'!G121+'A10'!F121+'A10'!E121))</f>
        <v>2.2657334388040861E-2</v>
      </c>
      <c r="H121" s="73">
        <f>'A8'!J121/Dataincome!F121*(1+1/'A10'!C121*('A10'!G121+'A10'!F121+'A10'!E121))+'A10'!H121</f>
        <v>6.419130719790532E-2</v>
      </c>
      <c r="I121" s="74">
        <f>'A8'!K121/Dataincome!F121*(1+1/'A10'!C121*('A10'!G121+'A10'!F121+'A10'!E121)+1/('A8'!J121/Dataincome!F121)*'A10'!H121)</f>
        <v>4.9280811174786256E-2</v>
      </c>
      <c r="J121" s="72">
        <f>'A8'!L121/Dataincome!F121*(1+1/'A10'!C121*('A10'!G121+'A10'!F121+'A10'!E121)+1/('A8'!J121/Dataincome!F121)*'A10'!H121)</f>
        <v>1.491049602311908E-2</v>
      </c>
      <c r="K121" s="1439">
        <f t="shared" si="8"/>
        <v>2.6451708950705796E-2</v>
      </c>
      <c r="L121" s="1440">
        <f>'A8'!O121/Dataincome!F121*(1+1/'A10'!C121*('A10'!G121+'A10'!F121+'A10'!E121)+1/U121*'A10'!D121)</f>
        <v>1.6002874886331599E-2</v>
      </c>
      <c r="M121" s="1441">
        <f>'A8'!P121/Dataincome!F121*(1+1/'A10'!C121*('A10'!G121+'A10'!F121+'A10'!E121))</f>
        <v>1.0448834064374196E-2</v>
      </c>
      <c r="N121" s="1442">
        <f>'A8'!Q121/Dataincome!F121*(1+1/'A10'!C121*('A10'!G121+'A10'!F121+'A10'!E121)+1/U121*'A10'!D121)</f>
        <v>4.2710301612466757E-2</v>
      </c>
      <c r="O121" s="938">
        <f>'A8'!R121/Dataincome!F121*(1+1/'A10'!C121*('A10'!G121+'A10'!F121+'A10'!E121)+1/U121*'A10'!D121)</f>
        <v>5.4075793243888018E-2</v>
      </c>
      <c r="P121" s="141">
        <f>(Dataincome!BJ121+Dataincome!BK121-Dataincome!AS121)/Dataincome!F121</f>
        <v>0.14718269096747721</v>
      </c>
      <c r="Q121" s="74">
        <f>Dataincome!AS121/Dataincome!F121</f>
        <v>1.0013413729186431E-2</v>
      </c>
      <c r="R121" s="74">
        <f>(Dataincome!DD121+Dataincome!DF121)/Dataincome!F121</f>
        <v>2.2106546340644531E-2</v>
      </c>
      <c r="S121" s="74">
        <f>Dataincome!DJ121/Dataincome!F121</f>
        <v>1.483550614960388E-2</v>
      </c>
      <c r="T121" s="1436">
        <f>Dataincome!GM121</f>
        <v>0.69043463452533138</v>
      </c>
      <c r="U121" s="77">
        <f>('A8'!R121+'A8'!Q121+'A8'!O121)/Dataincome!F121</f>
        <v>7.4539074365359143E-2</v>
      </c>
      <c r="W121" s="329">
        <f t="shared" si="15"/>
        <v>0</v>
      </c>
      <c r="X121" s="162">
        <f t="shared" si="10"/>
        <v>0</v>
      </c>
      <c r="Y121" s="359">
        <f t="shared" si="11"/>
        <v>-1.5612511283791264E-17</v>
      </c>
    </row>
    <row r="122" spans="1:27">
      <c r="A122" s="28">
        <v>2010</v>
      </c>
      <c r="B122" s="1773">
        <f t="shared" si="12"/>
        <v>0.9999999994065607</v>
      </c>
      <c r="C122" s="141">
        <f t="shared" si="13"/>
        <v>0.78497122186665402</v>
      </c>
      <c r="D122" s="74">
        <f>0.7*(Dataincome!FD122)/Dataincome!F122*(1+1/'A10'!C122*('A10'!G122+'A10'!F122+'A10'!E122))</f>
        <v>5.2344800430918145E-2</v>
      </c>
      <c r="E122" s="77">
        <f>Dataincome!FA122/Dataincome!F122*(1+1/'A10'!C122*('A10'!G122+'A10'!F122+'A10'!E122))</f>
        <v>0.73262642143573586</v>
      </c>
      <c r="F122" s="141">
        <f t="shared" si="14"/>
        <v>0.21502877753990668</v>
      </c>
      <c r="G122" s="1436">
        <f>'A8'!I122/Dataincome!F122*(1+1/'A10'!C122*('A10'!G122+'A10'!F122+'A10'!E122))</f>
        <v>2.2433485898964923E-2</v>
      </c>
      <c r="H122" s="73">
        <f>'A8'!J122/Dataincome!F122*(1+1/'A10'!C122*('A10'!G122+'A10'!F122+'A10'!E122))+'A10'!H122</f>
        <v>6.5981000798458894E-2</v>
      </c>
      <c r="I122" s="74">
        <f>'A8'!K122/Dataincome!F122*(1+1/'A10'!C122*('A10'!G122+'A10'!F122+'A10'!E122)+1/('A8'!J122/Dataincome!F122)*'A10'!H122)</f>
        <v>5.059836393522657E-2</v>
      </c>
      <c r="J122" s="72">
        <f>'A8'!L122/Dataincome!F122*(1+1/'A10'!C122*('A10'!G122+'A10'!F122+'A10'!E122)+1/('A8'!J122/Dataincome!F122)*'A10'!H122)</f>
        <v>1.538263686323234E-2</v>
      </c>
      <c r="K122" s="1439">
        <f t="shared" si="8"/>
        <v>2.0921514264113976E-2</v>
      </c>
      <c r="L122" s="1440">
        <f>'A8'!O122/Dataincome!F122*(1+1/'A10'!C122*('A10'!G122+'A10'!F122+'A10'!E122)+1/U122*'A10'!D122)</f>
        <v>1.339079290316658E-2</v>
      </c>
      <c r="M122" s="1441">
        <f>'A8'!P122/Dataincome!F122*(1+1/'A10'!C122*('A10'!G122+'A10'!F122+'A10'!E122))</f>
        <v>7.530721360947395E-3</v>
      </c>
      <c r="N122" s="1442">
        <f>'A8'!Q122/Dataincome!F122*(1+1/'A10'!C122*('A10'!G122+'A10'!F122+'A10'!E122)+1/U122*'A10'!D122)</f>
        <v>4.9362945487613573E-2</v>
      </c>
      <c r="O122" s="938">
        <f>'A8'!R122/Dataincome!F122*(1+1/'A10'!C122*('A10'!G122+'A10'!F122+'A10'!E122)+1/U122*'A10'!D122)</f>
        <v>5.632983109075531E-2</v>
      </c>
      <c r="P122" s="141">
        <f>(Dataincome!BJ122+Dataincome!BK122-Dataincome!AS122)/Dataincome!F122</f>
        <v>0.14342577884542607</v>
      </c>
      <c r="Q122" s="74">
        <f>Dataincome!AS122/Dataincome!F122</f>
        <v>9.4926535021682273E-3</v>
      </c>
      <c r="R122" s="74">
        <f>(Dataincome!DD122+Dataincome!DF122)/Dataincome!F122</f>
        <v>3.8182891959345162E-2</v>
      </c>
      <c r="S122" s="74">
        <f>Dataincome!DJ122/Dataincome!F122</f>
        <v>1.3128655503154979E-2</v>
      </c>
      <c r="T122" s="1436">
        <f>Dataincome!GM122</f>
        <v>0.69667679937376326</v>
      </c>
      <c r="U122" s="77">
        <f>('A8'!R122+'A8'!Q122+'A8'!O122)/Dataincome!F122</f>
        <v>7.1055473422272794E-2</v>
      </c>
      <c r="W122" s="329">
        <f t="shared" si="15"/>
        <v>0</v>
      </c>
      <c r="X122" s="162">
        <f t="shared" si="10"/>
        <v>-1.3010426069826053E-17</v>
      </c>
      <c r="Y122" s="359">
        <f t="shared" si="11"/>
        <v>-1.5612511283791264E-17</v>
      </c>
    </row>
    <row r="123" spans="1:27">
      <c r="A123" s="28">
        <v>2011</v>
      </c>
      <c r="B123" s="1773">
        <f t="shared" si="12"/>
        <v>1</v>
      </c>
      <c r="C123" s="141">
        <f t="shared" si="13"/>
        <v>0.78485468452481577</v>
      </c>
      <c r="D123" s="74">
        <f>0.7*(Dataincome!FD123)/Dataincome!F123*(1+1/'A10'!C123*('A10'!G123+'A10'!F123+'A10'!E123))</f>
        <v>5.0978497998678686E-2</v>
      </c>
      <c r="E123" s="77">
        <f>Dataincome!FA123/Dataincome!F123*(1+1/'A10'!C123*('A10'!G123+'A10'!F123+'A10'!E123))</f>
        <v>0.73387618652613706</v>
      </c>
      <c r="F123" s="141">
        <f t="shared" si="14"/>
        <v>0.21514531547518423</v>
      </c>
      <c r="G123" s="1436">
        <f>'A8'!I123/Dataincome!F123*(1+1/'A10'!C123*('A10'!G123+'A10'!F123+'A10'!E123))</f>
        <v>2.1847927713719437E-2</v>
      </c>
      <c r="H123" s="73">
        <f>'A8'!J123/Dataincome!F123*(1+1/'A10'!C123*('A10'!G123+'A10'!F123+'A10'!E123))+'A10'!H123</f>
        <v>6.3686865922466529E-2</v>
      </c>
      <c r="I123" s="74">
        <f>'A8'!K123/Dataincome!F123*(1+1/'A10'!C123*('A10'!G123+'A10'!F123+'A10'!E123)+1/('A8'!J123/Dataincome!F123)*'A10'!H123)</f>
        <v>4.8773049343271729E-2</v>
      </c>
      <c r="J123" s="72">
        <f>'A8'!L123/Dataincome!F123*(1+1/'A10'!C123*('A10'!G123+'A10'!F123+'A10'!E123)+1/('A8'!J123/Dataincome!F123)*'A10'!H123)</f>
        <v>1.4913816579194801E-2</v>
      </c>
      <c r="K123" s="1439">
        <f t="shared" si="8"/>
        <v>2.403851113755677E-2</v>
      </c>
      <c r="L123" s="1440">
        <f>'A8'!O123/Dataincome!F123*(1+1/'A10'!C123*('A10'!G123+'A10'!F123+'A10'!E123)+1/U123*'A10'!D123)</f>
        <v>1.5309369254604372E-2</v>
      </c>
      <c r="M123" s="1441">
        <f>'A8'!P123/Dataincome!F123*(1+1/'A10'!C123*('A10'!G123+'A10'!F123+'A10'!E123))</f>
        <v>8.729141882952398E-3</v>
      </c>
      <c r="N123" s="1442">
        <f>'A8'!Q123/Dataincome!F123*(1+1/'A10'!C123*('A10'!G123+'A10'!F123+'A10'!E123)+1/U123*'A10'!D123)</f>
        <v>4.5244044797512359E-2</v>
      </c>
      <c r="O123" s="938">
        <f>'A8'!R123/Dataincome!F123*(1+1/'A10'!C123*('A10'!G123+'A10'!F123+'A10'!E123)+1/U123*'A10'!D123)</f>
        <v>6.032796590392913E-2</v>
      </c>
      <c r="P123" s="141">
        <f>(Dataincome!BJ123+Dataincome!BK123-Dataincome!AS123)/Dataincome!F123</f>
        <v>0.14968884296082344</v>
      </c>
      <c r="Q123" s="74">
        <f>Dataincome!AS123/Dataincome!F123</f>
        <v>9.5069826214714739E-3</v>
      </c>
      <c r="R123" s="1438">
        <f>(Dataincome!DD123+Dataincome!DF123)/Dataincome!F123</f>
        <v>3.6714341665529934E-2</v>
      </c>
      <c r="S123" s="74">
        <f>Dataincome!DJ123/Dataincome!F123</f>
        <v>1.4691930088548461E-2</v>
      </c>
      <c r="T123" s="1436">
        <f>Dataincome!GM123</f>
        <v>0.70012781598316876</v>
      </c>
      <c r="U123" s="77">
        <f>('A8'!R123+'A8'!Q123+'A8'!O123)/Dataincome!F123</f>
        <v>7.2027980476286793E-2</v>
      </c>
      <c r="W123" s="329">
        <f t="shared" si="15"/>
        <v>0</v>
      </c>
      <c r="X123" s="162">
        <f t="shared" si="10"/>
        <v>0</v>
      </c>
      <c r="Y123" s="359">
        <f t="shared" si="11"/>
        <v>0</v>
      </c>
    </row>
    <row r="124" spans="1:27" ht="15">
      <c r="A124" s="28">
        <v>2012</v>
      </c>
      <c r="B124" s="1773">
        <f t="shared" si="12"/>
        <v>0.99999999942525641</v>
      </c>
      <c r="C124" s="141">
        <f t="shared" si="13"/>
        <v>0.7972761462556226</v>
      </c>
      <c r="D124" s="74">
        <f>0.7*(Dataincome!FD124)/Dataincome!F124*(1+1/'A10'!C124*('A10'!G124+'A10'!F124+'A10'!E124))</f>
        <v>5.100565697772444E-2</v>
      </c>
      <c r="E124" s="77">
        <f>Dataincome!FA124/Dataincome!F124*(1+1/'A10'!C124*('A10'!G124+'A10'!F124+'A10'!E124))</f>
        <v>0.74627048927789819</v>
      </c>
      <c r="F124" s="141">
        <f t="shared" si="14"/>
        <v>0.20272385316963387</v>
      </c>
      <c r="G124" s="1436">
        <f>'A8'!I124/Dataincome!F124*(1+1/'A10'!C124*('A10'!G124+'A10'!F124+'A10'!E124))</f>
        <v>2.185956727616762E-2</v>
      </c>
      <c r="H124" s="73">
        <f>'A8'!J124/Dataincome!F124*(1+1/'A10'!C124*('A10'!G124+'A10'!F124+'A10'!E124))+'A10'!H124</f>
        <v>6.609500029987711E-2</v>
      </c>
      <c r="I124" s="74">
        <f>'A8'!K124/Dataincome!F124*(1+1/'A10'!C124*('A10'!G124+'A10'!F124+'A10'!E124)+1/('A8'!J124/Dataincome!F124)*'A10'!H124)</f>
        <v>5.0548305202583389E-2</v>
      </c>
      <c r="J124" s="72">
        <f>'A8'!L124/Dataincome!F124*(1+1/'A10'!C124*('A10'!G124+'A10'!F124+'A10'!E124)+1/('A8'!J124/Dataincome!F124)*'A10'!H124)</f>
        <v>1.5546695097293717E-2</v>
      </c>
      <c r="K124" s="1439">
        <f t="shared" si="8"/>
        <v>2.1818983698184691E-2</v>
      </c>
      <c r="L124" s="1440">
        <f>'A8'!O124/Dataincome!F124*(1+1/'A10'!C124*('A10'!G124+'A10'!F124+'A10'!E124)+1/U124*'A10'!D124)</f>
        <v>1.2965341932777503E-2</v>
      </c>
      <c r="M124" s="1441">
        <f>'A8'!P124/Dataincome!F124*(1+1/'A10'!C124*('A10'!G124+'A10'!F124+'A10'!E124))</f>
        <v>8.8536417654071862E-3</v>
      </c>
      <c r="N124" s="1442">
        <f>'A8'!Q124/Dataincome!F124*(1+1/'A10'!C124*('A10'!G124+'A10'!F124+'A10'!E124)+1/U124*'A10'!D124)</f>
        <v>4.0638711845904459E-2</v>
      </c>
      <c r="O124" s="938">
        <f>'A8'!R124/Dataincome!F124*(1+1/'A10'!C124*('A10'!G124+'A10'!F124+'A10'!E124)+1/U124*'A10'!D124)</f>
        <v>5.2311590049500013E-2</v>
      </c>
      <c r="P124" s="141">
        <f>(Dataincome!BJ124+Dataincome!BK124-Dataincome!AS124)/Dataincome!F124</f>
        <v>0.15319635847001234</v>
      </c>
      <c r="Q124" s="74">
        <f>Dataincome!AS124/Dataincome!F124</f>
        <v>9.9108744157302021E-3</v>
      </c>
      <c r="R124" s="1438">
        <f>(Dataincome!DD124+Dataincome!DF124)/Dataincome!F124</f>
        <v>2.0573178064584436E-2</v>
      </c>
      <c r="S124" s="74">
        <f>Dataincome!DJ124/Dataincome!F124</f>
        <v>1.5603707348217309E-2</v>
      </c>
      <c r="T124" s="1436">
        <f>Dataincome!GM124</f>
        <v>0.70717423768695797</v>
      </c>
      <c r="U124" s="77">
        <f>('A8'!R124+'A8'!Q124+'A8'!O124)/Dataincome!F124</f>
        <v>6.8509739353241589E-2</v>
      </c>
      <c r="V124" s="299"/>
      <c r="W124" s="329">
        <f t="shared" si="15"/>
        <v>0</v>
      </c>
      <c r="X124" s="162">
        <f t="shared" si="10"/>
        <v>0</v>
      </c>
      <c r="Y124" s="359">
        <f t="shared" si="11"/>
        <v>0</v>
      </c>
      <c r="Z124" s="298"/>
      <c r="AA124" s="297"/>
    </row>
    <row r="125" spans="1:27" ht="15">
      <c r="A125" s="28">
        <v>2013</v>
      </c>
      <c r="B125" s="1773">
        <f t="shared" si="12"/>
        <v>0.99999999943426543</v>
      </c>
      <c r="C125" s="141">
        <f t="shared" si="13"/>
        <v>0.79872668867290719</v>
      </c>
      <c r="D125" s="74">
        <f>0.7*(Dataincome!FD125)/Dataincome!F125*(1+1/'A10'!C125*('A10'!G125+'A10'!F125+'A10'!E125))</f>
        <v>5.0815831915085305E-2</v>
      </c>
      <c r="E125" s="77">
        <f>Dataincome!FA125/Dataincome!F125*(1+1/'A10'!C125*('A10'!G125+'A10'!F125+'A10'!E125))</f>
        <v>0.74791085675782187</v>
      </c>
      <c r="F125" s="141">
        <f t="shared" si="14"/>
        <v>0.20127331076135821</v>
      </c>
      <c r="G125" s="1436">
        <f>'A8'!I125/Dataincome!F125*(1+1/'A10'!C125*('A10'!G125+'A10'!F125+'A10'!E125))</f>
        <v>2.1778213677893701E-2</v>
      </c>
      <c r="H125" s="73">
        <f>'A8'!J125/Dataincome!F125*(1+1/'A10'!C125*('A10'!G125+'A10'!F125+'A10'!E125))+'A10'!H125</f>
        <v>6.968592608814192E-2</v>
      </c>
      <c r="I125" s="74">
        <f>'A8'!K125/Dataincome!F125*(1+1/'A10'!C125*('A10'!G125+'A10'!F125+'A10'!E125)+1/('A8'!J125/Dataincome!F125)*'A10'!H125)</f>
        <v>5.3218512549251668E-2</v>
      </c>
      <c r="J125" s="72">
        <f>'A8'!L125/Dataincome!F125*(1+1/'A10'!C125*('A10'!G125+'A10'!F125+'A10'!E125)+1/('A8'!J125/Dataincome!F125)*'A10'!H125)</f>
        <v>1.6467413538890256E-2</v>
      </c>
      <c r="K125" s="1439">
        <f t="shared" ref="K125" si="16">L125+M125</f>
        <v>1.7397391977755729E-2</v>
      </c>
      <c r="L125" s="1440">
        <f>'A8'!O125/Dataincome!F125*(1+1/'A10'!C125*('A10'!G125+'A10'!F125+'A10'!E125)+1/U125*'A10'!D125)</f>
        <v>9.9091780687976857E-3</v>
      </c>
      <c r="M125" s="1441">
        <f>'A8'!P125/Dataincome!F125*(1+1/'A10'!C125*('A10'!G125+'A10'!F125+'A10'!E125))</f>
        <v>7.4882139089580448E-3</v>
      </c>
      <c r="N125" s="1442">
        <f>'A8'!Q125/Dataincome!F125*(1+1/'A10'!C125*('A10'!G125+'A10'!F125+'A10'!E125)+1/U125*'A10'!D125)</f>
        <v>4.0965781209572311E-2</v>
      </c>
      <c r="O125" s="938">
        <f>'A8'!R125/Dataincome!F125*(1+1/'A10'!C125*('A10'!G125+'A10'!F125+'A10'!E125)+1/U125*'A10'!D125)</f>
        <v>5.1445997807994553E-2</v>
      </c>
      <c r="P125" s="141">
        <f>(Dataincome!BJ125+Dataincome!BK125-Dataincome!AS125)/Dataincome!F125</f>
        <v>0.15568701039144978</v>
      </c>
      <c r="Q125" s="74">
        <f>Dataincome!AS125/Dataincome!F125</f>
        <v>1.0119854910087779E-2</v>
      </c>
      <c r="R125" s="74">
        <f>(Dataincome!DD125+Dataincome!DF125)/Dataincome!F125</f>
        <v>1.6576290095869469E-2</v>
      </c>
      <c r="S125" s="74">
        <f>Dataincome!DJ125/Dataincome!F125</f>
        <v>1.5324610342377998E-2</v>
      </c>
      <c r="T125" s="1436">
        <f>Dataincome!GM125</f>
        <v>0.71419352955365689</v>
      </c>
      <c r="U125" s="77">
        <f>('A8'!R125+'A8'!Q125+'A8'!O125)/Dataincome!F125</f>
        <v>6.7518094381967264E-2</v>
      </c>
      <c r="V125" s="299"/>
      <c r="W125" s="329">
        <f>B125-C125-F125</f>
        <v>0</v>
      </c>
      <c r="X125" s="162">
        <f>H125-I125-J125+K125-L125-M125</f>
        <v>0</v>
      </c>
      <c r="Y125" s="359">
        <f>H125-I125-J125</f>
        <v>0</v>
      </c>
    </row>
    <row r="126" spans="1:27" ht="15" customHeight="1">
      <c r="A126" s="28">
        <v>2014</v>
      </c>
      <c r="B126" s="1773">
        <f>C126+F126</f>
        <v>1.0000000000000002</v>
      </c>
      <c r="C126" s="141">
        <f>D126+E126</f>
        <v>0.80130625778268838</v>
      </c>
      <c r="D126" s="74">
        <f>0.7*(Dataincome!FD126)/Dataincome!F126*(1+1/'A10'!C126*('A10'!G126+'A10'!F126+'A10'!E126))</f>
        <v>5.0148814608340711E-2</v>
      </c>
      <c r="E126" s="77">
        <f>Dataincome!FA126/Dataincome!F126*(1+1/'A10'!C126*('A10'!G126+'A10'!F126+'A10'!E126))</f>
        <v>0.75115744317434763</v>
      </c>
      <c r="F126" s="141">
        <f>G126+H126+K126+N126+O126</f>
        <v>0.19869374221731176</v>
      </c>
      <c r="G126" s="1436">
        <f>'A8'!I126/Dataincome!F126*(1+1/'A10'!C126*('A10'!G126+'A10'!F126+'A10'!E126))</f>
        <v>2.1492349117860306E-2</v>
      </c>
      <c r="H126" s="73">
        <f>'A8'!J126/Dataincome!F126*(1+1/'A10'!C126*('A10'!G126+'A10'!F126+'A10'!E126))+'A10'!H126</f>
        <v>7.1259388415133268E-2</v>
      </c>
      <c r="I126" s="74">
        <f>'A8'!K126/Dataincome!F126*(1+1/'A10'!C126*('A10'!G126+'A10'!F126+'A10'!E126)+1/('A8'!J126/Dataincome!F126)*'A10'!H126)</f>
        <v>5.4338796166389106E-2</v>
      </c>
      <c r="J126" s="72">
        <f>'A8'!L126/Dataincome!F126*(1+1/'A10'!C126*('A10'!G126+'A10'!F126+'A10'!E126)+1/('A8'!J126/Dataincome!F126)*'A10'!H126)</f>
        <v>1.6920592248744169E-2</v>
      </c>
      <c r="K126" s="1439">
        <f>L126+M126</f>
        <v>1.4796973505726086E-2</v>
      </c>
      <c r="L126" s="1440">
        <f>'A8'!O126/Dataincome!F126*(1+1/'A10'!C126*('A10'!G126+'A10'!F126+'A10'!E126)+1/U126*'A10'!D126)</f>
        <v>8.6542374659059843E-3</v>
      </c>
      <c r="M126" s="1441">
        <f>'A8'!P126/Dataincome!F126*(1+1/'A10'!C126*('A10'!G126+'A10'!F126+'A10'!E126))</f>
        <v>6.1427360398201014E-3</v>
      </c>
      <c r="N126" s="1442">
        <f>'A8'!Q126/Dataincome!F126*(1+1/'A10'!C126*('A10'!G126+'A10'!F126+'A10'!E126)+1/U126*'A10'!D126)</f>
        <v>3.807594803714958E-2</v>
      </c>
      <c r="O126" s="938">
        <f>'A8'!R126/Dataincome!F126*(1+1/'A10'!C126*('A10'!G126+'A10'!F126+'A10'!E126)+1/U126*'A10'!D126)</f>
        <v>5.3069083141442513E-2</v>
      </c>
      <c r="P126" s="141">
        <f>(Dataincome!BJ126+Dataincome!BK126-Dataincome!AS126)/Dataincome!F126</f>
        <v>0.15198896131142983</v>
      </c>
      <c r="Q126" s="74">
        <f>Dataincome!AS126/Dataincome!F126</f>
        <v>1.0277096453561774E-2</v>
      </c>
      <c r="R126" s="74">
        <f>(Dataincome!DD126+Dataincome!DF126)/Dataincome!F126</f>
        <v>1.6314628380734622E-2</v>
      </c>
      <c r="S126" s="74">
        <f>Dataincome!DJ126/Dataincome!F126</f>
        <v>1.7360912284365579E-2</v>
      </c>
      <c r="T126" s="1436">
        <f>Dataincome!GM126</f>
        <v>0.71250900187449517</v>
      </c>
      <c r="U126" s="77">
        <f>('A8'!R126+'A8'!Q126+'A8'!O126)/Dataincome!F126</f>
        <v>6.4447697609726642E-2</v>
      </c>
      <c r="V126" s="299"/>
      <c r="W126" s="329">
        <f>B126-C126-F126</f>
        <v>0</v>
      </c>
      <c r="X126" s="162">
        <f>H126-I126-J126+K126-L126-M126</f>
        <v>-6.9388939039072284E-18</v>
      </c>
      <c r="Y126" s="359">
        <f>H126-I126-J126</f>
        <v>0</v>
      </c>
    </row>
    <row r="127" spans="1:27">
      <c r="B127" s="294"/>
      <c r="C127" s="294"/>
      <c r="D127" s="294"/>
      <c r="E127" s="294"/>
      <c r="F127" s="294"/>
      <c r="G127" s="294"/>
      <c r="H127" s="1776"/>
      <c r="I127" s="294"/>
      <c r="J127" s="294"/>
      <c r="K127" s="294"/>
      <c r="L127" s="294"/>
      <c r="M127" s="294"/>
      <c r="N127" s="294"/>
      <c r="O127" s="294"/>
    </row>
    <row r="128" spans="1:27" ht="13.5" thickBot="1">
      <c r="A128" s="294"/>
      <c r="B128" s="294"/>
      <c r="C128" s="294"/>
      <c r="D128" s="294"/>
      <c r="E128" s="294"/>
      <c r="F128" s="294"/>
      <c r="G128" s="294"/>
      <c r="H128" s="294"/>
      <c r="I128" s="294"/>
      <c r="J128" s="294"/>
      <c r="K128" s="294"/>
      <c r="L128" s="294"/>
      <c r="M128" s="294"/>
      <c r="N128" s="294"/>
      <c r="O128" s="294"/>
    </row>
    <row r="129" spans="2:21" ht="12.75" customHeight="1">
      <c r="B129" s="1905" t="s">
        <v>1555</v>
      </c>
      <c r="C129" s="1906"/>
      <c r="D129" s="1906"/>
      <c r="E129" s="1906"/>
      <c r="F129" s="1906"/>
      <c r="G129" s="1906"/>
      <c r="H129" s="1906"/>
      <c r="I129" s="1906"/>
      <c r="J129" s="1906"/>
      <c r="K129" s="1906"/>
      <c r="L129" s="1906"/>
      <c r="M129" s="1906"/>
      <c r="N129" s="1906"/>
      <c r="O129" s="1906"/>
      <c r="P129" s="1906"/>
      <c r="Q129" s="1906"/>
      <c r="R129" s="1906"/>
      <c r="S129" s="1906"/>
      <c r="T129" s="1906"/>
      <c r="U129" s="1907"/>
    </row>
    <row r="130" spans="2:21">
      <c r="B130" s="1908"/>
      <c r="C130" s="1909"/>
      <c r="D130" s="1909"/>
      <c r="E130" s="1909"/>
      <c r="F130" s="1909"/>
      <c r="G130" s="1909"/>
      <c r="H130" s="1909"/>
      <c r="I130" s="1909"/>
      <c r="J130" s="1909"/>
      <c r="K130" s="1909"/>
      <c r="L130" s="1909"/>
      <c r="M130" s="1909"/>
      <c r="N130" s="1909"/>
      <c r="O130" s="1909"/>
      <c r="P130" s="1909"/>
      <c r="Q130" s="1909"/>
      <c r="R130" s="1909"/>
      <c r="S130" s="1909"/>
      <c r="T130" s="1909"/>
      <c r="U130" s="1910"/>
    </row>
    <row r="131" spans="2:21">
      <c r="B131" s="1908"/>
      <c r="C131" s="1909"/>
      <c r="D131" s="1909"/>
      <c r="E131" s="1909"/>
      <c r="F131" s="1909"/>
      <c r="G131" s="1909"/>
      <c r="H131" s="1909"/>
      <c r="I131" s="1909"/>
      <c r="J131" s="1909"/>
      <c r="K131" s="1909"/>
      <c r="L131" s="1909"/>
      <c r="M131" s="1909"/>
      <c r="N131" s="1909"/>
      <c r="O131" s="1909"/>
      <c r="P131" s="1909"/>
      <c r="Q131" s="1909"/>
      <c r="R131" s="1909"/>
      <c r="S131" s="1909"/>
      <c r="T131" s="1909"/>
      <c r="U131" s="1910"/>
    </row>
    <row r="132" spans="2:21">
      <c r="B132" s="1908"/>
      <c r="C132" s="1909"/>
      <c r="D132" s="1909"/>
      <c r="E132" s="1909"/>
      <c r="F132" s="1909"/>
      <c r="G132" s="1909"/>
      <c r="H132" s="1909"/>
      <c r="I132" s="1909"/>
      <c r="J132" s="1909"/>
      <c r="K132" s="1909"/>
      <c r="L132" s="1909"/>
      <c r="M132" s="1909"/>
      <c r="N132" s="1909"/>
      <c r="O132" s="1909"/>
      <c r="P132" s="1909"/>
      <c r="Q132" s="1909"/>
      <c r="R132" s="1909"/>
      <c r="S132" s="1909"/>
      <c r="T132" s="1909"/>
      <c r="U132" s="1910"/>
    </row>
    <row r="133" spans="2:21">
      <c r="B133" s="1908"/>
      <c r="C133" s="1909"/>
      <c r="D133" s="1909"/>
      <c r="E133" s="1909"/>
      <c r="F133" s="1909"/>
      <c r="G133" s="1909"/>
      <c r="H133" s="1909"/>
      <c r="I133" s="1909"/>
      <c r="J133" s="1909"/>
      <c r="K133" s="1909"/>
      <c r="L133" s="1909"/>
      <c r="M133" s="1909"/>
      <c r="N133" s="1909"/>
      <c r="O133" s="1909"/>
      <c r="P133" s="1909"/>
      <c r="Q133" s="1909"/>
      <c r="R133" s="1909"/>
      <c r="S133" s="1909"/>
      <c r="T133" s="1909"/>
      <c r="U133" s="1910"/>
    </row>
    <row r="134" spans="2:21">
      <c r="B134" s="1908"/>
      <c r="C134" s="1909"/>
      <c r="D134" s="1909"/>
      <c r="E134" s="1909"/>
      <c r="F134" s="1909"/>
      <c r="G134" s="1909"/>
      <c r="H134" s="1909"/>
      <c r="I134" s="1909"/>
      <c r="J134" s="1909"/>
      <c r="K134" s="1909"/>
      <c r="L134" s="1909"/>
      <c r="M134" s="1909"/>
      <c r="N134" s="1909"/>
      <c r="O134" s="1909"/>
      <c r="P134" s="1909"/>
      <c r="Q134" s="1909"/>
      <c r="R134" s="1909"/>
      <c r="S134" s="1909"/>
      <c r="T134" s="1909"/>
      <c r="U134" s="1910"/>
    </row>
    <row r="135" spans="2:21">
      <c r="B135" s="1908"/>
      <c r="C135" s="1909"/>
      <c r="D135" s="1909"/>
      <c r="E135" s="1909"/>
      <c r="F135" s="1909"/>
      <c r="G135" s="1909"/>
      <c r="H135" s="1909"/>
      <c r="I135" s="1909"/>
      <c r="J135" s="1909"/>
      <c r="K135" s="1909"/>
      <c r="L135" s="1909"/>
      <c r="M135" s="1909"/>
      <c r="N135" s="1909"/>
      <c r="O135" s="1909"/>
      <c r="P135" s="1909"/>
      <c r="Q135" s="1909"/>
      <c r="R135" s="1909"/>
      <c r="S135" s="1909"/>
      <c r="T135" s="1909"/>
      <c r="U135" s="1910"/>
    </row>
    <row r="136" spans="2:21">
      <c r="B136" s="1908"/>
      <c r="C136" s="1909"/>
      <c r="D136" s="1909"/>
      <c r="E136" s="1909"/>
      <c r="F136" s="1909"/>
      <c r="G136" s="1909"/>
      <c r="H136" s="1909"/>
      <c r="I136" s="1909"/>
      <c r="J136" s="1909"/>
      <c r="K136" s="1909"/>
      <c r="L136" s="1909"/>
      <c r="M136" s="1909"/>
      <c r="N136" s="1909"/>
      <c r="O136" s="1909"/>
      <c r="P136" s="1909"/>
      <c r="Q136" s="1909"/>
      <c r="R136" s="1909"/>
      <c r="S136" s="1909"/>
      <c r="T136" s="1909"/>
      <c r="U136" s="1910"/>
    </row>
    <row r="137" spans="2:21" ht="13.5" thickBot="1">
      <c r="B137" s="1911"/>
      <c r="C137" s="1912"/>
      <c r="D137" s="1912"/>
      <c r="E137" s="1912"/>
      <c r="F137" s="1912"/>
      <c r="G137" s="1912"/>
      <c r="H137" s="1912"/>
      <c r="I137" s="1912"/>
      <c r="J137" s="1912"/>
      <c r="K137" s="1912"/>
      <c r="L137" s="1912"/>
      <c r="M137" s="1912"/>
      <c r="N137" s="1912"/>
      <c r="O137" s="1912"/>
      <c r="P137" s="1912"/>
      <c r="Q137" s="1912"/>
      <c r="R137" s="1912"/>
      <c r="S137" s="1912"/>
      <c r="T137" s="1912"/>
      <c r="U137" s="1913"/>
    </row>
    <row r="138" spans="2:21">
      <c r="C138" s="237"/>
      <c r="D138" s="237"/>
      <c r="E138" s="237"/>
      <c r="F138" s="237"/>
      <c r="G138" s="237"/>
      <c r="H138" s="237"/>
      <c r="I138" s="237"/>
      <c r="J138" s="237"/>
      <c r="K138" s="237"/>
      <c r="L138" s="237"/>
      <c r="M138" s="237"/>
      <c r="N138" s="237"/>
      <c r="O138" s="237"/>
    </row>
    <row r="139" spans="2:21">
      <c r="C139" s="237"/>
      <c r="D139" s="237"/>
      <c r="E139" s="237"/>
      <c r="F139" s="237"/>
      <c r="G139" s="237"/>
      <c r="H139" s="237"/>
      <c r="I139" s="237"/>
      <c r="J139" s="237"/>
      <c r="K139" s="237"/>
      <c r="L139" s="237"/>
      <c r="M139" s="237"/>
      <c r="N139" s="237"/>
      <c r="O139" s="237"/>
    </row>
    <row r="140" spans="2:21">
      <c r="C140" s="237"/>
      <c r="D140" s="237"/>
      <c r="E140" s="237"/>
      <c r="F140" s="237"/>
      <c r="G140" s="237"/>
      <c r="H140" s="237"/>
      <c r="I140" s="237"/>
      <c r="J140" s="237"/>
      <c r="K140" s="237"/>
      <c r="L140" s="237"/>
      <c r="M140" s="237"/>
      <c r="N140" s="237"/>
      <c r="O140" s="237"/>
    </row>
    <row r="141" spans="2:21">
      <c r="C141" s="237"/>
      <c r="D141" s="237"/>
      <c r="E141" s="237"/>
      <c r="F141" s="237"/>
      <c r="G141" s="237"/>
      <c r="H141" s="237"/>
      <c r="I141" s="237"/>
      <c r="J141" s="237"/>
      <c r="K141" s="237"/>
      <c r="L141" s="237"/>
      <c r="M141" s="237"/>
      <c r="N141" s="237"/>
      <c r="O141" s="237"/>
    </row>
    <row r="142" spans="2:21">
      <c r="C142" s="237"/>
      <c r="D142" s="237"/>
      <c r="E142" s="237"/>
      <c r="F142" s="237"/>
      <c r="G142" s="237"/>
      <c r="H142" s="237"/>
      <c r="I142" s="237"/>
      <c r="J142" s="237"/>
      <c r="K142" s="237"/>
      <c r="L142" s="237"/>
      <c r="M142" s="237"/>
      <c r="N142" s="237"/>
      <c r="O142" s="237"/>
    </row>
    <row r="143" spans="2:21">
      <c r="C143" s="237"/>
      <c r="D143" s="237"/>
      <c r="E143" s="237"/>
      <c r="F143" s="237"/>
      <c r="G143" s="237"/>
      <c r="H143" s="237"/>
      <c r="I143" s="237"/>
      <c r="J143" s="237"/>
      <c r="K143" s="237"/>
      <c r="L143" s="237"/>
      <c r="M143" s="237"/>
      <c r="N143" s="237"/>
      <c r="O143" s="237"/>
    </row>
    <row r="144" spans="2:21">
      <c r="C144" s="237"/>
      <c r="D144" s="237"/>
      <c r="E144" s="237"/>
      <c r="F144" s="237"/>
      <c r="G144" s="237"/>
      <c r="H144" s="237"/>
      <c r="I144" s="237"/>
      <c r="J144" s="237"/>
      <c r="K144" s="237"/>
      <c r="L144" s="237"/>
      <c r="M144" s="237"/>
      <c r="N144" s="237"/>
      <c r="O144" s="237"/>
    </row>
    <row r="145" spans="3:15">
      <c r="C145" s="237"/>
      <c r="D145" s="237"/>
      <c r="E145" s="237"/>
      <c r="F145" s="237"/>
      <c r="G145" s="237"/>
      <c r="H145" s="237"/>
      <c r="I145" s="237"/>
      <c r="J145" s="237"/>
      <c r="K145" s="237"/>
      <c r="L145" s="237"/>
      <c r="M145" s="237"/>
      <c r="N145" s="237"/>
      <c r="O145" s="237"/>
    </row>
    <row r="146" spans="3:15">
      <c r="C146" s="237"/>
      <c r="D146" s="237"/>
      <c r="E146" s="237"/>
      <c r="F146" s="237"/>
      <c r="G146" s="237"/>
      <c r="H146" s="237"/>
      <c r="I146" s="237"/>
      <c r="J146" s="237"/>
      <c r="K146" s="237"/>
      <c r="L146" s="237"/>
      <c r="M146" s="237"/>
      <c r="N146" s="237"/>
      <c r="O146" s="237"/>
    </row>
    <row r="147" spans="3:15">
      <c r="C147" s="237"/>
      <c r="D147" s="237"/>
      <c r="E147" s="237"/>
      <c r="F147" s="237"/>
      <c r="G147" s="237"/>
      <c r="H147" s="237"/>
      <c r="I147" s="237"/>
      <c r="J147" s="237"/>
      <c r="K147" s="237"/>
      <c r="L147" s="237"/>
      <c r="M147" s="237"/>
      <c r="N147" s="237"/>
      <c r="O147" s="237"/>
    </row>
    <row r="148" spans="3:15">
      <c r="C148" s="237"/>
      <c r="D148" s="237"/>
      <c r="E148" s="237"/>
      <c r="F148" s="237"/>
      <c r="G148" s="237"/>
      <c r="H148" s="237"/>
      <c r="I148" s="237"/>
      <c r="J148" s="237"/>
      <c r="K148" s="237"/>
      <c r="L148" s="237"/>
      <c r="M148" s="237"/>
      <c r="N148" s="237"/>
      <c r="O148" s="237"/>
    </row>
    <row r="149" spans="3:15">
      <c r="C149" s="237"/>
      <c r="D149" s="237"/>
      <c r="E149" s="237"/>
      <c r="F149" s="237"/>
      <c r="G149" s="237"/>
      <c r="H149" s="237"/>
      <c r="I149" s="237"/>
      <c r="J149" s="237"/>
      <c r="K149" s="237"/>
      <c r="L149" s="237"/>
      <c r="M149" s="237"/>
      <c r="N149" s="237"/>
      <c r="O149" s="237"/>
    </row>
    <row r="150" spans="3:15">
      <c r="C150" s="237"/>
      <c r="D150" s="237"/>
      <c r="E150" s="237"/>
      <c r="F150" s="237"/>
      <c r="G150" s="237"/>
      <c r="H150" s="237"/>
      <c r="I150" s="237"/>
      <c r="J150" s="237"/>
      <c r="K150" s="237"/>
      <c r="L150" s="237"/>
      <c r="M150" s="237"/>
      <c r="N150" s="237"/>
      <c r="O150" s="237"/>
    </row>
    <row r="151" spans="3:15">
      <c r="C151" s="237"/>
      <c r="D151" s="237"/>
      <c r="E151" s="237"/>
      <c r="F151" s="237"/>
      <c r="G151" s="237"/>
      <c r="H151" s="237"/>
      <c r="I151" s="237"/>
      <c r="J151" s="237"/>
      <c r="K151" s="237"/>
      <c r="L151" s="237"/>
      <c r="M151" s="237"/>
      <c r="N151" s="237"/>
      <c r="O151" s="237"/>
    </row>
    <row r="152" spans="3:15">
      <c r="C152" s="237"/>
      <c r="D152" s="237"/>
      <c r="E152" s="237"/>
      <c r="F152" s="237"/>
      <c r="G152" s="237"/>
      <c r="H152" s="237"/>
      <c r="I152" s="237"/>
      <c r="J152" s="237"/>
      <c r="K152" s="237"/>
      <c r="L152" s="237"/>
      <c r="M152" s="237"/>
      <c r="N152" s="237"/>
      <c r="O152" s="237"/>
    </row>
    <row r="153" spans="3:15">
      <c r="C153" s="237"/>
      <c r="D153" s="237"/>
      <c r="E153" s="237"/>
      <c r="F153" s="237"/>
      <c r="G153" s="237"/>
      <c r="H153" s="237"/>
      <c r="I153" s="237"/>
      <c r="J153" s="237"/>
      <c r="K153" s="237"/>
      <c r="L153" s="237"/>
      <c r="M153" s="237"/>
      <c r="N153" s="237"/>
      <c r="O153" s="237"/>
    </row>
    <row r="154" spans="3:15">
      <c r="C154" s="237"/>
      <c r="D154" s="237"/>
      <c r="E154" s="237"/>
      <c r="F154" s="237"/>
      <c r="G154" s="237"/>
      <c r="H154" s="237"/>
      <c r="I154" s="237"/>
      <c r="J154" s="237"/>
      <c r="K154" s="237"/>
      <c r="L154" s="237"/>
      <c r="M154" s="237"/>
      <c r="N154" s="237"/>
      <c r="O154" s="237"/>
    </row>
    <row r="155" spans="3:15">
      <c r="C155" s="237"/>
      <c r="D155" s="237"/>
      <c r="E155" s="237"/>
      <c r="F155" s="237"/>
      <c r="G155" s="237"/>
      <c r="H155" s="237"/>
      <c r="I155" s="237"/>
      <c r="J155" s="237"/>
      <c r="K155" s="237"/>
      <c r="L155" s="237"/>
      <c r="M155" s="237"/>
      <c r="N155" s="237"/>
      <c r="O155" s="237"/>
    </row>
    <row r="156" spans="3:15">
      <c r="C156" s="237"/>
      <c r="D156" s="237"/>
      <c r="E156" s="237"/>
      <c r="F156" s="237"/>
      <c r="G156" s="237"/>
      <c r="H156" s="237"/>
      <c r="I156" s="237"/>
      <c r="J156" s="237"/>
      <c r="K156" s="237"/>
      <c r="L156" s="237"/>
      <c r="M156" s="237"/>
      <c r="N156" s="237"/>
      <c r="O156" s="237"/>
    </row>
    <row r="157" spans="3:15">
      <c r="C157" s="237"/>
      <c r="D157" s="237"/>
      <c r="E157" s="237"/>
      <c r="F157" s="237"/>
      <c r="G157" s="237"/>
      <c r="H157" s="237"/>
      <c r="I157" s="237"/>
      <c r="J157" s="237"/>
      <c r="K157" s="237"/>
      <c r="L157" s="237"/>
      <c r="M157" s="237"/>
      <c r="N157" s="237"/>
      <c r="O157" s="237"/>
    </row>
    <row r="158" spans="3:15">
      <c r="C158" s="237"/>
      <c r="D158" s="237"/>
      <c r="E158" s="237"/>
      <c r="F158" s="237"/>
      <c r="G158" s="237"/>
      <c r="H158" s="237"/>
      <c r="I158" s="237"/>
      <c r="J158" s="237"/>
      <c r="K158" s="237"/>
      <c r="L158" s="237"/>
      <c r="M158" s="237"/>
      <c r="N158" s="237"/>
      <c r="O158" s="237"/>
    </row>
    <row r="159" spans="3:15">
      <c r="C159" s="237"/>
      <c r="D159" s="237"/>
      <c r="E159" s="237"/>
      <c r="F159" s="237"/>
      <c r="G159" s="237"/>
      <c r="H159" s="237"/>
      <c r="I159" s="237"/>
      <c r="J159" s="237"/>
      <c r="K159" s="237"/>
      <c r="L159" s="237"/>
      <c r="M159" s="237"/>
      <c r="N159" s="237"/>
      <c r="O159" s="237"/>
    </row>
    <row r="160" spans="3:15">
      <c r="C160" s="237"/>
      <c r="D160" s="237"/>
      <c r="E160" s="237"/>
      <c r="F160" s="237"/>
      <c r="G160" s="237"/>
      <c r="H160" s="237"/>
      <c r="I160" s="237"/>
      <c r="J160" s="237"/>
      <c r="K160" s="237"/>
      <c r="L160" s="237"/>
      <c r="M160" s="237"/>
      <c r="N160" s="237"/>
      <c r="O160" s="237"/>
    </row>
    <row r="161" spans="3:15">
      <c r="C161" s="237"/>
      <c r="D161" s="237"/>
      <c r="E161" s="237"/>
      <c r="F161" s="237"/>
      <c r="G161" s="237"/>
      <c r="H161" s="237"/>
      <c r="I161" s="237"/>
      <c r="J161" s="237"/>
      <c r="K161" s="237"/>
      <c r="L161" s="237"/>
      <c r="M161" s="237"/>
      <c r="N161" s="237"/>
      <c r="O161" s="237"/>
    </row>
    <row r="162" spans="3:15">
      <c r="C162" s="237"/>
      <c r="D162" s="237"/>
      <c r="E162" s="237"/>
      <c r="F162" s="237"/>
      <c r="G162" s="237"/>
      <c r="H162" s="237"/>
      <c r="I162" s="237"/>
      <c r="J162" s="237"/>
      <c r="K162" s="237"/>
      <c r="L162" s="237"/>
      <c r="M162" s="237"/>
      <c r="N162" s="237"/>
      <c r="O162" s="237"/>
    </row>
    <row r="163" spans="3:15">
      <c r="C163" s="237"/>
      <c r="D163" s="237"/>
      <c r="E163" s="237"/>
      <c r="F163" s="237"/>
      <c r="G163" s="237"/>
      <c r="H163" s="237"/>
      <c r="I163" s="237"/>
      <c r="J163" s="237"/>
      <c r="K163" s="237"/>
      <c r="L163" s="237"/>
      <c r="M163" s="237"/>
      <c r="N163" s="237"/>
      <c r="O163" s="237"/>
    </row>
    <row r="164" spans="3:15">
      <c r="C164" s="237"/>
      <c r="D164" s="237"/>
      <c r="E164" s="237"/>
      <c r="F164" s="237"/>
      <c r="G164" s="237"/>
      <c r="H164" s="237"/>
      <c r="I164" s="237"/>
      <c r="J164" s="237"/>
      <c r="K164" s="237"/>
      <c r="L164" s="237"/>
      <c r="M164" s="237"/>
      <c r="N164" s="237"/>
      <c r="O164" s="237"/>
    </row>
    <row r="165" spans="3:15">
      <c r="C165" s="237"/>
      <c r="D165" s="237"/>
      <c r="E165" s="237"/>
      <c r="F165" s="237"/>
      <c r="G165" s="237"/>
      <c r="H165" s="237"/>
      <c r="I165" s="237"/>
      <c r="J165" s="237"/>
      <c r="K165" s="237"/>
      <c r="L165" s="237"/>
      <c r="M165" s="237"/>
      <c r="N165" s="237"/>
      <c r="O165" s="237"/>
    </row>
    <row r="166" spans="3:15">
      <c r="C166" s="237"/>
      <c r="D166" s="237"/>
      <c r="E166" s="237"/>
      <c r="F166" s="237"/>
      <c r="G166" s="237"/>
      <c r="H166" s="237"/>
      <c r="I166" s="237"/>
      <c r="J166" s="237"/>
      <c r="K166" s="237"/>
      <c r="L166" s="237"/>
      <c r="M166" s="237"/>
      <c r="N166" s="237"/>
      <c r="O166" s="237"/>
    </row>
    <row r="167" spans="3:15">
      <c r="C167" s="237"/>
      <c r="D167" s="237"/>
      <c r="E167" s="237"/>
      <c r="F167" s="237"/>
      <c r="G167" s="237"/>
      <c r="H167" s="237"/>
      <c r="I167" s="237"/>
      <c r="J167" s="237"/>
      <c r="K167" s="237"/>
      <c r="L167" s="237"/>
      <c r="M167" s="237"/>
      <c r="N167" s="237"/>
      <c r="O167" s="237"/>
    </row>
    <row r="168" spans="3:15">
      <c r="C168" s="237"/>
      <c r="D168" s="237"/>
      <c r="E168" s="237"/>
      <c r="F168" s="237"/>
      <c r="G168" s="237"/>
      <c r="H168" s="237"/>
      <c r="I168" s="237"/>
      <c r="J168" s="237"/>
      <c r="K168" s="237"/>
      <c r="L168" s="237"/>
      <c r="M168" s="237"/>
      <c r="N168" s="237"/>
      <c r="O168" s="237"/>
    </row>
    <row r="169" spans="3:15">
      <c r="C169" s="237"/>
      <c r="D169" s="237"/>
      <c r="E169" s="237"/>
      <c r="F169" s="237"/>
      <c r="G169" s="237"/>
      <c r="H169" s="237"/>
      <c r="I169" s="237"/>
      <c r="J169" s="237"/>
      <c r="K169" s="237"/>
      <c r="L169" s="237"/>
      <c r="M169" s="237"/>
      <c r="N169" s="237"/>
      <c r="O169" s="237"/>
    </row>
    <row r="170" spans="3:15">
      <c r="C170" s="237"/>
      <c r="D170" s="237"/>
      <c r="E170" s="237"/>
      <c r="F170" s="237"/>
      <c r="G170" s="237"/>
      <c r="H170" s="237"/>
      <c r="I170" s="237"/>
      <c r="J170" s="237"/>
      <c r="K170" s="237"/>
      <c r="L170" s="237"/>
      <c r="M170" s="237"/>
      <c r="N170" s="237"/>
      <c r="O170" s="237"/>
    </row>
    <row r="171" spans="3:15">
      <c r="C171" s="237"/>
      <c r="D171" s="237"/>
      <c r="E171" s="237"/>
      <c r="F171" s="237"/>
      <c r="G171" s="237"/>
      <c r="H171" s="237"/>
      <c r="I171" s="237"/>
      <c r="J171" s="237"/>
      <c r="K171" s="237"/>
      <c r="L171" s="237"/>
      <c r="M171" s="237"/>
      <c r="N171" s="237"/>
      <c r="O171" s="237"/>
    </row>
    <row r="172" spans="3:15">
      <c r="C172" s="237"/>
      <c r="D172" s="237"/>
      <c r="E172" s="237"/>
      <c r="F172" s="237"/>
      <c r="G172" s="237"/>
      <c r="H172" s="237"/>
      <c r="I172" s="237"/>
      <c r="J172" s="237"/>
      <c r="K172" s="237"/>
      <c r="L172" s="237"/>
      <c r="M172" s="237"/>
      <c r="N172" s="237"/>
      <c r="O172" s="237"/>
    </row>
    <row r="173" spans="3:15">
      <c r="C173" s="237"/>
      <c r="D173" s="237"/>
      <c r="E173" s="237"/>
      <c r="F173" s="237"/>
      <c r="G173" s="237"/>
      <c r="H173" s="237"/>
      <c r="I173" s="237"/>
      <c r="J173" s="237"/>
      <c r="K173" s="237"/>
      <c r="L173" s="237"/>
      <c r="M173" s="237"/>
      <c r="N173" s="237"/>
      <c r="O173" s="237"/>
    </row>
    <row r="174" spans="3:15">
      <c r="C174" s="237"/>
      <c r="D174" s="237"/>
      <c r="E174" s="237"/>
      <c r="F174" s="237"/>
      <c r="G174" s="237"/>
      <c r="H174" s="237"/>
      <c r="I174" s="237"/>
      <c r="J174" s="237"/>
      <c r="K174" s="237"/>
      <c r="L174" s="237"/>
      <c r="M174" s="237"/>
      <c r="N174" s="237"/>
      <c r="O174" s="237"/>
    </row>
    <row r="175" spans="3:15">
      <c r="C175" s="237"/>
      <c r="D175" s="237"/>
      <c r="E175" s="237"/>
      <c r="F175" s="237"/>
      <c r="G175" s="237"/>
      <c r="H175" s="237"/>
      <c r="I175" s="237"/>
      <c r="J175" s="237"/>
      <c r="K175" s="237"/>
      <c r="L175" s="237"/>
      <c r="M175" s="237"/>
      <c r="N175" s="237"/>
      <c r="O175" s="237"/>
    </row>
    <row r="176" spans="3:15">
      <c r="C176" s="237"/>
      <c r="D176" s="237"/>
      <c r="E176" s="237"/>
      <c r="F176" s="237"/>
      <c r="G176" s="237"/>
      <c r="H176" s="237"/>
      <c r="I176" s="237"/>
      <c r="J176" s="237"/>
      <c r="K176" s="237"/>
      <c r="L176" s="237"/>
      <c r="M176" s="237"/>
      <c r="N176" s="237"/>
      <c r="O176" s="237"/>
    </row>
    <row r="177" spans="3:15">
      <c r="C177" s="237"/>
      <c r="D177" s="237"/>
      <c r="E177" s="237"/>
      <c r="F177" s="237"/>
      <c r="G177" s="237"/>
      <c r="H177" s="237"/>
      <c r="I177" s="237"/>
      <c r="J177" s="237"/>
      <c r="K177" s="237"/>
      <c r="L177" s="237"/>
      <c r="M177" s="237"/>
      <c r="N177" s="237"/>
      <c r="O177" s="237"/>
    </row>
    <row r="178" spans="3:15">
      <c r="C178" s="237"/>
      <c r="D178" s="237"/>
      <c r="E178" s="237"/>
      <c r="F178" s="237"/>
      <c r="G178" s="237"/>
      <c r="H178" s="237"/>
      <c r="I178" s="237"/>
      <c r="J178" s="237"/>
      <c r="K178" s="237"/>
      <c r="L178" s="237"/>
      <c r="M178" s="237"/>
      <c r="N178" s="237"/>
      <c r="O178" s="237"/>
    </row>
    <row r="179" spans="3:15">
      <c r="C179" s="237"/>
      <c r="D179" s="237"/>
      <c r="E179" s="237"/>
      <c r="F179" s="237"/>
      <c r="G179" s="237"/>
      <c r="H179" s="237"/>
      <c r="I179" s="237"/>
      <c r="J179" s="237"/>
      <c r="K179" s="237"/>
      <c r="L179" s="237"/>
      <c r="M179" s="237"/>
      <c r="N179" s="237"/>
      <c r="O179" s="237"/>
    </row>
    <row r="180" spans="3:15">
      <c r="C180" s="237"/>
      <c r="D180" s="237"/>
      <c r="E180" s="237"/>
      <c r="F180" s="237"/>
      <c r="G180" s="237"/>
      <c r="H180" s="237"/>
      <c r="I180" s="237"/>
      <c r="J180" s="237"/>
      <c r="K180" s="237"/>
      <c r="L180" s="237"/>
      <c r="M180" s="237"/>
      <c r="N180" s="237"/>
      <c r="O180" s="237"/>
    </row>
    <row r="181" spans="3:15">
      <c r="C181" s="237"/>
      <c r="D181" s="237"/>
      <c r="E181" s="237"/>
      <c r="F181" s="237"/>
      <c r="G181" s="237"/>
      <c r="H181" s="237"/>
      <c r="I181" s="237"/>
      <c r="J181" s="237"/>
      <c r="K181" s="237"/>
      <c r="L181" s="237"/>
      <c r="M181" s="237"/>
      <c r="N181" s="237"/>
      <c r="O181" s="237"/>
    </row>
    <row r="182" spans="3:15">
      <c r="C182" s="237"/>
      <c r="D182" s="237"/>
      <c r="E182" s="237"/>
      <c r="F182" s="237"/>
      <c r="G182" s="237"/>
      <c r="H182" s="237"/>
      <c r="I182" s="237"/>
      <c r="J182" s="237"/>
      <c r="K182" s="237"/>
      <c r="L182" s="237"/>
      <c r="M182" s="237"/>
      <c r="N182" s="237"/>
      <c r="O182" s="237"/>
    </row>
    <row r="183" spans="3:15">
      <c r="C183" s="237"/>
      <c r="D183" s="237"/>
      <c r="E183" s="237"/>
      <c r="F183" s="237"/>
      <c r="G183" s="237"/>
      <c r="H183" s="237"/>
      <c r="I183" s="237"/>
      <c r="J183" s="237"/>
      <c r="K183" s="237"/>
      <c r="L183" s="237"/>
      <c r="M183" s="237"/>
      <c r="N183" s="237"/>
      <c r="O183" s="237"/>
    </row>
    <row r="184" spans="3:15">
      <c r="C184" s="237"/>
      <c r="D184" s="237"/>
      <c r="E184" s="237"/>
      <c r="F184" s="237"/>
      <c r="G184" s="237"/>
      <c r="H184" s="237"/>
      <c r="I184" s="237"/>
      <c r="J184" s="237"/>
      <c r="K184" s="237"/>
      <c r="L184" s="237"/>
      <c r="M184" s="237"/>
      <c r="N184" s="237"/>
      <c r="O184" s="237"/>
    </row>
    <row r="185" spans="3:15">
      <c r="C185" s="237"/>
      <c r="D185" s="237"/>
      <c r="E185" s="237"/>
      <c r="F185" s="237"/>
      <c r="G185" s="237"/>
      <c r="H185" s="237"/>
      <c r="I185" s="237"/>
      <c r="J185" s="237"/>
      <c r="K185" s="237"/>
      <c r="L185" s="237"/>
      <c r="M185" s="237"/>
      <c r="N185" s="237"/>
      <c r="O185" s="237"/>
    </row>
    <row r="186" spans="3:15">
      <c r="C186" s="237"/>
      <c r="D186" s="237"/>
      <c r="E186" s="237"/>
      <c r="F186" s="237"/>
      <c r="G186" s="237"/>
      <c r="H186" s="237"/>
      <c r="I186" s="237"/>
      <c r="J186" s="237"/>
      <c r="K186" s="237"/>
      <c r="L186" s="237"/>
      <c r="M186" s="237"/>
      <c r="N186" s="237"/>
      <c r="O186" s="237"/>
    </row>
    <row r="187" spans="3:15">
      <c r="C187" s="237"/>
      <c r="D187" s="237"/>
      <c r="E187" s="237"/>
      <c r="F187" s="237"/>
      <c r="G187" s="237"/>
      <c r="H187" s="237"/>
      <c r="I187" s="237"/>
      <c r="J187" s="237"/>
      <c r="K187" s="237"/>
      <c r="L187" s="237"/>
      <c r="M187" s="237"/>
      <c r="N187" s="237"/>
      <c r="O187" s="237"/>
    </row>
    <row r="188" spans="3:15">
      <c r="C188" s="237"/>
      <c r="D188" s="237"/>
      <c r="E188" s="237"/>
      <c r="F188" s="237"/>
      <c r="G188" s="237"/>
      <c r="H188" s="237"/>
      <c r="I188" s="237"/>
      <c r="J188" s="237"/>
      <c r="K188" s="237"/>
      <c r="L188" s="237"/>
      <c r="M188" s="237"/>
      <c r="N188" s="237"/>
      <c r="O188" s="237"/>
    </row>
    <row r="189" spans="3:15">
      <c r="C189" s="237"/>
      <c r="D189" s="237"/>
      <c r="E189" s="237"/>
      <c r="F189" s="237"/>
      <c r="G189" s="237"/>
      <c r="H189" s="237"/>
      <c r="I189" s="237"/>
      <c r="J189" s="237"/>
      <c r="K189" s="237"/>
      <c r="L189" s="237"/>
      <c r="M189" s="237"/>
      <c r="N189" s="237"/>
      <c r="O189" s="237"/>
    </row>
    <row r="190" spans="3:15">
      <c r="C190" s="237"/>
      <c r="D190" s="237"/>
      <c r="E190" s="237"/>
      <c r="F190" s="237"/>
      <c r="G190" s="237"/>
      <c r="H190" s="237"/>
      <c r="I190" s="237"/>
      <c r="J190" s="237"/>
      <c r="K190" s="237"/>
      <c r="L190" s="237"/>
      <c r="M190" s="237"/>
      <c r="N190" s="237"/>
      <c r="O190" s="237"/>
    </row>
    <row r="191" spans="3:15">
      <c r="C191" s="237"/>
      <c r="D191" s="237"/>
      <c r="E191" s="237"/>
      <c r="F191" s="237"/>
      <c r="G191" s="237"/>
      <c r="H191" s="237"/>
      <c r="I191" s="237"/>
      <c r="J191" s="237"/>
      <c r="K191" s="237"/>
      <c r="L191" s="237"/>
      <c r="M191" s="237"/>
      <c r="N191" s="237"/>
      <c r="O191" s="237"/>
    </row>
    <row r="192" spans="3:15">
      <c r="C192" s="237"/>
      <c r="D192" s="237"/>
      <c r="E192" s="237"/>
      <c r="F192" s="237"/>
      <c r="G192" s="237"/>
      <c r="H192" s="237"/>
      <c r="I192" s="237"/>
      <c r="J192" s="237"/>
      <c r="K192" s="237"/>
      <c r="L192" s="237"/>
      <c r="M192" s="237"/>
      <c r="N192" s="237"/>
      <c r="O192" s="237"/>
    </row>
    <row r="193" spans="3:15">
      <c r="C193" s="237"/>
      <c r="D193" s="237"/>
      <c r="E193" s="237"/>
      <c r="F193" s="237"/>
      <c r="G193" s="237"/>
      <c r="H193" s="237"/>
      <c r="I193" s="237"/>
      <c r="J193" s="237"/>
      <c r="K193" s="237"/>
      <c r="L193" s="237"/>
      <c r="M193" s="237"/>
      <c r="N193" s="237"/>
      <c r="O193" s="237"/>
    </row>
    <row r="194" spans="3:15">
      <c r="C194" s="237"/>
      <c r="D194" s="237"/>
      <c r="E194" s="237"/>
      <c r="F194" s="237"/>
      <c r="G194" s="237"/>
      <c r="H194" s="237"/>
      <c r="I194" s="237"/>
      <c r="J194" s="237"/>
      <c r="K194" s="237"/>
      <c r="L194" s="237"/>
      <c r="M194" s="237"/>
      <c r="N194" s="237"/>
      <c r="O194" s="237"/>
    </row>
    <row r="195" spans="3:15">
      <c r="C195" s="237"/>
      <c r="D195" s="237"/>
      <c r="E195" s="237"/>
      <c r="F195" s="237"/>
      <c r="G195" s="237"/>
      <c r="H195" s="237"/>
      <c r="I195" s="237"/>
      <c r="J195" s="237"/>
      <c r="K195" s="237"/>
      <c r="L195" s="237"/>
      <c r="M195" s="237"/>
      <c r="N195" s="237"/>
      <c r="O195" s="237"/>
    </row>
    <row r="196" spans="3:15">
      <c r="C196" s="237"/>
      <c r="D196" s="237"/>
      <c r="E196" s="237"/>
      <c r="F196" s="237"/>
      <c r="G196" s="237"/>
      <c r="H196" s="237"/>
      <c r="I196" s="237"/>
      <c r="J196" s="237"/>
      <c r="K196" s="237"/>
      <c r="L196" s="237"/>
      <c r="M196" s="237"/>
      <c r="N196" s="237"/>
      <c r="O196" s="237"/>
    </row>
    <row r="197" spans="3:15">
      <c r="C197" s="237"/>
      <c r="D197" s="237"/>
      <c r="E197" s="237"/>
      <c r="F197" s="237"/>
      <c r="G197" s="237"/>
      <c r="H197" s="237"/>
      <c r="I197" s="237"/>
      <c r="J197" s="237"/>
      <c r="K197" s="237"/>
      <c r="L197" s="237"/>
      <c r="M197" s="237"/>
      <c r="N197" s="237"/>
      <c r="O197" s="237"/>
    </row>
    <row r="198" spans="3:15">
      <c r="C198" s="237"/>
      <c r="D198" s="237"/>
      <c r="E198" s="237"/>
      <c r="F198" s="237"/>
      <c r="G198" s="237"/>
      <c r="H198" s="237"/>
      <c r="I198" s="237"/>
      <c r="J198" s="237"/>
      <c r="K198" s="237"/>
      <c r="L198" s="237"/>
      <c r="M198" s="237"/>
      <c r="N198" s="237"/>
      <c r="O198" s="237"/>
    </row>
    <row r="199" spans="3:15">
      <c r="C199" s="237"/>
      <c r="D199" s="237"/>
      <c r="E199" s="237"/>
      <c r="F199" s="237"/>
      <c r="G199" s="237"/>
      <c r="H199" s="237"/>
      <c r="I199" s="237"/>
      <c r="J199" s="237"/>
      <c r="K199" s="237"/>
      <c r="L199" s="237"/>
      <c r="M199" s="237"/>
      <c r="N199" s="237"/>
      <c r="O199" s="237"/>
    </row>
    <row r="200" spans="3:15">
      <c r="C200" s="237"/>
      <c r="D200" s="237"/>
      <c r="E200" s="237"/>
      <c r="F200" s="237"/>
      <c r="G200" s="237"/>
      <c r="H200" s="237"/>
      <c r="I200" s="237"/>
      <c r="J200" s="237"/>
      <c r="K200" s="237"/>
      <c r="L200" s="237"/>
      <c r="M200" s="237"/>
      <c r="N200" s="237"/>
      <c r="O200" s="237"/>
    </row>
    <row r="201" spans="3:15">
      <c r="C201" s="237"/>
      <c r="D201" s="237"/>
      <c r="E201" s="237"/>
      <c r="F201" s="237"/>
      <c r="G201" s="237"/>
      <c r="H201" s="237"/>
      <c r="I201" s="237"/>
      <c r="J201" s="237"/>
      <c r="K201" s="237"/>
      <c r="L201" s="237"/>
      <c r="M201" s="237"/>
      <c r="N201" s="237"/>
      <c r="O201" s="237"/>
    </row>
    <row r="202" spans="3:15">
      <c r="C202" s="237"/>
      <c r="D202" s="237"/>
      <c r="E202" s="237"/>
      <c r="F202" s="237"/>
      <c r="G202" s="237"/>
      <c r="H202" s="237"/>
      <c r="I202" s="237"/>
      <c r="J202" s="237"/>
      <c r="K202" s="237"/>
      <c r="L202" s="237"/>
      <c r="M202" s="237"/>
      <c r="N202" s="237"/>
      <c r="O202" s="237"/>
    </row>
    <row r="203" spans="3:15">
      <c r="C203" s="237"/>
      <c r="D203" s="237"/>
      <c r="E203" s="237"/>
      <c r="F203" s="237"/>
      <c r="G203" s="237"/>
      <c r="H203" s="237"/>
      <c r="I203" s="237"/>
      <c r="J203" s="237"/>
      <c r="K203" s="237"/>
      <c r="L203" s="237"/>
      <c r="M203" s="237"/>
      <c r="N203" s="237"/>
      <c r="O203" s="237"/>
    </row>
    <row r="204" spans="3:15">
      <c r="C204" s="237"/>
      <c r="D204" s="237"/>
      <c r="E204" s="237"/>
      <c r="F204" s="237"/>
      <c r="G204" s="237"/>
      <c r="H204" s="237"/>
      <c r="I204" s="237"/>
      <c r="J204" s="237"/>
      <c r="K204" s="237"/>
      <c r="L204" s="237"/>
      <c r="M204" s="237"/>
      <c r="N204" s="237"/>
      <c r="O204" s="237"/>
    </row>
    <row r="205" spans="3:15">
      <c r="C205" s="237"/>
      <c r="D205" s="237"/>
      <c r="E205" s="237"/>
      <c r="F205" s="237"/>
      <c r="G205" s="237"/>
      <c r="H205" s="237"/>
      <c r="I205" s="237"/>
      <c r="J205" s="237"/>
      <c r="K205" s="237"/>
      <c r="L205" s="237"/>
      <c r="M205" s="237"/>
      <c r="N205" s="237"/>
      <c r="O205" s="237"/>
    </row>
    <row r="206" spans="3:15">
      <c r="C206" s="237"/>
      <c r="D206" s="237"/>
      <c r="E206" s="237"/>
      <c r="F206" s="237"/>
      <c r="G206" s="237"/>
      <c r="H206" s="237"/>
      <c r="I206" s="237"/>
      <c r="J206" s="237"/>
      <c r="K206" s="237"/>
      <c r="L206" s="237"/>
      <c r="M206" s="237"/>
      <c r="N206" s="237"/>
      <c r="O206" s="237"/>
    </row>
    <row r="207" spans="3:15">
      <c r="C207" s="237"/>
      <c r="D207" s="237"/>
      <c r="E207" s="237"/>
      <c r="F207" s="237"/>
      <c r="G207" s="237"/>
      <c r="H207" s="237"/>
      <c r="I207" s="237"/>
      <c r="J207" s="237"/>
      <c r="K207" s="237"/>
      <c r="L207" s="237"/>
      <c r="M207" s="237"/>
      <c r="N207" s="237"/>
      <c r="O207" s="237"/>
    </row>
    <row r="208" spans="3:15">
      <c r="C208" s="237"/>
      <c r="D208" s="237"/>
      <c r="E208" s="237"/>
      <c r="F208" s="237"/>
      <c r="G208" s="237"/>
      <c r="H208" s="237"/>
      <c r="I208" s="237"/>
      <c r="J208" s="237"/>
      <c r="K208" s="237"/>
      <c r="L208" s="237"/>
      <c r="M208" s="237"/>
      <c r="N208" s="237"/>
      <c r="O208" s="237"/>
    </row>
    <row r="209" spans="3:15">
      <c r="C209" s="237"/>
      <c r="D209" s="237"/>
      <c r="E209" s="237"/>
      <c r="F209" s="237"/>
      <c r="G209" s="237"/>
      <c r="H209" s="237"/>
      <c r="I209" s="237"/>
      <c r="J209" s="237"/>
      <c r="K209" s="237"/>
      <c r="L209" s="237"/>
      <c r="M209" s="237"/>
      <c r="N209" s="237"/>
      <c r="O209" s="237"/>
    </row>
    <row r="210" spans="3:15">
      <c r="C210" s="237"/>
      <c r="D210" s="237"/>
      <c r="E210" s="237"/>
      <c r="F210" s="237"/>
      <c r="G210" s="237"/>
      <c r="H210" s="237"/>
      <c r="I210" s="237"/>
      <c r="J210" s="237"/>
      <c r="K210" s="237"/>
      <c r="L210" s="237"/>
      <c r="M210" s="237"/>
      <c r="N210" s="237"/>
      <c r="O210" s="237"/>
    </row>
    <row r="211" spans="3:15">
      <c r="C211" s="237"/>
      <c r="D211" s="237"/>
      <c r="E211" s="237"/>
      <c r="F211" s="237"/>
      <c r="G211" s="237"/>
      <c r="H211" s="237"/>
      <c r="I211" s="237"/>
      <c r="J211" s="237"/>
      <c r="K211" s="237"/>
      <c r="L211" s="237"/>
      <c r="M211" s="237"/>
      <c r="N211" s="237"/>
      <c r="O211" s="237"/>
    </row>
    <row r="212" spans="3:15">
      <c r="C212" s="237"/>
      <c r="D212" s="237"/>
      <c r="E212" s="237"/>
      <c r="F212" s="237"/>
      <c r="G212" s="237"/>
      <c r="H212" s="237"/>
      <c r="I212" s="237"/>
      <c r="J212" s="237"/>
      <c r="K212" s="237"/>
      <c r="L212" s="237"/>
      <c r="M212" s="237"/>
      <c r="N212" s="237"/>
      <c r="O212" s="237"/>
    </row>
    <row r="213" spans="3:15">
      <c r="C213" s="237"/>
      <c r="D213" s="237"/>
      <c r="E213" s="237"/>
      <c r="F213" s="237"/>
      <c r="G213" s="237"/>
      <c r="H213" s="237"/>
      <c r="I213" s="237"/>
      <c r="J213" s="237"/>
      <c r="K213" s="237"/>
      <c r="L213" s="237"/>
      <c r="M213" s="237"/>
      <c r="N213" s="237"/>
      <c r="O213" s="237"/>
    </row>
    <row r="214" spans="3:15">
      <c r="C214" s="237"/>
      <c r="D214" s="237"/>
      <c r="E214" s="237"/>
      <c r="F214" s="237"/>
      <c r="G214" s="237"/>
      <c r="H214" s="237"/>
      <c r="I214" s="237"/>
      <c r="J214" s="237"/>
      <c r="K214" s="237"/>
      <c r="L214" s="237"/>
      <c r="M214" s="237"/>
      <c r="N214" s="237"/>
      <c r="O214" s="237"/>
    </row>
    <row r="215" spans="3:15">
      <c r="C215" s="237"/>
      <c r="D215" s="237"/>
      <c r="E215" s="237"/>
      <c r="F215" s="237"/>
      <c r="G215" s="237"/>
      <c r="H215" s="237"/>
      <c r="I215" s="237"/>
      <c r="J215" s="237"/>
      <c r="K215" s="237"/>
      <c r="L215" s="237"/>
      <c r="M215" s="237"/>
      <c r="N215" s="237"/>
      <c r="O215" s="237"/>
    </row>
    <row r="216" spans="3:15">
      <c r="C216" s="237"/>
      <c r="D216" s="237"/>
      <c r="E216" s="237"/>
      <c r="F216" s="237"/>
      <c r="G216" s="237"/>
      <c r="H216" s="237"/>
      <c r="I216" s="237"/>
      <c r="J216" s="237"/>
      <c r="K216" s="237"/>
      <c r="L216" s="237"/>
      <c r="M216" s="237"/>
      <c r="N216" s="237"/>
      <c r="O216" s="237"/>
    </row>
    <row r="217" spans="3:15">
      <c r="C217" s="237"/>
      <c r="D217" s="237"/>
      <c r="E217" s="237"/>
      <c r="F217" s="237"/>
      <c r="G217" s="237"/>
      <c r="H217" s="237"/>
      <c r="I217" s="237"/>
      <c r="J217" s="237"/>
      <c r="K217" s="237"/>
      <c r="L217" s="237"/>
      <c r="M217" s="237"/>
      <c r="N217" s="237"/>
      <c r="O217" s="237"/>
    </row>
    <row r="218" spans="3:15">
      <c r="C218" s="237"/>
      <c r="D218" s="237"/>
      <c r="E218" s="237"/>
      <c r="F218" s="237"/>
      <c r="G218" s="237"/>
      <c r="H218" s="237"/>
      <c r="I218" s="237"/>
      <c r="J218" s="237"/>
      <c r="K218" s="237"/>
      <c r="L218" s="237"/>
      <c r="M218" s="237"/>
      <c r="N218" s="237"/>
      <c r="O218" s="237"/>
    </row>
    <row r="219" spans="3:15">
      <c r="C219" s="237"/>
      <c r="D219" s="237"/>
      <c r="E219" s="237"/>
      <c r="F219" s="237"/>
      <c r="G219" s="237"/>
      <c r="H219" s="237"/>
      <c r="I219" s="237"/>
      <c r="J219" s="237"/>
      <c r="K219" s="237"/>
      <c r="L219" s="237"/>
      <c r="M219" s="237"/>
      <c r="N219" s="237"/>
      <c r="O219" s="237"/>
    </row>
    <row r="220" spans="3:15">
      <c r="C220" s="237"/>
      <c r="D220" s="237"/>
      <c r="E220" s="237"/>
      <c r="F220" s="237"/>
      <c r="G220" s="237"/>
      <c r="H220" s="237"/>
      <c r="I220" s="237"/>
      <c r="J220" s="237"/>
      <c r="K220" s="237"/>
      <c r="L220" s="237"/>
      <c r="M220" s="237"/>
      <c r="N220" s="237"/>
      <c r="O220" s="237"/>
    </row>
    <row r="221" spans="3:15">
      <c r="C221" s="237"/>
      <c r="D221" s="237"/>
      <c r="E221" s="237"/>
      <c r="F221" s="237"/>
      <c r="G221" s="237"/>
      <c r="H221" s="237"/>
      <c r="I221" s="237"/>
      <c r="J221" s="237"/>
      <c r="K221" s="237"/>
      <c r="L221" s="237"/>
      <c r="M221" s="237"/>
      <c r="N221" s="237"/>
      <c r="O221" s="237"/>
    </row>
    <row r="222" spans="3:15">
      <c r="C222" s="237"/>
      <c r="D222" s="237"/>
      <c r="E222" s="237"/>
      <c r="F222" s="237"/>
      <c r="G222" s="237"/>
      <c r="H222" s="237"/>
      <c r="I222" s="237"/>
      <c r="J222" s="237"/>
      <c r="K222" s="237"/>
      <c r="L222" s="237"/>
      <c r="M222" s="237"/>
      <c r="N222" s="237"/>
      <c r="O222" s="237"/>
    </row>
    <row r="223" spans="3:15">
      <c r="C223" s="237"/>
      <c r="D223" s="237"/>
      <c r="E223" s="237"/>
      <c r="F223" s="237"/>
      <c r="G223" s="237"/>
      <c r="H223" s="237"/>
      <c r="I223" s="237"/>
      <c r="J223" s="237"/>
      <c r="K223" s="237"/>
      <c r="L223" s="237"/>
      <c r="M223" s="237"/>
      <c r="N223" s="237"/>
      <c r="O223" s="237"/>
    </row>
    <row r="224" spans="3:15">
      <c r="C224" s="237"/>
      <c r="D224" s="237"/>
      <c r="E224" s="237"/>
      <c r="F224" s="237"/>
      <c r="G224" s="237"/>
      <c r="H224" s="237"/>
      <c r="I224" s="237"/>
      <c r="J224" s="237"/>
      <c r="K224" s="237"/>
      <c r="L224" s="237"/>
      <c r="M224" s="237"/>
      <c r="N224" s="237"/>
      <c r="O224" s="237"/>
    </row>
    <row r="225" spans="3:15">
      <c r="C225" s="237"/>
      <c r="D225" s="237"/>
      <c r="E225" s="237"/>
      <c r="F225" s="237"/>
      <c r="G225" s="237"/>
      <c r="H225" s="237"/>
      <c r="I225" s="237"/>
      <c r="J225" s="237"/>
      <c r="K225" s="237"/>
      <c r="L225" s="237"/>
      <c r="M225" s="237"/>
      <c r="N225" s="237"/>
      <c r="O225" s="237"/>
    </row>
    <row r="226" spans="3:15">
      <c r="C226" s="237"/>
      <c r="D226" s="237"/>
      <c r="E226" s="237"/>
      <c r="F226" s="237"/>
      <c r="G226" s="237"/>
      <c r="H226" s="237"/>
      <c r="I226" s="237"/>
      <c r="J226" s="237"/>
      <c r="K226" s="237"/>
      <c r="L226" s="237"/>
      <c r="M226" s="237"/>
      <c r="N226" s="237"/>
      <c r="O226" s="237"/>
    </row>
    <row r="227" spans="3:15">
      <c r="C227" s="237"/>
      <c r="D227" s="237"/>
      <c r="E227" s="237"/>
      <c r="F227" s="237"/>
      <c r="G227" s="237"/>
      <c r="H227" s="237"/>
      <c r="I227" s="237"/>
      <c r="J227" s="237"/>
      <c r="K227" s="237"/>
      <c r="L227" s="237"/>
      <c r="M227" s="237"/>
      <c r="N227" s="237"/>
      <c r="O227" s="237"/>
    </row>
    <row r="228" spans="3:15">
      <c r="C228" s="237"/>
      <c r="D228" s="237"/>
      <c r="E228" s="237"/>
      <c r="F228" s="237"/>
      <c r="G228" s="237"/>
      <c r="H228" s="237"/>
      <c r="I228" s="237"/>
      <c r="J228" s="237"/>
      <c r="K228" s="237"/>
      <c r="L228" s="237"/>
      <c r="M228" s="237"/>
      <c r="N228" s="237"/>
      <c r="O228" s="237"/>
    </row>
    <row r="229" spans="3:15">
      <c r="C229" s="237"/>
      <c r="D229" s="237"/>
      <c r="E229" s="237"/>
      <c r="F229" s="237"/>
      <c r="G229" s="237"/>
      <c r="H229" s="237"/>
      <c r="I229" s="237"/>
      <c r="J229" s="237"/>
      <c r="K229" s="237"/>
      <c r="L229" s="237"/>
      <c r="M229" s="237"/>
      <c r="N229" s="237"/>
      <c r="O229" s="237"/>
    </row>
    <row r="230" spans="3:15">
      <c r="C230" s="237"/>
      <c r="D230" s="237"/>
      <c r="E230" s="237"/>
      <c r="F230" s="237"/>
      <c r="G230" s="237"/>
      <c r="H230" s="237"/>
      <c r="I230" s="237"/>
      <c r="J230" s="237"/>
      <c r="K230" s="237"/>
      <c r="L230" s="237"/>
      <c r="M230" s="237"/>
      <c r="N230" s="237"/>
      <c r="O230" s="237"/>
    </row>
    <row r="231" spans="3:15">
      <c r="C231" s="237"/>
      <c r="D231" s="237"/>
      <c r="E231" s="237"/>
      <c r="F231" s="237"/>
      <c r="G231" s="237"/>
      <c r="H231" s="237"/>
      <c r="I231" s="237"/>
      <c r="J231" s="237"/>
      <c r="K231" s="237"/>
      <c r="L231" s="237"/>
      <c r="M231" s="237"/>
      <c r="N231" s="237"/>
      <c r="O231" s="237"/>
    </row>
    <row r="232" spans="3:15">
      <c r="C232" s="237"/>
      <c r="D232" s="237"/>
      <c r="E232" s="237"/>
      <c r="F232" s="237"/>
      <c r="G232" s="237"/>
      <c r="H232" s="237"/>
      <c r="I232" s="237"/>
      <c r="J232" s="237"/>
      <c r="K232" s="237"/>
      <c r="L232" s="237"/>
      <c r="M232" s="237"/>
      <c r="N232" s="237"/>
      <c r="O232" s="237"/>
    </row>
    <row r="233" spans="3:15">
      <c r="C233" s="237"/>
      <c r="D233" s="237"/>
      <c r="E233" s="237"/>
      <c r="F233" s="237"/>
      <c r="G233" s="237"/>
      <c r="H233" s="237"/>
      <c r="I233" s="237"/>
      <c r="J233" s="237"/>
      <c r="K233" s="237"/>
      <c r="L233" s="237"/>
      <c r="M233" s="237"/>
      <c r="N233" s="237"/>
      <c r="O233" s="237"/>
    </row>
    <row r="234" spans="3:15">
      <c r="C234" s="237"/>
      <c r="D234" s="237"/>
      <c r="E234" s="237"/>
      <c r="F234" s="237"/>
      <c r="G234" s="237"/>
      <c r="H234" s="237"/>
      <c r="I234" s="237"/>
      <c r="J234" s="237"/>
      <c r="K234" s="237"/>
      <c r="L234" s="237"/>
      <c r="M234" s="237"/>
      <c r="N234" s="237"/>
      <c r="O234" s="237"/>
    </row>
    <row r="235" spans="3:15">
      <c r="C235" s="237"/>
      <c r="D235" s="237"/>
      <c r="E235" s="237"/>
      <c r="F235" s="237"/>
      <c r="G235" s="237"/>
      <c r="H235" s="237"/>
      <c r="I235" s="237"/>
      <c r="J235" s="237"/>
      <c r="K235" s="237"/>
      <c r="L235" s="237"/>
      <c r="M235" s="237"/>
      <c r="N235" s="237"/>
      <c r="O235" s="237"/>
    </row>
    <row r="236" spans="3:15">
      <c r="C236" s="237"/>
      <c r="D236" s="237"/>
      <c r="E236" s="237"/>
      <c r="F236" s="237"/>
      <c r="G236" s="237"/>
      <c r="H236" s="237"/>
      <c r="I236" s="237"/>
      <c r="J236" s="237"/>
      <c r="K236" s="237"/>
      <c r="L236" s="237"/>
      <c r="M236" s="237"/>
      <c r="N236" s="237"/>
      <c r="O236" s="237"/>
    </row>
    <row r="237" spans="3:15">
      <c r="C237" s="237"/>
      <c r="D237" s="237"/>
      <c r="E237" s="237"/>
      <c r="F237" s="237"/>
      <c r="G237" s="237"/>
      <c r="H237" s="237"/>
      <c r="I237" s="237"/>
      <c r="J237" s="237"/>
      <c r="K237" s="237"/>
      <c r="L237" s="237"/>
      <c r="M237" s="237"/>
      <c r="N237" s="237"/>
      <c r="O237" s="237"/>
    </row>
    <row r="238" spans="3:15">
      <c r="C238" s="237"/>
      <c r="D238" s="237"/>
      <c r="E238" s="237"/>
      <c r="F238" s="237"/>
      <c r="G238" s="237"/>
      <c r="H238" s="237"/>
      <c r="I238" s="237"/>
      <c r="J238" s="237"/>
      <c r="K238" s="237"/>
      <c r="L238" s="237"/>
      <c r="M238" s="237"/>
      <c r="N238" s="237"/>
      <c r="O238" s="237"/>
    </row>
    <row r="239" spans="3:15">
      <c r="C239" s="237"/>
      <c r="D239" s="237"/>
      <c r="E239" s="237"/>
      <c r="F239" s="237"/>
      <c r="G239" s="237"/>
      <c r="H239" s="237"/>
      <c r="I239" s="237"/>
      <c r="J239" s="237"/>
      <c r="K239" s="237"/>
      <c r="L239" s="237"/>
      <c r="M239" s="237"/>
      <c r="N239" s="237"/>
      <c r="O239" s="237"/>
    </row>
    <row r="240" spans="3:15">
      <c r="C240" s="237"/>
      <c r="D240" s="237"/>
      <c r="E240" s="237"/>
      <c r="F240" s="237"/>
      <c r="G240" s="237"/>
      <c r="H240" s="237"/>
      <c r="I240" s="237"/>
      <c r="J240" s="237"/>
      <c r="K240" s="237"/>
      <c r="L240" s="237"/>
      <c r="M240" s="237"/>
      <c r="N240" s="237"/>
      <c r="O240" s="237"/>
    </row>
    <row r="241" spans="3:15">
      <c r="C241" s="237"/>
      <c r="D241" s="237"/>
      <c r="E241" s="237"/>
      <c r="F241" s="237"/>
      <c r="G241" s="237"/>
      <c r="H241" s="237"/>
      <c r="I241" s="237"/>
      <c r="J241" s="237"/>
      <c r="K241" s="237"/>
      <c r="L241" s="237"/>
      <c r="M241" s="237"/>
      <c r="N241" s="237"/>
      <c r="O241" s="237"/>
    </row>
    <row r="242" spans="3:15">
      <c r="C242" s="237"/>
      <c r="D242" s="237"/>
      <c r="E242" s="237"/>
      <c r="F242" s="237"/>
      <c r="G242" s="237"/>
      <c r="H242" s="237"/>
      <c r="I242" s="237"/>
      <c r="J242" s="237"/>
      <c r="K242" s="237"/>
      <c r="L242" s="237"/>
      <c r="M242" s="237"/>
      <c r="N242" s="237"/>
      <c r="O242" s="237"/>
    </row>
    <row r="243" spans="3:15">
      <c r="C243" s="237"/>
      <c r="D243" s="237"/>
      <c r="E243" s="237"/>
      <c r="F243" s="237"/>
      <c r="G243" s="237"/>
      <c r="H243" s="237"/>
      <c r="I243" s="237"/>
      <c r="J243" s="237"/>
      <c r="K243" s="237"/>
      <c r="L243" s="237"/>
      <c r="M243" s="237"/>
      <c r="N243" s="237"/>
      <c r="O243" s="237"/>
    </row>
    <row r="244" spans="3:15">
      <c r="C244" s="237"/>
      <c r="D244" s="237"/>
      <c r="E244" s="237"/>
      <c r="F244" s="237"/>
      <c r="G244" s="237"/>
      <c r="H244" s="237"/>
      <c r="I244" s="237"/>
      <c r="J244" s="237"/>
      <c r="K244" s="237"/>
      <c r="L244" s="237"/>
      <c r="M244" s="237"/>
      <c r="N244" s="237"/>
      <c r="O244" s="237"/>
    </row>
    <row r="245" spans="3:15">
      <c r="C245" s="237"/>
      <c r="D245" s="237"/>
      <c r="E245" s="237"/>
      <c r="F245" s="237"/>
      <c r="G245" s="237"/>
      <c r="H245" s="237"/>
      <c r="I245" s="237"/>
      <c r="J245" s="237"/>
      <c r="K245" s="237"/>
      <c r="L245" s="237"/>
      <c r="M245" s="237"/>
      <c r="N245" s="237"/>
      <c r="O245" s="237"/>
    </row>
    <row r="246" spans="3:15">
      <c r="C246" s="237"/>
      <c r="D246" s="237"/>
      <c r="E246" s="237"/>
      <c r="F246" s="237"/>
      <c r="G246" s="237"/>
      <c r="H246" s="237"/>
      <c r="I246" s="237"/>
      <c r="J246" s="237"/>
      <c r="K246" s="237"/>
      <c r="L246" s="237"/>
      <c r="M246" s="237"/>
      <c r="N246" s="237"/>
      <c r="O246" s="237"/>
    </row>
    <row r="247" spans="3:15">
      <c r="C247" s="237"/>
      <c r="D247" s="237"/>
      <c r="E247" s="237"/>
      <c r="F247" s="237"/>
      <c r="G247" s="237"/>
      <c r="H247" s="237"/>
      <c r="I247" s="237"/>
      <c r="J247" s="237"/>
      <c r="K247" s="237"/>
      <c r="L247" s="237"/>
      <c r="M247" s="237"/>
      <c r="N247" s="237"/>
      <c r="O247" s="237"/>
    </row>
    <row r="248" spans="3:15">
      <c r="C248" s="237"/>
      <c r="D248" s="237"/>
      <c r="E248" s="237"/>
      <c r="F248" s="237"/>
      <c r="G248" s="237"/>
      <c r="H248" s="237"/>
      <c r="I248" s="237"/>
      <c r="J248" s="237"/>
      <c r="K248" s="237"/>
      <c r="L248" s="237"/>
      <c r="M248" s="237"/>
      <c r="N248" s="237"/>
      <c r="O248" s="237"/>
    </row>
    <row r="249" spans="3:15">
      <c r="C249" s="237"/>
      <c r="D249" s="237"/>
      <c r="E249" s="237"/>
      <c r="F249" s="237"/>
      <c r="G249" s="237"/>
      <c r="H249" s="237"/>
      <c r="I249" s="237"/>
      <c r="J249" s="237"/>
      <c r="K249" s="237"/>
      <c r="L249" s="237"/>
      <c r="M249" s="237"/>
      <c r="N249" s="237"/>
      <c r="O249" s="237"/>
    </row>
    <row r="250" spans="3:15">
      <c r="C250" s="237"/>
      <c r="D250" s="237"/>
      <c r="E250" s="237"/>
      <c r="F250" s="237"/>
      <c r="G250" s="237"/>
      <c r="H250" s="237"/>
      <c r="I250" s="237"/>
      <c r="J250" s="237"/>
      <c r="K250" s="237"/>
      <c r="L250" s="237"/>
      <c r="M250" s="237"/>
      <c r="N250" s="237"/>
      <c r="O250" s="237"/>
    </row>
    <row r="251" spans="3:15">
      <c r="C251" s="237"/>
      <c r="D251" s="237"/>
      <c r="E251" s="237"/>
      <c r="F251" s="237"/>
      <c r="G251" s="237"/>
      <c r="H251" s="237"/>
      <c r="I251" s="237"/>
      <c r="J251" s="237"/>
      <c r="K251" s="237"/>
      <c r="L251" s="237"/>
      <c r="M251" s="237"/>
      <c r="N251" s="237"/>
      <c r="O251" s="237"/>
    </row>
    <row r="252" spans="3:15">
      <c r="C252" s="237"/>
      <c r="D252" s="237"/>
      <c r="E252" s="237"/>
      <c r="F252" s="237"/>
      <c r="G252" s="237"/>
      <c r="H252" s="237"/>
      <c r="I252" s="237"/>
      <c r="J252" s="237"/>
      <c r="K252" s="237"/>
      <c r="L252" s="237"/>
      <c r="M252" s="237"/>
      <c r="N252" s="237"/>
      <c r="O252" s="237"/>
    </row>
    <row r="253" spans="3:15">
      <c r="C253" s="237"/>
      <c r="D253" s="237"/>
      <c r="E253" s="237"/>
      <c r="F253" s="237"/>
      <c r="G253" s="237"/>
      <c r="H253" s="237"/>
      <c r="I253" s="237"/>
      <c r="J253" s="237"/>
      <c r="K253" s="237"/>
      <c r="L253" s="237"/>
      <c r="M253" s="237"/>
      <c r="N253" s="237"/>
      <c r="O253" s="237"/>
    </row>
    <row r="254" spans="3:15">
      <c r="C254" s="237"/>
      <c r="D254" s="237"/>
      <c r="E254" s="237"/>
      <c r="F254" s="237"/>
      <c r="G254" s="237"/>
      <c r="H254" s="237"/>
      <c r="I254" s="237"/>
      <c r="J254" s="237"/>
      <c r="K254" s="237"/>
      <c r="L254" s="237"/>
      <c r="M254" s="237"/>
      <c r="N254" s="237"/>
      <c r="O254" s="237"/>
    </row>
    <row r="255" spans="3:15">
      <c r="C255" s="237"/>
      <c r="D255" s="237"/>
      <c r="E255" s="237"/>
      <c r="F255" s="237"/>
      <c r="G255" s="237"/>
      <c r="H255" s="237"/>
      <c r="I255" s="237"/>
      <c r="J255" s="237"/>
      <c r="K255" s="237"/>
      <c r="L255" s="237"/>
      <c r="M255" s="237"/>
      <c r="N255" s="237"/>
      <c r="O255" s="237"/>
    </row>
    <row r="256" spans="3:15">
      <c r="C256" s="237"/>
      <c r="D256" s="237"/>
      <c r="E256" s="237"/>
      <c r="F256" s="237"/>
      <c r="G256" s="237"/>
      <c r="H256" s="237"/>
      <c r="I256" s="237"/>
      <c r="J256" s="237"/>
      <c r="K256" s="237"/>
      <c r="L256" s="237"/>
      <c r="M256" s="237"/>
      <c r="N256" s="237"/>
      <c r="O256" s="237"/>
    </row>
    <row r="257" spans="3:15">
      <c r="C257" s="237"/>
      <c r="D257" s="237"/>
      <c r="E257" s="237"/>
      <c r="F257" s="237"/>
      <c r="G257" s="237"/>
      <c r="H257" s="237"/>
      <c r="I257" s="237"/>
      <c r="J257" s="237"/>
      <c r="K257" s="237"/>
      <c r="L257" s="237"/>
      <c r="M257" s="237"/>
      <c r="N257" s="237"/>
      <c r="O257" s="237"/>
    </row>
    <row r="258" spans="3:15">
      <c r="C258" s="237"/>
      <c r="D258" s="237"/>
      <c r="E258" s="237"/>
      <c r="F258" s="237"/>
      <c r="G258" s="237"/>
      <c r="H258" s="237"/>
      <c r="I258" s="237"/>
      <c r="J258" s="237"/>
      <c r="K258" s="237"/>
      <c r="L258" s="237"/>
      <c r="M258" s="237"/>
      <c r="N258" s="237"/>
      <c r="O258" s="237"/>
    </row>
    <row r="259" spans="3:15">
      <c r="C259" s="237"/>
      <c r="D259" s="237"/>
      <c r="E259" s="237"/>
      <c r="F259" s="237"/>
      <c r="G259" s="237"/>
      <c r="H259" s="237"/>
      <c r="I259" s="237"/>
      <c r="J259" s="237"/>
      <c r="K259" s="237"/>
      <c r="L259" s="237"/>
      <c r="M259" s="237"/>
      <c r="N259" s="237"/>
      <c r="O259" s="237"/>
    </row>
    <row r="260" spans="3:15">
      <c r="C260" s="237"/>
      <c r="D260" s="237"/>
      <c r="E260" s="237"/>
      <c r="F260" s="237"/>
      <c r="G260" s="237"/>
      <c r="H260" s="237"/>
      <c r="I260" s="237"/>
      <c r="J260" s="237"/>
      <c r="K260" s="237"/>
      <c r="L260" s="237"/>
      <c r="M260" s="237"/>
      <c r="N260" s="237"/>
      <c r="O260" s="237"/>
    </row>
    <row r="261" spans="3:15">
      <c r="C261" s="237"/>
      <c r="D261" s="237"/>
      <c r="E261" s="237"/>
      <c r="F261" s="237"/>
      <c r="G261" s="237"/>
      <c r="H261" s="237"/>
      <c r="I261" s="237"/>
      <c r="J261" s="237"/>
      <c r="K261" s="237"/>
      <c r="L261" s="237"/>
      <c r="M261" s="237"/>
      <c r="N261" s="237"/>
      <c r="O261" s="237"/>
    </row>
    <row r="262" spans="3:15">
      <c r="C262" s="237"/>
      <c r="D262" s="237"/>
      <c r="E262" s="237"/>
      <c r="F262" s="237"/>
      <c r="G262" s="237"/>
      <c r="H262" s="237"/>
      <c r="I262" s="237"/>
      <c r="J262" s="237"/>
      <c r="K262" s="237"/>
      <c r="L262" s="237"/>
      <c r="M262" s="237"/>
      <c r="N262" s="237"/>
      <c r="O262" s="237"/>
    </row>
    <row r="263" spans="3:15">
      <c r="C263" s="237"/>
      <c r="D263" s="237"/>
      <c r="E263" s="237"/>
      <c r="F263" s="237"/>
      <c r="G263" s="237"/>
      <c r="H263" s="237"/>
      <c r="I263" s="237"/>
      <c r="J263" s="237"/>
      <c r="K263" s="237"/>
      <c r="L263" s="237"/>
      <c r="M263" s="237"/>
      <c r="N263" s="237"/>
      <c r="O263" s="237"/>
    </row>
    <row r="264" spans="3:15">
      <c r="C264" s="237"/>
      <c r="D264" s="237"/>
      <c r="E264" s="237"/>
      <c r="F264" s="237"/>
      <c r="G264" s="237"/>
      <c r="H264" s="237"/>
      <c r="I264" s="237"/>
      <c r="J264" s="237"/>
      <c r="K264" s="237"/>
      <c r="L264" s="237"/>
      <c r="M264" s="237"/>
      <c r="N264" s="237"/>
      <c r="O264" s="237"/>
    </row>
    <row r="265" spans="3:15">
      <c r="C265" s="237"/>
      <c r="D265" s="237"/>
      <c r="E265" s="237"/>
      <c r="F265" s="237"/>
      <c r="G265" s="237"/>
      <c r="H265" s="237"/>
      <c r="I265" s="237"/>
      <c r="J265" s="237"/>
      <c r="K265" s="237"/>
      <c r="L265" s="237"/>
      <c r="M265" s="237"/>
      <c r="N265" s="237"/>
      <c r="O265" s="237"/>
    </row>
    <row r="266" spans="3:15">
      <c r="C266" s="237"/>
      <c r="D266" s="237"/>
      <c r="E266" s="237"/>
      <c r="F266" s="237"/>
      <c r="G266" s="237"/>
      <c r="H266" s="237"/>
      <c r="I266" s="237"/>
      <c r="J266" s="237"/>
      <c r="K266" s="237"/>
      <c r="L266" s="237"/>
      <c r="M266" s="237"/>
      <c r="N266" s="237"/>
      <c r="O266" s="237"/>
    </row>
    <row r="267" spans="3:15">
      <c r="C267" s="237"/>
      <c r="D267" s="237"/>
      <c r="E267" s="237"/>
      <c r="F267" s="237"/>
      <c r="G267" s="237"/>
      <c r="H267" s="237"/>
      <c r="I267" s="237"/>
      <c r="J267" s="237"/>
      <c r="K267" s="237"/>
      <c r="L267" s="237"/>
      <c r="M267" s="237"/>
      <c r="N267" s="237"/>
      <c r="O267" s="237"/>
    </row>
    <row r="268" spans="3:15">
      <c r="C268" s="237"/>
      <c r="D268" s="237"/>
      <c r="E268" s="237"/>
      <c r="F268" s="237"/>
      <c r="G268" s="237"/>
      <c r="H268" s="237"/>
      <c r="I268" s="237"/>
      <c r="J268" s="237"/>
      <c r="K268" s="237"/>
      <c r="L268" s="237"/>
      <c r="M268" s="237"/>
      <c r="N268" s="237"/>
      <c r="O268" s="237"/>
    </row>
    <row r="269" spans="3:15">
      <c r="C269" s="237"/>
      <c r="D269" s="237"/>
      <c r="E269" s="237"/>
      <c r="F269" s="237"/>
      <c r="G269" s="237"/>
      <c r="H269" s="237"/>
      <c r="I269" s="237"/>
      <c r="J269" s="237"/>
      <c r="K269" s="237"/>
      <c r="L269" s="237"/>
      <c r="M269" s="237"/>
      <c r="N269" s="237"/>
      <c r="O269" s="237"/>
    </row>
    <row r="270" spans="3:15">
      <c r="C270" s="237"/>
      <c r="D270" s="237"/>
      <c r="E270" s="237"/>
      <c r="F270" s="237"/>
      <c r="G270" s="237"/>
      <c r="H270" s="237"/>
      <c r="I270" s="237"/>
      <c r="J270" s="237"/>
      <c r="K270" s="237"/>
      <c r="L270" s="237"/>
      <c r="M270" s="237"/>
      <c r="N270" s="237"/>
      <c r="O270" s="237"/>
    </row>
    <row r="271" spans="3:15">
      <c r="C271" s="237"/>
      <c r="D271" s="237"/>
      <c r="E271" s="237"/>
      <c r="F271" s="237"/>
      <c r="G271" s="237"/>
      <c r="H271" s="237"/>
      <c r="I271" s="237"/>
      <c r="J271" s="237"/>
      <c r="K271" s="237"/>
      <c r="L271" s="237"/>
      <c r="M271" s="237"/>
      <c r="N271" s="237"/>
      <c r="O271" s="237"/>
    </row>
    <row r="272" spans="3:15">
      <c r="C272" s="237"/>
      <c r="D272" s="237"/>
      <c r="E272" s="237"/>
      <c r="F272" s="237"/>
      <c r="G272" s="237"/>
      <c r="H272" s="237"/>
      <c r="I272" s="237"/>
      <c r="J272" s="237"/>
      <c r="K272" s="237"/>
      <c r="L272" s="237"/>
      <c r="M272" s="237"/>
      <c r="N272" s="237"/>
      <c r="O272" s="237"/>
    </row>
    <row r="273" spans="3:15">
      <c r="C273" s="237"/>
      <c r="D273" s="237"/>
      <c r="E273" s="237"/>
      <c r="F273" s="237"/>
      <c r="G273" s="237"/>
      <c r="H273" s="237"/>
      <c r="I273" s="237"/>
      <c r="J273" s="237"/>
      <c r="K273" s="237"/>
      <c r="L273" s="237"/>
      <c r="M273" s="237"/>
      <c r="N273" s="237"/>
      <c r="O273" s="237"/>
    </row>
    <row r="274" spans="3:15">
      <c r="C274" s="237"/>
      <c r="D274" s="237"/>
      <c r="E274" s="237"/>
      <c r="F274" s="237"/>
      <c r="G274" s="237"/>
      <c r="H274" s="237"/>
      <c r="I274" s="237"/>
      <c r="J274" s="237"/>
      <c r="K274" s="237"/>
      <c r="L274" s="237"/>
      <c r="M274" s="237"/>
      <c r="N274" s="237"/>
      <c r="O274" s="237"/>
    </row>
    <row r="275" spans="3:15">
      <c r="C275" s="237"/>
      <c r="D275" s="237"/>
      <c r="E275" s="237"/>
      <c r="F275" s="237"/>
      <c r="G275" s="237"/>
      <c r="H275" s="237"/>
      <c r="I275" s="237"/>
      <c r="J275" s="237"/>
      <c r="K275" s="237"/>
      <c r="L275" s="237"/>
      <c r="M275" s="237"/>
      <c r="N275" s="237"/>
      <c r="O275" s="237"/>
    </row>
    <row r="276" spans="3:15">
      <c r="C276" s="237"/>
      <c r="D276" s="237"/>
      <c r="E276" s="237"/>
      <c r="F276" s="237"/>
      <c r="G276" s="237"/>
      <c r="H276" s="237"/>
      <c r="I276" s="237"/>
      <c r="J276" s="237"/>
      <c r="K276" s="237"/>
      <c r="L276" s="237"/>
      <c r="M276" s="237"/>
      <c r="N276" s="237"/>
      <c r="O276" s="237"/>
    </row>
    <row r="277" spans="3:15">
      <c r="C277" s="237"/>
      <c r="D277" s="237"/>
      <c r="E277" s="237"/>
      <c r="F277" s="237"/>
      <c r="G277" s="237"/>
      <c r="H277" s="237"/>
      <c r="I277" s="237"/>
      <c r="J277" s="237"/>
      <c r="K277" s="237"/>
      <c r="L277" s="237"/>
      <c r="M277" s="237"/>
      <c r="N277" s="237"/>
      <c r="O277" s="237"/>
    </row>
    <row r="278" spans="3:15">
      <c r="C278" s="237"/>
      <c r="D278" s="237"/>
      <c r="E278" s="237"/>
      <c r="F278" s="237"/>
      <c r="G278" s="237"/>
      <c r="H278" s="237"/>
      <c r="I278" s="237"/>
      <c r="J278" s="237"/>
      <c r="K278" s="237"/>
      <c r="L278" s="237"/>
      <c r="M278" s="237"/>
      <c r="N278" s="237"/>
      <c r="O278" s="237"/>
    </row>
    <row r="279" spans="3:15">
      <c r="C279" s="237"/>
      <c r="D279" s="237"/>
      <c r="E279" s="237"/>
      <c r="F279" s="237"/>
      <c r="G279" s="237"/>
      <c r="H279" s="237"/>
      <c r="I279" s="237"/>
      <c r="J279" s="237"/>
      <c r="K279" s="237"/>
      <c r="L279" s="237"/>
      <c r="M279" s="237"/>
      <c r="N279" s="237"/>
      <c r="O279" s="237"/>
    </row>
    <row r="280" spans="3:15">
      <c r="C280" s="237"/>
      <c r="D280" s="237"/>
      <c r="E280" s="237"/>
      <c r="F280" s="237"/>
      <c r="G280" s="237"/>
      <c r="H280" s="237"/>
      <c r="I280" s="237"/>
      <c r="J280" s="237"/>
      <c r="K280" s="237"/>
      <c r="L280" s="237"/>
      <c r="M280" s="237"/>
      <c r="N280" s="237"/>
      <c r="O280" s="237"/>
    </row>
    <row r="281" spans="3:15">
      <c r="C281" s="237"/>
      <c r="D281" s="237"/>
      <c r="E281" s="237"/>
      <c r="F281" s="237"/>
      <c r="G281" s="237"/>
      <c r="H281" s="237"/>
      <c r="I281" s="237"/>
      <c r="J281" s="237"/>
      <c r="K281" s="237"/>
      <c r="L281" s="237"/>
      <c r="M281" s="237"/>
      <c r="N281" s="237"/>
      <c r="O281" s="237"/>
    </row>
    <row r="282" spans="3:15">
      <c r="C282" s="237"/>
      <c r="D282" s="237"/>
      <c r="E282" s="237"/>
      <c r="F282" s="237"/>
      <c r="G282" s="237"/>
      <c r="H282" s="237"/>
      <c r="I282" s="237"/>
      <c r="J282" s="237"/>
      <c r="K282" s="237"/>
      <c r="L282" s="237"/>
      <c r="M282" s="237"/>
      <c r="N282" s="237"/>
      <c r="O282" s="237"/>
    </row>
    <row r="283" spans="3:15">
      <c r="C283" s="237"/>
      <c r="D283" s="237"/>
      <c r="E283" s="237"/>
      <c r="F283" s="237"/>
      <c r="G283" s="237"/>
      <c r="H283" s="237"/>
      <c r="I283" s="237"/>
      <c r="J283" s="237"/>
      <c r="K283" s="237"/>
      <c r="L283" s="237"/>
      <c r="M283" s="237"/>
      <c r="N283" s="237"/>
      <c r="O283" s="237"/>
    </row>
    <row r="284" spans="3:15">
      <c r="C284" s="237"/>
      <c r="D284" s="237"/>
      <c r="E284" s="237"/>
      <c r="F284" s="237"/>
      <c r="G284" s="237"/>
      <c r="H284" s="237"/>
      <c r="I284" s="237"/>
      <c r="J284" s="237"/>
      <c r="K284" s="237"/>
      <c r="L284" s="237"/>
      <c r="M284" s="237"/>
      <c r="N284" s="237"/>
      <c r="O284" s="237"/>
    </row>
    <row r="285" spans="3:15">
      <c r="C285" s="237"/>
      <c r="D285" s="237"/>
      <c r="E285" s="237"/>
      <c r="F285" s="237"/>
      <c r="G285" s="237"/>
      <c r="H285" s="237"/>
      <c r="I285" s="237"/>
      <c r="J285" s="237"/>
      <c r="K285" s="237"/>
      <c r="L285" s="237"/>
      <c r="M285" s="237"/>
      <c r="N285" s="237"/>
      <c r="O285" s="237"/>
    </row>
    <row r="286" spans="3:15">
      <c r="C286" s="237"/>
      <c r="D286" s="237"/>
      <c r="E286" s="237"/>
      <c r="F286" s="237"/>
      <c r="G286" s="237"/>
      <c r="H286" s="237"/>
      <c r="I286" s="237"/>
      <c r="J286" s="237"/>
      <c r="K286" s="237"/>
      <c r="L286" s="237"/>
      <c r="M286" s="237"/>
      <c r="N286" s="237"/>
      <c r="O286" s="237"/>
    </row>
    <row r="287" spans="3:15">
      <c r="C287" s="237"/>
      <c r="D287" s="237"/>
      <c r="E287" s="237"/>
      <c r="F287" s="237"/>
      <c r="G287" s="237"/>
      <c r="H287" s="237"/>
      <c r="I287" s="237"/>
      <c r="J287" s="237"/>
      <c r="K287" s="237"/>
      <c r="L287" s="237"/>
      <c r="M287" s="237"/>
      <c r="N287" s="237"/>
      <c r="O287" s="237"/>
    </row>
    <row r="288" spans="3:15">
      <c r="C288" s="237"/>
      <c r="D288" s="237"/>
      <c r="E288" s="237"/>
      <c r="F288" s="237"/>
      <c r="G288" s="237"/>
      <c r="H288" s="237"/>
      <c r="I288" s="237"/>
      <c r="J288" s="237"/>
      <c r="K288" s="237"/>
      <c r="L288" s="237"/>
      <c r="M288" s="237"/>
      <c r="N288" s="237"/>
      <c r="O288" s="237"/>
    </row>
    <row r="289" spans="3:15">
      <c r="C289" s="237"/>
      <c r="D289" s="237"/>
      <c r="E289" s="237"/>
      <c r="F289" s="237"/>
      <c r="G289" s="237"/>
      <c r="H289" s="237"/>
      <c r="I289" s="237"/>
      <c r="J289" s="237"/>
      <c r="K289" s="237"/>
      <c r="L289" s="237"/>
      <c r="M289" s="237"/>
      <c r="N289" s="237"/>
      <c r="O289" s="237"/>
    </row>
    <row r="290" spans="3:15">
      <c r="C290" s="237"/>
      <c r="D290" s="237"/>
      <c r="E290" s="237"/>
      <c r="F290" s="237"/>
      <c r="G290" s="237"/>
      <c r="H290" s="237"/>
      <c r="I290" s="237"/>
      <c r="J290" s="237"/>
      <c r="K290" s="237"/>
      <c r="L290" s="237"/>
      <c r="M290" s="237"/>
      <c r="N290" s="237"/>
      <c r="O290" s="237"/>
    </row>
    <row r="291" spans="3:15">
      <c r="C291" s="237"/>
      <c r="D291" s="237"/>
      <c r="E291" s="237"/>
      <c r="F291" s="237"/>
      <c r="G291" s="237"/>
      <c r="H291" s="237"/>
      <c r="I291" s="237"/>
      <c r="J291" s="237"/>
      <c r="K291" s="237"/>
      <c r="L291" s="237"/>
      <c r="M291" s="237"/>
      <c r="N291" s="237"/>
      <c r="O291" s="237"/>
    </row>
    <row r="292" spans="3:15">
      <c r="C292" s="237"/>
      <c r="D292" s="237"/>
      <c r="E292" s="237"/>
      <c r="F292" s="237"/>
      <c r="G292" s="237"/>
      <c r="H292" s="237"/>
      <c r="I292" s="237"/>
      <c r="J292" s="237"/>
      <c r="K292" s="237"/>
      <c r="L292" s="237"/>
      <c r="M292" s="237"/>
      <c r="N292" s="237"/>
      <c r="O292" s="237"/>
    </row>
    <row r="293" spans="3:15">
      <c r="C293" s="237"/>
      <c r="D293" s="237"/>
      <c r="E293" s="237"/>
      <c r="F293" s="237"/>
      <c r="G293" s="237"/>
      <c r="H293" s="237"/>
      <c r="I293" s="237"/>
      <c r="J293" s="237"/>
      <c r="K293" s="237"/>
      <c r="L293" s="237"/>
      <c r="M293" s="237"/>
      <c r="N293" s="237"/>
      <c r="O293" s="237"/>
    </row>
    <row r="294" spans="3:15">
      <c r="C294" s="237"/>
      <c r="D294" s="237"/>
      <c r="E294" s="237"/>
      <c r="F294" s="237"/>
      <c r="G294" s="237"/>
      <c r="H294" s="237"/>
      <c r="I294" s="237"/>
      <c r="J294" s="237"/>
      <c r="K294" s="237"/>
      <c r="L294" s="237"/>
      <c r="M294" s="237"/>
      <c r="N294" s="237"/>
      <c r="O294" s="237"/>
    </row>
    <row r="295" spans="3:15">
      <c r="C295" s="237"/>
      <c r="D295" s="237"/>
      <c r="E295" s="237"/>
      <c r="F295" s="237"/>
      <c r="G295" s="237"/>
      <c r="H295" s="237"/>
      <c r="I295" s="237"/>
      <c r="J295" s="237"/>
      <c r="K295" s="237"/>
      <c r="L295" s="237"/>
      <c r="M295" s="237"/>
      <c r="N295" s="237"/>
      <c r="O295" s="237"/>
    </row>
    <row r="296" spans="3:15">
      <c r="C296" s="237"/>
      <c r="D296" s="237"/>
      <c r="E296" s="237"/>
      <c r="F296" s="237"/>
      <c r="G296" s="237"/>
      <c r="H296" s="237"/>
      <c r="I296" s="237"/>
      <c r="J296" s="237"/>
      <c r="K296" s="237"/>
      <c r="L296" s="237"/>
      <c r="M296" s="237"/>
      <c r="N296" s="237"/>
      <c r="O296" s="237"/>
    </row>
    <row r="297" spans="3:15">
      <c r="C297" s="237"/>
      <c r="D297" s="237"/>
      <c r="E297" s="237"/>
      <c r="F297" s="237"/>
      <c r="G297" s="237"/>
      <c r="H297" s="237"/>
      <c r="I297" s="237"/>
      <c r="J297" s="237"/>
      <c r="K297" s="237"/>
      <c r="L297" s="237"/>
      <c r="M297" s="237"/>
      <c r="N297" s="237"/>
      <c r="O297" s="237"/>
    </row>
    <row r="298" spans="3:15">
      <c r="C298" s="237"/>
      <c r="D298" s="237"/>
      <c r="E298" s="237"/>
      <c r="F298" s="237"/>
      <c r="G298" s="237"/>
      <c r="H298" s="237"/>
      <c r="I298" s="237"/>
      <c r="J298" s="237"/>
      <c r="K298" s="237"/>
      <c r="L298" s="237"/>
      <c r="M298" s="237"/>
      <c r="N298" s="237"/>
      <c r="O298" s="237"/>
    </row>
    <row r="299" spans="3:15">
      <c r="C299" s="237"/>
      <c r="D299" s="237"/>
      <c r="E299" s="237"/>
      <c r="F299" s="237"/>
      <c r="G299" s="237"/>
      <c r="H299" s="237"/>
      <c r="I299" s="237"/>
      <c r="J299" s="237"/>
      <c r="K299" s="237"/>
      <c r="L299" s="237"/>
      <c r="M299" s="237"/>
      <c r="N299" s="237"/>
      <c r="O299" s="237"/>
    </row>
    <row r="300" spans="3:15">
      <c r="C300" s="237"/>
      <c r="D300" s="237"/>
      <c r="E300" s="237"/>
      <c r="F300" s="237"/>
      <c r="G300" s="237"/>
      <c r="H300" s="237"/>
      <c r="I300" s="237"/>
      <c r="J300" s="237"/>
      <c r="K300" s="237"/>
      <c r="L300" s="237"/>
      <c r="M300" s="237"/>
      <c r="N300" s="237"/>
      <c r="O300" s="237"/>
    </row>
    <row r="301" spans="3:15">
      <c r="C301" s="237"/>
      <c r="D301" s="237"/>
      <c r="E301" s="237"/>
      <c r="F301" s="237"/>
      <c r="G301" s="237"/>
      <c r="H301" s="237"/>
      <c r="I301" s="237"/>
      <c r="J301" s="237"/>
      <c r="K301" s="237"/>
      <c r="L301" s="237"/>
      <c r="M301" s="237"/>
      <c r="N301" s="237"/>
      <c r="O301" s="237"/>
    </row>
    <row r="302" spans="3:15">
      <c r="C302" s="237"/>
      <c r="D302" s="237"/>
      <c r="E302" s="237"/>
      <c r="F302" s="237"/>
      <c r="G302" s="237"/>
      <c r="H302" s="237"/>
      <c r="I302" s="237"/>
      <c r="J302" s="237"/>
      <c r="K302" s="237"/>
      <c r="L302" s="237"/>
      <c r="M302" s="237"/>
      <c r="N302" s="237"/>
      <c r="O302" s="237"/>
    </row>
  </sheetData>
  <mergeCells count="57">
    <mergeCell ref="B129:U137"/>
    <mergeCell ref="A6:A7"/>
    <mergeCell ref="B5:U5"/>
    <mergeCell ref="B3:U3"/>
    <mergeCell ref="K60:O60"/>
    <mergeCell ref="K8:O8"/>
    <mergeCell ref="K9:O9"/>
    <mergeCell ref="K10:O10"/>
    <mergeCell ref="K11:O11"/>
    <mergeCell ref="K12:O12"/>
    <mergeCell ref="K13:O13"/>
    <mergeCell ref="K14:O14"/>
    <mergeCell ref="K15:O15"/>
    <mergeCell ref="K16:O16"/>
    <mergeCell ref="K17:O17"/>
    <mergeCell ref="K18:O18"/>
    <mergeCell ref="K19:O19"/>
    <mergeCell ref="K20:O20"/>
    <mergeCell ref="K21:O21"/>
    <mergeCell ref="K22:O22"/>
    <mergeCell ref="K23:O23"/>
    <mergeCell ref="K24:O24"/>
    <mergeCell ref="K25:O25"/>
    <mergeCell ref="K26:O26"/>
    <mergeCell ref="K27:O27"/>
    <mergeCell ref="K28:O28"/>
    <mergeCell ref="K29:O29"/>
    <mergeCell ref="K30:O30"/>
    <mergeCell ref="K31:O31"/>
    <mergeCell ref="K32:O32"/>
    <mergeCell ref="K33:O33"/>
    <mergeCell ref="K34:O34"/>
    <mergeCell ref="K35:O35"/>
    <mergeCell ref="K36:O36"/>
    <mergeCell ref="K37:O37"/>
    <mergeCell ref="K38:O38"/>
    <mergeCell ref="K39:O39"/>
    <mergeCell ref="K40:O40"/>
    <mergeCell ref="K41:O41"/>
    <mergeCell ref="K42:O42"/>
    <mergeCell ref="K43:O43"/>
    <mergeCell ref="K44:O44"/>
    <mergeCell ref="K45:O45"/>
    <mergeCell ref="K46:O46"/>
    <mergeCell ref="K47:O47"/>
    <mergeCell ref="K48:O48"/>
    <mergeCell ref="K49:O49"/>
    <mergeCell ref="K50:O50"/>
    <mergeCell ref="K51:O51"/>
    <mergeCell ref="K57:O57"/>
    <mergeCell ref="K58:O58"/>
    <mergeCell ref="K59:O59"/>
    <mergeCell ref="K52:O52"/>
    <mergeCell ref="K53:O53"/>
    <mergeCell ref="K54:O54"/>
    <mergeCell ref="K55:O55"/>
    <mergeCell ref="K56:O56"/>
  </mergeCells>
  <hyperlinks>
    <hyperlink ref="A1" location="Index!A1" display="Back to index"/>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21"/>
  <sheetViews>
    <sheetView workbookViewId="0">
      <pane xSplit="1" ySplit="7" topLeftCell="B118" activePane="bottomRight" state="frozen"/>
      <selection activeCell="B3" sqref="B3:R3"/>
      <selection pane="topRight" activeCell="B3" sqref="B3:R3"/>
      <selection pane="bottomLeft" activeCell="B3" sqref="B3:R3"/>
      <selection pane="bottomRight" activeCell="I7" sqref="I7"/>
    </sheetView>
  </sheetViews>
  <sheetFormatPr baseColWidth="10" defaultColWidth="13.7109375" defaultRowHeight="12.75"/>
  <cols>
    <col min="1" max="1" width="9.42578125" style="236" customWidth="1"/>
    <col min="2" max="8" width="14.85546875" style="236" customWidth="1"/>
    <col min="9" max="9" width="12.42578125" style="236" customWidth="1"/>
    <col min="10" max="13" width="13.7109375" style="236"/>
    <col min="14" max="14" width="20.42578125" style="236" bestFit="1" customWidth="1"/>
    <col min="15" max="16384" width="13.7109375" style="236"/>
  </cols>
  <sheetData>
    <row r="1" spans="1:27" ht="15">
      <c r="A1" s="13" t="s">
        <v>22</v>
      </c>
      <c r="B1" s="209"/>
      <c r="C1" s="209"/>
      <c r="D1" s="209"/>
      <c r="E1" s="209"/>
      <c r="F1" s="209"/>
      <c r="G1" s="209"/>
      <c r="H1" s="209"/>
      <c r="I1" s="47"/>
    </row>
    <row r="2" spans="1:27" ht="13.5" thickBot="1">
      <c r="A2" s="264"/>
      <c r="B2" s="209"/>
      <c r="C2" s="209"/>
      <c r="D2" s="209"/>
      <c r="E2" s="209"/>
      <c r="F2" s="209"/>
      <c r="G2" s="209"/>
      <c r="H2" s="209"/>
      <c r="I2" s="264"/>
    </row>
    <row r="3" spans="1:27" ht="29.25" customHeight="1" thickBot="1">
      <c r="B3" s="1896" t="s">
        <v>1549</v>
      </c>
      <c r="C3" s="1897"/>
      <c r="D3" s="1897"/>
      <c r="E3" s="1897"/>
      <c r="F3" s="1897"/>
      <c r="G3" s="1897"/>
      <c r="H3" s="1897"/>
      <c r="I3" s="1898"/>
    </row>
    <row r="4" spans="1:27">
      <c r="A4" s="159"/>
      <c r="B4" s="370" t="s">
        <v>21</v>
      </c>
      <c r="C4" s="748" t="s">
        <v>20</v>
      </c>
      <c r="D4" s="748" t="s">
        <v>19</v>
      </c>
      <c r="E4" s="748" t="s">
        <v>18</v>
      </c>
      <c r="F4" s="748" t="s">
        <v>17</v>
      </c>
      <c r="G4" s="748" t="s">
        <v>16</v>
      </c>
      <c r="H4" s="1753" t="s">
        <v>15</v>
      </c>
      <c r="I4" s="1775" t="s">
        <v>14</v>
      </c>
    </row>
    <row r="5" spans="1:27" ht="15.75" customHeight="1">
      <c r="A5" s="159"/>
      <c r="B5" s="1920" t="s">
        <v>102</v>
      </c>
      <c r="C5" s="1921"/>
      <c r="D5" s="1921"/>
      <c r="E5" s="1921"/>
      <c r="F5" s="1921"/>
      <c r="G5" s="1921"/>
      <c r="H5" s="1921"/>
      <c r="I5" s="1922"/>
    </row>
    <row r="6" spans="1:27" ht="88.5" customHeight="1">
      <c r="A6" s="1857"/>
      <c r="B6" s="191" t="s">
        <v>1552</v>
      </c>
      <c r="C6" s="1371" t="s">
        <v>157</v>
      </c>
      <c r="D6" s="189" t="s">
        <v>160</v>
      </c>
      <c r="E6" s="189" t="s">
        <v>159</v>
      </c>
      <c r="F6" s="185" t="s">
        <v>161</v>
      </c>
      <c r="G6" s="1371" t="s">
        <v>158</v>
      </c>
      <c r="H6" s="1751" t="s">
        <v>1533</v>
      </c>
      <c r="I6" s="1774" t="s">
        <v>1558</v>
      </c>
      <c r="K6" s="226" t="s">
        <v>164</v>
      </c>
    </row>
    <row r="7" spans="1:27">
      <c r="A7" s="1857"/>
      <c r="B7" s="1115"/>
      <c r="C7" s="1106"/>
      <c r="D7" s="1105"/>
      <c r="E7" s="1105"/>
      <c r="F7" s="1116"/>
      <c r="G7" s="1106"/>
      <c r="H7" s="1106"/>
      <c r="I7" s="343"/>
    </row>
    <row r="8" spans="1:27" s="29" customFormat="1" ht="15">
      <c r="A8" s="1077">
        <f t="shared" ref="A8:A59" si="0">A9-1</f>
        <v>1896</v>
      </c>
      <c r="B8" s="75">
        <f>'A11'!B8</f>
        <v>1.0001401142880328</v>
      </c>
      <c r="C8" s="934">
        <f>Dataincome!GC8/Dataincome!F8*(1+1/'A10'!C8*('A10'!G8+'A10'!F8+'A10'!E8))</f>
        <v>0</v>
      </c>
      <c r="D8" s="1438"/>
      <c r="E8" s="1438"/>
      <c r="F8" s="1443"/>
      <c r="G8" s="934">
        <f>Dataincome!GD8/Dataincome!F8*(1+1/'A10'!C8*('A10'!G8+'A10'!F8+'A10'!E8))</f>
        <v>1.0332305693677461E-2</v>
      </c>
      <c r="H8" s="934">
        <f t="shared" ref="H8:H71" si="1">C8-G8</f>
        <v>-1.0332305693677461E-2</v>
      </c>
      <c r="I8" s="1445">
        <f t="shared" ref="I8:I71" si="2">B8-C8+G8+H8</f>
        <v>1.0001401142880328</v>
      </c>
      <c r="J8" s="128"/>
      <c r="K8" s="128"/>
      <c r="L8" s="1117"/>
      <c r="M8" s="1117"/>
      <c r="N8" s="1117"/>
      <c r="O8" s="1117"/>
      <c r="P8" s="1117"/>
      <c r="Q8" s="345">
        <f>(Dataincome!BJ8+Dataincome!BK8-Dataincome!AS8)/Dataincome!F8</f>
        <v>6.7834223346745257E-2</v>
      </c>
      <c r="R8" s="129"/>
      <c r="S8" s="129">
        <f>(Dataincome!DD8+Dataincome!DF8)/Dataincome!F8</f>
        <v>6.0066936340282453E-3</v>
      </c>
      <c r="T8" s="129"/>
      <c r="U8" s="336"/>
      <c r="V8" s="1111"/>
      <c r="W8" s="329">
        <f t="shared" ref="W8:W60" si="3">B8-C8-F8</f>
        <v>1.0001401142880328</v>
      </c>
      <c r="X8" s="162"/>
      <c r="Y8" s="359"/>
      <c r="Z8" s="1111"/>
      <c r="AA8" s="1113"/>
    </row>
    <row r="9" spans="1:27" s="29" customFormat="1" ht="15">
      <c r="A9" s="1077">
        <f t="shared" si="0"/>
        <v>1897</v>
      </c>
      <c r="B9" s="75">
        <f>'A11'!B9</f>
        <v>0.99989582527398468</v>
      </c>
      <c r="C9" s="934">
        <f>Dataincome!GC9/Dataincome!F9*(1+1/'A10'!C9*('A10'!G9+'A10'!F9+'A10'!E9))</f>
        <v>0</v>
      </c>
      <c r="D9" s="1438"/>
      <c r="E9" s="1438"/>
      <c r="F9" s="1443"/>
      <c r="G9" s="934">
        <f>Dataincome!GD9/Dataincome!F9*(1+1/'A10'!C9*('A10'!G9+'A10'!F9+'A10'!E9))</f>
        <v>1.1142319710442333E-2</v>
      </c>
      <c r="H9" s="934">
        <f t="shared" si="1"/>
        <v>-1.1142319710442333E-2</v>
      </c>
      <c r="I9" s="1445">
        <f t="shared" si="2"/>
        <v>0.99989582527398468</v>
      </c>
      <c r="J9" s="128"/>
      <c r="K9" s="128"/>
      <c r="L9" s="1117"/>
      <c r="M9" s="1117"/>
      <c r="N9" s="1117"/>
      <c r="O9" s="1117"/>
      <c r="P9" s="1117"/>
      <c r="Q9" s="345">
        <f>(Dataincome!BJ9+Dataincome!BK9-Dataincome!AS9)/Dataincome!F9</f>
        <v>7.2896362018831498E-2</v>
      </c>
      <c r="R9" s="129"/>
      <c r="S9" s="129">
        <f>(Dataincome!DD9+Dataincome!DF9)/Dataincome!F9</f>
        <v>-3.1841956367195841E-3</v>
      </c>
      <c r="T9" s="129"/>
      <c r="U9" s="336"/>
      <c r="V9" s="1111"/>
      <c r="W9" s="329">
        <f t="shared" si="3"/>
        <v>0.99989582527398468</v>
      </c>
      <c r="X9" s="162"/>
      <c r="Y9" s="359"/>
      <c r="Z9" s="1111"/>
      <c r="AA9" s="1113"/>
    </row>
    <row r="10" spans="1:27" s="29" customFormat="1" ht="15">
      <c r="A10" s="1077">
        <f t="shared" si="0"/>
        <v>1898</v>
      </c>
      <c r="B10" s="75">
        <f>'A11'!B10</f>
        <v>0.99982851229404845</v>
      </c>
      <c r="C10" s="934">
        <f>Dataincome!GC10/Dataincome!F10*(1+1/'A10'!C10*('A10'!G10+'A10'!F10+'A10'!E10))</f>
        <v>0</v>
      </c>
      <c r="D10" s="1438"/>
      <c r="E10" s="1438"/>
      <c r="F10" s="1443"/>
      <c r="G10" s="934">
        <f>Dataincome!GD10/Dataincome!F10*(1+1/'A10'!C10*('A10'!G10+'A10'!F10+'A10'!E10))</f>
        <v>1.0471778372073909E-2</v>
      </c>
      <c r="H10" s="934">
        <f t="shared" si="1"/>
        <v>-1.0471778372073909E-2</v>
      </c>
      <c r="I10" s="1445">
        <f t="shared" si="2"/>
        <v>0.99982851229404834</v>
      </c>
      <c r="J10" s="128"/>
      <c r="K10" s="128"/>
      <c r="L10" s="1117"/>
      <c r="M10" s="1117"/>
      <c r="N10" s="1117"/>
      <c r="O10" s="1117"/>
      <c r="P10" s="1117"/>
      <c r="Q10" s="345">
        <f>(Dataincome!BJ10+Dataincome!BK10-Dataincome!AS10)/Dataincome!F10</f>
        <v>7.0846744065325803E-2</v>
      </c>
      <c r="R10" s="129"/>
      <c r="S10" s="129">
        <f>(Dataincome!DD10+Dataincome!DF10)/Dataincome!F10</f>
        <v>1.5927088354928578E-3</v>
      </c>
      <c r="T10" s="129"/>
      <c r="U10" s="336"/>
      <c r="V10" s="1111"/>
      <c r="W10" s="329">
        <f t="shared" si="3"/>
        <v>0.99982851229404845</v>
      </c>
      <c r="X10" s="162"/>
      <c r="Y10" s="359"/>
      <c r="Z10" s="1111"/>
      <c r="AA10" s="1113"/>
    </row>
    <row r="11" spans="1:27" s="29" customFormat="1" ht="15">
      <c r="A11" s="1077">
        <f t="shared" si="0"/>
        <v>1899</v>
      </c>
      <c r="B11" s="75">
        <f>'A11'!B11</f>
        <v>1.0000776972121774</v>
      </c>
      <c r="C11" s="934">
        <f>Dataincome!GC11/Dataincome!F11*(1+1/'A10'!C11*('A10'!G11+'A10'!F11+'A10'!E11))</f>
        <v>0</v>
      </c>
      <c r="D11" s="1438"/>
      <c r="E11" s="1438"/>
      <c r="F11" s="1443"/>
      <c r="G11" s="934">
        <f>Dataincome!GD11/Dataincome!F11*(1+1/'A10'!C11*('A10'!G11+'A10'!F11+'A10'!E11))</f>
        <v>9.9120163298799177E-3</v>
      </c>
      <c r="H11" s="934">
        <f t="shared" si="1"/>
        <v>-9.9120163298799177E-3</v>
      </c>
      <c r="I11" s="1445">
        <f t="shared" si="2"/>
        <v>1.0000776972121774</v>
      </c>
      <c r="J11" s="128"/>
      <c r="K11" s="128"/>
      <c r="L11" s="1117"/>
      <c r="M11" s="1117"/>
      <c r="N11" s="1117"/>
      <c r="O11" s="1117"/>
      <c r="P11" s="1117"/>
      <c r="Q11" s="345">
        <f>(Dataincome!BJ11+Dataincome!BK11-Dataincome!AS11)/Dataincome!F11</f>
        <v>6.7266798383826654E-2</v>
      </c>
      <c r="R11" s="129"/>
      <c r="S11" s="129">
        <f>(Dataincome!DD11+Dataincome!DF11)/Dataincome!F11</f>
        <v>7.4692600687369911E-3</v>
      </c>
      <c r="T11" s="129"/>
      <c r="U11" s="336"/>
      <c r="V11" s="1111"/>
      <c r="W11" s="329">
        <f t="shared" si="3"/>
        <v>1.0000776972121774</v>
      </c>
      <c r="X11" s="162"/>
      <c r="Y11" s="359"/>
      <c r="Z11" s="1111"/>
      <c r="AA11" s="1113"/>
    </row>
    <row r="12" spans="1:27" s="29" customFormat="1" ht="15">
      <c r="A12" s="1077">
        <f t="shared" si="0"/>
        <v>1900</v>
      </c>
      <c r="B12" s="75">
        <f>'A11'!B12</f>
        <v>0.99993523079404412</v>
      </c>
      <c r="C12" s="934">
        <f>Dataincome!GC12/Dataincome!F12*(1+1/'A10'!C12*('A10'!G12+'A10'!F12+'A10'!E12))</f>
        <v>0</v>
      </c>
      <c r="D12" s="1438"/>
      <c r="E12" s="1438"/>
      <c r="F12" s="1443"/>
      <c r="G12" s="934">
        <f>Dataincome!GD12/Dataincome!F12*(1+1/'A10'!C12*('A10'!G12+'A10'!F12+'A10'!E12))</f>
        <v>9.7707225377145889E-3</v>
      </c>
      <c r="H12" s="934">
        <f t="shared" si="1"/>
        <v>-9.7707225377145889E-3</v>
      </c>
      <c r="I12" s="1445">
        <f t="shared" si="2"/>
        <v>0.99993523079404412</v>
      </c>
      <c r="J12" s="128"/>
      <c r="K12" s="128"/>
      <c r="L12" s="1117"/>
      <c r="M12" s="1117"/>
      <c r="N12" s="1117"/>
      <c r="O12" s="1117"/>
      <c r="P12" s="1117"/>
      <c r="Q12" s="345">
        <f>(Dataincome!BJ12+Dataincome!BK12-Dataincome!AS12)/Dataincome!F12</f>
        <v>6.79689750302193E-2</v>
      </c>
      <c r="R12" s="129"/>
      <c r="S12" s="129">
        <f>(Dataincome!DD12+Dataincome!DF12)/Dataincome!F12</f>
        <v>1.0533236688117007E-2</v>
      </c>
      <c r="T12" s="129"/>
      <c r="U12" s="336"/>
      <c r="V12" s="1111"/>
      <c r="W12" s="329">
        <f t="shared" si="3"/>
        <v>0.99993523079404412</v>
      </c>
      <c r="X12" s="162"/>
      <c r="Y12" s="359"/>
      <c r="Z12" s="1111"/>
      <c r="AA12" s="1113"/>
    </row>
    <row r="13" spans="1:27" s="29" customFormat="1" ht="15">
      <c r="A13" s="1077">
        <f t="shared" si="0"/>
        <v>1901</v>
      </c>
      <c r="B13" s="75">
        <f>'A11'!B13</f>
        <v>0.99997168052280516</v>
      </c>
      <c r="C13" s="934">
        <f>Dataincome!GC13/Dataincome!F13*(1+1/'A10'!C13*('A10'!G13+'A10'!F13+'A10'!E13))</f>
        <v>0</v>
      </c>
      <c r="D13" s="1438"/>
      <c r="E13" s="1438"/>
      <c r="F13" s="1443"/>
      <c r="G13" s="934">
        <f>Dataincome!GD13/Dataincome!F13*(1+1/'A10'!C13*('A10'!G13+'A10'!F13+'A10'!E13))</f>
        <v>1.387156105376163E-2</v>
      </c>
      <c r="H13" s="934">
        <f t="shared" si="1"/>
        <v>-1.387156105376163E-2</v>
      </c>
      <c r="I13" s="1445">
        <f t="shared" si="2"/>
        <v>0.99997168052280516</v>
      </c>
      <c r="J13" s="128"/>
      <c r="K13" s="128"/>
      <c r="L13" s="1117"/>
      <c r="M13" s="1117"/>
      <c r="N13" s="1117"/>
      <c r="O13" s="1117"/>
      <c r="P13" s="1117"/>
      <c r="Q13" s="345">
        <f>(Dataincome!BJ13+Dataincome!BK13-Dataincome!AS13)/Dataincome!F13</f>
        <v>6.8124733736681486E-2</v>
      </c>
      <c r="R13" s="129"/>
      <c r="S13" s="129">
        <f>(Dataincome!DD13+Dataincome!DF13)/Dataincome!F13</f>
        <v>-7.4758786242404302E-3</v>
      </c>
      <c r="T13" s="129"/>
      <c r="U13" s="336"/>
      <c r="V13" s="1111"/>
      <c r="W13" s="329">
        <f t="shared" si="3"/>
        <v>0.99997168052280516</v>
      </c>
      <c r="X13" s="162"/>
      <c r="Y13" s="359"/>
      <c r="Z13" s="1111"/>
      <c r="AA13" s="1113"/>
    </row>
    <row r="14" spans="1:27" s="29" customFormat="1" ht="15">
      <c r="A14" s="1077">
        <f t="shared" si="0"/>
        <v>1902</v>
      </c>
      <c r="B14" s="75">
        <f>'A11'!B14</f>
        <v>0.99994513236388405</v>
      </c>
      <c r="C14" s="934">
        <f>Dataincome!GC14/Dataincome!F14*(1+1/'A10'!C14*('A10'!G14+'A10'!F14+'A10'!E14))</f>
        <v>0</v>
      </c>
      <c r="D14" s="1438"/>
      <c r="E14" s="1438"/>
      <c r="F14" s="1443"/>
      <c r="G14" s="934">
        <f>Dataincome!GD14/Dataincome!F14*(1+1/'A10'!C14*('A10'!G14+'A10'!F14+'A10'!E14))</f>
        <v>1.4257388136833363E-2</v>
      </c>
      <c r="H14" s="934">
        <f t="shared" si="1"/>
        <v>-1.4257388136833363E-2</v>
      </c>
      <c r="I14" s="1445">
        <f t="shared" si="2"/>
        <v>0.99994513236388405</v>
      </c>
      <c r="J14" s="128"/>
      <c r="K14" s="128"/>
      <c r="L14" s="1117"/>
      <c r="M14" s="1117"/>
      <c r="N14" s="1117"/>
      <c r="O14" s="1117"/>
      <c r="P14" s="1117"/>
      <c r="Q14" s="345">
        <f>(Dataincome!BJ14+Dataincome!BK14-Dataincome!AS14)/Dataincome!F14</f>
        <v>6.8408389062564995E-2</v>
      </c>
      <c r="R14" s="129"/>
      <c r="S14" s="129">
        <f>(Dataincome!DD14+Dataincome!DF14)/Dataincome!F14</f>
        <v>-1.8445124877170959E-3</v>
      </c>
      <c r="T14" s="129"/>
      <c r="U14" s="336"/>
      <c r="V14" s="1111"/>
      <c r="W14" s="329">
        <f t="shared" si="3"/>
        <v>0.99994513236388405</v>
      </c>
      <c r="X14" s="162"/>
      <c r="Y14" s="359"/>
      <c r="Z14" s="1111"/>
      <c r="AA14" s="1113"/>
    </row>
    <row r="15" spans="1:27" s="29" customFormat="1" ht="15">
      <c r="A15" s="1077">
        <f t="shared" si="0"/>
        <v>1903</v>
      </c>
      <c r="B15" s="75">
        <f>'A11'!B15</f>
        <v>0.99987057289193759</v>
      </c>
      <c r="C15" s="934">
        <f>Dataincome!GC15/Dataincome!F15*(1+1/'A10'!C15*('A10'!G15+'A10'!F15+'A10'!E15))</f>
        <v>0</v>
      </c>
      <c r="D15" s="1438"/>
      <c r="E15" s="1438"/>
      <c r="F15" s="1443"/>
      <c r="G15" s="934">
        <f>Dataincome!GD15/Dataincome!F15*(1+1/'A10'!C15*('A10'!G15+'A10'!F15+'A10'!E15))</f>
        <v>1.3557546686729899E-2</v>
      </c>
      <c r="H15" s="934">
        <f t="shared" si="1"/>
        <v>-1.3557546686729899E-2</v>
      </c>
      <c r="I15" s="1445">
        <f t="shared" si="2"/>
        <v>0.99987057289193748</v>
      </c>
      <c r="J15" s="128"/>
      <c r="K15" s="128"/>
      <c r="L15" s="1117"/>
      <c r="M15" s="1117"/>
      <c r="N15" s="1117"/>
      <c r="O15" s="1117"/>
      <c r="P15" s="1117"/>
      <c r="Q15" s="345">
        <f>(Dataincome!BJ15+Dataincome!BK15-Dataincome!AS15)/Dataincome!F15</f>
        <v>6.7879150422671453E-2</v>
      </c>
      <c r="R15" s="129"/>
      <c r="S15" s="129">
        <f>(Dataincome!DD15+Dataincome!DF15)/Dataincome!F15</f>
        <v>5.4682966033431943E-4</v>
      </c>
      <c r="T15" s="129"/>
      <c r="U15" s="336"/>
      <c r="V15" s="1111"/>
      <c r="W15" s="329">
        <f t="shared" si="3"/>
        <v>0.99987057289193759</v>
      </c>
      <c r="X15" s="162"/>
      <c r="Y15" s="359"/>
      <c r="Z15" s="1111"/>
      <c r="AA15" s="1113"/>
    </row>
    <row r="16" spans="1:27" s="29" customFormat="1" ht="15">
      <c r="A16" s="1077">
        <f t="shared" si="0"/>
        <v>1904</v>
      </c>
      <c r="B16" s="75">
        <f>'A11'!B16</f>
        <v>1.0001982429260421</v>
      </c>
      <c r="C16" s="934">
        <f>Dataincome!GC16/Dataincome!F16*(1+1/'A10'!C16*('A10'!G16+'A10'!F16+'A10'!E16))</f>
        <v>0</v>
      </c>
      <c r="D16" s="1438"/>
      <c r="E16" s="1438"/>
      <c r="F16" s="1443"/>
      <c r="G16" s="934">
        <f>Dataincome!GD16/Dataincome!F16*(1+1/'A10'!C16*('A10'!G16+'A10'!F16+'A10'!E16))</f>
        <v>9.9774548084967541E-3</v>
      </c>
      <c r="H16" s="934">
        <f t="shared" si="1"/>
        <v>-9.9774548084967541E-3</v>
      </c>
      <c r="I16" s="1445">
        <f t="shared" si="2"/>
        <v>1.0001982429260421</v>
      </c>
      <c r="J16" s="128"/>
      <c r="K16" s="128"/>
      <c r="L16" s="1117"/>
      <c r="M16" s="1117"/>
      <c r="N16" s="1117"/>
      <c r="O16" s="1117"/>
      <c r="P16" s="1117"/>
      <c r="Q16" s="345">
        <f>(Dataincome!BJ16+Dataincome!BK16-Dataincome!AS16)/Dataincome!F16</f>
        <v>6.6460741441331586E-2</v>
      </c>
      <c r="R16" s="129"/>
      <c r="S16" s="129">
        <f>(Dataincome!DD16+Dataincome!DF16)/Dataincome!F16</f>
        <v>-4.8578432912588281E-4</v>
      </c>
      <c r="T16" s="129"/>
      <c r="U16" s="336"/>
      <c r="V16" s="1111"/>
      <c r="W16" s="329">
        <f t="shared" si="3"/>
        <v>1.0001982429260421</v>
      </c>
      <c r="X16" s="162"/>
      <c r="Y16" s="359"/>
      <c r="Z16" s="1111"/>
      <c r="AA16" s="1113"/>
    </row>
    <row r="17" spans="1:27" s="29" customFormat="1" ht="15">
      <c r="A17" s="1077">
        <f t="shared" si="0"/>
        <v>1905</v>
      </c>
      <c r="B17" s="75">
        <f>'A11'!B17</f>
        <v>0.99980826864828476</v>
      </c>
      <c r="C17" s="934">
        <f>Dataincome!GC17/Dataincome!F17*(1+1/'A10'!C17*('A10'!G17+'A10'!F17+'A10'!E17))</f>
        <v>0</v>
      </c>
      <c r="D17" s="1438"/>
      <c r="E17" s="1438"/>
      <c r="F17" s="1443"/>
      <c r="G17" s="934">
        <f>Dataincome!GD17/Dataincome!F17*(1+1/'A10'!C17*('A10'!G17+'A10'!F17+'A10'!E17))</f>
        <v>1.3289980490566183E-2</v>
      </c>
      <c r="H17" s="934">
        <f t="shared" si="1"/>
        <v>-1.3289980490566183E-2</v>
      </c>
      <c r="I17" s="1445">
        <f t="shared" si="2"/>
        <v>0.99980826864828476</v>
      </c>
      <c r="J17" s="128"/>
      <c r="K17" s="128"/>
      <c r="L17" s="1117"/>
      <c r="M17" s="1117"/>
      <c r="N17" s="1117"/>
      <c r="O17" s="1117"/>
      <c r="P17" s="1117"/>
      <c r="Q17" s="345">
        <f>(Dataincome!BJ17+Dataincome!BK17-Dataincome!AS17)/Dataincome!F17</f>
        <v>6.5253236139053983E-2</v>
      </c>
      <c r="R17" s="129"/>
      <c r="S17" s="129">
        <f>(Dataincome!DD17+Dataincome!DF17)/Dataincome!F17</f>
        <v>1.3780545380472129E-2</v>
      </c>
      <c r="T17" s="129"/>
      <c r="U17" s="336"/>
      <c r="V17" s="1111"/>
      <c r="W17" s="329">
        <f t="shared" si="3"/>
        <v>0.99980826864828476</v>
      </c>
      <c r="X17" s="162"/>
      <c r="Y17" s="359"/>
      <c r="Z17" s="1111"/>
      <c r="AA17" s="1113"/>
    </row>
    <row r="18" spans="1:27" s="29" customFormat="1" ht="15">
      <c r="A18" s="1077">
        <f t="shared" si="0"/>
        <v>1906</v>
      </c>
      <c r="B18" s="75">
        <f>'A11'!B18</f>
        <v>1.0005979731150827</v>
      </c>
      <c r="C18" s="934">
        <f>Dataincome!GC18/Dataincome!F18*(1+1/'A10'!C18*('A10'!G18+'A10'!F18+'A10'!E18))</f>
        <v>0</v>
      </c>
      <c r="D18" s="1438"/>
      <c r="E18" s="1438"/>
      <c r="F18" s="1443"/>
      <c r="G18" s="934">
        <f>Dataincome!GD18/Dataincome!F18*(1+1/'A10'!C18*('A10'!G18+'A10'!F18+'A10'!E18))</f>
        <v>1.3340360090363986E-2</v>
      </c>
      <c r="H18" s="934">
        <f t="shared" si="1"/>
        <v>-1.3340360090363986E-2</v>
      </c>
      <c r="I18" s="1445">
        <f t="shared" si="2"/>
        <v>1.0005979731150827</v>
      </c>
      <c r="J18" s="128"/>
      <c r="K18" s="128"/>
      <c r="L18" s="1117"/>
      <c r="M18" s="1117"/>
      <c r="N18" s="1117"/>
      <c r="O18" s="1117"/>
      <c r="P18" s="1117"/>
      <c r="Q18" s="345">
        <f>(Dataincome!BJ18+Dataincome!BK18-Dataincome!AS18)/Dataincome!F18</f>
        <v>6.8786088255374675E-2</v>
      </c>
      <c r="R18" s="129"/>
      <c r="S18" s="129">
        <f>(Dataincome!DD18+Dataincome!DF18)/Dataincome!F18</f>
        <v>-7.1980133590848856E-3</v>
      </c>
      <c r="T18" s="129"/>
      <c r="U18" s="336"/>
      <c r="V18" s="1111"/>
      <c r="W18" s="329">
        <f t="shared" si="3"/>
        <v>1.0005979731150827</v>
      </c>
      <c r="X18" s="162"/>
      <c r="Y18" s="359"/>
      <c r="Z18" s="1111"/>
      <c r="AA18" s="1113"/>
    </row>
    <row r="19" spans="1:27" s="29" customFormat="1" ht="15">
      <c r="A19" s="1077">
        <f t="shared" si="0"/>
        <v>1907</v>
      </c>
      <c r="B19" s="75">
        <f>'A11'!B19</f>
        <v>0.99958780864662289</v>
      </c>
      <c r="C19" s="934">
        <f>Dataincome!GC19/Dataincome!F19*(1+1/'A10'!C19*('A10'!G19+'A10'!F19+'A10'!E19))</f>
        <v>0</v>
      </c>
      <c r="D19" s="1438"/>
      <c r="E19" s="1438"/>
      <c r="F19" s="1443"/>
      <c r="G19" s="934">
        <f>Dataincome!GD19/Dataincome!F19*(1+1/'A10'!C19*('A10'!G19+'A10'!F19+'A10'!E19))</f>
        <v>1.2069223711539729E-2</v>
      </c>
      <c r="H19" s="934">
        <f t="shared" si="1"/>
        <v>-1.2069223711539729E-2</v>
      </c>
      <c r="I19" s="1445">
        <f t="shared" si="2"/>
        <v>0.99958780864662289</v>
      </c>
      <c r="J19" s="128"/>
      <c r="K19" s="128"/>
      <c r="L19" s="1117"/>
      <c r="M19" s="1117"/>
      <c r="N19" s="1117"/>
      <c r="O19" s="1117"/>
      <c r="P19" s="1117"/>
      <c r="Q19" s="345">
        <f>(Dataincome!BJ19+Dataincome!BK19-Dataincome!AS19)/Dataincome!F19</f>
        <v>6.7007668441343898E-2</v>
      </c>
      <c r="R19" s="129"/>
      <c r="S19" s="129">
        <f>(Dataincome!DD19+Dataincome!DF19)/Dataincome!F19</f>
        <v>2.2116663470295783E-2</v>
      </c>
      <c r="T19" s="129"/>
      <c r="U19" s="336"/>
      <c r="V19" s="1111"/>
      <c r="W19" s="329">
        <f t="shared" si="3"/>
        <v>0.99958780864662289</v>
      </c>
      <c r="X19" s="162"/>
      <c r="Y19" s="359"/>
      <c r="Z19" s="1111"/>
      <c r="AA19" s="1113"/>
    </row>
    <row r="20" spans="1:27" s="29" customFormat="1" ht="15">
      <c r="A20" s="1077">
        <f t="shared" si="0"/>
        <v>1908</v>
      </c>
      <c r="B20" s="75">
        <f>'A11'!B20</f>
        <v>1.0003363665147234</v>
      </c>
      <c r="C20" s="934">
        <f>Dataincome!GC20/Dataincome!F20*(1+1/'A10'!C20*('A10'!G20+'A10'!F20+'A10'!E20))</f>
        <v>0</v>
      </c>
      <c r="D20" s="1438"/>
      <c r="E20" s="1438"/>
      <c r="F20" s="1443"/>
      <c r="G20" s="934">
        <f>Dataincome!GD20/Dataincome!F20*(1+1/'A10'!C20*('A10'!G20+'A10'!F20+'A10'!E20))</f>
        <v>1.5119922018921395E-2</v>
      </c>
      <c r="H20" s="934">
        <f t="shared" si="1"/>
        <v>-1.5119922018921395E-2</v>
      </c>
      <c r="I20" s="1445">
        <f t="shared" si="2"/>
        <v>1.0003363665147234</v>
      </c>
      <c r="J20" s="128"/>
      <c r="K20" s="128"/>
      <c r="L20" s="1117"/>
      <c r="M20" s="1117"/>
      <c r="N20" s="1117"/>
      <c r="O20" s="1117"/>
      <c r="P20" s="1117"/>
      <c r="Q20" s="345">
        <f>(Dataincome!BJ20+Dataincome!BK20-Dataincome!AS20)/Dataincome!F20</f>
        <v>6.7374275294274102E-2</v>
      </c>
      <c r="R20" s="129"/>
      <c r="S20" s="129">
        <f>(Dataincome!DD20+Dataincome!DF20)/Dataincome!F20</f>
        <v>3.2850907543253097E-3</v>
      </c>
      <c r="T20" s="129"/>
      <c r="U20" s="336"/>
      <c r="V20" s="1111"/>
      <c r="W20" s="329">
        <f t="shared" si="3"/>
        <v>1.0003363665147234</v>
      </c>
      <c r="X20" s="162"/>
      <c r="Y20" s="359"/>
      <c r="Z20" s="1111"/>
      <c r="AA20" s="1113"/>
    </row>
    <row r="21" spans="1:27" s="29" customFormat="1" ht="15">
      <c r="A21" s="1077">
        <f t="shared" si="0"/>
        <v>1909</v>
      </c>
      <c r="B21" s="75">
        <f>'A11'!B21</f>
        <v>0.99981746141401806</v>
      </c>
      <c r="C21" s="934">
        <f>Dataincome!GC21/Dataincome!F21*(1+1/'A10'!C21*('A10'!G21+'A10'!F21+'A10'!E21))</f>
        <v>0</v>
      </c>
      <c r="D21" s="1438"/>
      <c r="E21" s="1438"/>
      <c r="F21" s="1443"/>
      <c r="G21" s="934">
        <f>Dataincome!GD21/Dataincome!F21*(1+1/'A10'!C21*('A10'!G21+'A10'!F21+'A10'!E21))</f>
        <v>1.4570589612604335E-2</v>
      </c>
      <c r="H21" s="934">
        <f t="shared" si="1"/>
        <v>-1.4570589612604335E-2</v>
      </c>
      <c r="I21" s="1445">
        <f t="shared" si="2"/>
        <v>0.99981746141401795</v>
      </c>
      <c r="J21" s="128"/>
      <c r="K21" s="128"/>
      <c r="L21" s="1117"/>
      <c r="M21" s="1117"/>
      <c r="N21" s="1117"/>
      <c r="O21" s="1117"/>
      <c r="P21" s="1117"/>
      <c r="Q21" s="345">
        <f>(Dataincome!BJ21+Dataincome!BK21-Dataincome!AS21)/Dataincome!F21</f>
        <v>6.6929958350847418E-2</v>
      </c>
      <c r="R21" s="129"/>
      <c r="S21" s="129">
        <f>(Dataincome!DD21+Dataincome!DF21)/Dataincome!F21</f>
        <v>1.3450809973334029E-2</v>
      </c>
      <c r="T21" s="129"/>
      <c r="U21" s="336"/>
      <c r="V21" s="1111"/>
      <c r="W21" s="329">
        <f t="shared" si="3"/>
        <v>0.99981746141401806</v>
      </c>
      <c r="X21" s="162"/>
      <c r="Y21" s="359"/>
      <c r="Z21" s="1111"/>
      <c r="AA21" s="1113"/>
    </row>
    <row r="22" spans="1:27" s="29" customFormat="1" ht="15">
      <c r="A22" s="1077">
        <f t="shared" si="0"/>
        <v>1910</v>
      </c>
      <c r="B22" s="75">
        <f>'A11'!B22</f>
        <v>1.0004454976389754</v>
      </c>
      <c r="C22" s="934">
        <f>Dataincome!GC22/Dataincome!F22*(1+1/'A10'!C22*('A10'!G22+'A10'!F22+'A10'!E22))</f>
        <v>0</v>
      </c>
      <c r="D22" s="1438"/>
      <c r="E22" s="1438"/>
      <c r="F22" s="1443"/>
      <c r="G22" s="934">
        <f>Dataincome!GD22/Dataincome!F22*(1+1/'A10'!C22*('A10'!G22+'A10'!F22+'A10'!E22))</f>
        <v>1.75170600463978E-2</v>
      </c>
      <c r="H22" s="934">
        <f t="shared" si="1"/>
        <v>-1.75170600463978E-2</v>
      </c>
      <c r="I22" s="1445">
        <f t="shared" si="2"/>
        <v>1.0004454976389754</v>
      </c>
      <c r="J22" s="128"/>
      <c r="K22" s="128"/>
      <c r="L22" s="1117"/>
      <c r="M22" s="1117"/>
      <c r="N22" s="1117"/>
      <c r="O22" s="1117"/>
      <c r="P22" s="1117"/>
      <c r="Q22" s="345">
        <f>(Dataincome!BJ22+Dataincome!BK22-Dataincome!AS22)/Dataincome!F22</f>
        <v>7.2616313782635028E-2</v>
      </c>
      <c r="R22" s="129"/>
      <c r="S22" s="129">
        <f>(Dataincome!DD22+Dataincome!DF22)/Dataincome!F22</f>
        <v>-4.1847552909650525E-3</v>
      </c>
      <c r="T22" s="129"/>
      <c r="U22" s="336"/>
      <c r="V22" s="1111"/>
      <c r="W22" s="329">
        <f t="shared" si="3"/>
        <v>1.0004454976389754</v>
      </c>
      <c r="X22" s="162"/>
      <c r="Y22" s="359"/>
      <c r="Z22" s="1111"/>
      <c r="AA22" s="1113"/>
    </row>
    <row r="23" spans="1:27" s="29" customFormat="1" ht="15">
      <c r="A23" s="1077">
        <f t="shared" si="0"/>
        <v>1911</v>
      </c>
      <c r="B23" s="75">
        <f>'A11'!B23</f>
        <v>1.0002401284833005</v>
      </c>
      <c r="C23" s="934">
        <f>Dataincome!GC23/Dataincome!F23*(1+1/'A10'!C23*('A10'!G23+'A10'!F23+'A10'!E23))</f>
        <v>0</v>
      </c>
      <c r="D23" s="1438"/>
      <c r="E23" s="1438"/>
      <c r="F23" s="1443"/>
      <c r="G23" s="934">
        <f>Dataincome!GD23/Dataincome!F23*(1+1/'A10'!C23*('A10'!G23+'A10'!F23+'A10'!E23))</f>
        <v>1.5791250783723787E-2</v>
      </c>
      <c r="H23" s="934">
        <f t="shared" si="1"/>
        <v>-1.5791250783723787E-2</v>
      </c>
      <c r="I23" s="1445">
        <f t="shared" si="2"/>
        <v>1.0002401284833007</v>
      </c>
      <c r="J23" s="128"/>
      <c r="K23" s="128"/>
      <c r="L23" s="1117"/>
      <c r="M23" s="1117"/>
      <c r="N23" s="1117"/>
      <c r="O23" s="1117"/>
      <c r="P23" s="1117"/>
      <c r="Q23" s="345">
        <f>(Dataincome!BJ23+Dataincome!BK23-Dataincome!AS23)/Dataincome!F23</f>
        <v>7.1854937800313601E-2</v>
      </c>
      <c r="R23" s="129"/>
      <c r="S23" s="129">
        <f>(Dataincome!DD23+Dataincome!DF23)/Dataincome!F23</f>
        <v>2.1208055489003577E-2</v>
      </c>
      <c r="T23" s="129"/>
      <c r="U23" s="336"/>
      <c r="V23" s="1111"/>
      <c r="W23" s="329">
        <f t="shared" si="3"/>
        <v>1.0002401284833005</v>
      </c>
      <c r="X23" s="162"/>
      <c r="Y23" s="359"/>
      <c r="Z23" s="1111"/>
      <c r="AA23" s="1113"/>
    </row>
    <row r="24" spans="1:27" s="29" customFormat="1" ht="15">
      <c r="A24" s="1077">
        <f t="shared" si="0"/>
        <v>1912</v>
      </c>
      <c r="B24" s="75">
        <f>'A11'!B24</f>
        <v>0.99962156077958308</v>
      </c>
      <c r="C24" s="934">
        <f>Dataincome!GC24/Dataincome!F24*(1+1/'A10'!C24*('A10'!G24+'A10'!F24+'A10'!E24))</f>
        <v>0</v>
      </c>
      <c r="D24" s="1438"/>
      <c r="E24" s="1438"/>
      <c r="F24" s="1443"/>
      <c r="G24" s="934">
        <f>Dataincome!GD24/Dataincome!F24*(1+1/'A10'!C24*('A10'!G24+'A10'!F24+'A10'!E24))</f>
        <v>1.46019175612988E-2</v>
      </c>
      <c r="H24" s="934">
        <f t="shared" si="1"/>
        <v>-1.46019175612988E-2</v>
      </c>
      <c r="I24" s="1445">
        <f t="shared" si="2"/>
        <v>0.99962156077958308</v>
      </c>
      <c r="J24" s="128"/>
      <c r="K24" s="128"/>
      <c r="L24" s="1117"/>
      <c r="M24" s="1117"/>
      <c r="N24" s="1117"/>
      <c r="O24" s="1117"/>
      <c r="P24" s="1117"/>
      <c r="Q24" s="345">
        <f>(Dataincome!BJ24+Dataincome!BK24-Dataincome!AS24)/Dataincome!F24</f>
        <v>6.3670076020069619E-2</v>
      </c>
      <c r="R24" s="129"/>
      <c r="S24" s="129">
        <f>(Dataincome!DD24+Dataincome!DF24)/Dataincome!F24</f>
        <v>5.3643400980006757E-2</v>
      </c>
      <c r="T24" s="129"/>
      <c r="U24" s="336"/>
      <c r="V24" s="1111"/>
      <c r="W24" s="329">
        <f t="shared" si="3"/>
        <v>0.99962156077958308</v>
      </c>
      <c r="X24" s="162"/>
      <c r="Y24" s="359"/>
      <c r="Z24" s="1111"/>
      <c r="AA24" s="1113"/>
    </row>
    <row r="25" spans="1:27" s="29" customFormat="1" ht="15">
      <c r="A25" s="1077">
        <f t="shared" si="0"/>
        <v>1913</v>
      </c>
      <c r="B25" s="75">
        <f>'A11'!B25</f>
        <v>0.99754440911604758</v>
      </c>
      <c r="C25" s="934">
        <f>Dataincome!GC25/Dataincome!F25*(1+1/'A10'!C25*('A10'!G25+'A10'!F25+'A10'!E25))</f>
        <v>0</v>
      </c>
      <c r="D25" s="1438"/>
      <c r="E25" s="1438"/>
      <c r="F25" s="1443"/>
      <c r="G25" s="934">
        <f>Dataincome!GD25/Dataincome!F25*(1+1/'A10'!C25*('A10'!G25+'A10'!F25+'A10'!E25))</f>
        <v>1.4800803097697357E-2</v>
      </c>
      <c r="H25" s="934">
        <f t="shared" si="1"/>
        <v>-1.4800803097697357E-2</v>
      </c>
      <c r="I25" s="1445">
        <f t="shared" si="2"/>
        <v>0.99754440911604747</v>
      </c>
      <c r="J25" s="128"/>
      <c r="K25" s="128"/>
      <c r="L25" s="1117"/>
      <c r="M25" s="1117"/>
      <c r="N25" s="1117"/>
      <c r="O25" s="1117"/>
      <c r="P25" s="1117"/>
      <c r="Q25" s="345">
        <f>(Dataincome!BJ25+Dataincome!BK25-Dataincome!AS25)/Dataincome!F25</f>
        <v>6.6674573398344872E-2</v>
      </c>
      <c r="R25" s="129"/>
      <c r="S25" s="129">
        <f>(Dataincome!DD25+Dataincome!DF25)/Dataincome!F25</f>
        <v>4.3875290897509502E-2</v>
      </c>
      <c r="T25" s="129"/>
      <c r="U25" s="336"/>
      <c r="V25" s="1111"/>
      <c r="W25" s="329">
        <f t="shared" si="3"/>
        <v>0.99754440911604758</v>
      </c>
      <c r="X25" s="162"/>
      <c r="Y25" s="359"/>
      <c r="Z25" s="1111"/>
      <c r="AA25" s="1113"/>
    </row>
    <row r="26" spans="1:27" s="29" customFormat="1" ht="15">
      <c r="A26" s="1077">
        <f t="shared" si="0"/>
        <v>1914</v>
      </c>
      <c r="B26" s="75">
        <f>'A11'!B26</f>
        <v>1.0001024597352586</v>
      </c>
      <c r="C26" s="934">
        <f>Dataincome!GC26/Dataincome!F26*(1+1/'A10'!C26*('A10'!G26+'A10'!F26+'A10'!E26))</f>
        <v>2.5850696037716427E-3</v>
      </c>
      <c r="D26" s="1438"/>
      <c r="E26" s="1438"/>
      <c r="F26" s="1443"/>
      <c r="G26" s="934">
        <f>Dataincome!GD26/Dataincome!F26*(1+1/'A10'!C26*('A10'!G26+'A10'!F26+'A10'!E26))</f>
        <v>1.5510418007835239E-2</v>
      </c>
      <c r="H26" s="934">
        <f t="shared" si="1"/>
        <v>-1.2925348404063597E-2</v>
      </c>
      <c r="I26" s="1445">
        <f t="shared" si="2"/>
        <v>1.0001024597352584</v>
      </c>
      <c r="J26" s="128"/>
      <c r="K26" s="128"/>
      <c r="L26" s="1117"/>
      <c r="M26" s="1117"/>
      <c r="N26" s="1117"/>
      <c r="O26" s="1117"/>
      <c r="P26" s="1117"/>
      <c r="Q26" s="345">
        <f>(Dataincome!BJ26+Dataincome!BK26-Dataincome!AS26)/Dataincome!F26</f>
        <v>5.0824280705019757E-2</v>
      </c>
      <c r="R26" s="129"/>
      <c r="S26" s="129">
        <f>(Dataincome!DD26+Dataincome!DF26)/Dataincome!F26</f>
        <v>1.3704961340658914E-2</v>
      </c>
      <c r="T26" s="129"/>
      <c r="U26" s="336"/>
      <c r="V26" s="1111"/>
      <c r="W26" s="329">
        <f t="shared" si="3"/>
        <v>0.99751739013148688</v>
      </c>
      <c r="X26" s="162"/>
      <c r="Y26" s="359"/>
      <c r="Z26" s="1111"/>
      <c r="AA26" s="1113"/>
    </row>
    <row r="27" spans="1:27" s="29" customFormat="1" ht="15">
      <c r="A27" s="1077">
        <f t="shared" si="0"/>
        <v>1915</v>
      </c>
      <c r="B27" s="75">
        <f>'A11'!B27</f>
        <v>1.0008178127760459</v>
      </c>
      <c r="C27" s="934">
        <f>Dataincome!GC27/Dataincome!F27*(1+1/'A10'!C27*('A10'!G27+'A10'!F27+'A10'!E27))</f>
        <v>2.3184157621128978E-3</v>
      </c>
      <c r="D27" s="1438"/>
      <c r="E27" s="1438"/>
      <c r="F27" s="1443"/>
      <c r="G27" s="934">
        <f>Dataincome!GD27/Dataincome!F27*(1+1/'A10'!C27*('A10'!G27+'A10'!F27+'A10'!E27))</f>
        <v>4.6368314551316223E-2</v>
      </c>
      <c r="H27" s="934">
        <f t="shared" si="1"/>
        <v>-4.4049898789203325E-2</v>
      </c>
      <c r="I27" s="1445">
        <f t="shared" si="2"/>
        <v>1.0008178127760459</v>
      </c>
      <c r="J27" s="128"/>
      <c r="K27" s="128"/>
      <c r="L27" s="1117"/>
      <c r="M27" s="1117"/>
      <c r="N27" s="1117"/>
      <c r="O27" s="1117"/>
      <c r="P27" s="1117"/>
      <c r="Q27" s="345">
        <f>(Dataincome!BJ27+Dataincome!BK27-Dataincome!AS27)/Dataincome!F27</f>
        <v>4.6589803949210661E-2</v>
      </c>
      <c r="R27" s="129"/>
      <c r="S27" s="129">
        <f>(Dataincome!DD27+Dataincome!DF27)/Dataincome!F27</f>
        <v>4.330859476773685E-3</v>
      </c>
      <c r="T27" s="129"/>
      <c r="U27" s="336"/>
      <c r="V27" s="1111"/>
      <c r="W27" s="329">
        <f t="shared" si="3"/>
        <v>0.99849939701393298</v>
      </c>
      <c r="X27" s="162"/>
      <c r="Y27" s="359"/>
      <c r="Z27" s="1111"/>
      <c r="AA27" s="1113"/>
    </row>
    <row r="28" spans="1:27" s="29" customFormat="1" ht="15">
      <c r="A28" s="1077">
        <f t="shared" si="0"/>
        <v>1916</v>
      </c>
      <c r="B28" s="75">
        <f>'A11'!B28</f>
        <v>1.000440708269295</v>
      </c>
      <c r="C28" s="934">
        <f>Dataincome!GC28/Dataincome!F28*(1+1/'A10'!C28*('A10'!G28+'A10'!F28+'A10'!E28))</f>
        <v>0</v>
      </c>
      <c r="D28" s="1438"/>
      <c r="E28" s="1438"/>
      <c r="F28" s="1443"/>
      <c r="G28" s="934">
        <f>Dataincome!GD28/Dataincome!F28*(1+1/'A10'!C28*('A10'!G28+'A10'!F28+'A10'!E28))</f>
        <v>6.4434660439295813E-2</v>
      </c>
      <c r="H28" s="934">
        <f t="shared" si="1"/>
        <v>-6.4434660439295813E-2</v>
      </c>
      <c r="I28" s="1445">
        <f t="shared" si="2"/>
        <v>1.000440708269295</v>
      </c>
      <c r="J28" s="128"/>
      <c r="K28" s="128"/>
      <c r="L28" s="1117"/>
      <c r="M28" s="1117"/>
      <c r="N28" s="1117"/>
      <c r="O28" s="1117"/>
      <c r="P28" s="1117"/>
      <c r="Q28" s="345">
        <f>(Dataincome!BJ28+Dataincome!BK28-Dataincome!AS28)/Dataincome!F28</f>
        <v>4.9823551505296056E-2</v>
      </c>
      <c r="R28" s="129"/>
      <c r="S28" s="129">
        <f>(Dataincome!DD28+Dataincome!DF28)/Dataincome!F28</f>
        <v>3.648908787628527E-2</v>
      </c>
      <c r="T28" s="129"/>
      <c r="U28" s="336"/>
      <c r="V28" s="1111"/>
      <c r="W28" s="329">
        <f t="shared" si="3"/>
        <v>1.000440708269295</v>
      </c>
      <c r="X28" s="162"/>
      <c r="Y28" s="359"/>
      <c r="Z28" s="1111"/>
      <c r="AA28" s="1113"/>
    </row>
    <row r="29" spans="1:27" s="29" customFormat="1" ht="15">
      <c r="A29" s="1077">
        <f t="shared" si="0"/>
        <v>1917</v>
      </c>
      <c r="B29" s="75">
        <f>'A11'!B29</f>
        <v>0.99989728664297428</v>
      </c>
      <c r="C29" s="934">
        <f>Dataincome!GC29/Dataincome!F29*(1+1/'A10'!C29*('A10'!G29+'A10'!F29+'A10'!E29))</f>
        <v>0</v>
      </c>
      <c r="D29" s="1438"/>
      <c r="E29" s="1438"/>
      <c r="F29" s="1443"/>
      <c r="G29" s="934">
        <f>Dataincome!GD29/Dataincome!F29*(1+1/'A10'!C29*('A10'!G29+'A10'!F29+'A10'!E29))</f>
        <v>5.5661580121232665E-2</v>
      </c>
      <c r="H29" s="934">
        <f t="shared" si="1"/>
        <v>-5.5661580121232665E-2</v>
      </c>
      <c r="I29" s="1445">
        <f t="shared" si="2"/>
        <v>0.99989728664297417</v>
      </c>
      <c r="J29" s="128"/>
      <c r="K29" s="128"/>
      <c r="L29" s="1117"/>
      <c r="M29" s="1117"/>
      <c r="N29" s="1117"/>
      <c r="O29" s="1117"/>
      <c r="P29" s="1117"/>
      <c r="Q29" s="345">
        <f>(Dataincome!BJ29+Dataincome!BK29-Dataincome!AS29)/Dataincome!F29</f>
        <v>5.2527448881357061E-2</v>
      </c>
      <c r="R29" s="129"/>
      <c r="S29" s="129">
        <f>(Dataincome!DD29+Dataincome!DF29)/Dataincome!F29</f>
        <v>4.636054540919634E-2</v>
      </c>
      <c r="T29" s="129"/>
      <c r="U29" s="336"/>
      <c r="V29" s="1111"/>
      <c r="W29" s="329">
        <f t="shared" si="3"/>
        <v>0.99989728664297428</v>
      </c>
      <c r="X29" s="162"/>
      <c r="Y29" s="359"/>
      <c r="Z29" s="1111"/>
      <c r="AA29" s="1113"/>
    </row>
    <row r="30" spans="1:27" s="29" customFormat="1" ht="15">
      <c r="A30" s="1077">
        <f t="shared" si="0"/>
        <v>1918</v>
      </c>
      <c r="B30" s="75">
        <f>'A11'!B30</f>
        <v>0.99985758390131685</v>
      </c>
      <c r="C30" s="934">
        <f>Dataincome!GC30/Dataincome!F30*(1+1/'A10'!C30*('A10'!G30+'A10'!F30+'A10'!E30))</f>
        <v>0</v>
      </c>
      <c r="D30" s="1438"/>
      <c r="E30" s="1438"/>
      <c r="F30" s="1443"/>
      <c r="G30" s="934">
        <f>Dataincome!GD30/Dataincome!F30*(1+1/'A10'!C30*('A10'!G30+'A10'!F30+'A10'!E30))</f>
        <v>6.9198497671444648E-2</v>
      </c>
      <c r="H30" s="934">
        <f t="shared" si="1"/>
        <v>-6.9198497671444648E-2</v>
      </c>
      <c r="I30" s="1445">
        <f t="shared" si="2"/>
        <v>0.99985758390131685</v>
      </c>
      <c r="J30" s="128"/>
      <c r="K30" s="128"/>
      <c r="L30" s="1117"/>
      <c r="M30" s="1117"/>
      <c r="N30" s="1117"/>
      <c r="O30" s="1117"/>
      <c r="P30" s="1117"/>
      <c r="Q30" s="345">
        <f>(Dataincome!BJ30+Dataincome!BK30-Dataincome!AS30)/Dataincome!F30</f>
        <v>4.2454752692898182E-2</v>
      </c>
      <c r="R30" s="129"/>
      <c r="S30" s="129">
        <f>(Dataincome!DD30+Dataincome!DF30)/Dataincome!F30</f>
        <v>3.5551420799700778E-2</v>
      </c>
      <c r="T30" s="129"/>
      <c r="U30" s="336"/>
      <c r="V30" s="1111"/>
      <c r="W30" s="329">
        <f t="shared" si="3"/>
        <v>0.99985758390131685</v>
      </c>
      <c r="X30" s="162"/>
      <c r="Y30" s="359"/>
      <c r="Z30" s="1111"/>
      <c r="AA30" s="1113"/>
    </row>
    <row r="31" spans="1:27" s="29" customFormat="1" ht="15">
      <c r="A31" s="1077">
        <f t="shared" si="0"/>
        <v>1919</v>
      </c>
      <c r="B31" s="75">
        <f>'A11'!B31</f>
        <v>0.99983680586431545</v>
      </c>
      <c r="C31" s="934">
        <f>Dataincome!GC31/Dataincome!F31*(1+1/'A10'!C31*('A10'!G31+'A10'!F31+'A10'!E31))</f>
        <v>1.7392056329188789E-3</v>
      </c>
      <c r="D31" s="1438"/>
      <c r="E31" s="1438"/>
      <c r="F31" s="1443"/>
      <c r="G31" s="934">
        <f>Dataincome!GD31/Dataincome!F31*(1+1/'A10'!C31*('A10'!G31+'A10'!F31+'A10'!E31))</f>
        <v>7.0861478729938698E-2</v>
      </c>
      <c r="H31" s="934">
        <f t="shared" si="1"/>
        <v>-6.9122273097019821E-2</v>
      </c>
      <c r="I31" s="1445">
        <f t="shared" si="2"/>
        <v>0.99983680586431545</v>
      </c>
      <c r="J31" s="128"/>
      <c r="K31" s="128"/>
      <c r="L31" s="1117"/>
      <c r="M31" s="1117"/>
      <c r="N31" s="1117"/>
      <c r="O31" s="1117"/>
      <c r="P31" s="1117"/>
      <c r="Q31" s="345">
        <f>(Dataincome!BJ31+Dataincome!BK31-Dataincome!AS31)/Dataincome!F31</f>
        <v>5.1415491629609504E-2</v>
      </c>
      <c r="R31" s="129"/>
      <c r="S31" s="129">
        <f>(Dataincome!DD31+Dataincome!DF31)/Dataincome!F31</f>
        <v>4.9255675203229765E-2</v>
      </c>
      <c r="T31" s="129"/>
      <c r="U31" s="336"/>
      <c r="V31" s="1111"/>
      <c r="W31" s="329">
        <f t="shared" si="3"/>
        <v>0.9980976002313966</v>
      </c>
      <c r="X31" s="162"/>
      <c r="Y31" s="359"/>
      <c r="Z31" s="1111"/>
      <c r="AA31" s="1113"/>
    </row>
    <row r="32" spans="1:27" s="29" customFormat="1" ht="15">
      <c r="A32" s="1077">
        <f t="shared" si="0"/>
        <v>1920</v>
      </c>
      <c r="B32" s="75">
        <f>'A11'!B32</f>
        <v>0.99962754655174246</v>
      </c>
      <c r="C32" s="934">
        <f>Dataincome!GC32/Dataincome!F32*(1+1/'A10'!C32*('A10'!G32+'A10'!F32+'A10'!E32))</f>
        <v>3.308568267774301E-3</v>
      </c>
      <c r="D32" s="1438"/>
      <c r="E32" s="1438"/>
      <c r="F32" s="1443"/>
      <c r="G32" s="934">
        <f>Dataincome!GD32/Dataincome!F32*(1+1/'A10'!C32*('A10'!G32+'A10'!F32+'A10'!E32))</f>
        <v>4.64911150471847E-2</v>
      </c>
      <c r="H32" s="934">
        <f t="shared" si="1"/>
        <v>-4.31825467794104E-2</v>
      </c>
      <c r="I32" s="1445">
        <f t="shared" si="2"/>
        <v>0.99962754655174246</v>
      </c>
      <c r="J32" s="128"/>
      <c r="K32" s="128"/>
      <c r="L32" s="1117"/>
      <c r="M32" s="1117"/>
      <c r="N32" s="1117"/>
      <c r="O32" s="1117"/>
      <c r="P32" s="1117"/>
      <c r="Q32" s="345">
        <f>(Dataincome!BJ32+Dataincome!BK32-Dataincome!AS32)/Dataincome!F32</f>
        <v>6.1428383406323804E-2</v>
      </c>
      <c r="R32" s="129"/>
      <c r="S32" s="129">
        <f>(Dataincome!DD32+Dataincome!DF32)/Dataincome!F32</f>
        <v>6.6136788733827195E-2</v>
      </c>
      <c r="T32" s="129"/>
      <c r="U32" s="336"/>
      <c r="V32" s="1111"/>
      <c r="W32" s="329">
        <f t="shared" si="3"/>
        <v>0.9963189782839682</v>
      </c>
      <c r="X32" s="162"/>
      <c r="Y32" s="359"/>
      <c r="Z32" s="1111"/>
      <c r="AA32" s="1113"/>
    </row>
    <row r="33" spans="1:27" s="29" customFormat="1" ht="15">
      <c r="A33" s="1077">
        <f t="shared" si="0"/>
        <v>1921</v>
      </c>
      <c r="B33" s="75">
        <f>'A11'!B33</f>
        <v>1.0000522628518707</v>
      </c>
      <c r="C33" s="934">
        <f>Dataincome!GC33/Dataincome!F33*(1+1/'A10'!C33*('A10'!G33+'A10'!F33+'A10'!E33))</f>
        <v>2.6217452135899539E-3</v>
      </c>
      <c r="D33" s="1438"/>
      <c r="E33" s="1438"/>
      <c r="F33" s="1443"/>
      <c r="G33" s="934">
        <f>Dataincome!GD33/Dataincome!F33*(1+1/'A10'!C33*('A10'!G33+'A10'!F33+'A10'!E33))</f>
        <v>5.0503919693775566E-2</v>
      </c>
      <c r="H33" s="934">
        <f t="shared" si="1"/>
        <v>-4.7882174480185613E-2</v>
      </c>
      <c r="I33" s="1445">
        <f t="shared" si="2"/>
        <v>1.0000522628518707</v>
      </c>
      <c r="J33" s="128"/>
      <c r="K33" s="128"/>
      <c r="L33" s="1117"/>
      <c r="M33" s="1117"/>
      <c r="N33" s="1117"/>
      <c r="O33" s="1117"/>
      <c r="P33" s="1117"/>
      <c r="Q33" s="345">
        <f>(Dataincome!BJ33+Dataincome!BK33-Dataincome!AS33)/Dataincome!F33</f>
        <v>6.7341830785232301E-2</v>
      </c>
      <c r="R33" s="129"/>
      <c r="S33" s="129">
        <f>(Dataincome!DD33+Dataincome!DF33)/Dataincome!F33</f>
        <v>6.4315693261695145E-2</v>
      </c>
      <c r="T33" s="129"/>
      <c r="U33" s="336"/>
      <c r="V33" s="1111"/>
      <c r="W33" s="329">
        <f t="shared" si="3"/>
        <v>0.99743051763828072</v>
      </c>
      <c r="X33" s="162"/>
      <c r="Y33" s="359"/>
      <c r="Z33" s="1111"/>
      <c r="AA33" s="1113"/>
    </row>
    <row r="34" spans="1:27" s="29" customFormat="1" ht="15">
      <c r="A34" s="1077">
        <f t="shared" si="0"/>
        <v>1922</v>
      </c>
      <c r="B34" s="75">
        <f>'A11'!B34</f>
        <v>0.99984060401566643</v>
      </c>
      <c r="C34" s="934">
        <f>Dataincome!GC34/Dataincome!F34*(1+1/'A10'!C34*('A10'!G34+'A10'!F34+'A10'!E34))</f>
        <v>2.7827389454663449E-3</v>
      </c>
      <c r="D34" s="1438"/>
      <c r="E34" s="1438"/>
      <c r="F34" s="1443"/>
      <c r="G34" s="934">
        <f>Dataincome!GD34/Dataincome!F34*(1+1/'A10'!C34*('A10'!G34+'A10'!F34+'A10'!E34))</f>
        <v>5.0382222377654766E-2</v>
      </c>
      <c r="H34" s="934">
        <f t="shared" si="1"/>
        <v>-4.7599483432188422E-2</v>
      </c>
      <c r="I34" s="1445">
        <f t="shared" si="2"/>
        <v>0.99984060401566643</v>
      </c>
      <c r="J34" s="128"/>
      <c r="K34" s="128"/>
      <c r="L34" s="1117"/>
      <c r="M34" s="1117"/>
      <c r="N34" s="1117"/>
      <c r="O34" s="1117"/>
      <c r="P34" s="1117"/>
      <c r="Q34" s="345">
        <f>(Dataincome!BJ34+Dataincome!BK34-Dataincome!AS34)/Dataincome!F34</f>
        <v>7.459907679390812E-2</v>
      </c>
      <c r="R34" s="129"/>
      <c r="S34" s="129">
        <f>(Dataincome!DD34+Dataincome!DF34)/Dataincome!F34</f>
        <v>7.4321284829023129E-2</v>
      </c>
      <c r="T34" s="129"/>
      <c r="U34" s="336"/>
      <c r="V34" s="1111"/>
      <c r="W34" s="329">
        <f t="shared" si="3"/>
        <v>0.99705786507020011</v>
      </c>
      <c r="X34" s="162"/>
      <c r="Y34" s="359"/>
      <c r="Z34" s="1111"/>
      <c r="AA34" s="1113"/>
    </row>
    <row r="35" spans="1:27" s="29" customFormat="1" ht="15">
      <c r="A35" s="1077">
        <f t="shared" si="0"/>
        <v>1923</v>
      </c>
      <c r="B35" s="75">
        <f>'A11'!B35</f>
        <v>1.0001883642930665</v>
      </c>
      <c r="C35" s="934">
        <f>Dataincome!GC35/Dataincome!F35*(1+1/'A10'!C35*('A10'!G35+'A10'!F35+'A10'!E35))</f>
        <v>2.5299329642277809E-3</v>
      </c>
      <c r="D35" s="1438"/>
      <c r="E35" s="1438"/>
      <c r="F35" s="1443"/>
      <c r="G35" s="934">
        <f>Dataincome!GD35/Dataincome!F35*(1+1/'A10'!C35*('A10'!G35+'A10'!F35+'A10'!E35))</f>
        <v>4.1753700991744171E-2</v>
      </c>
      <c r="H35" s="934">
        <f t="shared" si="1"/>
        <v>-3.9223768027516391E-2</v>
      </c>
      <c r="I35" s="1445">
        <f t="shared" si="2"/>
        <v>1.0001883642930665</v>
      </c>
      <c r="J35" s="128"/>
      <c r="K35" s="128"/>
      <c r="L35" s="1117"/>
      <c r="M35" s="1117"/>
      <c r="N35" s="1117"/>
      <c r="O35" s="1117"/>
      <c r="P35" s="1117"/>
      <c r="Q35" s="345">
        <f>(Dataincome!BJ35+Dataincome!BK35-Dataincome!AS35)/Dataincome!F35</f>
        <v>7.3207474411668375E-2</v>
      </c>
      <c r="R35" s="129"/>
      <c r="S35" s="129">
        <f>(Dataincome!DD35+Dataincome!DF35)/Dataincome!F35</f>
        <v>8.0384998492825516E-2</v>
      </c>
      <c r="T35" s="129"/>
      <c r="U35" s="336"/>
      <c r="V35" s="1111"/>
      <c r="W35" s="329">
        <f t="shared" si="3"/>
        <v>0.99765843132883869</v>
      </c>
      <c r="X35" s="162"/>
      <c r="Y35" s="359"/>
      <c r="Z35" s="1111"/>
      <c r="AA35" s="1113"/>
    </row>
    <row r="36" spans="1:27" s="29" customFormat="1" ht="15">
      <c r="A36" s="1077">
        <f t="shared" si="0"/>
        <v>1924</v>
      </c>
      <c r="B36" s="75">
        <f>'A11'!B36</f>
        <v>1.0001337321396437</v>
      </c>
      <c r="C36" s="934">
        <f>Dataincome!GC36/Dataincome!F36*(1+1/'A10'!C36*('A10'!G36+'A10'!F36+'A10'!E36))</f>
        <v>2.2918389026901605E-3</v>
      </c>
      <c r="D36" s="1438"/>
      <c r="E36" s="1438"/>
      <c r="F36" s="1443"/>
      <c r="G36" s="934">
        <f>Dataincome!GD36/Dataincome!F36*(1+1/'A10'!C36*('A10'!G36+'A10'!F36+'A10'!E36))</f>
        <v>3.9548334754779514E-2</v>
      </c>
      <c r="H36" s="934">
        <f t="shared" si="1"/>
        <v>-3.7256495852089351E-2</v>
      </c>
      <c r="I36" s="1445">
        <f t="shared" si="2"/>
        <v>1.0001337321396437</v>
      </c>
      <c r="J36" s="128"/>
      <c r="K36" s="128"/>
      <c r="L36" s="1117"/>
      <c r="M36" s="1117"/>
      <c r="N36" s="1117"/>
      <c r="O36" s="1117"/>
      <c r="P36" s="1117"/>
      <c r="Q36" s="345">
        <f>(Dataincome!BJ36+Dataincome!BK36-Dataincome!AS36)/Dataincome!F36</f>
        <v>7.3566040712074732E-2</v>
      </c>
      <c r="R36" s="129"/>
      <c r="S36" s="129">
        <f>(Dataincome!DD36+Dataincome!DF36)/Dataincome!F36</f>
        <v>7.949982471633181E-2</v>
      </c>
      <c r="T36" s="129"/>
      <c r="U36" s="336"/>
      <c r="V36" s="1111"/>
      <c r="W36" s="329">
        <f t="shared" si="3"/>
        <v>0.9978418932369536</v>
      </c>
      <c r="X36" s="162"/>
      <c r="Y36" s="359"/>
      <c r="Z36" s="1111"/>
      <c r="AA36" s="1113"/>
    </row>
    <row r="37" spans="1:27" s="29" customFormat="1" ht="15">
      <c r="A37" s="1077">
        <f t="shared" si="0"/>
        <v>1925</v>
      </c>
      <c r="B37" s="75">
        <f>'A11'!B37</f>
        <v>0.99981341714143634</v>
      </c>
      <c r="C37" s="934">
        <f>Dataincome!GC37/Dataincome!F37*(1+1/'A10'!C37*('A10'!G37+'A10'!F37+'A10'!E37))</f>
        <v>2.3713300953436692E-3</v>
      </c>
      <c r="D37" s="1438"/>
      <c r="E37" s="1438"/>
      <c r="F37" s="1443"/>
      <c r="G37" s="934">
        <f>Dataincome!GD37/Dataincome!F37*(1+1/'A10'!C37*('A10'!G37+'A10'!F37+'A10'!E37))</f>
        <v>3.826992855600661E-2</v>
      </c>
      <c r="H37" s="934">
        <f t="shared" si="1"/>
        <v>-3.5898598460662942E-2</v>
      </c>
      <c r="I37" s="1445">
        <f t="shared" si="2"/>
        <v>0.99981341714143646</v>
      </c>
      <c r="J37" s="128"/>
      <c r="K37" s="128"/>
      <c r="L37" s="1117"/>
      <c r="M37" s="1117"/>
      <c r="N37" s="1117"/>
      <c r="O37" s="1117"/>
      <c r="P37" s="1117"/>
      <c r="Q37" s="345">
        <f>(Dataincome!BJ37+Dataincome!BK37-Dataincome!AS37)/Dataincome!F37</f>
        <v>7.7351559303990056E-2</v>
      </c>
      <c r="R37" s="129"/>
      <c r="S37" s="129">
        <f>(Dataincome!DD37+Dataincome!DF37)/Dataincome!F37</f>
        <v>7.6795314967799691E-2</v>
      </c>
      <c r="T37" s="129"/>
      <c r="U37" s="336"/>
      <c r="V37" s="1111"/>
      <c r="W37" s="329">
        <f t="shared" si="3"/>
        <v>0.99744208704609272</v>
      </c>
      <c r="X37" s="162"/>
      <c r="Y37" s="359"/>
      <c r="Z37" s="1111"/>
      <c r="AA37" s="1113"/>
    </row>
    <row r="38" spans="1:27" s="29" customFormat="1" ht="15">
      <c r="A38" s="1077">
        <f t="shared" si="0"/>
        <v>1926</v>
      </c>
      <c r="B38" s="75">
        <f>'A11'!B38</f>
        <v>0.99996004477494194</v>
      </c>
      <c r="C38" s="934">
        <f>Dataincome!GC38/Dataincome!F38*(1+1/'A10'!C38*('A10'!G38+'A10'!F38+'A10'!E38))</f>
        <v>2.3442564596235309E-3</v>
      </c>
      <c r="D38" s="1438"/>
      <c r="E38" s="1438"/>
      <c r="F38" s="1443"/>
      <c r="G38" s="934">
        <f>Dataincome!GD38/Dataincome!F38*(1+1/'A10'!C38*('A10'!G38+'A10'!F38+'A10'!E38))</f>
        <v>2.8992995791533121E-2</v>
      </c>
      <c r="H38" s="934">
        <f t="shared" si="1"/>
        <v>-2.6648739331909591E-2</v>
      </c>
      <c r="I38" s="1445">
        <f t="shared" si="2"/>
        <v>0.99996004477494183</v>
      </c>
      <c r="J38" s="128"/>
      <c r="K38" s="128"/>
      <c r="L38" s="1117"/>
      <c r="M38" s="1117"/>
      <c r="N38" s="1117"/>
      <c r="O38" s="1117"/>
      <c r="P38" s="1117"/>
      <c r="Q38" s="345">
        <f>(Dataincome!BJ38+Dataincome!BK38-Dataincome!AS38)/Dataincome!F38</f>
        <v>0.10068561140831041</v>
      </c>
      <c r="R38" s="129"/>
      <c r="S38" s="129">
        <f>(Dataincome!DD38+Dataincome!DF38)/Dataincome!F38</f>
        <v>7.3833146222038085E-2</v>
      </c>
      <c r="T38" s="129"/>
      <c r="U38" s="336"/>
      <c r="V38" s="1111"/>
      <c r="W38" s="329">
        <f t="shared" si="3"/>
        <v>0.99761578831531839</v>
      </c>
      <c r="X38" s="162"/>
      <c r="Y38" s="359"/>
      <c r="Z38" s="1111"/>
      <c r="AA38" s="1113"/>
    </row>
    <row r="39" spans="1:27" s="29" customFormat="1" ht="15">
      <c r="A39" s="1077">
        <f t="shared" si="0"/>
        <v>1927</v>
      </c>
      <c r="B39" s="75">
        <f>'A11'!B39</f>
        <v>1.0000455899280576</v>
      </c>
      <c r="C39" s="934">
        <f>Dataincome!GC39/Dataincome!F39*(1+1/'A10'!C39*('A10'!G39+'A10'!F39+'A10'!E39))</f>
        <v>3.0029729601568048E-3</v>
      </c>
      <c r="D39" s="1438"/>
      <c r="E39" s="1438"/>
      <c r="F39" s="1443"/>
      <c r="G39" s="934">
        <f>Dataincome!GD39/Dataincome!F39*(1+1/'A10'!C39*('A10'!G39+'A10'!F39+'A10'!E39))</f>
        <v>4.2580197502445974E-2</v>
      </c>
      <c r="H39" s="934">
        <f t="shared" si="1"/>
        <v>-3.9577224542289166E-2</v>
      </c>
      <c r="I39" s="1445">
        <f t="shared" si="2"/>
        <v>1.0000455899280576</v>
      </c>
      <c r="J39" s="128"/>
      <c r="K39" s="128"/>
      <c r="L39" s="1117"/>
      <c r="M39" s="1117"/>
      <c r="N39" s="1117"/>
      <c r="O39" s="1117"/>
      <c r="P39" s="1117"/>
      <c r="Q39" s="345">
        <f>(Dataincome!BJ39+Dataincome!BK39-Dataincome!AS39)/Dataincome!F39</f>
        <v>0.10831410201281187</v>
      </c>
      <c r="R39" s="129"/>
      <c r="S39" s="129">
        <f>(Dataincome!DD39+Dataincome!DF39)/Dataincome!F39</f>
        <v>7.7636809668657422E-2</v>
      </c>
      <c r="T39" s="129"/>
      <c r="U39" s="336"/>
      <c r="V39" s="1111"/>
      <c r="W39" s="329">
        <f t="shared" si="3"/>
        <v>0.99704261696790075</v>
      </c>
      <c r="X39" s="162"/>
      <c r="Y39" s="359"/>
      <c r="Z39" s="1111"/>
      <c r="AA39" s="1113"/>
    </row>
    <row r="40" spans="1:27" s="29" customFormat="1" ht="15">
      <c r="A40" s="1077">
        <f t="shared" si="0"/>
        <v>1928</v>
      </c>
      <c r="B40" s="75">
        <f>'A11'!B40</f>
        <v>1.0000102941176676</v>
      </c>
      <c r="C40" s="934">
        <f>Dataincome!GC40/Dataincome!F40*(1+1/'A10'!C40*('A10'!G40+'A10'!F40+'A10'!E40))</f>
        <v>3.6155614664511084E-3</v>
      </c>
      <c r="D40" s="1438"/>
      <c r="E40" s="1438"/>
      <c r="F40" s="1443"/>
      <c r="G40" s="934">
        <f>Dataincome!GD40/Dataincome!F40*(1+1/'A10'!C40*('A10'!G40+'A10'!F40+'A10'!E40))</f>
        <v>6.9082519730312014E-2</v>
      </c>
      <c r="H40" s="934">
        <f t="shared" si="1"/>
        <v>-6.5466958263860911E-2</v>
      </c>
      <c r="I40" s="1445">
        <f t="shared" si="2"/>
        <v>1.0000102941176676</v>
      </c>
      <c r="J40" s="128"/>
      <c r="K40" s="128"/>
      <c r="L40" s="1117"/>
      <c r="M40" s="1117"/>
      <c r="N40" s="1117"/>
      <c r="O40" s="1117"/>
      <c r="P40" s="1117"/>
      <c r="Q40" s="345">
        <f>(Dataincome!BJ40+Dataincome!BK40-Dataincome!AS40)/Dataincome!F40</f>
        <v>0.10798587855845784</v>
      </c>
      <c r="R40" s="129"/>
      <c r="S40" s="129">
        <f>(Dataincome!DD40+Dataincome!DF40)/Dataincome!F40</f>
        <v>7.4904955048664151E-2</v>
      </c>
      <c r="T40" s="129"/>
      <c r="U40" s="336"/>
      <c r="V40" s="1111"/>
      <c r="W40" s="329">
        <f t="shared" si="3"/>
        <v>0.99639473265121647</v>
      </c>
      <c r="X40" s="162"/>
      <c r="Y40" s="359"/>
      <c r="Z40" s="1111"/>
      <c r="AA40" s="1113"/>
    </row>
    <row r="41" spans="1:27" s="29" customFormat="1" ht="15">
      <c r="A41" s="1077">
        <f t="shared" si="0"/>
        <v>1929</v>
      </c>
      <c r="B41" s="75">
        <f>'A11'!B41</f>
        <v>0.99973130458364934</v>
      </c>
      <c r="C41" s="934">
        <f>Dataincome!GC41/Dataincome!F41*(1+1/'A10'!C41*('A10'!G41+'A10'!F41+'A10'!E41))</f>
        <v>4.3358449443618111E-3</v>
      </c>
      <c r="D41" s="1438"/>
      <c r="E41" s="1438"/>
      <c r="F41" s="1443"/>
      <c r="G41" s="934">
        <f>Dataincome!GD41/Dataincome!F41*(1+1/'A10'!C41*('A10'!G41+'A10'!F41+'A10'!E41))</f>
        <v>5.1818718039887288E-2</v>
      </c>
      <c r="H41" s="934">
        <f t="shared" si="1"/>
        <v>-4.7482873095525478E-2</v>
      </c>
      <c r="I41" s="1445">
        <f t="shared" si="2"/>
        <v>0.99973130458364934</v>
      </c>
      <c r="J41" s="128"/>
      <c r="K41" s="128"/>
      <c r="L41" s="1117"/>
      <c r="M41" s="1117"/>
      <c r="N41" s="1117"/>
      <c r="O41" s="1117"/>
      <c r="P41" s="1117"/>
      <c r="Q41" s="345">
        <f>(Dataincome!BJ41+Dataincome!BK41-Dataincome!AS41)/Dataincome!F41</f>
        <v>0.11113386309461541</v>
      </c>
      <c r="R41" s="129"/>
      <c r="S41" s="129">
        <f>(Dataincome!DD41+Dataincome!DF41)/Dataincome!F41</f>
        <v>6.8844992207529543E-2</v>
      </c>
      <c r="T41" s="129"/>
      <c r="U41" s="336"/>
      <c r="V41" s="1111"/>
      <c r="W41" s="329">
        <f t="shared" si="3"/>
        <v>0.99539545963928755</v>
      </c>
      <c r="X41" s="162"/>
      <c r="Y41" s="359"/>
      <c r="Z41" s="1111"/>
      <c r="AA41" s="1113"/>
    </row>
    <row r="42" spans="1:27" s="29" customFormat="1" ht="15">
      <c r="A42" s="1077">
        <f t="shared" si="0"/>
        <v>1930</v>
      </c>
      <c r="B42" s="75">
        <f>'A11'!B42</f>
        <v>1.0002315699591557</v>
      </c>
      <c r="C42" s="934">
        <f>Dataincome!GC42/Dataincome!F42*(1+1/'A10'!C42*('A10'!G42+'A10'!F42+'A10'!E42))</f>
        <v>1.1615987985429246E-2</v>
      </c>
      <c r="D42" s="1438"/>
      <c r="E42" s="1438"/>
      <c r="F42" s="1443"/>
      <c r="G42" s="934">
        <f>Dataincome!GD42/Dataincome!F42*(1+1/'A10'!C42*('A10'!G42+'A10'!F42+'A10'!E42))</f>
        <v>6.5823935554106747E-2</v>
      </c>
      <c r="H42" s="934">
        <f t="shared" si="1"/>
        <v>-5.42079475686775E-2</v>
      </c>
      <c r="I42" s="1445">
        <f t="shared" si="2"/>
        <v>1.0002315699591557</v>
      </c>
      <c r="J42" s="128"/>
      <c r="K42" s="128"/>
      <c r="L42" s="1117"/>
      <c r="M42" s="1117"/>
      <c r="N42" s="1117"/>
      <c r="O42" s="1117"/>
      <c r="P42" s="1117"/>
      <c r="Q42" s="345">
        <f>(Dataincome!BJ42+Dataincome!BK42-Dataincome!AS42)/Dataincome!F42</f>
        <v>0.10216830984835241</v>
      </c>
      <c r="R42" s="129"/>
      <c r="S42" s="129">
        <f>(Dataincome!DD42+Dataincome!DF42)/Dataincome!F42</f>
        <v>6.8098221889558191E-2</v>
      </c>
      <c r="T42" s="129"/>
      <c r="U42" s="336"/>
      <c r="V42" s="1111"/>
      <c r="W42" s="329">
        <f t="shared" si="3"/>
        <v>0.98861558197372645</v>
      </c>
      <c r="X42" s="162"/>
      <c r="Y42" s="359"/>
      <c r="Z42" s="1111"/>
      <c r="AA42" s="1113"/>
    </row>
    <row r="43" spans="1:27" s="29" customFormat="1" ht="15">
      <c r="A43" s="1077">
        <f t="shared" si="0"/>
        <v>1931</v>
      </c>
      <c r="B43" s="75">
        <f>'A11'!B43</f>
        <v>1.0001067106912265</v>
      </c>
      <c r="C43" s="934">
        <f>Dataincome!GC43/Dataincome!F43*(1+1/'A10'!C43*('A10'!G43+'A10'!F43+'A10'!E43))</f>
        <v>2.1200806279373052E-2</v>
      </c>
      <c r="D43" s="1438"/>
      <c r="E43" s="1438"/>
      <c r="F43" s="1443"/>
      <c r="G43" s="934">
        <f>Dataincome!GD43/Dataincome!F43*(1+1/'A10'!C43*('A10'!G43+'A10'!F43+'A10'!E43))</f>
        <v>7.9783489953831027E-2</v>
      </c>
      <c r="H43" s="934">
        <f t="shared" si="1"/>
        <v>-5.8582683674457972E-2</v>
      </c>
      <c r="I43" s="1445">
        <f t="shared" si="2"/>
        <v>1.0001067106912265</v>
      </c>
      <c r="J43" s="128"/>
      <c r="K43" s="128"/>
      <c r="L43" s="1117"/>
      <c r="M43" s="1117"/>
      <c r="N43" s="1117"/>
      <c r="O43" s="1117"/>
      <c r="P43" s="1117"/>
      <c r="Q43" s="345">
        <f>(Dataincome!BJ43+Dataincome!BK43-Dataincome!AS43)/Dataincome!F43</f>
        <v>0.11152891499936596</v>
      </c>
      <c r="R43" s="129"/>
      <c r="S43" s="129">
        <f>(Dataincome!DD43+Dataincome!DF43)/Dataincome!F43</f>
        <v>6.5860981989350989E-2</v>
      </c>
      <c r="T43" s="129"/>
      <c r="U43" s="336"/>
      <c r="V43" s="1111"/>
      <c r="W43" s="329">
        <f t="shared" si="3"/>
        <v>0.97890590441185343</v>
      </c>
      <c r="X43" s="162"/>
      <c r="Y43" s="359"/>
      <c r="Z43" s="1111"/>
      <c r="AA43" s="1113"/>
    </row>
    <row r="44" spans="1:27" s="29" customFormat="1" ht="15">
      <c r="A44" s="1077">
        <f t="shared" si="0"/>
        <v>1932</v>
      </c>
      <c r="B44" s="75">
        <f>'A11'!B44</f>
        <v>0.99992190054038876</v>
      </c>
      <c r="C44" s="934">
        <f>Dataincome!GC44/Dataincome!F44*(1+1/'A10'!C44*('A10'!G44+'A10'!F44+'A10'!E44))</f>
        <v>2.2550319770818585E-2</v>
      </c>
      <c r="D44" s="1438"/>
      <c r="E44" s="1438"/>
      <c r="F44" s="1443"/>
      <c r="G44" s="934">
        <f>Dataincome!GD44/Dataincome!F44*(1+1/'A10'!C44*('A10'!G44+'A10'!F44+'A10'!E44))</f>
        <v>9.6356163294193303E-2</v>
      </c>
      <c r="H44" s="934">
        <f t="shared" si="1"/>
        <v>-7.3805843523374715E-2</v>
      </c>
      <c r="I44" s="1445">
        <f t="shared" si="2"/>
        <v>0.99992190054038887</v>
      </c>
      <c r="J44" s="128"/>
      <c r="K44" s="128"/>
      <c r="L44" s="1117"/>
      <c r="M44" s="1117"/>
      <c r="N44" s="1117"/>
      <c r="O44" s="1117"/>
      <c r="P44" s="1117"/>
      <c r="Q44" s="345">
        <f>(Dataincome!BJ44+Dataincome!BK44-Dataincome!AS44)/Dataincome!F44</f>
        <v>0.11976494648491499</v>
      </c>
      <c r="R44" s="129"/>
      <c r="S44" s="129">
        <f>(Dataincome!DD44+Dataincome!DF44)/Dataincome!F44</f>
        <v>5.2510206602342638E-2</v>
      </c>
      <c r="T44" s="129"/>
      <c r="U44" s="336"/>
      <c r="V44" s="1111"/>
      <c r="W44" s="329">
        <f t="shared" si="3"/>
        <v>0.9773715807695702</v>
      </c>
      <c r="X44" s="162"/>
      <c r="Y44" s="359"/>
      <c r="Z44" s="1111"/>
      <c r="AA44" s="1113"/>
    </row>
    <row r="45" spans="1:27" s="29" customFormat="1" ht="15">
      <c r="A45" s="1077">
        <f t="shared" si="0"/>
        <v>1933</v>
      </c>
      <c r="B45" s="75">
        <f>'A11'!B45</f>
        <v>0.99997679862687205</v>
      </c>
      <c r="C45" s="934">
        <f>Dataincome!GC45/Dataincome!F45*(1+1/'A10'!C45*('A10'!G45+'A10'!F45+'A10'!E45))</f>
        <v>2.1430821750060596E-2</v>
      </c>
      <c r="D45" s="1438"/>
      <c r="E45" s="1438"/>
      <c r="F45" s="1443"/>
      <c r="G45" s="934">
        <f>Dataincome!GD45/Dataincome!F45*(1+1/'A10'!C45*('A10'!G45+'A10'!F45+'A10'!E45))</f>
        <v>0.10902396718276441</v>
      </c>
      <c r="H45" s="934">
        <f t="shared" si="1"/>
        <v>-8.7593145432703814E-2</v>
      </c>
      <c r="I45" s="1445">
        <f t="shared" si="2"/>
        <v>0.99997679862687205</v>
      </c>
      <c r="J45" s="128"/>
      <c r="K45" s="128"/>
      <c r="L45" s="1117"/>
      <c r="M45" s="1117"/>
      <c r="N45" s="1117"/>
      <c r="O45" s="1117"/>
      <c r="P45" s="1117"/>
      <c r="Q45" s="345">
        <f>(Dataincome!BJ45+Dataincome!BK45-Dataincome!AS45)/Dataincome!F45</f>
        <v>0.12168751545171791</v>
      </c>
      <c r="R45" s="129"/>
      <c r="S45" s="129">
        <f>(Dataincome!DD45+Dataincome!DF45)/Dataincome!F45</f>
        <v>6.1462397161051327E-2</v>
      </c>
      <c r="T45" s="129"/>
      <c r="U45" s="336"/>
      <c r="V45" s="1111"/>
      <c r="W45" s="329">
        <f t="shared" si="3"/>
        <v>0.97854597687681144</v>
      </c>
      <c r="X45" s="162"/>
      <c r="Y45" s="359"/>
      <c r="Z45" s="1111"/>
      <c r="AA45" s="1113"/>
    </row>
    <row r="46" spans="1:27" s="29" customFormat="1" ht="15">
      <c r="A46" s="1077">
        <f t="shared" si="0"/>
        <v>1934</v>
      </c>
      <c r="B46" s="75">
        <f>'A11'!B46</f>
        <v>0.999982257286961</v>
      </c>
      <c r="C46" s="934">
        <f>Dataincome!GC46/Dataincome!F46*(1+1/'A10'!C46*('A10'!G46+'A10'!F46+'A10'!E46))</f>
        <v>2.3919696700064764E-2</v>
      </c>
      <c r="D46" s="1438"/>
      <c r="E46" s="1438"/>
      <c r="F46" s="1443"/>
      <c r="G46" s="934">
        <f>Dataincome!GD46/Dataincome!F46*(1+1/'A10'!C46*('A10'!G46+'A10'!F46+'A10'!E46))</f>
        <v>0.11796635079831412</v>
      </c>
      <c r="H46" s="934">
        <f t="shared" si="1"/>
        <v>-9.404665409824936E-2</v>
      </c>
      <c r="I46" s="1445">
        <f t="shared" si="2"/>
        <v>0.999982257286961</v>
      </c>
      <c r="J46" s="128"/>
      <c r="K46" s="128"/>
      <c r="L46" s="1117"/>
      <c r="M46" s="1117"/>
      <c r="N46" s="1117"/>
      <c r="O46" s="1117"/>
      <c r="P46" s="1117"/>
      <c r="Q46" s="345">
        <f>(Dataincome!BJ46+Dataincome!BK46-Dataincome!AS46)/Dataincome!F46</f>
        <v>0.1234595594495983</v>
      </c>
      <c r="R46" s="129"/>
      <c r="S46" s="129">
        <f>(Dataincome!DD46+Dataincome!DF46)/Dataincome!F46</f>
        <v>4.9257154432342583E-2</v>
      </c>
      <c r="T46" s="129"/>
      <c r="U46" s="336"/>
      <c r="V46" s="1111"/>
      <c r="W46" s="329">
        <f t="shared" si="3"/>
        <v>0.97606256058689622</v>
      </c>
      <c r="X46" s="162"/>
      <c r="Y46" s="359"/>
      <c r="Z46" s="1111"/>
      <c r="AA46" s="1113"/>
    </row>
    <row r="47" spans="1:27" s="29" customFormat="1" ht="15">
      <c r="A47" s="1077">
        <f t="shared" si="0"/>
        <v>1935</v>
      </c>
      <c r="B47" s="75">
        <f>'A11'!B47</f>
        <v>1.0000530327497914</v>
      </c>
      <c r="C47" s="934">
        <f>Dataincome!GC47/Dataincome!F47*(1+1/'A10'!C47*('A10'!G47+'A10'!F47+'A10'!E47))</f>
        <v>2.5523483462031309E-2</v>
      </c>
      <c r="D47" s="1438"/>
      <c r="E47" s="1438"/>
      <c r="F47" s="1443"/>
      <c r="G47" s="934">
        <f>Dataincome!GD47/Dataincome!F47*(1+1/'A10'!C47*('A10'!G47+'A10'!F47+'A10'!E47))</f>
        <v>0.12184813883917291</v>
      </c>
      <c r="H47" s="934">
        <f t="shared" si="1"/>
        <v>-9.6324655377141605E-2</v>
      </c>
      <c r="I47" s="1445">
        <f t="shared" si="2"/>
        <v>1.0000530327497916</v>
      </c>
      <c r="J47" s="128"/>
      <c r="K47" s="128"/>
      <c r="L47" s="1117"/>
      <c r="M47" s="1117"/>
      <c r="N47" s="1117"/>
      <c r="O47" s="1117"/>
      <c r="P47" s="1117"/>
      <c r="Q47" s="345">
        <f>(Dataincome!BJ47+Dataincome!BK47-Dataincome!AS47)/Dataincome!F47</f>
        <v>0.12319788079801407</v>
      </c>
      <c r="R47" s="129"/>
      <c r="S47" s="129">
        <f>(Dataincome!DD47+Dataincome!DF47)/Dataincome!F47</f>
        <v>5.5424304788552106E-2</v>
      </c>
      <c r="T47" s="129"/>
      <c r="U47" s="336"/>
      <c r="V47" s="1111"/>
      <c r="W47" s="329">
        <f t="shared" si="3"/>
        <v>0.97452954928776014</v>
      </c>
      <c r="X47" s="162"/>
      <c r="Y47" s="359"/>
      <c r="Z47" s="1111"/>
      <c r="AA47" s="1113"/>
    </row>
    <row r="48" spans="1:27" s="29" customFormat="1" ht="15">
      <c r="A48" s="1077">
        <f t="shared" si="0"/>
        <v>1936</v>
      </c>
      <c r="B48" s="75">
        <f>'A11'!B48</f>
        <v>0.99983228692462922</v>
      </c>
      <c r="C48" s="934">
        <f>Dataincome!GC48/Dataincome!F48*(1+1/'A10'!C48*('A10'!G48+'A10'!F48+'A10'!E48))</f>
        <v>1.9165036147434686E-2</v>
      </c>
      <c r="D48" s="1438"/>
      <c r="E48" s="1438"/>
      <c r="F48" s="1443"/>
      <c r="G48" s="934">
        <f>Dataincome!GD48/Dataincome!F48*(1+1/'A10'!C48*('A10'!G48+'A10'!F48+'A10'!E48))</f>
        <v>0.10986645778872545</v>
      </c>
      <c r="H48" s="934">
        <f t="shared" si="1"/>
        <v>-9.0701421641290761E-2</v>
      </c>
      <c r="I48" s="1445">
        <f t="shared" si="2"/>
        <v>0.99983228692462911</v>
      </c>
      <c r="J48" s="128"/>
      <c r="K48" s="128"/>
      <c r="L48" s="1117"/>
      <c r="M48" s="1117"/>
      <c r="N48" s="1117"/>
      <c r="O48" s="1117"/>
      <c r="P48" s="1117"/>
      <c r="Q48" s="345">
        <f>(Dataincome!BJ48+Dataincome!BK48-Dataincome!AS48)/Dataincome!F48</f>
        <v>0.10539746223275426</v>
      </c>
      <c r="R48" s="129"/>
      <c r="S48" s="129">
        <f>(Dataincome!DD48+Dataincome!DF48)/Dataincome!F48</f>
        <v>4.7630352795599247E-2</v>
      </c>
      <c r="T48" s="129"/>
      <c r="U48" s="336"/>
      <c r="V48" s="1111"/>
      <c r="W48" s="329">
        <f t="shared" si="3"/>
        <v>0.98066725077719452</v>
      </c>
      <c r="X48" s="162"/>
      <c r="Y48" s="359"/>
      <c r="Z48" s="1111"/>
      <c r="AA48" s="1113"/>
    </row>
    <row r="49" spans="1:27" s="29" customFormat="1" ht="15">
      <c r="A49" s="1077">
        <f t="shared" si="0"/>
        <v>1937</v>
      </c>
      <c r="B49" s="75">
        <f>'A11'!B49</f>
        <v>1.0001355207473126</v>
      </c>
      <c r="C49" s="934">
        <f>Dataincome!GC49/Dataincome!F49*(1+1/'A10'!C49*('A10'!G49+'A10'!F49+'A10'!E49))</f>
        <v>2.2026699421338072E-2</v>
      </c>
      <c r="D49" s="1438"/>
      <c r="E49" s="1438"/>
      <c r="F49" s="1443"/>
      <c r="G49" s="934">
        <f>Dataincome!GD49/Dataincome!F49*(1+1/'A10'!C49*('A10'!G49+'A10'!F49+'A10'!E49))</f>
        <v>9.0904746693302493E-2</v>
      </c>
      <c r="H49" s="934">
        <f t="shared" si="1"/>
        <v>-6.8878047271964421E-2</v>
      </c>
      <c r="I49" s="1445">
        <f t="shared" si="2"/>
        <v>1.0001355207473126</v>
      </c>
      <c r="J49" s="128"/>
      <c r="K49" s="128"/>
      <c r="L49" s="1117"/>
      <c r="M49" s="1117"/>
      <c r="N49" s="1117"/>
      <c r="O49" s="1117"/>
      <c r="P49" s="1117"/>
      <c r="Q49" s="345">
        <f>(Dataincome!BJ49+Dataincome!BK49-Dataincome!AS49)/Dataincome!F49</f>
        <v>9.4292358232438145E-2</v>
      </c>
      <c r="R49" s="129"/>
      <c r="S49" s="129">
        <f>(Dataincome!DD49+Dataincome!DF49)/Dataincome!F49</f>
        <v>4.985899894068864E-2</v>
      </c>
      <c r="T49" s="129"/>
      <c r="U49" s="336"/>
      <c r="V49" s="1111"/>
      <c r="W49" s="329">
        <f t="shared" si="3"/>
        <v>0.97810882132597454</v>
      </c>
      <c r="X49" s="162"/>
      <c r="Y49" s="359"/>
      <c r="Z49" s="1111"/>
      <c r="AA49" s="1113"/>
    </row>
    <row r="50" spans="1:27" s="29" customFormat="1" ht="15">
      <c r="A50" s="1077">
        <f t="shared" si="0"/>
        <v>1938</v>
      </c>
      <c r="B50" s="75">
        <f>'A11'!B50</f>
        <v>0.9996167258163996</v>
      </c>
      <c r="C50" s="934">
        <f>Dataincome!GC50/Dataincome!F50*(1+1/'A10'!C50*('A10'!G50+'A10'!F50+'A10'!E50))</f>
        <v>2.3818873239716931E-2</v>
      </c>
      <c r="D50" s="1438"/>
      <c r="E50" s="1438"/>
      <c r="F50" s="1443"/>
      <c r="G50" s="934">
        <f>Dataincome!GD50/Dataincome!F50*(1+1/'A10'!C50*('A10'!G50+'A10'!F50+'A10'!E50))</f>
        <v>9.6875172174534827E-2</v>
      </c>
      <c r="H50" s="934">
        <f t="shared" si="1"/>
        <v>-7.3056298934817895E-2</v>
      </c>
      <c r="I50" s="1445">
        <f t="shared" si="2"/>
        <v>0.9996167258163996</v>
      </c>
      <c r="J50" s="128"/>
      <c r="K50" s="128"/>
      <c r="L50" s="1117"/>
      <c r="M50" s="1117"/>
      <c r="N50" s="1117"/>
      <c r="O50" s="1117"/>
      <c r="P50" s="1117"/>
      <c r="Q50" s="345">
        <f>(Dataincome!BJ50+Dataincome!BK50-Dataincome!AS50)/Dataincome!F50</f>
        <v>0.10701012768743777</v>
      </c>
      <c r="R50" s="129"/>
      <c r="S50" s="129">
        <f>(Dataincome!DD50+Dataincome!DF50)/Dataincome!F50</f>
        <v>4.8910446668689787E-2</v>
      </c>
      <c r="T50" s="129"/>
      <c r="U50" s="336"/>
      <c r="V50" s="1111"/>
      <c r="W50" s="329">
        <f t="shared" si="3"/>
        <v>0.97579785257668261</v>
      </c>
      <c r="X50" s="162"/>
      <c r="Y50" s="359"/>
      <c r="Z50" s="1111"/>
      <c r="AA50" s="1113"/>
    </row>
    <row r="51" spans="1:27" s="29" customFormat="1" ht="15">
      <c r="A51" s="1077">
        <f t="shared" si="0"/>
        <v>1939</v>
      </c>
      <c r="B51" s="75">
        <f>'A11'!B51</f>
        <v>0.99918061873315589</v>
      </c>
      <c r="C51" s="934">
        <f>Dataincome!GC51/Dataincome!F51*(1+1/'A10'!C51*('A10'!G51+'A10'!F51+'A10'!E51))</f>
        <v>2.0180582436808672E-2</v>
      </c>
      <c r="D51" s="1438"/>
      <c r="E51" s="1438"/>
      <c r="F51" s="1443"/>
      <c r="G51" s="934">
        <f>Dataincome!GD51/Dataincome!F51*(1+1/'A10'!C51*('A10'!G51+'A10'!F51+'A10'!E51))</f>
        <v>7.1753182552685105E-2</v>
      </c>
      <c r="H51" s="934">
        <f t="shared" si="1"/>
        <v>-5.157260011587643E-2</v>
      </c>
      <c r="I51" s="1445">
        <f t="shared" si="2"/>
        <v>0.99918061873315589</v>
      </c>
      <c r="J51" s="128"/>
      <c r="K51" s="128"/>
      <c r="L51" s="1117"/>
      <c r="M51" s="1117"/>
      <c r="N51" s="1117"/>
      <c r="O51" s="1117"/>
      <c r="P51" s="1117"/>
      <c r="Q51" s="345">
        <f>(Dataincome!BJ51+Dataincome!BK51-Dataincome!AS51)/Dataincome!F51</f>
        <v>0.10335985422492683</v>
      </c>
      <c r="R51" s="129"/>
      <c r="S51" s="129">
        <f>(Dataincome!DD51+Dataincome!DF51)/Dataincome!F51</f>
        <v>5.9357521336052294E-2</v>
      </c>
      <c r="T51" s="129"/>
      <c r="U51" s="336"/>
      <c r="V51" s="1111"/>
      <c r="W51" s="329">
        <f t="shared" si="3"/>
        <v>0.97900003629634724</v>
      </c>
      <c r="X51" s="162"/>
      <c r="Y51" s="359"/>
      <c r="Z51" s="1111"/>
      <c r="AA51" s="1113"/>
    </row>
    <row r="52" spans="1:27" s="29" customFormat="1" ht="15">
      <c r="A52" s="1077">
        <f t="shared" si="0"/>
        <v>1940</v>
      </c>
      <c r="B52" s="75">
        <f>'A11'!B52</f>
        <v>0.99986148247727513</v>
      </c>
      <c r="C52" s="934">
        <f>Dataincome!GC52/Dataincome!F52*(1+1/'A10'!C52*('A10'!G52+'A10'!F52+'A10'!E52))</f>
        <v>1.7943076560598688E-2</v>
      </c>
      <c r="D52" s="1438"/>
      <c r="E52" s="1438"/>
      <c r="F52" s="1443"/>
      <c r="G52" s="934">
        <f>Dataincome!GD52/Dataincome!F52*(1+1/'A10'!C52*('A10'!G52+'A10'!F52+'A10'!E52))</f>
        <v>7.7102204516499018E-2</v>
      </c>
      <c r="H52" s="934">
        <f t="shared" si="1"/>
        <v>-5.915912795590033E-2</v>
      </c>
      <c r="I52" s="1445">
        <f t="shared" si="2"/>
        <v>0.99986148247727513</v>
      </c>
      <c r="J52" s="128"/>
      <c r="K52" s="128"/>
      <c r="L52" s="1117"/>
      <c r="M52" s="1117"/>
      <c r="N52" s="1117"/>
      <c r="O52" s="1117"/>
      <c r="P52" s="1117"/>
      <c r="Q52" s="345">
        <f>(Dataincome!BJ52+Dataincome!BK52-Dataincome!AS52)/Dataincome!F52</f>
        <v>0.10504436128657099</v>
      </c>
      <c r="R52" s="129"/>
      <c r="S52" s="129">
        <f>(Dataincome!DD52+Dataincome!DF52)/Dataincome!F52</f>
        <v>5.0564518472461198E-2</v>
      </c>
      <c r="T52" s="129"/>
      <c r="U52" s="336"/>
      <c r="V52" s="1111"/>
      <c r="W52" s="329">
        <f t="shared" si="3"/>
        <v>0.98191840591667645</v>
      </c>
      <c r="X52" s="162"/>
      <c r="Y52" s="359"/>
      <c r="Z52" s="1111"/>
      <c r="AA52" s="1113"/>
    </row>
    <row r="53" spans="1:27" s="29" customFormat="1" ht="15">
      <c r="A53" s="1077">
        <f t="shared" si="0"/>
        <v>1941</v>
      </c>
      <c r="B53" s="75">
        <f>'A11'!B53</f>
        <v>0.99989320848887075</v>
      </c>
      <c r="C53" s="934">
        <f>Dataincome!GC53/Dataincome!F53*(1+1/'A10'!C53*('A10'!G53+'A10'!F53+'A10'!E53))</f>
        <v>2.208108980962388E-2</v>
      </c>
      <c r="D53" s="1438"/>
      <c r="E53" s="1438"/>
      <c r="F53" s="1443"/>
      <c r="G53" s="934">
        <f>Dataincome!GD53/Dataincome!F53*(1+1/'A10'!C53*('A10'!G53+'A10'!F53+'A10'!E53))</f>
        <v>7.6728107921473235E-2</v>
      </c>
      <c r="H53" s="934">
        <f t="shared" si="1"/>
        <v>-5.4647018111849355E-2</v>
      </c>
      <c r="I53" s="1445">
        <f t="shared" si="2"/>
        <v>0.99989320848887087</v>
      </c>
      <c r="J53" s="128"/>
      <c r="K53" s="128"/>
      <c r="L53" s="1117"/>
      <c r="M53" s="1117"/>
      <c r="N53" s="1117"/>
      <c r="O53" s="1117"/>
      <c r="P53" s="1117"/>
      <c r="Q53" s="345">
        <f>(Dataincome!BJ53+Dataincome!BK53-Dataincome!AS53)/Dataincome!F53</f>
        <v>0.10547164610461328</v>
      </c>
      <c r="R53" s="129"/>
      <c r="S53" s="129">
        <f>(Dataincome!DD53+Dataincome!DF53)/Dataincome!F53</f>
        <v>3.949601319512263E-2</v>
      </c>
      <c r="T53" s="129"/>
      <c r="U53" s="336"/>
      <c r="V53" s="1111"/>
      <c r="W53" s="329">
        <f t="shared" si="3"/>
        <v>0.97781211867924689</v>
      </c>
      <c r="X53" s="162"/>
      <c r="Y53" s="359"/>
      <c r="Z53" s="1111"/>
      <c r="AA53" s="1113"/>
    </row>
    <row r="54" spans="1:27" s="29" customFormat="1" ht="15">
      <c r="A54" s="1077">
        <f t="shared" si="0"/>
        <v>1942</v>
      </c>
      <c r="B54" s="75">
        <f>'A11'!B54</f>
        <v>0.99986829085394158</v>
      </c>
      <c r="C54" s="934">
        <f>Dataincome!GC54/Dataincome!F54*(1+1/'A10'!C54*('A10'!G54+'A10'!F54+'A10'!E54))</f>
        <v>2.9778501526951329E-2</v>
      </c>
      <c r="D54" s="1438"/>
      <c r="E54" s="1438"/>
      <c r="F54" s="1443"/>
      <c r="G54" s="934">
        <f>Dataincome!GD54/Dataincome!F54*(1+1/'A10'!C54*('A10'!G54+'A10'!F54+'A10'!E54))</f>
        <v>7.5915706619793938E-2</v>
      </c>
      <c r="H54" s="934">
        <f t="shared" si="1"/>
        <v>-4.6137205092842609E-2</v>
      </c>
      <c r="I54" s="1445">
        <f t="shared" si="2"/>
        <v>0.99986829085394158</v>
      </c>
      <c r="J54" s="128"/>
      <c r="K54" s="128"/>
      <c r="L54" s="1117"/>
      <c r="M54" s="1117"/>
      <c r="N54" s="1117"/>
      <c r="O54" s="1117"/>
      <c r="P54" s="1117"/>
      <c r="Q54" s="345">
        <f>(Dataincome!BJ54+Dataincome!BK54-Dataincome!AS54)/Dataincome!F54</f>
        <v>0.10488095931551826</v>
      </c>
      <c r="R54" s="129"/>
      <c r="S54" s="129">
        <f>(Dataincome!DD54+Dataincome!DF54)/Dataincome!F54</f>
        <v>3.2609380063553725E-2</v>
      </c>
      <c r="T54" s="129"/>
      <c r="U54" s="336"/>
      <c r="V54" s="1111"/>
      <c r="W54" s="329">
        <f t="shared" si="3"/>
        <v>0.97008978932699019</v>
      </c>
      <c r="X54" s="162"/>
      <c r="Y54" s="359"/>
      <c r="Z54" s="1111"/>
      <c r="AA54" s="1113"/>
    </row>
    <row r="55" spans="1:27" s="29" customFormat="1" ht="15">
      <c r="A55" s="1077">
        <f t="shared" si="0"/>
        <v>1943</v>
      </c>
      <c r="B55" s="75">
        <f>'A11'!B55</f>
        <v>0.99965899194474239</v>
      </c>
      <c r="C55" s="934">
        <f>Dataincome!GC55/Dataincome!F55*(1+1/'A10'!C55*('A10'!G55+'A10'!F55+'A10'!E55))</f>
        <v>3.1139894335489918E-2</v>
      </c>
      <c r="D55" s="1438"/>
      <c r="E55" s="1438"/>
      <c r="F55" s="1443"/>
      <c r="G55" s="934">
        <f>Dataincome!GD55/Dataincome!F55*(1+1/'A10'!C55*('A10'!G55+'A10'!F55+'A10'!E55))</f>
        <v>7.5534829571486162E-2</v>
      </c>
      <c r="H55" s="934">
        <f t="shared" si="1"/>
        <v>-4.4394935235996247E-2</v>
      </c>
      <c r="I55" s="1445">
        <f t="shared" si="2"/>
        <v>0.9996589919447425</v>
      </c>
      <c r="J55" s="128"/>
      <c r="K55" s="128"/>
      <c r="L55" s="1117"/>
      <c r="M55" s="1117"/>
      <c r="N55" s="1117"/>
      <c r="O55" s="1117"/>
      <c r="P55" s="1117"/>
      <c r="Q55" s="345">
        <f>(Dataincome!BJ55+Dataincome!BK55-Dataincome!AS55)/Dataincome!F55</f>
        <v>0.10481097718798454</v>
      </c>
      <c r="R55" s="129"/>
      <c r="S55" s="129">
        <f>(Dataincome!DD55+Dataincome!DF55)/Dataincome!F55</f>
        <v>1.9466289423274632E-2</v>
      </c>
      <c r="T55" s="129"/>
      <c r="U55" s="336"/>
      <c r="V55" s="1111"/>
      <c r="W55" s="329">
        <f t="shared" si="3"/>
        <v>0.96851909760925248</v>
      </c>
      <c r="X55" s="162"/>
      <c r="Y55" s="359"/>
      <c r="Z55" s="1111"/>
      <c r="AA55" s="1113"/>
    </row>
    <row r="56" spans="1:27" s="29" customFormat="1" ht="15">
      <c r="A56" s="1077">
        <f t="shared" si="0"/>
        <v>1944</v>
      </c>
      <c r="B56" s="75">
        <f>'A11'!B56</f>
        <v>1.0002301798222386</v>
      </c>
      <c r="C56" s="934">
        <f>Dataincome!GC56/Dataincome!F56*(1+1/'A10'!C56*('A10'!G56+'A10'!F56+'A10'!E56))</f>
        <v>3.3482847708753448E-2</v>
      </c>
      <c r="D56" s="1438"/>
      <c r="E56" s="1438"/>
      <c r="F56" s="1443"/>
      <c r="G56" s="934">
        <f>Dataincome!GD56/Dataincome!F56*(1+1/'A10'!C56*('A10'!G56+'A10'!F56+'A10'!E56))</f>
        <v>6.8763357011848283E-2</v>
      </c>
      <c r="H56" s="934">
        <f t="shared" si="1"/>
        <v>-3.5280509303094836E-2</v>
      </c>
      <c r="I56" s="1445">
        <f t="shared" si="2"/>
        <v>1.0002301798222386</v>
      </c>
      <c r="J56" s="128"/>
      <c r="K56" s="128"/>
      <c r="L56" s="1117"/>
      <c r="M56" s="1117"/>
      <c r="N56" s="1117"/>
      <c r="O56" s="1117"/>
      <c r="P56" s="1117"/>
      <c r="Q56" s="345">
        <f>(Dataincome!BJ56+Dataincome!BK56-Dataincome!AS56)/Dataincome!F56</f>
        <v>0.10416336452786001</v>
      </c>
      <c r="R56" s="129"/>
      <c r="S56" s="129">
        <f>(Dataincome!DD56+Dataincome!DF56)/Dataincome!F56</f>
        <v>-2.6595008125775584E-2</v>
      </c>
      <c r="T56" s="129"/>
      <c r="U56" s="336"/>
      <c r="V56" s="1111"/>
      <c r="W56" s="329">
        <f t="shared" si="3"/>
        <v>0.96674733211348518</v>
      </c>
      <c r="X56" s="162"/>
      <c r="Y56" s="359"/>
      <c r="Z56" s="1111"/>
      <c r="AA56" s="1113"/>
    </row>
    <row r="57" spans="1:27" s="29" customFormat="1" ht="15">
      <c r="A57" s="1077">
        <f t="shared" si="0"/>
        <v>1945</v>
      </c>
      <c r="B57" s="75">
        <f>'A11'!B57</f>
        <v>1.0002315772155161</v>
      </c>
      <c r="C57" s="934">
        <f>Dataincome!GC57/Dataincome!F57*(1+1/'A10'!C57*('A10'!G57+'A10'!F57+'A10'!E57))</f>
        <v>5.3554258285016025E-2</v>
      </c>
      <c r="D57" s="1438"/>
      <c r="E57" s="1438"/>
      <c r="F57" s="1443"/>
      <c r="G57" s="934">
        <f>Dataincome!GD57/Dataincome!F57*(1+1/'A10'!C57*('A10'!G57+'A10'!F57+'A10'!E57))</f>
        <v>7.2388243094087201E-2</v>
      </c>
      <c r="H57" s="934">
        <f t="shared" si="1"/>
        <v>-1.8833984809071176E-2</v>
      </c>
      <c r="I57" s="1445">
        <f t="shared" si="2"/>
        <v>1.0002315772155159</v>
      </c>
      <c r="J57" s="128"/>
      <c r="K57" s="128"/>
      <c r="L57" s="1117"/>
      <c r="M57" s="1117"/>
      <c r="N57" s="1117"/>
      <c r="O57" s="1117"/>
      <c r="P57" s="1117"/>
      <c r="Q57" s="345">
        <f>(Dataincome!BJ57+Dataincome!BK57-Dataincome!AS57)/Dataincome!F57</f>
        <v>0.11317251667160394</v>
      </c>
      <c r="R57" s="129"/>
      <c r="S57" s="129">
        <f>(Dataincome!DD57+Dataincome!DF57)/Dataincome!F57</f>
        <v>-1.1059419298340187E-2</v>
      </c>
      <c r="T57" s="129"/>
      <c r="U57" s="336"/>
      <c r="V57" s="1111"/>
      <c r="W57" s="329">
        <f t="shared" si="3"/>
        <v>0.94667731893050011</v>
      </c>
      <c r="X57" s="162"/>
      <c r="Y57" s="359"/>
      <c r="Z57" s="1111"/>
      <c r="AA57" s="1113"/>
    </row>
    <row r="58" spans="1:27" s="29" customFormat="1" ht="15">
      <c r="A58" s="1077">
        <f t="shared" si="0"/>
        <v>1946</v>
      </c>
      <c r="B58" s="75">
        <f>'A11'!B58</f>
        <v>1.0000395122413843</v>
      </c>
      <c r="C58" s="934">
        <f>Dataincome!GC58/Dataincome!F58*(1+1/'A10'!C58*('A10'!G58+'A10'!F58+'A10'!E58))</f>
        <v>7.8041099187575264E-2</v>
      </c>
      <c r="D58" s="1438"/>
      <c r="E58" s="1438"/>
      <c r="F58" s="1443"/>
      <c r="G58" s="934">
        <f>Dataincome!GD58/Dataincome!F58*(1+1/'A10'!C58*('A10'!G58+'A10'!F58+'A10'!E58))</f>
        <v>8.1213637535919564E-2</v>
      </c>
      <c r="H58" s="934">
        <f t="shared" si="1"/>
        <v>-3.1725383483443004E-3</v>
      </c>
      <c r="I58" s="1445">
        <f t="shared" si="2"/>
        <v>1.0000395122413843</v>
      </c>
      <c r="J58" s="128"/>
      <c r="K58" s="128"/>
      <c r="L58" s="1117"/>
      <c r="M58" s="1117"/>
      <c r="N58" s="1117"/>
      <c r="O58" s="1117"/>
      <c r="P58" s="1117"/>
      <c r="Q58" s="345">
        <f>(Dataincome!BJ58+Dataincome!BK58-Dataincome!AS58)/Dataincome!F58</f>
        <v>0.11954136385327878</v>
      </c>
      <c r="R58" s="129"/>
      <c r="S58" s="129">
        <f>(Dataincome!DD58+Dataincome!DF58)/Dataincome!F58</f>
        <v>4.6274831559092448E-2</v>
      </c>
      <c r="T58" s="129"/>
      <c r="U58" s="336"/>
      <c r="V58" s="1111"/>
      <c r="W58" s="329">
        <f t="shared" si="3"/>
        <v>0.92199841305380903</v>
      </c>
      <c r="X58" s="162"/>
      <c r="Y58" s="359"/>
      <c r="Z58" s="1111"/>
      <c r="AA58" s="1113"/>
    </row>
    <row r="59" spans="1:27" s="29" customFormat="1" ht="15">
      <c r="A59" s="1077">
        <f t="shared" si="0"/>
        <v>1947</v>
      </c>
      <c r="B59" s="75">
        <f>'A11'!B59</f>
        <v>1.0001308563796565</v>
      </c>
      <c r="C59" s="934">
        <f>Dataincome!GC59/Dataincome!F59*(1+1/'A10'!C59*('A10'!G59+'A10'!F59+'A10'!E59))</f>
        <v>9.5658839902922177E-2</v>
      </c>
      <c r="D59" s="1438"/>
      <c r="E59" s="1438"/>
      <c r="F59" s="1443"/>
      <c r="G59" s="934">
        <f>Dataincome!GD59/Dataincome!F59*(1+1/'A10'!C59*('A10'!G59+'A10'!F59+'A10'!E59))</f>
        <v>8.1686063264581318E-2</v>
      </c>
      <c r="H59" s="934">
        <f t="shared" si="1"/>
        <v>1.3972776638340859E-2</v>
      </c>
      <c r="I59" s="1445">
        <f t="shared" si="2"/>
        <v>1.0001308563796565</v>
      </c>
      <c r="J59" s="128"/>
      <c r="K59" s="128"/>
      <c r="L59" s="1117"/>
      <c r="M59" s="1117"/>
      <c r="N59" s="1117"/>
      <c r="O59" s="1117"/>
      <c r="P59" s="1117"/>
      <c r="Q59" s="345">
        <f>(Dataincome!BJ59+Dataincome!BK59-Dataincome!AS59)/Dataincome!F59</f>
        <v>0.12693672372208084</v>
      </c>
      <c r="R59" s="129"/>
      <c r="S59" s="129">
        <f>(Dataincome!DD59+Dataincome!DF59)/Dataincome!F59</f>
        <v>3.6677901451785906E-2</v>
      </c>
      <c r="T59" s="129"/>
      <c r="U59" s="336"/>
      <c r="V59" s="1111"/>
      <c r="W59" s="329">
        <f t="shared" si="3"/>
        <v>0.90447201647673436</v>
      </c>
      <c r="X59" s="162"/>
      <c r="Y59" s="359"/>
      <c r="Z59" s="1111"/>
      <c r="AA59" s="1113"/>
    </row>
    <row r="60" spans="1:27" s="29" customFormat="1" ht="15">
      <c r="A60" s="1077">
        <f>A61-1</f>
        <v>1948</v>
      </c>
      <c r="B60" s="75">
        <f>'A11'!B60</f>
        <v>1.0000429877807915</v>
      </c>
      <c r="C60" s="934">
        <f>Dataincome!GC60/Dataincome!F60*(1+1/'A10'!C60*('A10'!G60+'A10'!F60+'A10'!E60))</f>
        <v>9.2030159692009311E-2</v>
      </c>
      <c r="D60" s="1438"/>
      <c r="E60" s="1438"/>
      <c r="F60" s="1443"/>
      <c r="G60" s="934">
        <f>Dataincome!GD60/Dataincome!F60*(1+1/'A10'!C60*('A10'!G60+'A10'!F60+'A10'!E60))</f>
        <v>8.3254332152461863E-2</v>
      </c>
      <c r="H60" s="934">
        <f t="shared" si="1"/>
        <v>8.7758275395474483E-3</v>
      </c>
      <c r="I60" s="1445">
        <f t="shared" si="2"/>
        <v>1.0000429877807915</v>
      </c>
      <c r="J60" s="128"/>
      <c r="K60" s="128"/>
      <c r="L60" s="1117"/>
      <c r="M60" s="1117"/>
      <c r="N60" s="1117"/>
      <c r="O60" s="1117"/>
      <c r="P60" s="1117"/>
      <c r="Q60" s="345">
        <f>(Dataincome!BJ60+Dataincome!BK60-Dataincome!AS60)/Dataincome!F60</f>
        <v>0.13452275036109948</v>
      </c>
      <c r="R60" s="129"/>
      <c r="S60" s="129">
        <f>(Dataincome!DD60+Dataincome!DF60)/Dataincome!F60</f>
        <v>5.2759759262059426E-2</v>
      </c>
      <c r="T60" s="129"/>
      <c r="U60" s="336"/>
      <c r="V60" s="1111"/>
      <c r="W60" s="329">
        <f t="shared" si="3"/>
        <v>0.90801282808878214</v>
      </c>
      <c r="X60" s="162"/>
      <c r="Y60" s="359"/>
      <c r="Z60" s="1111"/>
      <c r="AA60" s="1113"/>
    </row>
    <row r="61" spans="1:27" s="29" customFormat="1" ht="15">
      <c r="A61" s="28">
        <v>1949</v>
      </c>
      <c r="B61" s="75">
        <f>'A11'!B61</f>
        <v>0.99999149948256272</v>
      </c>
      <c r="C61" s="934">
        <f>Dataincome!GC61/Dataincome!F61*(1+1/'A10'!C61*('A10'!G61+'A10'!F61+'A10'!E61))</f>
        <v>0.1411804090677361</v>
      </c>
      <c r="D61" s="1438">
        <f>(Dataincome!$FY61+Dataincome!$FZ61)/Dataincome!F61*(1+1/'A10'!C61*('A10'!G61+'A10'!F61+'A10'!E61))</f>
        <v>0.11274563866240833</v>
      </c>
      <c r="E61" s="1438">
        <f>Dataincome!$GA61/Dataincome!F61*(1+1/'A10'!C61*('A10'!G61+'A10'!F61+'A10'!E61))</f>
        <v>2.5230399910300575E-2</v>
      </c>
      <c r="F61" s="1443">
        <f>Dataincome!$GB61/Dataincome!F61*(1+1/'A10'!C61*('A10'!G61+'A10'!F61+'A10'!E61))</f>
        <v>3.1942333219771566E-3</v>
      </c>
      <c r="G61" s="934">
        <f>Dataincome!GD61/Dataincome!F61*(1+1/'A10'!C61*('A10'!G61+'A10'!F61+'A10'!E61))</f>
        <v>0.10989709303535056</v>
      </c>
      <c r="H61" s="934">
        <f t="shared" si="1"/>
        <v>3.1283316032385544E-2</v>
      </c>
      <c r="I61" s="1445">
        <f t="shared" si="2"/>
        <v>0.99999149948256272</v>
      </c>
      <c r="K61" s="350">
        <f>C61-D61-E61-F61</f>
        <v>1.0137173050037748E-5</v>
      </c>
      <c r="M61" s="16"/>
      <c r="N61" s="16"/>
    </row>
    <row r="62" spans="1:27" s="29" customFormat="1" ht="15">
      <c r="A62" s="28">
        <v>1950</v>
      </c>
      <c r="B62" s="75">
        <f>'A11'!B62</f>
        <v>1.0000160592358971</v>
      </c>
      <c r="C62" s="934">
        <f>Dataincome!GC62/Dataincome!F62*(1+1/'A10'!C62*('A10'!G62+'A10'!F62+'A10'!E62))</f>
        <v>0.14563408510353976</v>
      </c>
      <c r="D62" s="1438">
        <f>(Dataincome!$FY62+Dataincome!$FZ62)/Dataincome!F62*(1+1/'A10'!C62*('A10'!G62+'A10'!F62+'A10'!E62))</f>
        <v>0.11695191206438248</v>
      </c>
      <c r="E62" s="1438">
        <f>Dataincome!$GA62/Dataincome!F62*(1+1/'A10'!C62*('A10'!G62+'A10'!F62+'A10'!E62))</f>
        <v>2.4599705861685035E-2</v>
      </c>
      <c r="F62" s="1443">
        <f>Dataincome!$GB62/Dataincome!F62*(1+1/'A10'!C62*('A10'!G62+'A10'!F62+'A10'!E62))</f>
        <v>4.0824671774722507E-3</v>
      </c>
      <c r="G62" s="934">
        <f>Dataincome!GD62/Dataincome!F62*(1+1/'A10'!C62*('A10'!G62+'A10'!F62+'A10'!E62))</f>
        <v>0.11861273642234837</v>
      </c>
      <c r="H62" s="934">
        <f t="shared" si="1"/>
        <v>2.7021348681191382E-2</v>
      </c>
      <c r="I62" s="1445">
        <f t="shared" si="2"/>
        <v>1.0000160592358971</v>
      </c>
      <c r="K62" s="350">
        <f t="shared" ref="K62:K124" si="4">C62-D62-E62-F62</f>
        <v>0</v>
      </c>
      <c r="M62" s="16"/>
      <c r="N62" s="16"/>
    </row>
    <row r="63" spans="1:27" s="29" customFormat="1" ht="15">
      <c r="A63" s="28">
        <v>1951</v>
      </c>
      <c r="B63" s="75">
        <f>'A11'!B63</f>
        <v>1</v>
      </c>
      <c r="C63" s="934">
        <f>Dataincome!GC63/Dataincome!F63*(1+1/'A10'!C63*('A10'!G63+'A10'!F63+'A10'!E63))</f>
        <v>0.1461743151636134</v>
      </c>
      <c r="D63" s="1438">
        <f>(Dataincome!$FY63+Dataincome!$FZ63)/Dataincome!F63*(1+1/'A10'!C63*('A10'!G63+'A10'!F63+'A10'!E63))</f>
        <v>0.11697891489736213</v>
      </c>
      <c r="E63" s="1438">
        <f>Dataincome!$GA63/Dataincome!F63*(1+1/'A10'!C63*('A10'!G63+'A10'!F63+'A10'!E63))</f>
        <v>2.4745276268064477E-2</v>
      </c>
      <c r="F63" s="1443">
        <f>Dataincome!$GB63/Dataincome!F63*(1+1/'A10'!C63*('A10'!G63+'A10'!F63+'A10'!E63))</f>
        <v>4.4430770756026267E-3</v>
      </c>
      <c r="G63" s="934">
        <f>Dataincome!GD63/Dataincome!F63*(1+1/'A10'!C63*('A10'!G63+'A10'!F63+'A10'!E63))</f>
        <v>0.11945238472440875</v>
      </c>
      <c r="H63" s="934">
        <f t="shared" si="1"/>
        <v>2.672193043920465E-2</v>
      </c>
      <c r="I63" s="1445">
        <f t="shared" si="2"/>
        <v>1</v>
      </c>
      <c r="K63" s="350">
        <f t="shared" si="4"/>
        <v>7.0469225841637145E-6</v>
      </c>
      <c r="M63" s="16"/>
      <c r="N63" s="16"/>
    </row>
    <row r="64" spans="1:27" s="29" customFormat="1" ht="15">
      <c r="A64" s="28">
        <v>1952</v>
      </c>
      <c r="B64" s="75">
        <f>'A11'!B64</f>
        <v>1.000007117157822</v>
      </c>
      <c r="C64" s="934">
        <f>Dataincome!GC64/Dataincome!F64*(1+1/'A10'!C64*('A10'!G64+'A10'!F64+'A10'!E64))</f>
        <v>0.15161050531387066</v>
      </c>
      <c r="D64" s="1438">
        <f>(Dataincome!$FY64+Dataincome!$FZ64)/Dataincome!F64*(1+1/'A10'!C64*('A10'!G64+'A10'!F64+'A10'!E64))</f>
        <v>0.11963021152559412</v>
      </c>
      <c r="E64" s="1438">
        <f>Dataincome!$GA64/Dataincome!F64*(1+1/'A10'!C64*('A10'!G64+'A10'!F64+'A10'!E64))</f>
        <v>2.7261828164259327E-2</v>
      </c>
      <c r="F64" s="1443">
        <f>Dataincome!$GB64/Dataincome!F64*(1+1/'A10'!C64*('A10'!G64+'A10'!F64+'A10'!E64))</f>
        <v>4.7245041991282937E-3</v>
      </c>
      <c r="G64" s="934">
        <f>Dataincome!GD64/Dataincome!F64*(1+1/'A10'!C64*('A10'!G64+'A10'!F64+'A10'!E64))</f>
        <v>0.11917731839226317</v>
      </c>
      <c r="H64" s="934">
        <f t="shared" si="1"/>
        <v>3.2433186921607488E-2</v>
      </c>
      <c r="I64" s="1445">
        <f t="shared" si="2"/>
        <v>1.000007117157822</v>
      </c>
      <c r="K64" s="350">
        <f t="shared" si="4"/>
        <v>-6.0385751110862348E-6</v>
      </c>
      <c r="M64" s="16"/>
      <c r="N64" s="16"/>
    </row>
    <row r="65" spans="1:14" s="29" customFormat="1" ht="15">
      <c r="A65" s="28">
        <v>1953</v>
      </c>
      <c r="B65" s="75">
        <f>'A11'!B65</f>
        <v>0.99998936832427521</v>
      </c>
      <c r="C65" s="934">
        <f>Dataincome!GC65/Dataincome!F65*(1+1/'A10'!C65*('A10'!G65+'A10'!F65+'A10'!E65))</f>
        <v>0.15754444381494304</v>
      </c>
      <c r="D65" s="1438">
        <f>(Dataincome!$FY65+Dataincome!$FZ65)/Dataincome!F65*(1+1/'A10'!C65*('A10'!G65+'A10'!F65+'A10'!E65))</f>
        <v>0.12197479947135756</v>
      </c>
      <c r="E65" s="1438">
        <f>Dataincome!$GA65/Dataincome!F65*(1+1/'A10'!C65*('A10'!G65+'A10'!F65+'A10'!E65))</f>
        <v>2.8654422194307114E-2</v>
      </c>
      <c r="F65" s="1443">
        <f>Dataincome!$GB65/Dataincome!F65*(1+1/'A10'!C65*('A10'!G65+'A10'!F65+'A10'!E65))</f>
        <v>6.9093709164532863E-3</v>
      </c>
      <c r="G65" s="934">
        <f>Dataincome!GD65/Dataincome!F65*(1+1/'A10'!C65*('A10'!G65+'A10'!F65+'A10'!E65))</f>
        <v>0.1249998868419175</v>
      </c>
      <c r="H65" s="934">
        <f t="shared" si="1"/>
        <v>3.2544556973025537E-2</v>
      </c>
      <c r="I65" s="1445">
        <f t="shared" si="2"/>
        <v>0.99998936832427521</v>
      </c>
      <c r="K65" s="350">
        <f t="shared" si="4"/>
        <v>5.8512328250763523E-6</v>
      </c>
      <c r="M65" s="16"/>
      <c r="N65" s="16"/>
    </row>
    <row r="66" spans="1:14" s="29" customFormat="1" ht="15">
      <c r="A66" s="28">
        <v>1954</v>
      </c>
      <c r="B66" s="75">
        <f>'A11'!B66</f>
        <v>0.99999001608666038</v>
      </c>
      <c r="C66" s="934">
        <f>Dataincome!GC66/Dataincome!F66*(1+1/'A10'!C66*('A10'!G66+'A10'!F66+'A10'!E66))</f>
        <v>0.16008681503938449</v>
      </c>
      <c r="D66" s="1438">
        <f>(Dataincome!$FY66+Dataincome!$FZ66)/Dataincome!F66*(1+1/'A10'!C66*('A10'!G66+'A10'!F66+'A10'!E66))</f>
        <v>0.12480165876321128</v>
      </c>
      <c r="E66" s="1438">
        <f>Dataincome!$GA66/Dataincome!F66*(1+1/'A10'!C66*('A10'!G66+'A10'!F66+'A10'!E66))</f>
        <v>2.8396667369869455E-2</v>
      </c>
      <c r="F66" s="1443">
        <f>Dataincome!$GB66/Dataincome!F66*(1+1/'A10'!C66*('A10'!G66+'A10'!F66+'A10'!E66))</f>
        <v>6.8884889063037724E-3</v>
      </c>
      <c r="G66" s="934">
        <f>Dataincome!GD66/Dataincome!F66*(1+1/'A10'!C66*('A10'!G66+'A10'!F66+'A10'!E66))</f>
        <v>0.12692139727281682</v>
      </c>
      <c r="H66" s="934">
        <f t="shared" si="1"/>
        <v>3.3165417766567673E-2</v>
      </c>
      <c r="I66" s="1445">
        <f t="shared" si="2"/>
        <v>0.99999001608666038</v>
      </c>
      <c r="K66" s="350">
        <f t="shared" si="4"/>
        <v>-1.9949319973733282E-17</v>
      </c>
      <c r="M66" s="16"/>
      <c r="N66" s="16"/>
    </row>
    <row r="67" spans="1:14" s="29" customFormat="1" ht="15">
      <c r="A67" s="28">
        <v>1955</v>
      </c>
      <c r="B67" s="75">
        <f>'A11'!B67</f>
        <v>0.99999073215004008</v>
      </c>
      <c r="C67" s="934">
        <f>Dataincome!GC67/Dataincome!F67*(1+1/'A10'!C67*('A10'!G67+'A10'!F67+'A10'!E67))</f>
        <v>0.16380375692272559</v>
      </c>
      <c r="D67" s="1438">
        <f>(Dataincome!$FY67+Dataincome!$FZ67)/Dataincome!F67*(1+1/'A10'!C67*('A10'!G67+'A10'!F67+'A10'!E67))</f>
        <v>0.12791297156933032</v>
      </c>
      <c r="E67" s="1438">
        <f>Dataincome!$GA67/Dataincome!F67*(1+1/'A10'!C67*('A10'!G67+'A10'!F67+'A10'!E67))</f>
        <v>2.8840598736614549E-2</v>
      </c>
      <c r="F67" s="1443">
        <f>Dataincome!$GB67/Dataincome!F67*(1+1/'A10'!C67*('A10'!G67+'A10'!F67+'A10'!E67))</f>
        <v>7.0451086901602566E-3</v>
      </c>
      <c r="G67" s="934">
        <f>Dataincome!GD67/Dataincome!F67*(1+1/'A10'!C67*('A10'!G67+'A10'!F67+'A10'!E67))</f>
        <v>0.13117300045966421</v>
      </c>
      <c r="H67" s="934">
        <f t="shared" si="1"/>
        <v>3.2630756463061378E-2</v>
      </c>
      <c r="I67" s="1445">
        <f t="shared" si="2"/>
        <v>0.99999073215004008</v>
      </c>
      <c r="K67" s="350">
        <f t="shared" si="4"/>
        <v>5.0779266204600826E-6</v>
      </c>
      <c r="M67" s="16"/>
      <c r="N67" s="16"/>
    </row>
    <row r="68" spans="1:14" s="29" customFormat="1" ht="15">
      <c r="A68" s="28">
        <v>1956</v>
      </c>
      <c r="B68" s="75">
        <f>'A11'!B68</f>
        <v>1.0000038083269831</v>
      </c>
      <c r="C68" s="934">
        <f>Dataincome!GC68/Dataincome!F68*(1+1/'A10'!C68*('A10'!G68+'A10'!F68+'A10'!E68))</f>
        <v>0.16682929277572417</v>
      </c>
      <c r="D68" s="1438">
        <f>(Dataincome!$FY68+Dataincome!$FZ68)/Dataincome!F68*(1+1/'A10'!C68*('A10'!G68+'A10'!F68+'A10'!E68))</f>
        <v>0.13211050362758439</v>
      </c>
      <c r="E68" s="1438">
        <f>Dataincome!$GA68/Dataincome!F68*(1+1/'A10'!C68*('A10'!G68+'A10'!F68+'A10'!E68))</f>
        <v>2.7582631015213216E-2</v>
      </c>
      <c r="F68" s="1443">
        <f>Dataincome!$GB68/Dataincome!F68*(1+1/'A10'!C68*('A10'!G68+'A10'!F68+'A10'!E68))</f>
        <v>7.1407505653535942E-3</v>
      </c>
      <c r="G68" s="934">
        <f>Dataincome!GD68/Dataincome!F68*(1+1/'A10'!C68*('A10'!G68+'A10'!F68+'A10'!E68))</f>
        <v>0.13224368416796745</v>
      </c>
      <c r="H68" s="934">
        <f t="shared" si="1"/>
        <v>3.4585608607756724E-2</v>
      </c>
      <c r="I68" s="1445">
        <f t="shared" si="2"/>
        <v>1.0000038083269831</v>
      </c>
      <c r="K68" s="350">
        <f t="shared" si="4"/>
        <v>-4.5924324270319936E-6</v>
      </c>
      <c r="M68" s="16"/>
      <c r="N68" s="16"/>
    </row>
    <row r="69" spans="1:14" s="29" customFormat="1" ht="15">
      <c r="A69" s="28">
        <v>1957</v>
      </c>
      <c r="B69" s="75">
        <f>'A11'!B69</f>
        <v>0.99999591256707743</v>
      </c>
      <c r="C69" s="934">
        <f>Dataincome!GC69/Dataincome!F69*(1+1/'A10'!C69*('A10'!G69+'A10'!F69+'A10'!E69))</f>
        <v>0.16477259596891805</v>
      </c>
      <c r="D69" s="1438">
        <f>(Dataincome!$FY69+Dataincome!$FZ69)/Dataincome!F69*(1+1/'A10'!C69*('A10'!G69+'A10'!F69+'A10'!E69))</f>
        <v>0.12881953598324125</v>
      </c>
      <c r="E69" s="1438">
        <f>Dataincome!$GA69/Dataincome!F69*(1+1/'A10'!C69*('A10'!G69+'A10'!F69+'A10'!E69))</f>
        <v>2.811333500857182E-2</v>
      </c>
      <c r="F69" s="1443">
        <f>Dataincome!$GB69/Dataincome!F69*(1+1/'A10'!C69*('A10'!G69+'A10'!F69+'A10'!E69))</f>
        <v>7.8397249771049865E-3</v>
      </c>
      <c r="G69" s="934">
        <f>Dataincome!GD69/Dataincome!F69*(1+1/'A10'!C69*('A10'!G69+'A10'!F69+'A10'!E69))</f>
        <v>0.13193007243720895</v>
      </c>
      <c r="H69" s="934">
        <f t="shared" si="1"/>
        <v>3.2842523531709106E-2</v>
      </c>
      <c r="I69" s="1445">
        <f t="shared" si="2"/>
        <v>0.99999591256707743</v>
      </c>
      <c r="K69" s="350">
        <f t="shared" si="4"/>
        <v>0</v>
      </c>
      <c r="M69" s="16"/>
      <c r="N69" s="16"/>
    </row>
    <row r="70" spans="1:14" s="29" customFormat="1" ht="15">
      <c r="A70" s="28">
        <v>1958</v>
      </c>
      <c r="B70" s="75">
        <f>'A11'!B70</f>
        <v>0.99999287026837724</v>
      </c>
      <c r="C70" s="934">
        <f>Dataincome!GC70/Dataincome!F70*(1+1/'A10'!C70*('A10'!G70+'A10'!F70+'A10'!E70))</f>
        <v>0.1658019088811109</v>
      </c>
      <c r="D70" s="1438">
        <f>(Dataincome!$FY70+Dataincome!$FZ70)/Dataincome!F70*(1+1/'A10'!C70*('A10'!G70+'A10'!F70+'A10'!E70))</f>
        <v>0.1282531772912433</v>
      </c>
      <c r="E70" s="1438">
        <f>Dataincome!$GA70/Dataincome!F70*(1+1/'A10'!C70*('A10'!G70+'A10'!F70+'A10'!E70))</f>
        <v>2.9991491584329233E-2</v>
      </c>
      <c r="F70" s="1443">
        <f>Dataincome!$GB70/Dataincome!F70*(1+1/'A10'!C70*('A10'!G70+'A10'!F70+'A10'!E70))</f>
        <v>7.5536751397271024E-3</v>
      </c>
      <c r="G70" s="934">
        <f>Dataincome!GD70/Dataincome!F70*(1+1/'A10'!C70*('A10'!G70+'A10'!F70+'A10'!E70))</f>
        <v>0.12811771239041592</v>
      </c>
      <c r="H70" s="934">
        <f t="shared" si="1"/>
        <v>3.7684196490694988E-2</v>
      </c>
      <c r="I70" s="1445">
        <f t="shared" si="2"/>
        <v>0.99999287026837724</v>
      </c>
      <c r="K70" s="350">
        <f t="shared" si="4"/>
        <v>3.5648658112657355E-6</v>
      </c>
      <c r="M70" s="16"/>
    </row>
    <row r="71" spans="1:14" s="29" customFormat="1" ht="15">
      <c r="A71" s="28">
        <v>1959</v>
      </c>
      <c r="B71" s="75">
        <f>'A11'!B71</f>
        <v>1.0000033151619099</v>
      </c>
      <c r="C71" s="934">
        <f>Dataincome!GC71/Dataincome!F71*(1+1/'A10'!C71*('A10'!G71+'A10'!F71+'A10'!E71))</f>
        <v>0.17337633756779003</v>
      </c>
      <c r="D71" s="1438">
        <f>(Dataincome!$FY71+Dataincome!$FZ71)/Dataincome!F71*(1+1/'A10'!C71*('A10'!G71+'A10'!F71+'A10'!E71))</f>
        <v>0.13376346790551763</v>
      </c>
      <c r="E71" s="1438">
        <f>Dataincome!$GA71/Dataincome!F71*(1+1/'A10'!C71*('A10'!G71+'A10'!F71+'A10'!E71))</f>
        <v>3.1566573503923702E-2</v>
      </c>
      <c r="F71" s="1443">
        <f>Dataincome!$GB71/Dataincome!F71*(1+1/'A10'!C71*('A10'!G71+'A10'!F71+'A10'!E71))</f>
        <v>8.0429809964387335E-3</v>
      </c>
      <c r="G71" s="934">
        <f>Dataincome!GD71/Dataincome!F71*(1+1/'A10'!C71*('A10'!G71+'A10'!F71+'A10'!E71))</f>
        <v>0.13324961780947173</v>
      </c>
      <c r="H71" s="934">
        <f t="shared" si="1"/>
        <v>4.0126719758318302E-2</v>
      </c>
      <c r="I71" s="1445">
        <f t="shared" si="2"/>
        <v>1.0000033151619099</v>
      </c>
      <c r="K71" s="350">
        <f t="shared" si="4"/>
        <v>3.3151619099631296E-6</v>
      </c>
      <c r="M71" s="16"/>
    </row>
    <row r="72" spans="1:14" s="29" customFormat="1" ht="15">
      <c r="A72" s="28">
        <v>1960</v>
      </c>
      <c r="B72" s="75">
        <f>'A11'!B72</f>
        <v>0.99999159486774158</v>
      </c>
      <c r="C72" s="934">
        <f>Dataincome!GC72/Dataincome!F72*(1+1/'A10'!C72*('A10'!G72+'A10'!F72+'A10'!E72))</f>
        <v>0.17076317710957062</v>
      </c>
      <c r="D72" s="1438">
        <f>(Dataincome!$FY72+Dataincome!$FZ72)/Dataincome!F72*(1+1/'A10'!C72*('A10'!G72+'A10'!F72+'A10'!E72))</f>
        <v>0.13227429744464497</v>
      </c>
      <c r="E72" s="1438">
        <f>Dataincome!$GA72/Dataincome!F72*(1+1/'A10'!C72*('A10'!G72+'A10'!F72+'A10'!E72))</f>
        <v>3.0763998502452514E-2</v>
      </c>
      <c r="F72" s="1443">
        <f>Dataincome!$GB72/Dataincome!F72*(1+1/'A10'!C72*('A10'!G72+'A10'!F72+'A10'!E72))</f>
        <v>7.7308646649472731E-3</v>
      </c>
      <c r="G72" s="934">
        <f>Dataincome!GD72/Dataincome!F72*(1+1/'A10'!C72*('A10'!G72+'A10'!F72+'A10'!E72))</f>
        <v>0.13260039832948578</v>
      </c>
      <c r="H72" s="934">
        <f t="shared" ref="H72:H125" si="5">C72-G72</f>
        <v>3.8162778780084838E-2</v>
      </c>
      <c r="I72" s="1445">
        <f t="shared" ref="I72:I125" si="6">B72-C72+G72+H72</f>
        <v>0.99999159486774158</v>
      </c>
      <c r="K72" s="350">
        <f t="shared" si="4"/>
        <v>-5.9835024741414916E-6</v>
      </c>
      <c r="M72" s="16"/>
    </row>
    <row r="73" spans="1:14" s="29" customFormat="1">
      <c r="A73" s="28">
        <v>1961</v>
      </c>
      <c r="B73" s="75">
        <f>'A11'!B73</f>
        <v>0.99999776210060864</v>
      </c>
      <c r="C73" s="934">
        <f>Dataincome!GC73/Dataincome!F73*(1+1/'A10'!C73*('A10'!G73+'A10'!F73+'A10'!E73))</f>
        <v>0.18420526747333335</v>
      </c>
      <c r="D73" s="1438">
        <f>(Dataincome!$FY73+Dataincome!$FZ73)/Dataincome!F73*(1+1/'A10'!C73*('A10'!G73+'A10'!F73+'A10'!E73))</f>
        <v>0.14280092710390885</v>
      </c>
      <c r="E73" s="1438">
        <f>Dataincome!$GA73/Dataincome!F73*(1+1/'A10'!C73*('A10'!G73+'A10'!F73+'A10'!E73))</f>
        <v>3.2389662523736137E-2</v>
      </c>
      <c r="F73" s="1443">
        <f>Dataincome!$GB73/Dataincome!F73*(1+1/'A10'!C73*('A10'!G73+'A10'!F73+'A10'!E73))</f>
        <v>9.0119248975255133E-3</v>
      </c>
      <c r="G73" s="934">
        <f>Dataincome!GD73/Dataincome!F73*(1+1/'A10'!C73*('A10'!G73+'A10'!F73+'A10'!E73))</f>
        <v>0.13694815930966703</v>
      </c>
      <c r="H73" s="934">
        <f t="shared" si="5"/>
        <v>4.7257108163666323E-2</v>
      </c>
      <c r="I73" s="1445">
        <f t="shared" si="6"/>
        <v>0.99999776210060864</v>
      </c>
      <c r="K73" s="350">
        <f t="shared" si="4"/>
        <v>2.7529481628520147E-6</v>
      </c>
    </row>
    <row r="74" spans="1:14" s="29" customFormat="1">
      <c r="A74" s="28">
        <v>1962</v>
      </c>
      <c r="B74" s="75">
        <f>'A11'!B74</f>
        <v>1.0000084192829815</v>
      </c>
      <c r="C74" s="934">
        <f>Dataincome!GC74/Dataincome!F74*(1+1/'A10'!C74*('A10'!G74+'A10'!F74+'A10'!E74))</f>
        <v>0.18768550727528224</v>
      </c>
      <c r="D74" s="1438">
        <f>(Dataincome!$FY74+Dataincome!$FZ74)/Dataincome!F74*(1+1/'A10'!C74*('A10'!G74+'A10'!F74+'A10'!E74))</f>
        <v>0.14526058730592695</v>
      </c>
      <c r="E74" s="1438">
        <f>Dataincome!$GA74/Dataincome!F74*(1+1/'A10'!C74*('A10'!G74+'A10'!F74+'A10'!E74))</f>
        <v>3.2864882731362823E-2</v>
      </c>
      <c r="F74" s="1443">
        <f>Dataincome!$GB74/Dataincome!F74*(1+1/'A10'!C74*('A10'!G74+'A10'!F74+'A10'!E74))</f>
        <v>9.5600372379924786E-3</v>
      </c>
      <c r="G74" s="934">
        <f>Dataincome!GD74/Dataincome!F74*(1+1/'A10'!C74*('A10'!G74+'A10'!F74+'A10'!E74))</f>
        <v>0.14109239677663798</v>
      </c>
      <c r="H74" s="934">
        <f t="shared" si="5"/>
        <v>4.6593110498644258E-2</v>
      </c>
      <c r="I74" s="1445">
        <f t="shared" si="6"/>
        <v>1.0000084192829815</v>
      </c>
      <c r="K74" s="350">
        <f t="shared" si="4"/>
        <v>0</v>
      </c>
    </row>
    <row r="75" spans="1:14" s="29" customFormat="1">
      <c r="A75" s="28">
        <v>1963</v>
      </c>
      <c r="B75" s="75">
        <f>'A11'!B75</f>
        <v>0.99999684678571465</v>
      </c>
      <c r="C75" s="934">
        <f>Dataincome!GC75/Dataincome!F75*(1+1/'A10'!C75*('A10'!G75+'A10'!F75+'A10'!E75))</f>
        <v>0.19755784258260214</v>
      </c>
      <c r="D75" s="1438">
        <f>(Dataincome!$FY75+Dataincome!$FZ75)/Dataincome!F75*(1+1/'A10'!C75*('A10'!G75+'A10'!F75+'A10'!E75))</f>
        <v>0.15135795292307067</v>
      </c>
      <c r="E75" s="1438">
        <f>Dataincome!$GA75/Dataincome!F75*(1+1/'A10'!C75*('A10'!G75+'A10'!F75+'A10'!E75))</f>
        <v>3.5576547141387617E-2</v>
      </c>
      <c r="F75" s="1443">
        <f>Dataincome!$GB75/Dataincome!F75*(1+1/'A10'!C75*('A10'!G75+'A10'!F75+'A10'!E75))</f>
        <v>1.0623342518143883E-2</v>
      </c>
      <c r="G75" s="934">
        <f>Dataincome!GD75/Dataincome!F75*(1+1/'A10'!C75*('A10'!G75+'A10'!F75+'A10'!E75))</f>
        <v>0.14892384976942338</v>
      </c>
      <c r="H75" s="934">
        <f t="shared" si="5"/>
        <v>4.8633992813178761E-2</v>
      </c>
      <c r="I75" s="1445">
        <f t="shared" si="6"/>
        <v>0.99999684678571477</v>
      </c>
      <c r="K75" s="350">
        <f t="shared" si="4"/>
        <v>-2.0816681711721685E-17</v>
      </c>
    </row>
    <row r="76" spans="1:14" s="29" customFormat="1">
      <c r="A76" s="28">
        <v>1964</v>
      </c>
      <c r="B76" s="75">
        <f>'A11'!B76</f>
        <v>1.000003211367533</v>
      </c>
      <c r="C76" s="934">
        <f>Dataincome!GC76/Dataincome!F76*(1+1/'A10'!C76*('A10'!G76+'A10'!F76+'A10'!E76))</f>
        <v>0.2024626286562165</v>
      </c>
      <c r="D76" s="1438">
        <f>(Dataincome!$FY76+Dataincome!$FZ76)/Dataincome!F76*(1+1/'A10'!C76*('A10'!G76+'A10'!F76+'A10'!E76))</f>
        <v>0.15510320503974981</v>
      </c>
      <c r="E76" s="1438">
        <f>Dataincome!$GA76/Dataincome!F76*(1+1/'A10'!C76*('A10'!G76+'A10'!F76+'A10'!E76))</f>
        <v>3.6035069123146947E-2</v>
      </c>
      <c r="F76" s="1443">
        <f>Dataincome!$GB76/Dataincome!F76*(1+1/'A10'!C76*('A10'!G76+'A10'!F76+'A10'!E76))</f>
        <v>1.1324354493319769E-2</v>
      </c>
      <c r="G76" s="934">
        <f>Dataincome!GD76/Dataincome!F76*(1+1/'A10'!C76*('A10'!G76+'A10'!F76+'A10'!E76))</f>
        <v>0.1543601718812399</v>
      </c>
      <c r="H76" s="934">
        <f t="shared" si="5"/>
        <v>4.8102456774976599E-2</v>
      </c>
      <c r="I76" s="1445">
        <f t="shared" si="6"/>
        <v>1.000003211367533</v>
      </c>
      <c r="K76" s="350">
        <f t="shared" si="4"/>
        <v>-2.0816681711721685E-17</v>
      </c>
    </row>
    <row r="77" spans="1:14" s="29" customFormat="1">
      <c r="A77" s="28">
        <v>1965</v>
      </c>
      <c r="B77" s="75">
        <f>'A11'!B77</f>
        <v>0.99999737304668834</v>
      </c>
      <c r="C77" s="934">
        <f>Dataincome!GC77/Dataincome!F77*(1+1/'A10'!C77*('A10'!G77+'A10'!F77+'A10'!E77))</f>
        <v>0.20614293270707504</v>
      </c>
      <c r="D77" s="1438">
        <f>(Dataincome!$FY77+Dataincome!$FZ77)/Dataincome!F77*(1+1/'A10'!C77*('A10'!G77+'A10'!F77+'A10'!E77))</f>
        <v>0.15794521118581989</v>
      </c>
      <c r="E77" s="1438">
        <f>Dataincome!$GA77/Dataincome!F77*(1+1/'A10'!C77*('A10'!G77+'A10'!F77+'A10'!E77))</f>
        <v>3.6667435843813101E-2</v>
      </c>
      <c r="F77" s="1443">
        <f>Dataincome!$GB77/Dataincome!F77*(1+1/'A10'!C77*('A10'!G77+'A10'!F77+'A10'!E77))</f>
        <v>1.1530285677442046E-2</v>
      </c>
      <c r="G77" s="934">
        <f>Dataincome!GD77/Dataincome!F77*(1+1/'A10'!C77*('A10'!G77+'A10'!F77+'A10'!E77))</f>
        <v>0.16028347638300816</v>
      </c>
      <c r="H77" s="934">
        <f t="shared" si="5"/>
        <v>4.5859456324066877E-2</v>
      </c>
      <c r="I77" s="1445">
        <f t="shared" si="6"/>
        <v>0.99999737304668823</v>
      </c>
      <c r="K77" s="350">
        <f t="shared" si="4"/>
        <v>0</v>
      </c>
    </row>
    <row r="78" spans="1:14" s="29" customFormat="1">
      <c r="A78" s="28">
        <v>1966</v>
      </c>
      <c r="B78" s="75">
        <f>'A11'!B78</f>
        <v>1.0000044573175844</v>
      </c>
      <c r="C78" s="934">
        <f>Dataincome!GC78/Dataincome!F78*(1+1/'A10'!C78*('A10'!G78+'A10'!F78+'A10'!E78))</f>
        <v>0.20755352920792544</v>
      </c>
      <c r="D78" s="1438">
        <f>(Dataincome!$FY78+Dataincome!$FZ78)/Dataincome!F78*(1+1/'A10'!C78*('A10'!G78+'A10'!F78+'A10'!E78))</f>
        <v>0.1578990856665069</v>
      </c>
      <c r="E78" s="1438">
        <f>Dataincome!$GA78/Dataincome!F78*(1+1/'A10'!C78*('A10'!G78+'A10'!F78+'A10'!E78))</f>
        <v>3.6628947435801348E-2</v>
      </c>
      <c r="F78" s="1443">
        <f>Dataincome!$GB78/Dataincome!F78*(1+1/'A10'!C78*('A10'!G78+'A10'!F78+'A10'!E78))</f>
        <v>1.3025496105617224E-2</v>
      </c>
      <c r="G78" s="934">
        <f>Dataincome!GD78/Dataincome!F78*(1+1/'A10'!C78*('A10'!G78+'A10'!F78+'A10'!E78))</f>
        <v>0.16326496908146665</v>
      </c>
      <c r="H78" s="934">
        <f t="shared" si="5"/>
        <v>4.4288560126458792E-2</v>
      </c>
      <c r="I78" s="1445">
        <f t="shared" si="6"/>
        <v>1.0000044573175844</v>
      </c>
      <c r="K78" s="350">
        <f t="shared" si="4"/>
        <v>-3.1225022567582528E-17</v>
      </c>
    </row>
    <row r="79" spans="1:14" s="29" customFormat="1">
      <c r="A79" s="28">
        <v>1967</v>
      </c>
      <c r="B79" s="75">
        <f>'A11'!B79</f>
        <v>0.99999970784716896</v>
      </c>
      <c r="C79" s="934">
        <f>Dataincome!GC79/Dataincome!F79*(1+1/'A10'!C79*('A10'!G79+'A10'!F79+'A10'!E79))</f>
        <v>0.21093647059941259</v>
      </c>
      <c r="D79" s="1438">
        <f>(Dataincome!$FY79+Dataincome!$FZ79)/Dataincome!F79*(1+1/'A10'!C79*('A10'!G79+'A10'!F79+'A10'!E79))</f>
        <v>0.15988092472983012</v>
      </c>
      <c r="E79" s="1438">
        <f>Dataincome!$GA79/Dataincome!F79*(1+1/'A10'!C79*('A10'!G79+'A10'!F79+'A10'!E79))</f>
        <v>3.766397806360576E-2</v>
      </c>
      <c r="F79" s="1443">
        <f>Dataincome!$GB79/Dataincome!F79*(1+1/'A10'!C79*('A10'!G79+'A10'!F79+'A10'!E79))</f>
        <v>1.3391567805976706E-2</v>
      </c>
      <c r="G79" s="934">
        <f>Dataincome!GD79/Dataincome!F79*(1+1/'A10'!C79*('A10'!G79+'A10'!F79+'A10'!E79))</f>
        <v>0.16477672642937277</v>
      </c>
      <c r="H79" s="934">
        <f t="shared" si="5"/>
        <v>4.6159744170039818E-2</v>
      </c>
      <c r="I79" s="1445">
        <f t="shared" si="6"/>
        <v>0.99999970784716896</v>
      </c>
      <c r="K79" s="350">
        <f t="shared" si="4"/>
        <v>0</v>
      </c>
    </row>
    <row r="80" spans="1:14" s="29" customFormat="1">
      <c r="A80" s="28">
        <v>1968</v>
      </c>
      <c r="B80" s="75">
        <f>'A11'!B80</f>
        <v>0.99999907062409921</v>
      </c>
      <c r="C80" s="934">
        <f>Dataincome!GC80/Dataincome!F80*(1+1/'A10'!C80*('A10'!G80+'A10'!F80+'A10'!E80))</f>
        <v>0.21512932915027608</v>
      </c>
      <c r="D80" s="1438">
        <f>(Dataincome!$FY80+Dataincome!$FZ80)/Dataincome!F80*(1+1/'A10'!C80*('A10'!G80+'A10'!F80+'A10'!E80))</f>
        <v>0.16337573601160216</v>
      </c>
      <c r="E80" s="1438">
        <f>Dataincome!$GA80/Dataincome!F80*(1+1/'A10'!C80*('A10'!G80+'A10'!F80+'A10'!E80))</f>
        <v>3.9083905462554885E-2</v>
      </c>
      <c r="F80" s="1443">
        <f>Dataincome!$GB80/Dataincome!F80*(1+1/'A10'!C80*('A10'!G80+'A10'!F80+'A10'!E80))</f>
        <v>1.2669687676118993E-2</v>
      </c>
      <c r="G80" s="934">
        <f>Dataincome!GD80/Dataincome!F80*(1+1/'A10'!C80*('A10'!G80+'A10'!F80+'A10'!E80))</f>
        <v>0.16763818043910086</v>
      </c>
      <c r="H80" s="934">
        <f t="shared" si="5"/>
        <v>4.7491148711175213E-2</v>
      </c>
      <c r="I80" s="1445">
        <f t="shared" si="6"/>
        <v>0.99999907062409921</v>
      </c>
      <c r="K80" s="350">
        <f t="shared" si="4"/>
        <v>4.163336342344337E-17</v>
      </c>
    </row>
    <row r="81" spans="1:11" s="29" customFormat="1">
      <c r="A81" s="28">
        <v>1969</v>
      </c>
      <c r="B81" s="75">
        <f>'A11'!B81</f>
        <v>0.99999897875966659</v>
      </c>
      <c r="C81" s="934">
        <f>Dataincome!GC81/Dataincome!F81*(1+1/'A10'!C81*('A10'!G81+'A10'!F81+'A10'!E81))</f>
        <v>0.21942954915350663</v>
      </c>
      <c r="D81" s="1438">
        <f>(Dataincome!$FY81+Dataincome!$FZ81)/Dataincome!F81*(1+1/'A10'!C81*('A10'!G81+'A10'!F81+'A10'!E81))</f>
        <v>0.16589465315926413</v>
      </c>
      <c r="E81" s="1438">
        <f>Dataincome!$GA81/Dataincome!F81*(1+1/'A10'!C81*('A10'!G81+'A10'!F81+'A10'!E81))</f>
        <v>3.9865338307673789E-2</v>
      </c>
      <c r="F81" s="1443">
        <f>Dataincome!$GB81/Dataincome!F81*(1+1/'A10'!C81*('A10'!G81+'A10'!F81+'A10'!E81))</f>
        <v>1.3669557686568686E-2</v>
      </c>
      <c r="G81" s="934">
        <f>Dataincome!GD81/Dataincome!F81*(1+1/'A10'!C81*('A10'!G81+'A10'!F81+'A10'!E81))</f>
        <v>0.16691478065622287</v>
      </c>
      <c r="H81" s="934">
        <f t="shared" si="5"/>
        <v>5.2514768497283759E-2</v>
      </c>
      <c r="I81" s="1445">
        <f t="shared" si="6"/>
        <v>0.99999897875966659</v>
      </c>
      <c r="K81" s="350">
        <f t="shared" si="4"/>
        <v>1.7347234759768071E-17</v>
      </c>
    </row>
    <row r="82" spans="1:11" s="29" customFormat="1">
      <c r="A82" s="28">
        <v>1970</v>
      </c>
      <c r="B82" s="75">
        <f>'A11'!B82</f>
        <v>1.0000009135388939</v>
      </c>
      <c r="C82" s="934">
        <f>Dataincome!GC82/Dataincome!F82*(1+1/'A10'!C82*('A10'!G82+'A10'!F82+'A10'!E82))</f>
        <v>0.2178020809591176</v>
      </c>
      <c r="D82" s="1438">
        <f>(Dataincome!$FY82+Dataincome!$FZ82)/Dataincome!F82*(1+1/'A10'!C82*('A10'!G82+'A10'!F82+'A10'!E82))</f>
        <v>0.16609942330293842</v>
      </c>
      <c r="E82" s="1438">
        <f>Dataincome!$GA82/Dataincome!F82*(1+1/'A10'!C82*('A10'!G82+'A10'!F82+'A10'!E82))</f>
        <v>3.8719015773108892E-2</v>
      </c>
      <c r="F82" s="1443">
        <f>Dataincome!$GB82/Dataincome!F82*(1+1/'A10'!C82*('A10'!G82+'A10'!F82+'A10'!E82))</f>
        <v>1.2982534878302945E-2</v>
      </c>
      <c r="G82" s="934">
        <f>Dataincome!GD82/Dataincome!F82*(1+1/'A10'!C82*('A10'!G82+'A10'!F82+'A10'!E82))</f>
        <v>0.16471566734382867</v>
      </c>
      <c r="H82" s="934">
        <f t="shared" si="5"/>
        <v>5.308641361528893E-2</v>
      </c>
      <c r="I82" s="1445">
        <f t="shared" si="6"/>
        <v>1.0000009135388939</v>
      </c>
      <c r="K82" s="350">
        <f t="shared" si="4"/>
        <v>1.1070047673429617E-6</v>
      </c>
    </row>
    <row r="83" spans="1:11" s="29" customFormat="1">
      <c r="A83" s="28">
        <v>1971</v>
      </c>
      <c r="B83" s="75">
        <f>'A11'!B83</f>
        <v>1.000001811024972</v>
      </c>
      <c r="C83" s="934">
        <f>Dataincome!GC83/Dataincome!F83*(1+1/'A10'!C83*('A10'!G83+'A10'!F83+'A10'!E83))</f>
        <v>0.22022984605889595</v>
      </c>
      <c r="D83" s="1438">
        <f>(Dataincome!$FY83+Dataincome!$FZ83)/Dataincome!F83*(1+1/'A10'!C83*('A10'!G83+'A10'!F83+'A10'!E83))</f>
        <v>0.16772778158115545</v>
      </c>
      <c r="E83" s="1438">
        <f>Dataincome!$GA83/Dataincome!F83*(1+1/'A10'!C83*('A10'!G83+'A10'!F83+'A10'!E83))</f>
        <v>3.9575928874459793E-2</v>
      </c>
      <c r="F83" s="1443">
        <f>Dataincome!$GB83/Dataincome!F83*(1+1/'A10'!C83*('A10'!G83+'A10'!F83+'A10'!E83))</f>
        <v>1.2926135603280703E-2</v>
      </c>
      <c r="G83" s="934">
        <f>Dataincome!GD83/Dataincome!F83*(1+1/'A10'!C83*('A10'!G83+'A10'!F83+'A10'!E83))</f>
        <v>0.16478761036432699</v>
      </c>
      <c r="H83" s="934">
        <f t="shared" si="5"/>
        <v>5.5442235694568964E-2</v>
      </c>
      <c r="I83" s="1445">
        <f t="shared" si="6"/>
        <v>1.000001811024972</v>
      </c>
      <c r="K83" s="350">
        <f t="shared" si="4"/>
        <v>0</v>
      </c>
    </row>
    <row r="84" spans="1:11" s="29" customFormat="1">
      <c r="A84" s="28">
        <v>1972</v>
      </c>
      <c r="B84" s="75">
        <f>'A11'!B84</f>
        <v>1.000000733439431</v>
      </c>
      <c r="C84" s="934">
        <f>Dataincome!GC84/Dataincome!F84*(1+1/'A10'!C84*('A10'!G84+'A10'!F84+'A10'!E84))</f>
        <v>0.22247893396767315</v>
      </c>
      <c r="D84" s="1438">
        <f>(Dataincome!$FY84+Dataincome!$FZ84)/Dataincome!F84*(1+1/'A10'!C84*('A10'!G84+'A10'!F84+'A10'!E84))</f>
        <v>0.16716903803040853</v>
      </c>
      <c r="E84" s="1438">
        <f>Dataincome!$GA84/Dataincome!F84*(1+1/'A10'!C84*('A10'!G84+'A10'!F84+'A10'!E84))</f>
        <v>4.2472931953683797E-2</v>
      </c>
      <c r="F84" s="1443">
        <f>Dataincome!$GB84/Dataincome!F84*(1+1/'A10'!C84*('A10'!G84+'A10'!F84+'A10'!E84))</f>
        <v>1.2837853682230255E-2</v>
      </c>
      <c r="G84" s="934">
        <f>Dataincome!GD84/Dataincome!F84*(1+1/'A10'!C84*('A10'!G84+'A10'!F84+'A10'!E84))</f>
        <v>0.16831052139758901</v>
      </c>
      <c r="H84" s="934">
        <f t="shared" si="5"/>
        <v>5.4168412570084146E-2</v>
      </c>
      <c r="I84" s="1445">
        <f t="shared" si="6"/>
        <v>1.000000733439431</v>
      </c>
      <c r="K84" s="350">
        <f t="shared" si="4"/>
        <v>-8.8969864942695098E-7</v>
      </c>
    </row>
    <row r="85" spans="1:11" s="29" customFormat="1">
      <c r="A85" s="28">
        <v>1973</v>
      </c>
      <c r="B85" s="75">
        <f>'A11'!B85</f>
        <v>1.0000001376930996</v>
      </c>
      <c r="C85" s="934">
        <f>Dataincome!GC85/Dataincome!F85*(1+1/'A10'!C85*('A10'!G85+'A10'!F85+'A10'!E85))</f>
        <v>0.22269953072500837</v>
      </c>
      <c r="D85" s="1438">
        <f>(Dataincome!$FY85+Dataincome!$FZ85)/Dataincome!F85*(1+1/'A10'!C85*('A10'!G85+'A10'!F85+'A10'!E85))</f>
        <v>0.16661307794203875</v>
      </c>
      <c r="E85" s="1438">
        <f>Dataincome!$GA85/Dataincome!F85*(1+1/'A10'!C85*('A10'!G85+'A10'!F85+'A10'!E85))</f>
        <v>4.4090173035052638E-2</v>
      </c>
      <c r="F85" s="1443">
        <f>Dataincome!$GB85/Dataincome!F85*(1+1/'A10'!C85*('A10'!G85+'A10'!F85+'A10'!E85))</f>
        <v>1.1996279747916999E-2</v>
      </c>
      <c r="G85" s="934">
        <f>Dataincome!GD85/Dataincome!F85*(1+1/'A10'!C85*('A10'!G85+'A10'!F85+'A10'!E85))</f>
        <v>0.17061897501533119</v>
      </c>
      <c r="H85" s="934">
        <f t="shared" si="5"/>
        <v>5.2080555709677179E-2</v>
      </c>
      <c r="I85" s="1445">
        <f t="shared" si="6"/>
        <v>1.0000001376930996</v>
      </c>
      <c r="K85" s="350">
        <f t="shared" si="4"/>
        <v>-2.2551405187698492E-17</v>
      </c>
    </row>
    <row r="86" spans="1:11" s="29" customFormat="1">
      <c r="A86" s="28">
        <v>1974</v>
      </c>
      <c r="B86" s="75">
        <f>'A11'!B86</f>
        <v>0.99999878744002535</v>
      </c>
      <c r="C86" s="934">
        <f>Dataincome!GC86/Dataincome!F86*(1+1/'A10'!C86*('A10'!G86+'A10'!F86+'A10'!E86))</f>
        <v>0.22638055094434714</v>
      </c>
      <c r="D86" s="1438">
        <f>(Dataincome!$FY86+Dataincome!$FZ86)/Dataincome!F86*(1+1/'A10'!C86*('A10'!G86+'A10'!F86+'A10'!E86))</f>
        <v>0.16983353396631284</v>
      </c>
      <c r="E86" s="1438">
        <f>Dataincome!$GA86/Dataincome!F86*(1+1/'A10'!C86*('A10'!G86+'A10'!F86+'A10'!E86))</f>
        <v>4.4694654229025341E-2</v>
      </c>
      <c r="F86" s="1443">
        <f>Dataincome!$GB86/Dataincome!F86*(1+1/'A10'!C86*('A10'!G86+'A10'!F86+'A10'!E86))</f>
        <v>1.1851701295289993E-2</v>
      </c>
      <c r="G86" s="934">
        <f>Dataincome!GD86/Dataincome!F86*(1+1/'A10'!C86*('A10'!G86+'A10'!F86+'A10'!E86))</f>
        <v>0.17169089600908238</v>
      </c>
      <c r="H86" s="934">
        <f t="shared" si="5"/>
        <v>5.4689654935264759E-2</v>
      </c>
      <c r="I86" s="1445">
        <f t="shared" si="6"/>
        <v>0.99999878744002535</v>
      </c>
      <c r="K86" s="350">
        <f t="shared" si="4"/>
        <v>6.6145371896420002E-7</v>
      </c>
    </row>
    <row r="87" spans="1:11" s="29" customFormat="1">
      <c r="A87" s="28">
        <v>1975</v>
      </c>
      <c r="B87" s="75">
        <f>'A11'!B87</f>
        <v>1.0000010705089086</v>
      </c>
      <c r="C87" s="934">
        <f>Dataincome!GC87/Dataincome!F87*(1+1/'A10'!C87*('A10'!G87+'A10'!F87+'A10'!E87))</f>
        <v>0.24554676281976329</v>
      </c>
      <c r="D87" s="1438">
        <f>(Dataincome!$FY87+Dataincome!$FZ87)/Dataincome!F87*(1+1/'A10'!C87*('A10'!G87+'A10'!F87+'A10'!E87))</f>
        <v>0.18424063856523756</v>
      </c>
      <c r="E87" s="1438">
        <f>Dataincome!$GA87/Dataincome!F87*(1+1/'A10'!C87*('A10'!G87+'A10'!F87+'A10'!E87))</f>
        <v>4.8791406180782031E-2</v>
      </c>
      <c r="F87" s="1443">
        <f>Dataincome!$GB87/Dataincome!F87*(1+1/'A10'!C87*('A10'!G87+'A10'!F87+'A10'!E87))</f>
        <v>1.2515299780966863E-2</v>
      </c>
      <c r="G87" s="934">
        <f>Dataincome!GD87/Dataincome!F87*(1+1/'A10'!C87*('A10'!G87+'A10'!F87+'A10'!E87))</f>
        <v>0.19002629860732426</v>
      </c>
      <c r="H87" s="934">
        <f t="shared" si="5"/>
        <v>5.552046421243903E-2</v>
      </c>
      <c r="I87" s="1445">
        <f t="shared" si="6"/>
        <v>1.0000010705089086</v>
      </c>
      <c r="K87" s="350">
        <f t="shared" si="4"/>
        <v>-5.8170722317014978E-7</v>
      </c>
    </row>
    <row r="88" spans="1:11" s="29" customFormat="1">
      <c r="A88" s="28">
        <v>1976</v>
      </c>
      <c r="B88" s="75">
        <f>'A11'!B88</f>
        <v>1.0000005072268141</v>
      </c>
      <c r="C88" s="934">
        <f>Dataincome!GC88/Dataincome!F88*(1+1/'A10'!C88*('A10'!G88+'A10'!F88+'A10'!E88))</f>
        <v>0.25664358005726245</v>
      </c>
      <c r="D88" s="1438">
        <f>(Dataincome!$FY88+Dataincome!$FZ88)/Dataincome!F88*(1+1/'A10'!C88*('A10'!G88+'A10'!F88+'A10'!E88))</f>
        <v>0.18966884429150968</v>
      </c>
      <c r="E88" s="1438">
        <f>Dataincome!$GA88/Dataincome!F88*(1+1/'A10'!C88*('A10'!G88+'A10'!F88+'A10'!E88))</f>
        <v>5.3658219834437908E-2</v>
      </c>
      <c r="F88" s="1443">
        <f>Dataincome!$GB88/Dataincome!F88*(1+1/'A10'!C88*('A10'!G88+'A10'!F88+'A10'!E88))</f>
        <v>1.3317530384943137E-2</v>
      </c>
      <c r="G88" s="934">
        <f>Dataincome!GD88/Dataincome!F88*(1+1/'A10'!C88*('A10'!G88+'A10'!F88+'A10'!E88))</f>
        <v>0.19067518229076186</v>
      </c>
      <c r="H88" s="934">
        <f t="shared" si="5"/>
        <v>6.5968397766500597E-2</v>
      </c>
      <c r="I88" s="1445">
        <f t="shared" si="6"/>
        <v>1.0000005072268141</v>
      </c>
      <c r="K88" s="350">
        <f t="shared" si="4"/>
        <v>-1.0144536282709338E-6</v>
      </c>
    </row>
    <row r="89" spans="1:11" s="29" customFormat="1">
      <c r="A89" s="28">
        <v>1977</v>
      </c>
      <c r="B89" s="75">
        <f>'A11'!B89</f>
        <v>1.000000142917844</v>
      </c>
      <c r="C89" s="934">
        <f>Dataincome!GC89/Dataincome!F89*(1+1/'A10'!C89*('A10'!G89+'A10'!F89+'A10'!E89))</f>
        <v>0.26472954569345247</v>
      </c>
      <c r="D89" s="1438">
        <f>(Dataincome!$FY89+Dataincome!$FZ89)/Dataincome!F89*(1+1/'A10'!C89*('A10'!G89+'A10'!F89+'A10'!E89))</f>
        <v>0.19405043723006446</v>
      </c>
      <c r="E89" s="1438">
        <f>Dataincome!$GA89/Dataincome!F89*(1+1/'A10'!C89*('A10'!G89+'A10'!F89+'A10'!E89))</f>
        <v>5.6402432301069748E-2</v>
      </c>
      <c r="F89" s="1443">
        <f>Dataincome!$GB89/Dataincome!F89*(1+1/'A10'!C89*('A10'!G89+'A10'!F89+'A10'!E89))</f>
        <v>1.4276676162318223E-2</v>
      </c>
      <c r="G89" s="934">
        <f>Dataincome!GD89/Dataincome!F89*(1+1/'A10'!C89*('A10'!G89+'A10'!F89+'A10'!E89))</f>
        <v>0.19458489656516365</v>
      </c>
      <c r="H89" s="934">
        <f t="shared" si="5"/>
        <v>7.0144649128288827E-2</v>
      </c>
      <c r="I89" s="1445">
        <f t="shared" si="6"/>
        <v>1.000000142917844</v>
      </c>
      <c r="K89" s="350">
        <f t="shared" si="4"/>
        <v>4.163336342344337E-17</v>
      </c>
    </row>
    <row r="90" spans="1:11" s="29" customFormat="1">
      <c r="A90" s="28">
        <v>1978</v>
      </c>
      <c r="B90" s="75">
        <f>'A11'!B90</f>
        <v>1.000000666438243</v>
      </c>
      <c r="C90" s="934">
        <f>Dataincome!GC90/Dataincome!F90*(1+1/'A10'!C90*('A10'!G90+'A10'!F90+'A10'!E90))</f>
        <v>0.26443257995809671</v>
      </c>
      <c r="D90" s="1438">
        <f>(Dataincome!$FY90+Dataincome!$FZ90)/Dataincome!F90*(1+1/'A10'!C90*('A10'!G90+'A10'!F90+'A10'!E90))</f>
        <v>0.1932778937824754</v>
      </c>
      <c r="E90" s="1438">
        <f>Dataincome!$GA90/Dataincome!F90*(1+1/'A10'!C90*('A10'!G90+'A10'!F90+'A10'!E90))</f>
        <v>5.6458362107208344E-2</v>
      </c>
      <c r="F90" s="1443">
        <f>Dataincome!$GB90/Dataincome!F90*(1+1/'A10'!C90*('A10'!G90+'A10'!F90+'A10'!E90))</f>
        <v>1.469632406841296E-2</v>
      </c>
      <c r="G90" s="934">
        <f>Dataincome!GD90/Dataincome!F90*(1+1/'A10'!C90*('A10'!G90+'A10'!F90+'A10'!E90))</f>
        <v>0.20065237430394528</v>
      </c>
      <c r="H90" s="934">
        <f t="shared" si="5"/>
        <v>6.3780205654151434E-2</v>
      </c>
      <c r="I90" s="1445">
        <f t="shared" si="6"/>
        <v>1.000000666438243</v>
      </c>
      <c r="K90" s="350">
        <f t="shared" si="4"/>
        <v>1.3877787807814457E-17</v>
      </c>
    </row>
    <row r="91" spans="1:11">
      <c r="A91" s="28">
        <v>1979</v>
      </c>
      <c r="B91" s="75">
        <f>'A11'!B91</f>
        <v>1.0000000000000002</v>
      </c>
      <c r="C91" s="934">
        <f>Dataincome!GC91/Dataincome!F91*(1+1/'A10'!C91*('A10'!G91+'A10'!F91+'A10'!E91))</f>
        <v>0.27904037015847943</v>
      </c>
      <c r="D91" s="1438">
        <f>(Dataincome!$FY91+Dataincome!$FZ91)/Dataincome!F91*(1+1/'A10'!C91*('A10'!G91+'A10'!F91+'A10'!E91))</f>
        <v>0.19817977160620398</v>
      </c>
      <c r="E91" s="1438">
        <f>Dataincome!$GA91/Dataincome!F91*(1+1/'A10'!C91*('A10'!G91+'A10'!F91+'A10'!E91))</f>
        <v>6.4468478237147117E-2</v>
      </c>
      <c r="F91" s="1443">
        <f>Dataincome!$GB91/Dataincome!F91*(1+1/'A10'!C91*('A10'!G91+'A10'!F91+'A10'!E91))</f>
        <v>1.6392467130075486E-2</v>
      </c>
      <c r="G91" s="934">
        <f>Dataincome!GD91/Dataincome!F91*(1+1/'A10'!C91*('A10'!G91+'A10'!F91+'A10'!E91))</f>
        <v>0.20410475816290122</v>
      </c>
      <c r="H91" s="934">
        <f t="shared" si="5"/>
        <v>7.4935611995578216E-2</v>
      </c>
      <c r="I91" s="1445">
        <f t="shared" si="6"/>
        <v>1.0000000000000002</v>
      </c>
      <c r="K91" s="350">
        <f t="shared" si="4"/>
        <v>-3.4681494714972061E-7</v>
      </c>
    </row>
    <row r="92" spans="1:11">
      <c r="A92" s="28">
        <v>1980</v>
      </c>
      <c r="B92" s="75">
        <f>'A11'!B92</f>
        <v>0.99999974626378529</v>
      </c>
      <c r="C92" s="934">
        <f>Dataincome!GC92/Dataincome!F92*(1+1/'A10'!C92*('A10'!G92+'A10'!F92+'A10'!E92))</f>
        <v>0.28444484555743282</v>
      </c>
      <c r="D92" s="1438">
        <f>(Dataincome!$FY92+Dataincome!$FZ92)/Dataincome!F92*(1+1/'A10'!C92*('A10'!G92+'A10'!F92+'A10'!E92))</f>
        <v>0.1986572793680928</v>
      </c>
      <c r="E92" s="1438">
        <f>Dataincome!$GA92/Dataincome!F92*(1+1/'A10'!C92*('A10'!G92+'A10'!F92+'A10'!E92))</f>
        <v>6.8718089707831123E-2</v>
      </c>
      <c r="F92" s="1443">
        <f>Dataincome!$GB92/Dataincome!F92*(1+1/'A10'!C92*('A10'!G92+'A10'!F92+'A10'!E92))</f>
        <v>1.7069781869889656E-2</v>
      </c>
      <c r="G92" s="934">
        <f>Dataincome!GD92/Dataincome!F92*(1+1/'A10'!C92*('A10'!G92+'A10'!F92+'A10'!E92))</f>
        <v>0.21097695203416433</v>
      </c>
      <c r="H92" s="934">
        <f t="shared" si="5"/>
        <v>7.346789352326849E-2</v>
      </c>
      <c r="I92" s="1445">
        <f t="shared" si="6"/>
        <v>0.99999974626378529</v>
      </c>
      <c r="K92" s="350">
        <f t="shared" si="4"/>
        <v>-3.0538838075369612E-7</v>
      </c>
    </row>
    <row r="93" spans="1:11">
      <c r="A93" s="28">
        <v>1981</v>
      </c>
      <c r="B93" s="75">
        <f>'A11'!B93</f>
        <v>0.99999977146015362</v>
      </c>
      <c r="C93" s="934">
        <f>Dataincome!GC93/Dataincome!F93*(1+1/'A10'!C93*('A10'!G93+'A10'!F93+'A10'!E93))</f>
        <v>0.2820887888975443</v>
      </c>
      <c r="D93" s="1438">
        <f>(Dataincome!$FY93+Dataincome!$FZ93)/Dataincome!F93*(1+1/'A10'!C93*('A10'!G93+'A10'!F93+'A10'!E93))</f>
        <v>0.19767468513516237</v>
      </c>
      <c r="E93" s="1438">
        <f>Dataincome!$GA93/Dataincome!F93*(1+1/'A10'!C93*('A10'!G93+'A10'!F93+'A10'!E93))</f>
        <v>6.7082158355325924E-2</v>
      </c>
      <c r="F93" s="1443">
        <f>Dataincome!$GB93/Dataincome!F93*(1+1/'A10'!C93*('A10'!G93+'A10'!F93+'A10'!E93))</f>
        <v>1.7331945407055932E-2</v>
      </c>
      <c r="G93" s="934">
        <f>Dataincome!GD93/Dataincome!F93*(1+1/'A10'!C93*('A10'!G93+'A10'!F93+'A10'!E93))</f>
        <v>0.22039404437039348</v>
      </c>
      <c r="H93" s="934">
        <f t="shared" si="5"/>
        <v>6.1694744527150819E-2</v>
      </c>
      <c r="I93" s="1445">
        <f t="shared" si="6"/>
        <v>0.99999977146015362</v>
      </c>
      <c r="K93" s="350">
        <f t="shared" si="4"/>
        <v>6.9388939039072284E-17</v>
      </c>
    </row>
    <row r="94" spans="1:11">
      <c r="A94" s="28">
        <v>1982</v>
      </c>
      <c r="B94" s="75">
        <f>'A11'!B94</f>
        <v>1.000000197762593</v>
      </c>
      <c r="C94" s="934">
        <f>Dataincome!GC94/Dataincome!F94*(1+1/'A10'!C94*('A10'!G94+'A10'!F94+'A10'!E94))</f>
        <v>0.2920232952424201</v>
      </c>
      <c r="D94" s="1438">
        <f>(Dataincome!$FY94+Dataincome!$FZ94)/Dataincome!F94*(1+1/'A10'!C94*('A10'!G94+'A10'!F94+'A10'!E94))</f>
        <v>0.2030284091950276</v>
      </c>
      <c r="E94" s="1438">
        <f>Dataincome!$GA94/Dataincome!F94*(1+1/'A10'!C94*('A10'!G94+'A10'!F94+'A10'!E94))</f>
        <v>7.0942086754178277E-2</v>
      </c>
      <c r="F94" s="1443">
        <f>Dataincome!$GB94/Dataincome!F94*(1+1/'A10'!C94*('A10'!G94+'A10'!F94+'A10'!E94))</f>
        <v>1.8052799293214239E-2</v>
      </c>
      <c r="G94" s="934">
        <f>Dataincome!GD94/Dataincome!F94*(1+1/'A10'!C94*('A10'!G94+'A10'!F94+'A10'!E94))</f>
        <v>0.22969627832844311</v>
      </c>
      <c r="H94" s="934">
        <f t="shared" si="5"/>
        <v>6.232701691397699E-2</v>
      </c>
      <c r="I94" s="1445">
        <f t="shared" si="6"/>
        <v>1.000000197762593</v>
      </c>
      <c r="K94" s="350">
        <f t="shared" si="4"/>
        <v>0</v>
      </c>
    </row>
    <row r="95" spans="1:11">
      <c r="A95" s="28">
        <v>1983</v>
      </c>
      <c r="B95" s="75">
        <f>'A11'!B95</f>
        <v>0.99999999637067916</v>
      </c>
      <c r="C95" s="934">
        <f>Dataincome!GC95/Dataincome!F95*(1+1/'A10'!C95*('A10'!G95+'A10'!F95+'A10'!E95))</f>
        <v>0.29803266085110092</v>
      </c>
      <c r="D95" s="1438">
        <f>(Dataincome!$FY95+Dataincome!$FZ95)/Dataincome!F95*(1+1/'A10'!C95*('A10'!G95+'A10'!F95+'A10'!E95))</f>
        <v>0.20525987132809095</v>
      </c>
      <c r="E95" s="1438">
        <f>Dataincome!$GA95/Dataincome!F95*(1+1/'A10'!C95*('A10'!G95+'A10'!F95+'A10'!E95))</f>
        <v>7.3705117731541162E-2</v>
      </c>
      <c r="F95" s="1443">
        <f>Dataincome!$GB95/Dataincome!F95*(1+1/'A10'!C95*('A10'!G95+'A10'!F95+'A10'!E95))</f>
        <v>1.9067671791468822E-2</v>
      </c>
      <c r="G95" s="934">
        <f>Dataincome!GD95/Dataincome!F95*(1+1/'A10'!C95*('A10'!G95+'A10'!F95+'A10'!E95))</f>
        <v>0.23203479544273872</v>
      </c>
      <c r="H95" s="934">
        <f t="shared" si="5"/>
        <v>6.5997865408362194E-2</v>
      </c>
      <c r="I95" s="1445">
        <f t="shared" si="6"/>
        <v>0.99999999637067916</v>
      </c>
      <c r="K95" s="350">
        <f t="shared" si="4"/>
        <v>0</v>
      </c>
    </row>
    <row r="96" spans="1:11">
      <c r="A96" s="28">
        <v>1984</v>
      </c>
      <c r="B96" s="75">
        <f>'A11'!B96</f>
        <v>0.99999980150306655</v>
      </c>
      <c r="C96" s="934">
        <f>Dataincome!GC96/Dataincome!F96*(1+1/'A10'!C96*('A10'!G96+'A10'!F96+'A10'!E96))</f>
        <v>0.30475169916982014</v>
      </c>
      <c r="D96" s="1438">
        <f>(Dataincome!$FY96+Dataincome!$FZ96)/Dataincome!F96*(1+1/'A10'!C96*('A10'!G96+'A10'!F96+'A10'!E96))</f>
        <v>0.20624679528338705</v>
      </c>
      <c r="E96" s="1438">
        <f>Dataincome!$GA96/Dataincome!F96*(1+1/'A10'!C96*('A10'!G96+'A10'!F96+'A10'!E96))</f>
        <v>7.8851405633192512E-2</v>
      </c>
      <c r="F96" s="1443">
        <f>Dataincome!$GB96/Dataincome!F96*(1+1/'A10'!C96*('A10'!G96+'A10'!F96+'A10'!E96))</f>
        <v>1.9653695078033103E-2</v>
      </c>
      <c r="G96" s="934">
        <f>Dataincome!GD96/Dataincome!F96*(1+1/'A10'!C96*('A10'!G96+'A10'!F96+'A10'!E96))</f>
        <v>0.23078769770746047</v>
      </c>
      <c r="H96" s="934">
        <f t="shared" si="5"/>
        <v>7.396400146235968E-2</v>
      </c>
      <c r="I96" s="1445">
        <f t="shared" si="6"/>
        <v>0.99999980150306655</v>
      </c>
      <c r="K96" s="350">
        <f t="shared" si="4"/>
        <v>-1.9682479251645346E-7</v>
      </c>
    </row>
    <row r="97" spans="1:11">
      <c r="A97" s="28">
        <v>1985</v>
      </c>
      <c r="B97" s="75">
        <f>'A11'!B97</f>
        <v>0.99999999816665341</v>
      </c>
      <c r="C97" s="934">
        <f>Dataincome!GC97/Dataincome!F97*(1+1/'A10'!C97*('A10'!G97+'A10'!F97+'A10'!E97))</f>
        <v>0.3046330984338661</v>
      </c>
      <c r="D97" s="1438">
        <f>(Dataincome!$FY97+Dataincome!$FZ97)/Dataincome!F97*(1+1/'A10'!C97*('A10'!G97+'A10'!F97+'A10'!E97))</f>
        <v>0.20584156341721391</v>
      </c>
      <c r="E97" s="1438">
        <f>Dataincome!$GA97/Dataincome!F97*(1+1/'A10'!C97*('A10'!G97+'A10'!F97+'A10'!E97))</f>
        <v>7.9024616395837299E-2</v>
      </c>
      <c r="F97" s="1443">
        <f>Dataincome!$GB97/Dataincome!F97*(1+1/'A10'!C97*('A10'!G97+'A10'!F97+'A10'!E97))</f>
        <v>1.9766918620814887E-2</v>
      </c>
      <c r="G97" s="934">
        <f>Dataincome!GD97/Dataincome!F97*(1+1/'A10'!C97*('A10'!G97+'A10'!F97+'A10'!E97))</f>
        <v>0.23013560673490302</v>
      </c>
      <c r="H97" s="934">
        <f t="shared" si="5"/>
        <v>7.4497491698963081E-2</v>
      </c>
      <c r="I97" s="1445">
        <f t="shared" si="6"/>
        <v>0.99999999816665341</v>
      </c>
      <c r="K97" s="350">
        <f t="shared" si="4"/>
        <v>0</v>
      </c>
    </row>
    <row r="98" spans="1:11">
      <c r="A98" s="28">
        <v>1986</v>
      </c>
      <c r="B98" s="75">
        <f>'A11'!B98</f>
        <v>1.0000001414458646</v>
      </c>
      <c r="C98" s="934">
        <f>Dataincome!GC98/Dataincome!F98*(1+1/'A10'!C98*('A10'!G98+'A10'!F98+'A10'!E98))</f>
        <v>0.2991067359990125</v>
      </c>
      <c r="D98" s="1438">
        <f>(Dataincome!$FY98+Dataincome!$FZ98)/Dataincome!F98*(1+1/'A10'!C98*('A10'!G98+'A10'!F98+'A10'!E98))</f>
        <v>0.2007066131535428</v>
      </c>
      <c r="E98" s="1438">
        <f>Dataincome!$GA98/Dataincome!F98*(1+1/'A10'!C98*('A10'!G98+'A10'!F98+'A10'!E98))</f>
        <v>7.8852179221647709E-2</v>
      </c>
      <c r="F98" s="1443">
        <f>Dataincome!$GB98/Dataincome!F98*(1+1/'A10'!C98*('A10'!G98+'A10'!F98+'A10'!E98))</f>
        <v>1.9548114110771002E-2</v>
      </c>
      <c r="G98" s="934">
        <f>Dataincome!GD98/Dataincome!F98*(1+1/'A10'!C98*('A10'!G98+'A10'!F98+'A10'!E98))</f>
        <v>0.22715220770965106</v>
      </c>
      <c r="H98" s="934">
        <f t="shared" si="5"/>
        <v>7.1954528289361441E-2</v>
      </c>
      <c r="I98" s="1445">
        <f t="shared" si="6"/>
        <v>1.0000001414458646</v>
      </c>
      <c r="K98" s="350">
        <f t="shared" si="4"/>
        <v>-1.7048694900961836E-7</v>
      </c>
    </row>
    <row r="99" spans="1:11">
      <c r="A99" s="28">
        <v>1987</v>
      </c>
      <c r="B99" s="75">
        <f>'A11'!B99</f>
        <v>0.99999999864414724</v>
      </c>
      <c r="C99" s="934">
        <f>Dataincome!GC99/Dataincome!F99*(1+1/'A10'!C99*('A10'!G99+'A10'!F99+'A10'!E99))</f>
        <v>0.30238971773166279</v>
      </c>
      <c r="D99" s="1438">
        <f>(Dataincome!$FY99+Dataincome!$FZ99)/Dataincome!F99*(1+1/'A10'!C99*('A10'!G99+'A10'!F99+'A10'!E99))</f>
        <v>0.2002165813488197</v>
      </c>
      <c r="E99" s="1438">
        <f>Dataincome!$GA99/Dataincome!F99*(1+1/'A10'!C99*('A10'!G99+'A10'!F99+'A10'!E99))</f>
        <v>8.2205608856945764E-2</v>
      </c>
      <c r="F99" s="1443">
        <f>Dataincome!$GB99/Dataincome!F99*(1+1/'A10'!C99*('A10'!G99+'A10'!F99+'A10'!E99))</f>
        <v>1.9967689493635355E-2</v>
      </c>
      <c r="G99" s="934">
        <f>Dataincome!GD99/Dataincome!F99*(1+1/'A10'!C99*('A10'!G99+'A10'!F99+'A10'!E99))</f>
        <v>0.22514033884651841</v>
      </c>
      <c r="H99" s="934">
        <f t="shared" si="5"/>
        <v>7.7249378885144382E-2</v>
      </c>
      <c r="I99" s="1445">
        <f t="shared" si="6"/>
        <v>0.99999999864414724</v>
      </c>
      <c r="K99" s="350">
        <f t="shared" si="4"/>
        <v>-1.6196773803059394E-7</v>
      </c>
    </row>
    <row r="100" spans="1:11">
      <c r="A100" s="28">
        <v>1988</v>
      </c>
      <c r="B100" s="75">
        <f>'A11'!B100</f>
        <v>1.0000000998765373</v>
      </c>
      <c r="C100" s="934">
        <f>Dataincome!GC100/Dataincome!F100*(1+1/'A10'!C100*('A10'!G100+'A10'!F100+'A10'!E100))</f>
        <v>0.30154787185407744</v>
      </c>
      <c r="D100" s="1438">
        <f>(Dataincome!$FY100+Dataincome!$FZ100)/Dataincome!F100*(1+1/'A10'!C100*('A10'!G100+'A10'!F100+'A10'!E100))</f>
        <v>0.19836611776179841</v>
      </c>
      <c r="E100" s="1438">
        <f>Dataincome!$GA100/Dataincome!F100*(1+1/'A10'!C100*('A10'!G100+'A10'!F100+'A10'!E100))</f>
        <v>8.3002187840775551E-2</v>
      </c>
      <c r="F100" s="1443">
        <f>Dataincome!$GB100/Dataincome!F100*(1+1/'A10'!C100*('A10'!G100+'A10'!F100+'A10'!E100))</f>
        <v>2.0179566251503443E-2</v>
      </c>
      <c r="G100" s="934">
        <f>Dataincome!GD100/Dataincome!F100*(1+1/'A10'!C100*('A10'!G100+'A10'!F100+'A10'!E100))</f>
        <v>0.22417231541078386</v>
      </c>
      <c r="H100" s="934">
        <f t="shared" si="5"/>
        <v>7.7375556443293581E-2</v>
      </c>
      <c r="I100" s="1445">
        <f t="shared" si="6"/>
        <v>1.0000000998765373</v>
      </c>
      <c r="K100" s="350">
        <f t="shared" si="4"/>
        <v>3.8163916471489756E-17</v>
      </c>
    </row>
    <row r="101" spans="1:11">
      <c r="A101" s="28">
        <v>1989</v>
      </c>
      <c r="B101" s="75">
        <f>'A11'!B101</f>
        <v>1.0000000199733279</v>
      </c>
      <c r="C101" s="934">
        <f>Dataincome!GC101/Dataincome!F101*(1+1/'A10'!C101*('A10'!G101+'A10'!F101+'A10'!E101))</f>
        <v>0.30027919832824462</v>
      </c>
      <c r="D101" s="1438">
        <f>(Dataincome!$FY101+Dataincome!$FZ101)/Dataincome!F101*(1+1/'A10'!C101*('A10'!G101+'A10'!F101+'A10'!E101))</f>
        <v>0.19441626693249445</v>
      </c>
      <c r="E101" s="1438">
        <f>Dataincome!$GA101/Dataincome!F101*(1+1/'A10'!C101*('A10'!G101+'A10'!F101+'A10'!E101))</f>
        <v>8.5533608915747031E-2</v>
      </c>
      <c r="F101" s="1443">
        <f>Dataincome!$GB101/Dataincome!F101*(1+1/'A10'!C101*('A10'!G101+'A10'!F101+'A10'!E101))</f>
        <v>2.0329183277154172E-2</v>
      </c>
      <c r="G101" s="934">
        <f>Dataincome!GD101/Dataincome!F101*(1+1/'A10'!C101*('A10'!G101+'A10'!F101+'A10'!E101))</f>
        <v>0.21923557808568789</v>
      </c>
      <c r="H101" s="934">
        <f t="shared" si="5"/>
        <v>8.1043620242556735E-2</v>
      </c>
      <c r="I101" s="1445">
        <f t="shared" si="6"/>
        <v>1.0000000199733279</v>
      </c>
      <c r="K101" s="350">
        <f t="shared" si="4"/>
        <v>1.3920284897342428E-7</v>
      </c>
    </row>
    <row r="102" spans="1:11">
      <c r="A102" s="28">
        <v>1990</v>
      </c>
      <c r="B102" s="75">
        <f>'A11'!B102</f>
        <v>0.99999977865957135</v>
      </c>
      <c r="C102" s="934">
        <f>Dataincome!GC102/Dataincome!F102*(1+1/'A10'!C102*('A10'!G102+'A10'!F102+'A10'!E102))</f>
        <v>0.29986305047188305</v>
      </c>
      <c r="D102" s="1438">
        <f>(Dataincome!$FY102+Dataincome!$FZ102)/Dataincome!F102*(1+1/'A10'!C102*('A10'!G102+'A10'!F102+'A10'!E102))</f>
        <v>0.19349185482268247</v>
      </c>
      <c r="E102" s="1438">
        <f>Dataincome!$GA102/Dataincome!F102*(1+1/'A10'!C102*('A10'!G102+'A10'!F102+'A10'!E102))</f>
        <v>8.6155607766011888E-2</v>
      </c>
      <c r="F102" s="1443">
        <f>Dataincome!$GB102/Dataincome!F102*(1+1/'A10'!C102*('A10'!G102+'A10'!F102+'A10'!E102))</f>
        <v>2.0215456613718864E-2</v>
      </c>
      <c r="G102" s="934">
        <f>Dataincome!GD102/Dataincome!F102*(1+1/'A10'!C102*('A10'!G102+'A10'!F102+'A10'!E102))</f>
        <v>0.22078947233567037</v>
      </c>
      <c r="H102" s="934">
        <f t="shared" si="5"/>
        <v>7.9073578136212685E-2</v>
      </c>
      <c r="I102" s="1445">
        <f t="shared" si="6"/>
        <v>0.99999977865957135</v>
      </c>
      <c r="K102" s="350">
        <f t="shared" si="4"/>
        <v>1.3126946983230137E-7</v>
      </c>
    </row>
    <row r="103" spans="1:11">
      <c r="A103" s="28">
        <v>1991</v>
      </c>
      <c r="B103" s="75">
        <f>'A11'!B103</f>
        <v>1.0000002151477501</v>
      </c>
      <c r="C103" s="934">
        <f>Dataincome!GC103/Dataincome!F103*(1+1/'A10'!C103*('A10'!G103+'A10'!F103+'A10'!E103))</f>
        <v>0.30178609287751712</v>
      </c>
      <c r="D103" s="1438">
        <f>(Dataincome!$FY103+Dataincome!$FZ103)/Dataincome!F103*(1+1/'A10'!C103*('A10'!G103+'A10'!F103+'A10'!E103))</f>
        <v>0.19442062998872978</v>
      </c>
      <c r="E103" s="1438">
        <f>Dataincome!$GA103/Dataincome!F103*(1+1/'A10'!C103*('A10'!G103+'A10'!F103+'A10'!E103))</f>
        <v>8.6813920276096954E-2</v>
      </c>
      <c r="F103" s="1443">
        <f>Dataincome!$GB103/Dataincome!F103*(1+1/'A10'!C103*('A10'!G103+'A10'!F103+'A10'!E103))</f>
        <v>2.0551415481055116E-2</v>
      </c>
      <c r="G103" s="934">
        <f>Dataincome!GD103/Dataincome!F103*(1+1/'A10'!C103*('A10'!G103+'A10'!F103+'A10'!E103))</f>
        <v>0.22793583447069646</v>
      </c>
      <c r="H103" s="934">
        <f t="shared" si="5"/>
        <v>7.3850258406820662E-2</v>
      </c>
      <c r="I103" s="1445">
        <f t="shared" si="6"/>
        <v>1.0000002151477501</v>
      </c>
      <c r="K103" s="350">
        <f t="shared" si="4"/>
        <v>1.2713163527466875E-7</v>
      </c>
    </row>
    <row r="104" spans="1:11">
      <c r="A104" s="28">
        <v>1992</v>
      </c>
      <c r="B104" s="75">
        <f>'A11'!B104</f>
        <v>1.0000000353162193</v>
      </c>
      <c r="C104" s="934">
        <f>Dataincome!GC104/Dataincome!F104*(1+1/'A10'!C104*('A10'!G104+'A10'!F104+'A10'!E104))</f>
        <v>0.30311343206880437</v>
      </c>
      <c r="D104" s="1438">
        <f>(Dataincome!$FY104+Dataincome!$FZ104)/Dataincome!F104*(1+1/'A10'!C104*('A10'!G104+'A10'!F104+'A10'!E104))</f>
        <v>0.19585754132511471</v>
      </c>
      <c r="E104" s="1438">
        <f>Dataincome!$GA104/Dataincome!F104*(1+1/'A10'!C104*('A10'!G104+'A10'!F104+'A10'!E104))</f>
        <v>8.7244139415720234E-2</v>
      </c>
      <c r="F104" s="1443">
        <f>Dataincome!$GB104/Dataincome!F104*(1+1/'A10'!C104*('A10'!G104+'A10'!F104+'A10'!E104))</f>
        <v>2.001175132796941E-2</v>
      </c>
      <c r="G104" s="934">
        <f>Dataincome!GD104/Dataincome!F104*(1+1/'A10'!C104*('A10'!G104+'A10'!F104+'A10'!E104))</f>
        <v>0.23250837791936005</v>
      </c>
      <c r="H104" s="934">
        <f t="shared" si="5"/>
        <v>7.0605054149444318E-2</v>
      </c>
      <c r="I104" s="1445">
        <f t="shared" si="6"/>
        <v>1.0000000353162193</v>
      </c>
      <c r="K104" s="350">
        <f t="shared" si="4"/>
        <v>0</v>
      </c>
    </row>
    <row r="105" spans="1:11">
      <c r="A105" s="28">
        <v>1993</v>
      </c>
      <c r="B105" s="75">
        <f>'A11'!B105</f>
        <v>1.0000000175246642</v>
      </c>
      <c r="C105" s="934">
        <f>Dataincome!GC105/Dataincome!F105*(1+1/'A10'!C105*('A10'!G105+'A10'!F105+'A10'!E105))</f>
        <v>0.30606583594856396</v>
      </c>
      <c r="D105" s="1438">
        <f>(Dataincome!$FY105+Dataincome!$FZ105)/Dataincome!F105*(1+1/'A10'!C105*('A10'!G105+'A10'!F105+'A10'!E105))</f>
        <v>0.19678068779642441</v>
      </c>
      <c r="E105" s="1438">
        <f>Dataincome!$GA105/Dataincome!F105*(1+1/'A10'!C105*('A10'!G105+'A10'!F105+'A10'!E105))</f>
        <v>8.9582953170555771E-2</v>
      </c>
      <c r="F105" s="1443">
        <f>Dataincome!$GB105/Dataincome!F105*(1+1/'A10'!C105*('A10'!G105+'A10'!F105+'A10'!E105))</f>
        <v>1.9702074886958652E-2</v>
      </c>
      <c r="G105" s="934">
        <f>Dataincome!GD105/Dataincome!F105*(1+1/'A10'!C105*('A10'!G105+'A10'!F105+'A10'!E105))</f>
        <v>0.24022527873731286</v>
      </c>
      <c r="H105" s="934">
        <f t="shared" si="5"/>
        <v>6.5840557211251094E-2</v>
      </c>
      <c r="I105" s="1445">
        <f t="shared" si="6"/>
        <v>1.0000000175246642</v>
      </c>
      <c r="K105" s="350">
        <f t="shared" si="4"/>
        <v>1.2009462512646563E-7</v>
      </c>
    </row>
    <row r="106" spans="1:11">
      <c r="A106" s="28">
        <v>1994</v>
      </c>
      <c r="B106" s="75">
        <f>'A11'!B106</f>
        <v>0.99999990050776266</v>
      </c>
      <c r="C106" s="934">
        <f>Dataincome!GC106/Dataincome!F106*(1+1/'A10'!C106*('A10'!G106+'A10'!F106+'A10'!E106))</f>
        <v>0.30473603961043022</v>
      </c>
      <c r="D106" s="1438">
        <f>(Dataincome!$FY106+Dataincome!$FZ106)/Dataincome!F106*(1+1/'A10'!C106*('A10'!G106+'A10'!F106+'A10'!E106))</f>
        <v>0.19593465736334492</v>
      </c>
      <c r="E106" s="1438">
        <f>Dataincome!$GA106/Dataincome!F106*(1+1/'A10'!C106*('A10'!G106+'A10'!F106+'A10'!E106))</f>
        <v>8.9823376294007939E-2</v>
      </c>
      <c r="F106" s="1443">
        <f>Dataincome!$GB106/Dataincome!F106*(1+1/'A10'!C106*('A10'!G106+'A10'!F106+'A10'!E106))</f>
        <v>1.8978005953077335E-2</v>
      </c>
      <c r="G106" s="934">
        <f>Dataincome!GD106/Dataincome!F106*(1+1/'A10'!C106*('A10'!G106+'A10'!F106+'A10'!E106))</f>
        <v>0.24071666945170581</v>
      </c>
      <c r="H106" s="934">
        <f t="shared" si="5"/>
        <v>6.4019370158724415E-2</v>
      </c>
      <c r="I106" s="1445">
        <f t="shared" si="6"/>
        <v>0.99999990050776266</v>
      </c>
      <c r="K106" s="350">
        <f t="shared" si="4"/>
        <v>0</v>
      </c>
    </row>
    <row r="107" spans="1:11">
      <c r="A107" s="28">
        <v>1995</v>
      </c>
      <c r="B107" s="75">
        <f>'A11'!B107</f>
        <v>0.9999998689047942</v>
      </c>
      <c r="C107" s="934">
        <f>Dataincome!GC107/Dataincome!F107*(1+1/'A10'!C107*('A10'!G107+'A10'!F107+'A10'!E107))</f>
        <v>0.3051948790052289</v>
      </c>
      <c r="D107" s="1438">
        <f>(Dataincome!$FY107+Dataincome!$FZ107)/Dataincome!F107*(1+1/'A10'!C107*('A10'!G107+'A10'!F107+'A10'!E107))</f>
        <v>0.19510313835622758</v>
      </c>
      <c r="E107" s="1438">
        <f>Dataincome!$GA107/Dataincome!F107*(1+1/'A10'!C107*('A10'!G107+'A10'!F107+'A10'!E107))</f>
        <v>9.08565944703979E-2</v>
      </c>
      <c r="F107" s="1443">
        <f>Dataincome!$GB107/Dataincome!F107*(1+1/'A10'!C107*('A10'!G107+'A10'!F107+'A10'!E107))</f>
        <v>1.9235146178603391E-2</v>
      </c>
      <c r="G107" s="934">
        <f>Dataincome!GD107/Dataincome!F107*(1+1/'A10'!C107*('A10'!G107+'A10'!F107+'A10'!E107))</f>
        <v>0.24049434601338099</v>
      </c>
      <c r="H107" s="934">
        <f t="shared" si="5"/>
        <v>6.4700532991847914E-2</v>
      </c>
      <c r="I107" s="1445">
        <f t="shared" si="6"/>
        <v>0.9999998689047942</v>
      </c>
      <c r="K107" s="350">
        <f t="shared" si="4"/>
        <v>2.7755575615628914E-17</v>
      </c>
    </row>
    <row r="108" spans="1:11">
      <c r="A108" s="28">
        <v>1996</v>
      </c>
      <c r="B108" s="75">
        <f>'A11'!B108</f>
        <v>0.99999990735958755</v>
      </c>
      <c r="C108" s="934">
        <f>Dataincome!GC108/Dataincome!F108*(1+1/'A10'!C108*('A10'!G108+'A10'!F108+'A10'!E108))</f>
        <v>0.30632185182266947</v>
      </c>
      <c r="D108" s="1438">
        <f>(Dataincome!$FY108+Dataincome!$FZ108)/Dataincome!F108*(1+1/'A10'!C108*('A10'!G108+'A10'!F108+'A10'!E108))</f>
        <v>0.19399454336592251</v>
      </c>
      <c r="E108" s="1438">
        <f>Dataincome!$GA108/Dataincome!F108*(1+1/'A10'!C108*('A10'!G108+'A10'!F108+'A10'!E108))</f>
        <v>9.1456469847807073E-2</v>
      </c>
      <c r="F108" s="1443">
        <f>Dataincome!$GB108/Dataincome!F108*(1+1/'A10'!C108*('A10'!G108+'A10'!F108+'A10'!E108))</f>
        <v>2.0870728812226083E-2</v>
      </c>
      <c r="G108" s="934">
        <f>Dataincome!GD108/Dataincome!F108*(1+1/'A10'!C108*('A10'!G108+'A10'!F108+'A10'!E108))</f>
        <v>0.24233419356582481</v>
      </c>
      <c r="H108" s="934">
        <f t="shared" si="5"/>
        <v>6.3987658256844659E-2</v>
      </c>
      <c r="I108" s="1445">
        <f t="shared" si="6"/>
        <v>0.99999990735958755</v>
      </c>
      <c r="K108" s="350">
        <f t="shared" si="4"/>
        <v>1.0979671380417777E-7</v>
      </c>
    </row>
    <row r="109" spans="1:11">
      <c r="A109" s="28">
        <v>1997</v>
      </c>
      <c r="B109" s="75">
        <f>'A11'!B109</f>
        <v>0.99999990878578893</v>
      </c>
      <c r="C109" s="934">
        <f>Dataincome!GC109/Dataincome!F109*(1+1/'A10'!C109*('A10'!G109+'A10'!F109+'A10'!E109))</f>
        <v>0.29817648294145044</v>
      </c>
      <c r="D109" s="1438">
        <f>(Dataincome!$FY109+Dataincome!$FZ109)/Dataincome!F109*(1+1/'A10'!C109*('A10'!G109+'A10'!F109+'A10'!E109))</f>
        <v>0.19174270837627236</v>
      </c>
      <c r="E109" s="1438">
        <f>Dataincome!$GA109/Dataincome!F109*(1+1/'A10'!C109*('A10'!G109+'A10'!F109+'A10'!E109))</f>
        <v>8.6478879894131361E-2</v>
      </c>
      <c r="F109" s="1443">
        <f>Dataincome!$GB109/Dataincome!F109*(1+1/'A10'!C109*('A10'!G109+'A10'!F109+'A10'!E109))</f>
        <v>1.995478852566912E-2</v>
      </c>
      <c r="G109" s="934">
        <f>Dataincome!GD109/Dataincome!F109*(1+1/'A10'!C109*('A10'!G109+'A10'!F109+'A10'!E109))</f>
        <v>0.24152053849814256</v>
      </c>
      <c r="H109" s="934">
        <f t="shared" si="5"/>
        <v>5.6655944443307876E-2</v>
      </c>
      <c r="I109" s="1445">
        <f t="shared" si="6"/>
        <v>0.99999990878578904</v>
      </c>
      <c r="K109" s="350">
        <f t="shared" si="4"/>
        <v>1.0614537759856546E-7</v>
      </c>
    </row>
    <row r="110" spans="1:11">
      <c r="A110" s="28">
        <v>1998</v>
      </c>
      <c r="B110" s="75">
        <f>'A11'!B110</f>
        <v>1.0000000680462477</v>
      </c>
      <c r="C110" s="934">
        <f>Dataincome!GC110/Dataincome!F110*(1+1/'A10'!C110*('A10'!G110+'A10'!F110+'A10'!E110))</f>
        <v>0.2694648220433164</v>
      </c>
      <c r="D110" s="1438">
        <f>(Dataincome!$FY110+Dataincome!$FZ110)/Dataincome!F110*(1+1/'A10'!C110*('A10'!G110+'A10'!F110+'A10'!E110))</f>
        <v>0.18882074419836881</v>
      </c>
      <c r="E110" s="1438">
        <f>Dataincome!$GA110/Dataincome!F110*(1+1/'A10'!C110*('A10'!G110+'A10'!F110+'A10'!E110))</f>
        <v>6.6116049742615118E-2</v>
      </c>
      <c r="F110" s="1443">
        <f>Dataincome!$GB110/Dataincome!F110*(1+1/'A10'!C110*('A10'!G110+'A10'!F110+'A10'!E110))</f>
        <v>1.452792649594175E-2</v>
      </c>
      <c r="G110" s="934">
        <f>Dataincome!GD110/Dataincome!F110*(1+1/'A10'!C110*('A10'!G110+'A10'!F110+'A10'!E110))</f>
        <v>0.2376478984643807</v>
      </c>
      <c r="H110" s="934">
        <f t="shared" si="5"/>
        <v>3.1816923578935702E-2</v>
      </c>
      <c r="I110" s="1445">
        <f t="shared" si="6"/>
        <v>1.0000000680462477</v>
      </c>
      <c r="K110" s="350">
        <f t="shared" si="4"/>
        <v>1.0160639072470667E-7</v>
      </c>
    </row>
    <row r="111" spans="1:11">
      <c r="A111" s="28">
        <v>1999</v>
      </c>
      <c r="B111" s="75">
        <f>'A11'!B111</f>
        <v>0.99999991915771724</v>
      </c>
      <c r="C111" s="934">
        <f>Dataincome!GC111/Dataincome!F111*(1+1/'A10'!C111*('A10'!G111+'A10'!F111+'A10'!E111))</f>
        <v>0.27099653972095183</v>
      </c>
      <c r="D111" s="1438">
        <f>(Dataincome!$FY111+Dataincome!$FZ111)/Dataincome!F111*(1+1/'A10'!C111*('A10'!G111+'A10'!F111+'A10'!E111))</f>
        <v>0.18968345092183372</v>
      </c>
      <c r="E111" s="1438">
        <f>Dataincome!$GA111/Dataincome!F111*(1+1/'A10'!C111*('A10'!G111+'A10'!F111+'A10'!E111))</f>
        <v>6.6754206683526746E-2</v>
      </c>
      <c r="F111" s="1443">
        <f>Dataincome!$GB111/Dataincome!F111*(1+1/'A10'!C111*('A10'!G111+'A10'!F111+'A10'!E111))</f>
        <v>1.4558979676936925E-2</v>
      </c>
      <c r="G111" s="934">
        <f>Dataincome!GD111/Dataincome!F111*(1+1/'A10'!C111*('A10'!G111+'A10'!F111+'A10'!E111))</f>
        <v>0.23500742765283994</v>
      </c>
      <c r="H111" s="934">
        <f t="shared" si="5"/>
        <v>3.5989112068111895E-2</v>
      </c>
      <c r="I111" s="1445">
        <f t="shared" si="6"/>
        <v>0.99999991915771735</v>
      </c>
      <c r="K111" s="350">
        <f t="shared" si="4"/>
        <v>-9.7561345559563084E-8</v>
      </c>
    </row>
    <row r="112" spans="1:11">
      <c r="A112" s="28">
        <v>2000</v>
      </c>
      <c r="B112" s="75">
        <f>'A11'!B112</f>
        <v>0.99999984536511022</v>
      </c>
      <c r="C112" s="934">
        <f>Dataincome!GC112/Dataincome!F112*(1+1/'A10'!C112*('A10'!G112+'A10'!F112+'A10'!E112))</f>
        <v>0.26666743823917693</v>
      </c>
      <c r="D112" s="1438">
        <f>(Dataincome!$FY112+Dataincome!$FZ112)/Dataincome!F112*(1+1/'A10'!C112*('A10'!G112+'A10'!F112+'A10'!E112))</f>
        <v>0.18587514991992948</v>
      </c>
      <c r="E112" s="1438">
        <f>Dataincome!$GA112/Dataincome!F112*(1+1/'A10'!C112*('A10'!G112+'A10'!F112+'A10'!E112))</f>
        <v>6.6241075597508428E-2</v>
      </c>
      <c r="F112" s="1443">
        <f>Dataincome!$GB112/Dataincome!F112*(1+1/'A10'!C112*('A10'!G112+'A10'!F112+'A10'!E112))</f>
        <v>1.4551212721738977E-2</v>
      </c>
      <c r="G112" s="934">
        <f>Dataincome!GD112/Dataincome!F112*(1+1/'A10'!C112*('A10'!G112+'A10'!F112+'A10'!E112))</f>
        <v>0.22958831454479334</v>
      </c>
      <c r="H112" s="934">
        <f t="shared" si="5"/>
        <v>3.7079123694383598E-2</v>
      </c>
      <c r="I112" s="1445">
        <f t="shared" si="6"/>
        <v>0.99999984536511022</v>
      </c>
      <c r="K112" s="350">
        <f t="shared" si="4"/>
        <v>4.6837533851373792E-17</v>
      </c>
    </row>
    <row r="113" spans="1:11">
      <c r="A113" s="28">
        <v>2001</v>
      </c>
      <c r="B113" s="75">
        <f>'A11'!B113</f>
        <v>0.99999976265161716</v>
      </c>
      <c r="C113" s="934">
        <f>Dataincome!GC113/Dataincome!F113*(1+1/'A10'!C113*('A10'!G113+'A10'!F113+'A10'!E113))</f>
        <v>0.26626432720777743</v>
      </c>
      <c r="D113" s="1438">
        <f>(Dataincome!$FY113+Dataincome!$FZ113)/Dataincome!F113*(1+1/'A10'!C113*('A10'!G113+'A10'!F113+'A10'!E113))</f>
        <v>0.18435881902972284</v>
      </c>
      <c r="E113" s="1438">
        <f>Dataincome!$GA113/Dataincome!F113*(1+1/'A10'!C113*('A10'!G113+'A10'!F113+'A10'!E113))</f>
        <v>6.6686635717510531E-2</v>
      </c>
      <c r="F113" s="1443">
        <f>Dataincome!$GB113/Dataincome!F113*(1+1/'A10'!C113*('A10'!G113+'A10'!F113+'A10'!E113))</f>
        <v>1.5218695882969037E-2</v>
      </c>
      <c r="G113" s="934">
        <f>Dataincome!GD113/Dataincome!F113*(1+1/'A10'!C113*('A10'!G113+'A10'!F113+'A10'!E113))</f>
        <v>0.23003299260871221</v>
      </c>
      <c r="H113" s="934">
        <f t="shared" si="5"/>
        <v>3.6231334599065218E-2</v>
      </c>
      <c r="I113" s="1445">
        <f t="shared" si="6"/>
        <v>0.99999976265161716</v>
      </c>
      <c r="K113" s="350">
        <f t="shared" si="4"/>
        <v>1.7657757501836346E-7</v>
      </c>
    </row>
    <row r="114" spans="1:11">
      <c r="A114" s="28">
        <v>2002</v>
      </c>
      <c r="B114" s="75">
        <f>'A11'!B114</f>
        <v>0.99999991387279918</v>
      </c>
      <c r="C114" s="934">
        <f>Dataincome!GC114/Dataincome!F114*(1+1/'A10'!C114*('A10'!G114+'A10'!F114+'A10'!E114))</f>
        <v>0.27089330130980421</v>
      </c>
      <c r="D114" s="1438">
        <f>(Dataincome!$FY114+Dataincome!$FZ114)/Dataincome!F114*(1+1/'A10'!C114*('A10'!G114+'A10'!F114+'A10'!E114))</f>
        <v>0.18673970517647065</v>
      </c>
      <c r="E114" s="1438">
        <f>Dataincome!$GA114/Dataincome!F114*(1+1/'A10'!C114*('A10'!G114+'A10'!F114+'A10'!E114))</f>
        <v>6.8957917769614352E-2</v>
      </c>
      <c r="F114" s="1443">
        <f>Dataincome!$GB114/Dataincome!F114*(1+1/'A10'!C114*('A10'!G114+'A10'!F114+'A10'!E114))</f>
        <v>1.5195592236518259E-2</v>
      </c>
      <c r="G114" s="934">
        <f>Dataincome!GD114/Dataincome!F114*(1+1/'A10'!C114*('A10'!G114+'A10'!F114+'A10'!E114))</f>
        <v>0.2358736368976006</v>
      </c>
      <c r="H114" s="934">
        <f t="shared" si="5"/>
        <v>3.501966441220361E-2</v>
      </c>
      <c r="I114" s="1445">
        <f t="shared" si="6"/>
        <v>0.9999999138727993</v>
      </c>
      <c r="K114" s="350">
        <f t="shared" si="4"/>
        <v>8.6127200952731964E-8</v>
      </c>
    </row>
    <row r="115" spans="1:11">
      <c r="A115" s="28">
        <v>2003</v>
      </c>
      <c r="B115" s="75">
        <f>'A11'!B115</f>
        <v>0.99999998855702465</v>
      </c>
      <c r="C115" s="934">
        <f>Dataincome!GC115/Dataincome!F115*(1+1/'A10'!C115*('A10'!G115+'A10'!F115+'A10'!E115))</f>
        <v>0.27408936384214583</v>
      </c>
      <c r="D115" s="1438">
        <f>(Dataincome!$FY115+Dataincome!$FZ115)/Dataincome!F115*(1+1/'A10'!C115*('A10'!G115+'A10'!F115+'A10'!E115))</f>
        <v>0.18840380823445579</v>
      </c>
      <c r="E115" s="1438">
        <f>Dataincome!$GA115/Dataincome!F115*(1+1/'A10'!C115*('A10'!G115+'A10'!F115+'A10'!E115))</f>
        <v>6.9632167200040354E-2</v>
      </c>
      <c r="F115" s="1443">
        <f>Dataincome!$GB115/Dataincome!F115*(1+1/'A10'!C115*('A10'!G115+'A10'!F115+'A10'!E115))</f>
        <v>1.6053304661978778E-2</v>
      </c>
      <c r="G115" s="934">
        <f>Dataincome!GD115/Dataincome!F115*(1+1/'A10'!C115*('A10'!G115+'A10'!F115+'A10'!E115))</f>
        <v>0.24059251916364782</v>
      </c>
      <c r="H115" s="934">
        <f t="shared" si="5"/>
        <v>3.3496844678498006E-2</v>
      </c>
      <c r="I115" s="1445">
        <f t="shared" si="6"/>
        <v>0.99999998855702454</v>
      </c>
      <c r="K115" s="350">
        <f t="shared" si="4"/>
        <v>8.3745670901441693E-8</v>
      </c>
    </row>
    <row r="116" spans="1:11">
      <c r="A116" s="28">
        <v>2004</v>
      </c>
      <c r="B116" s="75">
        <f>'A11'!B116</f>
        <v>1.0000000006829834</v>
      </c>
      <c r="C116" s="934">
        <f>Dataincome!GC116/Dataincome!F116*(1+1/'A10'!C116*('A10'!G116+'A10'!F116+'A10'!E116))</f>
        <v>0.27234337290575061</v>
      </c>
      <c r="D116" s="1438">
        <f>(Dataincome!$FY116+Dataincome!$FZ116)/Dataincome!F116*(1+1/'A10'!C116*('A10'!G116+'A10'!F116+'A10'!E116))</f>
        <v>0.18648608572257314</v>
      </c>
      <c r="E116" s="1438">
        <f>Dataincome!$GA116/Dataincome!F116*(1+1/'A10'!C116*('A10'!G116+'A10'!F116+'A10'!E116))</f>
        <v>6.949928769737429E-2</v>
      </c>
      <c r="F116" s="1443">
        <f>Dataincome!$GB116/Dataincome!F116*(1+1/'A10'!C116*('A10'!G116+'A10'!F116+'A10'!E116))</f>
        <v>1.635799948580318E-2</v>
      </c>
      <c r="G116" s="934">
        <f>Dataincome!GD116/Dataincome!F116*(1+1/'A10'!C116*('A10'!G116+'A10'!F116+'A10'!E116))</f>
        <v>0.24203380894750667</v>
      </c>
      <c r="H116" s="934">
        <f t="shared" si="5"/>
        <v>3.030956395824394E-2</v>
      </c>
      <c r="I116" s="1445">
        <f t="shared" si="6"/>
        <v>1.0000000006829834</v>
      </c>
      <c r="K116" s="350">
        <f t="shared" si="4"/>
        <v>0</v>
      </c>
    </row>
    <row r="117" spans="1:11">
      <c r="A117" s="28">
        <v>2005</v>
      </c>
      <c r="B117" s="75">
        <f>'A11'!B117</f>
        <v>1.0000000122030812</v>
      </c>
      <c r="C117" s="934">
        <f>Dataincome!GC117/Dataincome!F117*(1+1/'A10'!C117*('A10'!G117+'A10'!F117+'A10'!E117))</f>
        <v>0.27499516737609786</v>
      </c>
      <c r="D117" s="1438">
        <f>(Dataincome!$FY117+Dataincome!$FZ117)/Dataincome!F117*(1+1/'A10'!C117*('A10'!G117+'A10'!F117+'A10'!E117))</f>
        <v>0.18745611467459466</v>
      </c>
      <c r="E117" s="1438">
        <f>Dataincome!$GA117/Dataincome!F117*(1+1/'A10'!C117*('A10'!G117+'A10'!F117+'A10'!E117))</f>
        <v>7.0684959210266546E-2</v>
      </c>
      <c r="F117" s="1443">
        <f>Dataincome!$GB117/Dataincome!F117*(1+1/'A10'!C117*('A10'!G117+'A10'!F117+'A10'!E117))</f>
        <v>1.6854093491236743E-2</v>
      </c>
      <c r="G117" s="934">
        <f>Dataincome!GD117/Dataincome!F117*(1+1/'A10'!C117*('A10'!G117+'A10'!F117+'A10'!E117))</f>
        <v>0.24464248782379516</v>
      </c>
      <c r="H117" s="934">
        <f t="shared" si="5"/>
        <v>3.0352679552302697E-2</v>
      </c>
      <c r="I117" s="1445">
        <f t="shared" si="6"/>
        <v>1.0000000122030812</v>
      </c>
      <c r="K117" s="350">
        <f t="shared" si="4"/>
        <v>-9.3675067702747583E-17</v>
      </c>
    </row>
    <row r="118" spans="1:11">
      <c r="A118" s="28">
        <v>2006</v>
      </c>
      <c r="B118" s="75">
        <f>'A11'!B118</f>
        <v>1.000000137862133</v>
      </c>
      <c r="C118" s="934">
        <f>Dataincome!GC118/Dataincome!F118*(1+1/'A10'!C118*('A10'!G118+'A10'!F118+'A10'!E118))</f>
        <v>0.27619196417230357</v>
      </c>
      <c r="D118" s="1438">
        <f>(Dataincome!$FY118+Dataincome!$FZ118)/Dataincome!F118*(1+1/'A10'!C118*('A10'!G118+'A10'!F118+'A10'!E118))</f>
        <v>0.18643947556269941</v>
      </c>
      <c r="E118" s="1438">
        <f>Dataincome!$GA118/Dataincome!F118*(1+1/'A10'!C118*('A10'!G118+'A10'!F118+'A10'!E118))</f>
        <v>7.2298227142765209E-2</v>
      </c>
      <c r="F118" s="1443">
        <f>Dataincome!$GB118/Dataincome!F118*(1+1/'A10'!C118*('A10'!G118+'A10'!F118+'A10'!E118))</f>
        <v>1.7454261466838997E-2</v>
      </c>
      <c r="G118" s="934">
        <f>Dataincome!GD118/Dataincome!F118*(1+1/'A10'!C118*('A10'!G118+'A10'!F118+'A10'!E118))</f>
        <v>0.24313268410422509</v>
      </c>
      <c r="H118" s="934">
        <f t="shared" si="5"/>
        <v>3.3059280068078484E-2</v>
      </c>
      <c r="I118" s="1445">
        <f t="shared" si="6"/>
        <v>1.000000137862133</v>
      </c>
      <c r="K118" s="350">
        <f t="shared" si="4"/>
        <v>-4.163336342344337E-17</v>
      </c>
    </row>
    <row r="119" spans="1:11">
      <c r="A119" s="28">
        <v>2007</v>
      </c>
      <c r="B119" s="75">
        <f>'A11'!B119</f>
        <v>1.0000001308356214</v>
      </c>
      <c r="C119" s="934">
        <f>Dataincome!GC119/Dataincome!F119*(1+1/'A10'!C119*('A10'!G119+'A10'!F119+'A10'!E119))</f>
        <v>0.27299844113094796</v>
      </c>
      <c r="D119" s="1438">
        <f>(Dataincome!$FY119+Dataincome!$FZ119)/Dataincome!F119*(1+1/'A10'!C119*('A10'!G119+'A10'!F119+'A10'!E119))</f>
        <v>0.18463547976026293</v>
      </c>
      <c r="E119" s="1438">
        <f>Dataincome!$GA119/Dataincome!F119*(1+1/'A10'!C119*('A10'!G119+'A10'!F119+'A10'!E119))</f>
        <v>7.1225411808840483E-2</v>
      </c>
      <c r="F119" s="1443">
        <f>Dataincome!$GB119/Dataincome!F119*(1+1/'A10'!C119*('A10'!G119+'A10'!F119+'A10'!E119))</f>
        <v>1.7137549561844483E-2</v>
      </c>
      <c r="G119" s="934">
        <f>Dataincome!GD119/Dataincome!F119*(1+1/'A10'!C119*('A10'!G119+'A10'!F119+'A10'!E119))</f>
        <v>0.24164032744365799</v>
      </c>
      <c r="H119" s="934">
        <f t="shared" si="5"/>
        <v>3.1358113687289968E-2</v>
      </c>
      <c r="I119" s="1445">
        <f t="shared" si="6"/>
        <v>1.0000001308356214</v>
      </c>
      <c r="K119" s="350">
        <f t="shared" si="4"/>
        <v>6.2450045135165055E-17</v>
      </c>
    </row>
    <row r="120" spans="1:11">
      <c r="A120" s="28">
        <v>2008</v>
      </c>
      <c r="B120" s="75">
        <f>'A11'!B120</f>
        <v>0.99999988199731327</v>
      </c>
      <c r="C120" s="934">
        <f>Dataincome!GC120/Dataincome!F120*(1+1/'A10'!C120*('A10'!G120+'A10'!F120+'A10'!E120))</f>
        <v>0.27396210647167718</v>
      </c>
      <c r="D120" s="1438">
        <f>(Dataincome!$FY120+Dataincome!$FZ120)/Dataincome!F120*(1+1/'A10'!C120*('A10'!G120+'A10'!F120+'A10'!E120))</f>
        <v>0.18569204525937527</v>
      </c>
      <c r="E120" s="1438">
        <f>Dataincome!$GA120/Dataincome!F120*(1+1/'A10'!C120*('A10'!G120+'A10'!F120+'A10'!E120))</f>
        <v>7.0559757895535868E-2</v>
      </c>
      <c r="F120" s="1443">
        <f>Dataincome!$GB120/Dataincome!F120*(1+1/'A10'!C120*('A10'!G120+'A10'!F120+'A10'!E120))</f>
        <v>1.7710303316765985E-2</v>
      </c>
      <c r="G120" s="934">
        <f>Dataincome!GD120/Dataincome!F120*(1+1/'A10'!C120*('A10'!G120+'A10'!F120+'A10'!E120))</f>
        <v>0.24549452249054191</v>
      </c>
      <c r="H120" s="934">
        <f t="shared" si="5"/>
        <v>2.8467583981135275E-2</v>
      </c>
      <c r="I120" s="1445">
        <f t="shared" si="6"/>
        <v>0.99999988199731327</v>
      </c>
      <c r="K120" s="350">
        <f t="shared" si="4"/>
        <v>5.5511151231257827E-17</v>
      </c>
    </row>
    <row r="121" spans="1:11">
      <c r="A121" s="28">
        <v>2009</v>
      </c>
      <c r="B121" s="75">
        <f>'A11'!B121</f>
        <v>1.0000000007193932</v>
      </c>
      <c r="C121" s="934">
        <f>Dataincome!GC121/Dataincome!F121*(1+1/'A10'!C121*('A10'!G121+'A10'!F121+'A10'!E121))</f>
        <v>0.28629621261710247</v>
      </c>
      <c r="D121" s="1438">
        <f>(Dataincome!$FY121+Dataincome!$FZ121)/Dataincome!F121*(1+1/'A10'!C121*('A10'!G121+'A10'!F121+'A10'!E121))</f>
        <v>0.19376353634310267</v>
      </c>
      <c r="E121" s="1438">
        <f>Dataincome!$GA121/Dataincome!F121*(1+1/'A10'!C121*('A10'!G121+'A10'!F121+'A10'!E121))</f>
        <v>7.3396767702638768E-2</v>
      </c>
      <c r="F121" s="1443">
        <f>Dataincome!$GB121/Dataincome!F121*(1+1/'A10'!C121*('A10'!G121+'A10'!F121+'A10'!E121))</f>
        <v>1.9135908571361007E-2</v>
      </c>
      <c r="G121" s="934">
        <f>Dataincome!GD121/Dataincome!F121*(1+1/'A10'!C121*('A10'!G121+'A10'!F121+'A10'!E121))</f>
        <v>0.26644815282826001</v>
      </c>
      <c r="H121" s="934">
        <f t="shared" si="5"/>
        <v>1.9848059788842465E-2</v>
      </c>
      <c r="I121" s="1445">
        <f t="shared" si="6"/>
        <v>1.0000000007193932</v>
      </c>
      <c r="K121" s="350">
        <f t="shared" si="4"/>
        <v>2.7755575615628914E-17</v>
      </c>
    </row>
    <row r="122" spans="1:11">
      <c r="A122" s="28">
        <v>2010</v>
      </c>
      <c r="B122" s="75">
        <f>'A11'!B122</f>
        <v>0.9999999994065607</v>
      </c>
      <c r="C122" s="934">
        <f>Dataincome!GC122/Dataincome!F122*(1+1/'A10'!C122*('A10'!G122+'A10'!F122+'A10'!E122))</f>
        <v>0.28322119070882895</v>
      </c>
      <c r="D122" s="1438">
        <f>(Dataincome!$FY122+Dataincome!$FZ122)/Dataincome!F122*(1+1/'A10'!C122*('A10'!G122+'A10'!F122+'A10'!E122))</f>
        <v>0.19168630124253511</v>
      </c>
      <c r="E122" s="1438">
        <f>Dataincome!$GA122/Dataincome!F122*(1+1/'A10'!C122*('A10'!G122+'A10'!F122+'A10'!E122))</f>
        <v>7.241946846116723E-2</v>
      </c>
      <c r="F122" s="1443">
        <f>Dataincome!$GB122/Dataincome!F122*(1+1/'A10'!C122*('A10'!G122+'A10'!F122+'A10'!E122))</f>
        <v>1.9115421005126639E-2</v>
      </c>
      <c r="G122" s="934">
        <f>Dataincome!GD122/Dataincome!F122*(1+1/'A10'!C122*('A10'!G122+'A10'!F122+'A10'!E122))</f>
        <v>0.26699387102737332</v>
      </c>
      <c r="H122" s="934">
        <f t="shared" si="5"/>
        <v>1.6227319681455632E-2</v>
      </c>
      <c r="I122" s="1445">
        <f t="shared" si="6"/>
        <v>0.99999999940656081</v>
      </c>
      <c r="K122" s="350">
        <f t="shared" si="4"/>
        <v>0</v>
      </c>
    </row>
    <row r="123" spans="1:11">
      <c r="A123" s="28">
        <v>2011</v>
      </c>
      <c r="B123" s="75">
        <f>'A11'!B123</f>
        <v>1</v>
      </c>
      <c r="C123" s="934">
        <f>Dataincome!GC123/Dataincome!F123*(1+1/'A10'!C123*('A10'!G123+'A10'!F123+'A10'!E123))</f>
        <v>0.28469363442917195</v>
      </c>
      <c r="D123" s="1438">
        <f>(Dataincome!$FY123+Dataincome!$FZ123)/Dataincome!F123*(1+1/'A10'!C123*('A10'!G123+'A10'!F123+'A10'!E123))</f>
        <v>0.19501811065485253</v>
      </c>
      <c r="E123" s="1438">
        <f>Dataincome!$GA123/Dataincome!F123*(1+1/'A10'!C123*('A10'!G123+'A10'!F123+'A10'!E123))</f>
        <v>7.145636999389389E-2</v>
      </c>
      <c r="F123" s="1443">
        <f>Dataincome!$GB123/Dataincome!F123*(1+1/'A10'!C123*('A10'!G123+'A10'!F123+'A10'!E123))</f>
        <v>1.8219153780425556E-2</v>
      </c>
      <c r="G123" s="934">
        <f>Dataincome!GD123/Dataincome!F123*(1+1/'A10'!C123*('A10'!G123+'A10'!F123+'A10'!E123))</f>
        <v>0.266344138124952</v>
      </c>
      <c r="H123" s="934">
        <f t="shared" si="5"/>
        <v>1.8349496304219948E-2</v>
      </c>
      <c r="I123" s="1445">
        <f t="shared" si="6"/>
        <v>1</v>
      </c>
      <c r="K123" s="350">
        <f t="shared" si="4"/>
        <v>0</v>
      </c>
    </row>
    <row r="124" spans="1:11">
      <c r="A124" s="28">
        <v>2012</v>
      </c>
      <c r="B124" s="75">
        <f>'A11'!B124</f>
        <v>0.99999999942525641</v>
      </c>
      <c r="C124" s="934">
        <f>Dataincome!GC124/Dataincome!F124*(1+1/'A10'!C124*('A10'!G124+'A10'!F124+'A10'!E124))</f>
        <v>0.29228813491023808</v>
      </c>
      <c r="D124" s="1438">
        <f>(Dataincome!$FY124+Dataincome!$FZ124)/Dataincome!F124*(1+1/'A10'!C124*('A10'!G124+'A10'!F124+'A10'!E124))</f>
        <v>0.19937136030828251</v>
      </c>
      <c r="E124" s="1438">
        <f>Dataincome!$GA124/Dataincome!F124*(1+1/'A10'!C124*('A10'!G124+'A10'!F124+'A10'!E124))</f>
        <v>7.3675064579694499E-2</v>
      </c>
      <c r="F124" s="1443">
        <f>Dataincome!$GB124/Dataincome!F124*(1+1/'A10'!C124*('A10'!G124+'A10'!F124+'A10'!E124))</f>
        <v>1.9241710022261098E-2</v>
      </c>
      <c r="G124" s="934">
        <f>Dataincome!GD124/Dataincome!F124*(1+1/'A10'!C124*('A10'!G124+'A10'!F124+'A10'!E124))</f>
        <v>0.27514482353663217</v>
      </c>
      <c r="H124" s="934">
        <f t="shared" si="5"/>
        <v>1.7143311373605918E-2</v>
      </c>
      <c r="I124" s="1445">
        <f t="shared" si="6"/>
        <v>0.99999999942525641</v>
      </c>
      <c r="K124" s="350">
        <f t="shared" si="4"/>
        <v>0</v>
      </c>
    </row>
    <row r="125" spans="1:11">
      <c r="A125" s="28">
        <v>2013</v>
      </c>
      <c r="B125" s="75">
        <f>'A11'!B125</f>
        <v>0.99999999943426543</v>
      </c>
      <c r="C125" s="934">
        <f>Dataincome!GC125/Dataincome!F125*(1+1/'A10'!C125*('A10'!G125+'A10'!F125+'A10'!E125))</f>
        <v>0.29730256123818355</v>
      </c>
      <c r="D125" s="1438">
        <f>(Dataincome!$FY125+Dataincome!$FZ125)/Dataincome!F125*(1+1/'A10'!C125*('A10'!G125+'A10'!F125+'A10'!E125))</f>
        <v>0.20152904650295064</v>
      </c>
      <c r="E125" s="1438">
        <f>Dataincome!$GA125/Dataincome!F125*(1+1/'A10'!C125*('A10'!G125+'A10'!F125+'A10'!E125))</f>
        <v>7.5940215460235092E-2</v>
      </c>
      <c r="F125" s="1443">
        <f>Dataincome!$GB125/Dataincome!F125*(1+1/'A10'!C125*('A10'!G125+'A10'!F125+'A10'!E125))</f>
        <v>1.9833299274997839E-2</v>
      </c>
      <c r="G125" s="934">
        <f>Dataincome!GD125/Dataincome!F125*(1+1/'A10'!C125*('A10'!G125+'A10'!F125+'A10'!E125))</f>
        <v>0.27978837993135358</v>
      </c>
      <c r="H125" s="934">
        <f t="shared" si="5"/>
        <v>1.7514181306829968E-2</v>
      </c>
      <c r="I125" s="1445">
        <f t="shared" si="6"/>
        <v>0.99999999943426543</v>
      </c>
      <c r="K125" s="350">
        <f>C125-D125-E125-F125</f>
        <v>0</v>
      </c>
    </row>
    <row r="126" spans="1:11">
      <c r="A126" s="28">
        <v>2014</v>
      </c>
      <c r="B126" s="75">
        <f>'A11'!B126</f>
        <v>1.0000000000000002</v>
      </c>
      <c r="C126" s="934">
        <f>Dataincome!GC126/Dataincome!F126*(1+1/'A10'!C126*('A10'!G126+'A10'!F126+'A10'!E126))</f>
        <v>0.30075268108460451</v>
      </c>
      <c r="D126" s="1438">
        <f>(Dataincome!$FY126+Dataincome!$FZ126)/Dataincome!F126*(1+1/'A10'!C126*('A10'!G126+'A10'!F126+'A10'!E126))</f>
        <v>0.20337204909754192</v>
      </c>
      <c r="E126" s="1438">
        <f>Dataincome!$GA126/Dataincome!F126*(1+1/'A10'!C126*('A10'!G126+'A10'!F126+'A10'!E126))</f>
        <v>7.7214522148375334E-2</v>
      </c>
      <c r="F126" s="1443">
        <f>Dataincome!$GB126/Dataincome!F126*(1+1/'A10'!C126*('A10'!G126+'A10'!F126+'A10'!E126))</f>
        <v>2.016610983868726E-2</v>
      </c>
      <c r="G126" s="934">
        <f>Dataincome!GD126/Dataincome!F126*(1+1/'A10'!C126*('A10'!G126+'A10'!F126+'A10'!E126))</f>
        <v>0.2822172193410229</v>
      </c>
      <c r="H126" s="934">
        <f>C126-G126</f>
        <v>1.8535461743581616E-2</v>
      </c>
      <c r="I126" s="1445">
        <f>B126-C126+G126+H126</f>
        <v>1.0000000000000002</v>
      </c>
      <c r="K126" s="350">
        <f>C126-D126-E126-F126</f>
        <v>0</v>
      </c>
    </row>
    <row r="127" spans="1:11">
      <c r="B127" s="237"/>
      <c r="C127" s="237"/>
      <c r="D127" s="237"/>
      <c r="E127" s="237"/>
      <c r="F127" s="237"/>
      <c r="G127" s="237"/>
      <c r="H127" s="237"/>
    </row>
    <row r="128" spans="1:11">
      <c r="B128" s="237"/>
      <c r="C128" s="237"/>
      <c r="D128" s="237"/>
      <c r="E128" s="237"/>
      <c r="F128" s="237"/>
      <c r="G128" s="237"/>
      <c r="H128" s="237"/>
    </row>
    <row r="129" spans="2:8">
      <c r="B129" s="237"/>
      <c r="C129" s="237"/>
      <c r="D129" s="237"/>
      <c r="E129" s="237"/>
      <c r="F129" s="237"/>
      <c r="G129" s="237"/>
      <c r="H129" s="237"/>
    </row>
    <row r="130" spans="2:8">
      <c r="B130" s="237"/>
      <c r="C130" s="237"/>
      <c r="D130" s="237"/>
      <c r="E130" s="237"/>
      <c r="F130" s="237"/>
      <c r="G130" s="237"/>
      <c r="H130" s="237"/>
    </row>
    <row r="131" spans="2:8">
      <c r="B131" s="237"/>
      <c r="C131" s="237"/>
      <c r="D131" s="237"/>
      <c r="E131" s="237"/>
      <c r="F131" s="237"/>
      <c r="G131" s="237"/>
      <c r="H131" s="237"/>
    </row>
    <row r="132" spans="2:8">
      <c r="B132" s="237"/>
      <c r="C132" s="237"/>
      <c r="D132" s="237"/>
      <c r="E132" s="237"/>
      <c r="F132" s="237"/>
      <c r="G132" s="237"/>
      <c r="H132" s="237"/>
    </row>
    <row r="133" spans="2:8">
      <c r="B133" s="237"/>
      <c r="C133" s="237"/>
      <c r="D133" s="237"/>
      <c r="E133" s="237"/>
      <c r="F133" s="237"/>
      <c r="G133" s="237"/>
      <c r="H133" s="237"/>
    </row>
    <row r="134" spans="2:8">
      <c r="B134" s="237"/>
      <c r="C134" s="237"/>
      <c r="D134" s="237"/>
      <c r="E134" s="237"/>
      <c r="F134" s="237"/>
      <c r="G134" s="237"/>
      <c r="H134" s="237"/>
    </row>
    <row r="135" spans="2:8">
      <c r="B135" s="237"/>
      <c r="C135" s="237"/>
      <c r="D135" s="237"/>
      <c r="E135" s="237"/>
      <c r="F135" s="237"/>
      <c r="G135" s="237"/>
      <c r="H135" s="237"/>
    </row>
    <row r="136" spans="2:8">
      <c r="B136" s="237"/>
      <c r="C136" s="237"/>
      <c r="D136" s="237"/>
      <c r="E136" s="237"/>
      <c r="F136" s="237"/>
      <c r="G136" s="237"/>
      <c r="H136" s="237"/>
    </row>
    <row r="137" spans="2:8">
      <c r="B137" s="237"/>
      <c r="C137" s="237"/>
      <c r="D137" s="237"/>
      <c r="E137" s="237"/>
      <c r="F137" s="237"/>
      <c r="G137" s="237"/>
      <c r="H137" s="237"/>
    </row>
    <row r="138" spans="2:8">
      <c r="B138" s="237"/>
      <c r="C138" s="237"/>
      <c r="D138" s="237"/>
      <c r="E138" s="237"/>
      <c r="F138" s="237"/>
      <c r="G138" s="237"/>
      <c r="H138" s="237"/>
    </row>
    <row r="139" spans="2:8">
      <c r="B139" s="237"/>
      <c r="C139" s="237"/>
      <c r="D139" s="237"/>
      <c r="E139" s="237"/>
      <c r="F139" s="237"/>
      <c r="G139" s="237"/>
      <c r="H139" s="237"/>
    </row>
    <row r="140" spans="2:8">
      <c r="B140" s="237"/>
      <c r="C140" s="237"/>
      <c r="D140" s="237"/>
      <c r="E140" s="237"/>
      <c r="F140" s="237"/>
      <c r="G140" s="237"/>
      <c r="H140" s="237"/>
    </row>
    <row r="141" spans="2:8">
      <c r="B141" s="237"/>
      <c r="C141" s="237"/>
      <c r="D141" s="237"/>
      <c r="E141" s="237"/>
      <c r="F141" s="237"/>
      <c r="G141" s="237"/>
      <c r="H141" s="237"/>
    </row>
    <row r="142" spans="2:8">
      <c r="B142" s="237"/>
      <c r="C142" s="237"/>
      <c r="D142" s="237"/>
      <c r="E142" s="237"/>
      <c r="F142" s="237"/>
      <c r="G142" s="237"/>
      <c r="H142" s="237"/>
    </row>
    <row r="143" spans="2:8">
      <c r="B143" s="237"/>
      <c r="C143" s="237"/>
      <c r="D143" s="237"/>
      <c r="E143" s="237"/>
      <c r="F143" s="237"/>
      <c r="G143" s="237"/>
      <c r="H143" s="237"/>
    </row>
    <row r="144" spans="2:8">
      <c r="B144" s="237"/>
      <c r="C144" s="237"/>
      <c r="D144" s="237"/>
      <c r="E144" s="237"/>
      <c r="F144" s="237"/>
      <c r="G144" s="237"/>
      <c r="H144" s="237"/>
    </row>
    <row r="145" spans="2:8">
      <c r="B145" s="237"/>
      <c r="C145" s="237"/>
      <c r="D145" s="237"/>
      <c r="E145" s="237"/>
      <c r="F145" s="237"/>
      <c r="G145" s="237"/>
      <c r="H145" s="237"/>
    </row>
    <row r="146" spans="2:8">
      <c r="B146" s="237"/>
      <c r="C146" s="237"/>
      <c r="D146" s="237"/>
      <c r="E146" s="237"/>
      <c r="F146" s="237"/>
      <c r="G146" s="237"/>
      <c r="H146" s="237"/>
    </row>
    <row r="147" spans="2:8">
      <c r="B147" s="237"/>
      <c r="C147" s="237"/>
      <c r="D147" s="237"/>
      <c r="E147" s="237"/>
      <c r="F147" s="237"/>
      <c r="G147" s="237"/>
      <c r="H147" s="237"/>
    </row>
    <row r="148" spans="2:8">
      <c r="B148" s="237"/>
      <c r="C148" s="237"/>
      <c r="D148" s="237"/>
      <c r="E148" s="237"/>
      <c r="F148" s="237"/>
      <c r="G148" s="237"/>
      <c r="H148" s="237"/>
    </row>
    <row r="149" spans="2:8">
      <c r="B149" s="237"/>
      <c r="C149" s="237"/>
      <c r="D149" s="237"/>
      <c r="E149" s="237"/>
      <c r="F149" s="237"/>
      <c r="G149" s="237"/>
      <c r="H149" s="237"/>
    </row>
    <row r="150" spans="2:8">
      <c r="B150" s="237"/>
      <c r="C150" s="237"/>
      <c r="D150" s="237"/>
      <c r="E150" s="237"/>
      <c r="F150" s="237"/>
      <c r="G150" s="237"/>
      <c r="H150" s="237"/>
    </row>
    <row r="151" spans="2:8">
      <c r="B151" s="237"/>
      <c r="C151" s="237"/>
      <c r="D151" s="237"/>
      <c r="E151" s="237"/>
      <c r="F151" s="237"/>
      <c r="G151" s="237"/>
      <c r="H151" s="237"/>
    </row>
    <row r="152" spans="2:8">
      <c r="B152" s="237"/>
      <c r="C152" s="237"/>
      <c r="D152" s="237"/>
      <c r="E152" s="237"/>
      <c r="F152" s="237"/>
      <c r="G152" s="237"/>
      <c r="H152" s="237"/>
    </row>
    <row r="153" spans="2:8">
      <c r="B153" s="237"/>
      <c r="C153" s="237"/>
      <c r="D153" s="237"/>
      <c r="E153" s="237"/>
      <c r="F153" s="237"/>
      <c r="G153" s="237"/>
      <c r="H153" s="237"/>
    </row>
    <row r="154" spans="2:8">
      <c r="B154" s="237"/>
      <c r="C154" s="237"/>
      <c r="D154" s="237"/>
      <c r="E154" s="237"/>
      <c r="F154" s="237"/>
      <c r="G154" s="237"/>
      <c r="H154" s="237"/>
    </row>
    <row r="155" spans="2:8">
      <c r="B155" s="237"/>
      <c r="C155" s="237"/>
      <c r="D155" s="237"/>
      <c r="E155" s="237"/>
      <c r="F155" s="237"/>
      <c r="G155" s="237"/>
      <c r="H155" s="237"/>
    </row>
    <row r="156" spans="2:8">
      <c r="B156" s="237"/>
      <c r="C156" s="237"/>
      <c r="D156" s="237"/>
      <c r="E156" s="237"/>
      <c r="F156" s="237"/>
      <c r="G156" s="237"/>
      <c r="H156" s="237"/>
    </row>
    <row r="157" spans="2:8">
      <c r="B157" s="237"/>
      <c r="C157" s="237"/>
      <c r="D157" s="237"/>
      <c r="E157" s="237"/>
      <c r="F157" s="237"/>
      <c r="G157" s="237"/>
      <c r="H157" s="237"/>
    </row>
    <row r="158" spans="2:8">
      <c r="B158" s="237"/>
      <c r="C158" s="237"/>
      <c r="D158" s="237"/>
      <c r="E158" s="237"/>
      <c r="F158" s="237"/>
      <c r="G158" s="237"/>
      <c r="H158" s="237"/>
    </row>
    <row r="159" spans="2:8">
      <c r="B159" s="237"/>
      <c r="C159" s="237"/>
      <c r="D159" s="237"/>
      <c r="E159" s="237"/>
      <c r="F159" s="237"/>
      <c r="G159" s="237"/>
      <c r="H159" s="237"/>
    </row>
    <row r="160" spans="2:8">
      <c r="B160" s="237"/>
      <c r="C160" s="237"/>
      <c r="D160" s="237"/>
      <c r="E160" s="237"/>
      <c r="F160" s="237"/>
      <c r="G160" s="237"/>
      <c r="H160" s="237"/>
    </row>
    <row r="161" spans="2:8">
      <c r="B161" s="237"/>
      <c r="C161" s="237"/>
      <c r="D161" s="237"/>
      <c r="E161" s="237"/>
      <c r="F161" s="237"/>
      <c r="G161" s="237"/>
      <c r="H161" s="237"/>
    </row>
    <row r="162" spans="2:8">
      <c r="B162" s="237"/>
      <c r="C162" s="237"/>
      <c r="D162" s="237"/>
      <c r="E162" s="237"/>
      <c r="F162" s="237"/>
      <c r="G162" s="237"/>
      <c r="H162" s="237"/>
    </row>
    <row r="163" spans="2:8">
      <c r="B163" s="237"/>
      <c r="C163" s="237"/>
      <c r="D163" s="237"/>
      <c r="E163" s="237"/>
      <c r="F163" s="237"/>
      <c r="G163" s="237"/>
      <c r="H163" s="237"/>
    </row>
    <row r="164" spans="2:8">
      <c r="B164" s="237"/>
      <c r="C164" s="237"/>
      <c r="D164" s="237"/>
      <c r="E164" s="237"/>
      <c r="F164" s="237"/>
      <c r="G164" s="237"/>
      <c r="H164" s="237"/>
    </row>
    <row r="165" spans="2:8">
      <c r="B165" s="237"/>
      <c r="C165" s="237"/>
      <c r="D165" s="237"/>
      <c r="E165" s="237"/>
      <c r="F165" s="237"/>
      <c r="G165" s="237"/>
      <c r="H165" s="237"/>
    </row>
    <row r="166" spans="2:8">
      <c r="B166" s="237"/>
      <c r="C166" s="237"/>
      <c r="D166" s="237"/>
      <c r="E166" s="237"/>
      <c r="F166" s="237"/>
      <c r="G166" s="237"/>
      <c r="H166" s="237"/>
    </row>
    <row r="167" spans="2:8">
      <c r="B167" s="237"/>
      <c r="C167" s="237"/>
      <c r="D167" s="237"/>
      <c r="E167" s="237"/>
      <c r="F167" s="237"/>
      <c r="G167" s="237"/>
      <c r="H167" s="237"/>
    </row>
    <row r="168" spans="2:8">
      <c r="B168" s="237"/>
      <c r="C168" s="237"/>
      <c r="D168" s="237"/>
      <c r="E168" s="237"/>
      <c r="F168" s="237"/>
      <c r="G168" s="237"/>
      <c r="H168" s="237"/>
    </row>
    <row r="169" spans="2:8">
      <c r="B169" s="237"/>
      <c r="C169" s="237"/>
      <c r="D169" s="237"/>
      <c r="E169" s="237"/>
      <c r="F169" s="237"/>
      <c r="G169" s="237"/>
      <c r="H169" s="237"/>
    </row>
    <row r="170" spans="2:8">
      <c r="B170" s="237"/>
      <c r="C170" s="237"/>
      <c r="D170" s="237"/>
      <c r="E170" s="237"/>
      <c r="F170" s="237"/>
      <c r="G170" s="237"/>
      <c r="H170" s="237"/>
    </row>
    <row r="171" spans="2:8">
      <c r="B171" s="237"/>
      <c r="C171" s="237"/>
      <c r="D171" s="237"/>
      <c r="E171" s="237"/>
      <c r="F171" s="237"/>
      <c r="G171" s="237"/>
      <c r="H171" s="237"/>
    </row>
    <row r="172" spans="2:8">
      <c r="B172" s="237"/>
      <c r="C172" s="237"/>
      <c r="D172" s="237"/>
      <c r="E172" s="237"/>
      <c r="F172" s="237"/>
      <c r="G172" s="237"/>
      <c r="H172" s="237"/>
    </row>
    <row r="173" spans="2:8">
      <c r="B173" s="237"/>
      <c r="C173" s="237"/>
      <c r="D173" s="237"/>
      <c r="E173" s="237"/>
      <c r="F173" s="237"/>
      <c r="G173" s="237"/>
      <c r="H173" s="237"/>
    </row>
    <row r="174" spans="2:8">
      <c r="B174" s="237"/>
      <c r="C174" s="237"/>
      <c r="D174" s="237"/>
      <c r="E174" s="237"/>
      <c r="F174" s="237"/>
      <c r="G174" s="237"/>
      <c r="H174" s="237"/>
    </row>
    <row r="175" spans="2:8">
      <c r="B175" s="237"/>
      <c r="C175" s="237"/>
      <c r="D175" s="237"/>
      <c r="E175" s="237"/>
      <c r="F175" s="237"/>
      <c r="G175" s="237"/>
      <c r="H175" s="237"/>
    </row>
    <row r="176" spans="2:8">
      <c r="B176" s="237"/>
      <c r="C176" s="237"/>
      <c r="D176" s="237"/>
      <c r="E176" s="237"/>
      <c r="F176" s="237"/>
      <c r="G176" s="237"/>
      <c r="H176" s="237"/>
    </row>
    <row r="177" spans="2:8">
      <c r="B177" s="237"/>
      <c r="C177" s="237"/>
      <c r="D177" s="237"/>
      <c r="E177" s="237"/>
      <c r="F177" s="237"/>
      <c r="G177" s="237"/>
      <c r="H177" s="237"/>
    </row>
    <row r="178" spans="2:8">
      <c r="B178" s="237"/>
      <c r="C178" s="237"/>
      <c r="D178" s="237"/>
      <c r="E178" s="237"/>
      <c r="F178" s="237"/>
      <c r="G178" s="237"/>
      <c r="H178" s="237"/>
    </row>
    <row r="179" spans="2:8">
      <c r="B179" s="237"/>
      <c r="C179" s="237"/>
      <c r="D179" s="237"/>
      <c r="E179" s="237"/>
      <c r="F179" s="237"/>
      <c r="G179" s="237"/>
      <c r="H179" s="237"/>
    </row>
    <row r="180" spans="2:8">
      <c r="B180" s="237"/>
      <c r="C180" s="237"/>
      <c r="D180" s="237"/>
      <c r="E180" s="237"/>
      <c r="F180" s="237"/>
      <c r="G180" s="237"/>
      <c r="H180" s="237"/>
    </row>
    <row r="181" spans="2:8">
      <c r="B181" s="237"/>
      <c r="C181" s="237"/>
      <c r="D181" s="237"/>
      <c r="E181" s="237"/>
      <c r="F181" s="237"/>
      <c r="G181" s="237"/>
      <c r="H181" s="237"/>
    </row>
    <row r="182" spans="2:8">
      <c r="B182" s="237"/>
      <c r="C182" s="237"/>
      <c r="D182" s="237"/>
      <c r="E182" s="237"/>
      <c r="F182" s="237"/>
      <c r="G182" s="237"/>
      <c r="H182" s="237"/>
    </row>
    <row r="183" spans="2:8">
      <c r="B183" s="237"/>
      <c r="C183" s="237"/>
      <c r="D183" s="237"/>
      <c r="E183" s="237"/>
      <c r="F183" s="237"/>
      <c r="G183" s="237"/>
      <c r="H183" s="237"/>
    </row>
    <row r="184" spans="2:8">
      <c r="B184" s="237"/>
      <c r="C184" s="237"/>
      <c r="D184" s="237"/>
      <c r="E184" s="237"/>
      <c r="F184" s="237"/>
      <c r="G184" s="237"/>
      <c r="H184" s="237"/>
    </row>
    <row r="185" spans="2:8">
      <c r="B185" s="237"/>
      <c r="C185" s="237"/>
      <c r="D185" s="237"/>
      <c r="E185" s="237"/>
      <c r="F185" s="237"/>
      <c r="G185" s="237"/>
      <c r="H185" s="237"/>
    </row>
    <row r="186" spans="2:8">
      <c r="B186" s="237"/>
      <c r="C186" s="237"/>
      <c r="D186" s="237"/>
      <c r="E186" s="237"/>
      <c r="F186" s="237"/>
      <c r="G186" s="237"/>
      <c r="H186" s="237"/>
    </row>
    <row r="187" spans="2:8">
      <c r="B187" s="237"/>
      <c r="C187" s="237"/>
      <c r="D187" s="237"/>
      <c r="E187" s="237"/>
      <c r="F187" s="237"/>
      <c r="G187" s="237"/>
      <c r="H187" s="237"/>
    </row>
    <row r="188" spans="2:8">
      <c r="B188" s="237"/>
      <c r="C188" s="237"/>
      <c r="D188" s="237"/>
      <c r="E188" s="237"/>
      <c r="F188" s="237"/>
      <c r="G188" s="237"/>
      <c r="H188" s="237"/>
    </row>
    <row r="189" spans="2:8">
      <c r="B189" s="237"/>
      <c r="C189" s="237"/>
      <c r="D189" s="237"/>
      <c r="E189" s="237"/>
      <c r="F189" s="237"/>
      <c r="G189" s="237"/>
      <c r="H189" s="237"/>
    </row>
    <row r="190" spans="2:8">
      <c r="B190" s="237"/>
      <c r="C190" s="237"/>
      <c r="D190" s="237"/>
      <c r="E190" s="237"/>
      <c r="F190" s="237"/>
      <c r="G190" s="237"/>
      <c r="H190" s="237"/>
    </row>
    <row r="191" spans="2:8">
      <c r="B191" s="237"/>
      <c r="C191" s="237"/>
      <c r="D191" s="237"/>
      <c r="E191" s="237"/>
      <c r="F191" s="237"/>
      <c r="G191" s="237"/>
      <c r="H191" s="237"/>
    </row>
    <row r="192" spans="2:8">
      <c r="B192" s="237"/>
      <c r="C192" s="237"/>
      <c r="D192" s="237"/>
      <c r="E192" s="237"/>
      <c r="F192" s="237"/>
      <c r="G192" s="237"/>
      <c r="H192" s="237"/>
    </row>
    <row r="193" spans="2:8">
      <c r="B193" s="237"/>
      <c r="C193" s="237"/>
      <c r="D193" s="237"/>
      <c r="E193" s="237"/>
      <c r="F193" s="237"/>
      <c r="G193" s="237"/>
      <c r="H193" s="237"/>
    </row>
    <row r="194" spans="2:8">
      <c r="B194" s="237"/>
      <c r="C194" s="237"/>
      <c r="D194" s="237"/>
      <c r="E194" s="237"/>
      <c r="F194" s="237"/>
      <c r="G194" s="237"/>
      <c r="H194" s="237"/>
    </row>
    <row r="195" spans="2:8">
      <c r="B195" s="237"/>
      <c r="C195" s="237"/>
      <c r="D195" s="237"/>
      <c r="E195" s="237"/>
      <c r="F195" s="237"/>
      <c r="G195" s="237"/>
      <c r="H195" s="237"/>
    </row>
    <row r="196" spans="2:8">
      <c r="B196" s="237"/>
      <c r="C196" s="237"/>
      <c r="D196" s="237"/>
      <c r="E196" s="237"/>
      <c r="F196" s="237"/>
      <c r="G196" s="237"/>
      <c r="H196" s="237"/>
    </row>
    <row r="197" spans="2:8">
      <c r="B197" s="237"/>
      <c r="C197" s="237"/>
      <c r="D197" s="237"/>
      <c r="E197" s="237"/>
      <c r="F197" s="237"/>
      <c r="G197" s="237"/>
      <c r="H197" s="237"/>
    </row>
    <row r="198" spans="2:8">
      <c r="B198" s="237"/>
      <c r="C198" s="237"/>
      <c r="D198" s="237"/>
      <c r="E198" s="237"/>
      <c r="F198" s="237"/>
      <c r="G198" s="237"/>
      <c r="H198" s="237"/>
    </row>
    <row r="199" spans="2:8">
      <c r="B199" s="237"/>
      <c r="C199" s="237"/>
      <c r="D199" s="237"/>
      <c r="E199" s="237"/>
      <c r="F199" s="237"/>
      <c r="G199" s="237"/>
      <c r="H199" s="237"/>
    </row>
    <row r="200" spans="2:8">
      <c r="B200" s="237"/>
      <c r="C200" s="237"/>
      <c r="D200" s="237"/>
      <c r="E200" s="237"/>
      <c r="F200" s="237"/>
      <c r="G200" s="237"/>
      <c r="H200" s="237"/>
    </row>
    <row r="201" spans="2:8">
      <c r="B201" s="237"/>
      <c r="C201" s="237"/>
      <c r="D201" s="237"/>
      <c r="E201" s="237"/>
      <c r="F201" s="237"/>
      <c r="G201" s="237"/>
      <c r="H201" s="237"/>
    </row>
    <row r="202" spans="2:8">
      <c r="B202" s="237"/>
      <c r="C202" s="237"/>
      <c r="D202" s="237"/>
      <c r="E202" s="237"/>
      <c r="F202" s="237"/>
      <c r="G202" s="237"/>
      <c r="H202" s="237"/>
    </row>
    <row r="203" spans="2:8">
      <c r="B203" s="237"/>
      <c r="C203" s="237"/>
      <c r="D203" s="237"/>
      <c r="E203" s="237"/>
      <c r="F203" s="237"/>
      <c r="G203" s="237"/>
      <c r="H203" s="237"/>
    </row>
    <row r="204" spans="2:8">
      <c r="B204" s="237"/>
      <c r="C204" s="237"/>
      <c r="D204" s="237"/>
      <c r="E204" s="237"/>
      <c r="F204" s="237"/>
      <c r="G204" s="237"/>
      <c r="H204" s="237"/>
    </row>
    <row r="205" spans="2:8">
      <c r="B205" s="237"/>
      <c r="C205" s="237"/>
      <c r="D205" s="237"/>
      <c r="E205" s="237"/>
      <c r="F205" s="237"/>
      <c r="G205" s="237"/>
      <c r="H205" s="237"/>
    </row>
    <row r="206" spans="2:8">
      <c r="B206" s="237"/>
      <c r="C206" s="237"/>
      <c r="D206" s="237"/>
      <c r="E206" s="237"/>
      <c r="F206" s="237"/>
      <c r="G206" s="237"/>
      <c r="H206" s="237"/>
    </row>
    <row r="207" spans="2:8">
      <c r="B207" s="237"/>
      <c r="C207" s="237"/>
      <c r="D207" s="237"/>
      <c r="E207" s="237"/>
      <c r="F207" s="237"/>
      <c r="G207" s="237"/>
      <c r="H207" s="237"/>
    </row>
    <row r="208" spans="2:8">
      <c r="B208" s="237"/>
      <c r="C208" s="237"/>
      <c r="D208" s="237"/>
      <c r="E208" s="237"/>
      <c r="F208" s="237"/>
      <c r="G208" s="237"/>
      <c r="H208" s="237"/>
    </row>
    <row r="209" spans="2:8">
      <c r="B209" s="237"/>
      <c r="C209" s="237"/>
      <c r="D209" s="237"/>
      <c r="E209" s="237"/>
      <c r="F209" s="237"/>
      <c r="G209" s="237"/>
      <c r="H209" s="237"/>
    </row>
    <row r="210" spans="2:8">
      <c r="B210" s="237"/>
      <c r="C210" s="237"/>
      <c r="D210" s="237"/>
      <c r="E210" s="237"/>
      <c r="F210" s="237"/>
      <c r="G210" s="237"/>
      <c r="H210" s="237"/>
    </row>
    <row r="211" spans="2:8">
      <c r="B211" s="237"/>
      <c r="C211" s="237"/>
      <c r="D211" s="237"/>
      <c r="E211" s="237"/>
      <c r="F211" s="237"/>
      <c r="G211" s="237"/>
      <c r="H211" s="237"/>
    </row>
    <row r="212" spans="2:8">
      <c r="B212" s="237"/>
      <c r="C212" s="237"/>
      <c r="D212" s="237"/>
      <c r="E212" s="237"/>
      <c r="F212" s="237"/>
      <c r="G212" s="237"/>
      <c r="H212" s="237"/>
    </row>
    <row r="213" spans="2:8">
      <c r="B213" s="237"/>
      <c r="C213" s="237"/>
      <c r="D213" s="237"/>
      <c r="E213" s="237"/>
      <c r="F213" s="237"/>
      <c r="G213" s="237"/>
      <c r="H213" s="237"/>
    </row>
    <row r="214" spans="2:8">
      <c r="B214" s="237"/>
      <c r="C214" s="237"/>
      <c r="D214" s="237"/>
      <c r="E214" s="237"/>
      <c r="F214" s="237"/>
      <c r="G214" s="237"/>
      <c r="H214" s="237"/>
    </row>
    <row r="215" spans="2:8">
      <c r="B215" s="237"/>
      <c r="C215" s="237"/>
      <c r="D215" s="237"/>
      <c r="E215" s="237"/>
      <c r="F215" s="237"/>
      <c r="G215" s="237"/>
      <c r="H215" s="237"/>
    </row>
    <row r="216" spans="2:8">
      <c r="B216" s="237"/>
      <c r="C216" s="237"/>
      <c r="D216" s="237"/>
      <c r="E216" s="237"/>
      <c r="F216" s="237"/>
      <c r="G216" s="237"/>
      <c r="H216" s="237"/>
    </row>
    <row r="217" spans="2:8">
      <c r="B217" s="237"/>
      <c r="C217" s="237"/>
      <c r="D217" s="237"/>
      <c r="E217" s="237"/>
      <c r="F217" s="237"/>
      <c r="G217" s="237"/>
      <c r="H217" s="237"/>
    </row>
    <row r="218" spans="2:8">
      <c r="B218" s="237"/>
      <c r="C218" s="237"/>
      <c r="D218" s="237"/>
      <c r="E218" s="237"/>
      <c r="F218" s="237"/>
      <c r="G218" s="237"/>
      <c r="H218" s="237"/>
    </row>
    <row r="219" spans="2:8">
      <c r="B219" s="237"/>
      <c r="C219" s="237"/>
      <c r="D219" s="237"/>
      <c r="E219" s="237"/>
      <c r="F219" s="237"/>
      <c r="G219" s="237"/>
      <c r="H219" s="237"/>
    </row>
    <row r="220" spans="2:8">
      <c r="B220" s="237"/>
      <c r="C220" s="237"/>
      <c r="D220" s="237"/>
      <c r="E220" s="237"/>
      <c r="F220" s="237"/>
      <c r="G220" s="237"/>
      <c r="H220" s="237"/>
    </row>
    <row r="221" spans="2:8">
      <c r="B221" s="237"/>
      <c r="C221" s="237"/>
      <c r="D221" s="237"/>
      <c r="E221" s="237"/>
      <c r="F221" s="237"/>
      <c r="G221" s="237"/>
      <c r="H221" s="237"/>
    </row>
    <row r="222" spans="2:8">
      <c r="B222" s="237"/>
      <c r="C222" s="237"/>
      <c r="D222" s="237"/>
      <c r="E222" s="237"/>
      <c r="F222" s="237"/>
      <c r="G222" s="237"/>
      <c r="H222" s="237"/>
    </row>
    <row r="223" spans="2:8">
      <c r="B223" s="237"/>
      <c r="C223" s="237"/>
      <c r="D223" s="237"/>
      <c r="E223" s="237"/>
      <c r="F223" s="237"/>
      <c r="G223" s="237"/>
      <c r="H223" s="237"/>
    </row>
    <row r="224" spans="2:8">
      <c r="B224" s="237"/>
      <c r="C224" s="237"/>
      <c r="D224" s="237"/>
      <c r="E224" s="237"/>
      <c r="F224" s="237"/>
      <c r="G224" s="237"/>
      <c r="H224" s="237"/>
    </row>
    <row r="225" spans="2:8">
      <c r="B225" s="237"/>
      <c r="C225" s="237"/>
      <c r="D225" s="237"/>
      <c r="E225" s="237"/>
      <c r="F225" s="237"/>
      <c r="G225" s="237"/>
      <c r="H225" s="237"/>
    </row>
    <row r="226" spans="2:8">
      <c r="B226" s="237"/>
      <c r="C226" s="237"/>
      <c r="D226" s="237"/>
      <c r="E226" s="237"/>
      <c r="F226" s="237"/>
      <c r="G226" s="237"/>
      <c r="H226" s="237"/>
    </row>
    <row r="227" spans="2:8">
      <c r="B227" s="237"/>
      <c r="C227" s="237"/>
      <c r="D227" s="237"/>
      <c r="E227" s="237"/>
      <c r="F227" s="237"/>
      <c r="G227" s="237"/>
      <c r="H227" s="237"/>
    </row>
    <row r="228" spans="2:8">
      <c r="B228" s="237"/>
      <c r="C228" s="237"/>
      <c r="D228" s="237"/>
      <c r="E228" s="237"/>
      <c r="F228" s="237"/>
      <c r="G228" s="237"/>
      <c r="H228" s="237"/>
    </row>
    <row r="229" spans="2:8">
      <c r="B229" s="237"/>
      <c r="C229" s="237"/>
      <c r="D229" s="237"/>
      <c r="E229" s="237"/>
      <c r="F229" s="237"/>
      <c r="G229" s="237"/>
      <c r="H229" s="237"/>
    </row>
    <row r="230" spans="2:8">
      <c r="B230" s="237"/>
      <c r="C230" s="237"/>
      <c r="D230" s="237"/>
      <c r="E230" s="237"/>
      <c r="F230" s="237"/>
      <c r="G230" s="237"/>
      <c r="H230" s="237"/>
    </row>
    <row r="231" spans="2:8">
      <c r="B231" s="237"/>
      <c r="C231" s="237"/>
      <c r="D231" s="237"/>
      <c r="E231" s="237"/>
      <c r="F231" s="237"/>
      <c r="G231" s="237"/>
      <c r="H231" s="237"/>
    </row>
    <row r="232" spans="2:8">
      <c r="B232" s="237"/>
      <c r="C232" s="237"/>
      <c r="D232" s="237"/>
      <c r="E232" s="237"/>
      <c r="F232" s="237"/>
      <c r="G232" s="237"/>
      <c r="H232" s="237"/>
    </row>
    <row r="233" spans="2:8">
      <c r="B233" s="237"/>
      <c r="C233" s="237"/>
      <c r="D233" s="237"/>
      <c r="E233" s="237"/>
      <c r="F233" s="237"/>
      <c r="G233" s="237"/>
      <c r="H233" s="237"/>
    </row>
    <row r="234" spans="2:8">
      <c r="B234" s="237"/>
      <c r="C234" s="237"/>
      <c r="D234" s="237"/>
      <c r="E234" s="237"/>
      <c r="F234" s="237"/>
      <c r="G234" s="237"/>
      <c r="H234" s="237"/>
    </row>
    <row r="235" spans="2:8">
      <c r="B235" s="237"/>
      <c r="C235" s="237"/>
      <c r="D235" s="237"/>
      <c r="E235" s="237"/>
      <c r="F235" s="237"/>
      <c r="G235" s="237"/>
      <c r="H235" s="237"/>
    </row>
    <row r="236" spans="2:8">
      <c r="B236" s="237"/>
      <c r="C236" s="237"/>
      <c r="D236" s="237"/>
      <c r="E236" s="237"/>
      <c r="F236" s="237"/>
      <c r="G236" s="237"/>
      <c r="H236" s="237"/>
    </row>
    <row r="237" spans="2:8">
      <c r="B237" s="237"/>
      <c r="C237" s="237"/>
      <c r="D237" s="237"/>
      <c r="E237" s="237"/>
      <c r="F237" s="237"/>
      <c r="G237" s="237"/>
      <c r="H237" s="237"/>
    </row>
    <row r="238" spans="2:8">
      <c r="B238" s="237"/>
      <c r="C238" s="237"/>
      <c r="D238" s="237"/>
      <c r="E238" s="237"/>
      <c r="F238" s="237"/>
      <c r="G238" s="237"/>
      <c r="H238" s="237"/>
    </row>
    <row r="239" spans="2:8">
      <c r="B239" s="237"/>
      <c r="C239" s="237"/>
      <c r="D239" s="237"/>
      <c r="E239" s="237"/>
      <c r="F239" s="237"/>
      <c r="G239" s="237"/>
      <c r="H239" s="237"/>
    </row>
    <row r="240" spans="2:8">
      <c r="B240" s="237"/>
      <c r="C240" s="237"/>
      <c r="D240" s="237"/>
      <c r="E240" s="237"/>
      <c r="F240" s="237"/>
      <c r="G240" s="237"/>
      <c r="H240" s="237"/>
    </row>
    <row r="241" spans="2:8">
      <c r="B241" s="237"/>
      <c r="C241" s="237"/>
      <c r="D241" s="237"/>
      <c r="E241" s="237"/>
      <c r="F241" s="237"/>
      <c r="G241" s="237"/>
      <c r="H241" s="237"/>
    </row>
    <row r="242" spans="2:8">
      <c r="B242" s="237"/>
      <c r="C242" s="237"/>
      <c r="D242" s="237"/>
      <c r="E242" s="237"/>
      <c r="F242" s="237"/>
      <c r="G242" s="237"/>
      <c r="H242" s="237"/>
    </row>
    <row r="243" spans="2:8">
      <c r="B243" s="237"/>
      <c r="C243" s="237"/>
      <c r="D243" s="237"/>
      <c r="E243" s="237"/>
      <c r="F243" s="237"/>
      <c r="G243" s="237"/>
      <c r="H243" s="237"/>
    </row>
    <row r="244" spans="2:8">
      <c r="B244" s="237"/>
      <c r="C244" s="237"/>
      <c r="D244" s="237"/>
      <c r="E244" s="237"/>
      <c r="F244" s="237"/>
      <c r="G244" s="237"/>
      <c r="H244" s="237"/>
    </row>
    <row r="245" spans="2:8">
      <c r="B245" s="237"/>
      <c r="C245" s="237"/>
      <c r="D245" s="237"/>
      <c r="E245" s="237"/>
      <c r="F245" s="237"/>
      <c r="G245" s="237"/>
      <c r="H245" s="237"/>
    </row>
    <row r="246" spans="2:8">
      <c r="B246" s="237"/>
      <c r="C246" s="237"/>
      <c r="D246" s="237"/>
      <c r="E246" s="237"/>
      <c r="F246" s="237"/>
      <c r="G246" s="237"/>
      <c r="H246" s="237"/>
    </row>
    <row r="247" spans="2:8">
      <c r="B247" s="237"/>
      <c r="C247" s="237"/>
      <c r="D247" s="237"/>
      <c r="E247" s="237"/>
      <c r="F247" s="237"/>
      <c r="G247" s="237"/>
      <c r="H247" s="237"/>
    </row>
    <row r="248" spans="2:8">
      <c r="B248" s="237"/>
      <c r="C248" s="237"/>
      <c r="D248" s="237"/>
      <c r="E248" s="237"/>
      <c r="F248" s="237"/>
      <c r="G248" s="237"/>
      <c r="H248" s="237"/>
    </row>
    <row r="249" spans="2:8">
      <c r="B249" s="237"/>
      <c r="C249" s="237"/>
      <c r="D249" s="237"/>
      <c r="E249" s="237"/>
      <c r="F249" s="237"/>
      <c r="G249" s="237"/>
      <c r="H249" s="237"/>
    </row>
    <row r="250" spans="2:8">
      <c r="B250" s="237"/>
      <c r="C250" s="237"/>
      <c r="D250" s="237"/>
      <c r="E250" s="237"/>
      <c r="F250" s="237"/>
      <c r="G250" s="237"/>
      <c r="H250" s="237"/>
    </row>
    <row r="251" spans="2:8">
      <c r="B251" s="237"/>
      <c r="C251" s="237"/>
      <c r="D251" s="237"/>
      <c r="E251" s="237"/>
      <c r="F251" s="237"/>
      <c r="G251" s="237"/>
      <c r="H251" s="237"/>
    </row>
    <row r="252" spans="2:8">
      <c r="B252" s="237"/>
      <c r="C252" s="237"/>
      <c r="D252" s="237"/>
      <c r="E252" s="237"/>
      <c r="F252" s="237"/>
      <c r="G252" s="237"/>
      <c r="H252" s="237"/>
    </row>
    <row r="253" spans="2:8">
      <c r="B253" s="237"/>
      <c r="C253" s="237"/>
      <c r="D253" s="237"/>
      <c r="E253" s="237"/>
      <c r="F253" s="237"/>
      <c r="G253" s="237"/>
      <c r="H253" s="237"/>
    </row>
    <row r="254" spans="2:8">
      <c r="B254" s="237"/>
      <c r="C254" s="237"/>
      <c r="D254" s="237"/>
      <c r="E254" s="237"/>
      <c r="F254" s="237"/>
      <c r="G254" s="237"/>
      <c r="H254" s="237"/>
    </row>
    <row r="255" spans="2:8">
      <c r="B255" s="237"/>
      <c r="C255" s="237"/>
      <c r="D255" s="237"/>
      <c r="E255" s="237"/>
      <c r="F255" s="237"/>
      <c r="G255" s="237"/>
      <c r="H255" s="237"/>
    </row>
    <row r="256" spans="2:8">
      <c r="B256" s="237"/>
      <c r="C256" s="237"/>
      <c r="D256" s="237"/>
      <c r="E256" s="237"/>
      <c r="F256" s="237"/>
      <c r="G256" s="237"/>
      <c r="H256" s="237"/>
    </row>
    <row r="257" spans="2:8">
      <c r="B257" s="237"/>
      <c r="C257" s="237"/>
      <c r="D257" s="237"/>
      <c r="E257" s="237"/>
      <c r="F257" s="237"/>
      <c r="G257" s="237"/>
      <c r="H257" s="237"/>
    </row>
    <row r="258" spans="2:8">
      <c r="B258" s="237"/>
      <c r="C258" s="237"/>
      <c r="D258" s="237"/>
      <c r="E258" s="237"/>
      <c r="F258" s="237"/>
      <c r="G258" s="237"/>
      <c r="H258" s="237"/>
    </row>
    <row r="259" spans="2:8">
      <c r="B259" s="237"/>
      <c r="C259" s="237"/>
      <c r="D259" s="237"/>
      <c r="E259" s="237"/>
      <c r="F259" s="237"/>
      <c r="G259" s="237"/>
      <c r="H259" s="237"/>
    </row>
    <row r="260" spans="2:8">
      <c r="B260" s="237"/>
      <c r="C260" s="237"/>
      <c r="D260" s="237"/>
      <c r="E260" s="237"/>
      <c r="F260" s="237"/>
      <c r="G260" s="237"/>
      <c r="H260" s="237"/>
    </row>
    <row r="261" spans="2:8">
      <c r="B261" s="237"/>
      <c r="C261" s="237"/>
      <c r="D261" s="237"/>
      <c r="E261" s="237"/>
      <c r="F261" s="237"/>
      <c r="G261" s="237"/>
      <c r="H261" s="237"/>
    </row>
    <row r="262" spans="2:8">
      <c r="B262" s="237"/>
      <c r="C262" s="237"/>
      <c r="D262" s="237"/>
      <c r="E262" s="237"/>
      <c r="F262" s="237"/>
      <c r="G262" s="237"/>
      <c r="H262" s="237"/>
    </row>
    <row r="263" spans="2:8">
      <c r="B263" s="237"/>
      <c r="C263" s="237"/>
      <c r="D263" s="237"/>
      <c r="E263" s="237"/>
      <c r="F263" s="237"/>
      <c r="G263" s="237"/>
      <c r="H263" s="237"/>
    </row>
    <row r="264" spans="2:8">
      <c r="B264" s="237"/>
      <c r="C264" s="237"/>
      <c r="D264" s="237"/>
      <c r="E264" s="237"/>
      <c r="F264" s="237"/>
      <c r="G264" s="237"/>
      <c r="H264" s="237"/>
    </row>
    <row r="265" spans="2:8">
      <c r="B265" s="237"/>
      <c r="C265" s="237"/>
      <c r="D265" s="237"/>
      <c r="E265" s="237"/>
      <c r="F265" s="237"/>
      <c r="G265" s="237"/>
      <c r="H265" s="237"/>
    </row>
    <row r="266" spans="2:8">
      <c r="B266" s="237"/>
      <c r="C266" s="237"/>
      <c r="D266" s="237"/>
      <c r="E266" s="237"/>
      <c r="F266" s="237"/>
      <c r="G266" s="237"/>
      <c r="H266" s="237"/>
    </row>
    <row r="267" spans="2:8">
      <c r="B267" s="237"/>
      <c r="C267" s="237"/>
      <c r="D267" s="237"/>
      <c r="E267" s="237"/>
      <c r="F267" s="237"/>
      <c r="G267" s="237"/>
      <c r="H267" s="237"/>
    </row>
    <row r="268" spans="2:8">
      <c r="B268" s="237"/>
      <c r="C268" s="237"/>
      <c r="D268" s="237"/>
      <c r="E268" s="237"/>
      <c r="F268" s="237"/>
      <c r="G268" s="237"/>
      <c r="H268" s="237"/>
    </row>
    <row r="269" spans="2:8">
      <c r="B269" s="237"/>
      <c r="C269" s="237"/>
      <c r="D269" s="237"/>
      <c r="E269" s="237"/>
      <c r="F269" s="237"/>
      <c r="G269" s="237"/>
      <c r="H269" s="237"/>
    </row>
    <row r="270" spans="2:8">
      <c r="B270" s="237"/>
      <c r="C270" s="237"/>
      <c r="D270" s="237"/>
      <c r="E270" s="237"/>
      <c r="F270" s="237"/>
      <c r="G270" s="237"/>
      <c r="H270" s="237"/>
    </row>
    <row r="271" spans="2:8">
      <c r="B271" s="237"/>
      <c r="C271" s="237"/>
      <c r="D271" s="237"/>
      <c r="E271" s="237"/>
      <c r="F271" s="237"/>
      <c r="G271" s="237"/>
      <c r="H271" s="237"/>
    </row>
    <row r="272" spans="2:8">
      <c r="B272" s="237"/>
      <c r="C272" s="237"/>
      <c r="D272" s="237"/>
      <c r="E272" s="237"/>
      <c r="F272" s="237"/>
      <c r="G272" s="237"/>
      <c r="H272" s="237"/>
    </row>
    <row r="273" spans="2:8">
      <c r="B273" s="237"/>
      <c r="C273" s="237"/>
      <c r="D273" s="237"/>
      <c r="E273" s="237"/>
      <c r="F273" s="237"/>
      <c r="G273" s="237"/>
      <c r="H273" s="237"/>
    </row>
    <row r="274" spans="2:8">
      <c r="B274" s="237"/>
      <c r="C274" s="237"/>
      <c r="D274" s="237"/>
      <c r="E274" s="237"/>
      <c r="F274" s="237"/>
      <c r="G274" s="237"/>
      <c r="H274" s="237"/>
    </row>
    <row r="275" spans="2:8">
      <c r="B275" s="237"/>
      <c r="C275" s="237"/>
      <c r="D275" s="237"/>
      <c r="E275" s="237"/>
      <c r="F275" s="237"/>
      <c r="G275" s="237"/>
      <c r="H275" s="237"/>
    </row>
    <row r="276" spans="2:8">
      <c r="B276" s="237"/>
      <c r="C276" s="237"/>
      <c r="D276" s="237"/>
      <c r="E276" s="237"/>
      <c r="F276" s="237"/>
      <c r="G276" s="237"/>
      <c r="H276" s="237"/>
    </row>
    <row r="277" spans="2:8">
      <c r="B277" s="237"/>
      <c r="C277" s="237"/>
      <c r="D277" s="237"/>
      <c r="E277" s="237"/>
      <c r="F277" s="237"/>
      <c r="G277" s="237"/>
      <c r="H277" s="237"/>
    </row>
    <row r="278" spans="2:8">
      <c r="B278" s="237"/>
      <c r="C278" s="237"/>
      <c r="D278" s="237"/>
      <c r="E278" s="237"/>
      <c r="F278" s="237"/>
      <c r="G278" s="237"/>
      <c r="H278" s="237"/>
    </row>
    <row r="279" spans="2:8">
      <c r="B279" s="237"/>
      <c r="C279" s="237"/>
      <c r="D279" s="237"/>
      <c r="E279" s="237"/>
      <c r="F279" s="237"/>
      <c r="G279" s="237"/>
      <c r="H279" s="237"/>
    </row>
    <row r="280" spans="2:8">
      <c r="B280" s="237"/>
      <c r="C280" s="237"/>
      <c r="D280" s="237"/>
      <c r="E280" s="237"/>
      <c r="F280" s="237"/>
      <c r="G280" s="237"/>
      <c r="H280" s="237"/>
    </row>
    <row r="281" spans="2:8">
      <c r="B281" s="237"/>
      <c r="C281" s="237"/>
      <c r="D281" s="237"/>
      <c r="E281" s="237"/>
      <c r="F281" s="237"/>
      <c r="G281" s="237"/>
      <c r="H281" s="237"/>
    </row>
    <row r="282" spans="2:8">
      <c r="B282" s="237"/>
      <c r="C282" s="237"/>
      <c r="D282" s="237"/>
      <c r="E282" s="237"/>
      <c r="F282" s="237"/>
      <c r="G282" s="237"/>
      <c r="H282" s="237"/>
    </row>
    <row r="283" spans="2:8">
      <c r="B283" s="237"/>
      <c r="C283" s="237"/>
      <c r="D283" s="237"/>
      <c r="E283" s="237"/>
      <c r="F283" s="237"/>
      <c r="G283" s="237"/>
      <c r="H283" s="237"/>
    </row>
    <row r="284" spans="2:8">
      <c r="B284" s="237"/>
      <c r="C284" s="237"/>
      <c r="D284" s="237"/>
      <c r="E284" s="237"/>
      <c r="F284" s="237"/>
      <c r="G284" s="237"/>
      <c r="H284" s="237"/>
    </row>
    <row r="285" spans="2:8">
      <c r="B285" s="237"/>
      <c r="C285" s="237"/>
      <c r="D285" s="237"/>
      <c r="E285" s="237"/>
      <c r="F285" s="237"/>
      <c r="G285" s="237"/>
      <c r="H285" s="237"/>
    </row>
    <row r="286" spans="2:8">
      <c r="B286" s="237"/>
      <c r="C286" s="237"/>
      <c r="D286" s="237"/>
      <c r="E286" s="237"/>
      <c r="F286" s="237"/>
      <c r="G286" s="237"/>
      <c r="H286" s="237"/>
    </row>
    <row r="287" spans="2:8">
      <c r="B287" s="237"/>
      <c r="C287" s="237"/>
      <c r="D287" s="237"/>
      <c r="E287" s="237"/>
      <c r="F287" s="237"/>
      <c r="G287" s="237"/>
      <c r="H287" s="237"/>
    </row>
    <row r="288" spans="2:8">
      <c r="B288" s="237"/>
      <c r="C288" s="237"/>
      <c r="D288" s="237"/>
      <c r="E288" s="237"/>
      <c r="F288" s="237"/>
      <c r="G288" s="237"/>
      <c r="H288" s="237"/>
    </row>
    <row r="289" spans="2:8">
      <c r="B289" s="237"/>
      <c r="C289" s="237"/>
      <c r="D289" s="237"/>
      <c r="E289" s="237"/>
      <c r="F289" s="237"/>
      <c r="G289" s="237"/>
      <c r="H289" s="237"/>
    </row>
    <row r="290" spans="2:8">
      <c r="B290" s="237"/>
      <c r="C290" s="237"/>
      <c r="D290" s="237"/>
      <c r="E290" s="237"/>
      <c r="F290" s="237"/>
      <c r="G290" s="237"/>
      <c r="H290" s="237"/>
    </row>
    <row r="291" spans="2:8">
      <c r="B291" s="237"/>
      <c r="C291" s="237"/>
      <c r="D291" s="237"/>
      <c r="E291" s="237"/>
      <c r="F291" s="237"/>
      <c r="G291" s="237"/>
      <c r="H291" s="237"/>
    </row>
    <row r="292" spans="2:8">
      <c r="B292" s="237"/>
      <c r="C292" s="237"/>
      <c r="D292" s="237"/>
      <c r="E292" s="237"/>
      <c r="F292" s="237"/>
      <c r="G292" s="237"/>
      <c r="H292" s="237"/>
    </row>
    <row r="293" spans="2:8">
      <c r="B293" s="237"/>
      <c r="C293" s="237"/>
      <c r="D293" s="237"/>
      <c r="E293" s="237"/>
      <c r="F293" s="237"/>
      <c r="G293" s="237"/>
      <c r="H293" s="237"/>
    </row>
    <row r="294" spans="2:8">
      <c r="B294" s="237"/>
      <c r="C294" s="237"/>
      <c r="D294" s="237"/>
      <c r="E294" s="237"/>
      <c r="F294" s="237"/>
      <c r="G294" s="237"/>
      <c r="H294" s="237"/>
    </row>
    <row r="295" spans="2:8">
      <c r="B295" s="237"/>
      <c r="C295" s="237"/>
      <c r="D295" s="237"/>
      <c r="E295" s="237"/>
      <c r="F295" s="237"/>
      <c r="G295" s="237"/>
      <c r="H295" s="237"/>
    </row>
    <row r="296" spans="2:8">
      <c r="B296" s="237"/>
      <c r="C296" s="237"/>
      <c r="D296" s="237"/>
      <c r="E296" s="237"/>
      <c r="F296" s="237"/>
      <c r="G296" s="237"/>
      <c r="H296" s="237"/>
    </row>
    <row r="297" spans="2:8">
      <c r="B297" s="237"/>
      <c r="C297" s="237"/>
      <c r="D297" s="237"/>
      <c r="E297" s="237"/>
      <c r="F297" s="237"/>
      <c r="G297" s="237"/>
      <c r="H297" s="237"/>
    </row>
    <row r="298" spans="2:8">
      <c r="B298" s="237"/>
      <c r="C298" s="237"/>
      <c r="D298" s="237"/>
      <c r="E298" s="237"/>
      <c r="F298" s="237"/>
      <c r="G298" s="237"/>
      <c r="H298" s="237"/>
    </row>
    <row r="299" spans="2:8">
      <c r="B299" s="237"/>
      <c r="C299" s="237"/>
      <c r="D299" s="237"/>
      <c r="E299" s="237"/>
      <c r="F299" s="237"/>
      <c r="G299" s="237"/>
      <c r="H299" s="237"/>
    </row>
    <row r="300" spans="2:8">
      <c r="B300" s="237"/>
      <c r="C300" s="237"/>
      <c r="D300" s="237"/>
      <c r="E300" s="237"/>
      <c r="F300" s="237"/>
      <c r="G300" s="237"/>
      <c r="H300" s="237"/>
    </row>
    <row r="301" spans="2:8">
      <c r="B301" s="237"/>
      <c r="C301" s="237"/>
      <c r="D301" s="237"/>
      <c r="E301" s="237"/>
      <c r="F301" s="237"/>
      <c r="G301" s="237"/>
      <c r="H301" s="237"/>
    </row>
    <row r="302" spans="2:8">
      <c r="B302" s="237"/>
      <c r="C302" s="237"/>
      <c r="D302" s="237"/>
      <c r="E302" s="237"/>
      <c r="F302" s="237"/>
      <c r="G302" s="237"/>
      <c r="H302" s="237"/>
    </row>
    <row r="303" spans="2:8">
      <c r="B303" s="237"/>
      <c r="C303" s="237"/>
      <c r="D303" s="237"/>
      <c r="E303" s="237"/>
      <c r="F303" s="237"/>
      <c r="G303" s="237"/>
      <c r="H303" s="237"/>
    </row>
    <row r="304" spans="2:8">
      <c r="B304" s="237"/>
      <c r="C304" s="237"/>
      <c r="D304" s="237"/>
      <c r="E304" s="237"/>
      <c r="F304" s="237"/>
      <c r="G304" s="237"/>
      <c r="H304" s="237"/>
    </row>
    <row r="305" spans="2:8">
      <c r="B305" s="237"/>
      <c r="C305" s="237"/>
      <c r="D305" s="237"/>
      <c r="E305" s="237"/>
      <c r="F305" s="237"/>
      <c r="G305" s="237"/>
      <c r="H305" s="237"/>
    </row>
    <row r="306" spans="2:8">
      <c r="B306" s="237"/>
      <c r="C306" s="237"/>
      <c r="D306" s="237"/>
      <c r="E306" s="237"/>
      <c r="F306" s="237"/>
      <c r="G306" s="237"/>
      <c r="H306" s="237"/>
    </row>
    <row r="307" spans="2:8">
      <c r="B307" s="237"/>
      <c r="C307" s="237"/>
      <c r="D307" s="237"/>
      <c r="E307" s="237"/>
      <c r="F307" s="237"/>
      <c r="G307" s="237"/>
      <c r="H307" s="237"/>
    </row>
    <row r="308" spans="2:8">
      <c r="B308" s="237"/>
      <c r="C308" s="237"/>
      <c r="D308" s="237"/>
      <c r="E308" s="237"/>
      <c r="F308" s="237"/>
      <c r="G308" s="237"/>
      <c r="H308" s="237"/>
    </row>
    <row r="309" spans="2:8">
      <c r="B309" s="237"/>
      <c r="C309" s="237"/>
      <c r="D309" s="237"/>
      <c r="E309" s="237"/>
      <c r="F309" s="237"/>
      <c r="G309" s="237"/>
      <c r="H309" s="237"/>
    </row>
    <row r="310" spans="2:8">
      <c r="B310" s="237"/>
      <c r="C310" s="237"/>
      <c r="D310" s="237"/>
      <c r="E310" s="237"/>
      <c r="F310" s="237"/>
      <c r="G310" s="237"/>
      <c r="H310" s="237"/>
    </row>
    <row r="311" spans="2:8">
      <c r="B311" s="237"/>
      <c r="C311" s="237"/>
      <c r="D311" s="237"/>
      <c r="E311" s="237"/>
      <c r="F311" s="237"/>
      <c r="G311" s="237"/>
      <c r="H311" s="237"/>
    </row>
    <row r="312" spans="2:8">
      <c r="B312" s="237"/>
      <c r="C312" s="237"/>
      <c r="D312" s="237"/>
      <c r="E312" s="237"/>
      <c r="F312" s="237"/>
      <c r="G312" s="237"/>
      <c r="H312" s="237"/>
    </row>
    <row r="313" spans="2:8">
      <c r="B313" s="237"/>
      <c r="C313" s="237"/>
      <c r="D313" s="237"/>
      <c r="E313" s="237"/>
      <c r="F313" s="237"/>
      <c r="G313" s="237"/>
      <c r="H313" s="237"/>
    </row>
    <row r="314" spans="2:8">
      <c r="B314" s="237"/>
      <c r="C314" s="237"/>
      <c r="D314" s="237"/>
      <c r="E314" s="237"/>
      <c r="F314" s="237"/>
      <c r="G314" s="237"/>
      <c r="H314" s="237"/>
    </row>
    <row r="315" spans="2:8">
      <c r="B315" s="237"/>
      <c r="C315" s="237"/>
      <c r="D315" s="237"/>
      <c r="E315" s="237"/>
      <c r="F315" s="237"/>
      <c r="G315" s="237"/>
      <c r="H315" s="237"/>
    </row>
    <row r="316" spans="2:8">
      <c r="B316" s="237"/>
      <c r="C316" s="237"/>
      <c r="D316" s="237"/>
      <c r="E316" s="237"/>
      <c r="F316" s="237"/>
      <c r="G316" s="237"/>
      <c r="H316" s="237"/>
    </row>
    <row r="317" spans="2:8">
      <c r="B317" s="237"/>
      <c r="C317" s="237"/>
      <c r="D317" s="237"/>
      <c r="E317" s="237"/>
      <c r="F317" s="237"/>
      <c r="G317" s="237"/>
      <c r="H317" s="237"/>
    </row>
    <row r="318" spans="2:8">
      <c r="B318" s="237"/>
      <c r="C318" s="237"/>
      <c r="D318" s="237"/>
      <c r="E318" s="237"/>
      <c r="F318" s="237"/>
      <c r="G318" s="237"/>
      <c r="H318" s="237"/>
    </row>
    <row r="319" spans="2:8">
      <c r="B319" s="237"/>
      <c r="C319" s="237"/>
      <c r="D319" s="237"/>
      <c r="E319" s="237"/>
      <c r="F319" s="237"/>
      <c r="G319" s="237"/>
      <c r="H319" s="237"/>
    </row>
    <row r="320" spans="2:8">
      <c r="B320" s="237"/>
      <c r="C320" s="237"/>
      <c r="D320" s="237"/>
      <c r="E320" s="237"/>
      <c r="F320" s="237"/>
      <c r="G320" s="237"/>
      <c r="H320" s="237"/>
    </row>
    <row r="321" spans="2:8">
      <c r="B321" s="237"/>
      <c r="C321" s="237"/>
      <c r="D321" s="237"/>
      <c r="E321" s="237"/>
      <c r="F321" s="237"/>
      <c r="G321" s="237"/>
      <c r="H321" s="237"/>
    </row>
  </sheetData>
  <mergeCells count="3">
    <mergeCell ref="B3:I3"/>
    <mergeCell ref="B5:I5"/>
    <mergeCell ref="A6:A7"/>
  </mergeCells>
  <hyperlinks>
    <hyperlink ref="A1" location="Index!A1" display="Back to index"/>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02"/>
  <sheetViews>
    <sheetView workbookViewId="0">
      <pane xSplit="1" ySplit="7" topLeftCell="B61" activePane="bottomRight" state="frozen"/>
      <selection activeCell="B3" sqref="B3"/>
      <selection pane="topRight" activeCell="B3" sqref="B3"/>
      <selection pane="bottomLeft" activeCell="B3" sqref="B3"/>
      <selection pane="bottomRight" activeCell="G7" sqref="G7"/>
    </sheetView>
  </sheetViews>
  <sheetFormatPr baseColWidth="10" defaultColWidth="13.7109375" defaultRowHeight="12.75"/>
  <cols>
    <col min="1" max="1" width="9.42578125" style="236" customWidth="1"/>
    <col min="2" max="2" width="12.85546875" style="236" customWidth="1"/>
    <col min="3" max="16" width="14.85546875" style="236" customWidth="1"/>
    <col min="17" max="17" width="10.28515625" style="236" customWidth="1"/>
    <col min="18" max="18" width="10.7109375" style="236" customWidth="1"/>
    <col min="19" max="16384" width="13.7109375" style="236"/>
  </cols>
  <sheetData>
    <row r="1" spans="1:26" ht="15">
      <c r="A1" s="13" t="s">
        <v>22</v>
      </c>
      <c r="B1" s="47"/>
      <c r="C1" s="209"/>
      <c r="D1" s="371"/>
      <c r="E1" s="209"/>
      <c r="F1" s="209"/>
      <c r="G1" s="209"/>
      <c r="H1" s="209"/>
      <c r="I1" s="209"/>
      <c r="J1" s="209"/>
      <c r="K1" s="209"/>
      <c r="L1" s="209"/>
      <c r="M1" s="209"/>
      <c r="N1" s="209"/>
      <c r="O1" s="209"/>
      <c r="P1" s="209"/>
    </row>
    <row r="2" spans="1:26" ht="13.5" thickBot="1">
      <c r="A2" s="264"/>
      <c r="B2" s="264"/>
      <c r="C2" s="209"/>
      <c r="D2" s="209"/>
      <c r="E2" s="209"/>
      <c r="F2" s="209"/>
      <c r="G2" s="209"/>
      <c r="H2" s="209"/>
      <c r="I2" s="209"/>
      <c r="J2" s="209"/>
      <c r="K2" s="209"/>
      <c r="L2" s="209"/>
      <c r="M2" s="209"/>
      <c r="N2" s="209"/>
      <c r="O2" s="209"/>
      <c r="P2" s="209"/>
    </row>
    <row r="3" spans="1:26" ht="18.75" customHeight="1">
      <c r="B3" s="1917" t="s">
        <v>1548</v>
      </c>
      <c r="C3" s="1918"/>
      <c r="D3" s="1918"/>
      <c r="E3" s="1918"/>
      <c r="F3" s="1918"/>
      <c r="G3" s="1918"/>
      <c r="H3" s="1918"/>
      <c r="I3" s="1918"/>
      <c r="J3" s="1918"/>
      <c r="K3" s="1918"/>
      <c r="L3" s="1918"/>
      <c r="M3" s="1918"/>
      <c r="N3" s="1918"/>
      <c r="O3" s="1918"/>
      <c r="P3" s="1918"/>
      <c r="Q3" s="1918"/>
      <c r="R3" s="1919"/>
      <c r="S3" s="330"/>
      <c r="T3" s="330"/>
      <c r="U3" s="330"/>
      <c r="V3" s="330"/>
      <c r="W3" s="159"/>
    </row>
    <row r="4" spans="1:26">
      <c r="A4" s="159"/>
      <c r="B4" s="370" t="s">
        <v>21</v>
      </c>
      <c r="C4" s="748"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372" t="s">
        <v>8</v>
      </c>
      <c r="S4" s="748"/>
      <c r="T4" s="748"/>
      <c r="U4" s="234"/>
      <c r="V4" s="159"/>
      <c r="W4" s="159"/>
    </row>
    <row r="5" spans="1:26" ht="15.75" customHeight="1">
      <c r="A5" s="159"/>
      <c r="B5" s="1914" t="s">
        <v>139</v>
      </c>
      <c r="C5" s="1915"/>
      <c r="D5" s="1915"/>
      <c r="E5" s="1915"/>
      <c r="F5" s="1915"/>
      <c r="G5" s="1915"/>
      <c r="H5" s="1915"/>
      <c r="I5" s="1915"/>
      <c r="J5" s="1915"/>
      <c r="K5" s="1915"/>
      <c r="L5" s="1915"/>
      <c r="M5" s="1915"/>
      <c r="N5" s="1915"/>
      <c r="O5" s="1915"/>
      <c r="P5" s="1915"/>
      <c r="Q5" s="1915"/>
      <c r="R5" s="1916"/>
      <c r="U5" s="159"/>
      <c r="V5" s="159"/>
      <c r="W5" s="159"/>
    </row>
    <row r="6" spans="1:26" ht="88.5" customHeight="1">
      <c r="A6" s="1857"/>
      <c r="B6" s="1368" t="s">
        <v>1559</v>
      </c>
      <c r="C6" s="1446" t="s">
        <v>1560</v>
      </c>
      <c r="D6" s="344" t="s">
        <v>162</v>
      </c>
      <c r="E6" s="1360" t="s">
        <v>797</v>
      </c>
      <c r="F6" s="344" t="s">
        <v>163</v>
      </c>
      <c r="G6" s="1446" t="s">
        <v>1561</v>
      </c>
      <c r="H6" s="1447" t="s">
        <v>798</v>
      </c>
      <c r="I6" s="1448" t="s">
        <v>128</v>
      </c>
      <c r="J6" s="1360" t="s">
        <v>104</v>
      </c>
      <c r="K6" s="1361" t="s">
        <v>105</v>
      </c>
      <c r="L6" s="1448" t="s">
        <v>138</v>
      </c>
      <c r="M6" s="1378" t="s">
        <v>124</v>
      </c>
      <c r="N6" s="1453" t="s">
        <v>794</v>
      </c>
      <c r="O6" s="1449" t="s">
        <v>137</v>
      </c>
      <c r="P6" s="1450" t="s">
        <v>136</v>
      </c>
      <c r="Q6" s="1451" t="s">
        <v>165</v>
      </c>
      <c r="R6" s="1452" t="s">
        <v>166</v>
      </c>
    </row>
    <row r="7" spans="1:26">
      <c r="A7" s="1857"/>
      <c r="B7" s="1359"/>
      <c r="C7" s="1358"/>
      <c r="D7" s="344"/>
      <c r="E7" s="344"/>
      <c r="F7" s="1369"/>
      <c r="G7" s="1358"/>
      <c r="H7" s="355"/>
      <c r="I7" s="1370"/>
      <c r="J7" s="1369"/>
      <c r="K7" s="362"/>
      <c r="L7" s="1370"/>
      <c r="M7" s="1369"/>
      <c r="N7" s="362"/>
      <c r="O7" s="1348"/>
      <c r="P7" s="361"/>
      <c r="Q7" s="159"/>
      <c r="R7" s="158"/>
    </row>
    <row r="8" spans="1:26" s="29" customFormat="1">
      <c r="A8" s="1077">
        <f t="shared" ref="A8:A59" si="0">A9-1</f>
        <v>1896</v>
      </c>
      <c r="B8" s="78">
        <f t="shared" ref="B8:B60" si="1">C8+G8</f>
        <v>1.0001386813895223</v>
      </c>
      <c r="C8" s="76">
        <f>('A11'!C8-'A12'!C8+'A12'!G8)/(1-'A12'!H8)</f>
        <v>0.74772550155452444</v>
      </c>
      <c r="D8" s="1437">
        <f>('A11'!E8-'A12'!D8-'A12'!E8)/(1-'A12'!H8)</f>
        <v>0.46126457343660121</v>
      </c>
      <c r="E8" s="1437">
        <f>('A11'!D8-'A12'!F8)/(1-'A12'!H8)</f>
        <v>0.27623428720438392</v>
      </c>
      <c r="F8" s="1438">
        <f>('A12'!G8)/(1-'A12'!H8)</f>
        <v>1.0226640913539304E-2</v>
      </c>
      <c r="G8" s="76">
        <f>'A11'!F8/(1-'A12'!H8)</f>
        <v>0.25241317983499778</v>
      </c>
      <c r="H8" s="1436">
        <f>'A11'!G8/(1-'A12'!H8)</f>
        <v>0.11838612308759314</v>
      </c>
      <c r="I8" s="73">
        <f>'A11'!H8/(1-'A12'!H8)</f>
        <v>7.9735555070869976E-2</v>
      </c>
      <c r="J8" s="74"/>
      <c r="K8" s="72"/>
      <c r="L8" s="1902">
        <f>'A11'!K8/(1-'A12'!H8)</f>
        <v>5.4291501676534668E-2</v>
      </c>
      <c r="M8" s="1903"/>
      <c r="N8" s="1903"/>
      <c r="O8" s="1903"/>
      <c r="P8" s="1904"/>
      <c r="Q8" s="163">
        <f t="shared" ref="Q8:Q60" si="2">C8/B8</f>
        <v>0.74762182032164504</v>
      </c>
      <c r="R8" s="140">
        <f t="shared" ref="R8:R60" si="3">G8/B8</f>
        <v>0.25237817967835485</v>
      </c>
      <c r="S8" s="350">
        <f t="shared" ref="S8:S60" si="4">C8-D8-E8-F8</f>
        <v>0</v>
      </c>
      <c r="T8" s="350">
        <f t="shared" ref="T8:T60" si="5">B8-C8-G8</f>
        <v>0</v>
      </c>
      <c r="U8" s="350">
        <f t="shared" ref="U8:U60" si="6">G8-H8-I8-L8-O8-P8</f>
        <v>0</v>
      </c>
      <c r="V8" s="363"/>
      <c r="W8" s="162"/>
      <c r="X8" s="359"/>
      <c r="Y8" s="1111"/>
      <c r="Z8" s="1113"/>
    </row>
    <row r="9" spans="1:26" s="29" customFormat="1">
      <c r="A9" s="1077">
        <f t="shared" si="0"/>
        <v>1897</v>
      </c>
      <c r="B9" s="78">
        <f t="shared" si="1"/>
        <v>0.99989697323118165</v>
      </c>
      <c r="C9" s="76">
        <f>('A11'!C9-'A12'!C9+'A12'!G9)/(1-'A12'!H9)</f>
        <v>0.75968358630887289</v>
      </c>
      <c r="D9" s="1437">
        <f>('A11'!E9-'A12'!D9-'A12'!E9)/(1-'A12'!H9)</f>
        <v>0.48563718332524769</v>
      </c>
      <c r="E9" s="1437">
        <f>('A11'!D9-'A12'!F9)/(1-'A12'!H9)</f>
        <v>0.26302686647205564</v>
      </c>
      <c r="F9" s="1438">
        <f>('A12'!G9)/(1-'A12'!H9)</f>
        <v>1.1019536511569533E-2</v>
      </c>
      <c r="G9" s="76">
        <f>'A11'!F9/(1-'A12'!H9)</f>
        <v>0.24021338692230876</v>
      </c>
      <c r="H9" s="1436">
        <f>'A11'!G9/(1-'A12'!H9)</f>
        <v>0.11272579991659526</v>
      </c>
      <c r="I9" s="73">
        <f>'A11'!H9/(1-'A12'!H9)</f>
        <v>7.6482190024582619E-2</v>
      </c>
      <c r="J9" s="74"/>
      <c r="K9" s="72"/>
      <c r="L9" s="1902">
        <f>'A11'!K9/(1-'A12'!H9)</f>
        <v>5.1005396981130872E-2</v>
      </c>
      <c r="M9" s="1903"/>
      <c r="N9" s="1903"/>
      <c r="O9" s="1903"/>
      <c r="P9" s="1904"/>
      <c r="Q9" s="163">
        <f t="shared" si="2"/>
        <v>0.75976186211859842</v>
      </c>
      <c r="R9" s="140">
        <f t="shared" si="3"/>
        <v>0.24023813788140161</v>
      </c>
      <c r="S9" s="350">
        <f t="shared" si="4"/>
        <v>2.7755575615628914E-17</v>
      </c>
      <c r="T9" s="350">
        <f t="shared" si="5"/>
        <v>0</v>
      </c>
      <c r="U9" s="350">
        <f t="shared" si="6"/>
        <v>6.9388939039072284E-18</v>
      </c>
      <c r="V9" s="363"/>
      <c r="W9" s="162"/>
      <c r="X9" s="359"/>
      <c r="Y9" s="1111"/>
      <c r="Z9" s="1113"/>
    </row>
    <row r="10" spans="1:26" s="29" customFormat="1">
      <c r="A10" s="1077">
        <f t="shared" si="0"/>
        <v>1898</v>
      </c>
      <c r="B10" s="78">
        <f t="shared" si="1"/>
        <v>0.99983028946515684</v>
      </c>
      <c r="C10" s="76">
        <f>('A11'!C10-'A12'!C10+'A12'!G10)/(1-'A12'!H10)</f>
        <v>0.75018562191322213</v>
      </c>
      <c r="D10" s="1437">
        <f>('A11'!E10-'A12'!D10-'A12'!E10)/(1-'A12'!H10)</f>
        <v>0.467791807129043</v>
      </c>
      <c r="E10" s="1437">
        <f>('A11'!D10-'A12'!F10)/(1-'A12'!H10)</f>
        <v>0.27203055813890747</v>
      </c>
      <c r="F10" s="1438">
        <f>('A12'!G10)/(1-'A12'!H10)</f>
        <v>1.0363256645271704E-2</v>
      </c>
      <c r="G10" s="76">
        <f>'A11'!F10/(1-'A12'!H10)</f>
        <v>0.24964466755193471</v>
      </c>
      <c r="H10" s="1436">
        <f>'A11'!G10/(1-'A12'!H10)</f>
        <v>0.11658452491667465</v>
      </c>
      <c r="I10" s="73">
        <f>'A11'!H10/(1-'A12'!H10)</f>
        <v>7.8538726693506269E-2</v>
      </c>
      <c r="J10" s="74"/>
      <c r="K10" s="72"/>
      <c r="L10" s="1902">
        <f>'A11'!K10/(1-'A12'!H10)</f>
        <v>5.4521415941753776E-2</v>
      </c>
      <c r="M10" s="1903"/>
      <c r="N10" s="1903"/>
      <c r="O10" s="1903"/>
      <c r="P10" s="1904"/>
      <c r="Q10" s="163">
        <f t="shared" si="2"/>
        <v>0.75031295792661157</v>
      </c>
      <c r="R10" s="140">
        <f t="shared" si="3"/>
        <v>0.24968704207338838</v>
      </c>
      <c r="S10" s="350">
        <f t="shared" si="4"/>
        <v>-4.6837533851373792E-17</v>
      </c>
      <c r="T10" s="350">
        <f t="shared" si="5"/>
        <v>0</v>
      </c>
      <c r="U10" s="350">
        <f t="shared" si="6"/>
        <v>1.3877787807814457E-17</v>
      </c>
      <c r="V10" s="363"/>
      <c r="W10" s="162"/>
      <c r="X10" s="359"/>
      <c r="Y10" s="1111"/>
      <c r="Z10" s="1113"/>
    </row>
    <row r="11" spans="1:26" s="29" customFormat="1">
      <c r="A11" s="1077">
        <f t="shared" si="0"/>
        <v>1899</v>
      </c>
      <c r="B11" s="78">
        <f t="shared" si="1"/>
        <v>1.0000769346348211</v>
      </c>
      <c r="C11" s="76">
        <f>('A11'!C11-'A12'!C11+'A12'!G11)/(1-'A12'!H11)</f>
        <v>0.74160738176944674</v>
      </c>
      <c r="D11" s="1437">
        <f>('A11'!E11-'A12'!D11-'A12'!E11)/(1-'A12'!H11)</f>
        <v>0.45834397409898808</v>
      </c>
      <c r="E11" s="1437">
        <f>('A11'!D11-'A12'!F11)/(1-'A12'!H11)</f>
        <v>0.27344867512979515</v>
      </c>
      <c r="F11" s="1438">
        <f>('A12'!G11)/(1-'A12'!H11)</f>
        <v>9.8147325406634581E-3</v>
      </c>
      <c r="G11" s="76">
        <f>'A11'!F11/(1-'A12'!H11)</f>
        <v>0.25846955286537426</v>
      </c>
      <c r="H11" s="1436">
        <f>'A11'!G11/(1-'A12'!H11)</f>
        <v>0.11719228934134077</v>
      </c>
      <c r="I11" s="73">
        <f>'A11'!H11/(1-'A12'!H11)</f>
        <v>7.8741233634207847E-2</v>
      </c>
      <c r="J11" s="74"/>
      <c r="K11" s="72"/>
      <c r="L11" s="1902">
        <f>'A11'!K11/(1-'A12'!H11)</f>
        <v>6.2536029889825609E-2</v>
      </c>
      <c r="M11" s="1903"/>
      <c r="N11" s="1903"/>
      <c r="O11" s="1903"/>
      <c r="P11" s="1904"/>
      <c r="Q11" s="163">
        <f t="shared" si="2"/>
        <v>0.74155033086554012</v>
      </c>
      <c r="R11" s="140">
        <f t="shared" si="3"/>
        <v>0.25844966913445977</v>
      </c>
      <c r="S11" s="350">
        <f t="shared" si="4"/>
        <v>4.8572257327350599E-17</v>
      </c>
      <c r="T11" s="350">
        <f t="shared" si="5"/>
        <v>0</v>
      </c>
      <c r="U11" s="350">
        <f t="shared" si="6"/>
        <v>4.163336342344337E-17</v>
      </c>
      <c r="V11" s="363"/>
      <c r="W11" s="162"/>
      <c r="X11" s="359"/>
      <c r="Y11" s="1111"/>
      <c r="Z11" s="1113"/>
    </row>
    <row r="12" spans="1:26" s="29" customFormat="1">
      <c r="A12" s="1077">
        <f t="shared" si="0"/>
        <v>1900</v>
      </c>
      <c r="B12" s="78">
        <f t="shared" si="1"/>
        <v>0.99993585751249259</v>
      </c>
      <c r="C12" s="76">
        <f>('A11'!C12-'A12'!C12+'A12'!G12)/(1-'A12'!H12)</f>
        <v>0.7330911287394275</v>
      </c>
      <c r="D12" s="1437">
        <f>('A11'!E12-'A12'!D12-'A12'!E12)/(1-'A12'!H12)</f>
        <v>0.45198132547138414</v>
      </c>
      <c r="E12" s="1437">
        <f>('A11'!D12-'A12'!F12)/(1-'A12'!H12)</f>
        <v>0.27143362399324789</v>
      </c>
      <c r="F12" s="1438">
        <f>('A12'!G12)/(1-'A12'!H12)</f>
        <v>9.6761792747953792E-3</v>
      </c>
      <c r="G12" s="76">
        <f>'A11'!F12/(1-'A12'!H12)</f>
        <v>0.26684472877306503</v>
      </c>
      <c r="H12" s="1436">
        <f>'A11'!G12/(1-'A12'!H12)</f>
        <v>0.11632869599710625</v>
      </c>
      <c r="I12" s="73">
        <f>'A11'!H12/(1-'A12'!H12)</f>
        <v>7.8280761845239896E-2</v>
      </c>
      <c r="J12" s="74"/>
      <c r="K12" s="72"/>
      <c r="L12" s="1902">
        <f>'A11'!K12/(1-'A12'!H12)</f>
        <v>7.2235270930718867E-2</v>
      </c>
      <c r="M12" s="1903"/>
      <c r="N12" s="1903"/>
      <c r="O12" s="1903"/>
      <c r="P12" s="1904"/>
      <c r="Q12" s="163">
        <f t="shared" si="2"/>
        <v>0.73313815404431448</v>
      </c>
      <c r="R12" s="140">
        <f t="shared" si="3"/>
        <v>0.26686184595568546</v>
      </c>
      <c r="S12" s="350">
        <f t="shared" si="4"/>
        <v>9.1940344226770776E-17</v>
      </c>
      <c r="T12" s="350">
        <f t="shared" si="5"/>
        <v>0</v>
      </c>
      <c r="U12" s="350">
        <f t="shared" si="6"/>
        <v>0</v>
      </c>
      <c r="V12" s="363"/>
      <c r="W12" s="162"/>
      <c r="X12" s="359"/>
      <c r="Y12" s="1111"/>
      <c r="Z12" s="1113"/>
    </row>
    <row r="13" spans="1:26" s="29" customFormat="1">
      <c r="A13" s="1077">
        <f t="shared" si="0"/>
        <v>1901</v>
      </c>
      <c r="B13" s="78">
        <f t="shared" si="1"/>
        <v>0.9999720679834776</v>
      </c>
      <c r="C13" s="76">
        <f>('A11'!C13-'A12'!C13+'A12'!G13)/(1-'A12'!H13)</f>
        <v>0.75436693537189037</v>
      </c>
      <c r="D13" s="1437">
        <f>('A11'!E13-'A12'!D13-'A12'!E13)/(1-'A12'!H13)</f>
        <v>0.47412511603320556</v>
      </c>
      <c r="E13" s="1437">
        <f>('A11'!D13-'A12'!F13)/(1-'A12'!H13)</f>
        <v>0.26656004584131576</v>
      </c>
      <c r="F13" s="1438">
        <f>('A12'!G13)/(1-'A12'!H13)</f>
        <v>1.3681773497369137E-2</v>
      </c>
      <c r="G13" s="76">
        <f>'A11'!F13/(1-'A12'!H13)</f>
        <v>0.24560513261158726</v>
      </c>
      <c r="H13" s="1436">
        <f>'A11'!G13/(1-'A12'!H13)</f>
        <v>0.11424001964627821</v>
      </c>
      <c r="I13" s="73">
        <f>'A11'!H13/(1-'A12'!H13)</f>
        <v>7.7638127263980491E-2</v>
      </c>
      <c r="J13" s="74"/>
      <c r="K13" s="72"/>
      <c r="L13" s="1902">
        <f>'A11'!K13/(1-'A12'!H13)</f>
        <v>5.3726985701328563E-2</v>
      </c>
      <c r="M13" s="1903"/>
      <c r="N13" s="1903"/>
      <c r="O13" s="1903"/>
      <c r="P13" s="1904"/>
      <c r="Q13" s="163">
        <f t="shared" si="2"/>
        <v>0.75438800695016484</v>
      </c>
      <c r="R13" s="140">
        <f t="shared" si="3"/>
        <v>0.24561199304983522</v>
      </c>
      <c r="S13" s="350">
        <f t="shared" si="4"/>
        <v>-9.3675067702747583E-17</v>
      </c>
      <c r="T13" s="350">
        <f t="shared" si="5"/>
        <v>0</v>
      </c>
      <c r="U13" s="350">
        <f t="shared" si="6"/>
        <v>6.9388939039072284E-18</v>
      </c>
      <c r="V13" s="363"/>
      <c r="W13" s="162"/>
      <c r="X13" s="359"/>
      <c r="Y13" s="1111"/>
      <c r="Z13" s="1113"/>
    </row>
    <row r="14" spans="1:26" s="29" customFormat="1">
      <c r="A14" s="1077">
        <f t="shared" si="0"/>
        <v>1902</v>
      </c>
      <c r="B14" s="78">
        <f t="shared" si="1"/>
        <v>0.99994590363673197</v>
      </c>
      <c r="C14" s="76">
        <f>('A11'!C14-'A12'!C14+'A12'!G14)/(1-'A12'!H14)</f>
        <v>0.75204594477079423</v>
      </c>
      <c r="D14" s="1437">
        <f>('A11'!E14-'A12'!D14-'A12'!E14)/(1-'A12'!H14)</f>
        <v>0.47883666655768292</v>
      </c>
      <c r="E14" s="1437">
        <f>('A11'!D14-'A12'!F14)/(1-'A12'!H14)</f>
        <v>0.259152305788169</v>
      </c>
      <c r="F14" s="1438">
        <f>('A12'!G14)/(1-'A12'!H14)</f>
        <v>1.40569724249422E-2</v>
      </c>
      <c r="G14" s="76">
        <f>'A11'!F14/(1-'A12'!H14)</f>
        <v>0.2478999588659378</v>
      </c>
      <c r="H14" s="1436">
        <f>'A11'!G14/(1-'A12'!H14)</f>
        <v>0.11106527390921529</v>
      </c>
      <c r="I14" s="73">
        <f>'A11'!H14/(1-'A12'!H14)</f>
        <v>7.6023073362132515E-2</v>
      </c>
      <c r="J14" s="74"/>
      <c r="K14" s="72"/>
      <c r="L14" s="1902">
        <f>'A11'!K14/(1-'A12'!H14)</f>
        <v>6.0811611594589997E-2</v>
      </c>
      <c r="M14" s="1903"/>
      <c r="N14" s="1903"/>
      <c r="O14" s="1903"/>
      <c r="P14" s="1904"/>
      <c r="Q14" s="163">
        <f t="shared" si="2"/>
        <v>0.75208662992233555</v>
      </c>
      <c r="R14" s="140">
        <f t="shared" si="3"/>
        <v>0.24791337007766451</v>
      </c>
      <c r="S14" s="350">
        <f t="shared" si="4"/>
        <v>1.0408340855860843E-16</v>
      </c>
      <c r="T14" s="350">
        <f t="shared" si="5"/>
        <v>0</v>
      </c>
      <c r="U14" s="350">
        <f t="shared" si="6"/>
        <v>6.9388939039072284E-18</v>
      </c>
      <c r="V14" s="363"/>
      <c r="W14" s="162"/>
      <c r="X14" s="359"/>
      <c r="Y14" s="1111"/>
      <c r="Z14" s="1113"/>
    </row>
    <row r="15" spans="1:26" s="29" customFormat="1">
      <c r="A15" s="1077">
        <f t="shared" si="0"/>
        <v>1903</v>
      </c>
      <c r="B15" s="78">
        <f t="shared" si="1"/>
        <v>0.99987230413459449</v>
      </c>
      <c r="C15" s="76">
        <f>('A11'!C15-'A12'!C15+'A12'!G15)/(1-'A12'!H15)</f>
        <v>0.74716088127705094</v>
      </c>
      <c r="D15" s="1437">
        <f>('A11'!E15-'A12'!D15-'A12'!E15)/(1-'A12'!H15)</f>
        <v>0.46787030956552417</v>
      </c>
      <c r="E15" s="1437">
        <f>('A11'!D15-'A12'!F15)/(1-'A12'!H15)</f>
        <v>0.26591437345712188</v>
      </c>
      <c r="F15" s="1438">
        <f>('A12'!G15)/(1-'A12'!H15)</f>
        <v>1.337619825440485E-2</v>
      </c>
      <c r="G15" s="76">
        <f>'A11'!F15/(1-'A12'!H15)</f>
        <v>0.25271142285754361</v>
      </c>
      <c r="H15" s="1436">
        <f>'A11'!G15/(1-'A12'!H15)</f>
        <v>0.1139633029101951</v>
      </c>
      <c r="I15" s="73">
        <f>'A11'!H15/(1-'A12'!H15)</f>
        <v>7.7685242360910262E-2</v>
      </c>
      <c r="J15" s="74"/>
      <c r="K15" s="72"/>
      <c r="L15" s="1902">
        <f>'A11'!K15/(1-'A12'!H15)</f>
        <v>6.1062877586438274E-2</v>
      </c>
      <c r="M15" s="1903"/>
      <c r="N15" s="1903"/>
      <c r="O15" s="1903"/>
      <c r="P15" s="1904"/>
      <c r="Q15" s="163">
        <f t="shared" si="2"/>
        <v>0.74725630281731892</v>
      </c>
      <c r="R15" s="140">
        <f t="shared" si="3"/>
        <v>0.25274369718268114</v>
      </c>
      <c r="S15" s="350">
        <f t="shared" si="4"/>
        <v>4.163336342344337E-17</v>
      </c>
      <c r="T15" s="350">
        <f t="shared" si="5"/>
        <v>0</v>
      </c>
      <c r="U15" s="350">
        <f t="shared" si="6"/>
        <v>-2.7755575615628914E-17</v>
      </c>
      <c r="V15" s="363"/>
      <c r="W15" s="162"/>
      <c r="X15" s="359"/>
      <c r="Y15" s="1111"/>
      <c r="Z15" s="1113"/>
    </row>
    <row r="16" spans="1:26" s="29" customFormat="1">
      <c r="A16" s="1077">
        <f t="shared" si="0"/>
        <v>1904</v>
      </c>
      <c r="B16" s="78">
        <f t="shared" si="1"/>
        <v>1.0001962845062513</v>
      </c>
      <c r="C16" s="76">
        <f>('A11'!C16-'A12'!C16+'A12'!G16)/(1-'A12'!H16)</f>
        <v>0.740794142247861</v>
      </c>
      <c r="D16" s="1437">
        <f>('A11'!E16-'A12'!D16-'A12'!E16)/(1-'A12'!H16)</f>
        <v>0.45639227032189944</v>
      </c>
      <c r="E16" s="1437">
        <f>('A11'!D16-'A12'!F16)/(1-'A12'!H16)</f>
        <v>0.2745229832824635</v>
      </c>
      <c r="F16" s="1438">
        <f>('A12'!G16)/(1-'A12'!H16)</f>
        <v>9.8788886434980801E-3</v>
      </c>
      <c r="G16" s="76">
        <f>'A11'!F16/(1-'A12'!H16)</f>
        <v>0.25940214225839037</v>
      </c>
      <c r="H16" s="1436">
        <f>'A11'!G16/(1-'A12'!H16)</f>
        <v>0.1176527071210558</v>
      </c>
      <c r="I16" s="73">
        <f>'A11'!H16/(1-'A12'!H16)</f>
        <v>8.0036477488666088E-2</v>
      </c>
      <c r="J16" s="74"/>
      <c r="K16" s="72"/>
      <c r="L16" s="1902">
        <f>'A11'!K16/(1-'A12'!H16)</f>
        <v>6.17129576486685E-2</v>
      </c>
      <c r="M16" s="1903"/>
      <c r="N16" s="1903"/>
      <c r="O16" s="1903"/>
      <c r="P16" s="1904"/>
      <c r="Q16" s="163">
        <f t="shared" si="2"/>
        <v>0.74064876437084082</v>
      </c>
      <c r="R16" s="140">
        <f t="shared" si="3"/>
        <v>0.25935123562915924</v>
      </c>
      <c r="S16" s="350">
        <f t="shared" si="4"/>
        <v>-1.7347234759768071E-17</v>
      </c>
      <c r="T16" s="350">
        <f t="shared" si="5"/>
        <v>0</v>
      </c>
      <c r="U16" s="350">
        <f t="shared" si="6"/>
        <v>-2.0816681711721685E-17</v>
      </c>
      <c r="V16" s="363"/>
      <c r="W16" s="162"/>
      <c r="X16" s="359"/>
      <c r="Y16" s="1111"/>
      <c r="Z16" s="1113"/>
    </row>
    <row r="17" spans="1:26" s="29" customFormat="1">
      <c r="A17" s="1077">
        <f t="shared" si="0"/>
        <v>1905</v>
      </c>
      <c r="B17" s="78">
        <f t="shared" si="1"/>
        <v>0.99981078333408324</v>
      </c>
      <c r="C17" s="76">
        <f>('A11'!C17-'A12'!C17+'A12'!G17)/(1-'A12'!H17)</f>
        <v>0.73129641579423399</v>
      </c>
      <c r="D17" s="1437">
        <f>('A11'!E17-'A12'!D17-'A12'!E17)/(1-'A12'!H17)</f>
        <v>0.44779663296202532</v>
      </c>
      <c r="E17" s="1437">
        <f>('A11'!D17-'A12'!F17)/(1-'A12'!H17)</f>
        <v>0.27038410938586505</v>
      </c>
      <c r="F17" s="1438">
        <f>('A12'!G17)/(1-'A12'!H17)</f>
        <v>1.3115673446343639E-2</v>
      </c>
      <c r="G17" s="76">
        <f>'A11'!F17/(1-'A12'!H17)</f>
        <v>0.26851436753984925</v>
      </c>
      <c r="H17" s="1436">
        <f>'A11'!G17/(1-'A12'!H17)</f>
        <v>0.11587890402251357</v>
      </c>
      <c r="I17" s="73">
        <f>'A11'!H17/(1-'A12'!H17)</f>
        <v>7.8960784243896812E-2</v>
      </c>
      <c r="J17" s="74"/>
      <c r="K17" s="72"/>
      <c r="L17" s="1902">
        <f>'A11'!K17/(1-'A12'!H17)</f>
        <v>7.3674679273438862E-2</v>
      </c>
      <c r="M17" s="1903"/>
      <c r="N17" s="1903"/>
      <c r="O17" s="1903"/>
      <c r="P17" s="1904"/>
      <c r="Q17" s="163">
        <f t="shared" si="2"/>
        <v>0.73143481545134914</v>
      </c>
      <c r="R17" s="140">
        <f t="shared" si="3"/>
        <v>0.26856518454865086</v>
      </c>
      <c r="S17" s="350">
        <f t="shared" si="4"/>
        <v>-1.5612511283791264E-17</v>
      </c>
      <c r="T17" s="350">
        <f t="shared" si="5"/>
        <v>0</v>
      </c>
      <c r="U17" s="350">
        <f t="shared" si="6"/>
        <v>2.7755575615628914E-17</v>
      </c>
      <c r="V17" s="363"/>
      <c r="W17" s="162"/>
      <c r="X17" s="359"/>
      <c r="Y17" s="1111"/>
      <c r="Z17" s="1113"/>
    </row>
    <row r="18" spans="1:26" s="29" customFormat="1">
      <c r="A18" s="1077">
        <f t="shared" si="0"/>
        <v>1906</v>
      </c>
      <c r="B18" s="78">
        <f t="shared" si="1"/>
        <v>1.0005901009558422</v>
      </c>
      <c r="C18" s="76">
        <f>('A11'!C18-'A12'!C18+'A12'!G18)/(1-'A12'!H18)</f>
        <v>0.74195968243212174</v>
      </c>
      <c r="D18" s="1437">
        <f>('A11'!E18-'A12'!D18-'A12'!E18)/(1-'A12'!H18)</f>
        <v>0.46826419230618727</v>
      </c>
      <c r="E18" s="1437">
        <f>('A11'!D18-'A12'!F18)/(1-'A12'!H18)</f>
        <v>0.26053075237762813</v>
      </c>
      <c r="F18" s="1438">
        <f>('A12'!G18)/(1-'A12'!H18)</f>
        <v>1.3164737748306373E-2</v>
      </c>
      <c r="G18" s="76">
        <f>'A11'!F18/(1-'A12'!H18)</f>
        <v>0.25863041852372043</v>
      </c>
      <c r="H18" s="1436">
        <f>'A11'!G18/(1-'A12'!H18)</f>
        <v>0.11165603673326921</v>
      </c>
      <c r="I18" s="73">
        <f>'A11'!H18/(1-'A12'!H18)</f>
        <v>7.6657032726099902E-2</v>
      </c>
      <c r="J18" s="74"/>
      <c r="K18" s="72"/>
      <c r="L18" s="1902">
        <f>'A11'!K18/(1-'A12'!H18)</f>
        <v>7.0317349064351345E-2</v>
      </c>
      <c r="M18" s="1903"/>
      <c r="N18" s="1903"/>
      <c r="O18" s="1903"/>
      <c r="P18" s="1904"/>
      <c r="Q18" s="163">
        <f t="shared" si="2"/>
        <v>0.74152210952651199</v>
      </c>
      <c r="R18" s="140">
        <f t="shared" si="3"/>
        <v>0.25847789047348796</v>
      </c>
      <c r="S18" s="350">
        <f t="shared" si="4"/>
        <v>-2.9490299091605721E-17</v>
      </c>
      <c r="T18" s="350">
        <f t="shared" si="5"/>
        <v>0</v>
      </c>
      <c r="U18" s="350">
        <f t="shared" si="6"/>
        <v>-2.7755575615628914E-17</v>
      </c>
      <c r="V18" s="363"/>
      <c r="W18" s="162"/>
      <c r="X18" s="359"/>
      <c r="Y18" s="1111"/>
      <c r="Z18" s="1113"/>
    </row>
    <row r="19" spans="1:26" s="29" customFormat="1">
      <c r="A19" s="1077">
        <f t="shared" si="0"/>
        <v>1907</v>
      </c>
      <c r="B19" s="78">
        <f t="shared" si="1"/>
        <v>0.99959272414996936</v>
      </c>
      <c r="C19" s="76">
        <f>('A11'!C19-'A12'!C19+'A12'!G19)/(1-'A12'!H19)</f>
        <v>0.71566072070671483</v>
      </c>
      <c r="D19" s="1437">
        <f>('A11'!E19-'A12'!D19-'A12'!E19)/(1-'A12'!H19)</f>
        <v>0.43338680616224512</v>
      </c>
      <c r="E19" s="1437">
        <f>('A11'!D19-'A12'!F19)/(1-'A12'!H19)</f>
        <v>0.2703486198820369</v>
      </c>
      <c r="F19" s="1438">
        <f>('A12'!G19)/(1-'A12'!H19)</f>
        <v>1.1925294662432797E-2</v>
      </c>
      <c r="G19" s="76">
        <f>'A11'!F19/(1-'A12'!H19)</f>
        <v>0.28393200344325448</v>
      </c>
      <c r="H19" s="1436">
        <f>'A11'!G19/(1-'A12'!H19)</f>
        <v>0.11586369423515867</v>
      </c>
      <c r="I19" s="73">
        <f>'A11'!H19/(1-'A12'!H19)</f>
        <v>7.8711638030845438E-2</v>
      </c>
      <c r="J19" s="74"/>
      <c r="K19" s="72"/>
      <c r="L19" s="1902">
        <f>'A11'!K19/(1-'A12'!H19)</f>
        <v>8.935667117725038E-2</v>
      </c>
      <c r="M19" s="1903"/>
      <c r="N19" s="1903"/>
      <c r="O19" s="1903"/>
      <c r="P19" s="1904"/>
      <c r="Q19" s="163">
        <f t="shared" si="2"/>
        <v>0.7159523107926743</v>
      </c>
      <c r="R19" s="140">
        <f t="shared" si="3"/>
        <v>0.28404768920732565</v>
      </c>
      <c r="S19" s="350">
        <f t="shared" si="4"/>
        <v>0</v>
      </c>
      <c r="T19" s="350">
        <f t="shared" si="5"/>
        <v>0</v>
      </c>
      <c r="U19" s="350">
        <f t="shared" si="6"/>
        <v>-2.7755575615628914E-17</v>
      </c>
      <c r="V19" s="363"/>
      <c r="W19" s="162"/>
      <c r="X19" s="359"/>
      <c r="Y19" s="1111"/>
      <c r="Z19" s="1113"/>
    </row>
    <row r="20" spans="1:26" s="29" customFormat="1">
      <c r="A20" s="1077">
        <f t="shared" si="0"/>
        <v>1908</v>
      </c>
      <c r="B20" s="78">
        <f t="shared" si="1"/>
        <v>1.0003313564313214</v>
      </c>
      <c r="C20" s="76">
        <f>('A11'!C20-'A12'!C20+'A12'!G20)/(1-'A12'!H20)</f>
        <v>0.73168429261834078</v>
      </c>
      <c r="D20" s="1437">
        <f>('A11'!E20-'A12'!D20-'A12'!E20)/(1-'A12'!H20)</f>
        <v>0.45016042777053966</v>
      </c>
      <c r="E20" s="1437">
        <f>('A11'!D20-'A12'!F20)/(1-'A12'!H20)</f>
        <v>0.26662914975950863</v>
      </c>
      <c r="F20" s="1438">
        <f>('A12'!G20)/(1-'A12'!H20)</f>
        <v>1.4894715088292364E-2</v>
      </c>
      <c r="G20" s="76">
        <f>'A11'!F20/(1-'A12'!H20)</f>
        <v>0.26864706381298059</v>
      </c>
      <c r="H20" s="1436">
        <f>'A11'!G20/(1-'A12'!H20)</f>
        <v>0.114269635611218</v>
      </c>
      <c r="I20" s="73">
        <f>'A11'!H20/(1-'A12'!H20)</f>
        <v>7.7975510600851394E-2</v>
      </c>
      <c r="J20" s="74"/>
      <c r="K20" s="72"/>
      <c r="L20" s="1902">
        <f>'A11'!K20/(1-'A12'!H20)</f>
        <v>7.6401917600911196E-2</v>
      </c>
      <c r="M20" s="1903"/>
      <c r="N20" s="1903"/>
      <c r="O20" s="1903"/>
      <c r="P20" s="1904"/>
      <c r="Q20" s="163">
        <f t="shared" si="2"/>
        <v>0.7314419246324757</v>
      </c>
      <c r="R20" s="140">
        <f t="shared" si="3"/>
        <v>0.26855807536752424</v>
      </c>
      <c r="S20" s="350">
        <f t="shared" si="4"/>
        <v>1.231653667943533E-16</v>
      </c>
      <c r="T20" s="350">
        <f t="shared" si="5"/>
        <v>0</v>
      </c>
      <c r="U20" s="350">
        <f t="shared" si="6"/>
        <v>0</v>
      </c>
      <c r="V20" s="363"/>
      <c r="W20" s="162"/>
      <c r="X20" s="359"/>
      <c r="Y20" s="1111"/>
      <c r="Z20" s="1113"/>
    </row>
    <row r="21" spans="1:26" s="29" customFormat="1">
      <c r="A21" s="1077">
        <f t="shared" si="0"/>
        <v>1909</v>
      </c>
      <c r="B21" s="78">
        <f t="shared" si="1"/>
        <v>0.9998200829120707</v>
      </c>
      <c r="C21" s="76">
        <f>('A11'!C21-'A12'!C21+'A12'!G21)/(1-'A12'!H21)</f>
        <v>0.72532219324230862</v>
      </c>
      <c r="D21" s="1437">
        <f>('A11'!E21-'A12'!D21-'A12'!E21)/(1-'A12'!H21)</f>
        <v>0.44612407300638418</v>
      </c>
      <c r="E21" s="1437">
        <f>('A11'!D21-'A12'!F21)/(1-'A12'!H21)</f>
        <v>0.26483678376335046</v>
      </c>
      <c r="F21" s="1438">
        <f>('A12'!G21)/(1-'A12'!H21)</f>
        <v>1.4361336472573935E-2</v>
      </c>
      <c r="G21" s="76">
        <f>'A11'!F21/(1-'A12'!H21)</f>
        <v>0.27449788966976202</v>
      </c>
      <c r="H21" s="1436">
        <f>'A11'!G21/(1-'A12'!H21)</f>
        <v>0.11350147875572164</v>
      </c>
      <c r="I21" s="73">
        <f>'A11'!H21/(1-'A12'!H21)</f>
        <v>7.7438619410676895E-2</v>
      </c>
      <c r="J21" s="74"/>
      <c r="K21" s="72"/>
      <c r="L21" s="1902">
        <f>'A11'!K21/(1-'A12'!H21)</f>
        <v>8.355779150336351E-2</v>
      </c>
      <c r="M21" s="1903"/>
      <c r="N21" s="1903"/>
      <c r="O21" s="1903"/>
      <c r="P21" s="1904"/>
      <c r="Q21" s="163">
        <f t="shared" si="2"/>
        <v>0.72545271458214666</v>
      </c>
      <c r="R21" s="140">
        <f t="shared" si="3"/>
        <v>0.27454728541785328</v>
      </c>
      <c r="S21" s="350">
        <f t="shared" si="4"/>
        <v>4.6837533851373792E-17</v>
      </c>
      <c r="T21" s="350">
        <f t="shared" si="5"/>
        <v>0</v>
      </c>
      <c r="U21" s="350">
        <f t="shared" si="6"/>
        <v>-2.7755575615628914E-17</v>
      </c>
      <c r="V21" s="363"/>
      <c r="W21" s="162"/>
      <c r="X21" s="359"/>
      <c r="Y21" s="1111"/>
      <c r="Z21" s="1113"/>
    </row>
    <row r="22" spans="1:26" s="29" customFormat="1">
      <c r="A22" s="1077">
        <f t="shared" si="0"/>
        <v>1910</v>
      </c>
      <c r="B22" s="78">
        <f t="shared" si="1"/>
        <v>1.0004378281765174</v>
      </c>
      <c r="C22" s="76">
        <f>('A11'!C22-'A12'!C22+'A12'!G22)/(1-'A12'!H22)</f>
        <v>0.73031946181407903</v>
      </c>
      <c r="D22" s="1437">
        <f>('A11'!E22-'A12'!D22-'A12'!E22)/(1-'A12'!H22)</f>
        <v>0.45748900691426647</v>
      </c>
      <c r="E22" s="1437">
        <f>('A11'!D22-'A12'!F22)/(1-'A12'!H22)</f>
        <v>0.25561495971627335</v>
      </c>
      <c r="F22" s="1438">
        <f>('A12'!G22)/(1-'A12'!H22)</f>
        <v>1.7215495183539268E-2</v>
      </c>
      <c r="G22" s="76">
        <f>'A11'!F22/(1-'A12'!H22)</f>
        <v>0.27011836636243824</v>
      </c>
      <c r="H22" s="1436">
        <f>'A11'!G22/(1-'A12'!H22)</f>
        <v>0.10954926844983144</v>
      </c>
      <c r="I22" s="73">
        <f>'A11'!H22/(1-'A12'!H22)</f>
        <v>7.5388399624487346E-2</v>
      </c>
      <c r="J22" s="74"/>
      <c r="K22" s="72"/>
      <c r="L22" s="1902">
        <f>'A11'!K22/(1-'A12'!H22)</f>
        <v>8.5180698288119416E-2</v>
      </c>
      <c r="M22" s="1903"/>
      <c r="N22" s="1903"/>
      <c r="O22" s="1903"/>
      <c r="P22" s="1904"/>
      <c r="Q22" s="163">
        <f t="shared" si="2"/>
        <v>0.72999984731207246</v>
      </c>
      <c r="R22" s="140">
        <f t="shared" si="3"/>
        <v>0.27000015268792749</v>
      </c>
      <c r="S22" s="350">
        <f t="shared" si="4"/>
        <v>-5.8980598183211441E-17</v>
      </c>
      <c r="T22" s="350">
        <f t="shared" si="5"/>
        <v>0</v>
      </c>
      <c r="U22" s="350">
        <f t="shared" si="6"/>
        <v>5.5511151231257827E-17</v>
      </c>
      <c r="V22" s="363"/>
      <c r="W22" s="162"/>
      <c r="X22" s="359"/>
      <c r="Y22" s="1111"/>
      <c r="Z22" s="1113"/>
    </row>
    <row r="23" spans="1:26" s="29" customFormat="1">
      <c r="A23" s="1077">
        <f t="shared" si="0"/>
        <v>1911</v>
      </c>
      <c r="B23" s="78">
        <f t="shared" si="1"/>
        <v>1.0002363955026343</v>
      </c>
      <c r="C23" s="76">
        <f>('A11'!C23-'A12'!C23+'A12'!G23)/(1-'A12'!H23)</f>
        <v>0.70663561531599473</v>
      </c>
      <c r="D23" s="1437">
        <f>('A11'!E23-'A12'!D23-'A12'!E23)/(1-'A12'!H23)</f>
        <v>0.42352188463476542</v>
      </c>
      <c r="E23" s="1437">
        <f>('A11'!D23-'A12'!F23)/(1-'A12'!H23)</f>
        <v>0.26756796695119112</v>
      </c>
      <c r="F23" s="1438">
        <f>('A12'!G23)/(1-'A12'!H23)</f>
        <v>1.5545763730038237E-2</v>
      </c>
      <c r="G23" s="76">
        <f>'A11'!F23/(1-'A12'!H23)</f>
        <v>0.2936007801866396</v>
      </c>
      <c r="H23" s="1436">
        <f>'A11'!G23/(1-'A12'!H23)</f>
        <v>0.11467198583622477</v>
      </c>
      <c r="I23" s="73">
        <f>'A11'!H23/(1-'A12'!H23)</f>
        <v>7.7945242253436076E-2</v>
      </c>
      <c r="J23" s="74"/>
      <c r="K23" s="72"/>
      <c r="L23" s="1902">
        <f>'A11'!K23/(1-'A12'!H23)</f>
        <v>0.10098355209697872</v>
      </c>
      <c r="M23" s="1903"/>
      <c r="N23" s="1903"/>
      <c r="O23" s="1903"/>
      <c r="P23" s="1904"/>
      <c r="Q23" s="163">
        <f t="shared" si="2"/>
        <v>0.70646860931400057</v>
      </c>
      <c r="R23" s="140">
        <f t="shared" si="3"/>
        <v>0.29353139068599943</v>
      </c>
      <c r="S23" s="350">
        <f t="shared" si="4"/>
        <v>-5.0306980803327406E-17</v>
      </c>
      <c r="T23" s="350">
        <f t="shared" si="5"/>
        <v>0</v>
      </c>
      <c r="U23" s="350">
        <f t="shared" si="6"/>
        <v>1.3877787807814457E-17</v>
      </c>
      <c r="V23" s="363"/>
      <c r="W23" s="162"/>
      <c r="X23" s="359"/>
      <c r="Y23" s="1111"/>
      <c r="Z23" s="1113"/>
    </row>
    <row r="24" spans="1:26" s="29" customFormat="1">
      <c r="A24" s="1077">
        <f t="shared" si="0"/>
        <v>1912</v>
      </c>
      <c r="B24" s="78">
        <f t="shared" si="1"/>
        <v>0.99962700718984787</v>
      </c>
      <c r="C24" s="76">
        <f>('A11'!C24-'A12'!C24+'A12'!G24)/(1-'A12'!H24)</f>
        <v>0.68058670497036711</v>
      </c>
      <c r="D24" s="1437">
        <f>('A11'!E24-'A12'!D24-'A12'!E24)/(1-'A12'!H24)</f>
        <v>0.39261592297129383</v>
      </c>
      <c r="E24" s="1437">
        <f>('A11'!D24-'A12'!F24)/(1-'A12'!H24)</f>
        <v>0.27357901187863432</v>
      </c>
      <c r="F24" s="1438">
        <f>('A12'!G24)/(1-'A12'!H24)</f>
        <v>1.4391770120438987E-2</v>
      </c>
      <c r="G24" s="76">
        <f>'A11'!F24/(1-'A12'!H24)</f>
        <v>0.31904030221948082</v>
      </c>
      <c r="H24" s="1436">
        <f>'A11'!G24/(1-'A12'!H24)</f>
        <v>0.11724814794798613</v>
      </c>
      <c r="I24" s="73">
        <f>'A11'!H24/(1-'A12'!H24)</f>
        <v>7.9226950943206462E-2</v>
      </c>
      <c r="J24" s="74"/>
      <c r="K24" s="72"/>
      <c r="L24" s="1902">
        <f>'A11'!K24/(1-'A12'!H24)</f>
        <v>0.12256520332828823</v>
      </c>
      <c r="M24" s="1903"/>
      <c r="N24" s="1903"/>
      <c r="O24" s="1903"/>
      <c r="P24" s="1904"/>
      <c r="Q24" s="163">
        <f t="shared" si="2"/>
        <v>0.68084065363903379</v>
      </c>
      <c r="R24" s="140">
        <f t="shared" si="3"/>
        <v>0.31915934636096632</v>
      </c>
      <c r="S24" s="350">
        <f t="shared" si="4"/>
        <v>-2.4286128663675299E-17</v>
      </c>
      <c r="T24" s="350">
        <f t="shared" si="5"/>
        <v>0</v>
      </c>
      <c r="U24" s="350">
        <f t="shared" si="6"/>
        <v>0</v>
      </c>
      <c r="V24" s="363"/>
      <c r="W24" s="162"/>
      <c r="X24" s="359"/>
      <c r="Y24" s="1111"/>
      <c r="Z24" s="1113"/>
    </row>
    <row r="25" spans="1:26" s="29" customFormat="1">
      <c r="A25" s="1077">
        <f t="shared" si="0"/>
        <v>1913</v>
      </c>
      <c r="B25" s="78">
        <f t="shared" si="1"/>
        <v>0.99758022374789546</v>
      </c>
      <c r="C25" s="76">
        <f>('A11'!C25-'A12'!C25+'A12'!G25)/(1-'A12'!H25)</f>
        <v>0.6805081531623407</v>
      </c>
      <c r="D25" s="1437">
        <f>('A11'!E25-'A12'!D25-'A12'!E25)/(1-'A12'!H25)</f>
        <v>0.39865493114019485</v>
      </c>
      <c r="E25" s="1437">
        <f>('A11'!D25-'A12'!F25)/(1-'A12'!H25)</f>
        <v>0.26726828766604599</v>
      </c>
      <c r="F25" s="1438">
        <f>('A12'!G25)/(1-'A12'!H25)</f>
        <v>1.4584934356099881E-2</v>
      </c>
      <c r="G25" s="76">
        <f>'A11'!F25/(1-'A12'!H25)</f>
        <v>0.31707207058555481</v>
      </c>
      <c r="H25" s="1436">
        <f>'A11'!G25/(1-'A12'!H25)</f>
        <v>0.11454355185687685</v>
      </c>
      <c r="I25" s="73">
        <f>'A11'!H25/(1-'A12'!H25)</f>
        <v>7.8112106570908071E-2</v>
      </c>
      <c r="J25" s="74"/>
      <c r="K25" s="72"/>
      <c r="L25" s="1902">
        <f>'A11'!K25/(1-'A12'!H25)</f>
        <v>0.12441641215776986</v>
      </c>
      <c r="M25" s="1903"/>
      <c r="N25" s="1903"/>
      <c r="O25" s="1903"/>
      <c r="P25" s="1904"/>
      <c r="Q25" s="163">
        <f t="shared" si="2"/>
        <v>0.68215882488696578</v>
      </c>
      <c r="R25" s="140">
        <f t="shared" si="3"/>
        <v>0.31784117511303434</v>
      </c>
      <c r="S25" s="350">
        <f t="shared" si="4"/>
        <v>-1.5612511283791264E-17</v>
      </c>
      <c r="T25" s="350">
        <f t="shared" si="5"/>
        <v>0</v>
      </c>
      <c r="U25" s="350">
        <f t="shared" si="6"/>
        <v>1.3877787807814457E-17</v>
      </c>
      <c r="V25" s="363"/>
      <c r="W25" s="162"/>
      <c r="X25" s="359"/>
      <c r="Y25" s="1111"/>
      <c r="Z25" s="1113"/>
    </row>
    <row r="26" spans="1:26" s="29" customFormat="1">
      <c r="A26" s="1077">
        <f t="shared" si="0"/>
        <v>1914</v>
      </c>
      <c r="B26" s="78">
        <f t="shared" si="1"/>
        <v>1.0001011523064558</v>
      </c>
      <c r="C26" s="76">
        <f>('A11'!C26-'A12'!C26+'A12'!G26)/(1-'A12'!H26)</f>
        <v>0.74034365676419422</v>
      </c>
      <c r="D26" s="1437">
        <f>('A11'!E26-'A12'!D26-'A12'!E26)/(1-'A12'!H26)</f>
        <v>0.46514496087554491</v>
      </c>
      <c r="E26" s="1437">
        <f>('A11'!D26-'A12'!F26)/(1-'A12'!H26)</f>
        <v>0.26243828030182609</v>
      </c>
      <c r="F26" s="1438">
        <f>('A12'!G26)/(1-'A12'!H26)</f>
        <v>1.5312498628129913E-2</v>
      </c>
      <c r="G26" s="76">
        <f>'A11'!F26/(1-'A12'!H26)</f>
        <v>0.25975749554226146</v>
      </c>
      <c r="H26" s="1436">
        <f>'A11'!G26/(1-'A12'!H26)</f>
        <v>0.11247354870078262</v>
      </c>
      <c r="I26" s="73">
        <f>'A11'!H26/(1-'A12'!H26)</f>
        <v>8.2008701273799292E-2</v>
      </c>
      <c r="J26" s="74"/>
      <c r="K26" s="72"/>
      <c r="L26" s="1902">
        <f>'A11'!K26/(1-'A12'!H26)</f>
        <v>6.5275245567679552E-2</v>
      </c>
      <c r="M26" s="1903"/>
      <c r="N26" s="1903"/>
      <c r="O26" s="1903"/>
      <c r="P26" s="1904"/>
      <c r="Q26" s="163">
        <f t="shared" si="2"/>
        <v>0.74026877687001658</v>
      </c>
      <c r="R26" s="140">
        <f t="shared" si="3"/>
        <v>0.25973122312998326</v>
      </c>
      <c r="S26" s="350">
        <f t="shared" si="4"/>
        <v>-2.5520830413066874E-3</v>
      </c>
      <c r="T26" s="350">
        <f t="shared" si="5"/>
        <v>0</v>
      </c>
      <c r="U26" s="350">
        <f t="shared" si="6"/>
        <v>-1.3877787807814457E-17</v>
      </c>
      <c r="V26" s="363"/>
      <c r="W26" s="162"/>
      <c r="X26" s="359"/>
      <c r="Y26" s="1111"/>
      <c r="Z26" s="1113"/>
    </row>
    <row r="27" spans="1:26" s="29" customFormat="1">
      <c r="A27" s="1077">
        <f t="shared" si="0"/>
        <v>1915</v>
      </c>
      <c r="B27" s="78">
        <f t="shared" si="1"/>
        <v>1.0007833081321058</v>
      </c>
      <c r="C27" s="76">
        <f>('A11'!C27-'A12'!C27+'A12'!G27)/(1-'A12'!H27)</f>
        <v>0.79384085751504241</v>
      </c>
      <c r="D27" s="1437">
        <f>('A11'!E27-'A12'!D27-'A12'!E27)/(1-'A12'!H27)</f>
        <v>0.52147673754777324</v>
      </c>
      <c r="E27" s="1437">
        <f>('A11'!D27-'A12'!F27)/(1-'A12'!H27)</f>
        <v>0.23017274689181694</v>
      </c>
      <c r="F27" s="1438">
        <f>('A12'!G27)/(1-'A12'!H27)</f>
        <v>4.4411971693201727E-2</v>
      </c>
      <c r="G27" s="76">
        <f>'A11'!F27/(1-'A12'!H27)</f>
        <v>0.20694245061706351</v>
      </c>
      <c r="H27" s="1436">
        <f>'A11'!G27/(1-'A12'!H27)</f>
        <v>9.864546295363584E-2</v>
      </c>
      <c r="I27" s="73">
        <f>'A11'!H27/(1-'A12'!H27)</f>
        <v>7.1356772387311793E-2</v>
      </c>
      <c r="J27" s="74"/>
      <c r="K27" s="72"/>
      <c r="L27" s="1902">
        <f>'A11'!K27/(1-'A12'!H27)</f>
        <v>3.6940215276115865E-2</v>
      </c>
      <c r="M27" s="1903"/>
      <c r="N27" s="1903"/>
      <c r="O27" s="1903"/>
      <c r="P27" s="1904"/>
      <c r="Q27" s="163">
        <f t="shared" si="2"/>
        <v>0.79321952221274805</v>
      </c>
      <c r="R27" s="140">
        <f t="shared" si="3"/>
        <v>0.20678047778725203</v>
      </c>
      <c r="S27" s="350">
        <f t="shared" si="4"/>
        <v>-2.2205986177494946E-3</v>
      </c>
      <c r="T27" s="350">
        <f t="shared" si="5"/>
        <v>0</v>
      </c>
      <c r="U27" s="350">
        <f t="shared" si="6"/>
        <v>1.3877787807814457E-17</v>
      </c>
      <c r="V27" s="363"/>
      <c r="W27" s="162"/>
      <c r="X27" s="359"/>
      <c r="Y27" s="1111"/>
      <c r="Z27" s="1113"/>
    </row>
    <row r="28" spans="1:26" s="29" customFormat="1">
      <c r="A28" s="1077">
        <f t="shared" si="0"/>
        <v>1916</v>
      </c>
      <c r="B28" s="78">
        <f t="shared" si="1"/>
        <v>1.0004140303634166</v>
      </c>
      <c r="C28" s="76">
        <f>('A11'!C28-'A12'!C28+'A12'!G28)/(1-'A12'!H28)</f>
        <v>0.7774922965314538</v>
      </c>
      <c r="D28" s="1437">
        <f>('A11'!E28-'A12'!D28-'A12'!E28)/(1-'A12'!H28)</f>
        <v>0.44967696978641264</v>
      </c>
      <c r="E28" s="1437">
        <f>('A11'!D28-'A12'!F28)/(1-'A12'!H28)</f>
        <v>0.26728116449528555</v>
      </c>
      <c r="F28" s="1438">
        <f>('A12'!G28)/(1-'A12'!H28)</f>
        <v>6.0534162249755573E-2</v>
      </c>
      <c r="G28" s="76">
        <f>'A11'!F28/(1-'A12'!H28)</f>
        <v>0.22292173383196281</v>
      </c>
      <c r="H28" s="1436">
        <f>'A11'!G28/(1-'A12'!H28)</f>
        <v>0.11454907049797954</v>
      </c>
      <c r="I28" s="73">
        <f>'A11'!H28/(1-'A12'!H28)</f>
        <v>6.1557226678326749E-2</v>
      </c>
      <c r="J28" s="74"/>
      <c r="K28" s="72"/>
      <c r="L28" s="1902">
        <f>'A11'!K28/(1-'A12'!H28)</f>
        <v>4.6815436655656552E-2</v>
      </c>
      <c r="M28" s="1903"/>
      <c r="N28" s="1903"/>
      <c r="O28" s="1903"/>
      <c r="P28" s="1904"/>
      <c r="Q28" s="163">
        <f t="shared" si="2"/>
        <v>0.77717052433682599</v>
      </c>
      <c r="R28" s="140">
        <f t="shared" si="3"/>
        <v>0.22282947566317407</v>
      </c>
      <c r="S28" s="350">
        <f t="shared" si="4"/>
        <v>0</v>
      </c>
      <c r="T28" s="350">
        <f t="shared" si="5"/>
        <v>0</v>
      </c>
      <c r="U28" s="350">
        <f t="shared" si="6"/>
        <v>-2.0816681711721685E-17</v>
      </c>
      <c r="V28" s="363"/>
      <c r="W28" s="162"/>
      <c r="X28" s="359"/>
      <c r="Y28" s="1111"/>
      <c r="Z28" s="1113"/>
    </row>
    <row r="29" spans="1:26" s="29" customFormat="1">
      <c r="A29" s="1077">
        <f t="shared" si="0"/>
        <v>1917</v>
      </c>
      <c r="B29" s="78">
        <f t="shared" si="1"/>
        <v>0.9999027023821272</v>
      </c>
      <c r="C29" s="76">
        <f>('A11'!C29-'A12'!C29+'A12'!G29)/(1-'A12'!H29)</f>
        <v>0.79585099161442541</v>
      </c>
      <c r="D29" s="1437">
        <f>('A11'!E29-'A12'!D29-'A12'!E29)/(1-'A12'!H29)</f>
        <v>0.48511711773296723</v>
      </c>
      <c r="E29" s="1437">
        <f>('A11'!D29-'A12'!F29)/(1-'A12'!H29)</f>
        <v>0.25800714670925162</v>
      </c>
      <c r="F29" s="1438">
        <f>('A12'!G29)/(1-'A12'!H29)</f>
        <v>5.2726727172206521E-2</v>
      </c>
      <c r="G29" s="76">
        <f>'A11'!F29/(1-'A12'!H29)</f>
        <v>0.20405171076770179</v>
      </c>
      <c r="H29" s="1436">
        <f>'A11'!G29/(1-'A12'!H29)</f>
        <v>0.11057449144682213</v>
      </c>
      <c r="I29" s="73">
        <f>'A11'!H29/(1-'A12'!H29)</f>
        <v>5.7402683271603951E-2</v>
      </c>
      <c r="J29" s="74"/>
      <c r="K29" s="72"/>
      <c r="L29" s="1902">
        <f>'A11'!K29/(1-'A12'!H29)</f>
        <v>3.6074536049275713E-2</v>
      </c>
      <c r="M29" s="1903"/>
      <c r="N29" s="1903"/>
      <c r="O29" s="1903"/>
      <c r="P29" s="1904"/>
      <c r="Q29" s="163">
        <f t="shared" si="2"/>
        <v>0.79592843355500753</v>
      </c>
      <c r="R29" s="140">
        <f t="shared" si="3"/>
        <v>0.20407156644499247</v>
      </c>
      <c r="S29" s="350">
        <f t="shared" si="4"/>
        <v>0</v>
      </c>
      <c r="T29" s="350">
        <f t="shared" si="5"/>
        <v>0</v>
      </c>
      <c r="U29" s="350">
        <f t="shared" si="6"/>
        <v>-6.9388939039072284E-18</v>
      </c>
      <c r="V29" s="363"/>
      <c r="W29" s="162"/>
      <c r="X29" s="359"/>
      <c r="Y29" s="1111"/>
      <c r="Z29" s="1113"/>
    </row>
    <row r="30" spans="1:26" s="29" customFormat="1">
      <c r="A30" s="1077">
        <f t="shared" si="0"/>
        <v>1918</v>
      </c>
      <c r="B30" s="78">
        <f t="shared" si="1"/>
        <v>0.99986680106734793</v>
      </c>
      <c r="C30" s="76">
        <f>('A11'!C30-'A12'!C30+'A12'!G30)/(1-'A12'!H30)</f>
        <v>0.82394509600041621</v>
      </c>
      <c r="D30" s="1437">
        <f>('A11'!E30-'A12'!D30-'A12'!E30)/(1-'A12'!H30)</f>
        <v>0.51444406970056167</v>
      </c>
      <c r="E30" s="1437">
        <f>('A11'!D30-'A12'!F30)/(1-'A12'!H30)</f>
        <v>0.24478105351449359</v>
      </c>
      <c r="F30" s="1438">
        <f>('A12'!G30)/(1-'A12'!H30)</f>
        <v>6.4719972785360888E-2</v>
      </c>
      <c r="G30" s="76">
        <f>'A11'!F30/(1-'A12'!H30)</f>
        <v>0.17592170506693169</v>
      </c>
      <c r="H30" s="1436">
        <f>'A11'!G30/(1-'A12'!H30)</f>
        <v>0.10490616579192584</v>
      </c>
      <c r="I30" s="73">
        <f>'A11'!H30/(1-'A12'!H30)</f>
        <v>5.2113859905905807E-2</v>
      </c>
      <c r="J30" s="74"/>
      <c r="K30" s="72"/>
      <c r="L30" s="1902">
        <f>'A11'!K30/(1-'A12'!H30)</f>
        <v>1.8901679369100064E-2</v>
      </c>
      <c r="M30" s="1903"/>
      <c r="N30" s="1903"/>
      <c r="O30" s="1903"/>
      <c r="P30" s="1904"/>
      <c r="Q30" s="163">
        <f t="shared" si="2"/>
        <v>0.82405485922811217</v>
      </c>
      <c r="R30" s="140">
        <f t="shared" si="3"/>
        <v>0.17594514077188783</v>
      </c>
      <c r="S30" s="350">
        <f t="shared" si="4"/>
        <v>0</v>
      </c>
      <c r="T30" s="350">
        <f t="shared" si="5"/>
        <v>0</v>
      </c>
      <c r="U30" s="350">
        <f t="shared" si="6"/>
        <v>-1.7347234759768071E-17</v>
      </c>
      <c r="V30" s="363"/>
      <c r="W30" s="162"/>
      <c r="X30" s="359"/>
      <c r="Y30" s="1111"/>
      <c r="Z30" s="1113"/>
    </row>
    <row r="31" spans="1:26" s="29" customFormat="1">
      <c r="A31" s="1077">
        <f t="shared" si="0"/>
        <v>1919</v>
      </c>
      <c r="B31" s="78">
        <f t="shared" si="1"/>
        <v>0.9998473569022075</v>
      </c>
      <c r="C31" s="76">
        <f>('A11'!C31-'A12'!C31+'A12'!G31)/(1-'A12'!H31)</f>
        <v>0.82324507503664557</v>
      </c>
      <c r="D31" s="1437">
        <f>('A11'!E31-'A12'!D31-'A12'!E31)/(1-'A12'!H31)</f>
        <v>0.50054159811870824</v>
      </c>
      <c r="E31" s="1437">
        <f>('A11'!D31-'A12'!F31)/(1-'A12'!H31)</f>
        <v>0.25805018623605186</v>
      </c>
      <c r="F31" s="1438">
        <f>('A12'!G31)/(1-'A12'!H31)</f>
        <v>6.6280050947463726E-2</v>
      </c>
      <c r="G31" s="76">
        <f>'A11'!F31/(1-'A12'!H31)</f>
        <v>0.17660228186556187</v>
      </c>
      <c r="H31" s="1436">
        <f>'A11'!G31/(1-'A12'!H31)</f>
        <v>0.11059293695830794</v>
      </c>
      <c r="I31" s="73">
        <f>'A11'!H31/(1-'A12'!H31)</f>
        <v>4.368936726891598E-2</v>
      </c>
      <c r="J31" s="74"/>
      <c r="K31" s="72"/>
      <c r="L31" s="1902">
        <f>'A11'!K31/(1-'A12'!H31)</f>
        <v>2.2319977638337953E-2</v>
      </c>
      <c r="M31" s="1903"/>
      <c r="N31" s="1903"/>
      <c r="O31" s="1903"/>
      <c r="P31" s="1904"/>
      <c r="Q31" s="163">
        <f t="shared" si="2"/>
        <v>0.82337075689961048</v>
      </c>
      <c r="R31" s="140">
        <f t="shared" si="3"/>
        <v>0.17662924310038947</v>
      </c>
      <c r="S31" s="350">
        <f t="shared" si="4"/>
        <v>-1.6267602655782587E-3</v>
      </c>
      <c r="T31" s="350">
        <f t="shared" si="5"/>
        <v>0</v>
      </c>
      <c r="U31" s="350">
        <f t="shared" si="6"/>
        <v>3.4694469519536142E-18</v>
      </c>
      <c r="V31" s="363"/>
      <c r="W31" s="162"/>
      <c r="X31" s="359"/>
      <c r="Y31" s="1111"/>
      <c r="Z31" s="1113"/>
    </row>
    <row r="32" spans="1:26" s="29" customFormat="1">
      <c r="A32" s="1077">
        <f t="shared" si="0"/>
        <v>1920</v>
      </c>
      <c r="B32" s="78">
        <f t="shared" si="1"/>
        <v>0.99964296426410959</v>
      </c>
      <c r="C32" s="76">
        <f>('A11'!C32-'A12'!C32+'A12'!G32)/(1-'A12'!H32)</f>
        <v>0.82589372729031973</v>
      </c>
      <c r="D32" s="1437">
        <f>('A11'!E32-'A12'!D32-'A12'!E32)/(1-'A12'!H32)</f>
        <v>0.49372949645338543</v>
      </c>
      <c r="E32" s="1437">
        <f>('A11'!D32-'A12'!F32)/(1-'A12'!H32)</f>
        <v>0.29076922579900805</v>
      </c>
      <c r="F32" s="1438">
        <f>('A12'!G32)/(1-'A12'!H32)</f>
        <v>4.4566615105587681E-2</v>
      </c>
      <c r="G32" s="76">
        <f>'A11'!F32/(1-'A12'!H32)</f>
        <v>0.1737492369737898</v>
      </c>
      <c r="H32" s="1436">
        <f>'A11'!G32/(1-'A12'!H32)</f>
        <v>0.12461538248528915</v>
      </c>
      <c r="I32" s="73">
        <f>'A11'!H32/(1-'A12'!H32)</f>
        <v>3.167114783715725E-2</v>
      </c>
      <c r="J32" s="74"/>
      <c r="K32" s="72"/>
      <c r="L32" s="1902">
        <f>'A11'!K32/(1-'A12'!H32)</f>
        <v>1.7462706651343425E-2</v>
      </c>
      <c r="M32" s="1903"/>
      <c r="N32" s="1903"/>
      <c r="O32" s="1903"/>
      <c r="P32" s="1904"/>
      <c r="Q32" s="163">
        <f t="shared" si="2"/>
        <v>0.8261887061830161</v>
      </c>
      <c r="R32" s="140">
        <f t="shared" si="3"/>
        <v>0.17381129381698382</v>
      </c>
      <c r="S32" s="350">
        <f t="shared" si="4"/>
        <v>-3.1716100676614234E-3</v>
      </c>
      <c r="T32" s="350">
        <f t="shared" si="5"/>
        <v>0</v>
      </c>
      <c r="U32" s="350">
        <f t="shared" si="6"/>
        <v>-2.7755575615628914E-17</v>
      </c>
      <c r="V32" s="363"/>
      <c r="W32" s="162"/>
      <c r="X32" s="359"/>
      <c r="Y32" s="1111"/>
      <c r="Z32" s="1113"/>
    </row>
    <row r="33" spans="1:26" s="29" customFormat="1">
      <c r="A33" s="1077">
        <f t="shared" si="0"/>
        <v>1921</v>
      </c>
      <c r="B33" s="78">
        <f t="shared" si="1"/>
        <v>1.0000498747408282</v>
      </c>
      <c r="C33" s="76">
        <f>('A11'!C33-'A12'!C33+'A12'!G33)/(1-'A12'!H33)</f>
        <v>0.83369802616094968</v>
      </c>
      <c r="D33" s="1437">
        <f>('A11'!E33-'A12'!D33-'A12'!E33)/(1-'A12'!H33)</f>
        <v>0.50413475753565384</v>
      </c>
      <c r="E33" s="1437">
        <f>('A11'!D33-'A12'!F33)/(1-'A12'!H33)</f>
        <v>0.28386903348484399</v>
      </c>
      <c r="F33" s="1438">
        <f>('A12'!G33)/(1-'A12'!H33)</f>
        <v>4.8196181711773686E-2</v>
      </c>
      <c r="G33" s="76">
        <f>'A11'!F33/(1-'A12'!H33)</f>
        <v>0.16635184857987853</v>
      </c>
      <c r="H33" s="1436">
        <f>'A11'!G33/(1-'A12'!H33)</f>
        <v>0.12165815720779029</v>
      </c>
      <c r="I33" s="73">
        <f>'A11'!H33/(1-'A12'!H33)</f>
        <v>3.7826083177923193E-2</v>
      </c>
      <c r="J33" s="74"/>
      <c r="K33" s="72"/>
      <c r="L33" s="1902">
        <f>'A11'!K33/(1-'A12'!H33)</f>
        <v>6.8676081941650719E-3</v>
      </c>
      <c r="M33" s="1903"/>
      <c r="N33" s="1903"/>
      <c r="O33" s="1903"/>
      <c r="P33" s="1904"/>
      <c r="Q33" s="163">
        <f t="shared" si="2"/>
        <v>0.8336564477616778</v>
      </c>
      <c r="R33" s="140">
        <f t="shared" si="3"/>
        <v>0.1663435522383222</v>
      </c>
      <c r="S33" s="350">
        <f t="shared" si="4"/>
        <v>-2.501946571321842E-3</v>
      </c>
      <c r="T33" s="350">
        <f t="shared" si="5"/>
        <v>0</v>
      </c>
      <c r="U33" s="350">
        <f t="shared" si="6"/>
        <v>-2.2551405187698492E-17</v>
      </c>
      <c r="V33" s="363"/>
      <c r="W33" s="162"/>
      <c r="X33" s="359"/>
      <c r="Y33" s="1111"/>
      <c r="Z33" s="1113"/>
    </row>
    <row r="34" spans="1:26" s="29" customFormat="1">
      <c r="A34" s="1077">
        <f t="shared" si="0"/>
        <v>1922</v>
      </c>
      <c r="B34" s="78">
        <f t="shared" si="1"/>
        <v>0.99984784644622837</v>
      </c>
      <c r="C34" s="76">
        <f>('A11'!C34-'A12'!C34+'A12'!G34)/(1-'A12'!H34)</f>
        <v>0.80262944212614762</v>
      </c>
      <c r="D34" s="1437">
        <f>('A11'!E34-'A12'!D34-'A12'!E34)/(1-'A12'!H34)</f>
        <v>0.46345453073535298</v>
      </c>
      <c r="E34" s="1437">
        <f>('A11'!D34-'A12'!F34)/(1-'A12'!H34)</f>
        <v>0.29373819231544618</v>
      </c>
      <c r="F34" s="1438">
        <f>('A12'!G34)/(1-'A12'!H34)</f>
        <v>4.8093019493089535E-2</v>
      </c>
      <c r="G34" s="76">
        <f>'A11'!F34/(1-'A12'!H34)</f>
        <v>0.19721840432008078</v>
      </c>
      <c r="H34" s="1436">
        <f>'A11'!G34/(1-'A12'!H34)</f>
        <v>0.12588779670661979</v>
      </c>
      <c r="I34" s="73">
        <f>'A11'!H34/(1-'A12'!H34)</f>
        <v>4.9050688335274852E-2</v>
      </c>
      <c r="J34" s="74"/>
      <c r="K34" s="72"/>
      <c r="L34" s="1902">
        <f>'A11'!K34/(1-'A12'!H34)</f>
        <v>2.2279919278186129E-2</v>
      </c>
      <c r="M34" s="1903"/>
      <c r="N34" s="1903"/>
      <c r="O34" s="1903"/>
      <c r="P34" s="1904"/>
      <c r="Q34" s="163">
        <f t="shared" si="2"/>
        <v>0.80275158363239307</v>
      </c>
      <c r="R34" s="140">
        <f t="shared" si="3"/>
        <v>0.19724841636760693</v>
      </c>
      <c r="S34" s="350">
        <f t="shared" si="4"/>
        <v>-2.6563004177410712E-3</v>
      </c>
      <c r="T34" s="350">
        <f t="shared" si="5"/>
        <v>0</v>
      </c>
      <c r="U34" s="350">
        <f t="shared" si="6"/>
        <v>1.3877787807814457E-17</v>
      </c>
      <c r="V34" s="363"/>
      <c r="W34" s="162"/>
      <c r="X34" s="359"/>
      <c r="Y34" s="1111"/>
      <c r="Z34" s="1113"/>
    </row>
    <row r="35" spans="1:26" s="29" customFormat="1">
      <c r="A35" s="1077">
        <f t="shared" si="0"/>
        <v>1923</v>
      </c>
      <c r="B35" s="78">
        <f t="shared" si="1"/>
        <v>1.0001812547969566</v>
      </c>
      <c r="C35" s="76">
        <f>('A11'!C35-'A12'!C35+'A12'!G35)/(1-'A12'!H35)</f>
        <v>0.80035122177493889</v>
      </c>
      <c r="D35" s="1437">
        <f>('A11'!E35-'A12'!D35-'A12'!E35)/(1-'A12'!H35)</f>
        <v>0.45166188974612059</v>
      </c>
      <c r="E35" s="1437">
        <f>('A11'!D35-'A12'!F35)/(1-'A12'!H35)</f>
        <v>0.31094599971265652</v>
      </c>
      <c r="F35" s="1438">
        <f>('A12'!G35)/(1-'A12'!H35)</f>
        <v>4.017777717978311E-2</v>
      </c>
      <c r="G35" s="76">
        <f>'A11'!F35/(1-'A12'!H35)</f>
        <v>0.19983003302201766</v>
      </c>
      <c r="H35" s="1436">
        <f>'A11'!G35/(1-'A12'!H35)</f>
        <v>0.13326257130542424</v>
      </c>
      <c r="I35" s="73">
        <f>'A11'!H35/(1-'A12'!H35)</f>
        <v>4.6134804753788852E-2</v>
      </c>
      <c r="J35" s="74"/>
      <c r="K35" s="72"/>
      <c r="L35" s="1902">
        <f>'A11'!K35/(1-'A12'!H35)</f>
        <v>2.043265696280458E-2</v>
      </c>
      <c r="M35" s="1903"/>
      <c r="N35" s="1903"/>
      <c r="O35" s="1903"/>
      <c r="P35" s="1904"/>
      <c r="Q35" s="163">
        <f t="shared" si="2"/>
        <v>0.80020618056615689</v>
      </c>
      <c r="R35" s="140">
        <f t="shared" si="3"/>
        <v>0.19979381943384297</v>
      </c>
      <c r="S35" s="350">
        <f t="shared" si="4"/>
        <v>-2.4344448636213281E-3</v>
      </c>
      <c r="T35" s="350">
        <f t="shared" si="5"/>
        <v>0</v>
      </c>
      <c r="U35" s="350">
        <f t="shared" si="6"/>
        <v>-1.3877787807814457E-17</v>
      </c>
      <c r="V35" s="363"/>
      <c r="W35" s="162"/>
      <c r="X35" s="359"/>
      <c r="Y35" s="1111"/>
      <c r="Z35" s="1113"/>
    </row>
    <row r="36" spans="1:26" s="29" customFormat="1">
      <c r="A36" s="1077">
        <f t="shared" si="0"/>
        <v>1924</v>
      </c>
      <c r="B36" s="78">
        <f t="shared" si="1"/>
        <v>1.000128928707777</v>
      </c>
      <c r="C36" s="76">
        <f>('A11'!C36-'A12'!C36+'A12'!G36)/(1-'A12'!H36)</f>
        <v>0.79120371236277043</v>
      </c>
      <c r="D36" s="1437">
        <f>('A11'!E36-'A12'!D36-'A12'!E36)/(1-'A12'!H36)</f>
        <v>0.45169988299545732</v>
      </c>
      <c r="E36" s="1437">
        <f>('A11'!D36-'A12'!F36)/(1-'A12'!H36)</f>
        <v>0.30358552372056585</v>
      </c>
      <c r="F36" s="1438">
        <f>('A12'!G36)/(1-'A12'!H36)</f>
        <v>3.8127825579237468E-2</v>
      </c>
      <c r="G36" s="76">
        <f>'A11'!F36/(1-'A12'!H36)</f>
        <v>0.20892521634500671</v>
      </c>
      <c r="H36" s="1436">
        <f>'A11'!G36/(1-'A12'!H36)</f>
        <v>0.13010808159452822</v>
      </c>
      <c r="I36" s="73">
        <f>'A11'!H36/(1-'A12'!H36)</f>
        <v>4.5801579612407939E-2</v>
      </c>
      <c r="J36" s="74"/>
      <c r="K36" s="72"/>
      <c r="L36" s="1902">
        <f>'A11'!K36/(1-'A12'!H36)</f>
        <v>3.3015555138070557E-2</v>
      </c>
      <c r="M36" s="1903"/>
      <c r="N36" s="1903"/>
      <c r="O36" s="1903"/>
      <c r="P36" s="1904"/>
      <c r="Q36" s="163">
        <f t="shared" si="2"/>
        <v>0.79110171664072371</v>
      </c>
      <c r="R36" s="140">
        <f t="shared" si="3"/>
        <v>0.20889828335927638</v>
      </c>
      <c r="S36" s="350">
        <f t="shared" si="4"/>
        <v>-2.2095199324902171E-3</v>
      </c>
      <c r="T36" s="350">
        <f t="shared" si="5"/>
        <v>0</v>
      </c>
      <c r="U36" s="350">
        <f t="shared" si="6"/>
        <v>0</v>
      </c>
      <c r="V36" s="363"/>
      <c r="W36" s="162"/>
      <c r="X36" s="359"/>
      <c r="Y36" s="1111"/>
      <c r="Z36" s="1113"/>
    </row>
    <row r="37" spans="1:26" s="29" customFormat="1">
      <c r="A37" s="1077">
        <f t="shared" si="0"/>
        <v>1925</v>
      </c>
      <c r="B37" s="78">
        <f t="shared" si="1"/>
        <v>0.99981988308620084</v>
      </c>
      <c r="C37" s="76">
        <f>('A11'!C37-'A12'!C37+'A12'!G37)/(1-'A12'!H37)</f>
        <v>0.77935445368420375</v>
      </c>
      <c r="D37" s="1437">
        <f>('A11'!E37-'A12'!D37-'A12'!E37)/(1-'A12'!H37)</f>
        <v>0.43586638789364235</v>
      </c>
      <c r="E37" s="1437">
        <f>('A11'!D37-'A12'!F37)/(1-'A12'!H37)</f>
        <v>0.3088335170596257</v>
      </c>
      <c r="F37" s="1438">
        <f>('A12'!G37)/(1-'A12'!H37)</f>
        <v>3.6943701451933056E-2</v>
      </c>
      <c r="G37" s="76">
        <f>'A11'!F37/(1-'A12'!H37)</f>
        <v>0.22046542940199704</v>
      </c>
      <c r="H37" s="1436">
        <f>'A11'!G37/(1-'A12'!H37)</f>
        <v>0.13235722159698246</v>
      </c>
      <c r="I37" s="73">
        <f>'A11'!H37/(1-'A12'!H37)</f>
        <v>4.5772592983401944E-2</v>
      </c>
      <c r="J37" s="74"/>
      <c r="K37" s="72"/>
      <c r="L37" s="1902">
        <f>'A11'!K37/(1-'A12'!H37)</f>
        <v>4.2335614821612612E-2</v>
      </c>
      <c r="M37" s="1903"/>
      <c r="N37" s="1903"/>
      <c r="O37" s="1903"/>
      <c r="P37" s="1904"/>
      <c r="Q37" s="163">
        <f t="shared" si="2"/>
        <v>0.779494853891609</v>
      </c>
      <c r="R37" s="140">
        <f t="shared" si="3"/>
        <v>0.22050514610839092</v>
      </c>
      <c r="S37" s="350">
        <f t="shared" si="4"/>
        <v>-2.2891527209973478E-3</v>
      </c>
      <c r="T37" s="350">
        <f t="shared" si="5"/>
        <v>0</v>
      </c>
      <c r="U37" s="350">
        <f t="shared" si="6"/>
        <v>2.0816681711721685E-17</v>
      </c>
      <c r="V37" s="363"/>
      <c r="W37" s="162"/>
      <c r="X37" s="359"/>
      <c r="Y37" s="1111"/>
      <c r="Z37" s="1113"/>
    </row>
    <row r="38" spans="1:26" s="29" customFormat="1">
      <c r="A38" s="1077">
        <f t="shared" si="0"/>
        <v>1926</v>
      </c>
      <c r="B38" s="78">
        <f t="shared" si="1"/>
        <v>0.99996108189341948</v>
      </c>
      <c r="C38" s="76">
        <f>('A11'!C38-'A12'!C38+'A12'!G38)/(1-'A12'!H38)</f>
        <v>0.77465404121277615</v>
      </c>
      <c r="D38" s="1437">
        <f>('A11'!E38-'A12'!D38-'A12'!E38)/(1-'A12'!H38)</f>
        <v>0.4250461895877321</v>
      </c>
      <c r="E38" s="1437">
        <f>('A11'!D38-'A12'!F38)/(1-'A12'!H38)</f>
        <v>0.32365083408733075</v>
      </c>
      <c r="F38" s="1438">
        <f>('A12'!G38)/(1-'A12'!H38)</f>
        <v>2.8240424091301446E-2</v>
      </c>
      <c r="G38" s="76">
        <f>'A11'!F38/(1-'A12'!H38)</f>
        <v>0.22530704068064331</v>
      </c>
      <c r="H38" s="1436">
        <f>'A11'!G38/(1-'A12'!H38)</f>
        <v>0.13870750032314177</v>
      </c>
      <c r="I38" s="73">
        <f>'A11'!H38/(1-'A12'!H38)</f>
        <v>4.3886321842989462E-2</v>
      </c>
      <c r="J38" s="74"/>
      <c r="K38" s="72"/>
      <c r="L38" s="1902">
        <f>'A11'!K38/(1-'A12'!H38)</f>
        <v>4.2713218514512069E-2</v>
      </c>
      <c r="M38" s="1903"/>
      <c r="N38" s="1903"/>
      <c r="O38" s="1903"/>
      <c r="P38" s="1904"/>
      <c r="Q38" s="163">
        <f t="shared" si="2"/>
        <v>0.77468419045466652</v>
      </c>
      <c r="R38" s="140">
        <f t="shared" si="3"/>
        <v>0.22531580954533348</v>
      </c>
      <c r="S38" s="350">
        <f t="shared" si="4"/>
        <v>-2.2834065535881562E-3</v>
      </c>
      <c r="T38" s="350">
        <f t="shared" si="5"/>
        <v>0</v>
      </c>
      <c r="U38" s="350">
        <f t="shared" si="6"/>
        <v>0</v>
      </c>
      <c r="V38" s="363"/>
      <c r="W38" s="162"/>
      <c r="X38" s="359"/>
      <c r="Y38" s="1111"/>
      <c r="Z38" s="1113"/>
    </row>
    <row r="39" spans="1:26" s="29" customFormat="1">
      <c r="A39" s="1077">
        <f t="shared" si="0"/>
        <v>1927</v>
      </c>
      <c r="B39" s="78">
        <f t="shared" si="1"/>
        <v>1.0000438542967096</v>
      </c>
      <c r="C39" s="76">
        <f>('A11'!C39-'A12'!C39+'A12'!G39)/(1-'A12'!H39)</f>
        <v>0.77356624715148414</v>
      </c>
      <c r="D39" s="1437">
        <f>('A11'!E39-'A12'!D39-'A12'!E39)/(1-'A12'!H39)</f>
        <v>0.42466269466836531</v>
      </c>
      <c r="E39" s="1437">
        <f>('A11'!D39-'A12'!F39)/(1-'A12'!H39)</f>
        <v>0.3108330526607373</v>
      </c>
      <c r="F39" s="1438">
        <f>('A12'!G39)/(1-'A12'!H39)</f>
        <v>4.0959148100992132E-2</v>
      </c>
      <c r="G39" s="76">
        <f>'A11'!F39/(1-'A12'!H39)</f>
        <v>0.2264776071452255</v>
      </c>
      <c r="H39" s="1436">
        <f>'A11'!G39/(1-'A12'!H39)</f>
        <v>0.13321416542603029</v>
      </c>
      <c r="I39" s="73">
        <f>'A11'!H39/(1-'A12'!H39)</f>
        <v>4.7187586267614094E-2</v>
      </c>
      <c r="J39" s="74"/>
      <c r="K39" s="72"/>
      <c r="L39" s="1902">
        <f>'A11'!K39/(1-'A12'!H39)</f>
        <v>4.6075855451581105E-2</v>
      </c>
      <c r="M39" s="1903"/>
      <c r="N39" s="1903"/>
      <c r="O39" s="1903"/>
      <c r="P39" s="1904"/>
      <c r="Q39" s="163">
        <f t="shared" si="2"/>
        <v>0.77353232443541386</v>
      </c>
      <c r="R39" s="140">
        <f t="shared" si="3"/>
        <v>0.22646767556458616</v>
      </c>
      <c r="S39" s="350">
        <f t="shared" si="4"/>
        <v>-2.8886482786106005E-3</v>
      </c>
      <c r="T39" s="350">
        <f t="shared" si="5"/>
        <v>0</v>
      </c>
      <c r="U39" s="350">
        <f t="shared" si="6"/>
        <v>6.9388939039072284E-18</v>
      </c>
      <c r="V39" s="363"/>
      <c r="W39" s="162"/>
      <c r="X39" s="359"/>
      <c r="Y39" s="1111"/>
      <c r="Z39" s="1113"/>
    </row>
    <row r="40" spans="1:26" s="29" customFormat="1">
      <c r="A40" s="1077">
        <f t="shared" si="0"/>
        <v>1928</v>
      </c>
      <c r="B40" s="78">
        <f t="shared" si="1"/>
        <v>1.0000096616019742</v>
      </c>
      <c r="C40" s="76">
        <f>('A11'!C40-'A12'!C40+'A12'!G40)/(1-'A12'!H40)</f>
        <v>0.77125709631608608</v>
      </c>
      <c r="D40" s="1437">
        <f>('A11'!E40-'A12'!D40-'A12'!E40)/(1-'A12'!H40)</f>
        <v>0.40916370998479584</v>
      </c>
      <c r="E40" s="1437">
        <f>('A11'!D40-'A12'!F40)/(1-'A12'!H40)</f>
        <v>0.30064900482692453</v>
      </c>
      <c r="F40" s="1438">
        <f>('A12'!G40)/(1-'A12'!H40)</f>
        <v>6.4837787032719835E-2</v>
      </c>
      <c r="G40" s="76">
        <f>'A11'!F40/(1-'A12'!H40)</f>
        <v>0.22875256528588825</v>
      </c>
      <c r="H40" s="1436">
        <f>'A11'!G40/(1-'A12'!H40)</f>
        <v>0.12884957349725337</v>
      </c>
      <c r="I40" s="73">
        <f>'A11'!H40/(1-'A12'!H40)</f>
        <v>4.6171324453234734E-2</v>
      </c>
      <c r="J40" s="74"/>
      <c r="K40" s="72"/>
      <c r="L40" s="1902">
        <f>'A11'!K40/(1-'A12'!H40)</f>
        <v>5.3731667335400135E-2</v>
      </c>
      <c r="M40" s="1903"/>
      <c r="N40" s="1903"/>
      <c r="O40" s="1903"/>
      <c r="P40" s="1904"/>
      <c r="Q40" s="163">
        <f t="shared" si="2"/>
        <v>0.77124964480899516</v>
      </c>
      <c r="R40" s="140">
        <f t="shared" si="3"/>
        <v>0.22875035519100492</v>
      </c>
      <c r="S40" s="350">
        <f t="shared" si="4"/>
        <v>-3.3934055283541265E-3</v>
      </c>
      <c r="T40" s="350">
        <f t="shared" si="5"/>
        <v>0</v>
      </c>
      <c r="U40" s="350">
        <f t="shared" si="6"/>
        <v>6.9388939039072284E-18</v>
      </c>
      <c r="V40" s="363"/>
      <c r="W40" s="162"/>
      <c r="X40" s="359"/>
      <c r="Y40" s="1111"/>
      <c r="Z40" s="1113"/>
    </row>
    <row r="41" spans="1:26" s="29" customFormat="1">
      <c r="A41" s="1077">
        <f t="shared" si="0"/>
        <v>1929</v>
      </c>
      <c r="B41" s="78">
        <f t="shared" si="1"/>
        <v>0.99974348466857832</v>
      </c>
      <c r="C41" s="76">
        <f>('A11'!C41-'A12'!C41+'A12'!G41)/(1-'A12'!H41)</f>
        <v>0.76878107334466916</v>
      </c>
      <c r="D41" s="1437">
        <f>('A11'!E41-'A12'!D41-'A12'!E41)/(1-'A12'!H41)</f>
        <v>0.43576792438900358</v>
      </c>
      <c r="E41" s="1437">
        <f>('A11'!D41-'A12'!F41)/(1-'A12'!H41)</f>
        <v>0.2876826960049611</v>
      </c>
      <c r="F41" s="1438">
        <f>('A12'!G41)/(1-'A12'!H41)</f>
        <v>4.9469752079814355E-2</v>
      </c>
      <c r="G41" s="76">
        <f>'A11'!F41/(1-'A12'!H41)</f>
        <v>0.23096241132390913</v>
      </c>
      <c r="H41" s="1436">
        <f>'A11'!G41/(1-'A12'!H41)</f>
        <v>0.12329258400212621</v>
      </c>
      <c r="I41" s="73">
        <f>'A11'!H41/(1-'A12'!H41)</f>
        <v>4.7737563384956626E-2</v>
      </c>
      <c r="J41" s="74"/>
      <c r="K41" s="72"/>
      <c r="L41" s="1902">
        <f>'A11'!K41/(1-'A12'!H41)</f>
        <v>5.993226393682629E-2</v>
      </c>
      <c r="M41" s="1903"/>
      <c r="N41" s="1903"/>
      <c r="O41" s="1903"/>
      <c r="P41" s="1904"/>
      <c r="Q41" s="163">
        <f t="shared" si="2"/>
        <v>0.76897832807535149</v>
      </c>
      <c r="R41" s="140">
        <f t="shared" si="3"/>
        <v>0.23102167192464848</v>
      </c>
      <c r="S41" s="350">
        <f t="shared" si="4"/>
        <v>-4.1392991291098746E-3</v>
      </c>
      <c r="T41" s="350">
        <f t="shared" si="5"/>
        <v>0</v>
      </c>
      <c r="U41" s="350">
        <f t="shared" si="6"/>
        <v>0</v>
      </c>
      <c r="V41" s="363"/>
      <c r="W41" s="162"/>
      <c r="X41" s="359"/>
      <c r="Y41" s="1111"/>
      <c r="Z41" s="1113"/>
    </row>
    <row r="42" spans="1:26" s="29" customFormat="1">
      <c r="A42" s="1077">
        <f t="shared" si="0"/>
        <v>1930</v>
      </c>
      <c r="B42" s="78">
        <f t="shared" si="1"/>
        <v>1.000219662505571</v>
      </c>
      <c r="C42" s="76">
        <f>('A11'!C42-'A12'!C42+'A12'!G42)/(1-'A12'!H42)</f>
        <v>0.77529851615607459</v>
      </c>
      <c r="D42" s="1437">
        <f>('A11'!E42-'A12'!D42-'A12'!E42)/(1-'A12'!H42)</f>
        <v>0.4771425716086356</v>
      </c>
      <c r="E42" s="1437">
        <f>('A11'!D42-'A12'!F42)/(1-'A12'!H42)</f>
        <v>0.24673539920465587</v>
      </c>
      <c r="F42" s="1438">
        <f>('A12'!G42)/(1-'A12'!H42)</f>
        <v>6.2439232891306373E-2</v>
      </c>
      <c r="G42" s="76">
        <f>'A11'!F42/(1-'A12'!H42)</f>
        <v>0.22492114634949645</v>
      </c>
      <c r="H42" s="1436">
        <f>'A11'!G42/(1-'A12'!H42)</f>
        <v>0.10574374251628112</v>
      </c>
      <c r="I42" s="73">
        <f>'A11'!H42/(1-'A12'!H42)</f>
        <v>5.3392232586696578E-2</v>
      </c>
      <c r="J42" s="74"/>
      <c r="K42" s="72"/>
      <c r="L42" s="1902">
        <f>'A11'!K42/(1-'A12'!H42)</f>
        <v>6.5785171246518753E-2</v>
      </c>
      <c r="M42" s="1903"/>
      <c r="N42" s="1903"/>
      <c r="O42" s="1903"/>
      <c r="P42" s="1904"/>
      <c r="Q42" s="163">
        <f t="shared" si="2"/>
        <v>0.77512824954264115</v>
      </c>
      <c r="R42" s="140">
        <f t="shared" si="3"/>
        <v>0.22487175045735883</v>
      </c>
      <c r="S42" s="350">
        <f t="shared" si="4"/>
        <v>-1.1018687548523254E-2</v>
      </c>
      <c r="T42" s="350">
        <f t="shared" si="5"/>
        <v>0</v>
      </c>
      <c r="U42" s="350">
        <f t="shared" si="6"/>
        <v>0</v>
      </c>
      <c r="V42" s="363"/>
      <c r="W42" s="162"/>
      <c r="X42" s="359"/>
      <c r="Y42" s="1111"/>
      <c r="Z42" s="1113"/>
    </row>
    <row r="43" spans="1:26" s="29" customFormat="1">
      <c r="A43" s="1077">
        <f t="shared" si="0"/>
        <v>1931</v>
      </c>
      <c r="B43" s="78">
        <f t="shared" si="1"/>
        <v>1.0001008052491998</v>
      </c>
      <c r="C43" s="76">
        <f>('A11'!C43-'A12'!C43+'A12'!G43)/(1-'A12'!H43)</f>
        <v>0.79119749898322256</v>
      </c>
      <c r="D43" s="1437">
        <f>('A11'!E43-'A12'!D43-'A12'!E43)/(1-'A12'!H43)</f>
        <v>0.51289597014074428</v>
      </c>
      <c r="E43" s="1437">
        <f>('A11'!D43-'A12'!F43)/(1-'A12'!H43)</f>
        <v>0.22296085061495335</v>
      </c>
      <c r="F43" s="1438">
        <f>('A12'!G43)/(1-'A12'!H43)</f>
        <v>7.5368217508427093E-2</v>
      </c>
      <c r="G43" s="76">
        <f>'A11'!F43/(1-'A12'!H43)</f>
        <v>0.20890330626597717</v>
      </c>
      <c r="H43" s="1436">
        <f>'A11'!G43/(1-'A12'!H43)</f>
        <v>9.5554650263551436E-2</v>
      </c>
      <c r="I43" s="73">
        <f>'A11'!H43/(1-'A12'!H43)</f>
        <v>6.0882377541166967E-2</v>
      </c>
      <c r="J43" s="74"/>
      <c r="K43" s="72"/>
      <c r="L43" s="1902">
        <f>'A11'!K43/(1-'A12'!H43)</f>
        <v>5.2466278461258752E-2</v>
      </c>
      <c r="M43" s="1903"/>
      <c r="N43" s="1903"/>
      <c r="O43" s="1903"/>
      <c r="P43" s="1904"/>
      <c r="Q43" s="163">
        <f t="shared" si="2"/>
        <v>0.79111775016127117</v>
      </c>
      <c r="R43" s="140">
        <f t="shared" si="3"/>
        <v>0.20888224983872877</v>
      </c>
      <c r="S43" s="350">
        <f t="shared" si="4"/>
        <v>-2.0027539280902174E-2</v>
      </c>
      <c r="T43" s="350">
        <f t="shared" si="5"/>
        <v>0</v>
      </c>
      <c r="U43" s="350">
        <f t="shared" si="6"/>
        <v>1.3877787807814457E-17</v>
      </c>
      <c r="V43" s="363"/>
      <c r="W43" s="162"/>
      <c r="X43" s="359"/>
      <c r="Y43" s="1111"/>
      <c r="Z43" s="1113"/>
    </row>
    <row r="44" spans="1:26" s="29" customFormat="1">
      <c r="A44" s="1077">
        <f t="shared" si="0"/>
        <v>1932</v>
      </c>
      <c r="B44" s="78">
        <f t="shared" si="1"/>
        <v>0.99992726854665359</v>
      </c>
      <c r="C44" s="76">
        <f>('A11'!C44-'A12'!C44+'A12'!G44)/(1-'A12'!H44)</f>
        <v>0.81850605967300316</v>
      </c>
      <c r="D44" s="1437">
        <f>('A11'!E44-'A12'!D44-'A12'!E44)/(1-'A12'!H44)</f>
        <v>0.53063471152202046</v>
      </c>
      <c r="E44" s="1437">
        <f>('A11'!D44-'A12'!F44)/(1-'A12'!H44)</f>
        <v>0.21913839799194573</v>
      </c>
      <c r="F44" s="1438">
        <f>('A12'!G44)/(1-'A12'!H44)</f>
        <v>8.9733319924977489E-2</v>
      </c>
      <c r="G44" s="76">
        <f>'A11'!F44/(1-'A12'!H44)</f>
        <v>0.18142120887365043</v>
      </c>
      <c r="H44" s="1436">
        <f>'A11'!G44/(1-'A12'!H44)</f>
        <v>9.3916456282262459E-2</v>
      </c>
      <c r="I44" s="73">
        <f>'A11'!H44/(1-'A12'!H44)</f>
        <v>6.8864315558114744E-2</v>
      </c>
      <c r="J44" s="74"/>
      <c r="K44" s="72"/>
      <c r="L44" s="1902">
        <f>'A11'!K44/(1-'A12'!H44)</f>
        <v>1.864043703327322E-2</v>
      </c>
      <c r="M44" s="1903"/>
      <c r="N44" s="1903"/>
      <c r="O44" s="1903"/>
      <c r="P44" s="1904"/>
      <c r="Q44" s="163">
        <f t="shared" si="2"/>
        <v>0.818565595138397</v>
      </c>
      <c r="R44" s="140">
        <f t="shared" si="3"/>
        <v>0.18143440486160306</v>
      </c>
      <c r="S44" s="350">
        <f t="shared" si="4"/>
        <v>-2.1000369765940524E-2</v>
      </c>
      <c r="T44" s="350">
        <f t="shared" si="5"/>
        <v>0</v>
      </c>
      <c r="U44" s="350">
        <f t="shared" si="6"/>
        <v>6.9388939039072284E-18</v>
      </c>
      <c r="V44" s="363"/>
      <c r="W44" s="162"/>
      <c r="X44" s="359"/>
      <c r="Y44" s="1111"/>
      <c r="Z44" s="1113"/>
    </row>
    <row r="45" spans="1:26" s="29" customFormat="1">
      <c r="A45" s="1077">
        <f t="shared" si="0"/>
        <v>1933</v>
      </c>
      <c r="B45" s="78">
        <f t="shared" si="1"/>
        <v>0.99997866723119255</v>
      </c>
      <c r="C45" s="76">
        <f>('A11'!C45-'A12'!C45+'A12'!G45)/(1-'A12'!H45)</f>
        <v>0.81209693445734177</v>
      </c>
      <c r="D45" s="1437">
        <f>('A11'!E45-'A12'!D45-'A12'!E45)/(1-'A12'!H45)</f>
        <v>0.51369390860804065</v>
      </c>
      <c r="E45" s="1437">
        <f>('A11'!D45-'A12'!F45)/(1-'A12'!H45)</f>
        <v>0.21786450296457441</v>
      </c>
      <c r="F45" s="1438">
        <f>('A12'!G45)/(1-'A12'!H45)</f>
        <v>0.10024333790683163</v>
      </c>
      <c r="G45" s="76">
        <f>'A11'!F45/(1-'A12'!H45)</f>
        <v>0.18788173277385081</v>
      </c>
      <c r="H45" s="1436">
        <f>'A11'!G45/(1-'A12'!H45)</f>
        <v>9.3370501270531911E-2</v>
      </c>
      <c r="I45" s="73">
        <f>'A11'!H45/(1-'A12'!H45)</f>
        <v>6.7731539353643899E-2</v>
      </c>
      <c r="J45" s="74"/>
      <c r="K45" s="72"/>
      <c r="L45" s="1902">
        <f>'A11'!K45/(1-'A12'!H45)</f>
        <v>2.6779692149674988E-2</v>
      </c>
      <c r="M45" s="1903"/>
      <c r="N45" s="1903"/>
      <c r="O45" s="1903"/>
      <c r="P45" s="1904"/>
      <c r="Q45" s="163">
        <f t="shared" si="2"/>
        <v>0.81211425910307644</v>
      </c>
      <c r="R45" s="140">
        <f t="shared" si="3"/>
        <v>0.18788574089692359</v>
      </c>
      <c r="S45" s="350">
        <f t="shared" si="4"/>
        <v>-1.9704815022104916E-2</v>
      </c>
      <c r="T45" s="350">
        <f t="shared" si="5"/>
        <v>0</v>
      </c>
      <c r="U45" s="350">
        <f t="shared" si="6"/>
        <v>1.3877787807814457E-17</v>
      </c>
      <c r="V45" s="363"/>
      <c r="W45" s="162"/>
      <c r="X45" s="359"/>
      <c r="Y45" s="1111"/>
      <c r="Z45" s="1113"/>
    </row>
    <row r="46" spans="1:26" s="29" customFormat="1">
      <c r="A46" s="1077">
        <f t="shared" si="0"/>
        <v>1934</v>
      </c>
      <c r="B46" s="78">
        <f t="shared" si="1"/>
        <v>0.99998378248955588</v>
      </c>
      <c r="C46" s="76">
        <f>('A11'!C46-'A12'!C46+'A12'!G46)/(1-'A12'!H46)</f>
        <v>0.81345488093463358</v>
      </c>
      <c r="D46" s="1437">
        <f>('A11'!E46-'A12'!D46-'A12'!E46)/(1-'A12'!H46)</f>
        <v>0.52259555611679498</v>
      </c>
      <c r="E46" s="1437">
        <f>('A11'!D46-'A12'!F46)/(1-'A12'!H46)</f>
        <v>0.20489712773423635</v>
      </c>
      <c r="F46" s="1438">
        <f>('A12'!G46)/(1-'A12'!H46)</f>
        <v>0.10782570410175607</v>
      </c>
      <c r="G46" s="76">
        <f>'A11'!F46/(1-'A12'!H46)</f>
        <v>0.18652890155492236</v>
      </c>
      <c r="H46" s="1436">
        <f>'A11'!G46/(1-'A12'!H46)</f>
        <v>8.7813054743244162E-2</v>
      </c>
      <c r="I46" s="73">
        <f>'A11'!H46/(1-'A12'!H46)</f>
        <v>7.1088634067832238E-2</v>
      </c>
      <c r="J46" s="74"/>
      <c r="K46" s="72"/>
      <c r="L46" s="1902">
        <f>'A11'!K46/(1-'A12'!H46)</f>
        <v>2.7627212743845955E-2</v>
      </c>
      <c r="M46" s="1903"/>
      <c r="N46" s="1903"/>
      <c r="O46" s="1903"/>
      <c r="P46" s="1904"/>
      <c r="Q46" s="163">
        <f t="shared" si="2"/>
        <v>0.81346807336160931</v>
      </c>
      <c r="R46" s="140">
        <f t="shared" si="3"/>
        <v>0.18653192663839077</v>
      </c>
      <c r="S46" s="350">
        <f t="shared" si="4"/>
        <v>-2.1863507018153816E-2</v>
      </c>
      <c r="T46" s="350">
        <f t="shared" si="5"/>
        <v>0</v>
      </c>
      <c r="U46" s="350">
        <f t="shared" si="6"/>
        <v>0</v>
      </c>
      <c r="V46" s="363"/>
      <c r="W46" s="162"/>
      <c r="X46" s="359"/>
      <c r="Y46" s="1111"/>
      <c r="Z46" s="1113"/>
    </row>
    <row r="47" spans="1:26" s="29" customFormat="1">
      <c r="A47" s="1077">
        <f t="shared" si="0"/>
        <v>1935</v>
      </c>
      <c r="B47" s="78">
        <f t="shared" si="1"/>
        <v>1.0000483732163929</v>
      </c>
      <c r="C47" s="76">
        <f>('A11'!C47-'A12'!C47+'A12'!G47)/(1-'A12'!H47)</f>
        <v>0.80500453846344022</v>
      </c>
      <c r="D47" s="1437">
        <f>('A11'!E47-'A12'!D47-'A12'!E47)/(1-'A12'!H47)</f>
        <v>0.5016004282531995</v>
      </c>
      <c r="E47" s="1437">
        <f>('A11'!D47-'A12'!F47)/(1-'A12'!H47)</f>
        <v>0.21554267709852681</v>
      </c>
      <c r="F47" s="1438">
        <f>('A12'!G47)/(1-'A12'!H47)</f>
        <v>0.11114238673876808</v>
      </c>
      <c r="G47" s="76">
        <f>'A11'!F47/(1-'A12'!H47)</f>
        <v>0.19504383475295281</v>
      </c>
      <c r="H47" s="1436">
        <f>'A11'!G47/(1-'A12'!H47)</f>
        <v>9.2375433042225771E-2</v>
      </c>
      <c r="I47" s="73">
        <f>'A11'!H47/(1-'A12'!H47)</f>
        <v>6.9864722592482137E-2</v>
      </c>
      <c r="J47" s="74"/>
      <c r="K47" s="72"/>
      <c r="L47" s="1902">
        <f>'A11'!K47/(1-'A12'!H47)</f>
        <v>3.2803679118244895E-2</v>
      </c>
      <c r="M47" s="1903"/>
      <c r="N47" s="1903"/>
      <c r="O47" s="1903"/>
      <c r="P47" s="1904"/>
      <c r="Q47" s="163">
        <f t="shared" si="2"/>
        <v>0.80496559968829762</v>
      </c>
      <c r="R47" s="140">
        <f t="shared" si="3"/>
        <v>0.19503440031170247</v>
      </c>
      <c r="S47" s="350">
        <f t="shared" si="4"/>
        <v>-2.3280953627054179E-2</v>
      </c>
      <c r="T47" s="350">
        <f t="shared" si="5"/>
        <v>0</v>
      </c>
      <c r="U47" s="350">
        <f t="shared" si="6"/>
        <v>6.9388939039072284E-18</v>
      </c>
      <c r="V47" s="363"/>
      <c r="W47" s="162"/>
      <c r="X47" s="359"/>
      <c r="Y47" s="1111"/>
      <c r="Z47" s="1113"/>
    </row>
    <row r="48" spans="1:26" s="29" customFormat="1">
      <c r="A48" s="1077">
        <f t="shared" si="0"/>
        <v>1936</v>
      </c>
      <c r="B48" s="78">
        <f t="shared" si="1"/>
        <v>0.99984623374276127</v>
      </c>
      <c r="C48" s="76">
        <f>('A11'!C48-'A12'!C48+'A12'!G48)/(1-'A12'!H48)</f>
        <v>0.79819742980384656</v>
      </c>
      <c r="D48" s="1437">
        <f>('A11'!E48-'A12'!D48-'A12'!E48)/(1-'A12'!H48)</f>
        <v>0.47576429636580364</v>
      </c>
      <c r="E48" s="1437">
        <f>('A11'!D48-'A12'!F48)/(1-'A12'!H48)</f>
        <v>0.23927433320029959</v>
      </c>
      <c r="F48" s="1438">
        <f>('A12'!G48)/(1-'A12'!H48)</f>
        <v>0.10073009497264437</v>
      </c>
      <c r="G48" s="76">
        <f>'A11'!F48/(1-'A12'!H48)</f>
        <v>0.20164880393891474</v>
      </c>
      <c r="H48" s="1436">
        <f>'A11'!G48/(1-'A12'!H48)</f>
        <v>0.10254614280012839</v>
      </c>
      <c r="I48" s="73">
        <f>'A11'!H48/(1-'A12'!H48)</f>
        <v>5.7681689976975328E-2</v>
      </c>
      <c r="J48" s="74"/>
      <c r="K48" s="72"/>
      <c r="L48" s="1902">
        <f>'A11'!K48/(1-'A12'!H48)</f>
        <v>4.1420971161810982E-2</v>
      </c>
      <c r="M48" s="1903"/>
      <c r="N48" s="1903"/>
      <c r="O48" s="1903"/>
      <c r="P48" s="1904"/>
      <c r="Q48" s="163">
        <f t="shared" si="2"/>
        <v>0.79832018451069686</v>
      </c>
      <c r="R48" s="140">
        <f t="shared" si="3"/>
        <v>0.20167981548930314</v>
      </c>
      <c r="S48" s="350">
        <f t="shared" si="4"/>
        <v>-1.7571294734901044E-2</v>
      </c>
      <c r="T48" s="350">
        <f t="shared" si="5"/>
        <v>0</v>
      </c>
      <c r="U48" s="350">
        <f t="shared" si="6"/>
        <v>4.163336342344337E-17</v>
      </c>
      <c r="V48" s="363"/>
      <c r="W48" s="162"/>
      <c r="X48" s="359"/>
      <c r="Y48" s="1111"/>
      <c r="Z48" s="1113"/>
    </row>
    <row r="49" spans="1:26" s="29" customFormat="1">
      <c r="A49" s="1077">
        <f t="shared" si="0"/>
        <v>1937</v>
      </c>
      <c r="B49" s="78">
        <f t="shared" si="1"/>
        <v>1.0001267878479296</v>
      </c>
      <c r="C49" s="76">
        <f>('A11'!C49-'A12'!C49+'A12'!G49)/(1-'A12'!H49)</f>
        <v>0.8016958538282235</v>
      </c>
      <c r="D49" s="1437">
        <f>('A11'!E49-'A12'!D49-'A12'!E49)/(1-'A12'!H49)</f>
        <v>0.49281250668027132</v>
      </c>
      <c r="E49" s="1437">
        <f>('A11'!D49-'A12'!F49)/(1-'A12'!H49)</f>
        <v>0.2444437719805532</v>
      </c>
      <c r="F49" s="1438">
        <f>('A12'!G49)/(1-'A12'!H49)</f>
        <v>8.5046883435686074E-2</v>
      </c>
      <c r="G49" s="76">
        <f>'A11'!F49/(1-'A12'!H49)</f>
        <v>0.19843093401970607</v>
      </c>
      <c r="H49" s="1436">
        <f>'A11'!G49/(1-'A12'!H49)</f>
        <v>0.10476161656309421</v>
      </c>
      <c r="I49" s="73">
        <f>'A11'!H49/(1-'A12'!H49)</f>
        <v>5.0178403529558255E-2</v>
      </c>
      <c r="J49" s="74"/>
      <c r="K49" s="72"/>
      <c r="L49" s="1902">
        <f>'A11'!K49/(1-'A12'!H49)</f>
        <v>4.3490913927053586E-2</v>
      </c>
      <c r="M49" s="1903"/>
      <c r="N49" s="1903"/>
      <c r="O49" s="1903"/>
      <c r="P49" s="1904"/>
      <c r="Q49" s="163">
        <f t="shared" si="2"/>
        <v>0.80159422142197656</v>
      </c>
      <c r="R49" s="140">
        <f t="shared" si="3"/>
        <v>0.19840577857802336</v>
      </c>
      <c r="S49" s="350">
        <f t="shared" si="4"/>
        <v>-2.0607308268287092E-2</v>
      </c>
      <c r="T49" s="350">
        <f t="shared" si="5"/>
        <v>0</v>
      </c>
      <c r="U49" s="350">
        <f t="shared" si="6"/>
        <v>2.0816681711721685E-17</v>
      </c>
      <c r="V49" s="363"/>
      <c r="W49" s="162"/>
      <c r="X49" s="359"/>
      <c r="Y49" s="1111"/>
      <c r="Z49" s="1113"/>
    </row>
    <row r="50" spans="1:26" s="29" customFormat="1">
      <c r="A50" s="1077">
        <f t="shared" si="0"/>
        <v>1938</v>
      </c>
      <c r="B50" s="78">
        <f t="shared" si="1"/>
        <v>0.99964282006081073</v>
      </c>
      <c r="C50" s="76">
        <f>('A11'!C50-'A12'!C50+'A12'!G50)/(1-'A12'!H50)</f>
        <v>0.79848802380011008</v>
      </c>
      <c r="D50" s="1437">
        <f>('A11'!E50-'A12'!D50-'A12'!E50)/(1-'A12'!H50)</f>
        <v>0.49594541768479256</v>
      </c>
      <c r="E50" s="1437">
        <f>('A11'!D50-'A12'!F50)/(1-'A12'!H50)</f>
        <v>0.23446015880352392</v>
      </c>
      <c r="F50" s="1438">
        <f>('A12'!G50)/(1-'A12'!H50)</f>
        <v>9.0279673369141139E-2</v>
      </c>
      <c r="G50" s="76">
        <f>'A11'!F50/(1-'A12'!H50)</f>
        <v>0.2011547962607006</v>
      </c>
      <c r="H50" s="1436">
        <f>'A11'!G50/(1-'A12'!H50)</f>
        <v>0.10048292520151025</v>
      </c>
      <c r="I50" s="73">
        <f>'A11'!H50/(1-'A12'!H50)</f>
        <v>4.9395311274861263E-2</v>
      </c>
      <c r="J50" s="74"/>
      <c r="K50" s="72"/>
      <c r="L50" s="1902">
        <f>'A11'!K50/(1-'A12'!H50)</f>
        <v>5.127655978432908E-2</v>
      </c>
      <c r="M50" s="1903"/>
      <c r="N50" s="1903"/>
      <c r="O50" s="1903"/>
      <c r="P50" s="1904"/>
      <c r="Q50" s="163">
        <f t="shared" si="2"/>
        <v>0.79877332960940595</v>
      </c>
      <c r="R50" s="140">
        <f t="shared" si="3"/>
        <v>0.20122667039059397</v>
      </c>
      <c r="S50" s="350">
        <f t="shared" si="4"/>
        <v>-2.219722605734753E-2</v>
      </c>
      <c r="T50" s="350">
        <f t="shared" si="5"/>
        <v>0</v>
      </c>
      <c r="U50" s="350">
        <f t="shared" si="6"/>
        <v>0</v>
      </c>
      <c r="V50" s="363"/>
      <c r="W50" s="162"/>
      <c r="X50" s="359"/>
      <c r="Y50" s="1111"/>
      <c r="Z50" s="1113"/>
    </row>
    <row r="51" spans="1:26" s="29" customFormat="1">
      <c r="A51" s="1077">
        <f t="shared" si="0"/>
        <v>1939</v>
      </c>
      <c r="B51" s="78">
        <f t="shared" si="1"/>
        <v>0.99922080390193335</v>
      </c>
      <c r="C51" s="76">
        <f>('A11'!C51-'A12'!C51+'A12'!G51)/(1-'A12'!H51)</f>
        <v>0.77610651391262298</v>
      </c>
      <c r="D51" s="1437">
        <f>('A11'!E51-'A12'!D51-'A12'!E51)/(1-'A12'!H51)</f>
        <v>0.46862723141936918</v>
      </c>
      <c r="E51" s="1437">
        <f>('A11'!D51-'A12'!F51)/(1-'A12'!H51)</f>
        <v>0.25843597334827079</v>
      </c>
      <c r="F51" s="1438">
        <f>('A12'!G51)/(1-'A12'!H51)</f>
        <v>6.823416903861737E-2</v>
      </c>
      <c r="G51" s="76">
        <f>'A11'!F51/(1-'A12'!H51)</f>
        <v>0.22311428998931038</v>
      </c>
      <c r="H51" s="1436">
        <f>'A11'!G51/(1-'A12'!H51)</f>
        <v>0.11075827429211606</v>
      </c>
      <c r="I51" s="73">
        <f>'A11'!H51/(1-'A12'!H51)</f>
        <v>4.6131661576419632E-2</v>
      </c>
      <c r="J51" s="74"/>
      <c r="K51" s="72"/>
      <c r="L51" s="1902">
        <f>'A11'!K51/(1-'A12'!H51)</f>
        <v>6.6224354120774695E-2</v>
      </c>
      <c r="M51" s="1903"/>
      <c r="N51" s="1903"/>
      <c r="O51" s="1903"/>
      <c r="P51" s="1904"/>
      <c r="Q51" s="163">
        <f t="shared" si="2"/>
        <v>0.77671172465779892</v>
      </c>
      <c r="R51" s="140">
        <f t="shared" si="3"/>
        <v>0.22328827534220105</v>
      </c>
      <c r="S51" s="350">
        <f t="shared" si="4"/>
        <v>-1.9190859893634366E-2</v>
      </c>
      <c r="T51" s="350">
        <f t="shared" si="5"/>
        <v>0</v>
      </c>
      <c r="U51" s="350">
        <f t="shared" si="6"/>
        <v>-1.3877787807814457E-17</v>
      </c>
      <c r="V51" s="363"/>
      <c r="W51" s="162"/>
      <c r="X51" s="359"/>
      <c r="Y51" s="1111"/>
      <c r="Z51" s="1113"/>
    </row>
    <row r="52" spans="1:26" s="29" customFormat="1">
      <c r="A52" s="1077">
        <f t="shared" si="0"/>
        <v>1940</v>
      </c>
      <c r="B52" s="78">
        <f t="shared" si="1"/>
        <v>0.99986921934667905</v>
      </c>
      <c r="C52" s="76">
        <f>('A11'!C52-'A12'!C52+'A12'!G52)/(1-'A12'!H52)</f>
        <v>0.78565734616335969</v>
      </c>
      <c r="D52" s="1437">
        <f>('A11'!E52-'A12'!D52-'A12'!E52)/(1-'A12'!H52)</f>
        <v>0.50355698118010206</v>
      </c>
      <c r="E52" s="1437">
        <f>('A11'!D52-'A12'!F52)/(1-'A12'!H52)</f>
        <v>0.22624555866149829</v>
      </c>
      <c r="F52" s="1438">
        <f>('A12'!G52)/(1-'A12'!H52)</f>
        <v>7.2795675816249295E-2</v>
      </c>
      <c r="G52" s="76">
        <f>'A11'!F52/(1-'A12'!H52)</f>
        <v>0.21421187318331933</v>
      </c>
      <c r="H52" s="1436">
        <f>'A11'!G52/(1-'A12'!H52)</f>
        <v>9.6962382283499279E-2</v>
      </c>
      <c r="I52" s="73">
        <f>'A11'!H52/(1-'A12'!H52)</f>
        <v>4.3468511366685079E-2</v>
      </c>
      <c r="J52" s="74"/>
      <c r="K52" s="72"/>
      <c r="L52" s="1902">
        <f>'A11'!K52/(1-'A12'!H52)</f>
        <v>7.3780979533134977E-2</v>
      </c>
      <c r="M52" s="1903"/>
      <c r="N52" s="1903"/>
      <c r="O52" s="1903"/>
      <c r="P52" s="1904"/>
      <c r="Q52" s="163">
        <f t="shared" si="2"/>
        <v>0.78576010838368771</v>
      </c>
      <c r="R52" s="140">
        <f t="shared" si="3"/>
        <v>0.21423989161631232</v>
      </c>
      <c r="S52" s="350">
        <f t="shared" si="4"/>
        <v>-1.6940869494489946E-2</v>
      </c>
      <c r="T52" s="350">
        <f t="shared" si="5"/>
        <v>0</v>
      </c>
      <c r="U52" s="350">
        <f t="shared" si="6"/>
        <v>0</v>
      </c>
      <c r="V52" s="363"/>
      <c r="W52" s="162"/>
      <c r="X52" s="359"/>
      <c r="Y52" s="1111"/>
      <c r="Z52" s="1113"/>
    </row>
    <row r="53" spans="1:26" s="29" customFormat="1">
      <c r="A53" s="1077">
        <f t="shared" si="0"/>
        <v>1941</v>
      </c>
      <c r="B53" s="78">
        <f t="shared" si="1"/>
        <v>0.99989874193991424</v>
      </c>
      <c r="C53" s="76">
        <f>('A11'!C53-'A12'!C53+'A12'!G53)/(1-'A12'!H53)</f>
        <v>0.80299377065221478</v>
      </c>
      <c r="D53" s="1437">
        <f>('A11'!E53-'A12'!D53-'A12'!E53)/(1-'A12'!H53)</f>
        <v>0.53266275639549432</v>
      </c>
      <c r="E53" s="1437">
        <f>('A11'!D53-'A12'!F53)/(1-'A12'!H53)</f>
        <v>0.21851555640838299</v>
      </c>
      <c r="F53" s="1438">
        <f>('A12'!G53)/(1-'A12'!H53)</f>
        <v>7.2752405879685442E-2</v>
      </c>
      <c r="G53" s="76">
        <f>'A11'!F53/(1-'A12'!H53)</f>
        <v>0.19690497128769946</v>
      </c>
      <c r="H53" s="1436">
        <f>'A11'!G53/(1-'A12'!H53)</f>
        <v>9.3649524175021287E-2</v>
      </c>
      <c r="I53" s="73">
        <f>'A11'!H53/(1-'A12'!H53)</f>
        <v>4.2045764639338554E-2</v>
      </c>
      <c r="J53" s="74"/>
      <c r="K53" s="72"/>
      <c r="L53" s="1902">
        <f>'A11'!K53/(1-'A12'!H53)</f>
        <v>6.1209682473339633E-2</v>
      </c>
      <c r="M53" s="1903"/>
      <c r="N53" s="1903"/>
      <c r="O53" s="1903"/>
      <c r="P53" s="1904"/>
      <c r="Q53" s="163">
        <f t="shared" si="2"/>
        <v>0.8030750884777772</v>
      </c>
      <c r="R53" s="140">
        <f t="shared" si="3"/>
        <v>0.19692491152222277</v>
      </c>
      <c r="S53" s="350">
        <f t="shared" si="4"/>
        <v>-2.0936948031347977E-2</v>
      </c>
      <c r="T53" s="350">
        <f t="shared" si="5"/>
        <v>0</v>
      </c>
      <c r="U53" s="350">
        <f t="shared" si="6"/>
        <v>-1.3877787807814457E-17</v>
      </c>
      <c r="V53" s="363"/>
      <c r="W53" s="162"/>
      <c r="X53" s="359"/>
      <c r="Y53" s="1111"/>
      <c r="Z53" s="1113"/>
    </row>
    <row r="54" spans="1:26" s="29" customFormat="1">
      <c r="A54" s="1077">
        <f t="shared" si="0"/>
        <v>1942</v>
      </c>
      <c r="B54" s="78">
        <f t="shared" si="1"/>
        <v>0.9998740995488764</v>
      </c>
      <c r="C54" s="76">
        <f>('A11'!C54-'A12'!C54+'A12'!G54)/(1-'A12'!H54)</f>
        <v>0.81895258817639882</v>
      </c>
      <c r="D54" s="1437">
        <f>('A11'!E54-'A12'!D54-'A12'!E54)/(1-'A12'!H54)</f>
        <v>0.56465027208568208</v>
      </c>
      <c r="E54" s="1437">
        <f>('A11'!D54-'A12'!F54)/(1-'A12'!H54)</f>
        <v>0.21019987439546323</v>
      </c>
      <c r="F54" s="1438">
        <f>('A12'!G54)/(1-'A12'!H54)</f>
        <v>7.25676385948405E-2</v>
      </c>
      <c r="G54" s="76">
        <f>'A11'!F54/(1-'A12'!H54)</f>
        <v>0.18092151137247753</v>
      </c>
      <c r="H54" s="1436">
        <f>'A11'!G54/(1-'A12'!H54)</f>
        <v>9.0085660455198516E-2</v>
      </c>
      <c r="I54" s="73">
        <f>'A11'!H54/(1-'A12'!H54)</f>
        <v>4.040907900306441E-2</v>
      </c>
      <c r="J54" s="74"/>
      <c r="K54" s="72"/>
      <c r="L54" s="1902">
        <f>'A11'!K54/(1-'A12'!H54)</f>
        <v>5.0426771914214588E-2</v>
      </c>
      <c r="M54" s="1903"/>
      <c r="N54" s="1903"/>
      <c r="O54" s="1903"/>
      <c r="P54" s="1904"/>
      <c r="Q54" s="163">
        <f t="shared" si="2"/>
        <v>0.81905570765948854</v>
      </c>
      <c r="R54" s="140">
        <f t="shared" si="3"/>
        <v>0.18094429234051143</v>
      </c>
      <c r="S54" s="350">
        <f t="shared" si="4"/>
        <v>-2.8465196899586986E-2</v>
      </c>
      <c r="T54" s="350">
        <f t="shared" si="5"/>
        <v>0</v>
      </c>
      <c r="U54" s="350">
        <f t="shared" si="6"/>
        <v>1.3877787807814457E-17</v>
      </c>
      <c r="V54" s="363"/>
      <c r="W54" s="162"/>
      <c r="X54" s="359"/>
      <c r="Y54" s="1111"/>
      <c r="Z54" s="1113"/>
    </row>
    <row r="55" spans="1:26" s="29" customFormat="1">
      <c r="A55" s="1077">
        <f t="shared" si="0"/>
        <v>1943</v>
      </c>
      <c r="B55" s="78">
        <f t="shared" si="1"/>
        <v>0.99967348744832751</v>
      </c>
      <c r="C55" s="76">
        <f>('A11'!C55-'A12'!C55+'A12'!G55)/(1-'A12'!H55)</f>
        <v>0.84399391344642116</v>
      </c>
      <c r="D55" s="1437">
        <f>('A11'!E55-'A12'!D55-'A12'!E55)/(1-'A12'!H55)</f>
        <v>0.60694919296519101</v>
      </c>
      <c r="E55" s="1437">
        <f>('A11'!D55-'A12'!F55)/(1-'A12'!H55)</f>
        <v>0.19453691645213034</v>
      </c>
      <c r="F55" s="1438">
        <f>('A12'!G55)/(1-'A12'!H55)</f>
        <v>7.2324009838689959E-2</v>
      </c>
      <c r="G55" s="76">
        <f>'A11'!F55/(1-'A12'!H55)</f>
        <v>0.15567957400190641</v>
      </c>
      <c r="H55" s="1436">
        <f>'A11'!G55/(1-'A12'!H55)</f>
        <v>8.3372964193770147E-2</v>
      </c>
      <c r="I55" s="73">
        <f>'A11'!H55/(1-'A12'!H55)</f>
        <v>3.8635404176423443E-2</v>
      </c>
      <c r="J55" s="74"/>
      <c r="K55" s="72"/>
      <c r="L55" s="1902">
        <f>'A11'!K55/(1-'A12'!H55)</f>
        <v>3.3671205631712824E-2</v>
      </c>
      <c r="M55" s="1903"/>
      <c r="N55" s="1903"/>
      <c r="O55" s="1903"/>
      <c r="P55" s="1904"/>
      <c r="Q55" s="163">
        <f t="shared" si="2"/>
        <v>0.84426957806065317</v>
      </c>
      <c r="R55" s="140">
        <f t="shared" si="3"/>
        <v>0.15573042193934686</v>
      </c>
      <c r="S55" s="350">
        <f t="shared" si="4"/>
        <v>-2.9816205809590143E-2</v>
      </c>
      <c r="T55" s="350">
        <f t="shared" si="5"/>
        <v>0</v>
      </c>
      <c r="U55" s="350">
        <f t="shared" si="6"/>
        <v>-6.9388939039072284E-18</v>
      </c>
      <c r="V55" s="363"/>
      <c r="W55" s="162"/>
      <c r="X55" s="359"/>
      <c r="Y55" s="1111"/>
      <c r="Z55" s="1113"/>
    </row>
    <row r="56" spans="1:26" s="29" customFormat="1">
      <c r="A56" s="1077">
        <f t="shared" si="0"/>
        <v>1944</v>
      </c>
      <c r="B56" s="78">
        <f t="shared" si="1"/>
        <v>1.0002223357053188</v>
      </c>
      <c r="C56" s="76">
        <f>('A11'!C56-'A12'!C56+'A12'!G56)/(1-'A12'!H56)</f>
        <v>0.89720802406358913</v>
      </c>
      <c r="D56" s="1437">
        <f>('A11'!E56-'A12'!D56-'A12'!E56)/(1-'A12'!H56)</f>
        <v>0.70517012578233318</v>
      </c>
      <c r="E56" s="1437">
        <f>('A11'!D56-'A12'!F56)/(1-'A12'!H56)</f>
        <v>0.1579596856750472</v>
      </c>
      <c r="F56" s="1438">
        <f>('A12'!G56)/(1-'A12'!H56)</f>
        <v>6.6420024712081888E-2</v>
      </c>
      <c r="G56" s="76">
        <f>'A11'!F56/(1-'A12'!H56)</f>
        <v>0.10301431164172976</v>
      </c>
      <c r="H56" s="1436">
        <f>'A11'!G56/(1-'A12'!H56)</f>
        <v>6.76970081464488E-2</v>
      </c>
      <c r="I56" s="73">
        <f>'A11'!H56/(1-'A12'!H56)</f>
        <v>3.6406190898192463E-2</v>
      </c>
      <c r="J56" s="74"/>
      <c r="K56" s="72"/>
      <c r="L56" s="1902">
        <f>'A11'!K56/(1-'A12'!H56)</f>
        <v>-1.0888874029115014E-3</v>
      </c>
      <c r="M56" s="1903"/>
      <c r="N56" s="1903"/>
      <c r="O56" s="1903"/>
      <c r="P56" s="1904"/>
      <c r="Q56" s="163">
        <f t="shared" si="2"/>
        <v>0.89700858702671549</v>
      </c>
      <c r="R56" s="140">
        <f t="shared" si="3"/>
        <v>0.10299141297328457</v>
      </c>
      <c r="S56" s="350">
        <f t="shared" si="4"/>
        <v>-3.2341812105873141E-2</v>
      </c>
      <c r="T56" s="350">
        <f t="shared" si="5"/>
        <v>0</v>
      </c>
      <c r="U56" s="350">
        <f t="shared" si="6"/>
        <v>1.951563910473908E-18</v>
      </c>
      <c r="V56" s="363"/>
      <c r="W56" s="162"/>
      <c r="X56" s="359"/>
      <c r="Y56" s="1111"/>
      <c r="Z56" s="1113"/>
    </row>
    <row r="57" spans="1:26" s="29" customFormat="1">
      <c r="A57" s="1077">
        <f t="shared" si="0"/>
        <v>1945</v>
      </c>
      <c r="B57" s="78">
        <f t="shared" si="1"/>
        <v>1.0002272963200765</v>
      </c>
      <c r="C57" s="76">
        <f>('A11'!C57-'A12'!C57+'A12'!G57)/(1-'A12'!H57)</f>
        <v>0.89125408367795667</v>
      </c>
      <c r="D57" s="1437">
        <f>('A11'!E57-'A12'!D57-'A12'!E57)/(1-'A12'!H57)</f>
        <v>0.67342977870795906</v>
      </c>
      <c r="E57" s="1437">
        <f>('A11'!D57-'A12'!F57)/(1-'A12'!H57)</f>
        <v>0.199338481872331</v>
      </c>
      <c r="F57" s="1438">
        <f>('A12'!G57)/(1-'A12'!H57)</f>
        <v>7.1050086837899012E-2</v>
      </c>
      <c r="G57" s="76">
        <f>'A11'!F57/(1-'A12'!H57)</f>
        <v>0.10897321264211986</v>
      </c>
      <c r="H57" s="1436">
        <f>'A11'!G57/(1-'A12'!H57)</f>
        <v>8.5430777945284725E-2</v>
      </c>
      <c r="I57" s="73">
        <f>'A11'!H57/(1-'A12'!H57)</f>
        <v>2.1379360141969721E-2</v>
      </c>
      <c r="J57" s="74"/>
      <c r="K57" s="72"/>
      <c r="L57" s="1902">
        <f>'A11'!K57/(1-'A12'!H57)</f>
        <v>2.1630745548654215E-3</v>
      </c>
      <c r="M57" s="1903"/>
      <c r="N57" s="1903"/>
      <c r="O57" s="1903"/>
      <c r="P57" s="1904"/>
      <c r="Q57" s="163">
        <f t="shared" si="2"/>
        <v>0.89105155093942967</v>
      </c>
      <c r="R57" s="140">
        <f t="shared" si="3"/>
        <v>0.10894844906057036</v>
      </c>
      <c r="S57" s="350">
        <f t="shared" si="4"/>
        <v>-5.2564263740232403E-2</v>
      </c>
      <c r="T57" s="350">
        <f t="shared" si="5"/>
        <v>0</v>
      </c>
      <c r="U57" s="350">
        <f t="shared" si="6"/>
        <v>-9.9746599868666408E-18</v>
      </c>
      <c r="V57" s="363"/>
      <c r="W57" s="162"/>
      <c r="X57" s="359"/>
      <c r="Y57" s="1111"/>
      <c r="Z57" s="1113"/>
    </row>
    <row r="58" spans="1:26" s="29" customFormat="1">
      <c r="A58" s="1077">
        <f t="shared" si="0"/>
        <v>1946</v>
      </c>
      <c r="B58" s="78">
        <f t="shared" si="1"/>
        <v>1.0000393872837163</v>
      </c>
      <c r="C58" s="76">
        <f>('A11'!C58-'A12'!C58+'A12'!G58)/(1-'A12'!H58)</f>
        <v>0.84190857600513769</v>
      </c>
      <c r="D58" s="1437">
        <f>('A11'!E58-'A12'!D58-'A12'!E58)/(1-'A12'!H58)</f>
        <v>0.61156125157752916</v>
      </c>
      <c r="E58" s="1437">
        <f>('A11'!D58-'A12'!F58)/(1-'A12'!H58)</f>
        <v>0.2271848192482227</v>
      </c>
      <c r="F58" s="1438">
        <f>('A12'!G58)/(1-'A12'!H58)</f>
        <v>8.0956798986575457E-2</v>
      </c>
      <c r="G58" s="76">
        <f>'A11'!F58/(1-'A12'!H58)</f>
        <v>0.15813081127857856</v>
      </c>
      <c r="H58" s="1436">
        <f>'A11'!G58/(1-'A12'!H58)</f>
        <v>9.7364922534952603E-2</v>
      </c>
      <c r="I58" s="73">
        <f>'A11'!H58/(1-'A12'!H58)</f>
        <v>2.0413669683693261E-2</v>
      </c>
      <c r="J58" s="74"/>
      <c r="K58" s="72"/>
      <c r="L58" s="1902">
        <f>'A11'!K58/(1-'A12'!H58)</f>
        <v>4.0352219059932685E-2</v>
      </c>
      <c r="M58" s="1903"/>
      <c r="N58" s="1903"/>
      <c r="O58" s="1903"/>
      <c r="P58" s="1904"/>
      <c r="Q58" s="163">
        <f t="shared" si="2"/>
        <v>0.84187541681924161</v>
      </c>
      <c r="R58" s="140">
        <f t="shared" si="3"/>
        <v>0.15812458318075828</v>
      </c>
      <c r="S58" s="350">
        <f t="shared" si="4"/>
        <v>-7.7794293807189635E-2</v>
      </c>
      <c r="T58" s="350">
        <f t="shared" si="5"/>
        <v>0</v>
      </c>
      <c r="U58" s="350">
        <f t="shared" si="6"/>
        <v>6.9388939039072284E-18</v>
      </c>
      <c r="V58" s="363"/>
      <c r="W58" s="162"/>
      <c r="X58" s="359"/>
      <c r="Y58" s="1111"/>
      <c r="Z58" s="1113"/>
    </row>
    <row r="59" spans="1:26" s="29" customFormat="1">
      <c r="A59" s="1077">
        <f t="shared" si="0"/>
        <v>1947</v>
      </c>
      <c r="B59" s="78">
        <f t="shared" si="1"/>
        <v>1.0001327107168607</v>
      </c>
      <c r="C59" s="76">
        <f>('A11'!C59-'A12'!C59+'A12'!G59)/(1-'A12'!H59)</f>
        <v>0.85325804956041185</v>
      </c>
      <c r="D59" s="1437">
        <f>('A11'!E59-'A12'!D59-'A12'!E59)/(1-'A12'!H59)</f>
        <v>0.65269612981665048</v>
      </c>
      <c r="E59" s="1437">
        <f>('A11'!D59-'A12'!F59)/(1-'A12'!H59)</f>
        <v>0.21473270155108648</v>
      </c>
      <c r="F59" s="1438">
        <f>('A12'!G59)/(1-'A12'!H59)</f>
        <v>8.2843618643803074E-2</v>
      </c>
      <c r="G59" s="76">
        <f>'A11'!F59/(1-'A12'!H59)</f>
        <v>0.14687466115644887</v>
      </c>
      <c r="H59" s="1436">
        <f>'A11'!G59/(1-'A12'!H59)</f>
        <v>9.2028300664751345E-2</v>
      </c>
      <c r="I59" s="73">
        <f>'A11'!H59/(1-'A12'!H59)</f>
        <v>1.9022237554466134E-2</v>
      </c>
      <c r="J59" s="74"/>
      <c r="K59" s="72"/>
      <c r="L59" s="1902">
        <f>'A11'!K59/(1-'A12'!H59)</f>
        <v>3.5824122937231397E-2</v>
      </c>
      <c r="M59" s="1903"/>
      <c r="N59" s="1903"/>
      <c r="O59" s="1903"/>
      <c r="P59" s="1904"/>
      <c r="Q59" s="163">
        <f t="shared" si="2"/>
        <v>0.85314482809868886</v>
      </c>
      <c r="R59" s="140">
        <f t="shared" si="3"/>
        <v>0.14685517190131114</v>
      </c>
      <c r="S59" s="350">
        <f t="shared" si="4"/>
        <v>-9.7014400451128191E-2</v>
      </c>
      <c r="T59" s="350">
        <f t="shared" si="5"/>
        <v>0</v>
      </c>
      <c r="U59" s="350">
        <f t="shared" si="6"/>
        <v>-6.9388939039072284E-18</v>
      </c>
      <c r="V59" s="363"/>
      <c r="W59" s="162"/>
      <c r="X59" s="359"/>
      <c r="Y59" s="1111"/>
      <c r="Z59" s="1113"/>
    </row>
    <row r="60" spans="1:26" s="29" customFormat="1">
      <c r="A60" s="1077">
        <f>A61-1</f>
        <v>1948</v>
      </c>
      <c r="B60" s="78">
        <f t="shared" si="1"/>
        <v>1.0000433683741636</v>
      </c>
      <c r="C60" s="76">
        <f>('A11'!C60-'A12'!C60+'A12'!G60)/(1-'A12'!H60)</f>
        <v>0.83747816656501339</v>
      </c>
      <c r="D60" s="1437">
        <f>('A11'!E60-'A12'!D60-'A12'!E60)/(1-'A12'!H60)</f>
        <v>0.61237124417694866</v>
      </c>
      <c r="E60" s="1437">
        <f>('A11'!D60-'A12'!F60)/(1-'A12'!H60)</f>
        <v>0.23396044693212797</v>
      </c>
      <c r="F60" s="1438">
        <f>('A12'!G60)/(1-'A12'!H60)</f>
        <v>8.3991426425573279E-2</v>
      </c>
      <c r="G60" s="76">
        <f>'A11'!F60/(1-'A12'!H60)</f>
        <v>0.16256520180915032</v>
      </c>
      <c r="H60" s="1436">
        <f>'A11'!G60/(1-'A12'!H60)</f>
        <v>0.100268762970912</v>
      </c>
      <c r="I60" s="73">
        <f>'A11'!H60/(1-'A12'!H60)</f>
        <v>1.746575928563468E-2</v>
      </c>
      <c r="J60" s="74"/>
      <c r="K60" s="72"/>
      <c r="L60" s="1902">
        <f>'A11'!K60/(1-'A12'!H60)</f>
        <v>4.4830679552603656E-2</v>
      </c>
      <c r="M60" s="1903"/>
      <c r="N60" s="1903"/>
      <c r="O60" s="1903"/>
      <c r="P60" s="1904"/>
      <c r="Q60" s="163">
        <f t="shared" si="2"/>
        <v>0.83744184807360589</v>
      </c>
      <c r="R60" s="140">
        <f t="shared" si="3"/>
        <v>0.16255815192639422</v>
      </c>
      <c r="S60" s="350">
        <f t="shared" si="4"/>
        <v>-9.2844950969636519E-2</v>
      </c>
      <c r="T60" s="350">
        <f t="shared" si="5"/>
        <v>0</v>
      </c>
      <c r="U60" s="350">
        <f t="shared" si="6"/>
        <v>-1.3877787807814457E-17</v>
      </c>
      <c r="V60" s="363"/>
      <c r="W60" s="162"/>
      <c r="X60" s="359"/>
      <c r="Y60" s="1111"/>
      <c r="Z60" s="1113"/>
    </row>
    <row r="61" spans="1:26" s="29" customFormat="1">
      <c r="A61" s="28">
        <v>1949</v>
      </c>
      <c r="B61" s="78">
        <f t="shared" ref="B61:B71" si="7">C61+G61</f>
        <v>0.99999122497054294</v>
      </c>
      <c r="C61" s="76">
        <f>('A11'!C61-'A12'!C61+'A12'!G61)/(1-'A12'!H61)</f>
        <v>0.80640020328506279</v>
      </c>
      <c r="D61" s="1437">
        <f>('A11'!E61-'A12'!D61-'A12'!E61)/(1-'A12'!H61)</f>
        <v>0.46260691103032126</v>
      </c>
      <c r="E61" s="1437">
        <f>('A11'!D61-'A12'!F61)/(1-'A12'!H61)</f>
        <v>0.2303576947462608</v>
      </c>
      <c r="F61" s="1438">
        <f>('A12'!G61)/(1-'A12'!H61)</f>
        <v>0.11344606204699637</v>
      </c>
      <c r="G61" s="76">
        <f>'A11'!F61/(1-'A12'!H61)</f>
        <v>0.1935910216854802</v>
      </c>
      <c r="H61" s="1436">
        <f>'A11'!G61/(1-'A12'!H61)</f>
        <v>0.10013789196531007</v>
      </c>
      <c r="I61" s="73">
        <f>'A11'!H61/(1-'A12'!H61)</f>
        <v>7.8343549250560664E-3</v>
      </c>
      <c r="J61" s="74">
        <f>'A11'!I61/(1-'A12'!H61)</f>
        <v>5.915141447962206E-3</v>
      </c>
      <c r="K61" s="72">
        <f>'A11'!J61/(1-'A12'!H61)</f>
        <v>1.9192134770938604E-3</v>
      </c>
      <c r="L61" s="73">
        <f>'A11'!K61/(1-'A12'!H61)</f>
        <v>2.3346844631580183E-2</v>
      </c>
      <c r="M61" s="74">
        <f>'A11'!L61/(1-'A12'!H61)</f>
        <v>1.8466812713830091E-2</v>
      </c>
      <c r="N61" s="72">
        <f>'A11'!M61/(1-'A12'!H61)</f>
        <v>4.8800319177500877E-3</v>
      </c>
      <c r="O61" s="178">
        <f>'A11'!N61/(1-'A12'!H61)</f>
        <v>1.2591089287831809E-3</v>
      </c>
      <c r="P61" s="71">
        <f>'A11'!O61/(1-'A12'!H61)</f>
        <v>6.1012821234750707E-2</v>
      </c>
      <c r="Q61" s="163">
        <f t="shared" ref="Q61:Q81" si="8">C61/B61</f>
        <v>0.80640727953269509</v>
      </c>
      <c r="R61" s="140">
        <f t="shared" ref="R61:R81" si="9">G61/B61</f>
        <v>0.19359272046730497</v>
      </c>
      <c r="S61" s="350">
        <f>C61-D61-E61-F61</f>
        <v>-1.0464538515636557E-5</v>
      </c>
      <c r="T61" s="350">
        <f>B61-C61-G61</f>
        <v>0</v>
      </c>
      <c r="U61" s="350">
        <f>G61-H61-I61-L61-O61-P61</f>
        <v>0</v>
      </c>
      <c r="V61" s="363">
        <f t="shared" ref="V61:V123" si="10">I61-J61-K61+L61-M61-N61</f>
        <v>0</v>
      </c>
    </row>
    <row r="62" spans="1:26" s="29" customFormat="1">
      <c r="A62" s="28">
        <v>1950</v>
      </c>
      <c r="B62" s="78">
        <f t="shared" si="7"/>
        <v>1.0000165052294574</v>
      </c>
      <c r="C62" s="76">
        <f>('A11'!C62-'A12'!C62+'A12'!G62)/(1-'A12'!H62)</f>
        <v>0.79436603858419774</v>
      </c>
      <c r="D62" s="1437">
        <f>('A11'!E62-'A12'!D62-'A12'!E62)/(1-'A12'!H62)</f>
        <v>0.44259257776737676</v>
      </c>
      <c r="E62" s="1437">
        <f>('A11'!D62-'A12'!F62)/(1-'A12'!H62)</f>
        <v>0.22986663761820647</v>
      </c>
      <c r="F62" s="1438">
        <f>('A12'!G62)/(1-'A12'!H62)</f>
        <v>0.1219068231986145</v>
      </c>
      <c r="G62" s="76">
        <f>'A11'!F62/(1-'A12'!H62)</f>
        <v>0.20565046664525968</v>
      </c>
      <c r="H62" s="1436">
        <f>'A11'!G62/(1-'A12'!H62)</f>
        <v>0.10031249236047639</v>
      </c>
      <c r="I62" s="73">
        <f>'A11'!H62/(1-'A12'!H62)</f>
        <v>8.6462778102488792E-3</v>
      </c>
      <c r="J62" s="74">
        <f>'A11'!I62/(1-'A12'!H62)</f>
        <v>6.5281643141324791E-3</v>
      </c>
      <c r="K62" s="72">
        <f>'A11'!J62/(1-'A12'!H62)</f>
        <v>2.1181134961163993E-3</v>
      </c>
      <c r="L62" s="73">
        <f>'A11'!K62/(1-'A12'!H62)</f>
        <v>2.6889645211184809E-2</v>
      </c>
      <c r="M62" s="74">
        <f>'A11'!L62/(1-'A12'!H62)</f>
        <v>2.1718772713246098E-2</v>
      </c>
      <c r="N62" s="72">
        <f>'A11'!M62/(1-'A12'!H62)</f>
        <v>5.1708724979387111E-3</v>
      </c>
      <c r="O62" s="178">
        <f>'A11'!N62/(1-'A12'!H62)</f>
        <v>1.4646196883200972E-3</v>
      </c>
      <c r="P62" s="71">
        <f>'A11'!O62/(1-'A12'!H62)</f>
        <v>6.8337431575029473E-2</v>
      </c>
      <c r="Q62" s="163">
        <f t="shared" si="8"/>
        <v>0.79435292760685738</v>
      </c>
      <c r="R62" s="140">
        <f t="shared" si="9"/>
        <v>0.20564707239314259</v>
      </c>
      <c r="S62" s="350">
        <f t="shared" ref="S62:S124" si="11">C62-D62-E62-F62</f>
        <v>0</v>
      </c>
      <c r="T62" s="350">
        <f t="shared" ref="T62:T124" si="12">B62-C62-G62</f>
        <v>0</v>
      </c>
      <c r="U62" s="350">
        <f t="shared" ref="U62:U124" si="13">G62-H62-I62-L62-O62-P62</f>
        <v>0</v>
      </c>
      <c r="V62" s="363">
        <f t="shared" si="10"/>
        <v>0</v>
      </c>
    </row>
    <row r="63" spans="1:26" s="29" customFormat="1">
      <c r="A63" s="28">
        <v>1951</v>
      </c>
      <c r="B63" s="78">
        <f t="shared" si="7"/>
        <v>1</v>
      </c>
      <c r="C63" s="76">
        <f>('A11'!C63-'A12'!C63+'A12'!G63)/(1-'A12'!H63)</f>
        <v>0.7984718444287433</v>
      </c>
      <c r="D63" s="1437">
        <f>('A11'!E63-'A12'!D63-'A12'!E63)/(1-'A12'!H63)</f>
        <v>0.45407082075586352</v>
      </c>
      <c r="E63" s="1437">
        <f>('A11'!D63-'A12'!F63)/(1-'A12'!H63)</f>
        <v>0.22167624281377141</v>
      </c>
      <c r="F63" s="1438">
        <f>('A12'!G63)/(1-'A12'!H63)</f>
        <v>0.12273202125915898</v>
      </c>
      <c r="G63" s="76">
        <f>'A11'!F63/(1-'A12'!H63)</f>
        <v>0.20152815557125678</v>
      </c>
      <c r="H63" s="1436">
        <f>'A11'!G63/(1-'A12'!H63)</f>
        <v>9.6960560238414456E-2</v>
      </c>
      <c r="I63" s="73">
        <f>'A11'!H63/(1-'A12'!H63)</f>
        <v>8.8109837095878586E-3</v>
      </c>
      <c r="J63" s="74">
        <f>'A11'!I63/(1-'A12'!H63)</f>
        <v>6.6525215459944135E-3</v>
      </c>
      <c r="K63" s="72">
        <f>'A11'!J63/(1-'A12'!H63)</f>
        <v>2.1584621635934442E-3</v>
      </c>
      <c r="L63" s="73">
        <f>'A11'!K63/(1-'A12'!H63)</f>
        <v>2.5624918872886676E-2</v>
      </c>
      <c r="M63" s="74">
        <f>'A11'!L63/(1-'A12'!H63)</f>
        <v>2.0602026236293917E-2</v>
      </c>
      <c r="N63" s="72">
        <f>'A11'!M63/(1-'A12'!H63)</f>
        <v>5.0228926365927561E-3</v>
      </c>
      <c r="O63" s="178">
        <f>'A11'!N63/(1-'A12'!H63)</f>
        <v>1.3759247279356635E-3</v>
      </c>
      <c r="P63" s="71">
        <f>'A11'!O63/(1-'A12'!H63)</f>
        <v>6.8755768022432148E-2</v>
      </c>
      <c r="Q63" s="163">
        <f t="shared" si="8"/>
        <v>0.7984718444287433</v>
      </c>
      <c r="R63" s="140">
        <f t="shared" si="9"/>
        <v>0.20152815557125678</v>
      </c>
      <c r="S63" s="350">
        <f t="shared" si="11"/>
        <v>-7.2404000506093302E-6</v>
      </c>
      <c r="T63" s="350">
        <f t="shared" si="12"/>
        <v>0</v>
      </c>
      <c r="U63" s="350">
        <f t="shared" si="13"/>
        <v>0</v>
      </c>
      <c r="V63" s="363">
        <f t="shared" si="10"/>
        <v>0</v>
      </c>
    </row>
    <row r="64" spans="1:26" s="29" customFormat="1">
      <c r="A64" s="28">
        <v>1952</v>
      </c>
      <c r="B64" s="78">
        <f t="shared" si="7"/>
        <v>1.0000073557275071</v>
      </c>
      <c r="C64" s="76">
        <f>('A11'!C64-'A12'!C64+'A12'!G64)/(1-'A12'!H64)</f>
        <v>0.80855943116488127</v>
      </c>
      <c r="D64" s="1437">
        <f>('A11'!E64-'A12'!D64-'A12'!E64)/(1-'A12'!H64)</f>
        <v>0.46735273571614072</v>
      </c>
      <c r="E64" s="1437">
        <f>('A11'!D64-'A12'!F64)/(1-'A12'!H64)</f>
        <v>0.21802826957013619</v>
      </c>
      <c r="F64" s="1438">
        <f>('A12'!G64)/(1-'A12'!H64)</f>
        <v>0.12317218488828781</v>
      </c>
      <c r="G64" s="76">
        <f>'A11'!F64/(1-'A12'!H64)</f>
        <v>0.19144792456262594</v>
      </c>
      <c r="H64" s="1436">
        <f>'A11'!G64/(1-'A12'!H64)</f>
        <v>9.5533346076887571E-2</v>
      </c>
      <c r="I64" s="73">
        <f>'A11'!H64/(1-'A12'!H64)</f>
        <v>9.1637333755535122E-3</v>
      </c>
      <c r="J64" s="74">
        <f>'A11'!I64/(1-'A12'!H64)</f>
        <v>6.9188567056684995E-3</v>
      </c>
      <c r="K64" s="72">
        <f>'A11'!J64/(1-'A12'!H64)</f>
        <v>2.2448766698850136E-3</v>
      </c>
      <c r="L64" s="73">
        <f>'A11'!K64/(1-'A12'!H64)</f>
        <v>2.3787411539289281E-2</v>
      </c>
      <c r="M64" s="74">
        <f>'A11'!L64/(1-'A12'!H64)</f>
        <v>1.865079788029363E-2</v>
      </c>
      <c r="N64" s="72">
        <f>'A11'!M64/(1-'A12'!H64)</f>
        <v>5.1366136589956488E-3</v>
      </c>
      <c r="O64" s="178">
        <f>'A11'!N64/(1-'A12'!H64)</f>
        <v>1.3381144947223189E-3</v>
      </c>
      <c r="P64" s="71">
        <f>'A11'!O64/(1-'A12'!H64)</f>
        <v>6.1625319076173253E-2</v>
      </c>
      <c r="Q64" s="163">
        <f t="shared" si="8"/>
        <v>0.8085534836657805</v>
      </c>
      <c r="R64" s="140">
        <f t="shared" si="9"/>
        <v>0.19144651633421961</v>
      </c>
      <c r="S64" s="350">
        <f t="shared" si="11"/>
        <v>6.2409903165555614E-6</v>
      </c>
      <c r="T64" s="350">
        <f t="shared" si="12"/>
        <v>0</v>
      </c>
      <c r="U64" s="350">
        <f t="shared" si="13"/>
        <v>0</v>
      </c>
      <c r="V64" s="363">
        <f t="shared" si="10"/>
        <v>0</v>
      </c>
    </row>
    <row r="65" spans="1:22" s="29" customFormat="1">
      <c r="A65" s="28">
        <v>1953</v>
      </c>
      <c r="B65" s="78">
        <f t="shared" si="7"/>
        <v>0.99998901068178236</v>
      </c>
      <c r="C65" s="76">
        <f>('A11'!C65-'A12'!C65+'A12'!G65)/(1-'A12'!H65)</f>
        <v>0.80686686626453097</v>
      </c>
      <c r="D65" s="1437">
        <f>('A11'!E65-'A12'!D65-'A12'!E65)/(1-'A12'!H65)</f>
        <v>0.46928649460588551</v>
      </c>
      <c r="E65" s="1437">
        <f>('A11'!D65-'A12'!F65)/(1-'A12'!H65)</f>
        <v>0.20838161991250698</v>
      </c>
      <c r="F65" s="1438">
        <f>('A12'!G65)/(1-'A12'!H65)</f>
        <v>0.12920479981053998</v>
      </c>
      <c r="G65" s="76">
        <f>'A11'!F65/(1-'A12'!H65)</f>
        <v>0.1931221444172514</v>
      </c>
      <c r="H65" s="1436">
        <f>'A11'!G65/(1-'A12'!H65)</f>
        <v>9.2367178914146059E-2</v>
      </c>
      <c r="I65" s="73">
        <f>'A11'!H65/(1-'A12'!H65)</f>
        <v>1.0244128781853379E-2</v>
      </c>
      <c r="J65" s="74">
        <f>'A11'!I65/(1-'A12'!H65)</f>
        <v>7.7345832982375195E-3</v>
      </c>
      <c r="K65" s="72">
        <f>'A11'!J65/(1-'A12'!H65)</f>
        <v>2.5095454836158598E-3</v>
      </c>
      <c r="L65" s="73">
        <f>'A11'!K65/(1-'A12'!H65)</f>
        <v>2.6096830422360488E-2</v>
      </c>
      <c r="M65" s="74">
        <f>'A11'!L65/(1-'A12'!H65)</f>
        <v>2.0425696947093969E-2</v>
      </c>
      <c r="N65" s="72">
        <f>'A11'!M65/(1-'A12'!H65)</f>
        <v>5.6711334752665189E-3</v>
      </c>
      <c r="O65" s="178">
        <f>'A11'!N65/(1-'A12'!H65)</f>
        <v>1.6721915613690714E-3</v>
      </c>
      <c r="P65" s="71">
        <f>'A11'!O65/(1-'A12'!H65)</f>
        <v>6.2741814737522383E-2</v>
      </c>
      <c r="Q65" s="163">
        <f t="shared" si="8"/>
        <v>0.80687573327872608</v>
      </c>
      <c r="R65" s="140">
        <f t="shared" si="9"/>
        <v>0.19312426672127395</v>
      </c>
      <c r="S65" s="350">
        <f t="shared" si="11"/>
        <v>-6.0480644014926366E-6</v>
      </c>
      <c r="T65" s="350">
        <f t="shared" si="12"/>
        <v>0</v>
      </c>
      <c r="U65" s="350">
        <f t="shared" si="13"/>
        <v>0</v>
      </c>
      <c r="V65" s="363">
        <f t="shared" si="10"/>
        <v>0</v>
      </c>
    </row>
    <row r="66" spans="1:22" s="29" customFormat="1">
      <c r="A66" s="28">
        <v>1954</v>
      </c>
      <c r="B66" s="78">
        <f t="shared" si="7"/>
        <v>0.99998967360754054</v>
      </c>
      <c r="C66" s="76">
        <f>('A11'!C66-'A12'!C66+'A12'!G66)/(1-'A12'!H66)</f>
        <v>0.80979466771332753</v>
      </c>
      <c r="D66" s="1437">
        <f>('A11'!E66-'A12'!D66-'A12'!E66)/(1-'A12'!H66)</f>
        <v>0.47563536980782417</v>
      </c>
      <c r="E66" s="1437">
        <f>('A11'!D66-'A12'!F66)/(1-'A12'!H66)</f>
        <v>0.20288410398388901</v>
      </c>
      <c r="F66" s="1438">
        <f>('A12'!G66)/(1-'A12'!H66)</f>
        <v>0.13127519392161435</v>
      </c>
      <c r="G66" s="76">
        <f>'A11'!F66/(1-'A12'!H66)</f>
        <v>0.19019500589421298</v>
      </c>
      <c r="H66" s="1436">
        <f>'A11'!G66/(1-'A12'!H66)</f>
        <v>9.0003809731782097E-2</v>
      </c>
      <c r="I66" s="73">
        <f>'A11'!H66/(1-'A12'!H66)</f>
        <v>1.3481699747419629E-2</v>
      </c>
      <c r="J66" s="74">
        <f>'A11'!I66/(1-'A12'!H66)</f>
        <v>1.0179033465779922E-2</v>
      </c>
      <c r="K66" s="72">
        <f>'A11'!J66/(1-'A12'!H66)</f>
        <v>3.3026662816397078E-3</v>
      </c>
      <c r="L66" s="73">
        <f>'A11'!K66/(1-'A12'!H66)</f>
        <v>2.5885688778598547E-2</v>
      </c>
      <c r="M66" s="74">
        <f>'A11'!L66/(1-'A12'!H66)</f>
        <v>2.0067420647543969E-2</v>
      </c>
      <c r="N66" s="72">
        <f>'A11'!M66/(1-'A12'!H66)</f>
        <v>5.8182681310545801E-3</v>
      </c>
      <c r="O66" s="178">
        <f>'A11'!N66/(1-'A12'!H66)</f>
        <v>1.979236699681895E-3</v>
      </c>
      <c r="P66" s="71">
        <f>'A11'!O66/(1-'A12'!H66)</f>
        <v>5.8844570936730782E-2</v>
      </c>
      <c r="Q66" s="163">
        <f t="shared" si="8"/>
        <v>0.80980303005723075</v>
      </c>
      <c r="R66" s="140">
        <f t="shared" si="9"/>
        <v>0.19019696994276922</v>
      </c>
      <c r="S66" s="350">
        <f t="shared" si="11"/>
        <v>0</v>
      </c>
      <c r="T66" s="350">
        <f t="shared" si="12"/>
        <v>0</v>
      </c>
      <c r="U66" s="350">
        <f t="shared" si="13"/>
        <v>0</v>
      </c>
      <c r="V66" s="363">
        <f t="shared" si="10"/>
        <v>0</v>
      </c>
    </row>
    <row r="67" spans="1:22" s="29" customFormat="1">
      <c r="A67" s="28">
        <v>1955</v>
      </c>
      <c r="B67" s="78">
        <f t="shared" si="7"/>
        <v>0.99999041953212608</v>
      </c>
      <c r="C67" s="76">
        <f>('A11'!C67-'A12'!C67+'A12'!G67)/(1-'A12'!H67)</f>
        <v>0.80946492886479038</v>
      </c>
      <c r="D67" s="1437">
        <f>('A11'!E67-'A12'!D67-'A12'!E67)/(1-'A12'!H67)</f>
        <v>0.47713975151796018</v>
      </c>
      <c r="E67" s="1437">
        <f>('A11'!D67-'A12'!F67)/(1-'A12'!H67)</f>
        <v>0.19673277205858489</v>
      </c>
      <c r="F67" s="1438">
        <f>('A12'!G67)/(1-'A12'!H67)</f>
        <v>0.13559765450063682</v>
      </c>
      <c r="G67" s="76">
        <f>'A11'!F67/(1-'A12'!H67)</f>
        <v>0.19052549066733571</v>
      </c>
      <c r="H67" s="1436">
        <f>'A11'!G67/(1-'A12'!H67)</f>
        <v>8.7435223886386415E-2</v>
      </c>
      <c r="I67" s="73">
        <f>'A11'!H67/(1-'A12'!H67)</f>
        <v>1.493236491547606E-2</v>
      </c>
      <c r="J67" s="74">
        <f>'A11'!I67/(1-'A12'!H67)</f>
        <v>1.1274323345389791E-2</v>
      </c>
      <c r="K67" s="72">
        <f>'A11'!J67/(1-'A12'!H67)</f>
        <v>3.6580415700862676E-3</v>
      </c>
      <c r="L67" s="73">
        <f>'A11'!K67/(1-'A12'!H67)</f>
        <v>2.6797808992895574E-2</v>
      </c>
      <c r="M67" s="74">
        <f>'A11'!L67/(1-'A12'!H67)</f>
        <v>2.0978881861013189E-2</v>
      </c>
      <c r="N67" s="72">
        <f>'A11'!M67/(1-'A12'!H67)</f>
        <v>5.8189271318823859E-3</v>
      </c>
      <c r="O67" s="178">
        <f>'A11'!N67/(1-'A12'!H67)</f>
        <v>2.3639710759258692E-3</v>
      </c>
      <c r="P67" s="71">
        <f>'A11'!O67/(1-'A12'!H67)</f>
        <v>5.8996121796651785E-2</v>
      </c>
      <c r="Q67" s="163">
        <f t="shared" si="8"/>
        <v>0.80947268399183414</v>
      </c>
      <c r="R67" s="140">
        <f t="shared" si="9"/>
        <v>0.19052731600816583</v>
      </c>
      <c r="S67" s="350">
        <f t="shared" si="11"/>
        <v>-5.2492123915059974E-6</v>
      </c>
      <c r="T67" s="350">
        <f t="shared" si="12"/>
        <v>0</v>
      </c>
      <c r="U67" s="350">
        <f t="shared" si="13"/>
        <v>0</v>
      </c>
      <c r="V67" s="363">
        <f t="shared" si="10"/>
        <v>0</v>
      </c>
    </row>
    <row r="68" spans="1:22" s="29" customFormat="1">
      <c r="A68" s="28">
        <v>1956</v>
      </c>
      <c r="B68" s="78">
        <f t="shared" si="7"/>
        <v>1.0000039447588693</v>
      </c>
      <c r="C68" s="76">
        <f>('A11'!C68-'A12'!C68+'A12'!G68)/(1-'A12'!H68)</f>
        <v>0.81216678978598467</v>
      </c>
      <c r="D68" s="1437">
        <f>('A11'!E68-'A12'!D68-'A12'!E68)/(1-'A12'!H68)</f>
        <v>0.48814391074435648</v>
      </c>
      <c r="E68" s="1437">
        <f>('A11'!D68-'A12'!F68)/(1-'A12'!H68)</f>
        <v>0.18703685751601518</v>
      </c>
      <c r="F68" s="1438">
        <f>('A12'!G68)/(1-'A12'!H68)</f>
        <v>0.1369812645710162</v>
      </c>
      <c r="G68" s="76">
        <f>'A11'!F68/(1-'A12'!H68)</f>
        <v>0.18783715497288478</v>
      </c>
      <c r="H68" s="1436">
        <f>'A11'!G68/(1-'A12'!H68)</f>
        <v>8.3328609768464221E-2</v>
      </c>
      <c r="I68" s="73">
        <f>'A11'!H68/(1-'A12'!H68)</f>
        <v>1.5792571464702955E-2</v>
      </c>
      <c r="J68" s="74">
        <f>'A11'!I68/(1-'A12'!H68)</f>
        <v>1.1923801631964119E-2</v>
      </c>
      <c r="K68" s="72">
        <f>'A11'!J68/(1-'A12'!H68)</f>
        <v>3.8687698327388369E-3</v>
      </c>
      <c r="L68" s="73">
        <f>'A11'!K68/(1-'A12'!H68)</f>
        <v>2.7442186753830412E-2</v>
      </c>
      <c r="M68" s="74">
        <f>'A11'!L68/(1-'A12'!H68)</f>
        <v>2.1485457834623179E-2</v>
      </c>
      <c r="N68" s="72">
        <f>'A11'!M68/(1-'A12'!H68)</f>
        <v>5.9567289192072343E-3</v>
      </c>
      <c r="O68" s="178">
        <f>'A11'!N68/(1-'A12'!H68)</f>
        <v>2.5173534973850888E-3</v>
      </c>
      <c r="P68" s="71">
        <f>'A11'!O68/(1-'A12'!H68)</f>
        <v>5.8756433488502118E-2</v>
      </c>
      <c r="Q68" s="163">
        <f t="shared" si="8"/>
        <v>0.81216358599647542</v>
      </c>
      <c r="R68" s="140">
        <f t="shared" si="9"/>
        <v>0.18783641400352466</v>
      </c>
      <c r="S68" s="350">
        <f t="shared" si="11"/>
        <v>4.7569545968129123E-6</v>
      </c>
      <c r="T68" s="350">
        <f t="shared" si="12"/>
        <v>0</v>
      </c>
      <c r="U68" s="350">
        <f t="shared" si="13"/>
        <v>0</v>
      </c>
      <c r="V68" s="363">
        <f t="shared" si="10"/>
        <v>0</v>
      </c>
    </row>
    <row r="69" spans="1:22" s="29" customFormat="1">
      <c r="A69" s="28">
        <v>1957</v>
      </c>
      <c r="B69" s="78">
        <f t="shared" si="7"/>
        <v>0.99999577376691795</v>
      </c>
      <c r="C69" s="76">
        <f>('A11'!C69-'A12'!C69+'A12'!G69)/(1-'A12'!H69)</f>
        <v>0.80849525662730193</v>
      </c>
      <c r="D69" s="1437">
        <f>('A11'!E69-'A12'!D69-'A12'!E69)/(1-'A12'!H69)</f>
        <v>0.48686630686864746</v>
      </c>
      <c r="E69" s="1437">
        <f>('A11'!D69-'A12'!F69)/(1-'A12'!H69)</f>
        <v>0.18521882457514277</v>
      </c>
      <c r="F69" s="1438">
        <f>('A12'!G69)/(1-'A12'!H69)</f>
        <v>0.13641012518351181</v>
      </c>
      <c r="G69" s="76">
        <f>'A11'!F69/(1-'A12'!H69)</f>
        <v>0.19150051713961602</v>
      </c>
      <c r="H69" s="1436">
        <f>'A11'!G69/(1-'A12'!H69)</f>
        <v>8.2853472527285393E-2</v>
      </c>
      <c r="I69" s="73">
        <f>'A11'!H69/(1-'A12'!H69)</f>
        <v>1.6051064863379663E-2</v>
      </c>
      <c r="J69" s="74">
        <f>'A11'!I69/(1-'A12'!H69)</f>
        <v>1.2118970861742949E-2</v>
      </c>
      <c r="K69" s="72">
        <f>'A11'!J69/(1-'A12'!H69)</f>
        <v>3.9320940016367078E-3</v>
      </c>
      <c r="L69" s="73">
        <f>'A11'!K69/(1-'A12'!H69)</f>
        <v>3.1732554860286429E-2</v>
      </c>
      <c r="M69" s="74">
        <f>'A11'!L69/(1-'A12'!H69)</f>
        <v>2.4998889296736049E-2</v>
      </c>
      <c r="N69" s="72">
        <f>'A11'!M69/(1-'A12'!H69)</f>
        <v>6.733665563550378E-3</v>
      </c>
      <c r="O69" s="178">
        <f>'A11'!N69/(1-'A12'!H69)</f>
        <v>2.7295891958265231E-3</v>
      </c>
      <c r="P69" s="71">
        <f>'A11'!O69/(1-'A12'!H69)</f>
        <v>5.813383569283799E-2</v>
      </c>
      <c r="Q69" s="163">
        <f t="shared" si="8"/>
        <v>0.8084986735311428</v>
      </c>
      <c r="R69" s="140">
        <f t="shared" si="9"/>
        <v>0.1915013264688572</v>
      </c>
      <c r="S69" s="350">
        <f t="shared" si="11"/>
        <v>0</v>
      </c>
      <c r="T69" s="350">
        <f t="shared" si="12"/>
        <v>0</v>
      </c>
      <c r="U69" s="350">
        <f t="shared" si="13"/>
        <v>0</v>
      </c>
      <c r="V69" s="363">
        <f t="shared" si="10"/>
        <v>8.6736173798840355E-18</v>
      </c>
    </row>
    <row r="70" spans="1:22" s="29" customFormat="1">
      <c r="A70" s="28">
        <v>1958</v>
      </c>
      <c r="B70" s="78">
        <f t="shared" si="7"/>
        <v>0.99999259106875638</v>
      </c>
      <c r="C70" s="76">
        <f>('A11'!C70-'A12'!C70+'A12'!G70)/(1-'A12'!H70)</f>
        <v>0.80704299677468871</v>
      </c>
      <c r="D70" s="1437">
        <f>('A11'!E70-'A12'!D70-'A12'!E70)/(1-'A12'!H70)</f>
        <v>0.48625157565678329</v>
      </c>
      <c r="E70" s="1437">
        <f>('A11'!D70-'A12'!F70)/(1-'A12'!H70)</f>
        <v>0.1876603356079232</v>
      </c>
      <c r="F70" s="1438">
        <f>('A12'!G70)/(1-'A12'!H70)</f>
        <v>0.13313478997560399</v>
      </c>
      <c r="G70" s="76">
        <f>'A11'!F70/(1-'A12'!H70)</f>
        <v>0.19294959429406769</v>
      </c>
      <c r="H70" s="1436">
        <f>'A11'!G70/(1-'A12'!H70)</f>
        <v>8.3789919410026156E-2</v>
      </c>
      <c r="I70" s="73">
        <f>'A11'!H70/(1-'A12'!H70)</f>
        <v>1.5930176284590803E-2</v>
      </c>
      <c r="J70" s="74">
        <f>'A11'!I70/(1-'A12'!H70)</f>
        <v>1.2027696844951568E-2</v>
      </c>
      <c r="K70" s="72">
        <f>'A11'!J70/(1-'A12'!H70)</f>
        <v>3.9024794396392351E-3</v>
      </c>
      <c r="L70" s="73">
        <f>'A11'!K70/(1-'A12'!H70)</f>
        <v>3.6022094967528361E-2</v>
      </c>
      <c r="M70" s="74">
        <f>'A11'!L70/(1-'A12'!H70)</f>
        <v>2.8730093596912375E-2</v>
      </c>
      <c r="N70" s="72">
        <f>'A11'!M70/(1-'A12'!H70)</f>
        <v>7.29200137061598E-3</v>
      </c>
      <c r="O70" s="178">
        <f>'A11'!N70/(1-'A12'!H70)</f>
        <v>3.0960548726512624E-3</v>
      </c>
      <c r="P70" s="71">
        <f>'A11'!O70/(1-'A12'!H70)</f>
        <v>5.4111348759271101E-2</v>
      </c>
      <c r="Q70" s="163">
        <f t="shared" si="8"/>
        <v>0.80704897614506321</v>
      </c>
      <c r="R70" s="140">
        <f t="shared" si="9"/>
        <v>0.19295102385493682</v>
      </c>
      <c r="S70" s="350">
        <f t="shared" si="11"/>
        <v>-3.7044656217566363E-6</v>
      </c>
      <c r="T70" s="350">
        <f t="shared" si="12"/>
        <v>0</v>
      </c>
      <c r="U70" s="350">
        <f t="shared" si="13"/>
        <v>0</v>
      </c>
      <c r="V70" s="363">
        <f t="shared" si="10"/>
        <v>0</v>
      </c>
    </row>
    <row r="71" spans="1:22" s="29" customFormat="1">
      <c r="A71" s="28">
        <v>1959</v>
      </c>
      <c r="B71" s="78">
        <f t="shared" si="7"/>
        <v>1.0000034537495501</v>
      </c>
      <c r="C71" s="76">
        <f>('A11'!C71-'A12'!C71+'A12'!G71)/(1-'A12'!H71)</f>
        <v>0.80918261555132687</v>
      </c>
      <c r="D71" s="1437">
        <f>('A11'!E71-'A12'!D71-'A12'!E71)/(1-'A12'!H71)</f>
        <v>0.49451172920995701</v>
      </c>
      <c r="E71" s="1437">
        <f>('A11'!D71-'A12'!F71)/(1-'A12'!H71)</f>
        <v>0.17585433066642453</v>
      </c>
      <c r="F71" s="1438">
        <f>('A12'!G71)/(1-'A12'!H71)</f>
        <v>0.13882000942449557</v>
      </c>
      <c r="G71" s="76">
        <f>'A11'!F71/(1-'A12'!H71)</f>
        <v>0.19082083819822321</v>
      </c>
      <c r="H71" s="1436">
        <f>'A11'!G71/(1-'A12'!H71)</f>
        <v>7.8957232253496365E-2</v>
      </c>
      <c r="I71" s="73">
        <f>'A11'!H71/(1-'A12'!H71)</f>
        <v>1.9172551960001838E-2</v>
      </c>
      <c r="J71" s="74">
        <f>'A11'!I71/(1-'A12'!H71)</f>
        <v>1.447577469321819E-2</v>
      </c>
      <c r="K71" s="72">
        <f>'A11'!J71/(1-'A12'!H71)</f>
        <v>4.6967772667836465E-3</v>
      </c>
      <c r="L71" s="73">
        <f>'A11'!K71/(1-'A12'!H71)</f>
        <v>3.4054583066044315E-2</v>
      </c>
      <c r="M71" s="74">
        <f>'A11'!L71/(1-'A12'!H71)</f>
        <v>2.7332693601140837E-2</v>
      </c>
      <c r="N71" s="72">
        <f>'A11'!M71/(1-'A12'!H71)</f>
        <v>6.7218894649034777E-3</v>
      </c>
      <c r="O71" s="178">
        <f>'A11'!N71/(1-'A12'!H71)</f>
        <v>3.4383222177076702E-3</v>
      </c>
      <c r="P71" s="71">
        <f>'A11'!O71/(1-'A12'!H71)</f>
        <v>5.5198148700973039E-2</v>
      </c>
      <c r="Q71" s="163">
        <f t="shared" si="8"/>
        <v>0.80917982084688467</v>
      </c>
      <c r="R71" s="140">
        <f t="shared" si="9"/>
        <v>0.1908201791531153</v>
      </c>
      <c r="S71" s="350">
        <f t="shared" si="11"/>
        <v>-3.4537495502418025E-6</v>
      </c>
      <c r="T71" s="350">
        <f t="shared" si="12"/>
        <v>0</v>
      </c>
      <c r="U71" s="350">
        <f t="shared" si="13"/>
        <v>0</v>
      </c>
      <c r="V71" s="363">
        <f t="shared" si="10"/>
        <v>0</v>
      </c>
    </row>
    <row r="72" spans="1:22" s="29" customFormat="1">
      <c r="A72" s="28">
        <v>1960</v>
      </c>
      <c r="B72" s="78">
        <f t="shared" ref="B72:B125" si="14">C72+G72</f>
        <v>0.99999126137762939</v>
      </c>
      <c r="C72" s="76">
        <f>('A11'!C72-'A12'!C72+'A12'!G72)/(1-'A12'!H72)</f>
        <v>0.80200161827609773</v>
      </c>
      <c r="D72" s="1437">
        <f>('A11'!E72-'A12'!D72-'A12'!E72)/(1-'A12'!H72)</f>
        <v>0.48621404487683761</v>
      </c>
      <c r="E72" s="1437">
        <f>('A11'!D72-'A12'!F72)/(1-'A12'!H72)</f>
        <v>0.17791977320769234</v>
      </c>
      <c r="F72" s="1438">
        <f>('A12'!G72)/(1-'A12'!H72)</f>
        <v>0.13786157928189383</v>
      </c>
      <c r="G72" s="76">
        <f>'A11'!F72/(1-'A12'!H72)</f>
        <v>0.19798964310153161</v>
      </c>
      <c r="H72" s="1436">
        <f>'A11'!G72/(1-'A12'!H72)</f>
        <v>7.9696017898029728E-2</v>
      </c>
      <c r="I72" s="73">
        <f>'A11'!H72/(1-'A12'!H72)</f>
        <v>2.0990534655086292E-2</v>
      </c>
      <c r="J72" s="74">
        <f>'A11'!I72/(1-'A12'!H72)</f>
        <v>1.5848398845971282E-2</v>
      </c>
      <c r="K72" s="72">
        <f>'A11'!J72/(1-'A12'!H72)</f>
        <v>5.142135809115011E-3</v>
      </c>
      <c r="L72" s="73">
        <f>'A11'!K72/(1-'A12'!H72)</f>
        <v>3.3691321986398744E-2</v>
      </c>
      <c r="M72" s="74">
        <f>'A11'!L72/(1-'A12'!H72)</f>
        <v>2.7182885790931467E-2</v>
      </c>
      <c r="N72" s="72">
        <f>'A11'!M72/(1-'A12'!H72)</f>
        <v>6.5084361954672754E-3</v>
      </c>
      <c r="O72" s="178">
        <f>'A11'!N72/(1-'A12'!H72)</f>
        <v>4.6086077223501977E-3</v>
      </c>
      <c r="P72" s="71">
        <f>'A11'!O72/(1-'A12'!H72)</f>
        <v>5.900316083966662E-2</v>
      </c>
      <c r="Q72" s="163">
        <f t="shared" si="8"/>
        <v>0.80200862672662465</v>
      </c>
      <c r="R72" s="140">
        <f t="shared" si="9"/>
        <v>0.19799137327337529</v>
      </c>
      <c r="S72" s="350">
        <f t="shared" si="11"/>
        <v>6.2209096739485048E-6</v>
      </c>
      <c r="T72" s="350">
        <f t="shared" si="12"/>
        <v>0</v>
      </c>
      <c r="U72" s="350">
        <f t="shared" si="13"/>
        <v>0</v>
      </c>
      <c r="V72" s="363">
        <f t="shared" si="10"/>
        <v>0</v>
      </c>
    </row>
    <row r="73" spans="1:22" s="29" customFormat="1">
      <c r="A73" s="28">
        <v>1961</v>
      </c>
      <c r="B73" s="78">
        <f t="shared" si="14"/>
        <v>0.99999765109830718</v>
      </c>
      <c r="C73" s="76">
        <f>('A11'!C73-'A12'!C73+'A12'!G73)/(1-'A12'!H73)</f>
        <v>0.80728332205678244</v>
      </c>
      <c r="D73" s="1437">
        <f>('A11'!E73-'A12'!D73-'A12'!E73)/(1-'A12'!H73)</f>
        <v>0.49728989252487615</v>
      </c>
      <c r="E73" s="1437">
        <f>('A11'!D73-'A12'!F73)/(1-'A12'!H73)</f>
        <v>0.16625537854781217</v>
      </c>
      <c r="F73" s="1438">
        <f>('A12'!G73)/(1-'A12'!H73)</f>
        <v>0.14374094048155081</v>
      </c>
      <c r="G73" s="76">
        <f>'A11'!F73/(1-'A12'!H73)</f>
        <v>0.19271432904152477</v>
      </c>
      <c r="H73" s="1436">
        <f>'A11'!G73/(1-'A12'!H73)</f>
        <v>7.5306130694403658E-2</v>
      </c>
      <c r="I73" s="73">
        <f>'A11'!H73/(1-'A12'!H73)</f>
        <v>2.3305072162877694E-2</v>
      </c>
      <c r="J73" s="74">
        <f>'A11'!I73/(1-'A12'!H73)</f>
        <v>1.7595934779199643E-2</v>
      </c>
      <c r="K73" s="72">
        <f>'A11'!J73/(1-'A12'!H73)</f>
        <v>5.7091373836780498E-3</v>
      </c>
      <c r="L73" s="73">
        <f>'A11'!K73/(1-'A12'!H73)</f>
        <v>3.3256386845453421E-2</v>
      </c>
      <c r="M73" s="74">
        <f>'A11'!L73/(1-'A12'!H73)</f>
        <v>2.6634471725862266E-2</v>
      </c>
      <c r="N73" s="72">
        <f>'A11'!M73/(1-'A12'!H73)</f>
        <v>6.6219151195911511E-3</v>
      </c>
      <c r="O73" s="178">
        <f>'A11'!N73/(1-'A12'!H73)</f>
        <v>4.9095495041709802E-3</v>
      </c>
      <c r="P73" s="71">
        <f>'A11'!O73/(1-'A12'!H73)</f>
        <v>5.5937189834619025E-2</v>
      </c>
      <c r="Q73" s="163">
        <f t="shared" si="8"/>
        <v>0.80728521829039823</v>
      </c>
      <c r="R73" s="140">
        <f t="shared" si="9"/>
        <v>0.19271478170960177</v>
      </c>
      <c r="S73" s="350">
        <f t="shared" si="11"/>
        <v>-2.8894974566928688E-6</v>
      </c>
      <c r="T73" s="350">
        <f t="shared" si="12"/>
        <v>0</v>
      </c>
      <c r="U73" s="350">
        <f t="shared" si="13"/>
        <v>0</v>
      </c>
      <c r="V73" s="363">
        <f t="shared" si="10"/>
        <v>0</v>
      </c>
    </row>
    <row r="74" spans="1:22" s="29" customFormat="1">
      <c r="A74" s="28">
        <v>1962</v>
      </c>
      <c r="B74" s="78">
        <f t="shared" si="14"/>
        <v>1.0000088307343633</v>
      </c>
      <c r="C74" s="76">
        <f>('A11'!C74-'A12'!C74+'A12'!G74)/(1-'A12'!H74)</f>
        <v>0.81060230408787537</v>
      </c>
      <c r="D74" s="1437">
        <f>('A11'!E74-'A12'!D74-'A12'!E74)/(1-'A12'!H74)</f>
        <v>0.49448943027228753</v>
      </c>
      <c r="E74" s="1437">
        <f>('A11'!D74-'A12'!F74)/(1-'A12'!H74)</f>
        <v>0.16812527447022196</v>
      </c>
      <c r="F74" s="1438">
        <f>('A12'!G74)/(1-'A12'!H74)</f>
        <v>0.14798759934536571</v>
      </c>
      <c r="G74" s="76">
        <f>'A11'!F74/(1-'A12'!H74)</f>
        <v>0.18940652664648805</v>
      </c>
      <c r="H74" s="1436">
        <f>'A11'!G74/(1-'A12'!H74)</f>
        <v>7.6351076523975686E-2</v>
      </c>
      <c r="I74" s="73">
        <f>'A11'!H74/(1-'A12'!H74)</f>
        <v>2.5490534133615114E-2</v>
      </c>
      <c r="J74" s="74">
        <f>'A11'!I74/(1-'A12'!H74)</f>
        <v>1.9246015329508835E-2</v>
      </c>
      <c r="K74" s="72">
        <f>'A11'!J74/(1-'A12'!H74)</f>
        <v>6.2445188041062739E-3</v>
      </c>
      <c r="L74" s="73">
        <f>'A11'!K74/(1-'A12'!H74)</f>
        <v>3.3203264308685775E-2</v>
      </c>
      <c r="M74" s="74">
        <f>'A11'!L74/(1-'A12'!H74)</f>
        <v>2.5900569769862766E-2</v>
      </c>
      <c r="N74" s="72">
        <f>'A11'!M74/(1-'A12'!H74)</f>
        <v>7.3026945388230046E-3</v>
      </c>
      <c r="O74" s="178">
        <f>'A11'!N74/(1-'A12'!H74)</f>
        <v>5.1249626186478329E-3</v>
      </c>
      <c r="P74" s="71">
        <f>'A11'!O74/(1-'A12'!H74)</f>
        <v>4.9236689061563643E-2</v>
      </c>
      <c r="Q74" s="163">
        <f t="shared" si="8"/>
        <v>0.8105951459374654</v>
      </c>
      <c r="R74" s="140">
        <f t="shared" si="9"/>
        <v>0.18940485406253471</v>
      </c>
      <c r="S74" s="350">
        <f t="shared" si="11"/>
        <v>0</v>
      </c>
      <c r="T74" s="350">
        <f t="shared" si="12"/>
        <v>0</v>
      </c>
      <c r="U74" s="350">
        <f t="shared" si="13"/>
        <v>0</v>
      </c>
      <c r="V74" s="363">
        <f t="shared" si="10"/>
        <v>1.1275702593849246E-17</v>
      </c>
    </row>
    <row r="75" spans="1:22" s="29" customFormat="1">
      <c r="A75" s="28">
        <v>1963</v>
      </c>
      <c r="B75" s="78">
        <f t="shared" si="14"/>
        <v>0.9999966855928617</v>
      </c>
      <c r="C75" s="76">
        <f>('A11'!C75-'A12'!C75+'A12'!G75)/(1-'A12'!H75)</f>
        <v>0.81814489791000466</v>
      </c>
      <c r="D75" s="1437">
        <f>('A11'!E75-'A12'!D75-'A12'!E75)/(1-'A12'!H75)</f>
        <v>0.50449052742480127</v>
      </c>
      <c r="E75" s="1437">
        <f>('A11'!D75-'A12'!F75)/(1-'A12'!H75)</f>
        <v>0.15711750807429001</v>
      </c>
      <c r="F75" s="1438">
        <f>('A12'!G75)/(1-'A12'!H75)</f>
        <v>0.15653686241091327</v>
      </c>
      <c r="G75" s="76">
        <f>'A11'!F75/(1-'A12'!H75)</f>
        <v>0.18185178768285704</v>
      </c>
      <c r="H75" s="1436">
        <f>'A11'!G75/(1-'A12'!H75)</f>
        <v>7.2121679004338968E-2</v>
      </c>
      <c r="I75" s="73">
        <f>'A11'!H75/(1-'A12'!H75)</f>
        <v>2.7642132493845496E-2</v>
      </c>
      <c r="J75" s="74">
        <f>'A11'!I75/(1-'A12'!H75)</f>
        <v>2.0870527974354989E-2</v>
      </c>
      <c r="K75" s="72">
        <f>'A11'!J75/(1-'A12'!H75)</f>
        <v>6.7716045194905093E-3</v>
      </c>
      <c r="L75" s="73">
        <f>'A11'!K75/(1-'A12'!H75)</f>
        <v>2.9428092981001817E-2</v>
      </c>
      <c r="M75" s="74">
        <f>'A11'!L75/(1-'A12'!H75)</f>
        <v>2.2945134881516761E-2</v>
      </c>
      <c r="N75" s="72">
        <f>'A11'!M75/(1-'A12'!H75)</f>
        <v>6.4829580994850569E-3</v>
      </c>
      <c r="O75" s="178">
        <f>'A11'!N75/(1-'A12'!H75)</f>
        <v>5.767405522656973E-3</v>
      </c>
      <c r="P75" s="71">
        <f>'A11'!O75/(1-'A12'!H75)</f>
        <v>4.689247768101381E-2</v>
      </c>
      <c r="Q75" s="163">
        <f t="shared" si="8"/>
        <v>0.81814760958428201</v>
      </c>
      <c r="R75" s="140">
        <f t="shared" si="9"/>
        <v>0.18185239041571793</v>
      </c>
      <c r="S75" s="350">
        <f t="shared" si="11"/>
        <v>0</v>
      </c>
      <c r="T75" s="350">
        <f t="shared" si="12"/>
        <v>0</v>
      </c>
      <c r="U75" s="350">
        <f t="shared" si="13"/>
        <v>0</v>
      </c>
      <c r="V75" s="363">
        <f t="shared" si="10"/>
        <v>0</v>
      </c>
    </row>
    <row r="76" spans="1:22" s="29" customFormat="1">
      <c r="A76" s="28">
        <v>1964</v>
      </c>
      <c r="B76" s="78">
        <f t="shared" si="14"/>
        <v>1.0000033736483047</v>
      </c>
      <c r="C76" s="76">
        <f>('A11'!C76-'A12'!C76+'A12'!G76)/(1-'A12'!H76)</f>
        <v>0.81948892765980774</v>
      </c>
      <c r="D76" s="1437">
        <f>('A11'!E76-'A12'!D76-'A12'!E76)/(1-'A12'!H76)</f>
        <v>0.50899314727022915</v>
      </c>
      <c r="E76" s="1437">
        <f>('A11'!D76-'A12'!F76)/(1-'A12'!H76)</f>
        <v>0.14833529055548508</v>
      </c>
      <c r="F76" s="1438">
        <f>('A12'!G76)/(1-'A12'!H76)</f>
        <v>0.16216048983409342</v>
      </c>
      <c r="G76" s="76">
        <f>'A11'!F76/(1-'A12'!H76)</f>
        <v>0.18051444598849697</v>
      </c>
      <c r="H76" s="1436">
        <f>'A11'!G76/(1-'A12'!H76)</f>
        <v>6.8670814821656614E-2</v>
      </c>
      <c r="I76" s="73">
        <f>'A11'!H76/(1-'A12'!H76)</f>
        <v>2.7760059644797174E-2</v>
      </c>
      <c r="J76" s="74">
        <f>'A11'!I76/(1-'A12'!H76)</f>
        <v>2.0959566036212948E-2</v>
      </c>
      <c r="K76" s="72">
        <f>'A11'!J76/(1-'A12'!H76)</f>
        <v>6.8004936085842276E-3</v>
      </c>
      <c r="L76" s="73">
        <f>'A11'!K76/(1-'A12'!H76)</f>
        <v>3.1274539547132565E-2</v>
      </c>
      <c r="M76" s="74">
        <f>'A11'!L76/(1-'A12'!H76)</f>
        <v>2.464654741236337E-2</v>
      </c>
      <c r="N76" s="72">
        <f>'A11'!M76/(1-'A12'!H76)</f>
        <v>6.6279921347691985E-3</v>
      </c>
      <c r="O76" s="178">
        <f>'A11'!N76/(1-'A12'!H76)</f>
        <v>6.5535374126407782E-3</v>
      </c>
      <c r="P76" s="71">
        <f>'A11'!O76/(1-'A12'!H76)</f>
        <v>4.6255494562269843E-2</v>
      </c>
      <c r="Q76" s="163">
        <f t="shared" si="8"/>
        <v>0.81948616300170318</v>
      </c>
      <c r="R76" s="140">
        <f t="shared" si="9"/>
        <v>0.18051383699829682</v>
      </c>
      <c r="S76" s="350">
        <f t="shared" si="11"/>
        <v>0</v>
      </c>
      <c r="T76" s="350">
        <f t="shared" si="12"/>
        <v>0</v>
      </c>
      <c r="U76" s="350">
        <f t="shared" si="13"/>
        <v>0</v>
      </c>
      <c r="V76" s="363">
        <f t="shared" si="10"/>
        <v>0</v>
      </c>
    </row>
    <row r="77" spans="1:22" s="29" customFormat="1">
      <c r="A77" s="28">
        <v>1965</v>
      </c>
      <c r="B77" s="78">
        <f t="shared" si="14"/>
        <v>0.99999724678578106</v>
      </c>
      <c r="C77" s="76">
        <f>('A11'!C77-'A12'!C77+'A12'!G77)/(1-'A12'!H77)</f>
        <v>0.81688687849941222</v>
      </c>
      <c r="D77" s="1437">
        <f>('A11'!E77-'A12'!D77-'A12'!E77)/(1-'A12'!H77)</f>
        <v>0.50469420968376077</v>
      </c>
      <c r="E77" s="1437">
        <f>('A11'!D77-'A12'!F77)/(1-'A12'!H77)</f>
        <v>0.14420538702014346</v>
      </c>
      <c r="F77" s="1438">
        <f>('A12'!G77)/(1-'A12'!H77)</f>
        <v>0.16798728179550798</v>
      </c>
      <c r="G77" s="76">
        <f>'A11'!F77/(1-'A12'!H77)</f>
        <v>0.18311036828636881</v>
      </c>
      <c r="H77" s="1436">
        <f>'A11'!G77/(1-'A12'!H77)</f>
        <v>6.6981368597662169E-2</v>
      </c>
      <c r="I77" s="73">
        <f>'A11'!H77/(1-'A12'!H77)</f>
        <v>3.0327834514601824E-2</v>
      </c>
      <c r="J77" s="74">
        <f>'A11'!I77/(1-'A12'!H77)</f>
        <v>2.2898302755025642E-2</v>
      </c>
      <c r="K77" s="72">
        <f>'A11'!J77/(1-'A12'!H77)</f>
        <v>7.4295317595761846E-3</v>
      </c>
      <c r="L77" s="73">
        <f>'A11'!K77/(1-'A12'!H77)</f>
        <v>3.1929794128297828E-2</v>
      </c>
      <c r="M77" s="74">
        <f>'A11'!L77/(1-'A12'!H77)</f>
        <v>2.5305827120334884E-2</v>
      </c>
      <c r="N77" s="72">
        <f>'A11'!M77/(1-'A12'!H77)</f>
        <v>6.6239670079629468E-3</v>
      </c>
      <c r="O77" s="178">
        <f>'A11'!N77/(1-'A12'!H77)</f>
        <v>7.3467048778282267E-3</v>
      </c>
      <c r="P77" s="71">
        <f>'A11'!O77/(1-'A12'!H77)</f>
        <v>4.6524666167978755E-2</v>
      </c>
      <c r="Q77" s="163">
        <f t="shared" si="8"/>
        <v>0.81688912757017351</v>
      </c>
      <c r="R77" s="140">
        <f t="shared" si="9"/>
        <v>0.18311087242982643</v>
      </c>
      <c r="S77" s="350">
        <f t="shared" si="11"/>
        <v>0</v>
      </c>
      <c r="T77" s="350">
        <f t="shared" si="12"/>
        <v>0</v>
      </c>
      <c r="U77" s="350">
        <f t="shared" si="13"/>
        <v>0</v>
      </c>
      <c r="V77" s="363">
        <f t="shared" si="10"/>
        <v>0</v>
      </c>
    </row>
    <row r="78" spans="1:22" s="29" customFormat="1">
      <c r="A78" s="28">
        <v>1966</v>
      </c>
      <c r="B78" s="78">
        <f t="shared" si="14"/>
        <v>1.0000046638738413</v>
      </c>
      <c r="C78" s="76">
        <f>('A11'!C78-'A12'!C78+'A12'!G78)/(1-'A12'!H78)</f>
        <v>0.8153100568938193</v>
      </c>
      <c r="D78" s="1437">
        <f>('A11'!E78-'A12'!D78-'A12'!E78)/(1-'A12'!H78)</f>
        <v>0.50274338854409695</v>
      </c>
      <c r="E78" s="1437">
        <f>('A11'!D78-'A12'!F78)/(1-'A12'!H78)</f>
        <v>0.14173584821946442</v>
      </c>
      <c r="F78" s="1438">
        <f>('A12'!G78)/(1-'A12'!H78)</f>
        <v>0.17083082013025783</v>
      </c>
      <c r="G78" s="76">
        <f>'A11'!F78/(1-'A12'!H78)</f>
        <v>0.18469460698002199</v>
      </c>
      <c r="H78" s="1436">
        <f>'A11'!G78/(1-'A12'!H78)</f>
        <v>6.6584981987922384E-2</v>
      </c>
      <c r="I78" s="73">
        <f>'A11'!H78/(1-'A12'!H78)</f>
        <v>3.2220422977939374E-2</v>
      </c>
      <c r="J78" s="74">
        <f>'A11'!I78/(1-'A12'!H78)</f>
        <v>2.4327256200524908E-2</v>
      </c>
      <c r="K78" s="72">
        <f>'A11'!J78/(1-'A12'!H78)</f>
        <v>7.8931667774144662E-3</v>
      </c>
      <c r="L78" s="73">
        <f>'A11'!K78/(1-'A12'!H78)</f>
        <v>3.2264743231789156E-2</v>
      </c>
      <c r="M78" s="74">
        <f>'A11'!L78/(1-'A12'!H78)</f>
        <v>2.5592968420882364E-2</v>
      </c>
      <c r="N78" s="72">
        <f>'A11'!M78/(1-'A12'!H78)</f>
        <v>6.6717748109067915E-3</v>
      </c>
      <c r="O78" s="178">
        <f>'A11'!N78/(1-'A12'!H78)</f>
        <v>7.6797208800197742E-3</v>
      </c>
      <c r="P78" s="71">
        <f>'A11'!O78/(1-'A12'!H78)</f>
        <v>4.5944737902351311E-2</v>
      </c>
      <c r="Q78" s="163">
        <f t="shared" si="8"/>
        <v>0.81530625440830673</v>
      </c>
      <c r="R78" s="140">
        <f t="shared" si="9"/>
        <v>0.18469374559169327</v>
      </c>
      <c r="S78" s="350">
        <f t="shared" si="11"/>
        <v>0</v>
      </c>
      <c r="T78" s="350">
        <f t="shared" si="12"/>
        <v>0</v>
      </c>
      <c r="U78" s="350">
        <f t="shared" si="13"/>
        <v>0</v>
      </c>
      <c r="V78" s="363">
        <f t="shared" si="10"/>
        <v>0</v>
      </c>
    </row>
    <row r="79" spans="1:22" s="29" customFormat="1">
      <c r="A79" s="28">
        <v>1967</v>
      </c>
      <c r="B79" s="78">
        <f t="shared" si="14"/>
        <v>0.99999969370884778</v>
      </c>
      <c r="C79" s="76">
        <f>('A11'!C79-'A12'!C79+'A12'!G79)/(1-'A12'!H79)</f>
        <v>0.80935864553099213</v>
      </c>
      <c r="D79" s="1437">
        <f>('A11'!E79-'A12'!D79-'A12'!E79)/(1-'A12'!H79)</f>
        <v>0.49657021439693627</v>
      </c>
      <c r="E79" s="1437">
        <f>('A11'!D79-'A12'!F79)/(1-'A12'!H79)</f>
        <v>0.14003756910842619</v>
      </c>
      <c r="F79" s="1438">
        <f>('A12'!G79)/(1-'A12'!H79)</f>
        <v>0.1727508620256297</v>
      </c>
      <c r="G79" s="76">
        <f>'A11'!F79/(1-'A12'!H79)</f>
        <v>0.19064104817785565</v>
      </c>
      <c r="H79" s="1436">
        <f>'A11'!G79/(1-'A12'!H79)</f>
        <v>6.6033086920507314E-2</v>
      </c>
      <c r="I79" s="73">
        <f>'A11'!H79/(1-'A12'!H79)</f>
        <v>3.5021867194484926E-2</v>
      </c>
      <c r="J79" s="74">
        <f>'A11'!I79/(1-'A12'!H79)</f>
        <v>2.6442419345156631E-2</v>
      </c>
      <c r="K79" s="72">
        <f>'A11'!J79/(1-'A12'!H79)</f>
        <v>8.5794478493282991E-3</v>
      </c>
      <c r="L79" s="73">
        <f>'A11'!K79/(1-'A12'!H79)</f>
        <v>3.4528414746584274E-2</v>
      </c>
      <c r="M79" s="74">
        <f>'A11'!L79/(1-'A12'!H79)</f>
        <v>2.7301897030548538E-2</v>
      </c>
      <c r="N79" s="72">
        <f>'A11'!M79/(1-'A12'!H79)</f>
        <v>7.2265177160357351E-3</v>
      </c>
      <c r="O79" s="178">
        <f>'A11'!N79/(1-'A12'!H79)</f>
        <v>8.441556999827033E-3</v>
      </c>
      <c r="P79" s="71">
        <f>'A11'!O79/(1-'A12'!H79)</f>
        <v>4.6616122316452124E-2</v>
      </c>
      <c r="Q79" s="163">
        <f t="shared" si="8"/>
        <v>0.80935889343046019</v>
      </c>
      <c r="R79" s="140">
        <f t="shared" si="9"/>
        <v>0.19064110656953984</v>
      </c>
      <c r="S79" s="350">
        <f t="shared" si="11"/>
        <v>0</v>
      </c>
      <c r="T79" s="350">
        <f t="shared" si="12"/>
        <v>0</v>
      </c>
      <c r="U79" s="350">
        <f t="shared" si="13"/>
        <v>0</v>
      </c>
      <c r="V79" s="363">
        <f t="shared" si="10"/>
        <v>0</v>
      </c>
    </row>
    <row r="80" spans="1:22" s="29" customFormat="1">
      <c r="A80" s="28">
        <v>1968</v>
      </c>
      <c r="B80" s="78">
        <f t="shared" si="14"/>
        <v>0.99999902428633658</v>
      </c>
      <c r="C80" s="76">
        <f>('A11'!C80-'A12'!C80+'A12'!G80)/(1-'A12'!H80)</f>
        <v>0.81301308381686865</v>
      </c>
      <c r="D80" s="1437">
        <f>('A11'!E80-'A12'!D80-'A12'!E80)/(1-'A12'!H80)</f>
        <v>0.50462432406935465</v>
      </c>
      <c r="E80" s="1437">
        <f>('A11'!D80-'A12'!F80)/(1-'A12'!H80)</f>
        <v>0.13239230552845629</v>
      </c>
      <c r="F80" s="1438">
        <f>('A12'!G80)/(1-'A12'!H80)</f>
        <v>0.17599645421905769</v>
      </c>
      <c r="G80" s="76">
        <f>'A11'!F80/(1-'A12'!H80)</f>
        <v>0.18698594046946787</v>
      </c>
      <c r="H80" s="1436">
        <f>'A11'!G80/(1-'A12'!H80)</f>
        <v>6.2440153411728427E-2</v>
      </c>
      <c r="I80" s="73">
        <f>'A11'!H80/(1-'A12'!H80)</f>
        <v>3.5922855375723303E-2</v>
      </c>
      <c r="J80" s="74">
        <f>'A11'!I80/(1-'A12'!H80)</f>
        <v>2.7122688823109729E-2</v>
      </c>
      <c r="K80" s="72">
        <f>'A11'!J80/(1-'A12'!H80)</f>
        <v>8.8001665526135694E-3</v>
      </c>
      <c r="L80" s="73">
        <f>'A11'!K80/(1-'A12'!H80)</f>
        <v>3.8473430306421169E-2</v>
      </c>
      <c r="M80" s="74">
        <f>'A11'!L80/(1-'A12'!H80)</f>
        <v>3.0184553077672469E-2</v>
      </c>
      <c r="N80" s="72">
        <f>'A11'!M80/(1-'A12'!H80)</f>
        <v>8.2888772287486954E-3</v>
      </c>
      <c r="O80" s="178">
        <f>'A11'!N80/(1-'A12'!H80)</f>
        <v>8.6534308331678925E-3</v>
      </c>
      <c r="P80" s="71">
        <f>'A11'!O80/(1-'A12'!H80)</f>
        <v>4.1496070542427078E-2</v>
      </c>
      <c r="Q80" s="163">
        <f t="shared" si="8"/>
        <v>0.81301387708561712</v>
      </c>
      <c r="R80" s="140">
        <f t="shared" si="9"/>
        <v>0.18698612291438288</v>
      </c>
      <c r="S80" s="350">
        <f t="shared" si="11"/>
        <v>0</v>
      </c>
      <c r="T80" s="350">
        <f t="shared" si="12"/>
        <v>0</v>
      </c>
      <c r="U80" s="350">
        <f t="shared" si="13"/>
        <v>0</v>
      </c>
      <c r="V80" s="363">
        <f t="shared" si="10"/>
        <v>0</v>
      </c>
    </row>
    <row r="81" spans="1:22" s="29" customFormat="1">
      <c r="A81" s="28">
        <v>1969</v>
      </c>
      <c r="B81" s="78">
        <f t="shared" si="14"/>
        <v>0.99999892215699049</v>
      </c>
      <c r="C81" s="76">
        <f>('A11'!C81-'A12'!C81+'A12'!G81)/(1-'A12'!H81)</f>
        <v>0.8065179178173657</v>
      </c>
      <c r="D81" s="1437">
        <f>('A11'!E81-'A12'!D81-'A12'!E81)/(1-'A12'!H81)</f>
        <v>0.50770832469807192</v>
      </c>
      <c r="E81" s="1437">
        <f>('A11'!D81-'A12'!F81)/(1-'A12'!H81)</f>
        <v>0.1226434903595756</v>
      </c>
      <c r="F81" s="1438">
        <f>('A12'!G81)/(1-'A12'!H81)</f>
        <v>0.17616610275971817</v>
      </c>
      <c r="G81" s="76">
        <f>'A11'!F81/(1-'A12'!H81)</f>
        <v>0.19348100433962478</v>
      </c>
      <c r="H81" s="1436">
        <f>'A11'!G81/(1-'A12'!H81)</f>
        <v>5.8744581019364264E-2</v>
      </c>
      <c r="I81" s="73">
        <f>'A11'!H81/(1-'A12'!H81)</f>
        <v>3.4708892747450815E-2</v>
      </c>
      <c r="J81" s="74">
        <f>'A11'!I81/(1-'A12'!H81)</f>
        <v>2.6206115508846679E-2</v>
      </c>
      <c r="K81" s="72">
        <f>'A11'!J81/(1-'A12'!H81)</f>
        <v>8.5027772386041395E-3</v>
      </c>
      <c r="L81" s="73">
        <f>'A11'!K81/(1-'A12'!H81)</f>
        <v>4.6756051293528923E-2</v>
      </c>
      <c r="M81" s="74">
        <f>'A11'!L81/(1-'A12'!H81)</f>
        <v>3.7185713806003017E-2</v>
      </c>
      <c r="N81" s="72">
        <f>'A11'!M81/(1-'A12'!H81)</f>
        <v>9.5703374875259067E-3</v>
      </c>
      <c r="O81" s="178">
        <f>'A11'!N81/(1-'A12'!H81)</f>
        <v>9.2297014186837542E-3</v>
      </c>
      <c r="P81" s="71">
        <f>'A11'!O81/(1-'A12'!H81)</f>
        <v>4.4041777860597035E-2</v>
      </c>
      <c r="Q81" s="163">
        <f t="shared" si="8"/>
        <v>0.8065187871180024</v>
      </c>
      <c r="R81" s="140">
        <f t="shared" si="9"/>
        <v>0.19348121288199757</v>
      </c>
      <c r="S81" s="350">
        <f t="shared" si="11"/>
        <v>0</v>
      </c>
      <c r="T81" s="350">
        <f t="shared" si="12"/>
        <v>0</v>
      </c>
      <c r="U81" s="350">
        <f t="shared" si="13"/>
        <v>0</v>
      </c>
      <c r="V81" s="363">
        <f t="shared" si="10"/>
        <v>0</v>
      </c>
    </row>
    <row r="82" spans="1:22" s="29" customFormat="1">
      <c r="A82" s="28">
        <v>1970</v>
      </c>
      <c r="B82" s="78">
        <f t="shared" si="14"/>
        <v>1.0000009647542361</v>
      </c>
      <c r="C82" s="76">
        <f>('A11'!C82-'A12'!C82+'A12'!G82)/(1-'A12'!H82)</f>
        <v>0.80840540002165595</v>
      </c>
      <c r="D82" s="1437">
        <f>('A11'!E82-'A12'!D82-'A12'!E82)/(1-'A12'!H82)</f>
        <v>0.51563846552737569</v>
      </c>
      <c r="E82" s="1437">
        <f>('A11'!D82-'A12'!F82)/(1-'A12'!H82)</f>
        <v>0.11881805182174753</v>
      </c>
      <c r="F82" s="1438">
        <f>('A12'!G82)/(1-'A12'!H82)</f>
        <v>0.17395005173883749</v>
      </c>
      <c r="G82" s="76">
        <f>'A11'!F82/(1-'A12'!H82)</f>
        <v>0.19159556473258021</v>
      </c>
      <c r="H82" s="1436">
        <f>'A11'!G82/(1-'A12'!H82)</f>
        <v>5.679789472744072E-2</v>
      </c>
      <c r="I82" s="73">
        <f>'A11'!H82/(1-'A12'!H82)</f>
        <v>3.4808557679342149E-2</v>
      </c>
      <c r="J82" s="74">
        <f>'A11'!I82/(1-'A12'!H82)</f>
        <v>2.6281365120994486E-2</v>
      </c>
      <c r="K82" s="72">
        <f>'A11'!J82/(1-'A12'!H82)</f>
        <v>8.5271925583476627E-3</v>
      </c>
      <c r="L82" s="73">
        <f>'A11'!K82/(1-'A12'!H82)</f>
        <v>4.7775976011388929E-2</v>
      </c>
      <c r="M82" s="74">
        <f>'A11'!L82/(1-'A12'!H82)</f>
        <v>3.7805311623993428E-2</v>
      </c>
      <c r="N82" s="72">
        <f>'A11'!M82/(1-'A12'!H82)</f>
        <v>9.9706643873955034E-3</v>
      </c>
      <c r="O82" s="178">
        <f>'A11'!N82/(1-'A12'!H82)</f>
        <v>9.4693189914647081E-3</v>
      </c>
      <c r="P82" s="71">
        <f>'A11'!O82/(1-'A12'!H82)</f>
        <v>4.2743817322943717E-2</v>
      </c>
      <c r="Q82" s="163">
        <f>C82/B82</f>
        <v>0.80840462010987424</v>
      </c>
      <c r="R82" s="140">
        <f>G82/B82</f>
        <v>0.19159537989012584</v>
      </c>
      <c r="S82" s="350">
        <f t="shared" si="11"/>
        <v>-1.1690663047625449E-6</v>
      </c>
      <c r="T82" s="350">
        <f t="shared" si="12"/>
        <v>0</v>
      </c>
      <c r="U82" s="350">
        <f t="shared" si="13"/>
        <v>0</v>
      </c>
      <c r="V82" s="363">
        <f t="shared" si="10"/>
        <v>0</v>
      </c>
    </row>
    <row r="83" spans="1:22" s="29" customFormat="1">
      <c r="A83" s="28">
        <v>1971</v>
      </c>
      <c r="B83" s="78">
        <f t="shared" si="14"/>
        <v>1.000001917325801</v>
      </c>
      <c r="C83" s="76">
        <f>('A11'!C83-'A12'!C83+'A12'!G83)/(1-'A12'!H83)</f>
        <v>0.81056911294875267</v>
      </c>
      <c r="D83" s="1437">
        <f>('A11'!E83-'A12'!D83-'A12'!E83)/(1-'A12'!H83)</f>
        <v>0.52320117911666386</v>
      </c>
      <c r="E83" s="1437">
        <f>('A11'!D83-'A12'!F83)/(1-'A12'!H83)</f>
        <v>0.11290786734213565</v>
      </c>
      <c r="F83" s="1438">
        <f>('A12'!G83)/(1-'A12'!H83)</f>
        <v>0.17446006648995313</v>
      </c>
      <c r="G83" s="76">
        <f>'A11'!F83/(1-'A12'!H83)</f>
        <v>0.18943280437704832</v>
      </c>
      <c r="H83" s="1436">
        <f>'A11'!G83/(1-'A12'!H83)</f>
        <v>5.4254023661110526E-2</v>
      </c>
      <c r="I83" s="73">
        <f>'A11'!H83/(1-'A12'!H83)</f>
        <v>3.4407970005863854E-2</v>
      </c>
      <c r="J83" s="74">
        <f>'A11'!I83/(1-'A12'!H83)</f>
        <v>2.5978911023164956E-2</v>
      </c>
      <c r="K83" s="72">
        <f>'A11'!J83/(1-'A12'!H83)</f>
        <v>8.4290589826989046E-3</v>
      </c>
      <c r="L83" s="73">
        <f>'A11'!K83/(1-'A12'!H83)</f>
        <v>4.90380816316437E-2</v>
      </c>
      <c r="M83" s="74">
        <f>'A11'!L83/(1-'A12'!H83)</f>
        <v>3.7637574068640427E-2</v>
      </c>
      <c r="N83" s="72">
        <f>'A11'!M83/(1-'A12'!H83)</f>
        <v>1.1400507563003271E-2</v>
      </c>
      <c r="O83" s="178">
        <f>'A11'!N83/(1-'A12'!H83)</f>
        <v>9.850751087153017E-3</v>
      </c>
      <c r="P83" s="71">
        <f>'A11'!O83/(1-'A12'!H83)</f>
        <v>4.18819779912772E-2</v>
      </c>
      <c r="Q83" s="163">
        <f t="shared" ref="Q83:Q124" si="15">C83/B83</f>
        <v>0.81056755882665865</v>
      </c>
      <c r="R83" s="140">
        <f t="shared" ref="R83:R124" si="16">G83/B83</f>
        <v>0.18943244117334132</v>
      </c>
      <c r="S83" s="350">
        <f t="shared" si="11"/>
        <v>0</v>
      </c>
      <c r="T83" s="350">
        <f t="shared" si="12"/>
        <v>0</v>
      </c>
      <c r="U83" s="350">
        <f t="shared" si="13"/>
        <v>0</v>
      </c>
      <c r="V83" s="363">
        <f t="shared" si="10"/>
        <v>0</v>
      </c>
    </row>
    <row r="84" spans="1:22" s="29" customFormat="1">
      <c r="A84" s="28">
        <v>1972</v>
      </c>
      <c r="B84" s="78">
        <f t="shared" si="14"/>
        <v>1.0000007754440015</v>
      </c>
      <c r="C84" s="76">
        <f>('A11'!C84-'A12'!C84+'A12'!G84)/(1-'A12'!H84)</f>
        <v>0.81363903305280594</v>
      </c>
      <c r="D84" s="1437">
        <f>('A11'!E84-'A12'!D84-'A12'!E84)/(1-'A12'!H84)</f>
        <v>0.52080854618742256</v>
      </c>
      <c r="E84" s="1437">
        <f>('A11'!D84-'A12'!F84)/(1-'A12'!H84)</f>
        <v>0.11487976780176382</v>
      </c>
      <c r="F84" s="1438">
        <f>('A12'!G84)/(1-'A12'!H84)</f>
        <v>0.17794977841132892</v>
      </c>
      <c r="G84" s="76">
        <f>'A11'!F84/(1-'A12'!H84)</f>
        <v>0.18636174239119555</v>
      </c>
      <c r="H84" s="1436">
        <f>'A11'!G84/(1-'A12'!H84)</f>
        <v>5.5051223150573467E-2</v>
      </c>
      <c r="I84" s="73">
        <f>'A11'!H84/(1-'A12'!H84)</f>
        <v>3.2640204417586208E-2</v>
      </c>
      <c r="J84" s="74">
        <f>'A11'!I84/(1-'A12'!H84)</f>
        <v>2.4644202090326105E-2</v>
      </c>
      <c r="K84" s="72">
        <f>'A11'!J84/(1-'A12'!H84)</f>
        <v>7.99600232726011E-3</v>
      </c>
      <c r="L84" s="73">
        <f>'A11'!K84/(1-'A12'!H84)</f>
        <v>4.6881248819683342E-2</v>
      </c>
      <c r="M84" s="74">
        <f>'A11'!L84/(1-'A12'!H84)</f>
        <v>3.4903433577135046E-2</v>
      </c>
      <c r="N84" s="72">
        <f>'A11'!M84/(1-'A12'!H84)</f>
        <v>1.197781524254829E-2</v>
      </c>
      <c r="O84" s="178">
        <f>'A11'!N84/(1-'A12'!H84)</f>
        <v>9.6177965197252972E-3</v>
      </c>
      <c r="P84" s="71">
        <f>'A11'!O84/(1-'A12'!H84)</f>
        <v>4.2171269483627219E-2</v>
      </c>
      <c r="Q84" s="163">
        <f t="shared" si="15"/>
        <v>0.81363840212178762</v>
      </c>
      <c r="R84" s="140">
        <f t="shared" si="16"/>
        <v>0.18636159787821238</v>
      </c>
      <c r="S84" s="350">
        <f t="shared" si="11"/>
        <v>9.4065229064299594E-7</v>
      </c>
      <c r="T84" s="350">
        <f t="shared" si="12"/>
        <v>0</v>
      </c>
      <c r="U84" s="350">
        <f t="shared" si="13"/>
        <v>0</v>
      </c>
      <c r="V84" s="363">
        <f t="shared" si="10"/>
        <v>0</v>
      </c>
    </row>
    <row r="85" spans="1:22" s="29" customFormat="1">
      <c r="A85" s="28">
        <v>1973</v>
      </c>
      <c r="B85" s="78">
        <f t="shared" si="14"/>
        <v>1.0000001452582288</v>
      </c>
      <c r="C85" s="76">
        <f>('A11'!C85-'A12'!C85+'A12'!G85)/(1-'A12'!H85)</f>
        <v>0.81297016390185062</v>
      </c>
      <c r="D85" s="1437">
        <f>('A11'!E85-'A12'!D85-'A12'!E85)/(1-'A12'!H85)</f>
        <v>0.52376179295408287</v>
      </c>
      <c r="E85" s="1437">
        <f>('A11'!D85-'A12'!F85)/(1-'A12'!H85)</f>
        <v>0.10921525439864134</v>
      </c>
      <c r="F85" s="1438">
        <f>('A12'!G85)/(1-'A12'!H85)</f>
        <v>0.17999311654912639</v>
      </c>
      <c r="G85" s="76">
        <f>'A11'!F85/(1-'A12'!H85)</f>
        <v>0.18702998135637816</v>
      </c>
      <c r="H85" s="1436">
        <f>'A11'!G85/(1-'A12'!H85)</f>
        <v>5.2230271419918033E-2</v>
      </c>
      <c r="I85" s="73">
        <f>'A11'!H85/(1-'A12'!H85)</f>
        <v>2.6339828599341045E-2</v>
      </c>
      <c r="J85" s="74">
        <f>'A11'!I85/(1-'A12'!H85)</f>
        <v>1.9887254709623398E-2</v>
      </c>
      <c r="K85" s="72">
        <f>'A11'!J85/(1-'A12'!H85)</f>
        <v>6.452573889717649E-3</v>
      </c>
      <c r="L85" s="73">
        <f>'A11'!K85/(1-'A12'!H85)</f>
        <v>5.8186742254699504E-2</v>
      </c>
      <c r="M85" s="74">
        <f>'A11'!L85/(1-'A12'!H85)</f>
        <v>4.3098736624372365E-2</v>
      </c>
      <c r="N85" s="72">
        <f>'A11'!M85/(1-'A12'!H85)</f>
        <v>1.5088005630327146E-2</v>
      </c>
      <c r="O85" s="178">
        <f>'A11'!N85/(1-'A12'!H85)</f>
        <v>1.0646558960157997E-2</v>
      </c>
      <c r="P85" s="71">
        <f>'A11'!O85/(1-'A12'!H85)</f>
        <v>3.9626580122261591E-2</v>
      </c>
      <c r="Q85" s="163">
        <f t="shared" si="15"/>
        <v>0.81297004581126175</v>
      </c>
      <c r="R85" s="140">
        <f t="shared" si="16"/>
        <v>0.18702995418873827</v>
      </c>
      <c r="S85" s="350">
        <f t="shared" si="11"/>
        <v>0</v>
      </c>
      <c r="T85" s="350">
        <f t="shared" si="12"/>
        <v>0</v>
      </c>
      <c r="U85" s="350">
        <f t="shared" si="13"/>
        <v>0</v>
      </c>
      <c r="V85" s="363">
        <f t="shared" si="10"/>
        <v>0</v>
      </c>
    </row>
    <row r="86" spans="1:22" s="29" customFormat="1">
      <c r="A86" s="28">
        <v>1974</v>
      </c>
      <c r="B86" s="78">
        <f t="shared" si="14"/>
        <v>0.99999871728900358</v>
      </c>
      <c r="C86" s="76">
        <f>('A11'!C86-'A12'!C86+'A12'!G86)/(1-'A12'!H86)</f>
        <v>0.81477657910532775</v>
      </c>
      <c r="D86" s="1437">
        <f>('A11'!E86-'A12'!D86-'A12'!E86)/(1-'A12'!H86)</f>
        <v>0.53303689890731687</v>
      </c>
      <c r="E86" s="1437">
        <f>('A11'!D86-'A12'!F86)/(1-'A12'!H86)</f>
        <v>0.10011653870620173</v>
      </c>
      <c r="F86" s="1438">
        <f>('A12'!G86)/(1-'A12'!H86)</f>
        <v>0.18162384121304093</v>
      </c>
      <c r="G86" s="76">
        <f>'A11'!F86/(1-'A12'!H86)</f>
        <v>0.18522213818367583</v>
      </c>
      <c r="H86" s="1436">
        <f>'A11'!G86/(1-'A12'!H86)</f>
        <v>4.8280244654488325E-2</v>
      </c>
      <c r="I86" s="73">
        <f>'A11'!H86/(1-'A12'!H86)</f>
        <v>1.6470888725365979E-2</v>
      </c>
      <c r="J86" s="74">
        <f>'A11'!I86/(1-'A12'!H86)</f>
        <v>1.2435948781512274E-2</v>
      </c>
      <c r="K86" s="72">
        <f>'A11'!J86/(1-'A12'!H86)</f>
        <v>4.0349399438537031E-3</v>
      </c>
      <c r="L86" s="73">
        <f>'A11'!K86/(1-'A12'!H86)</f>
        <v>7.1899298432399214E-2</v>
      </c>
      <c r="M86" s="74">
        <f>'A11'!L86/(1-'A12'!H86)</f>
        <v>5.0331205177521911E-2</v>
      </c>
      <c r="N86" s="72">
        <f>'A11'!M86/(1-'A12'!H86)</f>
        <v>2.15680932548773E-2</v>
      </c>
      <c r="O86" s="178">
        <f>'A11'!N86/(1-'A12'!H86)</f>
        <v>9.311131354714992E-3</v>
      </c>
      <c r="P86" s="71">
        <f>'A11'!O86/(1-'A12'!H86)</f>
        <v>3.9260575016707315E-2</v>
      </c>
      <c r="Q86" s="163">
        <f t="shared" si="15"/>
        <v>0.81477762422954603</v>
      </c>
      <c r="R86" s="140">
        <f t="shared" si="16"/>
        <v>0.18522237577045403</v>
      </c>
      <c r="S86" s="350">
        <f t="shared" si="11"/>
        <v>-6.9972123178940748E-7</v>
      </c>
      <c r="T86" s="350">
        <f t="shared" si="12"/>
        <v>0</v>
      </c>
      <c r="U86" s="350">
        <f t="shared" si="13"/>
        <v>0</v>
      </c>
      <c r="V86" s="363">
        <f t="shared" si="10"/>
        <v>0</v>
      </c>
    </row>
    <row r="87" spans="1:22" s="29" customFormat="1">
      <c r="A87" s="28">
        <v>1975</v>
      </c>
      <c r="B87" s="78">
        <f t="shared" si="14"/>
        <v>1.0000011334379073</v>
      </c>
      <c r="C87" s="76">
        <f>('A11'!C87-'A12'!C87+'A12'!G87)/(1-'A12'!H87)</f>
        <v>0.83617537025194366</v>
      </c>
      <c r="D87" s="1437">
        <f>('A11'!E87-'A12'!D87-'A12'!E87)/(1-'A12'!H87)</f>
        <v>0.54252427480471788</v>
      </c>
      <c r="E87" s="1437">
        <f>('A11'!D87-'A12'!F87)/(1-'A12'!H87)</f>
        <v>9.2453638949566347E-2</v>
      </c>
      <c r="F87" s="1438">
        <f>('A12'!G87)/(1-'A12'!H87)</f>
        <v>0.20119684059524856</v>
      </c>
      <c r="G87" s="76">
        <f>'A11'!F87/(1-'A12'!H87)</f>
        <v>0.16382576318596362</v>
      </c>
      <c r="H87" s="1436">
        <f>'A11'!G87/(1-'A12'!H87)</f>
        <v>4.530198878022057E-2</v>
      </c>
      <c r="I87" s="73">
        <f>'A11'!H87/(1-'A12'!H87)</f>
        <v>2.3526164723651658E-2</v>
      </c>
      <c r="J87" s="74">
        <f>'A11'!I87/(1-'A12'!H87)</f>
        <v>1.7762865404960235E-2</v>
      </c>
      <c r="K87" s="72">
        <f>'A11'!J87/(1-'A12'!H87)</f>
        <v>5.7632993186914243E-3</v>
      </c>
      <c r="L87" s="73">
        <f>'A11'!K87/(1-'A12'!H87)</f>
        <v>5.6526905467264001E-2</v>
      </c>
      <c r="M87" s="74">
        <f>'A11'!L87/(1-'A12'!H87)</f>
        <v>3.674526034085588E-2</v>
      </c>
      <c r="N87" s="72">
        <f>'A11'!M87/(1-'A12'!H87)</f>
        <v>1.978164512640811E-2</v>
      </c>
      <c r="O87" s="178">
        <f>'A11'!N87/(1-'A12'!H87)</f>
        <v>8.2012014115908326E-3</v>
      </c>
      <c r="P87" s="71">
        <f>'A11'!O87/(1-'A12'!H87)</f>
        <v>3.0269502803236575E-2</v>
      </c>
      <c r="Q87" s="163">
        <f t="shared" si="15"/>
        <v>0.83617442250015606</v>
      </c>
      <c r="R87" s="140">
        <f t="shared" si="16"/>
        <v>0.16382557749984389</v>
      </c>
      <c r="S87" s="350">
        <f t="shared" si="11"/>
        <v>6.1590241087761122E-7</v>
      </c>
      <c r="T87" s="350">
        <f t="shared" si="12"/>
        <v>0</v>
      </c>
      <c r="U87" s="350">
        <f t="shared" si="13"/>
        <v>0</v>
      </c>
      <c r="V87" s="363">
        <f t="shared" si="10"/>
        <v>0</v>
      </c>
    </row>
    <row r="88" spans="1:22" s="29" customFormat="1">
      <c r="A88" s="28">
        <v>1976</v>
      </c>
      <c r="B88" s="78">
        <f t="shared" si="14"/>
        <v>1.0000005430510199</v>
      </c>
      <c r="C88" s="76">
        <f>('A11'!C88-'A12'!C88+'A12'!G88)/(1-'A12'!H88)</f>
        <v>0.83977377557211641</v>
      </c>
      <c r="D88" s="1437">
        <f>('A11'!E88-'A12'!D88-'A12'!E88)/(1-'A12'!H88)</f>
        <v>0.54885328780665277</v>
      </c>
      <c r="E88" s="1437">
        <f>('A11'!D88-'A12'!F88)/(1-'A12'!H88)</f>
        <v>8.6777291444872034E-2</v>
      </c>
      <c r="F88" s="1438">
        <f>('A12'!G88)/(1-'A12'!H88)</f>
        <v>0.20414211021855211</v>
      </c>
      <c r="G88" s="76">
        <f>'A11'!F88/(1-'A12'!H88)</f>
        <v>0.16022676747890349</v>
      </c>
      <c r="H88" s="1436">
        <f>'A11'!G88/(1-'A12'!H88)</f>
        <v>4.3300888653790642E-2</v>
      </c>
      <c r="I88" s="73">
        <f>'A11'!H88/(1-'A12'!H88)</f>
        <v>2.0527149702948722E-2</v>
      </c>
      <c r="J88" s="74">
        <f>'A11'!I88/(1-'A12'!H88)</f>
        <v>1.5498531171737552E-2</v>
      </c>
      <c r="K88" s="72">
        <f>'A11'!J88/(1-'A12'!H88)</f>
        <v>5.0286185312111674E-3</v>
      </c>
      <c r="L88" s="73">
        <f>'A11'!K88/(1-'A12'!H88)</f>
        <v>5.8766156917917867E-2</v>
      </c>
      <c r="M88" s="74">
        <f>'A11'!L88/(1-'A12'!H88)</f>
        <v>3.71915356753399E-2</v>
      </c>
      <c r="N88" s="72">
        <f>'A11'!M88/(1-'A12'!H88)</f>
        <v>2.1574621242577967E-2</v>
      </c>
      <c r="O88" s="178">
        <f>'A11'!N88/(1-'A12'!H88)</f>
        <v>8.6227547972565141E-3</v>
      </c>
      <c r="P88" s="71">
        <f>'A11'!O88/(1-'A12'!H88)</f>
        <v>2.9009817406989741E-2</v>
      </c>
      <c r="Q88" s="163">
        <f t="shared" si="15"/>
        <v>0.83977331953235868</v>
      </c>
      <c r="R88" s="140">
        <f t="shared" si="16"/>
        <v>0.16022668046764124</v>
      </c>
      <c r="S88" s="350">
        <f t="shared" si="11"/>
        <v>1.0861020394992149E-6</v>
      </c>
      <c r="T88" s="350">
        <f t="shared" si="12"/>
        <v>0</v>
      </c>
      <c r="U88" s="350">
        <f t="shared" si="13"/>
        <v>0</v>
      </c>
      <c r="V88" s="363">
        <f t="shared" si="10"/>
        <v>0</v>
      </c>
    </row>
    <row r="89" spans="1:22" s="29" customFormat="1">
      <c r="A89" s="28">
        <v>1977</v>
      </c>
      <c r="B89" s="78">
        <f t="shared" si="14"/>
        <v>1.0000001536990071</v>
      </c>
      <c r="C89" s="76">
        <f>('A11'!C89-'A12'!C89+'A12'!G89)/(1-'A12'!H89)</f>
        <v>0.84026881856091062</v>
      </c>
      <c r="D89" s="1437">
        <f>('A11'!E89-'A12'!D89-'A12'!E89)/(1-'A12'!H89)</f>
        <v>0.54839505469606675</v>
      </c>
      <c r="E89" s="1437">
        <f>('A11'!D89-'A12'!F89)/(1-'A12'!H89)</f>
        <v>8.2610144117163595E-2</v>
      </c>
      <c r="F89" s="1438">
        <f>('A12'!G89)/(1-'A12'!H89)</f>
        <v>0.20926361974768035</v>
      </c>
      <c r="G89" s="76">
        <f>'A11'!F89/(1-'A12'!H89)</f>
        <v>0.1597313351380964</v>
      </c>
      <c r="H89" s="1436">
        <f>'A11'!G89/(1-'A12'!H89)</f>
        <v>4.1984484370399207E-2</v>
      </c>
      <c r="I89" s="73">
        <f>'A11'!H89/(1-'A12'!H89)</f>
        <v>1.8307762627260211E-2</v>
      </c>
      <c r="J89" s="74">
        <f>'A11'!I89/(1-'A12'!H89)</f>
        <v>1.3822836286062866E-2</v>
      </c>
      <c r="K89" s="72">
        <f>'A11'!J89/(1-'A12'!H89)</f>
        <v>4.4849263411973449E-3</v>
      </c>
      <c r="L89" s="73">
        <f>'A11'!K89/(1-'A12'!H89)</f>
        <v>6.0610542491118184E-2</v>
      </c>
      <c r="M89" s="74">
        <f>'A11'!L89/(1-'A12'!H89)</f>
        <v>3.8036877419284625E-2</v>
      </c>
      <c r="N89" s="72">
        <f>'A11'!M89/(1-'A12'!H89)</f>
        <v>2.2573665071833563E-2</v>
      </c>
      <c r="O89" s="178">
        <f>'A11'!N89/(1-'A12'!H89)</f>
        <v>8.8133274505563935E-3</v>
      </c>
      <c r="P89" s="71">
        <f>'A11'!O89/(1-'A12'!H89)</f>
        <v>3.0015218198762402E-2</v>
      </c>
      <c r="Q89" s="163">
        <f t="shared" si="15"/>
        <v>0.84026868941244737</v>
      </c>
      <c r="R89" s="140">
        <f t="shared" si="16"/>
        <v>0.15973131058755255</v>
      </c>
      <c r="S89" s="350">
        <f t="shared" si="11"/>
        <v>0</v>
      </c>
      <c r="T89" s="350">
        <f t="shared" si="12"/>
        <v>0</v>
      </c>
      <c r="U89" s="350">
        <f t="shared" si="13"/>
        <v>0</v>
      </c>
      <c r="V89" s="363">
        <f t="shared" si="10"/>
        <v>0</v>
      </c>
    </row>
    <row r="90" spans="1:22" s="29" customFormat="1">
      <c r="A90" s="28">
        <v>1978</v>
      </c>
      <c r="B90" s="78">
        <f t="shared" si="14"/>
        <v>1.0000007118395136</v>
      </c>
      <c r="C90" s="76">
        <f>('A11'!C90-'A12'!C90+'A12'!G90)/(1-'A12'!H90)</f>
        <v>0.8377714358049545</v>
      </c>
      <c r="D90" s="1437">
        <f>('A11'!E90-'A12'!D90-'A12'!E90)/(1-'A12'!H90)</f>
        <v>0.54039533502862003</v>
      </c>
      <c r="E90" s="1437">
        <f>('A11'!D90-'A12'!F90)/(1-'A12'!H90)</f>
        <v>8.3054233715038076E-2</v>
      </c>
      <c r="F90" s="1438">
        <f>('A12'!G90)/(1-'A12'!H90)</f>
        <v>0.21432186706129647</v>
      </c>
      <c r="G90" s="76">
        <f>'A11'!F90/(1-'A12'!H90)</f>
        <v>0.16222927603455897</v>
      </c>
      <c r="H90" s="1436">
        <f>'A11'!G90/(1-'A12'!H90)</f>
        <v>4.2322177930720642E-2</v>
      </c>
      <c r="I90" s="73">
        <f>'A11'!H90/(1-'A12'!H90)</f>
        <v>2.5897214420899355E-2</v>
      </c>
      <c r="J90" s="74">
        <f>'A11'!I90/(1-'A12'!H90)</f>
        <v>1.9553069509003648E-2</v>
      </c>
      <c r="K90" s="72">
        <f>'A11'!J90/(1-'A12'!H90)</f>
        <v>6.3441449118957077E-3</v>
      </c>
      <c r="L90" s="73">
        <f>'A11'!K90/(1-'A12'!H90)</f>
        <v>5.8492124162905466E-2</v>
      </c>
      <c r="M90" s="74">
        <f>'A11'!L90/(1-'A12'!H90)</f>
        <v>3.6447688065266944E-2</v>
      </c>
      <c r="N90" s="72">
        <f>'A11'!M90/(1-'A12'!H90)</f>
        <v>2.2044436097638523E-2</v>
      </c>
      <c r="O90" s="178">
        <f>'A11'!N90/(1-'A12'!H90)</f>
        <v>8.1918571394825404E-3</v>
      </c>
      <c r="P90" s="71">
        <f>'A11'!O90/(1-'A12'!H90)</f>
        <v>2.7325902380550996E-2</v>
      </c>
      <c r="Q90" s="163">
        <f t="shared" si="15"/>
        <v>0.83777083944656772</v>
      </c>
      <c r="R90" s="140">
        <f t="shared" si="16"/>
        <v>0.16222916055343223</v>
      </c>
      <c r="S90" s="350">
        <f t="shared" si="11"/>
        <v>0</v>
      </c>
      <c r="T90" s="350">
        <f t="shared" si="12"/>
        <v>0</v>
      </c>
      <c r="U90" s="350">
        <f t="shared" si="13"/>
        <v>-3.1225022567582528E-17</v>
      </c>
      <c r="V90" s="363">
        <f t="shared" si="10"/>
        <v>0</v>
      </c>
    </row>
    <row r="91" spans="1:22">
      <c r="A91" s="28">
        <v>1979</v>
      </c>
      <c r="B91" s="78">
        <f t="shared" si="14"/>
        <v>1.0000000000000002</v>
      </c>
      <c r="C91" s="76">
        <f>('A11'!C91-'A12'!C91+'A12'!G91)/(1-'A12'!H91)</f>
        <v>0.83425427788566486</v>
      </c>
      <c r="D91" s="1437">
        <f>('A11'!E91-'A12'!D91-'A12'!E91)/(1-'A12'!H91)</f>
        <v>0.53411960820596327</v>
      </c>
      <c r="E91" s="1437">
        <f>('A11'!D91-'A12'!F91)/(1-'A12'!H91)</f>
        <v>7.9495860506482482E-2</v>
      </c>
      <c r="F91" s="1438">
        <f>('A12'!G91)/(1-'A12'!H91)</f>
        <v>0.22063843426423804</v>
      </c>
      <c r="G91" s="76">
        <f>'A11'!F91/(1-'A12'!H91)</f>
        <v>0.16574572211433528</v>
      </c>
      <c r="H91" s="1436">
        <f>'A11'!G91/(1-'A12'!H91)</f>
        <v>4.1664091329929168E-2</v>
      </c>
      <c r="I91" s="73">
        <f>'A11'!H91/(1-'A12'!H91)</f>
        <v>2.4193649432745587E-2</v>
      </c>
      <c r="J91" s="74">
        <f>'A11'!I91/(1-'A12'!H91)</f>
        <v>1.8266833696722846E-2</v>
      </c>
      <c r="K91" s="72">
        <f>'A11'!J91/(1-'A12'!H91)</f>
        <v>5.9268157360227404E-3</v>
      </c>
      <c r="L91" s="73">
        <f>'A11'!K91/(1-'A12'!H91)</f>
        <v>6.2620627371888546E-2</v>
      </c>
      <c r="M91" s="74">
        <f>'A11'!L91/(1-'A12'!H91)</f>
        <v>3.9544811318784984E-2</v>
      </c>
      <c r="N91" s="72">
        <f>'A11'!M91/(1-'A12'!H91)</f>
        <v>2.3075816053103566E-2</v>
      </c>
      <c r="O91" s="178">
        <f>'A11'!N91/(1-'A12'!H91)</f>
        <v>8.296892666575597E-3</v>
      </c>
      <c r="P91" s="71">
        <f>'A11'!O91/(1-'A12'!H91)</f>
        <v>2.8970461313196395E-2</v>
      </c>
      <c r="Q91" s="163">
        <f t="shared" si="15"/>
        <v>0.83425427788566464</v>
      </c>
      <c r="R91" s="140">
        <f t="shared" si="16"/>
        <v>0.16574572211433525</v>
      </c>
      <c r="S91" s="350">
        <f t="shared" si="11"/>
        <v>3.7490898105452253E-7</v>
      </c>
      <c r="T91" s="350">
        <f t="shared" si="12"/>
        <v>0</v>
      </c>
      <c r="U91" s="350">
        <f t="shared" si="13"/>
        <v>0</v>
      </c>
      <c r="V91" s="363">
        <f t="shared" si="10"/>
        <v>0</v>
      </c>
    </row>
    <row r="92" spans="1:22">
      <c r="A92" s="28">
        <v>1980</v>
      </c>
      <c r="B92" s="78">
        <f t="shared" si="14"/>
        <v>0.99999972614417465</v>
      </c>
      <c r="C92" s="76">
        <f>('A11'!C92-'A12'!C92+'A12'!G92)/(1-'A12'!H92)</f>
        <v>0.84129084506766649</v>
      </c>
      <c r="D92" s="1437">
        <f>('A11'!E92-'A12'!D92-'A12'!E92)/(1-'A12'!H92)</f>
        <v>0.53758500685941268</v>
      </c>
      <c r="E92" s="1437">
        <f>('A11'!D92-'A12'!F92)/(1-'A12'!H92)</f>
        <v>7.5999473854820018E-2</v>
      </c>
      <c r="F92" s="1438">
        <f>('A12'!G92)/(1-'A12'!H92)</f>
        <v>0.22770603474976578</v>
      </c>
      <c r="G92" s="76">
        <f>'A11'!F92/(1-'A12'!H92)</f>
        <v>0.15870888107650816</v>
      </c>
      <c r="H92" s="1436">
        <f>'A11'!G92/(1-'A12'!H92)</f>
        <v>4.0466904427889916E-2</v>
      </c>
      <c r="I92" s="73">
        <f>'A11'!H92/(1-'A12'!H92)</f>
        <v>1.5614193162419895E-2</v>
      </c>
      <c r="J92" s="74">
        <f>'A11'!I92/(1-'A12'!H92)</f>
        <v>1.1789121380769841E-2</v>
      </c>
      <c r="K92" s="72">
        <f>'A11'!J92/(1-'A12'!H92)</f>
        <v>3.8250717816500522E-3</v>
      </c>
      <c r="L92" s="73">
        <f>'A11'!K92/(1-'A12'!H92)</f>
        <v>6.530933965299679E-2</v>
      </c>
      <c r="M92" s="74">
        <f>'A11'!L92/(1-'A12'!H92)</f>
        <v>4.1428570160867553E-2</v>
      </c>
      <c r="N92" s="72">
        <f>'A11'!M92/(1-'A12'!H92)</f>
        <v>2.388076949212924E-2</v>
      </c>
      <c r="O92" s="178">
        <f>'A11'!N92/(1-'A12'!H92)</f>
        <v>8.7912662525448278E-3</v>
      </c>
      <c r="P92" s="71">
        <f>'A11'!O92/(1-'A12'!H92)</f>
        <v>2.8527177580656732E-2</v>
      </c>
      <c r="Q92" s="163">
        <f t="shared" si="15"/>
        <v>0.84129107546012827</v>
      </c>
      <c r="R92" s="140">
        <f t="shared" si="16"/>
        <v>0.15870892453987168</v>
      </c>
      <c r="S92" s="350">
        <f t="shared" si="11"/>
        <v>3.2960366799783536E-7</v>
      </c>
      <c r="T92" s="350">
        <f t="shared" si="12"/>
        <v>0</v>
      </c>
      <c r="U92" s="350">
        <f t="shared" si="13"/>
        <v>0</v>
      </c>
      <c r="V92" s="363">
        <f t="shared" si="10"/>
        <v>0</v>
      </c>
    </row>
    <row r="93" spans="1:22">
      <c r="A93" s="28">
        <v>1981</v>
      </c>
      <c r="B93" s="78">
        <f t="shared" si="14"/>
        <v>0.9999997564333728</v>
      </c>
      <c r="C93" s="76">
        <f>('A11'!C93-'A12'!C93+'A12'!G93)/(1-'A12'!H93)</f>
        <v>0.83575943730523405</v>
      </c>
      <c r="D93" s="1437">
        <f>('A11'!E93-'A12'!D93-'A12'!E93)/(1-'A12'!H93)</f>
        <v>0.53384562333605978</v>
      </c>
      <c r="E93" s="1437">
        <f>('A11'!D93-'A12'!F93)/(1-'A12'!H93)</f>
        <v>6.7028585430911239E-2</v>
      </c>
      <c r="F93" s="1438">
        <f>('A12'!G93)/(1-'A12'!H93)</f>
        <v>0.23488522853826305</v>
      </c>
      <c r="G93" s="76">
        <f>'A11'!F93/(1-'A12'!H93)</f>
        <v>0.16424031912813877</v>
      </c>
      <c r="H93" s="1436">
        <f>'A11'!G93/(1-'A12'!H93)</f>
        <v>3.6642911971585312E-2</v>
      </c>
      <c r="I93" s="73">
        <f>'A11'!H93/(1-'A12'!H93)</f>
        <v>1.5112708573730075E-2</v>
      </c>
      <c r="J93" s="74">
        <f>'A11'!I93/(1-'A12'!H93)</f>
        <v>1.1410487491387789E-2</v>
      </c>
      <c r="K93" s="72">
        <f>'A11'!J93/(1-'A12'!H93)</f>
        <v>3.7022210823422865E-3</v>
      </c>
      <c r="L93" s="73">
        <f>'A11'!K93/(1-'A12'!H93)</f>
        <v>7.4548976333503603E-2</v>
      </c>
      <c r="M93" s="74">
        <f>'A11'!L93/(1-'A12'!H93)</f>
        <v>4.5821174668520093E-2</v>
      </c>
      <c r="N93" s="72">
        <f>'A11'!M93/(1-'A12'!H93)</f>
        <v>2.872780166498351E-2</v>
      </c>
      <c r="O93" s="178">
        <f>'A11'!N93/(1-'A12'!H93)</f>
        <v>9.0173025044905063E-3</v>
      </c>
      <c r="P93" s="71">
        <f>'A11'!O93/(1-'A12'!H93)</f>
        <v>2.8918419744829258E-2</v>
      </c>
      <c r="Q93" s="163">
        <f t="shared" si="15"/>
        <v>0.83575964086839094</v>
      </c>
      <c r="R93" s="140">
        <f t="shared" si="16"/>
        <v>0.16424035913160909</v>
      </c>
      <c r="S93" s="350">
        <f t="shared" si="11"/>
        <v>0</v>
      </c>
      <c r="T93" s="350">
        <f t="shared" si="12"/>
        <v>0</v>
      </c>
      <c r="U93" s="350">
        <f t="shared" si="13"/>
        <v>0</v>
      </c>
      <c r="V93" s="363">
        <f t="shared" si="10"/>
        <v>0</v>
      </c>
    </row>
    <row r="94" spans="1:22">
      <c r="A94" s="28">
        <v>1982</v>
      </c>
      <c r="B94" s="78">
        <f t="shared" si="14"/>
        <v>1.0000002109078501</v>
      </c>
      <c r="C94" s="76">
        <f>('A11'!C94-'A12'!C94+'A12'!G94)/(1-'A12'!H94)</f>
        <v>0.84141352448145379</v>
      </c>
      <c r="D94" s="1437">
        <f>('A11'!E94-'A12'!D94-'A12'!E94)/(1-'A12'!H94)</f>
        <v>0.5295368113587815</v>
      </c>
      <c r="E94" s="1437">
        <f>('A11'!D94-'A12'!F94)/(1-'A12'!H94)</f>
        <v>6.6912549206508187E-2</v>
      </c>
      <c r="F94" s="1438">
        <f>('A12'!G94)/(1-'A12'!H94)</f>
        <v>0.2449641639161641</v>
      </c>
      <c r="G94" s="76">
        <f>'A11'!F94/(1-'A12'!H94)</f>
        <v>0.15858668642639634</v>
      </c>
      <c r="H94" s="1436">
        <f>'A11'!G94/(1-'A12'!H94)</f>
        <v>3.6927992581164484E-2</v>
      </c>
      <c r="I94" s="73">
        <f>'A11'!H94/(1-'A12'!H94)</f>
        <v>1.1976382401439669E-2</v>
      </c>
      <c r="J94" s="74">
        <f>'A11'!I94/(1-'A12'!H94)</f>
        <v>9.042479772371808E-3</v>
      </c>
      <c r="K94" s="72">
        <f>'A11'!J94/(1-'A12'!H94)</f>
        <v>2.9339026290678629E-3</v>
      </c>
      <c r="L94" s="73">
        <f>'A11'!K94/(1-'A12'!H94)</f>
        <v>7.5956346836718522E-2</v>
      </c>
      <c r="M94" s="74">
        <f>'A11'!L94/(1-'A12'!H94)</f>
        <v>4.5495164762457532E-2</v>
      </c>
      <c r="N94" s="72">
        <f>'A11'!M94/(1-'A12'!H94)</f>
        <v>3.0461182074260993E-2</v>
      </c>
      <c r="O94" s="178">
        <f>'A11'!N94/(1-'A12'!H94)</f>
        <v>9.6405221635536397E-3</v>
      </c>
      <c r="P94" s="71">
        <f>'A11'!O94/(1-'A12'!H94)</f>
        <v>2.4085442443520025E-2</v>
      </c>
      <c r="Q94" s="163">
        <f t="shared" si="15"/>
        <v>0.84141334702077375</v>
      </c>
      <c r="R94" s="140">
        <f t="shared" si="16"/>
        <v>0.15858665297922631</v>
      </c>
      <c r="S94" s="350">
        <f t="shared" si="11"/>
        <v>0</v>
      </c>
      <c r="T94" s="350">
        <f t="shared" si="12"/>
        <v>0</v>
      </c>
      <c r="U94" s="350">
        <f t="shared" si="13"/>
        <v>0</v>
      </c>
      <c r="V94" s="363">
        <f t="shared" si="10"/>
        <v>0</v>
      </c>
    </row>
    <row r="95" spans="1:22">
      <c r="A95" s="28">
        <v>1983</v>
      </c>
      <c r="B95" s="78">
        <f t="shared" si="14"/>
        <v>0.99999999611422641</v>
      </c>
      <c r="C95" s="76">
        <f>('A11'!C95-'A12'!C95+'A12'!G95)/(1-'A12'!H95)</f>
        <v>0.83357310140566954</v>
      </c>
      <c r="D95" s="1437">
        <f>('A11'!E95-'A12'!D95-'A12'!E95)/(1-'A12'!H95)</f>
        <v>0.52002949146853927</v>
      </c>
      <c r="E95" s="1437">
        <f>('A11'!D95-'A12'!F95)/(1-'A12'!H95)</f>
        <v>6.5112919204085545E-2</v>
      </c>
      <c r="F95" s="1438">
        <f>('A12'!G95)/(1-'A12'!H95)</f>
        <v>0.24843069073304466</v>
      </c>
      <c r="G95" s="76">
        <f>'A11'!F95/(1-'A12'!H95)</f>
        <v>0.16642689470855684</v>
      </c>
      <c r="H95" s="1436">
        <f>'A11'!G95/(1-'A12'!H95)</f>
        <v>3.6654830873518569E-2</v>
      </c>
      <c r="I95" s="73">
        <f>'A11'!H95/(1-'A12'!H95)</f>
        <v>1.5383337786071332E-2</v>
      </c>
      <c r="J95" s="74">
        <f>'A11'!I95/(1-'A12'!H95)</f>
        <v>1.1614819575683505E-2</v>
      </c>
      <c r="K95" s="72">
        <f>'A11'!J95/(1-'A12'!H95)</f>
        <v>3.768518210387825E-3</v>
      </c>
      <c r="L95" s="73">
        <f>'A11'!K95/(1-'A12'!H95)</f>
        <v>7.5601667654125321E-2</v>
      </c>
      <c r="M95" s="74">
        <f>'A11'!L95/(1-'A12'!H95)</f>
        <v>4.4510337620058106E-2</v>
      </c>
      <c r="N95" s="72">
        <f>'A11'!M95/(1-'A12'!H95)</f>
        <v>3.1091330034067218E-2</v>
      </c>
      <c r="O95" s="178">
        <f>'A11'!N95/(1-'A12'!H95)</f>
        <v>1.0743129761807392E-2</v>
      </c>
      <c r="P95" s="71">
        <f>'A11'!O95/(1-'A12'!H95)</f>
        <v>2.8043928633034225E-2</v>
      </c>
      <c r="Q95" s="163">
        <f t="shared" si="15"/>
        <v>0.83357310464474588</v>
      </c>
      <c r="R95" s="140">
        <f t="shared" si="16"/>
        <v>0.16642689535525407</v>
      </c>
      <c r="S95" s="350">
        <f t="shared" si="11"/>
        <v>0</v>
      </c>
      <c r="T95" s="350">
        <f t="shared" si="12"/>
        <v>0</v>
      </c>
      <c r="U95" s="350">
        <f t="shared" si="13"/>
        <v>0</v>
      </c>
      <c r="V95" s="363">
        <f t="shared" si="10"/>
        <v>0</v>
      </c>
    </row>
    <row r="96" spans="1:22">
      <c r="A96" s="28">
        <v>1984</v>
      </c>
      <c r="B96" s="78">
        <f t="shared" si="14"/>
        <v>0.99999978564879366</v>
      </c>
      <c r="C96" s="76">
        <f>('A11'!C96-'A12'!C96+'A12'!G96)/(1-'A12'!H96)</f>
        <v>0.8207381364376608</v>
      </c>
      <c r="D96" s="1437">
        <f>('A11'!E96-'A12'!D96-'A12'!E96)/(1-'A12'!H96)</f>
        <v>0.51171580103644798</v>
      </c>
      <c r="E96" s="1437">
        <f>('A11'!D96-'A12'!F96)/(1-'A12'!H96)</f>
        <v>5.9801036340804761E-2</v>
      </c>
      <c r="F96" s="1438">
        <f>('A12'!G96)/(1-'A12'!H96)</f>
        <v>0.24922108651489935</v>
      </c>
      <c r="G96" s="76">
        <f>'A11'!F96/(1-'A12'!H96)</f>
        <v>0.1792616492111328</v>
      </c>
      <c r="H96" s="1436">
        <f>'A11'!G96/(1-'A12'!H96)</f>
        <v>3.4724787434041261E-2</v>
      </c>
      <c r="I96" s="73">
        <f>'A11'!H96/(1-'A12'!H96)</f>
        <v>1.96043257378695E-2</v>
      </c>
      <c r="J96" s="74">
        <f>'A11'!I96/(1-'A12'!H96)</f>
        <v>1.4801775109849809E-2</v>
      </c>
      <c r="K96" s="72">
        <f>'A11'!J96/(1-'A12'!H96)</f>
        <v>4.8025506280196936E-3</v>
      </c>
      <c r="L96" s="73">
        <f>'A11'!K96/(1-'A12'!H96)</f>
        <v>7.7895792565810446E-2</v>
      </c>
      <c r="M96" s="74">
        <f>'A11'!L96/(1-'A12'!H96)</f>
        <v>4.6592519666461066E-2</v>
      </c>
      <c r="N96" s="72">
        <f>'A11'!M96/(1-'A12'!H96)</f>
        <v>3.1303272899349373E-2</v>
      </c>
      <c r="O96" s="178">
        <f>'A11'!N96/(1-'A12'!H96)</f>
        <v>1.2408313923822495E-2</v>
      </c>
      <c r="P96" s="71">
        <f>'A11'!O96/(1-'A12'!H96)</f>
        <v>3.462842954958912E-2</v>
      </c>
      <c r="Q96" s="163">
        <f t="shared" si="15"/>
        <v>0.82073831236390815</v>
      </c>
      <c r="R96" s="140">
        <f t="shared" si="16"/>
        <v>0.17926168763609179</v>
      </c>
      <c r="S96" s="350">
        <f t="shared" si="11"/>
        <v>2.1254550872096267E-7</v>
      </c>
      <c r="T96" s="350">
        <f t="shared" si="12"/>
        <v>0</v>
      </c>
      <c r="U96" s="350">
        <f t="shared" si="13"/>
        <v>0</v>
      </c>
      <c r="V96" s="363">
        <f t="shared" si="10"/>
        <v>0</v>
      </c>
    </row>
    <row r="97" spans="1:22">
      <c r="A97" s="28">
        <v>1985</v>
      </c>
      <c r="B97" s="78">
        <f t="shared" si="14"/>
        <v>0.99999999801908002</v>
      </c>
      <c r="C97" s="76">
        <f>('A11'!C97-'A12'!C97+'A12'!G97)/(1-'A12'!H97)</f>
        <v>0.80886482553847838</v>
      </c>
      <c r="D97" s="1437">
        <f>('A11'!E97-'A12'!D97-'A12'!E97)/(1-'A12'!H97)</f>
        <v>0.50160244084849659</v>
      </c>
      <c r="E97" s="1437">
        <f>('A11'!D97-'A12'!F97)/(1-'A12'!H97)</f>
        <v>5.8602219351945477E-2</v>
      </c>
      <c r="F97" s="1438">
        <f>('A12'!G97)/(1-'A12'!H97)</f>
        <v>0.24866016533803617</v>
      </c>
      <c r="G97" s="76">
        <f>'A11'!F97/(1-'A12'!H97)</f>
        <v>0.19113517248060163</v>
      </c>
      <c r="H97" s="1436">
        <f>'A11'!G97/(1-'A12'!H97)</f>
        <v>3.4268682129497199E-2</v>
      </c>
      <c r="I97" s="73">
        <f>'A11'!H97/(1-'A12'!H97)</f>
        <v>2.150062772595451E-2</v>
      </c>
      <c r="J97" s="74">
        <f>'A11'!I97/(1-'A12'!H97)</f>
        <v>1.6182110040392283E-2</v>
      </c>
      <c r="K97" s="72">
        <f>'A11'!J97/(1-'A12'!H97)</f>
        <v>5.3185176855622207E-3</v>
      </c>
      <c r="L97" s="73">
        <f>'A11'!K97/(1-'A12'!H97)</f>
        <v>8.1372009981060714E-2</v>
      </c>
      <c r="M97" s="74">
        <f>'A11'!L97/(1-'A12'!H97)</f>
        <v>4.9591210058971956E-2</v>
      </c>
      <c r="N97" s="72">
        <f>'A11'!M97/(1-'A12'!H97)</f>
        <v>3.1780799922088751E-2</v>
      </c>
      <c r="O97" s="178">
        <f>'A11'!N97/(1-'A12'!H97)</f>
        <v>1.4270027072153512E-2</v>
      </c>
      <c r="P97" s="71">
        <f>'A11'!O97/(1-'A12'!H97)</f>
        <v>3.9723825571935718E-2</v>
      </c>
      <c r="Q97" s="163">
        <f t="shared" si="15"/>
        <v>0.8088648271407749</v>
      </c>
      <c r="R97" s="140">
        <f t="shared" si="16"/>
        <v>0.19113517285922513</v>
      </c>
      <c r="S97" s="350">
        <f t="shared" si="11"/>
        <v>0</v>
      </c>
      <c r="T97" s="350">
        <f t="shared" si="12"/>
        <v>0</v>
      </c>
      <c r="U97" s="350">
        <f t="shared" si="13"/>
        <v>0</v>
      </c>
      <c r="V97" s="363">
        <f t="shared" si="10"/>
        <v>0</v>
      </c>
    </row>
    <row r="98" spans="1:22">
      <c r="A98" s="28">
        <v>1986</v>
      </c>
      <c r="B98" s="78">
        <f t="shared" si="14"/>
        <v>1.0000001524126445</v>
      </c>
      <c r="C98" s="76">
        <f>('A11'!C98-'A12'!C98+'A12'!G98)/(1-'A12'!H98)</f>
        <v>0.78856756332107913</v>
      </c>
      <c r="D98" s="1437">
        <f>('A11'!E98-'A12'!D98-'A12'!E98)/(1-'A12'!H98)</f>
        <v>0.48722552486315973</v>
      </c>
      <c r="E98" s="1437">
        <f>('A11'!D98-'A12'!F98)/(1-'A12'!H98)</f>
        <v>5.6577762222729214E-2</v>
      </c>
      <c r="F98" s="1438">
        <f>('A12'!G98)/(1-'A12'!H98)</f>
        <v>0.24476409252980694</v>
      </c>
      <c r="G98" s="76">
        <f>'A11'!F98/(1-'A12'!H98)</f>
        <v>0.21143258909156534</v>
      </c>
      <c r="H98" s="1436">
        <f>'A11'!G98/(1-'A12'!H98)</f>
        <v>3.3274932103863807E-2</v>
      </c>
      <c r="I98" s="73">
        <f>'A11'!H98/(1-'A12'!H98)</f>
        <v>2.4428827252130022E-2</v>
      </c>
      <c r="J98" s="74">
        <f>'A11'!I98/(1-'A12'!H98)</f>
        <v>1.8385171090245615E-2</v>
      </c>
      <c r="K98" s="72">
        <f>'A11'!J98/(1-'A12'!H98)</f>
        <v>6.0436561618844118E-3</v>
      </c>
      <c r="L98" s="73">
        <f>'A11'!K98/(1-'A12'!H98)</f>
        <v>8.4701703417044055E-2</v>
      </c>
      <c r="M98" s="74">
        <f>'A11'!L98/(1-'A12'!H98)</f>
        <v>5.5725770576510195E-2</v>
      </c>
      <c r="N98" s="72">
        <f>'A11'!M98/(1-'A12'!H98)</f>
        <v>2.8975932840533854E-2</v>
      </c>
      <c r="O98" s="178">
        <f>'A11'!N98/(1-'A12'!H98)</f>
        <v>1.8232833956788954E-2</v>
      </c>
      <c r="P98" s="71">
        <f>'A11'!O98/(1-'A12'!H98)</f>
        <v>5.0794292361738526E-2</v>
      </c>
      <c r="Q98" s="163">
        <f t="shared" si="15"/>
        <v>0.78856744313342975</v>
      </c>
      <c r="R98" s="140">
        <f t="shared" si="16"/>
        <v>0.21143255686657023</v>
      </c>
      <c r="S98" s="350">
        <f t="shared" si="11"/>
        <v>1.8370538326650809E-7</v>
      </c>
      <c r="T98" s="350">
        <f t="shared" si="12"/>
        <v>0</v>
      </c>
      <c r="U98" s="350">
        <f t="shared" si="13"/>
        <v>0</v>
      </c>
      <c r="V98" s="363">
        <f t="shared" si="10"/>
        <v>0</v>
      </c>
    </row>
    <row r="99" spans="1:22">
      <c r="A99" s="28">
        <v>1987</v>
      </c>
      <c r="B99" s="78">
        <f t="shared" si="14"/>
        <v>0.99999999853064014</v>
      </c>
      <c r="C99" s="76">
        <f>('A11'!C99-'A12'!C99+'A12'!G99)/(1-'A12'!H99)</f>
        <v>0.77684222188236396</v>
      </c>
      <c r="D99" s="1437">
        <f>('A11'!E99-'A12'!D99-'A12'!E99)/(1-'A12'!H99)</f>
        <v>0.48002288620110778</v>
      </c>
      <c r="E99" s="1437">
        <f>('A11'!D99-'A12'!F99)/(1-'A12'!H99)</f>
        <v>5.2830878060664707E-2</v>
      </c>
      <c r="F99" s="1438">
        <f>('A12'!G99)/(1-'A12'!H99)</f>
        <v>0.24398828209349424</v>
      </c>
      <c r="G99" s="76">
        <f>'A11'!F99/(1-'A12'!H99)</f>
        <v>0.22315777664827616</v>
      </c>
      <c r="H99" s="1436">
        <f>'A11'!G99/(1-'A12'!H99)</f>
        <v>3.1915796160675754E-2</v>
      </c>
      <c r="I99" s="73">
        <f>'A11'!H99/(1-'A12'!H99)</f>
        <v>2.9936247734352779E-2</v>
      </c>
      <c r="J99" s="74">
        <f>'A11'!I99/(1-'A12'!H99)</f>
        <v>2.2591388786952642E-2</v>
      </c>
      <c r="K99" s="72">
        <f>'A11'!J99/(1-'A12'!H99)</f>
        <v>7.3448589474001376E-3</v>
      </c>
      <c r="L99" s="73">
        <f>'A11'!K99/(1-'A12'!H99)</f>
        <v>7.4892020114548041E-2</v>
      </c>
      <c r="M99" s="74">
        <f>'A11'!L99/(1-'A12'!H99)</f>
        <v>4.9082002594260252E-2</v>
      </c>
      <c r="N99" s="72">
        <f>'A11'!M99/(1-'A12'!H99)</f>
        <v>2.581001752028779E-2</v>
      </c>
      <c r="O99" s="178">
        <f>'A11'!N99/(1-'A12'!H99)</f>
        <v>1.870213525488202E-2</v>
      </c>
      <c r="P99" s="71">
        <f>'A11'!O99/(1-'A12'!H99)</f>
        <v>6.7711577383817542E-2</v>
      </c>
      <c r="Q99" s="163">
        <f t="shared" si="15"/>
        <v>0.77684222302382477</v>
      </c>
      <c r="R99" s="140">
        <f t="shared" si="16"/>
        <v>0.22315777697617523</v>
      </c>
      <c r="S99" s="350">
        <f t="shared" si="11"/>
        <v>1.7552709721813109E-7</v>
      </c>
      <c r="T99" s="350">
        <f t="shared" si="12"/>
        <v>0</v>
      </c>
      <c r="U99" s="350">
        <f t="shared" si="13"/>
        <v>0</v>
      </c>
      <c r="V99" s="363">
        <f t="shared" si="10"/>
        <v>0</v>
      </c>
    </row>
    <row r="100" spans="1:22">
      <c r="A100" s="28">
        <v>1988</v>
      </c>
      <c r="B100" s="78">
        <f t="shared" si="14"/>
        <v>1.000000108252646</v>
      </c>
      <c r="C100" s="76">
        <f>('A11'!C100-'A12'!C100+'A12'!G100)/(1-'A12'!H100)</f>
        <v>0.76379669962686203</v>
      </c>
      <c r="D100" s="1437">
        <f>('A11'!E100-'A12'!D100-'A12'!E100)/(1-'A12'!H100)</f>
        <v>0.47109694785843276</v>
      </c>
      <c r="E100" s="1437">
        <f>('A11'!D100-'A12'!F100)/(1-'A12'!H100)</f>
        <v>4.9727308347569707E-2</v>
      </c>
      <c r="F100" s="1438">
        <f>('A12'!G100)/(1-'A12'!H100)</f>
        <v>0.24297244342085955</v>
      </c>
      <c r="G100" s="76">
        <f>'A11'!F100/(1-'A12'!H100)</f>
        <v>0.23620340862578398</v>
      </c>
      <c r="H100" s="1436">
        <f>'A11'!G100/(1-'A12'!H100)</f>
        <v>3.0685382756263958E-2</v>
      </c>
      <c r="I100" s="73">
        <f>'A11'!H100/(1-'A12'!H100)</f>
        <v>3.0669323772771546E-2</v>
      </c>
      <c r="J100" s="74">
        <f>'A11'!I100/(1-'A12'!H100)</f>
        <v>2.3270344448612867E-2</v>
      </c>
      <c r="K100" s="72">
        <f>'A11'!J100/(1-'A12'!H100)</f>
        <v>7.398979324158673E-3</v>
      </c>
      <c r="L100" s="73">
        <f>'A11'!K100/(1-'A12'!H100)</f>
        <v>8.6634328020290599E-2</v>
      </c>
      <c r="M100" s="74">
        <f>'A11'!L100/(1-'A12'!H100)</f>
        <v>5.9261828828762117E-2</v>
      </c>
      <c r="N100" s="72">
        <f>'A11'!M100/(1-'A12'!H100)</f>
        <v>2.7372499191528475E-2</v>
      </c>
      <c r="O100" s="178">
        <f>'A11'!N100/(1-'A12'!H100)</f>
        <v>2.2979010187423377E-2</v>
      </c>
      <c r="P100" s="71">
        <f>'A11'!O100/(1-'A12'!H100)</f>
        <v>6.5235363889034503E-2</v>
      </c>
      <c r="Q100" s="163">
        <f t="shared" si="15"/>
        <v>0.76379661694385725</v>
      </c>
      <c r="R100" s="140">
        <f t="shared" si="16"/>
        <v>0.23620338305614277</v>
      </c>
      <c r="S100" s="350">
        <f t="shared" si="11"/>
        <v>0</v>
      </c>
      <c r="T100" s="350">
        <f t="shared" si="12"/>
        <v>0</v>
      </c>
      <c r="U100" s="350">
        <f t="shared" si="13"/>
        <v>0</v>
      </c>
      <c r="V100" s="363">
        <f t="shared" si="10"/>
        <v>0</v>
      </c>
    </row>
    <row r="101" spans="1:22">
      <c r="A101" s="28">
        <v>1989</v>
      </c>
      <c r="B101" s="78">
        <f t="shared" si="14"/>
        <v>1.0000000217347944</v>
      </c>
      <c r="C101" s="76">
        <f>('A11'!C101-'A12'!C101+'A12'!G101)/(1-'A12'!H101)</f>
        <v>0.75105886486990059</v>
      </c>
      <c r="D101" s="1437">
        <f>('A11'!E101-'A12'!D101-'A12'!E101)/(1-'A12'!H101)</f>
        <v>0.45958843160347412</v>
      </c>
      <c r="E101" s="1437">
        <f>('A11'!D101-'A12'!F101)/(1-'A12'!H101)</f>
        <v>5.2900416547345903E-2</v>
      </c>
      <c r="F101" s="1438">
        <f>('A12'!G101)/(1-'A12'!H101)</f>
        <v>0.23857016819835855</v>
      </c>
      <c r="G101" s="76">
        <f>'A11'!F101/(1-'A12'!H101)</f>
        <v>0.24894115686489374</v>
      </c>
      <c r="H101" s="1436">
        <f>'A11'!G101/(1-'A12'!H101)</f>
        <v>3.2152478339471401E-2</v>
      </c>
      <c r="I101" s="73">
        <f>'A11'!H101/(1-'A12'!H101)</f>
        <v>2.7580074772498058E-2</v>
      </c>
      <c r="J101" s="74">
        <f>'A11'!I101/(1-'A12'!H101)</f>
        <v>2.1006732899593338E-2</v>
      </c>
      <c r="K101" s="72">
        <f>'A11'!J101/(1-'A12'!H101)</f>
        <v>6.5733418729047215E-3</v>
      </c>
      <c r="L101" s="73">
        <f>'A11'!K101/(1-'A12'!H101)</f>
        <v>8.9342303756695829E-2</v>
      </c>
      <c r="M101" s="74">
        <f>'A11'!L101/(1-'A12'!H101)</f>
        <v>6.116798249028077E-2</v>
      </c>
      <c r="N101" s="72">
        <f>'A11'!M101/(1-'A12'!H101)</f>
        <v>2.8174321266415062E-2</v>
      </c>
      <c r="O101" s="178">
        <f>'A11'!N101/(1-'A12'!H101)</f>
        <v>2.5345561491004403E-2</v>
      </c>
      <c r="P101" s="71">
        <f>'A11'!O101/(1-'A12'!H101)</f>
        <v>7.452073850522406E-2</v>
      </c>
      <c r="Q101" s="163">
        <f t="shared" si="15"/>
        <v>0.75105884854579097</v>
      </c>
      <c r="R101" s="140">
        <f t="shared" si="16"/>
        <v>0.248941151454209</v>
      </c>
      <c r="S101" s="350">
        <f t="shared" si="11"/>
        <v>-1.5147927798220273E-7</v>
      </c>
      <c r="T101" s="350">
        <f t="shared" si="12"/>
        <v>0</v>
      </c>
      <c r="U101" s="350">
        <f t="shared" si="13"/>
        <v>0</v>
      </c>
      <c r="V101" s="363">
        <f t="shared" si="10"/>
        <v>0</v>
      </c>
    </row>
    <row r="102" spans="1:22">
      <c r="A102" s="28">
        <v>1990</v>
      </c>
      <c r="B102" s="78">
        <f t="shared" si="14"/>
        <v>0.99999975965460064</v>
      </c>
      <c r="C102" s="76">
        <f>('A11'!C102-'A12'!C102+'A12'!G102)/(1-'A12'!H102)</f>
        <v>0.75552394524179489</v>
      </c>
      <c r="D102" s="1437">
        <f>('A11'!E102-'A12'!D102-'A12'!E102)/(1-'A12'!H102)</f>
        <v>0.46338827171702585</v>
      </c>
      <c r="E102" s="1437">
        <f>('A11'!D102-'A12'!F102)/(1-'A12'!H102)</f>
        <v>5.2388679818840544E-2</v>
      </c>
      <c r="F102" s="1438">
        <f>('A12'!G102)/(1-'A12'!H102)</f>
        <v>0.23974713624659902</v>
      </c>
      <c r="G102" s="76">
        <f>'A11'!F102/(1-'A12'!H102)</f>
        <v>0.24447581441280578</v>
      </c>
      <c r="H102" s="1436">
        <f>'A11'!G102/(1-'A12'!H102)</f>
        <v>3.1859956191985242E-2</v>
      </c>
      <c r="I102" s="73">
        <f>'A11'!H102/(1-'A12'!H102)</f>
        <v>2.6193118410101076E-2</v>
      </c>
      <c r="J102" s="74">
        <f>'A11'!I102/(1-'A12'!H102)</f>
        <v>1.9934262203381906E-2</v>
      </c>
      <c r="K102" s="72">
        <f>'A11'!J102/(1-'A12'!H102)</f>
        <v>6.2588562067191662E-3</v>
      </c>
      <c r="L102" s="73">
        <f>'A11'!K102/(1-'A12'!H102)</f>
        <v>8.3604483905659707E-2</v>
      </c>
      <c r="M102" s="74">
        <f>'A11'!L102/(1-'A12'!H102)</f>
        <v>5.6983991778975174E-2</v>
      </c>
      <c r="N102" s="72">
        <f>'A11'!M102/(1-'A12'!H102)</f>
        <v>2.662049212668454E-2</v>
      </c>
      <c r="O102" s="178">
        <f>'A11'!N102/(1-'A12'!H102)</f>
        <v>2.6702375555113553E-2</v>
      </c>
      <c r="P102" s="71">
        <f>'A11'!O102/(1-'A12'!H102)</f>
        <v>7.6115880349946222E-2</v>
      </c>
      <c r="Q102" s="163">
        <f t="shared" si="15"/>
        <v>0.75552412682854286</v>
      </c>
      <c r="R102" s="140">
        <f t="shared" si="16"/>
        <v>0.24447587317145714</v>
      </c>
      <c r="S102" s="350">
        <f t="shared" si="11"/>
        <v>-1.4254067051688857E-7</v>
      </c>
      <c r="T102" s="350">
        <f t="shared" si="12"/>
        <v>0</v>
      </c>
      <c r="U102" s="350">
        <f t="shared" si="13"/>
        <v>0</v>
      </c>
      <c r="V102" s="363">
        <f t="shared" si="10"/>
        <v>0</v>
      </c>
    </row>
    <row r="103" spans="1:22">
      <c r="A103" s="28">
        <v>1991</v>
      </c>
      <c r="B103" s="78">
        <f t="shared" si="14"/>
        <v>1.0000002323034174</v>
      </c>
      <c r="C103" s="76">
        <f>('A11'!C103-'A12'!C103+'A12'!G103)/(1-'A12'!H103)</f>
        <v>0.76322077443794145</v>
      </c>
      <c r="D103" s="1437">
        <f>('A11'!E103-'A12'!D103-'A12'!E103)/(1-'A12'!H103)</f>
        <v>0.4688663257575405</v>
      </c>
      <c r="E103" s="1437">
        <f>('A11'!D103-'A12'!F103)/(1-'A12'!H103)</f>
        <v>4.8243374949535275E-2</v>
      </c>
      <c r="F103" s="1438">
        <f>('A12'!G103)/(1-'A12'!H103)</f>
        <v>0.24611121099985103</v>
      </c>
      <c r="G103" s="76">
        <f>'A11'!F103/(1-'A12'!H103)</f>
        <v>0.23677945786547602</v>
      </c>
      <c r="H103" s="1436">
        <f>'A11'!G103/(1-'A12'!H103)</f>
        <v>3.0185802789423417E-2</v>
      </c>
      <c r="I103" s="73">
        <f>'A11'!H103/(1-'A12'!H103)</f>
        <v>3.0472505167722819E-2</v>
      </c>
      <c r="J103" s="74">
        <f>'A11'!I103/(1-'A12'!H103)</f>
        <v>2.3183283484655048E-2</v>
      </c>
      <c r="K103" s="72">
        <f>'A11'!J103/(1-'A12'!H103)</f>
        <v>7.2892216830677667E-3</v>
      </c>
      <c r="L103" s="73">
        <f>'A11'!K103/(1-'A12'!H103)</f>
        <v>7.7681774156385414E-2</v>
      </c>
      <c r="M103" s="74">
        <f>'A11'!L103/(1-'A12'!H103)</f>
        <v>5.3088728307442171E-2</v>
      </c>
      <c r="N103" s="72">
        <f>'A11'!M103/(1-'A12'!H103)</f>
        <v>2.4593045848943246E-2</v>
      </c>
      <c r="O103" s="178">
        <f>'A11'!N103/(1-'A12'!H103)</f>
        <v>2.7879006012568971E-2</v>
      </c>
      <c r="P103" s="71">
        <f>'A11'!O103/(1-'A12'!H103)</f>
        <v>7.0560369739375378E-2</v>
      </c>
      <c r="Q103" s="163">
        <f t="shared" si="15"/>
        <v>0.76322059713918855</v>
      </c>
      <c r="R103" s="140">
        <f t="shared" si="16"/>
        <v>0.23677940286081156</v>
      </c>
      <c r="S103" s="350">
        <f t="shared" si="11"/>
        <v>-1.372689853729181E-7</v>
      </c>
      <c r="T103" s="350">
        <f t="shared" si="12"/>
        <v>0</v>
      </c>
      <c r="U103" s="350">
        <f t="shared" si="13"/>
        <v>0</v>
      </c>
      <c r="V103" s="363">
        <f t="shared" si="10"/>
        <v>0</v>
      </c>
    </row>
    <row r="104" spans="1:22">
      <c r="A104" s="28">
        <v>1992</v>
      </c>
      <c r="B104" s="78">
        <f t="shared" si="14"/>
        <v>1.0000000379991514</v>
      </c>
      <c r="C104" s="76">
        <f>('A11'!C104-'A12'!C104+'A12'!G104)/(1-'A12'!H104)</f>
        <v>0.75724074406883046</v>
      </c>
      <c r="D104" s="1437">
        <f>('A11'!E104-'A12'!D104-'A12'!E104)/(1-'A12'!H104)</f>
        <v>0.45938889029175783</v>
      </c>
      <c r="E104" s="1437">
        <f>('A11'!D104-'A12'!F104)/(1-'A12'!H104)</f>
        <v>4.7680084544375757E-2</v>
      </c>
      <c r="F104" s="1438">
        <f>('A12'!G104)/(1-'A12'!H104)</f>
        <v>0.25017176923269691</v>
      </c>
      <c r="G104" s="76">
        <f>'A11'!F104/(1-'A12'!H104)</f>
        <v>0.242759293930321</v>
      </c>
      <c r="H104" s="1436">
        <f>'A11'!G104/(1-'A12'!H104)</f>
        <v>2.9662330872250908E-2</v>
      </c>
      <c r="I104" s="73">
        <f>'A11'!H104/(1-'A12'!H104)</f>
        <v>3.7573761392813654E-2</v>
      </c>
      <c r="J104" s="74">
        <f>'A11'!I104/(1-'A12'!H104)</f>
        <v>2.8589051620223831E-2</v>
      </c>
      <c r="K104" s="72">
        <f>'A11'!J104/(1-'A12'!H104)</f>
        <v>8.9847097725898346E-3</v>
      </c>
      <c r="L104" s="73">
        <f>'A11'!K104/(1-'A12'!H104)</f>
        <v>7.4372043976276253E-2</v>
      </c>
      <c r="M104" s="74">
        <f>'A11'!L104/(1-'A12'!H104)</f>
        <v>5.2314492030342115E-2</v>
      </c>
      <c r="N104" s="72">
        <f>'A11'!M104/(1-'A12'!H104)</f>
        <v>2.2057551945934135E-2</v>
      </c>
      <c r="O104" s="178">
        <f>'A11'!N104/(1-'A12'!H104)</f>
        <v>3.4057295744336233E-2</v>
      </c>
      <c r="P104" s="71">
        <f>'A11'!O104/(1-'A12'!H104)</f>
        <v>6.7093861944643951E-2</v>
      </c>
      <c r="Q104" s="163">
        <f t="shared" si="15"/>
        <v>0.75724071529432591</v>
      </c>
      <c r="R104" s="140">
        <f t="shared" si="16"/>
        <v>0.24275928470567421</v>
      </c>
      <c r="S104" s="350">
        <f t="shared" si="11"/>
        <v>0</v>
      </c>
      <c r="T104" s="350">
        <f t="shared" si="12"/>
        <v>0</v>
      </c>
      <c r="U104" s="350">
        <f t="shared" si="13"/>
        <v>0</v>
      </c>
      <c r="V104" s="363">
        <f t="shared" si="10"/>
        <v>0</v>
      </c>
    </row>
    <row r="105" spans="1:22">
      <c r="A105" s="28">
        <v>1993</v>
      </c>
      <c r="B105" s="78">
        <f t="shared" si="14"/>
        <v>1.0000000187598213</v>
      </c>
      <c r="C105" s="76">
        <f>('A11'!C105-'A12'!C105+'A12'!G105)/(1-'A12'!H105)</f>
        <v>0.75776788485733604</v>
      </c>
      <c r="D105" s="1437">
        <f>('A11'!E105-'A12'!D105-'A12'!E105)/(1-'A12'!H105)</f>
        <v>0.45660148654994753</v>
      </c>
      <c r="E105" s="1437">
        <f>('A11'!D105-'A12'!F105)/(1-'A12'!H105)</f>
        <v>4.4009913408469277E-2</v>
      </c>
      <c r="F105" s="1438">
        <f>('A12'!G105)/(1-'A12'!H105)</f>
        <v>0.25715661345794205</v>
      </c>
      <c r="G105" s="76">
        <f>'A11'!F105/(1-'A12'!H105)</f>
        <v>0.2422321339024851</v>
      </c>
      <c r="H105" s="1436">
        <f>'A11'!G105/(1-'A12'!H105)</f>
        <v>2.7900262121778766E-2</v>
      </c>
      <c r="I105" s="73">
        <f>'A11'!H105/(1-'A12'!H105)</f>
        <v>4.4327894228188877E-2</v>
      </c>
      <c r="J105" s="74">
        <f>'A11'!I105/(1-'A12'!H105)</f>
        <v>3.3778467144836427E-2</v>
      </c>
      <c r="K105" s="72">
        <f>'A11'!J105/(1-'A12'!H105)</f>
        <v>1.0549427083352448E-2</v>
      </c>
      <c r="L105" s="73">
        <f>'A11'!K105/(1-'A12'!H105)</f>
        <v>7.1688057594117061E-2</v>
      </c>
      <c r="M105" s="74">
        <f>'A11'!L105/(1-'A12'!H105)</f>
        <v>5.1156816770349632E-2</v>
      </c>
      <c r="N105" s="72">
        <f>'A11'!M105/(1-'A12'!H105)</f>
        <v>2.0531240823767428E-2</v>
      </c>
      <c r="O105" s="178">
        <f>'A11'!N105/(1-'A12'!H105)</f>
        <v>3.5482407757399359E-2</v>
      </c>
      <c r="P105" s="71">
        <f>'A11'!O105/(1-'A12'!H105)</f>
        <v>6.2833512201001043E-2</v>
      </c>
      <c r="Q105" s="163">
        <f t="shared" si="15"/>
        <v>0.75776787064174622</v>
      </c>
      <c r="R105" s="140">
        <f t="shared" si="16"/>
        <v>0.24223212935825367</v>
      </c>
      <c r="S105" s="350">
        <f t="shared" si="11"/>
        <v>-1.2855902281616594E-7</v>
      </c>
      <c r="T105" s="350">
        <f t="shared" si="12"/>
        <v>0</v>
      </c>
      <c r="U105" s="350">
        <f t="shared" si="13"/>
        <v>0</v>
      </c>
      <c r="V105" s="363">
        <f t="shared" si="10"/>
        <v>0</v>
      </c>
    </row>
    <row r="106" spans="1:22">
      <c r="A106" s="28">
        <v>1994</v>
      </c>
      <c r="B106" s="78">
        <f t="shared" si="14"/>
        <v>0.99999989370267495</v>
      </c>
      <c r="C106" s="76">
        <f>('A11'!C106-'A12'!C106+'A12'!G106)/(1-'A12'!H106)</f>
        <v>0.75558160809656905</v>
      </c>
      <c r="D106" s="1437">
        <f>('A11'!E106-'A12'!D106-'A12'!E106)/(1-'A12'!H106)</f>
        <v>0.45350679194536553</v>
      </c>
      <c r="E106" s="1437">
        <f>('A11'!D106-'A12'!F106)/(1-'A12'!H106)</f>
        <v>4.4893564983081773E-2</v>
      </c>
      <c r="F106" s="1438">
        <f>('A12'!G106)/(1-'A12'!H106)</f>
        <v>0.25718125116812163</v>
      </c>
      <c r="G106" s="76">
        <f>'A11'!F106/(1-'A12'!H106)</f>
        <v>0.2444182856061059</v>
      </c>
      <c r="H106" s="1436">
        <f>'A11'!G106/(1-'A12'!H106)</f>
        <v>2.7929842274669318E-2</v>
      </c>
      <c r="I106" s="73">
        <f>'A11'!H106/(1-'A12'!H106)</f>
        <v>5.1674913839934417E-2</v>
      </c>
      <c r="J106" s="74">
        <f>'A11'!I106/(1-'A12'!H106)</f>
        <v>3.9431349178445596E-2</v>
      </c>
      <c r="K106" s="72">
        <f>'A11'!J106/(1-'A12'!H106)</f>
        <v>1.2243564661488822E-2</v>
      </c>
      <c r="L106" s="73">
        <f>'A11'!K106/(1-'A12'!H106)</f>
        <v>6.7917698285511197E-2</v>
      </c>
      <c r="M106" s="74">
        <f>'A11'!L106/(1-'A12'!H106)</f>
        <v>4.9227031926768014E-2</v>
      </c>
      <c r="N106" s="72">
        <f>'A11'!M106/(1-'A12'!H106)</f>
        <v>1.8690666358743179E-2</v>
      </c>
      <c r="O106" s="178">
        <f>'A11'!N106/(1-'A12'!H106)</f>
        <v>3.7101302286342952E-2</v>
      </c>
      <c r="P106" s="71">
        <f>'A11'!O106/(1-'A12'!H106)</f>
        <v>5.9794528919648045E-2</v>
      </c>
      <c r="Q106" s="163">
        <f t="shared" si="15"/>
        <v>0.75558168841288142</v>
      </c>
      <c r="R106" s="140">
        <f t="shared" si="16"/>
        <v>0.2444183115871186</v>
      </c>
      <c r="S106" s="350">
        <f t="shared" si="11"/>
        <v>0</v>
      </c>
      <c r="T106" s="350">
        <f t="shared" si="12"/>
        <v>0</v>
      </c>
      <c r="U106" s="350">
        <f t="shared" si="13"/>
        <v>0</v>
      </c>
      <c r="V106" s="363">
        <f t="shared" si="10"/>
        <v>0</v>
      </c>
    </row>
    <row r="107" spans="1:22">
      <c r="A107" s="28">
        <v>1995</v>
      </c>
      <c r="B107" s="78">
        <f t="shared" si="14"/>
        <v>0.99999985983611617</v>
      </c>
      <c r="C107" s="76">
        <f>('A11'!C107-'A12'!C107+'A12'!G107)/(1-'A12'!H107)</f>
        <v>0.75683217610149556</v>
      </c>
      <c r="D107" s="1437">
        <f>('A11'!E107-'A12'!D107-'A12'!E107)/(1-'A12'!H107)</f>
        <v>0.45589116700125182</v>
      </c>
      <c r="E107" s="1437">
        <f>('A11'!D107-'A12'!F107)/(1-'A12'!H107)</f>
        <v>4.3810160108447259E-2</v>
      </c>
      <c r="F107" s="1438">
        <f>('A12'!G107)/(1-'A12'!H107)</f>
        <v>0.25713084899179661</v>
      </c>
      <c r="G107" s="76">
        <f>'A11'!F107/(1-'A12'!H107)</f>
        <v>0.24316768373462061</v>
      </c>
      <c r="H107" s="1436">
        <f>'A11'!G107/(1-'A12'!H107)</f>
        <v>2.7589680876762643E-2</v>
      </c>
      <c r="I107" s="73">
        <f>'A11'!H107/(1-'A12'!H107)</f>
        <v>5.5403263474993525E-2</v>
      </c>
      <c r="J107" s="74">
        <f>'A11'!I107/(1-'A12'!H107)</f>
        <v>4.2287858934713055E-2</v>
      </c>
      <c r="K107" s="72">
        <f>'A11'!J107/(1-'A12'!H107)</f>
        <v>1.3115404540280481E-2</v>
      </c>
      <c r="L107" s="73">
        <f>'A11'!K107/(1-'A12'!H107)</f>
        <v>6.2492090932050506E-2</v>
      </c>
      <c r="M107" s="74">
        <f>'A11'!L107/(1-'A12'!H107)</f>
        <v>4.5384087722774531E-2</v>
      </c>
      <c r="N107" s="72">
        <f>'A11'!M107/(1-'A12'!H107)</f>
        <v>1.7108003209275975E-2</v>
      </c>
      <c r="O107" s="178">
        <f>'A11'!N107/(1-'A12'!H107)</f>
        <v>3.8552212376621729E-2</v>
      </c>
      <c r="P107" s="71">
        <f>'A11'!O107/(1-'A12'!H107)</f>
        <v>5.9130436074192196E-2</v>
      </c>
      <c r="Q107" s="163">
        <f t="shared" si="15"/>
        <v>0.75683228218204768</v>
      </c>
      <c r="R107" s="140">
        <f t="shared" si="16"/>
        <v>0.24316771781795235</v>
      </c>
      <c r="S107" s="350">
        <f t="shared" si="11"/>
        <v>0</v>
      </c>
      <c r="T107" s="350">
        <f t="shared" si="12"/>
        <v>0</v>
      </c>
      <c r="U107" s="350">
        <f t="shared" si="13"/>
        <v>0</v>
      </c>
      <c r="V107" s="363">
        <f t="shared" si="10"/>
        <v>0</v>
      </c>
    </row>
    <row r="108" spans="1:22">
      <c r="A108" s="28">
        <v>1996</v>
      </c>
      <c r="B108" s="78">
        <f t="shared" si="14"/>
        <v>0.99999990102650527</v>
      </c>
      <c r="C108" s="76">
        <f>('A11'!C108-'A12'!C108+'A12'!G108)/(1-'A12'!H108)</f>
        <v>0.75402235626008596</v>
      </c>
      <c r="D108" s="1437">
        <f>('A11'!E108-'A12'!D108-'A12'!E108)/(1-'A12'!H108)</f>
        <v>0.45220942060758323</v>
      </c>
      <c r="E108" s="1437">
        <f>('A11'!D108-'A12'!F108)/(1-'A12'!H108)</f>
        <v>4.2912413766426884E-2</v>
      </c>
      <c r="F108" s="1438">
        <f>('A12'!G108)/(1-'A12'!H108)</f>
        <v>0.25890063918871065</v>
      </c>
      <c r="G108" s="76">
        <f>'A11'!F108/(1-'A12'!H108)</f>
        <v>0.24597754476641925</v>
      </c>
      <c r="H108" s="1436">
        <f>'A11'!G108/(1-'A12'!H108)</f>
        <v>2.7947102979701346E-2</v>
      </c>
      <c r="I108" s="73">
        <f>'A11'!H108/(1-'A12'!H108)</f>
        <v>6.0089691244156564E-2</v>
      </c>
      <c r="J108" s="74">
        <f>'A11'!I108/(1-'A12'!H108)</f>
        <v>4.5852883253428643E-2</v>
      </c>
      <c r="K108" s="72">
        <f>'A11'!J108/(1-'A12'!H108)</f>
        <v>1.4236807990727924E-2</v>
      </c>
      <c r="L108" s="73">
        <f>'A11'!K108/(1-'A12'!H108)</f>
        <v>5.7849989290008563E-2</v>
      </c>
      <c r="M108" s="74">
        <f>'A11'!L108/(1-'A12'!H108)</f>
        <v>4.2554615105290308E-2</v>
      </c>
      <c r="N108" s="72">
        <f>'A11'!M108/(1-'A12'!H108)</f>
        <v>1.5295374184718264E-2</v>
      </c>
      <c r="O108" s="178">
        <f>'A11'!N108/(1-'A12'!H108)</f>
        <v>4.223636148394707E-2</v>
      </c>
      <c r="P108" s="71">
        <f>'A11'!O108/(1-'A12'!H108)</f>
        <v>5.7854399768605673E-2</v>
      </c>
      <c r="Q108" s="163">
        <f t="shared" si="15"/>
        <v>0.7540224308883211</v>
      </c>
      <c r="R108" s="140">
        <f t="shared" si="16"/>
        <v>0.2459775691116789</v>
      </c>
      <c r="S108" s="350">
        <f t="shared" si="11"/>
        <v>-1.1730263482778724E-7</v>
      </c>
      <c r="T108" s="350">
        <f t="shared" si="12"/>
        <v>0</v>
      </c>
      <c r="U108" s="350">
        <f t="shared" si="13"/>
        <v>0</v>
      </c>
      <c r="V108" s="363">
        <f t="shared" si="10"/>
        <v>0</v>
      </c>
    </row>
    <row r="109" spans="1:22">
      <c r="A109" s="28">
        <v>1997</v>
      </c>
      <c r="B109" s="78">
        <f t="shared" si="14"/>
        <v>0.99999990330758903</v>
      </c>
      <c r="C109" s="76">
        <f>('A11'!C109-'A12'!C109+'A12'!G109)/(1-'A12'!H109)</f>
        <v>0.74757836851190718</v>
      </c>
      <c r="D109" s="1437">
        <f>('A11'!E109-'A12'!D109-'A12'!E109)/(1-'A12'!H109)</f>
        <v>0.45019424887803694</v>
      </c>
      <c r="E109" s="1437">
        <f>('A11'!D109-'A12'!F109)/(1-'A12'!H109)</f>
        <v>4.1358302828105264E-2</v>
      </c>
      <c r="F109" s="1438">
        <f>('A12'!G109)/(1-'A12'!H109)</f>
        <v>0.25602592932608764</v>
      </c>
      <c r="G109" s="76">
        <f>'A11'!F109/(1-'A12'!H109)</f>
        <v>0.25242153479568191</v>
      </c>
      <c r="H109" s="1436">
        <f>'A11'!G109/(1-'A12'!H109)</f>
        <v>2.6790663627118402E-2</v>
      </c>
      <c r="I109" s="73">
        <f>'A11'!H109/(1-'A12'!H109)</f>
        <v>6.2277889482118022E-2</v>
      </c>
      <c r="J109" s="74">
        <f>'A11'!I109/(1-'A12'!H109)</f>
        <v>4.749720088062017E-2</v>
      </c>
      <c r="K109" s="72">
        <f>'A11'!J109/(1-'A12'!H109)</f>
        <v>1.4780688601497843E-2</v>
      </c>
      <c r="L109" s="73">
        <f>'A11'!K109/(1-'A12'!H109)</f>
        <v>5.6470855467479875E-2</v>
      </c>
      <c r="M109" s="74">
        <f>'A11'!L109/(1-'A12'!H109)</f>
        <v>4.1883362521567449E-2</v>
      </c>
      <c r="N109" s="72">
        <f>'A11'!M109/(1-'A12'!H109)</f>
        <v>1.4587492945912422E-2</v>
      </c>
      <c r="O109" s="178">
        <f>'A11'!N109/(1-'A12'!H109)</f>
        <v>4.987247745646977E-2</v>
      </c>
      <c r="P109" s="71">
        <f>'A11'!O109/(1-'A12'!H109)</f>
        <v>5.700964876249584E-2</v>
      </c>
      <c r="Q109" s="163">
        <f t="shared" si="15"/>
        <v>0.74757844079706903</v>
      </c>
      <c r="R109" s="140">
        <f t="shared" si="16"/>
        <v>0.25242155920293108</v>
      </c>
      <c r="S109" s="350">
        <f t="shared" si="11"/>
        <v>-1.1252032267039525E-7</v>
      </c>
      <c r="T109" s="350">
        <f t="shared" si="12"/>
        <v>0</v>
      </c>
      <c r="U109" s="350">
        <f t="shared" si="13"/>
        <v>0</v>
      </c>
      <c r="V109" s="363">
        <f t="shared" si="10"/>
        <v>0</v>
      </c>
    </row>
    <row r="110" spans="1:22">
      <c r="A110" s="28">
        <v>1998</v>
      </c>
      <c r="B110" s="78">
        <f t="shared" si="14"/>
        <v>1.0000000702824181</v>
      </c>
      <c r="C110" s="76">
        <f>('A11'!C110-'A12'!C110+'A12'!G110)/(1-'A12'!H110)</f>
        <v>0.74851611815228092</v>
      </c>
      <c r="D110" s="1437">
        <f>('A11'!E110-'A12'!D110-'A12'!E110)/(1-'A12'!H110)</f>
        <v>0.45666494565645116</v>
      </c>
      <c r="E110" s="1437">
        <f>('A11'!D110-'A12'!F110)/(1-'A12'!H110)</f>
        <v>4.6393673138924542E-2</v>
      </c>
      <c r="F110" s="1438">
        <f>('A12'!G110)/(1-'A12'!H110)</f>
        <v>0.24545760430233679</v>
      </c>
      <c r="G110" s="76">
        <f>'A11'!F110/(1-'A12'!H110)</f>
        <v>0.25148395213013708</v>
      </c>
      <c r="H110" s="1436">
        <f>'A11'!G110/(1-'A12'!H110)</f>
        <v>2.6313867311926541E-2</v>
      </c>
      <c r="I110" s="73">
        <f>'A11'!H110/(1-'A12'!H110)</f>
        <v>6.2820713298521791E-2</v>
      </c>
      <c r="J110" s="74">
        <f>'A11'!I110/(1-'A12'!H110)</f>
        <v>4.789487199668585E-2</v>
      </c>
      <c r="K110" s="72">
        <f>'A11'!J110/(1-'A12'!H110)</f>
        <v>1.4925841301835939E-2</v>
      </c>
      <c r="L110" s="73">
        <f>'A11'!K110/(1-'A12'!H110)</f>
        <v>5.1872827331330112E-2</v>
      </c>
      <c r="M110" s="74">
        <f>'A11'!L110/(1-'A12'!H110)</f>
        <v>3.8514296639934865E-2</v>
      </c>
      <c r="N110" s="72">
        <f>'A11'!M110/(1-'A12'!H110)</f>
        <v>1.3358530691395252E-2</v>
      </c>
      <c r="O110" s="178">
        <f>'A11'!N110/(1-'A12'!H110)</f>
        <v>5.2857842271948709E-2</v>
      </c>
      <c r="P110" s="71">
        <f>'A11'!O110/(1-'A12'!H110)</f>
        <v>5.7618701916409922E-2</v>
      </c>
      <c r="Q110" s="163">
        <f t="shared" si="15"/>
        <v>0.7485160655447618</v>
      </c>
      <c r="R110" s="140">
        <f t="shared" si="16"/>
        <v>0.25148393445523803</v>
      </c>
      <c r="S110" s="350">
        <f t="shared" si="11"/>
        <v>-1.0494543156713831E-7</v>
      </c>
      <c r="T110" s="350">
        <f t="shared" si="12"/>
        <v>0</v>
      </c>
      <c r="U110" s="350">
        <f t="shared" si="13"/>
        <v>0</v>
      </c>
      <c r="V110" s="363">
        <f t="shared" si="10"/>
        <v>0</v>
      </c>
    </row>
    <row r="111" spans="1:22">
      <c r="A111" s="28">
        <v>1999</v>
      </c>
      <c r="B111" s="78">
        <f t="shared" si="14"/>
        <v>0.999999916139658</v>
      </c>
      <c r="C111" s="76">
        <f>('A11'!C111-'A12'!C111+'A12'!G111)/(1-'A12'!H111)</f>
        <v>0.75272176597317109</v>
      </c>
      <c r="D111" s="1437">
        <f>('A11'!E111-'A12'!D111-'A12'!E111)/(1-'A12'!H111)</f>
        <v>0.46138030272169117</v>
      </c>
      <c r="E111" s="1437">
        <f>('A11'!D111-'A12'!F111)/(1-'A12'!H111)</f>
        <v>4.7560476795661229E-2</v>
      </c>
      <c r="F111" s="1438">
        <f>('A12'!G111)/(1-'A12'!H111)</f>
        <v>0.24378088525224659</v>
      </c>
      <c r="G111" s="76">
        <f>'A11'!F111/(1-'A12'!H111)</f>
        <v>0.24727815016648688</v>
      </c>
      <c r="H111" s="1436">
        <f>'A11'!G111/(1-'A12'!H111)</f>
        <v>2.6855563814272586E-2</v>
      </c>
      <c r="I111" s="73">
        <f>'A11'!H111/(1-'A12'!H111)</f>
        <v>6.5458165015378086E-2</v>
      </c>
      <c r="J111" s="74">
        <f>'A11'!I111/(1-'A12'!H111)</f>
        <v>4.9888117997435422E-2</v>
      </c>
      <c r="K111" s="72">
        <f>'A11'!J111/(1-'A12'!H111)</f>
        <v>1.5570047017942658E-2</v>
      </c>
      <c r="L111" s="73">
        <f>'A11'!K111/(1-'A12'!H111)</f>
        <v>4.0225920103079342E-2</v>
      </c>
      <c r="M111" s="74">
        <f>'A11'!L111/(1-'A12'!H111)</f>
        <v>3.0116198903690359E-2</v>
      </c>
      <c r="N111" s="72">
        <f>'A11'!M111/(1-'A12'!H111)</f>
        <v>1.0109721199388981E-2</v>
      </c>
      <c r="O111" s="178">
        <f>'A11'!N111/(1-'A12'!H111)</f>
        <v>5.7431050466992151E-2</v>
      </c>
      <c r="P111" s="71">
        <f>'A11'!O111/(1-'A12'!H111)</f>
        <v>5.7307450766764724E-2</v>
      </c>
      <c r="Q111" s="163">
        <f t="shared" si="15"/>
        <v>0.75272182909668106</v>
      </c>
      <c r="R111" s="140">
        <f t="shared" si="16"/>
        <v>0.24727817090331886</v>
      </c>
      <c r="S111" s="350">
        <f t="shared" si="11"/>
        <v>1.0120357210596787E-7</v>
      </c>
      <c r="T111" s="350">
        <f t="shared" si="12"/>
        <v>0</v>
      </c>
      <c r="U111" s="350">
        <f t="shared" si="13"/>
        <v>0</v>
      </c>
      <c r="V111" s="363">
        <f t="shared" si="10"/>
        <v>0</v>
      </c>
    </row>
    <row r="112" spans="1:22">
      <c r="A112" s="28">
        <v>2000</v>
      </c>
      <c r="B112" s="78">
        <f t="shared" si="14"/>
        <v>0.999999839410596</v>
      </c>
      <c r="C112" s="76">
        <f>('A11'!C112-'A12'!C112+'A12'!G112)/(1-'A12'!H112)</f>
        <v>0.75024934560494938</v>
      </c>
      <c r="D112" s="1437">
        <f>('A11'!E112-'A12'!D112-'A12'!E112)/(1-'A12'!H112)</f>
        <v>0.46440466419349474</v>
      </c>
      <c r="E112" s="1437">
        <f>('A11'!D112-'A12'!F112)/(1-'A12'!H112)</f>
        <v>4.7415626445233797E-2</v>
      </c>
      <c r="F112" s="1438">
        <f>('A12'!G112)/(1-'A12'!H112)</f>
        <v>0.23842905496622083</v>
      </c>
      <c r="G112" s="76">
        <f>'A11'!F112/(1-'A12'!H112)</f>
        <v>0.24975049380564657</v>
      </c>
      <c r="H112" s="1436">
        <f>'A11'!G112/(1-'A12'!H112)</f>
        <v>2.6797354992875985E-2</v>
      </c>
      <c r="I112" s="73">
        <f>'A11'!H112/(1-'A12'!H112)</f>
        <v>6.4325530142400666E-2</v>
      </c>
      <c r="J112" s="74">
        <f>'A11'!I112/(1-'A12'!H112)</f>
        <v>4.9064518748206561E-2</v>
      </c>
      <c r="K112" s="72">
        <f>'A11'!J112/(1-'A12'!H112)</f>
        <v>1.5261011394194108E-2</v>
      </c>
      <c r="L112" s="73">
        <f>'A11'!K112/(1-'A12'!H112)</f>
        <v>4.5467990440722243E-2</v>
      </c>
      <c r="M112" s="74">
        <f>'A11'!L112/(1-'A12'!H112)</f>
        <v>3.4140639379880725E-2</v>
      </c>
      <c r="N112" s="72">
        <f>'A11'!M112/(1-'A12'!H112)</f>
        <v>1.1327351060841522E-2</v>
      </c>
      <c r="O112" s="178">
        <f>'A11'!N112/(1-'A12'!H112)</f>
        <v>5.5623893028993163E-2</v>
      </c>
      <c r="P112" s="71">
        <f>'A11'!O112/(1-'A12'!H112)</f>
        <v>5.7535725200654475E-2</v>
      </c>
      <c r="Q112" s="163">
        <f t="shared" si="15"/>
        <v>0.750249466087064</v>
      </c>
      <c r="R112" s="140">
        <f t="shared" si="16"/>
        <v>0.24975053391293595</v>
      </c>
      <c r="S112" s="350">
        <f t="shared" si="11"/>
        <v>0</v>
      </c>
      <c r="T112" s="350">
        <f t="shared" si="12"/>
        <v>0</v>
      </c>
      <c r="U112" s="350">
        <f t="shared" si="13"/>
        <v>0</v>
      </c>
      <c r="V112" s="363">
        <f t="shared" si="10"/>
        <v>0</v>
      </c>
    </row>
    <row r="113" spans="1:23">
      <c r="A113" s="28">
        <v>2001</v>
      </c>
      <c r="B113" s="78">
        <f t="shared" si="14"/>
        <v>0.99999975372888605</v>
      </c>
      <c r="C113" s="76">
        <f>('A11'!C113-'A12'!C113+'A12'!G113)/(1-'A12'!H113)</f>
        <v>0.75208357869993847</v>
      </c>
      <c r="D113" s="1437">
        <f>('A11'!E113-'A12'!D113-'A12'!E113)/(1-'A12'!H113)</f>
        <v>0.46572549228197191</v>
      </c>
      <c r="E113" s="1437">
        <f>('A11'!D113-'A12'!F113)/(1-'A12'!H113)</f>
        <v>4.7677556235506409E-2</v>
      </c>
      <c r="F113" s="1438">
        <f>('A12'!G113)/(1-'A12'!H113)</f>
        <v>0.23868071339818547</v>
      </c>
      <c r="G113" s="76">
        <f>'A11'!F113/(1-'A12'!H113)</f>
        <v>0.24791617502894753</v>
      </c>
      <c r="H113" s="1436">
        <f>'A11'!G113/(1-'A12'!H113)</f>
        <v>2.7200731945740343E-2</v>
      </c>
      <c r="I113" s="73">
        <f>'A11'!H113/(1-'A12'!H113)</f>
        <v>6.2909035107040615E-2</v>
      </c>
      <c r="J113" s="74">
        <f>'A11'!I113/(1-'A12'!H113)</f>
        <v>4.8208008065232157E-2</v>
      </c>
      <c r="K113" s="72">
        <f>'A11'!J113/(1-'A12'!H113)</f>
        <v>1.4701027041808468E-2</v>
      </c>
      <c r="L113" s="73">
        <f>'A11'!K113/(1-'A12'!H113)</f>
        <v>5.0501296652825281E-2</v>
      </c>
      <c r="M113" s="74">
        <f>'A11'!L113/(1-'A12'!H113)</f>
        <v>3.7539114452776669E-2</v>
      </c>
      <c r="N113" s="72">
        <f>'A11'!M113/(1-'A12'!H113)</f>
        <v>1.2962182200048612E-2</v>
      </c>
      <c r="O113" s="178">
        <f>'A11'!N113/(1-'A12'!H113)</f>
        <v>5.2065822858150881E-2</v>
      </c>
      <c r="P113" s="71">
        <f>'A11'!O113/(1-'A12'!H113)</f>
        <v>5.5239288465190418E-2</v>
      </c>
      <c r="Q113" s="163">
        <f t="shared" si="15"/>
        <v>0.75208376391644483</v>
      </c>
      <c r="R113" s="140">
        <f t="shared" si="16"/>
        <v>0.24791623608355515</v>
      </c>
      <c r="S113" s="350">
        <f t="shared" si="11"/>
        <v>-1.8321572531343477E-7</v>
      </c>
      <c r="T113" s="350">
        <f t="shared" si="12"/>
        <v>0</v>
      </c>
      <c r="U113" s="350">
        <f t="shared" si="13"/>
        <v>0</v>
      </c>
      <c r="V113" s="363">
        <f t="shared" si="10"/>
        <v>-1.3877787807814457E-17</v>
      </c>
    </row>
    <row r="114" spans="1:23">
      <c r="A114" s="28">
        <v>2002</v>
      </c>
      <c r="B114" s="78">
        <f t="shared" si="14"/>
        <v>0.99999991074719596</v>
      </c>
      <c r="C114" s="76">
        <f>('A11'!C114-'A12'!C114+'A12'!G114)/(1-'A12'!H114)</f>
        <v>0.76495821053618951</v>
      </c>
      <c r="D114" s="1437">
        <f>('A11'!E114-'A12'!D114-'A12'!E114)/(1-'A12'!H114)</f>
        <v>0.47224354655159356</v>
      </c>
      <c r="E114" s="1437">
        <f>('A11'!D114-'A12'!F114)/(1-'A12'!H114)</f>
        <v>4.8281132987591263E-2</v>
      </c>
      <c r="F114" s="1438">
        <f>('A12'!G114)/(1-'A12'!H114)</f>
        <v>0.24443362024980894</v>
      </c>
      <c r="G114" s="76">
        <f>'A11'!F114/(1-'A12'!H114)</f>
        <v>0.23504170021100643</v>
      </c>
      <c r="H114" s="1436">
        <f>'A11'!G114/(1-'A12'!H114)</f>
        <v>2.7440649249148057E-2</v>
      </c>
      <c r="I114" s="73">
        <f>'A11'!H114/(1-'A12'!H114)</f>
        <v>6.5508636554282546E-2</v>
      </c>
      <c r="J114" s="74">
        <f>'A11'!I114/(1-'A12'!H114)</f>
        <v>5.0188811088349425E-2</v>
      </c>
      <c r="K114" s="72">
        <f>'A11'!J114/(1-'A12'!H114)</f>
        <v>1.5319825465933117E-2</v>
      </c>
      <c r="L114" s="73">
        <f>'A11'!K114/(1-'A12'!H114)</f>
        <v>4.0278770232703272E-2</v>
      </c>
      <c r="M114" s="74">
        <f>'A11'!L114/(1-'A12'!H114)</f>
        <v>2.9234099896932209E-2</v>
      </c>
      <c r="N114" s="72">
        <f>'A11'!M114/(1-'A12'!H114)</f>
        <v>1.104467033577106E-2</v>
      </c>
      <c r="O114" s="178">
        <f>'A11'!N114/(1-'A12'!H114)</f>
        <v>4.7026798454546402E-2</v>
      </c>
      <c r="P114" s="71">
        <f>'A11'!O114/(1-'A12'!H114)</f>
        <v>5.4786845720326181E-2</v>
      </c>
      <c r="Q114" s="163">
        <f t="shared" si="15"/>
        <v>0.76495827881086087</v>
      </c>
      <c r="R114" s="140">
        <f t="shared" si="16"/>
        <v>0.2350417211891391</v>
      </c>
      <c r="S114" s="350">
        <f t="shared" si="11"/>
        <v>-8.9252804258421747E-8</v>
      </c>
      <c r="T114" s="350">
        <f t="shared" si="12"/>
        <v>0</v>
      </c>
      <c r="U114" s="350">
        <f t="shared" si="13"/>
        <v>0</v>
      </c>
      <c r="V114" s="363">
        <f t="shared" si="10"/>
        <v>0</v>
      </c>
    </row>
    <row r="115" spans="1:23">
      <c r="A115" s="28">
        <v>2003</v>
      </c>
      <c r="B115" s="78">
        <f t="shared" si="14"/>
        <v>0.99999998816043667</v>
      </c>
      <c r="C115" s="76">
        <f>('A11'!C115-'A12'!C115+'A12'!G115)/(1-'A12'!H115)</f>
        <v>0.76436508049926233</v>
      </c>
      <c r="D115" s="1437">
        <f>('A11'!E115-'A12'!D115-'A12'!E115)/(1-'A12'!H115)</f>
        <v>0.46950816528600148</v>
      </c>
      <c r="E115" s="1437">
        <f>('A11'!D115-'A12'!F115)/(1-'A12'!H115)</f>
        <v>4.5926082351214807E-2</v>
      </c>
      <c r="F115" s="1438">
        <f>('A12'!G115)/(1-'A12'!H115)</f>
        <v>0.24893091951015517</v>
      </c>
      <c r="G115" s="76">
        <f>'A11'!F115/(1-'A12'!H115)</f>
        <v>0.23563490766117431</v>
      </c>
      <c r="H115" s="1436">
        <f>'A11'!G115/(1-'A12'!H115)</f>
        <v>2.6801039470353456E-2</v>
      </c>
      <c r="I115" s="73">
        <f>'A11'!H115/(1-'A12'!H115)</f>
        <v>6.8146302669282566E-2</v>
      </c>
      <c r="J115" s="74">
        <f>'A11'!I115/(1-'A12'!H115)</f>
        <v>5.2234589828084745E-2</v>
      </c>
      <c r="K115" s="72">
        <f>'A11'!J115/(1-'A12'!H115)</f>
        <v>1.5911712841197828E-2</v>
      </c>
      <c r="L115" s="73">
        <f>'A11'!K115/(1-'A12'!H115)</f>
        <v>3.460826403782484E-2</v>
      </c>
      <c r="M115" s="74">
        <f>'A11'!L115/(1-'A12'!H115)</f>
        <v>2.4734912229748721E-2</v>
      </c>
      <c r="N115" s="72">
        <f>'A11'!M115/(1-'A12'!H115)</f>
        <v>9.8733518080761189E-3</v>
      </c>
      <c r="O115" s="178">
        <f>'A11'!N115/(1-'A12'!H115)</f>
        <v>4.7874906991718202E-2</v>
      </c>
      <c r="P115" s="71">
        <f>'A11'!O115/(1-'A12'!H115)</f>
        <v>5.8204394491995236E-2</v>
      </c>
      <c r="Q115" s="163">
        <f t="shared" si="15"/>
        <v>0.76436508954901117</v>
      </c>
      <c r="R115" s="140">
        <f t="shared" si="16"/>
        <v>0.23563491045098875</v>
      </c>
      <c r="S115" s="350">
        <f t="shared" si="11"/>
        <v>-8.6648109132170248E-8</v>
      </c>
      <c r="T115" s="350">
        <f t="shared" si="12"/>
        <v>0</v>
      </c>
      <c r="U115" s="350">
        <f t="shared" si="13"/>
        <v>0</v>
      </c>
      <c r="V115" s="363">
        <f t="shared" si="10"/>
        <v>0</v>
      </c>
      <c r="W115" s="159"/>
    </row>
    <row r="116" spans="1:23">
      <c r="A116" s="28">
        <v>2004</v>
      </c>
      <c r="B116" s="78">
        <f t="shared" si="14"/>
        <v>1.0000000007043315</v>
      </c>
      <c r="C116" s="76">
        <f>('A11'!C116-'A12'!C116+'A12'!G116)/(1-'A12'!H116)</f>
        <v>0.76094722484772381</v>
      </c>
      <c r="D116" s="1437">
        <f>('A11'!E116-'A12'!D116-'A12'!E116)/(1-'A12'!H116)</f>
        <v>0.46619412769493901</v>
      </c>
      <c r="E116" s="1437">
        <f>('A11'!D116-'A12'!F116)/(1-'A12'!H116)</f>
        <v>4.5154049919235967E-2</v>
      </c>
      <c r="F116" s="1438">
        <f>('A12'!G116)/(1-'A12'!H116)</f>
        <v>0.24959904723354867</v>
      </c>
      <c r="G116" s="76">
        <f>'A11'!F116/(1-'A12'!H116)</f>
        <v>0.2390527758566077</v>
      </c>
      <c r="H116" s="1436">
        <f>'A11'!G116/(1-'A12'!H116)</f>
        <v>2.6581435950635612E-2</v>
      </c>
      <c r="I116" s="73">
        <f>'A11'!H116/(1-'A12'!H116)</f>
        <v>6.7867197105983906E-2</v>
      </c>
      <c r="J116" s="74">
        <f>'A11'!I116/(1-'A12'!H116)</f>
        <v>5.2054437576302751E-2</v>
      </c>
      <c r="K116" s="72">
        <f>'A11'!J116/(1-'A12'!H116)</f>
        <v>1.5812759529681152E-2</v>
      </c>
      <c r="L116" s="73">
        <f>'A11'!K116/(1-'A12'!H116)</f>
        <v>3.1881404234683976E-2</v>
      </c>
      <c r="M116" s="74">
        <f>'A11'!L116/(1-'A12'!H116)</f>
        <v>2.2086821590605474E-2</v>
      </c>
      <c r="N116" s="72">
        <f>'A11'!M116/(1-'A12'!H116)</f>
        <v>9.7945826440785037E-3</v>
      </c>
      <c r="O116" s="178">
        <f>'A11'!N116/(1-'A12'!H116)</f>
        <v>5.0515519169842864E-2</v>
      </c>
      <c r="P116" s="71">
        <f>'A11'!O116/(1-'A12'!H116)</f>
        <v>6.2207219395461325E-2</v>
      </c>
      <c r="Q116" s="163">
        <f t="shared" si="15"/>
        <v>0.76094722431176476</v>
      </c>
      <c r="R116" s="140">
        <f t="shared" si="16"/>
        <v>0.2390527756882353</v>
      </c>
      <c r="S116" s="350">
        <f t="shared" si="11"/>
        <v>0</v>
      </c>
      <c r="T116" s="350">
        <f t="shared" si="12"/>
        <v>0</v>
      </c>
      <c r="U116" s="350">
        <f t="shared" si="13"/>
        <v>0</v>
      </c>
      <c r="V116" s="363">
        <f t="shared" si="10"/>
        <v>0</v>
      </c>
      <c r="W116" s="332"/>
    </row>
    <row r="117" spans="1:23">
      <c r="A117" s="28">
        <v>2005</v>
      </c>
      <c r="B117" s="78">
        <f t="shared" si="14"/>
        <v>1.0000000125850719</v>
      </c>
      <c r="C117" s="76">
        <f>('A11'!C117-'A12'!C117+'A12'!G117)/(1-'A12'!H117)</f>
        <v>0.76374343116559773</v>
      </c>
      <c r="D117" s="1437">
        <f>('A11'!E117-'A12'!D117-'A12'!E117)/(1-'A12'!H117)</f>
        <v>0.46882088689681972</v>
      </c>
      <c r="E117" s="1437">
        <f>('A11'!D117-'A12'!F117)/(1-'A12'!H117)</f>
        <v>4.2622060716839792E-2</v>
      </c>
      <c r="F117" s="1438">
        <f>('A12'!G117)/(1-'A12'!H117)</f>
        <v>0.25230048355193818</v>
      </c>
      <c r="G117" s="76">
        <f>'A11'!F117/(1-'A12'!H117)</f>
        <v>0.23625658141947409</v>
      </c>
      <c r="H117" s="1436">
        <f>'A11'!G117/(1-'A12'!H117)</f>
        <v>2.5715886250749401E-2</v>
      </c>
      <c r="I117" s="73">
        <f>'A11'!H117/(1-'A12'!H117)</f>
        <v>6.8141908952468189E-2</v>
      </c>
      <c r="J117" s="74">
        <f>'A11'!I117/(1-'A12'!H117)</f>
        <v>5.2308156287572009E-2</v>
      </c>
      <c r="K117" s="72">
        <f>'A11'!J117/(1-'A12'!H117)</f>
        <v>1.583375266489619E-2</v>
      </c>
      <c r="L117" s="73">
        <f>'A11'!K117/(1-'A12'!H117)</f>
        <v>2.7819419137146823E-2</v>
      </c>
      <c r="M117" s="74">
        <f>'A11'!L117/(1-'A12'!H117)</f>
        <v>1.8926782036452497E-2</v>
      </c>
      <c r="N117" s="72">
        <f>'A11'!M117/(1-'A12'!H117)</f>
        <v>8.892637100694328E-3</v>
      </c>
      <c r="O117" s="178">
        <f>'A11'!N117/(1-'A12'!H117)</f>
        <v>5.1410761617126106E-2</v>
      </c>
      <c r="P117" s="71">
        <f>'A11'!O117/(1-'A12'!H117)</f>
        <v>6.3168605461983579E-2</v>
      </c>
      <c r="Q117" s="163">
        <f t="shared" si="15"/>
        <v>0.7637434215538319</v>
      </c>
      <c r="R117" s="140">
        <f t="shared" si="16"/>
        <v>0.23625657844616807</v>
      </c>
      <c r="S117" s="350">
        <f t="shared" si="11"/>
        <v>0</v>
      </c>
      <c r="T117" s="350">
        <f t="shared" si="12"/>
        <v>0</v>
      </c>
      <c r="U117" s="350">
        <f t="shared" si="13"/>
        <v>0</v>
      </c>
      <c r="V117" s="363">
        <f t="shared" si="10"/>
        <v>0</v>
      </c>
      <c r="W117" s="159"/>
    </row>
    <row r="118" spans="1:23">
      <c r="A118" s="28">
        <v>2006</v>
      </c>
      <c r="B118" s="78">
        <f t="shared" si="14"/>
        <v>1.0000001425755791</v>
      </c>
      <c r="C118" s="76">
        <f>('A11'!C118-'A12'!C118+'A12'!G118)/(1-'A12'!H118)</f>
        <v>0.76203268391675283</v>
      </c>
      <c r="D118" s="1437">
        <f>('A11'!E118-'A12'!D118-'A12'!E118)/(1-'A12'!H118)</f>
        <v>0.46874506576934866</v>
      </c>
      <c r="E118" s="1437">
        <f>('A11'!D118-'A12'!F118)/(1-'A12'!H118)</f>
        <v>4.1842333971820807E-2</v>
      </c>
      <c r="F118" s="1438">
        <f>('A12'!G118)/(1-'A12'!H118)</f>
        <v>0.25144528417558326</v>
      </c>
      <c r="G118" s="76">
        <f>'A11'!F118/(1-'A12'!H118)</f>
        <v>0.23796745865882621</v>
      </c>
      <c r="H118" s="1436">
        <f>'A11'!G118/(1-'A12'!H118)</f>
        <v>2.5668578142852477E-2</v>
      </c>
      <c r="I118" s="73">
        <f>'A11'!H118/(1-'A12'!H118)</f>
        <v>6.49793480091478E-2</v>
      </c>
      <c r="J118" s="74">
        <f>'A11'!I118/(1-'A12'!H118)</f>
        <v>4.991560949219527E-2</v>
      </c>
      <c r="K118" s="72">
        <f>'A11'!J118/(1-'A12'!H118)</f>
        <v>1.5063738516952517E-2</v>
      </c>
      <c r="L118" s="73">
        <f>'A11'!K118/(1-'A12'!H118)</f>
        <v>3.1788096622926552E-2</v>
      </c>
      <c r="M118" s="74">
        <f>'A11'!L118/(1-'A12'!H118)</f>
        <v>2.1104188762204049E-2</v>
      </c>
      <c r="N118" s="72">
        <f>'A11'!M118/(1-'A12'!H118)</f>
        <v>1.0683907860722503E-2</v>
      </c>
      <c r="O118" s="178">
        <f>'A11'!N118/(1-'A12'!H118)</f>
        <v>5.3660200115049295E-2</v>
      </c>
      <c r="P118" s="71">
        <f>'A11'!O118/(1-'A12'!H118)</f>
        <v>6.1871235768850098E-2</v>
      </c>
      <c r="Q118" s="163">
        <f t="shared" si="15"/>
        <v>0.76203257526951707</v>
      </c>
      <c r="R118" s="140">
        <f t="shared" si="16"/>
        <v>0.23796742473048282</v>
      </c>
      <c r="S118" s="350">
        <f t="shared" si="11"/>
        <v>0</v>
      </c>
      <c r="T118" s="350">
        <f t="shared" si="12"/>
        <v>0</v>
      </c>
      <c r="U118" s="350">
        <f t="shared" si="13"/>
        <v>0</v>
      </c>
      <c r="V118" s="363">
        <f t="shared" si="10"/>
        <v>1.3877787807814457E-17</v>
      </c>
      <c r="W118" s="159"/>
    </row>
    <row r="119" spans="1:23">
      <c r="A119" s="28">
        <v>2007</v>
      </c>
      <c r="B119" s="78">
        <f t="shared" si="14"/>
        <v>1.0000001350711996</v>
      </c>
      <c r="C119" s="76">
        <f>('A11'!C119-'A12'!C119+'A12'!G119)/(1-'A12'!H119)</f>
        <v>0.75609201721603325</v>
      </c>
      <c r="D119" s="1437">
        <f>('A11'!E119-'A12'!D119-'A12'!E119)/(1-'A12'!H119)</f>
        <v>0.46513091407401036</v>
      </c>
      <c r="E119" s="1437">
        <f>('A11'!D119-'A12'!F119)/(1-'A12'!H119)</f>
        <v>4.1498086047541932E-2</v>
      </c>
      <c r="F119" s="1438">
        <f>('A12'!G119)/(1-'A12'!H119)</f>
        <v>0.2494630170944811</v>
      </c>
      <c r="G119" s="76">
        <f>'A11'!F119/(1-'A12'!H119)</f>
        <v>0.24390811785516622</v>
      </c>
      <c r="H119" s="1436">
        <f>'A11'!G119/(1-'A12'!H119)</f>
        <v>2.5367328975662858E-2</v>
      </c>
      <c r="I119" s="73">
        <f>'A11'!H119/(1-'A12'!H119)</f>
        <v>5.9725061758454892E-2</v>
      </c>
      <c r="J119" s="74">
        <f>'A11'!I119/(1-'A12'!H119)</f>
        <v>4.5889270176876024E-2</v>
      </c>
      <c r="K119" s="72">
        <f>'A11'!J119/(1-'A12'!H119)</f>
        <v>1.383579158157886E-2</v>
      </c>
      <c r="L119" s="73">
        <f>'A11'!K119/(1-'A12'!H119)</f>
        <v>3.832474893894789E-2</v>
      </c>
      <c r="M119" s="74">
        <f>'A11'!L119/(1-'A12'!H119)</f>
        <v>2.5122107082910242E-2</v>
      </c>
      <c r="N119" s="72">
        <f>'A11'!M119/(1-'A12'!H119)</f>
        <v>1.3202641856037648E-2</v>
      </c>
      <c r="O119" s="178">
        <f>'A11'!N119/(1-'A12'!H119)</f>
        <v>5.6675197656015898E-2</v>
      </c>
      <c r="P119" s="71">
        <f>'A11'!O119/(1-'A12'!H119)</f>
        <v>6.3815780526084692E-2</v>
      </c>
      <c r="Q119" s="163">
        <f>C119/B119</f>
        <v>0.75609191508979134</v>
      </c>
      <c r="R119" s="140">
        <f t="shared" si="16"/>
        <v>0.2439080849102086</v>
      </c>
      <c r="S119" s="350">
        <f t="shared" si="11"/>
        <v>0</v>
      </c>
      <c r="T119" s="350">
        <f t="shared" si="12"/>
        <v>0</v>
      </c>
      <c r="U119" s="350">
        <f t="shared" si="13"/>
        <v>0</v>
      </c>
      <c r="V119" s="363">
        <f t="shared" si="10"/>
        <v>0</v>
      </c>
    </row>
    <row r="120" spans="1:23">
      <c r="A120" s="28">
        <v>2008</v>
      </c>
      <c r="B120" s="78">
        <f t="shared" si="14"/>
        <v>0.99999987853963002</v>
      </c>
      <c r="C120" s="76">
        <f>('A11'!C120-'A12'!C120+'A12'!G120)/(1-'A12'!H120)</f>
        <v>0.76036594230078514</v>
      </c>
      <c r="D120" s="1437">
        <f>('A11'!E120-'A12'!D120-'A12'!E120)/(1-'A12'!H120)</f>
        <v>0.46783894159595196</v>
      </c>
      <c r="E120" s="1437">
        <f>('A11'!D120-'A12'!F120)/(1-'A12'!H120)</f>
        <v>3.9839063130370327E-2</v>
      </c>
      <c r="F120" s="1438">
        <f>('A12'!G120)/(1-'A12'!H120)</f>
        <v>0.25268793757446278</v>
      </c>
      <c r="G120" s="76">
        <f>'A11'!F120/(1-'A12'!H120)</f>
        <v>0.23963393623884485</v>
      </c>
      <c r="H120" s="1436">
        <f>'A11'!G120/(1-'A12'!H120)</f>
        <v>2.4886418158227314E-2</v>
      </c>
      <c r="I120" s="73">
        <f>'A11'!H120/(1-'A12'!H120)</f>
        <v>5.4974831718138842E-2</v>
      </c>
      <c r="J120" s="74">
        <f>'A11'!I120/(1-'A12'!H120)</f>
        <v>4.2231827485416637E-2</v>
      </c>
      <c r="K120" s="72">
        <f>'A11'!J120/(1-'A12'!H120)</f>
        <v>1.2743004232722198E-2</v>
      </c>
      <c r="L120" s="73">
        <f>'A11'!K120/(1-'A12'!H120)</f>
        <v>4.2366327229516908E-2</v>
      </c>
      <c r="M120" s="74">
        <f>'A11'!L120/(1-'A12'!H120)</f>
        <v>2.6871700161009218E-2</v>
      </c>
      <c r="N120" s="72">
        <f>'A11'!M120/(1-'A12'!H120)</f>
        <v>1.549462706850769E-2</v>
      </c>
      <c r="O120" s="178">
        <f>'A11'!N120/(1-'A12'!H120)</f>
        <v>5.4538590675253185E-2</v>
      </c>
      <c r="P120" s="71">
        <f>'A11'!O120/(1-'A12'!H120)</f>
        <v>6.2867768457708639E-2</v>
      </c>
      <c r="Q120" s="163">
        <f t="shared" si="15"/>
        <v>0.76036603465512498</v>
      </c>
      <c r="R120" s="140">
        <f t="shared" si="16"/>
        <v>0.23963396534487494</v>
      </c>
      <c r="S120" s="350">
        <f t="shared" si="11"/>
        <v>0</v>
      </c>
      <c r="T120" s="350">
        <f t="shared" si="12"/>
        <v>0</v>
      </c>
      <c r="U120" s="350">
        <f t="shared" si="13"/>
        <v>0</v>
      </c>
      <c r="V120" s="363">
        <f t="shared" si="10"/>
        <v>0</v>
      </c>
    </row>
    <row r="121" spans="1:23">
      <c r="A121" s="28">
        <v>2009</v>
      </c>
      <c r="B121" s="78">
        <f t="shared" si="14"/>
        <v>1.0000000007339609</v>
      </c>
      <c r="C121" s="76">
        <f>('A11'!C121-'A12'!C121+'A12'!G121)/(1-'A12'!H121)</f>
        <v>0.78565930846563048</v>
      </c>
      <c r="D121" s="1437">
        <f>('A11'!E121-'A12'!D121-'A12'!E121)/(1-'A12'!H121)</f>
        <v>0.47940132384711753</v>
      </c>
      <c r="E121" s="1437">
        <f>('A11'!D121-'A12'!F121)/(1-'A12'!H121)</f>
        <v>3.4414261316941835E-2</v>
      </c>
      <c r="F121" s="1438">
        <f>('A12'!G121)/(1-'A12'!H121)</f>
        <v>0.27184372330157114</v>
      </c>
      <c r="G121" s="76">
        <f>'A11'!F121/(1-'A12'!H121)</f>
        <v>0.21434069226833044</v>
      </c>
      <c r="H121" s="1436">
        <f>'A11'!G121/(1-'A12'!H121)</f>
        <v>2.3116145016414201E-2</v>
      </c>
      <c r="I121" s="73">
        <f>'A11'!H121/(1-'A12'!H121)</f>
        <v>6.5491180055284454E-2</v>
      </c>
      <c r="J121" s="74">
        <f>'A11'!I121/(1-'A12'!H121)</f>
        <v>5.0278746746315182E-2</v>
      </c>
      <c r="K121" s="72">
        <f>'A11'!J121/(1-'A12'!H121)</f>
        <v>1.521243330896928E-2</v>
      </c>
      <c r="L121" s="73">
        <f>'A11'!K121/(1-'A12'!H121)</f>
        <v>2.6987355598160845E-2</v>
      </c>
      <c r="M121" s="74">
        <f>'A11'!L121/(1-'A12'!H121)</f>
        <v>1.6326932825214878E-2</v>
      </c>
      <c r="N121" s="72">
        <f>'A11'!M121/(1-'A12'!H121)</f>
        <v>1.0660422772945965E-2</v>
      </c>
      <c r="O121" s="178">
        <f>'A11'!N121/(1-'A12'!H121)</f>
        <v>4.3575184479322182E-2</v>
      </c>
      <c r="P121" s="71">
        <f>'A11'!O121/(1-'A12'!H121)</f>
        <v>5.5170827119148773E-2</v>
      </c>
      <c r="Q121" s="163">
        <f t="shared" si="15"/>
        <v>0.7856593078889873</v>
      </c>
      <c r="R121" s="140">
        <f t="shared" si="16"/>
        <v>0.21434069211101275</v>
      </c>
      <c r="S121" s="350">
        <f t="shared" si="11"/>
        <v>0</v>
      </c>
      <c r="T121" s="350">
        <f t="shared" si="12"/>
        <v>0</v>
      </c>
      <c r="U121" s="350">
        <f t="shared" si="13"/>
        <v>0</v>
      </c>
      <c r="V121" s="363">
        <f t="shared" si="10"/>
        <v>0</v>
      </c>
    </row>
    <row r="122" spans="1:23">
      <c r="A122" s="28">
        <v>2010</v>
      </c>
      <c r="B122" s="78">
        <f t="shared" si="14"/>
        <v>0.99999999939677209</v>
      </c>
      <c r="C122" s="76">
        <f>('A11'!C122-'A12'!C122+'A12'!G122)/(1-'A12'!H122)</f>
        <v>0.78142432450582</v>
      </c>
      <c r="D122" s="1437">
        <f>('A11'!E122-'A12'!D122-'A12'!E122)/(1-'A12'!H122)</f>
        <v>0.47624889479582527</v>
      </c>
      <c r="E122" s="1437">
        <f>('A11'!D122-'A12'!F122)/(1-'A12'!H122)</f>
        <v>3.3777497678662789E-2</v>
      </c>
      <c r="F122" s="1438">
        <f>('A12'!G122)/(1-'A12'!H122)</f>
        <v>0.27139793203133172</v>
      </c>
      <c r="G122" s="76">
        <f>'A11'!F122/(1-'A12'!H122)</f>
        <v>0.21857567489095206</v>
      </c>
      <c r="H122" s="1436">
        <f>'A11'!G122/(1-'A12'!H122)</f>
        <v>2.2803526005317598E-2</v>
      </c>
      <c r="I122" s="73">
        <f>'A11'!H122/(1-'A12'!H122)</f>
        <v>6.7069356690302007E-2</v>
      </c>
      <c r="J122" s="74">
        <f>'A11'!I122/(1-'A12'!H122)</f>
        <v>5.1432983399013359E-2</v>
      </c>
      <c r="K122" s="72">
        <f>'A11'!J122/(1-'A12'!H122)</f>
        <v>1.5636373291288655E-2</v>
      </c>
      <c r="L122" s="73">
        <f>'A11'!K122/(1-'A12'!H122)</f>
        <v>2.1266614414764615E-2</v>
      </c>
      <c r="M122" s="74">
        <f>'A11'!L122/(1-'A12'!H122)</f>
        <v>1.3611673886726208E-2</v>
      </c>
      <c r="N122" s="72">
        <f>'A11'!M122/(1-'A12'!H122)</f>
        <v>7.6549405280384054E-3</v>
      </c>
      <c r="O122" s="178">
        <f>'A11'!N122/(1-'A12'!H122)</f>
        <v>5.0177186737519398E-2</v>
      </c>
      <c r="P122" s="71">
        <f>'A11'!O122/(1-'A12'!H122)</f>
        <v>5.7258991043048463E-2</v>
      </c>
      <c r="Q122" s="163">
        <f t="shared" si="15"/>
        <v>0.78142432497719694</v>
      </c>
      <c r="R122" s="140">
        <f t="shared" si="16"/>
        <v>0.21857567502280301</v>
      </c>
      <c r="S122" s="350">
        <f t="shared" si="11"/>
        <v>0</v>
      </c>
      <c r="T122" s="350">
        <f t="shared" si="12"/>
        <v>0</v>
      </c>
      <c r="U122" s="350">
        <f t="shared" si="13"/>
        <v>0</v>
      </c>
      <c r="V122" s="363">
        <f t="shared" si="10"/>
        <v>0</v>
      </c>
    </row>
    <row r="123" spans="1:23">
      <c r="A123" s="28">
        <v>2011</v>
      </c>
      <c r="B123" s="78">
        <f t="shared" si="14"/>
        <v>0.99999999999999978</v>
      </c>
      <c r="C123" s="76">
        <f>('A11'!C123-'A12'!C123+'A12'!G123)/(1-'A12'!H123)</f>
        <v>0.78083308197246204</v>
      </c>
      <c r="D123" s="1437">
        <f>('A11'!E123-'A12'!D123-'A12'!E123)/(1-'A12'!H123)</f>
        <v>0.47613860953331871</v>
      </c>
      <c r="E123" s="1437">
        <f>('A11'!D123-'A12'!F123)/(1-'A12'!H123)</f>
        <v>3.3371698068628983E-2</v>
      </c>
      <c r="F123" s="1438">
        <f>('A12'!G123)/(1-'A12'!H123)</f>
        <v>0.27132277437051444</v>
      </c>
      <c r="G123" s="76">
        <f>'A11'!F123/(1-'A12'!H123)</f>
        <v>0.21916691802753779</v>
      </c>
      <c r="H123" s="1436">
        <f>'A11'!G123/(1-'A12'!H123)</f>
        <v>2.2256319974843362E-2</v>
      </c>
      <c r="I123" s="73">
        <f>'A11'!H123/(1-'A12'!H123)</f>
        <v>6.4877332291578493E-2</v>
      </c>
      <c r="J123" s="74">
        <f>'A11'!I123/(1-'A12'!H123)</f>
        <v>4.968473928312353E-2</v>
      </c>
      <c r="K123" s="72">
        <f>'A11'!J123/(1-'A12'!H123)</f>
        <v>1.5192593008454963E-2</v>
      </c>
      <c r="L123" s="73">
        <f>'A11'!K123/(1-'A12'!H123)</f>
        <v>2.4487850866530457E-2</v>
      </c>
      <c r="M123" s="74">
        <f>'A11'!L123/(1-'A12'!H123)</f>
        <v>1.5595539549938279E-2</v>
      </c>
      <c r="N123" s="72">
        <f>'A11'!M123/(1-'A12'!H123)</f>
        <v>8.8923113165921795E-3</v>
      </c>
      <c r="O123" s="178">
        <f>'A11'!N123/(1-'A12'!H123)</f>
        <v>4.6089768840513717E-2</v>
      </c>
      <c r="P123" s="71">
        <f>'A11'!O123/(1-'A12'!H123)</f>
        <v>6.1455646054071764E-2</v>
      </c>
      <c r="Q123" s="163">
        <f t="shared" si="15"/>
        <v>0.78083308197246226</v>
      </c>
      <c r="R123" s="140">
        <f t="shared" si="16"/>
        <v>0.21916691802753785</v>
      </c>
      <c r="S123" s="350">
        <f t="shared" si="11"/>
        <v>0</v>
      </c>
      <c r="T123" s="350">
        <f t="shared" si="12"/>
        <v>0</v>
      </c>
      <c r="U123" s="350">
        <f t="shared" si="13"/>
        <v>0</v>
      </c>
      <c r="V123" s="363">
        <f t="shared" si="10"/>
        <v>0</v>
      </c>
    </row>
    <row r="124" spans="1:23">
      <c r="A124" s="28">
        <v>2012</v>
      </c>
      <c r="B124" s="78">
        <f t="shared" si="14"/>
        <v>0.99999999941523166</v>
      </c>
      <c r="C124" s="76">
        <f>('A11'!C124-'A12'!C124+'A12'!G124)/(1-'A12'!H124)</f>
        <v>0.79374016976198525</v>
      </c>
      <c r="D124" s="1437">
        <f>('A11'!E124-'A12'!D124-'A12'!E124)/(1-'A12'!H124)</f>
        <v>0.48147819500651967</v>
      </c>
      <c r="E124" s="1437">
        <f>('A11'!D124-'A12'!F124)/(1-'A12'!H124)</f>
        <v>3.2317984221947468E-2</v>
      </c>
      <c r="F124" s="1438">
        <f>('A12'!G124)/(1-'A12'!H124)</f>
        <v>0.27994399053351804</v>
      </c>
      <c r="G124" s="76">
        <f>'A11'!F124/(1-'A12'!H124)</f>
        <v>0.20625982965324638</v>
      </c>
      <c r="H124" s="1436">
        <f>'A11'!G124/(1-'A12'!H124)</f>
        <v>2.2240849077109891E-2</v>
      </c>
      <c r="I124" s="73">
        <f>'A11'!H124/(1-'A12'!H124)</f>
        <v>6.7247851151370969E-2</v>
      </c>
      <c r="J124" s="74">
        <f>'A11'!I124/(1-'A12'!H124)</f>
        <v>5.1429985457216477E-2</v>
      </c>
      <c r="K124" s="72">
        <f>'A11'!J124/(1-'A12'!H124)</f>
        <v>1.5817865694154488E-2</v>
      </c>
      <c r="L124" s="73">
        <f>'A11'!K124/(1-'A12'!H124)</f>
        <v>2.2199557626939623E-2</v>
      </c>
      <c r="M124" s="74">
        <f>'A11'!L124/(1-'A12'!H124)</f>
        <v>1.3191487714142138E-2</v>
      </c>
      <c r="N124" s="72">
        <f>'A11'!M124/(1-'A12'!H124)</f>
        <v>9.0080699127974839E-3</v>
      </c>
      <c r="O124" s="178">
        <f>'A11'!N124/(1-'A12'!H124)</f>
        <v>4.134754569631071E-2</v>
      </c>
      <c r="P124" s="71">
        <f>'A11'!O124/(1-'A12'!H124)</f>
        <v>5.3224026101515221E-2</v>
      </c>
      <c r="Q124" s="163">
        <f t="shared" si="15"/>
        <v>0.79374017022613941</v>
      </c>
      <c r="R124" s="140">
        <f t="shared" si="16"/>
        <v>0.20625982977386059</v>
      </c>
      <c r="S124" s="350">
        <f t="shared" si="11"/>
        <v>0</v>
      </c>
      <c r="T124" s="350">
        <f t="shared" si="12"/>
        <v>0</v>
      </c>
      <c r="U124" s="350">
        <f t="shared" si="13"/>
        <v>0</v>
      </c>
      <c r="V124" s="363">
        <f>I124-J124-K124+L124-M124-N124</f>
        <v>0</v>
      </c>
      <c r="W124" s="297"/>
    </row>
    <row r="125" spans="1:23">
      <c r="A125" s="28">
        <v>2013</v>
      </c>
      <c r="B125" s="78">
        <f t="shared" si="14"/>
        <v>0.99999999942418039</v>
      </c>
      <c r="C125" s="76">
        <f>('A11'!C125-'A12'!C125+'A12'!G125)/(1-'A12'!H125)</f>
        <v>0.79513871091308808</v>
      </c>
      <c r="D125" s="1437">
        <f>('A11'!E125-'A12'!D125-'A12'!E125)/(1-'A12'!H125)</f>
        <v>0.47882787297671403</v>
      </c>
      <c r="E125" s="1437">
        <f>('A11'!D125-'A12'!F125)/(1-'A12'!H125)</f>
        <v>3.1534839537224205E-2</v>
      </c>
      <c r="F125" s="1438">
        <f>('A12'!G125)/(1-'A12'!H125)</f>
        <v>0.28477599839914985</v>
      </c>
      <c r="G125" s="76">
        <f>'A11'!F125/(1-'A12'!H125)</f>
        <v>0.20486128851109228</v>
      </c>
      <c r="H125" s="1436">
        <f>'A11'!G125/(1-'A12'!H125)</f>
        <v>2.2166440739940115E-2</v>
      </c>
      <c r="I125" s="73">
        <f>'A11'!H125/(1-'A12'!H125)</f>
        <v>7.092817500494103E-2</v>
      </c>
      <c r="J125" s="74">
        <f>'A11'!I125/(1-'A12'!H125)</f>
        <v>5.4167206830566778E-2</v>
      </c>
      <c r="K125" s="72">
        <f>'A11'!J125/(1-'A12'!H125)</f>
        <v>1.6760968174374256E-2</v>
      </c>
      <c r="L125" s="73">
        <f>'A11'!K125/(1-'A12'!H125)</f>
        <v>1.7707524777198773E-2</v>
      </c>
      <c r="M125" s="74">
        <f>'A11'!L125/(1-'A12'!H125)</f>
        <v>1.0085823001474099E-2</v>
      </c>
      <c r="N125" s="72">
        <f>'A11'!M125/(1-'A12'!H125)</f>
        <v>7.6217017757246753E-3</v>
      </c>
      <c r="O125" s="178">
        <f>'A11'!N125/(1-'A12'!H125)</f>
        <v>4.1696053449465524E-2</v>
      </c>
      <c r="P125" s="71">
        <f>'A11'!O125/(1-'A12'!H125)</f>
        <v>5.2363094539546857E-2</v>
      </c>
      <c r="Q125" s="163">
        <f>C125/B125</f>
        <v>0.7951387113709445</v>
      </c>
      <c r="R125" s="140">
        <f>G125/B125</f>
        <v>0.20486128862905542</v>
      </c>
      <c r="S125" s="350">
        <f>C125-D125-E125-F125</f>
        <v>0</v>
      </c>
      <c r="T125" s="350">
        <f>B125-C125-G125</f>
        <v>0</v>
      </c>
      <c r="U125" s="350">
        <f>G125-H125-I125-L125-O125-P125</f>
        <v>0</v>
      </c>
      <c r="V125" s="363">
        <f>I125-J125-K125+L125-M125-N125</f>
        <v>0</v>
      </c>
    </row>
    <row r="126" spans="1:23" ht="15" customHeight="1">
      <c r="A126" s="28">
        <v>2014</v>
      </c>
      <c r="B126" s="78">
        <f>C126+G126</f>
        <v>1</v>
      </c>
      <c r="C126" s="76">
        <f>('A11'!C126-'A12'!C126+'A12'!G126)/(1-'A12'!H126)</f>
        <v>0.79755382444047029</v>
      </c>
      <c r="D126" s="1437">
        <f>('A11'!E126-'A12'!D126-'A12'!E126)/(1-'A12'!H126)</f>
        <v>0.47945784446211803</v>
      </c>
      <c r="E126" s="1437">
        <f>('A11'!D126-'A12'!F126)/(1-'A12'!H126)</f>
        <v>3.0548943544020477E-2</v>
      </c>
      <c r="F126" s="1438">
        <f>('A12'!G126)/(1-'A12'!H126)</f>
        <v>0.28754703643433172</v>
      </c>
      <c r="G126" s="76">
        <f>'A11'!F126/(1-'A12'!H126)</f>
        <v>0.20244617555952982</v>
      </c>
      <c r="H126" s="1436">
        <f>'A11'!G126/(1-'A12'!H126)</f>
        <v>2.1898243166321302E-2</v>
      </c>
      <c r="I126" s="73">
        <f>'A11'!H126/(1-'A12'!H126)</f>
        <v>7.2605158553895668E-2</v>
      </c>
      <c r="J126" s="74">
        <f>'A11'!I126/(1-'A12'!H126)</f>
        <v>5.5365012232558623E-2</v>
      </c>
      <c r="K126" s="72">
        <f>'A11'!J126/(1-'A12'!H126)</f>
        <v>1.7240146321337062E-2</v>
      </c>
      <c r="L126" s="73">
        <f>'A11'!K126/(1-'A12'!H126)</f>
        <v>1.507642194797283E-2</v>
      </c>
      <c r="M126" s="74">
        <f>'A11'!L126/(1-'A12'!H126)</f>
        <v>8.817677184017594E-3</v>
      </c>
      <c r="N126" s="72">
        <f>'A11'!M126/(1-'A12'!H126)</f>
        <v>6.2587447639552351E-3</v>
      </c>
      <c r="O126" s="178">
        <f>'A11'!N126/(1-'A12'!H126)</f>
        <v>3.8795031866145552E-2</v>
      </c>
      <c r="P126" s="71">
        <f>'A11'!O126/(1-'A12'!H126)</f>
        <v>5.4071320025194464E-2</v>
      </c>
      <c r="Q126" s="163">
        <f>C126/B126</f>
        <v>0.79755382444047029</v>
      </c>
      <c r="R126" s="140">
        <f>G126/B126</f>
        <v>0.20244617555952982</v>
      </c>
      <c r="S126" s="350">
        <f>C126-D126-E126-F126</f>
        <v>0</v>
      </c>
      <c r="T126" s="350">
        <f>B126-C126-G126</f>
        <v>0</v>
      </c>
      <c r="U126" s="350">
        <f>G126-H126-I126-L126-O126-P126</f>
        <v>0</v>
      </c>
      <c r="V126" s="363">
        <f>I126-J126-K126+L126-M126-N126</f>
        <v>-1.6479873021779667E-17</v>
      </c>
    </row>
    <row r="127" spans="1:23">
      <c r="B127" s="294"/>
      <c r="C127" s="294"/>
      <c r="D127" s="294"/>
      <c r="E127" s="294"/>
      <c r="F127" s="294"/>
      <c r="G127" s="294"/>
      <c r="H127" s="294"/>
      <c r="I127" s="294"/>
      <c r="J127" s="294"/>
      <c r="K127" s="294"/>
      <c r="L127" s="294"/>
      <c r="M127" s="294"/>
      <c r="N127" s="294"/>
      <c r="O127" s="294"/>
      <c r="P127" s="294"/>
    </row>
    <row r="128" spans="1:23">
      <c r="A128" s="295"/>
      <c r="B128" s="294"/>
      <c r="C128" s="294"/>
      <c r="D128" s="294"/>
      <c r="E128" s="294"/>
      <c r="F128" s="294"/>
      <c r="G128" s="294"/>
      <c r="H128" s="294"/>
      <c r="I128" s="294"/>
      <c r="J128" s="294"/>
      <c r="K128" s="294"/>
      <c r="L128" s="294"/>
      <c r="M128" s="294"/>
      <c r="N128" s="294"/>
      <c r="O128" s="294"/>
      <c r="P128" s="294"/>
    </row>
    <row r="129" spans="1:23" ht="12.75" customHeight="1">
      <c r="A129" s="159"/>
      <c r="B129" s="294"/>
      <c r="C129" s="294"/>
      <c r="D129" s="294"/>
      <c r="E129" s="294"/>
      <c r="F129" s="294"/>
      <c r="G129" s="294"/>
      <c r="H129" s="294"/>
      <c r="I129" s="294"/>
      <c r="J129" s="294"/>
      <c r="K129" s="294"/>
      <c r="L129" s="294"/>
      <c r="M129" s="294"/>
      <c r="N129" s="294"/>
      <c r="O129" s="294"/>
      <c r="P129" s="294"/>
      <c r="Q129" s="159"/>
      <c r="R129" s="159"/>
      <c r="S129" s="159"/>
      <c r="T129" s="159"/>
      <c r="U129" s="159"/>
      <c r="V129" s="159"/>
      <c r="W129" s="159"/>
    </row>
    <row r="130" spans="1:23">
      <c r="A130" s="159"/>
      <c r="B130" s="294"/>
      <c r="C130" s="294"/>
      <c r="D130" s="294"/>
      <c r="E130" s="294"/>
      <c r="F130" s="294"/>
      <c r="G130" s="294"/>
      <c r="H130" s="294"/>
      <c r="I130" s="294"/>
      <c r="J130" s="294"/>
      <c r="K130" s="294"/>
      <c r="L130" s="294"/>
      <c r="M130" s="294"/>
      <c r="N130" s="294"/>
      <c r="O130" s="294"/>
      <c r="P130" s="294"/>
      <c r="Q130" s="159"/>
      <c r="R130" s="159"/>
      <c r="S130" s="159"/>
      <c r="T130" s="159"/>
      <c r="U130" s="159"/>
      <c r="V130" s="159"/>
      <c r="W130" s="159"/>
    </row>
    <row r="131" spans="1:23">
      <c r="B131" s="294"/>
      <c r="C131" s="294"/>
      <c r="D131" s="294"/>
      <c r="E131" s="294"/>
      <c r="F131" s="294"/>
      <c r="G131" s="294"/>
      <c r="H131" s="294"/>
      <c r="I131" s="294"/>
      <c r="J131" s="294"/>
      <c r="K131" s="294"/>
      <c r="L131" s="294"/>
      <c r="M131" s="294"/>
      <c r="N131" s="294"/>
      <c r="O131" s="294"/>
      <c r="P131" s="294"/>
    </row>
    <row r="132" spans="1:23">
      <c r="B132" s="294"/>
      <c r="C132" s="294"/>
      <c r="D132" s="294"/>
      <c r="E132" s="294"/>
      <c r="F132" s="294"/>
      <c r="G132" s="294"/>
      <c r="H132" s="294"/>
      <c r="I132" s="294"/>
      <c r="J132" s="294"/>
      <c r="K132" s="294"/>
      <c r="L132" s="294"/>
      <c r="M132" s="294"/>
      <c r="N132" s="294"/>
      <c r="O132" s="294"/>
      <c r="P132" s="294"/>
    </row>
    <row r="133" spans="1:23">
      <c r="C133" s="237"/>
      <c r="D133" s="237"/>
      <c r="E133" s="237"/>
      <c r="F133" s="237"/>
      <c r="G133" s="237"/>
      <c r="H133" s="237"/>
      <c r="I133" s="237"/>
      <c r="J133" s="237"/>
      <c r="K133" s="237"/>
      <c r="L133" s="237"/>
      <c r="M133" s="237"/>
      <c r="N133" s="237"/>
      <c r="O133" s="237"/>
      <c r="P133" s="237"/>
    </row>
    <row r="134" spans="1:23">
      <c r="C134" s="237"/>
      <c r="D134" s="237"/>
      <c r="E134" s="237"/>
      <c r="F134" s="237"/>
      <c r="G134" s="237"/>
      <c r="H134" s="237"/>
      <c r="I134" s="237"/>
      <c r="J134" s="237"/>
      <c r="K134" s="237"/>
      <c r="L134" s="237"/>
      <c r="M134" s="237"/>
      <c r="N134" s="237"/>
      <c r="O134" s="237"/>
      <c r="P134" s="237"/>
    </row>
    <row r="135" spans="1:23">
      <c r="C135" s="237"/>
      <c r="D135" s="237"/>
      <c r="E135" s="237"/>
      <c r="F135" s="237"/>
      <c r="G135" s="237"/>
      <c r="H135" s="237"/>
      <c r="I135" s="237"/>
      <c r="J135" s="237"/>
      <c r="K135" s="237"/>
      <c r="L135" s="237"/>
      <c r="M135" s="237"/>
      <c r="N135" s="237"/>
      <c r="O135" s="237"/>
      <c r="P135" s="237"/>
    </row>
    <row r="136" spans="1:23">
      <c r="C136" s="237"/>
      <c r="D136" s="237"/>
      <c r="E136" s="237"/>
      <c r="F136" s="237"/>
      <c r="G136" s="237"/>
      <c r="H136" s="237"/>
      <c r="I136" s="237"/>
      <c r="J136" s="237"/>
      <c r="K136" s="237"/>
      <c r="L136" s="237"/>
      <c r="M136" s="237"/>
      <c r="N136" s="237"/>
      <c r="O136" s="237"/>
      <c r="P136" s="237"/>
    </row>
    <row r="137" spans="1:23">
      <c r="C137" s="237"/>
      <c r="D137" s="237"/>
      <c r="E137" s="237"/>
      <c r="F137" s="237"/>
      <c r="G137" s="237"/>
      <c r="H137" s="237"/>
      <c r="I137" s="237"/>
      <c r="J137" s="237"/>
      <c r="K137" s="237"/>
      <c r="L137" s="237"/>
      <c r="M137" s="237"/>
      <c r="N137" s="237"/>
      <c r="O137" s="237"/>
      <c r="P137" s="237"/>
    </row>
    <row r="138" spans="1:23">
      <c r="C138" s="237"/>
      <c r="D138" s="237"/>
      <c r="E138" s="237"/>
      <c r="F138" s="237"/>
      <c r="G138" s="237"/>
      <c r="H138" s="237"/>
      <c r="I138" s="237"/>
      <c r="J138" s="237"/>
      <c r="K138" s="237"/>
      <c r="L138" s="237"/>
      <c r="M138" s="237"/>
      <c r="N138" s="237"/>
      <c r="O138" s="237"/>
      <c r="P138" s="237"/>
    </row>
    <row r="139" spans="1:23">
      <c r="C139" s="237"/>
      <c r="D139" s="237"/>
      <c r="E139" s="237"/>
      <c r="F139" s="237"/>
      <c r="G139" s="237"/>
      <c r="H139" s="237"/>
      <c r="I139" s="237"/>
      <c r="J139" s="237"/>
      <c r="K139" s="237"/>
      <c r="L139" s="237"/>
      <c r="M139" s="237"/>
      <c r="N139" s="237"/>
      <c r="O139" s="237"/>
      <c r="P139" s="237"/>
    </row>
    <row r="140" spans="1:23">
      <c r="C140" s="237"/>
      <c r="D140" s="237"/>
      <c r="E140" s="237"/>
      <c r="F140" s="237"/>
      <c r="G140" s="237"/>
      <c r="H140" s="237"/>
      <c r="I140" s="237"/>
      <c r="J140" s="237"/>
      <c r="K140" s="237"/>
      <c r="L140" s="237"/>
      <c r="M140" s="237"/>
      <c r="N140" s="237"/>
      <c r="O140" s="237"/>
      <c r="P140" s="237"/>
    </row>
    <row r="141" spans="1:23">
      <c r="C141" s="237"/>
      <c r="D141" s="237"/>
      <c r="E141" s="237"/>
      <c r="F141" s="237"/>
      <c r="G141" s="237"/>
      <c r="H141" s="237"/>
      <c r="I141" s="237"/>
      <c r="J141" s="237"/>
      <c r="K141" s="237"/>
      <c r="L141" s="237"/>
      <c r="M141" s="237"/>
      <c r="N141" s="237"/>
      <c r="O141" s="237"/>
      <c r="P141" s="237"/>
    </row>
    <row r="142" spans="1:23">
      <c r="C142" s="237"/>
      <c r="D142" s="237"/>
      <c r="E142" s="237"/>
      <c r="F142" s="237"/>
      <c r="G142" s="237"/>
      <c r="H142" s="237"/>
      <c r="I142" s="237"/>
      <c r="J142" s="237"/>
      <c r="K142" s="237"/>
      <c r="L142" s="237"/>
      <c r="M142" s="237"/>
      <c r="N142" s="237"/>
      <c r="O142" s="237"/>
      <c r="P142" s="237"/>
    </row>
    <row r="143" spans="1:23">
      <c r="C143" s="237"/>
      <c r="D143" s="237"/>
      <c r="E143" s="237"/>
      <c r="F143" s="237"/>
      <c r="G143" s="237"/>
      <c r="H143" s="237"/>
      <c r="I143" s="237"/>
      <c r="J143" s="237"/>
      <c r="K143" s="237"/>
      <c r="L143" s="237"/>
      <c r="M143" s="237"/>
      <c r="N143" s="237"/>
      <c r="O143" s="237"/>
      <c r="P143" s="237"/>
    </row>
    <row r="144" spans="1:23">
      <c r="C144" s="237"/>
      <c r="D144" s="237"/>
      <c r="E144" s="237"/>
      <c r="F144" s="237"/>
      <c r="G144" s="237"/>
      <c r="H144" s="237"/>
      <c r="I144" s="237"/>
      <c r="J144" s="237"/>
      <c r="K144" s="237"/>
      <c r="L144" s="237"/>
      <c r="M144" s="237"/>
      <c r="N144" s="237"/>
      <c r="O144" s="237"/>
      <c r="P144" s="237"/>
    </row>
    <row r="145" spans="3:16">
      <c r="C145" s="237"/>
      <c r="D145" s="237"/>
      <c r="E145" s="237"/>
      <c r="F145" s="237"/>
      <c r="G145" s="237"/>
      <c r="H145" s="237"/>
      <c r="I145" s="237"/>
      <c r="J145" s="237"/>
      <c r="K145" s="237"/>
      <c r="L145" s="237"/>
      <c r="M145" s="237"/>
      <c r="N145" s="237"/>
      <c r="O145" s="237"/>
      <c r="P145" s="237"/>
    </row>
    <row r="146" spans="3:16">
      <c r="C146" s="237"/>
      <c r="D146" s="237"/>
      <c r="E146" s="237"/>
      <c r="F146" s="237"/>
      <c r="G146" s="237"/>
      <c r="H146" s="237"/>
      <c r="I146" s="237"/>
      <c r="J146" s="237"/>
      <c r="K146" s="237"/>
      <c r="L146" s="237"/>
      <c r="M146" s="237"/>
      <c r="N146" s="237"/>
      <c r="O146" s="237"/>
      <c r="P146" s="237"/>
    </row>
    <row r="147" spans="3:16">
      <c r="C147" s="237"/>
      <c r="D147" s="237"/>
      <c r="E147" s="237"/>
      <c r="F147" s="237"/>
      <c r="G147" s="237"/>
      <c r="H147" s="237"/>
      <c r="I147" s="237"/>
      <c r="J147" s="237"/>
      <c r="K147" s="237"/>
      <c r="L147" s="237"/>
      <c r="M147" s="237"/>
      <c r="N147" s="237"/>
      <c r="O147" s="237"/>
      <c r="P147" s="237"/>
    </row>
    <row r="148" spans="3:16">
      <c r="C148" s="237"/>
      <c r="D148" s="237"/>
      <c r="E148" s="237"/>
      <c r="F148" s="237"/>
      <c r="G148" s="237"/>
      <c r="H148" s="237"/>
      <c r="I148" s="237"/>
      <c r="J148" s="237"/>
      <c r="K148" s="237"/>
      <c r="L148" s="237"/>
      <c r="M148" s="237"/>
      <c r="N148" s="237"/>
      <c r="O148" s="237"/>
      <c r="P148" s="237"/>
    </row>
    <row r="149" spans="3:16">
      <c r="C149" s="237"/>
      <c r="D149" s="237"/>
      <c r="E149" s="237"/>
      <c r="F149" s="237"/>
      <c r="G149" s="237"/>
      <c r="H149" s="237"/>
      <c r="I149" s="237"/>
      <c r="J149" s="237"/>
      <c r="K149" s="237"/>
      <c r="L149" s="237"/>
      <c r="M149" s="237"/>
      <c r="N149" s="237"/>
      <c r="O149" s="237"/>
      <c r="P149" s="237"/>
    </row>
    <row r="150" spans="3:16">
      <c r="C150" s="237"/>
      <c r="D150" s="237"/>
      <c r="E150" s="237"/>
      <c r="F150" s="237"/>
      <c r="G150" s="237"/>
      <c r="H150" s="237"/>
      <c r="I150" s="237"/>
      <c r="J150" s="237"/>
      <c r="K150" s="237"/>
      <c r="L150" s="237"/>
      <c r="M150" s="237"/>
      <c r="N150" s="237"/>
      <c r="O150" s="237"/>
      <c r="P150" s="237"/>
    </row>
    <row r="151" spans="3:16">
      <c r="C151" s="237"/>
      <c r="D151" s="237"/>
      <c r="E151" s="237"/>
      <c r="F151" s="237"/>
      <c r="G151" s="237"/>
      <c r="H151" s="237"/>
      <c r="I151" s="237"/>
      <c r="J151" s="237"/>
      <c r="K151" s="237"/>
      <c r="L151" s="237"/>
      <c r="M151" s="237"/>
      <c r="N151" s="237"/>
      <c r="O151" s="237"/>
      <c r="P151" s="237"/>
    </row>
    <row r="152" spans="3:16">
      <c r="C152" s="237"/>
      <c r="D152" s="237"/>
      <c r="E152" s="237"/>
      <c r="F152" s="237"/>
      <c r="G152" s="237"/>
      <c r="H152" s="237"/>
      <c r="I152" s="237"/>
      <c r="J152" s="237"/>
      <c r="K152" s="237"/>
      <c r="L152" s="237"/>
      <c r="M152" s="237"/>
      <c r="N152" s="237"/>
      <c r="O152" s="237"/>
      <c r="P152" s="237"/>
    </row>
    <row r="153" spans="3:16">
      <c r="C153" s="237"/>
      <c r="D153" s="237"/>
      <c r="E153" s="237"/>
      <c r="F153" s="237"/>
      <c r="G153" s="237"/>
      <c r="H153" s="237"/>
      <c r="I153" s="237"/>
      <c r="J153" s="237"/>
      <c r="K153" s="237"/>
      <c r="L153" s="237"/>
      <c r="M153" s="237"/>
      <c r="N153" s="237"/>
      <c r="O153" s="237"/>
      <c r="P153" s="237"/>
    </row>
    <row r="154" spans="3:16">
      <c r="C154" s="237"/>
      <c r="D154" s="237"/>
      <c r="E154" s="237"/>
      <c r="F154" s="237"/>
      <c r="G154" s="237"/>
      <c r="H154" s="237"/>
      <c r="I154" s="237"/>
      <c r="J154" s="237"/>
      <c r="K154" s="237"/>
      <c r="L154" s="237"/>
      <c r="M154" s="237"/>
      <c r="N154" s="237"/>
      <c r="O154" s="237"/>
      <c r="P154" s="237"/>
    </row>
    <row r="155" spans="3:16">
      <c r="C155" s="237"/>
      <c r="D155" s="237"/>
      <c r="E155" s="237"/>
      <c r="F155" s="237"/>
      <c r="G155" s="237"/>
      <c r="H155" s="237"/>
      <c r="I155" s="237"/>
      <c r="J155" s="237"/>
      <c r="K155" s="237"/>
      <c r="L155" s="237"/>
      <c r="M155" s="237"/>
      <c r="N155" s="237"/>
      <c r="O155" s="237"/>
      <c r="P155" s="237"/>
    </row>
    <row r="156" spans="3:16">
      <c r="C156" s="237"/>
      <c r="D156" s="237"/>
      <c r="E156" s="237"/>
      <c r="F156" s="237"/>
      <c r="G156" s="237"/>
      <c r="H156" s="237"/>
      <c r="I156" s="237"/>
      <c r="J156" s="237"/>
      <c r="K156" s="237"/>
      <c r="L156" s="237"/>
      <c r="M156" s="237"/>
      <c r="N156" s="237"/>
      <c r="O156" s="237"/>
      <c r="P156" s="237"/>
    </row>
    <row r="157" spans="3:16">
      <c r="C157" s="237"/>
      <c r="D157" s="237"/>
      <c r="E157" s="237"/>
      <c r="F157" s="237"/>
      <c r="G157" s="237"/>
      <c r="H157" s="237"/>
      <c r="I157" s="237"/>
      <c r="J157" s="237"/>
      <c r="K157" s="237"/>
      <c r="L157" s="237"/>
      <c r="M157" s="237"/>
      <c r="N157" s="237"/>
      <c r="O157" s="237"/>
      <c r="P157" s="237"/>
    </row>
    <row r="158" spans="3:16">
      <c r="C158" s="237"/>
      <c r="D158" s="237"/>
      <c r="E158" s="237"/>
      <c r="F158" s="237"/>
      <c r="G158" s="237"/>
      <c r="H158" s="237"/>
      <c r="I158" s="237"/>
      <c r="J158" s="237"/>
      <c r="K158" s="237"/>
      <c r="L158" s="237"/>
      <c r="M158" s="237"/>
      <c r="N158" s="237"/>
      <c r="O158" s="237"/>
      <c r="P158" s="237"/>
    </row>
    <row r="159" spans="3:16">
      <c r="C159" s="237"/>
      <c r="D159" s="237"/>
      <c r="E159" s="237"/>
      <c r="F159" s="237"/>
      <c r="G159" s="237"/>
      <c r="H159" s="237"/>
      <c r="I159" s="237"/>
      <c r="J159" s="237"/>
      <c r="K159" s="237"/>
      <c r="L159" s="237"/>
      <c r="M159" s="237"/>
      <c r="N159" s="237"/>
      <c r="O159" s="237"/>
      <c r="P159" s="237"/>
    </row>
    <row r="160" spans="3:16">
      <c r="C160" s="237"/>
      <c r="D160" s="237"/>
      <c r="E160" s="237"/>
      <c r="F160" s="237"/>
      <c r="G160" s="237"/>
      <c r="H160" s="237"/>
      <c r="I160" s="237"/>
      <c r="J160" s="237"/>
      <c r="K160" s="237"/>
      <c r="L160" s="237"/>
      <c r="M160" s="237"/>
      <c r="N160" s="237"/>
      <c r="O160" s="237"/>
      <c r="P160" s="237"/>
    </row>
    <row r="161" spans="3:16">
      <c r="C161" s="237"/>
      <c r="D161" s="237"/>
      <c r="E161" s="237"/>
      <c r="F161" s="237"/>
      <c r="G161" s="237"/>
      <c r="H161" s="237"/>
      <c r="I161" s="237"/>
      <c r="J161" s="237"/>
      <c r="K161" s="237"/>
      <c r="L161" s="237"/>
      <c r="M161" s="237"/>
      <c r="N161" s="237"/>
      <c r="O161" s="237"/>
      <c r="P161" s="237"/>
    </row>
    <row r="162" spans="3:16">
      <c r="C162" s="237"/>
      <c r="D162" s="237"/>
      <c r="E162" s="237"/>
      <c r="F162" s="237"/>
      <c r="G162" s="237"/>
      <c r="H162" s="237"/>
      <c r="I162" s="237"/>
      <c r="J162" s="237"/>
      <c r="K162" s="237"/>
      <c r="L162" s="237"/>
      <c r="M162" s="237"/>
      <c r="N162" s="237"/>
      <c r="O162" s="237"/>
      <c r="P162" s="237"/>
    </row>
    <row r="163" spans="3:16">
      <c r="C163" s="237"/>
      <c r="D163" s="237"/>
      <c r="E163" s="237"/>
      <c r="F163" s="237"/>
      <c r="G163" s="237"/>
      <c r="H163" s="237"/>
      <c r="I163" s="237"/>
      <c r="J163" s="237"/>
      <c r="K163" s="237"/>
      <c r="L163" s="237"/>
      <c r="M163" s="237"/>
      <c r="N163" s="237"/>
      <c r="O163" s="237"/>
      <c r="P163" s="237"/>
    </row>
    <row r="164" spans="3:16">
      <c r="C164" s="237"/>
      <c r="D164" s="237"/>
      <c r="E164" s="237"/>
      <c r="F164" s="237"/>
      <c r="G164" s="237"/>
      <c r="H164" s="237"/>
      <c r="I164" s="237"/>
      <c r="J164" s="237"/>
      <c r="K164" s="237"/>
      <c r="L164" s="237"/>
      <c r="M164" s="237"/>
      <c r="N164" s="237"/>
      <c r="O164" s="237"/>
      <c r="P164" s="237"/>
    </row>
    <row r="165" spans="3:16">
      <c r="C165" s="237"/>
      <c r="D165" s="237"/>
      <c r="E165" s="237"/>
      <c r="F165" s="237"/>
      <c r="G165" s="237"/>
      <c r="H165" s="237"/>
      <c r="I165" s="237"/>
      <c r="J165" s="237"/>
      <c r="K165" s="237"/>
      <c r="L165" s="237"/>
      <c r="M165" s="237"/>
      <c r="N165" s="237"/>
      <c r="O165" s="237"/>
      <c r="P165" s="237"/>
    </row>
    <row r="166" spans="3:16">
      <c r="C166" s="237"/>
      <c r="D166" s="237"/>
      <c r="E166" s="237"/>
      <c r="F166" s="237"/>
      <c r="G166" s="237"/>
      <c r="H166" s="237"/>
      <c r="I166" s="237"/>
      <c r="J166" s="237"/>
      <c r="K166" s="237"/>
      <c r="L166" s="237"/>
      <c r="M166" s="237"/>
      <c r="N166" s="237"/>
      <c r="O166" s="237"/>
      <c r="P166" s="237"/>
    </row>
    <row r="167" spans="3:16">
      <c r="C167" s="237"/>
      <c r="D167" s="237"/>
      <c r="E167" s="237"/>
      <c r="F167" s="237"/>
      <c r="G167" s="237"/>
      <c r="H167" s="237"/>
      <c r="I167" s="237"/>
      <c r="J167" s="237"/>
      <c r="K167" s="237"/>
      <c r="L167" s="237"/>
      <c r="M167" s="237"/>
      <c r="N167" s="237"/>
      <c r="O167" s="237"/>
      <c r="P167" s="237"/>
    </row>
    <row r="168" spans="3:16">
      <c r="C168" s="237"/>
      <c r="D168" s="237"/>
      <c r="E168" s="237"/>
      <c r="F168" s="237"/>
      <c r="G168" s="237"/>
      <c r="H168" s="237"/>
      <c r="I168" s="237"/>
      <c r="J168" s="237"/>
      <c r="K168" s="237"/>
      <c r="L168" s="237"/>
      <c r="M168" s="237"/>
      <c r="N168" s="237"/>
      <c r="O168" s="237"/>
      <c r="P168" s="237"/>
    </row>
    <row r="169" spans="3:16">
      <c r="C169" s="237"/>
      <c r="D169" s="237"/>
      <c r="E169" s="237"/>
      <c r="F169" s="237"/>
      <c r="G169" s="237"/>
      <c r="H169" s="237"/>
      <c r="I169" s="237"/>
      <c r="J169" s="237"/>
      <c r="K169" s="237"/>
      <c r="L169" s="237"/>
      <c r="M169" s="237"/>
      <c r="N169" s="237"/>
      <c r="O169" s="237"/>
      <c r="P169" s="237"/>
    </row>
    <row r="170" spans="3:16">
      <c r="C170" s="237"/>
      <c r="D170" s="237"/>
      <c r="E170" s="237"/>
      <c r="F170" s="237"/>
      <c r="G170" s="237"/>
      <c r="H170" s="237"/>
      <c r="I170" s="237"/>
      <c r="J170" s="237"/>
      <c r="K170" s="237"/>
      <c r="L170" s="237"/>
      <c r="M170" s="237"/>
      <c r="N170" s="237"/>
      <c r="O170" s="237"/>
      <c r="P170" s="237"/>
    </row>
    <row r="171" spans="3:16">
      <c r="C171" s="237"/>
      <c r="D171" s="237"/>
      <c r="E171" s="237"/>
      <c r="F171" s="237"/>
      <c r="G171" s="237"/>
      <c r="H171" s="237"/>
      <c r="I171" s="237"/>
      <c r="J171" s="237"/>
      <c r="K171" s="237"/>
      <c r="L171" s="237"/>
      <c r="M171" s="237"/>
      <c r="N171" s="237"/>
      <c r="O171" s="237"/>
      <c r="P171" s="237"/>
    </row>
    <row r="172" spans="3:16">
      <c r="C172" s="237"/>
      <c r="D172" s="237"/>
      <c r="E172" s="237"/>
      <c r="F172" s="237"/>
      <c r="G172" s="237"/>
      <c r="H172" s="237"/>
      <c r="I172" s="237"/>
      <c r="J172" s="237"/>
      <c r="K172" s="237"/>
      <c r="L172" s="237"/>
      <c r="M172" s="237"/>
      <c r="N172" s="237"/>
      <c r="O172" s="237"/>
      <c r="P172" s="237"/>
    </row>
    <row r="173" spans="3:16">
      <c r="C173" s="237"/>
      <c r="D173" s="237"/>
      <c r="E173" s="237"/>
      <c r="F173" s="237"/>
      <c r="G173" s="237"/>
      <c r="H173" s="237"/>
      <c r="I173" s="237"/>
      <c r="J173" s="237"/>
      <c r="K173" s="237"/>
      <c r="L173" s="237"/>
      <c r="M173" s="237"/>
      <c r="N173" s="237"/>
      <c r="O173" s="237"/>
      <c r="P173" s="237"/>
    </row>
    <row r="174" spans="3:16">
      <c r="C174" s="237"/>
      <c r="D174" s="237"/>
      <c r="E174" s="237"/>
      <c r="F174" s="237"/>
      <c r="G174" s="237"/>
      <c r="H174" s="237"/>
      <c r="I174" s="237"/>
      <c r="J174" s="237"/>
      <c r="K174" s="237"/>
      <c r="L174" s="237"/>
      <c r="M174" s="237"/>
      <c r="N174" s="237"/>
      <c r="O174" s="237"/>
      <c r="P174" s="237"/>
    </row>
    <row r="175" spans="3:16">
      <c r="C175" s="237"/>
      <c r="D175" s="237"/>
      <c r="E175" s="237"/>
      <c r="F175" s="237"/>
      <c r="G175" s="237"/>
      <c r="H175" s="237"/>
      <c r="I175" s="237"/>
      <c r="J175" s="237"/>
      <c r="K175" s="237"/>
      <c r="L175" s="237"/>
      <c r="M175" s="237"/>
      <c r="N175" s="237"/>
      <c r="O175" s="237"/>
      <c r="P175" s="237"/>
    </row>
    <row r="176" spans="3:16">
      <c r="C176" s="237"/>
      <c r="D176" s="237"/>
      <c r="E176" s="237"/>
      <c r="F176" s="237"/>
      <c r="G176" s="237"/>
      <c r="H176" s="237"/>
      <c r="I176" s="237"/>
      <c r="J176" s="237"/>
      <c r="K176" s="237"/>
      <c r="L176" s="237"/>
      <c r="M176" s="237"/>
      <c r="N176" s="237"/>
      <c r="O176" s="237"/>
      <c r="P176" s="237"/>
    </row>
    <row r="177" spans="3:16">
      <c r="C177" s="237"/>
      <c r="D177" s="237"/>
      <c r="E177" s="237"/>
      <c r="F177" s="237"/>
      <c r="G177" s="237"/>
      <c r="H177" s="237"/>
      <c r="I177" s="237"/>
      <c r="J177" s="237"/>
      <c r="K177" s="237"/>
      <c r="L177" s="237"/>
      <c r="M177" s="237"/>
      <c r="N177" s="237"/>
      <c r="O177" s="237"/>
      <c r="P177" s="237"/>
    </row>
    <row r="178" spans="3:16">
      <c r="C178" s="237"/>
      <c r="D178" s="237"/>
      <c r="E178" s="237"/>
      <c r="F178" s="237"/>
      <c r="G178" s="237"/>
      <c r="H178" s="237"/>
      <c r="I178" s="237"/>
      <c r="J178" s="237"/>
      <c r="K178" s="237"/>
      <c r="L178" s="237"/>
      <c r="M178" s="237"/>
      <c r="N178" s="237"/>
      <c r="O178" s="237"/>
      <c r="P178" s="237"/>
    </row>
    <row r="179" spans="3:16">
      <c r="C179" s="237"/>
      <c r="D179" s="237"/>
      <c r="E179" s="237"/>
      <c r="F179" s="237"/>
      <c r="G179" s="237"/>
      <c r="H179" s="237"/>
      <c r="I179" s="237"/>
      <c r="J179" s="237"/>
      <c r="K179" s="237"/>
      <c r="L179" s="237"/>
      <c r="M179" s="237"/>
      <c r="N179" s="237"/>
      <c r="O179" s="237"/>
      <c r="P179" s="237"/>
    </row>
    <row r="180" spans="3:16">
      <c r="C180" s="237"/>
      <c r="D180" s="237"/>
      <c r="E180" s="237"/>
      <c r="F180" s="237"/>
      <c r="G180" s="237"/>
      <c r="H180" s="237"/>
      <c r="I180" s="237"/>
      <c r="J180" s="237"/>
      <c r="K180" s="237"/>
      <c r="L180" s="237"/>
      <c r="M180" s="237"/>
      <c r="N180" s="237"/>
      <c r="O180" s="237"/>
      <c r="P180" s="237"/>
    </row>
    <row r="181" spans="3:16">
      <c r="C181" s="237"/>
      <c r="D181" s="237"/>
      <c r="E181" s="237"/>
      <c r="F181" s="237"/>
      <c r="G181" s="237"/>
      <c r="H181" s="237"/>
      <c r="I181" s="237"/>
      <c r="J181" s="237"/>
      <c r="K181" s="237"/>
      <c r="L181" s="237"/>
      <c r="M181" s="237"/>
      <c r="N181" s="237"/>
      <c r="O181" s="237"/>
      <c r="P181" s="237"/>
    </row>
    <row r="182" spans="3:16">
      <c r="C182" s="237"/>
      <c r="D182" s="237"/>
      <c r="E182" s="237"/>
      <c r="F182" s="237"/>
      <c r="G182" s="237"/>
      <c r="H182" s="237"/>
      <c r="I182" s="237"/>
      <c r="J182" s="237"/>
      <c r="K182" s="237"/>
      <c r="L182" s="237"/>
      <c r="M182" s="237"/>
      <c r="N182" s="237"/>
      <c r="O182" s="237"/>
      <c r="P182" s="237"/>
    </row>
    <row r="183" spans="3:16">
      <c r="C183" s="237"/>
      <c r="D183" s="237"/>
      <c r="E183" s="237"/>
      <c r="F183" s="237"/>
      <c r="G183" s="237"/>
      <c r="H183" s="237"/>
      <c r="I183" s="237"/>
      <c r="J183" s="237"/>
      <c r="K183" s="237"/>
      <c r="L183" s="237"/>
      <c r="M183" s="237"/>
      <c r="N183" s="237"/>
      <c r="O183" s="237"/>
      <c r="P183" s="237"/>
    </row>
    <row r="184" spans="3:16">
      <c r="C184" s="237"/>
      <c r="D184" s="237"/>
      <c r="E184" s="237"/>
      <c r="F184" s="237"/>
      <c r="G184" s="237"/>
      <c r="H184" s="237"/>
      <c r="I184" s="237"/>
      <c r="J184" s="237"/>
      <c r="K184" s="237"/>
      <c r="L184" s="237"/>
      <c r="M184" s="237"/>
      <c r="N184" s="237"/>
      <c r="O184" s="237"/>
      <c r="P184" s="237"/>
    </row>
    <row r="185" spans="3:16">
      <c r="C185" s="237"/>
      <c r="D185" s="237"/>
      <c r="E185" s="237"/>
      <c r="F185" s="237"/>
      <c r="G185" s="237"/>
      <c r="H185" s="237"/>
      <c r="I185" s="237"/>
      <c r="J185" s="237"/>
      <c r="K185" s="237"/>
      <c r="L185" s="237"/>
      <c r="M185" s="237"/>
      <c r="N185" s="237"/>
      <c r="O185" s="237"/>
      <c r="P185" s="237"/>
    </row>
    <row r="186" spans="3:16">
      <c r="C186" s="237"/>
      <c r="D186" s="237"/>
      <c r="E186" s="237"/>
      <c r="F186" s="237"/>
      <c r="G186" s="237"/>
      <c r="H186" s="237"/>
      <c r="I186" s="237"/>
      <c r="J186" s="237"/>
      <c r="K186" s="237"/>
      <c r="L186" s="237"/>
      <c r="M186" s="237"/>
      <c r="N186" s="237"/>
      <c r="O186" s="237"/>
      <c r="P186" s="237"/>
    </row>
    <row r="187" spans="3:16">
      <c r="C187" s="237"/>
      <c r="D187" s="237"/>
      <c r="E187" s="237"/>
      <c r="F187" s="237"/>
      <c r="G187" s="237"/>
      <c r="H187" s="237"/>
      <c r="I187" s="237"/>
      <c r="J187" s="237"/>
      <c r="K187" s="237"/>
      <c r="L187" s="237"/>
      <c r="M187" s="237"/>
      <c r="N187" s="237"/>
      <c r="O187" s="237"/>
      <c r="P187" s="237"/>
    </row>
    <row r="188" spans="3:16">
      <c r="C188" s="237"/>
      <c r="D188" s="237"/>
      <c r="E188" s="237"/>
      <c r="F188" s="237"/>
      <c r="G188" s="237"/>
      <c r="H188" s="237"/>
      <c r="I188" s="237"/>
      <c r="J188" s="237"/>
      <c r="K188" s="237"/>
      <c r="L188" s="237"/>
      <c r="M188" s="237"/>
      <c r="N188" s="237"/>
      <c r="O188" s="237"/>
      <c r="P188" s="237"/>
    </row>
    <row r="189" spans="3:16">
      <c r="C189" s="237"/>
      <c r="D189" s="237"/>
      <c r="E189" s="237"/>
      <c r="F189" s="237"/>
      <c r="G189" s="237"/>
      <c r="H189" s="237"/>
      <c r="I189" s="237"/>
      <c r="J189" s="237"/>
      <c r="K189" s="237"/>
      <c r="L189" s="237"/>
      <c r="M189" s="237"/>
      <c r="N189" s="237"/>
      <c r="O189" s="237"/>
      <c r="P189" s="237"/>
    </row>
    <row r="190" spans="3:16">
      <c r="C190" s="237"/>
      <c r="D190" s="237"/>
      <c r="E190" s="237"/>
      <c r="F190" s="237"/>
      <c r="G190" s="237"/>
      <c r="H190" s="237"/>
      <c r="I190" s="237"/>
      <c r="J190" s="237"/>
      <c r="K190" s="237"/>
      <c r="L190" s="237"/>
      <c r="M190" s="237"/>
      <c r="N190" s="237"/>
      <c r="O190" s="237"/>
      <c r="P190" s="237"/>
    </row>
    <row r="191" spans="3:16">
      <c r="C191" s="237"/>
      <c r="D191" s="237"/>
      <c r="E191" s="237"/>
      <c r="F191" s="237"/>
      <c r="G191" s="237"/>
      <c r="H191" s="237"/>
      <c r="I191" s="237"/>
      <c r="J191" s="237"/>
      <c r="K191" s="237"/>
      <c r="L191" s="237"/>
      <c r="M191" s="237"/>
      <c r="N191" s="237"/>
      <c r="O191" s="237"/>
      <c r="P191" s="237"/>
    </row>
    <row r="192" spans="3:16">
      <c r="C192" s="237"/>
      <c r="D192" s="237"/>
      <c r="E192" s="237"/>
      <c r="F192" s="237"/>
      <c r="G192" s="237"/>
      <c r="H192" s="237"/>
      <c r="I192" s="237"/>
      <c r="J192" s="237"/>
      <c r="K192" s="237"/>
      <c r="L192" s="237"/>
      <c r="M192" s="237"/>
      <c r="N192" s="237"/>
      <c r="O192" s="237"/>
      <c r="P192" s="237"/>
    </row>
    <row r="193" spans="3:16">
      <c r="C193" s="237"/>
      <c r="D193" s="237"/>
      <c r="E193" s="237"/>
      <c r="F193" s="237"/>
      <c r="G193" s="237"/>
      <c r="H193" s="237"/>
      <c r="I193" s="237"/>
      <c r="J193" s="237"/>
      <c r="K193" s="237"/>
      <c r="L193" s="237"/>
      <c r="M193" s="237"/>
      <c r="N193" s="237"/>
      <c r="O193" s="237"/>
      <c r="P193" s="237"/>
    </row>
    <row r="194" spans="3:16">
      <c r="C194" s="237"/>
      <c r="D194" s="237"/>
      <c r="E194" s="237"/>
      <c r="F194" s="237"/>
      <c r="G194" s="237"/>
      <c r="H194" s="237"/>
      <c r="I194" s="237"/>
      <c r="J194" s="237"/>
      <c r="K194" s="237"/>
      <c r="L194" s="237"/>
      <c r="M194" s="237"/>
      <c r="N194" s="237"/>
      <c r="O194" s="237"/>
      <c r="P194" s="237"/>
    </row>
    <row r="195" spans="3:16">
      <c r="C195" s="237"/>
      <c r="D195" s="237"/>
      <c r="E195" s="237"/>
      <c r="F195" s="237"/>
      <c r="G195" s="237"/>
      <c r="H195" s="237"/>
      <c r="I195" s="237"/>
      <c r="J195" s="237"/>
      <c r="K195" s="237"/>
      <c r="L195" s="237"/>
      <c r="M195" s="237"/>
      <c r="N195" s="237"/>
      <c r="O195" s="237"/>
      <c r="P195" s="237"/>
    </row>
    <row r="196" spans="3:16">
      <c r="C196" s="237"/>
      <c r="D196" s="237"/>
      <c r="E196" s="237"/>
      <c r="F196" s="237"/>
      <c r="G196" s="237"/>
      <c r="H196" s="237"/>
      <c r="I196" s="237"/>
      <c r="J196" s="237"/>
      <c r="K196" s="237"/>
      <c r="L196" s="237"/>
      <c r="M196" s="237"/>
      <c r="N196" s="237"/>
      <c r="O196" s="237"/>
      <c r="P196" s="237"/>
    </row>
    <row r="197" spans="3:16">
      <c r="C197" s="237"/>
      <c r="D197" s="237"/>
      <c r="E197" s="237"/>
      <c r="F197" s="237"/>
      <c r="G197" s="237"/>
      <c r="H197" s="237"/>
      <c r="I197" s="237"/>
      <c r="J197" s="237"/>
      <c r="K197" s="237"/>
      <c r="L197" s="237"/>
      <c r="M197" s="237"/>
      <c r="N197" s="237"/>
      <c r="O197" s="237"/>
      <c r="P197" s="237"/>
    </row>
    <row r="198" spans="3:16">
      <c r="C198" s="237"/>
      <c r="D198" s="237"/>
      <c r="E198" s="237"/>
      <c r="F198" s="237"/>
      <c r="G198" s="237"/>
      <c r="H198" s="237"/>
      <c r="I198" s="237"/>
      <c r="J198" s="237"/>
      <c r="K198" s="237"/>
      <c r="L198" s="237"/>
      <c r="M198" s="237"/>
      <c r="N198" s="237"/>
      <c r="O198" s="237"/>
      <c r="P198" s="237"/>
    </row>
    <row r="199" spans="3:16">
      <c r="C199" s="237"/>
      <c r="D199" s="237"/>
      <c r="E199" s="237"/>
      <c r="F199" s="237"/>
      <c r="G199" s="237"/>
      <c r="H199" s="237"/>
      <c r="I199" s="237"/>
      <c r="J199" s="237"/>
      <c r="K199" s="237"/>
      <c r="L199" s="237"/>
      <c r="M199" s="237"/>
      <c r="N199" s="237"/>
      <c r="O199" s="237"/>
      <c r="P199" s="237"/>
    </row>
    <row r="200" spans="3:16">
      <c r="C200" s="237"/>
      <c r="D200" s="237"/>
      <c r="E200" s="237"/>
      <c r="F200" s="237"/>
      <c r="G200" s="237"/>
      <c r="H200" s="237"/>
      <c r="I200" s="237"/>
      <c r="J200" s="237"/>
      <c r="K200" s="237"/>
      <c r="L200" s="237"/>
      <c r="M200" s="237"/>
      <c r="N200" s="237"/>
      <c r="O200" s="237"/>
      <c r="P200" s="237"/>
    </row>
    <row r="201" spans="3:16">
      <c r="C201" s="237"/>
      <c r="D201" s="237"/>
      <c r="E201" s="237"/>
      <c r="F201" s="237"/>
      <c r="G201" s="237"/>
      <c r="H201" s="237"/>
      <c r="I201" s="237"/>
      <c r="J201" s="237"/>
      <c r="K201" s="237"/>
      <c r="L201" s="237"/>
      <c r="M201" s="237"/>
      <c r="N201" s="237"/>
      <c r="O201" s="237"/>
      <c r="P201" s="237"/>
    </row>
    <row r="202" spans="3:16">
      <c r="C202" s="237"/>
      <c r="D202" s="237"/>
      <c r="E202" s="237"/>
      <c r="F202" s="237"/>
      <c r="G202" s="237"/>
      <c r="H202" s="237"/>
      <c r="I202" s="237"/>
      <c r="J202" s="237"/>
      <c r="K202" s="237"/>
      <c r="L202" s="237"/>
      <c r="M202" s="237"/>
      <c r="N202" s="237"/>
      <c r="O202" s="237"/>
      <c r="P202" s="237"/>
    </row>
    <row r="203" spans="3:16">
      <c r="C203" s="237"/>
      <c r="D203" s="237"/>
      <c r="E203" s="237"/>
      <c r="F203" s="237"/>
      <c r="G203" s="237"/>
      <c r="H203" s="237"/>
      <c r="I203" s="237"/>
      <c r="J203" s="237"/>
      <c r="K203" s="237"/>
      <c r="L203" s="237"/>
      <c r="M203" s="237"/>
      <c r="N203" s="237"/>
      <c r="O203" s="237"/>
      <c r="P203" s="237"/>
    </row>
    <row r="204" spans="3:16">
      <c r="C204" s="237"/>
      <c r="D204" s="237"/>
      <c r="E204" s="237"/>
      <c r="F204" s="237"/>
      <c r="G204" s="237"/>
      <c r="H204" s="237"/>
      <c r="I204" s="237"/>
      <c r="J204" s="237"/>
      <c r="K204" s="237"/>
      <c r="L204" s="237"/>
      <c r="M204" s="237"/>
      <c r="N204" s="237"/>
      <c r="O204" s="237"/>
      <c r="P204" s="237"/>
    </row>
    <row r="205" spans="3:16">
      <c r="C205" s="237"/>
      <c r="D205" s="237"/>
      <c r="E205" s="237"/>
      <c r="F205" s="237"/>
      <c r="G205" s="237"/>
      <c r="H205" s="237"/>
      <c r="I205" s="237"/>
      <c r="J205" s="237"/>
      <c r="K205" s="237"/>
      <c r="L205" s="237"/>
      <c r="M205" s="237"/>
      <c r="N205" s="237"/>
      <c r="O205" s="237"/>
      <c r="P205" s="237"/>
    </row>
    <row r="206" spans="3:16">
      <c r="C206" s="237"/>
      <c r="D206" s="237"/>
      <c r="E206" s="237"/>
      <c r="F206" s="237"/>
      <c r="G206" s="237"/>
      <c r="H206" s="237"/>
      <c r="I206" s="237"/>
      <c r="J206" s="237"/>
      <c r="K206" s="237"/>
      <c r="L206" s="237"/>
      <c r="M206" s="237"/>
      <c r="N206" s="237"/>
      <c r="O206" s="237"/>
      <c r="P206" s="237"/>
    </row>
    <row r="207" spans="3:16">
      <c r="C207" s="237"/>
      <c r="D207" s="237"/>
      <c r="E207" s="237"/>
      <c r="F207" s="237"/>
      <c r="G207" s="237"/>
      <c r="H207" s="237"/>
      <c r="I207" s="237"/>
      <c r="J207" s="237"/>
      <c r="K207" s="237"/>
      <c r="L207" s="237"/>
      <c r="M207" s="237"/>
      <c r="N207" s="237"/>
      <c r="O207" s="237"/>
      <c r="P207" s="237"/>
    </row>
    <row r="208" spans="3:16">
      <c r="C208" s="237"/>
      <c r="D208" s="237"/>
      <c r="E208" s="237"/>
      <c r="F208" s="237"/>
      <c r="G208" s="237"/>
      <c r="H208" s="237"/>
      <c r="I208" s="237"/>
      <c r="J208" s="237"/>
      <c r="K208" s="237"/>
      <c r="L208" s="237"/>
      <c r="M208" s="237"/>
      <c r="N208" s="237"/>
      <c r="O208" s="237"/>
      <c r="P208" s="237"/>
    </row>
    <row r="209" spans="3:16">
      <c r="C209" s="237"/>
      <c r="D209" s="237"/>
      <c r="E209" s="237"/>
      <c r="F209" s="237"/>
      <c r="G209" s="237"/>
      <c r="H209" s="237"/>
      <c r="I209" s="237"/>
      <c r="J209" s="237"/>
      <c r="K209" s="237"/>
      <c r="L209" s="237"/>
      <c r="M209" s="237"/>
      <c r="N209" s="237"/>
      <c r="O209" s="237"/>
      <c r="P209" s="237"/>
    </row>
    <row r="210" spans="3:16">
      <c r="C210" s="237"/>
      <c r="D210" s="237"/>
      <c r="E210" s="237"/>
      <c r="F210" s="237"/>
      <c r="G210" s="237"/>
      <c r="H210" s="237"/>
      <c r="I210" s="237"/>
      <c r="J210" s="237"/>
      <c r="K210" s="237"/>
      <c r="L210" s="237"/>
      <c r="M210" s="237"/>
      <c r="N210" s="237"/>
      <c r="O210" s="237"/>
      <c r="P210" s="237"/>
    </row>
    <row r="211" spans="3:16">
      <c r="C211" s="237"/>
      <c r="D211" s="237"/>
      <c r="E211" s="237"/>
      <c r="F211" s="237"/>
      <c r="G211" s="237"/>
      <c r="H211" s="237"/>
      <c r="I211" s="237"/>
      <c r="J211" s="237"/>
      <c r="K211" s="237"/>
      <c r="L211" s="237"/>
      <c r="M211" s="237"/>
      <c r="N211" s="237"/>
      <c r="O211" s="237"/>
      <c r="P211" s="237"/>
    </row>
    <row r="212" spans="3:16">
      <c r="C212" s="237"/>
      <c r="D212" s="237"/>
      <c r="E212" s="237"/>
      <c r="F212" s="237"/>
      <c r="G212" s="237"/>
      <c r="H212" s="237"/>
      <c r="I212" s="237"/>
      <c r="J212" s="237"/>
      <c r="K212" s="237"/>
      <c r="L212" s="237"/>
      <c r="M212" s="237"/>
      <c r="N212" s="237"/>
      <c r="O212" s="237"/>
      <c r="P212" s="237"/>
    </row>
    <row r="213" spans="3:16">
      <c r="C213" s="237"/>
      <c r="D213" s="237"/>
      <c r="E213" s="237"/>
      <c r="F213" s="237"/>
      <c r="G213" s="237"/>
      <c r="H213" s="237"/>
      <c r="I213" s="237"/>
      <c r="J213" s="237"/>
      <c r="K213" s="237"/>
      <c r="L213" s="237"/>
      <c r="M213" s="237"/>
      <c r="N213" s="237"/>
      <c r="O213" s="237"/>
      <c r="P213" s="237"/>
    </row>
    <row r="214" spans="3:16">
      <c r="C214" s="237"/>
      <c r="D214" s="237"/>
      <c r="E214" s="237"/>
      <c r="F214" s="237"/>
      <c r="G214" s="237"/>
      <c r="H214" s="237"/>
      <c r="I214" s="237"/>
      <c r="J214" s="237"/>
      <c r="K214" s="237"/>
      <c r="L214" s="237"/>
      <c r="M214" s="237"/>
      <c r="N214" s="237"/>
      <c r="O214" s="237"/>
      <c r="P214" s="237"/>
    </row>
    <row r="215" spans="3:16">
      <c r="C215" s="237"/>
      <c r="D215" s="237"/>
      <c r="E215" s="237"/>
      <c r="F215" s="237"/>
      <c r="G215" s="237"/>
      <c r="H215" s="237"/>
      <c r="I215" s="237"/>
      <c r="J215" s="237"/>
      <c r="K215" s="237"/>
      <c r="L215" s="237"/>
      <c r="M215" s="237"/>
      <c r="N215" s="237"/>
      <c r="O215" s="237"/>
      <c r="P215" s="237"/>
    </row>
    <row r="216" spans="3:16">
      <c r="C216" s="237"/>
      <c r="D216" s="237"/>
      <c r="E216" s="237"/>
      <c r="F216" s="237"/>
      <c r="G216" s="237"/>
      <c r="H216" s="237"/>
      <c r="I216" s="237"/>
      <c r="J216" s="237"/>
      <c r="K216" s="237"/>
      <c r="L216" s="237"/>
      <c r="M216" s="237"/>
      <c r="N216" s="237"/>
      <c r="O216" s="237"/>
      <c r="P216" s="237"/>
    </row>
    <row r="217" spans="3:16">
      <c r="C217" s="237"/>
      <c r="D217" s="237"/>
      <c r="E217" s="237"/>
      <c r="F217" s="237"/>
      <c r="G217" s="237"/>
      <c r="H217" s="237"/>
      <c r="I217" s="237"/>
      <c r="J217" s="237"/>
      <c r="K217" s="237"/>
      <c r="L217" s="237"/>
      <c r="M217" s="237"/>
      <c r="N217" s="237"/>
      <c r="O217" s="237"/>
      <c r="P217" s="237"/>
    </row>
    <row r="218" spans="3:16">
      <c r="C218" s="237"/>
      <c r="D218" s="237"/>
      <c r="E218" s="237"/>
      <c r="F218" s="237"/>
      <c r="G218" s="237"/>
      <c r="H218" s="237"/>
      <c r="I218" s="237"/>
      <c r="J218" s="237"/>
      <c r="K218" s="237"/>
      <c r="L218" s="237"/>
      <c r="M218" s="237"/>
      <c r="N218" s="237"/>
      <c r="O218" s="237"/>
      <c r="P218" s="237"/>
    </row>
    <row r="219" spans="3:16">
      <c r="C219" s="237"/>
      <c r="D219" s="237"/>
      <c r="E219" s="237"/>
      <c r="F219" s="237"/>
      <c r="G219" s="237"/>
      <c r="H219" s="237"/>
      <c r="I219" s="237"/>
      <c r="J219" s="237"/>
      <c r="K219" s="237"/>
      <c r="L219" s="237"/>
      <c r="M219" s="237"/>
      <c r="N219" s="237"/>
      <c r="O219" s="237"/>
      <c r="P219" s="237"/>
    </row>
    <row r="220" spans="3:16">
      <c r="C220" s="237"/>
      <c r="D220" s="237"/>
      <c r="E220" s="237"/>
      <c r="F220" s="237"/>
      <c r="G220" s="237"/>
      <c r="H220" s="237"/>
      <c r="I220" s="237"/>
      <c r="J220" s="237"/>
      <c r="K220" s="237"/>
      <c r="L220" s="237"/>
      <c r="M220" s="237"/>
      <c r="N220" s="237"/>
      <c r="O220" s="237"/>
      <c r="P220" s="237"/>
    </row>
    <row r="221" spans="3:16">
      <c r="C221" s="237"/>
      <c r="D221" s="237"/>
      <c r="E221" s="237"/>
      <c r="F221" s="237"/>
      <c r="G221" s="237"/>
      <c r="H221" s="237"/>
      <c r="I221" s="237"/>
      <c r="J221" s="237"/>
      <c r="K221" s="237"/>
      <c r="L221" s="237"/>
      <c r="M221" s="237"/>
      <c r="N221" s="237"/>
      <c r="O221" s="237"/>
      <c r="P221" s="237"/>
    </row>
    <row r="222" spans="3:16">
      <c r="C222" s="237"/>
      <c r="D222" s="237"/>
      <c r="E222" s="237"/>
      <c r="F222" s="237"/>
      <c r="G222" s="237"/>
      <c r="H222" s="237"/>
      <c r="I222" s="237"/>
      <c r="J222" s="237"/>
      <c r="K222" s="237"/>
      <c r="L222" s="237"/>
      <c r="M222" s="237"/>
      <c r="N222" s="237"/>
      <c r="O222" s="237"/>
      <c r="P222" s="237"/>
    </row>
    <row r="223" spans="3:16">
      <c r="C223" s="237"/>
      <c r="D223" s="237"/>
      <c r="E223" s="237"/>
      <c r="F223" s="237"/>
      <c r="G223" s="237"/>
      <c r="H223" s="237"/>
      <c r="I223" s="237"/>
      <c r="J223" s="237"/>
      <c r="K223" s="237"/>
      <c r="L223" s="237"/>
      <c r="M223" s="237"/>
      <c r="N223" s="237"/>
      <c r="O223" s="237"/>
      <c r="P223" s="237"/>
    </row>
    <row r="224" spans="3:16">
      <c r="C224" s="237"/>
      <c r="D224" s="237"/>
      <c r="E224" s="237"/>
      <c r="F224" s="237"/>
      <c r="G224" s="237"/>
      <c r="H224" s="237"/>
      <c r="I224" s="237"/>
      <c r="J224" s="237"/>
      <c r="K224" s="237"/>
      <c r="L224" s="237"/>
      <c r="M224" s="237"/>
      <c r="N224" s="237"/>
      <c r="O224" s="237"/>
      <c r="P224" s="237"/>
    </row>
    <row r="225" spans="3:16">
      <c r="C225" s="237"/>
      <c r="D225" s="237"/>
      <c r="E225" s="237"/>
      <c r="F225" s="237"/>
      <c r="G225" s="237"/>
      <c r="H225" s="237"/>
      <c r="I225" s="237"/>
      <c r="J225" s="237"/>
      <c r="K225" s="237"/>
      <c r="L225" s="237"/>
      <c r="M225" s="237"/>
      <c r="N225" s="237"/>
      <c r="O225" s="237"/>
      <c r="P225" s="237"/>
    </row>
    <row r="226" spans="3:16">
      <c r="C226" s="237"/>
      <c r="D226" s="237"/>
      <c r="E226" s="237"/>
      <c r="F226" s="237"/>
      <c r="G226" s="237"/>
      <c r="H226" s="237"/>
      <c r="I226" s="237"/>
      <c r="J226" s="237"/>
      <c r="K226" s="237"/>
      <c r="L226" s="237"/>
      <c r="M226" s="237"/>
      <c r="N226" s="237"/>
      <c r="O226" s="237"/>
      <c r="P226" s="237"/>
    </row>
    <row r="227" spans="3:16">
      <c r="C227" s="237"/>
      <c r="D227" s="237"/>
      <c r="E227" s="237"/>
      <c r="F227" s="237"/>
      <c r="G227" s="237"/>
      <c r="H227" s="237"/>
      <c r="I227" s="237"/>
      <c r="J227" s="237"/>
      <c r="K227" s="237"/>
      <c r="L227" s="237"/>
      <c r="M227" s="237"/>
      <c r="N227" s="237"/>
      <c r="O227" s="237"/>
      <c r="P227" s="237"/>
    </row>
    <row r="228" spans="3:16">
      <c r="C228" s="237"/>
      <c r="D228" s="237"/>
      <c r="E228" s="237"/>
      <c r="F228" s="237"/>
      <c r="G228" s="237"/>
      <c r="H228" s="237"/>
      <c r="I228" s="237"/>
      <c r="J228" s="237"/>
      <c r="K228" s="237"/>
      <c r="L228" s="237"/>
      <c r="M228" s="237"/>
      <c r="N228" s="237"/>
      <c r="O228" s="237"/>
      <c r="P228" s="237"/>
    </row>
    <row r="229" spans="3:16">
      <c r="C229" s="237"/>
      <c r="D229" s="237"/>
      <c r="E229" s="237"/>
      <c r="F229" s="237"/>
      <c r="G229" s="237"/>
      <c r="H229" s="237"/>
      <c r="I229" s="237"/>
      <c r="J229" s="237"/>
      <c r="K229" s="237"/>
      <c r="L229" s="237"/>
      <c r="M229" s="237"/>
      <c r="N229" s="237"/>
      <c r="O229" s="237"/>
      <c r="P229" s="237"/>
    </row>
    <row r="230" spans="3:16">
      <c r="C230" s="237"/>
      <c r="D230" s="237"/>
      <c r="E230" s="237"/>
      <c r="F230" s="237"/>
      <c r="G230" s="237"/>
      <c r="H230" s="237"/>
      <c r="I230" s="237"/>
      <c r="J230" s="237"/>
      <c r="K230" s="237"/>
      <c r="L230" s="237"/>
      <c r="M230" s="237"/>
      <c r="N230" s="237"/>
      <c r="O230" s="237"/>
      <c r="P230" s="237"/>
    </row>
    <row r="231" spans="3:16">
      <c r="C231" s="237"/>
      <c r="D231" s="237"/>
      <c r="E231" s="237"/>
      <c r="F231" s="237"/>
      <c r="G231" s="237"/>
      <c r="H231" s="237"/>
      <c r="I231" s="237"/>
      <c r="J231" s="237"/>
      <c r="K231" s="237"/>
      <c r="L231" s="237"/>
      <c r="M231" s="237"/>
      <c r="N231" s="237"/>
      <c r="O231" s="237"/>
      <c r="P231" s="237"/>
    </row>
    <row r="232" spans="3:16">
      <c r="C232" s="237"/>
      <c r="D232" s="237"/>
      <c r="E232" s="237"/>
      <c r="F232" s="237"/>
      <c r="G232" s="237"/>
      <c r="H232" s="237"/>
      <c r="I232" s="237"/>
      <c r="J232" s="237"/>
      <c r="K232" s="237"/>
      <c r="L232" s="237"/>
      <c r="M232" s="237"/>
      <c r="N232" s="237"/>
      <c r="O232" s="237"/>
      <c r="P232" s="237"/>
    </row>
    <row r="233" spans="3:16">
      <c r="C233" s="237"/>
      <c r="D233" s="237"/>
      <c r="E233" s="237"/>
      <c r="F233" s="237"/>
      <c r="G233" s="237"/>
      <c r="H233" s="237"/>
      <c r="I233" s="237"/>
      <c r="J233" s="237"/>
      <c r="K233" s="237"/>
      <c r="L233" s="237"/>
      <c r="M233" s="237"/>
      <c r="N233" s="237"/>
      <c r="O233" s="237"/>
      <c r="P233" s="237"/>
    </row>
    <row r="234" spans="3:16">
      <c r="C234" s="237"/>
      <c r="D234" s="237"/>
      <c r="E234" s="237"/>
      <c r="F234" s="237"/>
      <c r="G234" s="237"/>
      <c r="H234" s="237"/>
      <c r="I234" s="237"/>
      <c r="J234" s="237"/>
      <c r="K234" s="237"/>
      <c r="L234" s="237"/>
      <c r="M234" s="237"/>
      <c r="N234" s="237"/>
      <c r="O234" s="237"/>
      <c r="P234" s="237"/>
    </row>
    <row r="235" spans="3:16">
      <c r="C235" s="237"/>
      <c r="D235" s="237"/>
      <c r="E235" s="237"/>
      <c r="F235" s="237"/>
      <c r="G235" s="237"/>
      <c r="H235" s="237"/>
      <c r="I235" s="237"/>
      <c r="J235" s="237"/>
      <c r="K235" s="237"/>
      <c r="L235" s="237"/>
      <c r="M235" s="237"/>
      <c r="N235" s="237"/>
      <c r="O235" s="237"/>
      <c r="P235" s="237"/>
    </row>
    <row r="236" spans="3:16">
      <c r="C236" s="237"/>
      <c r="D236" s="237"/>
      <c r="E236" s="237"/>
      <c r="F236" s="237"/>
      <c r="G236" s="237"/>
      <c r="H236" s="237"/>
      <c r="I236" s="237"/>
      <c r="J236" s="237"/>
      <c r="K236" s="237"/>
      <c r="L236" s="237"/>
      <c r="M236" s="237"/>
      <c r="N236" s="237"/>
      <c r="O236" s="237"/>
      <c r="P236" s="237"/>
    </row>
    <row r="237" spans="3:16">
      <c r="C237" s="237"/>
      <c r="D237" s="237"/>
      <c r="E237" s="237"/>
      <c r="F237" s="237"/>
      <c r="G237" s="237"/>
      <c r="H237" s="237"/>
      <c r="I237" s="237"/>
      <c r="J237" s="237"/>
      <c r="K237" s="237"/>
      <c r="L237" s="237"/>
      <c r="M237" s="237"/>
      <c r="N237" s="237"/>
      <c r="O237" s="237"/>
      <c r="P237" s="237"/>
    </row>
    <row r="238" spans="3:16">
      <c r="C238" s="237"/>
      <c r="D238" s="237"/>
      <c r="E238" s="237"/>
      <c r="F238" s="237"/>
      <c r="G238" s="237"/>
      <c r="H238" s="237"/>
      <c r="I238" s="237"/>
      <c r="J238" s="237"/>
      <c r="K238" s="237"/>
      <c r="L238" s="237"/>
      <c r="M238" s="237"/>
      <c r="N238" s="237"/>
      <c r="O238" s="237"/>
      <c r="P238" s="237"/>
    </row>
    <row r="239" spans="3:16">
      <c r="C239" s="237"/>
      <c r="D239" s="237"/>
      <c r="E239" s="237"/>
      <c r="F239" s="237"/>
      <c r="G239" s="237"/>
      <c r="H239" s="237"/>
      <c r="I239" s="237"/>
      <c r="J239" s="237"/>
      <c r="K239" s="237"/>
      <c r="L239" s="237"/>
      <c r="M239" s="237"/>
      <c r="N239" s="237"/>
      <c r="O239" s="237"/>
      <c r="P239" s="237"/>
    </row>
    <row r="240" spans="3:16">
      <c r="C240" s="237"/>
      <c r="D240" s="237"/>
      <c r="E240" s="237"/>
      <c r="F240" s="237"/>
      <c r="G240" s="237"/>
      <c r="H240" s="237"/>
      <c r="I240" s="237"/>
      <c r="J240" s="237"/>
      <c r="K240" s="237"/>
      <c r="L240" s="237"/>
      <c r="M240" s="237"/>
      <c r="N240" s="237"/>
      <c r="O240" s="237"/>
      <c r="P240" s="237"/>
    </row>
    <row r="241" spans="3:16">
      <c r="C241" s="237"/>
      <c r="D241" s="237"/>
      <c r="E241" s="237"/>
      <c r="F241" s="237"/>
      <c r="G241" s="237"/>
      <c r="H241" s="237"/>
      <c r="I241" s="237"/>
      <c r="J241" s="237"/>
      <c r="K241" s="237"/>
      <c r="L241" s="237"/>
      <c r="M241" s="237"/>
      <c r="N241" s="237"/>
      <c r="O241" s="237"/>
      <c r="P241" s="237"/>
    </row>
    <row r="242" spans="3:16">
      <c r="C242" s="237"/>
      <c r="D242" s="237"/>
      <c r="E242" s="237"/>
      <c r="F242" s="237"/>
      <c r="G242" s="237"/>
      <c r="H242" s="237"/>
      <c r="I242" s="237"/>
      <c r="J242" s="237"/>
      <c r="K242" s="237"/>
      <c r="L242" s="237"/>
      <c r="M242" s="237"/>
      <c r="N242" s="237"/>
      <c r="O242" s="237"/>
      <c r="P242" s="237"/>
    </row>
    <row r="243" spans="3:16">
      <c r="C243" s="237"/>
      <c r="D243" s="237"/>
      <c r="E243" s="237"/>
      <c r="F243" s="237"/>
      <c r="G243" s="237"/>
      <c r="H243" s="237"/>
      <c r="I243" s="237"/>
      <c r="J243" s="237"/>
      <c r="K243" s="237"/>
      <c r="L243" s="237"/>
      <c r="M243" s="237"/>
      <c r="N243" s="237"/>
      <c r="O243" s="237"/>
      <c r="P243" s="237"/>
    </row>
    <row r="244" spans="3:16">
      <c r="C244" s="237"/>
      <c r="D244" s="237"/>
      <c r="E244" s="237"/>
      <c r="F244" s="237"/>
      <c r="G244" s="237"/>
      <c r="H244" s="237"/>
      <c r="I244" s="237"/>
      <c r="J244" s="237"/>
      <c r="K244" s="237"/>
      <c r="L244" s="237"/>
      <c r="M244" s="237"/>
      <c r="N244" s="237"/>
      <c r="O244" s="237"/>
      <c r="P244" s="237"/>
    </row>
    <row r="245" spans="3:16">
      <c r="C245" s="237"/>
      <c r="D245" s="237"/>
      <c r="E245" s="237"/>
      <c r="F245" s="237"/>
      <c r="G245" s="237"/>
      <c r="H245" s="237"/>
      <c r="I245" s="237"/>
      <c r="J245" s="237"/>
      <c r="K245" s="237"/>
      <c r="L245" s="237"/>
      <c r="M245" s="237"/>
      <c r="N245" s="237"/>
      <c r="O245" s="237"/>
      <c r="P245" s="237"/>
    </row>
    <row r="246" spans="3:16">
      <c r="C246" s="237"/>
      <c r="D246" s="237"/>
      <c r="E246" s="237"/>
      <c r="F246" s="237"/>
      <c r="G246" s="237"/>
      <c r="H246" s="237"/>
      <c r="I246" s="237"/>
      <c r="J246" s="237"/>
      <c r="K246" s="237"/>
      <c r="L246" s="237"/>
      <c r="M246" s="237"/>
      <c r="N246" s="237"/>
      <c r="O246" s="237"/>
      <c r="P246" s="237"/>
    </row>
    <row r="247" spans="3:16">
      <c r="C247" s="237"/>
      <c r="D247" s="237"/>
      <c r="E247" s="237"/>
      <c r="F247" s="237"/>
      <c r="G247" s="237"/>
      <c r="H247" s="237"/>
      <c r="I247" s="237"/>
      <c r="J247" s="237"/>
      <c r="K247" s="237"/>
      <c r="L247" s="237"/>
      <c r="M247" s="237"/>
      <c r="N247" s="237"/>
      <c r="O247" s="237"/>
      <c r="P247" s="237"/>
    </row>
    <row r="248" spans="3:16">
      <c r="C248" s="237"/>
      <c r="D248" s="237"/>
      <c r="E248" s="237"/>
      <c r="F248" s="237"/>
      <c r="G248" s="237"/>
      <c r="H248" s="237"/>
      <c r="I248" s="237"/>
      <c r="J248" s="237"/>
      <c r="K248" s="237"/>
      <c r="L248" s="237"/>
      <c r="M248" s="237"/>
      <c r="N248" s="237"/>
      <c r="O248" s="237"/>
      <c r="P248" s="237"/>
    </row>
    <row r="249" spans="3:16">
      <c r="C249" s="237"/>
      <c r="D249" s="237"/>
      <c r="E249" s="237"/>
      <c r="F249" s="237"/>
      <c r="G249" s="237"/>
      <c r="H249" s="237"/>
      <c r="I249" s="237"/>
      <c r="J249" s="237"/>
      <c r="K249" s="237"/>
      <c r="L249" s="237"/>
      <c r="M249" s="237"/>
      <c r="N249" s="237"/>
      <c r="O249" s="237"/>
      <c r="P249" s="237"/>
    </row>
    <row r="250" spans="3:16">
      <c r="C250" s="237"/>
      <c r="D250" s="237"/>
      <c r="E250" s="237"/>
      <c r="F250" s="237"/>
      <c r="G250" s="237"/>
      <c r="H250" s="237"/>
      <c r="I250" s="237"/>
      <c r="J250" s="237"/>
      <c r="K250" s="237"/>
      <c r="L250" s="237"/>
      <c r="M250" s="237"/>
      <c r="N250" s="237"/>
      <c r="O250" s="237"/>
      <c r="P250" s="237"/>
    </row>
    <row r="251" spans="3:16">
      <c r="C251" s="237"/>
      <c r="D251" s="237"/>
      <c r="E251" s="237"/>
      <c r="F251" s="237"/>
      <c r="G251" s="237"/>
      <c r="H251" s="237"/>
      <c r="I251" s="237"/>
      <c r="J251" s="237"/>
      <c r="K251" s="237"/>
      <c r="L251" s="237"/>
      <c r="M251" s="237"/>
      <c r="N251" s="237"/>
      <c r="O251" s="237"/>
      <c r="P251" s="237"/>
    </row>
    <row r="252" spans="3:16">
      <c r="C252" s="237"/>
      <c r="D252" s="237"/>
      <c r="E252" s="237"/>
      <c r="F252" s="237"/>
      <c r="G252" s="237"/>
      <c r="H252" s="237"/>
      <c r="I252" s="237"/>
      <c r="J252" s="237"/>
      <c r="K252" s="237"/>
      <c r="L252" s="237"/>
      <c r="M252" s="237"/>
      <c r="N252" s="237"/>
      <c r="O252" s="237"/>
      <c r="P252" s="237"/>
    </row>
    <row r="253" spans="3:16">
      <c r="C253" s="237"/>
      <c r="D253" s="237"/>
      <c r="E253" s="237"/>
      <c r="F253" s="237"/>
      <c r="G253" s="237"/>
      <c r="H253" s="237"/>
      <c r="I253" s="237"/>
      <c r="J253" s="237"/>
      <c r="K253" s="237"/>
      <c r="L253" s="237"/>
      <c r="M253" s="237"/>
      <c r="N253" s="237"/>
      <c r="O253" s="237"/>
      <c r="P253" s="237"/>
    </row>
    <row r="254" spans="3:16">
      <c r="C254" s="237"/>
      <c r="D254" s="237"/>
      <c r="E254" s="237"/>
      <c r="F254" s="237"/>
      <c r="G254" s="237"/>
      <c r="H254" s="237"/>
      <c r="I254" s="237"/>
      <c r="J254" s="237"/>
      <c r="K254" s="237"/>
      <c r="L254" s="237"/>
      <c r="M254" s="237"/>
      <c r="N254" s="237"/>
      <c r="O254" s="237"/>
      <c r="P254" s="237"/>
    </row>
    <row r="255" spans="3:16">
      <c r="C255" s="237"/>
      <c r="D255" s="237"/>
      <c r="E255" s="237"/>
      <c r="F255" s="237"/>
      <c r="G255" s="237"/>
      <c r="H255" s="237"/>
      <c r="I255" s="237"/>
      <c r="J255" s="237"/>
      <c r="K255" s="237"/>
      <c r="L255" s="237"/>
      <c r="M255" s="237"/>
      <c r="N255" s="237"/>
      <c r="O255" s="237"/>
      <c r="P255" s="237"/>
    </row>
    <row r="256" spans="3:16">
      <c r="C256" s="237"/>
      <c r="D256" s="237"/>
      <c r="E256" s="237"/>
      <c r="F256" s="237"/>
      <c r="G256" s="237"/>
      <c r="H256" s="237"/>
      <c r="I256" s="237"/>
      <c r="J256" s="237"/>
      <c r="K256" s="237"/>
      <c r="L256" s="237"/>
      <c r="M256" s="237"/>
      <c r="N256" s="237"/>
      <c r="O256" s="237"/>
      <c r="P256" s="237"/>
    </row>
    <row r="257" spans="3:16">
      <c r="C257" s="237"/>
      <c r="D257" s="237"/>
      <c r="E257" s="237"/>
      <c r="F257" s="237"/>
      <c r="G257" s="237"/>
      <c r="H257" s="237"/>
      <c r="I257" s="237"/>
      <c r="J257" s="237"/>
      <c r="K257" s="237"/>
      <c r="L257" s="237"/>
      <c r="M257" s="237"/>
      <c r="N257" s="237"/>
      <c r="O257" s="237"/>
      <c r="P257" s="237"/>
    </row>
    <row r="258" spans="3:16">
      <c r="C258" s="237"/>
      <c r="D258" s="237"/>
      <c r="E258" s="237"/>
      <c r="F258" s="237"/>
      <c r="G258" s="237"/>
      <c r="H258" s="237"/>
      <c r="I258" s="237"/>
      <c r="J258" s="237"/>
      <c r="K258" s="237"/>
      <c r="L258" s="237"/>
      <c r="M258" s="237"/>
      <c r="N258" s="237"/>
      <c r="O258" s="237"/>
      <c r="P258" s="237"/>
    </row>
    <row r="259" spans="3:16">
      <c r="C259" s="237"/>
      <c r="D259" s="237"/>
      <c r="E259" s="237"/>
      <c r="F259" s="237"/>
      <c r="G259" s="237"/>
      <c r="H259" s="237"/>
      <c r="I259" s="237"/>
      <c r="J259" s="237"/>
      <c r="K259" s="237"/>
      <c r="L259" s="237"/>
      <c r="M259" s="237"/>
      <c r="N259" s="237"/>
      <c r="O259" s="237"/>
      <c r="P259" s="237"/>
    </row>
    <row r="260" spans="3:16">
      <c r="C260" s="237"/>
      <c r="D260" s="237"/>
      <c r="E260" s="237"/>
      <c r="F260" s="237"/>
      <c r="G260" s="237"/>
      <c r="H260" s="237"/>
      <c r="I260" s="237"/>
      <c r="J260" s="237"/>
      <c r="K260" s="237"/>
      <c r="L260" s="237"/>
      <c r="M260" s="237"/>
      <c r="N260" s="237"/>
      <c r="O260" s="237"/>
      <c r="P260" s="237"/>
    </row>
    <row r="261" spans="3:16">
      <c r="C261" s="237"/>
      <c r="D261" s="237"/>
      <c r="E261" s="237"/>
      <c r="F261" s="237"/>
      <c r="G261" s="237"/>
      <c r="H261" s="237"/>
      <c r="I261" s="237"/>
      <c r="J261" s="237"/>
      <c r="K261" s="237"/>
      <c r="L261" s="237"/>
      <c r="M261" s="237"/>
      <c r="N261" s="237"/>
      <c r="O261" s="237"/>
      <c r="P261" s="237"/>
    </row>
    <row r="262" spans="3:16">
      <c r="C262" s="237"/>
      <c r="D262" s="237"/>
      <c r="E262" s="237"/>
      <c r="F262" s="237"/>
      <c r="G262" s="237"/>
      <c r="H262" s="237"/>
      <c r="I262" s="237"/>
      <c r="J262" s="237"/>
      <c r="K262" s="237"/>
      <c r="L262" s="237"/>
      <c r="M262" s="237"/>
      <c r="N262" s="237"/>
      <c r="O262" s="237"/>
      <c r="P262" s="237"/>
    </row>
    <row r="263" spans="3:16">
      <c r="C263" s="237"/>
      <c r="D263" s="237"/>
      <c r="E263" s="237"/>
      <c r="F263" s="237"/>
      <c r="G263" s="237"/>
      <c r="H263" s="237"/>
      <c r="I263" s="237"/>
      <c r="J263" s="237"/>
      <c r="K263" s="237"/>
      <c r="L263" s="237"/>
      <c r="M263" s="237"/>
      <c r="N263" s="237"/>
      <c r="O263" s="237"/>
      <c r="P263" s="237"/>
    </row>
    <row r="264" spans="3:16">
      <c r="C264" s="237"/>
      <c r="D264" s="237"/>
      <c r="E264" s="237"/>
      <c r="F264" s="237"/>
      <c r="G264" s="237"/>
      <c r="H264" s="237"/>
      <c r="I264" s="237"/>
      <c r="J264" s="237"/>
      <c r="K264" s="237"/>
      <c r="L264" s="237"/>
      <c r="M264" s="237"/>
      <c r="N264" s="237"/>
      <c r="O264" s="237"/>
      <c r="P264" s="237"/>
    </row>
    <row r="265" spans="3:16">
      <c r="C265" s="237"/>
      <c r="D265" s="237"/>
      <c r="E265" s="237"/>
      <c r="F265" s="237"/>
      <c r="G265" s="237"/>
      <c r="H265" s="237"/>
      <c r="I265" s="237"/>
      <c r="J265" s="237"/>
      <c r="K265" s="237"/>
      <c r="L265" s="237"/>
      <c r="M265" s="237"/>
      <c r="N265" s="237"/>
      <c r="O265" s="237"/>
      <c r="P265" s="237"/>
    </row>
    <row r="266" spans="3:16">
      <c r="C266" s="237"/>
      <c r="D266" s="237"/>
      <c r="E266" s="237"/>
      <c r="F266" s="237"/>
      <c r="G266" s="237"/>
      <c r="H266" s="237"/>
      <c r="I266" s="237"/>
      <c r="J266" s="237"/>
      <c r="K266" s="237"/>
      <c r="L266" s="237"/>
      <c r="M266" s="237"/>
      <c r="N266" s="237"/>
      <c r="O266" s="237"/>
      <c r="P266" s="237"/>
    </row>
    <row r="267" spans="3:16">
      <c r="C267" s="237"/>
      <c r="D267" s="237"/>
      <c r="E267" s="237"/>
      <c r="F267" s="237"/>
      <c r="G267" s="237"/>
      <c r="H267" s="237"/>
      <c r="I267" s="237"/>
      <c r="J267" s="237"/>
      <c r="K267" s="237"/>
      <c r="L267" s="237"/>
      <c r="M267" s="237"/>
      <c r="N267" s="237"/>
      <c r="O267" s="237"/>
      <c r="P267" s="237"/>
    </row>
    <row r="268" spans="3:16">
      <c r="C268" s="237"/>
      <c r="D268" s="237"/>
      <c r="E268" s="237"/>
      <c r="F268" s="237"/>
      <c r="G268" s="237"/>
      <c r="H268" s="237"/>
      <c r="I268" s="237"/>
      <c r="J268" s="237"/>
      <c r="K268" s="237"/>
      <c r="L268" s="237"/>
      <c r="M268" s="237"/>
      <c r="N268" s="237"/>
      <c r="O268" s="237"/>
      <c r="P268" s="237"/>
    </row>
    <row r="269" spans="3:16">
      <c r="C269" s="237"/>
      <c r="D269" s="237"/>
      <c r="E269" s="237"/>
      <c r="F269" s="237"/>
      <c r="G269" s="237"/>
      <c r="H269" s="237"/>
      <c r="I269" s="237"/>
      <c r="J269" s="237"/>
      <c r="K269" s="237"/>
      <c r="L269" s="237"/>
      <c r="M269" s="237"/>
      <c r="N269" s="237"/>
      <c r="O269" s="237"/>
      <c r="P269" s="237"/>
    </row>
    <row r="270" spans="3:16">
      <c r="C270" s="237"/>
      <c r="D270" s="237"/>
      <c r="E270" s="237"/>
      <c r="F270" s="237"/>
      <c r="G270" s="237"/>
      <c r="H270" s="237"/>
      <c r="I270" s="237"/>
      <c r="J270" s="237"/>
      <c r="K270" s="237"/>
      <c r="L270" s="237"/>
      <c r="M270" s="237"/>
      <c r="N270" s="237"/>
      <c r="O270" s="237"/>
      <c r="P270" s="237"/>
    </row>
    <row r="271" spans="3:16">
      <c r="C271" s="237"/>
      <c r="D271" s="237"/>
      <c r="E271" s="237"/>
      <c r="F271" s="237"/>
      <c r="G271" s="237"/>
      <c r="H271" s="237"/>
      <c r="I271" s="237"/>
      <c r="J271" s="237"/>
      <c r="K271" s="237"/>
      <c r="L271" s="237"/>
      <c r="M271" s="237"/>
      <c r="N271" s="237"/>
      <c r="O271" s="237"/>
      <c r="P271" s="237"/>
    </row>
    <row r="272" spans="3:16">
      <c r="C272" s="237"/>
      <c r="D272" s="237"/>
      <c r="E272" s="237"/>
      <c r="F272" s="237"/>
      <c r="G272" s="237"/>
      <c r="H272" s="237"/>
      <c r="I272" s="237"/>
      <c r="J272" s="237"/>
      <c r="K272" s="237"/>
      <c r="L272" s="237"/>
      <c r="M272" s="237"/>
      <c r="N272" s="237"/>
      <c r="O272" s="237"/>
      <c r="P272" s="237"/>
    </row>
    <row r="273" spans="3:16">
      <c r="C273" s="237"/>
      <c r="D273" s="237"/>
      <c r="E273" s="237"/>
      <c r="F273" s="237"/>
      <c r="G273" s="237"/>
      <c r="H273" s="237"/>
      <c r="I273" s="237"/>
      <c r="J273" s="237"/>
      <c r="K273" s="237"/>
      <c r="L273" s="237"/>
      <c r="M273" s="237"/>
      <c r="N273" s="237"/>
      <c r="O273" s="237"/>
      <c r="P273" s="237"/>
    </row>
    <row r="274" spans="3:16">
      <c r="C274" s="237"/>
      <c r="D274" s="237"/>
      <c r="E274" s="237"/>
      <c r="F274" s="237"/>
      <c r="G274" s="237"/>
      <c r="H274" s="237"/>
      <c r="I274" s="237"/>
      <c r="J274" s="237"/>
      <c r="K274" s="237"/>
      <c r="L274" s="237"/>
      <c r="M274" s="237"/>
      <c r="N274" s="237"/>
      <c r="O274" s="237"/>
      <c r="P274" s="237"/>
    </row>
    <row r="275" spans="3:16">
      <c r="C275" s="237"/>
      <c r="D275" s="237"/>
      <c r="E275" s="237"/>
      <c r="F275" s="237"/>
      <c r="G275" s="237"/>
      <c r="H275" s="237"/>
      <c r="I275" s="237"/>
      <c r="J275" s="237"/>
      <c r="K275" s="237"/>
      <c r="L275" s="237"/>
      <c r="M275" s="237"/>
      <c r="N275" s="237"/>
      <c r="O275" s="237"/>
      <c r="P275" s="237"/>
    </row>
    <row r="276" spans="3:16">
      <c r="C276" s="237"/>
      <c r="D276" s="237"/>
      <c r="E276" s="237"/>
      <c r="F276" s="237"/>
      <c r="G276" s="237"/>
      <c r="H276" s="237"/>
      <c r="I276" s="237"/>
      <c r="J276" s="237"/>
      <c r="K276" s="237"/>
      <c r="L276" s="237"/>
      <c r="M276" s="237"/>
      <c r="N276" s="237"/>
      <c r="O276" s="237"/>
      <c r="P276" s="237"/>
    </row>
    <row r="277" spans="3:16">
      <c r="C277" s="237"/>
      <c r="D277" s="237"/>
      <c r="E277" s="237"/>
      <c r="F277" s="237"/>
      <c r="G277" s="237"/>
      <c r="H277" s="237"/>
      <c r="I277" s="237"/>
      <c r="J277" s="237"/>
      <c r="K277" s="237"/>
      <c r="L277" s="237"/>
      <c r="M277" s="237"/>
      <c r="N277" s="237"/>
      <c r="O277" s="237"/>
      <c r="P277" s="237"/>
    </row>
    <row r="278" spans="3:16">
      <c r="C278" s="237"/>
      <c r="D278" s="237"/>
      <c r="E278" s="237"/>
      <c r="F278" s="237"/>
      <c r="G278" s="237"/>
      <c r="H278" s="237"/>
      <c r="I278" s="237"/>
      <c r="J278" s="237"/>
      <c r="K278" s="237"/>
      <c r="L278" s="237"/>
      <c r="M278" s="237"/>
      <c r="N278" s="237"/>
      <c r="O278" s="237"/>
      <c r="P278" s="237"/>
    </row>
    <row r="279" spans="3:16">
      <c r="C279" s="237"/>
      <c r="D279" s="237"/>
      <c r="E279" s="237"/>
      <c r="F279" s="237"/>
      <c r="G279" s="237"/>
      <c r="H279" s="237"/>
      <c r="I279" s="237"/>
      <c r="J279" s="237"/>
      <c r="K279" s="237"/>
      <c r="L279" s="237"/>
      <c r="M279" s="237"/>
      <c r="N279" s="237"/>
      <c r="O279" s="237"/>
      <c r="P279" s="237"/>
    </row>
    <row r="280" spans="3:16">
      <c r="C280" s="237"/>
      <c r="D280" s="237"/>
      <c r="E280" s="237"/>
      <c r="F280" s="237"/>
      <c r="G280" s="237"/>
      <c r="H280" s="237"/>
      <c r="I280" s="237"/>
      <c r="J280" s="237"/>
      <c r="K280" s="237"/>
      <c r="L280" s="237"/>
      <c r="M280" s="237"/>
      <c r="N280" s="237"/>
      <c r="O280" s="237"/>
      <c r="P280" s="237"/>
    </row>
    <row r="281" spans="3:16">
      <c r="C281" s="237"/>
      <c r="D281" s="237"/>
      <c r="E281" s="237"/>
      <c r="F281" s="237"/>
      <c r="G281" s="237"/>
      <c r="H281" s="237"/>
      <c r="I281" s="237"/>
      <c r="J281" s="237"/>
      <c r="K281" s="237"/>
      <c r="L281" s="237"/>
      <c r="M281" s="237"/>
      <c r="N281" s="237"/>
      <c r="O281" s="237"/>
      <c r="P281" s="237"/>
    </row>
    <row r="282" spans="3:16">
      <c r="C282" s="237"/>
      <c r="D282" s="237"/>
      <c r="E282" s="237"/>
      <c r="F282" s="237"/>
      <c r="G282" s="237"/>
      <c r="H282" s="237"/>
      <c r="I282" s="237"/>
      <c r="J282" s="237"/>
      <c r="K282" s="237"/>
      <c r="L282" s="237"/>
      <c r="M282" s="237"/>
      <c r="N282" s="237"/>
      <c r="O282" s="237"/>
      <c r="P282" s="237"/>
    </row>
    <row r="283" spans="3:16">
      <c r="C283" s="237"/>
      <c r="D283" s="237"/>
      <c r="E283" s="237"/>
      <c r="F283" s="237"/>
      <c r="G283" s="237"/>
      <c r="H283" s="237"/>
      <c r="I283" s="237"/>
      <c r="J283" s="237"/>
      <c r="K283" s="237"/>
      <c r="L283" s="237"/>
      <c r="M283" s="237"/>
      <c r="N283" s="237"/>
      <c r="O283" s="237"/>
      <c r="P283" s="237"/>
    </row>
    <row r="284" spans="3:16">
      <c r="C284" s="237"/>
      <c r="D284" s="237"/>
      <c r="E284" s="237"/>
      <c r="F284" s="237"/>
      <c r="G284" s="237"/>
      <c r="H284" s="237"/>
      <c r="I284" s="237"/>
      <c r="J284" s="237"/>
      <c r="K284" s="237"/>
      <c r="L284" s="237"/>
      <c r="M284" s="237"/>
      <c r="N284" s="237"/>
      <c r="O284" s="237"/>
      <c r="P284" s="237"/>
    </row>
    <row r="285" spans="3:16">
      <c r="C285" s="237"/>
      <c r="D285" s="237"/>
      <c r="E285" s="237"/>
      <c r="F285" s="237"/>
      <c r="G285" s="237"/>
      <c r="H285" s="237"/>
      <c r="I285" s="237"/>
      <c r="J285" s="237"/>
      <c r="K285" s="237"/>
      <c r="L285" s="237"/>
      <c r="M285" s="237"/>
      <c r="N285" s="237"/>
      <c r="O285" s="237"/>
      <c r="P285" s="237"/>
    </row>
    <row r="286" spans="3:16">
      <c r="C286" s="237"/>
      <c r="D286" s="237"/>
      <c r="E286" s="237"/>
      <c r="F286" s="237"/>
      <c r="G286" s="237"/>
      <c r="H286" s="237"/>
      <c r="I286" s="237"/>
      <c r="J286" s="237"/>
      <c r="K286" s="237"/>
      <c r="L286" s="237"/>
      <c r="M286" s="237"/>
      <c r="N286" s="237"/>
      <c r="O286" s="237"/>
      <c r="P286" s="237"/>
    </row>
    <row r="287" spans="3:16">
      <c r="C287" s="237"/>
      <c r="D287" s="237"/>
      <c r="E287" s="237"/>
      <c r="F287" s="237"/>
      <c r="G287" s="237"/>
      <c r="H287" s="237"/>
      <c r="I287" s="237"/>
      <c r="J287" s="237"/>
      <c r="K287" s="237"/>
      <c r="L287" s="237"/>
      <c r="M287" s="237"/>
      <c r="N287" s="237"/>
      <c r="O287" s="237"/>
      <c r="P287" s="237"/>
    </row>
    <row r="288" spans="3:16">
      <c r="C288" s="237"/>
      <c r="D288" s="237"/>
      <c r="E288" s="237"/>
      <c r="F288" s="237"/>
      <c r="G288" s="237"/>
      <c r="H288" s="237"/>
      <c r="I288" s="237"/>
      <c r="J288" s="237"/>
      <c r="K288" s="237"/>
      <c r="L288" s="237"/>
      <c r="M288" s="237"/>
      <c r="N288" s="237"/>
      <c r="O288" s="237"/>
      <c r="P288" s="237"/>
    </row>
    <row r="289" spans="3:16">
      <c r="C289" s="237"/>
      <c r="D289" s="237"/>
      <c r="E289" s="237"/>
      <c r="F289" s="237"/>
      <c r="G289" s="237"/>
      <c r="H289" s="237"/>
      <c r="I289" s="237"/>
      <c r="J289" s="237"/>
      <c r="K289" s="237"/>
      <c r="L289" s="237"/>
      <c r="M289" s="237"/>
      <c r="N289" s="237"/>
      <c r="O289" s="237"/>
      <c r="P289" s="237"/>
    </row>
    <row r="290" spans="3:16">
      <c r="C290" s="237"/>
      <c r="D290" s="237"/>
      <c r="E290" s="237"/>
      <c r="F290" s="237"/>
      <c r="G290" s="237"/>
      <c r="H290" s="237"/>
      <c r="I290" s="237"/>
      <c r="J290" s="237"/>
      <c r="K290" s="237"/>
      <c r="L290" s="237"/>
      <c r="M290" s="237"/>
      <c r="N290" s="237"/>
      <c r="O290" s="237"/>
      <c r="P290" s="237"/>
    </row>
    <row r="291" spans="3:16">
      <c r="C291" s="237"/>
      <c r="D291" s="237"/>
      <c r="E291" s="237"/>
      <c r="F291" s="237"/>
      <c r="G291" s="237"/>
      <c r="H291" s="237"/>
      <c r="I291" s="237"/>
      <c r="J291" s="237"/>
      <c r="K291" s="237"/>
      <c r="L291" s="237"/>
      <c r="M291" s="237"/>
      <c r="N291" s="237"/>
      <c r="O291" s="237"/>
      <c r="P291" s="237"/>
    </row>
    <row r="292" spans="3:16">
      <c r="C292" s="237"/>
      <c r="D292" s="237"/>
      <c r="E292" s="237"/>
      <c r="F292" s="237"/>
      <c r="G292" s="237"/>
      <c r="H292" s="237"/>
      <c r="I292" s="237"/>
      <c r="J292" s="237"/>
      <c r="K292" s="237"/>
      <c r="L292" s="237"/>
      <c r="M292" s="237"/>
      <c r="N292" s="237"/>
      <c r="O292" s="237"/>
      <c r="P292" s="237"/>
    </row>
    <row r="293" spans="3:16">
      <c r="C293" s="237"/>
      <c r="D293" s="237"/>
      <c r="E293" s="237"/>
      <c r="F293" s="237"/>
      <c r="G293" s="237"/>
      <c r="H293" s="237"/>
      <c r="I293" s="237"/>
      <c r="J293" s="237"/>
      <c r="K293" s="237"/>
      <c r="L293" s="237"/>
      <c r="M293" s="237"/>
      <c r="N293" s="237"/>
      <c r="O293" s="237"/>
      <c r="P293" s="237"/>
    </row>
    <row r="294" spans="3:16">
      <c r="C294" s="237"/>
      <c r="D294" s="237"/>
      <c r="E294" s="237"/>
      <c r="F294" s="237"/>
      <c r="G294" s="237"/>
      <c r="H294" s="237"/>
      <c r="I294" s="237"/>
      <c r="J294" s="237"/>
      <c r="K294" s="237"/>
      <c r="L294" s="237"/>
      <c r="M294" s="237"/>
      <c r="N294" s="237"/>
      <c r="O294" s="237"/>
      <c r="P294" s="237"/>
    </row>
    <row r="295" spans="3:16">
      <c r="C295" s="237"/>
      <c r="D295" s="237"/>
      <c r="E295" s="237"/>
      <c r="F295" s="237"/>
      <c r="G295" s="237"/>
      <c r="H295" s="237"/>
      <c r="I295" s="237"/>
      <c r="J295" s="237"/>
      <c r="K295" s="237"/>
      <c r="L295" s="237"/>
      <c r="M295" s="237"/>
      <c r="N295" s="237"/>
      <c r="O295" s="237"/>
      <c r="P295" s="237"/>
    </row>
    <row r="296" spans="3:16">
      <c r="C296" s="237"/>
      <c r="D296" s="237"/>
      <c r="E296" s="237"/>
      <c r="F296" s="237"/>
      <c r="G296" s="237"/>
      <c r="H296" s="237"/>
      <c r="I296" s="237"/>
      <c r="J296" s="237"/>
      <c r="K296" s="237"/>
      <c r="L296" s="237"/>
      <c r="M296" s="237"/>
      <c r="N296" s="237"/>
      <c r="O296" s="237"/>
      <c r="P296" s="237"/>
    </row>
    <row r="297" spans="3:16">
      <c r="C297" s="237"/>
      <c r="D297" s="237"/>
      <c r="E297" s="237"/>
      <c r="F297" s="237"/>
      <c r="G297" s="237"/>
      <c r="H297" s="237"/>
      <c r="I297" s="237"/>
      <c r="J297" s="237"/>
      <c r="K297" s="237"/>
      <c r="L297" s="237"/>
      <c r="M297" s="237"/>
      <c r="N297" s="237"/>
      <c r="O297" s="237"/>
      <c r="P297" s="237"/>
    </row>
    <row r="298" spans="3:16">
      <c r="C298" s="237"/>
      <c r="D298" s="237"/>
      <c r="E298" s="237"/>
      <c r="F298" s="237"/>
      <c r="G298" s="237"/>
      <c r="H298" s="237"/>
      <c r="I298" s="237"/>
      <c r="J298" s="237"/>
      <c r="K298" s="237"/>
      <c r="L298" s="237"/>
      <c r="M298" s="237"/>
      <c r="N298" s="237"/>
      <c r="O298" s="237"/>
      <c r="P298" s="237"/>
    </row>
    <row r="299" spans="3:16">
      <c r="C299" s="237"/>
      <c r="D299" s="237"/>
      <c r="E299" s="237"/>
      <c r="F299" s="237"/>
      <c r="G299" s="237"/>
      <c r="H299" s="237"/>
      <c r="I299" s="237"/>
      <c r="J299" s="237"/>
      <c r="K299" s="237"/>
      <c r="L299" s="237"/>
      <c r="M299" s="237"/>
      <c r="N299" s="237"/>
      <c r="O299" s="237"/>
      <c r="P299" s="237"/>
    </row>
    <row r="300" spans="3:16">
      <c r="C300" s="237"/>
      <c r="D300" s="237"/>
      <c r="E300" s="237"/>
      <c r="F300" s="237"/>
      <c r="G300" s="237"/>
      <c r="H300" s="237"/>
      <c r="I300" s="237"/>
      <c r="J300" s="237"/>
      <c r="K300" s="237"/>
      <c r="L300" s="237"/>
      <c r="M300" s="237"/>
      <c r="N300" s="237"/>
      <c r="O300" s="237"/>
      <c r="P300" s="237"/>
    </row>
    <row r="301" spans="3:16">
      <c r="C301" s="237"/>
      <c r="D301" s="237"/>
      <c r="E301" s="237"/>
      <c r="F301" s="237"/>
      <c r="G301" s="237"/>
      <c r="H301" s="237"/>
      <c r="I301" s="237"/>
      <c r="J301" s="237"/>
      <c r="K301" s="237"/>
      <c r="L301" s="237"/>
      <c r="M301" s="237"/>
      <c r="N301" s="237"/>
      <c r="O301" s="237"/>
      <c r="P301" s="237"/>
    </row>
    <row r="302" spans="3:16">
      <c r="C302" s="237"/>
      <c r="D302" s="237"/>
      <c r="E302" s="237"/>
      <c r="F302" s="237"/>
      <c r="G302" s="237"/>
      <c r="H302" s="237"/>
      <c r="I302" s="237"/>
      <c r="J302" s="237"/>
      <c r="K302" s="237"/>
      <c r="L302" s="237"/>
      <c r="M302" s="237"/>
      <c r="N302" s="237"/>
      <c r="O302" s="237"/>
      <c r="P302" s="237"/>
    </row>
  </sheetData>
  <mergeCells count="56">
    <mergeCell ref="B5:R5"/>
    <mergeCell ref="A6:A7"/>
    <mergeCell ref="B3:R3"/>
    <mergeCell ref="L60:P60"/>
    <mergeCell ref="L8:P8"/>
    <mergeCell ref="L9:P9"/>
    <mergeCell ref="L10:P10"/>
    <mergeCell ref="L11:P11"/>
    <mergeCell ref="L12:P12"/>
    <mergeCell ref="L13:P13"/>
    <mergeCell ref="L14:P14"/>
    <mergeCell ref="L15:P15"/>
    <mergeCell ref="L16:P16"/>
    <mergeCell ref="L17:P17"/>
    <mergeCell ref="L18:P18"/>
    <mergeCell ref="L19:P19"/>
    <mergeCell ref="L20:P20"/>
    <mergeCell ref="L21:P21"/>
    <mergeCell ref="L22:P22"/>
    <mergeCell ref="L23:P23"/>
    <mergeCell ref="L24:P24"/>
    <mergeCell ref="L25:P25"/>
    <mergeCell ref="L26:P26"/>
    <mergeCell ref="L27:P27"/>
    <mergeCell ref="L28:P28"/>
    <mergeCell ref="L29:P29"/>
    <mergeCell ref="L30:P30"/>
    <mergeCell ref="L31:P31"/>
    <mergeCell ref="L32:P32"/>
    <mergeCell ref="L33:P33"/>
    <mergeCell ref="L34:P34"/>
    <mergeCell ref="L35:P35"/>
    <mergeCell ref="L36:P36"/>
    <mergeCell ref="L37:P37"/>
    <mergeCell ref="L38:P38"/>
    <mergeCell ref="L39:P39"/>
    <mergeCell ref="L40:P40"/>
    <mergeCell ref="L41:P41"/>
    <mergeCell ref="L42:P42"/>
    <mergeCell ref="L43:P43"/>
    <mergeCell ref="L44:P44"/>
    <mergeCell ref="L45:P45"/>
    <mergeCell ref="L46:P46"/>
    <mergeCell ref="L47:P47"/>
    <mergeCell ref="L48:P48"/>
    <mergeCell ref="L49:P49"/>
    <mergeCell ref="L50:P50"/>
    <mergeCell ref="L51:P51"/>
    <mergeCell ref="L52:P52"/>
    <mergeCell ref="L53:P53"/>
    <mergeCell ref="L59:P59"/>
    <mergeCell ref="L54:P54"/>
    <mergeCell ref="L55:P55"/>
    <mergeCell ref="L56:P56"/>
    <mergeCell ref="L57:P57"/>
    <mergeCell ref="L58:P58"/>
  </mergeCells>
  <hyperlinks>
    <hyperlink ref="A1" location="Index!A1" display="Back to index"/>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Y81"/>
  <sheetViews>
    <sheetView workbookViewId="0">
      <pane xSplit="1" ySplit="7" topLeftCell="B8" activePane="bottomRight" state="frozen"/>
      <selection pane="topRight"/>
      <selection pane="bottomLeft"/>
      <selection pane="bottomRight" activeCell="F35" sqref="F35"/>
    </sheetView>
  </sheetViews>
  <sheetFormatPr baseColWidth="10" defaultColWidth="9.140625" defaultRowHeight="15"/>
  <cols>
    <col min="2" max="2" width="11.140625" customWidth="1"/>
    <col min="3" max="3" width="13.7109375" customWidth="1"/>
    <col min="5" max="7" width="9.85546875" customWidth="1"/>
    <col min="8" max="10" width="12.7109375" customWidth="1"/>
    <col min="11" max="11" width="11.42578125" customWidth="1"/>
    <col min="12" max="12" width="11.42578125" style="1187" customWidth="1"/>
    <col min="13" max="13" width="12.42578125" customWidth="1"/>
    <col min="16" max="16" width="14.42578125" customWidth="1"/>
    <col min="17" max="17" width="11.42578125" customWidth="1"/>
    <col min="18" max="18" width="10.42578125" customWidth="1"/>
    <col min="19" max="19" width="13.42578125" customWidth="1"/>
    <col min="20" max="20" width="10.85546875" bestFit="1" customWidth="1"/>
    <col min="21" max="21" width="14.42578125" bestFit="1" customWidth="1"/>
  </cols>
  <sheetData>
    <row r="1" spans="1:21" ht="15.75" thickBot="1">
      <c r="A1" s="13" t="s">
        <v>22</v>
      </c>
      <c r="B1" s="29"/>
      <c r="C1" s="29"/>
      <c r="D1" s="29"/>
      <c r="E1" s="29"/>
      <c r="F1" s="29"/>
      <c r="G1" s="29"/>
      <c r="H1" s="29"/>
      <c r="I1" s="29"/>
      <c r="J1" s="29"/>
      <c r="K1" s="29"/>
      <c r="L1" s="29"/>
      <c r="M1" s="29"/>
      <c r="N1" s="29"/>
      <c r="O1" s="29"/>
      <c r="P1" s="29"/>
      <c r="Q1" s="29"/>
      <c r="R1" s="29"/>
      <c r="S1" s="29"/>
      <c r="T1" s="29"/>
      <c r="U1" s="29"/>
    </row>
    <row r="2" spans="1:21" ht="16.5" customHeight="1">
      <c r="A2" s="29"/>
      <c r="B2" s="1797" t="s">
        <v>1276</v>
      </c>
      <c r="C2" s="1798"/>
      <c r="D2" s="1798"/>
      <c r="E2" s="1798"/>
      <c r="F2" s="1798"/>
      <c r="G2" s="1798"/>
      <c r="H2" s="1798"/>
      <c r="I2" s="1798"/>
      <c r="J2" s="1798"/>
      <c r="K2" s="1798"/>
      <c r="L2" s="1798"/>
      <c r="M2" s="1798"/>
      <c r="N2" s="1798"/>
      <c r="O2" s="1798"/>
      <c r="P2" s="1798"/>
      <c r="Q2" s="1798"/>
      <c r="R2" s="1799"/>
      <c r="S2" s="29"/>
      <c r="T2" s="29"/>
      <c r="U2" s="29"/>
    </row>
    <row r="3" spans="1:21">
      <c r="A3" s="46"/>
      <c r="B3" s="1923"/>
      <c r="C3" s="1924"/>
      <c r="D3" s="1924"/>
      <c r="E3" s="1924"/>
      <c r="F3" s="1924"/>
      <c r="G3" s="1924"/>
      <c r="H3" s="1924"/>
      <c r="I3" s="1924"/>
      <c r="J3" s="1924"/>
      <c r="K3" s="1924"/>
      <c r="L3" s="1924"/>
      <c r="M3" s="1924"/>
      <c r="N3" s="1924"/>
      <c r="O3" s="1924"/>
      <c r="P3" s="1924"/>
      <c r="Q3" s="1924"/>
      <c r="R3" s="1925"/>
      <c r="S3" s="29"/>
      <c r="T3" s="29"/>
      <c r="U3" s="29"/>
    </row>
    <row r="4" spans="1:21">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45" t="s">
        <v>122</v>
      </c>
      <c r="R4" s="1455" t="s">
        <v>8</v>
      </c>
      <c r="S4" s="29"/>
      <c r="T4" s="29"/>
      <c r="U4" s="29"/>
    </row>
    <row r="5" spans="1:21">
      <c r="A5" s="43"/>
      <c r="B5" s="1950" t="s">
        <v>30</v>
      </c>
      <c r="C5" s="1951"/>
      <c r="D5" s="1951"/>
      <c r="E5" s="1951"/>
      <c r="F5" s="1951"/>
      <c r="G5" s="1951"/>
      <c r="H5" s="1951"/>
      <c r="I5" s="1951"/>
      <c r="J5" s="1951"/>
      <c r="K5" s="1951"/>
      <c r="L5" s="1951"/>
      <c r="M5" s="1951"/>
      <c r="N5" s="1951"/>
      <c r="O5" s="1951"/>
      <c r="P5" s="1951"/>
      <c r="Q5" s="1951"/>
      <c r="R5" s="1952"/>
      <c r="S5" s="771"/>
      <c r="T5" s="771"/>
      <c r="U5" s="771"/>
    </row>
    <row r="6" spans="1:21" ht="63.75" customHeight="1">
      <c r="A6" s="42"/>
      <c r="B6" s="1926" t="s">
        <v>1281</v>
      </c>
      <c r="C6" s="1928" t="s">
        <v>1294</v>
      </c>
      <c r="D6" s="1953" t="s">
        <v>1295</v>
      </c>
      <c r="E6" s="1969" t="s">
        <v>1296</v>
      </c>
      <c r="F6" s="1944" t="s">
        <v>1381</v>
      </c>
      <c r="G6" s="1946" t="s">
        <v>1382</v>
      </c>
      <c r="H6" s="1934" t="s">
        <v>29</v>
      </c>
      <c r="I6" s="1953" t="s">
        <v>788</v>
      </c>
      <c r="J6" s="1955" t="s">
        <v>734</v>
      </c>
      <c r="K6" s="1938" t="s">
        <v>28</v>
      </c>
      <c r="L6" s="1971" t="s">
        <v>1298</v>
      </c>
      <c r="M6" s="1930" t="s">
        <v>784</v>
      </c>
      <c r="N6" s="1940" t="s">
        <v>27</v>
      </c>
      <c r="O6" s="1942" t="s">
        <v>26</v>
      </c>
      <c r="P6" s="1932" t="s">
        <v>1297</v>
      </c>
      <c r="Q6" s="1948" t="s">
        <v>1293</v>
      </c>
      <c r="R6" s="1936" t="s">
        <v>783</v>
      </c>
      <c r="S6" s="1968"/>
      <c r="T6" s="1966"/>
      <c r="U6" s="1966"/>
    </row>
    <row r="7" spans="1:21">
      <c r="A7" s="42"/>
      <c r="B7" s="1927"/>
      <c r="C7" s="1929"/>
      <c r="D7" s="1954"/>
      <c r="E7" s="1970"/>
      <c r="F7" s="1945"/>
      <c r="G7" s="1947"/>
      <c r="H7" s="1935"/>
      <c r="I7" s="1954"/>
      <c r="J7" s="1956"/>
      <c r="K7" s="1939"/>
      <c r="L7" s="1972"/>
      <c r="M7" s="1931"/>
      <c r="N7" s="1941"/>
      <c r="O7" s="1943"/>
      <c r="P7" s="1933"/>
      <c r="Q7" s="1949"/>
      <c r="R7" s="1937"/>
      <c r="S7" s="1968"/>
      <c r="T7" s="1967"/>
      <c r="U7" s="1967"/>
    </row>
    <row r="8" spans="1:21" hidden="1">
      <c r="A8" s="28">
        <v>1949</v>
      </c>
      <c r="B8" s="35"/>
      <c r="C8" s="37"/>
      <c r="D8" s="33"/>
      <c r="E8" s="33"/>
      <c r="F8" s="33"/>
      <c r="G8" s="36"/>
      <c r="H8" s="778"/>
      <c r="I8" s="33"/>
      <c r="J8" s="36"/>
      <c r="K8" s="34"/>
      <c r="L8" s="34"/>
      <c r="M8" s="41"/>
      <c r="N8" s="40"/>
      <c r="O8" s="39"/>
      <c r="P8" s="32"/>
      <c r="Q8" s="31"/>
      <c r="R8" s="30"/>
      <c r="S8" s="29"/>
      <c r="T8" s="29"/>
      <c r="U8" s="38"/>
    </row>
    <row r="9" spans="1:21" hidden="1">
      <c r="A9" s="28">
        <v>1950</v>
      </c>
      <c r="B9" s="35"/>
      <c r="C9" s="37"/>
      <c r="D9" s="33"/>
      <c r="E9" s="33"/>
      <c r="F9" s="33"/>
      <c r="G9" s="36"/>
      <c r="H9" s="778"/>
      <c r="I9" s="33"/>
      <c r="J9" s="36"/>
      <c r="K9" s="34"/>
      <c r="L9" s="34"/>
      <c r="M9" s="32"/>
      <c r="N9" s="33"/>
      <c r="O9" s="31"/>
      <c r="P9" s="32"/>
      <c r="Q9" s="31"/>
      <c r="R9" s="30"/>
      <c r="S9" s="29"/>
      <c r="T9" s="29"/>
      <c r="U9" s="29"/>
    </row>
    <row r="10" spans="1:21" hidden="1">
      <c r="A10" s="28">
        <v>1951</v>
      </c>
      <c r="B10" s="35"/>
      <c r="C10" s="37"/>
      <c r="D10" s="33"/>
      <c r="E10" s="33"/>
      <c r="F10" s="33"/>
      <c r="G10" s="36"/>
      <c r="H10" s="778"/>
      <c r="I10" s="33"/>
      <c r="J10" s="36"/>
      <c r="K10" s="34"/>
      <c r="L10" s="34"/>
      <c r="M10" s="32"/>
      <c r="N10" s="33"/>
      <c r="O10" s="31"/>
      <c r="P10" s="32"/>
      <c r="Q10" s="31"/>
      <c r="R10" s="30"/>
      <c r="S10" s="29"/>
      <c r="T10" s="29"/>
      <c r="U10" s="29"/>
    </row>
    <row r="11" spans="1:21" hidden="1">
      <c r="A11" s="28">
        <v>1952</v>
      </c>
      <c r="B11" s="35"/>
      <c r="C11" s="37"/>
      <c r="D11" s="33"/>
      <c r="E11" s="33"/>
      <c r="F11" s="33"/>
      <c r="G11" s="36"/>
      <c r="H11" s="778"/>
      <c r="I11" s="33"/>
      <c r="J11" s="36"/>
      <c r="K11" s="34"/>
      <c r="L11" s="34"/>
      <c r="M11" s="32"/>
      <c r="N11" s="33"/>
      <c r="O11" s="31"/>
      <c r="P11" s="32"/>
      <c r="Q11" s="31"/>
      <c r="R11" s="30"/>
      <c r="S11" s="29"/>
      <c r="T11" s="29"/>
      <c r="U11" s="29"/>
    </row>
    <row r="12" spans="1:21" hidden="1">
      <c r="A12" s="28">
        <v>1953</v>
      </c>
      <c r="B12" s="35"/>
      <c r="C12" s="37"/>
      <c r="D12" s="33"/>
      <c r="E12" s="33"/>
      <c r="F12" s="33"/>
      <c r="G12" s="36"/>
      <c r="H12" s="778"/>
      <c r="I12" s="33"/>
      <c r="J12" s="36"/>
      <c r="K12" s="34"/>
      <c r="L12" s="34"/>
      <c r="M12" s="32"/>
      <c r="N12" s="33"/>
      <c r="O12" s="31"/>
      <c r="P12" s="32"/>
      <c r="Q12" s="31"/>
      <c r="R12" s="30"/>
      <c r="S12" s="29"/>
      <c r="T12" s="29"/>
      <c r="U12" s="29"/>
    </row>
    <row r="13" spans="1:21" hidden="1">
      <c r="A13" s="28">
        <v>1954</v>
      </c>
      <c r="B13" s="35"/>
      <c r="C13" s="37"/>
      <c r="D13" s="33"/>
      <c r="E13" s="33"/>
      <c r="F13" s="33"/>
      <c r="G13" s="36"/>
      <c r="H13" s="778"/>
      <c r="I13" s="33"/>
      <c r="J13" s="36"/>
      <c r="K13" s="34"/>
      <c r="L13" s="34"/>
      <c r="M13" s="32"/>
      <c r="N13" s="33"/>
      <c r="O13" s="31"/>
      <c r="P13" s="32"/>
      <c r="Q13" s="31"/>
      <c r="R13" s="30"/>
      <c r="S13" s="29"/>
      <c r="T13" s="29"/>
      <c r="U13" s="29"/>
    </row>
    <row r="14" spans="1:21" hidden="1">
      <c r="A14" s="28">
        <v>1955</v>
      </c>
      <c r="B14" s="35"/>
      <c r="C14" s="37"/>
      <c r="D14" s="33"/>
      <c r="E14" s="33"/>
      <c r="F14" s="33"/>
      <c r="G14" s="36"/>
      <c r="H14" s="778"/>
      <c r="I14" s="33"/>
      <c r="J14" s="36"/>
      <c r="K14" s="34"/>
      <c r="L14" s="34"/>
      <c r="M14" s="32"/>
      <c r="N14" s="33"/>
      <c r="O14" s="31"/>
      <c r="P14" s="32"/>
      <c r="Q14" s="31"/>
      <c r="R14" s="30"/>
      <c r="S14" s="29"/>
      <c r="T14" s="29"/>
      <c r="U14" s="29"/>
    </row>
    <row r="15" spans="1:21" hidden="1">
      <c r="A15" s="28">
        <v>1956</v>
      </c>
      <c r="B15" s="35"/>
      <c r="C15" s="37"/>
      <c r="D15" s="33"/>
      <c r="E15" s="33"/>
      <c r="F15" s="33"/>
      <c r="G15" s="36"/>
      <c r="H15" s="778"/>
      <c r="I15" s="33"/>
      <c r="J15" s="36"/>
      <c r="K15" s="34"/>
      <c r="L15" s="34"/>
      <c r="M15" s="32"/>
      <c r="N15" s="33"/>
      <c r="O15" s="31"/>
      <c r="P15" s="32"/>
      <c r="Q15" s="31"/>
      <c r="R15" s="30"/>
      <c r="S15" s="29"/>
      <c r="T15" s="29"/>
      <c r="U15" s="29"/>
    </row>
    <row r="16" spans="1:21" hidden="1">
      <c r="A16" s="28">
        <v>1957</v>
      </c>
      <c r="B16" s="35"/>
      <c r="C16" s="37"/>
      <c r="D16" s="33"/>
      <c r="E16" s="33"/>
      <c r="F16" s="33"/>
      <c r="G16" s="36"/>
      <c r="H16" s="778"/>
      <c r="I16" s="33"/>
      <c r="J16" s="36"/>
      <c r="K16" s="34"/>
      <c r="L16" s="34"/>
      <c r="M16" s="32"/>
      <c r="N16" s="33"/>
      <c r="O16" s="31"/>
      <c r="P16" s="32"/>
      <c r="Q16" s="31"/>
      <c r="R16" s="30"/>
      <c r="S16" s="29"/>
      <c r="T16" s="29"/>
      <c r="U16" s="29"/>
    </row>
    <row r="17" spans="1:21" hidden="1">
      <c r="A17" s="28">
        <v>1958</v>
      </c>
      <c r="B17" s="35"/>
      <c r="C17" s="37"/>
      <c r="D17" s="33"/>
      <c r="E17" s="33"/>
      <c r="F17" s="33"/>
      <c r="G17" s="36"/>
      <c r="H17" s="778"/>
      <c r="I17" s="33"/>
      <c r="J17" s="36"/>
      <c r="K17" s="34"/>
      <c r="L17" s="34"/>
      <c r="M17" s="32"/>
      <c r="N17" s="33"/>
      <c r="O17" s="31"/>
      <c r="P17" s="32"/>
      <c r="Q17" s="31"/>
      <c r="R17" s="30"/>
      <c r="S17" s="29"/>
      <c r="T17" s="29"/>
      <c r="U17" s="29"/>
    </row>
    <row r="18" spans="1:21" hidden="1">
      <c r="A18" s="28">
        <v>1959</v>
      </c>
      <c r="B18" s="35"/>
      <c r="C18" s="37"/>
      <c r="D18" s="33"/>
      <c r="E18" s="33"/>
      <c r="F18" s="33"/>
      <c r="G18" s="36"/>
      <c r="H18" s="778"/>
      <c r="I18" s="33"/>
      <c r="J18" s="36"/>
      <c r="K18" s="34"/>
      <c r="L18" s="34"/>
      <c r="M18" s="32"/>
      <c r="N18" s="33"/>
      <c r="O18" s="31"/>
      <c r="P18" s="32"/>
      <c r="Q18" s="31"/>
      <c r="R18" s="30"/>
      <c r="S18" s="29"/>
      <c r="T18" s="29"/>
      <c r="U18" s="29"/>
    </row>
    <row r="19" spans="1:21" hidden="1">
      <c r="A19" s="28">
        <v>1960</v>
      </c>
      <c r="B19" s="35"/>
      <c r="C19" s="37"/>
      <c r="D19" s="33"/>
      <c r="E19" s="33"/>
      <c r="F19" s="33"/>
      <c r="G19" s="36"/>
      <c r="H19" s="778"/>
      <c r="I19" s="33"/>
      <c r="J19" s="36"/>
      <c r="K19" s="34"/>
      <c r="L19" s="34"/>
      <c r="M19" s="32"/>
      <c r="N19" s="33"/>
      <c r="O19" s="31"/>
      <c r="P19" s="32"/>
      <c r="Q19" s="31"/>
      <c r="R19" s="30"/>
      <c r="S19" s="29"/>
      <c r="T19" s="29"/>
      <c r="U19" s="29"/>
    </row>
    <row r="20" spans="1:21" hidden="1">
      <c r="A20" s="28">
        <v>1961</v>
      </c>
      <c r="B20" s="35"/>
      <c r="C20" s="37"/>
      <c r="D20" s="33"/>
      <c r="E20" s="33"/>
      <c r="F20" s="33"/>
      <c r="G20" s="36"/>
      <c r="H20" s="778"/>
      <c r="I20" s="33"/>
      <c r="J20" s="36"/>
      <c r="K20" s="34"/>
      <c r="L20" s="34"/>
      <c r="M20" s="32"/>
      <c r="N20" s="33"/>
      <c r="O20" s="31"/>
      <c r="P20" s="32"/>
      <c r="Q20" s="31"/>
      <c r="R20" s="30"/>
      <c r="S20" s="29"/>
      <c r="T20" s="29"/>
      <c r="U20" s="29"/>
    </row>
    <row r="21" spans="1:21" hidden="1">
      <c r="A21" s="28">
        <v>1962</v>
      </c>
      <c r="B21" s="35"/>
      <c r="C21" s="37"/>
      <c r="D21" s="33"/>
      <c r="E21" s="33"/>
      <c r="F21" s="33"/>
      <c r="G21" s="36"/>
      <c r="H21" s="778"/>
      <c r="I21" s="33"/>
      <c r="J21" s="36"/>
      <c r="K21" s="34"/>
      <c r="L21" s="34"/>
      <c r="M21" s="32"/>
      <c r="N21" s="33"/>
      <c r="O21" s="31"/>
      <c r="P21" s="32"/>
      <c r="Q21" s="31"/>
      <c r="R21" s="30"/>
      <c r="S21" s="29"/>
      <c r="T21" s="29"/>
      <c r="U21" s="29"/>
    </row>
    <row r="22" spans="1:21" hidden="1">
      <c r="A22" s="28">
        <v>1963</v>
      </c>
      <c r="B22" s="35"/>
      <c r="C22" s="37"/>
      <c r="D22" s="33"/>
      <c r="E22" s="33"/>
      <c r="F22" s="33"/>
      <c r="G22" s="36"/>
      <c r="H22" s="778"/>
      <c r="I22" s="33"/>
      <c r="J22" s="36"/>
      <c r="K22" s="34"/>
      <c r="L22" s="34"/>
      <c r="M22" s="32"/>
      <c r="N22" s="33"/>
      <c r="O22" s="31"/>
      <c r="P22" s="32"/>
      <c r="Q22" s="31"/>
      <c r="R22" s="30"/>
      <c r="S22" s="29"/>
      <c r="T22" s="29"/>
      <c r="U22" s="29"/>
    </row>
    <row r="23" spans="1:21" hidden="1">
      <c r="A23" s="28">
        <v>1964</v>
      </c>
      <c r="B23" s="35"/>
      <c r="C23" s="37"/>
      <c r="D23" s="33"/>
      <c r="E23" s="33"/>
      <c r="F23" s="33"/>
      <c r="G23" s="36"/>
      <c r="H23" s="778"/>
      <c r="I23" s="33"/>
      <c r="J23" s="36"/>
      <c r="K23" s="34"/>
      <c r="L23" s="34"/>
      <c r="M23" s="32"/>
      <c r="N23" s="33"/>
      <c r="O23" s="31"/>
      <c r="P23" s="32"/>
      <c r="Q23" s="31"/>
      <c r="R23" s="30"/>
      <c r="S23" s="29"/>
      <c r="T23" s="29"/>
      <c r="U23" s="29"/>
    </row>
    <row r="24" spans="1:21" hidden="1">
      <c r="A24" s="28">
        <v>1965</v>
      </c>
      <c r="B24" s="35"/>
      <c r="C24" s="37"/>
      <c r="D24" s="33"/>
      <c r="E24" s="33"/>
      <c r="F24" s="33"/>
      <c r="G24" s="36"/>
      <c r="H24" s="778"/>
      <c r="I24" s="33"/>
      <c r="J24" s="36"/>
      <c r="K24" s="34"/>
      <c r="L24" s="34"/>
      <c r="M24" s="32"/>
      <c r="N24" s="33"/>
      <c r="O24" s="31"/>
      <c r="P24" s="32"/>
      <c r="Q24" s="31"/>
      <c r="R24" s="30"/>
      <c r="S24" s="29"/>
      <c r="T24" s="29"/>
      <c r="U24" s="29"/>
    </row>
    <row r="25" spans="1:21" hidden="1">
      <c r="A25" s="28">
        <v>1966</v>
      </c>
      <c r="B25" s="35"/>
      <c r="C25" s="37"/>
      <c r="D25" s="33"/>
      <c r="E25" s="33"/>
      <c r="F25" s="33"/>
      <c r="G25" s="36"/>
      <c r="H25" s="778"/>
      <c r="I25" s="33"/>
      <c r="J25" s="36"/>
      <c r="K25" s="34"/>
      <c r="L25" s="34"/>
      <c r="M25" s="32"/>
      <c r="N25" s="33"/>
      <c r="O25" s="31"/>
      <c r="P25" s="32"/>
      <c r="Q25" s="31"/>
      <c r="R25" s="30"/>
      <c r="S25" s="29"/>
      <c r="T25" s="29"/>
      <c r="U25" s="29"/>
    </row>
    <row r="26" spans="1:21" hidden="1">
      <c r="A26" s="28">
        <v>1967</v>
      </c>
      <c r="B26" s="35"/>
      <c r="C26" s="37"/>
      <c r="D26" s="33"/>
      <c r="E26" s="33"/>
      <c r="F26" s="33"/>
      <c r="G26" s="36"/>
      <c r="H26" s="778"/>
      <c r="I26" s="33"/>
      <c r="J26" s="36"/>
      <c r="K26" s="34"/>
      <c r="L26" s="34"/>
      <c r="M26" s="32"/>
      <c r="N26" s="33"/>
      <c r="O26" s="31"/>
      <c r="P26" s="32"/>
      <c r="Q26" s="31"/>
      <c r="R26" s="30"/>
      <c r="S26" s="29"/>
      <c r="T26" s="29"/>
      <c r="U26" s="29"/>
    </row>
    <row r="27" spans="1:21" hidden="1">
      <c r="A27" s="28">
        <v>1968</v>
      </c>
      <c r="B27" s="35"/>
      <c r="C27" s="37"/>
      <c r="D27" s="33"/>
      <c r="E27" s="33"/>
      <c r="F27" s="33"/>
      <c r="G27" s="36"/>
      <c r="H27" s="778"/>
      <c r="I27" s="33"/>
      <c r="J27" s="36"/>
      <c r="K27" s="34"/>
      <c r="L27" s="34"/>
      <c r="M27" s="32"/>
      <c r="N27" s="33"/>
      <c r="O27" s="31"/>
      <c r="P27" s="32"/>
      <c r="Q27" s="31"/>
      <c r="R27" s="30"/>
      <c r="S27" s="29"/>
      <c r="T27" s="29"/>
      <c r="U27" s="29"/>
    </row>
    <row r="28" spans="1:21" hidden="1">
      <c r="A28" s="28">
        <v>1969</v>
      </c>
      <c r="B28" s="35"/>
      <c r="C28" s="37"/>
      <c r="D28" s="33"/>
      <c r="E28" s="33"/>
      <c r="F28" s="33"/>
      <c r="G28" s="36"/>
      <c r="H28" s="778"/>
      <c r="I28" s="33"/>
      <c r="J28" s="36"/>
      <c r="K28" s="34"/>
      <c r="L28" s="34"/>
      <c r="M28" s="32"/>
      <c r="N28" s="33"/>
      <c r="O28" s="31"/>
      <c r="P28" s="32"/>
      <c r="Q28" s="31"/>
      <c r="R28" s="30"/>
      <c r="S28" s="29"/>
      <c r="T28" t="s">
        <v>24</v>
      </c>
      <c r="U28" s="29"/>
    </row>
    <row r="29" spans="1:21">
      <c r="A29" s="28">
        <v>1970</v>
      </c>
      <c r="B29" s="27">
        <f>AVERAGE(Datawealth!B29:B30)</f>
        <v>339.32102256702797</v>
      </c>
      <c r="C29" s="26">
        <f t="shared" ref="C29:C71" si="0">D29-E29</f>
        <v>98.001850731069254</v>
      </c>
      <c r="D29" s="25">
        <f>AVERAGE(Datawealth!D29:D30)</f>
        <v>117.72113111072829</v>
      </c>
      <c r="E29" s="773">
        <f>AVERAGE(Datawealth!J29:J30)</f>
        <v>19.719280379659033</v>
      </c>
      <c r="F29" s="25">
        <f>AVERAGE(Datawealth!R29:R30)</f>
        <v>73.993942677061497</v>
      </c>
      <c r="G29" s="24">
        <f>AVERAGE(Datawealth!S29:S30)</f>
        <v>24.007908054007771</v>
      </c>
      <c r="H29" s="779">
        <f>AVERAGE(Datawealth!E29:E30)</f>
        <v>121.70005046062471</v>
      </c>
      <c r="I29" s="33"/>
      <c r="J29" s="24"/>
      <c r="K29" s="23">
        <f t="shared" ref="K29:K71" si="1">M29+P29+Q29+R29</f>
        <v>119.61912137533405</v>
      </c>
      <c r="L29" s="23">
        <f>K29-Q29</f>
        <v>74.97626645845591</v>
      </c>
      <c r="M29" s="22">
        <f>AVERAGE(Datawealth!L29:L30)</f>
        <v>26.335567727762644</v>
      </c>
      <c r="N29" s="21"/>
      <c r="O29" s="20"/>
      <c r="P29" s="19">
        <f>AVERAGE(Datawealth!P29:P30)</f>
        <v>41.4451051170875</v>
      </c>
      <c r="Q29" s="18">
        <f>AVERAGE(Datawealth!Q29:Q30)</f>
        <v>44.642854916878136</v>
      </c>
      <c r="R29" s="17">
        <f>AVERAGE(Datawealth!O29:O30)</f>
        <v>7.1955936136057694</v>
      </c>
      <c r="S29" s="29"/>
      <c r="T29" s="15">
        <f t="shared" ref="T29:T71" si="2">B29-C29-H29-K29</f>
        <v>0</v>
      </c>
      <c r="U29" s="29"/>
    </row>
    <row r="30" spans="1:21">
      <c r="A30" s="28">
        <v>1971</v>
      </c>
      <c r="B30" s="27">
        <f>AVERAGE(Datawealth!B30:B31)</f>
        <v>371.40391824464098</v>
      </c>
      <c r="C30" s="26">
        <f t="shared" si="0"/>
        <v>110.76945592470238</v>
      </c>
      <c r="D30" s="25">
        <f>AVERAGE(Datawealth!D30:D31)</f>
        <v>133.69778811720892</v>
      </c>
      <c r="E30" s="773">
        <f>AVERAGE(Datawealth!J30:J31)</f>
        <v>22.928332192506524</v>
      </c>
      <c r="F30" s="25">
        <f>AVERAGE(Datawealth!R30:R31)</f>
        <v>83.633816207751238</v>
      </c>
      <c r="G30" s="24">
        <f>AVERAGE(Datawealth!S30:S31)</f>
        <v>27.135639716951143</v>
      </c>
      <c r="H30" s="779">
        <f>AVERAGE(Datawealth!E30:E31)</f>
        <v>130.50398120608514</v>
      </c>
      <c r="I30" s="773"/>
      <c r="J30" s="24"/>
      <c r="K30" s="23">
        <f t="shared" si="1"/>
        <v>130.13048111385351</v>
      </c>
      <c r="L30" s="23">
        <f>K30-Q30</f>
        <v>78.5377717379274</v>
      </c>
      <c r="M30" s="22">
        <f>AVERAGE(Datawealth!L30:L31)</f>
        <v>24.071699821787099</v>
      </c>
      <c r="N30" s="21"/>
      <c r="O30" s="20"/>
      <c r="P30" s="19">
        <f>AVERAGE(Datawealth!P30:P31)</f>
        <v>46.226202534458267</v>
      </c>
      <c r="Q30" s="18">
        <f>AVERAGE(Datawealth!Q30:Q31)</f>
        <v>51.592709375926106</v>
      </c>
      <c r="R30" s="17">
        <f>AVERAGE(Datawealth!O30:O31)</f>
        <v>8.2398693816820305</v>
      </c>
      <c r="S30" s="29"/>
      <c r="T30" s="15">
        <f t="shared" si="2"/>
        <v>0</v>
      </c>
      <c r="U30" s="29"/>
    </row>
    <row r="31" spans="1:21">
      <c r="A31" s="28">
        <v>1972</v>
      </c>
      <c r="B31" s="27">
        <f>AVERAGE(Datawealth!B31:B32)</f>
        <v>417.71030723050444</v>
      </c>
      <c r="C31" s="26">
        <f t="shared" si="0"/>
        <v>124.23832659762759</v>
      </c>
      <c r="D31" s="25">
        <f>AVERAGE(Datawealth!D31:D32)</f>
        <v>152.39566008137729</v>
      </c>
      <c r="E31" s="773">
        <f>AVERAGE(Datawealth!J31:J32)</f>
        <v>28.157333483749696</v>
      </c>
      <c r="F31" s="25">
        <f>AVERAGE(Datawealth!R31:R32)</f>
        <v>93.803163389081845</v>
      </c>
      <c r="G31" s="24">
        <f>AVERAGE(Datawealth!S31:S32)</f>
        <v>30.435163208545738</v>
      </c>
      <c r="H31" s="779">
        <f>AVERAGE(Datawealth!E31:E32)</f>
        <v>144.90279088415855</v>
      </c>
      <c r="I31" s="773"/>
      <c r="J31" s="24"/>
      <c r="K31" s="23">
        <f t="shared" si="1"/>
        <v>148.56918974871829</v>
      </c>
      <c r="L31" s="23">
        <f t="shared" ref="L31:L73" si="3">K31-Q31</f>
        <v>88.233829062843313</v>
      </c>
      <c r="M31" s="22">
        <f>AVERAGE(Datawealth!L31:L32)</f>
        <v>26.602353507928111</v>
      </c>
      <c r="N31" s="21"/>
      <c r="O31" s="20"/>
      <c r="P31" s="19">
        <f>AVERAGE(Datawealth!P31:P32)</f>
        <v>52.202503838781375</v>
      </c>
      <c r="Q31" s="18">
        <f>AVERAGE(Datawealth!Q31:Q32)</f>
        <v>60.335360685874967</v>
      </c>
      <c r="R31" s="17">
        <f>AVERAGE(Datawealth!O31:O32)</f>
        <v>9.4289717161338338</v>
      </c>
      <c r="S31" s="29"/>
      <c r="T31" s="15">
        <f t="shared" si="2"/>
        <v>0</v>
      </c>
      <c r="U31" s="29"/>
    </row>
    <row r="32" spans="1:21">
      <c r="A32" s="28">
        <v>1973</v>
      </c>
      <c r="B32" s="27">
        <f>AVERAGE(Datawealth!B32:B33)</f>
        <v>474.86344379280956</v>
      </c>
      <c r="C32" s="26">
        <f t="shared" si="0"/>
        <v>143.31732110488952</v>
      </c>
      <c r="D32" s="25">
        <f>AVERAGE(Datawealth!D32:D33)</f>
        <v>177.95373782122914</v>
      </c>
      <c r="E32" s="773">
        <f>AVERAGE(Datawealth!J32:J33)</f>
        <v>34.636416716339639</v>
      </c>
      <c r="F32" s="25">
        <f>AVERAGE(Datawealth!R32:R33)</f>
        <v>108.20829977553943</v>
      </c>
      <c r="G32" s="24">
        <f>AVERAGE(Datawealth!S32:S33)</f>
        <v>35.109021329350085</v>
      </c>
      <c r="H32" s="779">
        <f>AVERAGE(Datawealth!E32:E33)</f>
        <v>160.59741720874996</v>
      </c>
      <c r="I32" s="773"/>
      <c r="J32" s="24"/>
      <c r="K32" s="23">
        <f t="shared" si="1"/>
        <v>170.94870547917014</v>
      </c>
      <c r="L32" s="23">
        <f t="shared" si="3"/>
        <v>101.10156150101537</v>
      </c>
      <c r="M32" s="22">
        <f>AVERAGE(Datawealth!L32:L33)</f>
        <v>32.502130475015896</v>
      </c>
      <c r="N32" s="21"/>
      <c r="O32" s="20"/>
      <c r="P32" s="19">
        <f>AVERAGE(Datawealth!P32:P33)</f>
        <v>57.851775310762029</v>
      </c>
      <c r="Q32" s="18">
        <f>AVERAGE(Datawealth!Q32:Q33)</f>
        <v>69.847143978154776</v>
      </c>
      <c r="R32" s="17">
        <f>AVERAGE(Datawealth!O32:O33)</f>
        <v>10.747655715237432</v>
      </c>
      <c r="S32" s="29"/>
      <c r="T32" s="15">
        <f t="shared" si="2"/>
        <v>0</v>
      </c>
      <c r="U32" s="29"/>
    </row>
    <row r="33" spans="1:21">
      <c r="A33" s="28">
        <v>1974</v>
      </c>
      <c r="B33" s="27">
        <f>AVERAGE(Datawealth!B33:B34)</f>
        <v>547.36057394006002</v>
      </c>
      <c r="C33" s="26">
        <f t="shared" si="0"/>
        <v>179.99655465221045</v>
      </c>
      <c r="D33" s="25">
        <f>AVERAGE(Datawealth!D33:D34)</f>
        <v>220.50225853219038</v>
      </c>
      <c r="E33" s="773">
        <f>AVERAGE(Datawealth!J33:J34)</f>
        <v>40.50570387997994</v>
      </c>
      <c r="F33" s="25">
        <f>AVERAGE(Datawealth!R33:R34)</f>
        <v>135.90207376340751</v>
      </c>
      <c r="G33" s="24">
        <f>AVERAGE(Datawealth!S33:S34)</f>
        <v>44.094480888802948</v>
      </c>
      <c r="H33" s="779">
        <f>AVERAGE(Datawealth!E33:E34)</f>
        <v>180.18711592375718</v>
      </c>
      <c r="I33" s="773"/>
      <c r="J33" s="24"/>
      <c r="K33" s="23">
        <f t="shared" si="1"/>
        <v>187.17690336409248</v>
      </c>
      <c r="L33" s="23">
        <f t="shared" si="3"/>
        <v>106.98244422796024</v>
      </c>
      <c r="M33" s="22">
        <f>AVERAGE(Datawealth!L33:L34)</f>
        <v>30.062946199217329</v>
      </c>
      <c r="N33" s="21"/>
      <c r="O33" s="20"/>
      <c r="P33" s="19">
        <f>AVERAGE(Datawealth!P33:P34)</f>
        <v>64.662597042855111</v>
      </c>
      <c r="Q33" s="18">
        <f>AVERAGE(Datawealth!Q33:Q34)</f>
        <v>80.194459136132238</v>
      </c>
      <c r="R33" s="17">
        <f>AVERAGE(Datawealth!O33:O34)</f>
        <v>12.256900985887794</v>
      </c>
      <c r="S33" s="29"/>
      <c r="T33" s="15">
        <f t="shared" si="2"/>
        <v>0</v>
      </c>
      <c r="U33" s="29"/>
    </row>
    <row r="34" spans="1:21">
      <c r="A34" s="28">
        <v>1975</v>
      </c>
      <c r="B34" s="27">
        <f>AVERAGE(Datawealth!B34:B35)</f>
        <v>634.57665670158258</v>
      </c>
      <c r="C34" s="26">
        <f t="shared" si="0"/>
        <v>220.60135039339468</v>
      </c>
      <c r="D34" s="25">
        <f>AVERAGE(Datawealth!D34:D35)</f>
        <v>267.41082113614152</v>
      </c>
      <c r="E34" s="773">
        <f>AVERAGE(Datawealth!J34:J35)</f>
        <v>46.809470742746853</v>
      </c>
      <c r="F34" s="25">
        <f>AVERAGE(Datawealth!R34:R35)</f>
        <v>166.55974916518915</v>
      </c>
      <c r="G34" s="24">
        <f>AVERAGE(Datawealth!S34:S35)</f>
        <v>54.04160122820555</v>
      </c>
      <c r="H34" s="779">
        <f>AVERAGE(Datawealth!E34:E35)</f>
        <v>205.0134383808695</v>
      </c>
      <c r="I34" s="773"/>
      <c r="J34" s="24"/>
      <c r="K34" s="23">
        <f t="shared" si="1"/>
        <v>208.96186792731839</v>
      </c>
      <c r="L34" s="23">
        <f t="shared" si="3"/>
        <v>115.40996558725163</v>
      </c>
      <c r="M34" s="22">
        <f>AVERAGE(Datawealth!L34:L35)</f>
        <v>28.607058084600059</v>
      </c>
      <c r="N34" s="21"/>
      <c r="O34" s="20"/>
      <c r="P34" s="19">
        <f>AVERAGE(Datawealth!P34:P35)</f>
        <v>72.815710171119179</v>
      </c>
      <c r="Q34" s="18">
        <f>AVERAGE(Datawealth!Q34:Q35)</f>
        <v>93.551902340066761</v>
      </c>
      <c r="R34" s="17">
        <f>AVERAGE(Datawealth!O34:O35)</f>
        <v>13.987197331532403</v>
      </c>
      <c r="S34" s="29"/>
      <c r="T34" s="15">
        <f t="shared" si="2"/>
        <v>0</v>
      </c>
      <c r="U34" s="29"/>
    </row>
    <row r="35" spans="1:21">
      <c r="A35" s="28">
        <v>1976</v>
      </c>
      <c r="B35" s="27">
        <f>AVERAGE(Datawealth!B35:B36)</f>
        <v>723.99562776218568</v>
      </c>
      <c r="C35" s="26">
        <f t="shared" si="0"/>
        <v>258.07331883035016</v>
      </c>
      <c r="D35" s="25">
        <f>AVERAGE(Datawealth!D35:D36)</f>
        <v>314.03735305820351</v>
      </c>
      <c r="E35" s="773">
        <f>AVERAGE(Datawealth!J35:J36)</f>
        <v>55.964034227853347</v>
      </c>
      <c r="F35" s="25">
        <f>AVERAGE(Datawealth!R35:R36)</f>
        <v>194.85205858421648</v>
      </c>
      <c r="G35" s="24">
        <f>AVERAGE(Datawealth!S35:S36)</f>
        <v>63.221260246133696</v>
      </c>
      <c r="H35" s="779">
        <f>AVERAGE(Datawealth!E35:E36)</f>
        <v>228.80310752076736</v>
      </c>
      <c r="I35" s="773"/>
      <c r="J35" s="24"/>
      <c r="K35" s="23">
        <f t="shared" si="1"/>
        <v>237.11920141106808</v>
      </c>
      <c r="L35" s="23">
        <f t="shared" si="3"/>
        <v>127.57046050324044</v>
      </c>
      <c r="M35" s="22">
        <f>AVERAGE(Datawealth!L35:L36)</f>
        <v>30.41357893886337</v>
      </c>
      <c r="N35" s="21"/>
      <c r="O35" s="20"/>
      <c r="P35" s="19">
        <f>AVERAGE(Datawealth!P35:P36)</f>
        <v>81.233581713929567</v>
      </c>
      <c r="Q35" s="18">
        <f>AVERAGE(Datawealth!Q35:Q36)</f>
        <v>109.54874090782764</v>
      </c>
      <c r="R35" s="17">
        <f>AVERAGE(Datawealth!O35:O36)</f>
        <v>15.923299850447513</v>
      </c>
      <c r="S35" s="29"/>
      <c r="T35" s="15">
        <f t="shared" si="2"/>
        <v>0</v>
      </c>
      <c r="U35" s="29"/>
    </row>
    <row r="36" spans="1:21">
      <c r="A36" s="28">
        <v>1977</v>
      </c>
      <c r="B36" s="27">
        <f>AVERAGE(Datawealth!B36:B37)</f>
        <v>817.53072228819872</v>
      </c>
      <c r="C36" s="26">
        <f t="shared" si="0"/>
        <v>299.59280867495892</v>
      </c>
      <c r="D36" s="25">
        <f>AVERAGE(Datawealth!D36:D37)</f>
        <v>366.49505988959646</v>
      </c>
      <c r="E36" s="773">
        <f>AVERAGE(Datawealth!J36:J37)</f>
        <v>66.902251214637545</v>
      </c>
      <c r="F36" s="25">
        <f>AVERAGE(Datawealth!R36:R37)</f>
        <v>226.20035179118187</v>
      </c>
      <c r="G36" s="24">
        <f>AVERAGE(Datawealth!S36:S37)</f>
        <v>73.392456883777044</v>
      </c>
      <c r="H36" s="779">
        <f>AVERAGE(Datawealth!E36:E37)</f>
        <v>251.7466846149976</v>
      </c>
      <c r="I36" s="773"/>
      <c r="J36" s="24"/>
      <c r="K36" s="23">
        <f t="shared" si="1"/>
        <v>266.19122899824225</v>
      </c>
      <c r="L36" s="23">
        <f t="shared" si="3"/>
        <v>139.7437177735894</v>
      </c>
      <c r="M36" s="22">
        <f>AVERAGE(Datawealth!L36:L37)</f>
        <v>28.820486708732432</v>
      </c>
      <c r="N36" s="21"/>
      <c r="O36" s="20"/>
      <c r="P36" s="19">
        <f>AVERAGE(Datawealth!P36:P37)</f>
        <v>91.531716072258376</v>
      </c>
      <c r="Q36" s="18">
        <f>AVERAGE(Datawealth!Q36:Q37)</f>
        <v>126.44751122465286</v>
      </c>
      <c r="R36" s="17">
        <f>AVERAGE(Datawealth!O36:O37)</f>
        <v>19.391514992598601</v>
      </c>
      <c r="S36" s="29"/>
      <c r="T36" s="15">
        <f t="shared" si="2"/>
        <v>0</v>
      </c>
      <c r="U36" s="29"/>
    </row>
    <row r="37" spans="1:21">
      <c r="A37" s="28">
        <v>1978</v>
      </c>
      <c r="B37" s="27">
        <f>AVERAGE(Datawealth!B37:B38)</f>
        <v>959.32467542838936</v>
      </c>
      <c r="C37" s="26">
        <f t="shared" si="0"/>
        <v>371.53066488499525</v>
      </c>
      <c r="D37" s="25">
        <f>AVERAGE(Datawealth!D37:D38)</f>
        <v>444.1513064788802</v>
      </c>
      <c r="E37" s="773">
        <f>AVERAGE(Datawealth!J37:J38)</f>
        <v>72.620641593884955</v>
      </c>
      <c r="F37" s="25">
        <f>AVERAGE(Datawealth!R37:R38)</f>
        <v>280.51530165190525</v>
      </c>
      <c r="G37" s="24">
        <f>AVERAGE(Datawealth!S37:S38)</f>
        <v>91.01536323309</v>
      </c>
      <c r="H37" s="779">
        <f>AVERAGE(Datawealth!E37:E38)</f>
        <v>281.35503676691184</v>
      </c>
      <c r="I37" s="320">
        <f>H37-J37</f>
        <v>173.86033676691184</v>
      </c>
      <c r="J37" s="780">
        <f>AVERAGE(Datawealth!I37:I38)</f>
        <v>107.49469999999999</v>
      </c>
      <c r="K37" s="23">
        <f t="shared" si="1"/>
        <v>306.43897377648233</v>
      </c>
      <c r="L37" s="23">
        <f t="shared" si="3"/>
        <v>163.07705912725092</v>
      </c>
      <c r="M37" s="22">
        <f>AVERAGE(Datawealth!L37:L38)</f>
        <v>31.138666834106502</v>
      </c>
      <c r="N37" s="21">
        <f>AVERAGE(Datawealth!M37:M38)</f>
        <v>13.766</v>
      </c>
      <c r="O37" s="20">
        <f>AVERAGE(Datawealth!N37:N38)</f>
        <v>19.606999999999999</v>
      </c>
      <c r="P37" s="19">
        <f>AVERAGE(Datawealth!P37:P38)</f>
        <v>108.98842020808394</v>
      </c>
      <c r="Q37" s="18">
        <f>AVERAGE(Datawealth!Q37:Q38)</f>
        <v>143.36191464923141</v>
      </c>
      <c r="R37" s="17">
        <f>AVERAGE(Datawealth!O37:O38)</f>
        <v>22.949972085060452</v>
      </c>
      <c r="S37" s="29"/>
      <c r="T37" s="15">
        <f t="shared" si="2"/>
        <v>0</v>
      </c>
      <c r="U37" s="29"/>
    </row>
    <row r="38" spans="1:21">
      <c r="A38" s="28">
        <f>1979</f>
        <v>1979</v>
      </c>
      <c r="B38" s="27">
        <f>AVERAGE(Datawealth!B38:B39)</f>
        <v>1130.8120405</v>
      </c>
      <c r="C38" s="26">
        <f t="shared" si="0"/>
        <v>459.01496154319369</v>
      </c>
      <c r="D38" s="25">
        <f>AVERAGE(Datawealth!D38:D39)</f>
        <v>541.7814615431937</v>
      </c>
      <c r="E38" s="773">
        <f>AVERAGE(Datawealth!J38:J39)</f>
        <v>82.766499999999994</v>
      </c>
      <c r="F38" s="25">
        <f>AVERAGE(Datawealth!R38:R39)</f>
        <v>346.56821783441126</v>
      </c>
      <c r="G38" s="24">
        <f>AVERAGE(Datawealth!S38:S39)</f>
        <v>112.44674370878249</v>
      </c>
      <c r="H38" s="779">
        <f>AVERAGE(Datawealth!E38:E39)</f>
        <v>316.72057895680626</v>
      </c>
      <c r="I38" s="320">
        <f t="shared" ref="I38:I71" si="4">H38-J38</f>
        <v>206.64757895680626</v>
      </c>
      <c r="J38" s="780">
        <f>AVERAGE(Datawealth!I38:I39)</f>
        <v>110.07300000000001</v>
      </c>
      <c r="K38" s="23">
        <f t="shared" si="1"/>
        <v>355.07650000000001</v>
      </c>
      <c r="L38" s="23">
        <f t="shared" si="3"/>
        <v>192.36350000000002</v>
      </c>
      <c r="M38" s="22">
        <f>AVERAGE(Datawealth!L38:L39)</f>
        <v>34.966999999999999</v>
      </c>
      <c r="N38" s="21">
        <f>AVERAGE(Datawealth!M38:M39)</f>
        <v>15.047999999999998</v>
      </c>
      <c r="O38" s="20">
        <f>AVERAGE(Datawealth!N38:N39)</f>
        <v>19.919</v>
      </c>
      <c r="P38" s="19">
        <f>AVERAGE(Datawealth!P38:P39)</f>
        <v>131.584</v>
      </c>
      <c r="Q38" s="18">
        <f>AVERAGE(Datawealth!Q38:Q39)</f>
        <v>162.71299999999999</v>
      </c>
      <c r="R38" s="17">
        <f>AVERAGE(Datawealth!O38:O39)</f>
        <v>25.8125</v>
      </c>
      <c r="S38" s="14"/>
      <c r="T38" s="15">
        <f t="shared" si="2"/>
        <v>0</v>
      </c>
      <c r="U38" s="14"/>
    </row>
    <row r="39" spans="1:21">
      <c r="A39" s="28">
        <f t="shared" ref="A39:A73" si="5">A38+1</f>
        <v>1980</v>
      </c>
      <c r="B39" s="27">
        <f>AVERAGE(Datawealth!B39:B40)</f>
        <v>1290.2272189999999</v>
      </c>
      <c r="C39" s="26">
        <f t="shared" si="0"/>
        <v>535.87491378073946</v>
      </c>
      <c r="D39" s="25">
        <f>AVERAGE(Datawealth!D39:D40)</f>
        <v>637.26091378073943</v>
      </c>
      <c r="E39" s="773">
        <f>AVERAGE(Datawealth!J39:J40)</f>
        <v>101.386</v>
      </c>
      <c r="F39" s="25">
        <f>AVERAGE(Datawealth!R39:R40)</f>
        <v>404.59947803614989</v>
      </c>
      <c r="G39" s="24">
        <f>AVERAGE(Datawealth!S39:S40)</f>
        <v>131.27543574458946</v>
      </c>
      <c r="H39" s="779">
        <f>AVERAGE(Datawealth!E39:E40)</f>
        <v>347.61680521926064</v>
      </c>
      <c r="I39" s="320">
        <f t="shared" si="4"/>
        <v>234.19750521926062</v>
      </c>
      <c r="J39" s="780">
        <f>AVERAGE(Datawealth!I39:I40)</f>
        <v>113.41930000000001</v>
      </c>
      <c r="K39" s="23">
        <f t="shared" si="1"/>
        <v>406.73550000000006</v>
      </c>
      <c r="L39" s="23">
        <f t="shared" si="3"/>
        <v>225.00700000000006</v>
      </c>
      <c r="M39" s="22">
        <f>AVERAGE(Datawealth!L39:L40)</f>
        <v>38.28</v>
      </c>
      <c r="N39" s="21">
        <f>AVERAGE(Datawealth!M39:M40)</f>
        <v>18.478999999999999</v>
      </c>
      <c r="O39" s="20">
        <f>AVERAGE(Datawealth!N39:N40)</f>
        <v>19.801000000000002</v>
      </c>
      <c r="P39" s="19">
        <f>AVERAGE(Datawealth!P39:P40)</f>
        <v>157.06650000000002</v>
      </c>
      <c r="Q39" s="18">
        <f>AVERAGE(Datawealth!Q39:Q40)</f>
        <v>181.7285</v>
      </c>
      <c r="R39" s="17">
        <f>AVERAGE(Datawealth!O39:O40)</f>
        <v>29.660499999999999</v>
      </c>
      <c r="S39" s="14"/>
      <c r="T39" s="15">
        <f t="shared" si="2"/>
        <v>0</v>
      </c>
      <c r="U39" s="14"/>
    </row>
    <row r="40" spans="1:21">
      <c r="A40" s="28">
        <f t="shared" si="5"/>
        <v>1981</v>
      </c>
      <c r="B40" s="27">
        <f>AVERAGE(Datawealth!B40:B41)</f>
        <v>1450.1511580000001</v>
      </c>
      <c r="C40" s="26">
        <f t="shared" si="0"/>
        <v>623.24926589573067</v>
      </c>
      <c r="D40" s="25">
        <f>AVERAGE(Datawealth!D40:D41)</f>
        <v>740.73526589573066</v>
      </c>
      <c r="E40" s="773">
        <f>AVERAGE(Datawealth!J40:J41)</f>
        <v>117.48599999999999</v>
      </c>
      <c r="F40" s="25">
        <f>AVERAGE(Datawealth!R40:R41)</f>
        <v>470.56938323297516</v>
      </c>
      <c r="G40" s="24">
        <f>AVERAGE(Datawealth!S40:S41)</f>
        <v>152.67988266275557</v>
      </c>
      <c r="H40" s="779">
        <f>AVERAGE(Datawealth!E40:E41)</f>
        <v>374.56339210426933</v>
      </c>
      <c r="I40" s="320">
        <f t="shared" si="4"/>
        <v>257.05989210426935</v>
      </c>
      <c r="J40" s="780">
        <f>AVERAGE(Datawealth!I40:I41)</f>
        <v>117.5035</v>
      </c>
      <c r="K40" s="23">
        <f t="shared" si="1"/>
        <v>452.33850000000001</v>
      </c>
      <c r="L40" s="23">
        <f t="shared" si="3"/>
        <v>247.24200000000002</v>
      </c>
      <c r="M40" s="22">
        <f>AVERAGE(Datawealth!L40:L41)</f>
        <v>39.030500000000004</v>
      </c>
      <c r="N40" s="21">
        <f>AVERAGE(Datawealth!M40:M41)</f>
        <v>21.724</v>
      </c>
      <c r="O40" s="20">
        <f>AVERAGE(Datawealth!N40:N41)</f>
        <v>17.305999999999997</v>
      </c>
      <c r="P40" s="19">
        <f>AVERAGE(Datawealth!P40:P41)</f>
        <v>173.9785</v>
      </c>
      <c r="Q40" s="18">
        <f>AVERAGE(Datawealth!Q40:Q41)</f>
        <v>205.09649999999999</v>
      </c>
      <c r="R40" s="17">
        <f>AVERAGE(Datawealth!O40:O41)</f>
        <v>34.233000000000004</v>
      </c>
      <c r="S40" s="14"/>
      <c r="T40" s="15">
        <f t="shared" si="2"/>
        <v>0</v>
      </c>
      <c r="U40" s="14"/>
    </row>
    <row r="41" spans="1:21">
      <c r="A41" s="28">
        <f t="shared" si="5"/>
        <v>1982</v>
      </c>
      <c r="B41" s="27">
        <f>AVERAGE(Datawealth!B41:B42)</f>
        <v>1614.2588479999999</v>
      </c>
      <c r="C41" s="26">
        <f t="shared" si="0"/>
        <v>703.07592432962451</v>
      </c>
      <c r="D41" s="25">
        <f>AVERAGE(Datawealth!D41:D42)</f>
        <v>840.41342432962449</v>
      </c>
      <c r="E41" s="773">
        <f>AVERAGE(Datawealth!J41:J42)</f>
        <v>137.33750000000001</v>
      </c>
      <c r="F41" s="25">
        <f>AVERAGE(Datawealth!R41:R42)</f>
        <v>530.84058366640045</v>
      </c>
      <c r="G41" s="24">
        <f>AVERAGE(Datawealth!S41:S42)</f>
        <v>172.23534066322406</v>
      </c>
      <c r="H41" s="779">
        <f>AVERAGE(Datawealth!E41:E42)</f>
        <v>401.81992367037549</v>
      </c>
      <c r="I41" s="320">
        <f t="shared" si="4"/>
        <v>278.16897367037552</v>
      </c>
      <c r="J41" s="780">
        <f>AVERAGE(Datawealth!I41:I42)</f>
        <v>123.65094999999999</v>
      </c>
      <c r="K41" s="23">
        <f t="shared" si="1"/>
        <v>509.363</v>
      </c>
      <c r="L41" s="23">
        <f t="shared" si="3"/>
        <v>271.82850000000002</v>
      </c>
      <c r="M41" s="22">
        <f>AVERAGE(Datawealth!L41:L42)</f>
        <v>41.509500000000003</v>
      </c>
      <c r="N41" s="21">
        <f>AVERAGE(Datawealth!M41:M42)</f>
        <v>26.320999999999998</v>
      </c>
      <c r="O41" s="20">
        <f>AVERAGE(Datawealth!N41:N42)</f>
        <v>15.187999999999999</v>
      </c>
      <c r="P41" s="19">
        <f>AVERAGE(Datawealth!P41:P42)</f>
        <v>190.78050000000002</v>
      </c>
      <c r="Q41" s="18">
        <f>AVERAGE(Datawealth!Q41:Q42)</f>
        <v>237.53449999999998</v>
      </c>
      <c r="R41" s="17">
        <f>AVERAGE(Datawealth!O41:O42)</f>
        <v>39.538499999999999</v>
      </c>
      <c r="S41" s="14"/>
      <c r="T41" s="15">
        <f t="shared" si="2"/>
        <v>0</v>
      </c>
      <c r="U41" s="14"/>
    </row>
    <row r="42" spans="1:21">
      <c r="A42" s="28">
        <f t="shared" si="5"/>
        <v>1983</v>
      </c>
      <c r="B42" s="27">
        <f>AVERAGE(Datawealth!B42:B43)</f>
        <v>1787.9774105000001</v>
      </c>
      <c r="C42" s="26">
        <f t="shared" si="0"/>
        <v>775.85690723744676</v>
      </c>
      <c r="D42" s="25">
        <f>AVERAGE(Datawealth!D42:D43)</f>
        <v>935.81840723744676</v>
      </c>
      <c r="E42" s="773">
        <f>AVERAGE(Datawealth!J42:J43)</f>
        <v>159.9615</v>
      </c>
      <c r="F42" s="25">
        <f>AVERAGE(Datawealth!R42:R43)</f>
        <v>585.79211608225</v>
      </c>
      <c r="G42" s="24">
        <f>AVERAGE(Datawealth!S42:S43)</f>
        <v>190.06479115519681</v>
      </c>
      <c r="H42" s="779">
        <f>AVERAGE(Datawealth!E42:E43)</f>
        <v>431.01450326255326</v>
      </c>
      <c r="I42" s="320">
        <f t="shared" si="4"/>
        <v>302.41550326255327</v>
      </c>
      <c r="J42" s="780">
        <f>AVERAGE(Datawealth!I42:I43)</f>
        <v>128.59899999999999</v>
      </c>
      <c r="K42" s="23">
        <f t="shared" si="1"/>
        <v>581.10599999999999</v>
      </c>
      <c r="L42" s="23">
        <f t="shared" si="3"/>
        <v>312.09750000000003</v>
      </c>
      <c r="M42" s="22">
        <f>AVERAGE(Datawealth!L42:L43)</f>
        <v>59.610500000000002</v>
      </c>
      <c r="N42" s="21">
        <f>AVERAGE(Datawealth!M42:M43)</f>
        <v>40.035499999999999</v>
      </c>
      <c r="O42" s="20">
        <f>AVERAGE(Datawealth!N42:N43)</f>
        <v>19.575499999999998</v>
      </c>
      <c r="P42" s="19">
        <f>AVERAGE(Datawealth!P42:P43)</f>
        <v>206.51299999999998</v>
      </c>
      <c r="Q42" s="18">
        <f>AVERAGE(Datawealth!Q42:Q43)</f>
        <v>269.00849999999997</v>
      </c>
      <c r="R42" s="17">
        <f>AVERAGE(Datawealth!O42:O43)</f>
        <v>45.974000000000004</v>
      </c>
      <c r="S42" s="14"/>
      <c r="T42" s="15">
        <f t="shared" si="2"/>
        <v>0</v>
      </c>
      <c r="U42" s="14"/>
    </row>
    <row r="43" spans="1:21">
      <c r="A43" s="28">
        <f t="shared" si="5"/>
        <v>1984</v>
      </c>
      <c r="B43" s="27">
        <f>AVERAGE(Datawealth!B43:B44)</f>
        <v>1938.0864534999998</v>
      </c>
      <c r="C43" s="26">
        <f t="shared" si="0"/>
        <v>831.63296591541211</v>
      </c>
      <c r="D43" s="25">
        <f>AVERAGE(Datawealth!D43:D44)</f>
        <v>1017.2544659154121</v>
      </c>
      <c r="E43" s="773">
        <f>AVERAGE(Datawealth!J43:J44)</f>
        <v>185.6215</v>
      </c>
      <c r="F43" s="25">
        <f>AVERAGE(Datawealth!R43:R44)</f>
        <v>626.8894791993232</v>
      </c>
      <c r="G43" s="24">
        <f>AVERAGE(Datawealth!S43:S44)</f>
        <v>204.74348671608885</v>
      </c>
      <c r="H43" s="779">
        <f>AVERAGE(Datawealth!E43:E44)</f>
        <v>447.19498758458792</v>
      </c>
      <c r="I43" s="320">
        <f t="shared" si="4"/>
        <v>316.38048758458791</v>
      </c>
      <c r="J43" s="780">
        <f>AVERAGE(Datawealth!I43:I44)</f>
        <v>130.81450000000001</v>
      </c>
      <c r="K43" s="23">
        <f t="shared" si="1"/>
        <v>659.25849999999991</v>
      </c>
      <c r="L43" s="23">
        <f t="shared" si="3"/>
        <v>364.79749999999996</v>
      </c>
      <c r="M43" s="22">
        <f>AVERAGE(Datawealth!L43:L44)</f>
        <v>88.961500000000001</v>
      </c>
      <c r="N43" s="21">
        <f>AVERAGE(Datawealth!M43:M44)</f>
        <v>58.96</v>
      </c>
      <c r="O43" s="20">
        <f>AVERAGE(Datawealth!N43:N44)</f>
        <v>30.002499999999998</v>
      </c>
      <c r="P43" s="19">
        <f>AVERAGE(Datawealth!P43:P44)</f>
        <v>221.57499999999999</v>
      </c>
      <c r="Q43" s="18">
        <f>AVERAGE(Datawealth!Q43:Q44)</f>
        <v>294.46099999999996</v>
      </c>
      <c r="R43" s="17">
        <f>AVERAGE(Datawealth!O43:O44)</f>
        <v>54.261000000000003</v>
      </c>
      <c r="S43" s="16"/>
      <c r="T43" s="15">
        <f t="shared" si="2"/>
        <v>0</v>
      </c>
      <c r="U43" s="14"/>
    </row>
    <row r="44" spans="1:21">
      <c r="A44" s="28">
        <f t="shared" si="5"/>
        <v>1985</v>
      </c>
      <c r="B44" s="27">
        <f>AVERAGE(Datawealth!B44:B45)</f>
        <v>2061.4374054999998</v>
      </c>
      <c r="C44" s="26">
        <f t="shared" si="0"/>
        <v>873.66631494501371</v>
      </c>
      <c r="D44" s="25">
        <f>AVERAGE(Datawealth!D44:D45)</f>
        <v>1086.6418149450137</v>
      </c>
      <c r="E44" s="773">
        <f>AVERAGE(Datawealth!J44:J45)</f>
        <v>212.97550000000001</v>
      </c>
      <c r="F44" s="25">
        <f>AVERAGE(Datawealth!R44:R45)</f>
        <v>657.53648473247608</v>
      </c>
      <c r="G44" s="24">
        <f>AVERAGE(Datawealth!S44:S45)</f>
        <v>216.12983021253768</v>
      </c>
      <c r="H44" s="779">
        <f>AVERAGE(Datawealth!E44:E45)</f>
        <v>444.59009055498632</v>
      </c>
      <c r="I44" s="320">
        <f t="shared" si="4"/>
        <v>316.33864055498634</v>
      </c>
      <c r="J44" s="780">
        <f>AVERAGE(Datawealth!I44:I45)</f>
        <v>128.25144999999998</v>
      </c>
      <c r="K44" s="23">
        <f t="shared" si="1"/>
        <v>743.18100000000004</v>
      </c>
      <c r="L44" s="23">
        <f t="shared" si="3"/>
        <v>429.21000000000004</v>
      </c>
      <c r="M44" s="22">
        <f>AVERAGE(Datawealth!L44:L45)</f>
        <v>132.9905</v>
      </c>
      <c r="N44" s="21">
        <f>AVERAGE(Datawealth!M44:M45)</f>
        <v>83.756</v>
      </c>
      <c r="O44" s="20">
        <f>AVERAGE(Datawealth!N44:N45)</f>
        <v>49.235500000000002</v>
      </c>
      <c r="P44" s="19">
        <f>AVERAGE(Datawealth!P44:P45)</f>
        <v>231.7895</v>
      </c>
      <c r="Q44" s="18">
        <f>AVERAGE(Datawealth!Q44:Q45)</f>
        <v>313.971</v>
      </c>
      <c r="R44" s="17">
        <f>AVERAGE(Datawealth!O44:O45)</f>
        <v>64.430000000000007</v>
      </c>
      <c r="S44" s="16"/>
      <c r="T44" s="15">
        <f t="shared" si="2"/>
        <v>0</v>
      </c>
      <c r="U44" s="14"/>
    </row>
    <row r="45" spans="1:21">
      <c r="A45" s="28">
        <f t="shared" si="5"/>
        <v>1986</v>
      </c>
      <c r="B45" s="27">
        <f>AVERAGE(Datawealth!B45:B46)</f>
        <v>2234.006813</v>
      </c>
      <c r="C45" s="26">
        <f t="shared" si="0"/>
        <v>933.9675663833948</v>
      </c>
      <c r="D45" s="25">
        <f>AVERAGE(Datawealth!D45:D46)</f>
        <v>1166.3070663833948</v>
      </c>
      <c r="E45" s="773">
        <f>AVERAGE(Datawealth!J45:J46)</f>
        <v>232.33950000000002</v>
      </c>
      <c r="F45" s="25">
        <f>AVERAGE(Datawealth!R45:R46)</f>
        <v>703.89826407019495</v>
      </c>
      <c r="G45" s="24">
        <f>AVERAGE(Datawealth!S45:S46)</f>
        <v>230.06930231319996</v>
      </c>
      <c r="H45" s="779">
        <f>AVERAGE(Datawealth!E45:E46)</f>
        <v>441.83874661660525</v>
      </c>
      <c r="I45" s="320">
        <f t="shared" si="4"/>
        <v>317.56449661660525</v>
      </c>
      <c r="J45" s="780">
        <f>AVERAGE(Datawealth!I45:I46)</f>
        <v>124.27424999999999</v>
      </c>
      <c r="K45" s="23">
        <f t="shared" si="1"/>
        <v>858.20049999999992</v>
      </c>
      <c r="L45" s="23">
        <f t="shared" si="3"/>
        <v>526.74499999999989</v>
      </c>
      <c r="M45" s="22">
        <f>AVERAGE(Datawealth!L45:L46)</f>
        <v>212.93049999999999</v>
      </c>
      <c r="N45" s="21">
        <f>AVERAGE(Datawealth!M45:M46)</f>
        <v>125.24250000000001</v>
      </c>
      <c r="O45" s="20">
        <f>AVERAGE(Datawealth!N45:N46)</f>
        <v>87.688500000000005</v>
      </c>
      <c r="P45" s="19">
        <f>AVERAGE(Datawealth!P45:P46)</f>
        <v>236.92849999999999</v>
      </c>
      <c r="Q45" s="18">
        <f>AVERAGE(Datawealth!Q45:Q46)</f>
        <v>331.45550000000003</v>
      </c>
      <c r="R45" s="17">
        <f>AVERAGE(Datawealth!O45:O46)</f>
        <v>76.885999999999996</v>
      </c>
      <c r="S45" s="16"/>
      <c r="T45" s="15">
        <f t="shared" si="2"/>
        <v>0</v>
      </c>
      <c r="U45" s="14"/>
    </row>
    <row r="46" spans="1:21">
      <c r="A46" s="28">
        <f t="shared" si="5"/>
        <v>1987</v>
      </c>
      <c r="B46" s="27">
        <f>AVERAGE(Datawealth!B46:B47)</f>
        <v>2383.5427985000001</v>
      </c>
      <c r="C46" s="26">
        <f t="shared" si="0"/>
        <v>1003.3810943894455</v>
      </c>
      <c r="D46" s="25">
        <f>AVERAGE(Datawealth!D46:D47)</f>
        <v>1260.7205943894455</v>
      </c>
      <c r="E46" s="773">
        <f>AVERAGE(Datawealth!J46:J47)</f>
        <v>257.33949999999999</v>
      </c>
      <c r="F46" s="25">
        <f>AVERAGE(Datawealth!R46:R47)</f>
        <v>759.32805984675656</v>
      </c>
      <c r="G46" s="24">
        <f>AVERAGE(Datawealth!S46:S47)</f>
        <v>244.05303454268906</v>
      </c>
      <c r="H46" s="779">
        <f>AVERAGE(Datawealth!E46:E47)</f>
        <v>439.07570411055451</v>
      </c>
      <c r="I46" s="320">
        <f t="shared" si="4"/>
        <v>322.78480411055455</v>
      </c>
      <c r="J46" s="780">
        <f>AVERAGE(Datawealth!I46:I47)</f>
        <v>116.29089999999999</v>
      </c>
      <c r="K46" s="23">
        <f t="shared" si="1"/>
        <v>941.0859999999999</v>
      </c>
      <c r="L46" s="23">
        <f t="shared" si="3"/>
        <v>592.79149999999981</v>
      </c>
      <c r="M46" s="22">
        <f>AVERAGE(Datawealth!L46:L47)</f>
        <v>253.98949999999999</v>
      </c>
      <c r="N46" s="21">
        <f>AVERAGE(Datawealth!M46:M47)</f>
        <v>151.41300000000001</v>
      </c>
      <c r="O46" s="20">
        <f>AVERAGE(Datawealth!N46:N47)</f>
        <v>102.5765</v>
      </c>
      <c r="P46" s="19">
        <f>AVERAGE(Datawealth!P46:P47)</f>
        <v>246.85849999999999</v>
      </c>
      <c r="Q46" s="18">
        <f>AVERAGE(Datawealth!Q46:Q47)</f>
        <v>348.29450000000003</v>
      </c>
      <c r="R46" s="17">
        <f>AVERAGE(Datawealth!O46:O47)</f>
        <v>91.9435</v>
      </c>
      <c r="S46" s="16"/>
      <c r="T46" s="15">
        <f t="shared" si="2"/>
        <v>0</v>
      </c>
      <c r="U46" s="14"/>
    </row>
    <row r="47" spans="1:21">
      <c r="A47" s="28">
        <f t="shared" si="5"/>
        <v>1988</v>
      </c>
      <c r="B47" s="27">
        <f>AVERAGE(Datawealth!B47:B48)</f>
        <v>2552.4211720000003</v>
      </c>
      <c r="C47" s="26">
        <f t="shared" si="0"/>
        <v>1080.4389861372015</v>
      </c>
      <c r="D47" s="25">
        <f>AVERAGE(Datawealth!D47:D48)</f>
        <v>1376.6394861372014</v>
      </c>
      <c r="E47" s="773">
        <f>AVERAGE(Datawealth!J47:J48)</f>
        <v>296.20050000000003</v>
      </c>
      <c r="F47" s="25">
        <f>AVERAGE(Datawealth!R47:R48)</f>
        <v>821.41959701454823</v>
      </c>
      <c r="G47" s="24">
        <f>AVERAGE(Datawealth!S47:S48)</f>
        <v>259.01938912265348</v>
      </c>
      <c r="H47" s="779">
        <f>AVERAGE(Datawealth!E47:E48)</f>
        <v>435.51518586279849</v>
      </c>
      <c r="I47" s="320">
        <f t="shared" si="4"/>
        <v>329.31818586279849</v>
      </c>
      <c r="J47" s="780">
        <f>AVERAGE(Datawealth!I47:I48)</f>
        <v>106.197</v>
      </c>
      <c r="K47" s="23">
        <f t="shared" si="1"/>
        <v>1036.4669999999999</v>
      </c>
      <c r="L47" s="23">
        <f t="shared" si="3"/>
        <v>670.50649999999985</v>
      </c>
      <c r="M47" s="22">
        <f>AVERAGE(Datawealth!L47:L48)</f>
        <v>300.00099999999998</v>
      </c>
      <c r="N47" s="21">
        <f>AVERAGE(Datawealth!M47:M48)</f>
        <v>180.05599999999998</v>
      </c>
      <c r="O47" s="20">
        <f>AVERAGE(Datawealth!N47:N48)</f>
        <v>119.94499999999999</v>
      </c>
      <c r="P47" s="19">
        <f>AVERAGE(Datawealth!P47:P48)</f>
        <v>259.47399999999999</v>
      </c>
      <c r="Q47" s="18">
        <f>AVERAGE(Datawealth!Q47:Q48)</f>
        <v>365.96050000000002</v>
      </c>
      <c r="R47" s="17">
        <f>AVERAGE(Datawealth!O47:O48)</f>
        <v>111.03149999999999</v>
      </c>
      <c r="S47" s="16"/>
      <c r="T47" s="15">
        <f t="shared" si="2"/>
        <v>0</v>
      </c>
      <c r="U47" s="14"/>
    </row>
    <row r="48" spans="1:21">
      <c r="A48" s="28">
        <f t="shared" si="5"/>
        <v>1989</v>
      </c>
      <c r="B48" s="27">
        <f>AVERAGE(Datawealth!B48:B49)</f>
        <v>2822.5367379999998</v>
      </c>
      <c r="C48" s="26">
        <f t="shared" si="0"/>
        <v>1177.7466156778301</v>
      </c>
      <c r="D48" s="25">
        <f>AVERAGE(Datawealth!D48:D49)</f>
        <v>1511.7916156778301</v>
      </c>
      <c r="E48" s="773">
        <f>AVERAGE(Datawealth!J48:J49)</f>
        <v>334.04500000000002</v>
      </c>
      <c r="F48" s="25">
        <f>AVERAGE(Datawealth!R48:R49)</f>
        <v>896.66838040827679</v>
      </c>
      <c r="G48" s="24">
        <f>AVERAGE(Datawealth!S48:S49)</f>
        <v>281.0782352695536</v>
      </c>
      <c r="H48" s="779">
        <f>AVERAGE(Datawealth!E48:E49)</f>
        <v>443.13812232216969</v>
      </c>
      <c r="I48" s="320">
        <f t="shared" si="4"/>
        <v>340.05822232216968</v>
      </c>
      <c r="J48" s="780">
        <f>AVERAGE(Datawealth!I48:I49)</f>
        <v>103.07990000000001</v>
      </c>
      <c r="K48" s="23">
        <f t="shared" si="1"/>
        <v>1201.652</v>
      </c>
      <c r="L48" s="23">
        <f t="shared" si="3"/>
        <v>818.71400000000006</v>
      </c>
      <c r="M48" s="22">
        <f>AVERAGE(Datawealth!L48:L49)</f>
        <v>409.88300000000004</v>
      </c>
      <c r="N48" s="21">
        <f>AVERAGE(Datawealth!M48:M49)</f>
        <v>234.86600000000001</v>
      </c>
      <c r="O48" s="20">
        <f>AVERAGE(Datawealth!N48:N49)</f>
        <v>175.017</v>
      </c>
      <c r="P48" s="19">
        <f>AVERAGE(Datawealth!P48:P49)</f>
        <v>270.76350000000002</v>
      </c>
      <c r="Q48" s="18">
        <f>AVERAGE(Datawealth!Q48:Q49)</f>
        <v>382.93799999999999</v>
      </c>
      <c r="R48" s="17">
        <f>AVERAGE(Datawealth!O48:O49)</f>
        <v>138.0675</v>
      </c>
      <c r="S48" s="16"/>
      <c r="T48" s="15">
        <f t="shared" si="2"/>
        <v>0</v>
      </c>
      <c r="U48" s="14"/>
    </row>
    <row r="49" spans="1:21">
      <c r="A49" s="28">
        <f t="shared" si="5"/>
        <v>1990</v>
      </c>
      <c r="B49" s="27">
        <f>AVERAGE(Datawealth!B49:B50)</f>
        <v>3003.1544464999997</v>
      </c>
      <c r="C49" s="26">
        <f t="shared" si="0"/>
        <v>1269.6548576437649</v>
      </c>
      <c r="D49" s="25">
        <f>AVERAGE(Datawealth!D49:D50)</f>
        <v>1640.4158576437649</v>
      </c>
      <c r="E49" s="773">
        <f>AVERAGE(Datawealth!J49:J50)</f>
        <v>370.76099999999997</v>
      </c>
      <c r="F49" s="25">
        <f>AVERAGE(Datawealth!R49:R50)</f>
        <v>966.10290868358175</v>
      </c>
      <c r="G49" s="24">
        <f>AVERAGE(Datawealth!S49:S50)</f>
        <v>303.55194896018304</v>
      </c>
      <c r="H49" s="779">
        <f>AVERAGE(Datawealth!E49:E50)</f>
        <v>460.26408885623516</v>
      </c>
      <c r="I49" s="320">
        <f t="shared" si="4"/>
        <v>350.07818885623516</v>
      </c>
      <c r="J49" s="780">
        <f>AVERAGE(Datawealth!I49:I50)</f>
        <v>110.1859</v>
      </c>
      <c r="K49" s="23">
        <f t="shared" si="1"/>
        <v>1273.2355</v>
      </c>
      <c r="L49" s="23">
        <f t="shared" si="3"/>
        <v>880.45699999999999</v>
      </c>
      <c r="M49" s="22">
        <f>AVERAGE(Datawealth!L49:L50)</f>
        <v>434.90200000000004</v>
      </c>
      <c r="N49" s="21">
        <f>AVERAGE(Datawealth!M49:M50)</f>
        <v>261.03700000000003</v>
      </c>
      <c r="O49" s="20">
        <f>AVERAGE(Datawealth!N49:N50)</f>
        <v>173.86500000000001</v>
      </c>
      <c r="P49" s="19">
        <f>AVERAGE(Datawealth!P49:P50)</f>
        <v>278.27949999999998</v>
      </c>
      <c r="Q49" s="18">
        <f>AVERAGE(Datawealth!Q49:Q50)</f>
        <v>392.77850000000001</v>
      </c>
      <c r="R49" s="17">
        <f>AVERAGE(Datawealth!O49:O50)</f>
        <v>167.27549999999999</v>
      </c>
      <c r="S49" s="16"/>
      <c r="T49" s="15">
        <f t="shared" si="2"/>
        <v>0</v>
      </c>
      <c r="U49" s="14"/>
    </row>
    <row r="50" spans="1:21">
      <c r="A50" s="28">
        <f t="shared" si="5"/>
        <v>1991</v>
      </c>
      <c r="B50" s="27">
        <f>AVERAGE(Datawealth!B50:B51)</f>
        <v>3081.823594</v>
      </c>
      <c r="C50" s="26">
        <f t="shared" si="0"/>
        <v>1313.0224519445228</v>
      </c>
      <c r="D50" s="25">
        <f>AVERAGE(Datawealth!D50:D51)</f>
        <v>1718.6764519445228</v>
      </c>
      <c r="E50" s="773">
        <f>AVERAGE(Datawealth!J50:J51)</f>
        <v>405.654</v>
      </c>
      <c r="F50" s="25">
        <f>AVERAGE(Datawealth!R50:R51)</f>
        <v>998.99471084718971</v>
      </c>
      <c r="G50" s="24">
        <f>AVERAGE(Datawealth!S50:S51)</f>
        <v>314.02774109733321</v>
      </c>
      <c r="H50" s="779">
        <f>AVERAGE(Datawealth!E50:E51)</f>
        <v>461.18864205547709</v>
      </c>
      <c r="I50" s="320">
        <f t="shared" si="4"/>
        <v>347.15119205547705</v>
      </c>
      <c r="J50" s="780">
        <f>AVERAGE(Datawealth!I50:I51)</f>
        <v>114.03745000000001</v>
      </c>
      <c r="K50" s="23">
        <f t="shared" si="1"/>
        <v>1307.6125000000002</v>
      </c>
      <c r="L50" s="23">
        <f t="shared" si="3"/>
        <v>921.99700000000018</v>
      </c>
      <c r="M50" s="22">
        <f>AVERAGE(Datawealth!L50:L51)</f>
        <v>430.75750000000005</v>
      </c>
      <c r="N50" s="21">
        <f>AVERAGE(Datawealth!M50:M51)</f>
        <v>282.18100000000004</v>
      </c>
      <c r="O50" s="20">
        <f>AVERAGE(Datawealth!N50:N51)</f>
        <v>148.57650000000001</v>
      </c>
      <c r="P50" s="19">
        <f>AVERAGE(Datawealth!P50:P51)</f>
        <v>294.94550000000004</v>
      </c>
      <c r="Q50" s="18">
        <f>AVERAGE(Datawealth!Q50:Q51)</f>
        <v>385.6155</v>
      </c>
      <c r="R50" s="17">
        <f>AVERAGE(Datawealth!O50:O51)</f>
        <v>196.29399999999998</v>
      </c>
      <c r="S50" s="16"/>
      <c r="T50" s="15">
        <f t="shared" si="2"/>
        <v>0</v>
      </c>
      <c r="U50" s="14"/>
    </row>
    <row r="51" spans="1:21">
      <c r="A51" s="28">
        <f t="shared" si="5"/>
        <v>1992</v>
      </c>
      <c r="B51" s="27">
        <f>AVERAGE(Datawealth!B51:B52)</f>
        <v>3139.3735265</v>
      </c>
      <c r="C51" s="26">
        <f t="shared" si="0"/>
        <v>1306.9269389180163</v>
      </c>
      <c r="D51" s="25">
        <f>AVERAGE(Datawealth!D51:D52)</f>
        <v>1733.6439389180164</v>
      </c>
      <c r="E51" s="773">
        <f>AVERAGE(Datawealth!J51:J52)</f>
        <v>426.71699999999998</v>
      </c>
      <c r="F51" s="25">
        <f>AVERAGE(Datawealth!R51:R52)</f>
        <v>995.14751767174812</v>
      </c>
      <c r="G51" s="24">
        <f>AVERAGE(Datawealth!S51:S52)</f>
        <v>311.77942124626827</v>
      </c>
      <c r="H51" s="779">
        <f>AVERAGE(Datawealth!E51:E52)</f>
        <v>439.29508758198381</v>
      </c>
      <c r="I51" s="320">
        <f t="shared" si="4"/>
        <v>332.69883758198381</v>
      </c>
      <c r="J51" s="780">
        <f>AVERAGE(Datawealth!I51:I52)</f>
        <v>106.59625</v>
      </c>
      <c r="K51" s="23">
        <f t="shared" si="1"/>
        <v>1393.1514999999999</v>
      </c>
      <c r="L51" s="23">
        <f t="shared" si="3"/>
        <v>1014.1405</v>
      </c>
      <c r="M51" s="22">
        <f>AVERAGE(Datawealth!L51:L52)</f>
        <v>465.92849999999999</v>
      </c>
      <c r="N51" s="21">
        <f>AVERAGE(Datawealth!M51:M52)</f>
        <v>315.64750000000004</v>
      </c>
      <c r="O51" s="20">
        <f>AVERAGE(Datawealth!N51:N52)</f>
        <v>150.28049999999999</v>
      </c>
      <c r="P51" s="19">
        <f>AVERAGE(Datawealth!P51:P52)</f>
        <v>319.4735</v>
      </c>
      <c r="Q51" s="18">
        <f>AVERAGE(Datawealth!Q51:Q52)</f>
        <v>379.01099999999997</v>
      </c>
      <c r="R51" s="17">
        <f>AVERAGE(Datawealth!O51:O52)</f>
        <v>228.73849999999999</v>
      </c>
      <c r="S51" s="16"/>
      <c r="T51" s="15">
        <f t="shared" si="2"/>
        <v>0</v>
      </c>
      <c r="U51" s="14"/>
    </row>
    <row r="52" spans="1:21">
      <c r="A52" s="28">
        <f t="shared" si="5"/>
        <v>1993</v>
      </c>
      <c r="B52" s="27">
        <f>AVERAGE(Datawealth!B52:B53)</f>
        <v>3203.2763344999998</v>
      </c>
      <c r="C52" s="26">
        <f t="shared" si="0"/>
        <v>1281.30723516745</v>
      </c>
      <c r="D52" s="25">
        <f>AVERAGE(Datawealth!D52:D53)</f>
        <v>1730.3957351674499</v>
      </c>
      <c r="E52" s="773">
        <f>AVERAGE(Datawealth!J52:J53)</f>
        <v>449.08849999999995</v>
      </c>
      <c r="F52" s="25">
        <f>AVERAGE(Datawealth!R52:R53)</f>
        <v>977.04036472687062</v>
      </c>
      <c r="G52" s="24">
        <f>AVERAGE(Datawealth!S52:S53)</f>
        <v>304.26687044057923</v>
      </c>
      <c r="H52" s="779">
        <f>AVERAGE(Datawealth!E52:E53)</f>
        <v>418.9485993325502</v>
      </c>
      <c r="I52" s="320">
        <f t="shared" si="4"/>
        <v>320.03497433255018</v>
      </c>
      <c r="J52" s="780">
        <f>AVERAGE(Datawealth!I52:I53)</f>
        <v>98.913624999999996</v>
      </c>
      <c r="K52" s="23">
        <f t="shared" si="1"/>
        <v>1503.0205000000001</v>
      </c>
      <c r="L52" s="23">
        <f t="shared" si="3"/>
        <v>1119.749</v>
      </c>
      <c r="M52" s="22">
        <f>AVERAGE(Datawealth!L52:L53)</f>
        <v>501.85050000000001</v>
      </c>
      <c r="N52" s="21">
        <f>AVERAGE(Datawealth!M52:M53)</f>
        <v>342.89800000000002</v>
      </c>
      <c r="O52" s="20">
        <f>AVERAGE(Datawealth!N52:N53)</f>
        <v>158.95249999999999</v>
      </c>
      <c r="P52" s="19">
        <f>AVERAGE(Datawealth!P52:P53)</f>
        <v>349.35300000000001</v>
      </c>
      <c r="Q52" s="18">
        <f>AVERAGE(Datawealth!Q52:Q53)</f>
        <v>383.27150000000006</v>
      </c>
      <c r="R52" s="17">
        <f>AVERAGE(Datawealth!O52:O53)</f>
        <v>268.5455</v>
      </c>
      <c r="S52" s="16"/>
      <c r="T52" s="15">
        <f t="shared" si="2"/>
        <v>0</v>
      </c>
      <c r="U52" s="14"/>
    </row>
    <row r="53" spans="1:21">
      <c r="A53" s="28">
        <f t="shared" si="5"/>
        <v>1994</v>
      </c>
      <c r="B53" s="27">
        <f>AVERAGE(Datawealth!B53:B54)</f>
        <v>3259.916647</v>
      </c>
      <c r="C53" s="26">
        <f t="shared" si="0"/>
        <v>1287.905049141267</v>
      </c>
      <c r="D53" s="25">
        <f>AVERAGE(Datawealth!D53:D54)</f>
        <v>1758.428549141267</v>
      </c>
      <c r="E53" s="773">
        <f>AVERAGE(Datawealth!J53:J54)</f>
        <v>470.52350000000001</v>
      </c>
      <c r="F53" s="25">
        <f>AVERAGE(Datawealth!R53:R54)</f>
        <v>982.89223055859497</v>
      </c>
      <c r="G53" s="24">
        <f>AVERAGE(Datawealth!S53:S54)</f>
        <v>305.01281858267203</v>
      </c>
      <c r="H53" s="779">
        <f>AVERAGE(Datawealth!E53:E54)</f>
        <v>411.40259785873309</v>
      </c>
      <c r="I53" s="320">
        <f t="shared" si="4"/>
        <v>315.63243285873307</v>
      </c>
      <c r="J53" s="780">
        <f>AVERAGE(Datawealth!I53:I54)</f>
        <v>95.770164999999992</v>
      </c>
      <c r="K53" s="23">
        <f t="shared" si="1"/>
        <v>1560.6089999999999</v>
      </c>
      <c r="L53" s="23">
        <f t="shared" si="3"/>
        <v>1166.5829999999999</v>
      </c>
      <c r="M53" s="22">
        <f>AVERAGE(Datawealth!L53:L54)</f>
        <v>477.60699999999997</v>
      </c>
      <c r="N53" s="21">
        <f>AVERAGE(Datawealth!M53:M54)</f>
        <v>333.77800000000002</v>
      </c>
      <c r="O53" s="20">
        <f>AVERAGE(Datawealth!N53:N54)</f>
        <v>143.8295</v>
      </c>
      <c r="P53" s="19">
        <f>AVERAGE(Datawealth!P53:P54)</f>
        <v>372.03650000000005</v>
      </c>
      <c r="Q53" s="18">
        <f>AVERAGE(Datawealth!Q53:Q54)</f>
        <v>394.02600000000001</v>
      </c>
      <c r="R53" s="17">
        <f>AVERAGE(Datawealth!O53:O54)</f>
        <v>316.93949999999995</v>
      </c>
      <c r="S53" s="16"/>
      <c r="T53" s="15">
        <f t="shared" si="2"/>
        <v>0</v>
      </c>
      <c r="U53" s="14"/>
    </row>
    <row r="54" spans="1:21">
      <c r="A54" s="28">
        <f t="shared" si="5"/>
        <v>1995</v>
      </c>
      <c r="B54" s="27">
        <f>AVERAGE(Datawealth!B54:B55)</f>
        <v>3354.405538</v>
      </c>
      <c r="C54" s="26">
        <f t="shared" si="0"/>
        <v>1300.1794312101229</v>
      </c>
      <c r="D54" s="25">
        <f>AVERAGE(Datawealth!D54:D55)</f>
        <v>1787.436931210123</v>
      </c>
      <c r="E54" s="773">
        <f>AVERAGE(Datawealth!J54:J55)</f>
        <v>487.25750000000005</v>
      </c>
      <c r="F54" s="25">
        <f>AVERAGE(Datawealth!R54:R55)</f>
        <v>992.26383888205658</v>
      </c>
      <c r="G54" s="24">
        <f>AVERAGE(Datawealth!S54:S55)</f>
        <v>307.9155923280664</v>
      </c>
      <c r="H54" s="779">
        <f>AVERAGE(Datawealth!E54:E55)</f>
        <v>404.81460678987719</v>
      </c>
      <c r="I54" s="320">
        <f t="shared" si="4"/>
        <v>310.38461178987723</v>
      </c>
      <c r="J54" s="780">
        <f>AVERAGE(Datawealth!I54:I55)</f>
        <v>94.429994999999991</v>
      </c>
      <c r="K54" s="23">
        <f t="shared" si="1"/>
        <v>1649.4115000000002</v>
      </c>
      <c r="L54" s="23">
        <f t="shared" si="3"/>
        <v>1235.431</v>
      </c>
      <c r="M54" s="22">
        <f>AVERAGE(Datawealth!L54:L55)</f>
        <v>457.57</v>
      </c>
      <c r="N54" s="21">
        <f>AVERAGE(Datawealth!M54:M55)</f>
        <v>302.59699999999998</v>
      </c>
      <c r="O54" s="20">
        <f>AVERAGE(Datawealth!N54:N55)</f>
        <v>154.97300000000001</v>
      </c>
      <c r="P54" s="19">
        <f>AVERAGE(Datawealth!P54:P55)</f>
        <v>417.42150000000004</v>
      </c>
      <c r="Q54" s="18">
        <f>AVERAGE(Datawealth!Q54:Q55)</f>
        <v>413.98050000000001</v>
      </c>
      <c r="R54" s="17">
        <f>AVERAGE(Datawealth!O54:O55)</f>
        <v>360.43949999999995</v>
      </c>
      <c r="S54" s="16"/>
      <c r="T54" s="15">
        <f t="shared" si="2"/>
        <v>0</v>
      </c>
      <c r="U54" s="14"/>
    </row>
    <row r="55" spans="1:21">
      <c r="A55" s="28">
        <f t="shared" si="5"/>
        <v>1996</v>
      </c>
      <c r="B55" s="27">
        <f>AVERAGE(Datawealth!B55:B56)</f>
        <v>3516.8083995000002</v>
      </c>
      <c r="C55" s="26">
        <f t="shared" si="0"/>
        <v>1297.0226618893407</v>
      </c>
      <c r="D55" s="25">
        <f>AVERAGE(Datawealth!D55:D56)</f>
        <v>1814.6141618893407</v>
      </c>
      <c r="E55" s="773">
        <f>AVERAGE(Datawealth!J55:J56)</f>
        <v>517.5915</v>
      </c>
      <c r="F55" s="25">
        <f>AVERAGE(Datawealth!R55:R56)</f>
        <v>989.45839083556052</v>
      </c>
      <c r="G55" s="24">
        <f>AVERAGE(Datawealth!S55:S56)</f>
        <v>307.56427105378009</v>
      </c>
      <c r="H55" s="779">
        <f>AVERAGE(Datawealth!E55:E56)</f>
        <v>397.58773761065947</v>
      </c>
      <c r="I55" s="320">
        <f t="shared" si="4"/>
        <v>304.68676261065946</v>
      </c>
      <c r="J55" s="780">
        <f>AVERAGE(Datawealth!I55:I56)</f>
        <v>92.900974999999988</v>
      </c>
      <c r="K55" s="23">
        <f t="shared" si="1"/>
        <v>1822.1980000000001</v>
      </c>
      <c r="L55" s="23">
        <f t="shared" si="3"/>
        <v>1392.5695000000001</v>
      </c>
      <c r="M55" s="22">
        <f>AVERAGE(Datawealth!L55:L56)</f>
        <v>518.91600000000005</v>
      </c>
      <c r="N55" s="21">
        <f>AVERAGE(Datawealth!M55:M56)</f>
        <v>300.315</v>
      </c>
      <c r="O55" s="20">
        <f>AVERAGE(Datawealth!N55:N56)</f>
        <v>218.60100000000003</v>
      </c>
      <c r="P55" s="19">
        <f>AVERAGE(Datawealth!P55:P56)</f>
        <v>463.13249999999999</v>
      </c>
      <c r="Q55" s="18">
        <f>AVERAGE(Datawealth!Q55:Q56)</f>
        <v>429.62850000000003</v>
      </c>
      <c r="R55" s="17">
        <f>AVERAGE(Datawealth!O55:O56)</f>
        <v>410.52099999999996</v>
      </c>
      <c r="S55" s="16"/>
      <c r="T55" s="15">
        <f t="shared" si="2"/>
        <v>0</v>
      </c>
      <c r="U55" s="14"/>
    </row>
    <row r="56" spans="1:21">
      <c r="A56" s="28">
        <f t="shared" si="5"/>
        <v>1997</v>
      </c>
      <c r="B56" s="27">
        <f>AVERAGE(Datawealth!B56:B57)</f>
        <v>3681.5550435000005</v>
      </c>
      <c r="C56" s="26">
        <f t="shared" si="0"/>
        <v>1301.7449703266284</v>
      </c>
      <c r="D56" s="25">
        <f>AVERAGE(Datawealth!D56:D57)</f>
        <v>1858.2934703266283</v>
      </c>
      <c r="E56" s="773">
        <f>AVERAGE(Datawealth!J56:J57)</f>
        <v>556.54849999999999</v>
      </c>
      <c r="F56" s="25">
        <f>AVERAGE(Datawealth!R56:R57)</f>
        <v>992.62697182089846</v>
      </c>
      <c r="G56" s="24">
        <f>AVERAGE(Datawealth!S56:S57)</f>
        <v>309.11799850572987</v>
      </c>
      <c r="H56" s="779">
        <f>AVERAGE(Datawealth!E56:E57)</f>
        <v>396.76557317337165</v>
      </c>
      <c r="I56" s="320">
        <f t="shared" si="4"/>
        <v>303.02183817337163</v>
      </c>
      <c r="J56" s="780">
        <f>AVERAGE(Datawealth!I56:I57)</f>
        <v>93.743735000000001</v>
      </c>
      <c r="K56" s="23">
        <f t="shared" si="1"/>
        <v>1983.0445000000002</v>
      </c>
      <c r="L56" s="23">
        <f t="shared" si="3"/>
        <v>1536.5375000000001</v>
      </c>
      <c r="M56" s="22">
        <f>AVERAGE(Datawealth!L56:L57)</f>
        <v>573.78750000000002</v>
      </c>
      <c r="N56" s="21">
        <f>AVERAGE(Datawealth!M56:M57)</f>
        <v>305.3535</v>
      </c>
      <c r="O56" s="20">
        <f>AVERAGE(Datawealth!N56:N57)</f>
        <v>268.43400000000003</v>
      </c>
      <c r="P56" s="19">
        <f>AVERAGE(Datawealth!P56:P57)</f>
        <v>482.98750000000001</v>
      </c>
      <c r="Q56" s="18">
        <f>AVERAGE(Datawealth!Q56:Q57)</f>
        <v>446.50700000000006</v>
      </c>
      <c r="R56" s="17">
        <f>AVERAGE(Datawealth!O56:O57)</f>
        <v>479.76249999999999</v>
      </c>
      <c r="S56" s="16"/>
      <c r="T56" s="15">
        <f t="shared" si="2"/>
        <v>0</v>
      </c>
      <c r="U56" s="14"/>
    </row>
    <row r="57" spans="1:21">
      <c r="A57" s="28">
        <f t="shared" si="5"/>
        <v>1998</v>
      </c>
      <c r="B57" s="27">
        <f>AVERAGE(Datawealth!B57:B58)</f>
        <v>3899.0452354999998</v>
      </c>
      <c r="C57" s="26">
        <f t="shared" si="0"/>
        <v>1347.9290388086449</v>
      </c>
      <c r="D57" s="25">
        <f>AVERAGE(Datawealth!D57:D58)</f>
        <v>1931.9700388086449</v>
      </c>
      <c r="E57" s="773">
        <f>AVERAGE(Datawealth!J57:J58)</f>
        <v>584.04099999999994</v>
      </c>
      <c r="F57" s="25">
        <f>AVERAGE(Datawealth!R57:R58)</f>
        <v>1027.4817722084711</v>
      </c>
      <c r="G57" s="24">
        <f>AVERAGE(Datawealth!S57:S58)</f>
        <v>320.4472666001738</v>
      </c>
      <c r="H57" s="779">
        <f>AVERAGE(Datawealth!E57:E58)</f>
        <v>407.56769669135485</v>
      </c>
      <c r="I57" s="320">
        <f t="shared" si="4"/>
        <v>308.69903169135489</v>
      </c>
      <c r="J57" s="780">
        <f>AVERAGE(Datawealth!I57:I58)</f>
        <v>98.868664999999993</v>
      </c>
      <c r="K57" s="23">
        <f t="shared" si="1"/>
        <v>2143.5484999999999</v>
      </c>
      <c r="L57" s="23">
        <f t="shared" si="3"/>
        <v>1675.0969999999998</v>
      </c>
      <c r="M57" s="22">
        <f>AVERAGE(Datawealth!L57:L58)</f>
        <v>634.06349999999998</v>
      </c>
      <c r="N57" s="21">
        <f>AVERAGE(Datawealth!M57:M58)</f>
        <v>329.90750000000003</v>
      </c>
      <c r="O57" s="20">
        <f>AVERAGE(Datawealth!N57:N58)</f>
        <v>304.15599999999995</v>
      </c>
      <c r="P57" s="19">
        <f>AVERAGE(Datawealth!P57:P58)</f>
        <v>495.20900000000006</v>
      </c>
      <c r="Q57" s="18">
        <f>AVERAGE(Datawealth!Q57:Q58)</f>
        <v>468.45150000000001</v>
      </c>
      <c r="R57" s="17">
        <f>AVERAGE(Datawealth!O57:O58)</f>
        <v>545.82449999999994</v>
      </c>
      <c r="S57" s="16"/>
      <c r="T57" s="15">
        <f t="shared" si="2"/>
        <v>0</v>
      </c>
      <c r="U57" s="14"/>
    </row>
    <row r="58" spans="1:21">
      <c r="A58" s="28">
        <f t="shared" si="5"/>
        <v>1999</v>
      </c>
      <c r="B58" s="27">
        <f>AVERAGE(Datawealth!B58:B59)</f>
        <v>4300.9885534999994</v>
      </c>
      <c r="C58" s="26">
        <f t="shared" si="0"/>
        <v>1480.4222606720323</v>
      </c>
      <c r="D58" s="25">
        <f>AVERAGE(Datawealth!D58:D59)</f>
        <v>2090.2372606720323</v>
      </c>
      <c r="E58" s="773">
        <f>AVERAGE(Datawealth!J58:J59)</f>
        <v>609.81500000000005</v>
      </c>
      <c r="F58" s="25">
        <f>AVERAGE(Datawealth!R58:R59)</f>
        <v>1128.7676908146991</v>
      </c>
      <c r="G58" s="24">
        <f>AVERAGE(Datawealth!S58:S59)</f>
        <v>351.65456985733306</v>
      </c>
      <c r="H58" s="779">
        <f>AVERAGE(Datawealth!E58:E59)</f>
        <v>444.9882928279676</v>
      </c>
      <c r="I58" s="320">
        <f t="shared" si="4"/>
        <v>334.55014282796759</v>
      </c>
      <c r="J58" s="780">
        <f>AVERAGE(Datawealth!I58:I59)</f>
        <v>110.43815000000001</v>
      </c>
      <c r="K58" s="23">
        <f t="shared" si="1"/>
        <v>2375.578</v>
      </c>
      <c r="L58" s="23">
        <f t="shared" si="3"/>
        <v>1884.4385</v>
      </c>
      <c r="M58" s="22">
        <f>AVERAGE(Datawealth!L58:L59)</f>
        <v>771.11099999999999</v>
      </c>
      <c r="N58" s="21">
        <f>AVERAGE(Datawealth!M58:M59)</f>
        <v>385.65449999999998</v>
      </c>
      <c r="O58" s="20">
        <f>AVERAGE(Datawealth!N58:N59)</f>
        <v>385.45649999999995</v>
      </c>
      <c r="P58" s="19">
        <f>AVERAGE(Datawealth!P58:P59)</f>
        <v>501.05600000000004</v>
      </c>
      <c r="Q58" s="18">
        <f>AVERAGE(Datawealth!Q58:Q59)</f>
        <v>491.1395</v>
      </c>
      <c r="R58" s="17">
        <f>AVERAGE(Datawealth!O58:O59)</f>
        <v>612.27150000000006</v>
      </c>
      <c r="S58" s="16"/>
      <c r="T58" s="15">
        <f t="shared" si="2"/>
        <v>0</v>
      </c>
      <c r="U58" s="14"/>
    </row>
    <row r="59" spans="1:21">
      <c r="A59" s="28">
        <f t="shared" si="5"/>
        <v>2000</v>
      </c>
      <c r="B59" s="27">
        <f>AVERAGE(Datawealth!B59:B60)</f>
        <v>4748.5116964999997</v>
      </c>
      <c r="C59" s="26">
        <f t="shared" si="0"/>
        <v>1663.6427958705337</v>
      </c>
      <c r="D59" s="25">
        <f>AVERAGE(Datawealth!D59:D60)</f>
        <v>2309.3622958705337</v>
      </c>
      <c r="E59" s="773">
        <f>AVERAGE(Datawealth!J59:J60)</f>
        <v>645.71949999999993</v>
      </c>
      <c r="F59" s="25">
        <f>AVERAGE(Datawealth!R59:R60)</f>
        <v>1272.0830899072741</v>
      </c>
      <c r="G59" s="24">
        <f>AVERAGE(Datawealth!S59:S60)</f>
        <v>391.55970596325943</v>
      </c>
      <c r="H59" s="779">
        <f>AVERAGE(Datawealth!E59:E60)</f>
        <v>496.87140062946651</v>
      </c>
      <c r="I59" s="320">
        <f t="shared" si="4"/>
        <v>371.97420062946651</v>
      </c>
      <c r="J59" s="780">
        <f>AVERAGE(Datawealth!I59:I60)</f>
        <v>124.8972</v>
      </c>
      <c r="K59" s="23">
        <f t="shared" si="1"/>
        <v>2587.9974999999999</v>
      </c>
      <c r="L59" s="23">
        <f t="shared" si="3"/>
        <v>2085.8665000000001</v>
      </c>
      <c r="M59" s="22">
        <f>AVERAGE(Datawealth!L59:L60)</f>
        <v>882.96950000000004</v>
      </c>
      <c r="N59" s="21">
        <f>AVERAGE(Datawealth!M59:M60)</f>
        <v>428.72550000000001</v>
      </c>
      <c r="O59" s="20">
        <f>AVERAGE(Datawealth!N59:N60)</f>
        <v>454.24400000000003</v>
      </c>
      <c r="P59" s="19">
        <f>AVERAGE(Datawealth!P59:P60)</f>
        <v>522.14149999999995</v>
      </c>
      <c r="Q59" s="18">
        <f>AVERAGE(Datawealth!Q59:Q60)</f>
        <v>502.13100000000009</v>
      </c>
      <c r="R59" s="17">
        <f>AVERAGE(Datawealth!O59:O60)</f>
        <v>680.75549999999998</v>
      </c>
      <c r="S59" s="16"/>
      <c r="T59" s="15">
        <f t="shared" si="2"/>
        <v>0</v>
      </c>
      <c r="U59" s="14"/>
    </row>
    <row r="60" spans="1:21">
      <c r="A60" s="28">
        <f t="shared" si="5"/>
        <v>2001</v>
      </c>
      <c r="B60" s="27">
        <f>AVERAGE(Datawealth!B60:B61)</f>
        <v>5022.4146684999996</v>
      </c>
      <c r="C60" s="26">
        <f t="shared" si="0"/>
        <v>1857.1244202486639</v>
      </c>
      <c r="D60" s="25">
        <f>AVERAGE(Datawealth!D60:D61)</f>
        <v>2548.8059202486638</v>
      </c>
      <c r="E60" s="773">
        <f>AVERAGE(Datawealth!J60:J61)</f>
        <v>691.68149999999991</v>
      </c>
      <c r="F60" s="25">
        <f>AVERAGE(Datawealth!R60:R61)</f>
        <v>1422.9699296386671</v>
      </c>
      <c r="G60" s="24">
        <f>AVERAGE(Datawealth!S60:S61)</f>
        <v>434.15449060999708</v>
      </c>
      <c r="H60" s="779">
        <f>AVERAGE(Datawealth!E60:E61)</f>
        <v>543.51874825133586</v>
      </c>
      <c r="I60" s="320">
        <f t="shared" si="4"/>
        <v>408.17474825133587</v>
      </c>
      <c r="J60" s="780">
        <f>AVERAGE(Datawealth!I60:I61)</f>
        <v>135.34399999999999</v>
      </c>
      <c r="K60" s="23">
        <f t="shared" si="1"/>
        <v>2621.7714999999998</v>
      </c>
      <c r="L60" s="23">
        <f t="shared" si="3"/>
        <v>2113.0405000000001</v>
      </c>
      <c r="M60" s="22">
        <f>AVERAGE(Datawealth!L60:L61)</f>
        <v>835.10450000000003</v>
      </c>
      <c r="N60" s="21">
        <f>AVERAGE(Datawealth!M60:M61)</f>
        <v>417.83699999999999</v>
      </c>
      <c r="O60" s="20">
        <f>AVERAGE(Datawealth!N60:N61)</f>
        <v>417.26750000000004</v>
      </c>
      <c r="P60" s="19">
        <f>AVERAGE(Datawealth!P60:P61)</f>
        <v>543.85900000000004</v>
      </c>
      <c r="Q60" s="18">
        <f>AVERAGE(Datawealth!Q60:Q61)</f>
        <v>508.73099999999999</v>
      </c>
      <c r="R60" s="17">
        <f>AVERAGE(Datawealth!O60:O61)</f>
        <v>734.077</v>
      </c>
      <c r="S60" s="16"/>
      <c r="T60" s="15">
        <f t="shared" si="2"/>
        <v>0</v>
      </c>
      <c r="U60" s="14"/>
    </row>
    <row r="61" spans="1:21">
      <c r="A61" s="28">
        <f t="shared" si="5"/>
        <v>2002</v>
      </c>
      <c r="B61" s="27">
        <f>AVERAGE(Datawealth!B61:B62)</f>
        <v>5309.5982559999993</v>
      </c>
      <c r="C61" s="26">
        <f t="shared" si="0"/>
        <v>2110.9835763341398</v>
      </c>
      <c r="D61" s="25">
        <f>AVERAGE(Datawealth!D61:D62)</f>
        <v>2847.7080763341396</v>
      </c>
      <c r="E61" s="773">
        <f>AVERAGE(Datawealth!J61:J62)</f>
        <v>736.72450000000003</v>
      </c>
      <c r="F61" s="25">
        <f>AVERAGE(Datawealth!R61:R62)</f>
        <v>1617.7251274193047</v>
      </c>
      <c r="G61" s="24">
        <f>AVERAGE(Datawealth!S61:S62)</f>
        <v>493.25844891483484</v>
      </c>
      <c r="H61" s="779">
        <f>AVERAGE(Datawealth!E61:E62)</f>
        <v>593.50817966586033</v>
      </c>
      <c r="I61" s="320">
        <f t="shared" si="4"/>
        <v>447.94762966586029</v>
      </c>
      <c r="J61" s="780">
        <f>AVERAGE(Datawealth!I61:I62)</f>
        <v>145.56055000000001</v>
      </c>
      <c r="K61" s="23">
        <f t="shared" si="1"/>
        <v>2605.1064999999999</v>
      </c>
      <c r="L61" s="23">
        <f t="shared" si="3"/>
        <v>2067.0889999999999</v>
      </c>
      <c r="M61" s="22">
        <f>AVERAGE(Datawealth!L61:L62)</f>
        <v>746.06299999999999</v>
      </c>
      <c r="N61" s="21">
        <f>AVERAGE(Datawealth!M61:M62)</f>
        <v>362.46900000000005</v>
      </c>
      <c r="O61" s="20">
        <f>AVERAGE(Datawealth!N61:N62)</f>
        <v>383.59400000000005</v>
      </c>
      <c r="P61" s="19">
        <f>AVERAGE(Datawealth!P61:P62)</f>
        <v>547.45000000000005</v>
      </c>
      <c r="Q61" s="18">
        <f>AVERAGE(Datawealth!Q61:Q62)</f>
        <v>538.01749999999993</v>
      </c>
      <c r="R61" s="17">
        <f>AVERAGE(Datawealth!O61:O62)</f>
        <v>773.57600000000002</v>
      </c>
      <c r="S61" s="16"/>
      <c r="T61" s="15">
        <f t="shared" si="2"/>
        <v>0</v>
      </c>
      <c r="U61" s="14"/>
    </row>
    <row r="62" spans="1:21">
      <c r="A62" s="28">
        <f t="shared" si="5"/>
        <v>2003</v>
      </c>
      <c r="B62" s="27">
        <f>AVERAGE(Datawealth!B62:B63)</f>
        <v>5845.2954440000003</v>
      </c>
      <c r="C62" s="26">
        <f t="shared" si="0"/>
        <v>2480.2523380885132</v>
      </c>
      <c r="D62" s="25">
        <f>AVERAGE(Datawealth!D62:D63)</f>
        <v>3261.1678380885132</v>
      </c>
      <c r="E62" s="773">
        <f>AVERAGE(Datawealth!J62:J63)</f>
        <v>780.91550000000007</v>
      </c>
      <c r="F62" s="25">
        <f>AVERAGE(Datawealth!R62:R63)</f>
        <v>1901.7997765263985</v>
      </c>
      <c r="G62" s="24">
        <f>AVERAGE(Datawealth!S62:S63)</f>
        <v>578.45256156211462</v>
      </c>
      <c r="H62" s="779">
        <f>AVERAGE(Datawealth!E62:E63)</f>
        <v>655.5036059114866</v>
      </c>
      <c r="I62" s="320">
        <f t="shared" si="4"/>
        <v>494.62845591148658</v>
      </c>
      <c r="J62" s="780">
        <f>AVERAGE(Datawealth!I62:I63)</f>
        <v>160.87515000000002</v>
      </c>
      <c r="K62" s="23">
        <f t="shared" si="1"/>
        <v>2709.5394999999999</v>
      </c>
      <c r="L62" s="23">
        <f t="shared" si="3"/>
        <v>2132.4380000000001</v>
      </c>
      <c r="M62" s="22">
        <f>AVERAGE(Datawealth!L62:L63)</f>
        <v>763.75849999999991</v>
      </c>
      <c r="N62" s="21">
        <f>AVERAGE(Datawealth!M62:M63)</f>
        <v>348.08400000000006</v>
      </c>
      <c r="O62" s="20">
        <f>AVERAGE(Datawealth!N62:N63)</f>
        <v>415.67449999999997</v>
      </c>
      <c r="P62" s="19">
        <f>AVERAGE(Datawealth!P62:P63)</f>
        <v>545.34950000000003</v>
      </c>
      <c r="Q62" s="18">
        <f>AVERAGE(Datawealth!Q62:Q63)</f>
        <v>577.10149999999999</v>
      </c>
      <c r="R62" s="17">
        <f>AVERAGE(Datawealth!O62:O63)</f>
        <v>823.33</v>
      </c>
      <c r="S62" s="16"/>
      <c r="T62" s="15">
        <f t="shared" si="2"/>
        <v>0</v>
      </c>
      <c r="U62" s="14"/>
    </row>
    <row r="63" spans="1:21">
      <c r="A63" s="28">
        <f t="shared" si="5"/>
        <v>2004</v>
      </c>
      <c r="B63" s="27">
        <f>AVERAGE(Datawealth!B63:B64)</f>
        <v>6620.4202485000005</v>
      </c>
      <c r="C63" s="26">
        <f t="shared" si="0"/>
        <v>2991.6338376547947</v>
      </c>
      <c r="D63" s="25">
        <f>AVERAGE(Datawealth!D63:D64)</f>
        <v>3821.4598376547947</v>
      </c>
      <c r="E63" s="773">
        <f>AVERAGE(Datawealth!J63:J64)</f>
        <v>829.82600000000002</v>
      </c>
      <c r="F63" s="25">
        <f>AVERAGE(Datawealth!R63:R64)</f>
        <v>2295.6350555616837</v>
      </c>
      <c r="G63" s="24">
        <f>AVERAGE(Datawealth!S63:S64)</f>
        <v>695.99878209311134</v>
      </c>
      <c r="H63" s="779">
        <f>AVERAGE(Datawealth!E63:E64)</f>
        <v>733.10391084520529</v>
      </c>
      <c r="I63" s="320">
        <f t="shared" si="4"/>
        <v>553.98936084520528</v>
      </c>
      <c r="J63" s="780">
        <f>AVERAGE(Datawealth!I63:I64)</f>
        <v>179.11455000000001</v>
      </c>
      <c r="K63" s="23">
        <f t="shared" si="1"/>
        <v>2895.6824999999999</v>
      </c>
      <c r="L63" s="23">
        <f t="shared" si="3"/>
        <v>2284.6644999999999</v>
      </c>
      <c r="M63" s="22">
        <f>AVERAGE(Datawealth!L63:L64)</f>
        <v>849.92449999999997</v>
      </c>
      <c r="N63" s="21">
        <f>AVERAGE(Datawealth!M63:M64)</f>
        <v>370.6105</v>
      </c>
      <c r="O63" s="20">
        <f>AVERAGE(Datawealth!N63:N64)</f>
        <v>479.31399999999991</v>
      </c>
      <c r="P63" s="19">
        <f>AVERAGE(Datawealth!P63:P64)</f>
        <v>533.9375</v>
      </c>
      <c r="Q63" s="18">
        <f>AVERAGE(Datawealth!Q63:Q64)</f>
        <v>611.01800000000003</v>
      </c>
      <c r="R63" s="17">
        <f>AVERAGE(Datawealth!O63:O64)</f>
        <v>900.80250000000001</v>
      </c>
      <c r="S63" s="16"/>
      <c r="T63" s="15">
        <f t="shared" si="2"/>
        <v>0</v>
      </c>
      <c r="U63" s="14"/>
    </row>
    <row r="64" spans="1:21">
      <c r="A64" s="28">
        <f t="shared" si="5"/>
        <v>2005</v>
      </c>
      <c r="B64" s="27">
        <f>AVERAGE(Datawealth!B64:B65)</f>
        <v>7533.5506965000004</v>
      </c>
      <c r="C64" s="26">
        <f t="shared" si="0"/>
        <v>3599.1054666898904</v>
      </c>
      <c r="D64" s="25">
        <f>AVERAGE(Datawealth!D64:D65)</f>
        <v>4496.2329666898904</v>
      </c>
      <c r="E64" s="773">
        <f>AVERAGE(Datawealth!J64:J65)</f>
        <v>897.12750000000005</v>
      </c>
      <c r="F64" s="25">
        <f>AVERAGE(Datawealth!R64:R65)</f>
        <v>2763.8581752336231</v>
      </c>
      <c r="G64" s="24">
        <f>AVERAGE(Datawealth!S64:S65)</f>
        <v>835.24729145626702</v>
      </c>
      <c r="H64" s="779">
        <f>AVERAGE(Datawealth!E64:E65)</f>
        <v>823.9802298101099</v>
      </c>
      <c r="I64" s="320">
        <f t="shared" si="4"/>
        <v>627.92957981010989</v>
      </c>
      <c r="J64" s="780">
        <f>AVERAGE(Datawealth!I64:I65)</f>
        <v>196.05064999999999</v>
      </c>
      <c r="K64" s="23">
        <f t="shared" si="1"/>
        <v>3110.4650000000001</v>
      </c>
      <c r="L64" s="23">
        <f t="shared" si="3"/>
        <v>2463.136</v>
      </c>
      <c r="M64" s="22">
        <f>AVERAGE(Datawealth!L64:L65)</f>
        <v>937.71399999999994</v>
      </c>
      <c r="N64" s="21">
        <f>AVERAGE(Datawealth!M64:M65)</f>
        <v>404.00450000000001</v>
      </c>
      <c r="O64" s="20">
        <f>AVERAGE(Datawealth!N64:N65)</f>
        <v>533.70949999999993</v>
      </c>
      <c r="P64" s="19">
        <f>AVERAGE(Datawealth!P64:P65)</f>
        <v>528.69799999999998</v>
      </c>
      <c r="Q64" s="18">
        <f>AVERAGE(Datawealth!Q64:Q65)</f>
        <v>647.32900000000006</v>
      </c>
      <c r="R64" s="17">
        <f>AVERAGE(Datawealth!O64:O65)</f>
        <v>996.72399999999993</v>
      </c>
      <c r="S64" s="16"/>
      <c r="T64" s="15">
        <f t="shared" si="2"/>
        <v>0</v>
      </c>
      <c r="U64" s="14"/>
    </row>
    <row r="65" spans="1:25">
      <c r="A65" s="28">
        <f t="shared" si="5"/>
        <v>2006</v>
      </c>
      <c r="B65" s="27">
        <f>AVERAGE(Datawealth!B65:B66)</f>
        <v>8456.6474324999999</v>
      </c>
      <c r="C65" s="26">
        <f t="shared" si="0"/>
        <v>4135.2298051997413</v>
      </c>
      <c r="D65" s="25">
        <f>AVERAGE(Datawealth!D65:D66)</f>
        <v>5127.8133051997411</v>
      </c>
      <c r="E65" s="773">
        <f>AVERAGE(Datawealth!J65:J66)</f>
        <v>992.58349999999996</v>
      </c>
      <c r="F65" s="25">
        <f>AVERAGE(Datawealth!R65:R66)</f>
        <v>3176.9473658152019</v>
      </c>
      <c r="G65" s="24">
        <f>AVERAGE(Datawealth!S65:S66)</f>
        <v>958.28243938453897</v>
      </c>
      <c r="H65" s="779">
        <f>AVERAGE(Datawealth!E65:E66)</f>
        <v>896.87812730025917</v>
      </c>
      <c r="I65" s="320">
        <f t="shared" si="4"/>
        <v>691.31192730025919</v>
      </c>
      <c r="J65" s="780">
        <f>AVERAGE(Datawealth!I65:I66)</f>
        <v>205.56619999999998</v>
      </c>
      <c r="K65" s="23">
        <f t="shared" si="1"/>
        <v>3424.5394999999999</v>
      </c>
      <c r="L65" s="23">
        <f t="shared" si="3"/>
        <v>2740.3344999999999</v>
      </c>
      <c r="M65" s="22">
        <f>AVERAGE(Datawealth!L65:L66)</f>
        <v>1087.9345000000001</v>
      </c>
      <c r="N65" s="21">
        <f>AVERAGE(Datawealth!M65:M66)</f>
        <v>469.60950000000003</v>
      </c>
      <c r="O65" s="20">
        <f>AVERAGE(Datawealth!N65:N66)</f>
        <v>618.32499999999993</v>
      </c>
      <c r="P65" s="19">
        <f>AVERAGE(Datawealth!P65:P66)</f>
        <v>530.51700000000005</v>
      </c>
      <c r="Q65" s="18">
        <f>AVERAGE(Datawealth!Q65:Q66)</f>
        <v>684.20500000000004</v>
      </c>
      <c r="R65" s="17">
        <f>AVERAGE(Datawealth!O65:O66)</f>
        <v>1121.883</v>
      </c>
      <c r="S65" s="16"/>
      <c r="T65" s="15">
        <f t="shared" si="2"/>
        <v>0</v>
      </c>
      <c r="U65" s="14"/>
    </row>
    <row r="66" spans="1:25">
      <c r="A66" s="28">
        <f t="shared" si="5"/>
        <v>2007</v>
      </c>
      <c r="B66" s="27">
        <f>AVERAGE(Datawealth!B66:B67)</f>
        <v>9171.0306849999997</v>
      </c>
      <c r="C66" s="26">
        <f t="shared" si="0"/>
        <v>4530.6484535707777</v>
      </c>
      <c r="D66" s="25">
        <f>AVERAGE(Datawealth!D66:D67)</f>
        <v>5617.6984535707779</v>
      </c>
      <c r="E66" s="773">
        <f>AVERAGE(Datawealth!J66:J67)</f>
        <v>1087.0500000000002</v>
      </c>
      <c r="F66" s="25">
        <f>AVERAGE(Datawealth!R66:R67)</f>
        <v>3480.7607479500875</v>
      </c>
      <c r="G66" s="24">
        <f>AVERAGE(Datawealth!S66:S67)</f>
        <v>1049.8877056206898</v>
      </c>
      <c r="H66" s="779">
        <f>AVERAGE(Datawealth!E66:E67)</f>
        <v>930.2072314292227</v>
      </c>
      <c r="I66" s="320">
        <f t="shared" si="4"/>
        <v>725.09188142922267</v>
      </c>
      <c r="J66" s="780">
        <f>AVERAGE(Datawealth!I66:I67)</f>
        <v>205.11535000000001</v>
      </c>
      <c r="K66" s="23">
        <f t="shared" si="1"/>
        <v>3710.1750000000002</v>
      </c>
      <c r="L66" s="23">
        <f t="shared" si="3"/>
        <v>2993.0975000000003</v>
      </c>
      <c r="M66" s="22">
        <f>AVERAGE(Datawealth!L66:L67)</f>
        <v>1211.912</v>
      </c>
      <c r="N66" s="21">
        <f>AVERAGE(Datawealth!M66:M67)</f>
        <v>497.56950000000001</v>
      </c>
      <c r="O66" s="20">
        <f>AVERAGE(Datawealth!N66:N67)</f>
        <v>714.34249999999997</v>
      </c>
      <c r="P66" s="19">
        <f>AVERAGE(Datawealth!P66:P67)</f>
        <v>538.41849999999999</v>
      </c>
      <c r="Q66" s="18">
        <f>AVERAGE(Datawealth!Q66:Q67)</f>
        <v>717.07749999999999</v>
      </c>
      <c r="R66" s="17">
        <f>AVERAGE(Datawealth!O66:O67)</f>
        <v>1242.7670000000001</v>
      </c>
      <c r="S66" s="16"/>
      <c r="T66" s="15">
        <f t="shared" si="2"/>
        <v>0</v>
      </c>
      <c r="U66" s="14"/>
    </row>
    <row r="67" spans="1:25">
      <c r="A67" s="28">
        <f t="shared" si="5"/>
        <v>2008</v>
      </c>
      <c r="B67" s="27">
        <f>AVERAGE(Datawealth!B67:B68)</f>
        <v>9131.0523565000003</v>
      </c>
      <c r="C67" s="26">
        <f t="shared" si="0"/>
        <v>4562.0184117713816</v>
      </c>
      <c r="D67" s="25">
        <f>AVERAGE(Datawealth!D67:D68)</f>
        <v>5722.4829117713816</v>
      </c>
      <c r="E67" s="773">
        <f>AVERAGE(Datawealth!J67:J68)</f>
        <v>1160.4645</v>
      </c>
      <c r="F67" s="25">
        <f>AVERAGE(Datawealth!R67:R68)</f>
        <v>3503.482345976528</v>
      </c>
      <c r="G67" s="24">
        <f>AVERAGE(Datawealth!S67:S68)</f>
        <v>1058.5360657948536</v>
      </c>
      <c r="H67" s="779">
        <f>AVERAGE(Datawealth!E67:E68)</f>
        <v>896.28144472861823</v>
      </c>
      <c r="I67" s="320">
        <f t="shared" si="4"/>
        <v>706.0944947286182</v>
      </c>
      <c r="J67" s="780">
        <f>AVERAGE(Datawealth!I67:I68)</f>
        <v>190.18695</v>
      </c>
      <c r="K67" s="23">
        <f t="shared" si="1"/>
        <v>3672.7525000000001</v>
      </c>
      <c r="L67" s="23">
        <f t="shared" si="3"/>
        <v>2913.36</v>
      </c>
      <c r="M67" s="22">
        <f>AVERAGE(Datawealth!L67:L68)</f>
        <v>1066.94</v>
      </c>
      <c r="N67" s="21">
        <f>AVERAGE(Datawealth!M67:M68)</f>
        <v>428.12650000000002</v>
      </c>
      <c r="O67" s="20">
        <f>AVERAGE(Datawealth!N67:N68)</f>
        <v>638.81349999999998</v>
      </c>
      <c r="P67" s="19">
        <f>AVERAGE(Datawealth!P67:P68)</f>
        <v>555.72499999999991</v>
      </c>
      <c r="Q67" s="18">
        <f>AVERAGE(Datawealth!Q67:Q68)</f>
        <v>759.39249999999993</v>
      </c>
      <c r="R67" s="17">
        <f>AVERAGE(Datawealth!O67:O68)</f>
        <v>1290.6950000000002</v>
      </c>
      <c r="S67" s="16"/>
      <c r="T67" s="15">
        <f t="shared" si="2"/>
        <v>0</v>
      </c>
      <c r="U67" s="14"/>
    </row>
    <row r="68" spans="1:25">
      <c r="A68" s="28">
        <f t="shared" si="5"/>
        <v>2009</v>
      </c>
      <c r="B68" s="27">
        <f>AVERAGE(Datawealth!B68:B69)</f>
        <v>8894.6033459999999</v>
      </c>
      <c r="C68" s="26">
        <f t="shared" si="0"/>
        <v>4389.5702903049869</v>
      </c>
      <c r="D68" s="25">
        <f>AVERAGE(Datawealth!D68:D69)</f>
        <v>5613.633290304987</v>
      </c>
      <c r="E68" s="773">
        <f>AVERAGE(Datawealth!J68:J69)</f>
        <v>1224.0630000000001</v>
      </c>
      <c r="F68" s="25">
        <f>AVERAGE(Datawealth!R68:R69)</f>
        <v>3368.0901087535876</v>
      </c>
      <c r="G68" s="24">
        <f>AVERAGE(Datawealth!S68:S69)</f>
        <v>1021.4801815513994</v>
      </c>
      <c r="H68" s="779">
        <f>AVERAGE(Datawealth!E68:E69)</f>
        <v>833.39755569501312</v>
      </c>
      <c r="I68" s="320">
        <f t="shared" si="4"/>
        <v>670.37235569501308</v>
      </c>
      <c r="J68" s="780">
        <f>AVERAGE(Datawealth!I68:I69)</f>
        <v>163.02519999999998</v>
      </c>
      <c r="K68" s="23">
        <f t="shared" si="1"/>
        <v>3671.6354999999999</v>
      </c>
      <c r="L68" s="23">
        <f t="shared" si="3"/>
        <v>2871.87</v>
      </c>
      <c r="M68" s="22">
        <f>AVERAGE(Datawealth!L68:L69)</f>
        <v>944.65750000000003</v>
      </c>
      <c r="N68" s="21">
        <f>AVERAGE(Datawealth!M68:M69)</f>
        <v>385.23099999999999</v>
      </c>
      <c r="O68" s="20">
        <f>AVERAGE(Datawealth!N68:N69)</f>
        <v>559.42650000000003</v>
      </c>
      <c r="P68" s="19">
        <f>AVERAGE(Datawealth!P68:P69)</f>
        <v>582.673</v>
      </c>
      <c r="Q68" s="18">
        <f>AVERAGE(Datawealth!Q68:Q69)</f>
        <v>799.76549999999997</v>
      </c>
      <c r="R68" s="17">
        <f>AVERAGE(Datawealth!O68:O69)</f>
        <v>1344.5394999999999</v>
      </c>
      <c r="S68" s="16"/>
      <c r="T68" s="15">
        <f t="shared" si="2"/>
        <v>0</v>
      </c>
      <c r="U68" s="14"/>
    </row>
    <row r="69" spans="1:25">
      <c r="A69" s="28">
        <f t="shared" si="5"/>
        <v>2010</v>
      </c>
      <c r="B69" s="27">
        <f>AVERAGE(Datawealth!B69:B70)</f>
        <v>9321.1550484999989</v>
      </c>
      <c r="C69" s="26">
        <f t="shared" si="0"/>
        <v>4556.7386309906806</v>
      </c>
      <c r="D69" s="25">
        <f>AVERAGE(Datawealth!D69:D70)</f>
        <v>5851.2166309906806</v>
      </c>
      <c r="E69" s="773">
        <f>AVERAGE(Datawealth!J69:J70)</f>
        <v>1294.4780000000001</v>
      </c>
      <c r="F69" s="25">
        <f>AVERAGE(Datawealth!R69:R70)</f>
        <v>3491.924753549863</v>
      </c>
      <c r="G69" s="24">
        <f>AVERAGE(Datawealth!S69:S70)</f>
        <v>1064.8138774408176</v>
      </c>
      <c r="H69" s="779">
        <f>AVERAGE(Datawealth!E69:E70)</f>
        <v>839.74741750931889</v>
      </c>
      <c r="I69" s="320">
        <f t="shared" si="4"/>
        <v>693.46706750931889</v>
      </c>
      <c r="J69" s="780">
        <f>AVERAGE(Datawealth!I69:I70)</f>
        <v>146.28035</v>
      </c>
      <c r="K69" s="23">
        <f t="shared" si="1"/>
        <v>3924.6689999999999</v>
      </c>
      <c r="L69" s="23">
        <f t="shared" si="3"/>
        <v>3094.7494999999999</v>
      </c>
      <c r="M69" s="22">
        <f>AVERAGE(Datawealth!L69:L70)</f>
        <v>1021.703</v>
      </c>
      <c r="N69" s="21">
        <f>AVERAGE(Datawealth!M69:M70)</f>
        <v>410.57349999999997</v>
      </c>
      <c r="O69" s="20">
        <f>AVERAGE(Datawealth!N69:N70)</f>
        <v>611.12950000000001</v>
      </c>
      <c r="P69" s="19">
        <f>AVERAGE(Datawealth!P69:P70)</f>
        <v>624.47050000000002</v>
      </c>
      <c r="Q69" s="18">
        <f>AVERAGE(Datawealth!Q69:Q70)</f>
        <v>829.91949999999997</v>
      </c>
      <c r="R69" s="17">
        <f>AVERAGE(Datawealth!O69:O70)</f>
        <v>1448.576</v>
      </c>
      <c r="S69" s="16"/>
      <c r="T69" s="15">
        <f t="shared" si="2"/>
        <v>0</v>
      </c>
      <c r="U69" s="926"/>
    </row>
    <row r="70" spans="1:25">
      <c r="A70" s="28">
        <f t="shared" si="5"/>
        <v>2011</v>
      </c>
      <c r="B70" s="27">
        <f>AVERAGE(Datawealth!B70:B71)</f>
        <v>9810.4077064999983</v>
      </c>
      <c r="C70" s="26">
        <f t="shared" si="0"/>
        <v>4881.8100230442906</v>
      </c>
      <c r="D70" s="25">
        <f>AVERAGE(Datawealth!D70:D71)</f>
        <v>6221.1825230442901</v>
      </c>
      <c r="E70" s="773">
        <f>AVERAGE(Datawealth!J70:J71)</f>
        <v>1339.3724999999999</v>
      </c>
      <c r="F70" s="25">
        <f>AVERAGE(Datawealth!R70:R71)</f>
        <v>3736.0066308328433</v>
      </c>
      <c r="G70" s="24">
        <f>AVERAGE(Datawealth!S70:S71)</f>
        <v>1145.8033922114475</v>
      </c>
      <c r="H70" s="779">
        <f>AVERAGE(Datawealth!E70:E71)</f>
        <v>872.24218345570898</v>
      </c>
      <c r="I70" s="320">
        <f t="shared" si="4"/>
        <v>729.41208345570897</v>
      </c>
      <c r="J70" s="780">
        <f>AVERAGE(Datawealth!I70:I71)</f>
        <v>142.83010000000002</v>
      </c>
      <c r="K70" s="23">
        <f t="shared" si="1"/>
        <v>4056.3554999999997</v>
      </c>
      <c r="L70" s="23">
        <f t="shared" si="3"/>
        <v>3186.3529999999996</v>
      </c>
      <c r="M70" s="22">
        <f>AVERAGE(Datawealth!L70:L71)</f>
        <v>1026.7804999999998</v>
      </c>
      <c r="N70" s="21">
        <f>AVERAGE(Datawealth!M70:M71)</f>
        <v>399.30949999999996</v>
      </c>
      <c r="O70" s="20">
        <f>AVERAGE(Datawealth!N70:N71)</f>
        <v>627.471</v>
      </c>
      <c r="P70" s="19">
        <f>AVERAGE(Datawealth!P70:P71)</f>
        <v>649.34400000000005</v>
      </c>
      <c r="Q70" s="18">
        <f>AVERAGE(Datawealth!Q70:Q71)</f>
        <v>870.00249999999994</v>
      </c>
      <c r="R70" s="17">
        <f>AVERAGE(Datawealth!O70:O71)</f>
        <v>1510.2284999999999</v>
      </c>
      <c r="S70" s="16"/>
      <c r="T70" s="15">
        <f t="shared" si="2"/>
        <v>0</v>
      </c>
      <c r="U70" s="14"/>
    </row>
    <row r="71" spans="1:25">
      <c r="A71" s="28">
        <f t="shared" si="5"/>
        <v>2012</v>
      </c>
      <c r="B71" s="27">
        <f>AVERAGE(Datawealth!B71:B72)</f>
        <v>10015.513898000001</v>
      </c>
      <c r="C71" s="26">
        <f t="shared" si="0"/>
        <v>5006.6606412733145</v>
      </c>
      <c r="D71" s="25">
        <f>AVERAGE(Datawealth!D71:D72)</f>
        <v>6335.4971412733148</v>
      </c>
      <c r="E71" s="773">
        <f>AVERAGE(Datawealth!J71:J72)</f>
        <v>1328.8364999999999</v>
      </c>
      <c r="F71" s="25">
        <f>AVERAGE(Datawealth!R71:R72)</f>
        <v>3826.2721936009975</v>
      </c>
      <c r="G71" s="24">
        <f>AVERAGE(Datawealth!S71:S72)</f>
        <v>1180.3884476723179</v>
      </c>
      <c r="H71" s="779">
        <f>AVERAGE(Datawealth!E71:E72)</f>
        <v>860.50925672668518</v>
      </c>
      <c r="I71" s="320">
        <f t="shared" si="4"/>
        <v>721.36635672668513</v>
      </c>
      <c r="J71" s="780">
        <f>AVERAGE(Datawealth!I71:I72)</f>
        <v>139.1429</v>
      </c>
      <c r="K71" s="23">
        <f t="shared" si="1"/>
        <v>4148.3440000000001</v>
      </c>
      <c r="L71" s="23">
        <f t="shared" si="3"/>
        <v>3235.0430000000001</v>
      </c>
      <c r="M71" s="22">
        <f>AVERAGE(Datawealth!L71:L72)</f>
        <v>1059.085</v>
      </c>
      <c r="N71" s="21">
        <f>AVERAGE(Datawealth!M71:M72)</f>
        <v>399.14</v>
      </c>
      <c r="O71" s="20">
        <f>AVERAGE(Datawealth!N71:N72)</f>
        <v>659.94500000000005</v>
      </c>
      <c r="P71" s="19">
        <f>AVERAGE(Datawealth!P71:P72)</f>
        <v>629.80500000000006</v>
      </c>
      <c r="Q71" s="18">
        <f>AVERAGE(Datawealth!Q71:Q72)</f>
        <v>913.30099999999993</v>
      </c>
      <c r="R71" s="17">
        <f>AVERAGE(Datawealth!O71:O72)</f>
        <v>1546.153</v>
      </c>
      <c r="S71" s="1167"/>
      <c r="T71" s="1168">
        <f t="shared" si="2"/>
        <v>0</v>
      </c>
      <c r="U71" s="14"/>
    </row>
    <row r="72" spans="1:25">
      <c r="A72" s="28">
        <f t="shared" si="5"/>
        <v>2013</v>
      </c>
      <c r="B72" s="27">
        <f>AVERAGE(Datawealth!B72:B73)</f>
        <v>10139.276828</v>
      </c>
      <c r="C72" s="26">
        <f>D72-E72</f>
        <v>4994.1941091497019</v>
      </c>
      <c r="D72" s="25">
        <f>AVERAGE(Datawealth!D72:D73)</f>
        <v>6310.9746091497018</v>
      </c>
      <c r="E72" s="773">
        <f>AVERAGE(Datawealth!J72:J73)</f>
        <v>1316.7804999999998</v>
      </c>
      <c r="F72" s="25">
        <f>AVERAGE(Datawealth!R72:R73)</f>
        <v>3811.179276343767</v>
      </c>
      <c r="G72" s="24">
        <f>AVERAGE(Datawealth!S72:S73)</f>
        <v>1183.0148328059349</v>
      </c>
      <c r="H72" s="779">
        <f>AVERAGE(Datawealth!E72:E73)</f>
        <v>826.99571885029809</v>
      </c>
      <c r="I72" s="320">
        <f>H72-J72</f>
        <v>691.99036885029807</v>
      </c>
      <c r="J72" s="780">
        <f>AVERAGE(Datawealth!I72:I73)</f>
        <v>135.00535000000002</v>
      </c>
      <c r="K72" s="23">
        <f>M72+P72+Q72+R72</f>
        <v>4318.0870000000004</v>
      </c>
      <c r="L72" s="23">
        <f t="shared" si="3"/>
        <v>3372.0560000000005</v>
      </c>
      <c r="M72" s="22">
        <f>AVERAGE(Datawealth!L72:L73)</f>
        <v>1162.1125000000002</v>
      </c>
      <c r="N72" s="21">
        <f>AVERAGE(Datawealth!M72:M73)</f>
        <v>437.37549999999999</v>
      </c>
      <c r="O72" s="20">
        <f>AVERAGE(Datawealth!N72:N73)</f>
        <v>724.73700000000008</v>
      </c>
      <c r="P72" s="19">
        <f>AVERAGE(Datawealth!P72:P73)</f>
        <v>609.03700000000003</v>
      </c>
      <c r="Q72" s="18">
        <f>AVERAGE(Datawealth!Q72:Q73)</f>
        <v>946.03099999999995</v>
      </c>
      <c r="R72" s="17">
        <f>AVERAGE(Datawealth!O72:O73)</f>
        <v>1600.9065000000001</v>
      </c>
      <c r="S72" s="1167"/>
      <c r="T72" s="1168">
        <f>B72-C72-H72-K72</f>
        <v>0</v>
      </c>
    </row>
    <row r="73" spans="1:25" ht="15.75" thickBot="1">
      <c r="A73" s="28">
        <f t="shared" si="5"/>
        <v>2014</v>
      </c>
      <c r="B73" s="1454">
        <f>AVERAGE(Datawealth!B73:B74)</f>
        <v>10208.727744</v>
      </c>
      <c r="C73" s="772">
        <f>D73-E73</f>
        <v>4932.2604639295178</v>
      </c>
      <c r="D73" s="1456">
        <f>AVERAGE(Datawealth!D73:D74)</f>
        <v>6270.6934639295177</v>
      </c>
      <c r="E73" s="1457">
        <f>AVERAGE(Datawealth!J73:J74)</f>
        <v>1338.433</v>
      </c>
      <c r="F73" s="1456">
        <f>AVERAGE(Datawealth!R73:R74)</f>
        <v>3761.0917234884409</v>
      </c>
      <c r="G73" s="1458">
        <f>AVERAGE(Datawealth!S73:S74)</f>
        <v>1171.168740441077</v>
      </c>
      <c r="H73" s="1459">
        <f>AVERAGE(Datawealth!E73:E74)</f>
        <v>798.49228007048214</v>
      </c>
      <c r="I73" s="1460">
        <f>H73-J73</f>
        <v>668.25303007048217</v>
      </c>
      <c r="J73" s="1461">
        <f>AVERAGE(Datawealth!I73:I74)</f>
        <v>130.23925</v>
      </c>
      <c r="K73" s="1462">
        <f>M73+P73+Q73+R73</f>
        <v>4477.9750000000004</v>
      </c>
      <c r="L73" s="1462">
        <f t="shared" si="3"/>
        <v>3513.2515000000003</v>
      </c>
      <c r="M73" s="1463">
        <f>AVERAGE(Datawealth!L73:L74)</f>
        <v>1218.4335000000001</v>
      </c>
      <c r="N73" s="1464">
        <f>AVERAGE(Datawealth!M73:M74)</f>
        <v>465.41300000000001</v>
      </c>
      <c r="O73" s="1465">
        <f>AVERAGE(Datawealth!N73:N74)</f>
        <v>753.02050000000008</v>
      </c>
      <c r="P73" s="1466">
        <f>AVERAGE(Datawealth!P73:P74)</f>
        <v>632.49750000000006</v>
      </c>
      <c r="Q73" s="1467">
        <f>AVERAGE(Datawealth!Q73:Q74)</f>
        <v>964.72350000000006</v>
      </c>
      <c r="R73" s="1468">
        <f>AVERAGE(Datawealth!O73:O74)</f>
        <v>1662.3205</v>
      </c>
      <c r="S73" s="1167"/>
      <c r="T73" s="1168">
        <f>B73-C73-H73-K73</f>
        <v>0</v>
      </c>
    </row>
    <row r="74" spans="1:25" ht="15.75" thickBot="1"/>
    <row r="75" spans="1:25">
      <c r="A75" s="1957" t="s">
        <v>23</v>
      </c>
      <c r="B75" s="1958"/>
      <c r="C75" s="1958"/>
      <c r="D75" s="1958"/>
      <c r="E75" s="1958"/>
      <c r="F75" s="1958"/>
      <c r="G75" s="1958"/>
      <c r="H75" s="1958"/>
      <c r="I75" s="1958"/>
      <c r="J75" s="1958"/>
      <c r="K75" s="1958"/>
      <c r="L75" s="1958"/>
      <c r="M75" s="1958"/>
      <c r="N75" s="1958"/>
      <c r="O75" s="1958"/>
      <c r="P75" s="1958"/>
      <c r="Q75" s="1958"/>
      <c r="R75" s="1958"/>
      <c r="S75" s="1958"/>
      <c r="T75" s="1958"/>
      <c r="U75" s="1958"/>
      <c r="V75" s="1958"/>
      <c r="W75" s="1958"/>
      <c r="X75" s="1958"/>
      <c r="Y75" s="1959"/>
    </row>
    <row r="76" spans="1:25">
      <c r="A76" s="1960"/>
      <c r="B76" s="1961"/>
      <c r="C76" s="1961"/>
      <c r="D76" s="1961"/>
      <c r="E76" s="1961"/>
      <c r="F76" s="1961"/>
      <c r="G76" s="1961"/>
      <c r="H76" s="1961"/>
      <c r="I76" s="1961"/>
      <c r="J76" s="1961"/>
      <c r="K76" s="1961"/>
      <c r="L76" s="1961"/>
      <c r="M76" s="1961"/>
      <c r="N76" s="1961"/>
      <c r="O76" s="1961"/>
      <c r="P76" s="1961"/>
      <c r="Q76" s="1961"/>
      <c r="R76" s="1961"/>
      <c r="S76" s="1961"/>
      <c r="T76" s="1961"/>
      <c r="U76" s="1961"/>
      <c r="V76" s="1961"/>
      <c r="W76" s="1961"/>
      <c r="X76" s="1961"/>
      <c r="Y76" s="1962"/>
    </row>
    <row r="77" spans="1:25">
      <c r="A77" s="1960"/>
      <c r="B77" s="1961"/>
      <c r="C77" s="1961"/>
      <c r="D77" s="1961"/>
      <c r="E77" s="1961"/>
      <c r="F77" s="1961"/>
      <c r="G77" s="1961"/>
      <c r="H77" s="1961"/>
      <c r="I77" s="1961"/>
      <c r="J77" s="1961"/>
      <c r="K77" s="1961"/>
      <c r="L77" s="1961"/>
      <c r="M77" s="1961"/>
      <c r="N77" s="1961"/>
      <c r="O77" s="1961"/>
      <c r="P77" s="1961"/>
      <c r="Q77" s="1961"/>
      <c r="R77" s="1961"/>
      <c r="S77" s="1961"/>
      <c r="T77" s="1961"/>
      <c r="U77" s="1961"/>
      <c r="V77" s="1961"/>
      <c r="W77" s="1961"/>
      <c r="X77" s="1961"/>
      <c r="Y77" s="1962"/>
    </row>
    <row r="78" spans="1:25">
      <c r="A78" s="1960"/>
      <c r="B78" s="1961"/>
      <c r="C78" s="1961"/>
      <c r="D78" s="1961"/>
      <c r="E78" s="1961"/>
      <c r="F78" s="1961"/>
      <c r="G78" s="1961"/>
      <c r="H78" s="1961"/>
      <c r="I78" s="1961"/>
      <c r="J78" s="1961"/>
      <c r="K78" s="1961"/>
      <c r="L78" s="1961"/>
      <c r="M78" s="1961"/>
      <c r="N78" s="1961"/>
      <c r="O78" s="1961"/>
      <c r="P78" s="1961"/>
      <c r="Q78" s="1961"/>
      <c r="R78" s="1961"/>
      <c r="S78" s="1961"/>
      <c r="T78" s="1961"/>
      <c r="U78" s="1961"/>
      <c r="V78" s="1961"/>
      <c r="W78" s="1961"/>
      <c r="X78" s="1961"/>
      <c r="Y78" s="1962"/>
    </row>
    <row r="79" spans="1:25">
      <c r="A79" s="1960"/>
      <c r="B79" s="1961"/>
      <c r="C79" s="1961"/>
      <c r="D79" s="1961"/>
      <c r="E79" s="1961"/>
      <c r="F79" s="1961"/>
      <c r="G79" s="1961"/>
      <c r="H79" s="1961"/>
      <c r="I79" s="1961"/>
      <c r="J79" s="1961"/>
      <c r="K79" s="1961"/>
      <c r="L79" s="1961"/>
      <c r="M79" s="1961"/>
      <c r="N79" s="1961"/>
      <c r="O79" s="1961"/>
      <c r="P79" s="1961"/>
      <c r="Q79" s="1961"/>
      <c r="R79" s="1961"/>
      <c r="S79" s="1961"/>
      <c r="T79" s="1961"/>
      <c r="U79" s="1961"/>
      <c r="V79" s="1961"/>
      <c r="W79" s="1961"/>
      <c r="X79" s="1961"/>
      <c r="Y79" s="1962"/>
    </row>
    <row r="80" spans="1:25">
      <c r="A80" s="1960"/>
      <c r="B80" s="1961"/>
      <c r="C80" s="1961"/>
      <c r="D80" s="1961"/>
      <c r="E80" s="1961"/>
      <c r="F80" s="1961"/>
      <c r="G80" s="1961"/>
      <c r="H80" s="1961"/>
      <c r="I80" s="1961"/>
      <c r="J80" s="1961"/>
      <c r="K80" s="1961"/>
      <c r="L80" s="1961"/>
      <c r="M80" s="1961"/>
      <c r="N80" s="1961"/>
      <c r="O80" s="1961"/>
      <c r="P80" s="1961"/>
      <c r="Q80" s="1961"/>
      <c r="R80" s="1961"/>
      <c r="S80" s="1961"/>
      <c r="T80" s="1961"/>
      <c r="U80" s="1961"/>
      <c r="V80" s="1961"/>
      <c r="W80" s="1961"/>
      <c r="X80" s="1961"/>
      <c r="Y80" s="1962"/>
    </row>
    <row r="81" spans="1:25" ht="15.75" thickBot="1">
      <c r="A81" s="1963"/>
      <c r="B81" s="1964"/>
      <c r="C81" s="1964"/>
      <c r="D81" s="1964"/>
      <c r="E81" s="1964"/>
      <c r="F81" s="1964"/>
      <c r="G81" s="1964"/>
      <c r="H81" s="1964"/>
      <c r="I81" s="1964"/>
      <c r="J81" s="1964"/>
      <c r="K81" s="1964"/>
      <c r="L81" s="1964"/>
      <c r="M81" s="1964"/>
      <c r="N81" s="1964"/>
      <c r="O81" s="1964"/>
      <c r="P81" s="1964"/>
      <c r="Q81" s="1964"/>
      <c r="R81" s="1964"/>
      <c r="S81" s="1964"/>
      <c r="T81" s="1964"/>
      <c r="U81" s="1964"/>
      <c r="V81" s="1964"/>
      <c r="W81" s="1964"/>
      <c r="X81" s="1964"/>
      <c r="Y81" s="1965"/>
    </row>
  </sheetData>
  <mergeCells count="23">
    <mergeCell ref="A75:Y81"/>
    <mergeCell ref="T6:T7"/>
    <mergeCell ref="U6:U7"/>
    <mergeCell ref="S6:S7"/>
    <mergeCell ref="D6:D7"/>
    <mergeCell ref="E6:E7"/>
    <mergeCell ref="L6:L7"/>
    <mergeCell ref="B2:R3"/>
    <mergeCell ref="B6:B7"/>
    <mergeCell ref="C6:C7"/>
    <mergeCell ref="M6:M7"/>
    <mergeCell ref="P6:P7"/>
    <mergeCell ref="H6:H7"/>
    <mergeCell ref="R6:R7"/>
    <mergeCell ref="K6:K7"/>
    <mergeCell ref="N6:N7"/>
    <mergeCell ref="O6:O7"/>
    <mergeCell ref="F6:F7"/>
    <mergeCell ref="G6:G7"/>
    <mergeCell ref="Q6:Q7"/>
    <mergeCell ref="B5:R5"/>
    <mergeCell ref="I6:I7"/>
    <mergeCell ref="J6:J7"/>
  </mergeCells>
  <hyperlinks>
    <hyperlink ref="A1" location="Index!A1" display="Back to index"/>
  </hyperlinks>
  <pageMargins left="0.7" right="0.7" top="0.75" bottom="0.75" header="0.3" footer="0.3"/>
  <pageSetup paperSize="9" orientation="portrait" horizontalDpi="4294967292" verticalDpi="429496729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T73"/>
  <sheetViews>
    <sheetView workbookViewId="0">
      <pane xSplit="1" ySplit="7" topLeftCell="D8" activePane="bottomRight" state="frozen"/>
      <selection pane="topRight"/>
      <selection pane="bottomLeft"/>
      <selection pane="bottomRight" activeCell="G37" sqref="G37"/>
    </sheetView>
  </sheetViews>
  <sheetFormatPr baseColWidth="10" defaultColWidth="9.140625" defaultRowHeight="15"/>
  <cols>
    <col min="2" max="2" width="11.140625" style="49" customWidth="1"/>
    <col min="3" max="3" width="13.7109375" style="49" customWidth="1"/>
    <col min="4" max="4" width="9.140625" style="48"/>
    <col min="5" max="7" width="9.85546875" style="48" customWidth="1"/>
    <col min="8" max="10" width="11.140625" style="49" customWidth="1"/>
    <col min="11" max="11" width="11.140625" customWidth="1"/>
    <col min="12" max="12" width="11.140625" style="1181" customWidth="1"/>
    <col min="14" max="15" width="9.140625" style="48"/>
    <col min="16" max="17" width="13.28515625" customWidth="1"/>
    <col min="18" max="18" width="10.42578125" customWidth="1"/>
  </cols>
  <sheetData>
    <row r="1" spans="1:18" ht="15.75" thickBot="1">
      <c r="A1" s="13" t="s">
        <v>22</v>
      </c>
      <c r="B1" s="70"/>
      <c r="C1" s="70"/>
      <c r="D1" s="69"/>
      <c r="E1" s="69"/>
      <c r="F1" s="69"/>
      <c r="G1" s="69"/>
      <c r="H1" s="70"/>
      <c r="I1" s="70"/>
      <c r="J1" s="70"/>
      <c r="K1" s="29"/>
      <c r="L1" s="29"/>
      <c r="M1" s="29"/>
      <c r="N1" s="69"/>
      <c r="O1" s="69"/>
      <c r="P1" s="29"/>
      <c r="Q1" s="29"/>
      <c r="R1" s="29"/>
    </row>
    <row r="2" spans="1:18" ht="16.5" customHeight="1">
      <c r="A2" s="29"/>
      <c r="B2" s="1797" t="s">
        <v>1277</v>
      </c>
      <c r="C2" s="1798"/>
      <c r="D2" s="1798"/>
      <c r="E2" s="1798"/>
      <c r="F2" s="1798"/>
      <c r="G2" s="1798"/>
      <c r="H2" s="1798"/>
      <c r="I2" s="1798"/>
      <c r="J2" s="1798"/>
      <c r="K2" s="1798"/>
      <c r="L2" s="1798"/>
      <c r="M2" s="1798"/>
      <c r="N2" s="1798"/>
      <c r="O2" s="1798"/>
      <c r="P2" s="1798"/>
      <c r="Q2" s="1798"/>
      <c r="R2" s="1799"/>
    </row>
    <row r="3" spans="1:18">
      <c r="A3" s="46"/>
      <c r="B3" s="1923"/>
      <c r="C3" s="1924"/>
      <c r="D3" s="1924"/>
      <c r="E3" s="1924"/>
      <c r="F3" s="1924"/>
      <c r="G3" s="1924"/>
      <c r="H3" s="1924"/>
      <c r="I3" s="1924"/>
      <c r="J3" s="1924"/>
      <c r="K3" s="1924"/>
      <c r="L3" s="1924"/>
      <c r="M3" s="1924"/>
      <c r="N3" s="1924"/>
      <c r="O3" s="1924"/>
      <c r="P3" s="1924"/>
      <c r="Q3" s="1924"/>
      <c r="R3" s="1925"/>
    </row>
    <row r="4" spans="1:18">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45" t="s">
        <v>122</v>
      </c>
      <c r="R4" s="1455" t="s">
        <v>8</v>
      </c>
    </row>
    <row r="5" spans="1:18">
      <c r="A5" s="43"/>
      <c r="B5" s="1950" t="s">
        <v>812</v>
      </c>
      <c r="C5" s="1951"/>
      <c r="D5" s="1951"/>
      <c r="E5" s="1951"/>
      <c r="F5" s="1951"/>
      <c r="G5" s="1951"/>
      <c r="H5" s="1951"/>
      <c r="I5" s="1951"/>
      <c r="J5" s="1951"/>
      <c r="K5" s="1951"/>
      <c r="L5" s="1951"/>
      <c r="M5" s="1951"/>
      <c r="N5" s="1951"/>
      <c r="O5" s="1951"/>
      <c r="P5" s="1951"/>
      <c r="Q5" s="1951"/>
      <c r="R5" s="1952"/>
    </row>
    <row r="6" spans="1:18" ht="63.75" customHeight="1">
      <c r="A6" s="42"/>
      <c r="B6" s="1926" t="s">
        <v>1281</v>
      </c>
      <c r="C6" s="1928" t="s">
        <v>1294</v>
      </c>
      <c r="D6" s="1953" t="s">
        <v>1295</v>
      </c>
      <c r="E6" s="1969" t="s">
        <v>1296</v>
      </c>
      <c r="F6" s="1944" t="s">
        <v>1381</v>
      </c>
      <c r="G6" s="1946" t="s">
        <v>1382</v>
      </c>
      <c r="H6" s="1934" t="s">
        <v>29</v>
      </c>
      <c r="I6" s="1953" t="s">
        <v>788</v>
      </c>
      <c r="J6" s="1955" t="s">
        <v>734</v>
      </c>
      <c r="K6" s="1938" t="s">
        <v>28</v>
      </c>
      <c r="L6" s="1971" t="s">
        <v>1298</v>
      </c>
      <c r="M6" s="1930" t="s">
        <v>784</v>
      </c>
      <c r="N6" s="1940" t="s">
        <v>27</v>
      </c>
      <c r="O6" s="1942" t="s">
        <v>26</v>
      </c>
      <c r="P6" s="1932" t="s">
        <v>1297</v>
      </c>
      <c r="Q6" s="1948" t="s">
        <v>1293</v>
      </c>
      <c r="R6" s="1936" t="s">
        <v>783</v>
      </c>
    </row>
    <row r="7" spans="1:18" ht="15" customHeight="1">
      <c r="A7" s="42"/>
      <c r="B7" s="1927"/>
      <c r="C7" s="1929"/>
      <c r="D7" s="1954"/>
      <c r="E7" s="1970"/>
      <c r="F7" s="1945"/>
      <c r="G7" s="1947"/>
      <c r="H7" s="1935"/>
      <c r="I7" s="1954"/>
      <c r="J7" s="1956"/>
      <c r="K7" s="1939"/>
      <c r="L7" s="1972"/>
      <c r="M7" s="1931"/>
      <c r="N7" s="1941"/>
      <c r="O7" s="1943"/>
      <c r="P7" s="1933"/>
      <c r="Q7" s="1949"/>
      <c r="R7" s="1937"/>
    </row>
    <row r="8" spans="1:18" hidden="1">
      <c r="A8" s="28">
        <v>1949</v>
      </c>
      <c r="B8" s="68"/>
      <c r="C8" s="67"/>
      <c r="D8" s="63"/>
      <c r="E8" s="63"/>
      <c r="F8" s="63"/>
      <c r="G8" s="66"/>
      <c r="H8" s="67"/>
      <c r="I8" s="63"/>
      <c r="J8" s="66"/>
      <c r="K8" s="64"/>
      <c r="L8" s="1188"/>
      <c r="M8" s="32"/>
      <c r="N8" s="63"/>
      <c r="O8" s="61"/>
      <c r="P8" s="32"/>
      <c r="Q8" s="34"/>
      <c r="R8" s="62"/>
    </row>
    <row r="9" spans="1:18" hidden="1">
      <c r="A9" s="28">
        <v>1950</v>
      </c>
      <c r="B9" s="68"/>
      <c r="C9" s="67"/>
      <c r="D9" s="63"/>
      <c r="E9" s="63"/>
      <c r="F9" s="63"/>
      <c r="G9" s="66"/>
      <c r="H9" s="67"/>
      <c r="I9" s="63"/>
      <c r="J9" s="66"/>
      <c r="K9" s="64"/>
      <c r="L9" s="1188"/>
      <c r="M9" s="32"/>
      <c r="N9" s="63"/>
      <c r="O9" s="61"/>
      <c r="P9" s="32"/>
      <c r="Q9" s="34"/>
      <c r="R9" s="62"/>
    </row>
    <row r="10" spans="1:18" hidden="1">
      <c r="A10" s="28">
        <v>1951</v>
      </c>
      <c r="B10" s="68"/>
      <c r="C10" s="67"/>
      <c r="D10" s="63"/>
      <c r="E10" s="63"/>
      <c r="F10" s="63"/>
      <c r="G10" s="66"/>
      <c r="H10" s="67"/>
      <c r="I10" s="63"/>
      <c r="J10" s="66"/>
      <c r="K10" s="64"/>
      <c r="L10" s="1188"/>
      <c r="M10" s="32"/>
      <c r="N10" s="63"/>
      <c r="O10" s="61"/>
      <c r="P10" s="32"/>
      <c r="Q10" s="34"/>
      <c r="R10" s="62"/>
    </row>
    <row r="11" spans="1:18" hidden="1">
      <c r="A11" s="28">
        <v>1952</v>
      </c>
      <c r="B11" s="68"/>
      <c r="C11" s="67"/>
      <c r="D11" s="63"/>
      <c r="E11" s="63"/>
      <c r="F11" s="63"/>
      <c r="G11" s="66"/>
      <c r="H11" s="67"/>
      <c r="I11" s="63"/>
      <c r="J11" s="66"/>
      <c r="K11" s="64"/>
      <c r="L11" s="1188"/>
      <c r="M11" s="32"/>
      <c r="N11" s="63"/>
      <c r="O11" s="61"/>
      <c r="P11" s="32"/>
      <c r="Q11" s="34"/>
      <c r="R11" s="62"/>
    </row>
    <row r="12" spans="1:18" hidden="1">
      <c r="A12" s="28">
        <v>1953</v>
      </c>
      <c r="B12" s="68"/>
      <c r="C12" s="67"/>
      <c r="D12" s="63"/>
      <c r="E12" s="63"/>
      <c r="F12" s="63"/>
      <c r="G12" s="66"/>
      <c r="H12" s="67"/>
      <c r="I12" s="63"/>
      <c r="J12" s="66"/>
      <c r="K12" s="64"/>
      <c r="L12" s="1188"/>
      <c r="M12" s="32"/>
      <c r="N12" s="63"/>
      <c r="O12" s="61"/>
      <c r="P12" s="32"/>
      <c r="Q12" s="34"/>
      <c r="R12" s="62"/>
    </row>
    <row r="13" spans="1:18" hidden="1">
      <c r="A13" s="28">
        <v>1954</v>
      </c>
      <c r="B13" s="68"/>
      <c r="C13" s="67"/>
      <c r="D13" s="63"/>
      <c r="E13" s="63"/>
      <c r="F13" s="63"/>
      <c r="G13" s="66"/>
      <c r="H13" s="67"/>
      <c r="I13" s="63"/>
      <c r="J13" s="66"/>
      <c r="K13" s="64"/>
      <c r="L13" s="1188"/>
      <c r="M13" s="32"/>
      <c r="N13" s="63"/>
      <c r="O13" s="61"/>
      <c r="P13" s="32"/>
      <c r="Q13" s="34"/>
      <c r="R13" s="62"/>
    </row>
    <row r="14" spans="1:18" hidden="1">
      <c r="A14" s="28">
        <v>1955</v>
      </c>
      <c r="B14" s="68"/>
      <c r="C14" s="67"/>
      <c r="D14" s="63"/>
      <c r="E14" s="63"/>
      <c r="F14" s="63"/>
      <c r="G14" s="66"/>
      <c r="H14" s="67"/>
      <c r="I14" s="63"/>
      <c r="J14" s="66"/>
      <c r="K14" s="64"/>
      <c r="L14" s="1188"/>
      <c r="M14" s="32"/>
      <c r="N14" s="63"/>
      <c r="O14" s="61"/>
      <c r="P14" s="32"/>
      <c r="Q14" s="34"/>
      <c r="R14" s="62"/>
    </row>
    <row r="15" spans="1:18" hidden="1">
      <c r="A15" s="28">
        <v>1956</v>
      </c>
      <c r="B15" s="68"/>
      <c r="C15" s="67"/>
      <c r="D15" s="63"/>
      <c r="E15" s="63"/>
      <c r="F15" s="63"/>
      <c r="G15" s="66"/>
      <c r="H15" s="67"/>
      <c r="I15" s="63"/>
      <c r="J15" s="66"/>
      <c r="K15" s="64"/>
      <c r="L15" s="1188"/>
      <c r="M15" s="32"/>
      <c r="N15" s="63"/>
      <c r="O15" s="61"/>
      <c r="P15" s="32"/>
      <c r="Q15" s="34"/>
      <c r="R15" s="62"/>
    </row>
    <row r="16" spans="1:18" hidden="1">
      <c r="A16" s="28">
        <v>1957</v>
      </c>
      <c r="B16" s="68"/>
      <c r="C16" s="67"/>
      <c r="D16" s="63"/>
      <c r="E16" s="63"/>
      <c r="F16" s="63"/>
      <c r="G16" s="66"/>
      <c r="H16" s="67"/>
      <c r="I16" s="63"/>
      <c r="J16" s="66"/>
      <c r="K16" s="64"/>
      <c r="L16" s="1188"/>
      <c r="M16" s="32"/>
      <c r="N16" s="63"/>
      <c r="O16" s="61"/>
      <c r="P16" s="32"/>
      <c r="Q16" s="34"/>
      <c r="R16" s="62"/>
    </row>
    <row r="17" spans="1:18" hidden="1">
      <c r="A17" s="28">
        <v>1958</v>
      </c>
      <c r="B17" s="68"/>
      <c r="C17" s="67"/>
      <c r="D17" s="63"/>
      <c r="E17" s="63"/>
      <c r="F17" s="63"/>
      <c r="G17" s="66"/>
      <c r="H17" s="67"/>
      <c r="I17" s="63"/>
      <c r="J17" s="66"/>
      <c r="K17" s="64"/>
      <c r="L17" s="1188"/>
      <c r="M17" s="32"/>
      <c r="N17" s="63"/>
      <c r="O17" s="61"/>
      <c r="P17" s="32"/>
      <c r="Q17" s="34"/>
      <c r="R17" s="62"/>
    </row>
    <row r="18" spans="1:18" hidden="1">
      <c r="A18" s="28">
        <v>1959</v>
      </c>
      <c r="B18" s="68"/>
      <c r="C18" s="67"/>
      <c r="D18" s="63"/>
      <c r="E18" s="63"/>
      <c r="F18" s="63"/>
      <c r="G18" s="66"/>
      <c r="H18" s="67"/>
      <c r="I18" s="63"/>
      <c r="J18" s="66"/>
      <c r="K18" s="64"/>
      <c r="L18" s="1188"/>
      <c r="M18" s="32"/>
      <c r="N18" s="63"/>
      <c r="O18" s="61"/>
      <c r="P18" s="32"/>
      <c r="Q18" s="34"/>
      <c r="R18" s="62"/>
    </row>
    <row r="19" spans="1:18" hidden="1">
      <c r="A19" s="28">
        <v>1960</v>
      </c>
      <c r="B19" s="68"/>
      <c r="C19" s="67"/>
      <c r="D19" s="63"/>
      <c r="E19" s="63"/>
      <c r="F19" s="63"/>
      <c r="G19" s="66"/>
      <c r="H19" s="67"/>
      <c r="I19" s="63"/>
      <c r="J19" s="66"/>
      <c r="K19" s="64"/>
      <c r="L19" s="1188"/>
      <c r="M19" s="32"/>
      <c r="N19" s="63"/>
      <c r="O19" s="61"/>
      <c r="P19" s="32"/>
      <c r="Q19" s="34"/>
      <c r="R19" s="62"/>
    </row>
    <row r="20" spans="1:18" hidden="1">
      <c r="A20" s="28">
        <v>1961</v>
      </c>
      <c r="B20" s="68"/>
      <c r="C20" s="67"/>
      <c r="D20" s="63"/>
      <c r="E20" s="63"/>
      <c r="F20" s="63"/>
      <c r="G20" s="66"/>
      <c r="H20" s="67"/>
      <c r="I20" s="63"/>
      <c r="J20" s="66"/>
      <c r="K20" s="64"/>
      <c r="L20" s="1188"/>
      <c r="M20" s="32"/>
      <c r="N20" s="63"/>
      <c r="O20" s="61"/>
      <c r="P20" s="32"/>
      <c r="Q20" s="34"/>
      <c r="R20" s="62"/>
    </row>
    <row r="21" spans="1:18" hidden="1">
      <c r="A21" s="28">
        <v>1962</v>
      </c>
      <c r="B21" s="68"/>
      <c r="C21" s="67"/>
      <c r="D21" s="63"/>
      <c r="E21" s="63"/>
      <c r="F21" s="63"/>
      <c r="G21" s="66"/>
      <c r="H21" s="67"/>
      <c r="I21" s="63"/>
      <c r="J21" s="66"/>
      <c r="K21" s="64"/>
      <c r="L21" s="1188"/>
      <c r="M21" s="32"/>
      <c r="N21" s="63"/>
      <c r="O21" s="61"/>
      <c r="P21" s="32"/>
      <c r="Q21" s="34"/>
      <c r="R21" s="62"/>
    </row>
    <row r="22" spans="1:18" hidden="1">
      <c r="A22" s="28">
        <v>1963</v>
      </c>
      <c r="B22" s="68"/>
      <c r="C22" s="67"/>
      <c r="D22" s="63"/>
      <c r="E22" s="63"/>
      <c r="F22" s="63"/>
      <c r="G22" s="66"/>
      <c r="H22" s="67"/>
      <c r="I22" s="63"/>
      <c r="J22" s="66"/>
      <c r="K22" s="64"/>
      <c r="L22" s="1188"/>
      <c r="M22" s="32"/>
      <c r="N22" s="63"/>
      <c r="O22" s="61"/>
      <c r="P22" s="32"/>
      <c r="Q22" s="34"/>
      <c r="R22" s="62"/>
    </row>
    <row r="23" spans="1:18" hidden="1">
      <c r="A23" s="28">
        <v>1964</v>
      </c>
      <c r="B23" s="68"/>
      <c r="C23" s="67"/>
      <c r="D23" s="63"/>
      <c r="E23" s="63"/>
      <c r="F23" s="63"/>
      <c r="G23" s="66"/>
      <c r="H23" s="67"/>
      <c r="I23" s="63"/>
      <c r="J23" s="66"/>
      <c r="K23" s="64"/>
      <c r="L23" s="1188"/>
      <c r="M23" s="32"/>
      <c r="N23" s="63"/>
      <c r="O23" s="61"/>
      <c r="P23" s="32"/>
      <c r="Q23" s="34"/>
      <c r="R23" s="62"/>
    </row>
    <row r="24" spans="1:18" hidden="1">
      <c r="A24" s="28">
        <v>1965</v>
      </c>
      <c r="B24" s="68"/>
      <c r="C24" s="67"/>
      <c r="D24" s="63"/>
      <c r="E24" s="63"/>
      <c r="F24" s="63"/>
      <c r="G24" s="66"/>
      <c r="H24" s="67"/>
      <c r="I24" s="63"/>
      <c r="J24" s="66"/>
      <c r="K24" s="64"/>
      <c r="L24" s="1188"/>
      <c r="M24" s="32"/>
      <c r="N24" s="63"/>
      <c r="O24" s="61"/>
      <c r="P24" s="32"/>
      <c r="Q24" s="34"/>
      <c r="R24" s="62"/>
    </row>
    <row r="25" spans="1:18" hidden="1">
      <c r="A25" s="28">
        <v>1966</v>
      </c>
      <c r="B25" s="68"/>
      <c r="C25" s="67"/>
      <c r="D25" s="63"/>
      <c r="E25" s="63"/>
      <c r="F25" s="63"/>
      <c r="G25" s="66"/>
      <c r="H25" s="67"/>
      <c r="I25" s="63"/>
      <c r="J25" s="66"/>
      <c r="K25" s="64"/>
      <c r="L25" s="1188"/>
      <c r="M25" s="32"/>
      <c r="N25" s="63"/>
      <c r="O25" s="61"/>
      <c r="P25" s="32"/>
      <c r="Q25" s="34"/>
      <c r="R25" s="62"/>
    </row>
    <row r="26" spans="1:18" hidden="1">
      <c r="A26" s="28">
        <v>1967</v>
      </c>
      <c r="B26" s="68"/>
      <c r="C26" s="67"/>
      <c r="D26" s="63"/>
      <c r="E26" s="63"/>
      <c r="F26" s="63"/>
      <c r="G26" s="66"/>
      <c r="H26" s="67"/>
      <c r="I26" s="63"/>
      <c r="J26" s="66"/>
      <c r="K26" s="64"/>
      <c r="L26" s="1188"/>
      <c r="M26" s="32"/>
      <c r="N26" s="63"/>
      <c r="O26" s="61"/>
      <c r="P26" s="32"/>
      <c r="Q26" s="34"/>
      <c r="R26" s="62"/>
    </row>
    <row r="27" spans="1:18" hidden="1">
      <c r="A27" s="28">
        <v>1968</v>
      </c>
      <c r="B27" s="68"/>
      <c r="C27" s="67"/>
      <c r="D27" s="63"/>
      <c r="E27" s="63"/>
      <c r="F27" s="63"/>
      <c r="G27" s="66"/>
      <c r="H27" s="67"/>
      <c r="I27" s="63"/>
      <c r="J27" s="66"/>
      <c r="K27" s="64"/>
      <c r="L27" s="1188"/>
      <c r="M27" s="32"/>
      <c r="N27" s="63"/>
      <c r="O27" s="61"/>
      <c r="P27" s="32"/>
      <c r="Q27" s="34"/>
      <c r="R27" s="62"/>
    </row>
    <row r="28" spans="1:18" hidden="1">
      <c r="A28" s="28">
        <v>1969</v>
      </c>
      <c r="B28" s="68"/>
      <c r="C28" s="67"/>
      <c r="D28" s="63"/>
      <c r="E28" s="63"/>
      <c r="F28" s="63"/>
      <c r="G28" s="66"/>
      <c r="H28" s="67"/>
      <c r="I28" s="63"/>
      <c r="J28" s="66"/>
      <c r="K28" s="64"/>
      <c r="L28" s="1188"/>
      <c r="M28" s="32"/>
      <c r="N28" s="63"/>
      <c r="O28" s="61"/>
      <c r="P28" s="32"/>
      <c r="Q28" s="34"/>
      <c r="R28" s="62"/>
    </row>
    <row r="29" spans="1:18">
      <c r="A29" s="28">
        <v>1970</v>
      </c>
      <c r="B29" s="59">
        <f>'A20'!B29/'A1'!$B82</f>
        <v>3.0998295162134362</v>
      </c>
      <c r="C29" s="58">
        <f>'A20'!C29/'A1'!$B82</f>
        <v>0.89528502313676328</v>
      </c>
      <c r="D29" s="55">
        <f>'A20'!D29/'A1'!$B82</f>
        <v>1.0754283189954246</v>
      </c>
      <c r="E29" s="55">
        <f>'A20'!E29/'A1'!$B82</f>
        <v>0.18014329585866118</v>
      </c>
      <c r="F29" s="55">
        <f>'A20'!F29/'A1'!$B82</f>
        <v>0.67596344545982801</v>
      </c>
      <c r="G29" s="57">
        <f>'A20'!G29/'A1'!$B82</f>
        <v>0.21932157767693539</v>
      </c>
      <c r="H29" s="58">
        <f>'A20'!H29/'A1'!$B82</f>
        <v>1.1117772948122862</v>
      </c>
      <c r="I29" s="55"/>
      <c r="J29" s="57"/>
      <c r="K29" s="56">
        <f>'A20'!K29/'A1'!$B82</f>
        <v>1.0927671982643872</v>
      </c>
      <c r="L29" s="229">
        <f>K29-Q29</f>
        <v>0.68493735526656063</v>
      </c>
      <c r="M29" s="53">
        <f>'A20'!M29/'A1'!$B82</f>
        <v>0.24058565411351929</v>
      </c>
      <c r="N29" s="55"/>
      <c r="O29" s="61"/>
      <c r="P29" s="53">
        <f>'A20'!P29/'A1'!$B82</f>
        <v>0.37861715484821878</v>
      </c>
      <c r="Q29" s="52">
        <f>'A20'!Q29/'A1'!$B82</f>
        <v>0.40782984299782654</v>
      </c>
      <c r="R29" s="51">
        <f>'A20'!R29/'A1'!$B82</f>
        <v>6.573454630482263E-2</v>
      </c>
    </row>
    <row r="30" spans="1:18">
      <c r="A30" s="28">
        <v>1971</v>
      </c>
      <c r="B30" s="59">
        <f>'A20'!B30/'A1'!$B83</f>
        <v>3.0383044670987207</v>
      </c>
      <c r="C30" s="58">
        <f>'A20'!C30/'A1'!$B83</f>
        <v>0.90615988744748321</v>
      </c>
      <c r="D30" s="55">
        <f>'A20'!D30/'A1'!$B83</f>
        <v>1.0937272519838188</v>
      </c>
      <c r="E30" s="55">
        <f>'A20'!E30/'A1'!$B83</f>
        <v>0.18756736453633566</v>
      </c>
      <c r="F30" s="55">
        <f>'A20'!F30/'A1'!$B83</f>
        <v>0.68417425046428004</v>
      </c>
      <c r="G30" s="57">
        <f>'A20'!G30/'A1'!$B83</f>
        <v>0.22198563698320312</v>
      </c>
      <c r="H30" s="58">
        <f>'A20'!H30/'A1'!$B83</f>
        <v>1.0676000160327799</v>
      </c>
      <c r="I30" s="55"/>
      <c r="J30" s="57"/>
      <c r="K30" s="56">
        <f>'A20'!K30/'A1'!$B83</f>
        <v>1.0645445636184581</v>
      </c>
      <c r="L30" s="229">
        <f t="shared" ref="L30:L73" si="0">K30-Q30</f>
        <v>0.64248558236842879</v>
      </c>
      <c r="M30" s="53">
        <f>'A20'!M30/'A1'!$B83</f>
        <v>0.19692079029446408</v>
      </c>
      <c r="N30" s="55"/>
      <c r="O30" s="61"/>
      <c r="P30" s="53">
        <f>'A20'!P30/'A1'!$B83</f>
        <v>0.37815777044371912</v>
      </c>
      <c r="Q30" s="52">
        <f>'A20'!Q30/'A1'!$B83</f>
        <v>0.42205898125002927</v>
      </c>
      <c r="R30" s="51">
        <f>'A20'!R30/'A1'!$B83</f>
        <v>6.7407021630245617E-2</v>
      </c>
    </row>
    <row r="31" spans="1:18">
      <c r="A31" s="28">
        <v>1972</v>
      </c>
      <c r="B31" s="59">
        <f>'A20'!B31/'A1'!$B84</f>
        <v>3.0636520996250307</v>
      </c>
      <c r="C31" s="58">
        <f>'A20'!C31/'A1'!$B84</f>
        <v>0.9112128753975981</v>
      </c>
      <c r="D31" s="55">
        <f>'A20'!D31/'A1'!$B84</f>
        <v>1.117729861821227</v>
      </c>
      <c r="E31" s="55">
        <f>'A20'!E31/'A1'!$B84</f>
        <v>0.2065169864236289</v>
      </c>
      <c r="F31" s="55">
        <f>'A20'!F31/'A1'!$B84</f>
        <v>0.68798938760648254</v>
      </c>
      <c r="G31" s="57">
        <f>'A20'!G31/'A1'!$B84</f>
        <v>0.22322348779111556</v>
      </c>
      <c r="H31" s="58">
        <f>'A20'!H31/'A1'!$B84</f>
        <v>1.0627742046326976</v>
      </c>
      <c r="I31" s="55"/>
      <c r="J31" s="57"/>
      <c r="K31" s="56">
        <f>'A20'!K31/'A1'!$B84</f>
        <v>1.0896650195947351</v>
      </c>
      <c r="L31" s="229">
        <f t="shared" si="0"/>
        <v>0.64714169362636054</v>
      </c>
      <c r="M31" s="53">
        <f>'A20'!M31/'A1'!$B84</f>
        <v>0.19511215014035324</v>
      </c>
      <c r="N31" s="55"/>
      <c r="O31" s="61"/>
      <c r="P31" s="53">
        <f>'A20'!P31/'A1'!$B84</f>
        <v>0.38287374700359544</v>
      </c>
      <c r="Q31" s="52">
        <f>'A20'!Q31/'A1'!$B84</f>
        <v>0.44252332596837451</v>
      </c>
      <c r="R31" s="51">
        <f>'A20'!R31/'A1'!$B84</f>
        <v>6.9155796482411755E-2</v>
      </c>
    </row>
    <row r="32" spans="1:18">
      <c r="A32" s="28">
        <v>1973</v>
      </c>
      <c r="B32" s="59">
        <f>'A20'!B32/'A1'!$B85</f>
        <v>3.0441514041564974</v>
      </c>
      <c r="C32" s="58">
        <f>'A20'!C32/'A1'!$B85</f>
        <v>0.91874754728804264</v>
      </c>
      <c r="D32" s="55">
        <f>'A20'!D32/'A1'!$B85</f>
        <v>1.1407871630138624</v>
      </c>
      <c r="E32" s="55">
        <f>'A20'!E32/'A1'!$B85</f>
        <v>0.22203961572581987</v>
      </c>
      <c r="F32" s="55">
        <f>'A20'!F32/'A1'!$B85</f>
        <v>0.69367826057972803</v>
      </c>
      <c r="G32" s="57">
        <f>'A20'!G32/'A1'!$B85</f>
        <v>0.22506928670831458</v>
      </c>
      <c r="H32" s="58">
        <f>'A20'!H32/'A1'!$B85</f>
        <v>1.0295230333906906</v>
      </c>
      <c r="I32" s="55"/>
      <c r="J32" s="57"/>
      <c r="K32" s="56">
        <f>'A20'!K32/'A1'!$B85</f>
        <v>1.0958808234777646</v>
      </c>
      <c r="L32" s="229">
        <f t="shared" si="0"/>
        <v>0.64811992674680319</v>
      </c>
      <c r="M32" s="53">
        <f>'A20'!M32/'A1'!$B85</f>
        <v>0.2083575971511655</v>
      </c>
      <c r="N32" s="55"/>
      <c r="O32" s="61"/>
      <c r="P32" s="53">
        <f>'A20'!P32/'A1'!$B85</f>
        <v>0.37086359320184231</v>
      </c>
      <c r="Q32" s="52">
        <f>'A20'!Q32/'A1'!$B85</f>
        <v>0.44776089673096142</v>
      </c>
      <c r="R32" s="51">
        <f>'A20'!R32/'A1'!$B85</f>
        <v>6.8898736393795332E-2</v>
      </c>
    </row>
    <row r="33" spans="1:20">
      <c r="A33" s="28">
        <v>1974</v>
      </c>
      <c r="B33" s="59">
        <f>'A20'!B33/'A1'!$B86</f>
        <v>3.0165383639502559</v>
      </c>
      <c r="C33" s="58">
        <f>'A20'!C33/'A1'!$B86</f>
        <v>0.99197227264439491</v>
      </c>
      <c r="D33" s="55">
        <f>'A20'!D33/'A1'!$B86</f>
        <v>1.2152017406223874</v>
      </c>
      <c r="E33" s="55">
        <f>'A20'!E33/'A1'!$B86</f>
        <v>0.22322946797799248</v>
      </c>
      <c r="F33" s="55">
        <f>'A20'!F33/'A1'!$B86</f>
        <v>0.74896483006941827</v>
      </c>
      <c r="G33" s="57">
        <f>'A20'!G33/'A1'!$B86</f>
        <v>0.24300744257497678</v>
      </c>
      <c r="H33" s="58">
        <f>'A20'!H33/'A1'!$B86</f>
        <v>0.99302246773273684</v>
      </c>
      <c r="I33" s="55"/>
      <c r="J33" s="57"/>
      <c r="K33" s="56">
        <f>'A20'!K33/'A1'!$B86</f>
        <v>1.0315436235731246</v>
      </c>
      <c r="L33" s="229">
        <f t="shared" si="0"/>
        <v>0.58958694258850763</v>
      </c>
      <c r="M33" s="53">
        <f>'A20'!M33/'A1'!$B86</f>
        <v>0.16567877713684651</v>
      </c>
      <c r="N33" s="55"/>
      <c r="O33" s="61"/>
      <c r="P33" s="53">
        <f>'A20'!P33/'A1'!$B86</f>
        <v>0.35635961736949834</v>
      </c>
      <c r="Q33" s="52">
        <f>'A20'!Q33/'A1'!$B86</f>
        <v>0.44195668098461699</v>
      </c>
      <c r="R33" s="51">
        <f>'A20'!R33/'A1'!$B86</f>
        <v>6.7548548082162568E-2</v>
      </c>
    </row>
    <row r="34" spans="1:20">
      <c r="A34" s="28">
        <v>1975</v>
      </c>
      <c r="B34" s="59">
        <f>'A20'!B34/'A1'!$B87</f>
        <v>3.1018213919556907</v>
      </c>
      <c r="C34" s="58">
        <f>'A20'!C34/'A1'!$B87</f>
        <v>1.0783031183359917</v>
      </c>
      <c r="D34" s="55">
        <f>'A20'!D34/'A1'!$B87</f>
        <v>1.3071086001680405</v>
      </c>
      <c r="E34" s="55">
        <f>'A20'!E34/'A1'!$B87</f>
        <v>0.22880548183204882</v>
      </c>
      <c r="F34" s="55">
        <f>'A20'!F34/'A1'!$B87</f>
        <v>0.81414686081387533</v>
      </c>
      <c r="G34" s="57">
        <f>'A20'!G34/'A1'!$B87</f>
        <v>0.26415625752211641</v>
      </c>
      <c r="H34" s="58">
        <f>'A20'!H34/'A1'!$B87</f>
        <v>1.0021091417285111</v>
      </c>
      <c r="I34" s="55"/>
      <c r="J34" s="57"/>
      <c r="K34" s="56">
        <f>'A20'!K34/'A1'!$B87</f>
        <v>1.0214091318911882</v>
      </c>
      <c r="L34" s="229">
        <f t="shared" si="0"/>
        <v>0.56412585669969306</v>
      </c>
      <c r="M34" s="53">
        <f>'A20'!M34/'A1'!$B87</f>
        <v>0.13983178200874113</v>
      </c>
      <c r="N34" s="55"/>
      <c r="O34" s="61"/>
      <c r="P34" s="53">
        <f>'A20'!P34/'A1'!$B87</f>
        <v>0.35592441841969158</v>
      </c>
      <c r="Q34" s="52">
        <f>'A20'!Q34/'A1'!$B87</f>
        <v>0.45728327519149514</v>
      </c>
      <c r="R34" s="51">
        <f>'A20'!R34/'A1'!$B87</f>
        <v>6.8369656271260321E-2</v>
      </c>
    </row>
    <row r="35" spans="1:20">
      <c r="A35" s="28">
        <v>1976</v>
      </c>
      <c r="B35" s="59">
        <f>'A20'!B35/'A1'!$B88</f>
        <v>3.0604719920940311</v>
      </c>
      <c r="C35" s="58">
        <f>'A20'!C35/'A1'!$B88</f>
        <v>1.0909267043895434</v>
      </c>
      <c r="D35" s="55">
        <f>'A20'!D35/'A1'!$B88</f>
        <v>1.3274976901126738</v>
      </c>
      <c r="E35" s="55">
        <f>'A20'!E35/'A1'!$B88</f>
        <v>0.23657098572313043</v>
      </c>
      <c r="F35" s="55">
        <f>'A20'!F35/'A1'!$B88</f>
        <v>0.82367799615323412</v>
      </c>
      <c r="G35" s="57">
        <f>'A20'!G35/'A1'!$B88</f>
        <v>0.26724870823630931</v>
      </c>
      <c r="H35" s="58">
        <f>'A20'!H35/'A1'!$B88</f>
        <v>0.96719576116197303</v>
      </c>
      <c r="I35" s="55"/>
      <c r="J35" s="57"/>
      <c r="K35" s="56">
        <f>'A20'!K35/'A1'!$B88</f>
        <v>1.0023495265425144</v>
      </c>
      <c r="L35" s="229">
        <f t="shared" si="0"/>
        <v>0.53926544086389183</v>
      </c>
      <c r="M35" s="53">
        <f>'A20'!M35/'A1'!$B88</f>
        <v>0.12856418319739724</v>
      </c>
      <c r="N35" s="55"/>
      <c r="O35" s="61"/>
      <c r="P35" s="53">
        <f>'A20'!P35/'A1'!$B88</f>
        <v>0.34339033568670446</v>
      </c>
      <c r="Q35" s="52">
        <f>'A20'!Q35/'A1'!$B88</f>
        <v>0.46308408567862258</v>
      </c>
      <c r="R35" s="51">
        <f>'A20'!R35/'A1'!$B88</f>
        <v>6.7310921979790175E-2</v>
      </c>
    </row>
    <row r="36" spans="1:20">
      <c r="A36" s="28">
        <v>1977</v>
      </c>
      <c r="B36" s="59">
        <f>'A20'!B36/'A1'!$B89</f>
        <v>3.0813795983690286</v>
      </c>
      <c r="C36" s="58">
        <f>'A20'!C36/'A1'!$B89</f>
        <v>1.1292042528814703</v>
      </c>
      <c r="D36" s="55">
        <f>'A20'!D36/'A1'!$B89</f>
        <v>1.3813675372174326</v>
      </c>
      <c r="E36" s="55">
        <f>'A20'!E36/'A1'!$B89</f>
        <v>0.2521632843359623</v>
      </c>
      <c r="F36" s="55">
        <f>'A20'!F36/'A1'!$B89</f>
        <v>0.85257853943687378</v>
      </c>
      <c r="G36" s="57">
        <f>'A20'!G36/'A1'!$B89</f>
        <v>0.27662571344459636</v>
      </c>
      <c r="H36" s="58">
        <f>'A20'!H36/'A1'!$B89</f>
        <v>0.94886598971901859</v>
      </c>
      <c r="I36" s="55"/>
      <c r="J36" s="57"/>
      <c r="K36" s="56">
        <f>'A20'!K36/'A1'!$B89</f>
        <v>1.00330935576854</v>
      </c>
      <c r="L36" s="229">
        <f t="shared" si="0"/>
        <v>0.52671224359930535</v>
      </c>
      <c r="M36" s="53">
        <f>'A20'!M36/'A1'!$B89</f>
        <v>0.10862816202281798</v>
      </c>
      <c r="N36" s="55"/>
      <c r="O36" s="61"/>
      <c r="P36" s="53">
        <f>'A20'!P36/'A1'!$B89</f>
        <v>0.34499494003032266</v>
      </c>
      <c r="Q36" s="52">
        <f>'A20'!Q36/'A1'!$B89</f>
        <v>0.47659711216923462</v>
      </c>
      <c r="R36" s="51">
        <f>'A20'!R36/'A1'!$B89</f>
        <v>7.3089141546164763E-2</v>
      </c>
    </row>
    <row r="37" spans="1:20">
      <c r="A37" s="28">
        <v>1978</v>
      </c>
      <c r="B37" s="59">
        <f>'A20'!B37/'A1'!$B90</f>
        <v>3.18074950837212</v>
      </c>
      <c r="C37" s="58">
        <f>'A20'!C37/'A1'!$B90</f>
        <v>1.2318519578894427</v>
      </c>
      <c r="D37" s="55">
        <f>'A20'!D37/'A1'!$B90</f>
        <v>1.4726339120743166</v>
      </c>
      <c r="E37" s="55">
        <f>'A20'!E37/'A1'!$B90</f>
        <v>0.24078195418487391</v>
      </c>
      <c r="F37" s="55">
        <f>'A20'!F37/'A1'!$B90</f>
        <v>0.93008022275849211</v>
      </c>
      <c r="G37" s="57">
        <f>'A20'!G37/'A1'!$B90</f>
        <v>0.30177173513095046</v>
      </c>
      <c r="H37" s="58">
        <f>'A20'!H37/'A1'!$B90</f>
        <v>0.93286445954780151</v>
      </c>
      <c r="I37" s="55">
        <f>'A20'!I37/'A1'!$B90</f>
        <v>0.57645361873947365</v>
      </c>
      <c r="J37" s="57">
        <f>'A20'!J37/'A1'!$B90</f>
        <v>0.35641084080832791</v>
      </c>
      <c r="K37" s="56">
        <f>'A20'!K37/'A1'!$B90</f>
        <v>1.016033090934876</v>
      </c>
      <c r="L37" s="229">
        <f t="shared" si="0"/>
        <v>0.54070044160403175</v>
      </c>
      <c r="M37" s="53">
        <f>'A20'!M37/'A1'!$B90</f>
        <v>0.10324377320923071</v>
      </c>
      <c r="N37" s="55"/>
      <c r="O37" s="61"/>
      <c r="P37" s="53">
        <f>'A20'!P37/'A1'!$B90</f>
        <v>0.36136343917174107</v>
      </c>
      <c r="Q37" s="52">
        <f>'A20'!Q37/'A1'!$B90</f>
        <v>0.47533264933084429</v>
      </c>
      <c r="R37" s="51">
        <f>'A20'!R37/'A1'!$B90</f>
        <v>7.6093229223059833E-2</v>
      </c>
    </row>
    <row r="38" spans="1:20">
      <c r="A38" s="28">
        <f>1979</f>
        <v>1979</v>
      </c>
      <c r="B38" s="59">
        <f>'A20'!B38/'A1'!$B91</f>
        <v>3.2803154479383618</v>
      </c>
      <c r="C38" s="58">
        <f>'A20'!C38/'A1'!$B91</f>
        <v>1.3315332833909381</v>
      </c>
      <c r="D38" s="55">
        <f>'A20'!D38/'A1'!$B91</f>
        <v>1.5716264366277428</v>
      </c>
      <c r="E38" s="55">
        <f>'A20'!E38/'A1'!$B91</f>
        <v>0.2400931532368048</v>
      </c>
      <c r="F38" s="55">
        <f>'A20'!F38/'A1'!$B91</f>
        <v>1.0053422125077616</v>
      </c>
      <c r="G38" s="57">
        <f>'A20'!G38/'A1'!$B91</f>
        <v>0.32619107088317656</v>
      </c>
      <c r="H38" s="58">
        <f>'A20'!H38/'A1'!$B91</f>
        <v>0.91875870668357396</v>
      </c>
      <c r="I38" s="55">
        <f>'A20'!I38/'A1'!$B91</f>
        <v>0.59945350885311333</v>
      </c>
      <c r="J38" s="57">
        <f>'A20'!J38/'A1'!$B91</f>
        <v>0.31930519783046063</v>
      </c>
      <c r="K38" s="56">
        <f>'A20'!K38/'A1'!$B91</f>
        <v>1.0300234578638499</v>
      </c>
      <c r="L38" s="229">
        <f t="shared" si="0"/>
        <v>0.55801754674497661</v>
      </c>
      <c r="M38" s="53">
        <f>'A20'!M38/'A1'!$B91</f>
        <v>0.10143400154931469</v>
      </c>
      <c r="N38" s="55">
        <f>'A20'!N38/'A1'!$B91</f>
        <v>4.3651982020593338E-2</v>
      </c>
      <c r="O38" s="54">
        <f>'A20'!O38/'A1'!$B91</f>
        <v>5.7782019528721348E-2</v>
      </c>
      <c r="P38" s="53">
        <f>'A20'!P38/'A1'!$B91</f>
        <v>0.38170536963036644</v>
      </c>
      <c r="Q38" s="52">
        <f>'A20'!Q38/'A1'!$B91</f>
        <v>0.47200591111887324</v>
      </c>
      <c r="R38" s="51">
        <f>'A20'!R38/'A1'!$B91</f>
        <v>7.4878175565295427E-2</v>
      </c>
      <c r="T38" s="50"/>
    </row>
    <row r="39" spans="1:20">
      <c r="A39" s="28">
        <f t="shared" ref="A39:A73" si="1">A38+1</f>
        <v>1980</v>
      </c>
      <c r="B39" s="59">
        <f>'A20'!B39/'A1'!$B92</f>
        <v>3.3131757445882473</v>
      </c>
      <c r="C39" s="58">
        <f>'A20'!C39/'A1'!$B92</f>
        <v>1.3760737181220981</v>
      </c>
      <c r="D39" s="55">
        <f>'A20'!D39/'A1'!$B92</f>
        <v>1.6364229272336321</v>
      </c>
      <c r="E39" s="55">
        <f>'A20'!E39/'A1'!$B92</f>
        <v>0.26034920911153409</v>
      </c>
      <c r="F39" s="55">
        <f>'A20'!F39/'A1'!$B92</f>
        <v>1.0389713975662431</v>
      </c>
      <c r="G39" s="57">
        <f>'A20'!G39/'A1'!$B92</f>
        <v>0.33710232055585465</v>
      </c>
      <c r="H39" s="58">
        <f>'A20'!H39/'A1'!$B92</f>
        <v>0.89264553599819207</v>
      </c>
      <c r="I39" s="55">
        <f>'A20'!I39/'A1'!$B92</f>
        <v>0.60139600398209692</v>
      </c>
      <c r="J39" s="57">
        <f>'A20'!J39/'A1'!$B92</f>
        <v>0.2912495320160951</v>
      </c>
      <c r="K39" s="56">
        <f>'A20'!K39/'A1'!$B92</f>
        <v>1.0444564904679581</v>
      </c>
      <c r="L39" s="229">
        <f t="shared" si="0"/>
        <v>0.57779569659084073</v>
      </c>
      <c r="M39" s="53">
        <f>'A20'!M39/'A1'!$B92</f>
        <v>9.8299249647777059E-2</v>
      </c>
      <c r="N39" s="55">
        <f>'A20'!N39/'A1'!$B92</f>
        <v>4.7452242273805435E-2</v>
      </c>
      <c r="O39" s="54">
        <f>'A20'!O39/'A1'!$B92</f>
        <v>5.0847007373971624E-2</v>
      </c>
      <c r="P39" s="53">
        <f>'A20'!P39/'A1'!$B92</f>
        <v>0.40333121982242887</v>
      </c>
      <c r="Q39" s="52">
        <f>'A20'!Q39/'A1'!$B92</f>
        <v>0.46666079387711734</v>
      </c>
      <c r="R39" s="51">
        <f>'A20'!R39/'A1'!$B92</f>
        <v>7.6165227120634574E-2</v>
      </c>
      <c r="T39" s="50"/>
    </row>
    <row r="40" spans="1:20">
      <c r="A40" s="28">
        <f t="shared" si="1"/>
        <v>1981</v>
      </c>
      <c r="B40" s="59">
        <f>'A20'!B40/'A1'!$B93</f>
        <v>3.3141732260592587</v>
      </c>
      <c r="C40" s="58">
        <f>'A20'!C40/'A1'!$B93</f>
        <v>1.4243729136771259</v>
      </c>
      <c r="D40" s="55">
        <f>'A20'!D40/'A1'!$B93</f>
        <v>1.6928752373754379</v>
      </c>
      <c r="E40" s="55">
        <f>'A20'!E40/'A1'!$B93</f>
        <v>0.26850232369831201</v>
      </c>
      <c r="F40" s="55">
        <f>'A20'!F40/'A1'!$B93</f>
        <v>1.0754385446720063</v>
      </c>
      <c r="G40" s="57">
        <f>'A20'!G40/'A1'!$B93</f>
        <v>0.3489343690051197</v>
      </c>
      <c r="H40" s="58">
        <f>'A20'!H40/'A1'!$B93</f>
        <v>0.85602660021039356</v>
      </c>
      <c r="I40" s="55">
        <f>'A20'!I40/'A1'!$B93</f>
        <v>0.58748428203899783</v>
      </c>
      <c r="J40" s="57">
        <f>'A20'!J40/'A1'!$B93</f>
        <v>0.26854231817139579</v>
      </c>
      <c r="K40" s="56">
        <f>'A20'!K40/'A1'!$B93</f>
        <v>1.033773712171739</v>
      </c>
      <c r="L40" s="229">
        <f t="shared" si="0"/>
        <v>0.56504648652450573</v>
      </c>
      <c r="M40" s="53">
        <f>'A20'!M40/'A1'!$B93</f>
        <v>8.9200244668360212E-2</v>
      </c>
      <c r="N40" s="55">
        <f>'A20'!N40/'A1'!$B93</f>
        <v>4.9647996186968073E-2</v>
      </c>
      <c r="O40" s="54">
        <f>'A20'!O40/'A1'!$B93</f>
        <v>3.9551105782161172E-2</v>
      </c>
      <c r="P40" s="53">
        <f>'A20'!P40/'A1'!$B93</f>
        <v>0.39761019630889449</v>
      </c>
      <c r="Q40" s="52">
        <f>'A20'!Q40/'A1'!$B93</f>
        <v>0.46872722564723329</v>
      </c>
      <c r="R40" s="51">
        <f>'A20'!R40/'A1'!$B93</f>
        <v>7.8236045547250874E-2</v>
      </c>
      <c r="T40" s="50"/>
    </row>
    <row r="41" spans="1:20">
      <c r="A41" s="28">
        <f t="shared" si="1"/>
        <v>1982</v>
      </c>
      <c r="B41" s="59">
        <f>'A20'!B41/'A1'!$B94</f>
        <v>3.2304224499891872</v>
      </c>
      <c r="C41" s="58">
        <f>'A20'!C41/'A1'!$B94</f>
        <v>1.4069814471299202</v>
      </c>
      <c r="D41" s="55">
        <f>'A20'!D41/'A1'!$B94</f>
        <v>1.6818184993009919</v>
      </c>
      <c r="E41" s="55">
        <f>'A20'!E41/'A1'!$B94</f>
        <v>0.27483705217107168</v>
      </c>
      <c r="F41" s="55">
        <f>'A20'!F41/'A1'!$B94</f>
        <v>1.0623075357250906</v>
      </c>
      <c r="G41" s="57">
        <f>'A20'!G41/'A1'!$B94</f>
        <v>0.34467391140482978</v>
      </c>
      <c r="H41" s="58">
        <f>'A20'!H41/'A1'!$B94</f>
        <v>0.80411397706504784</v>
      </c>
      <c r="I41" s="55">
        <f>'A20'!I41/'A1'!$B94</f>
        <v>0.5566661744171727</v>
      </c>
      <c r="J41" s="57">
        <f>'A20'!J41/'A1'!$B94</f>
        <v>0.24744780264787528</v>
      </c>
      <c r="K41" s="56">
        <f>'A20'!K41/'A1'!$B94</f>
        <v>1.0193270257942191</v>
      </c>
      <c r="L41" s="229">
        <f t="shared" si="0"/>
        <v>0.54397774559813705</v>
      </c>
      <c r="M41" s="53">
        <f>'A20'!M41/'A1'!$B94</f>
        <v>8.3067979372677528E-2</v>
      </c>
      <c r="N41" s="55">
        <f>'A20'!N41/'A1'!$B94</f>
        <v>5.2673057614961508E-2</v>
      </c>
      <c r="O41" s="54">
        <f>'A20'!O41/'A1'!$B94</f>
        <v>3.0393921167738133E-2</v>
      </c>
      <c r="P41" s="53">
        <f>'A20'!P41/'A1'!$B94</f>
        <v>0.38178611254554029</v>
      </c>
      <c r="Q41" s="52">
        <f>'A20'!Q41/'A1'!$B94</f>
        <v>0.47534928019608202</v>
      </c>
      <c r="R41" s="51">
        <f>'A20'!R41/'A1'!$B94</f>
        <v>7.912365367991929E-2</v>
      </c>
      <c r="T41" s="50"/>
    </row>
    <row r="42" spans="1:20">
      <c r="A42" s="28">
        <f t="shared" si="1"/>
        <v>1983</v>
      </c>
      <c r="B42" s="59">
        <f>'A20'!B42/'A1'!$B95</f>
        <v>3.2445718919392714</v>
      </c>
      <c r="C42" s="58">
        <f>'A20'!C42/'A1'!$B95</f>
        <v>1.4079168442545344</v>
      </c>
      <c r="D42" s="55">
        <f>'A20'!D42/'A1'!$B95</f>
        <v>1.6981926517924528</v>
      </c>
      <c r="E42" s="55">
        <f>'A20'!E42/'A1'!$B95</f>
        <v>0.29027580753791843</v>
      </c>
      <c r="F42" s="55">
        <f>'A20'!F42/'A1'!$B95</f>
        <v>1.0630137848489867</v>
      </c>
      <c r="G42" s="57">
        <f>'A20'!G42/'A1'!$B95</f>
        <v>0.344903059405548</v>
      </c>
      <c r="H42" s="58">
        <f>'A20'!H42/'A1'!$B95</f>
        <v>0.78214497235330016</v>
      </c>
      <c r="I42" s="55">
        <f>'A20'!I42/'A1'!$B95</f>
        <v>0.54878145317169225</v>
      </c>
      <c r="J42" s="57">
        <f>'A20'!J42/'A1'!$B95</f>
        <v>0.23336351918160786</v>
      </c>
      <c r="K42" s="56">
        <f>'A20'!K42/'A1'!$B95</f>
        <v>1.0545100753314367</v>
      </c>
      <c r="L42" s="229">
        <f t="shared" si="0"/>
        <v>0.56635098972606213</v>
      </c>
      <c r="M42" s="53">
        <f>'A20'!M42/'A1'!$B95</f>
        <v>0.10817281674177277</v>
      </c>
      <c r="N42" s="55">
        <f>'A20'!N42/'A1'!$B95</f>
        <v>7.2650838437276044E-2</v>
      </c>
      <c r="O42" s="54">
        <f>'A20'!O42/'A1'!$B95</f>
        <v>3.5522885634721613E-2</v>
      </c>
      <c r="P42" s="53">
        <f>'A20'!P42/'A1'!$B95</f>
        <v>0.37475097346597863</v>
      </c>
      <c r="Q42" s="52">
        <f>'A20'!Q42/'A1'!$B95</f>
        <v>0.48815908560537452</v>
      </c>
      <c r="R42" s="51">
        <f>'A20'!R42/'A1'!$B95</f>
        <v>8.3427199518310735E-2</v>
      </c>
      <c r="T42" s="50"/>
    </row>
    <row r="43" spans="1:20">
      <c r="A43" s="28">
        <f t="shared" si="1"/>
        <v>1984</v>
      </c>
      <c r="B43" s="59">
        <f>'A20'!B43/'A1'!$B96</f>
        <v>3.2407539503145486</v>
      </c>
      <c r="C43" s="58">
        <f>'A20'!C43/'A1'!$B96</f>
        <v>1.3906076349871026</v>
      </c>
      <c r="D43" s="55">
        <f>'A20'!D43/'A1'!$B96</f>
        <v>1.7009929680572364</v>
      </c>
      <c r="E43" s="55">
        <f>'A20'!E43/'A1'!$B96</f>
        <v>0.31038533307013388</v>
      </c>
      <c r="F43" s="55">
        <f>'A20'!F43/'A1'!$B96</f>
        <v>1.0482476426461627</v>
      </c>
      <c r="G43" s="57">
        <f>'A20'!G43/'A1'!$B96</f>
        <v>0.34235999234093989</v>
      </c>
      <c r="H43" s="58">
        <f>'A20'!H43/'A1'!$B96</f>
        <v>0.74777310370154704</v>
      </c>
      <c r="I43" s="55">
        <f>'A20'!I43/'A1'!$B96</f>
        <v>0.52903280609107062</v>
      </c>
      <c r="J43" s="57">
        <f>'A20'!J43/'A1'!$B96</f>
        <v>0.21874029761047634</v>
      </c>
      <c r="K43" s="56">
        <f>'A20'!K43/'A1'!$B96</f>
        <v>1.1023732116258991</v>
      </c>
      <c r="L43" s="229">
        <f t="shared" si="0"/>
        <v>0.60999288089284998</v>
      </c>
      <c r="M43" s="53">
        <f>'A20'!M43/'A1'!$B96</f>
        <v>0.14875617753287584</v>
      </c>
      <c r="N43" s="55">
        <f>'A20'!N43/'A1'!$B96</f>
        <v>9.8589437310953168E-2</v>
      </c>
      <c r="O43" s="54">
        <f>'A20'!O43/'A1'!$B96</f>
        <v>5.0168412362989689E-2</v>
      </c>
      <c r="P43" s="53">
        <f>'A20'!P43/'A1'!$B96</f>
        <v>0.37050465692290446</v>
      </c>
      <c r="Q43" s="52">
        <f>'A20'!Q43/'A1'!$B96</f>
        <v>0.4923803307330491</v>
      </c>
      <c r="R43" s="51">
        <f>'A20'!R43/'A1'!$B96</f>
        <v>9.0732046437069711E-2</v>
      </c>
      <c r="T43" s="50"/>
    </row>
    <row r="44" spans="1:20">
      <c r="A44" s="28">
        <f t="shared" si="1"/>
        <v>1985</v>
      </c>
      <c r="B44" s="59">
        <f>'A20'!B44/'A1'!$B97</f>
        <v>3.193632686662232</v>
      </c>
      <c r="C44" s="58">
        <f>'A20'!C44/'A1'!$B97</f>
        <v>1.3535066809207252</v>
      </c>
      <c r="D44" s="55">
        <f>'A20'!D44/'A1'!$B97</f>
        <v>1.6834538898165776</v>
      </c>
      <c r="E44" s="55">
        <f>'A20'!E44/'A1'!$B97</f>
        <v>0.32994720889585233</v>
      </c>
      <c r="F44" s="55">
        <f>'A20'!F44/'A1'!$B97</f>
        <v>1.018672701248128</v>
      </c>
      <c r="G44" s="57">
        <f>'A20'!G44/'A1'!$B97</f>
        <v>0.33483397967259737</v>
      </c>
      <c r="H44" s="58">
        <f>'A20'!H44/'A1'!$B97</f>
        <v>0.68877058385294065</v>
      </c>
      <c r="I44" s="55">
        <f>'A20'!I44/'A1'!$B97</f>
        <v>0.49008008675658005</v>
      </c>
      <c r="J44" s="57">
        <f>'A20'!J44/'A1'!$B97</f>
        <v>0.19869049709636061</v>
      </c>
      <c r="K44" s="56">
        <f>'A20'!K44/'A1'!$B97</f>
        <v>1.1513554218885667</v>
      </c>
      <c r="L44" s="229">
        <f t="shared" si="0"/>
        <v>0.66494334573783731</v>
      </c>
      <c r="M44" s="53">
        <f>'A20'!M44/'A1'!$B97</f>
        <v>0.20603235717096025</v>
      </c>
      <c r="N44" s="55">
        <f>'A20'!N44/'A1'!$B97</f>
        <v>0.12975698344777217</v>
      </c>
      <c r="O44" s="54">
        <f>'A20'!O44/'A1'!$B97</f>
        <v>7.6276922949314527E-2</v>
      </c>
      <c r="P44" s="53">
        <f>'A20'!P44/'A1'!$B97</f>
        <v>0.35909434923906813</v>
      </c>
      <c r="Q44" s="52">
        <f>'A20'!Q44/'A1'!$B97</f>
        <v>0.48641207615072929</v>
      </c>
      <c r="R44" s="51">
        <f>'A20'!R44/'A1'!$B97</f>
        <v>9.9816639327808904E-2</v>
      </c>
      <c r="T44" s="50"/>
    </row>
    <row r="45" spans="1:20">
      <c r="A45" s="28">
        <f t="shared" si="1"/>
        <v>1986</v>
      </c>
      <c r="B45" s="59">
        <f>'A20'!B45/'A1'!$B98</f>
        <v>3.1918285372426771</v>
      </c>
      <c r="C45" s="58">
        <f>'A20'!C45/'A1'!$B98</f>
        <v>1.3344025246003643</v>
      </c>
      <c r="D45" s="55">
        <f>'A20'!D45/'A1'!$B98</f>
        <v>1.666356680744066</v>
      </c>
      <c r="E45" s="55">
        <f>'A20'!E45/'A1'!$B98</f>
        <v>0.33195415614370155</v>
      </c>
      <c r="F45" s="55">
        <f>'A20'!F45/'A1'!$B98</f>
        <v>1.005691904563959</v>
      </c>
      <c r="G45" s="57">
        <f>'A20'!G45/'A1'!$B98</f>
        <v>0.32871062003640555</v>
      </c>
      <c r="H45" s="58">
        <f>'A20'!H45/'A1'!$B98</f>
        <v>0.63127538918137449</v>
      </c>
      <c r="I45" s="55">
        <f>'A20'!I45/'A1'!$B98</f>
        <v>0.453719038284771</v>
      </c>
      <c r="J45" s="57">
        <f>'A20'!J45/'A1'!$B98</f>
        <v>0.17755635089660346</v>
      </c>
      <c r="K45" s="56">
        <f>'A20'!K45/'A1'!$B98</f>
        <v>1.2261506234609383</v>
      </c>
      <c r="L45" s="229">
        <f t="shared" si="0"/>
        <v>0.75258486816883918</v>
      </c>
      <c r="M45" s="53">
        <f>'A20'!M45/'A1'!$B98</f>
        <v>0.30422362295157057</v>
      </c>
      <c r="N45" s="55">
        <f>'A20'!N45/'A1'!$B98</f>
        <v>0.17893973431477445</v>
      </c>
      <c r="O45" s="54">
        <f>'A20'!O45/'A1'!$B98</f>
        <v>0.1252846030098497</v>
      </c>
      <c r="P45" s="53">
        <f>'A20'!P45/'A1'!$B98</f>
        <v>0.33851067202904794</v>
      </c>
      <c r="Q45" s="52">
        <f>'A20'!Q45/'A1'!$B98</f>
        <v>0.47356575529209916</v>
      </c>
      <c r="R45" s="51">
        <f>'A20'!R45/'A1'!$B98</f>
        <v>0.10985057318822083</v>
      </c>
      <c r="T45" s="50"/>
    </row>
    <row r="46" spans="1:20">
      <c r="A46" s="28">
        <f t="shared" si="1"/>
        <v>1987</v>
      </c>
      <c r="B46" s="59">
        <f>'A20'!B46/'A1'!$B99</f>
        <v>3.2317324565957213</v>
      </c>
      <c r="C46" s="58">
        <f>'A20'!C46/'A1'!$B99</f>
        <v>1.3604367629201208</v>
      </c>
      <c r="D46" s="55">
        <f>'A20'!D46/'A1'!$B99</f>
        <v>1.7093511667384564</v>
      </c>
      <c r="E46" s="55">
        <f>'A20'!E46/'A1'!$B99</f>
        <v>0.34891440381833549</v>
      </c>
      <c r="F46" s="55">
        <f>'A20'!F46/'A1'!$B99</f>
        <v>1.0295368464769865</v>
      </c>
      <c r="G46" s="57">
        <f>'A20'!G46/'A1'!$B99</f>
        <v>0.33089991644313443</v>
      </c>
      <c r="H46" s="58">
        <f>'A20'!H46/'A1'!$B99</f>
        <v>0.59532189007459024</v>
      </c>
      <c r="I46" s="55">
        <f>'A20'!I46/'A1'!$B99</f>
        <v>0.43764858285592517</v>
      </c>
      <c r="J46" s="57">
        <f>'A20'!J46/'A1'!$B99</f>
        <v>0.15767330721866513</v>
      </c>
      <c r="K46" s="56">
        <f>'A20'!K46/'A1'!$B99</f>
        <v>1.2759738036010098</v>
      </c>
      <c r="L46" s="229">
        <f t="shared" si="0"/>
        <v>0.80373783585915404</v>
      </c>
      <c r="M46" s="53">
        <f>'A20'!M46/'A1'!$B99</f>
        <v>0.34437229795121671</v>
      </c>
      <c r="N46" s="55">
        <f>'A20'!N46/'A1'!$B99</f>
        <v>0.20529369422628721</v>
      </c>
      <c r="O46" s="54">
        <f>'A20'!O46/'A1'!$B99</f>
        <v>0.1390786037249295</v>
      </c>
      <c r="P46" s="53">
        <f>'A20'!P46/'A1'!$B99</f>
        <v>0.33470371379049302</v>
      </c>
      <c r="Q46" s="52">
        <f>'A20'!Q46/'A1'!$B99</f>
        <v>0.47223596774185567</v>
      </c>
      <c r="R46" s="51">
        <f>'A20'!R46/'A1'!$B99</f>
        <v>0.12466182411744459</v>
      </c>
      <c r="T46" s="50"/>
    </row>
    <row r="47" spans="1:20">
      <c r="A47" s="28">
        <f t="shared" si="1"/>
        <v>1988</v>
      </c>
      <c r="B47" s="59">
        <f>'A20'!B47/'A1'!$B100</f>
        <v>3.201780258349963</v>
      </c>
      <c r="C47" s="58">
        <f>'A20'!C47/'A1'!$B100</f>
        <v>1.3553124594461483</v>
      </c>
      <c r="D47" s="55">
        <f>'A20'!D47/'A1'!$B100</f>
        <v>1.7268690519932455</v>
      </c>
      <c r="E47" s="55">
        <f>'A20'!E47/'A1'!$B100</f>
        <v>0.37155659254709716</v>
      </c>
      <c r="F47" s="55">
        <f>'A20'!F47/'A1'!$B100</f>
        <v>1.0303961894667133</v>
      </c>
      <c r="G47" s="57">
        <f>'A20'!G47/'A1'!$B100</f>
        <v>0.3249162699794354</v>
      </c>
      <c r="H47" s="58">
        <f>'A20'!H47/'A1'!$B100</f>
        <v>0.54631419751721244</v>
      </c>
      <c r="I47" s="55">
        <f>'A20'!I47/'A1'!$B100</f>
        <v>0.41309971793758959</v>
      </c>
      <c r="J47" s="57">
        <f>'A20'!J47/'A1'!$B100</f>
        <v>0.13321447957962282</v>
      </c>
      <c r="K47" s="56">
        <f>'A20'!K47/'A1'!$B100</f>
        <v>1.3001536013866015</v>
      </c>
      <c r="L47" s="229">
        <f t="shared" si="0"/>
        <v>0.84108943239690726</v>
      </c>
      <c r="M47" s="53">
        <f>'A20'!M47/'A1'!$B100</f>
        <v>0.37632397420234492</v>
      </c>
      <c r="N47" s="55">
        <f>'A20'!N47/'A1'!$B100</f>
        <v>0.22586387878366213</v>
      </c>
      <c r="O47" s="54">
        <f>'A20'!O47/'A1'!$B100</f>
        <v>0.15046009541868283</v>
      </c>
      <c r="P47" s="53">
        <f>'A20'!P47/'A1'!$B100</f>
        <v>0.32548653798547089</v>
      </c>
      <c r="Q47" s="52">
        <f>'A20'!Q47/'A1'!$B100</f>
        <v>0.45906416898969427</v>
      </c>
      <c r="R47" s="51">
        <f>'A20'!R47/'A1'!$B100</f>
        <v>0.13927892020909152</v>
      </c>
      <c r="T47" s="50"/>
    </row>
    <row r="48" spans="1:20">
      <c r="A48" s="28">
        <f t="shared" si="1"/>
        <v>1989</v>
      </c>
      <c r="B48" s="59">
        <f>'A20'!B48/'A1'!$B101</f>
        <v>3.2930757617152895</v>
      </c>
      <c r="C48" s="58">
        <f>'A20'!C48/'A1'!$B101</f>
        <v>1.3740862187250209</v>
      </c>
      <c r="D48" s="55">
        <f>'A20'!D48/'A1'!$B101</f>
        <v>1.7638191415997999</v>
      </c>
      <c r="E48" s="55">
        <f>'A20'!E48/'A1'!$B101</f>
        <v>0.3897329228747789</v>
      </c>
      <c r="F48" s="55">
        <f>'A20'!F48/'A1'!$B101</f>
        <v>1.0461500359110654</v>
      </c>
      <c r="G48" s="57">
        <f>'A20'!G48/'A1'!$B101</f>
        <v>0.32793618281395587</v>
      </c>
      <c r="H48" s="58">
        <f>'A20'!H48/'A1'!$B101</f>
        <v>0.51701272478217153</v>
      </c>
      <c r="I48" s="55">
        <f>'A20'!I48/'A1'!$B101</f>
        <v>0.39674859654603595</v>
      </c>
      <c r="J48" s="57">
        <f>'A20'!J48/'A1'!$B101</f>
        <v>0.12026412823613562</v>
      </c>
      <c r="K48" s="56">
        <f>'A20'!K48/'A1'!$B101</f>
        <v>1.4019768182080972</v>
      </c>
      <c r="L48" s="229">
        <f t="shared" si="0"/>
        <v>0.95520004855184704</v>
      </c>
      <c r="M48" s="53">
        <f>'A20'!M48/'A1'!$B101</f>
        <v>0.47821371260364026</v>
      </c>
      <c r="N48" s="55">
        <f>'A20'!N48/'A1'!$B101</f>
        <v>0.27402000528044973</v>
      </c>
      <c r="O48" s="54">
        <f>'A20'!O48/'A1'!$B101</f>
        <v>0.20419370732319053</v>
      </c>
      <c r="P48" s="53">
        <f>'A20'!P48/'A1'!$B101</f>
        <v>0.31590190023142151</v>
      </c>
      <c r="Q48" s="52">
        <f>'A20'!Q48/'A1'!$B101</f>
        <v>0.44677676965625013</v>
      </c>
      <c r="R48" s="51">
        <f>'A20'!R48/'A1'!$B101</f>
        <v>0.16108443571678527</v>
      </c>
      <c r="T48" s="50"/>
    </row>
    <row r="49" spans="1:20">
      <c r="A49" s="28">
        <f t="shared" si="1"/>
        <v>1990</v>
      </c>
      <c r="B49" s="59">
        <f>'A20'!B49/'A1'!$B102</f>
        <v>3.3235974641164305</v>
      </c>
      <c r="C49" s="58">
        <f>'A20'!C49/'A1'!$B102</f>
        <v>1.4051297528456719</v>
      </c>
      <c r="D49" s="55">
        <f>'A20'!D49/'A1'!$B102</f>
        <v>1.8154517463846318</v>
      </c>
      <c r="E49" s="55">
        <f>'A20'!E49/'A1'!$B102</f>
        <v>0.41032199353895998</v>
      </c>
      <c r="F49" s="55">
        <f>'A20'!F49/'A1'!$B102</f>
        <v>1.0691881601755178</v>
      </c>
      <c r="G49" s="57">
        <f>'A20'!G49/'A1'!$B102</f>
        <v>0.33594159267015394</v>
      </c>
      <c r="H49" s="58">
        <f>'A20'!H49/'A1'!$B102</f>
        <v>0.50937525385324633</v>
      </c>
      <c r="I49" s="55">
        <f>'A20'!I49/'A1'!$B102</f>
        <v>0.38743228210625968</v>
      </c>
      <c r="J49" s="57">
        <f>'A20'!J49/'A1'!$B102</f>
        <v>0.12194297174698659</v>
      </c>
      <c r="K49" s="56">
        <f>'A20'!K49/'A1'!$B102</f>
        <v>1.409092457417513</v>
      </c>
      <c r="L49" s="229">
        <f t="shared" si="0"/>
        <v>0.9744036494273457</v>
      </c>
      <c r="M49" s="53">
        <f>'A20'!M49/'A1'!$B102</f>
        <v>0.48130697574470027</v>
      </c>
      <c r="N49" s="55">
        <f>'A20'!N49/'A1'!$B102</f>
        <v>0.28889020751219657</v>
      </c>
      <c r="O49" s="54">
        <f>'A20'!O49/'A1'!$B102</f>
        <v>0.19241676823250367</v>
      </c>
      <c r="P49" s="53">
        <f>'A20'!P49/'A1'!$B102</f>
        <v>0.30797251922673913</v>
      </c>
      <c r="Q49" s="52">
        <f>'A20'!Q49/'A1'!$B102</f>
        <v>0.43468880799016729</v>
      </c>
      <c r="R49" s="51">
        <f>'A20'!R49/'A1'!$B102</f>
        <v>0.18512415445590638</v>
      </c>
      <c r="T49" s="50"/>
    </row>
    <row r="50" spans="1:20">
      <c r="A50" s="28">
        <f t="shared" si="1"/>
        <v>1991</v>
      </c>
      <c r="B50" s="59">
        <f>'A20'!B50/'A1'!$B103</f>
        <v>3.3152370595854697</v>
      </c>
      <c r="C50" s="58">
        <f>'A20'!C50/'A1'!$B103</f>
        <v>1.412469130689076</v>
      </c>
      <c r="D50" s="55">
        <f>'A20'!D50/'A1'!$B103</f>
        <v>1.8488468574309149</v>
      </c>
      <c r="E50" s="55">
        <f>'A20'!E50/'A1'!$B103</f>
        <v>0.436377726741839</v>
      </c>
      <c r="F50" s="55">
        <f>'A20'!F50/'A1'!$B103</f>
        <v>1.0746573211323378</v>
      </c>
      <c r="G50" s="57">
        <f>'A20'!G50/'A1'!$B103</f>
        <v>0.33781180955673806</v>
      </c>
      <c r="H50" s="58">
        <f>'A20'!H50/'A1'!$B103</f>
        <v>0.49611849314766965</v>
      </c>
      <c r="I50" s="55">
        <f>'A20'!I50/'A1'!$B103</f>
        <v>0.37344398927383593</v>
      </c>
      <c r="J50" s="57">
        <f>'A20'!J50/'A1'!$B103</f>
        <v>0.12267450387383369</v>
      </c>
      <c r="K50" s="56">
        <f>'A20'!K50/'A1'!$B103</f>
        <v>1.4066494357487243</v>
      </c>
      <c r="L50" s="229">
        <f t="shared" si="0"/>
        <v>0.99182789994131793</v>
      </c>
      <c r="M50" s="53">
        <f>'A20'!M50/'A1'!$B103</f>
        <v>0.46338253444314054</v>
      </c>
      <c r="N50" s="55">
        <f>'A20'!N50/'A1'!$B103</f>
        <v>0.30355303610894724</v>
      </c>
      <c r="O50" s="54">
        <f>'A20'!O50/'A1'!$B103</f>
        <v>0.1598294983341933</v>
      </c>
      <c r="P50" s="53">
        <f>'A20'!P50/'A1'!$B103</f>
        <v>0.31728430337858149</v>
      </c>
      <c r="Q50" s="52">
        <f>'A20'!Q50/'A1'!$B103</f>
        <v>0.41482153580740633</v>
      </c>
      <c r="R50" s="51">
        <f>'A20'!R50/'A1'!$B103</f>
        <v>0.21116106211959584</v>
      </c>
      <c r="T50" s="50"/>
    </row>
    <row r="51" spans="1:20">
      <c r="A51" s="28">
        <f t="shared" si="1"/>
        <v>1992</v>
      </c>
      <c r="B51" s="59">
        <f>'A20'!B51/'A1'!$B104</f>
        <v>3.2505956605770336</v>
      </c>
      <c r="C51" s="58">
        <f>'A20'!C51/'A1'!$B104</f>
        <v>1.3532289166859448</v>
      </c>
      <c r="D51" s="55">
        <f>'A20'!D51/'A1'!$B104</f>
        <v>1.795063702125087</v>
      </c>
      <c r="E51" s="55">
        <f>'A20'!E51/'A1'!$B104</f>
        <v>0.44183478543914195</v>
      </c>
      <c r="F51" s="55">
        <f>'A20'!F51/'A1'!$B104</f>
        <v>1.0304037335067306</v>
      </c>
      <c r="G51" s="57">
        <f>'A20'!G51/'A1'!$B104</f>
        <v>0.32282518317921433</v>
      </c>
      <c r="H51" s="58">
        <f>'A20'!H51/'A1'!$B104</f>
        <v>0.45485849114578258</v>
      </c>
      <c r="I51" s="55">
        <f>'A20'!I51/'A1'!$B104</f>
        <v>0.34448573532080456</v>
      </c>
      <c r="J51" s="57">
        <f>'A20'!J51/'A1'!$B104</f>
        <v>0.11037275582497801</v>
      </c>
      <c r="K51" s="56">
        <f>'A20'!K51/'A1'!$B104</f>
        <v>1.4425082527453061</v>
      </c>
      <c r="L51" s="229">
        <f t="shared" si="0"/>
        <v>1.0500696016859985</v>
      </c>
      <c r="M51" s="53">
        <f>'A20'!M51/'A1'!$B104</f>
        <v>0.48243547556690092</v>
      </c>
      <c r="N51" s="55">
        <f>'A20'!N51/'A1'!$B104</f>
        <v>0.32683030073069874</v>
      </c>
      <c r="O51" s="54">
        <f>'A20'!O51/'A1'!$B104</f>
        <v>0.15560465712213709</v>
      </c>
      <c r="P51" s="53">
        <f>'A20'!P51/'A1'!$B104</f>
        <v>0.33079184875688505</v>
      </c>
      <c r="Q51" s="52">
        <f>'A20'!Q51/'A1'!$B104</f>
        <v>0.39243865105930775</v>
      </c>
      <c r="R51" s="51">
        <f>'A20'!R51/'A1'!$B104</f>
        <v>0.23684227736221236</v>
      </c>
      <c r="T51" s="50"/>
    </row>
    <row r="52" spans="1:20">
      <c r="A52" s="28">
        <f t="shared" si="1"/>
        <v>1993</v>
      </c>
      <c r="B52" s="59">
        <f>'A20'!B52/'A1'!$B105</f>
        <v>3.2855992918200632</v>
      </c>
      <c r="C52" s="58">
        <f>'A20'!C52/'A1'!$B105</f>
        <v>1.3142363333219005</v>
      </c>
      <c r="D52" s="55">
        <f>'A20'!D52/'A1'!$B105</f>
        <v>1.774866233300495</v>
      </c>
      <c r="E52" s="55">
        <f>'A20'!E52/'A1'!$B105</f>
        <v>0.46062989997859471</v>
      </c>
      <c r="F52" s="55">
        <f>'A20'!F52/'A1'!$B105</f>
        <v>1.0021499225190316</v>
      </c>
      <c r="G52" s="57">
        <f>'A20'!G52/'A1'!$B105</f>
        <v>0.31208641080286859</v>
      </c>
      <c r="H52" s="58">
        <f>'A20'!H52/'A1'!$B105</f>
        <v>0.429715415573378</v>
      </c>
      <c r="I52" s="55">
        <f>'A20'!I52/'A1'!$B105</f>
        <v>0.32825974883893649</v>
      </c>
      <c r="J52" s="57">
        <f>'A20'!J52/'A1'!$B105</f>
        <v>0.10145566673444149</v>
      </c>
      <c r="K52" s="56">
        <f>'A20'!K52/'A1'!$B105</f>
        <v>1.5416475429247853</v>
      </c>
      <c r="L52" s="229">
        <f t="shared" si="0"/>
        <v>1.1485261142762093</v>
      </c>
      <c r="M52" s="53">
        <f>'A20'!M52/'A1'!$B105</f>
        <v>0.51474786288049634</v>
      </c>
      <c r="N52" s="55">
        <f>'A20'!N52/'A1'!$B105</f>
        <v>0.3517103453837277</v>
      </c>
      <c r="O52" s="54">
        <f>'A20'!O52/'A1'!$B105</f>
        <v>0.16303751749676862</v>
      </c>
      <c r="P52" s="53">
        <f>'A20'!P52/'A1'!$B105</f>
        <v>0.35833123637595266</v>
      </c>
      <c r="Q52" s="52">
        <f>'A20'!Q52/'A1'!$B105</f>
        <v>0.39312142864857597</v>
      </c>
      <c r="R52" s="51">
        <f>'A20'!R52/'A1'!$B105</f>
        <v>0.27544701501976049</v>
      </c>
      <c r="T52" s="60"/>
    </row>
    <row r="53" spans="1:20">
      <c r="A53" s="28">
        <f t="shared" si="1"/>
        <v>1994</v>
      </c>
      <c r="B53" s="59">
        <f>'A20'!B53/'A1'!$B106</f>
        <v>3.2375513766111572</v>
      </c>
      <c r="C53" s="58">
        <f>'A20'!C53/'A1'!$B106</f>
        <v>1.2790691346752612</v>
      </c>
      <c r="D53" s="55">
        <f>'A20'!D53/'A1'!$B106</f>
        <v>1.7463645198363469</v>
      </c>
      <c r="E53" s="55">
        <f>'A20'!E53/'A1'!$B106</f>
        <v>0.46729538516108565</v>
      </c>
      <c r="F53" s="55">
        <f>'A20'!F53/'A1'!$B106</f>
        <v>0.97614891381773117</v>
      </c>
      <c r="G53" s="57">
        <f>'A20'!G53/'A1'!$B106</f>
        <v>0.30292022085753006</v>
      </c>
      <c r="H53" s="58">
        <f>'A20'!H53/'A1'!$B106</f>
        <v>0.40858009307222254</v>
      </c>
      <c r="I53" s="55">
        <f>'A20'!I53/'A1'!$B106</f>
        <v>0.31346697727542228</v>
      </c>
      <c r="J53" s="57">
        <f>'A20'!J53/'A1'!$B106</f>
        <v>9.5113115796800193E-2</v>
      </c>
      <c r="K53" s="56">
        <f>'A20'!K53/'A1'!$B106</f>
        <v>1.5499021488636735</v>
      </c>
      <c r="L53" s="229">
        <f t="shared" si="0"/>
        <v>1.1585794382371439</v>
      </c>
      <c r="M53" s="53">
        <f>'A20'!M53/'A1'!$B106</f>
        <v>0.47433028747901135</v>
      </c>
      <c r="N53" s="55">
        <f>'A20'!N53/'A1'!$B106</f>
        <v>0.33148805334546916</v>
      </c>
      <c r="O53" s="54">
        <f>'A20'!O53/'A1'!$B106</f>
        <v>0.14284273070319839</v>
      </c>
      <c r="P53" s="53">
        <f>'A20'!P53/'A1'!$B106</f>
        <v>0.36948407372104103</v>
      </c>
      <c r="Q53" s="52">
        <f>'A20'!Q53/'A1'!$B106</f>
        <v>0.39132271062652968</v>
      </c>
      <c r="R53" s="51">
        <f>'A20'!R53/'A1'!$B106</f>
        <v>0.31476507703709139</v>
      </c>
      <c r="T53" s="50"/>
    </row>
    <row r="54" spans="1:20">
      <c r="A54" s="28">
        <f t="shared" si="1"/>
        <v>1995</v>
      </c>
      <c r="B54" s="59">
        <f>'A20'!B54/'A1'!$B107</f>
        <v>3.2187048698745806</v>
      </c>
      <c r="C54" s="58">
        <f>'A20'!C54/'A1'!$B107</f>
        <v>1.2475813730745111</v>
      </c>
      <c r="D54" s="55">
        <f>'A20'!D54/'A1'!$B107</f>
        <v>1.7151271335277942</v>
      </c>
      <c r="E54" s="55">
        <f>'A20'!E54/'A1'!$B107</f>
        <v>0.46754576045328289</v>
      </c>
      <c r="F54" s="55">
        <f>'A20'!F54/'A1'!$B107</f>
        <v>0.9521223400776897</v>
      </c>
      <c r="G54" s="57">
        <f>'A20'!G54/'A1'!$B107</f>
        <v>0.29545903299682164</v>
      </c>
      <c r="H54" s="58">
        <f>'A20'!H54/'A1'!$B107</f>
        <v>0.38843805005396492</v>
      </c>
      <c r="I54" s="55">
        <f>'A20'!I54/'A1'!$B107</f>
        <v>0.29782816960702529</v>
      </c>
      <c r="J54" s="57">
        <f>'A20'!J54/'A1'!$B107</f>
        <v>9.0609880446939642E-2</v>
      </c>
      <c r="K54" s="56">
        <f>'A20'!K54/'A1'!$B107</f>
        <v>1.5826854467461045</v>
      </c>
      <c r="L54" s="229">
        <f t="shared" si="0"/>
        <v>1.1854523047517169</v>
      </c>
      <c r="M54" s="53">
        <f>'A20'!M54/'A1'!$B107</f>
        <v>0.43905925226519577</v>
      </c>
      <c r="N54" s="55">
        <f>'A20'!N54/'A1'!$B107</f>
        <v>0.29035560145484068</v>
      </c>
      <c r="O54" s="54">
        <f>'A20'!O54/'A1'!$B107</f>
        <v>0.14870365081035511</v>
      </c>
      <c r="P54" s="53">
        <f>'A20'!P54/'A1'!$B107</f>
        <v>0.40053493819397346</v>
      </c>
      <c r="Q54" s="52">
        <f>'A20'!Q54/'A1'!$B107</f>
        <v>0.39723314199438747</v>
      </c>
      <c r="R54" s="51">
        <f>'A20'!R54/'A1'!$B107</f>
        <v>0.34585811429254765</v>
      </c>
      <c r="T54" s="50"/>
    </row>
    <row r="55" spans="1:20">
      <c r="A55" s="28">
        <f t="shared" si="1"/>
        <v>1996</v>
      </c>
      <c r="B55" s="59">
        <f>'A20'!B55/'A1'!$B108</f>
        <v>3.2639596062463867</v>
      </c>
      <c r="C55" s="58">
        <f>'A20'!C55/'A1'!$B108</f>
        <v>1.2037703212363966</v>
      </c>
      <c r="D55" s="55">
        <f>'A20'!D55/'A1'!$B108</f>
        <v>1.6841484245122718</v>
      </c>
      <c r="E55" s="55">
        <f>'A20'!E55/'A1'!$B108</f>
        <v>0.48037810327587527</v>
      </c>
      <c r="F55" s="55">
        <f>'A20'!F55/'A1'!$B108</f>
        <v>0.91831907027064053</v>
      </c>
      <c r="G55" s="57">
        <f>'A20'!G55/'A1'!$B108</f>
        <v>0.28545125096575596</v>
      </c>
      <c r="H55" s="58">
        <f>'A20'!H55/'A1'!$B108</f>
        <v>0.36900227936346514</v>
      </c>
      <c r="I55" s="55">
        <f>'A20'!I55/'A1'!$B108</f>
        <v>0.28278062741790672</v>
      </c>
      <c r="J55" s="57">
        <f>'A20'!J55/'A1'!$B108</f>
        <v>8.622165194555842E-2</v>
      </c>
      <c r="K55" s="56">
        <f>'A20'!K55/'A1'!$B108</f>
        <v>1.691187005646525</v>
      </c>
      <c r="L55" s="229">
        <f t="shared" si="0"/>
        <v>1.2924476060558066</v>
      </c>
      <c r="M55" s="53">
        <f>'A20'!M55/'A1'!$B108</f>
        <v>0.48160737539063936</v>
      </c>
      <c r="N55" s="55">
        <f>'A20'!N55/'A1'!$B108</f>
        <v>0.27872318244270722</v>
      </c>
      <c r="O55" s="54">
        <f>'A20'!O55/'A1'!$B108</f>
        <v>0.20288419294793214</v>
      </c>
      <c r="P55" s="53">
        <f>'A20'!P55/'A1'!$B108</f>
        <v>0.42983455469306259</v>
      </c>
      <c r="Q55" s="52">
        <f>'A20'!Q55/'A1'!$B108</f>
        <v>0.39873939959071852</v>
      </c>
      <c r="R55" s="51">
        <f>'A20'!R55/'A1'!$B108</f>
        <v>0.38100567597210461</v>
      </c>
      <c r="T55" s="50"/>
    </row>
    <row r="56" spans="1:20">
      <c r="A56" s="28">
        <f t="shared" si="1"/>
        <v>1997</v>
      </c>
      <c r="B56" s="59">
        <f>'A20'!B56/'A1'!$B109</f>
        <v>3.2922562654534149</v>
      </c>
      <c r="C56" s="58">
        <f>'A20'!C56/'A1'!$B109</f>
        <v>1.1640945154811486</v>
      </c>
      <c r="D56" s="55">
        <f>'A20'!D56/'A1'!$B109</f>
        <v>1.6617918918625589</v>
      </c>
      <c r="E56" s="55">
        <f>'A20'!E56/'A1'!$B109</f>
        <v>0.49769737638141048</v>
      </c>
      <c r="F56" s="55">
        <f>'A20'!F56/'A1'!$B109</f>
        <v>0.88766359014656482</v>
      </c>
      <c r="G56" s="57">
        <f>'A20'!G56/'A1'!$B109</f>
        <v>0.27643092533458363</v>
      </c>
      <c r="H56" s="58">
        <f>'A20'!H56/'A1'!$B109</f>
        <v>0.35481038006005516</v>
      </c>
      <c r="I56" s="55">
        <f>'A20'!I56/'A1'!$B109</f>
        <v>0.27097939145493954</v>
      </c>
      <c r="J56" s="57">
        <f>'A20'!J56/'A1'!$B109</f>
        <v>8.3830988605115647E-2</v>
      </c>
      <c r="K56" s="56">
        <f>'A20'!K56/'A1'!$B109</f>
        <v>1.7733513699122108</v>
      </c>
      <c r="L56" s="229">
        <f t="shared" si="0"/>
        <v>1.3740593721151912</v>
      </c>
      <c r="M56" s="53">
        <f>'A20'!M56/'A1'!$B109</f>
        <v>0.51311347232172688</v>
      </c>
      <c r="N56" s="55">
        <f>'A20'!N56/'A1'!$B109</f>
        <v>0.27306449629974933</v>
      </c>
      <c r="O56" s="54">
        <f>'A20'!O56/'A1'!$B109</f>
        <v>0.24004897602197753</v>
      </c>
      <c r="P56" s="53">
        <f>'A20'!P56/'A1'!$B109</f>
        <v>0.43191493926408303</v>
      </c>
      <c r="Q56" s="52">
        <f>'A20'!Q56/'A1'!$B109</f>
        <v>0.39929199779701946</v>
      </c>
      <c r="R56" s="51">
        <f>'A20'!R56/'A1'!$B109</f>
        <v>0.42903096052938144</v>
      </c>
      <c r="T56" s="50"/>
    </row>
    <row r="57" spans="1:20">
      <c r="A57" s="28">
        <f t="shared" si="1"/>
        <v>1998</v>
      </c>
      <c r="B57" s="59">
        <f>'A20'!B57/'A1'!$B110</f>
        <v>3.3240367428603399</v>
      </c>
      <c r="C57" s="58">
        <f>'A20'!C57/'A1'!$B110</f>
        <v>1.1491443112723427</v>
      </c>
      <c r="D57" s="55">
        <f>'A20'!D57/'A1'!$B110</f>
        <v>1.6470543446469468</v>
      </c>
      <c r="E57" s="55">
        <f>'A20'!E57/'A1'!$B110</f>
        <v>0.49791003337460399</v>
      </c>
      <c r="F57" s="55">
        <f>'A20'!F57/'A1'!$B110</f>
        <v>0.87595474203372214</v>
      </c>
      <c r="G57" s="57">
        <f>'A20'!G57/'A1'!$B110</f>
        <v>0.27318956923862053</v>
      </c>
      <c r="H57" s="58">
        <f>'A20'!H57/'A1'!$B110</f>
        <v>0.34746198548047652</v>
      </c>
      <c r="I57" s="55">
        <f>'A20'!I57/'A1'!$B110</f>
        <v>0.26317389562059934</v>
      </c>
      <c r="J57" s="57">
        <f>'A20'!J57/'A1'!$B110</f>
        <v>8.4288089859877208E-2</v>
      </c>
      <c r="K57" s="56">
        <f>'A20'!K57/'A1'!$B110</f>
        <v>1.8274304461075204</v>
      </c>
      <c r="L57" s="229">
        <f t="shared" si="0"/>
        <v>1.42806344618905</v>
      </c>
      <c r="M57" s="53">
        <f>'A20'!M57/'A1'!$B110</f>
        <v>0.54055550628572002</v>
      </c>
      <c r="N57" s="55">
        <f>'A20'!N57/'A1'!$B110</f>
        <v>0.28125466249035974</v>
      </c>
      <c r="O57" s="54">
        <f>'A20'!O57/'A1'!$B110</f>
        <v>0.25930084379536034</v>
      </c>
      <c r="P57" s="53">
        <f>'A20'!P57/'A1'!$B110</f>
        <v>0.42217845959000194</v>
      </c>
      <c r="Q57" s="52">
        <f>'A20'!Q57/'A1'!$B110</f>
        <v>0.3993669999184703</v>
      </c>
      <c r="R57" s="51">
        <f>'A20'!R57/'A1'!$B110</f>
        <v>0.46532948031332821</v>
      </c>
      <c r="T57" s="50"/>
    </row>
    <row r="58" spans="1:20">
      <c r="A58" s="28">
        <f t="shared" si="1"/>
        <v>1999</v>
      </c>
      <c r="B58" s="59">
        <f>'A20'!B58/'A1'!$B111</f>
        <v>3.5121387043051344</v>
      </c>
      <c r="C58" s="58">
        <f>'A20'!C58/'A1'!$B111</f>
        <v>1.2088961074286082</v>
      </c>
      <c r="D58" s="55">
        <f>'A20'!D58/'A1'!$B111</f>
        <v>1.7068641529894242</v>
      </c>
      <c r="E58" s="55">
        <f>'A20'!E58/'A1'!$B111</f>
        <v>0.49796804556081598</v>
      </c>
      <c r="F58" s="55">
        <f>'A20'!F58/'A1'!$B111</f>
        <v>0.92173895507193337</v>
      </c>
      <c r="G58" s="57">
        <f>'A20'!G58/'A1'!$B111</f>
        <v>0.28715715235667466</v>
      </c>
      <c r="H58" s="58">
        <f>'A20'!H58/'A1'!$B111</f>
        <v>0.36337241700677592</v>
      </c>
      <c r="I58" s="55">
        <f>'A20'!I58/'A1'!$B111</f>
        <v>0.2731898703149887</v>
      </c>
      <c r="J58" s="57">
        <f>'A20'!J58/'A1'!$B111</f>
        <v>9.0182546691787227E-2</v>
      </c>
      <c r="K58" s="56">
        <f>'A20'!K58/'A1'!$B111</f>
        <v>1.9398701798697506</v>
      </c>
      <c r="L58" s="229">
        <f t="shared" si="0"/>
        <v>1.5388112080295757</v>
      </c>
      <c r="M58" s="53">
        <f>'A20'!M58/'A1'!$B111</f>
        <v>0.62968053849191363</v>
      </c>
      <c r="N58" s="55">
        <f>'A20'!N58/'A1'!$B111</f>
        <v>0.31492111152846958</v>
      </c>
      <c r="O58" s="54">
        <f>'A20'!O58/'A1'!$B111</f>
        <v>0.314759426963444</v>
      </c>
      <c r="P58" s="53">
        <f>'A20'!P58/'A1'!$B111</f>
        <v>0.40915667380520354</v>
      </c>
      <c r="Q58" s="52">
        <f>'A20'!Q58/'A1'!$B111</f>
        <v>0.40105897184017503</v>
      </c>
      <c r="R58" s="51">
        <f>'A20'!R58/'A1'!$B111</f>
        <v>0.49997399573245843</v>
      </c>
      <c r="T58" s="50"/>
    </row>
    <row r="59" spans="1:20">
      <c r="A59" s="28">
        <f t="shared" si="1"/>
        <v>2000</v>
      </c>
      <c r="B59" s="59">
        <f>'A20'!B59/'A1'!$B112</f>
        <v>3.6898772955988393</v>
      </c>
      <c r="C59" s="58">
        <f>'A20'!C59/'A1'!$B112</f>
        <v>1.2927498493883633</v>
      </c>
      <c r="D59" s="55">
        <f>'A20'!D59/'A1'!$B112</f>
        <v>1.7945124804316024</v>
      </c>
      <c r="E59" s="55">
        <f>'A20'!E59/'A1'!$B112</f>
        <v>0.50176263104323904</v>
      </c>
      <c r="F59" s="55">
        <f>'A20'!F59/'A1'!$B112</f>
        <v>0.9884845634946553</v>
      </c>
      <c r="G59" s="57">
        <f>'A20'!G59/'A1'!$B112</f>
        <v>0.30426528589370788</v>
      </c>
      <c r="H59" s="58">
        <f>'A20'!H59/'A1'!$B112</f>
        <v>0.38609876466481252</v>
      </c>
      <c r="I59" s="55">
        <f>'A20'!I59/'A1'!$B112</f>
        <v>0.28904617808204147</v>
      </c>
      <c r="J59" s="57">
        <f>'A20'!J59/'A1'!$B112</f>
        <v>9.7052586582771064E-2</v>
      </c>
      <c r="K59" s="56">
        <f>'A20'!K59/'A1'!$B112</f>
        <v>2.0110286815456635</v>
      </c>
      <c r="L59" s="229">
        <f t="shared" si="0"/>
        <v>1.6208428939267783</v>
      </c>
      <c r="M59" s="53">
        <f>'A20'!M59/'A1'!$B112</f>
        <v>0.68612005592356018</v>
      </c>
      <c r="N59" s="55">
        <f>'A20'!N59/'A1'!$B112</f>
        <v>0.33314532839000244</v>
      </c>
      <c r="O59" s="54">
        <f>'A20'!O59/'A1'!$B112</f>
        <v>0.35297472753355769</v>
      </c>
      <c r="P59" s="53">
        <f>'A20'!P59/'A1'!$B112</f>
        <v>0.40573514167817976</v>
      </c>
      <c r="Q59" s="52">
        <f>'A20'!Q59/'A1'!$B112</f>
        <v>0.39018578761888517</v>
      </c>
      <c r="R59" s="51">
        <f>'A20'!R59/'A1'!$B112</f>
        <v>0.5289876963250385</v>
      </c>
      <c r="T59" s="50"/>
    </row>
    <row r="60" spans="1:20">
      <c r="A60" s="28">
        <f t="shared" si="1"/>
        <v>2001</v>
      </c>
      <c r="B60" s="59">
        <f>'A20'!B60/'A1'!$B113</f>
        <v>3.7653666377970154</v>
      </c>
      <c r="C60" s="58">
        <f>'A20'!C60/'A1'!$B113</f>
        <v>1.3923092368497936</v>
      </c>
      <c r="D60" s="55">
        <f>'A20'!D60/'A1'!$B113</f>
        <v>1.9108714456646303</v>
      </c>
      <c r="E60" s="55">
        <f>'A20'!E60/'A1'!$B113</f>
        <v>0.51856220881483683</v>
      </c>
      <c r="F60" s="55">
        <f>'A20'!F60/'A1'!$B113</f>
        <v>1.0668182245593096</v>
      </c>
      <c r="G60" s="57">
        <f>'A20'!G60/'A1'!$B113</f>
        <v>0.32549101229048405</v>
      </c>
      <c r="H60" s="58">
        <f>'A20'!H60/'A1'!$B113</f>
        <v>0.40748275416573665</v>
      </c>
      <c r="I60" s="55">
        <f>'A20'!I60/'A1'!$B113</f>
        <v>0.30601367686666869</v>
      </c>
      <c r="J60" s="57">
        <f>'A20'!J60/'A1'!$B113</f>
        <v>0.10146907729906796</v>
      </c>
      <c r="K60" s="56">
        <f>'A20'!K60/'A1'!$B113</f>
        <v>1.9655746467814854</v>
      </c>
      <c r="L60" s="229">
        <f t="shared" si="0"/>
        <v>1.5841726994219265</v>
      </c>
      <c r="M60" s="53">
        <f>'A20'!M60/'A1'!$B113</f>
        <v>0.6260882127268258</v>
      </c>
      <c r="N60" s="55">
        <f>'A20'!N60/'A1'!$B113</f>
        <v>0.31325758697401185</v>
      </c>
      <c r="O60" s="54">
        <f>'A20'!O60/'A1'!$B113</f>
        <v>0.3128306257528139</v>
      </c>
      <c r="P60" s="53">
        <f>'A20'!P60/'A1'!$B113</f>
        <v>0.40773784512644673</v>
      </c>
      <c r="Q60" s="52">
        <f>'A20'!Q60/'A1'!$B113</f>
        <v>0.38140194735955896</v>
      </c>
      <c r="R60" s="51">
        <f>'A20'!R60/'A1'!$B113</f>
        <v>0.55034664156865409</v>
      </c>
      <c r="T60" s="50"/>
    </row>
    <row r="61" spans="1:20">
      <c r="A61" s="28">
        <f t="shared" si="1"/>
        <v>2002</v>
      </c>
      <c r="B61" s="59">
        <f>'A20'!B61/'A1'!$B114</f>
        <v>3.9007292238480193</v>
      </c>
      <c r="C61" s="58">
        <f>'A20'!C61/'A1'!$B114</f>
        <v>1.5508471508112132</v>
      </c>
      <c r="D61" s="55">
        <f>'A20'!D61/'A1'!$B114</f>
        <v>2.0920863648755512</v>
      </c>
      <c r="E61" s="55">
        <f>'A20'!E61/'A1'!$B114</f>
        <v>0.54123921406433817</v>
      </c>
      <c r="F61" s="55">
        <f>'A20'!F61/'A1'!$B114</f>
        <v>1.1884717781702057</v>
      </c>
      <c r="G61" s="57">
        <f>'A20'!G61/'A1'!$B114</f>
        <v>0.36237537264100717</v>
      </c>
      <c r="H61" s="58">
        <f>'A20'!H61/'A1'!$B114</f>
        <v>0.43602445785786442</v>
      </c>
      <c r="I61" s="55">
        <f>'A20'!I61/'A1'!$B114</f>
        <v>0.32908749881717442</v>
      </c>
      <c r="J61" s="57">
        <f>'A20'!J61/'A1'!$B114</f>
        <v>0.10693695904068996</v>
      </c>
      <c r="K61" s="56">
        <f>'A20'!K61/'A1'!$B114</f>
        <v>1.9138576151789422</v>
      </c>
      <c r="L61" s="229">
        <f t="shared" si="0"/>
        <v>1.5185997286109509</v>
      </c>
      <c r="M61" s="53">
        <f>'A20'!M61/'A1'!$B114</f>
        <v>0.54809980089230415</v>
      </c>
      <c r="N61" s="55">
        <f>'A20'!N61/'A1'!$B114</f>
        <v>0.26629009444193402</v>
      </c>
      <c r="O61" s="54">
        <f>'A20'!O61/'A1'!$B114</f>
        <v>0.28180970645037018</v>
      </c>
      <c r="P61" s="53">
        <f>'A20'!P61/'A1'!$B114</f>
        <v>0.40218753107779359</v>
      </c>
      <c r="Q61" s="52">
        <f>'A20'!Q61/'A1'!$B114</f>
        <v>0.39525788656799116</v>
      </c>
      <c r="R61" s="51">
        <f>'A20'!R61/'A1'!$B114</f>
        <v>0.56831239664085342</v>
      </c>
      <c r="T61" s="50"/>
    </row>
    <row r="62" spans="1:20">
      <c r="A62" s="28">
        <f t="shared" si="1"/>
        <v>2003</v>
      </c>
      <c r="B62" s="59">
        <f>'A20'!B62/'A1'!$B115</f>
        <v>4.1773543424269359</v>
      </c>
      <c r="C62" s="58">
        <f>'A20'!C62/'A1'!$B115</f>
        <v>1.7725182540539879</v>
      </c>
      <c r="D62" s="55">
        <f>'A20'!D62/'A1'!$B115</f>
        <v>2.3306013802614065</v>
      </c>
      <c r="E62" s="55">
        <f>'A20'!E62/'A1'!$B115</f>
        <v>0.55808312620741873</v>
      </c>
      <c r="F62" s="55">
        <f>'A20'!F62/'A1'!$B115</f>
        <v>1.3591257501028251</v>
      </c>
      <c r="G62" s="57">
        <f>'A20'!G62/'A1'!$B115</f>
        <v>0.41339250395116278</v>
      </c>
      <c r="H62" s="58">
        <f>'A20'!H62/'A1'!$B115</f>
        <v>0.46845721672488022</v>
      </c>
      <c r="I62" s="55">
        <f>'A20'!I62/'A1'!$B115</f>
        <v>0.35348740675044971</v>
      </c>
      <c r="J62" s="57">
        <f>'A20'!J62/'A1'!$B115</f>
        <v>0.11496980997443056</v>
      </c>
      <c r="K62" s="56">
        <f>'A20'!K62/'A1'!$B115</f>
        <v>1.936378871648067</v>
      </c>
      <c r="L62" s="229">
        <f t="shared" si="0"/>
        <v>1.5239519070674041</v>
      </c>
      <c r="M62" s="53">
        <f>'A20'!M62/'A1'!$B115</f>
        <v>0.54582183520174554</v>
      </c>
      <c r="N62" s="55">
        <f>'A20'!N62/'A1'!$B115</f>
        <v>0.24875906151534086</v>
      </c>
      <c r="O62" s="54">
        <f>'A20'!O62/'A1'!$B115</f>
        <v>0.29706277368640477</v>
      </c>
      <c r="P62" s="53">
        <f>'A20'!P62/'A1'!$B115</f>
        <v>0.38973532198509658</v>
      </c>
      <c r="Q62" s="52">
        <f>'A20'!Q62/'A1'!$B115</f>
        <v>0.41242696458066286</v>
      </c>
      <c r="R62" s="51">
        <f>'A20'!R62/'A1'!$B115</f>
        <v>0.58839474988056206</v>
      </c>
      <c r="T62" s="50"/>
    </row>
    <row r="63" spans="1:20">
      <c r="A63" s="28">
        <f t="shared" si="1"/>
        <v>2004</v>
      </c>
      <c r="B63" s="59">
        <f>'A20'!B63/'A1'!$B116</f>
        <v>4.5216386970228868</v>
      </c>
      <c r="C63" s="58">
        <f>'A20'!C63/'A1'!$B116</f>
        <v>2.0432369577638005</v>
      </c>
      <c r="D63" s="55">
        <f>'A20'!D63/'A1'!$B116</f>
        <v>2.6099945369742517</v>
      </c>
      <c r="E63" s="55">
        <f>'A20'!E63/'A1'!$B116</f>
        <v>0.56675757921045122</v>
      </c>
      <c r="F63" s="55">
        <f>'A20'!F63/'A1'!$B116</f>
        <v>1.5678811785130733</v>
      </c>
      <c r="G63" s="57">
        <f>'A20'!G63/'A1'!$B116</f>
        <v>0.47535577925072742</v>
      </c>
      <c r="H63" s="58">
        <f>'A20'!H63/'A1'!$B116</f>
        <v>0.5006979750216829</v>
      </c>
      <c r="I63" s="55">
        <f>'A20'!I63/'A1'!$B116</f>
        <v>0.37836566829790058</v>
      </c>
      <c r="J63" s="57">
        <f>'A20'!J63/'A1'!$B116</f>
        <v>0.12233230672378224</v>
      </c>
      <c r="K63" s="56">
        <f>'A20'!K63/'A1'!$B116</f>
        <v>1.9777037642374031</v>
      </c>
      <c r="L63" s="229">
        <f t="shared" si="0"/>
        <v>1.5603884685802274</v>
      </c>
      <c r="M63" s="53">
        <f>'A20'!M63/'A1'!$B116</f>
        <v>0.5804845258302983</v>
      </c>
      <c r="N63" s="55">
        <f>'A20'!N63/'A1'!$B116</f>
        <v>0.25312090704554319</v>
      </c>
      <c r="O63" s="54">
        <f>'A20'!O63/'A1'!$B116</f>
        <v>0.32736361878475506</v>
      </c>
      <c r="P63" s="53">
        <f>'A20'!P63/'A1'!$B116</f>
        <v>0.36467057545760229</v>
      </c>
      <c r="Q63" s="52">
        <f>'A20'!Q63/'A1'!$B116</f>
        <v>0.41731529565717573</v>
      </c>
      <c r="R63" s="51">
        <f>'A20'!R63/'A1'!$B116</f>
        <v>0.61523336729232692</v>
      </c>
      <c r="T63" s="50"/>
    </row>
    <row r="64" spans="1:20">
      <c r="A64" s="28">
        <f t="shared" si="1"/>
        <v>2005</v>
      </c>
      <c r="B64" s="59">
        <f>'A20'!B64/'A1'!$B117</f>
        <v>4.965871860191764</v>
      </c>
      <c r="C64" s="58">
        <f>'A20'!C64/'A1'!$B117</f>
        <v>2.3724133916296757</v>
      </c>
      <c r="D64" s="55">
        <f>'A20'!D64/'A1'!$B117</f>
        <v>2.9637706926861269</v>
      </c>
      <c r="E64" s="55">
        <f>'A20'!E64/'A1'!$B117</f>
        <v>0.59135730105645101</v>
      </c>
      <c r="F64" s="55">
        <f>'A20'!F64/'A1'!$B117</f>
        <v>1.8218455136075562</v>
      </c>
      <c r="G64" s="57">
        <f>'A20'!G64/'A1'!$B117</f>
        <v>0.55056787802211937</v>
      </c>
      <c r="H64" s="58">
        <f>'A20'!H64/'A1'!$B117</f>
        <v>0.54314099704265095</v>
      </c>
      <c r="I64" s="55">
        <f>'A20'!I64/'A1'!$B117</f>
        <v>0.41391077808897608</v>
      </c>
      <c r="J64" s="57">
        <f>'A20'!J64/'A1'!$B117</f>
        <v>0.12923021895367481</v>
      </c>
      <c r="K64" s="56">
        <f>'A20'!K64/'A1'!$B117</f>
        <v>2.050317471519437</v>
      </c>
      <c r="L64" s="229">
        <f t="shared" si="0"/>
        <v>1.6236192259126851</v>
      </c>
      <c r="M64" s="53">
        <f>'A20'!M64/'A1'!$B117</f>
        <v>0.61811060323404288</v>
      </c>
      <c r="N64" s="55">
        <f>'A20'!N64/'A1'!$B117</f>
        <v>0.26630664062205311</v>
      </c>
      <c r="O64" s="54">
        <f>'A20'!O64/'A1'!$B117</f>
        <v>0.35180396261198976</v>
      </c>
      <c r="P64" s="53">
        <f>'A20'!P64/'A1'!$B117</f>
        <v>0.34850054463155294</v>
      </c>
      <c r="Q64" s="52">
        <f>'A20'!Q64/'A1'!$B117</f>
        <v>0.42669824560675196</v>
      </c>
      <c r="R64" s="51">
        <f>'A20'!R64/'A1'!$B117</f>
        <v>0.65700807804708916</v>
      </c>
      <c r="T64" s="50"/>
    </row>
    <row r="65" spans="1:20">
      <c r="A65" s="28">
        <f t="shared" si="1"/>
        <v>2006</v>
      </c>
      <c r="B65" s="59">
        <f>'A20'!B65/'A1'!$B118</f>
        <v>5.3317686457670721</v>
      </c>
      <c r="C65" s="58">
        <f>'A20'!C65/'A1'!$B118</f>
        <v>2.6071902363662196</v>
      </c>
      <c r="D65" s="55">
        <f>'A20'!D65/'A1'!$B118</f>
        <v>3.2329968134817588</v>
      </c>
      <c r="E65" s="55">
        <f>'A20'!E65/'A1'!$B118</f>
        <v>0.62580657711553944</v>
      </c>
      <c r="F65" s="55">
        <f>'A20'!F65/'A1'!$B118</f>
        <v>2.0030098794479674</v>
      </c>
      <c r="G65" s="57">
        <f>'A20'!G65/'A1'!$B118</f>
        <v>0.604180356918252</v>
      </c>
      <c r="H65" s="58">
        <f>'A20'!H65/'A1'!$B118</f>
        <v>0.56546600959573712</v>
      </c>
      <c r="I65" s="55">
        <f>'A20'!I65/'A1'!$B118</f>
        <v>0.43586010742967407</v>
      </c>
      <c r="J65" s="57">
        <f>'A20'!J65/'A1'!$B118</f>
        <v>0.12960590216606302</v>
      </c>
      <c r="K65" s="56">
        <f>'A20'!K65/'A1'!$B118</f>
        <v>2.1591123998051156</v>
      </c>
      <c r="L65" s="229">
        <f t="shared" si="0"/>
        <v>1.7277330860291584</v>
      </c>
      <c r="M65" s="53">
        <f>'A20'!M65/'A1'!$B118</f>
        <v>0.68592371883162073</v>
      </c>
      <c r="N65" s="55">
        <f>'A20'!N65/'A1'!$B118</f>
        <v>0.29608059551255889</v>
      </c>
      <c r="O65" s="54">
        <f>'A20'!O65/'A1'!$B118</f>
        <v>0.38984312331906174</v>
      </c>
      <c r="P65" s="53">
        <f>'A20'!P65/'A1'!$B118</f>
        <v>0.33448171148483197</v>
      </c>
      <c r="Q65" s="52">
        <f>'A20'!Q65/'A1'!$B118</f>
        <v>0.43137931377595712</v>
      </c>
      <c r="R65" s="51">
        <f>'A20'!R65/'A1'!$B118</f>
        <v>0.70732765571270617</v>
      </c>
      <c r="T65" s="50"/>
    </row>
    <row r="66" spans="1:20">
      <c r="A66" s="28">
        <f t="shared" si="1"/>
        <v>2007</v>
      </c>
      <c r="B66" s="59">
        <f>'A20'!B66/'A1'!$B119</f>
        <v>5.5106848655394929</v>
      </c>
      <c r="C66" s="58">
        <f>'A20'!C66/'A1'!$B119</f>
        <v>2.7223740407943464</v>
      </c>
      <c r="D66" s="55">
        <f>'A20'!D66/'A1'!$B119</f>
        <v>3.3755601644524535</v>
      </c>
      <c r="E66" s="55">
        <f>'A20'!E66/'A1'!$B119</f>
        <v>0.65318612365810735</v>
      </c>
      <c r="F66" s="55">
        <f>'A20'!F66/'A1'!$B119</f>
        <v>2.0915179801617327</v>
      </c>
      <c r="G66" s="57">
        <f>'A20'!G66/'A1'!$B119</f>
        <v>0.63085606063261335</v>
      </c>
      <c r="H66" s="58">
        <f>'A20'!H66/'A1'!$B119</f>
        <v>0.55894251018443841</v>
      </c>
      <c r="I66" s="55">
        <f>'A20'!I66/'A1'!$B119</f>
        <v>0.4356928893120996</v>
      </c>
      <c r="J66" s="57">
        <f>'A20'!J66/'A1'!$B119</f>
        <v>0.12324962087233884</v>
      </c>
      <c r="K66" s="56">
        <f>'A20'!K66/'A1'!$B119</f>
        <v>2.2293683145607082</v>
      </c>
      <c r="L66" s="229">
        <f t="shared" si="0"/>
        <v>1.7984911032204327</v>
      </c>
      <c r="M66" s="53">
        <f>'A20'!M66/'A1'!$B119</f>
        <v>0.72821314704451867</v>
      </c>
      <c r="N66" s="55">
        <f>'A20'!N66/'A1'!$B119</f>
        <v>0.29897934129571091</v>
      </c>
      <c r="O66" s="54">
        <f>'A20'!O66/'A1'!$B119</f>
        <v>0.42923380574880771</v>
      </c>
      <c r="P66" s="53">
        <f>'A20'!P66/'A1'!$B119</f>
        <v>0.32352467036549615</v>
      </c>
      <c r="Q66" s="52">
        <f>'A20'!Q66/'A1'!$B119</f>
        <v>0.4308772113402754</v>
      </c>
      <c r="R66" s="51">
        <f>'A20'!R66/'A1'!$B119</f>
        <v>0.746753285810418</v>
      </c>
      <c r="T66" s="50"/>
    </row>
    <row r="67" spans="1:20">
      <c r="A67" s="28">
        <f t="shared" si="1"/>
        <v>2008</v>
      </c>
      <c r="B67" s="59">
        <f>'A20'!B67/'A1'!$B120</f>
        <v>5.3825835171040906</v>
      </c>
      <c r="C67" s="58">
        <f>'A20'!C67/'A1'!$B120</f>
        <v>2.6892239962293134</v>
      </c>
      <c r="D67" s="55">
        <f>'A20'!D67/'A1'!$B120</f>
        <v>3.3732959789551571</v>
      </c>
      <c r="E67" s="55">
        <f>'A20'!E67/'A1'!$B120</f>
        <v>0.68407198272584346</v>
      </c>
      <c r="F67" s="55">
        <f>'A20'!F67/'A1'!$B120</f>
        <v>2.0652369071670464</v>
      </c>
      <c r="G67" s="57">
        <f>'A20'!G67/'A1'!$B120</f>
        <v>0.62398708906226719</v>
      </c>
      <c r="H67" s="58">
        <f>'A20'!H67/'A1'!$B120</f>
        <v>0.52834104358719236</v>
      </c>
      <c r="I67" s="55">
        <f>'A20'!I67/'A1'!$B120</f>
        <v>0.41622941589407386</v>
      </c>
      <c r="J67" s="57">
        <f>'A20'!J67/'A1'!$B120</f>
        <v>0.11211162769311844</v>
      </c>
      <c r="K67" s="56">
        <f>'A20'!K67/'A1'!$B120</f>
        <v>2.1650184772875849</v>
      </c>
      <c r="L67" s="229">
        <f t="shared" si="0"/>
        <v>1.7173708903582692</v>
      </c>
      <c r="M67" s="53">
        <f>'A20'!M67/'A1'!$B120</f>
        <v>0.62894105011356349</v>
      </c>
      <c r="N67" s="55">
        <f>'A20'!N67/'A1'!$B120</f>
        <v>0.25237251437891967</v>
      </c>
      <c r="O67" s="54">
        <f>'A20'!O67/'A1'!$B120</f>
        <v>0.37656853573464383</v>
      </c>
      <c r="P67" s="53">
        <f>'A20'!P67/'A1'!$B120</f>
        <v>0.32758942871610403</v>
      </c>
      <c r="Q67" s="52">
        <f>'A20'!Q67/'A1'!$B120</f>
        <v>0.44764758692931583</v>
      </c>
      <c r="R67" s="51">
        <f>'A20'!R67/'A1'!$B120</f>
        <v>0.76084041152860138</v>
      </c>
      <c r="T67" s="50"/>
    </row>
    <row r="68" spans="1:20">
      <c r="A68" s="28">
        <f t="shared" si="1"/>
        <v>2009</v>
      </c>
      <c r="B68" s="59">
        <f>'A20'!B68/'A1'!$B121</f>
        <v>5.4644667317322515</v>
      </c>
      <c r="C68" s="58">
        <f>'A20'!C68/'A1'!$B121</f>
        <v>2.6967656549585142</v>
      </c>
      <c r="D68" s="55">
        <f>'A20'!D68/'A1'!$B121</f>
        <v>3.448778002316581</v>
      </c>
      <c r="E68" s="55">
        <f>'A20'!E68/'A1'!$B121</f>
        <v>0.75201234735806688</v>
      </c>
      <c r="F68" s="55">
        <f>'A20'!F68/'A1'!$B121</f>
        <v>2.0692115918847902</v>
      </c>
      <c r="G68" s="57">
        <f>'A20'!G68/'A1'!$B121</f>
        <v>0.62755406307372419</v>
      </c>
      <c r="H68" s="58">
        <f>'A20'!H68/'A1'!$B121</f>
        <v>0.51200408160420019</v>
      </c>
      <c r="I68" s="55">
        <f>'A20'!I68/'A1'!$B121</f>
        <v>0.41184831892652884</v>
      </c>
      <c r="J68" s="57">
        <f>'A20'!J68/'A1'!$B121</f>
        <v>0.10015576267767125</v>
      </c>
      <c r="K68" s="56">
        <f>'A20'!K68/'A1'!$B121</f>
        <v>2.2556969951695374</v>
      </c>
      <c r="L68" s="229">
        <f t="shared" si="0"/>
        <v>1.7643550209484409</v>
      </c>
      <c r="M68" s="53">
        <f>'A20'!M68/'A1'!$B121</f>
        <v>0.58035746854892523</v>
      </c>
      <c r="N68" s="55">
        <f>'A20'!N68/'A1'!$B121</f>
        <v>0.23666957385779608</v>
      </c>
      <c r="O68" s="54">
        <f>'A20'!O68/'A1'!$B121</f>
        <v>0.34368789469112909</v>
      </c>
      <c r="P68" s="53">
        <f>'A20'!P68/'A1'!$B121</f>
        <v>0.35796955750820575</v>
      </c>
      <c r="Q68" s="52">
        <f>'A20'!Q68/'A1'!$B121</f>
        <v>0.49134197422109643</v>
      </c>
      <c r="R68" s="51">
        <f>'A20'!R68/'A1'!$B121</f>
        <v>0.82602799489130985</v>
      </c>
      <c r="T68" s="50"/>
    </row>
    <row r="69" spans="1:20">
      <c r="A69" s="28">
        <f t="shared" si="1"/>
        <v>2010</v>
      </c>
      <c r="B69" s="59">
        <f>'A20'!B69/'A1'!$B122</f>
        <v>5.5315388294196399</v>
      </c>
      <c r="C69" s="58">
        <f>'A20'!C69/'A1'!$B122</f>
        <v>2.7041473445823292</v>
      </c>
      <c r="D69" s="55">
        <f>'A20'!D69/'A1'!$B122</f>
        <v>3.472341338091939</v>
      </c>
      <c r="E69" s="55">
        <f>'A20'!E69/'A1'!$B122</f>
        <v>0.76819399350961004</v>
      </c>
      <c r="F69" s="55">
        <f>'A20'!F69/'A1'!$B122</f>
        <v>2.0722450450795842</v>
      </c>
      <c r="G69" s="57">
        <f>'A20'!G69/'A1'!$B122</f>
        <v>0.63190229950274479</v>
      </c>
      <c r="H69" s="58">
        <f>'A20'!H69/'A1'!$B122</f>
        <v>0.49833903874447111</v>
      </c>
      <c r="I69" s="55">
        <f>'A20'!I69/'A1'!$B122</f>
        <v>0.41153054432549802</v>
      </c>
      <c r="J69" s="57">
        <f>'A20'!J69/'A1'!$B122</f>
        <v>8.680849441897312E-2</v>
      </c>
      <c r="K69" s="56">
        <f>'A20'!K69/'A1'!$B122</f>
        <v>2.3290524460928403</v>
      </c>
      <c r="L69" s="229">
        <f t="shared" si="0"/>
        <v>1.8365456788889953</v>
      </c>
      <c r="M69" s="53">
        <f>'A20'!M69/'A1'!$B122</f>
        <v>0.60631861472404247</v>
      </c>
      <c r="N69" s="55">
        <f>'A20'!N69/'A1'!$B122</f>
        <v>0.24365041089475284</v>
      </c>
      <c r="O69" s="54">
        <f>'A20'!O69/'A1'!$B122</f>
        <v>0.36266820382928966</v>
      </c>
      <c r="P69" s="53">
        <f>'A20'!P69/'A1'!$B122</f>
        <v>0.37058527624567039</v>
      </c>
      <c r="Q69" s="52">
        <f>'A20'!Q69/'A1'!$B122</f>
        <v>0.49250676720384495</v>
      </c>
      <c r="R69" s="51">
        <f>'A20'!R69/'A1'!$B122</f>
        <v>0.85964178791928247</v>
      </c>
      <c r="T69" s="50"/>
    </row>
    <row r="70" spans="1:20">
      <c r="A70" s="28">
        <f t="shared" si="1"/>
        <v>2011</v>
      </c>
      <c r="B70" s="59">
        <f>'A20'!B70/'A1'!$B123</f>
        <v>5.6399211208348126</v>
      </c>
      <c r="C70" s="58">
        <f>'A20'!C70/'A1'!$B123</f>
        <v>2.806511643611739</v>
      </c>
      <c r="D70" s="55">
        <f>'A20'!D70/'A1'!$B123</f>
        <v>3.5765056619449793</v>
      </c>
      <c r="E70" s="55">
        <f>'A20'!E70/'A1'!$B123</f>
        <v>0.76999401833324066</v>
      </c>
      <c r="F70" s="55">
        <f>'A20'!F70/'A1'!$B123</f>
        <v>2.1477988820844187</v>
      </c>
      <c r="G70" s="57">
        <f>'A20'!G70/'A1'!$B123</f>
        <v>0.65871276152732028</v>
      </c>
      <c r="H70" s="58">
        <f>'A20'!H70/'A1'!$B123</f>
        <v>0.50144471668547852</v>
      </c>
      <c r="I70" s="55">
        <f>'A20'!I70/'A1'!$B123</f>
        <v>0.41933288996218937</v>
      </c>
      <c r="J70" s="57">
        <f>'A20'!J70/'A1'!$B123</f>
        <v>8.2111826723289164E-2</v>
      </c>
      <c r="K70" s="56">
        <f>'A20'!K70/'A1'!$B123</f>
        <v>2.3319647605375962</v>
      </c>
      <c r="L70" s="229">
        <f t="shared" si="0"/>
        <v>1.8318076190889214</v>
      </c>
      <c r="M70" s="53">
        <f>'A20'!M70/'A1'!$B123</f>
        <v>0.59028749891551002</v>
      </c>
      <c r="N70" s="55">
        <f>'A20'!N70/'A1'!$B123</f>
        <v>0.22955968295872667</v>
      </c>
      <c r="O70" s="54">
        <f>'A20'!O70/'A1'!$B123</f>
        <v>0.36072781595678338</v>
      </c>
      <c r="P70" s="53">
        <f>'A20'!P70/'A1'!$B123</f>
        <v>0.37330242023080201</v>
      </c>
      <c r="Q70" s="52">
        <f>'A20'!Q70/'A1'!$B123</f>
        <v>0.50015714144867485</v>
      </c>
      <c r="R70" s="51">
        <f>'A20'!R70/'A1'!$B123</f>
        <v>0.86821769994260933</v>
      </c>
      <c r="T70" s="50"/>
    </row>
    <row r="71" spans="1:20">
      <c r="A71" s="28">
        <f t="shared" si="1"/>
        <v>2012</v>
      </c>
      <c r="B71" s="59">
        <f>'A20'!B71/'A1'!$B124</f>
        <v>5.7563500610112781</v>
      </c>
      <c r="C71" s="58">
        <f>'A20'!C71/'A1'!$B124</f>
        <v>2.8775449349245568</v>
      </c>
      <c r="D71" s="55">
        <f>'A20'!D71/'A1'!$B124</f>
        <v>3.6412848833436287</v>
      </c>
      <c r="E71" s="55">
        <f>'A20'!E71/'A1'!$B124</f>
        <v>0.76373994841907134</v>
      </c>
      <c r="F71" s="55">
        <f>'A20'!F71/'A1'!$B124</f>
        <v>2.1991245181616796</v>
      </c>
      <c r="G71" s="57">
        <f>'A20'!G71/'A1'!$B124</f>
        <v>0.67842041676287768</v>
      </c>
      <c r="H71" s="58">
        <f>'A20'!H71/'A1'!$B124</f>
        <v>0.49457197732495456</v>
      </c>
      <c r="I71" s="55">
        <f>'A20'!I71/'A1'!$B124</f>
        <v>0.41460052013749765</v>
      </c>
      <c r="J71" s="57">
        <f>'A20'!J71/'A1'!$B124</f>
        <v>7.9971457187456851E-2</v>
      </c>
      <c r="K71" s="56">
        <f>'A20'!K71/'A1'!$B124</f>
        <v>2.3842331487617656</v>
      </c>
      <c r="L71" s="229">
        <f t="shared" si="0"/>
        <v>1.8593194677851472</v>
      </c>
      <c r="M71" s="53">
        <f>'A20'!M71/'A1'!$B124</f>
        <v>0.60870206625977852</v>
      </c>
      <c r="N71" s="55">
        <f>'A20'!N71/'A1'!$B124</f>
        <v>0.229403062763544</v>
      </c>
      <c r="O71" s="54">
        <f>'A20'!O71/'A1'!$B124</f>
        <v>0.37929900349623458</v>
      </c>
      <c r="P71" s="53">
        <f>'A20'!P71/'A1'!$B124</f>
        <v>0.36197623877284624</v>
      </c>
      <c r="Q71" s="52">
        <f>'A20'!Q71/'A1'!$B124</f>
        <v>0.5249136809766185</v>
      </c>
      <c r="R71" s="51">
        <f>'A20'!R71/'A1'!$B124</f>
        <v>0.88864116275252258</v>
      </c>
      <c r="T71" s="50"/>
    </row>
    <row r="72" spans="1:20">
      <c r="A72" s="28">
        <f t="shared" si="1"/>
        <v>2013</v>
      </c>
      <c r="B72" s="59">
        <f>'A20'!B72/'A1'!$B125</f>
        <v>5.7361365380464573</v>
      </c>
      <c r="C72" s="58">
        <f>'A20'!C72/'A1'!$B125</f>
        <v>2.8253868390770385</v>
      </c>
      <c r="D72" s="55">
        <f>'A20'!D72/'A1'!$B125</f>
        <v>3.5703347152193032</v>
      </c>
      <c r="E72" s="55">
        <f>'A20'!E72/'A1'!$B125</f>
        <v>0.74494787614226499</v>
      </c>
      <c r="F72" s="55">
        <f>'A20'!F72/'A1'!$B125</f>
        <v>2.156114787171973</v>
      </c>
      <c r="G72" s="57">
        <f>'A20'!G72/'A1'!$B125</f>
        <v>0.66927205190506545</v>
      </c>
      <c r="H72" s="58">
        <f>'A20'!H72/'A1'!$B125</f>
        <v>0.4678598326268314</v>
      </c>
      <c r="I72" s="55">
        <f>'A20'!I72/'A1'!$B125</f>
        <v>0.39148267732240277</v>
      </c>
      <c r="J72" s="57">
        <f>'A20'!J72/'A1'!$B125</f>
        <v>7.6377155304428623E-2</v>
      </c>
      <c r="K72" s="56">
        <f>'A20'!K72/'A1'!$B125</f>
        <v>2.4428898663425875</v>
      </c>
      <c r="L72" s="229">
        <f t="shared" si="0"/>
        <v>1.9076876939116143</v>
      </c>
      <c r="M72" s="53">
        <f>'A20'!M72/'A1'!$B125</f>
        <v>0.65744688557688857</v>
      </c>
      <c r="N72" s="55">
        <f>'A20'!N72/'A1'!$B125</f>
        <v>0.24743831625822318</v>
      </c>
      <c r="O72" s="54">
        <f>'A20'!O72/'A1'!$B125</f>
        <v>0.41000856931866536</v>
      </c>
      <c r="P72" s="53">
        <f>'A20'!P72/'A1'!$B125</f>
        <v>0.34455311241475456</v>
      </c>
      <c r="Q72" s="52">
        <f>'A20'!Q72/'A1'!$B125</f>
        <v>0.53520217243097323</v>
      </c>
      <c r="R72" s="51">
        <f>'A20'!R72/'A1'!$B125</f>
        <v>0.90568769591997089</v>
      </c>
    </row>
    <row r="73" spans="1:20" ht="15.75" thickBot="1">
      <c r="A73" s="28">
        <f t="shared" si="1"/>
        <v>2014</v>
      </c>
      <c r="B73" s="1469">
        <f>'A20'!B73/'A1'!$B126</f>
        <v>5.7081653804809624</v>
      </c>
      <c r="C73" s="1470">
        <f>'A20'!C73/'A1'!$B126</f>
        <v>2.7578518238244287</v>
      </c>
      <c r="D73" s="1471">
        <f>'A20'!D73/'A1'!$B126</f>
        <v>3.506230770376662</v>
      </c>
      <c r="E73" s="1471">
        <f>'A20'!E73/'A1'!$B126</f>
        <v>0.74837894655223325</v>
      </c>
      <c r="F73" s="1471">
        <f>'A20'!F73/'A1'!$B126</f>
        <v>2.1029979550045486</v>
      </c>
      <c r="G73" s="1472">
        <f>'A20'!G73/'A1'!$B126</f>
        <v>0.6548538688198805</v>
      </c>
      <c r="H73" s="1470">
        <f>'A20'!H73/'A1'!$B126</f>
        <v>0.446473459178934</v>
      </c>
      <c r="I73" s="1471">
        <f>'A20'!I73/'A1'!$B126</f>
        <v>0.37365075328722863</v>
      </c>
      <c r="J73" s="1472">
        <f>'A20'!J73/'A1'!$B126</f>
        <v>7.2822705891705405E-2</v>
      </c>
      <c r="K73" s="1473">
        <f>'A20'!K73/'A1'!$B126</f>
        <v>2.5038400974776001</v>
      </c>
      <c r="L73" s="1474">
        <f t="shared" si="0"/>
        <v>1.9644191801480189</v>
      </c>
      <c r="M73" s="1475">
        <f>'A20'!M73/'A1'!$B126</f>
        <v>0.6812817519995028</v>
      </c>
      <c r="N73" s="1471">
        <f>'A20'!N73/'A1'!$B126</f>
        <v>0.26023363937658034</v>
      </c>
      <c r="O73" s="1476">
        <f>'A20'!O73/'A1'!$B126</f>
        <v>0.42104811262292247</v>
      </c>
      <c r="P73" s="1475">
        <f>'A20'!P73/'A1'!$B126</f>
        <v>0.3536582053393193</v>
      </c>
      <c r="Q73" s="1477">
        <f>'A20'!Q73/'A1'!$B126</f>
        <v>0.5394209173295812</v>
      </c>
      <c r="R73" s="1478">
        <f>'A20'!R73/'A1'!$B126</f>
        <v>0.92947922280919681</v>
      </c>
    </row>
  </sheetData>
  <mergeCells count="19">
    <mergeCell ref="K6:K7"/>
    <mergeCell ref="I6:I7"/>
    <mergeCell ref="J6:J7"/>
    <mergeCell ref="B2:R3"/>
    <mergeCell ref="B5:R5"/>
    <mergeCell ref="B6:B7"/>
    <mergeCell ref="C6:C7"/>
    <mergeCell ref="H6:H7"/>
    <mergeCell ref="M6:M7"/>
    <mergeCell ref="D6:D7"/>
    <mergeCell ref="E6:E7"/>
    <mergeCell ref="F6:F7"/>
    <mergeCell ref="G6:G7"/>
    <mergeCell ref="Q6:Q7"/>
    <mergeCell ref="P6:P7"/>
    <mergeCell ref="R6:R7"/>
    <mergeCell ref="N6:N7"/>
    <mergeCell ref="L6:L7"/>
    <mergeCell ref="O6:O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T73"/>
  <sheetViews>
    <sheetView workbookViewId="0">
      <pane xSplit="1" ySplit="7" topLeftCell="B8" activePane="bottomRight" state="frozen"/>
      <selection pane="topRight"/>
      <selection pane="bottomLeft"/>
      <selection pane="bottomRight"/>
    </sheetView>
  </sheetViews>
  <sheetFormatPr baseColWidth="10" defaultColWidth="9.140625" defaultRowHeight="15"/>
  <cols>
    <col min="2" max="2" width="11.140625" style="49" customWidth="1"/>
    <col min="3" max="3" width="13.7109375" style="49" customWidth="1"/>
    <col min="5" max="7" width="9.85546875" customWidth="1"/>
    <col min="8" max="12" width="11.140625" style="49" customWidth="1"/>
    <col min="16" max="17" width="14.28515625" customWidth="1"/>
    <col min="18" max="18" width="10.42578125" customWidth="1"/>
  </cols>
  <sheetData>
    <row r="1" spans="1:18" ht="15.75" thickBot="1">
      <c r="A1" s="13" t="s">
        <v>22</v>
      </c>
      <c r="B1" s="70"/>
      <c r="C1" s="70"/>
      <c r="D1" s="29"/>
      <c r="E1" s="29"/>
      <c r="F1" s="29"/>
      <c r="G1" s="29"/>
      <c r="H1" s="70"/>
      <c r="I1" s="70"/>
      <c r="J1" s="70"/>
      <c r="K1" s="70"/>
      <c r="L1" s="70"/>
      <c r="M1" s="29"/>
      <c r="N1" s="29"/>
      <c r="O1" s="29"/>
      <c r="P1" s="29"/>
      <c r="Q1" s="29"/>
      <c r="R1" s="29"/>
    </row>
    <row r="2" spans="1:18" ht="16.5" customHeight="1">
      <c r="A2" s="29"/>
      <c r="B2" s="1797" t="s">
        <v>1278</v>
      </c>
      <c r="C2" s="1798"/>
      <c r="D2" s="1798"/>
      <c r="E2" s="1798"/>
      <c r="F2" s="1798"/>
      <c r="G2" s="1798"/>
      <c r="H2" s="1798"/>
      <c r="I2" s="1798"/>
      <c r="J2" s="1798"/>
      <c r="K2" s="1798"/>
      <c r="L2" s="1798"/>
      <c r="M2" s="1798"/>
      <c r="N2" s="1798"/>
      <c r="O2" s="1798"/>
      <c r="P2" s="1798"/>
      <c r="Q2" s="1798"/>
      <c r="R2" s="1799"/>
    </row>
    <row r="3" spans="1:18">
      <c r="A3" s="46"/>
      <c r="B3" s="1923"/>
      <c r="C3" s="1924"/>
      <c r="D3" s="1924"/>
      <c r="E3" s="1924"/>
      <c r="F3" s="1924"/>
      <c r="G3" s="1924"/>
      <c r="H3" s="1924"/>
      <c r="I3" s="1924"/>
      <c r="J3" s="1924"/>
      <c r="K3" s="1924"/>
      <c r="L3" s="1924"/>
      <c r="M3" s="1924"/>
      <c r="N3" s="1924"/>
      <c r="O3" s="1924"/>
      <c r="P3" s="1924"/>
      <c r="Q3" s="1924"/>
      <c r="R3" s="1925"/>
    </row>
    <row r="4" spans="1:18">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155" t="s">
        <v>122</v>
      </c>
      <c r="R4" s="44" t="s">
        <v>8</v>
      </c>
    </row>
    <row r="5" spans="1:18">
      <c r="A5" s="43"/>
      <c r="B5" s="1950" t="s">
        <v>31</v>
      </c>
      <c r="C5" s="1951"/>
      <c r="D5" s="1951"/>
      <c r="E5" s="1951"/>
      <c r="F5" s="1951"/>
      <c r="G5" s="1951"/>
      <c r="H5" s="1951"/>
      <c r="I5" s="1951"/>
      <c r="J5" s="1951"/>
      <c r="K5" s="1951"/>
      <c r="L5" s="1951"/>
      <c r="M5" s="1951"/>
      <c r="N5" s="1951"/>
      <c r="O5" s="1951"/>
      <c r="P5" s="1951"/>
      <c r="Q5" s="1951"/>
      <c r="R5" s="1952"/>
    </row>
    <row r="6" spans="1:18" ht="41.25" customHeight="1">
      <c r="A6" s="42"/>
      <c r="B6" s="1926" t="s">
        <v>1281</v>
      </c>
      <c r="C6" s="1928" t="s">
        <v>1294</v>
      </c>
      <c r="D6" s="1953" t="s">
        <v>1295</v>
      </c>
      <c r="E6" s="1969" t="s">
        <v>1296</v>
      </c>
      <c r="F6" s="1944" t="s">
        <v>1381</v>
      </c>
      <c r="G6" s="1946" t="s">
        <v>1382</v>
      </c>
      <c r="H6" s="1934" t="s">
        <v>29</v>
      </c>
      <c r="I6" s="1953" t="s">
        <v>788</v>
      </c>
      <c r="J6" s="1955" t="s">
        <v>734</v>
      </c>
      <c r="K6" s="1938" t="s">
        <v>28</v>
      </c>
      <c r="L6" s="1971" t="s">
        <v>1298</v>
      </c>
      <c r="M6" s="1930" t="s">
        <v>784</v>
      </c>
      <c r="N6" s="1940" t="s">
        <v>27</v>
      </c>
      <c r="O6" s="1942" t="s">
        <v>26</v>
      </c>
      <c r="P6" s="1932" t="s">
        <v>1297</v>
      </c>
      <c r="Q6" s="1948" t="s">
        <v>1293</v>
      </c>
      <c r="R6" s="1936" t="s">
        <v>783</v>
      </c>
    </row>
    <row r="7" spans="1:18" ht="45" customHeight="1">
      <c r="A7" s="42"/>
      <c r="B7" s="1927"/>
      <c r="C7" s="1929"/>
      <c r="D7" s="1954"/>
      <c r="E7" s="1970"/>
      <c r="F7" s="1945"/>
      <c r="G7" s="1947"/>
      <c r="H7" s="1935"/>
      <c r="I7" s="1954"/>
      <c r="J7" s="1956"/>
      <c r="K7" s="1939"/>
      <c r="L7" s="1972"/>
      <c r="M7" s="1931"/>
      <c r="N7" s="1941"/>
      <c r="O7" s="1943"/>
      <c r="P7" s="1933"/>
      <c r="Q7" s="1949"/>
      <c r="R7" s="1937"/>
    </row>
    <row r="8" spans="1:18" hidden="1">
      <c r="A8" s="28">
        <v>1949</v>
      </c>
      <c r="B8" s="65"/>
      <c r="C8" s="67"/>
      <c r="D8" s="33"/>
      <c r="E8" s="33"/>
      <c r="F8" s="33"/>
      <c r="G8" s="36"/>
      <c r="H8" s="67"/>
      <c r="I8" s="63"/>
      <c r="J8" s="66"/>
      <c r="K8" s="79"/>
      <c r="L8" s="1188"/>
      <c r="M8" s="32"/>
      <c r="N8" s="33"/>
      <c r="O8" s="31"/>
      <c r="P8" s="32"/>
      <c r="Q8" s="31"/>
      <c r="R8" s="62"/>
    </row>
    <row r="9" spans="1:18" hidden="1">
      <c r="A9" s="28">
        <v>1950</v>
      </c>
      <c r="B9" s="65"/>
      <c r="C9" s="67"/>
      <c r="D9" s="33"/>
      <c r="E9" s="33"/>
      <c r="F9" s="33"/>
      <c r="G9" s="36"/>
      <c r="H9" s="67"/>
      <c r="I9" s="63"/>
      <c r="J9" s="66"/>
      <c r="K9" s="79"/>
      <c r="L9" s="1188"/>
      <c r="M9" s="32"/>
      <c r="N9" s="33"/>
      <c r="O9" s="31"/>
      <c r="P9" s="32"/>
      <c r="Q9" s="31"/>
      <c r="R9" s="62"/>
    </row>
    <row r="10" spans="1:18" hidden="1">
      <c r="A10" s="28">
        <v>1951</v>
      </c>
      <c r="B10" s="65"/>
      <c r="C10" s="67"/>
      <c r="D10" s="33"/>
      <c r="E10" s="33"/>
      <c r="F10" s="33"/>
      <c r="G10" s="36"/>
      <c r="H10" s="67"/>
      <c r="I10" s="63"/>
      <c r="J10" s="66"/>
      <c r="K10" s="79"/>
      <c r="L10" s="1188"/>
      <c r="M10" s="32"/>
      <c r="N10" s="33"/>
      <c r="O10" s="31"/>
      <c r="P10" s="32"/>
      <c r="Q10" s="31"/>
      <c r="R10" s="62"/>
    </row>
    <row r="11" spans="1:18" hidden="1">
      <c r="A11" s="28">
        <v>1952</v>
      </c>
      <c r="B11" s="65"/>
      <c r="C11" s="67"/>
      <c r="D11" s="33"/>
      <c r="E11" s="33"/>
      <c r="F11" s="33"/>
      <c r="G11" s="36"/>
      <c r="H11" s="67"/>
      <c r="I11" s="63"/>
      <c r="J11" s="66"/>
      <c r="K11" s="79"/>
      <c r="L11" s="1188"/>
      <c r="M11" s="32"/>
      <c r="N11" s="33"/>
      <c r="O11" s="31"/>
      <c r="P11" s="32"/>
      <c r="Q11" s="31"/>
      <c r="R11" s="62"/>
    </row>
    <row r="12" spans="1:18" hidden="1">
      <c r="A12" s="28">
        <v>1953</v>
      </c>
      <c r="B12" s="65"/>
      <c r="C12" s="67"/>
      <c r="D12" s="33"/>
      <c r="E12" s="33"/>
      <c r="F12" s="33"/>
      <c r="G12" s="36"/>
      <c r="H12" s="67"/>
      <c r="I12" s="63"/>
      <c r="J12" s="66"/>
      <c r="K12" s="79"/>
      <c r="L12" s="1188"/>
      <c r="M12" s="32"/>
      <c r="N12" s="33"/>
      <c r="O12" s="31"/>
      <c r="P12" s="32"/>
      <c r="Q12" s="31"/>
      <c r="R12" s="62"/>
    </row>
    <row r="13" spans="1:18" hidden="1">
      <c r="A13" s="28">
        <v>1954</v>
      </c>
      <c r="B13" s="65"/>
      <c r="C13" s="67"/>
      <c r="D13" s="33"/>
      <c r="E13" s="33"/>
      <c r="F13" s="33"/>
      <c r="G13" s="36"/>
      <c r="H13" s="67"/>
      <c r="I13" s="63"/>
      <c r="J13" s="66"/>
      <c r="K13" s="79"/>
      <c r="L13" s="1188"/>
      <c r="M13" s="32"/>
      <c r="N13" s="33"/>
      <c r="O13" s="31"/>
      <c r="P13" s="32"/>
      <c r="Q13" s="31"/>
      <c r="R13" s="62"/>
    </row>
    <row r="14" spans="1:18" hidden="1">
      <c r="A14" s="28">
        <v>1955</v>
      </c>
      <c r="B14" s="65"/>
      <c r="C14" s="67"/>
      <c r="D14" s="33"/>
      <c r="E14" s="33"/>
      <c r="F14" s="33"/>
      <c r="G14" s="36"/>
      <c r="H14" s="67"/>
      <c r="I14" s="63"/>
      <c r="J14" s="66"/>
      <c r="K14" s="79"/>
      <c r="L14" s="1188"/>
      <c r="M14" s="32"/>
      <c r="N14" s="33"/>
      <c r="O14" s="31"/>
      <c r="P14" s="32"/>
      <c r="Q14" s="31"/>
      <c r="R14" s="62"/>
    </row>
    <row r="15" spans="1:18" hidden="1">
      <c r="A15" s="28">
        <v>1956</v>
      </c>
      <c r="B15" s="65"/>
      <c r="C15" s="67"/>
      <c r="D15" s="33"/>
      <c r="E15" s="33"/>
      <c r="F15" s="33"/>
      <c r="G15" s="36"/>
      <c r="H15" s="67"/>
      <c r="I15" s="63"/>
      <c r="J15" s="66"/>
      <c r="K15" s="79"/>
      <c r="L15" s="1188"/>
      <c r="M15" s="32"/>
      <c r="N15" s="33"/>
      <c r="O15" s="31"/>
      <c r="P15" s="32"/>
      <c r="Q15" s="31"/>
      <c r="R15" s="62"/>
    </row>
    <row r="16" spans="1:18" hidden="1">
      <c r="A16" s="28">
        <v>1957</v>
      </c>
      <c r="B16" s="65"/>
      <c r="C16" s="67"/>
      <c r="D16" s="33"/>
      <c r="E16" s="33"/>
      <c r="F16" s="33"/>
      <c r="G16" s="36"/>
      <c r="H16" s="67"/>
      <c r="I16" s="63"/>
      <c r="J16" s="66"/>
      <c r="K16" s="79"/>
      <c r="L16" s="1188"/>
      <c r="M16" s="32"/>
      <c r="N16" s="33"/>
      <c r="O16" s="31"/>
      <c r="P16" s="32"/>
      <c r="Q16" s="31"/>
      <c r="R16" s="62"/>
    </row>
    <row r="17" spans="1:18" hidden="1">
      <c r="A17" s="28">
        <v>1958</v>
      </c>
      <c r="B17" s="65"/>
      <c r="C17" s="67"/>
      <c r="D17" s="33"/>
      <c r="E17" s="33"/>
      <c r="F17" s="33"/>
      <c r="G17" s="36"/>
      <c r="H17" s="67"/>
      <c r="I17" s="63"/>
      <c r="J17" s="66"/>
      <c r="K17" s="79"/>
      <c r="L17" s="1188"/>
      <c r="M17" s="32"/>
      <c r="N17" s="33"/>
      <c r="O17" s="31"/>
      <c r="P17" s="32"/>
      <c r="Q17" s="31"/>
      <c r="R17" s="62"/>
    </row>
    <row r="18" spans="1:18" hidden="1">
      <c r="A18" s="28">
        <v>1959</v>
      </c>
      <c r="B18" s="65"/>
      <c r="C18" s="67"/>
      <c r="D18" s="33"/>
      <c r="E18" s="33"/>
      <c r="F18" s="33"/>
      <c r="G18" s="36"/>
      <c r="H18" s="67"/>
      <c r="I18" s="63"/>
      <c r="J18" s="66"/>
      <c r="K18" s="79"/>
      <c r="L18" s="1188"/>
      <c r="M18" s="32"/>
      <c r="N18" s="33"/>
      <c r="O18" s="31"/>
      <c r="P18" s="32"/>
      <c r="Q18" s="31"/>
      <c r="R18" s="62"/>
    </row>
    <row r="19" spans="1:18" hidden="1">
      <c r="A19" s="28">
        <v>1960</v>
      </c>
      <c r="B19" s="65"/>
      <c r="C19" s="67"/>
      <c r="D19" s="33"/>
      <c r="E19" s="33"/>
      <c r="F19" s="33"/>
      <c r="G19" s="36"/>
      <c r="H19" s="67"/>
      <c r="I19" s="63"/>
      <c r="J19" s="66"/>
      <c r="K19" s="79"/>
      <c r="L19" s="1188"/>
      <c r="M19" s="32"/>
      <c r="N19" s="33"/>
      <c r="O19" s="31"/>
      <c r="P19" s="32"/>
      <c r="Q19" s="31"/>
      <c r="R19" s="62"/>
    </row>
    <row r="20" spans="1:18" hidden="1">
      <c r="A20" s="28">
        <v>1961</v>
      </c>
      <c r="B20" s="65"/>
      <c r="C20" s="67"/>
      <c r="D20" s="33"/>
      <c r="E20" s="33"/>
      <c r="F20" s="33"/>
      <c r="G20" s="36"/>
      <c r="H20" s="67"/>
      <c r="I20" s="63"/>
      <c r="J20" s="66"/>
      <c r="K20" s="79"/>
      <c r="L20" s="1188"/>
      <c r="M20" s="32"/>
      <c r="N20" s="33"/>
      <c r="O20" s="31"/>
      <c r="P20" s="32"/>
      <c r="Q20" s="31"/>
      <c r="R20" s="62"/>
    </row>
    <row r="21" spans="1:18" hidden="1">
      <c r="A21" s="28">
        <v>1962</v>
      </c>
      <c r="B21" s="65"/>
      <c r="C21" s="67"/>
      <c r="D21" s="33"/>
      <c r="E21" s="33"/>
      <c r="F21" s="33"/>
      <c r="G21" s="36"/>
      <c r="H21" s="67"/>
      <c r="I21" s="63"/>
      <c r="J21" s="66"/>
      <c r="K21" s="79"/>
      <c r="L21" s="1188"/>
      <c r="M21" s="32"/>
      <c r="N21" s="33"/>
      <c r="O21" s="31"/>
      <c r="P21" s="32"/>
      <c r="Q21" s="31"/>
      <c r="R21" s="62"/>
    </row>
    <row r="22" spans="1:18" hidden="1">
      <c r="A22" s="28">
        <v>1963</v>
      </c>
      <c r="B22" s="65"/>
      <c r="C22" s="67"/>
      <c r="D22" s="33"/>
      <c r="E22" s="33"/>
      <c r="F22" s="33"/>
      <c r="G22" s="36"/>
      <c r="H22" s="67"/>
      <c r="I22" s="63"/>
      <c r="J22" s="66"/>
      <c r="K22" s="79"/>
      <c r="L22" s="1188"/>
      <c r="M22" s="32"/>
      <c r="N22" s="33"/>
      <c r="O22" s="31"/>
      <c r="P22" s="32"/>
      <c r="Q22" s="31"/>
      <c r="R22" s="62"/>
    </row>
    <row r="23" spans="1:18" hidden="1">
      <c r="A23" s="28">
        <v>1964</v>
      </c>
      <c r="B23" s="65"/>
      <c r="C23" s="67"/>
      <c r="D23" s="33"/>
      <c r="E23" s="33"/>
      <c r="F23" s="33"/>
      <c r="G23" s="36"/>
      <c r="H23" s="67"/>
      <c r="I23" s="63"/>
      <c r="J23" s="66"/>
      <c r="K23" s="79"/>
      <c r="L23" s="1188"/>
      <c r="M23" s="32"/>
      <c r="N23" s="33"/>
      <c r="O23" s="31"/>
      <c r="P23" s="32"/>
      <c r="Q23" s="31"/>
      <c r="R23" s="62"/>
    </row>
    <row r="24" spans="1:18" hidden="1">
      <c r="A24" s="28">
        <v>1965</v>
      </c>
      <c r="B24" s="65"/>
      <c r="C24" s="67"/>
      <c r="D24" s="33"/>
      <c r="E24" s="33"/>
      <c r="F24" s="33"/>
      <c r="G24" s="36"/>
      <c r="H24" s="67"/>
      <c r="I24" s="63"/>
      <c r="J24" s="66"/>
      <c r="K24" s="79"/>
      <c r="L24" s="1188"/>
      <c r="M24" s="32"/>
      <c r="N24" s="33"/>
      <c r="O24" s="31"/>
      <c r="P24" s="32"/>
      <c r="Q24" s="31"/>
      <c r="R24" s="62"/>
    </row>
    <row r="25" spans="1:18" hidden="1">
      <c r="A25" s="28">
        <v>1966</v>
      </c>
      <c r="B25" s="65"/>
      <c r="C25" s="67"/>
      <c r="D25" s="33"/>
      <c r="E25" s="33"/>
      <c r="F25" s="33"/>
      <c r="G25" s="36"/>
      <c r="H25" s="67"/>
      <c r="I25" s="63"/>
      <c r="J25" s="66"/>
      <c r="K25" s="79"/>
      <c r="L25" s="1188"/>
      <c r="M25" s="32"/>
      <c r="N25" s="33"/>
      <c r="O25" s="31"/>
      <c r="P25" s="32"/>
      <c r="Q25" s="31"/>
      <c r="R25" s="62"/>
    </row>
    <row r="26" spans="1:18" hidden="1">
      <c r="A26" s="28">
        <v>1967</v>
      </c>
      <c r="B26" s="65"/>
      <c r="C26" s="67"/>
      <c r="D26" s="33"/>
      <c r="E26" s="33"/>
      <c r="F26" s="33"/>
      <c r="G26" s="36"/>
      <c r="H26" s="67"/>
      <c r="I26" s="63"/>
      <c r="J26" s="66"/>
      <c r="K26" s="79"/>
      <c r="L26" s="1188"/>
      <c r="M26" s="32"/>
      <c r="N26" s="33"/>
      <c r="O26" s="31"/>
      <c r="P26" s="32"/>
      <c r="Q26" s="31"/>
      <c r="R26" s="62"/>
    </row>
    <row r="27" spans="1:18" hidden="1">
      <c r="A27" s="28">
        <v>1968</v>
      </c>
      <c r="B27" s="65"/>
      <c r="C27" s="67"/>
      <c r="D27" s="33"/>
      <c r="E27" s="33"/>
      <c r="F27" s="33"/>
      <c r="G27" s="36"/>
      <c r="H27" s="67"/>
      <c r="I27" s="63"/>
      <c r="J27" s="66"/>
      <c r="K27" s="79"/>
      <c r="L27" s="1188"/>
      <c r="M27" s="32"/>
      <c r="N27" s="33"/>
      <c r="O27" s="31"/>
      <c r="P27" s="32"/>
      <c r="Q27" s="31"/>
      <c r="R27" s="62"/>
    </row>
    <row r="28" spans="1:18" hidden="1">
      <c r="A28" s="28">
        <v>1969</v>
      </c>
      <c r="B28" s="65"/>
      <c r="C28" s="67"/>
      <c r="D28" s="33"/>
      <c r="E28" s="33"/>
      <c r="F28" s="33"/>
      <c r="G28" s="36"/>
      <c r="H28" s="67"/>
      <c r="I28" s="63"/>
      <c r="J28" s="66"/>
      <c r="K28" s="79"/>
      <c r="L28" s="1188"/>
      <c r="M28" s="32"/>
      <c r="N28" s="33"/>
      <c r="O28" s="31"/>
      <c r="P28" s="32"/>
      <c r="Q28" s="31"/>
      <c r="R28" s="62"/>
    </row>
    <row r="29" spans="1:18">
      <c r="A29" s="28">
        <v>1970</v>
      </c>
      <c r="B29" s="78">
        <f>'A20'!B29/'A20'!$B29</f>
        <v>1</v>
      </c>
      <c r="C29" s="76">
        <f>'A20'!C29/'A20'!$B29</f>
        <v>0.28881750381885168</v>
      </c>
      <c r="D29" s="74">
        <f>'A20'!D29/'A20'!$B29</f>
        <v>0.34693144038098667</v>
      </c>
      <c r="E29" s="74">
        <f>'A20'!E29/'A20'!$B29</f>
        <v>5.8113936562134975E-2</v>
      </c>
      <c r="F29" s="74">
        <f>'A20'!F29/'A20'!$B29</f>
        <v>0.2180647167607927</v>
      </c>
      <c r="G29" s="77">
        <f>'A20'!G29/'A20'!$B29</f>
        <v>7.0752787058059027E-2</v>
      </c>
      <c r="H29" s="76">
        <f>'A20'!H29/'A20'!$B29</f>
        <v>0.35865756132626481</v>
      </c>
      <c r="I29" s="176"/>
      <c r="J29" s="781"/>
      <c r="K29" s="75">
        <f>'A20'!K29/'A20'!$B29</f>
        <v>0.35252493485488368</v>
      </c>
      <c r="L29" s="229">
        <f>K29-Q29</f>
        <v>0.22095968558401191</v>
      </c>
      <c r="M29" s="935">
        <f>'A20'!M29/'A20'!$B29</f>
        <v>7.7612543804474812E-2</v>
      </c>
      <c r="N29" s="74"/>
      <c r="O29" s="31"/>
      <c r="P29" s="73">
        <f>'A20'!P29/'A20'!$B29</f>
        <v>0.12214128321183111</v>
      </c>
      <c r="Q29" s="72">
        <f>'A20'!Q29/'A20'!$B29</f>
        <v>0.13156524927087176</v>
      </c>
      <c r="R29" s="71">
        <f>'A20'!R29/'A20'!$B29</f>
        <v>2.1205858567705994E-2</v>
      </c>
    </row>
    <row r="30" spans="1:18">
      <c r="A30" s="28">
        <v>1971</v>
      </c>
      <c r="B30" s="78">
        <f>'A20'!B30/'A20'!$B30</f>
        <v>1</v>
      </c>
      <c r="C30" s="76">
        <f>'A20'!C30/'A20'!$B30</f>
        <v>0.29824525397639823</v>
      </c>
      <c r="D30" s="74">
        <f>'A20'!D30/'A20'!$B30</f>
        <v>0.35997947665469482</v>
      </c>
      <c r="E30" s="74">
        <f>'A20'!E30/'A20'!$B30</f>
        <v>6.1734222678296577E-2</v>
      </c>
      <c r="F30" s="74">
        <f>'A20'!F30/'A20'!$B30</f>
        <v>0.22518291299410112</v>
      </c>
      <c r="G30" s="77">
        <f>'A20'!G30/'A20'!$B30</f>
        <v>7.3062340982297067E-2</v>
      </c>
      <c r="H30" s="76">
        <f>'A20'!H30/'A20'!$B30</f>
        <v>0.35138019497178041</v>
      </c>
      <c r="I30" s="176"/>
      <c r="J30" s="781"/>
      <c r="K30" s="75">
        <f>'A20'!K30/'A20'!$B30</f>
        <v>0.35037455105182153</v>
      </c>
      <c r="L30" s="229">
        <f t="shared" ref="L30:L73" si="0">K30-Q30</f>
        <v>0.21146188254857118</v>
      </c>
      <c r="M30" s="935">
        <f>'A20'!M30/'A20'!$B30</f>
        <v>6.4812724474089284E-2</v>
      </c>
      <c r="N30" s="74"/>
      <c r="O30" s="31"/>
      <c r="P30" s="73">
        <f>'A20'!P30/'A20'!$B30</f>
        <v>0.12446342179946905</v>
      </c>
      <c r="Q30" s="72">
        <f>'A20'!Q30/'A20'!$B30</f>
        <v>0.13891266850325035</v>
      </c>
      <c r="R30" s="71">
        <f>'A20'!R30/'A20'!$B30</f>
        <v>2.218573627501283E-2</v>
      </c>
    </row>
    <row r="31" spans="1:18">
      <c r="A31" s="28">
        <v>1972</v>
      </c>
      <c r="B31" s="78">
        <f>'A20'!B31/'A20'!$B31</f>
        <v>1</v>
      </c>
      <c r="C31" s="76">
        <f>'A20'!C31/'A20'!$B31</f>
        <v>0.29742700729927007</v>
      </c>
      <c r="D31" s="74">
        <f>'A20'!D31/'A20'!$B31</f>
        <v>0.36483576642335769</v>
      </c>
      <c r="E31" s="74">
        <f>'A20'!E31/'A20'!$B31</f>
        <v>6.7408759124087586E-2</v>
      </c>
      <c r="F31" s="74">
        <f>'A20'!F31/'A20'!$B31</f>
        <v>0.22456511550077357</v>
      </c>
      <c r="G31" s="77">
        <f>'A20'!G31/'A20'!$B31</f>
        <v>7.2861891798496489E-2</v>
      </c>
      <c r="H31" s="76">
        <f>'A20'!H31/'A20'!$B31</f>
        <v>0.34689781021897809</v>
      </c>
      <c r="I31" s="176"/>
      <c r="J31" s="781"/>
      <c r="K31" s="75">
        <f>'A20'!K31/'A20'!$B31</f>
        <v>0.35567518248175184</v>
      </c>
      <c r="L31" s="229">
        <f t="shared" si="0"/>
        <v>0.21123210879772086</v>
      </c>
      <c r="M31" s="935">
        <f>'A20'!M31/'A20'!$B31</f>
        <v>6.3686131386861314E-2</v>
      </c>
      <c r="N31" s="74"/>
      <c r="O31" s="31"/>
      <c r="P31" s="73">
        <f>'A20'!P31/'A20'!$B31</f>
        <v>0.12497298471012962</v>
      </c>
      <c r="Q31" s="72">
        <f>'A20'!Q31/'A20'!$B31</f>
        <v>0.14444307368403098</v>
      </c>
      <c r="R31" s="71">
        <f>'A20'!R31/'A20'!$B31</f>
        <v>2.2572992700729932E-2</v>
      </c>
    </row>
    <row r="32" spans="1:18">
      <c r="A32" s="28">
        <v>1973</v>
      </c>
      <c r="B32" s="78">
        <f>'A20'!B32/'A20'!$B32</f>
        <v>1</v>
      </c>
      <c r="C32" s="76">
        <f>'A20'!C32/'A20'!$B32</f>
        <v>0.30180744165141743</v>
      </c>
      <c r="D32" s="74">
        <f>'A20'!D32/'A20'!$B32</f>
        <v>0.37474718289511705</v>
      </c>
      <c r="E32" s="74">
        <f>'A20'!E32/'A20'!$B32</f>
        <v>7.2939741243699646E-2</v>
      </c>
      <c r="F32" s="74">
        <f>'A20'!F32/'A20'!$B32</f>
        <v>0.22787245720846103</v>
      </c>
      <c r="G32" s="77">
        <f>'A20'!G32/'A20'!$B32</f>
        <v>7.3934984442956417E-2</v>
      </c>
      <c r="H32" s="76">
        <f>'A20'!H32/'A20'!$B32</f>
        <v>0.33819705287489166</v>
      </c>
      <c r="I32" s="176"/>
      <c r="J32" s="781"/>
      <c r="K32" s="75">
        <f>'A20'!K32/'A20'!$B32</f>
        <v>0.35999550547369102</v>
      </c>
      <c r="L32" s="229">
        <f t="shared" si="0"/>
        <v>0.2129066004607581</v>
      </c>
      <c r="M32" s="935">
        <f>'A20'!M32/'A20'!$B32</f>
        <v>6.844521493466886E-2</v>
      </c>
      <c r="N32" s="74"/>
      <c r="O32" s="31"/>
      <c r="P32" s="73">
        <f>'A20'!P32/'A20'!$B32</f>
        <v>0.12182823518418417</v>
      </c>
      <c r="Q32" s="72">
        <f>'A20'!Q32/'A20'!$B32</f>
        <v>0.14708890501293292</v>
      </c>
      <c r="R32" s="71">
        <f>'A20'!R32/'A20'!$B32</f>
        <v>2.263315034190504E-2</v>
      </c>
    </row>
    <row r="33" spans="1:20">
      <c r="A33" s="28">
        <v>1974</v>
      </c>
      <c r="B33" s="78">
        <f>'A20'!B33/'A20'!$B33</f>
        <v>1</v>
      </c>
      <c r="C33" s="76">
        <f>'A20'!C33/'A20'!$B33</f>
        <v>0.32884457379994159</v>
      </c>
      <c r="D33" s="74">
        <f>'A20'!D33/'A20'!$B33</f>
        <v>0.40284643986129881</v>
      </c>
      <c r="E33" s="74">
        <f>'A20'!E33/'A20'!$B33</f>
        <v>7.4001866061357224E-2</v>
      </c>
      <c r="F33" s="74">
        <f>'A20'!F33/'A20'!$B33</f>
        <v>0.24828619420859088</v>
      </c>
      <c r="G33" s="77">
        <f>'A20'!G33/'A20'!$B33</f>
        <v>8.0558379591350718E-2</v>
      </c>
      <c r="H33" s="76">
        <f>'A20'!H33/'A20'!$B33</f>
        <v>0.32919271957554069</v>
      </c>
      <c r="I33" s="176"/>
      <c r="J33" s="781"/>
      <c r="K33" s="75">
        <f>'A20'!K33/'A20'!$B33</f>
        <v>0.34196270662451789</v>
      </c>
      <c r="L33" s="229">
        <f t="shared" si="0"/>
        <v>0.19545149819226038</v>
      </c>
      <c r="M33" s="935">
        <f>'A20'!M33/'A20'!$B33</f>
        <v>5.4923477558523316E-2</v>
      </c>
      <c r="N33" s="74"/>
      <c r="O33" s="31"/>
      <c r="P33" s="73">
        <f>'A20'!P33/'A20'!$B33</f>
        <v>0.11813528434719914</v>
      </c>
      <c r="Q33" s="72">
        <f>'A20'!Q33/'A20'!$B33</f>
        <v>0.14651120843225751</v>
      </c>
      <c r="R33" s="71">
        <f>'A20'!R33/'A20'!$B33</f>
        <v>2.2392736286537901E-2</v>
      </c>
    </row>
    <row r="34" spans="1:20">
      <c r="A34" s="28">
        <v>1975</v>
      </c>
      <c r="B34" s="78">
        <f>'A20'!B34/'A20'!$B34</f>
        <v>1</v>
      </c>
      <c r="C34" s="76">
        <f>'A20'!C34/'A20'!$B34</f>
        <v>0.34763546383827221</v>
      </c>
      <c r="D34" s="74">
        <f>'A20'!D34/'A20'!$B34</f>
        <v>0.42140034353941691</v>
      </c>
      <c r="E34" s="74">
        <f>'A20'!E34/'A20'!$B34</f>
        <v>7.3764879701144731E-2</v>
      </c>
      <c r="F34" s="74">
        <f>'A20'!F34/'A20'!$B34</f>
        <v>0.26247380423814726</v>
      </c>
      <c r="G34" s="77">
        <f>'A20'!G34/'A20'!$B34</f>
        <v>8.5161659600124992E-2</v>
      </c>
      <c r="H34" s="76">
        <f>'A20'!H34/'A20'!$B34</f>
        <v>0.32307119434000797</v>
      </c>
      <c r="I34" s="176"/>
      <c r="J34" s="781"/>
      <c r="K34" s="75">
        <f>'A20'!K34/'A20'!$B34</f>
        <v>0.32929334182171982</v>
      </c>
      <c r="L34" s="229">
        <f t="shared" si="0"/>
        <v>0.18186922630771238</v>
      </c>
      <c r="M34" s="935">
        <f>'A20'!M34/'A20'!$B34</f>
        <v>4.5080539573098224E-2</v>
      </c>
      <c r="N34" s="74"/>
      <c r="O34" s="31"/>
      <c r="P34" s="73">
        <f>'A20'!P34/'A20'!$B34</f>
        <v>0.11474690945866553</v>
      </c>
      <c r="Q34" s="72">
        <f>'A20'!Q34/'A20'!$B34</f>
        <v>0.14742411551400744</v>
      </c>
      <c r="R34" s="71">
        <f>'A20'!R34/'A20'!$B34</f>
        <v>2.2041777275948637E-2</v>
      </c>
    </row>
    <row r="35" spans="1:20">
      <c r="A35" s="28">
        <v>1976</v>
      </c>
      <c r="B35" s="78">
        <f>'A20'!B35/'A20'!$B35</f>
        <v>1</v>
      </c>
      <c r="C35" s="76">
        <f>'A20'!C35/'A20'!$B35</f>
        <v>0.35645701290770881</v>
      </c>
      <c r="D35" s="74">
        <f>'A20'!D35/'A20'!$B35</f>
        <v>0.43375586953317469</v>
      </c>
      <c r="E35" s="74">
        <f>'A20'!E35/'A20'!$B35</f>
        <v>7.7298856625465873E-2</v>
      </c>
      <c r="F35" s="74">
        <f>'A20'!F35/'A20'!$B35</f>
        <v>0.26913430290523865</v>
      </c>
      <c r="G35" s="77">
        <f>'A20'!G35/'A20'!$B35</f>
        <v>8.7322710002470189E-2</v>
      </c>
      <c r="H35" s="76">
        <f>'A20'!H35/'A20'!$B35</f>
        <v>0.3160283000989661</v>
      </c>
      <c r="I35" s="176"/>
      <c r="J35" s="781"/>
      <c r="K35" s="75">
        <f>'A20'!K35/'A20'!$B35</f>
        <v>0.32751468699332498</v>
      </c>
      <c r="L35" s="229">
        <f t="shared" si="0"/>
        <v>0.17620335760528116</v>
      </c>
      <c r="M35" s="935">
        <f>'A20'!M35/'A20'!$B35</f>
        <v>4.2007959402834215E-2</v>
      </c>
      <c r="N35" s="74"/>
      <c r="O35" s="31"/>
      <c r="P35" s="73">
        <f>'A20'!P35/'A20'!$B35</f>
        <v>0.11220175730206586</v>
      </c>
      <c r="Q35" s="72">
        <f>'A20'!Q35/'A20'!$B35</f>
        <v>0.15131132938804381</v>
      </c>
      <c r="R35" s="71">
        <f>'A20'!R35/'A20'!$B35</f>
        <v>2.1993640900381122E-2</v>
      </c>
    </row>
    <row r="36" spans="1:20">
      <c r="A36" s="28">
        <v>1977</v>
      </c>
      <c r="B36" s="78">
        <f>'A20'!B36/'A20'!$B36</f>
        <v>1</v>
      </c>
      <c r="C36" s="76">
        <f>'A20'!C36/'A20'!$B36</f>
        <v>0.36646061182437795</v>
      </c>
      <c r="D36" s="74">
        <f>'A20'!D36/'A20'!$B36</f>
        <v>0.44829515258314462</v>
      </c>
      <c r="E36" s="74">
        <f>'A20'!E36/'A20'!$B36</f>
        <v>8.1834540758766658E-2</v>
      </c>
      <c r="F36" s="74">
        <f>'A20'!F36/'A20'!$B36</f>
        <v>0.27668727990804604</v>
      </c>
      <c r="G36" s="77">
        <f>'A20'!G36/'A20'!$B36</f>
        <v>8.9773331916331925E-2</v>
      </c>
      <c r="H36" s="76">
        <f>'A20'!H36/'A20'!$B36</f>
        <v>0.3079354423652485</v>
      </c>
      <c r="I36" s="176"/>
      <c r="J36" s="781"/>
      <c r="K36" s="75">
        <f>'A20'!K36/'A20'!$B36</f>
        <v>0.32560394581037361</v>
      </c>
      <c r="L36" s="229">
        <f t="shared" si="0"/>
        <v>0.17093390372224623</v>
      </c>
      <c r="M36" s="935">
        <f>'A20'!M36/'A20'!$B36</f>
        <v>3.525309315357146E-2</v>
      </c>
      <c r="N36" s="74"/>
      <c r="O36" s="31"/>
      <c r="P36" s="73">
        <f>'A20'!P36/'A20'!$B36</f>
        <v>0.11196119433416388</v>
      </c>
      <c r="Q36" s="72">
        <f>'A20'!Q36/'A20'!$B36</f>
        <v>0.15467004208812737</v>
      </c>
      <c r="R36" s="71">
        <f>'A20'!R36/'A20'!$B36</f>
        <v>2.3719616234510927E-2</v>
      </c>
    </row>
    <row r="37" spans="1:20">
      <c r="A37" s="28">
        <v>1978</v>
      </c>
      <c r="B37" s="78">
        <f>'A20'!B37/'A20'!$B37</f>
        <v>1</v>
      </c>
      <c r="C37" s="76">
        <f>'A20'!C37/'A20'!$B37</f>
        <v>0.38728354893934852</v>
      </c>
      <c r="D37" s="74">
        <f>'A20'!D37/'A20'!$B37</f>
        <v>0.4629833025826664</v>
      </c>
      <c r="E37" s="74">
        <f>'A20'!E37/'A20'!$B37</f>
        <v>7.569975364331788E-2</v>
      </c>
      <c r="F37" s="74">
        <f>'A20'!F37/'A20'!$B37</f>
        <v>0.29240913825826514</v>
      </c>
      <c r="G37" s="77">
        <f>'A20'!G37/'A20'!$B37</f>
        <v>9.4874410681083349E-2</v>
      </c>
      <c r="H37" s="76">
        <f>'A20'!H37/'A20'!$B37</f>
        <v>0.29328447810567565</v>
      </c>
      <c r="I37" s="176"/>
      <c r="J37" s="781"/>
      <c r="K37" s="75">
        <f>'A20'!K37/'A20'!$B37</f>
        <v>0.31943197295497594</v>
      </c>
      <c r="L37" s="229">
        <f t="shared" si="0"/>
        <v>0.1699915193512857</v>
      </c>
      <c r="M37" s="935">
        <f>'A20'!M37/'A20'!$B37</f>
        <v>3.2458944955420267E-2</v>
      </c>
      <c r="N37" s="74"/>
      <c r="O37" s="31"/>
      <c r="P37" s="73">
        <f>'A20'!P37/'A20'!$B37</f>
        <v>0.11360952449118941</v>
      </c>
      <c r="Q37" s="72">
        <f>'A20'!Q37/'A20'!$B37</f>
        <v>0.14944045360369024</v>
      </c>
      <c r="R37" s="71">
        <f>'A20'!R37/'A20'!$B37</f>
        <v>2.3923049904675985E-2</v>
      </c>
    </row>
    <row r="38" spans="1:20">
      <c r="A38" s="28">
        <f>1979</f>
        <v>1979</v>
      </c>
      <c r="B38" s="78">
        <f>'A20'!B38/'A20'!$B38</f>
        <v>1</v>
      </c>
      <c r="C38" s="76">
        <f>'A20'!C38/'A20'!$B38</f>
        <v>0.40591623108313879</v>
      </c>
      <c r="D38" s="74">
        <f>'A20'!D38/'A20'!$B38</f>
        <v>0.47910832405325254</v>
      </c>
      <c r="E38" s="74">
        <f>'A20'!E38/'A20'!$B38</f>
        <v>7.3192092970113712E-2</v>
      </c>
      <c r="F38" s="74">
        <f>'A20'!F38/'A20'!$B38</f>
        <v>0.30647729721835348</v>
      </c>
      <c r="G38" s="77">
        <f>'A20'!G38/'A20'!$B38</f>
        <v>9.9438933864785375E-2</v>
      </c>
      <c r="H38" s="76">
        <f>'A20'!H38/'A20'!$B38</f>
        <v>0.28008242538412048</v>
      </c>
      <c r="I38" s="176">
        <f>'A20'!I38/'A20'!$B38</f>
        <v>0.18274264117795821</v>
      </c>
      <c r="J38" s="781">
        <f>'A20'!J38/'A20'!$B38</f>
        <v>9.7339784206162253E-2</v>
      </c>
      <c r="K38" s="75">
        <f>'A20'!K38/'A20'!$B38</f>
        <v>0.31400134353274073</v>
      </c>
      <c r="L38" s="229">
        <f t="shared" si="0"/>
        <v>0.17011094073153354</v>
      </c>
      <c r="M38" s="935">
        <f>'A20'!M38/'A20'!$B38</f>
        <v>3.0922026603589212E-2</v>
      </c>
      <c r="N38" s="74">
        <f>'A20'!N38/'A20'!$B38</f>
        <v>1.3307251303537918E-2</v>
      </c>
      <c r="O38" s="72">
        <f>'A20'!O38/'A20'!$B38</f>
        <v>1.7614775300051292E-2</v>
      </c>
      <c r="P38" s="73">
        <f>'A20'!P38/'A20'!$B38</f>
        <v>0.1163623973634193</v>
      </c>
      <c r="Q38" s="72">
        <f>'A20'!Q38/'A20'!$B38</f>
        <v>0.14389040280120718</v>
      </c>
      <c r="R38" s="71">
        <f>'A20'!R38/'A20'!$B38</f>
        <v>2.2826516764525025E-2</v>
      </c>
      <c r="T38" s="50"/>
    </row>
    <row r="39" spans="1:20">
      <c r="A39" s="28">
        <f t="shared" ref="A39:A73" si="1">A38+1</f>
        <v>1980</v>
      </c>
      <c r="B39" s="78">
        <f>'A20'!B39/'A20'!$B39</f>
        <v>1</v>
      </c>
      <c r="C39" s="76">
        <f>'A20'!C39/'A20'!$B39</f>
        <v>0.41533375353534491</v>
      </c>
      <c r="D39" s="74">
        <f>'A20'!D39/'A20'!$B39</f>
        <v>0.49391371100871145</v>
      </c>
      <c r="E39" s="74">
        <f>'A20'!E39/'A20'!$B39</f>
        <v>7.857995747336656E-2</v>
      </c>
      <c r="F39" s="74">
        <f>'A20'!F39/'A20'!$B39</f>
        <v>0.31358777126848841</v>
      </c>
      <c r="G39" s="77">
        <f>'A20'!G39/'A20'!$B39</f>
        <v>0.10174598226685641</v>
      </c>
      <c r="H39" s="76">
        <f>'A20'!H39/'A20'!$B39</f>
        <v>0.26942293582109017</v>
      </c>
      <c r="I39" s="176">
        <f>'A20'!I39/'A20'!$B39</f>
        <v>0.1815164815704145</v>
      </c>
      <c r="J39" s="781">
        <f>'A20'!J39/'A20'!$B39</f>
        <v>8.7906454250675684E-2</v>
      </c>
      <c r="K39" s="75">
        <f>'A20'!K39/'A20'!$B39</f>
        <v>0.31524331064356509</v>
      </c>
      <c r="L39" s="229">
        <f t="shared" si="0"/>
        <v>0.17439331358579876</v>
      </c>
      <c r="M39" s="935">
        <f>'A20'!M39/'A20'!$B39</f>
        <v>2.9669192709846252E-2</v>
      </c>
      <c r="N39" s="74">
        <f>'A20'!N39/'A20'!$B39</f>
        <v>1.4322283492300128E-2</v>
      </c>
      <c r="O39" s="72">
        <f>'A20'!O39/'A20'!$B39</f>
        <v>1.5346909217546126E-2</v>
      </c>
      <c r="P39" s="73">
        <f>'A20'!P39/'A20'!$B39</f>
        <v>0.12173553439814699</v>
      </c>
      <c r="Q39" s="72">
        <f>'A20'!Q39/'A20'!$B39</f>
        <v>0.14084999705776632</v>
      </c>
      <c r="R39" s="71">
        <f>'A20'!R39/'A20'!$B39</f>
        <v>2.2988586477805505E-2</v>
      </c>
      <c r="T39" s="50"/>
    </row>
    <row r="40" spans="1:20">
      <c r="A40" s="28">
        <f t="shared" si="1"/>
        <v>1981</v>
      </c>
      <c r="B40" s="78">
        <f>'A20'!B40/'A20'!$B40</f>
        <v>1</v>
      </c>
      <c r="C40" s="76">
        <f>'A20'!C40/'A20'!$B40</f>
        <v>0.42978227645957623</v>
      </c>
      <c r="D40" s="74">
        <f>'A20'!D40/'A20'!$B40</f>
        <v>0.5107986583394023</v>
      </c>
      <c r="E40" s="74">
        <f>'A20'!E40/'A20'!$B40</f>
        <v>8.1016381879826058E-2</v>
      </c>
      <c r="F40" s="74">
        <f>'A20'!F40/'A20'!$B40</f>
        <v>0.32449678134379362</v>
      </c>
      <c r="G40" s="77">
        <f>'A20'!G40/'A20'!$B40</f>
        <v>0.10528549511578265</v>
      </c>
      <c r="H40" s="76">
        <f>'A20'!H40/'A20'!$B40</f>
        <v>0.25829265455392569</v>
      </c>
      <c r="I40" s="176">
        <f>'A20'!I40/'A20'!$B40</f>
        <v>0.17726420496660344</v>
      </c>
      <c r="J40" s="781">
        <f>'A20'!J40/'A20'!$B40</f>
        <v>8.1028449587322263E-2</v>
      </c>
      <c r="K40" s="75">
        <f>'A20'!K40/'A20'!$B40</f>
        <v>0.31192506898649802</v>
      </c>
      <c r="L40" s="229">
        <f t="shared" si="0"/>
        <v>0.17049395067269257</v>
      </c>
      <c r="M40" s="935">
        <f>'A20'!M40/'A20'!$B40</f>
        <v>2.691478042456592E-2</v>
      </c>
      <c r="N40" s="74">
        <f>'A20'!N40/'A20'!$B40</f>
        <v>1.4980507294123058E-2</v>
      </c>
      <c r="O40" s="72">
        <f>'A20'!O40/'A20'!$B40</f>
        <v>1.1933928338800109E-2</v>
      </c>
      <c r="P40" s="73">
        <f>'A20'!P40/'A20'!$B40</f>
        <v>0.11997266563572953</v>
      </c>
      <c r="Q40" s="72">
        <f>'A20'!Q40/'A20'!$B40</f>
        <v>0.14143111831380545</v>
      </c>
      <c r="R40" s="71">
        <f>'A20'!R40/'A20'!$B40</f>
        <v>2.3606504612397102E-2</v>
      </c>
      <c r="T40" s="50"/>
    </row>
    <row r="41" spans="1:20">
      <c r="A41" s="28">
        <f t="shared" si="1"/>
        <v>1982</v>
      </c>
      <c r="B41" s="78">
        <f>'A20'!B41/'A20'!$B41</f>
        <v>1</v>
      </c>
      <c r="C41" s="76">
        <f>'A20'!C41/'A20'!$B41</f>
        <v>0.4355410070700288</v>
      </c>
      <c r="D41" s="74">
        <f>'A20'!D41/'A20'!$B41</f>
        <v>0.52061875043823491</v>
      </c>
      <c r="E41" s="74">
        <f>'A20'!E41/'A20'!$B41</f>
        <v>8.5077743368206088E-2</v>
      </c>
      <c r="F41" s="74">
        <f>'A20'!F41/'A20'!$B41</f>
        <v>0.32884477252461092</v>
      </c>
      <c r="G41" s="77">
        <f>'A20'!G41/'A20'!$B41</f>
        <v>0.10669623454541788</v>
      </c>
      <c r="H41" s="76">
        <f>'A20'!H41/'A20'!$B41</f>
        <v>0.24891913968333751</v>
      </c>
      <c r="I41" s="176">
        <f>'A20'!I41/'A20'!$B41</f>
        <v>0.17231993122727213</v>
      </c>
      <c r="J41" s="781">
        <f>'A20'!J41/'A20'!$B41</f>
        <v>7.659920845606541E-2</v>
      </c>
      <c r="K41" s="75">
        <f>'A20'!K41/'A20'!$B41</f>
        <v>0.31553985324663375</v>
      </c>
      <c r="L41" s="229">
        <f t="shared" si="0"/>
        <v>0.16839213880523829</v>
      </c>
      <c r="M41" s="935">
        <f>'A20'!M41/'A20'!$B41</f>
        <v>2.5714277515919183E-2</v>
      </c>
      <c r="N41" s="74">
        <f>'A20'!N41/'A20'!$B41</f>
        <v>1.6305315614413778E-2</v>
      </c>
      <c r="O41" s="72">
        <f>'A20'!O41/'A20'!$B41</f>
        <v>9.4086521618371825E-3</v>
      </c>
      <c r="P41" s="73">
        <f>'A20'!P41/'A20'!$B41</f>
        <v>0.11818457754552139</v>
      </c>
      <c r="Q41" s="72">
        <f>'A20'!Q41/'A20'!$B41</f>
        <v>0.14714771444139546</v>
      </c>
      <c r="R41" s="71">
        <f>'A20'!R41/'A20'!$B41</f>
        <v>2.4493283743797698E-2</v>
      </c>
      <c r="T41" s="50"/>
    </row>
    <row r="42" spans="1:20">
      <c r="A42" s="28">
        <f t="shared" si="1"/>
        <v>1983</v>
      </c>
      <c r="B42" s="78">
        <f>'A20'!B42/'A20'!$B42</f>
        <v>1</v>
      </c>
      <c r="C42" s="76">
        <f>'A20'!C42/'A20'!$B42</f>
        <v>0.43392992701204303</v>
      </c>
      <c r="D42" s="74">
        <f>'A20'!D42/'A20'!$B42</f>
        <v>0.52339498348345981</v>
      </c>
      <c r="E42" s="74">
        <f>'A20'!E42/'A20'!$B42</f>
        <v>8.9465056471416754E-2</v>
      </c>
      <c r="F42" s="74">
        <f>'A20'!F42/'A20'!$B42</f>
        <v>0.32762836523669264</v>
      </c>
      <c r="G42" s="77">
        <f>'A20'!G42/'A20'!$B42</f>
        <v>0.10630156177535041</v>
      </c>
      <c r="H42" s="76">
        <f>'A20'!H42/'A20'!$B42</f>
        <v>0.24106261115570912</v>
      </c>
      <c r="I42" s="176">
        <f>'A20'!I42/'A20'!$B42</f>
        <v>0.16913832439190835</v>
      </c>
      <c r="J42" s="781">
        <f>'A20'!J42/'A20'!$B42</f>
        <v>7.1924286763800804E-2</v>
      </c>
      <c r="K42" s="75">
        <f>'A20'!K42/'A20'!$B42</f>
        <v>0.32500746183224777</v>
      </c>
      <c r="L42" s="229">
        <f t="shared" si="0"/>
        <v>0.17455337979506313</v>
      </c>
      <c r="M42" s="935">
        <f>'A20'!M42/'A20'!$B42</f>
        <v>3.3339627027687217E-2</v>
      </c>
      <c r="N42" s="74">
        <f>'A20'!N42/'A20'!$B42</f>
        <v>2.2391502132459405E-2</v>
      </c>
      <c r="O42" s="72">
        <f>'A20'!O42/'A20'!$B42</f>
        <v>1.0948404540818999E-2</v>
      </c>
      <c r="P42" s="73">
        <f>'A20'!P42/'A20'!$B42</f>
        <v>0.1155008999483106</v>
      </c>
      <c r="Q42" s="72">
        <f>'A20'!Q42/'A20'!$B42</f>
        <v>0.15045408203718463</v>
      </c>
      <c r="R42" s="71">
        <f>'A20'!R42/'A20'!$B42</f>
        <v>2.57128528190653E-2</v>
      </c>
      <c r="T42" s="60"/>
    </row>
    <row r="43" spans="1:20">
      <c r="A43" s="28">
        <f t="shared" si="1"/>
        <v>1984</v>
      </c>
      <c r="B43" s="78">
        <f>'A20'!B43/'A20'!$B43</f>
        <v>1</v>
      </c>
      <c r="C43" s="76">
        <f>'A20'!C43/'A20'!$B43</f>
        <v>0.42910003545691272</v>
      </c>
      <c r="D43" s="74">
        <f>'A20'!D43/'A20'!$B43</f>
        <v>0.52487569069911577</v>
      </c>
      <c r="E43" s="74">
        <f>'A20'!E43/'A20'!$B43</f>
        <v>9.5775655242203064E-2</v>
      </c>
      <c r="F43" s="74">
        <f>'A20'!F43/'A20'!$B43</f>
        <v>0.32345795414194267</v>
      </c>
      <c r="G43" s="77">
        <f>'A20'!G43/'A20'!$B43</f>
        <v>0.10564208131497002</v>
      </c>
      <c r="H43" s="76">
        <f>'A20'!H43/'A20'!$B43</f>
        <v>0.23074047433590814</v>
      </c>
      <c r="I43" s="176">
        <f>'A20'!I43/'A20'!$B43</f>
        <v>0.16324374333933084</v>
      </c>
      <c r="J43" s="781">
        <f>'A20'!J43/'A20'!$B43</f>
        <v>6.7496730996577298E-2</v>
      </c>
      <c r="K43" s="75">
        <f>'A20'!K43/'A20'!$B43</f>
        <v>0.34015949020717923</v>
      </c>
      <c r="L43" s="229">
        <f t="shared" si="0"/>
        <v>0.18822560744966271</v>
      </c>
      <c r="M43" s="73">
        <f>'A20'!M43/'A20'!$B43</f>
        <v>4.5901719110282201E-2</v>
      </c>
      <c r="N43" s="74">
        <f>'A20'!N43/'A20'!$B43</f>
        <v>3.0421759511049595E-2</v>
      </c>
      <c r="O43" s="72">
        <f>'A20'!O43/'A20'!$B43</f>
        <v>1.548047557208727E-2</v>
      </c>
      <c r="P43" s="73">
        <f>'A20'!P43/'A20'!$B43</f>
        <v>0.11432668527240186</v>
      </c>
      <c r="Q43" s="72">
        <f>'A20'!Q43/'A20'!$B43</f>
        <v>0.15193388275751651</v>
      </c>
      <c r="R43" s="71">
        <f>'A20'!R43/'A20'!$B43</f>
        <v>2.7997203066978667E-2</v>
      </c>
      <c r="T43" s="60"/>
    </row>
    <row r="44" spans="1:20">
      <c r="A44" s="28">
        <f t="shared" si="1"/>
        <v>1985</v>
      </c>
      <c r="B44" s="78">
        <f>'A20'!B44/'A20'!$B44</f>
        <v>1</v>
      </c>
      <c r="C44" s="76">
        <f>'A20'!C44/'A20'!$B44</f>
        <v>0.42381413697744885</v>
      </c>
      <c r="D44" s="74">
        <f>'A20'!D44/'A20'!$B44</f>
        <v>0.52712821259855314</v>
      </c>
      <c r="E44" s="74">
        <f>'A20'!E44/'A20'!$B44</f>
        <v>0.10331407562110428</v>
      </c>
      <c r="F44" s="74">
        <f>'A20'!F44/'A20'!$B44</f>
        <v>0.31896990079744436</v>
      </c>
      <c r="G44" s="77">
        <f>'A20'!G44/'A20'!$B44</f>
        <v>0.10484423618000449</v>
      </c>
      <c r="H44" s="76">
        <f>'A20'!H44/'A20'!$B44</f>
        <v>0.21566994436445253</v>
      </c>
      <c r="I44" s="176">
        <f>'A20'!I44/'A20'!$B44</f>
        <v>0.15345537036971477</v>
      </c>
      <c r="J44" s="781">
        <f>'A20'!J44/'A20'!$B44</f>
        <v>6.2214573994737767E-2</v>
      </c>
      <c r="K44" s="75">
        <f>'A20'!K44/'A20'!$B44</f>
        <v>0.36051591865809873</v>
      </c>
      <c r="L44" s="229">
        <f t="shared" si="0"/>
        <v>0.20820908694818968</v>
      </c>
      <c r="M44" s="73">
        <f>'A20'!M44/'A20'!$B44</f>
        <v>6.4513479596894796E-2</v>
      </c>
      <c r="N44" s="74">
        <f>'A20'!N44/'A20'!$B44</f>
        <v>4.0629902114192526E-2</v>
      </c>
      <c r="O44" s="72">
        <f>'A20'!O44/'A20'!$B44</f>
        <v>2.388406258110853E-2</v>
      </c>
      <c r="P44" s="73">
        <f>'A20'!P44/'A20'!$B44</f>
        <v>0.11244071703636312</v>
      </c>
      <c r="Q44" s="72">
        <f>'A20'!Q44/'A20'!$B44</f>
        <v>0.15230683170990905</v>
      </c>
      <c r="R44" s="71">
        <f>'A20'!R44/'A20'!$B44</f>
        <v>3.1254890314931762E-2</v>
      </c>
      <c r="T44" s="60"/>
    </row>
    <row r="45" spans="1:20">
      <c r="A45" s="28">
        <f t="shared" si="1"/>
        <v>1986</v>
      </c>
      <c r="B45" s="78">
        <f>'A20'!B45/'A20'!$B45</f>
        <v>1</v>
      </c>
      <c r="C45" s="76">
        <f>'A20'!C45/'A20'!$B45</f>
        <v>0.41806836082526971</v>
      </c>
      <c r="D45" s="74">
        <f>'A20'!D45/'A20'!$B45</f>
        <v>0.52206961035055488</v>
      </c>
      <c r="E45" s="74">
        <f>'A20'!E45/'A20'!$B45</f>
        <v>0.10400124952528514</v>
      </c>
      <c r="F45" s="74">
        <f>'A20'!F45/'A20'!$B45</f>
        <v>0.31508331128361466</v>
      </c>
      <c r="G45" s="77">
        <f>'A20'!G45/'A20'!$B45</f>
        <v>0.10298504954165508</v>
      </c>
      <c r="H45" s="76">
        <f>'A20'!H45/'A20'!$B45</f>
        <v>0.19777860302192607</v>
      </c>
      <c r="I45" s="176">
        <f>'A20'!I45/'A20'!$B45</f>
        <v>0.14215019165055934</v>
      </c>
      <c r="J45" s="781">
        <f>'A20'!J45/'A20'!$B45</f>
        <v>5.5628411371366752E-2</v>
      </c>
      <c r="K45" s="75">
        <f>'A20'!K45/'A20'!$B45</f>
        <v>0.38415303615280422</v>
      </c>
      <c r="L45" s="229">
        <f t="shared" si="0"/>
        <v>0.23578486732215703</v>
      </c>
      <c r="M45" s="73">
        <f>'A20'!M45/'A20'!$B45</f>
        <v>9.5313272439872365E-2</v>
      </c>
      <c r="N45" s="74">
        <f>'A20'!N45/'A20'!$B45</f>
        <v>5.6061825447978171E-2</v>
      </c>
      <c r="O45" s="72">
        <f>'A20'!O45/'A20'!$B45</f>
        <v>3.925167080499857E-2</v>
      </c>
      <c r="P45" s="73">
        <f>'A20'!P45/'A20'!$B45</f>
        <v>0.10605540619718781</v>
      </c>
      <c r="Q45" s="72">
        <f>'A20'!Q45/'A20'!$B45</f>
        <v>0.14836816883064718</v>
      </c>
      <c r="R45" s="71">
        <f>'A20'!R45/'A20'!$B45</f>
        <v>3.4416188685096903E-2</v>
      </c>
      <c r="T45" s="60"/>
    </row>
    <row r="46" spans="1:20">
      <c r="A46" s="28">
        <f t="shared" si="1"/>
        <v>1987</v>
      </c>
      <c r="B46" s="78">
        <f>'A20'!B46/'A20'!$B46</f>
        <v>1</v>
      </c>
      <c r="C46" s="76">
        <f>'A20'!C46/'A20'!$B46</f>
        <v>0.42096206328700642</v>
      </c>
      <c r="D46" s="74">
        <f>'A20'!D46/'A20'!$B46</f>
        <v>0.52892718988844512</v>
      </c>
      <c r="E46" s="74">
        <f>'A20'!E46/'A20'!$B46</f>
        <v>0.10796512660143869</v>
      </c>
      <c r="F46" s="74">
        <f>'A20'!F46/'A20'!$B46</f>
        <v>0.31857118753001346</v>
      </c>
      <c r="G46" s="77">
        <f>'A20'!G46/'A20'!$B46</f>
        <v>0.10239087575699306</v>
      </c>
      <c r="H46" s="76">
        <f>'A20'!H46/'A20'!$B46</f>
        <v>0.18421137828398615</v>
      </c>
      <c r="I46" s="176">
        <f>'A20'!I46/'A20'!$B46</f>
        <v>0.13542228161948169</v>
      </c>
      <c r="J46" s="781">
        <f>'A20'!J46/'A20'!$B46</f>
        <v>4.8789096664504462E-2</v>
      </c>
      <c r="K46" s="75">
        <f>'A20'!K46/'A20'!$B46</f>
        <v>0.39482655842900732</v>
      </c>
      <c r="L46" s="229">
        <f t="shared" si="0"/>
        <v>0.24870184851434288</v>
      </c>
      <c r="M46" s="73">
        <f>'A20'!M46/'A20'!$B46</f>
        <v>0.10655965571914189</v>
      </c>
      <c r="N46" s="74">
        <f>'A20'!N46/'A20'!$B46</f>
        <v>6.3524347074987081E-2</v>
      </c>
      <c r="O46" s="72">
        <f>'A20'!O46/'A20'!$B46</f>
        <v>4.3035308644154807E-2</v>
      </c>
      <c r="P46" s="73">
        <f>'A20'!P46/'A20'!$B46</f>
        <v>0.10356789068581097</v>
      </c>
      <c r="Q46" s="72">
        <f>'A20'!Q46/'A20'!$B46</f>
        <v>0.14612470991466445</v>
      </c>
      <c r="R46" s="71">
        <f>'A20'!R46/'A20'!$B46</f>
        <v>3.8574302109390043E-2</v>
      </c>
      <c r="T46" s="60"/>
    </row>
    <row r="47" spans="1:20">
      <c r="A47" s="28">
        <f t="shared" si="1"/>
        <v>1988</v>
      </c>
      <c r="B47" s="78">
        <f>'A20'!B47/'A20'!$B47</f>
        <v>1</v>
      </c>
      <c r="C47" s="76">
        <f>'A20'!C47/'A20'!$B47</f>
        <v>0.42329964897235284</v>
      </c>
      <c r="D47" s="74">
        <f>'A20'!D47/'A20'!$B47</f>
        <v>0.53934652370028269</v>
      </c>
      <c r="E47" s="74">
        <f>'A20'!E47/'A20'!$B47</f>
        <v>0.11604687472792989</v>
      </c>
      <c r="F47" s="74">
        <f>'A20'!F47/'A20'!$B47</f>
        <v>0.32181977097882658</v>
      </c>
      <c r="G47" s="77">
        <f>'A20'!G47/'A20'!$B47</f>
        <v>0.10147987799352631</v>
      </c>
      <c r="H47" s="76">
        <f>'A20'!H47/'A20'!$B47</f>
        <v>0.17062826097839562</v>
      </c>
      <c r="I47" s="176">
        <f>'A20'!I47/'A20'!$B47</f>
        <v>0.12902188301656919</v>
      </c>
      <c r="J47" s="781">
        <f>'A20'!J47/'A20'!$B47</f>
        <v>4.1606377961826431E-2</v>
      </c>
      <c r="K47" s="75">
        <f>'A20'!K47/'A20'!$B47</f>
        <v>0.40607209004925138</v>
      </c>
      <c r="L47" s="229">
        <f t="shared" si="0"/>
        <v>0.26269430270969396</v>
      </c>
      <c r="M47" s="73">
        <f>'A20'!M47/'A20'!$B47</f>
        <v>0.11753585313074653</v>
      </c>
      <c r="N47" s="74">
        <f>'A20'!N47/'A20'!$B47</f>
        <v>7.0543216760309793E-2</v>
      </c>
      <c r="O47" s="72">
        <f>'A20'!O47/'A20'!$B47</f>
        <v>4.6992636370436741E-2</v>
      </c>
      <c r="P47" s="73">
        <f>'A20'!P47/'A20'!$B47</f>
        <v>0.10165798765753223</v>
      </c>
      <c r="Q47" s="72">
        <f>'A20'!Q47/'A20'!$B47</f>
        <v>0.14337778733955744</v>
      </c>
      <c r="R47" s="71">
        <f>'A20'!R47/'A20'!$B47</f>
        <v>4.3500461921415212E-2</v>
      </c>
      <c r="T47" s="60"/>
    </row>
    <row r="48" spans="1:20">
      <c r="A48" s="28">
        <f t="shared" si="1"/>
        <v>1989</v>
      </c>
      <c r="B48" s="78">
        <f>'A20'!B48/'A20'!$B48</f>
        <v>1</v>
      </c>
      <c r="C48" s="76">
        <f>'A20'!C48/'A20'!$B48</f>
        <v>0.41726529182835748</v>
      </c>
      <c r="D48" s="74">
        <f>'A20'!D48/'A20'!$B48</f>
        <v>0.53561450425940571</v>
      </c>
      <c r="E48" s="74">
        <f>'A20'!E48/'A20'!$B48</f>
        <v>0.11834921243104828</v>
      </c>
      <c r="F48" s="74">
        <f>'A20'!F48/'A20'!$B48</f>
        <v>0.31768173938584066</v>
      </c>
      <c r="G48" s="77">
        <f>'A20'!G48/'A20'!$B48</f>
        <v>9.9583552442516918E-2</v>
      </c>
      <c r="H48" s="76">
        <f>'A20'!H48/'A20'!$B48</f>
        <v>0.15699994843509801</v>
      </c>
      <c r="I48" s="176">
        <f>'A20'!I48/'A20'!$B48</f>
        <v>0.12047964433693395</v>
      </c>
      <c r="J48" s="781">
        <f>'A20'!J48/'A20'!$B48</f>
        <v>3.6520304098164057E-2</v>
      </c>
      <c r="K48" s="75">
        <f>'A20'!K48/'A20'!$B48</f>
        <v>0.42573475973654451</v>
      </c>
      <c r="L48" s="229">
        <f t="shared" si="0"/>
        <v>0.29006318641582196</v>
      </c>
      <c r="M48" s="73">
        <f>'A20'!M48/'A20'!$B48</f>
        <v>0.14521795039253801</v>
      </c>
      <c r="N48" s="74">
        <f>'A20'!N48/'A20'!$B48</f>
        <v>8.32109629745411E-2</v>
      </c>
      <c r="O48" s="72">
        <f>'A20'!O48/'A20'!$B48</f>
        <v>6.2006987417996901E-2</v>
      </c>
      <c r="P48" s="73">
        <f>'A20'!P48/'A20'!$B48</f>
        <v>9.5929132242883866E-2</v>
      </c>
      <c r="Q48" s="72">
        <f>'A20'!Q48/'A20'!$B48</f>
        <v>0.13567157332072255</v>
      </c>
      <c r="R48" s="71">
        <f>'A20'!R48/'A20'!$B48</f>
        <v>4.8916103780400115E-2</v>
      </c>
      <c r="T48" s="60"/>
    </row>
    <row r="49" spans="1:20">
      <c r="A49" s="28">
        <f t="shared" si="1"/>
        <v>1990</v>
      </c>
      <c r="B49" s="78">
        <f>'A20'!B49/'A20'!$B49</f>
        <v>1</v>
      </c>
      <c r="C49" s="76">
        <f>'A20'!C49/'A20'!$B49</f>
        <v>0.42277374682593266</v>
      </c>
      <c r="D49" s="74">
        <f>'A20'!D49/'A20'!$B49</f>
        <v>0.54623093379548737</v>
      </c>
      <c r="E49" s="74">
        <f>'A20'!E49/'A20'!$B49</f>
        <v>0.12345718696955468</v>
      </c>
      <c r="F49" s="74">
        <f>'A20'!F49/'A20'!$B49</f>
        <v>0.32169604523987039</v>
      </c>
      <c r="G49" s="77">
        <f>'A20'!G49/'A20'!$B49</f>
        <v>0.10107770158606229</v>
      </c>
      <c r="H49" s="76">
        <f>'A20'!H49/'A20'!$B49</f>
        <v>0.15326021257169972</v>
      </c>
      <c r="I49" s="176">
        <f>'A20'!I49/'A20'!$B49</f>
        <v>0.11657015817625721</v>
      </c>
      <c r="J49" s="781">
        <f>'A20'!J49/'A20'!$B49</f>
        <v>3.6690054395442498E-2</v>
      </c>
      <c r="K49" s="75">
        <f>'A20'!K49/'A20'!$B49</f>
        <v>0.4239660406023677</v>
      </c>
      <c r="L49" s="229">
        <f t="shared" si="0"/>
        <v>0.2931773958632467</v>
      </c>
      <c r="M49" s="73">
        <f>'A20'!M49/'A20'!$B49</f>
        <v>0.14481506287725321</v>
      </c>
      <c r="N49" s="74">
        <f>'A20'!N49/'A20'!$B49</f>
        <v>8.6920937517623628E-2</v>
      </c>
      <c r="O49" s="72">
        <f>'A20'!O49/'A20'!$B49</f>
        <v>5.7894125359629595E-2</v>
      </c>
      <c r="P49" s="73">
        <f>'A20'!P49/'A20'!$B49</f>
        <v>9.2662400471716797E-2</v>
      </c>
      <c r="Q49" s="72">
        <f>'A20'!Q49/'A20'!$B49</f>
        <v>0.130788644739121</v>
      </c>
      <c r="R49" s="71">
        <f>'A20'!R49/'A20'!$B49</f>
        <v>5.5699932514276705E-2</v>
      </c>
      <c r="T49" s="60"/>
    </row>
    <row r="50" spans="1:20">
      <c r="A50" s="28">
        <f t="shared" si="1"/>
        <v>1991</v>
      </c>
      <c r="B50" s="78">
        <f>'A20'!B50/'A20'!$B50</f>
        <v>1</v>
      </c>
      <c r="C50" s="76">
        <f>'A20'!C50/'A20'!$B50</f>
        <v>0.42605373471111235</v>
      </c>
      <c r="D50" s="74">
        <f>'A20'!D50/'A20'!$B50</f>
        <v>0.55768164514367813</v>
      </c>
      <c r="E50" s="74">
        <f>'A20'!E50/'A20'!$B50</f>
        <v>0.1316279104325658</v>
      </c>
      <c r="F50" s="74">
        <f>'A20'!F50/'A20'!$B50</f>
        <v>0.32415700651787199</v>
      </c>
      <c r="G50" s="77">
        <f>'A20'!G50/'A20'!$B50</f>
        <v>0.10189672819324039</v>
      </c>
      <c r="H50" s="76">
        <f>'A20'!H50/'A20'!$B50</f>
        <v>0.14964796912885114</v>
      </c>
      <c r="I50" s="176">
        <f>'A20'!I50/'A20'!$B50</f>
        <v>0.1126447317527666</v>
      </c>
      <c r="J50" s="781">
        <f>'A20'!J50/'A20'!$B50</f>
        <v>3.7003237376084547E-2</v>
      </c>
      <c r="K50" s="75">
        <f>'A20'!K50/'A20'!$B50</f>
        <v>0.42429829616003656</v>
      </c>
      <c r="L50" s="229">
        <f t="shared" si="0"/>
        <v>0.29917254245020242</v>
      </c>
      <c r="M50" s="73">
        <f>'A20'!M50/'A20'!$B50</f>
        <v>0.13977357459351064</v>
      </c>
      <c r="N50" s="74">
        <f>'A20'!N50/'A20'!$B50</f>
        <v>9.1562995542437284E-2</v>
      </c>
      <c r="O50" s="72">
        <f>'A20'!O50/'A20'!$B50</f>
        <v>4.8210579051073357E-2</v>
      </c>
      <c r="P50" s="73">
        <f>'A20'!P50/'A20'!$B50</f>
        <v>9.5704861424978777E-2</v>
      </c>
      <c r="Q50" s="72">
        <f>'A20'!Q50/'A20'!$B50</f>
        <v>0.12512575370983417</v>
      </c>
      <c r="R50" s="71">
        <f>'A20'!R50/'A20'!$B50</f>
        <v>6.3694106431712902E-2</v>
      </c>
      <c r="T50" s="60"/>
    </row>
    <row r="51" spans="1:20">
      <c r="A51" s="28">
        <f t="shared" si="1"/>
        <v>1992</v>
      </c>
      <c r="B51" s="78">
        <f>'A20'!B51/'A20'!$B51</f>
        <v>1</v>
      </c>
      <c r="C51" s="76">
        <f>'A20'!C51/'A20'!$B51</f>
        <v>0.4163018283380483</v>
      </c>
      <c r="D51" s="74">
        <f>'A20'!D51/'A20'!$B51</f>
        <v>0.55222608086741676</v>
      </c>
      <c r="E51" s="74">
        <f>'A20'!E51/'A20'!$B51</f>
        <v>0.13592425252936846</v>
      </c>
      <c r="F51" s="74">
        <f>'A20'!F51/'A20'!$B51</f>
        <v>0.31698920477972253</v>
      </c>
      <c r="G51" s="77">
        <f>'A20'!G51/'A20'!$B51</f>
        <v>9.9312623558325805E-2</v>
      </c>
      <c r="H51" s="76">
        <f>'A20'!H51/'A20'!$B51</f>
        <v>0.13993081226996956</v>
      </c>
      <c r="I51" s="176">
        <f>'A20'!I51/'A20'!$B51</f>
        <v>0.10597618753347279</v>
      </c>
      <c r="J51" s="781">
        <f>'A20'!J51/'A20'!$B51</f>
        <v>3.3954624736496769E-2</v>
      </c>
      <c r="K51" s="75">
        <f>'A20'!K51/'A20'!$B51</f>
        <v>0.44376735939198214</v>
      </c>
      <c r="L51" s="229">
        <f t="shared" si="0"/>
        <v>0.32303913231078207</v>
      </c>
      <c r="M51" s="73">
        <f>'A20'!M51/'A20'!$B51</f>
        <v>0.1484144833569552</v>
      </c>
      <c r="N51" s="74">
        <f>'A20'!N51/'A20'!$B51</f>
        <v>0.10054474159750804</v>
      </c>
      <c r="O51" s="72">
        <f>'A20'!O51/'A20'!$B51</f>
        <v>4.7869582492002322E-2</v>
      </c>
      <c r="P51" s="73">
        <f>'A20'!P51/'A20'!$B51</f>
        <v>0.10176345608551146</v>
      </c>
      <c r="Q51" s="72">
        <f>'A20'!Q51/'A20'!$B51</f>
        <v>0.1207282270812001</v>
      </c>
      <c r="R51" s="71">
        <f>'A20'!R51/'A20'!$B51</f>
        <v>7.2861192868315411E-2</v>
      </c>
      <c r="T51" s="60"/>
    </row>
    <row r="52" spans="1:20">
      <c r="A52" s="28">
        <f t="shared" si="1"/>
        <v>1993</v>
      </c>
      <c r="B52" s="78">
        <f>'A20'!B52/'A20'!$B52</f>
        <v>1</v>
      </c>
      <c r="C52" s="76">
        <f>'A20'!C52/'A20'!$B52</f>
        <v>0.39999897023166114</v>
      </c>
      <c r="D52" s="74">
        <f>'A20'!D52/'A20'!$B52</f>
        <v>0.54019558554180991</v>
      </c>
      <c r="E52" s="74">
        <f>'A20'!E52/'A20'!$B52</f>
        <v>0.14019661531014879</v>
      </c>
      <c r="F52" s="74">
        <f>'A20'!F52/'A20'!$B52</f>
        <v>0.30501282521396239</v>
      </c>
      <c r="G52" s="77">
        <f>'A20'!G52/'A20'!$B52</f>
        <v>9.498614501769867E-2</v>
      </c>
      <c r="H52" s="76">
        <f>'A20'!H52/'A20'!$B52</f>
        <v>0.13078752988631684</v>
      </c>
      <c r="I52" s="176">
        <f>'A20'!I52/'A20'!$B52</f>
        <v>9.9908637567637293E-2</v>
      </c>
      <c r="J52" s="781">
        <f>'A20'!J52/'A20'!$B52</f>
        <v>3.0878892318679539E-2</v>
      </c>
      <c r="K52" s="75">
        <f>'A20'!K52/'A20'!$B52</f>
        <v>0.46921349988202216</v>
      </c>
      <c r="L52" s="229">
        <f t="shared" si="0"/>
        <v>0.34956366016258222</v>
      </c>
      <c r="M52" s="73">
        <f>'A20'!M52/'A20'!$B52</f>
        <v>0.15666787613511776</v>
      </c>
      <c r="N52" s="74">
        <f>'A20'!N52/'A20'!$B52</f>
        <v>0.10704602544179913</v>
      </c>
      <c r="O52" s="72">
        <f>'A20'!O52/'A20'!$B52</f>
        <v>4.9621850693318634E-2</v>
      </c>
      <c r="P52" s="73">
        <f>'A20'!P52/'A20'!$B52</f>
        <v>0.10906114974764754</v>
      </c>
      <c r="Q52" s="72">
        <f>'A20'!Q52/'A20'!$B52</f>
        <v>0.11964983971943995</v>
      </c>
      <c r="R52" s="71">
        <f>'A20'!R52/'A20'!$B52</f>
        <v>8.3834634279816925E-2</v>
      </c>
      <c r="T52" s="60"/>
    </row>
    <row r="53" spans="1:20">
      <c r="A53" s="28">
        <f t="shared" si="1"/>
        <v>1994</v>
      </c>
      <c r="B53" s="78">
        <f>'A20'!B53/'A20'!$B53</f>
        <v>1</v>
      </c>
      <c r="C53" s="76">
        <f>'A20'!C53/'A20'!$B53</f>
        <v>0.39507299989602063</v>
      </c>
      <c r="D53" s="74">
        <f>'A20'!D53/'A20'!$B53</f>
        <v>0.53940905230184155</v>
      </c>
      <c r="E53" s="74">
        <f>'A20'!E53/'A20'!$B53</f>
        <v>0.14433605240582092</v>
      </c>
      <c r="F53" s="74">
        <f>'A20'!F53/'A20'!$B53</f>
        <v>0.30150839330911117</v>
      </c>
      <c r="G53" s="77">
        <f>'A20'!G53/'A20'!$B53</f>
        <v>9.3564606586909474E-2</v>
      </c>
      <c r="H53" s="76">
        <f>'A20'!H53/'A20'!$B53</f>
        <v>0.12620034264904723</v>
      </c>
      <c r="I53" s="176">
        <f>'A20'!I53/'A20'!$B53</f>
        <v>9.6822240270836302E-2</v>
      </c>
      <c r="J53" s="781">
        <f>'A20'!J53/'A20'!$B53</f>
        <v>2.9378102378210896E-2</v>
      </c>
      <c r="K53" s="75">
        <f>'A20'!K53/'A20'!$B53</f>
        <v>0.47872665745493215</v>
      </c>
      <c r="L53" s="229">
        <f t="shared" si="0"/>
        <v>0.35785669583716812</v>
      </c>
      <c r="M53" s="73">
        <f>'A20'!M53/'A20'!$B53</f>
        <v>0.14650896072435682</v>
      </c>
      <c r="N53" s="74">
        <f>'A20'!N53/'A20'!$B53</f>
        <v>0.10238850748136936</v>
      </c>
      <c r="O53" s="72">
        <f>'A20'!O53/'A20'!$B53</f>
        <v>4.4120606621142235E-2</v>
      </c>
      <c r="P53" s="73">
        <f>'A20'!P53/'A20'!$B53</f>
        <v>0.11412454374941571</v>
      </c>
      <c r="Q53" s="72">
        <f>'A20'!Q53/'A20'!$B53</f>
        <v>0.12086996161776403</v>
      </c>
      <c r="R53" s="71">
        <f>'A20'!R53/'A20'!$B53</f>
        <v>9.7223191363395606E-2</v>
      </c>
      <c r="T53" s="60"/>
    </row>
    <row r="54" spans="1:20">
      <c r="A54" s="28">
        <f t="shared" si="1"/>
        <v>1995</v>
      </c>
      <c r="B54" s="78">
        <f>'A20'!B54/'A20'!$B54</f>
        <v>1</v>
      </c>
      <c r="C54" s="76">
        <f>'A20'!C54/'A20'!$B54</f>
        <v>0.3876035310820915</v>
      </c>
      <c r="D54" s="74">
        <f>'A20'!D54/'A20'!$B54</f>
        <v>0.53286250304602345</v>
      </c>
      <c r="E54" s="74">
        <f>'A20'!E54/'A20'!$B54</f>
        <v>0.14525897196393195</v>
      </c>
      <c r="F54" s="74">
        <f>'A20'!F54/'A20'!$B54</f>
        <v>0.29580914640204026</v>
      </c>
      <c r="G54" s="77">
        <f>'A20'!G54/'A20'!$B54</f>
        <v>9.1794384680051286E-2</v>
      </c>
      <c r="H54" s="76">
        <f>'A20'!H54/'A20'!$B54</f>
        <v>0.12068147461718065</v>
      </c>
      <c r="I54" s="176">
        <f>'A20'!I54/'A20'!$B54</f>
        <v>9.253043744225932E-2</v>
      </c>
      <c r="J54" s="781">
        <f>'A20'!J54/'A20'!$B54</f>
        <v>2.8151037174921331E-2</v>
      </c>
      <c r="K54" s="75">
        <f>'A20'!K54/'A20'!$B54</f>
        <v>0.4917149943007279</v>
      </c>
      <c r="L54" s="229">
        <f t="shared" si="0"/>
        <v>0.36830102562274036</v>
      </c>
      <c r="M54" s="73">
        <f>'A20'!M54/'A20'!$B54</f>
        <v>0.13640867057261577</v>
      </c>
      <c r="N54" s="74">
        <f>'A20'!N54/'A20'!$B54</f>
        <v>9.02088303194305E-2</v>
      </c>
      <c r="O54" s="72">
        <f>'A20'!O54/'A20'!$B54</f>
        <v>4.6199840253185277E-2</v>
      </c>
      <c r="P54" s="73">
        <f>'A20'!P54/'A20'!$B54</f>
        <v>0.1244397838219882</v>
      </c>
      <c r="Q54" s="72">
        <f>'A20'!Q54/'A20'!$B54</f>
        <v>0.12341396867798755</v>
      </c>
      <c r="R54" s="71">
        <f>'A20'!R54/'A20'!$B54</f>
        <v>0.10745257122813633</v>
      </c>
      <c r="T54" s="60"/>
    </row>
    <row r="55" spans="1:20">
      <c r="A55" s="28">
        <f t="shared" si="1"/>
        <v>1996</v>
      </c>
      <c r="B55" s="78">
        <f>'A20'!B55/'A20'!$B55</f>
        <v>1</v>
      </c>
      <c r="C55" s="76">
        <f>'A20'!C55/'A20'!$B55</f>
        <v>0.36880674593297263</v>
      </c>
      <c r="D55" s="74">
        <f>'A20'!D55/'A20'!$B55</f>
        <v>0.51598323131488544</v>
      </c>
      <c r="E55" s="74">
        <f>'A20'!E55/'A20'!$B55</f>
        <v>0.14717648538191283</v>
      </c>
      <c r="F55" s="74">
        <f>'A20'!F55/'A20'!$B55</f>
        <v>0.28135123624483954</v>
      </c>
      <c r="G55" s="77">
        <f>'A20'!G55/'A20'!$B55</f>
        <v>8.7455509688133093E-2</v>
      </c>
      <c r="H55" s="76">
        <f>'A20'!H55/'A20'!$B55</f>
        <v>0.11305356802127356</v>
      </c>
      <c r="I55" s="176">
        <f>'A20'!I55/'A20'!$B55</f>
        <v>8.6637293818445746E-2</v>
      </c>
      <c r="J55" s="781">
        <f>'A20'!J55/'A20'!$B55</f>
        <v>2.6416274202827803E-2</v>
      </c>
      <c r="K55" s="75">
        <f>'A20'!K55/'A20'!$B55</f>
        <v>0.51813968604575378</v>
      </c>
      <c r="L55" s="229">
        <f t="shared" si="0"/>
        <v>0.39597536794952704</v>
      </c>
      <c r="M55" s="73">
        <f>'A20'!M55/'A20'!$B55</f>
        <v>0.14755310527402532</v>
      </c>
      <c r="N55" s="74">
        <f>'A20'!N55/'A20'!$B55</f>
        <v>8.5394188674793051E-2</v>
      </c>
      <c r="O55" s="72">
        <f>'A20'!O55/'A20'!$B55</f>
        <v>6.215891659923227E-2</v>
      </c>
      <c r="P55" s="73">
        <f>'A20'!P55/'A20'!$B55</f>
        <v>0.13169113792660569</v>
      </c>
      <c r="Q55" s="72">
        <f>'A20'!Q55/'A20'!$B55</f>
        <v>0.12216431809622673</v>
      </c>
      <c r="R55" s="71">
        <f>'A20'!R55/'A20'!$B55</f>
        <v>0.11673112474889605</v>
      </c>
      <c r="T55" s="60"/>
    </row>
    <row r="56" spans="1:20">
      <c r="A56" s="28">
        <f t="shared" si="1"/>
        <v>1997</v>
      </c>
      <c r="B56" s="78">
        <f>'A20'!B56/'A20'!$B56</f>
        <v>1</v>
      </c>
      <c r="C56" s="76">
        <f>'A20'!C56/'A20'!$B56</f>
        <v>0.35358563295826173</v>
      </c>
      <c r="D56" s="74">
        <f>'A20'!D56/'A20'!$B56</f>
        <v>0.50475775816731394</v>
      </c>
      <c r="E56" s="74">
        <f>'A20'!E56/'A20'!$B56</f>
        <v>0.15117212520905229</v>
      </c>
      <c r="F56" s="74">
        <f>'A20'!F56/'A20'!$B56</f>
        <v>0.26962165717810987</v>
      </c>
      <c r="G56" s="77">
        <f>'A20'!G56/'A20'!$B56</f>
        <v>8.3963975780151828E-2</v>
      </c>
      <c r="H56" s="76">
        <f>'A20'!H56/'A20'!$B56</f>
        <v>0.10777119138117583</v>
      </c>
      <c r="I56" s="176">
        <f>'A20'!I56/'A20'!$B56</f>
        <v>8.2308110185225755E-2</v>
      </c>
      <c r="J56" s="781">
        <f>'A20'!J56/'A20'!$B56</f>
        <v>2.5463081195950071E-2</v>
      </c>
      <c r="K56" s="75">
        <f>'A20'!K56/'A20'!$B56</f>
        <v>0.53864317566056241</v>
      </c>
      <c r="L56" s="229">
        <f t="shared" si="0"/>
        <v>0.4173610014911624</v>
      </c>
      <c r="M56" s="73">
        <f>'A20'!M56/'A20'!$B56</f>
        <v>0.15585465739893126</v>
      </c>
      <c r="N56" s="74">
        <f>'A20'!N56/'A20'!$B56</f>
        <v>8.2941446316039572E-2</v>
      </c>
      <c r="O56" s="72">
        <f>'A20'!O56/'A20'!$B56</f>
        <v>7.2913211082891685E-2</v>
      </c>
      <c r="P56" s="73">
        <f>'A20'!P56/'A20'!$B56</f>
        <v>0.13119116631238273</v>
      </c>
      <c r="Q56" s="72">
        <f>'A20'!Q56/'A20'!$B56</f>
        <v>0.1212821741694</v>
      </c>
      <c r="R56" s="71">
        <f>'A20'!R56/'A20'!$B56</f>
        <v>0.13031517777984838</v>
      </c>
      <c r="T56" s="60"/>
    </row>
    <row r="57" spans="1:20">
      <c r="A57" s="28">
        <f t="shared" si="1"/>
        <v>1998</v>
      </c>
      <c r="B57" s="78">
        <f>'A20'!B57/'A20'!$B57</f>
        <v>1</v>
      </c>
      <c r="C57" s="76">
        <f>'A20'!C57/'A20'!$B57</f>
        <v>0.34570746359545412</v>
      </c>
      <c r="D57" s="74">
        <f>'A20'!D57/'A20'!$B57</f>
        <v>0.49549823664995152</v>
      </c>
      <c r="E57" s="74">
        <f>'A20'!E57/'A20'!$B57</f>
        <v>0.14979077305449742</v>
      </c>
      <c r="F57" s="74">
        <f>'A20'!F57/'A20'!$B57</f>
        <v>0.2635213777089484</v>
      </c>
      <c r="G57" s="77">
        <f>'A20'!G57/'A20'!$B57</f>
        <v>8.2186085886505694E-2</v>
      </c>
      <c r="H57" s="76">
        <f>'A20'!H57/'A20'!$B57</f>
        <v>0.1045301277811643</v>
      </c>
      <c r="I57" s="176">
        <f>'A20'!I57/'A20'!$B57</f>
        <v>7.9172980318544167E-2</v>
      </c>
      <c r="J57" s="781">
        <f>'A20'!J57/'A20'!$B57</f>
        <v>2.5357147462620147E-2</v>
      </c>
      <c r="K57" s="75">
        <f>'A20'!K57/'A20'!$B57</f>
        <v>0.54976240862338155</v>
      </c>
      <c r="L57" s="229">
        <f t="shared" si="0"/>
        <v>0.42961722648113654</v>
      </c>
      <c r="M57" s="73">
        <f>'A20'!M57/'A20'!$B57</f>
        <v>0.16262019589487781</v>
      </c>
      <c r="N57" s="74">
        <f>'A20'!N57/'A20'!$B57</f>
        <v>8.4612380742921503E-2</v>
      </c>
      <c r="O57" s="72">
        <f>'A20'!O57/'A20'!$B57</f>
        <v>7.8007815151956317E-2</v>
      </c>
      <c r="P57" s="73">
        <f>'A20'!P57/'A20'!$B57</f>
        <v>0.12700775961541164</v>
      </c>
      <c r="Q57" s="72">
        <f>'A20'!Q57/'A20'!$B57</f>
        <v>0.120145182142245</v>
      </c>
      <c r="R57" s="71">
        <f>'A20'!R57/'A20'!$B57</f>
        <v>0.13998927097084712</v>
      </c>
      <c r="T57" s="60"/>
    </row>
    <row r="58" spans="1:20">
      <c r="A58" s="28">
        <f t="shared" si="1"/>
        <v>1999</v>
      </c>
      <c r="B58" s="78">
        <f>'A20'!B58/'A20'!$B58</f>
        <v>1</v>
      </c>
      <c r="C58" s="76">
        <f>'A20'!C58/'A20'!$B58</f>
        <v>0.34420511523270958</v>
      </c>
      <c r="D58" s="74">
        <f>'A20'!D58/'A20'!$B58</f>
        <v>0.48598996130112176</v>
      </c>
      <c r="E58" s="74">
        <f>'A20'!E58/'A20'!$B58</f>
        <v>0.14178484606841216</v>
      </c>
      <c r="F58" s="74">
        <f>'A20'!F58/'A20'!$B58</f>
        <v>0.26244377932513818</v>
      </c>
      <c r="G58" s="77">
        <f>'A20'!G58/'A20'!$B58</f>
        <v>8.1761335907571397E-2</v>
      </c>
      <c r="H58" s="76">
        <f>'A20'!H58/'A20'!$B58</f>
        <v>0.10346186400934528</v>
      </c>
      <c r="I58" s="176">
        <f>'A20'!I58/'A20'!$B58</f>
        <v>7.7784476444542491E-2</v>
      </c>
      <c r="J58" s="781">
        <f>'A20'!J58/'A20'!$B58</f>
        <v>2.5677387564802787E-2</v>
      </c>
      <c r="K58" s="75">
        <f>'A20'!K58/'A20'!$B58</f>
        <v>0.55233302075794521</v>
      </c>
      <c r="L58" s="229">
        <f t="shared" si="0"/>
        <v>0.43814078474273255</v>
      </c>
      <c r="M58" s="73">
        <f>'A20'!M58/'A20'!$B58</f>
        <v>0.17928692215944073</v>
      </c>
      <c r="N58" s="74">
        <f>'A20'!N58/'A20'!$B58</f>
        <v>8.9666479043792699E-2</v>
      </c>
      <c r="O58" s="72">
        <f>'A20'!O58/'A20'!$B58</f>
        <v>8.9620443115648013E-2</v>
      </c>
      <c r="P58" s="73">
        <f>'A20'!P58/'A20'!$B58</f>
        <v>0.11649786874979186</v>
      </c>
      <c r="Q58" s="72">
        <f>'A20'!Q58/'A20'!$B58</f>
        <v>0.11419223601521265</v>
      </c>
      <c r="R58" s="71">
        <f>'A20'!R58/'A20'!$B58</f>
        <v>0.14235599383350001</v>
      </c>
      <c r="T58" s="60"/>
    </row>
    <row r="59" spans="1:20">
      <c r="A59" s="28">
        <f t="shared" si="1"/>
        <v>2000</v>
      </c>
      <c r="B59" s="78">
        <f>'A20'!B59/'A20'!$B59</f>
        <v>1</v>
      </c>
      <c r="C59" s="76">
        <f>'A20'!C59/'A20'!$B59</f>
        <v>0.35035036285090337</v>
      </c>
      <c r="D59" s="74">
        <f>'A20'!D59/'A20'!$B59</f>
        <v>0.4863339175457233</v>
      </c>
      <c r="E59" s="74">
        <f>'A20'!E59/'A20'!$B59</f>
        <v>0.13598355469481993</v>
      </c>
      <c r="F59" s="74">
        <f>'A20'!F59/'A20'!$B59</f>
        <v>0.26789090376357133</v>
      </c>
      <c r="G59" s="77">
        <f>'A20'!G59/'A20'!$B59</f>
        <v>8.2459459087332043E-2</v>
      </c>
      <c r="H59" s="76">
        <f>'A20'!H59/'A20'!$B59</f>
        <v>0.10463729108968965</v>
      </c>
      <c r="I59" s="176">
        <f>'A20'!I59/'A20'!$B59</f>
        <v>7.8334902471365653E-2</v>
      </c>
      <c r="J59" s="781">
        <f>'A20'!J59/'A20'!$B59</f>
        <v>2.6302388618324003E-2</v>
      </c>
      <c r="K59" s="75">
        <f>'A20'!K59/'A20'!$B59</f>
        <v>0.54501234605940707</v>
      </c>
      <c r="L59" s="229">
        <f t="shared" si="0"/>
        <v>0.43926742384091333</v>
      </c>
      <c r="M59" s="73">
        <f>'A20'!M59/'A20'!$B59</f>
        <v>0.18594657788266861</v>
      </c>
      <c r="N59" s="74">
        <f>'A20'!N59/'A20'!$B59</f>
        <v>9.02862891368683E-2</v>
      </c>
      <c r="O59" s="72">
        <f>'A20'!O59/'A20'!$B59</f>
        <v>9.5660288745800306E-2</v>
      </c>
      <c r="P59" s="73">
        <f>'A20'!P59/'A20'!$B59</f>
        <v>0.10995897943872739</v>
      </c>
      <c r="Q59" s="72">
        <f>'A20'!Q59/'A20'!$B59</f>
        <v>0.10574492221849371</v>
      </c>
      <c r="R59" s="71">
        <f>'A20'!R59/'A20'!$B59</f>
        <v>0.14336186651951738</v>
      </c>
      <c r="T59" s="60"/>
    </row>
    <row r="60" spans="1:20">
      <c r="A60" s="28">
        <f t="shared" si="1"/>
        <v>2001</v>
      </c>
      <c r="B60" s="78">
        <f>'A20'!B60/'A20'!$B60</f>
        <v>1</v>
      </c>
      <c r="C60" s="76">
        <f>'A20'!C60/'A20'!$B60</f>
        <v>0.36976724201932831</v>
      </c>
      <c r="D60" s="74">
        <f>'A20'!D60/'A20'!$B60</f>
        <v>0.50748615725309942</v>
      </c>
      <c r="E60" s="74">
        <f>'A20'!E60/'A20'!$B60</f>
        <v>0.13771891523377108</v>
      </c>
      <c r="F60" s="74">
        <f>'A20'!F60/'A20'!$B60</f>
        <v>0.28332386383055325</v>
      </c>
      <c r="G60" s="77">
        <f>'A20'!G60/'A20'!$B60</f>
        <v>8.6443378188775122E-2</v>
      </c>
      <c r="H60" s="76">
        <f>'A20'!H60/'A20'!$B60</f>
        <v>0.10821861278405032</v>
      </c>
      <c r="I60" s="176">
        <f>'A20'!I60/'A20'!$B60</f>
        <v>8.1270618854185891E-2</v>
      </c>
      <c r="J60" s="781">
        <f>'A20'!J60/'A20'!$B60</f>
        <v>2.6947993929864415E-2</v>
      </c>
      <c r="K60" s="75">
        <f>'A20'!K60/'A20'!$B60</f>
        <v>0.52201414519662137</v>
      </c>
      <c r="L60" s="229">
        <f t="shared" si="0"/>
        <v>0.42072203102876871</v>
      </c>
      <c r="M60" s="73">
        <f>'A20'!M60/'A20'!$B60</f>
        <v>0.1662754979666809</v>
      </c>
      <c r="N60" s="74">
        <f>'A20'!N60/'A20'!$B60</f>
        <v>8.3194444819665134E-2</v>
      </c>
      <c r="O60" s="72">
        <f>'A20'!O60/'A20'!$B60</f>
        <v>8.3081053147015763E-2</v>
      </c>
      <c r="P60" s="73">
        <f>'A20'!P60/'A20'!$B60</f>
        <v>0.10828635943006068</v>
      </c>
      <c r="Q60" s="72">
        <f>'A20'!Q60/'A20'!$B60</f>
        <v>0.10129211416785269</v>
      </c>
      <c r="R60" s="71">
        <f>'A20'!R60/'A20'!$B60</f>
        <v>0.14616017363202716</v>
      </c>
      <c r="T60" s="50"/>
    </row>
    <row r="61" spans="1:20">
      <c r="A61" s="28">
        <f t="shared" si="1"/>
        <v>2002</v>
      </c>
      <c r="B61" s="78">
        <f>'A20'!B61/'A20'!$B61</f>
        <v>1</v>
      </c>
      <c r="C61" s="76">
        <f>'A20'!C61/'A20'!$B61</f>
        <v>0.3975787761246658</v>
      </c>
      <c r="D61" s="74">
        <f>'A20'!D61/'A20'!$B61</f>
        <v>0.53633211761664779</v>
      </c>
      <c r="E61" s="74">
        <f>'A20'!E61/'A20'!$B61</f>
        <v>0.13875334149198201</v>
      </c>
      <c r="F61" s="74">
        <f>'A20'!F61/'A20'!$B61</f>
        <v>0.30467938428133023</v>
      </c>
      <c r="G61" s="77">
        <f>'A20'!G61/'A20'!$B61</f>
        <v>9.2899391843335524E-2</v>
      </c>
      <c r="H61" s="76">
        <f>'A20'!H61/'A20'!$B61</f>
        <v>0.11178024231780229</v>
      </c>
      <c r="I61" s="176">
        <f>'A20'!I61/'A20'!$B61</f>
        <v>8.4365635226670219E-2</v>
      </c>
      <c r="J61" s="781">
        <f>'A20'!J61/'A20'!$B61</f>
        <v>2.7414607091132061E-2</v>
      </c>
      <c r="K61" s="75">
        <f>'A20'!K61/'A20'!$B61</f>
        <v>0.49064098155753205</v>
      </c>
      <c r="L61" s="229">
        <f t="shared" si="0"/>
        <v>0.38931175210179603</v>
      </c>
      <c r="M61" s="73">
        <f>'A20'!M61/'A20'!$B61</f>
        <v>0.14051213745916225</v>
      </c>
      <c r="N61" s="74">
        <f>'A20'!N61/'A20'!$B61</f>
        <v>6.8266746846694024E-2</v>
      </c>
      <c r="O61" s="72">
        <f>'A20'!O61/'A20'!$B61</f>
        <v>7.2245390612468235E-2</v>
      </c>
      <c r="P61" s="73">
        <f>'A20'!P61/'A20'!$B61</f>
        <v>0.10310572921056047</v>
      </c>
      <c r="Q61" s="72">
        <f>'A20'!Q61/'A20'!$B61</f>
        <v>0.10132922945573605</v>
      </c>
      <c r="R61" s="71">
        <f>'A20'!R61/'A20'!$B61</f>
        <v>0.14569388543207329</v>
      </c>
      <c r="T61" s="50"/>
    </row>
    <row r="62" spans="1:20">
      <c r="A62" s="28">
        <f t="shared" si="1"/>
        <v>2003</v>
      </c>
      <c r="B62" s="78">
        <f>'A20'!B62/'A20'!$B62</f>
        <v>1</v>
      </c>
      <c r="C62" s="76">
        <f>'A20'!C62/'A20'!$B62</f>
        <v>0.42431599255336339</v>
      </c>
      <c r="D62" s="74">
        <f>'A20'!D62/'A20'!$B62</f>
        <v>0.55791326021612686</v>
      </c>
      <c r="E62" s="74">
        <f>'A20'!E62/'A20'!$B62</f>
        <v>0.1335972676627635</v>
      </c>
      <c r="F62" s="74">
        <f>'A20'!F62/'A20'!$B62</f>
        <v>0.32535562911170424</v>
      </c>
      <c r="G62" s="77">
        <f>'A20'!G62/'A20'!$B62</f>
        <v>9.8960363441659191E-2</v>
      </c>
      <c r="H62" s="76">
        <f>'A20'!H62/'A20'!$B62</f>
        <v>0.11214208284105452</v>
      </c>
      <c r="I62" s="176">
        <f>'A20'!I62/'A20'!$B62</f>
        <v>8.4619923945710232E-2</v>
      </c>
      <c r="J62" s="781">
        <f>'A20'!J62/'A20'!$B62</f>
        <v>2.7522158895344283E-2</v>
      </c>
      <c r="K62" s="75">
        <f>'A20'!K62/'A20'!$B62</f>
        <v>0.46354192460558197</v>
      </c>
      <c r="L62" s="229">
        <f t="shared" si="0"/>
        <v>0.36481269773778091</v>
      </c>
      <c r="M62" s="73">
        <f>'A20'!M62/'A20'!$B62</f>
        <v>0.13066208668442456</v>
      </c>
      <c r="N62" s="74">
        <f>'A20'!N62/'A20'!$B62</f>
        <v>5.9549427968999688E-2</v>
      </c>
      <c r="O62" s="72">
        <f>'A20'!O62/'A20'!$B62</f>
        <v>7.1112658715424881E-2</v>
      </c>
      <c r="P62" s="73">
        <f>'A20'!P62/'A20'!$B62</f>
        <v>9.3297166109847021E-2</v>
      </c>
      <c r="Q62" s="72">
        <f>'A20'!Q62/'A20'!$B62</f>
        <v>9.872922686780107E-2</v>
      </c>
      <c r="R62" s="71">
        <f>'A20'!R62/'A20'!$B62</f>
        <v>0.14085344494350935</v>
      </c>
      <c r="T62" s="50"/>
    </row>
    <row r="63" spans="1:20">
      <c r="A63" s="28">
        <f t="shared" si="1"/>
        <v>2004</v>
      </c>
      <c r="B63" s="78">
        <f>'A20'!B63/'A20'!$B63</f>
        <v>1</v>
      </c>
      <c r="C63" s="76">
        <f>'A20'!C63/'A20'!$B63</f>
        <v>0.4518797486205825</v>
      </c>
      <c r="D63" s="74">
        <f>'A20'!D63/'A20'!$B63</f>
        <v>0.57722315113162626</v>
      </c>
      <c r="E63" s="74">
        <f>'A20'!E63/'A20'!$B63</f>
        <v>0.12534340251104378</v>
      </c>
      <c r="F63" s="74">
        <f>'A20'!F63/'A20'!$B63</f>
        <v>0.3467506547007812</v>
      </c>
      <c r="G63" s="77">
        <f>'A20'!G63/'A20'!$B63</f>
        <v>0.10512909391980138</v>
      </c>
      <c r="H63" s="76">
        <f>'A20'!H63/'A20'!$B63</f>
        <v>0.11073374247069978</v>
      </c>
      <c r="I63" s="176">
        <f>'A20'!I63/'A20'!$B63</f>
        <v>8.3678881407977621E-2</v>
      </c>
      <c r="J63" s="781">
        <f>'A20'!J63/'A20'!$B63</f>
        <v>2.7054861062722157E-2</v>
      </c>
      <c r="K63" s="75">
        <f>'A20'!K63/'A20'!$B63</f>
        <v>0.43738650890871761</v>
      </c>
      <c r="L63" s="229">
        <f t="shared" si="0"/>
        <v>0.34509357627525838</v>
      </c>
      <c r="M63" s="73">
        <f>'A20'!M63/'A20'!$B63</f>
        <v>0.12837923698160533</v>
      </c>
      <c r="N63" s="74">
        <f>'A20'!N63/'A20'!$B63</f>
        <v>5.5979905517926878E-2</v>
      </c>
      <c r="O63" s="72">
        <f>'A20'!O63/'A20'!$B63</f>
        <v>7.239933146367844E-2</v>
      </c>
      <c r="P63" s="73">
        <f>'A20'!P63/'A20'!$B63</f>
        <v>8.0650091679750249E-2</v>
      </c>
      <c r="Q63" s="72">
        <f>'A20'!Q63/'A20'!$B63</f>
        <v>9.2292932633459238E-2</v>
      </c>
      <c r="R63" s="71">
        <f>'A20'!R63/'A20'!$B63</f>
        <v>0.13606424761390282</v>
      </c>
      <c r="T63" s="50"/>
    </row>
    <row r="64" spans="1:20">
      <c r="A64" s="28">
        <f t="shared" si="1"/>
        <v>2005</v>
      </c>
      <c r="B64" s="78">
        <f>'A20'!B64/'A20'!$B64</f>
        <v>1</v>
      </c>
      <c r="C64" s="76">
        <f>'A20'!C64/'A20'!$B64</f>
        <v>0.47774357825215041</v>
      </c>
      <c r="D64" s="74">
        <f>'A20'!D64/'A20'!$B64</f>
        <v>0.59682786349055672</v>
      </c>
      <c r="E64" s="74">
        <f>'A20'!E64/'A20'!$B64</f>
        <v>0.11908428523840624</v>
      </c>
      <c r="F64" s="74">
        <f>'A20'!F64/'A20'!$B64</f>
        <v>0.36687324298722507</v>
      </c>
      <c r="G64" s="77">
        <f>'A20'!G64/'A20'!$B64</f>
        <v>0.11087033526492536</v>
      </c>
      <c r="H64" s="76">
        <f>'A20'!H64/'A20'!$B64</f>
        <v>0.10937475076565444</v>
      </c>
      <c r="I64" s="176">
        <f>'A20'!I64/'A20'!$B64</f>
        <v>8.3351079073754511E-2</v>
      </c>
      <c r="J64" s="781">
        <f>'A20'!J64/'A20'!$B64</f>
        <v>2.6023671691899921E-2</v>
      </c>
      <c r="K64" s="75">
        <f>'A20'!K64/'A20'!$B64</f>
        <v>0.41288167098219514</v>
      </c>
      <c r="L64" s="229">
        <f t="shared" si="0"/>
        <v>0.32695552193527339</v>
      </c>
      <c r="M64" s="73">
        <f>'A20'!M64/'A20'!$B64</f>
        <v>0.12447171828758662</v>
      </c>
      <c r="N64" s="74">
        <f>'A20'!N64/'A20'!$B64</f>
        <v>5.3627368590974743E-2</v>
      </c>
      <c r="O64" s="72">
        <f>'A20'!O64/'A20'!$B64</f>
        <v>7.0844349696611866E-2</v>
      </c>
      <c r="P64" s="73">
        <f>'A20'!P64/'A20'!$B64</f>
        <v>7.0179125527837338E-2</v>
      </c>
      <c r="Q64" s="72">
        <f>'A20'!Q64/'A20'!$B64</f>
        <v>8.5926149046921738E-2</v>
      </c>
      <c r="R64" s="71">
        <f>'A20'!R64/'A20'!$B64</f>
        <v>0.13230467811984942</v>
      </c>
      <c r="T64" s="50"/>
    </row>
    <row r="65" spans="1:20">
      <c r="A65" s="28">
        <f t="shared" si="1"/>
        <v>2006</v>
      </c>
      <c r="B65" s="78">
        <f>'A20'!B65/'A20'!$B65</f>
        <v>1</v>
      </c>
      <c r="C65" s="76">
        <f>'A20'!C65/'A20'!$B65</f>
        <v>0.48899162915406802</v>
      </c>
      <c r="D65" s="74">
        <f>'A20'!D65/'A20'!$B65</f>
        <v>0.60636479717634739</v>
      </c>
      <c r="E65" s="74">
        <f>'A20'!E65/'A20'!$B65</f>
        <v>0.11737316802227937</v>
      </c>
      <c r="F65" s="74">
        <f>'A20'!F65/'A20'!$B65</f>
        <v>0.37567456739484945</v>
      </c>
      <c r="G65" s="77">
        <f>'A20'!G65/'A20'!$B65</f>
        <v>0.11331706175921849</v>
      </c>
      <c r="H65" s="76">
        <f>'A20'!H65/'A20'!$B65</f>
        <v>0.10605599139127397</v>
      </c>
      <c r="I65" s="176">
        <f>'A20'!I65/'A20'!$B65</f>
        <v>8.1747753210504814E-2</v>
      </c>
      <c r="J65" s="781">
        <f>'A20'!J65/'A20'!$B65</f>
        <v>2.4308238180769159E-2</v>
      </c>
      <c r="K65" s="75">
        <f>'A20'!K65/'A20'!$B65</f>
        <v>0.40495237945465806</v>
      </c>
      <c r="L65" s="229">
        <f t="shared" si="0"/>
        <v>0.32404502160850845</v>
      </c>
      <c r="M65" s="73">
        <f>'A20'!M65/'A20'!$B65</f>
        <v>0.12864844002115139</v>
      </c>
      <c r="N65" s="74">
        <f>'A20'!N65/'A20'!$B65</f>
        <v>5.5531403401687225E-2</v>
      </c>
      <c r="O65" s="72">
        <f>'A20'!O65/'A20'!$B65</f>
        <v>7.3117036619464143E-2</v>
      </c>
      <c r="P65" s="73">
        <f>'A20'!P65/'A20'!$B65</f>
        <v>6.2733725656003339E-2</v>
      </c>
      <c r="Q65" s="72">
        <f>'A20'!Q65/'A20'!$B65</f>
        <v>8.0907357846149636E-2</v>
      </c>
      <c r="R65" s="71">
        <f>'A20'!R65/'A20'!$B65</f>
        <v>0.13266285593135374</v>
      </c>
      <c r="T65" s="50"/>
    </row>
    <row r="66" spans="1:20">
      <c r="A66" s="28">
        <f t="shared" si="1"/>
        <v>2007</v>
      </c>
      <c r="B66" s="78">
        <f>'A20'!B66/'A20'!$B66</f>
        <v>1</v>
      </c>
      <c r="C66" s="76">
        <f>'A20'!C66/'A20'!$B66</f>
        <v>0.49401736938695873</v>
      </c>
      <c r="D66" s="74">
        <f>'A20'!D66/'A20'!$B66</f>
        <v>0.61254821257538716</v>
      </c>
      <c r="E66" s="74">
        <f>'A20'!E66/'A20'!$B66</f>
        <v>0.11853084318842841</v>
      </c>
      <c r="F66" s="74">
        <f>'A20'!F66/'A20'!$B66</f>
        <v>0.3795386655551341</v>
      </c>
      <c r="G66" s="77">
        <f>'A20'!G66/'A20'!$B66</f>
        <v>0.11447870383182453</v>
      </c>
      <c r="H66" s="76">
        <f>'A20'!H66/'A20'!$B66</f>
        <v>0.10142886480040414</v>
      </c>
      <c r="I66" s="176">
        <f>'A20'!I66/'A20'!$B66</f>
        <v>7.9063292484144898E-2</v>
      </c>
      <c r="J66" s="781">
        <f>'A20'!J66/'A20'!$B66</f>
        <v>2.2365572316259241E-2</v>
      </c>
      <c r="K66" s="75">
        <f>'A20'!K66/'A20'!$B66</f>
        <v>0.40455376581263724</v>
      </c>
      <c r="L66" s="229">
        <f t="shared" si="0"/>
        <v>0.32636435345216602</v>
      </c>
      <c r="M66" s="73">
        <f>'A20'!M66/'A20'!$B66</f>
        <v>0.13214567060408872</v>
      </c>
      <c r="N66" s="74">
        <f>'A20'!N66/'A20'!$B66</f>
        <v>5.4254479904185388E-2</v>
      </c>
      <c r="O66" s="72">
        <f>'A20'!O66/'A20'!$B66</f>
        <v>7.7891190699903329E-2</v>
      </c>
      <c r="P66" s="73">
        <f>'A20'!P66/'A20'!$B66</f>
        <v>5.8708613948989311E-2</v>
      </c>
      <c r="Q66" s="72">
        <f>'A20'!Q66/'A20'!$B66</f>
        <v>7.8189412360471236E-2</v>
      </c>
      <c r="R66" s="71">
        <f>'A20'!R66/'A20'!$B66</f>
        <v>0.13551006889908798</v>
      </c>
      <c r="T66" s="50"/>
    </row>
    <row r="67" spans="1:20">
      <c r="A67" s="28">
        <f t="shared" si="1"/>
        <v>2008</v>
      </c>
      <c r="B67" s="78">
        <f>'A20'!B67/'A20'!$B67</f>
        <v>1</v>
      </c>
      <c r="C67" s="76">
        <f>'A20'!C67/'A20'!$B67</f>
        <v>0.49961584203641968</v>
      </c>
      <c r="D67" s="74">
        <f>'A20'!D67/'A20'!$B67</f>
        <v>0.62670573865429591</v>
      </c>
      <c r="E67" s="74">
        <f>'A20'!E67/'A20'!$B67</f>
        <v>0.1270898966178762</v>
      </c>
      <c r="F67" s="74">
        <f>'A20'!F67/'A20'!$B67</f>
        <v>0.38368878078796154</v>
      </c>
      <c r="G67" s="77">
        <f>'A20'!G67/'A20'!$B67</f>
        <v>0.11592706124845814</v>
      </c>
      <c r="H67" s="76">
        <f>'A20'!H67/'A20'!$B67</f>
        <v>9.8157518951317191E-2</v>
      </c>
      <c r="I67" s="176">
        <f>'A20'!I67/'A20'!$B67</f>
        <v>7.7328928491575244E-2</v>
      </c>
      <c r="J67" s="781">
        <f>'A20'!J67/'A20'!$B67</f>
        <v>2.0828590459741933E-2</v>
      </c>
      <c r="K67" s="75">
        <f>'A20'!K67/'A20'!$B67</f>
        <v>0.40222663901226313</v>
      </c>
      <c r="L67" s="229">
        <f t="shared" si="0"/>
        <v>0.31906070475284326</v>
      </c>
      <c r="M67" s="73">
        <f>'A20'!M67/'A20'!$B67</f>
        <v>0.11684742988473741</v>
      </c>
      <c r="N67" s="74">
        <f>'A20'!N67/'A20'!$B67</f>
        <v>4.6886873854713504E-2</v>
      </c>
      <c r="O67" s="72">
        <f>'A20'!O67/'A20'!$B67</f>
        <v>6.9960556030023893E-2</v>
      </c>
      <c r="P67" s="73">
        <f>'A20'!P67/'A20'!$B67</f>
        <v>6.0861002467519902E-2</v>
      </c>
      <c r="Q67" s="72">
        <f>'A20'!Q67/'A20'!$B67</f>
        <v>8.3165934259419871E-2</v>
      </c>
      <c r="R67" s="71">
        <f>'A20'!R67/'A20'!$B67</f>
        <v>0.14135227240058593</v>
      </c>
      <c r="T67" s="50"/>
    </row>
    <row r="68" spans="1:20">
      <c r="A68" s="28">
        <f t="shared" si="1"/>
        <v>2009</v>
      </c>
      <c r="B68" s="78">
        <f>'A20'!B68/'A20'!$B68</f>
        <v>1</v>
      </c>
      <c r="C68" s="76">
        <f>'A20'!C68/'A20'!$B68</f>
        <v>0.49350939210561023</v>
      </c>
      <c r="D68" s="74">
        <f>'A20'!D68/'A20'!$B68</f>
        <v>0.63112800784191225</v>
      </c>
      <c r="E68" s="74">
        <f>'A20'!E68/'A20'!$B68</f>
        <v>0.13761861573630202</v>
      </c>
      <c r="F68" s="74">
        <f>'A20'!F68/'A20'!$B68</f>
        <v>0.37866670133955488</v>
      </c>
      <c r="G68" s="77">
        <f>'A20'!G68/'A20'!$B68</f>
        <v>0.11484269076605537</v>
      </c>
      <c r="H68" s="76">
        <f>'A20'!H68/'A20'!$B68</f>
        <v>9.3696989430090902E-2</v>
      </c>
      <c r="I68" s="176">
        <f>'A20'!I68/'A20'!$B68</f>
        <v>7.5368437424079948E-2</v>
      </c>
      <c r="J68" s="781">
        <f>'A20'!J68/'A20'!$B68</f>
        <v>1.8328552006010947E-2</v>
      </c>
      <c r="K68" s="75">
        <f>'A20'!K68/'A20'!$B68</f>
        <v>0.41279361846429885</v>
      </c>
      <c r="L68" s="229">
        <f t="shared" si="0"/>
        <v>0.32287780447134962</v>
      </c>
      <c r="M68" s="73">
        <f>'A20'!M68/'A20'!$B68</f>
        <v>0.10620569161466012</v>
      </c>
      <c r="N68" s="74">
        <f>'A20'!N68/'A20'!$B68</f>
        <v>4.3310644107951435E-2</v>
      </c>
      <c r="O68" s="72">
        <f>'A20'!O68/'A20'!$B68</f>
        <v>6.2895047506708684E-2</v>
      </c>
      <c r="P68" s="73">
        <f>'A20'!P68/'A20'!$B68</f>
        <v>6.5508598566346901E-2</v>
      </c>
      <c r="Q68" s="72">
        <f>'A20'!Q68/'A20'!$B68</f>
        <v>8.9915813992949248E-2</v>
      </c>
      <c r="R68" s="71">
        <f>'A20'!R68/'A20'!$B68</f>
        <v>0.15116351429034258</v>
      </c>
      <c r="T68" s="50"/>
    </row>
    <row r="69" spans="1:20">
      <c r="A69" s="28">
        <f t="shared" si="1"/>
        <v>2010</v>
      </c>
      <c r="B69" s="78">
        <f>'A20'!B69/'A20'!$B69</f>
        <v>1</v>
      </c>
      <c r="C69" s="76">
        <f>'A20'!C69/'A20'!$B69</f>
        <v>0.48885986846919482</v>
      </c>
      <c r="D69" s="74">
        <f>'A20'!D69/'A20'!$B69</f>
        <v>0.62773514661493413</v>
      </c>
      <c r="E69" s="74">
        <f>'A20'!E69/'A20'!$B69</f>
        <v>0.13887527814573936</v>
      </c>
      <c r="F69" s="74">
        <f>'A20'!F69/'A20'!$B69</f>
        <v>0.37462360999045918</v>
      </c>
      <c r="G69" s="77">
        <f>'A20'!G69/'A20'!$B69</f>
        <v>0.11423625847873564</v>
      </c>
      <c r="H69" s="76">
        <f>'A20'!H69/'A20'!$B69</f>
        <v>9.0090489122853362E-2</v>
      </c>
      <c r="I69" s="176">
        <f>'A20'!I69/'A20'!$B69</f>
        <v>7.4397117513983924E-2</v>
      </c>
      <c r="J69" s="781">
        <f>'A20'!J69/'A20'!$B69</f>
        <v>1.5693371608869449E-2</v>
      </c>
      <c r="K69" s="75">
        <f>'A20'!K69/'A20'!$B69</f>
        <v>0.4210496424079519</v>
      </c>
      <c r="L69" s="229">
        <f t="shared" si="0"/>
        <v>0.33201352020187891</v>
      </c>
      <c r="M69" s="73">
        <f>'A20'!M69/'A20'!$B69</f>
        <v>0.10961120104577779</v>
      </c>
      <c r="N69" s="74">
        <f>'A20'!N69/'A20'!$B69</f>
        <v>4.4047491739349541E-2</v>
      </c>
      <c r="O69" s="72">
        <f>'A20'!O69/'A20'!$B69</f>
        <v>6.5563709306428242E-2</v>
      </c>
      <c r="P69" s="73">
        <f>'A20'!P69/'A20'!$B69</f>
        <v>6.6994969695359008E-2</v>
      </c>
      <c r="Q69" s="72">
        <f>'A20'!Q69/'A20'!$B69</f>
        <v>8.9036122206072973E-2</v>
      </c>
      <c r="R69" s="71">
        <f>'A20'!R69/'A20'!$B69</f>
        <v>0.15540734946074211</v>
      </c>
      <c r="T69" s="50"/>
    </row>
    <row r="70" spans="1:20">
      <c r="A70" s="28">
        <f t="shared" si="1"/>
        <v>2011</v>
      </c>
      <c r="B70" s="78">
        <f>'A20'!B70/'A20'!$B70</f>
        <v>1</v>
      </c>
      <c r="C70" s="76">
        <f>'A20'!C70/'A20'!$B70</f>
        <v>0.49761540693255707</v>
      </c>
      <c r="D70" s="74">
        <f>'A20'!D70/'A20'!$B70</f>
        <v>0.63414107845103873</v>
      </c>
      <c r="E70" s="74">
        <f>'A20'!E70/'A20'!$B70</f>
        <v>0.13652567151848166</v>
      </c>
      <c r="F70" s="74">
        <f>'A20'!F70/'A20'!$B70</f>
        <v>0.38082073065704591</v>
      </c>
      <c r="G70" s="77">
        <f>'A20'!G70/'A20'!$B70</f>
        <v>0.1167946762755112</v>
      </c>
      <c r="H70" s="76">
        <f>'A20'!H70/'A20'!$B70</f>
        <v>8.890988117423447E-2</v>
      </c>
      <c r="I70" s="176">
        <f>'A20'!I70/'A20'!$B70</f>
        <v>7.4350843030960748E-2</v>
      </c>
      <c r="J70" s="781">
        <f>'A20'!J70/'A20'!$B70</f>
        <v>1.455903814327373E-2</v>
      </c>
      <c r="K70" s="75">
        <f>'A20'!K70/'A20'!$B70</f>
        <v>0.41347471189320856</v>
      </c>
      <c r="L70" s="229">
        <f t="shared" si="0"/>
        <v>0.32479312739355826</v>
      </c>
      <c r="M70" s="73">
        <f>'A20'!M70/'A20'!$B70</f>
        <v>0.10466236783611904</v>
      </c>
      <c r="N70" s="74">
        <f>'A20'!N70/'A20'!$B70</f>
        <v>4.0702640700185463E-2</v>
      </c>
      <c r="O70" s="72">
        <f>'A20'!O70/'A20'!$B70</f>
        <v>6.3959727135933592E-2</v>
      </c>
      <c r="P70" s="73">
        <f>'A20'!P70/'A20'!$B70</f>
        <v>6.6189298082868636E-2</v>
      </c>
      <c r="Q70" s="72">
        <f>'A20'!Q70/'A20'!$B70</f>
        <v>8.8681584499650287E-2</v>
      </c>
      <c r="R70" s="71">
        <f>'A20'!R70/'A20'!$B70</f>
        <v>0.15394146147457061</v>
      </c>
      <c r="T70" s="50"/>
    </row>
    <row r="71" spans="1:20">
      <c r="A71" s="28">
        <f t="shared" si="1"/>
        <v>2012</v>
      </c>
      <c r="B71" s="78">
        <f>'A20'!B71/'A20'!$B71</f>
        <v>1</v>
      </c>
      <c r="C71" s="76">
        <f>'A20'!C71/'A20'!$B71</f>
        <v>0.49989053904394209</v>
      </c>
      <c r="D71" s="74">
        <f>'A20'!D71/'A20'!$B71</f>
        <v>0.63256835403507861</v>
      </c>
      <c r="E71" s="74">
        <f>'A20'!E71/'A20'!$B71</f>
        <v>0.13267781499113643</v>
      </c>
      <c r="F71" s="74">
        <f>'A20'!F71/'A20'!$B71</f>
        <v>0.38203453487944</v>
      </c>
      <c r="G71" s="77">
        <f>'A20'!G71/'A20'!$B71</f>
        <v>0.1178560041645022</v>
      </c>
      <c r="H71" s="76">
        <f>'A20'!H71/'A20'!$B71</f>
        <v>8.5917633931746659E-2</v>
      </c>
      <c r="I71" s="176">
        <f>'A20'!I71/'A20'!$B71</f>
        <v>7.2024896982144357E-2</v>
      </c>
      <c r="J71" s="781">
        <f>'A20'!J71/'A20'!$B71</f>
        <v>1.3892736949602302E-2</v>
      </c>
      <c r="K71" s="75">
        <f>'A20'!K71/'A20'!$B71</f>
        <v>0.41419182702431107</v>
      </c>
      <c r="L71" s="229">
        <f t="shared" si="0"/>
        <v>0.32300319613614692</v>
      </c>
      <c r="M71" s="73">
        <f>'A20'!M71/'A20'!$B71</f>
        <v>0.10574444914019727</v>
      </c>
      <c r="N71" s="74">
        <f>'A20'!N71/'A20'!$B71</f>
        <v>3.98521737441455E-2</v>
      </c>
      <c r="O71" s="72">
        <f>'A20'!O71/'A20'!$B71</f>
        <v>6.5892275396051775E-2</v>
      </c>
      <c r="P71" s="73">
        <f>'A20'!P71/'A20'!$B71</f>
        <v>6.2882944042019245E-2</v>
      </c>
      <c r="Q71" s="72">
        <f>'A20'!Q71/'A20'!$B71</f>
        <v>9.1188630888164118E-2</v>
      </c>
      <c r="R71" s="71">
        <f>'A20'!R71/'A20'!$B71</f>
        <v>0.15437580295393044</v>
      </c>
      <c r="T71" s="50"/>
    </row>
    <row r="72" spans="1:20">
      <c r="A72" s="28">
        <f t="shared" si="1"/>
        <v>2013</v>
      </c>
      <c r="B72" s="78">
        <f>'A20'!B72/'A20'!$B72</f>
        <v>1</v>
      </c>
      <c r="C72" s="76">
        <f>'A20'!C72/'A20'!$B72</f>
        <v>0.49255920258119834</v>
      </c>
      <c r="D72" s="74">
        <f>'A20'!D72/'A20'!$B72</f>
        <v>0.62242847455567096</v>
      </c>
      <c r="E72" s="74">
        <f>'A20'!E72/'A20'!$B72</f>
        <v>0.12986927197447259</v>
      </c>
      <c r="F72" s="74">
        <f>'A20'!F72/'A20'!$B72</f>
        <v>0.37588275189597842</v>
      </c>
      <c r="G72" s="77">
        <f>'A20'!G72/'A20'!$B72</f>
        <v>0.11667645068521991</v>
      </c>
      <c r="H72" s="76">
        <f>'A20'!H72/'A20'!$B72</f>
        <v>8.1563580211807402E-2</v>
      </c>
      <c r="I72" s="176">
        <f>'A20'!I72/'A20'!$B72</f>
        <v>6.8248493515764383E-2</v>
      </c>
      <c r="J72" s="781">
        <f>'A20'!J72/'A20'!$B72</f>
        <v>1.3315086696043015E-2</v>
      </c>
      <c r="K72" s="75">
        <f>'A20'!K72/'A20'!$B72</f>
        <v>0.42587721720699434</v>
      </c>
      <c r="L72" s="229">
        <f t="shared" si="0"/>
        <v>0.3325736201114402</v>
      </c>
      <c r="M72" s="73">
        <f>'A20'!M72/'A20'!$B72</f>
        <v>0.11461492961616179</v>
      </c>
      <c r="N72" s="74">
        <f>'A20'!N72/'A20'!$B72</f>
        <v>4.3136754959897224E-2</v>
      </c>
      <c r="O72" s="72">
        <f>'A20'!O72/'A20'!$B72</f>
        <v>7.1478174656264562E-2</v>
      </c>
      <c r="P72" s="73">
        <f>'A20'!P72/'A20'!$B72</f>
        <v>6.0067104422883606E-2</v>
      </c>
      <c r="Q72" s="72">
        <f>'A20'!Q72/'A20'!$B72</f>
        <v>9.3303597095554122E-2</v>
      </c>
      <c r="R72" s="71">
        <f>'A20'!R72/'A20'!$B72</f>
        <v>0.15789158607239479</v>
      </c>
    </row>
    <row r="73" spans="1:20">
      <c r="A73" s="28">
        <f t="shared" si="1"/>
        <v>2014</v>
      </c>
      <c r="B73" s="78">
        <f>'A20'!B73/'A20'!$B73</f>
        <v>1</v>
      </c>
      <c r="C73" s="76">
        <f>'A20'!C73/'A20'!$B73</f>
        <v>0.48314154198385467</v>
      </c>
      <c r="D73" s="74">
        <f>'A20'!D73/'A20'!$B73</f>
        <v>0.61424828060626924</v>
      </c>
      <c r="E73" s="74">
        <f>'A20'!E73/'A20'!$B73</f>
        <v>0.13110673862241456</v>
      </c>
      <c r="F73" s="74">
        <f>'A20'!F73/'A20'!$B73</f>
        <v>0.36841924065405274</v>
      </c>
      <c r="G73" s="77">
        <f>'A20'!G73/'A20'!$B73</f>
        <v>0.11472230132980193</v>
      </c>
      <c r="H73" s="76">
        <f>'A20'!H73/'A20'!$B73</f>
        <v>7.8216629936064458E-2</v>
      </c>
      <c r="I73" s="176">
        <f>'A20'!I73/'A20'!$B73</f>
        <v>6.5458992229784574E-2</v>
      </c>
      <c r="J73" s="781">
        <f>'A20'!J73/'A20'!$B73</f>
        <v>1.2757637706279886E-2</v>
      </c>
      <c r="K73" s="75">
        <f>'A20'!K73/'A20'!$B73</f>
        <v>0.43864182808008095</v>
      </c>
      <c r="L73" s="229">
        <f t="shared" si="0"/>
        <v>0.3441419526605411</v>
      </c>
      <c r="M73" s="73">
        <f>'A20'!M73/'A20'!$B73</f>
        <v>0.11935213971360074</v>
      </c>
      <c r="N73" s="74">
        <f>'A20'!N73/'A20'!$B73</f>
        <v>4.5589716140048725E-2</v>
      </c>
      <c r="O73" s="72">
        <f>'A20'!O73/'A20'!$B73</f>
        <v>7.3762423573552019E-2</v>
      </c>
      <c r="P73" s="73">
        <f>'A20'!P73/'A20'!$B73</f>
        <v>6.195654501333326E-2</v>
      </c>
      <c r="Q73" s="72">
        <f>'A20'!Q73/'A20'!$B73</f>
        <v>9.4499875419539844E-2</v>
      </c>
      <c r="R73" s="71">
        <f>'A20'!R73/'A20'!$B73</f>
        <v>0.16283326793360708</v>
      </c>
    </row>
  </sheetData>
  <mergeCells count="19">
    <mergeCell ref="P6:P7"/>
    <mergeCell ref="I6:I7"/>
    <mergeCell ref="J6:J7"/>
    <mergeCell ref="R6:R7"/>
    <mergeCell ref="B2:R3"/>
    <mergeCell ref="D6:D7"/>
    <mergeCell ref="E6:E7"/>
    <mergeCell ref="K6:K7"/>
    <mergeCell ref="N6:N7"/>
    <mergeCell ref="O6:O7"/>
    <mergeCell ref="B5:R5"/>
    <mergeCell ref="B6:B7"/>
    <mergeCell ref="C6:C7"/>
    <mergeCell ref="H6:H7"/>
    <mergeCell ref="M6:M7"/>
    <mergeCell ref="F6:F7"/>
    <mergeCell ref="G6:G7"/>
    <mergeCell ref="L6:L7"/>
    <mergeCell ref="Q6:Q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G46" sqref="G46"/>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ustomHeight="1">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c r="B4" s="1917" t="s">
        <v>1378</v>
      </c>
      <c r="C4" s="1918"/>
      <c r="D4" s="1918"/>
      <c r="E4" s="1918"/>
      <c r="F4" s="1918"/>
      <c r="G4" s="1918"/>
      <c r="H4" s="1918"/>
      <c r="I4" s="1918"/>
      <c r="J4" s="1918"/>
      <c r="K4" s="1918"/>
      <c r="L4" s="1918"/>
      <c r="M4" s="1919"/>
      <c r="O4" s="1917" t="s">
        <v>1325</v>
      </c>
      <c r="P4" s="1918"/>
      <c r="Q4" s="1918"/>
      <c r="R4" s="1918"/>
      <c r="S4" s="1918"/>
      <c r="T4" s="1918"/>
      <c r="U4" s="1918"/>
      <c r="V4" s="1918"/>
      <c r="W4" s="1918"/>
      <c r="X4" s="1918"/>
      <c r="Y4" s="1918"/>
      <c r="Z4" s="1919"/>
    </row>
    <row r="5" spans="1:26">
      <c r="A5" s="1486"/>
      <c r="B5" s="1479" t="s">
        <v>21</v>
      </c>
      <c r="C5" s="154" t="s">
        <v>20</v>
      </c>
      <c r="D5" s="154" t="s">
        <v>19</v>
      </c>
      <c r="E5" s="154" t="s">
        <v>18</v>
      </c>
      <c r="F5" s="154" t="s">
        <v>17</v>
      </c>
      <c r="G5" s="154" t="s">
        <v>16</v>
      </c>
      <c r="H5" s="154" t="s">
        <v>15</v>
      </c>
      <c r="I5" s="153" t="s">
        <v>14</v>
      </c>
      <c r="J5" s="154" t="s">
        <v>13</v>
      </c>
      <c r="K5" s="153" t="s">
        <v>12</v>
      </c>
      <c r="L5" s="153" t="s">
        <v>11</v>
      </c>
      <c r="M5" s="1481" t="s">
        <v>10</v>
      </c>
      <c r="O5" s="1479" t="s">
        <v>21</v>
      </c>
      <c r="P5" s="154" t="s">
        <v>20</v>
      </c>
      <c r="Q5" s="154" t="s">
        <v>19</v>
      </c>
      <c r="R5" s="154" t="s">
        <v>18</v>
      </c>
      <c r="S5" s="154" t="s">
        <v>17</v>
      </c>
      <c r="T5" s="154" t="s">
        <v>16</v>
      </c>
      <c r="U5" s="154" t="s">
        <v>15</v>
      </c>
      <c r="V5" s="153" t="s">
        <v>14</v>
      </c>
      <c r="W5" s="154" t="s">
        <v>13</v>
      </c>
      <c r="X5" s="1480" t="s">
        <v>12</v>
      </c>
      <c r="Y5" s="153" t="s">
        <v>11</v>
      </c>
      <c r="Z5" s="1481" t="s">
        <v>10</v>
      </c>
    </row>
    <row r="6" spans="1:26" ht="12.75" customHeight="1">
      <c r="A6" s="1975"/>
      <c r="B6" s="1973" t="s">
        <v>1282</v>
      </c>
      <c r="C6" s="1976" t="s">
        <v>1289</v>
      </c>
      <c r="D6" s="1978" t="s">
        <v>35</v>
      </c>
      <c r="E6" s="1973" t="s">
        <v>28</v>
      </c>
      <c r="F6" s="1976" t="s">
        <v>1292</v>
      </c>
      <c r="G6" s="1988" t="s">
        <v>1293</v>
      </c>
      <c r="H6" s="1989" t="s">
        <v>783</v>
      </c>
      <c r="I6" s="1984" t="s">
        <v>1291</v>
      </c>
      <c r="J6" s="1986" t="s">
        <v>1290</v>
      </c>
      <c r="K6" s="1980" t="s">
        <v>1364</v>
      </c>
      <c r="L6" s="1982" t="s">
        <v>1368</v>
      </c>
      <c r="M6" s="1994" t="s">
        <v>1358</v>
      </c>
      <c r="O6" s="1973" t="s">
        <v>1282</v>
      </c>
      <c r="P6" s="1976" t="s">
        <v>1289</v>
      </c>
      <c r="Q6" s="1978" t="s">
        <v>35</v>
      </c>
      <c r="R6" s="1973" t="s">
        <v>28</v>
      </c>
      <c r="S6" s="1976" t="s">
        <v>1292</v>
      </c>
      <c r="T6" s="1996" t="s">
        <v>1293</v>
      </c>
      <c r="U6" s="1989" t="s">
        <v>783</v>
      </c>
      <c r="V6" s="1980" t="s">
        <v>1291</v>
      </c>
      <c r="W6" s="1982" t="s">
        <v>1290</v>
      </c>
      <c r="X6" s="1982" t="s">
        <v>1364</v>
      </c>
      <c r="Y6" s="1982" t="s">
        <v>1368</v>
      </c>
      <c r="Z6" s="1994" t="s">
        <v>1358</v>
      </c>
    </row>
    <row r="7" spans="1:26" ht="64.5" customHeight="1">
      <c r="A7" s="1975"/>
      <c r="B7" s="1974"/>
      <c r="C7" s="1977"/>
      <c r="D7" s="1979"/>
      <c r="E7" s="1974"/>
      <c r="F7" s="1977"/>
      <c r="G7" s="1988"/>
      <c r="H7" s="1990"/>
      <c r="I7" s="1985"/>
      <c r="J7" s="1987"/>
      <c r="K7" s="1981"/>
      <c r="L7" s="1983"/>
      <c r="M7" s="1995"/>
      <c r="O7" s="1974"/>
      <c r="P7" s="1977"/>
      <c r="Q7" s="1979"/>
      <c r="R7" s="1974"/>
      <c r="S7" s="1977"/>
      <c r="T7" s="1996"/>
      <c r="U7" s="1990"/>
      <c r="V7" s="1981"/>
      <c r="W7" s="1983"/>
      <c r="X7" s="1983"/>
      <c r="Y7" s="1983"/>
      <c r="Z7" s="1995"/>
    </row>
    <row r="8" spans="1:26" s="81" customFormat="1" hidden="1">
      <c r="A8" s="1487">
        <v>1949</v>
      </c>
      <c r="B8" s="118"/>
      <c r="C8" s="948"/>
      <c r="D8" s="949"/>
      <c r="E8" s="118"/>
      <c r="F8" s="948"/>
      <c r="G8" s="952"/>
      <c r="H8" s="953"/>
      <c r="I8" s="1488"/>
      <c r="J8" s="1268"/>
      <c r="K8" s="1268"/>
      <c r="L8" s="99"/>
      <c r="M8" s="1288"/>
      <c r="N8" s="86"/>
      <c r="O8" s="118"/>
      <c r="P8" s="948"/>
      <c r="Q8" s="949"/>
      <c r="R8" s="118"/>
      <c r="S8" s="948"/>
      <c r="T8" s="952"/>
      <c r="U8" s="953"/>
      <c r="V8" s="1482"/>
      <c r="W8" s="1301"/>
      <c r="X8" s="1483"/>
      <c r="Y8" s="1483"/>
      <c r="Z8" s="1484"/>
    </row>
    <row r="9" spans="1:26" s="81" customFormat="1" hidden="1">
      <c r="A9" s="1489">
        <v>1950</v>
      </c>
      <c r="B9" s="120"/>
      <c r="C9" s="948"/>
      <c r="D9" s="949"/>
      <c r="E9" s="118"/>
      <c r="F9" s="948"/>
      <c r="G9" s="952"/>
      <c r="H9" s="953"/>
      <c r="I9" s="1488"/>
      <c r="J9" s="1268"/>
      <c r="K9" s="1268"/>
      <c r="L9" s="99"/>
      <c r="M9" s="1288"/>
      <c r="N9" s="86"/>
      <c r="O9" s="120"/>
      <c r="P9" s="948"/>
      <c r="Q9" s="949"/>
      <c r="R9" s="118"/>
      <c r="S9" s="948"/>
      <c r="T9" s="952"/>
      <c r="U9" s="953"/>
      <c r="V9" s="1482"/>
      <c r="W9" s="1301"/>
      <c r="X9" s="1483"/>
      <c r="Y9" s="1483"/>
      <c r="Z9" s="1484"/>
    </row>
    <row r="10" spans="1:26" s="81" customFormat="1" hidden="1">
      <c r="A10" s="1487">
        <v>1951</v>
      </c>
      <c r="B10" s="118"/>
      <c r="C10" s="948"/>
      <c r="D10" s="949"/>
      <c r="E10" s="118"/>
      <c r="F10" s="950"/>
      <c r="G10" s="954"/>
      <c r="H10" s="953"/>
      <c r="I10" s="1488"/>
      <c r="J10" s="1268"/>
      <c r="K10" s="1268"/>
      <c r="L10" s="99"/>
      <c r="M10" s="1288"/>
      <c r="N10" s="86"/>
      <c r="O10" s="118"/>
      <c r="P10" s="948"/>
      <c r="Q10" s="949"/>
      <c r="R10" s="118"/>
      <c r="S10" s="950"/>
      <c r="T10" s="954"/>
      <c r="U10" s="953"/>
      <c r="V10" s="1482"/>
      <c r="W10" s="1301"/>
      <c r="X10" s="1483"/>
      <c r="Y10" s="1483"/>
      <c r="Z10" s="1484"/>
    </row>
    <row r="11" spans="1:26" s="81" customFormat="1" hidden="1">
      <c r="A11" s="1487">
        <v>1952</v>
      </c>
      <c r="B11" s="118"/>
      <c r="C11" s="948"/>
      <c r="D11" s="949"/>
      <c r="E11" s="118"/>
      <c r="F11" s="950"/>
      <c r="G11" s="954"/>
      <c r="H11" s="953"/>
      <c r="I11" s="1488"/>
      <c r="J11" s="1268"/>
      <c r="K11" s="1268"/>
      <c r="L11" s="99"/>
      <c r="M11" s="1288"/>
      <c r="N11" s="86"/>
      <c r="O11" s="118"/>
      <c r="P11" s="948"/>
      <c r="Q11" s="949"/>
      <c r="R11" s="118"/>
      <c r="S11" s="950"/>
      <c r="T11" s="954"/>
      <c r="U11" s="953"/>
      <c r="V11" s="1482"/>
      <c r="W11" s="1301"/>
      <c r="X11" s="1483"/>
      <c r="Y11" s="1483"/>
      <c r="Z11" s="1484"/>
    </row>
    <row r="12" spans="1:26" s="81" customFormat="1" hidden="1">
      <c r="A12" s="1487">
        <v>1953</v>
      </c>
      <c r="B12" s="118"/>
      <c r="C12" s="948"/>
      <c r="D12" s="949"/>
      <c r="E12" s="118"/>
      <c r="F12" s="950"/>
      <c r="G12" s="954"/>
      <c r="H12" s="953"/>
      <c r="I12" s="1488"/>
      <c r="J12" s="1268"/>
      <c r="K12" s="1268"/>
      <c r="L12" s="99"/>
      <c r="M12" s="1288"/>
      <c r="N12" s="86"/>
      <c r="O12" s="118"/>
      <c r="P12" s="948"/>
      <c r="Q12" s="949"/>
      <c r="R12" s="118"/>
      <c r="S12" s="950"/>
      <c r="T12" s="954"/>
      <c r="U12" s="953"/>
      <c r="V12" s="1482"/>
      <c r="W12" s="1301"/>
      <c r="X12" s="1483"/>
      <c r="Y12" s="1483"/>
      <c r="Z12" s="1484"/>
    </row>
    <row r="13" spans="1:26" s="81" customFormat="1" hidden="1">
      <c r="A13" s="1487">
        <v>1954</v>
      </c>
      <c r="B13" s="118"/>
      <c r="C13" s="948"/>
      <c r="D13" s="949"/>
      <c r="E13" s="118"/>
      <c r="F13" s="950"/>
      <c r="G13" s="954"/>
      <c r="H13" s="953"/>
      <c r="I13" s="1488"/>
      <c r="J13" s="1268"/>
      <c r="K13" s="1268"/>
      <c r="L13" s="99"/>
      <c r="M13" s="1288"/>
      <c r="N13" s="86"/>
      <c r="O13" s="118"/>
      <c r="P13" s="948"/>
      <c r="Q13" s="949"/>
      <c r="R13" s="118"/>
      <c r="S13" s="950"/>
      <c r="T13" s="954"/>
      <c r="U13" s="953"/>
      <c r="V13" s="1482"/>
      <c r="W13" s="1301"/>
      <c r="X13" s="1483"/>
      <c r="Y13" s="1483"/>
      <c r="Z13" s="1484"/>
    </row>
    <row r="14" spans="1:26" s="81" customFormat="1" hidden="1">
      <c r="A14" s="1487">
        <v>1955</v>
      </c>
      <c r="B14" s="118"/>
      <c r="C14" s="948"/>
      <c r="D14" s="949"/>
      <c r="E14" s="118"/>
      <c r="F14" s="950"/>
      <c r="G14" s="954"/>
      <c r="H14" s="953"/>
      <c r="I14" s="1488"/>
      <c r="J14" s="1268"/>
      <c r="K14" s="1268"/>
      <c r="L14" s="99"/>
      <c r="M14" s="1288"/>
      <c r="N14" s="86"/>
      <c r="O14" s="118"/>
      <c r="P14" s="948"/>
      <c r="Q14" s="949"/>
      <c r="R14" s="118"/>
      <c r="S14" s="950"/>
      <c r="T14" s="954"/>
      <c r="U14" s="953"/>
      <c r="V14" s="1482"/>
      <c r="W14" s="1301"/>
      <c r="X14" s="1483"/>
      <c r="Y14" s="1483"/>
      <c r="Z14" s="1484"/>
    </row>
    <row r="15" spans="1:26" s="81" customFormat="1" hidden="1">
      <c r="A15" s="1487">
        <v>1956</v>
      </c>
      <c r="B15" s="118"/>
      <c r="C15" s="948"/>
      <c r="D15" s="949"/>
      <c r="E15" s="118"/>
      <c r="F15" s="950"/>
      <c r="G15" s="954"/>
      <c r="H15" s="953"/>
      <c r="I15" s="1488"/>
      <c r="J15" s="1268"/>
      <c r="K15" s="1268"/>
      <c r="L15" s="99"/>
      <c r="M15" s="1288"/>
      <c r="N15" s="86"/>
      <c r="O15" s="118"/>
      <c r="P15" s="948"/>
      <c r="Q15" s="949"/>
      <c r="R15" s="118"/>
      <c r="S15" s="950"/>
      <c r="T15" s="954"/>
      <c r="U15" s="953"/>
      <c r="V15" s="1482"/>
      <c r="W15" s="1301"/>
      <c r="X15" s="1483"/>
      <c r="Y15" s="1483"/>
      <c r="Z15" s="1484"/>
    </row>
    <row r="16" spans="1:26" s="81" customFormat="1" hidden="1">
      <c r="A16" s="1487">
        <v>1957</v>
      </c>
      <c r="B16" s="118"/>
      <c r="C16" s="948"/>
      <c r="D16" s="949"/>
      <c r="E16" s="118"/>
      <c r="F16" s="950"/>
      <c r="G16" s="954"/>
      <c r="H16" s="953"/>
      <c r="I16" s="1488"/>
      <c r="J16" s="1268"/>
      <c r="K16" s="1268"/>
      <c r="L16" s="99"/>
      <c r="M16" s="1288"/>
      <c r="N16" s="86"/>
      <c r="O16" s="118"/>
      <c r="P16" s="948"/>
      <c r="Q16" s="949"/>
      <c r="R16" s="118"/>
      <c r="S16" s="950"/>
      <c r="T16" s="954"/>
      <c r="U16" s="953"/>
      <c r="V16" s="1482"/>
      <c r="W16" s="1301"/>
      <c r="X16" s="1483"/>
      <c r="Y16" s="1483"/>
      <c r="Z16" s="1484"/>
    </row>
    <row r="17" spans="1:26" s="81" customFormat="1" hidden="1">
      <c r="A17" s="1487">
        <v>1958</v>
      </c>
      <c r="B17" s="118"/>
      <c r="C17" s="948"/>
      <c r="D17" s="949"/>
      <c r="E17" s="118"/>
      <c r="F17" s="950"/>
      <c r="G17" s="954"/>
      <c r="H17" s="953"/>
      <c r="I17" s="1488"/>
      <c r="J17" s="1268"/>
      <c r="K17" s="1268"/>
      <c r="L17" s="99"/>
      <c r="M17" s="1288"/>
      <c r="N17" s="86"/>
      <c r="O17" s="118"/>
      <c r="P17" s="948"/>
      <c r="Q17" s="949"/>
      <c r="R17" s="118"/>
      <c r="S17" s="950"/>
      <c r="T17" s="954"/>
      <c r="U17" s="953"/>
      <c r="V17" s="1482"/>
      <c r="W17" s="1301"/>
      <c r="X17" s="1483"/>
      <c r="Y17" s="1483"/>
      <c r="Z17" s="1484"/>
    </row>
    <row r="18" spans="1:26" s="81" customFormat="1" hidden="1">
      <c r="A18" s="1487">
        <v>1959</v>
      </c>
      <c r="B18" s="118"/>
      <c r="C18" s="948"/>
      <c r="D18" s="949"/>
      <c r="E18" s="118"/>
      <c r="F18" s="950"/>
      <c r="G18" s="954"/>
      <c r="H18" s="953"/>
      <c r="I18" s="1488"/>
      <c r="J18" s="1268"/>
      <c r="K18" s="1268"/>
      <c r="L18" s="99"/>
      <c r="M18" s="1288"/>
      <c r="N18" s="86"/>
      <c r="O18" s="118"/>
      <c r="P18" s="948"/>
      <c r="Q18" s="949"/>
      <c r="R18" s="118"/>
      <c r="S18" s="950"/>
      <c r="T18" s="954"/>
      <c r="U18" s="953"/>
      <c r="V18" s="1482"/>
      <c r="W18" s="1301"/>
      <c r="X18" s="1483"/>
      <c r="Y18" s="1483"/>
      <c r="Z18" s="1484"/>
    </row>
    <row r="19" spans="1:26" s="81" customFormat="1" hidden="1">
      <c r="A19" s="1489">
        <v>1960</v>
      </c>
      <c r="B19" s="120"/>
      <c r="C19" s="948"/>
      <c r="D19" s="949"/>
      <c r="E19" s="118"/>
      <c r="F19" s="950"/>
      <c r="G19" s="954"/>
      <c r="H19" s="953"/>
      <c r="I19" s="1488"/>
      <c r="J19" s="1268"/>
      <c r="K19" s="1268"/>
      <c r="L19" s="99"/>
      <c r="M19" s="1288"/>
      <c r="N19" s="86"/>
      <c r="O19" s="120"/>
      <c r="P19" s="948"/>
      <c r="Q19" s="949"/>
      <c r="R19" s="118"/>
      <c r="S19" s="950"/>
      <c r="T19" s="954"/>
      <c r="U19" s="953"/>
      <c r="V19" s="1482"/>
      <c r="W19" s="1301"/>
      <c r="X19" s="1483"/>
      <c r="Y19" s="1483"/>
      <c r="Z19" s="1484"/>
    </row>
    <row r="20" spans="1:26" s="81" customFormat="1" hidden="1">
      <c r="A20" s="1487">
        <v>1961</v>
      </c>
      <c r="B20" s="118"/>
      <c r="C20" s="948"/>
      <c r="D20" s="949"/>
      <c r="E20" s="118"/>
      <c r="F20" s="950"/>
      <c r="G20" s="954"/>
      <c r="H20" s="953"/>
      <c r="I20" s="1488"/>
      <c r="J20" s="1268"/>
      <c r="K20" s="1268"/>
      <c r="L20" s="99"/>
      <c r="M20" s="1288"/>
      <c r="N20" s="86"/>
      <c r="O20" s="118"/>
      <c r="P20" s="948"/>
      <c r="Q20" s="949"/>
      <c r="R20" s="118"/>
      <c r="S20" s="950"/>
      <c r="T20" s="954"/>
      <c r="U20" s="953"/>
      <c r="V20" s="1482"/>
      <c r="W20" s="1301"/>
      <c r="X20" s="1483"/>
      <c r="Y20" s="1483"/>
      <c r="Z20" s="1484"/>
    </row>
    <row r="21" spans="1:26" s="81" customFormat="1" hidden="1">
      <c r="A21" s="1487">
        <v>1962</v>
      </c>
      <c r="B21" s="118"/>
      <c r="C21" s="948"/>
      <c r="D21" s="949"/>
      <c r="E21" s="118"/>
      <c r="F21" s="950"/>
      <c r="G21" s="954"/>
      <c r="H21" s="953"/>
      <c r="I21" s="1488"/>
      <c r="J21" s="1268"/>
      <c r="K21" s="1268"/>
      <c r="L21" s="99"/>
      <c r="M21" s="1288"/>
      <c r="N21" s="86"/>
      <c r="O21" s="118"/>
      <c r="P21" s="948"/>
      <c r="Q21" s="949"/>
      <c r="R21" s="118"/>
      <c r="S21" s="950"/>
      <c r="T21" s="954"/>
      <c r="U21" s="953"/>
      <c r="V21" s="1482"/>
      <c r="W21" s="1301"/>
      <c r="X21" s="1483"/>
      <c r="Y21" s="1483"/>
      <c r="Z21" s="1484"/>
    </row>
    <row r="22" spans="1:26" s="81" customFormat="1" hidden="1">
      <c r="A22" s="1487">
        <v>1963</v>
      </c>
      <c r="B22" s="118"/>
      <c r="C22" s="948"/>
      <c r="D22" s="949"/>
      <c r="E22" s="118"/>
      <c r="F22" s="950"/>
      <c r="G22" s="954"/>
      <c r="H22" s="953"/>
      <c r="I22" s="1488"/>
      <c r="J22" s="1268"/>
      <c r="K22" s="1268"/>
      <c r="L22" s="99"/>
      <c r="M22" s="1288"/>
      <c r="N22" s="86"/>
      <c r="O22" s="118"/>
      <c r="P22" s="948"/>
      <c r="Q22" s="949"/>
      <c r="R22" s="118"/>
      <c r="S22" s="950"/>
      <c r="T22" s="954"/>
      <c r="U22" s="953"/>
      <c r="V22" s="1482"/>
      <c r="W22" s="1301"/>
      <c r="X22" s="1483"/>
      <c r="Y22" s="1483"/>
      <c r="Z22" s="1484"/>
    </row>
    <row r="23" spans="1:26" s="81" customFormat="1" hidden="1">
      <c r="A23" s="1487">
        <v>1964</v>
      </c>
      <c r="B23" s="118"/>
      <c r="C23" s="948"/>
      <c r="D23" s="949"/>
      <c r="E23" s="118"/>
      <c r="F23" s="950"/>
      <c r="G23" s="954"/>
      <c r="H23" s="953"/>
      <c r="I23" s="1488"/>
      <c r="J23" s="1268"/>
      <c r="K23" s="1268"/>
      <c r="L23" s="99"/>
      <c r="M23" s="1288"/>
      <c r="N23" s="86"/>
      <c r="O23" s="118"/>
      <c r="P23" s="948"/>
      <c r="Q23" s="949"/>
      <c r="R23" s="118"/>
      <c r="S23" s="950"/>
      <c r="T23" s="954"/>
      <c r="U23" s="953"/>
      <c r="V23" s="1482"/>
      <c r="W23" s="1301"/>
      <c r="X23" s="1483"/>
      <c r="Y23" s="1483"/>
      <c r="Z23" s="1484"/>
    </row>
    <row r="24" spans="1:26" s="81" customFormat="1" hidden="1">
      <c r="A24" s="1487">
        <v>1965</v>
      </c>
      <c r="B24" s="118"/>
      <c r="C24" s="948"/>
      <c r="D24" s="949"/>
      <c r="E24" s="118"/>
      <c r="F24" s="950"/>
      <c r="G24" s="954"/>
      <c r="H24" s="953"/>
      <c r="I24" s="1488"/>
      <c r="J24" s="1268"/>
      <c r="K24" s="1268"/>
      <c r="L24" s="99"/>
      <c r="M24" s="1288"/>
      <c r="N24" s="86"/>
      <c r="O24" s="118"/>
      <c r="P24" s="948"/>
      <c r="Q24" s="949"/>
      <c r="R24" s="118"/>
      <c r="S24" s="950"/>
      <c r="T24" s="954"/>
      <c r="U24" s="953"/>
      <c r="V24" s="1482"/>
      <c r="W24" s="1301"/>
      <c r="X24" s="1483"/>
      <c r="Y24" s="1483"/>
      <c r="Z24" s="1484"/>
    </row>
    <row r="25" spans="1:26" s="81" customFormat="1" hidden="1">
      <c r="A25" s="1487">
        <v>1966</v>
      </c>
      <c r="B25" s="118"/>
      <c r="C25" s="948"/>
      <c r="D25" s="949"/>
      <c r="E25" s="118"/>
      <c r="F25" s="950"/>
      <c r="G25" s="954"/>
      <c r="H25" s="953"/>
      <c r="I25" s="1488"/>
      <c r="J25" s="1268"/>
      <c r="K25" s="1268"/>
      <c r="L25" s="99"/>
      <c r="M25" s="1288"/>
      <c r="N25" s="86"/>
      <c r="O25" s="118"/>
      <c r="P25" s="948"/>
      <c r="Q25" s="949"/>
      <c r="R25" s="118"/>
      <c r="S25" s="950"/>
      <c r="T25" s="954"/>
      <c r="U25" s="953"/>
      <c r="V25" s="1482"/>
      <c r="W25" s="1301"/>
      <c r="X25" s="1483"/>
      <c r="Y25" s="1483"/>
      <c r="Z25" s="1484"/>
    </row>
    <row r="26" spans="1:26" s="81" customFormat="1" hidden="1">
      <c r="A26" s="1487">
        <v>1967</v>
      </c>
      <c r="B26" s="118"/>
      <c r="C26" s="948"/>
      <c r="D26" s="949"/>
      <c r="E26" s="118"/>
      <c r="F26" s="950"/>
      <c r="G26" s="954"/>
      <c r="H26" s="953"/>
      <c r="I26" s="1488"/>
      <c r="J26" s="1268"/>
      <c r="K26" s="1268"/>
      <c r="L26" s="99"/>
      <c r="M26" s="1288"/>
      <c r="N26" s="86"/>
      <c r="O26" s="118"/>
      <c r="P26" s="948"/>
      <c r="Q26" s="949"/>
      <c r="R26" s="118"/>
      <c r="S26" s="950"/>
      <c r="T26" s="954"/>
      <c r="U26" s="953"/>
      <c r="V26" s="1482"/>
      <c r="W26" s="1301"/>
      <c r="X26" s="1483"/>
      <c r="Y26" s="1483"/>
      <c r="Z26" s="1484"/>
    </row>
    <row r="27" spans="1:26" s="81" customFormat="1" hidden="1">
      <c r="A27" s="1487">
        <v>1968</v>
      </c>
      <c r="B27" s="118"/>
      <c r="C27" s="948"/>
      <c r="D27" s="949"/>
      <c r="E27" s="118"/>
      <c r="F27" s="950"/>
      <c r="G27" s="954"/>
      <c r="H27" s="953"/>
      <c r="I27" s="1488"/>
      <c r="J27" s="1268"/>
      <c r="K27" s="1268"/>
      <c r="L27" s="99"/>
      <c r="M27" s="1288"/>
      <c r="N27" s="86"/>
      <c r="O27" s="118"/>
      <c r="P27" s="948"/>
      <c r="Q27" s="949"/>
      <c r="R27" s="118"/>
      <c r="S27" s="950"/>
      <c r="T27" s="954"/>
      <c r="U27" s="953"/>
      <c r="V27" s="1482"/>
      <c r="W27" s="1301"/>
      <c r="X27" s="1483"/>
      <c r="Y27" s="1483"/>
      <c r="Z27" s="1484"/>
    </row>
    <row r="28" spans="1:26" s="81" customFormat="1" hidden="1">
      <c r="A28" s="1487">
        <v>1969</v>
      </c>
      <c r="B28" s="118"/>
      <c r="C28" s="948"/>
      <c r="D28" s="949"/>
      <c r="E28" s="118"/>
      <c r="F28" s="950"/>
      <c r="G28" s="954"/>
      <c r="H28" s="953"/>
      <c r="I28" s="1488"/>
      <c r="J28" s="1268"/>
      <c r="K28" s="1268"/>
      <c r="L28" s="99"/>
      <c r="M28" s="1288"/>
      <c r="N28" s="86"/>
      <c r="O28" s="118"/>
      <c r="P28" s="948"/>
      <c r="Q28" s="949"/>
      <c r="R28" s="118"/>
      <c r="S28" s="950"/>
      <c r="T28" s="954"/>
      <c r="U28" s="953"/>
      <c r="V28" s="1482"/>
      <c r="W28" s="1301"/>
      <c r="X28" s="1483"/>
      <c r="Y28" s="1483"/>
      <c r="Z28" s="1484"/>
    </row>
    <row r="29" spans="1:26" s="81" customFormat="1">
      <c r="A29" s="88">
        <v>1970</v>
      </c>
      <c r="B29" s="118">
        <f>A24a!B29+A25a!B29</f>
        <v>4.2879939041080672E-2</v>
      </c>
      <c r="C29" s="950">
        <f>A24a!C29+A25a!C29</f>
        <v>6.8921375045029404E-2</v>
      </c>
      <c r="D29" s="951">
        <f>A24a!D29+A25a!D29</f>
        <v>5.8561924349746601E-2</v>
      </c>
      <c r="E29" s="118">
        <f>A24a!E29+A25a!E29</f>
        <v>1.118293785679024E-2</v>
      </c>
      <c r="F29" s="950">
        <f>A24a!F29+A25a!F29</f>
        <v>3.8775532630748621E-2</v>
      </c>
      <c r="G29" s="954">
        <f>A24a!G29+A25a!G29</f>
        <v>-4.0605557493165433E-2</v>
      </c>
      <c r="H29" s="954">
        <f>A24a!H29+A25a!H29</f>
        <v>6.463250968118775E-2</v>
      </c>
      <c r="I29" s="954">
        <f>A24a!K29+A25a!I29</f>
        <v>5.6992037102139223E-2</v>
      </c>
      <c r="J29" s="1205">
        <f>A24a!I29+A25a!J29</f>
        <v>6.2517164039521747E-3</v>
      </c>
      <c r="K29" s="1205">
        <f>A24a!M29+A25a!K29</f>
        <v>-1.4300203965925129E-3</v>
      </c>
      <c r="L29" s="1205">
        <f>A24a!N29+A25a!L29</f>
        <v>6.2127335334474607E-2</v>
      </c>
      <c r="M29" s="951">
        <f>A24a!O29+A25a!M29</f>
        <v>4.1348965073316424E-2</v>
      </c>
      <c r="N29" s="86"/>
      <c r="O29" s="118">
        <f>AVERAGE(B29:B34)</f>
        <v>4.2855237341384161E-2</v>
      </c>
      <c r="P29" s="133">
        <f t="shared" ref="P29:Z29" si="0">AVERAGE(C29:C34)</f>
        <v>7.454550440584834E-2</v>
      </c>
      <c r="Q29" s="951">
        <f t="shared" si="0"/>
        <v>5.984395388244524E-2</v>
      </c>
      <c r="R29" s="118">
        <f t="shared" si="0"/>
        <v>5.808276699712467E-3</v>
      </c>
      <c r="S29" s="133">
        <f t="shared" si="0"/>
        <v>5.5432415126921118E-2</v>
      </c>
      <c r="T29" s="954">
        <f t="shared" si="0"/>
        <v>-6.2029694867469343E-2</v>
      </c>
      <c r="U29" s="954">
        <f t="shared" si="0"/>
        <v>3.844387349428461E-2</v>
      </c>
      <c r="V29" s="1302">
        <f t="shared" si="0"/>
        <v>5.6143556510740038E-2</v>
      </c>
      <c r="W29" s="1278">
        <f t="shared" si="0"/>
        <v>-1.0964125500366304E-2</v>
      </c>
      <c r="X29" s="1278">
        <f t="shared" si="0"/>
        <v>0.10633783146331965</v>
      </c>
      <c r="Y29" s="1278">
        <f t="shared" si="0"/>
        <v>3.1790493356413534E-2</v>
      </c>
      <c r="Z29" s="1279">
        <f t="shared" si="0"/>
        <v>5.3370071795730584E-2</v>
      </c>
    </row>
    <row r="30" spans="1:26" s="81" customFormat="1">
      <c r="A30" s="87">
        <v>1971</v>
      </c>
      <c r="B30" s="118">
        <f>A24a!B30+A25a!B30</f>
        <v>6.0313969517247247E-2</v>
      </c>
      <c r="C30" s="950">
        <f>A24a!C30+A25a!C30</f>
        <v>6.5007205493976455E-2</v>
      </c>
      <c r="D30" s="951">
        <f>A24a!D30+A25a!D30</f>
        <v>8.3664560349870715E-2</v>
      </c>
      <c r="E30" s="118">
        <f>A24a!E30+A25a!E30</f>
        <v>3.9161385056265222E-2</v>
      </c>
      <c r="F30" s="950">
        <f>A24a!F30+A25a!F30</f>
        <v>0.10190334638424042</v>
      </c>
      <c r="G30" s="954">
        <f>A24a!G30+A25a!G30</f>
        <v>-4.7983241125126877E-2</v>
      </c>
      <c r="H30" s="954">
        <f>A24a!H30+A25a!H30</f>
        <v>6.2214227840628744E-2</v>
      </c>
      <c r="I30" s="954">
        <f>A24a!K30+A25a!I30</f>
        <v>4.9090083697740768E-2</v>
      </c>
      <c r="J30" s="1205">
        <f>A24a!I30+A25a!J30</f>
        <v>-1.3198086876170467E-2</v>
      </c>
      <c r="K30" s="1205">
        <f>A24a!M30+A25a!K30</f>
        <v>0.19129588445818393</v>
      </c>
      <c r="L30" s="1205">
        <f>A24a!N30+A25a!L30</f>
        <v>5.5695358228183223E-2</v>
      </c>
      <c r="M30" s="951">
        <f>A24a!O30+A25a!M30</f>
        <v>9.7412435160921795E-2</v>
      </c>
      <c r="N30" s="86"/>
      <c r="O30" s="118">
        <f>AVERAGE(B29:B35)</f>
        <v>4.2925275580090468E-2</v>
      </c>
      <c r="P30" s="133">
        <f t="shared" ref="P30:Z30" si="1">AVERAGE(C29:C35)</f>
        <v>7.4422463751713644E-2</v>
      </c>
      <c r="Q30" s="951">
        <f t="shared" si="1"/>
        <v>5.9212895682751752E-2</v>
      </c>
      <c r="R30" s="118">
        <f t="shared" si="1"/>
        <v>6.1532705623980116E-3</v>
      </c>
      <c r="S30" s="133">
        <f t="shared" si="1"/>
        <v>5.4073881088691267E-2</v>
      </c>
      <c r="T30" s="954">
        <f t="shared" si="1"/>
        <v>-5.9507565867898557E-2</v>
      </c>
      <c r="U30" s="954">
        <f t="shared" si="1"/>
        <v>4.7816083640689393E-2</v>
      </c>
      <c r="V30" s="1302">
        <f t="shared" si="1"/>
        <v>5.6504983658834891E-2</v>
      </c>
      <c r="W30" s="1278">
        <f t="shared" si="1"/>
        <v>-8.2059837609176865E-3</v>
      </c>
      <c r="X30" s="1278">
        <f t="shared" si="1"/>
        <v>0.10043989937515239</v>
      </c>
      <c r="Y30" s="1278">
        <f t="shared" si="1"/>
        <v>3.2539962838744108E-2</v>
      </c>
      <c r="Z30" s="1279">
        <f t="shared" si="1"/>
        <v>5.3395362017908288E-2</v>
      </c>
    </row>
    <row r="31" spans="1:26" s="81" customFormat="1">
      <c r="A31" s="87">
        <v>1972</v>
      </c>
      <c r="B31" s="118">
        <f>A24a!B31+A25a!B31</f>
        <v>5.8336311697645055E-2</v>
      </c>
      <c r="C31" s="950">
        <f>A24a!C31+A25a!C31</f>
        <v>8.2738933056530545E-2</v>
      </c>
      <c r="D31" s="951">
        <f>A24a!D31+A25a!D31</f>
        <v>7.1209187316018996E-2</v>
      </c>
      <c r="E31" s="118">
        <f>A24a!E31+A25a!E31</f>
        <v>3.1813342440836986E-2</v>
      </c>
      <c r="F31" s="950">
        <f>A24a!F31+A25a!F31</f>
        <v>9.8535629127879165E-2</v>
      </c>
      <c r="G31" s="954">
        <f>A24a!G31+A25a!G31</f>
        <v>-5.5693880919557175E-2</v>
      </c>
      <c r="H31" s="954">
        <f>A24a!H31+A25a!H31</f>
        <v>4.5737915429865467E-2</v>
      </c>
      <c r="I31" s="954">
        <f>A24a!K31+A25a!I31</f>
        <v>6.0136753435113148E-2</v>
      </c>
      <c r="J31" s="1205">
        <f>A24a!I31+A25a!J31</f>
        <v>-2.0427668014129263E-2</v>
      </c>
      <c r="K31" s="1205">
        <f>A24a!M31+A25a!K31</f>
        <v>0.27889536825127581</v>
      </c>
      <c r="L31" s="1205">
        <f>A24a!N31+A25a!L31</f>
        <v>9.004182008770803E-3</v>
      </c>
      <c r="M31" s="951">
        <f>A24a!O31+A25a!M31</f>
        <v>9.2569714345132892E-2</v>
      </c>
      <c r="N31" s="86"/>
      <c r="O31" s="118">
        <f>AVERAGE(B29:B36)</f>
        <v>4.4392414297090982E-2</v>
      </c>
      <c r="P31" s="133">
        <f t="shared" ref="P31:Z31" si="2">AVERAGE(C29:C36)</f>
        <v>7.9596869890085159E-2</v>
      </c>
      <c r="Q31" s="951">
        <f t="shared" si="2"/>
        <v>5.9981509733223776E-2</v>
      </c>
      <c r="R31" s="118">
        <f t="shared" si="2"/>
        <v>4.3810877671662217E-3</v>
      </c>
      <c r="S31" s="133">
        <f t="shared" si="2"/>
        <v>6.0183231258846517E-2</v>
      </c>
      <c r="T31" s="954">
        <f t="shared" si="2"/>
        <v>-5.7979239128781813E-2</v>
      </c>
      <c r="U31" s="954">
        <f t="shared" si="2"/>
        <v>7.7823796329059419E-3</v>
      </c>
      <c r="V31" s="1302">
        <f t="shared" si="2"/>
        <v>6.1369310676428125E-2</v>
      </c>
      <c r="W31" s="1278">
        <f t="shared" si="2"/>
        <v>-5.7029432883028471E-3</v>
      </c>
      <c r="X31" s="1278">
        <f t="shared" si="2"/>
        <v>0.11755021053254067</v>
      </c>
      <c r="Y31" s="1278">
        <f t="shared" si="2"/>
        <v>3.6084862194725453E-2</v>
      </c>
      <c r="Z31" s="1279">
        <f t="shared" si="2"/>
        <v>5.0233470026798108E-2</v>
      </c>
    </row>
    <row r="32" spans="1:26" s="81" customFormat="1">
      <c r="A32" s="87">
        <v>1973</v>
      </c>
      <c r="B32" s="118">
        <f>A24a!B32+A25a!B32</f>
        <v>3.5542033423248652E-2</v>
      </c>
      <c r="C32" s="950">
        <f>A24a!C32+A25a!C32</f>
        <v>0.11162083695523753</v>
      </c>
      <c r="D32" s="951">
        <f>A24a!D32+A25a!D32</f>
        <v>4.7428054672155905E-2</v>
      </c>
      <c r="E32" s="118">
        <f>A24a!E32+A25a!E32</f>
        <v>-3.0110007916220233E-2</v>
      </c>
      <c r="F32" s="950">
        <f>A24a!F32+A25a!F32</f>
        <v>1.6976219046705432E-3</v>
      </c>
      <c r="G32" s="954">
        <f>A24a!G32+A25a!G32</f>
        <v>-8.1651831744375222E-2</v>
      </c>
      <c r="H32" s="954">
        <f>A24a!H32+A25a!H32</f>
        <v>3.141445887517022E-2</v>
      </c>
      <c r="I32" s="954">
        <f>A24a!K32+A25a!I32</f>
        <v>8.0750846963950199E-2</v>
      </c>
      <c r="J32" s="1205">
        <f>A24a!I32+A25a!J32</f>
        <v>-2.8064076282677888E-2</v>
      </c>
      <c r="K32" s="1205">
        <f>A24a!M32+A25a!K32</f>
        <v>-2.3353019544009562E-2</v>
      </c>
      <c r="L32" s="1205">
        <f>A24a!N32+A25a!L32</f>
        <v>1.3498988290475675E-2</v>
      </c>
      <c r="M32" s="951">
        <f>A24a!O32+A25a!M32</f>
        <v>4.9679191996809813E-3</v>
      </c>
      <c r="N32" s="86"/>
      <c r="O32" s="118">
        <f>AVERAGE(B29:B37)</f>
        <v>4.5974447192531326E-2</v>
      </c>
      <c r="P32" s="133">
        <f t="shared" ref="P32:Z32" si="3">AVERAGE(C29:C37)</f>
        <v>8.431917789802118E-2</v>
      </c>
      <c r="Q32" s="951">
        <f t="shared" si="3"/>
        <v>6.0078692839434011E-2</v>
      </c>
      <c r="R32" s="118">
        <f t="shared" si="3"/>
        <v>3.3297606777374089E-3</v>
      </c>
      <c r="S32" s="133">
        <f t="shared" si="3"/>
        <v>6.5413735515817445E-2</v>
      </c>
      <c r="T32" s="954">
        <f t="shared" si="3"/>
        <v>-5.6559940418758697E-2</v>
      </c>
      <c r="U32" s="954">
        <f t="shared" si="3"/>
        <v>-2.5006352031320664E-2</v>
      </c>
      <c r="V32" s="1302">
        <f t="shared" si="3"/>
        <v>6.5079513670198944E-2</v>
      </c>
      <c r="W32" s="1278">
        <f t="shared" si="3"/>
        <v>-7.031684437314314E-3</v>
      </c>
      <c r="X32" s="1278">
        <f t="shared" si="3"/>
        <v>0.13256619804240669</v>
      </c>
      <c r="Y32" s="1278">
        <f t="shared" si="3"/>
        <v>3.9428291910527644E-2</v>
      </c>
      <c r="Z32" s="1279">
        <f t="shared" si="3"/>
        <v>4.8035895948547534E-2</v>
      </c>
    </row>
    <row r="33" spans="1:26" s="81" customFormat="1">
      <c r="A33" s="87">
        <v>1974</v>
      </c>
      <c r="B33" s="118">
        <f>A24a!B33+A25a!B33</f>
        <v>2.693902330863935E-2</v>
      </c>
      <c r="C33" s="950">
        <f>A24a!C33+A25a!C33</f>
        <v>5.9140356385141771E-2</v>
      </c>
      <c r="D33" s="951">
        <f>A24a!D33+A25a!D33</f>
        <v>4.6312296961755352E-2</v>
      </c>
      <c r="E33" s="118">
        <f>A24a!E33+A25a!E33</f>
        <v>-1.3040902851124483E-2</v>
      </c>
      <c r="F33" s="950">
        <f>A24a!F33+A25a!F33</f>
        <v>4.2654426339737761E-2</v>
      </c>
      <c r="G33" s="954">
        <f>A24a!G33+A25a!G33</f>
        <v>-8.2378543350020594E-2</v>
      </c>
      <c r="H33" s="954">
        <f>A24a!H33+A25a!H33</f>
        <v>1.0826959552942689E-2</v>
      </c>
      <c r="I33" s="954">
        <f>A24a!K33+A25a!I33</f>
        <v>4.6624358506487017E-2</v>
      </c>
      <c r="J33" s="1205">
        <f>A24a!I33+A25a!J33</f>
        <v>6.452295950834519E-3</v>
      </c>
      <c r="K33" s="1205">
        <f>A24a!M33+A25a!K33</f>
        <v>4.6236331468544861E-2</v>
      </c>
      <c r="L33" s="1205">
        <f>A24a!N33+A25a!L33</f>
        <v>3.919826522587927E-2</v>
      </c>
      <c r="M33" s="951">
        <f>A24a!O33+A25a!M33</f>
        <v>3.902042263657024E-2</v>
      </c>
      <c r="N33" s="86"/>
      <c r="O33" s="118">
        <f t="shared" ref="O33:W33" si="4">AVERAGE(B29:B38)</f>
        <v>4.5397243342704854E-2</v>
      </c>
      <c r="P33" s="133">
        <f t="shared" si="4"/>
        <v>8.2597954324661702E-2</v>
      </c>
      <c r="Q33" s="951">
        <f t="shared" si="4"/>
        <v>5.6292816536529178E-2</v>
      </c>
      <c r="R33" s="118">
        <f t="shared" si="4"/>
        <v>5.7760190929548429E-3</v>
      </c>
      <c r="S33" s="950">
        <f t="shared" si="4"/>
        <v>6.9454050492976524E-2</v>
      </c>
      <c r="T33" s="954">
        <f t="shared" si="4"/>
        <v>-5.57546134861681E-2</v>
      </c>
      <c r="U33" s="954">
        <f t="shared" si="4"/>
        <v>-2.1512243184702084E-2</v>
      </c>
      <c r="V33" s="1302">
        <f t="shared" si="4"/>
        <v>6.2959606875689453E-2</v>
      </c>
      <c r="W33" s="1278">
        <f t="shared" si="4"/>
        <v>-9.9984376949526586E-3</v>
      </c>
      <c r="X33" s="1278">
        <f t="shared" ref="X33:X67" si="5">AVERAGE(K29:K38)</f>
        <v>0.14139576445908519</v>
      </c>
      <c r="Y33" s="1278">
        <f t="shared" ref="Y33:Y67" si="6">AVERAGE(L29:L38)</f>
        <v>4.2973639269859747E-2</v>
      </c>
      <c r="Z33" s="1279">
        <f t="shared" ref="Z33:Z67" si="7">AVERAGE(M29:M38)</f>
        <v>5.2489672445090153E-2</v>
      </c>
    </row>
    <row r="34" spans="1:26" s="81" customFormat="1">
      <c r="A34" s="87">
        <v>1975</v>
      </c>
      <c r="B34" s="118">
        <f>A24a!B34+A25a!B34</f>
        <v>3.312014706044402E-2</v>
      </c>
      <c r="C34" s="950">
        <f>A24a!C34+A25a!C34</f>
        <v>5.9844319499174375E-2</v>
      </c>
      <c r="D34" s="951">
        <f>A24a!D34+A25a!D34</f>
        <v>5.1887699645123873E-2</v>
      </c>
      <c r="E34" s="118">
        <f>A24a!E34+A25a!E34</f>
        <v>-4.1570943882729278E-3</v>
      </c>
      <c r="F34" s="950">
        <f>A24a!F34+A25a!F34</f>
        <v>4.9027934374250154E-2</v>
      </c>
      <c r="G34" s="954">
        <f>A24a!G34+A25a!G34</f>
        <v>-6.3865114572570797E-2</v>
      </c>
      <c r="H34" s="954">
        <f>A24a!H34+A25a!H34</f>
        <v>1.5837169585912803E-2</v>
      </c>
      <c r="I34" s="954">
        <f>A24a!K34+A25a!I34</f>
        <v>4.3267259359009894E-2</v>
      </c>
      <c r="J34" s="1205">
        <f>A24a!I34+A25a!J34</f>
        <v>-1.6798934184006895E-2</v>
      </c>
      <c r="K34" s="1205">
        <f>A24a!M34+A25a!K34</f>
        <v>0.14638244454251539</v>
      </c>
      <c r="L34" s="1205">
        <f>A24a!N34+A25a!L34</f>
        <v>1.1218831050697611E-2</v>
      </c>
      <c r="M34" s="951">
        <f>A24a!O34+A25a!M34</f>
        <v>4.490097435876117E-2</v>
      </c>
      <c r="N34" s="86"/>
      <c r="O34" s="118">
        <f t="shared" ref="O34:W34" si="8">AVERAGE(B30:B39)</f>
        <v>4.35127369371478E-2</v>
      </c>
      <c r="P34" s="950">
        <f t="shared" si="8"/>
        <v>8.0842796625850588E-2</v>
      </c>
      <c r="Q34" s="951">
        <f t="shared" si="8"/>
        <v>5.114070528332626E-2</v>
      </c>
      <c r="R34" s="118">
        <f t="shared" si="8"/>
        <v>5.5219460467435715E-3</v>
      </c>
      <c r="S34" s="950">
        <f t="shared" si="8"/>
        <v>7.1131094893197841E-2</v>
      </c>
      <c r="T34" s="954">
        <f t="shared" si="8"/>
        <v>-5.5984553272997707E-2</v>
      </c>
      <c r="U34" s="954">
        <f t="shared" si="8"/>
        <v>-2.6229757661650734E-2</v>
      </c>
      <c r="V34" s="1302">
        <f t="shared" si="8"/>
        <v>6.0509394538745667E-2</v>
      </c>
      <c r="W34" s="1278">
        <f t="shared" si="8"/>
        <v>-1.3645608859949162E-2</v>
      </c>
      <c r="X34" s="1278">
        <f t="shared" si="5"/>
        <v>0.15564029757692119</v>
      </c>
      <c r="Y34" s="1278">
        <f t="shared" si="6"/>
        <v>4.0245950009308515E-2</v>
      </c>
      <c r="Z34" s="1279">
        <f t="shared" si="7"/>
        <v>5.3395349624299003E-2</v>
      </c>
    </row>
    <row r="35" spans="1:26" s="81" customFormat="1">
      <c r="A35" s="87">
        <v>1976</v>
      </c>
      <c r="B35" s="118">
        <f>A24a!B35+A25a!B35</f>
        <v>4.3345505012328339E-2</v>
      </c>
      <c r="C35" s="950">
        <f>A24a!C35+A25a!C35</f>
        <v>7.3684219826905414E-2</v>
      </c>
      <c r="D35" s="951">
        <f>A24a!D35+A25a!D35</f>
        <v>5.5426546484590854E-2</v>
      </c>
      <c r="E35" s="118">
        <f>A24a!E35+A25a!E35</f>
        <v>8.2232337385112764E-3</v>
      </c>
      <c r="F35" s="950">
        <f>A24a!F35+A25a!F35</f>
        <v>4.59226768593122E-2</v>
      </c>
      <c r="G35" s="954">
        <f>A24a!G35+A25a!G35</f>
        <v>-4.4374791870473836E-2</v>
      </c>
      <c r="H35" s="954">
        <f>A24a!H35+A25a!H35</f>
        <v>0.10404934451911804</v>
      </c>
      <c r="I35" s="954">
        <f>A24a!K35+A25a!I35</f>
        <v>5.8673546547404018E-2</v>
      </c>
      <c r="J35" s="1205">
        <f>A24a!I35+A25a!J35</f>
        <v>8.3428666757740244E-3</v>
      </c>
      <c r="K35" s="1205">
        <f>A24a!M35+A25a!K35</f>
        <v>6.5052306846148766E-2</v>
      </c>
      <c r="L35" s="1205">
        <f>A24a!N35+A25a!L35</f>
        <v>3.7036779732727565E-2</v>
      </c>
      <c r="M35" s="951">
        <f>A24a!O35+A25a!M35</f>
        <v>5.3547103350974512E-2</v>
      </c>
      <c r="N35" s="86"/>
      <c r="O35" s="118">
        <f t="shared" ref="O35:W35" si="9">AVERAGE(B31:B40)</f>
        <v>3.8757567895036669E-2</v>
      </c>
      <c r="P35" s="950">
        <f t="shared" si="9"/>
        <v>7.6495520855902804E-2</v>
      </c>
      <c r="Q35" s="951">
        <f t="shared" si="9"/>
        <v>4.2705959606577339E-2</v>
      </c>
      <c r="R35" s="118">
        <f t="shared" si="9"/>
        <v>3.3865809086439892E-3</v>
      </c>
      <c r="S35" s="950">
        <f t="shared" si="9"/>
        <v>6.7934709067945104E-2</v>
      </c>
      <c r="T35" s="954">
        <f t="shared" si="9"/>
        <v>-5.4683705605879498E-2</v>
      </c>
      <c r="U35" s="954">
        <f t="shared" si="9"/>
        <v>-3.1151636143814349E-2</v>
      </c>
      <c r="V35" s="1302">
        <f t="shared" si="9"/>
        <v>5.6602716826224045E-2</v>
      </c>
      <c r="W35" s="1278">
        <f t="shared" si="9"/>
        <v>-1.4248479571005701E-2</v>
      </c>
      <c r="X35" s="1278">
        <f t="shared" si="5"/>
        <v>0.15661923674486228</v>
      </c>
      <c r="Y35" s="1278">
        <f t="shared" si="6"/>
        <v>3.8749150807626961E-2</v>
      </c>
      <c r="Z35" s="1279">
        <f t="shared" si="7"/>
        <v>4.9841737470932582E-2</v>
      </c>
    </row>
    <row r="36" spans="1:26" s="81" customFormat="1">
      <c r="A36" s="87">
        <v>1977</v>
      </c>
      <c r="B36" s="118">
        <f>A24a!B36+A25a!B36</f>
        <v>5.4662385316094561E-2</v>
      </c>
      <c r="C36" s="950">
        <f>A24a!C36+A25a!C36</f>
        <v>0.11581771285868578</v>
      </c>
      <c r="D36" s="951">
        <f>A24a!D36+A25a!D36</f>
        <v>6.5361808086527889E-2</v>
      </c>
      <c r="E36" s="118">
        <f>A24a!E36+A25a!E36</f>
        <v>-8.0241917994563067E-3</v>
      </c>
      <c r="F36" s="950">
        <f>A24a!F36+A25a!F36</f>
        <v>0.10294868244993327</v>
      </c>
      <c r="G36" s="954">
        <f>A24a!G36+A25a!G36</f>
        <v>-4.728095195496463E-2</v>
      </c>
      <c r="H36" s="954">
        <f>A24a!H36+A25a!H36</f>
        <v>-0.27245354842157821</v>
      </c>
      <c r="I36" s="954">
        <f>A24a!K36+A25a!I36</f>
        <v>9.5419599799580757E-2</v>
      </c>
      <c r="J36" s="1205">
        <f>A24a!I36+A25a!J36</f>
        <v>1.1818340020001025E-2</v>
      </c>
      <c r="K36" s="1205">
        <f>A24a!M36+A25a!K36</f>
        <v>0.23732238863425853</v>
      </c>
      <c r="L36" s="1205">
        <f>A24a!N36+A25a!L36</f>
        <v>6.0899157686594887E-2</v>
      </c>
      <c r="M36" s="951">
        <f>A24a!O36+A25a!M36</f>
        <v>2.810022608902682E-2</v>
      </c>
      <c r="N36" s="86"/>
      <c r="O36" s="118">
        <f t="shared" ref="O36:W36" si="10">AVERAGE(B32:B41)</f>
        <v>3.6027619606597359E-2</v>
      </c>
      <c r="P36" s="950">
        <f t="shared" si="10"/>
        <v>6.995818957982583E-2</v>
      </c>
      <c r="Q36" s="951">
        <f t="shared" si="10"/>
        <v>3.8082979656674579E-2</v>
      </c>
      <c r="R36" s="118">
        <f t="shared" si="10"/>
        <v>5.984326277666656E-3</v>
      </c>
      <c r="S36" s="950">
        <f t="shared" si="10"/>
        <v>7.1894923504272526E-2</v>
      </c>
      <c r="T36" s="954">
        <f t="shared" si="10"/>
        <v>-5.0714097369453648E-2</v>
      </c>
      <c r="U36" s="954">
        <f t="shared" si="10"/>
        <v>-3.1430928033127012E-2</v>
      </c>
      <c r="V36" s="1302">
        <f t="shared" si="10"/>
        <v>5.2248451516749859E-2</v>
      </c>
      <c r="W36" s="1278">
        <f t="shared" si="10"/>
        <v>-9.0849733999941694E-3</v>
      </c>
      <c r="X36" s="1278">
        <f t="shared" si="5"/>
        <v>0.17041548855670624</v>
      </c>
      <c r="Y36" s="1278">
        <f t="shared" si="6"/>
        <v>4.5225208830415399E-2</v>
      </c>
      <c r="Z36" s="1279">
        <f t="shared" si="7"/>
        <v>5.2940250577334293E-2</v>
      </c>
    </row>
    <row r="37" spans="1:26" s="81" customFormat="1">
      <c r="A37" s="87">
        <v>1978</v>
      </c>
      <c r="B37" s="118">
        <f>A24a!B37+A25a!B37</f>
        <v>5.863071035605405E-2</v>
      </c>
      <c r="C37" s="950">
        <f>A24a!C37+A25a!C37</f>
        <v>0.12209764196150935</v>
      </c>
      <c r="D37" s="951">
        <f>A24a!D37+A25a!D37</f>
        <v>6.0856157689115911E-2</v>
      </c>
      <c r="E37" s="118">
        <f>A24a!E37+A25a!E37</f>
        <v>-5.0808560376930934E-3</v>
      </c>
      <c r="F37" s="950">
        <f>A24a!F37+A25a!F37</f>
        <v>0.10725776957158484</v>
      </c>
      <c r="G37" s="954">
        <f>A24a!G37+A25a!G37</f>
        <v>-4.5205550738573796E-2</v>
      </c>
      <c r="H37" s="954">
        <f>A24a!H37+A25a!H37</f>
        <v>-0.28731620534513352</v>
      </c>
      <c r="I37" s="954">
        <f>A24a!K37+A25a!I37</f>
        <v>9.4761137620365449E-2</v>
      </c>
      <c r="J37" s="1205">
        <f>A24a!I37+A25a!J37</f>
        <v>-1.7661613629406048E-2</v>
      </c>
      <c r="K37" s="1205">
        <f>A24a!M37+A25a!K37</f>
        <v>0.25269409812133481</v>
      </c>
      <c r="L37" s="1205">
        <f>A24a!N37+A25a!L37</f>
        <v>6.6175729636945152E-2</v>
      </c>
      <c r="M37" s="951">
        <f>A24a!O37+A25a!M37</f>
        <v>3.0455303322542926E-2</v>
      </c>
      <c r="N37" s="86"/>
      <c r="O37" s="118">
        <f t="shared" ref="O37:W37" si="11">AVERAGE(B33:B42)</f>
        <v>3.638813616838095E-2</v>
      </c>
      <c r="P37" s="950">
        <f t="shared" si="11"/>
        <v>6.0547722577801021E-2</v>
      </c>
      <c r="Q37" s="951">
        <f t="shared" si="11"/>
        <v>3.5062706980541612E-2</v>
      </c>
      <c r="R37" s="118">
        <f t="shared" si="11"/>
        <v>1.7528980740757281E-2</v>
      </c>
      <c r="S37" s="950">
        <f t="shared" si="11"/>
        <v>8.8811688447173201E-2</v>
      </c>
      <c r="T37" s="954">
        <f t="shared" si="11"/>
        <v>-4.2096246307361113E-2</v>
      </c>
      <c r="U37" s="954">
        <f t="shared" si="11"/>
        <v>-2.7550016733519745E-2</v>
      </c>
      <c r="V37" s="1302">
        <f t="shared" si="11"/>
        <v>4.6272136996523369E-2</v>
      </c>
      <c r="W37" s="1278">
        <f t="shared" si="11"/>
        <v>-1.1697262219971013E-3</v>
      </c>
      <c r="X37" s="1278">
        <f t="shared" si="5"/>
        <v>0.21573412666642108</v>
      </c>
      <c r="Y37" s="1278">
        <f t="shared" si="6"/>
        <v>5.2822558941158705E-2</v>
      </c>
      <c r="Z37" s="1279">
        <f t="shared" si="7"/>
        <v>6.7952829400591289E-2</v>
      </c>
    </row>
    <row r="38" spans="1:26" s="81" customFormat="1">
      <c r="A38" s="87">
        <v>1979</v>
      </c>
      <c r="B38" s="118">
        <f>A24a!B38+A25a!B38</f>
        <v>4.0202408694266584E-2</v>
      </c>
      <c r="C38" s="950">
        <f>A24a!C38+A25a!C38</f>
        <v>6.710694216442642E-2</v>
      </c>
      <c r="D38" s="951">
        <f>A24a!D38+A25a!D38</f>
        <v>2.2219929810385626E-2</v>
      </c>
      <c r="E38" s="118">
        <f>A24a!E38+A25a!E38</f>
        <v>2.7792344829911747E-2</v>
      </c>
      <c r="F38" s="950">
        <f>A24a!F38+A25a!F38</f>
        <v>0.10581688528740829</v>
      </c>
      <c r="G38" s="954">
        <f>A24a!G38+A25a!G38</f>
        <v>-4.8506671092852796E-2</v>
      </c>
      <c r="H38" s="954">
        <f>A24a!H38+A25a!H38</f>
        <v>9.9347364348651573E-3</v>
      </c>
      <c r="I38" s="954">
        <f>A24a!K38+A25a!I38</f>
        <v>4.3880445725104085E-2</v>
      </c>
      <c r="J38" s="1205">
        <f>A24a!I38+A25a!J38</f>
        <v>-3.6699217013697757E-2</v>
      </c>
      <c r="K38" s="1205">
        <f>A24a!M38+A25a!K38</f>
        <v>0.22086186220919174</v>
      </c>
      <c r="L38" s="1205">
        <f>A24a!N38+A25a!L38</f>
        <v>7.488176550384866E-2</v>
      </c>
      <c r="M38" s="951">
        <f>A24a!O38+A25a!M38</f>
        <v>9.2573660913973732E-2</v>
      </c>
      <c r="N38" s="86"/>
      <c r="O38" s="118">
        <f t="shared" ref="O38:W38" si="12">AVERAGE(B34:B43)</f>
        <v>3.7834686832149814E-2</v>
      </c>
      <c r="P38" s="950">
        <f t="shared" si="12"/>
        <v>5.63121085049305E-2</v>
      </c>
      <c r="Q38" s="951">
        <f t="shared" si="12"/>
        <v>2.9551516385985865E-2</v>
      </c>
      <c r="R38" s="118">
        <f t="shared" si="12"/>
        <v>2.9441208356820681E-2</v>
      </c>
      <c r="S38" s="950">
        <f t="shared" si="12"/>
        <v>0.10401547211219923</v>
      </c>
      <c r="T38" s="954">
        <f t="shared" si="12"/>
        <v>-3.2199498546387623E-2</v>
      </c>
      <c r="U38" s="954">
        <f t="shared" si="12"/>
        <v>-1.9961870063354266E-2</v>
      </c>
      <c r="V38" s="1302">
        <f t="shared" si="12"/>
        <v>4.4032865988079414E-2</v>
      </c>
      <c r="W38" s="1278">
        <f t="shared" si="12"/>
        <v>4.7893730803769113E-3</v>
      </c>
      <c r="X38" s="1278">
        <f t="shared" si="5"/>
        <v>0.25106585487197408</v>
      </c>
      <c r="Y38" s="1278">
        <f t="shared" si="6"/>
        <v>5.9135233779312492E-2</v>
      </c>
      <c r="Z38" s="1279">
        <f t="shared" si="7"/>
        <v>8.1798399060239183E-2</v>
      </c>
    </row>
    <row r="39" spans="1:26" s="81" customFormat="1">
      <c r="A39" s="88">
        <v>1980</v>
      </c>
      <c r="B39" s="118">
        <f>A24a!B39+A25a!B39</f>
        <v>2.4034874985510137E-2</v>
      </c>
      <c r="C39" s="950">
        <f>A24a!C39+A25a!C39</f>
        <v>5.1369798056918367E-2</v>
      </c>
      <c r="D39" s="951">
        <f>A24a!D39+A25a!D39</f>
        <v>7.0408118177173809E-3</v>
      </c>
      <c r="E39" s="118">
        <f>A24a!E39+A25a!E39</f>
        <v>8.6422073946775257E-3</v>
      </c>
      <c r="F39" s="950">
        <f>A24a!F39+A25a!F39</f>
        <v>5.5545976632961763E-2</v>
      </c>
      <c r="G39" s="954">
        <f>A24a!G39+A25a!G39</f>
        <v>-4.2904955361461355E-2</v>
      </c>
      <c r="H39" s="954">
        <f>A24a!H39+A25a!H39</f>
        <v>1.7457364911701273E-2</v>
      </c>
      <c r="I39" s="954">
        <f>A24a!K39+A25a!I39</f>
        <v>3.2489913732701277E-2</v>
      </c>
      <c r="J39" s="1205">
        <f>A24a!I39+A25a!J39</f>
        <v>-3.0219995246012876E-2</v>
      </c>
      <c r="K39" s="1205">
        <f>A24a!M39+A25a!K39</f>
        <v>0.14101531078176749</v>
      </c>
      <c r="L39" s="1205">
        <f>A24a!N39+A25a!L39</f>
        <v>3.4850442728962303E-2</v>
      </c>
      <c r="M39" s="951">
        <f>A24a!O39+A25a!M39</f>
        <v>5.0405736865404976E-2</v>
      </c>
      <c r="N39" s="86"/>
      <c r="O39" s="118">
        <f t="shared" ref="O39:W39" si="13">AVERAGE(B35:B44)</f>
        <v>4.124184121232425E-2</v>
      </c>
      <c r="P39" s="950">
        <f t="shared" si="13"/>
        <v>5.4385611322389983E-2</v>
      </c>
      <c r="Q39" s="951">
        <f t="shared" si="13"/>
        <v>2.4167817173128096E-2</v>
      </c>
      <c r="R39" s="118">
        <f t="shared" si="13"/>
        <v>4.3740112543316556E-2</v>
      </c>
      <c r="S39" s="950">
        <f t="shared" si="13"/>
        <v>0.12323700413037379</v>
      </c>
      <c r="T39" s="954">
        <f t="shared" si="13"/>
        <v>-2.279991796399141E-2</v>
      </c>
      <c r="U39" s="954">
        <f t="shared" si="13"/>
        <v>-1.288454188440016E-2</v>
      </c>
      <c r="V39" s="1302">
        <f t="shared" si="13"/>
        <v>4.3271253960243686E-2</v>
      </c>
      <c r="W39" s="1278">
        <f t="shared" si="13"/>
        <v>9.3888668603375695E-3</v>
      </c>
      <c r="X39" s="1278">
        <f t="shared" si="5"/>
        <v>0.27749825179628551</v>
      </c>
      <c r="Y39" s="1278">
        <f t="shared" si="6"/>
        <v>7.0349788330523716E-2</v>
      </c>
      <c r="Z39" s="1279">
        <f t="shared" si="7"/>
        <v>9.891745457609806E-2</v>
      </c>
    </row>
    <row r="40" spans="1:26" s="81" customFormat="1">
      <c r="A40" s="87">
        <v>1981</v>
      </c>
      <c r="B40" s="118">
        <f>A24a!B40+A25a!B40</f>
        <v>1.2762279096135892E-2</v>
      </c>
      <c r="C40" s="950">
        <f>A24a!C40+A25a!C40</f>
        <v>2.1534447794498486E-2</v>
      </c>
      <c r="D40" s="951">
        <f>A24a!D40+A25a!D40</f>
        <v>-6.8289641761842129E-4</v>
      </c>
      <c r="E40" s="118">
        <f>A24a!E40+A25a!E40</f>
        <v>1.7807733675269402E-2</v>
      </c>
      <c r="F40" s="950">
        <f>A24a!F40+A25a!F40</f>
        <v>6.9939488131712968E-2</v>
      </c>
      <c r="G40" s="954">
        <f>A24a!G40+A25a!G40</f>
        <v>-3.4974764453944797E-2</v>
      </c>
      <c r="H40" s="954">
        <f>A24a!H40+A25a!H40</f>
        <v>1.2995443018992622E-2</v>
      </c>
      <c r="I40" s="954">
        <f>A24a!K40+A25a!I40</f>
        <v>1.0023306572524589E-2</v>
      </c>
      <c r="J40" s="1205">
        <f>A24a!I40+A25a!J40</f>
        <v>-1.9226793986735852E-2</v>
      </c>
      <c r="K40" s="1205">
        <f>A24a!M40+A25a!K40</f>
        <v>0.20108527613759486</v>
      </c>
      <c r="L40" s="1205">
        <f>A24a!N40+A25a!L40</f>
        <v>4.0727366211367688E-2</v>
      </c>
      <c r="M40" s="951">
        <f>A24a!O40+A25a!M40</f>
        <v>6.1876313627257568E-2</v>
      </c>
      <c r="N40" s="86"/>
      <c r="O40" s="118">
        <f t="shared" ref="O40:W40" si="14">AVERAGE(B36:B45)</f>
        <v>4.5317526186691402E-2</v>
      </c>
      <c r="P40" s="950">
        <f t="shared" si="14"/>
        <v>5.5135883853989799E-2</v>
      </c>
      <c r="Q40" s="951">
        <f t="shared" si="14"/>
        <v>2.0818254517007733E-2</v>
      </c>
      <c r="R40" s="118">
        <f t="shared" si="14"/>
        <v>5.5075077091234048E-2</v>
      </c>
      <c r="S40" s="950">
        <f t="shared" si="14"/>
        <v>0.13616769994801375</v>
      </c>
      <c r="T40" s="954">
        <f t="shared" si="14"/>
        <v>-1.3389376017081572E-2</v>
      </c>
      <c r="U40" s="954">
        <f t="shared" si="14"/>
        <v>-1.1128600605536753E-2</v>
      </c>
      <c r="V40" s="1302">
        <f t="shared" si="14"/>
        <v>4.4203447202768857E-2</v>
      </c>
      <c r="W40" s="1278">
        <f t="shared" si="14"/>
        <v>1.1983429170709953E-2</v>
      </c>
      <c r="X40" s="1278">
        <f t="shared" si="5"/>
        <v>0.28803489492563483</v>
      </c>
      <c r="Y40" s="1278">
        <f t="shared" si="6"/>
        <v>8.4687775305118979E-2</v>
      </c>
      <c r="Z40" s="1279">
        <f t="shared" si="7"/>
        <v>0.11021435680095019</v>
      </c>
    </row>
    <row r="41" spans="1:26" s="81" customFormat="1">
      <c r="A41" s="87">
        <v>1982</v>
      </c>
      <c r="B41" s="118">
        <f>A24a!B41+A25a!B41</f>
        <v>3.1036828813252003E-2</v>
      </c>
      <c r="C41" s="950">
        <f>A24a!C41+A25a!C41</f>
        <v>1.7365620295760942E-2</v>
      </c>
      <c r="D41" s="951">
        <f>A24a!D41+A25a!D41</f>
        <v>2.4979387816991432E-2</v>
      </c>
      <c r="E41" s="118">
        <f>A24a!E41+A25a!E41</f>
        <v>5.7790796131063651E-2</v>
      </c>
      <c r="F41" s="950">
        <f>A24a!F41+A25a!F41</f>
        <v>0.13813777349115344</v>
      </c>
      <c r="G41" s="954">
        <f>A24a!G41+A25a!G41</f>
        <v>-1.5997798555298676E-2</v>
      </c>
      <c r="H41" s="954">
        <f>A24a!H41+A25a!H41</f>
        <v>4.2944996536738722E-2</v>
      </c>
      <c r="I41" s="954">
        <f>A24a!K41+A25a!I41</f>
        <v>1.6594100340371322E-2</v>
      </c>
      <c r="J41" s="1205">
        <f>A24a!I41+A25a!J41</f>
        <v>3.1207393695986047E-2</v>
      </c>
      <c r="K41" s="1205">
        <f>A24a!M41+A25a!K41</f>
        <v>0.41685788636971516</v>
      </c>
      <c r="L41" s="1205">
        <f>A24a!N41+A25a!L41</f>
        <v>7.3764762236655165E-2</v>
      </c>
      <c r="M41" s="951">
        <f>A24a!O41+A25a!M41</f>
        <v>0.12355484540915002</v>
      </c>
      <c r="N41" s="86"/>
      <c r="O41" s="118">
        <f t="shared" ref="O41:W41" si="15">AVERAGE(B37:B46)</f>
        <v>4.8191720725436704E-2</v>
      </c>
      <c r="P41" s="950">
        <f t="shared" si="15"/>
        <v>5.2731122506116182E-2</v>
      </c>
      <c r="Q41" s="951">
        <f t="shared" si="15"/>
        <v>1.5467649799249149E-2</v>
      </c>
      <c r="R41" s="118">
        <f t="shared" si="15"/>
        <v>6.7058097234118569E-2</v>
      </c>
      <c r="S41" s="950">
        <f t="shared" si="15"/>
        <v>0.14298985411699366</v>
      </c>
      <c r="T41" s="954">
        <f t="shared" si="15"/>
        <v>-5.5447798958648603E-3</v>
      </c>
      <c r="U41" s="954">
        <f t="shared" si="15"/>
        <v>2.5905118763897127E-2</v>
      </c>
      <c r="V41" s="1302">
        <f t="shared" si="15"/>
        <v>4.2005558606121055E-2</v>
      </c>
      <c r="W41" s="1278">
        <f t="shared" si="15"/>
        <v>1.3614519671136143E-2</v>
      </c>
      <c r="X41" s="1278">
        <f t="shared" si="5"/>
        <v>0.28435679696487809</v>
      </c>
      <c r="Y41" s="1278">
        <f t="shared" si="6"/>
        <v>9.2638158233992657E-2</v>
      </c>
      <c r="Z41" s="1279">
        <f t="shared" si="7"/>
        <v>0.12329277049400637</v>
      </c>
    </row>
    <row r="42" spans="1:26" s="81" customFormat="1">
      <c r="A42" s="87">
        <v>1983</v>
      </c>
      <c r="B42" s="118">
        <f>A24a!B42+A25a!B42</f>
        <v>3.9147199041084615E-2</v>
      </c>
      <c r="C42" s="950">
        <f>A24a!C42+A25a!C42</f>
        <v>1.7516166934989287E-2</v>
      </c>
      <c r="D42" s="951">
        <f>A24a!D42+A25a!D42</f>
        <v>1.7225327910826281E-2</v>
      </c>
      <c r="E42" s="118">
        <f>A24a!E42+A25a!E42</f>
        <v>8.5336536714686023E-2</v>
      </c>
      <c r="F42" s="950">
        <f>A24a!F42+A25a!F42</f>
        <v>0.17086527133367729</v>
      </c>
      <c r="G42" s="954">
        <f>A24a!G42+A25a!G42</f>
        <v>4.526678876550061E-3</v>
      </c>
      <c r="H42" s="954">
        <f>A24a!H42+A25a!H42</f>
        <v>7.0223571871242924E-2</v>
      </c>
      <c r="I42" s="954">
        <f>A24a!K42+A25a!I42</f>
        <v>2.0987701761685296E-2</v>
      </c>
      <c r="J42" s="1205">
        <f>A24a!I42+A25a!J42</f>
        <v>5.1088395497292799E-2</v>
      </c>
      <c r="K42" s="1205">
        <f>A24a!M42+A25a!K42</f>
        <v>0.4298333615531395</v>
      </c>
      <c r="L42" s="1205">
        <f>A24a!N42+A25a!L42</f>
        <v>8.947248939790868E-2</v>
      </c>
      <c r="M42" s="951">
        <f>A24a!O42+A25a!M42</f>
        <v>0.15509370743225095</v>
      </c>
      <c r="N42" s="86"/>
      <c r="O42" s="118">
        <f t="shared" ref="O42:W42" si="16">AVERAGE(B38:B47)</f>
        <v>5.4015558156530627E-2</v>
      </c>
      <c r="P42" s="950">
        <f t="shared" si="16"/>
        <v>5.1718579702700607E-2</v>
      </c>
      <c r="Q42" s="951">
        <f t="shared" si="16"/>
        <v>1.3107085268027957E-2</v>
      </c>
      <c r="R42" s="118">
        <f t="shared" si="16"/>
        <v>8.3449686918665986E-2</v>
      </c>
      <c r="S42" s="950">
        <f t="shared" si="16"/>
        <v>0.15712520979708858</v>
      </c>
      <c r="T42" s="954">
        <f t="shared" si="16"/>
        <v>2.7629067369202981E-3</v>
      </c>
      <c r="U42" s="954">
        <f t="shared" si="16"/>
        <v>6.5549890896443502E-2</v>
      </c>
      <c r="V42" s="1302">
        <f t="shared" si="16"/>
        <v>4.042151258051381E-2</v>
      </c>
      <c r="W42" s="1278">
        <f t="shared" si="16"/>
        <v>1.4992065669131416E-2</v>
      </c>
      <c r="X42" s="1278">
        <f t="shared" si="5"/>
        <v>0.29182675375277156</v>
      </c>
      <c r="Y42" s="1278">
        <f t="shared" si="6"/>
        <v>0.10085144128270626</v>
      </c>
      <c r="Z42" s="1279">
        <f t="shared" si="7"/>
        <v>0.14252551927327678</v>
      </c>
    </row>
    <row r="43" spans="1:26" s="81" customFormat="1">
      <c r="A43" s="87">
        <v>1984</v>
      </c>
      <c r="B43" s="118">
        <f>A24a!B43+A25a!B43</f>
        <v>4.140452994632806E-2</v>
      </c>
      <c r="C43" s="950">
        <f>A24a!C43+A25a!C43</f>
        <v>1.6784215656436615E-2</v>
      </c>
      <c r="D43" s="951">
        <f>A24a!D43+A25a!D43</f>
        <v>-8.7996089838021305E-3</v>
      </c>
      <c r="E43" s="118">
        <f>A24a!E43+A25a!E43</f>
        <v>0.10608137330950951</v>
      </c>
      <c r="F43" s="950">
        <f>A24a!F43+A25a!F43</f>
        <v>0.19469226298999839</v>
      </c>
      <c r="G43" s="954">
        <f>A24a!G43+A25a!G43</f>
        <v>1.6588934259714416E-2</v>
      </c>
      <c r="H43" s="954">
        <f>A24a!H43+A25a!H43</f>
        <v>8.6708426254597432E-2</v>
      </c>
      <c r="I43" s="954">
        <f>A24a!K43+A25a!I43</f>
        <v>2.4231648422047496E-2</v>
      </c>
      <c r="J43" s="1205">
        <f>A24a!I43+A25a!J43</f>
        <v>6.6043288974574649E-2</v>
      </c>
      <c r="K43" s="1205">
        <f>A24a!M43+A25a!K43</f>
        <v>0.39955361352407426</v>
      </c>
      <c r="L43" s="1205">
        <f>A24a!N43+A25a!L43</f>
        <v>0.10232501360741708</v>
      </c>
      <c r="M43" s="951">
        <f>A24a!O43+A25a!M43</f>
        <v>0.17747611923304901</v>
      </c>
      <c r="N43" s="86"/>
      <c r="O43" s="118">
        <f t="shared" ref="O43:W43" si="17">AVERAGE(B39:B48)</f>
        <v>5.8512151780380217E-2</v>
      </c>
      <c r="P43" s="950">
        <f t="shared" si="17"/>
        <v>5.4483043565976386E-2</v>
      </c>
      <c r="Q43" s="951">
        <f t="shared" si="17"/>
        <v>1.7911010223720721E-2</v>
      </c>
      <c r="R43" s="118">
        <f t="shared" si="17"/>
        <v>8.9420409026613953E-2</v>
      </c>
      <c r="S43" s="950">
        <f t="shared" si="17"/>
        <v>0.15731465350036097</v>
      </c>
      <c r="T43" s="954">
        <f t="shared" si="17"/>
        <v>1.2259744688204366E-2</v>
      </c>
      <c r="U43" s="954">
        <f t="shared" si="17"/>
        <v>7.5331476005663603E-2</v>
      </c>
      <c r="V43" s="1302">
        <f t="shared" si="17"/>
        <v>4.3272955683041424E-2</v>
      </c>
      <c r="W43" s="1278">
        <f t="shared" si="17"/>
        <v>2.0475256181936775E-2</v>
      </c>
      <c r="X43" s="1278">
        <f t="shared" si="5"/>
        <v>0.27813460659117795</v>
      </c>
      <c r="Y43" s="1278">
        <f t="shared" si="6"/>
        <v>0.10780908486135325</v>
      </c>
      <c r="Z43" s="1279">
        <f t="shared" si="7"/>
        <v>0.14406591577205097</v>
      </c>
    </row>
    <row r="44" spans="1:26" s="81" customFormat="1">
      <c r="A44" s="87">
        <v>1985</v>
      </c>
      <c r="B44" s="118">
        <f>A24a!B44+A25a!B44</f>
        <v>6.7191690862188319E-2</v>
      </c>
      <c r="C44" s="950">
        <f>A24a!C44+A25a!C44</f>
        <v>4.0579347673769098E-2</v>
      </c>
      <c r="D44" s="951">
        <f>A24a!D44+A25a!D44</f>
        <v>-1.9492924834538169E-3</v>
      </c>
      <c r="E44" s="118">
        <f>A24a!E44+A25a!E44</f>
        <v>0.13883194747668584</v>
      </c>
      <c r="F44" s="950">
        <f>A24a!F44+A25a!F44</f>
        <v>0.24124325455599532</v>
      </c>
      <c r="G44" s="954">
        <f>A24a!G44+A25a!G44</f>
        <v>3.013069125139127E-2</v>
      </c>
      <c r="H44" s="954">
        <f>A24a!H44+A25a!H44</f>
        <v>8.6610451375453923E-2</v>
      </c>
      <c r="I44" s="954">
        <f>A24a!K44+A25a!I44</f>
        <v>3.5651139080652518E-2</v>
      </c>
      <c r="J44" s="1205">
        <f>A24a!I44+A25a!J44</f>
        <v>2.919600361559968E-2</v>
      </c>
      <c r="K44" s="1205">
        <f>A24a!M44+A25a!K44</f>
        <v>0.41070641378563022</v>
      </c>
      <c r="L44" s="1205">
        <f>A24a!N44+A25a!L44</f>
        <v>0.12336437656280991</v>
      </c>
      <c r="M44" s="951">
        <f>A24a!O44+A25a!M44</f>
        <v>0.21609152951735</v>
      </c>
      <c r="N44" s="86"/>
      <c r="O44" s="118">
        <f t="shared" ref="O44:W44" si="18">AVERAGE(B40:B49)</f>
        <v>6.0959324010019113E-2</v>
      </c>
      <c r="P44" s="950">
        <f t="shared" si="18"/>
        <v>5.3651024526855516E-2</v>
      </c>
      <c r="Q44" s="951">
        <f t="shared" si="18"/>
        <v>2.1175900331537129E-2</v>
      </c>
      <c r="R44" s="118">
        <f t="shared" si="18"/>
        <v>9.4702832379045795E-2</v>
      </c>
      <c r="S44" s="950">
        <f t="shared" si="18"/>
        <v>0.15919576583828887</v>
      </c>
      <c r="T44" s="954">
        <f t="shared" si="18"/>
        <v>1.8814916395993558E-2</v>
      </c>
      <c r="U44" s="954">
        <f t="shared" si="18"/>
        <v>8.3782217364817474E-2</v>
      </c>
      <c r="V44" s="1302">
        <f t="shared" si="18"/>
        <v>4.3997861071298897E-2</v>
      </c>
      <c r="W44" s="1278">
        <f t="shared" si="18"/>
        <v>2.7348687907080838E-2</v>
      </c>
      <c r="X44" s="1278">
        <f t="shared" si="5"/>
        <v>0.26634296634374016</v>
      </c>
      <c r="Y44" s="1278">
        <f t="shared" si="6"/>
        <v>0.12009472537715657</v>
      </c>
      <c r="Z44" s="1279">
        <f t="shared" si="7"/>
        <v>0.14705684946744363</v>
      </c>
    </row>
    <row r="45" spans="1:26" s="81" customFormat="1">
      <c r="A45" s="87">
        <v>1986</v>
      </c>
      <c r="B45" s="118">
        <f>A24a!B45+A25a!B45</f>
        <v>8.4102354755999836E-2</v>
      </c>
      <c r="C45" s="950">
        <f>A24a!C45+A25a!C45</f>
        <v>8.118694514290356E-2</v>
      </c>
      <c r="D45" s="951">
        <f>A24a!D45+A25a!D45</f>
        <v>2.1930919923387193E-2</v>
      </c>
      <c r="E45" s="118">
        <f>A24a!E45+A25a!E45</f>
        <v>0.12157287921768617</v>
      </c>
      <c r="F45" s="950">
        <f>A24a!F45+A25a!F45</f>
        <v>0.17522963503571187</v>
      </c>
      <c r="G45" s="954">
        <f>A24a!G45+A25a!G45</f>
        <v>4.9730627598624566E-2</v>
      </c>
      <c r="H45" s="954">
        <f>A24a!H45+A25a!H45</f>
        <v>0.12160875730775217</v>
      </c>
      <c r="I45" s="954">
        <f>A24a!K45+A25a!I45</f>
        <v>6.7995478972655732E-2</v>
      </c>
      <c r="J45" s="1205">
        <f>A24a!I45+A25a!J45</f>
        <v>3.428848977949786E-2</v>
      </c>
      <c r="K45" s="1205">
        <f>A24a!M45+A25a!K45</f>
        <v>0.17041873813964198</v>
      </c>
      <c r="L45" s="1205">
        <f>A24a!N45+A25a!L45</f>
        <v>0.18041664947868005</v>
      </c>
      <c r="M45" s="951">
        <f>A24a!O45+A25a!M45</f>
        <v>0.16651612559949594</v>
      </c>
      <c r="N45" s="86"/>
      <c r="O45" s="118">
        <f t="shared" ref="O45:W45" si="19">AVERAGE(B41:B50)</f>
        <v>6.3928359362972351E-2</v>
      </c>
      <c r="P45" s="950">
        <f t="shared" si="19"/>
        <v>5.2108464056505419E-2</v>
      </c>
      <c r="Q45" s="951">
        <f t="shared" si="19"/>
        <v>2.1033367833935845E-2</v>
      </c>
      <c r="R45" s="118">
        <f t="shared" si="19"/>
        <v>0.10240698147156424</v>
      </c>
      <c r="S45" s="950">
        <f t="shared" si="19"/>
        <v>0.1650585269089429</v>
      </c>
      <c r="T45" s="954">
        <f t="shared" si="19"/>
        <v>2.5597794776267092E-2</v>
      </c>
      <c r="U45" s="954">
        <f t="shared" si="19"/>
        <v>9.182544080580482E-2</v>
      </c>
      <c r="V45" s="1302">
        <f t="shared" si="19"/>
        <v>4.4053064181098639E-2</v>
      </c>
      <c r="W45" s="1278">
        <f t="shared" si="19"/>
        <v>3.2124762589424781E-2</v>
      </c>
      <c r="X45" s="1278">
        <f t="shared" si="5"/>
        <v>0.25724242617315812</v>
      </c>
      <c r="Y45" s="1278">
        <f t="shared" si="6"/>
        <v>0.1316345554943249</v>
      </c>
      <c r="Z45" s="1279">
        <f t="shared" si="7"/>
        <v>0.1529653075066626</v>
      </c>
    </row>
    <row r="46" spans="1:26" s="81" customFormat="1">
      <c r="A46" s="87">
        <v>1987</v>
      </c>
      <c r="B46" s="118">
        <f>A24a!B46+A25a!B46</f>
        <v>8.340433070354758E-2</v>
      </c>
      <c r="C46" s="950">
        <f>A24a!C46+A25a!C46</f>
        <v>9.1770099379949621E-2</v>
      </c>
      <c r="D46" s="951">
        <f>A24a!D46+A25a!D46</f>
        <v>1.1855760908942047E-2</v>
      </c>
      <c r="E46" s="118">
        <f>A24a!E46+A25a!E46</f>
        <v>0.11180600962938886</v>
      </c>
      <c r="F46" s="950">
        <f>A24a!F46+A25a!F46</f>
        <v>0.17117022413973246</v>
      </c>
      <c r="G46" s="954">
        <f>A24a!G46+A25a!G46</f>
        <v>3.1165009257202496E-2</v>
      </c>
      <c r="H46" s="954">
        <f>A24a!H46+A25a!H46</f>
        <v>9.7883645272760611E-2</v>
      </c>
      <c r="I46" s="954">
        <f>A24a!K46+A25a!I46</f>
        <v>7.3440713833102717E-2</v>
      </c>
      <c r="J46" s="1205">
        <f>A24a!I46+A25a!J46</f>
        <v>2.8129245024262922E-2</v>
      </c>
      <c r="K46" s="1205">
        <f>A24a!M46+A25a!K46</f>
        <v>0.20054140902669076</v>
      </c>
      <c r="L46" s="1205">
        <f>A24a!N46+A25a!L46</f>
        <v>0.14040298697533171</v>
      </c>
      <c r="M46" s="951">
        <f>A24a!O46+A25a!M46</f>
        <v>0.15888436301958855</v>
      </c>
      <c r="N46" s="86"/>
      <c r="O46" s="118">
        <f t="shared" ref="O46:W46" si="20">AVERAGE(B42:B51)</f>
        <v>6.5554373021072948E-2</v>
      </c>
      <c r="P46" s="950">
        <f t="shared" si="20"/>
        <v>5.0101814681962106E-2</v>
      </c>
      <c r="Q46" s="951">
        <f t="shared" si="20"/>
        <v>1.9305821093012553E-2</v>
      </c>
      <c r="R46" s="118">
        <f t="shared" si="20"/>
        <v>0.10720075654444303</v>
      </c>
      <c r="S46" s="950">
        <f t="shared" si="20"/>
        <v>0.16456195937504908</v>
      </c>
      <c r="T46" s="954">
        <f t="shared" si="20"/>
        <v>3.2290354473904395E-2</v>
      </c>
      <c r="U46" s="954">
        <f t="shared" si="20"/>
        <v>9.8134105586924425E-2</v>
      </c>
      <c r="V46" s="1302">
        <f t="shared" si="20"/>
        <v>4.3362115840421871E-2</v>
      </c>
      <c r="W46" s="1278">
        <f t="shared" si="20"/>
        <v>3.3800561833900886E-2</v>
      </c>
      <c r="X46" s="1278">
        <f t="shared" si="5"/>
        <v>0.23000973564343613</v>
      </c>
      <c r="Y46" s="1278">
        <f t="shared" si="6"/>
        <v>0.13608442660516101</v>
      </c>
      <c r="Z46" s="1279">
        <f t="shared" si="7"/>
        <v>0.15326952312428482</v>
      </c>
    </row>
    <row r="47" spans="1:26" s="81" customFormat="1">
      <c r="A47" s="87">
        <v>1988</v>
      </c>
      <c r="B47" s="118">
        <f>A24a!B47+A25a!B47</f>
        <v>0.11686908466699329</v>
      </c>
      <c r="C47" s="950">
        <f>A24a!C47+A25a!C47</f>
        <v>0.11197221392735368</v>
      </c>
      <c r="D47" s="951">
        <f>A24a!D47+A25a!D47</f>
        <v>3.7250512376903994E-2</v>
      </c>
      <c r="E47" s="118">
        <f>A24a!E47+A25a!E47</f>
        <v>0.15883504080778116</v>
      </c>
      <c r="F47" s="950">
        <f>A24a!F47+A25a!F47</f>
        <v>0.248611326372534</v>
      </c>
      <c r="G47" s="954">
        <f>A24a!G47+A25a!G47</f>
        <v>3.7871315589277803E-2</v>
      </c>
      <c r="H47" s="954">
        <f>A24a!H47+A25a!H47</f>
        <v>0.10913151598033013</v>
      </c>
      <c r="I47" s="954">
        <f>A24a!K47+A25a!I47</f>
        <v>7.8920677364293063E-2</v>
      </c>
      <c r="J47" s="1205">
        <f>A24a!I47+A25a!J47</f>
        <v>-3.8861536494533139E-3</v>
      </c>
      <c r="K47" s="1205">
        <f>A24a!M47+A25a!K47</f>
        <v>0.32739366600026987</v>
      </c>
      <c r="L47" s="1205">
        <f>A24a!N47+A25a!L47</f>
        <v>0.14830856012408125</v>
      </c>
      <c r="M47" s="951">
        <f>A24a!O47+A25a!M47</f>
        <v>0.22278279111524674</v>
      </c>
      <c r="N47" s="86"/>
      <c r="O47" s="118">
        <f t="shared" ref="O47:W47" si="21">AVERAGE(B43:B52)</f>
        <v>6.6686351586567522E-2</v>
      </c>
      <c r="P47" s="950">
        <f t="shared" si="21"/>
        <v>5.1652967957023121E-2</v>
      </c>
      <c r="Q47" s="951">
        <f t="shared" si="21"/>
        <v>2.1649942674241234E-2</v>
      </c>
      <c r="R47" s="118">
        <f t="shared" si="21"/>
        <v>0.10560793386714411</v>
      </c>
      <c r="S47" s="950">
        <f t="shared" si="21"/>
        <v>0.15432244001411347</v>
      </c>
      <c r="T47" s="954">
        <f t="shared" si="21"/>
        <v>3.6457200122100228E-2</v>
      </c>
      <c r="U47" s="954">
        <f t="shared" si="21"/>
        <v>0.10157526277151643</v>
      </c>
      <c r="V47" s="1302">
        <f t="shared" si="21"/>
        <v>4.498326085971787E-2</v>
      </c>
      <c r="W47" s="1278">
        <f t="shared" si="21"/>
        <v>3.3727292374006249E-2</v>
      </c>
      <c r="X47" s="1278">
        <f t="shared" si="5"/>
        <v>0.19191971785692666</v>
      </c>
      <c r="Y47" s="1278">
        <f t="shared" si="6"/>
        <v>0.13666118526158624</v>
      </c>
      <c r="Z47" s="1279">
        <f t="shared" si="7"/>
        <v>0.14556580324186036</v>
      </c>
    </row>
    <row r="48" spans="1:26" s="81" customFormat="1">
      <c r="A48" s="87">
        <v>1989</v>
      </c>
      <c r="B48" s="118">
        <f>A24a!B48+A25a!B48</f>
        <v>8.516834493276243E-2</v>
      </c>
      <c r="C48" s="950">
        <f>A24a!C48+A25a!C48</f>
        <v>9.475158079718414E-2</v>
      </c>
      <c r="D48" s="951">
        <f>A24a!D48+A25a!D48</f>
        <v>7.0259179367313268E-2</v>
      </c>
      <c r="E48" s="118">
        <f>A24a!E48+A25a!E48</f>
        <v>8.749956590939123E-2</v>
      </c>
      <c r="F48" s="950">
        <f>A24a!F48+A25a!F48</f>
        <v>0.10771132232013225</v>
      </c>
      <c r="G48" s="954">
        <f>A24a!G48+A25a!G48</f>
        <v>4.6461708419987868E-2</v>
      </c>
      <c r="H48" s="954">
        <f>A24a!H48+A25a!H48</f>
        <v>0.10775058752706623</v>
      </c>
      <c r="I48" s="954">
        <f>A24a!K48+A25a!I48</f>
        <v>7.2394876750380255E-2</v>
      </c>
      <c r="J48" s="1205">
        <f>A24a!I48+A25a!J48</f>
        <v>1.8132688114355811E-2</v>
      </c>
      <c r="K48" s="1205">
        <f>A24a!M48+A25a!K48</f>
        <v>8.3940390593255199E-2</v>
      </c>
      <c r="L48" s="1205">
        <f>A24a!N48+A25a!L48</f>
        <v>0.14445820129031875</v>
      </c>
      <c r="M48" s="951">
        <f>A24a!O48+A25a!M48</f>
        <v>0.10797762590171608</v>
      </c>
      <c r="N48" s="86"/>
      <c r="O48" s="118">
        <f t="shared" ref="O48:W48" si="22">AVERAGE(B44:B53)</f>
        <v>6.6980749073588822E-2</v>
      </c>
      <c r="P48" s="950">
        <f t="shared" si="22"/>
        <v>5.3876773084050464E-2</v>
      </c>
      <c r="Q48" s="951">
        <f t="shared" si="22"/>
        <v>2.6721013825612185E-2</v>
      </c>
      <c r="R48" s="118">
        <f t="shared" si="22"/>
        <v>0.10018521696011573</v>
      </c>
      <c r="S48" s="950">
        <f t="shared" si="22"/>
        <v>0.13923521615307363</v>
      </c>
      <c r="T48" s="954">
        <f t="shared" si="22"/>
        <v>3.8966753470541411E-2</v>
      </c>
      <c r="U48" s="954">
        <f t="shared" si="22"/>
        <v>0.10177402650256581</v>
      </c>
      <c r="V48" s="1302">
        <f t="shared" si="22"/>
        <v>4.6373797444743195E-2</v>
      </c>
      <c r="W48" s="1278">
        <f t="shared" si="22"/>
        <v>3.0822954165162831E-2</v>
      </c>
      <c r="X48" s="1278">
        <f t="shared" si="5"/>
        <v>0.15237569123064348</v>
      </c>
      <c r="Y48" s="1278">
        <f t="shared" si="6"/>
        <v>0.13558881497302538</v>
      </c>
      <c r="Z48" s="1279">
        <f t="shared" si="7"/>
        <v>0.13346380563607901</v>
      </c>
    </row>
    <row r="49" spans="1:26" s="81" customFormat="1">
      <c r="A49" s="88">
        <v>1990</v>
      </c>
      <c r="B49" s="118">
        <f>A24a!B49+A25a!B49</f>
        <v>4.8506597281898961E-2</v>
      </c>
      <c r="C49" s="950">
        <f>A24a!C49+A25a!C49</f>
        <v>4.3049607665709783E-2</v>
      </c>
      <c r="D49" s="951">
        <f>A24a!D49+A25a!D49</f>
        <v>3.968971289588144E-2</v>
      </c>
      <c r="E49" s="118">
        <f>A24a!E49+A25a!E49</f>
        <v>6.1466440918996113E-2</v>
      </c>
      <c r="F49" s="950">
        <f>A24a!F49+A25a!F49</f>
        <v>7.4357100012240662E-2</v>
      </c>
      <c r="G49" s="954">
        <f>A24a!G49+A25a!G49</f>
        <v>2.2646761716430562E-2</v>
      </c>
      <c r="H49" s="954">
        <f>A24a!H49+A25a!H49</f>
        <v>0.10196477850324021</v>
      </c>
      <c r="I49" s="954">
        <f>A24a!K49+A25a!I49</f>
        <v>3.9738967615276032E-2</v>
      </c>
      <c r="J49" s="1205">
        <f>A24a!I49+A25a!J49</f>
        <v>3.8514322005427759E-2</v>
      </c>
      <c r="K49" s="1205">
        <f>A24a!M49+A25a!K49</f>
        <v>2.3098908307390476E-2</v>
      </c>
      <c r="L49" s="1205">
        <f>A24a!N49+A25a!L49</f>
        <v>0.15770684788699538</v>
      </c>
      <c r="M49" s="951">
        <f>A24a!O49+A25a!M49</f>
        <v>8.0315073819331728E-2</v>
      </c>
      <c r="N49" s="86"/>
      <c r="O49" s="118">
        <f t="shared" ref="O49:W49" si="23">AVERAGE(B45:B54)</f>
        <v>6.6436045682676428E-2</v>
      </c>
      <c r="P49" s="950">
        <f t="shared" si="23"/>
        <v>5.3194061886050824E-2</v>
      </c>
      <c r="Q49" s="951">
        <f t="shared" si="23"/>
        <v>3.1118319998365916E-2</v>
      </c>
      <c r="R49" s="118">
        <f t="shared" si="23"/>
        <v>9.5155755545646814E-2</v>
      </c>
      <c r="S49" s="950">
        <f t="shared" si="23"/>
        <v>0.12711946647733716</v>
      </c>
      <c r="T49" s="954">
        <f t="shared" si="23"/>
        <v>3.901909725488939E-2</v>
      </c>
      <c r="U49" s="954">
        <f t="shared" si="23"/>
        <v>0.10104379605209927</v>
      </c>
      <c r="V49" s="1302">
        <f t="shared" si="23"/>
        <v>4.6419998597822053E-2</v>
      </c>
      <c r="W49" s="1278">
        <f t="shared" si="23"/>
        <v>3.2199330700337384E-2</v>
      </c>
      <c r="X49" s="1278">
        <f t="shared" si="5"/>
        <v>0.12783060399613344</v>
      </c>
      <c r="Y49" s="1278">
        <f t="shared" si="6"/>
        <v>0.13049634512327848</v>
      </c>
      <c r="Z49" s="1279">
        <f t="shared" si="7"/>
        <v>0.122648669692302</v>
      </c>
    </row>
    <row r="50" spans="1:26" s="81" customFormat="1">
      <c r="A50" s="87">
        <v>1991</v>
      </c>
      <c r="B50" s="118">
        <f>A24a!B50+A25a!B50</f>
        <v>4.2452632625668299E-2</v>
      </c>
      <c r="C50" s="950">
        <f>A24a!C50+A25a!C50</f>
        <v>6.1088430909974345E-3</v>
      </c>
      <c r="D50" s="951">
        <f>A24a!D50+A25a!D50</f>
        <v>-2.1082213936312669E-3</v>
      </c>
      <c r="E50" s="118">
        <f>A24a!E50+A25a!E50</f>
        <v>9.4849224600453752E-2</v>
      </c>
      <c r="F50" s="950">
        <f>A24a!F50+A25a!F50</f>
        <v>0.12856709883825315</v>
      </c>
      <c r="G50" s="954">
        <f>A24a!G50+A25a!G50</f>
        <v>3.2854019348790543E-2</v>
      </c>
      <c r="H50" s="954">
        <f>A24a!H50+A25a!H50</f>
        <v>9.3427677428865902E-2</v>
      </c>
      <c r="I50" s="954">
        <f>A24a!K50+A25a!I50</f>
        <v>1.0575337670521989E-2</v>
      </c>
      <c r="J50" s="1205">
        <f>A24a!I50+A25a!J50</f>
        <v>2.853395283670361E-2</v>
      </c>
      <c r="K50" s="1205">
        <f>A24a!M50+A25a!K50</f>
        <v>0.11007987443177369</v>
      </c>
      <c r="L50" s="1205">
        <f>A24a!N50+A25a!L50</f>
        <v>0.15612566738305114</v>
      </c>
      <c r="M50" s="951">
        <f>A24a!O50+A25a!M50</f>
        <v>0.12096089401944712</v>
      </c>
      <c r="N50" s="86"/>
      <c r="O50" s="118">
        <f t="shared" ref="O50:W50" si="24">AVERAGE(B46:B55)</f>
        <v>6.6118463811393552E-2</v>
      </c>
      <c r="P50" s="950">
        <f t="shared" si="24"/>
        <v>5.0708308920221268E-2</v>
      </c>
      <c r="Q50" s="951">
        <f t="shared" si="24"/>
        <v>3.5857082566770677E-2</v>
      </c>
      <c r="R50" s="118">
        <f t="shared" si="24"/>
        <v>9.3081465839372837E-2</v>
      </c>
      <c r="S50" s="950">
        <f t="shared" si="24"/>
        <v>0.12378769156406173</v>
      </c>
      <c r="T50" s="954">
        <f t="shared" si="24"/>
        <v>3.6980737699859545E-2</v>
      </c>
      <c r="U50" s="954">
        <f t="shared" si="24"/>
        <v>9.7169973879389693E-2</v>
      </c>
      <c r="V50" s="1302">
        <f t="shared" si="24"/>
        <v>4.4729031290564158E-2</v>
      </c>
      <c r="W50" s="1278">
        <f t="shared" si="24"/>
        <v>3.2723832854552624E-2</v>
      </c>
      <c r="X50" s="1278">
        <f t="shared" si="5"/>
        <v>0.13114701762610945</v>
      </c>
      <c r="Y50" s="1278">
        <f t="shared" si="6"/>
        <v>0.119993717061326</v>
      </c>
      <c r="Z50" s="1279">
        <f t="shared" si="7"/>
        <v>0.11826621909876238</v>
      </c>
    </row>
    <row r="51" spans="1:26" s="81" customFormat="1">
      <c r="A51" s="87">
        <v>1992</v>
      </c>
      <c r="B51" s="118">
        <f>A24a!B51+A25a!B51</f>
        <v>4.7296965394258053E-2</v>
      </c>
      <c r="C51" s="950">
        <f>A24a!C51+A25a!C51</f>
        <v>-2.7008734496722191E-3</v>
      </c>
      <c r="D51" s="951">
        <f>A24a!D51+A25a!D51</f>
        <v>7.7039204077585383E-3</v>
      </c>
      <c r="E51" s="118">
        <f>A24a!E51+A25a!E51</f>
        <v>0.10572854685985157</v>
      </c>
      <c r="F51" s="950">
        <f>A24a!F51+A25a!F51</f>
        <v>0.13317209815221562</v>
      </c>
      <c r="G51" s="954">
        <f>A24a!G51+A25a!G51</f>
        <v>5.092779842107429E-2</v>
      </c>
      <c r="H51" s="954">
        <f>A24a!H51+A25a!H51</f>
        <v>0.10603164434793477</v>
      </c>
      <c r="I51" s="954">
        <f>A24a!K51+A25a!I51</f>
        <v>9.6846169336036805E-3</v>
      </c>
      <c r="J51" s="1205">
        <f>A24a!I51+A25a!J51</f>
        <v>4.7965386140747066E-2</v>
      </c>
      <c r="K51" s="1205">
        <f>A24a!M51+A25a!K51</f>
        <v>0.14453098107249482</v>
      </c>
      <c r="L51" s="1205">
        <f>A24a!N51+A25a!L51</f>
        <v>0.11826347334501613</v>
      </c>
      <c r="M51" s="951">
        <f>A24a!O51+A25a!M51</f>
        <v>0.1265970015853724</v>
      </c>
      <c r="N51" s="86"/>
      <c r="O51" s="118">
        <f t="shared" ref="O51:W51" si="25">AVERAGE(B47:B56)</f>
        <v>6.6962231904881722E-2</v>
      </c>
      <c r="P51" s="950">
        <f t="shared" si="25"/>
        <v>4.9506345526306991E-2</v>
      </c>
      <c r="Q51" s="951">
        <f t="shared" si="25"/>
        <v>4.4368567378913509E-2</v>
      </c>
      <c r="R51" s="118">
        <f t="shared" si="25"/>
        <v>9.1827678877113308E-2</v>
      </c>
      <c r="S51" s="950">
        <f t="shared" si="25"/>
        <v>0.12043263620996232</v>
      </c>
      <c r="T51" s="954">
        <f t="shared" si="25"/>
        <v>3.6619459834225813E-2</v>
      </c>
      <c r="U51" s="954">
        <f t="shared" si="25"/>
        <v>9.6058102688170055E-2</v>
      </c>
      <c r="V51" s="1302">
        <f t="shared" si="25"/>
        <v>4.3965699558648416E-2</v>
      </c>
      <c r="W51" s="1278">
        <f t="shared" si="25"/>
        <v>3.3403739577333148E-2</v>
      </c>
      <c r="X51" s="1278">
        <f t="shared" si="5"/>
        <v>0.12912507945027951</v>
      </c>
      <c r="Y51" s="1278">
        <f t="shared" si="6"/>
        <v>0.11465125756294041</v>
      </c>
      <c r="Z51" s="1279">
        <f t="shared" si="7"/>
        <v>0.11438040838796795</v>
      </c>
    </row>
    <row r="52" spans="1:26" s="81" customFormat="1">
      <c r="A52" s="87">
        <v>1993</v>
      </c>
      <c r="B52" s="118">
        <f>A24a!B52+A25a!B52</f>
        <v>5.0466984696030309E-2</v>
      </c>
      <c r="C52" s="950">
        <f>A24a!C52+A25a!C52</f>
        <v>3.3027699685599488E-2</v>
      </c>
      <c r="D52" s="951">
        <f>A24a!D52+A25a!D52</f>
        <v>4.0666543723113069E-2</v>
      </c>
      <c r="E52" s="118">
        <f>A24a!E52+A25a!E52</f>
        <v>6.9408309941696805E-2</v>
      </c>
      <c r="F52" s="950">
        <f>A24a!F52+A25a!F52</f>
        <v>6.8470077724320788E-2</v>
      </c>
      <c r="G52" s="954">
        <f>A24a!G52+A25a!G52</f>
        <v>4.6195135358508409E-2</v>
      </c>
      <c r="H52" s="954">
        <f>A24a!H52+A25a!H52</f>
        <v>0.10463514371716298</v>
      </c>
      <c r="I52" s="954">
        <f>A24a!K52+A25a!I52</f>
        <v>3.71991519546453E-2</v>
      </c>
      <c r="J52" s="1205">
        <f>A24a!I52+A25a!J52</f>
        <v>5.0355700898346373E-2</v>
      </c>
      <c r="K52" s="1205">
        <f>A24a!M52+A25a!K52</f>
        <v>4.8933183688045015E-2</v>
      </c>
      <c r="L52" s="1205">
        <f>A24a!N52+A25a!L52</f>
        <v>9.5240075962160914E-2</v>
      </c>
      <c r="M52" s="951">
        <f>A24a!O52+A25a!M52</f>
        <v>7.8056508608006087E-2</v>
      </c>
      <c r="N52" s="86"/>
      <c r="O52" s="118">
        <f t="shared" ref="O52:W52" si="26">AVERAGE(B48:B57)</f>
        <v>6.9211168183720098E-2</v>
      </c>
      <c r="P52" s="950">
        <f t="shared" si="26"/>
        <v>5.2696094538326223E-2</v>
      </c>
      <c r="Q52" s="951">
        <f t="shared" si="26"/>
        <v>5.7325746992846913E-2</v>
      </c>
      <c r="R52" s="118">
        <f t="shared" si="26"/>
        <v>8.9185189439400722E-2</v>
      </c>
      <c r="S52" s="950">
        <f t="shared" si="26"/>
        <v>0.11509097157342496</v>
      </c>
      <c r="T52" s="954">
        <f t="shared" si="26"/>
        <v>3.5978270206008509E-2</v>
      </c>
      <c r="U52" s="954">
        <f t="shared" si="26"/>
        <v>9.4807078963337871E-2</v>
      </c>
      <c r="V52" s="1302">
        <f t="shared" si="26"/>
        <v>4.7261651061037614E-2</v>
      </c>
      <c r="W52" s="1278">
        <f t="shared" si="26"/>
        <v>3.7847432938698779E-2</v>
      </c>
      <c r="X52" s="1278">
        <f t="shared" si="5"/>
        <v>0.1251173175246533</v>
      </c>
      <c r="Y52" s="1278">
        <f t="shared" si="6"/>
        <v>0.10750788888499525</v>
      </c>
      <c r="Z52" s="1279">
        <f t="shared" si="7"/>
        <v>0.1081487643446698</v>
      </c>
    </row>
    <row r="53" spans="1:26" s="81" customFormat="1">
      <c r="A53" s="87">
        <v>1994</v>
      </c>
      <c r="B53" s="118">
        <f>A24a!B53+A25a!B53</f>
        <v>4.4348504816541123E-2</v>
      </c>
      <c r="C53" s="950">
        <f>A24a!C53+A25a!C53</f>
        <v>3.9022266926710028E-2</v>
      </c>
      <c r="D53" s="951">
        <f>A24a!D53+A25a!D53</f>
        <v>4.1911102529907374E-2</v>
      </c>
      <c r="E53" s="118">
        <f>A24a!E53+A25a!E53</f>
        <v>5.1854204239225835E-2</v>
      </c>
      <c r="F53" s="950">
        <f>A24a!F53+A25a!F53</f>
        <v>4.3820024379600225E-2</v>
      </c>
      <c r="G53" s="954">
        <f>A24a!G53+A25a!G53</f>
        <v>4.1684467744126256E-2</v>
      </c>
      <c r="H53" s="954">
        <f>A24a!H53+A25a!H53</f>
        <v>8.8696063565091257E-2</v>
      </c>
      <c r="I53" s="954">
        <f>A24a!K53+A25a!I53</f>
        <v>3.8137014272300762E-2</v>
      </c>
      <c r="J53" s="1205">
        <f>A24a!I53+A25a!J53</f>
        <v>3.6999906886140535E-2</v>
      </c>
      <c r="K53" s="1205">
        <f>A24a!M53+A25a!K53</f>
        <v>4.1133472612425448E-3</v>
      </c>
      <c r="L53" s="1205">
        <f>A24a!N53+A25a!L53</f>
        <v>9.1601310721808521E-2</v>
      </c>
      <c r="M53" s="951">
        <f>A24a!O53+A25a!M53</f>
        <v>5.6456143175235785E-2</v>
      </c>
      <c r="N53" s="86"/>
      <c r="O53" s="118">
        <f t="shared" ref="O53:W53" si="27">AVERAGE(B49:B58)</f>
        <v>7.3026855908303948E-2</v>
      </c>
      <c r="P53" s="950">
        <f t="shared" si="27"/>
        <v>5.9044599770158121E-2</v>
      </c>
      <c r="Q53" s="951">
        <f t="shared" si="27"/>
        <v>6.8089593692714084E-2</v>
      </c>
      <c r="R53" s="118">
        <f t="shared" si="27"/>
        <v>8.9794939513355349E-2</v>
      </c>
      <c r="S53" s="950">
        <f t="shared" si="27"/>
        <v>0.11847503412324367</v>
      </c>
      <c r="T53" s="954">
        <f t="shared" si="27"/>
        <v>3.10661920561645E-2</v>
      </c>
      <c r="U53" s="954">
        <f t="shared" si="27"/>
        <v>9.1721941493424691E-2</v>
      </c>
      <c r="V53" s="1302">
        <f t="shared" si="27"/>
        <v>5.1700355120197786E-2</v>
      </c>
      <c r="W53" s="1278">
        <f t="shared" si="27"/>
        <v>3.8092344216086121E-2</v>
      </c>
      <c r="X53" s="1278">
        <f t="shared" si="5"/>
        <v>0.13587915827957897</v>
      </c>
      <c r="Y53" s="1278">
        <f t="shared" si="6"/>
        <v>9.9587170747614501E-2</v>
      </c>
      <c r="Z53" s="1279">
        <f t="shared" si="7"/>
        <v>0.10919035539190895</v>
      </c>
    </row>
    <row r="54" spans="1:26" s="81" customFormat="1">
      <c r="A54" s="87">
        <v>1995</v>
      </c>
      <c r="B54" s="118">
        <f>A24a!B54+A25a!B54</f>
        <v>6.1744656953064456E-2</v>
      </c>
      <c r="C54" s="950">
        <f>A24a!C54+A25a!C54</f>
        <v>3.3752235693772774E-2</v>
      </c>
      <c r="D54" s="951">
        <f>A24a!D54+A25a!D54</f>
        <v>4.2023769244083548E-2</v>
      </c>
      <c r="E54" s="118">
        <f>A24a!E54+A25a!E54</f>
        <v>8.8537333331996815E-2</v>
      </c>
      <c r="F54" s="950">
        <f>A24a!F54+A25a!F54</f>
        <v>0.12008575779863059</v>
      </c>
      <c r="G54" s="954">
        <f>A24a!G54+A25a!G54</f>
        <v>3.0654129094871092E-2</v>
      </c>
      <c r="H54" s="954">
        <f>A24a!H54+A25a!H54</f>
        <v>7.9308146870788424E-2</v>
      </c>
      <c r="I54" s="954">
        <f>A24a!K54+A25a!I54</f>
        <v>3.6113150611441054E-2</v>
      </c>
      <c r="J54" s="1205">
        <f>A24a!I54+A25a!J54</f>
        <v>4.2959768967345172E-2</v>
      </c>
      <c r="K54" s="1205">
        <f>A24a!M54+A25a!K54</f>
        <v>0.16525554144053009</v>
      </c>
      <c r="L54" s="1205">
        <f>A24a!N54+A25a!L54</f>
        <v>7.2439678065340976E-2</v>
      </c>
      <c r="M54" s="951">
        <f>A24a!O54+A25a!M54</f>
        <v>0.10794017007957961</v>
      </c>
      <c r="N54" s="86"/>
      <c r="O54" s="118">
        <f t="shared" ref="O54:W54" si="28">AVERAGE(B50:B59)</f>
        <v>7.5852289658756025E-2</v>
      </c>
      <c r="P54" s="950">
        <f t="shared" si="28"/>
        <v>6.9700107833366845E-2</v>
      </c>
      <c r="Q54" s="951">
        <f t="shared" si="28"/>
        <v>7.8770534874789161E-2</v>
      </c>
      <c r="R54" s="118">
        <f t="shared" si="28"/>
        <v>8.5705768083393724E-2</v>
      </c>
      <c r="S54" s="950">
        <f t="shared" si="28"/>
        <v>0.11243997227460581</v>
      </c>
      <c r="T54" s="954">
        <f t="shared" si="28"/>
        <v>2.819350688170293E-2</v>
      </c>
      <c r="U54" s="954">
        <f t="shared" si="28"/>
        <v>8.6862476450205103E-2</v>
      </c>
      <c r="V54" s="1302">
        <f t="shared" si="28"/>
        <v>5.8762707503485126E-2</v>
      </c>
      <c r="W54" s="1278">
        <f t="shared" si="28"/>
        <v>3.585242794034086E-2</v>
      </c>
      <c r="X54" s="1278">
        <f t="shared" si="5"/>
        <v>0.13140079822004144</v>
      </c>
      <c r="Y54" s="1278">
        <f t="shared" si="6"/>
        <v>9.1286248482837645E-2</v>
      </c>
      <c r="Z54" s="1279">
        <f t="shared" si="7"/>
        <v>0.10387447655948231</v>
      </c>
    </row>
    <row r="55" spans="1:26" s="81" customFormat="1">
      <c r="A55" s="87">
        <v>1996</v>
      </c>
      <c r="B55" s="118">
        <f>A24a!B55+A25a!B55</f>
        <v>8.0926536043171043E-2</v>
      </c>
      <c r="C55" s="950">
        <f>A24a!C55+A25a!C55</f>
        <v>5.6329415484607952E-2</v>
      </c>
      <c r="D55" s="951">
        <f>A24a!D55+A25a!D55</f>
        <v>6.9318545607434737E-2</v>
      </c>
      <c r="E55" s="118">
        <f>A24a!E55+A25a!E55</f>
        <v>0.10082998215494617</v>
      </c>
      <c r="F55" s="950">
        <f>A24a!F55+A25a!F55</f>
        <v>0.14191188590295764</v>
      </c>
      <c r="G55" s="954">
        <f>A24a!G55+A25a!G55</f>
        <v>2.9347032048326199E-2</v>
      </c>
      <c r="H55" s="954">
        <f>A24a!H55+A25a!H55</f>
        <v>8.2870535580656393E-2</v>
      </c>
      <c r="I55" s="954">
        <f>A24a!K55+A25a!I55</f>
        <v>5.1085805900076775E-2</v>
      </c>
      <c r="J55" s="1205">
        <f>A24a!I55+A25a!J55</f>
        <v>3.9533511321650332E-2</v>
      </c>
      <c r="K55" s="1205">
        <f>A24a!M55+A25a!K55</f>
        <v>0.20358287443940187</v>
      </c>
      <c r="L55" s="1205">
        <f>A24a!N55+A25a!L55</f>
        <v>7.5390368859155538E-2</v>
      </c>
      <c r="M55" s="951">
        <f>A24a!O55+A25a!M55</f>
        <v>0.12269161966409971</v>
      </c>
      <c r="N55" s="86"/>
      <c r="O55" s="118">
        <f t="shared" ref="O55:W55" si="29">AVERAGE(B51:B60)</f>
        <v>7.9093286557714762E-2</v>
      </c>
      <c r="P55" s="950">
        <f t="shared" si="29"/>
        <v>8.5341792780029652E-2</v>
      </c>
      <c r="Q55" s="951">
        <f t="shared" si="29"/>
        <v>9.2912630429045087E-2</v>
      </c>
      <c r="R55" s="118">
        <f t="shared" si="29"/>
        <v>7.664606237368278E-2</v>
      </c>
      <c r="S55" s="950">
        <f t="shared" si="29"/>
        <v>9.7431127955800473E-2</v>
      </c>
      <c r="T55" s="954">
        <f t="shared" si="29"/>
        <v>2.7261349784502297E-2</v>
      </c>
      <c r="U55" s="954">
        <f t="shared" si="29"/>
        <v>8.1281263487679861E-2</v>
      </c>
      <c r="V55" s="1302">
        <f t="shared" si="29"/>
        <v>6.9905407751191001E-2</v>
      </c>
      <c r="W55" s="1278">
        <f t="shared" si="29"/>
        <v>3.5048730200309165E-2</v>
      </c>
      <c r="X55" s="1278">
        <f t="shared" si="5"/>
        <v>0.11306905041766153</v>
      </c>
      <c r="Y55" s="1278">
        <f t="shared" si="6"/>
        <v>8.1649356550935456E-2</v>
      </c>
      <c r="Z55" s="1279">
        <f t="shared" si="7"/>
        <v>9.1751549715412176E-2</v>
      </c>
    </row>
    <row r="56" spans="1:26" s="81" customFormat="1">
      <c r="A56" s="87">
        <v>1997</v>
      </c>
      <c r="B56" s="118">
        <f>A24a!B56+A25a!B56</f>
        <v>9.1842011638429352E-2</v>
      </c>
      <c r="C56" s="950">
        <f>A24a!C56+A25a!C56</f>
        <v>7.9750465440806828E-2</v>
      </c>
      <c r="D56" s="951">
        <f>A24a!D56+A25a!D56</f>
        <v>9.6970609030370344E-2</v>
      </c>
      <c r="E56" s="118">
        <f>A24a!E56+A25a!E56</f>
        <v>9.9268140006793612E-2</v>
      </c>
      <c r="F56" s="950">
        <f>A24a!F56+A25a!F56</f>
        <v>0.13761967059873814</v>
      </c>
      <c r="G56" s="954">
        <f>A24a!G56+A25a!G56</f>
        <v>2.7552230600865125E-2</v>
      </c>
      <c r="H56" s="954">
        <f>A24a!H56+A25a!H56</f>
        <v>8.6764933360564123E-2</v>
      </c>
      <c r="I56" s="954">
        <f>A24a!K56+A25a!I56</f>
        <v>6.5807396513945252E-2</v>
      </c>
      <c r="J56" s="1205">
        <f>A24a!I56+A25a!J56</f>
        <v>3.4928312252068106E-2</v>
      </c>
      <c r="K56" s="1205">
        <f>A24a!M56+A25a!K56</f>
        <v>0.18032202726839133</v>
      </c>
      <c r="L56" s="1205">
        <f>A24a!N56+A25a!L56</f>
        <v>8.6978391991475432E-2</v>
      </c>
      <c r="M56" s="951">
        <f>A24a!O56+A25a!M56</f>
        <v>0.1200262559116443</v>
      </c>
      <c r="N56" s="86"/>
      <c r="O56" s="118">
        <f t="shared" ref="O56:W56" si="30">AVERAGE(B52:B61)</f>
        <v>8.5641861848176057E-2</v>
      </c>
      <c r="P56" s="950">
        <f t="shared" si="30"/>
        <v>0.10541178010374508</v>
      </c>
      <c r="Q56" s="951">
        <f t="shared" si="30"/>
        <v>0.1071044839750992</v>
      </c>
      <c r="R56" s="118">
        <f t="shared" si="30"/>
        <v>7.0115884234756704E-2</v>
      </c>
      <c r="S56" s="950">
        <f t="shared" si="30"/>
        <v>8.8942452290012006E-2</v>
      </c>
      <c r="T56" s="954">
        <f t="shared" si="30"/>
        <v>2.4391507679137912E-2</v>
      </c>
      <c r="U56" s="954">
        <f t="shared" si="30"/>
        <v>7.4675867519872235E-2</v>
      </c>
      <c r="V56" s="1302">
        <f t="shared" si="30"/>
        <v>8.3705264070296201E-2</v>
      </c>
      <c r="W56" s="1278">
        <f t="shared" si="30"/>
        <v>3.148795040052603E-2</v>
      </c>
      <c r="X56" s="1278">
        <f t="shared" si="5"/>
        <v>0.10417752111639511</v>
      </c>
      <c r="Y56" s="1278">
        <f t="shared" si="6"/>
        <v>7.3674717825674432E-2</v>
      </c>
      <c r="Z56" s="1279">
        <f t="shared" si="7"/>
        <v>8.3606178906827575E-2</v>
      </c>
    </row>
    <row r="57" spans="1:26" s="81" customFormat="1">
      <c r="A57" s="87">
        <v>1998</v>
      </c>
      <c r="B57" s="118">
        <f>A24a!B57+A25a!B57</f>
        <v>0.13935844745537693</v>
      </c>
      <c r="C57" s="950">
        <f>A24a!C57+A25a!C57</f>
        <v>0.14386970404754598</v>
      </c>
      <c r="D57" s="951">
        <f>A24a!D57+A25a!D57</f>
        <v>0.16682230851623814</v>
      </c>
      <c r="E57" s="118">
        <f>A24a!E57+A25a!E57</f>
        <v>0.13241014643065535</v>
      </c>
      <c r="F57" s="950">
        <f>A24a!F57+A25a!F57</f>
        <v>0.1951946800071605</v>
      </c>
      <c r="G57" s="954">
        <f>A24a!G57+A25a!G57</f>
        <v>3.145941930710474E-2</v>
      </c>
      <c r="H57" s="954">
        <f>A24a!H57+A25a!H57</f>
        <v>9.6621278732008431E-2</v>
      </c>
      <c r="I57" s="954">
        <f>A24a!K57+A25a!I57</f>
        <v>0.11188019238818511</v>
      </c>
      <c r="J57" s="1205">
        <f>A24a!I57+A25a!J57</f>
        <v>4.0550779964203004E-2</v>
      </c>
      <c r="K57" s="1205">
        <f>A24a!M57+A25a!K57</f>
        <v>0.28731604674400779</v>
      </c>
      <c r="L57" s="1205">
        <f>A24a!N57+A25a!L57</f>
        <v>7.6874873344629641E-2</v>
      </c>
      <c r="M57" s="951">
        <f>A24a!O57+A25a!M57</f>
        <v>0.16046635068226528</v>
      </c>
      <c r="N57" s="86"/>
      <c r="O57" s="118">
        <f t="shared" ref="O57:W57" si="31">AVERAGE(B53:B62)</f>
        <v>9.4936918189076139E-2</v>
      </c>
      <c r="P57" s="950">
        <f t="shared" si="31"/>
        <v>0.12474493326721245</v>
      </c>
      <c r="Q57" s="951">
        <f t="shared" si="31"/>
        <v>0.1187946781776968</v>
      </c>
      <c r="R57" s="118">
        <f t="shared" si="31"/>
        <v>7.0090595210096418E-2</v>
      </c>
      <c r="S57" s="950">
        <f t="shared" si="31"/>
        <v>9.2734382810209848E-2</v>
      </c>
      <c r="T57" s="954">
        <f t="shared" si="31"/>
        <v>2.0152925052644849E-2</v>
      </c>
      <c r="U57" s="954">
        <f t="shared" si="31"/>
        <v>6.9992944247447619E-2</v>
      </c>
      <c r="V57" s="1302">
        <f t="shared" si="31"/>
        <v>9.7262395896560119E-2</v>
      </c>
      <c r="W57" s="1278">
        <f t="shared" si="31"/>
        <v>2.7710078412583029E-2</v>
      </c>
      <c r="X57" s="1278">
        <f t="shared" si="5"/>
        <v>0.1153504303954626</v>
      </c>
      <c r="Y57" s="1278">
        <f t="shared" si="6"/>
        <v>6.6983187277570647E-2</v>
      </c>
      <c r="Z57" s="1279">
        <f t="shared" si="7"/>
        <v>8.4488843000471575E-2</v>
      </c>
    </row>
    <row r="58" spans="1:26" s="81" customFormat="1">
      <c r="A58" s="1490">
        <f t="shared" ref="A58:A66" si="32">A57+1</f>
        <v>1999</v>
      </c>
      <c r="B58" s="118">
        <f>A24a!B58+A25a!B58</f>
        <v>0.12332522217860094</v>
      </c>
      <c r="C58" s="950">
        <f>A24a!C58+A25a!C58</f>
        <v>0.15823663311550321</v>
      </c>
      <c r="D58" s="951">
        <f>A24a!D58+A25a!D58</f>
        <v>0.17789764636598507</v>
      </c>
      <c r="E58" s="118">
        <f>A24a!E58+A25a!E58</f>
        <v>9.3597066648937632E-2</v>
      </c>
      <c r="F58" s="950">
        <f>A24a!F58+A25a!F58</f>
        <v>0.14155194781831931</v>
      </c>
      <c r="G58" s="954">
        <f>A24a!G58+A25a!G58</f>
        <v>-2.6590730784521802E-3</v>
      </c>
      <c r="H58" s="954">
        <f>A24a!H58+A25a!H58</f>
        <v>7.6899212827934604E-2</v>
      </c>
      <c r="I58" s="954">
        <f>A24a!K58+A25a!I58</f>
        <v>0.11678191734198187</v>
      </c>
      <c r="J58" s="1205">
        <f>A24a!I58+A25a!J58</f>
        <v>2.0581800888229307E-2</v>
      </c>
      <c r="K58" s="1205">
        <f>A24a!M58+A25a!K58</f>
        <v>0.19155879814251192</v>
      </c>
      <c r="L58" s="1205">
        <f>A24a!N58+A25a!L58</f>
        <v>6.5251019916511235E-2</v>
      </c>
      <c r="M58" s="951">
        <f>A24a!O58+A25a!M58</f>
        <v>0.11839353637410764</v>
      </c>
      <c r="N58" s="86"/>
      <c r="O58" s="118">
        <f t="shared" ref="O58:W58" si="33">AVERAGE(B54:B63)</f>
        <v>0.10509491036277836</v>
      </c>
      <c r="P58" s="950">
        <f t="shared" si="33"/>
        <v>0.14277402990220051</v>
      </c>
      <c r="Q58" s="951">
        <f t="shared" si="33"/>
        <v>0.13033108839138535</v>
      </c>
      <c r="R58" s="118">
        <f t="shared" si="33"/>
        <v>7.2182822830832688E-2</v>
      </c>
      <c r="S58" s="950">
        <f t="shared" si="33"/>
        <v>9.9785592195016107E-2</v>
      </c>
      <c r="T58" s="954">
        <f t="shared" si="33"/>
        <v>1.5909464199503499E-2</v>
      </c>
      <c r="U58" s="954">
        <f t="shared" si="33"/>
        <v>6.7274246466604029E-2</v>
      </c>
      <c r="V58" s="1302">
        <f t="shared" si="33"/>
        <v>0.11055600183002778</v>
      </c>
      <c r="W58" s="1278">
        <f t="shared" si="33"/>
        <v>2.5079858410423993E-2</v>
      </c>
      <c r="X58" s="1278">
        <f t="shared" si="5"/>
        <v>0.1317743644104134</v>
      </c>
      <c r="Y58" s="1278">
        <f t="shared" si="6"/>
        <v>6.0569892276636061E-2</v>
      </c>
      <c r="Z58" s="1279">
        <f t="shared" si="7"/>
        <v>8.8095745089303928E-2</v>
      </c>
    </row>
    <row r="59" spans="1:26" s="81" customFormat="1">
      <c r="A59" s="1491">
        <f t="shared" si="32"/>
        <v>2000</v>
      </c>
      <c r="B59" s="118">
        <f>A24a!B59+A25a!B59</f>
        <v>7.6760934786419641E-2</v>
      </c>
      <c r="C59" s="950">
        <f>A24a!C59+A25a!C59</f>
        <v>0.14960468829779694</v>
      </c>
      <c r="D59" s="951">
        <f>A24a!D59+A25a!D59</f>
        <v>0.14649912471663207</v>
      </c>
      <c r="E59" s="118">
        <f>A24a!E59+A25a!E59</f>
        <v>2.0574726619379757E-2</v>
      </c>
      <c r="F59" s="950">
        <f>A24a!F59+A25a!F59</f>
        <v>1.4006481525861952E-2</v>
      </c>
      <c r="G59" s="954">
        <f>A24a!G59+A25a!G59</f>
        <v>-6.0800900281851519E-3</v>
      </c>
      <c r="H59" s="954">
        <f>A24a!H59+A25a!H59</f>
        <v>5.3370128071044132E-2</v>
      </c>
      <c r="I59" s="954">
        <f>A24a!K59+A25a!I59</f>
        <v>0.11036249144814951</v>
      </c>
      <c r="J59" s="1205">
        <f>A24a!I59+A25a!J59</f>
        <v>1.6115159247975082E-2</v>
      </c>
      <c r="K59" s="1205">
        <f>A24a!M59+A25a!K59</f>
        <v>-2.168469228798478E-2</v>
      </c>
      <c r="L59" s="1205">
        <f>A24a!N59+A25a!L59</f>
        <v>7.4697625239226795E-2</v>
      </c>
      <c r="M59" s="951">
        <f>A24a!O59+A25a!M59</f>
        <v>2.7156285495065283E-2</v>
      </c>
      <c r="N59" s="86"/>
      <c r="O59" s="118">
        <f t="shared" ref="O59:W59" si="34">AVERAGE(B55:B64)</f>
        <v>0.11160019790804912</v>
      </c>
      <c r="P59" s="950">
        <f t="shared" si="34"/>
        <v>0.15602216855357956</v>
      </c>
      <c r="Q59" s="951">
        <f t="shared" si="34"/>
        <v>0.1378887773733169</v>
      </c>
      <c r="R59" s="118">
        <f t="shared" si="34"/>
        <v>7.2118093839008385E-2</v>
      </c>
      <c r="S59" s="950">
        <f t="shared" si="34"/>
        <v>0.10161715609691557</v>
      </c>
      <c r="T59" s="954">
        <f t="shared" si="34"/>
        <v>1.2610898825284786E-2</v>
      </c>
      <c r="U59" s="954">
        <f t="shared" si="34"/>
        <v>6.6820430014507479E-2</v>
      </c>
      <c r="V59" s="1302">
        <f t="shared" si="34"/>
        <v>0.12003586502623224</v>
      </c>
      <c r="W59" s="1278">
        <f t="shared" si="34"/>
        <v>2.1247475826700623E-2</v>
      </c>
      <c r="X59" s="1278">
        <f t="shared" si="5"/>
        <v>0.13587622922017889</v>
      </c>
      <c r="Y59" s="1278">
        <f t="shared" si="6"/>
        <v>5.5052264955209443E-2</v>
      </c>
      <c r="Z59" s="1279">
        <f t="shared" si="7"/>
        <v>8.8463092467118226E-2</v>
      </c>
    </row>
    <row r="60" spans="1:26" s="81" customFormat="1">
      <c r="A60" s="1490">
        <f t="shared" si="32"/>
        <v>2001</v>
      </c>
      <c r="B60" s="118">
        <f>A24a!B60+A25a!B60</f>
        <v>7.4862601615255694E-2</v>
      </c>
      <c r="C60" s="950">
        <f>A24a!C60+A25a!C60</f>
        <v>0.16252569255762558</v>
      </c>
      <c r="D60" s="951">
        <f>A24a!D60+A25a!D60</f>
        <v>0.13931273414892797</v>
      </c>
      <c r="E60" s="118">
        <f>A24a!E60+A25a!E60</f>
        <v>4.2521675033442702E-3</v>
      </c>
      <c r="F60" s="950">
        <f>A24a!F60+A25a!F60</f>
        <v>-2.1521344349800103E-2</v>
      </c>
      <c r="G60" s="954">
        <f>A24a!G60+A25a!G60</f>
        <v>2.3532448376784268E-2</v>
      </c>
      <c r="H60" s="954">
        <f>A24a!H60+A25a!H60</f>
        <v>3.7615547803613522E-2</v>
      </c>
      <c r="I60" s="954">
        <f>A24a!K60+A25a!I60</f>
        <v>0.1220023401475808</v>
      </c>
      <c r="J60" s="1205">
        <f>A24a!I60+A25a!J60</f>
        <v>2.0496975436386601E-2</v>
      </c>
      <c r="K60" s="1205">
        <f>A24a!M60+A25a!K60</f>
        <v>-7.3237603592025399E-2</v>
      </c>
      <c r="L60" s="1205">
        <f>A24a!N60+A25a!L60</f>
        <v>5.9756748064029586E-2</v>
      </c>
      <c r="M60" s="951">
        <f>A24a!O60+A25a!M60</f>
        <v>-2.6837442125453304E-4</v>
      </c>
      <c r="N60" s="86"/>
      <c r="O60" s="118">
        <f t="shared" ref="O60:W60" si="35">AVERAGE(B56:B65)</f>
        <v>0.1119456959009832</v>
      </c>
      <c r="P60" s="950">
        <f t="shared" si="35"/>
        <v>0.16059917325633774</v>
      </c>
      <c r="Q60" s="951">
        <f t="shared" si="35"/>
        <v>0.13711479083120956</v>
      </c>
      <c r="R60" s="118">
        <f t="shared" si="35"/>
        <v>6.9160631735540073E-2</v>
      </c>
      <c r="S60" s="950">
        <f t="shared" si="35"/>
        <v>9.8175143874980095E-2</v>
      </c>
      <c r="T60" s="954">
        <f t="shared" si="35"/>
        <v>9.5563536337025246E-3</v>
      </c>
      <c r="U60" s="954">
        <f t="shared" si="35"/>
        <v>6.4978460414559319E-2</v>
      </c>
      <c r="V60" s="1302">
        <f t="shared" si="35"/>
        <v>0.12309371062373897</v>
      </c>
      <c r="W60" s="1278">
        <f t="shared" si="35"/>
        <v>1.7832075722181789E-2</v>
      </c>
      <c r="X60" s="1278">
        <f t="shared" si="5"/>
        <v>0.13046312884089356</v>
      </c>
      <c r="Y60" s="1278">
        <f t="shared" si="6"/>
        <v>4.9701642772927171E-2</v>
      </c>
      <c r="Z60" s="1279">
        <f t="shared" si="7"/>
        <v>8.5125008433414778E-2</v>
      </c>
    </row>
    <row r="61" spans="1:26" s="81" customFormat="1">
      <c r="A61" s="1490">
        <f t="shared" si="32"/>
        <v>2002</v>
      </c>
      <c r="B61" s="118">
        <f>A24a!B61+A25a!B61</f>
        <v>0.11278271829887115</v>
      </c>
      <c r="C61" s="950">
        <f>A24a!C61+A25a!C61</f>
        <v>0.19799899978748203</v>
      </c>
      <c r="D61" s="951">
        <f>A24a!D61+A25a!D61</f>
        <v>0.14962245586829948</v>
      </c>
      <c r="E61" s="118">
        <f>A24a!E61+A25a!E61</f>
        <v>4.0426765470590723E-2</v>
      </c>
      <c r="F61" s="950">
        <f>A24a!F61+A25a!F61</f>
        <v>4.8285341494331058E-2</v>
      </c>
      <c r="G61" s="954">
        <f>A24a!G61+A25a!G61</f>
        <v>2.2229377367430362E-2</v>
      </c>
      <c r="H61" s="954">
        <f>A24a!H61+A25a!H61</f>
        <v>3.9977684669858515E-2</v>
      </c>
      <c r="I61" s="954">
        <f>A24a!K61+A25a!I61</f>
        <v>0.14768318012465564</v>
      </c>
      <c r="J61" s="1205">
        <f>A24a!I61+A25a!J61</f>
        <v>1.2357588142915821E-2</v>
      </c>
      <c r="K61" s="1205">
        <f>A24a!M61+A25a!K61</f>
        <v>5.561568805983072E-2</v>
      </c>
      <c r="L61" s="1205">
        <f>A24a!N61+A25a!L61</f>
        <v>3.8517086092405603E-2</v>
      </c>
      <c r="M61" s="951">
        <f>A24a!O61+A25a!M61</f>
        <v>4.5143293499526574E-2</v>
      </c>
      <c r="N61" s="86"/>
      <c r="O61" s="118">
        <f t="shared" ref="O61:W61" si="36">AVERAGE(B57:B66)</f>
        <v>0.1028925476808924</v>
      </c>
      <c r="P61" s="950">
        <f t="shared" si="36"/>
        <v>0.15342824032270902</v>
      </c>
      <c r="Q61" s="951">
        <f t="shared" si="36"/>
        <v>0.12640592244190074</v>
      </c>
      <c r="R61" s="118">
        <f t="shared" si="36"/>
        <v>5.8973572009689355E-2</v>
      </c>
      <c r="S61" s="950">
        <f t="shared" si="36"/>
        <v>8.1351246372038555E-2</v>
      </c>
      <c r="T61" s="954">
        <f t="shared" si="36"/>
        <v>7.5510125585634318E-3</v>
      </c>
      <c r="U61" s="954">
        <f t="shared" si="36"/>
        <v>5.9195559861298361E-2</v>
      </c>
      <c r="V61" s="1302">
        <f t="shared" si="36"/>
        <v>0.11746334519149497</v>
      </c>
      <c r="W61" s="1278">
        <f t="shared" si="36"/>
        <v>1.5962215963827065E-2</v>
      </c>
      <c r="X61" s="1278">
        <f t="shared" si="5"/>
        <v>0.10590126514886308</v>
      </c>
      <c r="Y61" s="1278">
        <f t="shared" si="6"/>
        <v>4.5529201410075021E-2</v>
      </c>
      <c r="Z61" s="1279">
        <f t="shared" si="7"/>
        <v>7.2598561113151994E-2</v>
      </c>
    </row>
    <row r="62" spans="1:26" s="81" customFormat="1">
      <c r="A62" s="1490">
        <f t="shared" si="32"/>
        <v>2003</v>
      </c>
      <c r="B62" s="118">
        <f>A24a!B62+A25a!B62</f>
        <v>0.14341754810503096</v>
      </c>
      <c r="C62" s="950">
        <f>A24a!C62+A25a!C62</f>
        <v>0.22635923132027319</v>
      </c>
      <c r="D62" s="951">
        <f>A24a!D62+A25a!D62</f>
        <v>0.15756848574908905</v>
      </c>
      <c r="E62" s="118">
        <f>A24a!E62+A25a!E62</f>
        <v>6.915541969509395E-2</v>
      </c>
      <c r="F62" s="950">
        <f>A24a!F62+A25a!F62</f>
        <v>0.10638938292629922</v>
      </c>
      <c r="G62" s="954">
        <f>A24a!G62+A25a!G62</f>
        <v>3.8093090935778055E-3</v>
      </c>
      <c r="H62" s="954">
        <f>A24a!H62+A25a!H62</f>
        <v>5.7805910992916792E-2</v>
      </c>
      <c r="I62" s="954">
        <f>A24a!K62+A25a!I62</f>
        <v>0.17277047021728439</v>
      </c>
      <c r="J62" s="1205">
        <f>A24a!I62+A25a!J62</f>
        <v>1.2576981018916304E-2</v>
      </c>
      <c r="K62" s="1205">
        <f>A24a!M62+A25a!K62</f>
        <v>0.16066227647871978</v>
      </c>
      <c r="L62" s="1205">
        <f>A24a!N62+A25a!L62</f>
        <v>2.8324770481123113E-2</v>
      </c>
      <c r="M62" s="951">
        <f>A24a!O62+A25a!M62</f>
        <v>8.6883149544445981E-2</v>
      </c>
      <c r="N62" s="86"/>
      <c r="O62" s="118">
        <f t="shared" ref="O62:W62" si="37">AVERAGE(B58:B67)</f>
        <v>8.9156580520325018E-2</v>
      </c>
      <c r="P62" s="950">
        <f t="shared" si="37"/>
        <v>0.13720893931723083</v>
      </c>
      <c r="Q62" s="951">
        <f t="shared" si="37"/>
        <v>0.10771220916166835</v>
      </c>
      <c r="R62" s="118">
        <f t="shared" si="37"/>
        <v>4.8988492436694529E-2</v>
      </c>
      <c r="S62" s="950">
        <f t="shared" si="37"/>
        <v>6.3019420168628132E-2</v>
      </c>
      <c r="T62" s="954">
        <f t="shared" si="37"/>
        <v>7.7822526197170519E-3</v>
      </c>
      <c r="U62" s="954">
        <f t="shared" si="37"/>
        <v>5.5168972401083941E-2</v>
      </c>
      <c r="V62" s="1302">
        <f t="shared" si="37"/>
        <v>0.10594610479944414</v>
      </c>
      <c r="W62" s="1278">
        <f t="shared" si="37"/>
        <v>1.7319151525565863E-2</v>
      </c>
      <c r="X62" s="1278">
        <f t="shared" si="5"/>
        <v>7.4753080702619781E-2</v>
      </c>
      <c r="Y62" s="1278">
        <f t="shared" si="6"/>
        <v>4.562576490599992E-2</v>
      </c>
      <c r="Z62" s="1279">
        <f t="shared" si="7"/>
        <v>5.9761756957279456E-2</v>
      </c>
    </row>
    <row r="63" spans="1:26" s="81" customFormat="1">
      <c r="A63" s="1490">
        <f t="shared" si="32"/>
        <v>2004</v>
      </c>
      <c r="B63" s="118">
        <f>A24a!B63+A25a!B63</f>
        <v>0.14592842655356347</v>
      </c>
      <c r="C63" s="950">
        <f>A24a!C63+A25a!C63</f>
        <v>0.21931323327659052</v>
      </c>
      <c r="D63" s="951">
        <f>A24a!D63+A25a!D63</f>
        <v>0.1572752046667934</v>
      </c>
      <c r="E63" s="118">
        <f>A24a!E63+A25a!E63</f>
        <v>7.2776480446588562E-2</v>
      </c>
      <c r="F63" s="950">
        <f>A24a!F63+A25a!F63</f>
        <v>0.11433211822766291</v>
      </c>
      <c r="G63" s="954">
        <f>A24a!G63+A25a!G63</f>
        <v>-7.5014078728723871E-4</v>
      </c>
      <c r="H63" s="954">
        <f>A24a!H63+A25a!H63</f>
        <v>6.1509085756655327E-2</v>
      </c>
      <c r="I63" s="954">
        <f>A24a!K63+A25a!I63</f>
        <v>0.17107307360697735</v>
      </c>
      <c r="J63" s="1205">
        <f>A24a!I63+A25a!J63</f>
        <v>1.0697706864550249E-2</v>
      </c>
      <c r="K63" s="1205">
        <f>A24a!M63+A25a!K63</f>
        <v>0.16835268741075052</v>
      </c>
      <c r="L63" s="1205">
        <f>A24a!N63+A25a!L63</f>
        <v>2.7468360712462739E-2</v>
      </c>
      <c r="M63" s="951">
        <f>A24a!O63+A25a!M63</f>
        <v>9.2525164063559318E-2</v>
      </c>
      <c r="N63" s="86"/>
      <c r="O63" s="118">
        <f t="shared" ref="O63:W63" si="38">AVERAGE(B59:B68)</f>
        <v>8.2651169172362454E-2</v>
      </c>
      <c r="P63" s="950">
        <f t="shared" si="38"/>
        <v>0.12684561404011124</v>
      </c>
      <c r="Q63" s="951">
        <f t="shared" si="38"/>
        <v>9.4741373790305561E-2</v>
      </c>
      <c r="R63" s="118">
        <f t="shared" si="38"/>
        <v>4.6169754238899727E-2</v>
      </c>
      <c r="S63" s="950">
        <f t="shared" si="38"/>
        <v>5.9607129442526031E-2</v>
      </c>
      <c r="T63" s="954">
        <f t="shared" si="38"/>
        <v>9.2008098175737959E-3</v>
      </c>
      <c r="U63" s="954">
        <f t="shared" si="38"/>
        <v>5.2496548020455003E-2</v>
      </c>
      <c r="V63" s="1302">
        <f t="shared" si="38"/>
        <v>9.9011127813334585E-2</v>
      </c>
      <c r="W63" s="1278">
        <f t="shared" si="38"/>
        <v>1.7578814978390048E-2</v>
      </c>
      <c r="X63" s="1278">
        <f t="shared" si="5"/>
        <v>7.1216815634478348E-2</v>
      </c>
      <c r="Y63" s="1278">
        <f t="shared" si="6"/>
        <v>4.2240139227749086E-2</v>
      </c>
      <c r="Z63" s="1279">
        <f t="shared" si="7"/>
        <v>5.5957061552862376E-2</v>
      </c>
    </row>
    <row r="64" spans="1:26" s="81" customFormat="1">
      <c r="A64" s="1490">
        <f t="shared" si="32"/>
        <v>2005</v>
      </c>
      <c r="B64" s="118">
        <f>A24a!B64+A25a!B64</f>
        <v>0.12679753240577207</v>
      </c>
      <c r="C64" s="950">
        <f>A24a!C64+A25a!C64</f>
        <v>0.16623362220756333</v>
      </c>
      <c r="D64" s="951">
        <f>A24a!D64+A25a!D64</f>
        <v>0.11760065906339869</v>
      </c>
      <c r="E64" s="118">
        <f>A24a!E64+A25a!E64</f>
        <v>8.7890043413753879E-2</v>
      </c>
      <c r="F64" s="950">
        <f>A24a!F64+A25a!F64</f>
        <v>0.1384013968176252</v>
      </c>
      <c r="G64" s="954">
        <f>A24a!G64+A25a!G64</f>
        <v>-2.3315246473160529E-3</v>
      </c>
      <c r="H64" s="954">
        <f>A24a!H64+A25a!H64</f>
        <v>7.4769982349822919E-2</v>
      </c>
      <c r="I64" s="954">
        <f>A24a!K64+A25a!I64</f>
        <v>0.13091178257348587</v>
      </c>
      <c r="J64" s="1205">
        <f>A24a!I64+A25a!J64</f>
        <v>4.6359431301114425E-3</v>
      </c>
      <c r="K64" s="1205">
        <f>A24a!M64+A25a!K64</f>
        <v>0.20627418953818505</v>
      </c>
      <c r="L64" s="1205">
        <f>A24a!N64+A25a!L64</f>
        <v>1.7263404851074672E-2</v>
      </c>
      <c r="M64" s="951">
        <f>A24a!O64+A25a!M64</f>
        <v>0.11161364385772257</v>
      </c>
      <c r="N64" s="86"/>
      <c r="O64" s="118">
        <f t="shared" ref="O64:W64" si="39">AVERAGE(B60:B69)</f>
        <v>8.1501765738376544E-2</v>
      </c>
      <c r="P64" s="950">
        <f t="shared" si="39"/>
        <v>0.1203243102029655</v>
      </c>
      <c r="Q64" s="951">
        <f t="shared" si="39"/>
        <v>8.8284881893419223E-2</v>
      </c>
      <c r="R64" s="118">
        <f t="shared" si="39"/>
        <v>4.8211877491189284E-2</v>
      </c>
      <c r="S64" s="950">
        <f t="shared" si="39"/>
        <v>6.3622704121171797E-2</v>
      </c>
      <c r="T64" s="954">
        <f t="shared" si="39"/>
        <v>1.0769718517677152E-2</v>
      </c>
      <c r="U64" s="954">
        <f t="shared" si="39"/>
        <v>5.1553504463808762E-2</v>
      </c>
      <c r="V64" s="1302">
        <f t="shared" si="39"/>
        <v>9.4752751194854545E-2</v>
      </c>
      <c r="W64" s="1278">
        <f t="shared" si="39"/>
        <v>1.7061226384610238E-2</v>
      </c>
      <c r="X64" s="1278">
        <f t="shared" si="5"/>
        <v>8.0597866396725601E-2</v>
      </c>
      <c r="Y64" s="1278">
        <f t="shared" si="6"/>
        <v>3.7232495250246668E-2</v>
      </c>
      <c r="Z64" s="1279">
        <f t="shared" si="7"/>
        <v>5.8181097621408551E-2</v>
      </c>
    </row>
    <row r="65" spans="1:26" s="81" customFormat="1">
      <c r="A65" s="1490">
        <f t="shared" si="32"/>
        <v>2006</v>
      </c>
      <c r="B65" s="118">
        <f>A24a!B65+A25a!B65</f>
        <v>8.4381515972511756E-2</v>
      </c>
      <c r="C65" s="950">
        <f>A24a!C65+A25a!C65</f>
        <v>0.10209946251218992</v>
      </c>
      <c r="D65" s="951">
        <f>A24a!D65+A25a!D65</f>
        <v>6.157868018636161E-2</v>
      </c>
      <c r="E65" s="118">
        <f>A24a!E65+A25a!E65</f>
        <v>7.1255361120263067E-2</v>
      </c>
      <c r="F65" s="950">
        <f>A24a!F65+A25a!F65</f>
        <v>0.10749176368360286</v>
      </c>
      <c r="G65" s="954">
        <f>A24a!G65+A25a!G65</f>
        <v>-1.1984198674964211E-3</v>
      </c>
      <c r="H65" s="954">
        <f>A24a!H65+A25a!H65</f>
        <v>6.4450839581174771E-2</v>
      </c>
      <c r="I65" s="954">
        <f>A24a!K65+A25a!I65</f>
        <v>8.166426187514407E-2</v>
      </c>
      <c r="J65" s="1205">
        <f>A24a!I65+A25a!J65</f>
        <v>5.3795102764620031E-3</v>
      </c>
      <c r="K65" s="1205">
        <f>A24a!M65+A25a!K65</f>
        <v>0.14945187064654847</v>
      </c>
      <c r="L65" s="1205">
        <f>A24a!N65+A25a!L65</f>
        <v>2.1884147036332902E-2</v>
      </c>
      <c r="M65" s="951">
        <f>A24a!O65+A25a!M65</f>
        <v>8.931077932706552E-2</v>
      </c>
      <c r="N65" s="86"/>
      <c r="O65" s="118">
        <f t="shared" ref="O65:W65" si="40">AVERAGE(B61:B70)</f>
        <v>7.7489260868740542E-2</v>
      </c>
      <c r="P65" s="950">
        <f t="shared" si="40"/>
        <v>0.10644959318565619</v>
      </c>
      <c r="Q65" s="951">
        <f t="shared" si="40"/>
        <v>7.7130836726280738E-2</v>
      </c>
      <c r="R65" s="118">
        <f t="shared" si="40"/>
        <v>5.2725014745048496E-2</v>
      </c>
      <c r="S65" s="950">
        <f t="shared" si="40"/>
        <v>7.3315308561812606E-2</v>
      </c>
      <c r="T65" s="954">
        <f t="shared" si="40"/>
        <v>9.2170559870675076E-3</v>
      </c>
      <c r="U65" s="954">
        <f t="shared" si="40"/>
        <v>5.2235785747886974E-2</v>
      </c>
      <c r="V65" s="1302">
        <f t="shared" si="40"/>
        <v>8.4702996259421987E-2</v>
      </c>
      <c r="W65" s="1278">
        <f t="shared" si="40"/>
        <v>1.6315209770151402E-2</v>
      </c>
      <c r="X65" s="1278">
        <f t="shared" si="5"/>
        <v>9.8293901670146691E-2</v>
      </c>
      <c r="Y65" s="1278">
        <f t="shared" si="6"/>
        <v>3.4285424215614022E-2</v>
      </c>
      <c r="Z65" s="1279">
        <f t="shared" si="7"/>
        <v>6.4278656563925479E-2</v>
      </c>
    </row>
    <row r="66" spans="1:26" s="81" customFormat="1">
      <c r="A66" s="1490">
        <f t="shared" si="32"/>
        <v>2007</v>
      </c>
      <c r="B66" s="118">
        <f>A24a!B66+A25a!B66</f>
        <v>1.3105294375212809E-3</v>
      </c>
      <c r="C66" s="950">
        <f>A24a!C66+A25a!C66</f>
        <v>8.0411361045193211E-3</v>
      </c>
      <c r="D66" s="951">
        <f>A24a!D66+A25a!D66</f>
        <v>-1.0118074862717839E-2</v>
      </c>
      <c r="E66" s="118">
        <f>A24a!E66+A25a!E66</f>
        <v>-2.6024572517136108E-3</v>
      </c>
      <c r="F66" s="950">
        <f>A24a!F66+A25a!F66</f>
        <v>-3.0619304430677438E-2</v>
      </c>
      <c r="G66" s="954">
        <f>A24a!G66+A25a!G66</f>
        <v>7.4988198494741892E-3</v>
      </c>
      <c r="H66" s="954">
        <f>A24a!H66+A25a!H66</f>
        <v>2.8935927827954622E-2</v>
      </c>
      <c r="I66" s="954">
        <f>A24a!K66+A25a!I66</f>
        <v>9.5037421915051302E-3</v>
      </c>
      <c r="J66" s="1205">
        <f>A24a!I66+A25a!J66</f>
        <v>1.622971466852087E-2</v>
      </c>
      <c r="K66" s="1205">
        <f>A24a!M66+A25a!K66</f>
        <v>-6.5296609651913071E-2</v>
      </c>
      <c r="L66" s="1205">
        <f>A24a!N66+A25a!L66</f>
        <v>4.5253978362953917E-2</v>
      </c>
      <c r="M66" s="951">
        <f>A24a!O66+A25a!M66</f>
        <v>-5.2382172909836711E-3</v>
      </c>
      <c r="N66" s="86"/>
      <c r="O66" s="118">
        <f t="shared" ref="O66:W66" si="41">AVERAGE(B62:B71)</f>
        <v>6.9149905504733905E-2</v>
      </c>
      <c r="P66" s="950">
        <f t="shared" si="41"/>
        <v>8.6783551302522258E-2</v>
      </c>
      <c r="Q66" s="951">
        <f t="shared" si="41"/>
        <v>6.2874511875376543E-2</v>
      </c>
      <c r="R66" s="118">
        <f t="shared" si="41"/>
        <v>5.5451957038672714E-2</v>
      </c>
      <c r="S66" s="950">
        <f t="shared" si="41"/>
        <v>7.9879845610304007E-2</v>
      </c>
      <c r="T66" s="954">
        <f t="shared" si="41"/>
        <v>7.8355167512281464E-3</v>
      </c>
      <c r="U66" s="954">
        <f t="shared" si="41"/>
        <v>5.35575578418893E-2</v>
      </c>
      <c r="V66" s="1302">
        <f t="shared" si="41"/>
        <v>7.0323565506943159E-2</v>
      </c>
      <c r="W66" s="1278">
        <f t="shared" si="41"/>
        <v>1.6453957922263045E-2</v>
      </c>
      <c r="X66" s="1278">
        <f t="shared" si="5"/>
        <v>0.10904158065341625</v>
      </c>
      <c r="Y66" s="1278">
        <f t="shared" si="6"/>
        <v>3.3321890181533281E-2</v>
      </c>
      <c r="Z66" s="1279">
        <f t="shared" si="7"/>
        <v>6.8230280968461315E-2</v>
      </c>
    </row>
    <row r="67" spans="1:26" s="81" customFormat="1">
      <c r="A67" s="1490">
        <v>2008</v>
      </c>
      <c r="B67" s="118">
        <f>A24a!B67+A25a!B67</f>
        <v>1.9987758497033714E-3</v>
      </c>
      <c r="C67" s="950">
        <f>A24a!C67+A25a!C67</f>
        <v>-1.8323306007235831E-2</v>
      </c>
      <c r="D67" s="951">
        <f>A24a!D67+A25a!D67</f>
        <v>-2.0114824286085853E-2</v>
      </c>
      <c r="E67" s="118">
        <f>A24a!E67+A25a!E67</f>
        <v>3.2559350700707021E-2</v>
      </c>
      <c r="F67" s="950">
        <f>A24a!F67+A25a!F67</f>
        <v>1.1876417973056205E-2</v>
      </c>
      <c r="G67" s="954">
        <f>A24a!G67+A25a!G67</f>
        <v>3.3771819918640943E-2</v>
      </c>
      <c r="H67" s="954">
        <f>A24a!H67+A25a!H67</f>
        <v>5.6355404129864117E-2</v>
      </c>
      <c r="I67" s="954">
        <f>A24a!K67+A25a!I67</f>
        <v>-3.2922115323233241E-3</v>
      </c>
      <c r="J67" s="1205">
        <f>A24a!I67+A25a!J67</f>
        <v>5.4120135581590956E-2</v>
      </c>
      <c r="K67" s="1205">
        <f>A24a!M67+A25a!K67</f>
        <v>-2.416579771842535E-2</v>
      </c>
      <c r="L67" s="1205">
        <f>A24a!N67+A25a!L67</f>
        <v>7.7840508303878619E-2</v>
      </c>
      <c r="M67" s="951">
        <f>A24a!O67+A25a!M67</f>
        <v>3.2098309123539823E-2</v>
      </c>
      <c r="N67" s="86"/>
      <c r="O67" s="118">
        <f>AVERAGE(B63:B72)</f>
        <v>5.737855386496693E-2</v>
      </c>
      <c r="P67" s="950">
        <f t="shared" ref="P67:W67" si="42">AVERAGE(C63:C72)</f>
        <v>6.4396426347506086E-2</v>
      </c>
      <c r="Q67" s="951">
        <f t="shared" si="42"/>
        <v>4.8595718553072279E-2</v>
      </c>
      <c r="R67" s="118">
        <f t="shared" si="42"/>
        <v>5.3963162658822762E-2</v>
      </c>
      <c r="S67" s="950">
        <f t="shared" si="42"/>
        <v>7.7532668501857957E-2</v>
      </c>
      <c r="T67" s="954">
        <f t="shared" si="42"/>
        <v>8.3151661261243043E-3</v>
      </c>
      <c r="U67" s="954">
        <f t="shared" si="42"/>
        <v>5.273878364967359E-2</v>
      </c>
      <c r="V67" s="1302">
        <f t="shared" si="42"/>
        <v>5.3480893815107546E-2</v>
      </c>
      <c r="W67" s="1278">
        <f t="shared" si="42"/>
        <v>1.6318834429577541E-2</v>
      </c>
      <c r="X67" s="1278">
        <f t="shared" si="5"/>
        <v>0.10424766452009249</v>
      </c>
      <c r="Y67" s="1278">
        <f t="shared" si="6"/>
        <v>3.3154240439741731E-2</v>
      </c>
      <c r="Z67" s="1279">
        <f t="shared" si="7"/>
        <v>6.6248402420907973E-2</v>
      </c>
    </row>
    <row r="68" spans="1:26" s="81" customFormat="1">
      <c r="A68" s="1492">
        <v>2009</v>
      </c>
      <c r="B68" s="118">
        <f>A24a!B68+A25a!B68</f>
        <v>5.8271108698975366E-2</v>
      </c>
      <c r="C68" s="950">
        <f>A24a!C68+A25a!C68</f>
        <v>5.4603380344307617E-2</v>
      </c>
      <c r="D68" s="951">
        <f>A24a!D68+A25a!D68</f>
        <v>4.8189292652356996E-2</v>
      </c>
      <c r="E68" s="118">
        <f>A24a!E68+A25a!E68</f>
        <v>6.5409684670989648E-2</v>
      </c>
      <c r="F68" s="950">
        <f>A24a!F68+A25a!F68</f>
        <v>0.10742904055729841</v>
      </c>
      <c r="G68" s="954">
        <f>A24a!G68+A25a!G68</f>
        <v>1.1526498900115253E-2</v>
      </c>
      <c r="H68" s="954">
        <f>A24a!H68+A25a!H68</f>
        <v>5.0174969021645283E-2</v>
      </c>
      <c r="I68" s="954">
        <f>A24a!K68+A25a!I68</f>
        <v>4.7432147480886366E-2</v>
      </c>
      <c r="J68" s="1205">
        <f>A24a!I68+A25a!J68</f>
        <v>2.3178435416471171E-2</v>
      </c>
      <c r="K68" s="1205">
        <f>A24a!M68+A25a!K68</f>
        <v>0.15619614746109739</v>
      </c>
      <c r="L68" s="1205">
        <f>A24a!N68+A25a!L68</f>
        <v>3.1394763134002912E-2</v>
      </c>
      <c r="M68" s="951">
        <f>A24a!O68+A25a!M68</f>
        <v>8.0346582329936744E-2</v>
      </c>
      <c r="N68" s="86"/>
      <c r="O68" s="118">
        <f>AVERAGE(B64:B$73)</f>
        <v>4.7539679121789517E-2</v>
      </c>
      <c r="P68" s="950">
        <f>AVERAGE(C64:C$73)</f>
        <v>4.7183447799830039E-2</v>
      </c>
      <c r="Q68" s="951">
        <f>AVERAGE(D64:D$73)</f>
        <v>3.6520220095992158E-2</v>
      </c>
      <c r="R68" s="118">
        <f>AVERAGE(E64:E$73)</f>
        <v>5.1872794015737675E-2</v>
      </c>
      <c r="S68" s="950">
        <f>AVERAGE(F64:F$73)</f>
        <v>7.3443840754546297E-2</v>
      </c>
      <c r="T68" s="954">
        <f>AVERAGE(G64:G$73)</f>
        <v>9.3224224498366995E-3</v>
      </c>
      <c r="U68" s="954">
        <f>AVERAGE(H64:H$73)</f>
        <v>5.176430563778673E-2</v>
      </c>
      <c r="V68" s="1302">
        <f>AVERAGE(I64:I$73)</f>
        <v>4.0415096060455347E-2</v>
      </c>
      <c r="W68" s="1278">
        <f>AVERAGE(J64:J$73)</f>
        <v>1.6943404159025018E-2</v>
      </c>
      <c r="X68" s="1278">
        <f>AVERAGE(K64:K$73)</f>
        <v>9.712488419890826E-2</v>
      </c>
      <c r="Y68" s="1278">
        <f>AVERAGE(L64:L$73)</f>
        <v>3.378600485388384E-2</v>
      </c>
      <c r="Z68" s="1279">
        <f>AVERAGE(M64:M$73)</f>
        <v>6.3328762238391151E-2</v>
      </c>
    </row>
    <row r="69" spans="1:26" s="81" customFormat="1">
      <c r="A69" s="1490">
        <v>2010</v>
      </c>
      <c r="B69" s="118">
        <f>A24a!B69+A25a!B69</f>
        <v>6.5266900446560111E-2</v>
      </c>
      <c r="C69" s="950">
        <f>A24a!C69+A25a!C69</f>
        <v>8.4391649926339352E-2</v>
      </c>
      <c r="D69" s="951">
        <f>A24a!D69+A25a!D69</f>
        <v>8.193420574776869E-2</v>
      </c>
      <c r="E69" s="118">
        <f>A24a!E69+A25a!E69</f>
        <v>4.0995959142275287E-2</v>
      </c>
      <c r="F69" s="950">
        <f>A24a!F69+A25a!F69</f>
        <v>5.4162228312319566E-2</v>
      </c>
      <c r="G69" s="954">
        <f>A24a!G69+A25a!G69</f>
        <v>9.6089969728484024E-3</v>
      </c>
      <c r="H69" s="954">
        <f>A24a!H69+A25a!H69</f>
        <v>4.3939692504581823E-2</v>
      </c>
      <c r="I69" s="954">
        <f>A24a!K69+A25a!I69</f>
        <v>6.7778725263348938E-2</v>
      </c>
      <c r="J69" s="1205">
        <f>A24a!I69+A25a!J69</f>
        <v>1.0939273310176995E-2</v>
      </c>
      <c r="K69" s="1205">
        <f>A24a!M69+A25a!K69</f>
        <v>7.2125815334487808E-2</v>
      </c>
      <c r="L69" s="1205">
        <f>A24a!N69+A25a!L69</f>
        <v>2.462118546420268E-2</v>
      </c>
      <c r="M69" s="951">
        <f>A24a!O69+A25a!M69</f>
        <v>4.9396646180527054E-2</v>
      </c>
      <c r="N69" s="86"/>
      <c r="O69" s="118">
        <f>AVERAGE(B65:B$73)</f>
        <v>3.7632447461291706E-2</v>
      </c>
      <c r="P69" s="950">
        <f>AVERAGE(C65:C$73)</f>
        <v>3.2302175998863369E-2</v>
      </c>
      <c r="Q69" s="951">
        <f>AVERAGE(D65:D$73)</f>
        <v>2.6385165225066336E-2</v>
      </c>
      <c r="R69" s="118">
        <f>AVERAGE(E65:E$73)</f>
        <v>4.7370637840985656E-2</v>
      </c>
      <c r="S69" s="950">
        <f>AVERAGE(F65:F$73)</f>
        <v>6.5324146246661441E-2</v>
      </c>
      <c r="T69" s="954">
        <f>AVERAGE(G65:G$73)</f>
        <v>1.0779165836980791E-2</v>
      </c>
      <c r="U69" s="954">
        <f>AVERAGE(H65:H$73)</f>
        <v>4.8888596048782193E-2</v>
      </c>
      <c r="V69" s="1302">
        <f>AVERAGE(I65:I$73)</f>
        <v>2.9103010246326531E-2</v>
      </c>
      <c r="W69" s="1278">
        <f>AVERAGE(J65:J$73)</f>
        <v>1.8481836787639216E-2</v>
      </c>
      <c r="X69" s="1278">
        <f>AVERAGE(K65:K$73)</f>
        <v>8.3481221031498673E-2</v>
      </c>
      <c r="Y69" s="1278">
        <f>AVERAGE(L65:L$73)</f>
        <v>3.5851329854234983E-2</v>
      </c>
      <c r="Z69" s="1279">
        <f>AVERAGE(M65:M$73)</f>
        <v>5.7293152035974737E-2</v>
      </c>
    </row>
    <row r="70" spans="1:26" s="81" customFormat="1">
      <c r="A70" s="1490">
        <v>2011</v>
      </c>
      <c r="B70" s="118">
        <f>A24a!B70+A25a!B70</f>
        <v>3.4737552918895798E-2</v>
      </c>
      <c r="C70" s="950">
        <f>A24a!C70+A25a!C70</f>
        <v>2.3778522384532583E-2</v>
      </c>
      <c r="D70" s="951">
        <f>A24a!D70+A25a!D70</f>
        <v>2.7772282477543202E-2</v>
      </c>
      <c r="E70" s="118">
        <f>A24a!E70+A25a!E70</f>
        <v>4.938354004193643E-2</v>
      </c>
      <c r="F70" s="950">
        <f>A24a!F70+A25a!F70</f>
        <v>7.5404700056608168E-2</v>
      </c>
      <c r="G70" s="954">
        <f>A24a!G70+A25a!G70</f>
        <v>8.0058230706878189E-3</v>
      </c>
      <c r="H70" s="954">
        <f>A24a!H70+A25a!H70</f>
        <v>4.4438360644395526E-2</v>
      </c>
      <c r="I70" s="954">
        <f>A24a!K70+A25a!I70</f>
        <v>2.1504790793255398E-2</v>
      </c>
      <c r="J70" s="1205">
        <f>A24a!I70+A25a!J70</f>
        <v>1.3036809291798214E-2</v>
      </c>
      <c r="K70" s="1205">
        <f>A24a!M70+A25a!K70</f>
        <v>0.10372274914218561</v>
      </c>
      <c r="L70" s="1205">
        <f>A24a!N70+A25a!L70</f>
        <v>3.02860377177031E-2</v>
      </c>
      <c r="M70" s="951">
        <f>A24a!O70+A25a!M70</f>
        <v>6.0707215003914988E-2</v>
      </c>
      <c r="N70" s="86"/>
      <c r="O70" s="118">
        <f>AVERAGE(B66:B$73)</f>
        <v>3.0954009102545987E-2</v>
      </c>
      <c r="P70" s="950">
        <f>AVERAGE(C66:C$73)</f>
        <v>2.2331135068388148E-2</v>
      </c>
      <c r="Q70" s="951">
        <f>AVERAGE(D66:D$73)</f>
        <v>2.1357520230595586E-2</v>
      </c>
      <c r="R70" s="118">
        <f>AVERAGE(E66:E$73)</f>
        <v>4.3958534515374584E-2</v>
      </c>
      <c r="S70" s="950">
        <f>AVERAGE(F66:F$73)</f>
        <v>5.9300200898526959E-2</v>
      </c>
      <c r="T70" s="954">
        <f>AVERAGE(G66:G$73)</f>
        <v>1.2490249509048963E-2</v>
      </c>
      <c r="U70" s="954">
        <f>AVERAGE(H66:H$73)</f>
        <v>4.6665418401297551E-2</v>
      </c>
      <c r="V70" s="1302">
        <f>AVERAGE(I66:I$73)</f>
        <v>2.1594260013638313E-2</v>
      </c>
      <c r="W70" s="1278">
        <f>AVERAGE(J66:J$73)</f>
        <v>2.0353597717807387E-2</v>
      </c>
      <c r="X70" s="1278">
        <f>AVERAGE(K66:K$73)</f>
        <v>7.4056842515062976E-2</v>
      </c>
      <c r="Y70" s="1278">
        <f>AVERAGE(L66:L$73)</f>
        <v>3.7846641685363849E-2</v>
      </c>
      <c r="Z70" s="1279">
        <f>AVERAGE(M66:M$73)</f>
        <v>5.2719205280104632E-2</v>
      </c>
    </row>
    <row r="71" spans="1:26" s="81" customFormat="1">
      <c r="A71" s="1490">
        <v>2012</v>
      </c>
      <c r="B71" s="118">
        <f>A24a!B71+A25a!B71</f>
        <v>2.938916465880477E-2</v>
      </c>
      <c r="C71" s="950">
        <f>A24a!C71+A25a!C71</f>
        <v>1.3385809561427403E-3</v>
      </c>
      <c r="D71" s="951">
        <f>A24a!D71+A25a!D71</f>
        <v>7.059207359257462E-3</v>
      </c>
      <c r="E71" s="118">
        <f>A24a!E71+A25a!E71</f>
        <v>6.7696188406832863E-2</v>
      </c>
      <c r="F71" s="950">
        <f>A24a!F71+A25a!F71</f>
        <v>0.11393071197924512</v>
      </c>
      <c r="G71" s="954">
        <f>A24a!G71+A25a!G71</f>
        <v>8.4139850090367528E-3</v>
      </c>
      <c r="H71" s="954">
        <f>A24a!H71+A25a!H71</f>
        <v>5.3195405609881757E-2</v>
      </c>
      <c r="I71" s="954">
        <f>A24a!K71+A25a!I71</f>
        <v>3.8888725998674004E-3</v>
      </c>
      <c r="J71" s="1205">
        <f>A24a!I71+A25a!J71</f>
        <v>1.3745069664032265E-2</v>
      </c>
      <c r="K71" s="1205">
        <f>A24a!M71+A25a!K71</f>
        <v>0.16309247789252623</v>
      </c>
      <c r="L71" s="1205">
        <f>A24a!N71+A25a!L71</f>
        <v>2.8881745751598131E-2</v>
      </c>
      <c r="M71" s="951">
        <f>A24a!O71+A25a!M71</f>
        <v>8.4659537544884811E-2</v>
      </c>
      <c r="O71" s="118">
        <f>AVERAGE(B67:B$73)</f>
        <v>3.5894589046716767E-2</v>
      </c>
      <c r="P71" s="950">
        <f>AVERAGE(C67:C$73)</f>
        <v>2.4712801562366282E-2</v>
      </c>
      <c r="Q71" s="951">
        <f>AVERAGE(D67:D$73)</f>
        <v>2.660345274614782E-2</v>
      </c>
      <c r="R71" s="118">
        <f>AVERAGE(E67:E$73)</f>
        <v>5.1718699809889294E-2</v>
      </c>
      <c r="S71" s="950">
        <f>AVERAGE(F67:F$73)</f>
        <v>7.4286785120061025E-2</v>
      </c>
      <c r="T71" s="954">
        <f>AVERAGE(G67:G$73)</f>
        <v>1.3322154452311427E-2</v>
      </c>
      <c r="U71" s="954">
        <f>AVERAGE(H67:H$73)</f>
        <v>4.9620333496854706E-2</v>
      </c>
      <c r="V71" s="1302">
        <f>AVERAGE(I67:I$73)</f>
        <v>2.3609346317327171E-2</v>
      </c>
      <c r="W71" s="1278">
        <f>AVERAGE(J67:J$73)</f>
        <v>2.1040911559355141E-2</v>
      </c>
      <c r="X71" s="1278">
        <f>AVERAGE(K67:K$73)</f>
        <v>9.7282417876225658E-2</v>
      </c>
      <c r="Y71" s="1278">
        <f>AVERAGE(L67:L$73)</f>
        <v>3.6612085572432174E-2</v>
      </c>
      <c r="Z71" s="1279">
        <f>AVERAGE(M67:M$73)</f>
        <v>6.2378775708619334E-2</v>
      </c>
    </row>
    <row r="72" spans="1:26" s="81" customFormat="1">
      <c r="A72" s="1490">
        <v>2013</v>
      </c>
      <c r="B72" s="118">
        <f>A24a!B72+A25a!B72</f>
        <v>2.5704031707361207E-2</v>
      </c>
      <c r="C72" s="950">
        <f>A24a!C72+A25a!C72</f>
        <v>2.487981770111225E-3</v>
      </c>
      <c r="D72" s="951">
        <f>A24a!D72+A25a!D72</f>
        <v>1.4780552526046417E-2</v>
      </c>
      <c r="E72" s="118">
        <f>A24a!E72+A25a!E72</f>
        <v>5.4267475896594461E-2</v>
      </c>
      <c r="F72" s="950">
        <f>A24a!F72+A25a!F72</f>
        <v>8.2917611841838684E-2</v>
      </c>
      <c r="G72" s="954">
        <f>A24a!G72+A25a!G72</f>
        <v>8.6058028425393882E-3</v>
      </c>
      <c r="H72" s="954">
        <f>A24a!H72+A25a!H72</f>
        <v>4.9618169070759693E-2</v>
      </c>
      <c r="I72" s="954">
        <f>A24a!K72+A25a!I72</f>
        <v>4.3437532989282698E-3</v>
      </c>
      <c r="J72" s="1205">
        <f>A24a!I72+A25a!J72</f>
        <v>1.1225746092061218E-2</v>
      </c>
      <c r="K72" s="1205">
        <f>A24a!M72+A25a!K72</f>
        <v>0.11272311514548228</v>
      </c>
      <c r="L72" s="1205">
        <f>A24a!N72+A25a!L72</f>
        <v>2.6648273063207596E-2</v>
      </c>
      <c r="M72" s="951">
        <f>A24a!O72+A25a!M72</f>
        <v>6.7064364068912641E-2</v>
      </c>
      <c r="O72" s="118">
        <f>AVERAGE(B68:B$73)</f>
        <v>4.2673751686119449E-2</v>
      </c>
      <c r="P72" s="950">
        <f>AVERAGE(C68:C$73)</f>
        <v>3.332002307628671E-2</v>
      </c>
      <c r="Q72" s="951">
        <f>AVERAGE(D68:D$73)</f>
        <v>3.5947108152594553E-2</v>
      </c>
      <c r="R72" s="118">
        <f>AVERAGE(E68:E$73)</f>
        <v>5.5550569631725735E-2</v>
      </c>
      <c r="S72" s="950">
        <f>AVERAGE(F68:F$73)</f>
        <v>8.6768858549461994E-2</v>
      </c>
      <c r="T72" s="954">
        <f>AVERAGE(G68:G$73)</f>
        <v>9.2322213590455247E-3</v>
      </c>
      <c r="U72" s="954">
        <f>AVERAGE(H68:H$73)</f>
        <v>4.8273319370252817E-2</v>
      </c>
      <c r="V72" s="1302">
        <f>AVERAGE(I68:I$73)</f>
        <v>2.8989657887257277E-2</v>
      </c>
      <c r="W72" s="1278">
        <f>AVERAGE(J68:J$73)</f>
        <v>1.4425066754907973E-2</v>
      </c>
      <c r="X72" s="1278">
        <f>AVERAGE(K68:K$73)</f>
        <v>0.12157206099515587</v>
      </c>
      <c r="Y72" s="1278">
        <f>AVERAGE(L68:L$73)</f>
        <v>2.8366401026142886E-2</v>
      </c>
      <c r="Z72" s="1279">
        <f>AVERAGE(M68:M$73)</f>
        <v>6.8434869025635253E-2</v>
      </c>
    </row>
    <row r="73" spans="1:26" s="81" customFormat="1" ht="13.5" thickBot="1">
      <c r="A73" s="1490">
        <v>2014</v>
      </c>
      <c r="B73" s="1270"/>
      <c r="C73" s="1271"/>
      <c r="D73" s="1272"/>
      <c r="E73" s="1270"/>
      <c r="F73" s="1271"/>
      <c r="G73" s="1298"/>
      <c r="H73" s="1298"/>
      <c r="I73" s="1298"/>
      <c r="J73" s="1274"/>
      <c r="K73" s="1274"/>
      <c r="L73" s="1299"/>
      <c r="M73" s="1300"/>
      <c r="O73" s="1485"/>
      <c r="P73" s="1122"/>
      <c r="Q73" s="1122"/>
      <c r="R73" s="1485"/>
      <c r="S73" s="1122"/>
      <c r="T73" s="1122"/>
      <c r="U73" s="1122"/>
      <c r="V73" s="1122"/>
      <c r="W73" s="1122"/>
      <c r="X73" s="11"/>
      <c r="Y73" s="11"/>
      <c r="Z73" s="11"/>
    </row>
    <row r="74" spans="1:26" s="81" customFormat="1" ht="13.5" thickBot="1">
      <c r="A74" s="1493"/>
      <c r="B74" s="1494"/>
      <c r="C74" s="1494"/>
      <c r="D74" s="1494"/>
      <c r="E74" s="1494"/>
      <c r="F74" s="1494"/>
      <c r="G74" s="1494"/>
      <c r="H74" s="1494"/>
      <c r="I74" s="160"/>
      <c r="J74" s="1495"/>
      <c r="K74" s="1495"/>
      <c r="L74" s="1495"/>
      <c r="M74" s="1495"/>
    </row>
    <row r="75" spans="1:26" s="81" customFormat="1">
      <c r="A75" s="1496" t="s">
        <v>36</v>
      </c>
      <c r="B75" s="1498">
        <f t="array" ref="B75">GEOMEAN(1+B29:B38)-1</f>
        <v>4.533614247656681E-2</v>
      </c>
      <c r="C75" s="1499">
        <f t="array" ref="C75">GEOMEAN(1+C29:C38)-1</f>
        <v>8.2351379284312021E-2</v>
      </c>
      <c r="D75" s="1499">
        <f t="array" ref="D75">GEOMEAN(1+D29:D38)-1</f>
        <v>5.6176820372366931E-2</v>
      </c>
      <c r="E75" s="1499">
        <f t="array" ref="E75">GEOMEAN(1+E29:E38)-1</f>
        <v>5.5593966489932978E-3</v>
      </c>
      <c r="F75" s="1499">
        <f t="array" ref="F75">GEOMEAN(1+F29:F38)-1</f>
        <v>6.8840812918532723E-2</v>
      </c>
      <c r="G75" s="1499">
        <f t="array" ref="G75">GEOMEAN(1+G29:G38)-1</f>
        <v>-5.5866945213007058E-2</v>
      </c>
      <c r="H75" s="1499">
        <f t="array" ref="H75">GEOMEAN(1+H29:H38)-1</f>
        <v>-3.1764899039850913E-2</v>
      </c>
      <c r="I75" s="1499">
        <f t="array" ref="I75">GEOMEAN(1+I29:I38)-1</f>
        <v>6.2789143167662598E-2</v>
      </c>
      <c r="J75" s="1499">
        <f t="array" ref="J75">GEOMEAN(1+J29:J38)-1</f>
        <v>-1.0130346483807395E-2</v>
      </c>
      <c r="K75" s="1499">
        <f t="array" ref="K75">GEOMEAN(1+K29:K38)-1</f>
        <v>0.13639560765304215</v>
      </c>
      <c r="L75" s="1499">
        <f t="array" ref="L75">GEOMEAN(1+L29:L38)-1</f>
        <v>4.2709378381275753E-2</v>
      </c>
      <c r="M75" s="1500">
        <f t="array" ref="M75">GEOMEAN(1+M29:M38)-1</f>
        <v>5.2067497745269309E-2</v>
      </c>
    </row>
    <row r="76" spans="1:26" s="81" customFormat="1">
      <c r="A76" s="161" t="s">
        <v>34</v>
      </c>
      <c r="B76" s="1292">
        <f t="array" ref="B76">GEOMEAN(1+B39:B48)-1</f>
        <v>5.8033857158267477E-2</v>
      </c>
      <c r="C76" s="1286">
        <f t="array" ref="C76">GEOMEAN(1+C39:C48)-1</f>
        <v>5.3894745591032578E-2</v>
      </c>
      <c r="D76" s="1286">
        <f t="array" ref="D76">GEOMEAN(1+D39:D48)-1</f>
        <v>1.7679327923691313E-2</v>
      </c>
      <c r="E76" s="1286">
        <f t="array" ref="E76">GEOMEAN(1+E39:E48)-1</f>
        <v>8.8408948998548009E-2</v>
      </c>
      <c r="F76" s="1286">
        <f t="array" ref="F76">GEOMEAN(1+F39:F48)-1</f>
        <v>0.15564586771659306</v>
      </c>
      <c r="G76" s="1286">
        <f t="array" ref="G76">GEOMEAN(1+G39:G48)-1</f>
        <v>1.1756929408011541E-2</v>
      </c>
      <c r="H76" s="1286">
        <f t="array" ref="H76">GEOMEAN(1+H39:H48)-1</f>
        <v>7.4699206749466063E-2</v>
      </c>
      <c r="I76" s="1286">
        <f t="array" ref="I76">GEOMEAN(1+I39:I48)-1</f>
        <v>4.296292665443735E-2</v>
      </c>
      <c r="J76" s="1286">
        <f t="array" ref="J76">GEOMEAN(1+J39:J48)-1</f>
        <v>2.0070709160372235E-2</v>
      </c>
      <c r="K76" s="1286">
        <f t="array" ref="K76">GEOMEAN(1+K39:K48)-1</f>
        <v>0.27192843510975773</v>
      </c>
      <c r="L76" s="1286">
        <f t="array" ref="L76">GEOMEAN(1+L39:L48)-1</f>
        <v>0.10685887098968627</v>
      </c>
      <c r="M76" s="1287">
        <f t="array" ref="M76">GEOMEAN(1+M39:M48)-1</f>
        <v>0.14271309515201236</v>
      </c>
    </row>
    <row r="77" spans="1:26" s="81" customFormat="1">
      <c r="A77" s="161" t="s">
        <v>33</v>
      </c>
      <c r="B77" s="1292">
        <f t="array" ref="B77">GEOMEAN(1+B49:B58)-1</f>
        <v>7.2523248791577233E-2</v>
      </c>
      <c r="C77" s="1286">
        <f t="array" ref="C77">GEOMEAN(1+C49:C58)-1</f>
        <v>5.7846194497452208E-2</v>
      </c>
      <c r="D77" s="1286">
        <f t="array" ref="D77">GEOMEAN(1+D49:D58)-1</f>
        <v>6.6535803476212685E-2</v>
      </c>
      <c r="E77" s="1286">
        <f t="array" ref="E77">GEOMEAN(1+E49:E58)-1</f>
        <v>8.956627317025978E-2</v>
      </c>
      <c r="F77" s="1286">
        <f t="array" ref="F77">GEOMEAN(1+F49:F58)-1</f>
        <v>0.11768010291228359</v>
      </c>
      <c r="G77" s="1286">
        <f t="array" ref="G77">GEOMEAN(1+G49:G58)-1</f>
        <v>3.0970126713209201E-2</v>
      </c>
      <c r="H77" s="1286">
        <f t="array" ref="H77">GEOMEAN(1+H49:H58)-1</f>
        <v>9.167664053298985E-2</v>
      </c>
      <c r="I77" s="1286">
        <f t="array" ref="I77">GEOMEAN(1+I49:I58)-1</f>
        <v>5.1125576968673592E-2</v>
      </c>
      <c r="J77" s="1286">
        <f t="array" ref="J77">GEOMEAN(1+J49:J58)-1</f>
        <v>3.8059050537211592E-2</v>
      </c>
      <c r="K77" s="1286">
        <f t="array" ref="K77">GEOMEAN(1+K49:K58)-1</f>
        <v>0.13269460434692992</v>
      </c>
      <c r="L77" s="1286">
        <f t="array" ref="L77">GEOMEAN(1+L49:L58)-1</f>
        <v>9.9131941523437073E-2</v>
      </c>
      <c r="M77" s="1287">
        <f t="array" ref="M77">GEOMEAN(1+M49:M58)-1</f>
        <v>0.1088261718556871</v>
      </c>
    </row>
    <row r="78" spans="1:26" s="81" customFormat="1">
      <c r="A78" s="161" t="s">
        <v>32</v>
      </c>
      <c r="B78" s="1293">
        <f t="array" ref="B78">GEOMEAN(1+B59:B68)-1</f>
        <v>8.1510118201800985E-2</v>
      </c>
      <c r="C78" s="99">
        <f t="array" ref="C78">GEOMEAN(1+C59:C68)-1</f>
        <v>0.12374630737360381</v>
      </c>
      <c r="D78" s="99">
        <f t="array" ref="D78">GEOMEAN(1+D59:D68)-1</f>
        <v>9.2695714599388745E-2</v>
      </c>
      <c r="E78" s="99">
        <f t="array" ref="E78">GEOMEAN(1+E59:E68)-1</f>
        <v>4.5737581046294551E-2</v>
      </c>
      <c r="F78" s="99">
        <f t="array" ref="F78">GEOMEAN(1+F59:F68)-1</f>
        <v>5.7929657948542879E-2</v>
      </c>
      <c r="G78" s="99">
        <f t="array" ref="G78">GEOMEAN(1+G59:G68)-1</f>
        <v>9.1224425047278235E-3</v>
      </c>
      <c r="H78" s="99">
        <f t="array" ref="H78">GEOMEAN(1+H59:H68)-1</f>
        <v>5.2415506636013909E-2</v>
      </c>
      <c r="I78" s="99">
        <f t="array" ref="I78">GEOMEAN(1+I59:I68)-1</f>
        <v>9.733706161047273E-2</v>
      </c>
      <c r="J78" s="99">
        <f t="array" ref="J78">GEOMEAN(1+J59:J68)-1</f>
        <v>1.749200278653662E-2</v>
      </c>
      <c r="K78" s="99">
        <f t="array" ref="K78">GEOMEAN(1+K59:K68)-1</f>
        <v>6.6166694907997758E-2</v>
      </c>
      <c r="L78" s="99">
        <f t="array" ref="L78">GEOMEAN(1+L59:L68)-1</f>
        <v>4.2039355621618757E-2</v>
      </c>
      <c r="M78" s="1288">
        <f t="array" ref="M78">GEOMEAN(1+M59:M68)-1</f>
        <v>5.5217301212934444E-2</v>
      </c>
    </row>
    <row r="79" spans="1:26" s="81" customFormat="1">
      <c r="A79" s="161" t="s">
        <v>1367</v>
      </c>
      <c r="B79" s="1501">
        <f t="array" ref="B79">GEOMEAN(1+B69:B72)-1</f>
        <v>3.8658010186392255E-2</v>
      </c>
      <c r="C79" s="1286">
        <f t="array" ref="C79">GEOMEAN(1+C69:C72)-1</f>
        <v>2.7455629165356266E-2</v>
      </c>
      <c r="D79" s="1286">
        <f t="array" ref="D79">GEOMEAN(1+D69:D72)-1</f>
        <v>3.247899066344595E-2</v>
      </c>
      <c r="E79" s="1286">
        <f t="array" ref="E79">GEOMEAN(1+E69:E72)-1</f>
        <v>5.3041406025052806E-2</v>
      </c>
      <c r="F79" s="1286">
        <f t="array" ref="F79">GEOMEAN(1+F69:F72)-1</f>
        <v>8.1392228086165641E-2</v>
      </c>
      <c r="G79" s="1286">
        <f t="array" ref="G79">GEOMEAN(1+G69:G72)-1</f>
        <v>8.6584795141835258E-3</v>
      </c>
      <c r="H79" s="1286">
        <f t="array" ref="H79">GEOMEAN(1+H69:H72)-1</f>
        <v>4.7790918986329034E-2</v>
      </c>
      <c r="I79" s="1286">
        <f t="array" ref="I79">GEOMEAN(1+I69:I72)-1</f>
        <v>2.4052975106930941E-2</v>
      </c>
      <c r="J79" s="1286">
        <f t="array" ref="J79">GEOMEAN(1+J69:J72)-1</f>
        <v>1.2236030554481081E-2</v>
      </c>
      <c r="K79" s="1286">
        <f t="array" ref="K79">GEOMEAN(1+K69:K72)-1</f>
        <v>0.1124404602628355</v>
      </c>
      <c r="L79" s="1286">
        <f t="array" ref="L79">GEOMEAN(1+L69:L72)-1</f>
        <v>2.7607043028258449E-2</v>
      </c>
      <c r="M79" s="1287">
        <f t="array" ref="M79">GEOMEAN(1+M69:M72)-1</f>
        <v>6.5380669658126944E-2</v>
      </c>
    </row>
    <row r="80" spans="1:26" s="81" customFormat="1">
      <c r="A80" s="161" t="s">
        <v>1268</v>
      </c>
      <c r="B80" s="1501">
        <f t="array" ref="B80">GEOMEAN(1+B29:B72)-1</f>
        <v>6.1907742187415682E-2</v>
      </c>
      <c r="C80" s="1286">
        <f t="array" ref="C80">GEOMEAN(1+C29:C72)-1</f>
        <v>7.4305069354543285E-2</v>
      </c>
      <c r="D80" s="1286">
        <f t="array" ref="D80">GEOMEAN(1+D29:D72)-1</f>
        <v>5.5587556607592292E-2</v>
      </c>
      <c r="E80" s="1286">
        <f t="array" ref="E80">GEOMEAN(1+E29:E72)-1</f>
        <v>5.6405225314318352E-2</v>
      </c>
      <c r="F80" s="1286">
        <f t="array" ref="F80">GEOMEAN(1+F29:F72)-1</f>
        <v>9.768695241651848E-2</v>
      </c>
      <c r="G80" s="1286">
        <f t="array" ref="G80">GEOMEAN(1+G29:G72)-1</f>
        <v>-6.2935263784846818E-4</v>
      </c>
      <c r="H80" s="1286">
        <f t="array" ref="H80">GEOMEAN(1+H29:H72)-1</f>
        <v>4.5846440279791789E-2</v>
      </c>
      <c r="I80" s="1286">
        <f t="array" ref="I80">GEOMEAN(1+I29:I72)-1</f>
        <v>5.9719237787525747E-2</v>
      </c>
      <c r="J80" s="1286">
        <f t="array" ref="J80">GEOMEAN(1+J29:J72)-1</f>
        <v>1.5862702506611148E-2</v>
      </c>
      <c r="K80" s="1286">
        <f t="array" ref="K80">GEOMEAN(1+K29:K72)-1</f>
        <v>0.14601712769821895</v>
      </c>
      <c r="L80" s="1286">
        <f t="array" ref="L80">GEOMEAN(1+L29:L72)-1</f>
        <v>6.8115585378376586E-2</v>
      </c>
      <c r="M80" s="1287">
        <f t="array" ref="M80">GEOMEAN(1+M29:M72)-1</f>
        <v>8.6873787049561058E-2</v>
      </c>
    </row>
    <row r="81" spans="1:14" s="81" customFormat="1">
      <c r="A81" s="161" t="s">
        <v>1387</v>
      </c>
      <c r="B81" s="1501">
        <f t="array" ref="B81">GEOMEAN(1+B29:B53)-1</f>
        <v>5.0652796219515794E-2</v>
      </c>
      <c r="C81" s="1286">
        <f t="array" ref="C81">GEOMEAN(1+C29:C53)-1</f>
        <v>5.8977403702398901E-2</v>
      </c>
      <c r="D81" s="1286">
        <f t="array" ref="D81">GEOMEAN(1+D29:D53)-1</f>
        <v>3.4469117071749933E-2</v>
      </c>
      <c r="E81" s="1286">
        <f t="array" ref="E81">GEOMEAN(1+E29:E53)-1</f>
        <v>5.2156303344362387E-2</v>
      </c>
      <c r="F81" s="1286">
        <f t="array" ref="F81">GEOMEAN(1+F29:F53)-1</f>
        <v>0.10690287617918259</v>
      </c>
      <c r="G81" s="1286">
        <f t="array" ref="G81">GEOMEAN(1+G29:G53)-1</f>
        <v>-1.0647147211396035E-2</v>
      </c>
      <c r="H81" s="1286">
        <f t="array" ref="H81">GEOMEAN(1+H29:H53)-1</f>
        <v>3.5383247886985991E-2</v>
      </c>
      <c r="I81" s="1286">
        <f t="array" ref="I81">GEOMEAN(1+I29:I53)-1</f>
        <v>4.7606575210537683E-2</v>
      </c>
      <c r="J81" s="1286">
        <f t="array" ref="J81">GEOMEAN(1+J29:J53)-1</f>
        <v>1.1875409854587904E-2</v>
      </c>
      <c r="K81" s="1286">
        <f t="array" ref="K81">GEOMEAN(1+K29:K53)-1</f>
        <v>0.17342162586107923</v>
      </c>
      <c r="L81" s="1286">
        <f t="array" ref="L81">GEOMEAN(1+L29:L53)-1</f>
        <v>8.3954514101064026E-2</v>
      </c>
      <c r="M81" s="1287">
        <f t="array" ref="M81">GEOMEAN(1+M29:M53)-1</f>
        <v>9.5590916211101495E-2</v>
      </c>
    </row>
    <row r="82" spans="1:14" s="81" customFormat="1" ht="13.5" thickBot="1">
      <c r="A82" s="1497" t="s">
        <v>1388</v>
      </c>
      <c r="B82" s="1502">
        <f t="array" ref="B82">GEOMEAN(1+B29:B58)-1</f>
        <v>5.8572844649989797E-2</v>
      </c>
      <c r="C82" s="1503">
        <f t="array" ref="C82">GEOMEAN(1+C29:C58)-1</f>
        <v>6.4623415973941833E-2</v>
      </c>
      <c r="D82" s="1503">
        <f t="array" ref="D82">GEOMEAN(1+D29:D58)-1</f>
        <v>4.6584603151150539E-2</v>
      </c>
      <c r="E82" s="1503">
        <f t="array" ref="E82">GEOMEAN(1+E29:E58)-1</f>
        <v>6.0436077727804571E-2</v>
      </c>
      <c r="F82" s="1503">
        <f t="array" ref="F82">GEOMEAN(1+F29:F58)-1</f>
        <v>0.11348688550201236</v>
      </c>
      <c r="G82" s="1503">
        <f t="array" ref="G82">GEOMEAN(1+G29:G58)-1</f>
        <v>-5.0868816603171219E-3</v>
      </c>
      <c r="H82" s="1503">
        <f t="array" ref="H82">GEOMEAN(1+H29:H58)-1</f>
        <v>4.3407424991086963E-2</v>
      </c>
      <c r="I82" s="1503">
        <f t="array" ref="I82">GEOMEAN(1+I29:I58)-1</f>
        <v>5.226113008739075E-2</v>
      </c>
      <c r="J82" s="1503">
        <f t="array" ref="J82">GEOMEAN(1+J29:J58)-1</f>
        <v>1.5804460623819683E-2</v>
      </c>
      <c r="K82" s="1503">
        <f t="array" ref="K82">GEOMEAN(1+K29:K58)-1</f>
        <v>0.17860519641706674</v>
      </c>
      <c r="L82" s="1503">
        <f t="array" ref="L82">GEOMEAN(1+L29:L58)-1</f>
        <v>8.2517982781811217E-2</v>
      </c>
      <c r="M82" s="1504">
        <f t="array" ref="M82">GEOMEAN(1+M29:M58)-1</f>
        <v>0.10056262152962092</v>
      </c>
    </row>
    <row r="83" spans="1:14" s="81" customFormat="1" ht="15">
      <c r="A83" s="84"/>
      <c r="B83" s="304"/>
      <c r="C83" s="83"/>
      <c r="D83" s="83"/>
      <c r="E83" s="83"/>
      <c r="F83" s="83"/>
      <c r="G83" s="83"/>
      <c r="H83" s="83"/>
    </row>
    <row r="84" spans="1:14" s="81" customFormat="1" ht="12.75" customHeight="1" thickBot="1">
      <c r="N84" s="1295"/>
    </row>
    <row r="85" spans="1:14" s="81" customFormat="1" ht="15" customHeight="1">
      <c r="B85" s="1905" t="s">
        <v>1379</v>
      </c>
      <c r="C85" s="1906"/>
      <c r="D85" s="1906"/>
      <c r="E85" s="1906"/>
      <c r="F85" s="1906"/>
      <c r="G85" s="1906"/>
      <c r="H85" s="1906"/>
      <c r="I85" s="1906"/>
      <c r="J85" s="1906"/>
      <c r="K85" s="1906"/>
      <c r="L85" s="1906"/>
      <c r="M85" s="1907"/>
      <c r="N85" s="1295"/>
    </row>
    <row r="86" spans="1:14" s="81" customFormat="1" ht="15" customHeight="1">
      <c r="B86" s="1908"/>
      <c r="C86" s="1909"/>
      <c r="D86" s="1909"/>
      <c r="E86" s="1909"/>
      <c r="F86" s="1909"/>
      <c r="G86" s="1909"/>
      <c r="H86" s="1909"/>
      <c r="I86" s="1909"/>
      <c r="J86" s="1909"/>
      <c r="K86" s="1909"/>
      <c r="L86" s="1909"/>
      <c r="M86" s="1910"/>
      <c r="N86" s="1295"/>
    </row>
    <row r="87" spans="1:14" s="81" customFormat="1" ht="15" customHeight="1">
      <c r="B87" s="1908"/>
      <c r="C87" s="1909"/>
      <c r="D87" s="1909"/>
      <c r="E87" s="1909"/>
      <c r="F87" s="1909"/>
      <c r="G87" s="1909"/>
      <c r="H87" s="1909"/>
      <c r="I87" s="1909"/>
      <c r="J87" s="1909"/>
      <c r="K87" s="1909"/>
      <c r="L87" s="1909"/>
      <c r="M87" s="1910"/>
      <c r="N87" s="1295"/>
    </row>
    <row r="88" spans="1:14" s="81" customFormat="1" ht="15.75" customHeight="1">
      <c r="B88" s="1908"/>
      <c r="C88" s="1909"/>
      <c r="D88" s="1909"/>
      <c r="E88" s="1909"/>
      <c r="F88" s="1909"/>
      <c r="G88" s="1909"/>
      <c r="H88" s="1909"/>
      <c r="I88" s="1909"/>
      <c r="J88" s="1909"/>
      <c r="K88" s="1909"/>
      <c r="L88" s="1909"/>
      <c r="M88" s="1910"/>
      <c r="N88" s="1295"/>
    </row>
    <row r="89" spans="1:14" s="81" customFormat="1" ht="13.5" thickBot="1">
      <c r="A89" s="80"/>
      <c r="B89" s="1991"/>
      <c r="C89" s="1992"/>
      <c r="D89" s="1992"/>
      <c r="E89" s="1992"/>
      <c r="F89" s="1992"/>
      <c r="G89" s="1992"/>
      <c r="H89" s="1992"/>
      <c r="I89" s="1992"/>
      <c r="J89" s="1992"/>
      <c r="K89" s="1992"/>
      <c r="L89" s="1992"/>
      <c r="M89" s="1993"/>
      <c r="N89" s="1295"/>
    </row>
    <row r="90" spans="1:14" s="81" customFormat="1" ht="12.75" customHeight="1">
      <c r="N90" s="1295"/>
    </row>
    <row r="91" spans="1:14" s="81" customFormat="1"/>
    <row r="92" spans="1:14" s="81" customFormat="1"/>
    <row r="93" spans="1:14" s="81" customFormat="1"/>
    <row r="94" spans="1:14" s="81" customFormat="1"/>
    <row r="95" spans="1:14" s="81" customFormat="1">
      <c r="A95" s="1282"/>
      <c r="B95" s="1282"/>
      <c r="C95" s="1282"/>
      <c r="D95" s="1282"/>
      <c r="E95" s="1282"/>
      <c r="F95" s="1282"/>
      <c r="G95" s="1282"/>
      <c r="H95" s="1282"/>
    </row>
    <row r="96" spans="1:14" s="81" customFormat="1">
      <c r="A96" s="80"/>
    </row>
    <row r="97" spans="1:8" s="81" customFormat="1">
      <c r="A97" s="80"/>
    </row>
    <row r="98" spans="1:8" s="81" customFormat="1">
      <c r="A98" s="80"/>
    </row>
    <row r="99" spans="1:8" s="81" customFormat="1">
      <c r="A99" s="80"/>
    </row>
    <row r="100" spans="1:8" s="81" customFormat="1">
      <c r="A100" s="80"/>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B85:M89"/>
    <mergeCell ref="Y6:Y7"/>
    <mergeCell ref="Z6:Z7"/>
    <mergeCell ref="O4:Z4"/>
    <mergeCell ref="K6:K7"/>
    <mergeCell ref="L6:L7"/>
    <mergeCell ref="M6:M7"/>
    <mergeCell ref="B4:M4"/>
    <mergeCell ref="X6:X7"/>
    <mergeCell ref="O6:O7"/>
    <mergeCell ref="P6:P7"/>
    <mergeCell ref="Q6:Q7"/>
    <mergeCell ref="R6:R7"/>
    <mergeCell ref="S6:S7"/>
    <mergeCell ref="T6:T7"/>
    <mergeCell ref="U6:U7"/>
    <mergeCell ref="V6:V7"/>
    <mergeCell ref="W6:W7"/>
    <mergeCell ref="I6:I7"/>
    <mergeCell ref="J6:J7"/>
    <mergeCell ref="G6:G7"/>
    <mergeCell ref="H6:H7"/>
    <mergeCell ref="E6:E7"/>
    <mergeCell ref="A6:A7"/>
    <mergeCell ref="B6:B7"/>
    <mergeCell ref="C6:C7"/>
    <mergeCell ref="F6:F7"/>
    <mergeCell ref="D6:D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S304"/>
  <sheetViews>
    <sheetView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8" width="11" style="81" customWidth="1"/>
    <col min="9" max="12" width="10.7109375" style="81" customWidth="1"/>
    <col min="13" max="33" width="10.7109375" style="80" customWidth="1"/>
    <col min="34" max="16384" width="13.7109375" style="80"/>
  </cols>
  <sheetData>
    <row r="1" spans="1:18" ht="15" customHeight="1">
      <c r="A1" s="13" t="s">
        <v>22</v>
      </c>
      <c r="B1" s="303"/>
      <c r="C1" s="1252"/>
      <c r="D1" s="353"/>
      <c r="E1" s="351"/>
      <c r="F1" s="101"/>
      <c r="G1" s="353"/>
      <c r="H1" s="353"/>
    </row>
    <row r="2" spans="1:18" ht="15.75" thickBot="1">
      <c r="A2" s="93"/>
      <c r="B2" s="92"/>
      <c r="C2" s="92"/>
      <c r="F2" s="92"/>
      <c r="G2" s="92"/>
      <c r="H2" s="92"/>
    </row>
    <row r="3" spans="1:18" ht="32.25" customHeight="1">
      <c r="B3" s="1917" t="s">
        <v>1371</v>
      </c>
      <c r="C3" s="1918"/>
      <c r="D3" s="1918"/>
      <c r="E3" s="1918"/>
      <c r="F3" s="1918"/>
      <c r="G3" s="1918"/>
      <c r="H3" s="1918"/>
      <c r="I3" s="1918"/>
      <c r="J3" s="1918"/>
      <c r="K3" s="1918"/>
      <c r="L3" s="1918"/>
      <c r="M3" s="1918"/>
      <c r="N3" s="1918"/>
      <c r="O3" s="1919"/>
    </row>
    <row r="4" spans="1:18" ht="24" customHeight="1">
      <c r="A4" s="161"/>
      <c r="B4" s="2008" t="s">
        <v>1420</v>
      </c>
      <c r="C4" s="2009"/>
      <c r="D4" s="2009"/>
      <c r="E4" s="2009"/>
      <c r="F4" s="2009"/>
      <c r="G4" s="2009"/>
      <c r="H4" s="2009"/>
      <c r="I4" s="2009"/>
      <c r="J4" s="2009"/>
      <c r="K4" s="2009"/>
      <c r="L4" s="2009"/>
      <c r="M4" s="159"/>
      <c r="N4" s="159"/>
      <c r="O4" s="158"/>
    </row>
    <row r="5" spans="1:18" ht="13.5" thickBot="1">
      <c r="A5" s="1505"/>
      <c r="B5" s="1479" t="s">
        <v>21</v>
      </c>
      <c r="C5" s="154" t="s">
        <v>20</v>
      </c>
      <c r="D5" s="154" t="s">
        <v>19</v>
      </c>
      <c r="E5" s="154" t="s">
        <v>18</v>
      </c>
      <c r="F5" s="154" t="s">
        <v>17</v>
      </c>
      <c r="G5" s="154" t="s">
        <v>16</v>
      </c>
      <c r="H5" s="154" t="s">
        <v>15</v>
      </c>
      <c r="I5" s="154" t="s">
        <v>14</v>
      </c>
      <c r="J5" s="154" t="s">
        <v>13</v>
      </c>
      <c r="K5" s="154" t="s">
        <v>12</v>
      </c>
      <c r="L5" s="154" t="s">
        <v>11</v>
      </c>
      <c r="M5" s="154" t="s">
        <v>10</v>
      </c>
      <c r="N5" s="154" t="s">
        <v>9</v>
      </c>
      <c r="O5" s="1506" t="s">
        <v>95</v>
      </c>
    </row>
    <row r="6" spans="1:18" ht="26.25" customHeight="1">
      <c r="A6" s="1997"/>
      <c r="B6" s="1998" t="s">
        <v>1282</v>
      </c>
      <c r="C6" s="1999" t="s">
        <v>1288</v>
      </c>
      <c r="D6" s="2001" t="s">
        <v>35</v>
      </c>
      <c r="E6" s="1998" t="s">
        <v>28</v>
      </c>
      <c r="F6" s="2001" t="s">
        <v>1300</v>
      </c>
      <c r="G6" s="2010" t="s">
        <v>1299</v>
      </c>
      <c r="H6" s="2003" t="s">
        <v>783</v>
      </c>
      <c r="I6" s="2005" t="s">
        <v>1290</v>
      </c>
      <c r="J6" s="2005" t="s">
        <v>1301</v>
      </c>
      <c r="K6" s="2005" t="s">
        <v>1302</v>
      </c>
      <c r="L6" s="2007" t="s">
        <v>1303</v>
      </c>
      <c r="M6" s="2005" t="s">
        <v>1356</v>
      </c>
      <c r="N6" s="2005" t="s">
        <v>1357</v>
      </c>
      <c r="O6" s="2011" t="s">
        <v>1358</v>
      </c>
    </row>
    <row r="7" spans="1:18" ht="57.75" customHeight="1">
      <c r="A7" s="1997"/>
      <c r="B7" s="1974"/>
      <c r="C7" s="2000"/>
      <c r="D7" s="2002"/>
      <c r="E7" s="1974"/>
      <c r="F7" s="2002"/>
      <c r="G7" s="1988"/>
      <c r="H7" s="2004"/>
      <c r="I7" s="2006"/>
      <c r="J7" s="2006"/>
      <c r="K7" s="2006"/>
      <c r="L7" s="1985"/>
      <c r="M7" s="2006"/>
      <c r="N7" s="2006"/>
      <c r="O7" s="2012"/>
      <c r="R7" s="80" t="s">
        <v>1541</v>
      </c>
    </row>
    <row r="8" spans="1:18" s="81" customFormat="1" hidden="1">
      <c r="A8" s="1507">
        <v>1949</v>
      </c>
      <c r="B8" s="139"/>
      <c r="C8" s="89"/>
      <c r="D8" s="364"/>
      <c r="E8" s="365"/>
      <c r="F8" s="85"/>
      <c r="G8" s="90"/>
      <c r="H8" s="946"/>
      <c r="I8" s="947"/>
      <c r="J8" s="947"/>
      <c r="K8" s="947"/>
      <c r="L8" s="947"/>
      <c r="M8" s="1508"/>
      <c r="N8" s="160"/>
      <c r="O8" s="1509"/>
    </row>
    <row r="9" spans="1:18" s="81" customFormat="1" hidden="1">
      <c r="A9" s="1510">
        <v>1950</v>
      </c>
      <c r="B9" s="138"/>
      <c r="C9" s="89"/>
      <c r="D9" s="364"/>
      <c r="E9" s="365"/>
      <c r="F9" s="85"/>
      <c r="G9" s="90"/>
      <c r="H9" s="946"/>
      <c r="I9" s="947"/>
      <c r="J9" s="947"/>
      <c r="K9" s="947"/>
      <c r="L9" s="947"/>
      <c r="M9" s="1508"/>
      <c r="N9" s="160"/>
      <c r="O9" s="1509"/>
    </row>
    <row r="10" spans="1:18" s="81" customFormat="1" hidden="1">
      <c r="A10" s="1507">
        <v>1951</v>
      </c>
      <c r="B10" s="139"/>
      <c r="C10" s="89"/>
      <c r="D10" s="364"/>
      <c r="E10" s="365"/>
      <c r="F10" s="85"/>
      <c r="G10" s="90"/>
      <c r="H10" s="946"/>
      <c r="I10" s="947"/>
      <c r="J10" s="947"/>
      <c r="K10" s="947"/>
      <c r="L10" s="947"/>
      <c r="M10" s="1508"/>
      <c r="N10" s="160"/>
      <c r="O10" s="1509"/>
    </row>
    <row r="11" spans="1:18" s="81" customFormat="1" hidden="1">
      <c r="A11" s="1507">
        <v>1952</v>
      </c>
      <c r="B11" s="139"/>
      <c r="C11" s="89"/>
      <c r="D11" s="364"/>
      <c r="E11" s="365"/>
      <c r="F11" s="85"/>
      <c r="G11" s="90"/>
      <c r="H11" s="946"/>
      <c r="I11" s="947"/>
      <c r="J11" s="947"/>
      <c r="K11" s="947"/>
      <c r="L11" s="947"/>
      <c r="M11" s="1508"/>
      <c r="N11" s="160"/>
      <c r="O11" s="1509"/>
    </row>
    <row r="12" spans="1:18" s="81" customFormat="1" hidden="1">
      <c r="A12" s="1507">
        <v>1953</v>
      </c>
      <c r="B12" s="139"/>
      <c r="C12" s="89"/>
      <c r="D12" s="364"/>
      <c r="E12" s="365"/>
      <c r="F12" s="85"/>
      <c r="G12" s="90"/>
      <c r="H12" s="946"/>
      <c r="I12" s="947"/>
      <c r="J12" s="947"/>
      <c r="K12" s="947"/>
      <c r="L12" s="947"/>
      <c r="M12" s="1508"/>
      <c r="N12" s="160"/>
      <c r="O12" s="1509"/>
    </row>
    <row r="13" spans="1:18" s="81" customFormat="1" hidden="1">
      <c r="A13" s="1507">
        <v>1954</v>
      </c>
      <c r="B13" s="139"/>
      <c r="C13" s="89"/>
      <c r="D13" s="364"/>
      <c r="E13" s="365"/>
      <c r="F13" s="85"/>
      <c r="G13" s="90"/>
      <c r="H13" s="946"/>
      <c r="I13" s="947"/>
      <c r="J13" s="947"/>
      <c r="K13" s="947"/>
      <c r="L13" s="947"/>
      <c r="M13" s="1508"/>
      <c r="N13" s="160"/>
      <c r="O13" s="1509"/>
    </row>
    <row r="14" spans="1:18" s="81" customFormat="1" hidden="1">
      <c r="A14" s="1507">
        <v>1955</v>
      </c>
      <c r="B14" s="139"/>
      <c r="C14" s="89"/>
      <c r="D14" s="364"/>
      <c r="E14" s="365"/>
      <c r="F14" s="85"/>
      <c r="G14" s="90"/>
      <c r="H14" s="946"/>
      <c r="I14" s="947"/>
      <c r="J14" s="947"/>
      <c r="K14" s="947"/>
      <c r="L14" s="947"/>
      <c r="M14" s="1508"/>
      <c r="N14" s="160"/>
      <c r="O14" s="1509"/>
    </row>
    <row r="15" spans="1:18" s="81" customFormat="1" hidden="1">
      <c r="A15" s="1507">
        <v>1956</v>
      </c>
      <c r="B15" s="139"/>
      <c r="C15" s="89"/>
      <c r="D15" s="364"/>
      <c r="E15" s="365"/>
      <c r="F15" s="85"/>
      <c r="G15" s="90"/>
      <c r="H15" s="946"/>
      <c r="I15" s="947"/>
      <c r="J15" s="947"/>
      <c r="K15" s="947"/>
      <c r="L15" s="947"/>
      <c r="M15" s="1508"/>
      <c r="N15" s="160"/>
      <c r="O15" s="1509"/>
    </row>
    <row r="16" spans="1:18" s="81" customFormat="1" hidden="1">
      <c r="A16" s="1507">
        <v>1957</v>
      </c>
      <c r="B16" s="139"/>
      <c r="C16" s="89"/>
      <c r="D16" s="364"/>
      <c r="E16" s="365"/>
      <c r="F16" s="85"/>
      <c r="G16" s="90"/>
      <c r="H16" s="946"/>
      <c r="I16" s="947"/>
      <c r="J16" s="947"/>
      <c r="K16" s="947"/>
      <c r="L16" s="947"/>
      <c r="M16" s="1508"/>
      <c r="N16" s="160"/>
      <c r="O16" s="1509"/>
    </row>
    <row r="17" spans="1:19" s="81" customFormat="1" hidden="1">
      <c r="A17" s="1507">
        <v>1958</v>
      </c>
      <c r="B17" s="139"/>
      <c r="C17" s="89"/>
      <c r="D17" s="364"/>
      <c r="E17" s="365"/>
      <c r="F17" s="85"/>
      <c r="G17" s="90"/>
      <c r="H17" s="946"/>
      <c r="I17" s="947"/>
      <c r="J17" s="947"/>
      <c r="K17" s="947"/>
      <c r="L17" s="947"/>
      <c r="M17" s="1508"/>
      <c r="N17" s="160"/>
      <c r="O17" s="1509"/>
    </row>
    <row r="18" spans="1:19" s="81" customFormat="1" hidden="1">
      <c r="A18" s="1507">
        <v>1959</v>
      </c>
      <c r="B18" s="139"/>
      <c r="C18" s="89"/>
      <c r="D18" s="364"/>
      <c r="E18" s="365"/>
      <c r="F18" s="85"/>
      <c r="G18" s="90"/>
      <c r="H18" s="946"/>
      <c r="I18" s="947"/>
      <c r="J18" s="947"/>
      <c r="K18" s="947"/>
      <c r="L18" s="947"/>
      <c r="M18" s="1508"/>
      <c r="N18" s="160"/>
      <c r="O18" s="1509"/>
    </row>
    <row r="19" spans="1:19" s="81" customFormat="1" hidden="1">
      <c r="A19" s="1510">
        <v>1960</v>
      </c>
      <c r="B19" s="138"/>
      <c r="C19" s="89"/>
      <c r="D19" s="364"/>
      <c r="E19" s="365"/>
      <c r="F19" s="85"/>
      <c r="G19" s="90"/>
      <c r="H19" s="946"/>
      <c r="I19" s="947"/>
      <c r="J19" s="947"/>
      <c r="K19" s="947"/>
      <c r="L19" s="947"/>
      <c r="M19" s="1508"/>
      <c r="N19" s="160"/>
      <c r="O19" s="1509"/>
    </row>
    <row r="20" spans="1:19" s="81" customFormat="1" hidden="1">
      <c r="A20" s="1507">
        <v>1961</v>
      </c>
      <c r="B20" s="139"/>
      <c r="C20" s="89"/>
      <c r="D20" s="364"/>
      <c r="E20" s="365"/>
      <c r="F20" s="85"/>
      <c r="G20" s="90"/>
      <c r="H20" s="946"/>
      <c r="I20" s="947"/>
      <c r="J20" s="947"/>
      <c r="K20" s="947"/>
      <c r="L20" s="947"/>
      <c r="M20" s="1508"/>
      <c r="N20" s="160"/>
      <c r="O20" s="1509"/>
    </row>
    <row r="21" spans="1:19" s="81" customFormat="1" hidden="1">
      <c r="A21" s="1507">
        <v>1962</v>
      </c>
      <c r="B21" s="139"/>
      <c r="C21" s="89"/>
      <c r="D21" s="364"/>
      <c r="E21" s="365"/>
      <c r="F21" s="85"/>
      <c r="G21" s="90"/>
      <c r="H21" s="946"/>
      <c r="I21" s="947"/>
      <c r="J21" s="947"/>
      <c r="K21" s="947"/>
      <c r="L21" s="947"/>
      <c r="M21" s="1508"/>
      <c r="N21" s="160"/>
      <c r="O21" s="1509"/>
    </row>
    <row r="22" spans="1:19" s="81" customFormat="1" hidden="1">
      <c r="A22" s="1507">
        <v>1963</v>
      </c>
      <c r="B22" s="139"/>
      <c r="C22" s="89"/>
      <c r="D22" s="364"/>
      <c r="E22" s="365"/>
      <c r="F22" s="85"/>
      <c r="G22" s="90"/>
      <c r="H22" s="946"/>
      <c r="I22" s="947"/>
      <c r="J22" s="947"/>
      <c r="K22" s="947"/>
      <c r="L22" s="947"/>
      <c r="M22" s="1508"/>
      <c r="N22" s="160"/>
      <c r="O22" s="1509"/>
    </row>
    <row r="23" spans="1:19" s="81" customFormat="1" hidden="1">
      <c r="A23" s="1507">
        <v>1964</v>
      </c>
      <c r="B23" s="139"/>
      <c r="C23" s="89"/>
      <c r="D23" s="364"/>
      <c r="E23" s="365"/>
      <c r="F23" s="85"/>
      <c r="G23" s="90"/>
      <c r="H23" s="946"/>
      <c r="I23" s="947"/>
      <c r="J23" s="947"/>
      <c r="K23" s="947"/>
      <c r="L23" s="947"/>
      <c r="M23" s="1508"/>
      <c r="N23" s="160"/>
      <c r="O23" s="1509"/>
    </row>
    <row r="24" spans="1:19" s="81" customFormat="1" hidden="1">
      <c r="A24" s="1507">
        <v>1965</v>
      </c>
      <c r="B24" s="139"/>
      <c r="C24" s="89"/>
      <c r="D24" s="364"/>
      <c r="E24" s="365"/>
      <c r="F24" s="85"/>
      <c r="G24" s="90"/>
      <c r="H24" s="946"/>
      <c r="I24" s="947"/>
      <c r="J24" s="947"/>
      <c r="K24" s="947"/>
      <c r="L24" s="947"/>
      <c r="M24" s="1508"/>
      <c r="N24" s="160"/>
      <c r="O24" s="1509"/>
    </row>
    <row r="25" spans="1:19" s="81" customFormat="1" hidden="1">
      <c r="A25" s="1507">
        <v>1966</v>
      </c>
      <c r="B25" s="139"/>
      <c r="C25" s="89"/>
      <c r="D25" s="364"/>
      <c r="E25" s="365"/>
      <c r="F25" s="85"/>
      <c r="G25" s="90"/>
      <c r="H25" s="946"/>
      <c r="I25" s="947"/>
      <c r="J25" s="947"/>
      <c r="K25" s="947"/>
      <c r="L25" s="947"/>
      <c r="M25" s="1508"/>
      <c r="N25" s="160"/>
      <c r="O25" s="1509"/>
    </row>
    <row r="26" spans="1:19" s="81" customFormat="1" hidden="1">
      <c r="A26" s="1507">
        <v>1967</v>
      </c>
      <c r="B26" s="139"/>
      <c r="C26" s="89"/>
      <c r="D26" s="364"/>
      <c r="E26" s="365"/>
      <c r="F26" s="85"/>
      <c r="G26" s="90"/>
      <c r="H26" s="946"/>
      <c r="I26" s="947"/>
      <c r="J26" s="947"/>
      <c r="K26" s="947"/>
      <c r="L26" s="947"/>
      <c r="M26" s="1508"/>
      <c r="N26" s="160"/>
      <c r="O26" s="1509"/>
    </row>
    <row r="27" spans="1:19" s="81" customFormat="1" hidden="1">
      <c r="A27" s="1507">
        <v>1968</v>
      </c>
      <c r="B27" s="139"/>
      <c r="C27" s="89"/>
      <c r="D27" s="364"/>
      <c r="E27" s="365"/>
      <c r="F27" s="85"/>
      <c r="G27" s="90"/>
      <c r="H27" s="946"/>
      <c r="I27" s="947"/>
      <c r="J27" s="947"/>
      <c r="K27" s="947"/>
      <c r="L27" s="947"/>
      <c r="M27" s="1508"/>
      <c r="N27" s="160"/>
      <c r="O27" s="1509"/>
    </row>
    <row r="28" spans="1:19" s="81" customFormat="1" hidden="1">
      <c r="A28" s="1507">
        <v>1969</v>
      </c>
      <c r="B28" s="139"/>
      <c r="C28" s="89"/>
      <c r="D28" s="364"/>
      <c r="E28" s="365"/>
      <c r="F28" s="85"/>
      <c r="G28" s="90"/>
      <c r="H28" s="946"/>
      <c r="I28" s="947"/>
      <c r="J28" s="947"/>
      <c r="K28" s="947"/>
      <c r="L28" s="947"/>
      <c r="M28" s="1508"/>
      <c r="N28" s="160"/>
      <c r="O28" s="1509"/>
    </row>
    <row r="29" spans="1:19" s="81" customFormat="1">
      <c r="A29" s="98">
        <v>1970</v>
      </c>
      <c r="B29" s="1515">
        <f>'A13'!G82/'A21'!B29</f>
        <v>6.1808420021311927E-2</v>
      </c>
      <c r="C29" s="1516">
        <f>'A13'!I82/'A21'!C29</f>
        <v>3.8879861474042342E-2</v>
      </c>
      <c r="D29" s="1501">
        <f>'A13'!H82/'A21'!H29</f>
        <v>5.108747497584986E-2</v>
      </c>
      <c r="E29" s="1517">
        <f>('A13'!L82+'A13'!O82+'A13'!P82)/'A21'!K29</f>
        <v>9.1500836120087956E-2</v>
      </c>
      <c r="F29" s="1439">
        <f>('A13'!M82+'A13'!P82)/('A21'!M29+'A21'!P29)</f>
        <v>0.13008521243952309</v>
      </c>
      <c r="G29" s="1518">
        <f>'A13'!N82/'A21'!Q29</f>
        <v>2.4448099026065241E-2</v>
      </c>
      <c r="H29" s="1501">
        <f>'A13'!O82/'A21'!R29</f>
        <v>0.1440539187348128</v>
      </c>
      <c r="I29" s="947">
        <f>('A8'!M82/Dataincome!F82*(1+1/'A10'!C82*('A10'!G82+'A10'!F82+'A10'!E82))/(1-'A12'!H82))/'A21'!E29</f>
        <v>6.1976123821292257E-2</v>
      </c>
      <c r="J29" s="947">
        <f>((('A8'!J82+'A8'!M82)/Dataincome!F82*(1+1/'A10'!C82*('A10'!G82+'A10'!F82+'A10'!E82))+'A10'!H82)/(1-'A12'!H82)+(Rawdataincome2015!HN29-Rawdataincome2015!HP29)/Dataincome!F82)/'A21'!D29</f>
        <v>6.6053191654181748E-2</v>
      </c>
      <c r="K29" s="947">
        <f>(('A8'!J82+'A8'!M82)/Dataincome!F82*(1+1/'A10'!C82*('A10'!G82+'A10'!F82+'A10'!E82))+'A10'!H82)/(1-'A12'!H82)/'A21'!D29</f>
        <v>4.2748679830189415E-2</v>
      </c>
      <c r="L29" s="1179">
        <f>('A8'!J82+'A8'!M82)/Dataincome!F82/'A21'!D29</f>
        <v>3.3404933090537568E-2</v>
      </c>
      <c r="M29" s="1511">
        <f>('A13'!P82)/('A21'!M29)</f>
        <v>0.17766569449222119</v>
      </c>
      <c r="N29" s="1442">
        <f>('A13'!M82)/('A21'!P29)</f>
        <v>9.9851026663461503E-2</v>
      </c>
      <c r="O29" s="1519">
        <f>('A13'!M82+'A13'!O82+'A13'!P82)/('A21'!K29-'A21'!Q29)</f>
        <v>0.13142581178590984</v>
      </c>
      <c r="R29" s="1779">
        <f>C29*'A22'!C29+A24a!D29*'A22'!H29+A24a!E29*'A22'!K29-'A13'!G82/'A21'!B29</f>
        <v>0</v>
      </c>
      <c r="S29" s="1779">
        <f>(M29*'A22'!M29+N29*'A22'!P29+H29*'A22'!R29+G29*'A22'!Q29)/('A22'!K29)-('A13'!L82+'A13'!O82+'A13'!P82)/'A21'!K29</f>
        <v>0</v>
      </c>
    </row>
    <row r="30" spans="1:19" s="81" customFormat="1">
      <c r="A30" s="97">
        <v>1971</v>
      </c>
      <c r="B30" s="1515">
        <f>'A13'!G83/'A21'!B30</f>
        <v>6.2348196643352817E-2</v>
      </c>
      <c r="C30" s="1516">
        <f>'A13'!I83/'A21'!C30</f>
        <v>3.7971190826804259E-2</v>
      </c>
      <c r="D30" s="1501">
        <f>'A13'!H83/'A21'!H30</f>
        <v>5.0818680073384991E-2</v>
      </c>
      <c r="E30" s="1517">
        <f>('A13'!L83+'A13'!O83+'A13'!P83)/'A21'!K30</f>
        <v>9.4660960333635261E-2</v>
      </c>
      <c r="F30" s="1439">
        <f>('A13'!M83+'A13'!P83)/('A21'!M30+'A21'!P30)</f>
        <v>0.13827598086397902</v>
      </c>
      <c r="G30" s="1518">
        <f>'A13'!N83/'A21'!Q30</f>
        <v>2.7011645455897949E-2</v>
      </c>
      <c r="H30" s="1501">
        <f>'A13'!O83/'A21'!R30</f>
        <v>0.14613835248779145</v>
      </c>
      <c r="I30" s="947">
        <f>('A8'!M83/Dataincome!F83)*(1+1/'A10'!C83*('A10'!G83+'A10'!F83+'A10'!E83))/(1-'A12'!H83)/'A21'!E30</f>
        <v>5.0503491710668869E-2</v>
      </c>
      <c r="J30" s="947">
        <f>((('A8'!J83+'A8'!M83)/Dataincome!F83*(1+1/'A10'!C83*('A10'!G83+'A10'!F83+'A10'!E83))+'A10'!H83)/(1-'A12'!H83)+(Rawdataincome2015!HN30-Rawdataincome2015!HP30)/Dataincome!F83)/'A21'!D30</f>
        <v>6.1901200310604178E-2</v>
      </c>
      <c r="K30" s="947">
        <f>(('A8'!J83+'A8'!M83)/Dataincome!F83*(1+1/'A10'!C83*('A10'!G83+'A10'!F83+'A10'!E83))+'A10'!H83)/(1-'A12'!H83)/'A21'!D30</f>
        <v>4.0120401833569637E-2</v>
      </c>
      <c r="L30" s="1179">
        <f>('A8'!J83+'A8'!M83)/Dataincome!F83/'A21'!D30</f>
        <v>3.122082630517755E-2</v>
      </c>
      <c r="M30" s="1511">
        <f>('A13'!P83)/('A21'!M30)</f>
        <v>0.21268438913255064</v>
      </c>
      <c r="N30" s="1442">
        <f>('A13'!M83)/('A21'!P30)</f>
        <v>9.9528760243317527E-2</v>
      </c>
      <c r="O30" s="1519">
        <f>('A13'!M83+'A13'!O83+'A13'!P83)/('A21'!K30-'A21'!Q30)</f>
        <v>0.13910086949752265</v>
      </c>
      <c r="R30" s="1779">
        <f>C30*'A22'!C30+A24a!D30*'A22'!H30+A24a!E30*'A22'!K30-'A13'!G83/'A21'!B30</f>
        <v>0</v>
      </c>
      <c r="S30" s="1779">
        <f>(M30*'A22'!M30+N30*'A22'!P30+H30*'A22'!R30+G30*'A22'!Q30)/('A22'!K30)-('A13'!L83+'A13'!O83+'A13'!P83)/'A21'!K30</f>
        <v>0</v>
      </c>
    </row>
    <row r="31" spans="1:19" s="81" customFormat="1">
      <c r="A31" s="97">
        <v>1972</v>
      </c>
      <c r="B31" s="1515">
        <f>'A13'!G84/'A21'!B31</f>
        <v>6.0829929878136263E-2</v>
      </c>
      <c r="C31" s="1516">
        <f>'A13'!I84/'A21'!C31</f>
        <v>3.582061371042853E-2</v>
      </c>
      <c r="D31" s="1501">
        <f>'A13'!H84/'A21'!H31</f>
        <v>5.1799547740810636E-2</v>
      </c>
      <c r="E31" s="1517">
        <f>('A13'!L84+'A13'!O84+'A13'!P84)/'A21'!K31</f>
        <v>9.055105289122066E-2</v>
      </c>
      <c r="F31" s="1439">
        <f>('A13'!M84+'A13'!P84)/('A21'!M31+'A21'!P31)</f>
        <v>0.13335049080196959</v>
      </c>
      <c r="G31" s="1518">
        <f>'A13'!N84/'A21'!Q31</f>
        <v>2.7067082207106748E-2</v>
      </c>
      <c r="H31" s="1501">
        <f>'A13'!O84/'A21'!R31</f>
        <v>0.13907433662731902</v>
      </c>
      <c r="I31" s="947">
        <f>('A8'!M84/Dataincome!F84*(1+1/'A10'!C84*('A10'!G84+'A10'!F84+'A10'!E84))/(1-'A12'!H84))/'A21'!E31</f>
        <v>5.2275924262432716E-2</v>
      </c>
      <c r="J31" s="947">
        <f>((('A8'!J84+'A8'!M84)/Dataincome!F84*(1+1/'A10'!C84*('A10'!G84+'A10'!F84+'A10'!E84))+'A10'!H84)/(1-'A12'!H84)+(Rawdataincome2015!HN31-Rawdataincome2015!HP31)/Dataincome!F84)/'A21'!D31</f>
        <v>5.9999670945116913E-2</v>
      </c>
      <c r="K31" s="947">
        <f>(('A8'!J84+'A8'!M84)/Dataincome!F84*(1+1/'A10'!C84*('A10'!G84+'A10'!F84+'A10'!E84))+'A10'!H84)/(1-'A12'!H84)/'A21'!D31</f>
        <v>3.8860973695378435E-2</v>
      </c>
      <c r="L31" s="1179">
        <f>('A8'!J84+'A8'!M84)/Dataincome!F84/'A21'!D31</f>
        <v>3.030043163237026E-2</v>
      </c>
      <c r="M31" s="1511">
        <f>('A13'!P84)/('A21'!M31)</f>
        <v>0.21613861286081601</v>
      </c>
      <c r="N31" s="1442">
        <f>('A13'!M84)/('A21'!P31)</f>
        <v>9.1161731119703229E-2</v>
      </c>
      <c r="O31" s="1519">
        <f>('A13'!M84+'A13'!O84+'A13'!P84)/('A21'!K31-'A21'!Q31)</f>
        <v>0.13396216073591621</v>
      </c>
      <c r="R31" s="1779">
        <f>C31*'A22'!C31+A24a!D31*'A22'!H31+A24a!E31*'A22'!K31-'A13'!G84/'A21'!B31</f>
        <v>0</v>
      </c>
      <c r="S31" s="1779">
        <f>(M31*'A22'!M31+N31*'A22'!P31+H31*'A22'!R31+G31*'A22'!Q31)/('A22'!K31)-('A13'!L84+'A13'!O84+'A13'!P84)/'A21'!K31</f>
        <v>0</v>
      </c>
    </row>
    <row r="32" spans="1:19" s="81" customFormat="1">
      <c r="A32" s="97">
        <v>1973</v>
      </c>
      <c r="B32" s="1515">
        <f>'A13'!G85/'A21'!B32</f>
        <v>6.1439119322713918E-2</v>
      </c>
      <c r="C32" s="1516">
        <f>'A13'!I85/'A21'!C32</f>
        <v>2.8669277732594665E-2</v>
      </c>
      <c r="D32" s="1501">
        <f>'A13'!H85/'A21'!H32</f>
        <v>5.0732494296800566E-2</v>
      </c>
      <c r="E32" s="1517">
        <f>('A13'!L85+'A13'!O85+'A13'!P85)/'A21'!K32</f>
        <v>9.8970507571181837E-2</v>
      </c>
      <c r="F32" s="1439">
        <f>('A13'!M85+'A13'!P85)/('A21'!M32+'A21'!P32)</f>
        <v>0.14282163381525598</v>
      </c>
      <c r="G32" s="1518">
        <f>'A13'!N85/'A21'!Q32</f>
        <v>3.3696568281157482E-2</v>
      </c>
      <c r="H32" s="1501">
        <f>'A13'!O85/'A21'!R32</f>
        <v>0.15452473466722058</v>
      </c>
      <c r="I32" s="947">
        <f>('A8'!M85/Dataincome!F85*(1+1/'A10'!C85*('A10'!G85+'A10'!F85+'A10'!E85))/(1-'A12'!H85))/'A21'!E32</f>
        <v>7.7654742354579739E-2</v>
      </c>
      <c r="J32" s="947">
        <f>((('A8'!J85+'A8'!M85)/Dataincome!F85*(1+1/'A10'!C85*('A10'!G85+'A10'!F85+'A10'!E85))+'A10'!H85)/(1-'A12'!H85)+(Rawdataincome2015!HN32-Rawdataincome2015!HP32)/Dataincome!F85)/'A21'!D32</f>
        <v>5.9000859334928879E-2</v>
      </c>
      <c r="K32" s="947">
        <f>(('A8'!J85+'A8'!M85)/Dataincome!F85*(1+1/'A10'!C85*('A10'!G85+'A10'!F85+'A10'!E85))+'A10'!H85)/(1-'A12'!H85)/'A21'!D32</f>
        <v>3.8203671257922359E-2</v>
      </c>
      <c r="L32" s="1179">
        <f>('A8'!J85+'A8'!M85)/Dataincome!F85/'A21'!D32</f>
        <v>2.9810908781555977E-2</v>
      </c>
      <c r="M32" s="1511">
        <f>('A13'!P85)/('A21'!M32)</f>
        <v>0.19018543438813088</v>
      </c>
      <c r="N32" s="1442">
        <f>('A13'!M85)/('A21'!P32)</f>
        <v>0.11621182940142603</v>
      </c>
      <c r="O32" s="1519">
        <f>('A13'!M85+'A13'!O85+'A13'!P85)/('A21'!K32-'A21'!Q32)</f>
        <v>0.14406573822759339</v>
      </c>
      <c r="R32" s="1779">
        <f>C32*'A22'!C32+A24a!D32*'A22'!H32+A24a!E32*'A22'!K32-'A13'!G85/'A21'!B32</f>
        <v>0</v>
      </c>
      <c r="S32" s="1779">
        <f>(M32*'A22'!M32+N32*'A22'!P32+H32*'A22'!R32+G32*'A22'!Q32)/('A22'!K32)-('A13'!L85+'A13'!O85+'A13'!P85)/'A21'!K32</f>
        <v>0</v>
      </c>
    </row>
    <row r="33" spans="1:19" s="81" customFormat="1">
      <c r="A33" s="97">
        <v>1974</v>
      </c>
      <c r="B33" s="1515">
        <f>'A13'!G86/'A21'!B33</f>
        <v>6.1402215333048633E-2</v>
      </c>
      <c r="C33" s="1516">
        <f>'A13'!I86/'A21'!C33</f>
        <v>1.660418257604919E-2</v>
      </c>
      <c r="D33" s="1501">
        <f>'A13'!H86/'A21'!H33</f>
        <v>4.8619488705750537E-2</v>
      </c>
      <c r="E33" s="1517">
        <f>('A13'!L86+'A13'!O86+'A13'!P86)/'A21'!K33</f>
        <v>0.11678711597918333</v>
      </c>
      <c r="F33" s="1439">
        <f>('A13'!M86+'A13'!P86)/('A21'!M33+'A21'!P33)</f>
        <v>0.17161913977409632</v>
      </c>
      <c r="G33" s="1518">
        <f>'A13'!N86/'A21'!Q33</f>
        <v>4.8801373941958832E-2</v>
      </c>
      <c r="H33" s="1501">
        <f>'A13'!O86/'A21'!R33</f>
        <v>0.13784354540662239</v>
      </c>
      <c r="I33" s="947">
        <f>('A8'!M86/Dataincome!F86*(1+1/'A10'!C86*('A10'!G86+'A10'!F86+'A10'!E86))/(1-'A12'!H86))/'A21'!E33</f>
        <v>0.12738762096067302</v>
      </c>
      <c r="J33" s="947">
        <f>((('A8'!J86+'A8'!M86)/Dataincome!F86*(1+1/'A10'!C86*('A10'!G86+'A10'!F86+'A10'!E86))+'A10'!H86)/(1-'A12'!H86)+(Rawdataincome2015!HN33-Rawdataincome2015!HP33)/Dataincome!F86)/'A21'!D33</f>
        <v>5.7260181653607009E-2</v>
      </c>
      <c r="K33" s="947">
        <f>(('A8'!J86+'A8'!M86)/Dataincome!F86*(1+1/'A10'!C86*('A10'!G86+'A10'!F86+'A10'!E86))+'A10'!H86)/(1-'A12'!H86)/'A21'!D33</f>
        <v>3.6954818346786565E-2</v>
      </c>
      <c r="L33" s="1179">
        <f>('A8'!J86+'A8'!M86)/Dataincome!F86/'A21'!D33</f>
        <v>2.9105921967654106E-2</v>
      </c>
      <c r="M33" s="1511">
        <f>('A13'!P86)/('A21'!M33)</f>
        <v>0.23696803957141152</v>
      </c>
      <c r="N33" s="1442">
        <f>('A13'!M86)/('A21'!P33)</f>
        <v>0.14123711757534813</v>
      </c>
      <c r="O33" s="1519">
        <f>('A13'!M86+'A13'!O86+'A13'!P86)/('A21'!K33-'A21'!Q33)</f>
        <v>0.16774949444219944</v>
      </c>
      <c r="R33" s="1779">
        <f>C33*'A22'!C33+A24a!D33*'A22'!H33+A24a!E33*'A22'!K33-'A13'!G86/'A21'!B33</f>
        <v>0</v>
      </c>
      <c r="S33" s="1779">
        <f>(M33*'A22'!M33+N33*'A22'!P33+H33*'A22'!R33+G33*'A22'!Q33)/('A22'!K33)-('A13'!L86+'A13'!O86+'A13'!P86)/'A21'!K33</f>
        <v>0</v>
      </c>
    </row>
    <row r="34" spans="1:19" s="81" customFormat="1">
      <c r="A34" s="97">
        <v>1975</v>
      </c>
      <c r="B34" s="1515">
        <f>'A13'!G87/'A21'!B34</f>
        <v>5.2815988570725496E-2</v>
      </c>
      <c r="C34" s="1516">
        <f>'A13'!I87/'A21'!C34</f>
        <v>2.1817765638994537E-2</v>
      </c>
      <c r="D34" s="1501">
        <f>'A13'!H87/'A21'!H34</f>
        <v>4.5206641566087689E-2</v>
      </c>
      <c r="E34" s="1517">
        <f>('A13'!L87+'A13'!O87+'A13'!P87)/'A21'!K34</f>
        <v>9.3006422907340527E-2</v>
      </c>
      <c r="F34" s="1439">
        <f>('A13'!M87+'A13'!P87)/('A21'!M34+'A21'!P34)</f>
        <v>0.13517685323184717</v>
      </c>
      <c r="G34" s="1518">
        <f>'A13'!N87/'A21'!Q34</f>
        <v>4.3259061066959446E-2</v>
      </c>
      <c r="H34" s="1501">
        <f>'A13'!O87/'A21'!R34</f>
        <v>0.11995381955778922</v>
      </c>
      <c r="I34" s="947">
        <f>('A8'!M87/Dataincome!F87*(1+1/'A10'!C87*('A10'!G87+'A10'!F87+'A10'!E87))/(1-'A12'!H87))/'A21'!E34</f>
        <v>7.7142082228856226E-2</v>
      </c>
      <c r="J34" s="947">
        <f>((('A8'!J87+'A8'!M87)/Dataincome!F87*(1+1/'A10'!C87*('A10'!G87+'A10'!F87+'A10'!E87))+'A10'!H87)/(1-'A12'!H87)+(Rawdataincome2015!HN34-Rawdataincome2015!HP34)/Dataincome!F87)/'A21'!D34</f>
        <v>4.8943871523272314E-2</v>
      </c>
      <c r="K34" s="947">
        <f>(('A8'!J87+'A8'!M87)/Dataincome!F87*(1+1/'A10'!C87*('A10'!G87+'A10'!F87+'A10'!E87))+'A10'!H87)/(1-'A12'!H87)/'A21'!D34</f>
        <v>3.1502123092342141E-2</v>
      </c>
      <c r="L34" s="1179">
        <f>('A8'!J87+'A8'!M87)/Dataincome!F87/'A21'!D34</f>
        <v>2.5001186195944006E-2</v>
      </c>
      <c r="M34" s="1511">
        <f>('A13'!P87)/('A21'!M34)</f>
        <v>0.21647083637498357</v>
      </c>
      <c r="N34" s="1442">
        <f>('A13'!M87)/('A21'!P34)</f>
        <v>0.10323894186300915</v>
      </c>
      <c r="O34" s="1519">
        <f>('A13'!M87+'A13'!O87+'A13'!P87)/('A21'!K34-'A21'!Q34)</f>
        <v>0.13333188624914205</v>
      </c>
      <c r="R34" s="1779">
        <f>C34*'A22'!C34+A24a!D34*'A22'!H34+A24a!E34*'A22'!K34-'A13'!G87/'A21'!B34</f>
        <v>0</v>
      </c>
      <c r="S34" s="1779">
        <f>(M34*'A22'!M34+N34*'A22'!P34+H34*'A22'!R34+G34*'A22'!Q34)/('A22'!K34)-('A13'!L87+'A13'!O87+'A13'!P87)/'A21'!K34</f>
        <v>0</v>
      </c>
    </row>
    <row r="35" spans="1:19" s="81" customFormat="1">
      <c r="A35" s="97">
        <v>1976</v>
      </c>
      <c r="B35" s="1515">
        <f>'A13'!G88/'A21'!B35</f>
        <v>5.235361339453834E-2</v>
      </c>
      <c r="C35" s="1516">
        <f>'A13'!I88/'A21'!C35</f>
        <v>1.8816250093020893E-2</v>
      </c>
      <c r="D35" s="1501">
        <f>'A13'!H88/'A21'!H35</f>
        <v>4.4769518635782345E-2</v>
      </c>
      <c r="E35" s="1517">
        <f>('A13'!L88+'A13'!O88+'A13'!P88)/'A21'!K35</f>
        <v>9.6172768649554902E-2</v>
      </c>
      <c r="F35" s="1439">
        <f>('A13'!M88+'A13'!P88)/('A21'!M35+'A21'!P35)</f>
        <v>0.14027062022598571</v>
      </c>
      <c r="G35" s="1518">
        <f>'A13'!N88/'A21'!Q35</f>
        <v>4.6588993035598762E-2</v>
      </c>
      <c r="H35" s="1501">
        <f>'A13'!O88/'A21'!R35</f>
        <v>0.12810335297212924</v>
      </c>
      <c r="I35" s="947">
        <f>('A8'!M88/Dataincome!F88*(1+1/'A10'!C88*('A10'!G88+'A10'!F88+'A10'!E88))/(1-'A12'!H88))/'A21'!E35</f>
        <v>8.6464968225593603E-2</v>
      </c>
      <c r="J35" s="947">
        <f>((('A8'!J88+'A8'!M88)/Dataincome!F88*(1+1/'A10'!C88*('A10'!G88+'A10'!F88+'A10'!E88))+'A10'!H88)/(1-'A12'!H88)+(Rawdataincome2015!HN35-Rawdataincome2015!HP35)/Dataincome!F88)/'A21'!D35</f>
        <v>4.7636796510567167E-2</v>
      </c>
      <c r="K35" s="947">
        <f>(('A8'!J88+'A8'!M88)/Dataincome!F88*(1+1/'A10'!C88*('A10'!G88+'A10'!F88+'A10'!E88))+'A10'!H88)/(1-'A12'!H88)/'A21'!D35</f>
        <v>3.0871806988318078E-2</v>
      </c>
      <c r="L35" s="1179">
        <f>('A8'!J88+'A8'!M88)/Dataincome!F88/'A21'!D35</f>
        <v>2.4031112837031476E-2</v>
      </c>
      <c r="M35" s="1511">
        <f>('A13'!P88)/('A21'!M35)</f>
        <v>0.22564462889674425</v>
      </c>
      <c r="N35" s="1442">
        <f>('A13'!M88)/('A21'!P35)</f>
        <v>0.10830687940289607</v>
      </c>
      <c r="O35" s="1519">
        <f>('A13'!M88+'A13'!O88+'A13'!P88)/('A21'!K35-'A21'!Q35)</f>
        <v>0.13875190622213712</v>
      </c>
      <c r="R35" s="1779">
        <f>C35*'A22'!C35+A24a!D35*'A22'!H35+A24a!E35*'A22'!K35-'A13'!G88/'A21'!B35</f>
        <v>0</v>
      </c>
      <c r="S35" s="1779">
        <f>(M35*'A22'!M35+N35*'A22'!P35+H35*'A22'!R35+G35*'A22'!Q35)/('A22'!K35)-('A13'!L88+'A13'!O88+'A13'!P88)/'A21'!K35</f>
        <v>0</v>
      </c>
    </row>
    <row r="36" spans="1:19" s="81" customFormat="1">
      <c r="A36" s="97">
        <v>1977</v>
      </c>
      <c r="B36" s="1515">
        <f>'A13'!G89/'A21'!B36</f>
        <v>5.1837603916973438E-2</v>
      </c>
      <c r="C36" s="1516">
        <f>'A13'!I89/'A21'!C36</f>
        <v>1.6212977041614039E-2</v>
      </c>
      <c r="D36" s="1501">
        <f>'A13'!H89/'A21'!H36</f>
        <v>4.4247011511954176E-2</v>
      </c>
      <c r="E36" s="1517">
        <f>('A13'!L89+'A13'!O89+'A13'!P89)/'A21'!K36</f>
        <v>9.9111094268891906E-2</v>
      </c>
      <c r="F36" s="1439">
        <f>('A13'!M89+'A13'!P89)/('A21'!M36+'A21'!P36)</f>
        <v>0.15001902528781463</v>
      </c>
      <c r="G36" s="1518">
        <f>'A13'!N89/'A21'!Q36</f>
        <v>4.7364250633180276E-2</v>
      </c>
      <c r="H36" s="1501">
        <f>'A13'!O89/'A21'!R36</f>
        <v>0.12058326673586248</v>
      </c>
      <c r="I36" s="947">
        <f>('A8'!M89/Dataincome!F89*(1+1/'A10'!C89*('A10'!G89+'A10'!F89+'A10'!E89))/(1-'A12'!H89))/'A21'!E36</f>
        <v>9.6749507947283195E-2</v>
      </c>
      <c r="J36" s="947">
        <f>((('A8'!J89+'A8'!M89)/Dataincome!F89*(1+1/'A10'!C89*('A10'!G89+'A10'!F89+'A10'!E89))+'A10'!H89)/(1-'A12'!H89)+(Rawdataincome2015!HN36-Rawdataincome2015!HP36)/Dataincome!F89)/'A21'!D36</f>
        <v>4.7772810355675904E-2</v>
      </c>
      <c r="K36" s="947">
        <f>(('A8'!J89+'A8'!M89)/Dataincome!F89*(1+1/'A10'!C89*('A10'!G89+'A10'!F89+'A10'!E89))+'A10'!H89)/(1-'A12'!H89)/'A21'!D36</f>
        <v>3.0914608283873102E-2</v>
      </c>
      <c r="L36" s="1179">
        <f>('A8'!J89+'A8'!M89)/Dataincome!F89/'A21'!D36</f>
        <v>2.4164724688871885E-2</v>
      </c>
      <c r="M36" s="1511">
        <f>('A13'!P89)/('A21'!M36)</f>
        <v>0.27631157187817951</v>
      </c>
      <c r="N36" s="1442">
        <f>('A13'!M89)/('A21'!P36)</f>
        <v>0.11025343564732122</v>
      </c>
      <c r="O36" s="1519">
        <f>('A13'!M89+'A13'!O89+'A13'!P89)/('A21'!K36-'A21'!Q36)</f>
        <v>0.14593437688735131</v>
      </c>
      <c r="R36" s="1779">
        <f>C36*'A22'!C36+A24a!D36*'A22'!H36+A24a!E36*'A22'!K36-'A13'!G89/'A21'!B36</f>
        <v>0</v>
      </c>
      <c r="S36" s="1779">
        <f>(M36*'A22'!M36+N36*'A22'!P36+H36*'A22'!R36+G36*'A22'!Q36)/('A22'!K36)-('A13'!L89+'A13'!O89+'A13'!P89)/'A21'!K36</f>
        <v>0</v>
      </c>
    </row>
    <row r="37" spans="1:19" s="81" customFormat="1">
      <c r="A37" s="97">
        <v>1978</v>
      </c>
      <c r="B37" s="1515">
        <f>'A13'!G90/'A21'!B37</f>
        <v>5.1003474372172897E-2</v>
      </c>
      <c r="C37" s="1516">
        <f>'A13'!I90/'A21'!C37</f>
        <v>2.1022992458663285E-2</v>
      </c>
      <c r="D37" s="1501">
        <f>'A13'!H90/'A21'!H37</f>
        <v>4.5367981915868008E-2</v>
      </c>
      <c r="E37" s="1517">
        <f>('A13'!L90+'A13'!O90+'A13'!P90)/'A21'!K37</f>
        <v>9.2526399505786061E-2</v>
      </c>
      <c r="F37" s="1439">
        <f>('A13'!M90+'A13'!P90)/('A21'!M37+'A21'!P37)</f>
        <v>0.13726345339969548</v>
      </c>
      <c r="G37" s="1518">
        <f>'A13'!N90/'A21'!Q37</f>
        <v>4.6376860770392825E-2</v>
      </c>
      <c r="H37" s="1501">
        <f>'A13'!O90/'A21'!R37</f>
        <v>0.10765553286572864</v>
      </c>
      <c r="I37" s="947">
        <f>('A8'!M90/Dataincome!F90*(1+1/'A10'!C90*('A10'!G90+'A10'!F90+'A10'!E90))/(1-'A12'!H90))/'A21'!E37</f>
        <v>0.10124139799661674</v>
      </c>
      <c r="J37" s="947">
        <f>((('A8'!J90+'A8'!M90)/Dataincome!F90*(1+1/'A10'!C90*('A10'!G90+'A10'!F90+'A10'!E90))+'A10'!H90)/(1-'A12'!H90)+(Rawdataincome2015!HN37-Rawdataincome2015!HP37)/Dataincome!F90)/'A21'!D37</f>
        <v>5.0418153268407422E-2</v>
      </c>
      <c r="K37" s="947">
        <f>(('A8'!J90+'A8'!M90)/Dataincome!F90*(1+1/'A10'!C90*('A10'!G90+'A10'!F90+'A10'!E90))+'A10'!H90)/(1-'A12'!H90)/'A21'!D37</f>
        <v>3.4139045463185164E-2</v>
      </c>
      <c r="L37" s="1179">
        <f>('A8'!J90+'A8'!M90)/Dataincome!F90/'A21'!D37</f>
        <v>2.3334644858222033E-2</v>
      </c>
      <c r="M37" s="1511">
        <f>('A13'!P90)/('A21'!M37)</f>
        <v>0.2646736120848</v>
      </c>
      <c r="N37" s="1442">
        <f>('A13'!M90)/('A21'!P37)</f>
        <v>0.10086158176047486</v>
      </c>
      <c r="O37" s="1519">
        <f>('A13'!M90+'A13'!O90+'A13'!P90)/('A21'!K37-'A21'!Q37)</f>
        <v>0.13309670576892657</v>
      </c>
      <c r="R37" s="1779">
        <f>C37*'A22'!C37+A24a!D37*'A22'!H37+A24a!E37*'A22'!K37-'A13'!G90/'A21'!B37</f>
        <v>0</v>
      </c>
      <c r="S37" s="1779">
        <f>(M37*'A22'!M37+N37*'A22'!P37+H37*'A22'!R37+G37*'A22'!Q37)/('A22'!K37)-('A13'!L90+'A13'!O90+'A13'!P90)/'A21'!K37</f>
        <v>0</v>
      </c>
    </row>
    <row r="38" spans="1:19" s="81" customFormat="1">
      <c r="A38" s="97">
        <v>1979</v>
      </c>
      <c r="B38" s="1515">
        <f>'A13'!G91/'A21'!B38</f>
        <v>5.0527372975213231E-2</v>
      </c>
      <c r="C38" s="1516">
        <f>'A13'!I91/'A21'!C38</f>
        <v>1.8169766940510139E-2</v>
      </c>
      <c r="D38" s="1501">
        <f>'A13'!H91/'A21'!H38</f>
        <v>4.5348241085326153E-2</v>
      </c>
      <c r="E38" s="1517">
        <f>('A13'!L91+'A13'!O91+'A13'!P91)/'A21'!K38</f>
        <v>9.69764140700414E-2</v>
      </c>
      <c r="F38" s="1439">
        <f>('A13'!M91+'A13'!P91)/('A21'!M38+'A21'!P38)</f>
        <v>0.14181264603770061</v>
      </c>
      <c r="G38" s="1518">
        <f>'A13'!N91/'A21'!Q38</f>
        <v>4.8888828528446102E-2</v>
      </c>
      <c r="H38" s="1501">
        <f>'A13'!O91/'A21'!R38</f>
        <v>0.11080521933043792</v>
      </c>
      <c r="I38" s="947">
        <f>('A8'!M91/Dataincome!F91*(1+1/'A10'!C91*('A10'!G91+'A10'!F91+'A10'!E91))/(1-'A12'!H91))/'A21'!E38</f>
        <v>0.11472760587055882</v>
      </c>
      <c r="J38" s="947">
        <f>((('A8'!J91+'A8'!M91)/Dataincome!F91*(1+1/'A10'!C91*('A10'!G91+'A10'!F91+'A10'!E91))+'A10'!H91)/(1-'A12'!H91)+(Rawdataincome2015!HN38-Rawdataincome2015!HP38)/Dataincome!F91)/'A21'!D38</f>
        <v>4.8827686332016756E-2</v>
      </c>
      <c r="K38" s="947">
        <f>(('A8'!J91+'A8'!M91)/Dataincome!F91*(1+1/'A10'!C91*('A10'!G91+'A10'!F91+'A10'!E91))+'A10'!H91)/(1-'A12'!H91)/'A21'!D38</f>
        <v>3.2920648879217314E-2</v>
      </c>
      <c r="L38" s="1179">
        <f>('A8'!J91+'A8'!M91)/Dataincome!F91/'A21'!D38</f>
        <v>2.2113643323775543E-2</v>
      </c>
      <c r="M38" s="1511">
        <f>('A13'!P91)/('A21'!M38)</f>
        <v>0.28560897599126739</v>
      </c>
      <c r="N38" s="1442">
        <f>('A13'!M91)/('A21'!P38)</f>
        <v>0.10360035374162839</v>
      </c>
      <c r="O38" s="1519">
        <f>('A13'!M91+'A13'!O91+'A13'!P91)/('A21'!K38-'A21'!Q38)</f>
        <v>0.13765188164174597</v>
      </c>
      <c r="R38" s="1779">
        <f>C38*'A22'!C38+A24a!D38*'A22'!H38+A24a!E38*'A22'!K38-'A13'!G91/'A21'!B38</f>
        <v>0</v>
      </c>
      <c r="S38" s="1779">
        <f>(M38*'A22'!M38+N38*'A22'!P38+H38*'A22'!R38+G38*'A22'!Q38)/('A22'!K38)-('A13'!L91+'A13'!O91+'A13'!P91)/'A21'!K38</f>
        <v>0</v>
      </c>
    </row>
    <row r="39" spans="1:19" s="81" customFormat="1">
      <c r="A39" s="98">
        <v>1980</v>
      </c>
      <c r="B39" s="1515">
        <f>'A13'!G92/'A21'!B39</f>
        <v>4.7902343042243924E-2</v>
      </c>
      <c r="C39" s="1516">
        <f>'A13'!I92/'A21'!C39</f>
        <v>1.1346916198449231E-2</v>
      </c>
      <c r="D39" s="1501">
        <f>'A13'!H92/'A21'!H39</f>
        <v>4.5333677026276949E-2</v>
      </c>
      <c r="E39" s="1517">
        <f>('A13'!L92+'A13'!O92+'A13'!P92)/'A21'!K39</f>
        <v>9.8259510494512814E-2</v>
      </c>
      <c r="F39" s="1439">
        <f>('A13'!M92+'A13'!P92)/('A21'!M39+'A21'!P39)</f>
        <v>0.13945673558348168</v>
      </c>
      <c r="G39" s="1518">
        <f>'A13'!N92/'A21'!Q39</f>
        <v>5.1173721481341333E-2</v>
      </c>
      <c r="H39" s="1501">
        <f>'A13'!O92/'A21'!R39</f>
        <v>0.1154236202646747</v>
      </c>
      <c r="I39" s="947">
        <f>('A8'!M92/Dataincome!F92*(1+1/'A10'!C92*('A10'!G92+'A10'!F92+'A10'!E92))/(1-'A12'!H92))/'A21'!E39</f>
        <v>0.12785015065768851</v>
      </c>
      <c r="J39" s="947">
        <f>((('A8'!J92+'A8'!M92)/Dataincome!F92*(1+1/'A10'!C92*('A10'!G92+'A10'!F92+'A10'!E92))+'A10'!H92)/(1-'A12'!H92)+(Rawdataincome2015!HN39-Rawdataincome2015!HP39)/Dataincome!F92)/'A21'!D39</f>
        <v>4.6446236500683122E-2</v>
      </c>
      <c r="K39" s="947">
        <f>(('A8'!J92+'A8'!M92)/Dataincome!F92*(1+1/'A10'!C92*('A10'!G92+'A10'!F92+'A10'!E92))+'A10'!H92)/(1-'A12'!H92)/'A21'!D39</f>
        <v>2.9882176518758914E-2</v>
      </c>
      <c r="L39" s="1179">
        <f>('A8'!J92+'A8'!M92)/Dataincome!F92/'A21'!D39</f>
        <v>1.9696284094270714E-2</v>
      </c>
      <c r="M39" s="1511">
        <f>('A13'!P92)/('A21'!M39)</f>
        <v>0.29020748055427142</v>
      </c>
      <c r="N39" s="1442">
        <f>('A13'!M92)/('A21'!P39)</f>
        <v>0.10271600145187608</v>
      </c>
      <c r="O39" s="1519">
        <f>('A13'!M92+'A13'!O92+'A13'!P92)/('A21'!K39-'A21'!Q39)</f>
        <v>0.13628868206997549</v>
      </c>
      <c r="R39" s="1779">
        <f>C39*'A22'!C39+A24a!D39*'A22'!H39+A24a!E39*'A22'!K39-'A13'!G92/'A21'!B39</f>
        <v>0</v>
      </c>
      <c r="S39" s="1779">
        <f>(M39*'A22'!M39+N39*'A22'!P39+H39*'A22'!R39+G39*'A22'!Q39)/('A22'!K39)-('A13'!L92+'A13'!O92+'A13'!P92)/'A21'!K39</f>
        <v>0</v>
      </c>
    </row>
    <row r="40" spans="1:19" s="81" customFormat="1">
      <c r="A40" s="97">
        <v>1981</v>
      </c>
      <c r="B40" s="1515">
        <f>'A13'!G93/'A21'!B40</f>
        <v>4.9556950685836626E-2</v>
      </c>
      <c r="C40" s="1516">
        <f>'A13'!I93/'A21'!C40</f>
        <v>1.0610078602741385E-2</v>
      </c>
      <c r="D40" s="1501">
        <f>'A13'!H93/'A21'!H40</f>
        <v>4.2805809962656823E-2</v>
      </c>
      <c r="E40" s="1517">
        <f>('A13'!L93+'A13'!O93+'A13'!P93)/'A21'!K40</f>
        <v>0.10880978811747584</v>
      </c>
      <c r="F40" s="1439">
        <f>('A13'!M93+'A13'!P93)/('A21'!M40+'A21'!P40)</f>
        <v>0.1535291524629428</v>
      </c>
      <c r="G40" s="1518">
        <f>'A13'!N93/'A21'!Q40</f>
        <v>6.1288954626681345E-2</v>
      </c>
      <c r="H40" s="1501">
        <f>'A13'!O93/'A21'!R40</f>
        <v>0.11525764679714649</v>
      </c>
      <c r="I40" s="947">
        <f>('A8'!M93/Dataincome!F93*(1+1/'A10'!C93*('A10'!G93+'A10'!F93+'A10'!E93))/(1-'A12'!H93))/'A21'!E40</f>
        <v>0.13466050158822465</v>
      </c>
      <c r="J40" s="947">
        <f>((('A8'!J93+'A8'!M93)/Dataincome!F93*(1+1/'A10'!C93*('A10'!G93+'A10'!F93+'A10'!E93))+'A10'!H93)/(1-'A12'!H93)+(Rawdataincome2015!HN40-Rawdataincome2015!HP40)/Dataincome!F93)/'A21'!D40</f>
        <v>4.6807566732929552E-2</v>
      </c>
      <c r="K40" s="947">
        <f>(('A8'!J93+'A8'!M93)/Dataincome!F93*(1+1/'A10'!C93*('A10'!G93+'A10'!F93+'A10'!E93))+'A10'!H93)/(1-'A12'!H93)/'A21'!D40</f>
        <v>3.0285377816757771E-2</v>
      </c>
      <c r="L40" s="1179">
        <f>('A8'!J93+'A8'!M93)/Dataincome!F93/'A21'!D40</f>
        <v>2.0578380295647614E-2</v>
      </c>
      <c r="M40" s="1511">
        <f>('A13'!P93)/('A21'!M40)</f>
        <v>0.3241966415265537</v>
      </c>
      <c r="N40" s="1442">
        <f>('A13'!M93)/('A21'!P40)</f>
        <v>0.11524144776438944</v>
      </c>
      <c r="O40" s="1519">
        <f>('A13'!M93+'A13'!O93+'A13'!P93)/('A21'!K40-'A21'!Q40)</f>
        <v>0.14823009949679136</v>
      </c>
      <c r="R40" s="1779">
        <f>C40*'A22'!C40+A24a!D40*'A22'!H40+A24a!E40*'A22'!K40-'A13'!G93/'A21'!B40</f>
        <v>0</v>
      </c>
      <c r="S40" s="1779">
        <f>(M40*'A22'!M40+N40*'A22'!P40+H40*'A22'!R40+G40*'A22'!Q40)/('A22'!K40)-('A13'!L93+'A13'!O93+'A13'!P93)/'A21'!K40</f>
        <v>0</v>
      </c>
    </row>
    <row r="41" spans="1:19" s="81" customFormat="1">
      <c r="A41" s="97">
        <v>1982</v>
      </c>
      <c r="B41" s="1515">
        <f>'A13'!G94/'A21'!B41</f>
        <v>4.9091624665661658E-2</v>
      </c>
      <c r="C41" s="1516">
        <f>'A13'!I94/'A21'!C41</f>
        <v>8.5121111055658245E-3</v>
      </c>
      <c r="D41" s="1501">
        <f>'A13'!H94/'A21'!H41</f>
        <v>4.59238287536659E-2</v>
      </c>
      <c r="E41" s="1517">
        <f>('A13'!L94+'A13'!O94+'A13'!P94)/'A21'!K41</f>
        <v>0.10760267182981055</v>
      </c>
      <c r="F41" s="1439">
        <f>('A13'!M94+'A13'!P94)/('A21'!M41+'A21'!P41)</f>
        <v>0.14968268197630266</v>
      </c>
      <c r="G41" s="1518">
        <f>'A13'!N94/'A21'!Q41</f>
        <v>6.4081683392253647E-2</v>
      </c>
      <c r="H41" s="1501">
        <f>'A13'!O94/'A21'!R41</f>
        <v>0.12184121580826718</v>
      </c>
      <c r="I41" s="947">
        <f>('A8'!M94/Dataincome!F94*(1+1/'A10'!C94*('A10'!G94+'A10'!F94+'A10'!E94))/(1-'A12'!H94))/'A21'!E41</f>
        <v>0.13993548385240243</v>
      </c>
      <c r="J41" s="947">
        <f>((('A8'!J94+'A8'!M94)/Dataincome!F94*(1+1/'A10'!C94*('A10'!G94+'A10'!F94+'A10'!E94))+'A10'!H94)/(1-'A12'!H94)+(Rawdataincome2015!HN41-Rawdataincome2015!HP41)/Dataincome!F94)/'A21'!D41</f>
        <v>4.6761610130715503E-2</v>
      </c>
      <c r="K41" s="947">
        <f>(('A8'!J94+'A8'!M94)/Dataincome!F94*(1+1/'A10'!C94*('A10'!G94+'A10'!F94+'A10'!E94))+'A10'!H94)/(1-'A12'!H94)/'A21'!D41</f>
        <v>2.9988871152582176E-2</v>
      </c>
      <c r="L41" s="1179">
        <f>('A8'!J94+'A8'!M94)/Dataincome!F94/'A21'!D41</f>
        <v>2.0217626834737205E-2</v>
      </c>
      <c r="M41" s="1511">
        <f>('A13'!P94)/('A21'!M41)</f>
        <v>0.28994857736291751</v>
      </c>
      <c r="N41" s="1442">
        <f>('A13'!M94)/('A21'!P41)</f>
        <v>0.11916401164809463</v>
      </c>
      <c r="O41" s="1519">
        <f>('A13'!M94+'A13'!O94+'A13'!P94)/('A21'!K41-'A21'!Q41)</f>
        <v>0.14563303372350772</v>
      </c>
      <c r="R41" s="1779">
        <f>C41*'A22'!C41+A24a!D41*'A22'!H41+A24a!E41*'A22'!K41-'A13'!G94/'A21'!B41</f>
        <v>0</v>
      </c>
      <c r="S41" s="1779">
        <f>(M41*'A22'!M41+N41*'A22'!P41+H41*'A22'!R41+G41*'A22'!Q41)/('A22'!K41)-('A13'!L94+'A13'!O94+'A13'!P94)/'A21'!K41</f>
        <v>0</v>
      </c>
    </row>
    <row r="42" spans="1:19" s="81" customFormat="1">
      <c r="A42" s="97">
        <v>1983</v>
      </c>
      <c r="B42" s="1515">
        <f>'A13'!G95/'A21'!B42</f>
        <v>5.1293945781267294E-2</v>
      </c>
      <c r="C42" s="1516">
        <f>'A13'!I95/'A21'!C42</f>
        <v>1.0926311343491682E-2</v>
      </c>
      <c r="D42" s="1501">
        <f>'A13'!H95/'A21'!H42</f>
        <v>4.6864497208531995E-2</v>
      </c>
      <c r="E42" s="1517">
        <f>('A13'!L95+'A13'!O95+'A13'!P95)/'A21'!K42</f>
        <v>0.10847570708417756</v>
      </c>
      <c r="F42" s="1439">
        <f>('A13'!M95+'A13'!P95)/('A21'!M42+'A21'!P42)</f>
        <v>0.15023957759852719</v>
      </c>
      <c r="G42" s="1518">
        <f>'A13'!N95/'A21'!Q42</f>
        <v>6.3690978926491393E-2</v>
      </c>
      <c r="H42" s="1501">
        <f>'A13'!O95/'A21'!R42</f>
        <v>0.12877250853241781</v>
      </c>
      <c r="I42" s="947">
        <f>('A8'!M95/Dataincome!F95*(1+1/'A10'!C95*('A10'!G95+'A10'!F95+'A10'!E95))/(1-'A12'!H95))/'A21'!E42</f>
        <v>0.13287732809386796</v>
      </c>
      <c r="J42" s="947">
        <f>((('A8'!J95+'A8'!M95)/Dataincome!F95*(1+1/'A10'!C95*('A10'!G95+'A10'!F95+'A10'!E95))+'A10'!H95)/(1-'A12'!H95)+(Rawdataincome2015!HN42-Rawdataincome2015!HP42)/Dataincome!F95)/'A21'!D42</f>
        <v>4.8367820609535594E-2</v>
      </c>
      <c r="K42" s="947">
        <f>(('A8'!J95+'A8'!M95)/Dataincome!F95*(1+1/'A10'!C95*('A10'!G95+'A10'!F95+'A10'!E95))+'A10'!H95)/(1-'A12'!H95)/'A21'!D42</f>
        <v>3.1771667039691032E-2</v>
      </c>
      <c r="L42" s="1179">
        <f>('A8'!J95+'A8'!M95)/Dataincome!F95/'A21'!D42</f>
        <v>2.1352768705403178E-2</v>
      </c>
      <c r="M42" s="1511">
        <f>('A13'!P95)/('A21'!M42)</f>
        <v>0.25925116381114427</v>
      </c>
      <c r="N42" s="1442">
        <f>('A13'!M95)/('A21'!P42)</f>
        <v>0.11877310740087758</v>
      </c>
      <c r="O42" s="1519">
        <f>('A13'!M95+'A13'!O95+'A13'!P95)/('A21'!K42-'A21'!Q42)</f>
        <v>0.14707733812770377</v>
      </c>
      <c r="R42" s="1779">
        <f>C42*'A22'!C42+A24a!D42*'A22'!H42+A24a!E42*'A22'!K42-'A13'!G95/'A21'!B42</f>
        <v>0</v>
      </c>
      <c r="S42" s="1779">
        <f>(M42*'A22'!M42+N42*'A22'!P42+H42*'A22'!R42+G42*'A22'!Q42)/('A22'!K42)-('A13'!L95+'A13'!O95+'A13'!P95)/'A21'!K42</f>
        <v>0</v>
      </c>
    </row>
    <row r="43" spans="1:19" s="81" customFormat="1">
      <c r="A43" s="97">
        <v>1984</v>
      </c>
      <c r="B43" s="1515">
        <f>'A13'!G96/'A21'!B43</f>
        <v>5.5314797716665164E-2</v>
      </c>
      <c r="C43" s="1516">
        <f>'A13'!I96/'A21'!C43</f>
        <v>1.4097668705846941E-2</v>
      </c>
      <c r="D43" s="1501">
        <f>'A13'!H96/'A21'!H43</f>
        <v>4.6437598868092879E-2</v>
      </c>
      <c r="E43" s="1517">
        <f>('A13'!L96+'A13'!O96+'A13'!P96)/'A21'!K43</f>
        <v>0.11333052610645178</v>
      </c>
      <c r="F43" s="1439">
        <f>('A13'!M96+'A13'!P96)/('A21'!M43+'A21'!P43)</f>
        <v>0.15641647477837436</v>
      </c>
      <c r="G43" s="1518">
        <f>'A13'!N96/'A21'!Q43</f>
        <v>6.3575392730951474E-2</v>
      </c>
      <c r="H43" s="1501">
        <f>'A13'!O96/'A21'!R43</f>
        <v>0.13675778747510894</v>
      </c>
      <c r="I43" s="947">
        <f>('A8'!M96/Dataincome!F96*(1+1/'A10'!C96*('A10'!G96+'A10'!F96+'A10'!E96))/(1-'A12'!H96))/'A21'!E43</f>
        <v>0.12727516957604343</v>
      </c>
      <c r="J43" s="947">
        <f>((('A8'!J96+'A8'!M96)/Dataincome!F96*(1+1/'A10'!C96*('A10'!G96+'A10'!F96+'A10'!E96))+'A10'!H96)/(1-'A12'!H96)+(Rawdataincome2015!HN43-Rawdataincome2015!HP43)/Dataincome!F96)/'A21'!D43</f>
        <v>5.1092634802074918E-2</v>
      </c>
      <c r="K43" s="947">
        <f>(('A8'!J96+'A8'!M96)/Dataincome!F96*(1+1/'A10'!C96*('A10'!G96+'A10'!F96+'A10'!E96))+'A10'!H96)/(1-'A12'!H96)/'A21'!D43</f>
        <v>3.4749509697149177E-2</v>
      </c>
      <c r="L43" s="1179">
        <f>('A8'!J96+'A8'!M96)/Dataincome!F96/'A21'!D43</f>
        <v>2.3088699815993752E-2</v>
      </c>
      <c r="M43" s="1511">
        <f>('A13'!P96)/('A21'!M43)</f>
        <v>0.23278649750149749</v>
      </c>
      <c r="N43" s="1442">
        <f>('A13'!M96)/('A21'!P43)</f>
        <v>0.12575420793201031</v>
      </c>
      <c r="O43" s="1519">
        <f>('A13'!M96+'A13'!O96+'A13'!P96)/('A21'!K43-'A21'!Q43)</f>
        <v>0.15349238666986903</v>
      </c>
      <c r="R43" s="1779">
        <f>C43*'A22'!C43+A24a!D43*'A22'!H43+A24a!E43*'A22'!K43-'A13'!G96/'A21'!B43</f>
        <v>0</v>
      </c>
      <c r="S43" s="1779">
        <f>(M43*'A22'!M43+N43*'A22'!P43+H43*'A22'!R43+G43*'A22'!Q43)/('A22'!K43)-('A13'!L96+'A13'!O96+'A13'!P96)/'A21'!K43</f>
        <v>0</v>
      </c>
    </row>
    <row r="44" spans="1:19" s="81" customFormat="1">
      <c r="A44" s="97">
        <v>1985</v>
      </c>
      <c r="B44" s="1515">
        <f>'A13'!G97/'A21'!B44</f>
        <v>5.9848827724882515E-2</v>
      </c>
      <c r="C44" s="1516">
        <f>'A13'!I97/'A21'!C44</f>
        <v>1.5885128628496073E-2</v>
      </c>
      <c r="D44" s="1501">
        <f>'A13'!H97/'A21'!H44</f>
        <v>4.9753405463108309E-2</v>
      </c>
      <c r="E44" s="1517">
        <f>('A13'!L97+'A13'!O97+'A13'!P97)/'A21'!K44</f>
        <v>0.11757087346938402</v>
      </c>
      <c r="F44" s="1439">
        <f>('A13'!M97+'A13'!P97)/('A21'!M44+'A21'!P44)</f>
        <v>0.15804426621116902</v>
      </c>
      <c r="G44" s="1518">
        <f>'A13'!N97/'A21'!Q44</f>
        <v>6.5337193462771934E-2</v>
      </c>
      <c r="H44" s="1501">
        <f>'A13'!O97/'A21'!R44</f>
        <v>0.14296240755300488</v>
      </c>
      <c r="I44" s="947">
        <f>('A8'!M97/Dataincome!F97*(1+1/'A10'!C97*('A10'!G97+'A10'!F97+'A10'!E97))/(1-'A12'!H97))/'A21'!E44</f>
        <v>0.12095693250087466</v>
      </c>
      <c r="J44" s="947">
        <f>((('A8'!J97+'A8'!M97)/Dataincome!F97*(1+1/'A10'!C97*('A10'!G97+'A10'!F97+'A10'!E97))+'A10'!H97)/(1-'A12'!H97)+(Rawdataincome2015!HN44-Rawdataincome2015!HP44)/Dataincome!F97)/'A21'!D44</f>
        <v>5.2381909278915437E-2</v>
      </c>
      <c r="K44" s="947">
        <f>(('A8'!J97+'A8'!M97)/Dataincome!F97*(1+1/'A10'!C97*('A10'!G97+'A10'!F97+'A10'!E97))+'A10'!H97)/(1-'A12'!H97)/'A21'!D44</f>
        <v>3.6478593427891927E-2</v>
      </c>
      <c r="L44" s="1179">
        <f>('A8'!J97+'A8'!M97)/Dataincome!F97/'A21'!D44</f>
        <v>2.4038732580267768E-2</v>
      </c>
      <c r="M44" s="1511">
        <f>('A13'!P97)/('A21'!M44)</f>
        <v>0.19280382031922264</v>
      </c>
      <c r="N44" s="1442">
        <f>('A13'!M97)/('A21'!P44)</f>
        <v>0.13810078093419526</v>
      </c>
      <c r="O44" s="1519">
        <f>('A13'!M97+'A13'!O97+'A13'!P97)/('A21'!K44-'A21'!Q44)</f>
        <v>0.15578028318806725</v>
      </c>
      <c r="R44" s="1779">
        <f>C44*'A22'!C44+A24a!D44*'A22'!H44+A24a!E44*'A22'!K44-'A13'!G97/'A21'!B44</f>
        <v>0</v>
      </c>
      <c r="S44" s="1779">
        <f>(M44*'A22'!M44+N44*'A22'!P44+H44*'A22'!R44+G44*'A22'!Q44)/('A22'!K44)-('A13'!L97+'A13'!O97+'A13'!P97)/'A21'!K44</f>
        <v>0</v>
      </c>
    </row>
    <row r="45" spans="1:19" s="81" customFormat="1">
      <c r="A45" s="97">
        <v>1986</v>
      </c>
      <c r="B45" s="1515">
        <f>'A13'!G98/'A21'!B45</f>
        <v>6.6241838063837682E-2</v>
      </c>
      <c r="C45" s="1516">
        <f>'A13'!I98/'A21'!C45</f>
        <v>1.8306940223637637E-2</v>
      </c>
      <c r="D45" s="1501">
        <f>'A13'!H98/'A21'!H45</f>
        <v>5.2710643681221414E-2</v>
      </c>
      <c r="E45" s="1517">
        <f>('A13'!L98+'A13'!O98+'A13'!P98)/'A21'!K45</f>
        <v>0.12537515929458637</v>
      </c>
      <c r="F45" s="1439">
        <f>('A13'!M98+'A13'!P98)/('A21'!M45+'A21'!P45)</f>
        <v>0.16572954605053525</v>
      </c>
      <c r="G45" s="1518">
        <f>'A13'!N98/'A21'!Q45</f>
        <v>6.1186714868479597E-2</v>
      </c>
      <c r="H45" s="1501">
        <f>'A13'!O98/'A21'!R45</f>
        <v>0.16597850541524567</v>
      </c>
      <c r="I45" s="947">
        <f>('A8'!M98/Dataincome!F98*(1+1/'A10'!C98*('A10'!G98+'A10'!F98+'A10'!E98))/(1-'A12'!H98))/'A21'!E45</f>
        <v>0.108026488757649</v>
      </c>
      <c r="J45" s="947">
        <f>((('A8'!J98+'A8'!M98)/Dataincome!F98*(1+1/'A10'!C98*('A10'!G98+'A10'!F98+'A10'!E98))+'A10'!H98)/(1-'A12'!H98)+(Rawdataincome2015!HN45-Rawdataincome2015!HP45)/Dataincome!F98)/'A21'!D45</f>
        <v>5.1630969689683649E-2</v>
      </c>
      <c r="K45" s="947">
        <f>(('A8'!J98+'A8'!M98)/Dataincome!F98*(1+1/'A10'!C98*('A10'!G98+'A10'!F98+'A10'!E98))+'A10'!H98)/(1-'A12'!H98)/'A21'!D45</f>
        <v>3.6179930662817161E-2</v>
      </c>
      <c r="L45" s="1179">
        <f>('A8'!J98+'A8'!M98)/Dataincome!F98/'A21'!D45</f>
        <v>2.3622976139066856E-2</v>
      </c>
      <c r="M45" s="1511">
        <f>('A13'!P98)/('A21'!M45)</f>
        <v>0.16696366925399636</v>
      </c>
      <c r="N45" s="1442">
        <f>('A13'!M98)/('A21'!P45)</f>
        <v>0.16462042464566171</v>
      </c>
      <c r="O45" s="1519">
        <f>('A13'!M98+'A13'!O98+'A13'!P98)/('A21'!K45-'A21'!Q45)</f>
        <v>0.16576588524637983</v>
      </c>
      <c r="R45" s="1779">
        <f>C45*'A22'!C45+A24a!D45*'A22'!H45+A24a!E45*'A22'!K45-'A13'!G98/'A21'!B45</f>
        <v>0</v>
      </c>
      <c r="S45" s="1779">
        <f>(M45*'A22'!M45+N45*'A22'!P45+H45*'A22'!R45+G45*'A22'!Q45)/('A22'!K45)-('A13'!L98+'A13'!O98+'A13'!P98)/'A21'!K45</f>
        <v>0</v>
      </c>
    </row>
    <row r="46" spans="1:19" s="81" customFormat="1">
      <c r="A46" s="97">
        <v>1987</v>
      </c>
      <c r="B46" s="1515">
        <f>'A13'!G99/'A21'!B46</f>
        <v>6.9052057880852113E-2</v>
      </c>
      <c r="C46" s="1516">
        <f>'A13'!I99/'A21'!C46</f>
        <v>2.2004880013750783E-2</v>
      </c>
      <c r="D46" s="1501">
        <f>'A13'!H99/'A21'!H46</f>
        <v>5.3610990445315053E-2</v>
      </c>
      <c r="E46" s="1517">
        <f>('A13'!L99+'A13'!O99+'A13'!P99)/'A21'!K46</f>
        <v>0.12641774642866183</v>
      </c>
      <c r="F46" s="1439">
        <f>('A13'!M99+'A13'!P99)/('A21'!M46+'A21'!P46)</f>
        <v>0.17198896435543784</v>
      </c>
      <c r="G46" s="1518">
        <f>'A13'!N99/'A21'!Q46</f>
        <v>5.4654916786001033E-2</v>
      </c>
      <c r="H46" s="1501">
        <f>'A13'!O99/'A21'!R46</f>
        <v>0.15002295520128628</v>
      </c>
      <c r="I46" s="947">
        <f>('A8'!M99/Dataincome!F99*(1+1/'A10'!C99*('A10'!G99+'A10'!F99+'A10'!E99))/(1-'A12'!H99))/'A21'!E46</f>
        <v>0.10373127623831488</v>
      </c>
      <c r="J46" s="947">
        <f>((('A8'!J99+'A8'!M99)/Dataincome!F99*(1+1/'A10'!C99*('A10'!G99+'A10'!F99+'A10'!E99))+'A10'!H99)/(1-'A12'!H99)+(Rawdataincome2015!HN46-Rawdataincome2015!HP46)/Dataincome!F99)/'A21'!D46</f>
        <v>5.3816735170010899E-2</v>
      </c>
      <c r="K46" s="947">
        <f>(('A8'!J99+'A8'!M99)/Dataincome!F99*(1+1/'A10'!C99*('A10'!G99+'A10'!F99+'A10'!E99))+'A10'!H99)/(1-'A12'!H99)/'A21'!D46</f>
        <v>3.8686950596897335E-2</v>
      </c>
      <c r="L46" s="1179">
        <f>('A8'!J99+'A8'!M99)/Dataincome!F99/'A21'!D46</f>
        <v>2.5666090602470517E-2</v>
      </c>
      <c r="M46" s="1511">
        <f>('A13'!P99)/('A21'!M46)</f>
        <v>0.19662318306860288</v>
      </c>
      <c r="N46" s="1442">
        <f>('A13'!M99)/('A21'!P46)</f>
        <v>0.14664313711494403</v>
      </c>
      <c r="O46" s="1519">
        <f>('A13'!M99+'A13'!O99+'A13'!P99)/('A21'!K46-'A21'!Q46)</f>
        <v>0.16858197933175803</v>
      </c>
      <c r="R46" s="1779">
        <f>C46*'A22'!C46+A24a!D46*'A22'!H46+A24a!E46*'A22'!K46-'A13'!G99/'A21'!B46</f>
        <v>0</v>
      </c>
      <c r="S46" s="1779">
        <f>(M46*'A22'!M46+N46*'A22'!P46+H46*'A22'!R46+G46*'A22'!Q46)/('A22'!K46)-('A13'!L99+'A13'!O99+'A13'!P99)/'A21'!K46</f>
        <v>0</v>
      </c>
    </row>
    <row r="47" spans="1:19" s="81" customFormat="1">
      <c r="A47" s="97">
        <v>1988</v>
      </c>
      <c r="B47" s="1515">
        <f>'A13'!G100/'A21'!B47</f>
        <v>7.3772523273508903E-2</v>
      </c>
      <c r="C47" s="1516">
        <f>'A13'!I100/'A21'!C47</f>
        <v>2.2628969105253145E-2</v>
      </c>
      <c r="D47" s="1501">
        <f>'A13'!H100/'A21'!H47</f>
        <v>5.6168012648613569E-2</v>
      </c>
      <c r="E47" s="1517">
        <f>('A13'!L100+'A13'!O100+'A13'!P100)/'A21'!K47</f>
        <v>0.13448311177254285</v>
      </c>
      <c r="F47" s="1439">
        <f>('A13'!M100+'A13'!P100)/('A21'!M47+'A21'!P47)</f>
        <v>0.17739431164929484</v>
      </c>
      <c r="G47" s="1518">
        <f>'A13'!N100/'A21'!Q47</f>
        <v>5.962673857070943E-2</v>
      </c>
      <c r="H47" s="1501">
        <f>'A13'!O100/'A21'!R47</f>
        <v>0.16498555670108797</v>
      </c>
      <c r="I47" s="947">
        <f>('A8'!M100/Dataincome!F100*(1+1/'A10'!C100*('A10'!G100+'A10'!F100+'A10'!E100))/(1-'A12'!H100))/'A21'!E47</f>
        <v>0.10189426592100594</v>
      </c>
      <c r="J47" s="947">
        <f>((('A8'!J100+'A8'!M100)/Dataincome!F100*(1+1/'A10'!C100*('A10'!G100+'A10'!F100+'A10'!E100))+'A10'!H100)/(1-'A12'!H100)+(Rawdataincome2015!HN47-Rawdataincome2015!HP47)/Dataincome!F100)/'A21'!D47</f>
        <v>5.4675932739330906E-2</v>
      </c>
      <c r="K47" s="947">
        <f>(('A8'!J100+'A8'!M100)/Dataincome!F100*(1+1/'A10'!C100*('A10'!G100+'A10'!F100+'A10'!E100))+'A10'!H100)/(1-'A12'!H100)/'A21'!D47</f>
        <v>3.9683848604136297E-2</v>
      </c>
      <c r="L47" s="1179">
        <f>('A8'!J100+'A8'!M100)/Dataincome!F100/'A21'!D47</f>
        <v>2.6394205139324816E-2</v>
      </c>
      <c r="M47" s="1511">
        <f>('A13'!P100)/('A21'!M47)</f>
        <v>0.17334894495442968</v>
      </c>
      <c r="N47" s="1442">
        <f>('A13'!M100)/('A21'!P47)</f>
        <v>0.18207152036317845</v>
      </c>
      <c r="O47" s="1519">
        <f>('A13'!M100+'A13'!O100+'A13'!P100)/('A21'!K47-'A21'!Q47)</f>
        <v>0.17533950282189076</v>
      </c>
      <c r="R47" s="1779">
        <f>C47*'A22'!C47+A24a!D47*'A22'!H47+A24a!E47*'A22'!K47-'A13'!G100/'A21'!B47</f>
        <v>0</v>
      </c>
      <c r="S47" s="1779">
        <f>(M47*'A22'!M47+N47*'A22'!P47+H47*'A22'!R47+G47*'A22'!Q47)/('A22'!K47)-('A13'!L100+'A13'!O100+'A13'!P100)/'A21'!K47</f>
        <v>0</v>
      </c>
    </row>
    <row r="48" spans="1:19" s="81" customFormat="1">
      <c r="A48" s="97">
        <v>1989</v>
      </c>
      <c r="B48" s="1515">
        <f>'A13'!G101/'A21'!B48</f>
        <v>7.5595332412038363E-2</v>
      </c>
      <c r="C48" s="1516">
        <f>'A13'!I101/'A21'!C48</f>
        <v>2.0071575128734569E-2</v>
      </c>
      <c r="D48" s="1501">
        <f>'A13'!H101/'A21'!H48</f>
        <v>6.218894970722031E-2</v>
      </c>
      <c r="E48" s="1517">
        <f>('A13'!L101+'A13'!O101+'A13'!P101)/'A21'!K48</f>
        <v>0.13495843960869247</v>
      </c>
      <c r="F48" s="1439">
        <f>('A13'!M101+'A13'!P101)/('A21'!M48+'A21'!P48)</f>
        <v>0.17086771598795836</v>
      </c>
      <c r="G48" s="1518">
        <f>'A13'!N101/'A21'!Q48</f>
        <v>6.3061294095689835E-2</v>
      </c>
      <c r="H48" s="1501">
        <f>'A13'!O101/'A21'!R48</f>
        <v>0.15734332977747367</v>
      </c>
      <c r="I48" s="947">
        <f>('A8'!M101/Dataincome!F101*(1+1/'A10'!C101*('A10'!G101+'A10'!F101+'A10'!E101))/(1-'A12'!H101))/'A21'!E48</f>
        <v>0.10209042979361554</v>
      </c>
      <c r="J48" s="947">
        <f>((('A8'!J101+'A8'!M101)/Dataincome!F101*(1+1/'A10'!C101*('A10'!G101+'A10'!F101+'A10'!E101))+'A10'!H101)/(1-'A12'!H101)+(Rawdataincome2015!HN48-Rawdataincome2015!HP48)/Dataincome!F101)/'A21'!D48</f>
        <v>5.3099807187120887E-2</v>
      </c>
      <c r="K48" s="947">
        <f>(('A8'!J101+'A8'!M101)/Dataincome!F101*(1+1/'A10'!C101*('A10'!G101+'A10'!F101+'A10'!E101))+'A10'!H101)/(1-'A12'!H101)/'A21'!D48</f>
        <v>3.8194435463719256E-2</v>
      </c>
      <c r="L48" s="1179">
        <f>('A8'!J101+'A8'!M101)/Dataincome!F101/'A21'!D48</f>
        <v>2.5610331211316145E-2</v>
      </c>
      <c r="M48" s="1511">
        <f>('A13'!P101)/('A21'!M48)</f>
        <v>0.15583145472658033</v>
      </c>
      <c r="N48" s="1442">
        <f>('A13'!M101)/('A21'!P48)</f>
        <v>0.19362967568561854</v>
      </c>
      <c r="O48" s="1519">
        <f>('A13'!M101+'A13'!O101+'A13'!P101)/('A21'!K48-'A21'!Q48)</f>
        <v>0.16858697058343849</v>
      </c>
      <c r="R48" s="1779">
        <f>C48*'A22'!C48+A24a!D48*'A22'!H48+A24a!E48*'A22'!K48-'A13'!G101/'A21'!B48</f>
        <v>0</v>
      </c>
      <c r="S48" s="1779">
        <f>(M48*'A22'!M48+N48*'A22'!P48+H48*'A22'!R48+G48*'A22'!Q48)/('A22'!K48)-('A13'!L101+'A13'!O101+'A13'!P101)/'A21'!K48</f>
        <v>0</v>
      </c>
    </row>
    <row r="49" spans="1:19" s="81" customFormat="1">
      <c r="A49" s="98">
        <v>1990</v>
      </c>
      <c r="B49" s="1515">
        <f>'A13'!G102/'A21'!B49</f>
        <v>7.3557588442136751E-2</v>
      </c>
      <c r="C49" s="1516">
        <f>'A13'!I102/'A21'!C49</f>
        <v>1.8641067386876348E-2</v>
      </c>
      <c r="D49" s="1501">
        <f>'A13'!H102/'A21'!H49</f>
        <v>6.2547122089217672E-2</v>
      </c>
      <c r="E49" s="1517">
        <f>('A13'!L102+'A13'!O102+'A13'!P102)/'A21'!K49</f>
        <v>0.13229986352519563</v>
      </c>
      <c r="F49" s="1439">
        <f>('A13'!M102+'A13'!P102)/('A21'!M49+'A21'!P49)</f>
        <v>0.16863465094039681</v>
      </c>
      <c r="G49" s="1518">
        <f>'A13'!N102/'A21'!Q49</f>
        <v>6.1240343982554755E-2</v>
      </c>
      <c r="H49" s="1501">
        <f>'A13'!O102/'A21'!R49</f>
        <v>0.14424036470872109</v>
      </c>
      <c r="I49" s="947">
        <f>('A8'!M102/Dataincome!F102*(1+1/'A10'!C102*('A10'!G102+'A10'!F102+'A10'!E102))/(1-'A12'!H102))/'A21'!E49</f>
        <v>0.10087607610352195</v>
      </c>
      <c r="J49" s="947">
        <f>((('A8'!J102+'A8'!M102)/Dataincome!F102*(1+1/'A10'!C102*('A10'!G102+'A10'!F102+'A10'!E102))+'A10'!H102)/(1-'A12'!H102)+(Rawdataincome2015!HN49-Rawdataincome2015!HP49)/Dataincome!F102)/'A21'!D49</f>
        <v>5.2271827422343334E-2</v>
      </c>
      <c r="K49" s="947">
        <f>(('A8'!J102+'A8'!M102)/Dataincome!F102*(1+1/'A10'!C102*('A10'!G102+'A10'!F102+'A10'!E102))+'A10'!H102)/(1-'A12'!H102)/'A21'!D49</f>
        <v>3.7227533693405666E-2</v>
      </c>
      <c r="L49" s="1179">
        <f>('A8'!J102+'A8'!M102)/Dataincome!F102/'A21'!D49</f>
        <v>2.5125032660437998E-2</v>
      </c>
      <c r="M49" s="1511">
        <f>('A13'!P102)/('A21'!M49)</f>
        <v>0.1581441453911534</v>
      </c>
      <c r="N49" s="1442">
        <f>('A13'!M102)/('A21'!P49)</f>
        <v>0.18502946925930672</v>
      </c>
      <c r="O49" s="1519">
        <f>('A13'!M102+'A13'!O102+'A13'!P102)/('A21'!K49-'A21'!Q49)</f>
        <v>0.16400005046979277</v>
      </c>
      <c r="R49" s="1779">
        <f>C49*'A22'!C49+A24a!D49*'A22'!H49+A24a!E49*'A22'!K49-'A13'!G102/'A21'!B49</f>
        <v>0</v>
      </c>
      <c r="S49" s="1779">
        <f>(M49*'A22'!M49+N49*'A22'!P49+H49*'A22'!R49+G49*'A22'!Q49)/('A22'!K49)-('A13'!L102+'A13'!O102+'A13'!P102)/'A21'!K49</f>
        <v>0</v>
      </c>
    </row>
    <row r="50" spans="1:19" s="81" customFormat="1">
      <c r="A50" s="97">
        <v>1991</v>
      </c>
      <c r="B50" s="1515">
        <f>'A13'!G103/'A21'!B50</f>
        <v>7.1421576680577539E-2</v>
      </c>
      <c r="C50" s="1516">
        <f>'A13'!I103/'A21'!C50</f>
        <v>2.1573926470773025E-2</v>
      </c>
      <c r="D50" s="1501">
        <f>'A13'!H103/'A21'!H50</f>
        <v>6.0843937902630478E-2</v>
      </c>
      <c r="E50" s="1517">
        <f>('A13'!L103+'A13'!O103+'A13'!P103)/'A21'!K50</f>
        <v>0.12520614264817509</v>
      </c>
      <c r="F50" s="1439">
        <f>('A13'!M103+'A13'!P103)/('A21'!M50+'A21'!P50)</f>
        <v>0.15838907464269006</v>
      </c>
      <c r="G50" s="1518">
        <f>'A13'!N103/'A21'!Q50</f>
        <v>5.928584638470006E-2</v>
      </c>
      <c r="H50" s="1501">
        <f>'A13'!O103/'A21'!R50</f>
        <v>0.13202721056962227</v>
      </c>
      <c r="I50" s="947">
        <f>('A8'!M103/Dataincome!F103*(1+1/'A10'!C103*('A10'!G103+'A10'!F103+'A10'!E103))/(1-'A12'!H103))/'A21'!E50</f>
        <v>8.8141001083075252E-2</v>
      </c>
      <c r="J50" s="947">
        <f>((('A8'!J103+'A8'!M103)/Dataincome!F103*(1+1/'A10'!C103*('A10'!G103+'A10'!F103+'A10'!E103))+'A10'!H103)/(1-'A12'!H103)+(Rawdataincome2015!HN50-Rawdataincome2015!HP50)/Dataincome!F103)/'A21'!D50</f>
        <v>5.2782766868913436E-2</v>
      </c>
      <c r="K50" s="947">
        <f>(('A8'!J103+'A8'!M103)/Dataincome!F103*(1+1/'A10'!C103*('A10'!G103+'A10'!F103+'A10'!E103))+'A10'!H103)/(1-'A12'!H103)/'A21'!D50</f>
        <v>3.7285551572884157E-2</v>
      </c>
      <c r="L50" s="1179">
        <f>('A8'!J103+'A8'!M103)/Dataincome!F103/'A21'!D50</f>
        <v>2.55217326974908E-2</v>
      </c>
      <c r="M50" s="1511">
        <f>('A13'!P103)/('A21'!M50)</f>
        <v>0.15227239806129012</v>
      </c>
      <c r="N50" s="1442">
        <f>('A13'!M103)/('A21'!P50)</f>
        <v>0.16732226505418094</v>
      </c>
      <c r="O50" s="1519">
        <f>('A13'!M103+'A13'!O103+'A13'!P103)/('A21'!K50-'A21'!Q50)</f>
        <v>0.15277660980130905</v>
      </c>
      <c r="R50" s="1779">
        <f>C50*'A22'!C50+A24a!D50*'A22'!H50+A24a!E50*'A22'!K50-'A13'!G103/'A21'!B50</f>
        <v>0</v>
      </c>
      <c r="S50" s="1779">
        <f>(M50*'A22'!M50+N50*'A22'!P50+H50*'A22'!R50+G50*'A22'!Q50)/('A22'!K50)-('A13'!L103+'A13'!O103+'A13'!P103)/'A21'!K50</f>
        <v>0</v>
      </c>
    </row>
    <row r="51" spans="1:19" s="81" customFormat="1">
      <c r="A51" s="97">
        <v>1992</v>
      </c>
      <c r="B51" s="1515">
        <f>'A13'!G104/'A21'!B51</f>
        <v>7.4681479728311476E-2</v>
      </c>
      <c r="C51" s="1516">
        <f>'A13'!I104/'A21'!C51</f>
        <v>2.7766005388675647E-2</v>
      </c>
      <c r="D51" s="1501">
        <f>'A13'!H104/'A21'!H51</f>
        <v>6.5212217535022557E-2</v>
      </c>
      <c r="E51" s="1517">
        <f>('A13'!L104+'A13'!O104+'A13'!P104)/'A21'!K51</f>
        <v>0.12167916636262556</v>
      </c>
      <c r="F51" s="1439">
        <f>('A13'!M104+'A13'!P104)/('A21'!M51+'A21'!P51)</f>
        <v>0.14683268798705992</v>
      </c>
      <c r="G51" s="1518">
        <f>'A13'!N104/'A21'!Q51</f>
        <v>5.6206369801736634E-2</v>
      </c>
      <c r="H51" s="1501">
        <f>'A13'!O104/'A21'!R51</f>
        <v>0.14379736643154739</v>
      </c>
      <c r="I51" s="947">
        <f>('A8'!M104/Dataincome!F104*(1+1/'A10'!C104*('A10'!G104+'A10'!F104+'A10'!E104))/(1-'A12'!H104))/'A21'!E51</f>
        <v>8.430083732122938E-2</v>
      </c>
      <c r="J51" s="947">
        <f>((('A8'!J104+'A8'!M104)/Dataincome!F104*(1+1/'A10'!C104*('A10'!G104+'A10'!F104+'A10'!E104))+'A10'!H104)/(1-'A12'!H104)+(Rawdataincome2015!HN51-Rawdataincome2015!HP51)/Dataincome!F104)/'A21'!D51</f>
        <v>5.7519935662245433E-2</v>
      </c>
      <c r="K51" s="947">
        <f>(('A8'!J104+'A8'!M104)/Dataincome!F104*(1+1/'A10'!C104*('A10'!G104+'A10'!F104+'A10'!E104))+'A10'!H104)/(1-'A12'!H104)/'A21'!D51</f>
        <v>4.1681419815019612E-2</v>
      </c>
      <c r="L51" s="1179">
        <f>('A8'!J104+'A8'!M104)/Dataincome!F104/'A21'!D51</f>
        <v>2.9219179246007497E-2</v>
      </c>
      <c r="M51" s="1511">
        <f>('A13'!P104)/('A21'!M51)</f>
        <v>0.13907323433419402</v>
      </c>
      <c r="N51" s="1442">
        <f>('A13'!M104)/('A21'!P51)</f>
        <v>0.1581492779430323</v>
      </c>
      <c r="O51" s="1519">
        <f>('A13'!M104+'A13'!O104+'A13'!P104)/('A21'!K51-'A21'!Q51)</f>
        <v>0.1461480738733098</v>
      </c>
      <c r="R51" s="1779">
        <f>C51*'A22'!C51+A24a!D51*'A22'!H51+A24a!E51*'A22'!K51-'A13'!G104/'A21'!B51</f>
        <v>0</v>
      </c>
      <c r="S51" s="1779">
        <f>(M51*'A22'!M51+N51*'A22'!P51+H51*'A22'!R51+G51*'A22'!Q51)/('A22'!K51)-('A13'!L104+'A13'!O104+'A13'!P104)/'A21'!K51</f>
        <v>0</v>
      </c>
    </row>
    <row r="52" spans="1:19" s="81" customFormat="1">
      <c r="A52" s="97">
        <v>1993</v>
      </c>
      <c r="B52" s="1515">
        <f>'A13'!G105/'A21'!B52</f>
        <v>7.3725403613749935E-2</v>
      </c>
      <c r="C52" s="1516">
        <f>'A13'!I105/'A21'!C52</f>
        <v>3.372901289081276E-2</v>
      </c>
      <c r="D52" s="1501">
        <f>'A13'!H105/'A21'!H52</f>
        <v>6.4927300977906222E-2</v>
      </c>
      <c r="E52" s="1517">
        <f>('A13'!L105+'A13'!O105+'A13'!P105)/'A21'!K52</f>
        <v>0.11027421821072605</v>
      </c>
      <c r="F52" s="1439">
        <f>('A13'!M105+'A13'!P105)/('A21'!M52+'A21'!P52)</f>
        <v>0.13056128484627527</v>
      </c>
      <c r="G52" s="1518">
        <f>'A13'!N105/'A21'!Q52</f>
        <v>5.2226206275112451E-2</v>
      </c>
      <c r="H52" s="1501">
        <f>'A13'!O105/'A21'!R52</f>
        <v>0.1288175432028329</v>
      </c>
      <c r="I52" s="947">
        <f>('A8'!M105/Dataincome!F105*(1+1/'A10'!C105*('A10'!G105+'A10'!F105+'A10'!E105))/(1-'A12'!H105))/'A21'!E52</f>
        <v>7.6029381111099331E-2</v>
      </c>
      <c r="J52" s="947">
        <f>((('A8'!J105+'A8'!M105)/Dataincome!F105*(1+1/'A10'!C105*('A10'!G105+'A10'!F105+'A10'!E105))+'A10'!H105)/(1-'A12'!H105)+(Rawdataincome2015!HN52-Rawdataincome2015!HP52)/Dataincome!F105)/'A21'!D52</f>
        <v>6.0866817243382984E-2</v>
      </c>
      <c r="K52" s="947">
        <f>(('A8'!J105+'A8'!M105)/Dataincome!F105*(1+1/'A10'!C105*('A10'!G105+'A10'!F105+'A10'!E105))+'A10'!H105)/(1-'A12'!H105)/'A21'!D52</f>
        <v>4.4707200439141344E-2</v>
      </c>
      <c r="L52" s="1179">
        <f>('A8'!J105+'A8'!M105)/Dataincome!F105/'A21'!D52</f>
        <v>3.1529994492687716E-2</v>
      </c>
      <c r="M52" s="1511">
        <f>('A13'!P105)/('A21'!M52)</f>
        <v>0.12206658197547184</v>
      </c>
      <c r="N52" s="1442">
        <f>('A13'!M105)/('A21'!P52)</f>
        <v>0.14276404504316534</v>
      </c>
      <c r="O52" s="1519">
        <f>('A13'!M105+'A13'!O105+'A13'!P105)/('A21'!K52-'A21'!Q52)</f>
        <v>0.130143089365405</v>
      </c>
      <c r="R52" s="1779">
        <f>C52*'A22'!C52+A24a!D52*'A22'!H52+A24a!E52*'A22'!K52-'A13'!G105/'A21'!B52</f>
        <v>0</v>
      </c>
      <c r="S52" s="1779">
        <f>(M52*'A22'!M52+N52*'A22'!P52+H52*'A22'!R52+G52*'A22'!Q52)/('A22'!K52)-('A13'!L105+'A13'!O105+'A13'!P105)/'A21'!K52</f>
        <v>0</v>
      </c>
    </row>
    <row r="53" spans="1:19" s="81" customFormat="1">
      <c r="A53" s="97">
        <v>1994</v>
      </c>
      <c r="B53" s="1515">
        <f>'A13'!G106/'A21'!B53</f>
        <v>7.5494797510193001E-2</v>
      </c>
      <c r="C53" s="1516">
        <f>'A13'!I106/'A21'!C53</f>
        <v>4.0400407170370814E-2</v>
      </c>
      <c r="D53" s="1501">
        <f>'A13'!H106/'A21'!H53</f>
        <v>6.8358304156860394E-2</v>
      </c>
      <c r="E53" s="1517">
        <f>('A13'!L106+'A13'!O106+'A13'!P106)/'A21'!K53</f>
        <v>0.10633802244376324</v>
      </c>
      <c r="F53" s="1439">
        <f>('A13'!M106+'A13'!P106)/('A21'!M53+'A21'!P53)</f>
        <v>0.12920088334520433</v>
      </c>
      <c r="G53" s="1518">
        <f>'A13'!N106/'A21'!Q53</f>
        <v>4.7762794877962415E-2</v>
      </c>
      <c r="H53" s="1501">
        <f>'A13'!O106/'A21'!R53</f>
        <v>0.11786981781962742</v>
      </c>
      <c r="I53" s="947">
        <f>('A8'!M106/Dataincome!F106*(1+1/'A10'!C106*('A10'!G106+'A10'!F106+'A10'!E106))/(1-'A12'!H106))/'A21'!E53</f>
        <v>6.8997732590693653E-2</v>
      </c>
      <c r="J53" s="947">
        <f>((('A8'!J106+'A8'!M106)/Dataincome!F106*(1+1/'A10'!C106*('A10'!G106+'A10'!F106+'A10'!E106))+'A10'!H106)/(1-'A12'!H106)+(Rawdataincome2015!HN53-Rawdataincome2015!HP53)/Dataincome!F106)/'A21'!D53</f>
        <v>6.4208466171604625E-2</v>
      </c>
      <c r="K53" s="947">
        <f>(('A8'!J106+'A8'!M106)/Dataincome!F106*(1+1/'A10'!C106*('A10'!G106+'A10'!F106+'A10'!E106))+'A10'!H106)/(1-'A12'!H106)/'A21'!D53</f>
        <v>4.805253136613663E-2</v>
      </c>
      <c r="L53" s="1179">
        <f>('A8'!J106+'A8'!M106)/Dataincome!F106/'A21'!D53</f>
        <v>3.3837225304978777E-2</v>
      </c>
      <c r="M53" s="1511">
        <f>('A13'!P106)/('A21'!M53)</f>
        <v>0.12606095477783272</v>
      </c>
      <c r="N53" s="1442">
        <f>('A13'!M106)/('A21'!P53)</f>
        <v>0.13323181005072013</v>
      </c>
      <c r="O53" s="1519">
        <f>('A13'!M106+'A13'!O106+'A13'!P106)/('A21'!K53-'A21'!Q53)</f>
        <v>0.12612243779770055</v>
      </c>
      <c r="R53" s="1779">
        <f>C53*'A22'!C53+A24a!D53*'A22'!H53+A24a!E53*'A22'!K53-'A13'!G106/'A21'!B53</f>
        <v>0</v>
      </c>
      <c r="S53" s="1779">
        <f>(M53*'A22'!M53+N53*'A22'!P53+H53*'A22'!R53+G53*'A22'!Q53)/('A22'!K53)-('A13'!L106+'A13'!O106+'A13'!P106)/'A21'!K53</f>
        <v>0</v>
      </c>
    </row>
    <row r="54" spans="1:19" s="81" customFormat="1">
      <c r="A54" s="97">
        <v>1995</v>
      </c>
      <c r="B54" s="1515">
        <f>'A13'!G107/'A21'!B54</f>
        <v>7.5548300812089006E-2</v>
      </c>
      <c r="C54" s="1516">
        <f>'A13'!I107/'A21'!C54</f>
        <v>4.4408536926500423E-2</v>
      </c>
      <c r="D54" s="1501">
        <f>'A13'!H107/'A21'!H54</f>
        <v>7.1027235547417827E-2</v>
      </c>
      <c r="E54" s="1517">
        <f>('A13'!L107+'A13'!O107+'A13'!P107)/'A21'!K54</f>
        <v>0.10120440527975599</v>
      </c>
      <c r="F54" s="1439">
        <f>('A13'!M107+'A13'!P107)/('A21'!M54+'A21'!P54)</f>
        <v>0.12448219030649596</v>
      </c>
      <c r="G54" s="1518">
        <f>'A13'!N107/'A21'!Q54</f>
        <v>4.3067915036952516E-2</v>
      </c>
      <c r="H54" s="1501">
        <f>'A13'!O107/'A21'!R54</f>
        <v>0.11146828940382165</v>
      </c>
      <c r="I54" s="947">
        <f>('A8'!M107/Dataincome!F107*(1+1/'A10'!C107*('A10'!G107+'A10'!F107+'A10'!E107))/(1-'A12'!H107))/'A21'!E54</f>
        <v>6.373344823114975E-2</v>
      </c>
      <c r="J54" s="947">
        <f>((('A8'!J107+'A8'!M107)/Dataincome!F107*(1+1/'A10'!C107*('A10'!G107+'A10'!F107+'A10'!E107))+'A10'!H107)/(1-'A12'!H107)+(Rawdataincome2015!HN54-Rawdataincome2015!HP54)/Dataincome!F107)/'A21'!D54</f>
        <v>6.5471067476619974E-2</v>
      </c>
      <c r="K54" s="947">
        <f>(('A8'!J107+'A8'!M107)/Dataincome!F107*(1+1/'A10'!C107*('A10'!G107+'A10'!F107+'A10'!E107))+'A10'!H107)/(1-'A12'!H107)/'A21'!D54</f>
        <v>4.9676531452970359E-2</v>
      </c>
      <c r="L54" s="1179">
        <f>('A8'!J107+'A8'!M107)/Dataincome!F107/'A21'!D54</f>
        <v>3.4913490882025347E-2</v>
      </c>
      <c r="M54" s="1511">
        <f>('A13'!P107)/('A21'!M54)</f>
        <v>0.13467529899239403</v>
      </c>
      <c r="N54" s="1442">
        <f>('A13'!M107)/('A21'!P54)</f>
        <v>0.11330868644671306</v>
      </c>
      <c r="O54" s="1519">
        <f>('A13'!M107+'A13'!O107+'A13'!P107)/('A21'!K54-'A21'!Q54)</f>
        <v>0.12068535832283238</v>
      </c>
      <c r="R54" s="1779">
        <f>C54*'A22'!C54+A24a!D54*'A22'!H54+A24a!E54*'A22'!K54-'A13'!G107/'A21'!B54</f>
        <v>0</v>
      </c>
      <c r="S54" s="1779">
        <f>(M54*'A22'!M54+N54*'A22'!P54+H54*'A22'!R54+G54*'A22'!Q54)/('A22'!K54)-('A13'!L107+'A13'!O107+'A13'!P107)/'A21'!K54</f>
        <v>0</v>
      </c>
    </row>
    <row r="55" spans="1:19" s="81" customFormat="1">
      <c r="A55" s="97">
        <v>1996</v>
      </c>
      <c r="B55" s="1515">
        <f>'A13'!G108/'A21'!B55</f>
        <v>7.5361700033199225E-2</v>
      </c>
      <c r="C55" s="1516">
        <f>'A13'!I108/'A21'!C55</f>
        <v>4.9917903925757394E-2</v>
      </c>
      <c r="D55" s="1501">
        <f>'A13'!H108/'A21'!H55</f>
        <v>7.5736938611627405E-2</v>
      </c>
      <c r="E55" s="1517">
        <f>('A13'!L108+'A13'!O108+'A13'!P108)/'A21'!K55</f>
        <v>9.3390470725726774E-2</v>
      </c>
      <c r="F55" s="1439">
        <f>('A13'!M108+'A13'!P108)/('A21'!M55+'A21'!P55)</f>
        <v>0.11016501606929027</v>
      </c>
      <c r="G55" s="1518">
        <f>'A13'!N108/'A21'!Q55</f>
        <v>3.835932491350999E-2</v>
      </c>
      <c r="H55" s="1501">
        <f>'A13'!O108/'A21'!R55</f>
        <v>0.11085494035275058</v>
      </c>
      <c r="I55" s="947">
        <f>('A8'!M108/Dataincome!F108*(1+1/'A10'!C108*('A10'!G108+'A10'!F108+'A10'!E108))/(1-'A12'!H108))/'A21'!E55</f>
        <v>5.6650671323324735E-2</v>
      </c>
      <c r="J55" s="947">
        <f>((('A8'!J108+'A8'!M108)/Dataincome!F108*(1+1/'A10'!C108*('A10'!G108+'A10'!F108+'A10'!E108))+'A10'!H108)/(1-'A12'!H108)+(Rawdataincome2015!HN55-Rawdataincome2015!HP55)/Dataincome!F108)/'A21'!D55</f>
        <v>6.7567523249300987E-2</v>
      </c>
      <c r="K55" s="947">
        <f>(('A8'!J108+'A8'!M108)/Dataincome!F108*(1+1/'A10'!C108*('A10'!G108+'A10'!F108+'A10'!E108))+'A10'!H108)/(1-'A12'!H108)/'A21'!D55</f>
        <v>5.1838324943980718E-2</v>
      </c>
      <c r="L55" s="1179">
        <f>('A8'!J108+'A8'!M108)/Dataincome!F108/'A21'!D55</f>
        <v>3.6397420116700115E-2</v>
      </c>
      <c r="M55" s="1511">
        <f>('A13'!P108)/('A21'!M55)</f>
        <v>0.12012772794785183</v>
      </c>
      <c r="N55" s="1442">
        <f>('A13'!M108)/('A21'!P55)</f>
        <v>9.9002312961269073E-2</v>
      </c>
      <c r="O55" s="1519">
        <f>('A13'!M108+'A13'!O108+'A13'!P108)/('A21'!K55-'A21'!Q55)</f>
        <v>0.11036840154252549</v>
      </c>
      <c r="R55" s="1779">
        <f>C55*'A22'!C55+A24a!D55*'A22'!H55+A24a!E55*'A22'!K55-'A13'!G108/'A21'!B55</f>
        <v>0</v>
      </c>
      <c r="S55" s="1779">
        <f>(M55*'A22'!M55+N55*'A22'!P55+H55*'A22'!R55+G55*'A22'!Q55)/('A22'!K55)-('A13'!L108+'A13'!O108+'A13'!P108)/'A21'!K55</f>
        <v>0</v>
      </c>
    </row>
    <row r="56" spans="1:19" s="81" customFormat="1">
      <c r="A56" s="97">
        <v>1997</v>
      </c>
      <c r="B56" s="1515">
        <f>'A13'!G109/'A21'!B56</f>
        <v>7.6671289973509402E-2</v>
      </c>
      <c r="C56" s="1516">
        <f>'A13'!I109/'A21'!C56</f>
        <v>5.3498997421508383E-2</v>
      </c>
      <c r="D56" s="1501">
        <f>'A13'!H109/'A21'!H56</f>
        <v>7.5506989458943727E-2</v>
      </c>
      <c r="E56" s="1517">
        <f>('A13'!L109+'A13'!O109+'A13'!P109)/'A21'!K56</f>
        <v>9.2115406150182308E-2</v>
      </c>
      <c r="F56" s="1439">
        <f>('A13'!M109+'A13'!P109)/('A21'!M56+'A21'!P56)</f>
        <v>0.10464554300342711</v>
      </c>
      <c r="G56" s="1518">
        <f>'A13'!N109/'A21'!Q56</f>
        <v>3.6533396678107212E-2</v>
      </c>
      <c r="H56" s="1501">
        <f>'A13'!O109/'A21'!R56</f>
        <v>0.11624447194890575</v>
      </c>
      <c r="I56" s="947">
        <f>('A8'!M109/Dataincome!F109*(1+1/'A10'!C109*('A10'!G109+'A10'!F109+'A10'!E109))/(1-'A12'!H109))/'A21'!E56</f>
        <v>5.1997459366867338E-2</v>
      </c>
      <c r="J56" s="947">
        <f>((('A8'!J109+'A8'!M109)/Dataincome!F109*(1+1/'A10'!C109*('A10'!G109+'A10'!F109+'A10'!E109))+'A10'!H109)/(1-'A12'!H109)+(Rawdataincome2015!HN56-Rawdataincome2015!HP56)/Dataincome!F109)/'A21'!D56</f>
        <v>6.8959203092331126E-2</v>
      </c>
      <c r="K56" s="947">
        <f>(('A8'!J109+'A8'!M109)/Dataincome!F109*(1+1/'A10'!C109*('A10'!G109+'A10'!F109+'A10'!E109))+'A10'!H109)/(1-'A12'!H109)/'A21'!D56</f>
        <v>5.3049295172995128E-2</v>
      </c>
      <c r="L56" s="1179">
        <f>('A8'!J109+'A8'!M109)/Dataincome!F109/'A21'!D56</f>
        <v>3.7743565868351182E-2</v>
      </c>
      <c r="M56" s="1511">
        <f>('A13'!P109)/('A21'!M56)</f>
        <v>0.11110534382295514</v>
      </c>
      <c r="N56" s="1442">
        <f>('A13'!M109)/('A21'!P56)</f>
        <v>9.6971321698041499E-2</v>
      </c>
      <c r="O56" s="1519">
        <f>('A13'!M109+'A13'!O109+'A13'!P109)/('A21'!K56-'A21'!Q56)</f>
        <v>0.10826714751890766</v>
      </c>
      <c r="R56" s="1779">
        <f>C56*'A22'!C56+A24a!D56*'A22'!H56+A24a!E56*'A22'!K56-'A13'!G109/'A21'!B56</f>
        <v>0</v>
      </c>
      <c r="S56" s="1779">
        <f>(M56*'A22'!M56+N56*'A22'!P56+H56*'A22'!R56+G56*'A22'!Q56)/('A22'!K56)-('A13'!L109+'A13'!O109+'A13'!P109)/'A21'!K56</f>
        <v>0</v>
      </c>
    </row>
    <row r="57" spans="1:19" s="81" customFormat="1">
      <c r="A57" s="97">
        <v>1998</v>
      </c>
      <c r="B57" s="1515">
        <f>'A13'!G110/'A21'!B57</f>
        <v>7.5656189020863435E-2</v>
      </c>
      <c r="C57" s="1516">
        <f>'A13'!I110/'A21'!C57</f>
        <v>5.4667383967611644E-2</v>
      </c>
      <c r="D57" s="1501">
        <f>'A13'!H110/'A21'!H57</f>
        <v>7.5731643781230526E-2</v>
      </c>
      <c r="E57" s="1517">
        <f>('A13'!L110+'A13'!O110+'A13'!P110)/'A21'!K57</f>
        <v>8.8840246623611632E-2</v>
      </c>
      <c r="F57" s="1439">
        <f>('A13'!M110+'A13'!P110)/('A21'!M57+'A21'!P57)</f>
        <v>9.9854167364813298E-2</v>
      </c>
      <c r="G57" s="1518">
        <f>'A13'!N110/'A21'!Q57</f>
        <v>3.3449260189555872E-2</v>
      </c>
      <c r="H57" s="1501">
        <f>'A13'!O110/'A21'!R57</f>
        <v>0.11359229214610911</v>
      </c>
      <c r="I57" s="947">
        <f>('A8'!M110/Dataincome!F110*(1+1/'A10'!C110*('A10'!G110+'A10'!F110+'A10'!E110))/(1-'A12'!H110))/'A21'!E57</f>
        <v>4.4044577243200794E-2</v>
      </c>
      <c r="J57" s="947">
        <f>((('A8'!J110+'A8'!M110)/Dataincome!F110*(1+1/'A10'!C110*('A10'!G110+'A10'!F110+'A10'!E110))+'A10'!H110)/(1-'A12'!H110)+(Rawdataincome2015!HN57-Rawdataincome2015!HP57)/Dataincome!F110)/'A21'!D57</f>
        <v>6.7198458389861646E-2</v>
      </c>
      <c r="K57" s="947">
        <f>(('A8'!J110+'A8'!M110)/Dataincome!F110*(1+1/'A10'!C110*('A10'!G110+'A10'!F110+'A10'!E110))+'A10'!H110)/(1-'A12'!H110)/'A21'!D57</f>
        <v>5.1456073989969618E-2</v>
      </c>
      <c r="L57" s="1179">
        <f>('A8'!J110+'A8'!M110)/Dataincome!F110/'A21'!D57</f>
        <v>3.7286388273609736E-2</v>
      </c>
      <c r="M57" s="1511">
        <f>('A13'!P110)/('A21'!M57)</f>
        <v>0.10659164738200734</v>
      </c>
      <c r="N57" s="1442">
        <f>('A13'!M110)/('A21'!P57)</f>
        <v>9.1227526570962364E-2</v>
      </c>
      <c r="O57" s="1519">
        <f>('A13'!M110+'A13'!O110+'A13'!P110)/('A21'!K57-'A21'!Q57)</f>
        <v>0.10433068728556322</v>
      </c>
      <c r="R57" s="1779">
        <f>C57*'A22'!C57+A24a!D57*'A22'!H57+A24a!E57*'A22'!K57-'A13'!G110/'A21'!B57</f>
        <v>0</v>
      </c>
      <c r="S57" s="1779">
        <f>(M57*'A22'!M57+N57*'A22'!P57+H57*'A22'!R57+G57*'A22'!Q57)/('A22'!K57)-('A13'!L110+'A13'!O110+'A13'!P110)/'A21'!K57</f>
        <v>0</v>
      </c>
    </row>
    <row r="58" spans="1:19" s="81" customFormat="1">
      <c r="A58" s="1479">
        <f t="shared" ref="A58:A66" si="0">A57+1</f>
        <v>1999</v>
      </c>
      <c r="B58" s="1515">
        <f>'A13'!G111/'A21'!B58</f>
        <v>7.0406715390646871E-2</v>
      </c>
      <c r="C58" s="1516">
        <f>'A13'!I111/'A21'!C58</f>
        <v>5.4147055824847828E-2</v>
      </c>
      <c r="D58" s="1501">
        <f>'A13'!H111/'A21'!H58</f>
        <v>7.3906445721695496E-2</v>
      </c>
      <c r="E58" s="1517">
        <f>('A13'!L111+'A13'!O111+'A13'!P111)/'A21'!K58</f>
        <v>7.9883913338593127E-2</v>
      </c>
      <c r="F58" s="1439">
        <f>('A13'!M111+'A13'!P111)/('A21'!M58+'A21'!P58)</f>
        <v>8.4155292701866655E-2</v>
      </c>
      <c r="G58" s="1518">
        <f>'A13'!N111/'A21'!Q58</f>
        <v>2.5207567737489188E-2</v>
      </c>
      <c r="H58" s="1501">
        <f>'A13'!O111/'A21'!R58</f>
        <v>0.11486807505429569</v>
      </c>
      <c r="I58" s="947">
        <f>('A8'!M111/Dataincome!F111*(1+1/'A10'!C111*('A10'!G111+'A10'!F111+'A10'!E111))/(1-'A12'!H111))/'A21'!E58</f>
        <v>3.3788310008619538E-2</v>
      </c>
      <c r="J58" s="947">
        <f>((('A8'!J111+'A8'!M111)/Dataincome!F111*(1+1/'A10'!C111*('A10'!G111+'A10'!F111+'A10'!E111))+'A10'!H111)/(1-'A12'!H111)+(Rawdataincome2015!HN58-Rawdataincome2015!HP58)/Dataincome!F111)/'A21'!D58</f>
        <v>6.321367939751521E-2</v>
      </c>
      <c r="K58" s="947">
        <f>(('A8'!J111+'A8'!M111)/Dataincome!F111*(1+1/'A10'!C111*('A10'!G111+'A10'!F111+'A10'!E111))+'A10'!H111)/(1-'A12'!H111)/'A21'!D58</f>
        <v>4.82075058926398E-2</v>
      </c>
      <c r="L58" s="1179">
        <f>('A8'!J111+'A8'!M111)/Dataincome!F111/'A21'!D58</f>
        <v>3.46356551775963E-2</v>
      </c>
      <c r="M58" s="1511">
        <f>('A13'!P111)/('A21'!M58)</f>
        <v>9.1010357258326902E-2</v>
      </c>
      <c r="N58" s="1442">
        <f>('A13'!M111)/('A21'!P58)</f>
        <v>7.3605542404102289E-2</v>
      </c>
      <c r="O58" s="1519">
        <f>('A13'!M111+'A13'!O111+'A13'!P111)/('A21'!K58-'A21'!Q58)</f>
        <v>9.41341597861972E-2</v>
      </c>
      <c r="R58" s="1779">
        <f>C58*'A22'!C58+A24a!D58*'A22'!H58+A24a!E58*'A22'!K58-'A13'!G111/'A21'!B58</f>
        <v>0</v>
      </c>
      <c r="S58" s="1779">
        <f>(M58*'A22'!M58+N58*'A22'!P58+H58*'A22'!R58+G58*'A22'!Q58)/('A22'!K58)-('A13'!L111+'A13'!O111+'A13'!P111)/'A21'!K58</f>
        <v>0</v>
      </c>
    </row>
    <row r="59" spans="1:19" s="81" customFormat="1">
      <c r="A59" s="1512">
        <f t="shared" si="0"/>
        <v>2000</v>
      </c>
      <c r="B59" s="1515">
        <f>'A13'!G112/'A21'!B59</f>
        <v>6.7685311406842849E-2</v>
      </c>
      <c r="C59" s="1516">
        <f>'A13'!I112/'A21'!C59</f>
        <v>4.9758683145726068E-2</v>
      </c>
      <c r="D59" s="1501">
        <f>'A13'!H112/'A21'!H59</f>
        <v>6.9405440900956572E-2</v>
      </c>
      <c r="E59" s="1517">
        <f>('A13'!L112+'A13'!O112+'A13'!P112)/'A21'!K59</f>
        <v>7.8878839534227696E-2</v>
      </c>
      <c r="F59" s="1439">
        <f>('A13'!M112+'A13'!P112)/('A21'!M59+'A21'!P59)</f>
        <v>8.3963848669587643E-2</v>
      </c>
      <c r="G59" s="1518">
        <f>'A13'!N112/'A21'!Q59</f>
        <v>2.9030660316888675E-2</v>
      </c>
      <c r="H59" s="1501">
        <f>'A13'!O112/'A21'!R59</f>
        <v>0.10515158181451323</v>
      </c>
      <c r="I59" s="947">
        <f>('A8'!M112/Dataincome!F112*(1+1/'A10'!C112*('A10'!G112+'A10'!F112+'A10'!E112))/(1-'A12'!H112))/'A21'!E59</f>
        <v>3.852768826170256E-2</v>
      </c>
      <c r="J59" s="947">
        <f>((('A8'!J112+'A8'!M112)/Dataincome!F112*(1+1/'A10'!C112*('A10'!G112+'A10'!F112+'A10'!E112))+'A10'!H112)/(1-'A12'!H112)+(Rawdataincome2015!HN59-Rawdataincome2015!HP59)/Dataincome!F112)/'A21'!D59</f>
        <v>6.0711532615995503E-2</v>
      </c>
      <c r="K59" s="947">
        <f>(('A8'!J112+'A8'!M112)/Dataincome!F112*(1+1/'A10'!C112*('A10'!G112+'A10'!F112+'A10'!E112))+'A10'!H112)/(1-'A12'!H112)/'A21'!D59</f>
        <v>4.6618390947320495E-2</v>
      </c>
      <c r="L59" s="1179">
        <f>('A8'!J112+'A8'!M112)/Dataincome!F112/'A21'!D59</f>
        <v>3.3887809695316566E-2</v>
      </c>
      <c r="M59" s="1511">
        <f>('A13'!P112)/('A21'!M59)</f>
        <v>8.3856643897703614E-2</v>
      </c>
      <c r="N59" s="1442">
        <f>('A13'!M112)/('A21'!P59)</f>
        <v>8.4145137733621145E-2</v>
      </c>
      <c r="O59" s="1519">
        <f>('A13'!M112+'A13'!O112+'A13'!P112)/('A21'!K59-'A21'!Q59)</f>
        <v>9.0878800259701589E-2</v>
      </c>
      <c r="R59" s="1779">
        <f>C59*'A22'!C59+A24a!D59*'A22'!H59+A24a!E59*'A22'!K59-'A13'!G112/'A21'!B59</f>
        <v>0</v>
      </c>
      <c r="S59" s="1779">
        <f>(M59*'A22'!M59+N59*'A22'!P59+H59*'A22'!R59+G59*'A22'!Q59)/('A22'!K59)-('A13'!L112+'A13'!O112+'A13'!P112)/'A21'!K59</f>
        <v>0</v>
      </c>
    </row>
    <row r="60" spans="1:19" s="81" customFormat="1">
      <c r="A60" s="1479">
        <f t="shared" si="0"/>
        <v>2001</v>
      </c>
      <c r="B60" s="1515">
        <f>'A13'!G113/'A21'!B60</f>
        <v>6.5841177998537379E-2</v>
      </c>
      <c r="C60" s="1516">
        <f>'A13'!I113/'A21'!C60</f>
        <v>4.5183234759956871E-2</v>
      </c>
      <c r="D60" s="1501">
        <f>'A13'!H113/'A21'!H60</f>
        <v>6.675308750533504E-2</v>
      </c>
      <c r="E60" s="1517">
        <f>('A13'!L113+'A13'!O113+'A13'!P113)/'A21'!K60</f>
        <v>8.0285125896676288E-2</v>
      </c>
      <c r="F60" s="1439">
        <f>('A13'!M113+'A13'!P113)/('A21'!M60+'A21'!P60)</f>
        <v>8.9742759154881752E-2</v>
      </c>
      <c r="G60" s="1518">
        <f>'A13'!N113/'A21'!Q60</f>
        <v>3.3985621441593686E-2</v>
      </c>
      <c r="H60" s="1501">
        <f>'A13'!O113/'A21'!R60</f>
        <v>9.4605506648950496E-2</v>
      </c>
      <c r="I60" s="947">
        <f>('A8'!M113/Dataincome!F113*(1+1/'A10'!C113*('A10'!G113+'A10'!F113+'A10'!E113))/(1-'A12'!H113))/'A21'!E60</f>
        <v>4.4198096914527786E-2</v>
      </c>
      <c r="J60" s="947">
        <f>((('A8'!J113+'A8'!M113)/Dataincome!F113*(1+1/'A10'!C113*('A10'!G113+'A10'!F113+'A10'!E113))+'A10'!H113)/(1-'A12'!H113)+(Rawdataincome2015!HN60-Rawdataincome2015!HP60)/Dataincome!F113)/'A21'!D60</f>
        <v>5.8397607462795272E-2</v>
      </c>
      <c r="K60" s="947">
        <f>(('A8'!J113+'A8'!M113)/Dataincome!F113*(1+1/'A10'!C113*('A10'!G113+'A10'!F113+'A10'!E113))+'A10'!H113)/(1-'A12'!H113)/'A21'!D60</f>
        <v>4.49158932502641E-2</v>
      </c>
      <c r="L60" s="1179">
        <f>('A8'!J113+'A8'!M113)/Dataincome!F113/'A21'!D60</f>
        <v>3.318225461111169E-2</v>
      </c>
      <c r="M60" s="1511">
        <f>('A13'!P113)/('A21'!M60)</f>
        <v>8.8229242049781845E-2</v>
      </c>
      <c r="N60" s="1442">
        <f>('A13'!M113)/('A21'!P60)</f>
        <v>9.2066789731365561E-2</v>
      </c>
      <c r="O60" s="1519">
        <f>('A13'!M113+'A13'!O113+'A13'!P113)/('A21'!K60-'A21'!Q60)</f>
        <v>9.1432093122784178E-2</v>
      </c>
      <c r="R60" s="1779">
        <f>C60*'A22'!C60+A24a!D60*'A22'!H60+A24a!E60*'A22'!K60-'A13'!G113/'A21'!B60</f>
        <v>0</v>
      </c>
      <c r="S60" s="1779">
        <f>(M60*'A22'!M60+N60*'A22'!P60+H60*'A22'!R60+G60*'A22'!Q60)/('A22'!K60)-('A13'!L113+'A13'!O113+'A13'!P113)/'A21'!K60</f>
        <v>0</v>
      </c>
    </row>
    <row r="61" spans="1:19" s="81" customFormat="1">
      <c r="A61" s="1479">
        <f t="shared" si="0"/>
        <v>2002</v>
      </c>
      <c r="B61" s="1515">
        <f>'A13'!G114/'A21'!B61</f>
        <v>6.0255835953447905E-2</v>
      </c>
      <c r="C61" s="1516">
        <f>'A13'!I114/'A21'!C61</f>
        <v>4.2240549960075986E-2</v>
      </c>
      <c r="D61" s="1501">
        <f>'A13'!H114/'A21'!H61</f>
        <v>6.2933738588795363E-2</v>
      </c>
      <c r="E61" s="1517">
        <f>('A13'!L114+'A13'!O114+'A13'!P114)/'A21'!K61</f>
        <v>7.4243984129556309E-2</v>
      </c>
      <c r="F61" s="1439">
        <f>('A13'!M114+'A13'!P114)/('A21'!M61+'A21'!P61)</f>
        <v>8.8416358706023712E-2</v>
      </c>
      <c r="G61" s="1518">
        <f>'A13'!N114/'A21'!Q61</f>
        <v>2.7942947404975275E-2</v>
      </c>
      <c r="H61" s="1501">
        <f>'A13'!O114/'A21'!R61</f>
        <v>8.2748148258791399E-2</v>
      </c>
      <c r="I61" s="947">
        <f>('A8'!M114/Dataincome!F114*(1+1/'A10'!C114*('A10'!G114+'A10'!F114+'A10'!E114))/(1-'A12'!H114))/'A21'!E61</f>
        <v>3.5834581292913781E-2</v>
      </c>
      <c r="J61" s="947">
        <f>((('A8'!J114+'A8'!M114)/Dataincome!F114*(1+1/'A10'!C114*('A10'!G114+'A10'!F114+'A10'!E114))+'A10'!H114)/(1-'A12'!H114)+(Rawdataincome2015!HN61-Rawdataincome2015!HP61)/Dataincome!F114)/'A21'!D61</f>
        <v>5.3310290639833217E-2</v>
      </c>
      <c r="K61" s="947">
        <f>(('A8'!J114+'A8'!M114)/Dataincome!F114*(1+1/'A10'!C114*('A10'!G114+'A10'!F114+'A10'!E114))+'A10'!H114)/(1-'A12'!H114)/'A21'!D61</f>
        <v>4.0583275430235106E-2</v>
      </c>
      <c r="L61" s="1179">
        <f>('A8'!J114+'A8'!M114)/Dataincome!F114/'A21'!D61</f>
        <v>3.0027964140930601E-2</v>
      </c>
      <c r="M61" s="1511">
        <f>('A13'!P114)/('A21'!M61)</f>
        <v>9.9957791685261393E-2</v>
      </c>
      <c r="N61" s="1442">
        <f>('A13'!M114)/('A21'!P61)</f>
        <v>7.2687733054751444E-2</v>
      </c>
      <c r="O61" s="1519">
        <f>('A13'!M114+'A13'!O114+'A13'!P114)/('A21'!K61-'A21'!Q61)</f>
        <v>8.6295118853783118E-2</v>
      </c>
      <c r="R61" s="1779">
        <f>C61*'A22'!C61+A24a!D61*'A22'!H61+A24a!E61*'A22'!K61-'A13'!G114/'A21'!B61</f>
        <v>0</v>
      </c>
      <c r="S61" s="1779">
        <f>(M61*'A22'!M61+N61*'A22'!P61+H61*'A22'!R61+G61*'A22'!Q61)/('A22'!K61)-('A13'!L114+'A13'!O114+'A13'!P114)/'A21'!K61</f>
        <v>0</v>
      </c>
    </row>
    <row r="62" spans="1:19" s="81" customFormat="1">
      <c r="A62" s="1479">
        <f t="shared" si="0"/>
        <v>2003</v>
      </c>
      <c r="B62" s="1515">
        <f>'A13'!G115/'A21'!B62</f>
        <v>5.6407689735095939E-2</v>
      </c>
      <c r="C62" s="1516">
        <f>'A13'!I115/'A21'!C62</f>
        <v>3.8446037164030777E-2</v>
      </c>
      <c r="D62" s="1501">
        <f>'A13'!H115/'A21'!H62</f>
        <v>5.7211285286044411E-2</v>
      </c>
      <c r="E62" s="1517">
        <f>('A13'!L115+'A13'!O115+'A13'!P115)/'A21'!K62</f>
        <v>7.2654978620892513E-2</v>
      </c>
      <c r="F62" s="1439">
        <f>('A13'!M115+'A13'!P115)/('A21'!M62+'A21'!P62)</f>
        <v>8.865231384807841E-2</v>
      </c>
      <c r="G62" s="1518">
        <f>'A13'!N115/'A21'!Q62</f>
        <v>2.393963696848701E-2</v>
      </c>
      <c r="H62" s="1501">
        <f>'A13'!O115/'A21'!R62</f>
        <v>8.136528580759142E-2</v>
      </c>
      <c r="I62" s="947">
        <f>('A8'!M115/Dataincome!F115*(1+1/'A10'!C115*('A10'!G115+'A10'!F115+'A10'!E115))/(1-'A12'!H115))/'A21'!E62</f>
        <v>2.9995964048497418E-2</v>
      </c>
      <c r="J62" s="947">
        <f>((('A8'!J115+'A8'!M115)/Dataincome!F115*(1+1/'A10'!C115*('A10'!G115+'A10'!F115+'A10'!E115))+'A10'!H115)/(1-'A12'!H115)+(Rawdataincome2015!HN62-Rawdataincome2015!HP62)/Dataincome!F115)/'A21'!D62</f>
        <v>4.8223035623158016E-2</v>
      </c>
      <c r="K62" s="947">
        <f>(('A8'!J115+'A8'!M115)/Dataincome!F115*(1+1/'A10'!C115*('A10'!G115+'A10'!F115+'A10'!E115))+'A10'!H115)/(1-'A12'!H115)/'A21'!D62</f>
        <v>3.6422592373798489E-2</v>
      </c>
      <c r="L62" s="1179">
        <f>('A8'!J115+'A8'!M115)/Dataincome!F115/'A21'!D62</f>
        <v>2.696300171154007E-2</v>
      </c>
      <c r="M62" s="1511">
        <f>('A13'!P115)/('A21'!M62)</f>
        <v>0.10663625149858992</v>
      </c>
      <c r="N62" s="1442">
        <f>('A13'!M115)/('A21'!P62)</f>
        <v>6.3465923755031323E-2</v>
      </c>
      <c r="O62" s="1519">
        <f>('A13'!M115+'A13'!O115+'A13'!P115)/('A21'!K62-'A21'!Q62)</f>
        <v>8.5838807056052513E-2</v>
      </c>
      <c r="R62" s="1779">
        <f>C62*'A22'!C62+A24a!D62*'A22'!H62+A24a!E62*'A22'!K62-'A13'!G115/'A21'!B62</f>
        <v>0</v>
      </c>
      <c r="S62" s="1779">
        <f>(M62*'A22'!M62+N62*'A22'!P62+H62*'A22'!R62+G62*'A22'!Q62)/('A22'!K62)-('A13'!L115+'A13'!O115+'A13'!P115)/'A21'!K62</f>
        <v>0</v>
      </c>
    </row>
    <row r="63" spans="1:19" s="81" customFormat="1">
      <c r="A63" s="1479">
        <f t="shared" si="0"/>
        <v>2004</v>
      </c>
      <c r="B63" s="1515">
        <f>'A13'!G116/'A21'!B63</f>
        <v>5.2868615091693098E-2</v>
      </c>
      <c r="C63" s="1516">
        <f>'A13'!I116/'A21'!C63</f>
        <v>3.3215529333543603E-2</v>
      </c>
      <c r="D63" s="1501">
        <f>'A13'!H116/'A21'!H63</f>
        <v>5.3088762640760616E-2</v>
      </c>
      <c r="E63" s="1517">
        <f>('A13'!L116+'A13'!O116+'A13'!P116)/'A21'!K63</f>
        <v>7.3117190458373379E-2</v>
      </c>
      <c r="F63" s="1439">
        <f>('A13'!M116+'A13'!P116)/('A21'!M63+'A21'!P63)</f>
        <v>8.9185405518316371E-2</v>
      </c>
      <c r="G63" s="1518">
        <f>'A13'!N116/'A21'!Q63</f>
        <v>2.3470461653350823E-2</v>
      </c>
      <c r="H63" s="1501">
        <f>'A13'!O116/'A21'!R63</f>
        <v>8.2107898978503416E-2</v>
      </c>
      <c r="I63" s="947">
        <f>('A8'!M116/Dataincome!F116*(1+1/'A10'!C116*('A10'!G116+'A10'!F116+'A10'!E116))/(1-'A12'!H116))/'A21'!E63</f>
        <v>2.9290630243752624E-2</v>
      </c>
      <c r="J63" s="947">
        <f>((('A8'!J116+'A8'!M116)/Dataincome!F116*(1+1/'A10'!C116*('A10'!G116+'A10'!F116+'A10'!E116))+'A10'!H116)/(1-'A12'!H116)+(Rawdataincome2015!HN63-Rawdataincome2015!HP63)/Dataincome!F116)/'A21'!D63</f>
        <v>4.3267010788203594E-2</v>
      </c>
      <c r="K63" s="947">
        <f>(('A8'!J116+'A8'!M116)/Dataincome!F116*(1+1/'A10'!C116*('A10'!G116+'A10'!F116+'A10'!E116))+'A10'!H116)/(1-'A12'!H116)/'A21'!D63</f>
        <v>3.2363241608315628E-2</v>
      </c>
      <c r="L63" s="1179">
        <f>('A8'!J116+'A8'!M116)/Dataincome!F116/'A21'!D63</f>
        <v>2.387854063016925E-2</v>
      </c>
      <c r="M63" s="1511">
        <f>('A13'!P116)/('A21'!M63)</f>
        <v>0.10716430262543689</v>
      </c>
      <c r="N63" s="1442">
        <f>('A13'!M116)/('A21'!P63)</f>
        <v>6.0566503241700001E-2</v>
      </c>
      <c r="O63" s="1519">
        <f>('A13'!M116+'A13'!O116+'A13'!P116)/('A21'!K63-'A21'!Q63)</f>
        <v>8.6394870809684166E-2</v>
      </c>
      <c r="R63" s="1779">
        <f>C63*'A22'!C63+A24a!D63*'A22'!H63+A24a!E63*'A22'!K63-'A13'!G116/'A21'!B63</f>
        <v>0</v>
      </c>
      <c r="S63" s="1779">
        <f>(M63*'A22'!M63+N63*'A22'!P63+H63*'A22'!R63+G63*'A22'!Q63)/('A22'!K63)-('A13'!L116+'A13'!O116+'A13'!P116)/'A21'!K63</f>
        <v>0</v>
      </c>
    </row>
    <row r="64" spans="1:19" s="81" customFormat="1">
      <c r="A64" s="1479">
        <f t="shared" si="0"/>
        <v>2005</v>
      </c>
      <c r="B64" s="1515">
        <f>'A13'!G117/'A21'!B64</f>
        <v>4.7576052719642811E-2</v>
      </c>
      <c r="C64" s="1516">
        <f>'A13'!I117/'A21'!C64</f>
        <v>2.8722611831852648E-2</v>
      </c>
      <c r="D64" s="1501">
        <f>'A13'!H117/'A21'!H64</f>
        <v>4.73466123727906E-2</v>
      </c>
      <c r="E64" s="1517">
        <f>('A13'!L117+'A13'!O117+'A13'!P117)/'A21'!K64</f>
        <v>6.9452066908803387E-2</v>
      </c>
      <c r="F64" s="1439">
        <f>('A13'!M117+'A13'!P117)/('A21'!M64+'A21'!P64)</f>
        <v>8.4931140800220906E-2</v>
      </c>
      <c r="G64" s="1518">
        <f>'A13'!N117/'A21'!Q64</f>
        <v>2.0840575728286081E-2</v>
      </c>
      <c r="H64" s="1501">
        <f>'A13'!O117/'A21'!R64</f>
        <v>7.824981660794951E-2</v>
      </c>
      <c r="I64" s="947">
        <f>('A8'!M117/Dataincome!F117*(1+1/'A10'!C117*('A10'!G117+'A10'!F117+'A10'!E117))/(1-'A12'!H117))/'A21'!E64</f>
        <v>2.8603529183194466E-2</v>
      </c>
      <c r="J64" s="947">
        <f>((('A8'!J117+'A8'!M117)/Dataincome!F117*(1+1/'A10'!C117*('A10'!G117+'A10'!F117+'A10'!E117))+'A10'!H117)/(1-'A12'!H117)+(Rawdataincome2015!HN64-Rawdataincome2015!HP64)/Dataincome!F117)/'A21'!D64</f>
        <v>3.8634383310616777E-2</v>
      </c>
      <c r="K64" s="947">
        <f>(('A8'!J117+'A8'!M117)/Dataincome!F117*(1+1/'A10'!C117*('A10'!G117+'A10'!F117+'A10'!E117))+'A10'!H117)/(1-'A12'!H117)/'A21'!D64</f>
        <v>2.8698851426269673E-2</v>
      </c>
      <c r="L64" s="1179">
        <f>('A8'!J117+'A8'!M117)/Dataincome!F117/'A21'!D64</f>
        <v>2.1002478007611004E-2</v>
      </c>
      <c r="M64" s="1511">
        <f>('A13'!P117)/('A21'!M64)</f>
        <v>0.1021962819137488</v>
      </c>
      <c r="N64" s="1442">
        <f>('A13'!M117)/('A21'!P64)</f>
        <v>5.4309189262422987E-2</v>
      </c>
      <c r="O64" s="1519">
        <f>('A13'!M117+'A13'!O117+'A13'!P117)/('A21'!K64-'A21'!Q64)</f>
        <v>8.2227499517637442E-2</v>
      </c>
      <c r="R64" s="1779">
        <f>C64*'A22'!C64+A24a!D64*'A22'!H64+A24a!E64*'A22'!K64-'A13'!G117/'A21'!B64</f>
        <v>0</v>
      </c>
      <c r="S64" s="1779">
        <f>(M64*'A22'!M64+N64*'A22'!P64+H64*'A22'!R64+G64*'A22'!Q64)/('A22'!K64)-('A13'!L117+'A13'!O117+'A13'!P117)/'A21'!K64</f>
        <v>0</v>
      </c>
    </row>
    <row r="65" spans="1:19" s="81" customFormat="1">
      <c r="A65" s="1479">
        <f t="shared" si="0"/>
        <v>2006</v>
      </c>
      <c r="B65" s="1515">
        <f>'A13'!G118/'A21'!B65</f>
        <v>4.4631992584252544E-2</v>
      </c>
      <c r="C65" s="1516">
        <f>'A13'!I118/'A21'!C65</f>
        <v>2.4923132613335109E-2</v>
      </c>
      <c r="D65" s="1501">
        <f>'A13'!H118/'A21'!H65</f>
        <v>4.5393671250378874E-2</v>
      </c>
      <c r="E65" s="1517">
        <f>('A13'!L118+'A13'!O118+'A13'!P118)/'A21'!K65</f>
        <v>6.8231525380579167E-2</v>
      </c>
      <c r="F65" s="1439">
        <f>('A13'!M118+'A13'!P118)/('A21'!M65+'A21'!P65)</f>
        <v>8.1316133828611081E-2</v>
      </c>
      <c r="G65" s="1518">
        <f>'A13'!N118/'A21'!Q65</f>
        <v>2.4766852557680456E-2</v>
      </c>
      <c r="H65" s="1501">
        <f>'A13'!O118/'A21'!R65</f>
        <v>7.5863285821874252E-2</v>
      </c>
      <c r="I65" s="947">
        <f>('A8'!M118/Dataincome!F118*(1+1/'A10'!C118*('A10'!G118+'A10'!F118+'A10'!E118))/(1-'A12'!H118))/'A21'!E65</f>
        <v>3.2806728336678311E-2</v>
      </c>
      <c r="J65" s="947">
        <f>((('A8'!J118+'A8'!M118)/Dataincome!F118*(1+1/'A10'!C118*('A10'!G118+'A10'!F118+'A10'!E118))+'A10'!H118)/(1-'A12'!H118)+(Rawdataincome2015!HN65-Rawdataincome2015!HP65)/Dataincome!F118)/'A21'!D65</f>
        <v>3.5997918229666928E-2</v>
      </c>
      <c r="K65" s="947">
        <f>(('A8'!J118+'A8'!M118)/Dataincome!F118*(1+1/'A10'!C118*('A10'!G118+'A10'!F118+'A10'!E118))+'A10'!H118)/(1-'A12'!H118)/'A21'!D65</f>
        <v>2.6449148981311326E-2</v>
      </c>
      <c r="L65" s="1179">
        <f>('A8'!J118+'A8'!M118)/Dataincome!F118/'A21'!D65</f>
        <v>1.9276285643973878E-2</v>
      </c>
      <c r="M65" s="1511">
        <f>('A13'!P118)/('A21'!M65)</f>
        <v>9.0201335906913191E-2</v>
      </c>
      <c r="N65" s="1442">
        <f>('A13'!M118)/('A21'!P65)</f>
        <v>6.3095194856897518E-2</v>
      </c>
      <c r="O65" s="1519">
        <f>('A13'!M118+'A13'!O118+'A13'!P118)/('A21'!K65-'A21'!Q65)</f>
        <v>7.9083757642294444E-2</v>
      </c>
      <c r="R65" s="1779">
        <f>C65*'A22'!C65+A24a!D65*'A22'!H65+A24a!E65*'A22'!K65-'A13'!G118/'A21'!B65</f>
        <v>0</v>
      </c>
      <c r="S65" s="1779">
        <f>(M65*'A22'!M65+N65*'A22'!P65+H65*'A22'!R65+G65*'A22'!Q65)/('A22'!K65)-('A13'!L118+'A13'!O118+'A13'!P118)/'A21'!K65</f>
        <v>0</v>
      </c>
    </row>
    <row r="66" spans="1:19" s="81" customFormat="1">
      <c r="A66" s="1479">
        <f t="shared" si="0"/>
        <v>2007</v>
      </c>
      <c r="B66" s="1515">
        <f>'A13'!G119/'A21'!B66</f>
        <v>4.4260944656882996E-2</v>
      </c>
      <c r="C66" s="1516">
        <f>'A13'!I119/'A21'!C66</f>
        <v>2.1938595087774217E-2</v>
      </c>
      <c r="D66" s="1501">
        <f>'A13'!H119/'A21'!H66</f>
        <v>4.5384504691354056E-2</v>
      </c>
      <c r="E66" s="1517">
        <f>('A13'!L119+'A13'!O119+'A13'!P119)/'A21'!K66</f>
        <v>7.1237994226334353E-2</v>
      </c>
      <c r="F66" s="1439">
        <f>('A13'!M119+'A13'!P119)/('A21'!M66+'A21'!P66)</f>
        <v>8.4562793252040039E-2</v>
      </c>
      <c r="G66" s="1518">
        <f>'A13'!N119/'A21'!Q66</f>
        <v>3.0641309191010255E-2</v>
      </c>
      <c r="H66" s="1501">
        <f>'A13'!O119/'A21'!R66</f>
        <v>7.5895478108956471E-2</v>
      </c>
      <c r="I66" s="947">
        <f>('A8'!M119/Dataincome!F119*(1+1/'A10'!C119*('A10'!G119+'A10'!F119+'A10'!E119))/(1-'A12'!H119))/'A21'!E66</f>
        <v>4.1108695000317122E-2</v>
      </c>
      <c r="J66" s="947">
        <f>((('A8'!J119+'A8'!M119)/Dataincome!F119*(1+1/'A10'!C119*('A10'!G119+'A10'!F119+'A10'!E119))+'A10'!H119)/(1-'A12'!H119)+(Rawdataincome2015!HN66-Rawdataincome2015!HP66)/Dataincome!F119)/'A21'!D66</f>
        <v>3.5056733008311379E-2</v>
      </c>
      <c r="K66" s="947">
        <f>(('A8'!J119+'A8'!M119)/Dataincome!F119*(1+1/'A10'!C119*('A10'!G119+'A10'!F119+'A10'!E119))+'A10'!H119)/(1-'A12'!H119)/'A21'!D66</f>
        <v>2.5648095923776541E-2</v>
      </c>
      <c r="L66" s="1179">
        <f>('A8'!J119+'A8'!M119)/Dataincome!F119/'A21'!D66</f>
        <v>1.8760354417565957E-2</v>
      </c>
      <c r="M66" s="1511">
        <f>('A13'!P119)/('A21'!M66)</f>
        <v>8.7633381497001964E-2</v>
      </c>
      <c r="N66" s="1442">
        <f>('A13'!M119)/('A21'!P66)</f>
        <v>7.7651287163136573E-2</v>
      </c>
      <c r="O66" s="1519">
        <f>('A13'!M119+'A13'!O119+'A13'!P119)/('A21'!K66-'A21'!Q66)</f>
        <v>8.0964028681749733E-2</v>
      </c>
      <c r="R66" s="1779">
        <f>C66*'A22'!C66+A24a!D66*'A22'!H66+A24a!E66*'A22'!K66-'A13'!G119/'A21'!B66</f>
        <v>0</v>
      </c>
      <c r="S66" s="1779">
        <f>(M66*'A22'!M66+N66*'A22'!P66+H66*'A22'!R66+G66*'A22'!Q66)/('A22'!K66)-('A13'!L119+'A13'!O119+'A13'!P119)/'A21'!K66</f>
        <v>0</v>
      </c>
    </row>
    <row r="67" spans="1:19" s="81" customFormat="1">
      <c r="A67" s="1479">
        <v>2008</v>
      </c>
      <c r="B67" s="1515">
        <f>'A13'!G120/'A21'!B67</f>
        <v>4.4520244874485748E-2</v>
      </c>
      <c r="C67" s="1516">
        <f>'A13'!I120/'A21'!C67</f>
        <v>2.044263765131563E-2</v>
      </c>
      <c r="D67" s="1501">
        <f>'A13'!H120/'A21'!H67</f>
        <v>4.7102943184689938E-2</v>
      </c>
      <c r="E67" s="1517">
        <f>('A13'!L120+'A13'!O120+'A13'!P120)/'A21'!K67</f>
        <v>7.3797377730765543E-2</v>
      </c>
      <c r="F67" s="1439">
        <f>('A13'!M120+'A13'!P120)/('A21'!M67+'A21'!P67)</f>
        <v>9.381767816590196E-2</v>
      </c>
      <c r="G67" s="1518">
        <f>'A13'!N120/'A21'!Q67</f>
        <v>3.4613449331414158E-2</v>
      </c>
      <c r="H67" s="1501">
        <f>'A13'!O120/'A21'!R67</f>
        <v>7.1682037190532399E-2</v>
      </c>
      <c r="I67" s="947">
        <f>('A8'!M120/Dataincome!F120*(1+1/'A10'!C120*('A10'!G120+'A10'!F120+'A10'!E120))/(1-'A12'!H120))/'A21'!E67</f>
        <v>4.78098032444087E-2</v>
      </c>
      <c r="J67" s="947">
        <f>((('A8'!J120+'A8'!M120)/Dataincome!F120*(1+1/'A10'!C120*('A10'!G120+'A10'!F120+'A10'!E120))+'A10'!H120)/(1-'A12'!H120)+(Rawdataincome2015!HN67-Rawdataincome2015!HP67)/Dataincome!F120)/'A21'!D67</f>
        <v>3.6074017511341594E-2</v>
      </c>
      <c r="K67" s="947">
        <f>(('A8'!J120+'A8'!M120)/Dataincome!F120*(1+1/'A10'!C120*('A10'!G120+'A10'!F120+'A10'!E120))+'A10'!H120)/(1-'A12'!H120)/'A21'!D67</f>
        <v>2.5992435636920292E-2</v>
      </c>
      <c r="L67" s="1179">
        <f>('A8'!J120+'A8'!M120)/Dataincome!F120/'A21'!D67</f>
        <v>1.9165932286908272E-2</v>
      </c>
      <c r="M67" s="1511">
        <f>('A13'!P120)/('A21'!M67)</f>
        <v>9.9958125560983893E-2</v>
      </c>
      <c r="N67" s="1442">
        <f>('A13'!M120)/('A21'!P67)</f>
        <v>8.2028593737976829E-2</v>
      </c>
      <c r="O67" s="1519">
        <f>('A13'!M120+'A13'!O120+'A13'!P120)/('A21'!K67-'A21'!Q67)</f>
        <v>8.4011007816647262E-2</v>
      </c>
      <c r="R67" s="1779">
        <f>C67*'A22'!C67+A24a!D67*'A22'!H67+A24a!E67*'A22'!K67-'A13'!G120/'A21'!B67</f>
        <v>0</v>
      </c>
      <c r="S67" s="1779">
        <f>(M67*'A22'!M67+N67*'A22'!P67+H67*'A22'!R67+G67*'A22'!Q67)/('A22'!K67)-('A13'!L120+'A13'!O120+'A13'!P120)/'A21'!K67</f>
        <v>0</v>
      </c>
    </row>
    <row r="68" spans="1:19" s="81" customFormat="1">
      <c r="A68" s="1513">
        <v>2009</v>
      </c>
      <c r="B68" s="1515">
        <f>'A13'!G121/'A21'!B68</f>
        <v>3.9224448201624212E-2</v>
      </c>
      <c r="C68" s="1516">
        <f>'A13'!I121/'A21'!C68</f>
        <v>2.4285083850302869E-2</v>
      </c>
      <c r="D68" s="1501">
        <f>'A13'!H121/'A21'!H68</f>
        <v>4.514836081772472E-2</v>
      </c>
      <c r="E68" s="1517">
        <f>('A13'!L121+'A13'!O121+'A13'!P121)/'A21'!K68</f>
        <v>5.5740362054781091E-2</v>
      </c>
      <c r="F68" s="1439">
        <f>('A13'!M121+'A13'!P121)/('A21'!M68+'A21'!P68)</f>
        <v>7.6197059190332261E-2</v>
      </c>
      <c r="G68" s="1518">
        <f>'A13'!N121/'A21'!Q68</f>
        <v>2.1696544020782024E-2</v>
      </c>
      <c r="H68" s="1501">
        <f>'A13'!O121/'A21'!R68</f>
        <v>5.2752672728792777E-2</v>
      </c>
      <c r="I68" s="947">
        <f>('A8'!M121/Dataincome!F121*(1+1/'A10'!C121*('A10'!G121+'A10'!F121+'A10'!E121))/(1-'A12'!H121))/'A21'!E68</f>
        <v>2.7680219110948794E-2</v>
      </c>
      <c r="J68" s="947">
        <f>((('A8'!J121+'A8'!M121)/Dataincome!F121*(1+1/'A10'!C121*('A10'!G121+'A10'!F121+'A10'!E121))+'A10'!H121)/(1-'A12'!H121)+(Rawdataincome2015!HN68-Rawdataincome2015!HP68)/Dataincome!F121)/'A21'!D68</f>
        <v>3.515609684610127E-2</v>
      </c>
      <c r="K68" s="947">
        <f>(('A8'!J121+'A8'!M121)/Dataincome!F121*(1+1/'A10'!C121*('A10'!G121+'A10'!F121+'A10'!E121))+'A10'!H121)/(1-'A12'!H121)/'A21'!D68</f>
        <v>2.5025399299787147E-2</v>
      </c>
      <c r="L68" s="1179">
        <f>('A8'!J121+'A8'!M121)/Dataincome!F121/'A21'!D68</f>
        <v>1.8467814628904549E-2</v>
      </c>
      <c r="M68" s="1511">
        <f>('A13'!P121)/('A21'!M68)</f>
        <v>9.5063525687182168E-2</v>
      </c>
      <c r="N68" s="1442">
        <f>('A13'!M121)/('A21'!P68)</f>
        <v>4.5609836039872231E-2</v>
      </c>
      <c r="O68" s="1519">
        <f>('A13'!M121+'A13'!O121+'A13'!P121)/('A21'!K68-'A21'!Q68)</f>
        <v>6.5220969168567677E-2</v>
      </c>
      <c r="R68" s="1779">
        <f>C68*'A22'!C68+A24a!D68*'A22'!H68+A24a!E68*'A22'!K68-'A13'!G121/'A21'!B68</f>
        <v>0</v>
      </c>
      <c r="S68" s="1779">
        <f>(M68*'A22'!M68+N68*'A22'!P68+H68*'A22'!R68+G68*'A22'!Q68)/('A22'!K68)-('A13'!L121+'A13'!O121+'A13'!P121)/'A21'!K68</f>
        <v>0</v>
      </c>
    </row>
    <row r="69" spans="1:19" s="81" customFormat="1">
      <c r="A69" s="1479">
        <v>2010</v>
      </c>
      <c r="B69" s="1515">
        <f>'A13'!G122/'A21'!B69</f>
        <v>3.9514442839748566E-2</v>
      </c>
      <c r="C69" s="1516">
        <f>'A13'!I122/'A21'!C69</f>
        <v>2.4802404656193485E-2</v>
      </c>
      <c r="D69" s="1501">
        <f>'A13'!H122/'A21'!H69</f>
        <v>4.5759060062341129E-2</v>
      </c>
      <c r="E69" s="1517">
        <f>('A13'!L122+'A13'!O122+'A13'!P122)/'A21'!K69</f>
        <v>5.5259722644391732E-2</v>
      </c>
      <c r="F69" s="1439">
        <f>('A13'!M122+'A13'!P122)/('A21'!M69+'A21'!P69)</f>
        <v>7.2546199871745515E-2</v>
      </c>
      <c r="G69" s="1518">
        <f>'A13'!N122/'A21'!Q69</f>
        <v>1.55428128866097E-2</v>
      </c>
      <c r="H69" s="1501">
        <f>'A13'!O122/'A21'!R69</f>
        <v>5.8369878526927627E-2</v>
      </c>
      <c r="I69" s="947">
        <f>('A8'!M122/Dataincome!F122*(1+1/'A10'!C122*('A10'!G122+'A10'!F122+'A10'!E122))/(1-'A12'!H122))/'A21'!E69</f>
        <v>1.8801612229247172E-2</v>
      </c>
      <c r="J69" s="947">
        <f>((('A8'!J122+'A8'!M122)/Dataincome!F122*(1+1/'A10'!C122*('A10'!G122+'A10'!F122+'A10'!E122))+'A10'!H122)/(1-'A12'!H122)+(Rawdataincome2015!HN69-Rawdataincome2015!HP69)/Dataincome!F122)/'A21'!D69</f>
        <v>3.3543910815757999E-2</v>
      </c>
      <c r="K69" s="947">
        <f>(('A8'!J122+'A8'!M122)/Dataincome!F122*(1+1/'A10'!C122*('A10'!G122+'A10'!F122+'A10'!E122))+'A10'!H122)/(1-'A12'!H122)/'A21'!D69</f>
        <v>2.3474835661720379E-2</v>
      </c>
      <c r="L69" s="1179">
        <f>('A8'!J122+'A8'!M122)/Dataincome!F122/'A21'!D69</f>
        <v>1.7359811882883915E-2</v>
      </c>
      <c r="M69" s="1511">
        <f>('A13'!P122)/('A21'!M69)</f>
        <v>9.4437131983996725E-2</v>
      </c>
      <c r="N69" s="1442">
        <f>('A13'!M122)/('A21'!P69)</f>
        <v>3.6730206943523261E-2</v>
      </c>
      <c r="O69" s="1519">
        <f>('A13'!M122+'A13'!O122+'A13'!P122)/('A21'!K69-'A21'!Q69)</f>
        <v>6.5910613092139941E-2</v>
      </c>
      <c r="R69" s="1779">
        <f>C69*'A22'!C69+A24a!D69*'A22'!H69+A24a!E69*'A22'!K69-'A13'!G122/'A21'!B69</f>
        <v>0</v>
      </c>
      <c r="S69" s="1779">
        <f>(M69*'A22'!M69+N69*'A22'!P69+H69*'A22'!R69+G69*'A22'!Q69)/('A22'!K69)-('A13'!L122+'A13'!O122+'A13'!P122)/'A21'!K69</f>
        <v>0</v>
      </c>
    </row>
    <row r="70" spans="1:19" s="81" customFormat="1">
      <c r="A70" s="1479">
        <v>2011</v>
      </c>
      <c r="B70" s="1515">
        <f>'A13'!G123/'A21'!B70</f>
        <v>3.8859926111005083E-2</v>
      </c>
      <c r="C70" s="1516">
        <f>'A13'!I123/'A21'!C70</f>
        <v>2.3116715884380565E-2</v>
      </c>
      <c r="D70" s="1501">
        <f>'A13'!H123/'A21'!H70</f>
        <v>4.4384394199935721E-2</v>
      </c>
      <c r="E70" s="1517">
        <f>('A13'!L123+'A13'!O123+'A13'!P123)/'A21'!K70</f>
        <v>5.6618894073972997E-2</v>
      </c>
      <c r="F70" s="1439">
        <f>('A13'!M123+'A13'!P123)/('A21'!M70+'A21'!P70)</f>
        <v>7.9962631481526061E-2</v>
      </c>
      <c r="G70" s="1518">
        <f>'A13'!N123/'A21'!Q70</f>
        <v>1.7779034986556704E-2</v>
      </c>
      <c r="H70" s="1501">
        <f>'A13'!O123/'A21'!R70</f>
        <v>5.3085497846404574E-2</v>
      </c>
      <c r="I70" s="947">
        <f>('A8'!M123/Dataincome!F123*(1+1/'A10'!C123*('A10'!G123+'A10'!F123+'A10'!E123))/(1-'A12'!H123))/'A21'!E70</f>
        <v>2.241882568318402E-2</v>
      </c>
      <c r="J70" s="947">
        <f>((('A8'!J123+'A8'!M123)/Dataincome!F123*(1+1/'A10'!C123*('A10'!G123+'A10'!F123+'A10'!E123))+'A10'!H123)/(1-'A12'!H123)+(Rawdataincome2015!HN70-Rawdataincome2015!HP70)/Dataincome!F123)/'A21'!D70</f>
        <v>3.2811856451801666E-2</v>
      </c>
      <c r="K70" s="947">
        <f>(('A8'!J123+'A8'!M123)/Dataincome!F123*(1+1/'A10'!C123*('A10'!G123+'A10'!F123+'A10'!E123))+'A10'!H123)/(1-'A12'!H123)/'A21'!D70</f>
        <v>2.2966465519592246E-2</v>
      </c>
      <c r="L70" s="1179">
        <f>('A8'!J123+'A8'!M123)/Dataincome!F123/'A21'!D70</f>
        <v>1.6873645100615328E-2</v>
      </c>
      <c r="M70" s="1511">
        <f>('A13'!P123)/('A21'!M70)</f>
        <v>0.10411137990721388</v>
      </c>
      <c r="N70" s="1442">
        <f>('A13'!M123)/('A21'!P70)</f>
        <v>4.1777225929304211E-2</v>
      </c>
      <c r="O70" s="1519">
        <f>('A13'!M123+'A13'!O123+'A13'!P123)/('A21'!K70-'A21'!Q70)</f>
        <v>6.7223737449989357E-2</v>
      </c>
      <c r="R70" s="1779">
        <f>C70*'A22'!C70+A24a!D70*'A22'!H70+A24a!E70*'A22'!K70-'A13'!G123/'A21'!B70</f>
        <v>0</v>
      </c>
      <c r="S70" s="1779">
        <f>(M70*'A22'!M70+N70*'A22'!P70+H70*'A22'!R70+G70*'A22'!Q70)/('A22'!K70)-('A13'!L123+'A13'!O123+'A13'!P123)/'A21'!K70</f>
        <v>0</v>
      </c>
    </row>
    <row r="71" spans="1:19" s="81" customFormat="1">
      <c r="A71" s="1479">
        <v>2012</v>
      </c>
      <c r="B71" s="1515">
        <f>'A13'!G124/'A21'!B71</f>
        <v>3.5831703678043961E-2</v>
      </c>
      <c r="C71" s="1516">
        <f>'A13'!I124/'A21'!C71</f>
        <v>2.3369870035803306E-2</v>
      </c>
      <c r="D71" s="1501">
        <f>'A13'!H124/'A21'!H71</f>
        <v>4.4969893355879968E-2</v>
      </c>
      <c r="E71" s="1517">
        <f>('A13'!L124+'A13'!O124+'A13'!P124)/'A21'!K71</f>
        <v>4.897638869143725E-2</v>
      </c>
      <c r="F71" s="1439">
        <f>('A13'!M124+'A13'!P124)/('A21'!M71+'A21'!P71)</f>
        <v>6.8421755664380607E-2</v>
      </c>
      <c r="G71" s="1518">
        <f>'A13'!N124/'A21'!Q71</f>
        <v>1.7161049976898459E-2</v>
      </c>
      <c r="H71" s="1501">
        <f>'A13'!O124/'A21'!R71</f>
        <v>4.6528956151703244E-2</v>
      </c>
      <c r="I71" s="947">
        <f>('A8'!M124/Dataincome!F124*(1+1/'A10'!C124*('A10'!G124+'A10'!F124+'A10'!E124))/(1-'A12'!H124))/'A21'!E71</f>
        <v>2.1118776488189654E-2</v>
      </c>
      <c r="J71" s="947">
        <f>((('A8'!J124+'A8'!M124)/Dataincome!F124*(1+1/'A10'!C124*('A10'!G124+'A10'!F124+'A10'!E124))+'A10'!H124)/(1-'A12'!H124)+(Rawdataincome2015!HN71-Rawdataincome2015!HP71)/Dataincome!F124)/'A21'!D71</f>
        <v>3.2714390980077286E-2</v>
      </c>
      <c r="K71" s="947">
        <f>(('A8'!J124+'A8'!M124)/Dataincome!F124*(1+1/'A10'!C124*('A10'!G124+'A10'!F124+'A10'!E124))+'A10'!H124)/(1-'A12'!H124)/'A21'!D71</f>
        <v>2.2897715253900532E-2</v>
      </c>
      <c r="L71" s="1179">
        <f>('A8'!J124+'A8'!M124)/Dataincome!F124/'A21'!D71</f>
        <v>1.6871837618494583E-2</v>
      </c>
      <c r="M71" s="1511">
        <f>('A13'!P124)/('A21'!M71)</f>
        <v>8.7438550075170207E-2</v>
      </c>
      <c r="N71" s="1442">
        <f>('A13'!M124)/('A21'!P71)</f>
        <v>3.6442965866663679E-2</v>
      </c>
      <c r="O71" s="1519">
        <f>('A13'!M124+'A13'!O124+'A13'!P124)/('A21'!K71-'A21'!Q71)</f>
        <v>5.7958334422398776E-2</v>
      </c>
      <c r="R71" s="1779">
        <f>C71*'A22'!C71+A24a!D71*'A22'!H71+A24a!E71*'A22'!K71-'A13'!G124/'A21'!B71</f>
        <v>0</v>
      </c>
      <c r="S71" s="1779">
        <f>(M71*'A22'!M71+N71*'A22'!P71+H71*'A22'!R71+G71*'A22'!Q71)/('A22'!K71)-('A13'!L124+'A13'!O124+'A13'!P124)/'A21'!K71</f>
        <v>0</v>
      </c>
    </row>
    <row r="72" spans="1:19" s="81" customFormat="1">
      <c r="A72" s="1479">
        <v>2013</v>
      </c>
      <c r="B72" s="1515">
        <f>'A13'!G125/'A21'!B72</f>
        <v>3.5714158328047994E-2</v>
      </c>
      <c r="C72" s="1516">
        <f>'A13'!I125/'A21'!C72</f>
        <v>2.5103881006294682E-2</v>
      </c>
      <c r="D72" s="1501">
        <f>'A13'!H125/'A21'!H72</f>
        <v>4.7378379578954452E-2</v>
      </c>
      <c r="E72" s="1517">
        <f>('A13'!L125+'A13'!O125+'A13'!P125)/'A21'!K72</f>
        <v>4.5751826271867288E-2</v>
      </c>
      <c r="F72" s="1439">
        <f>('A13'!M125+'A13'!P125)/('A21'!M72+'A21'!P72)</f>
        <v>6.2324269127934456E-2</v>
      </c>
      <c r="G72" s="1518">
        <f>'A13'!N125/'A21'!Q72</f>
        <v>1.424079005715858E-2</v>
      </c>
      <c r="H72" s="1501">
        <f>'A13'!O125/'A21'!R72</f>
        <v>4.6038003648831621E-2</v>
      </c>
      <c r="I72" s="947">
        <f>('A8'!M125/Dataincome!F125*(1+1/'A10'!C125*('A10'!G125+'A10'!F125+'A10'!E125))/(1-'A12'!H125))/'A21'!E72</f>
        <v>1.6983911195765079E-2</v>
      </c>
      <c r="J72" s="947">
        <f>((('A8'!J125+'A8'!M125)/Dataincome!F125*(1+1/'A10'!C125*('A10'!G125+'A10'!F125+'A10'!E125))+'A10'!H125)/(1-'A12'!H125)+(Rawdataincome2015!HN72-Rawdataincome2015!HP72)/Dataincome!F125)/'A21'!D72</f>
        <v>3.3298233748251534E-2</v>
      </c>
      <c r="K72" s="947">
        <f>(('A8'!J125+'A8'!M125)/Dataincome!F125*(1+1/'A10'!C125*('A10'!G125+'A10'!F125+'A10'!E125))+'A10'!H125)/(1-'A12'!H125)/'A21'!D72</f>
        <v>2.3409654905053139E-2</v>
      </c>
      <c r="L72" s="1179">
        <f>('A8'!J125+'A8'!M125)/Dataincome!F125/'A21'!D72</f>
        <v>1.7117925152697666E-2</v>
      </c>
      <c r="M72" s="1511">
        <f>('A13'!P125)/('A21'!M72)</f>
        <v>7.9646121516873447E-2</v>
      </c>
      <c r="N72" s="1442">
        <f>('A13'!M125)/('A21'!P72)</f>
        <v>2.9272186603652928E-2</v>
      </c>
      <c r="O72" s="1519">
        <f>('A13'!M125+'A13'!O125+'A13'!P125)/('A21'!K72-'A21'!Q72)</f>
        <v>5.4592253922308757E-2</v>
      </c>
      <c r="R72" s="1779">
        <f>C72*'A22'!C72+A24a!D72*'A22'!H72+A24a!E72*'A22'!K72-'A13'!G125/'A21'!B72</f>
        <v>0</v>
      </c>
      <c r="S72" s="1779">
        <f>(M72*'A22'!M72+N72*'A22'!P72+H72*'A22'!R72+G72*'A22'!Q72)/('A22'!K72)-('A13'!L125+'A13'!O125+'A13'!P125)/'A21'!K72</f>
        <v>0</v>
      </c>
    </row>
    <row r="73" spans="1:19" s="81" customFormat="1">
      <c r="A73" s="1479">
        <v>2014</v>
      </c>
      <c r="B73" s="1515">
        <f>'A13'!G126/'A21'!B73</f>
        <v>3.5466066952403535E-2</v>
      </c>
      <c r="C73" s="1516">
        <f>'A13'!I126/'A21'!C73</f>
        <v>2.6326707594177795E-2</v>
      </c>
      <c r="D73" s="1501">
        <f>'A13'!H126/'A21'!H73</f>
        <v>4.9047133073917171E-2</v>
      </c>
      <c r="E73" s="1517">
        <f>('A13'!L126+'A13'!O126+'A13'!P126)/'A21'!K73</f>
        <v>4.3110889528470989E-2</v>
      </c>
      <c r="F73" s="1439">
        <f>('A13'!M126+'A13'!P126)/('A21'!M73+'A21'!P73)</f>
        <v>6.0765841306311887E-2</v>
      </c>
      <c r="G73" s="1518">
        <f>'A13'!N126/'A21'!Q73</f>
        <v>1.1602710541777526E-2</v>
      </c>
      <c r="H73" s="1501">
        <f>'A13'!O126/'A21'!R73</f>
        <v>4.173846054233897E-2</v>
      </c>
      <c r="I73" s="947">
        <f>('A8'!M126/Dataincome!F126*(1+1/'A10'!C126*('A10'!G126+'A10'!F126+'A10'!E126))/(1-'A12'!H126))/'A21'!E73</f>
        <v>1.3649569522561862E-2</v>
      </c>
      <c r="J73" s="947">
        <f>((('A8'!J126+'A8'!M126)/Dataincome!F126*(1+1/'A10'!C126*('A10'!G126+'A10'!F126+'A10'!E126))+'A10'!H126)/(1-'A12'!H126)+(Rawdataincome2015!HN73-Rawdataincome2015!HP73)/Dataincome!F126)/'A21'!D73</f>
        <v>3.3786763380428658E-2</v>
      </c>
      <c r="K73" s="947">
        <f>(('A8'!J126+'A8'!M126)/Dataincome!F126*(1+1/'A10'!C126*('A10'!G126+'A10'!F126+'A10'!E126))+'A10'!H126)/(1-'A12'!H126)/'A21'!D73</f>
        <v>2.3620866519628688E-2</v>
      </c>
      <c r="L73" s="1179">
        <f>('A8'!J126+'A8'!M126)/Dataincome!F126/'A21'!D73</f>
        <v>1.7217715651554541E-2</v>
      </c>
      <c r="M73" s="1511">
        <f>('A13'!P126)/('A21'!M73)</f>
        <v>7.9367045816947007E-2</v>
      </c>
      <c r="N73" s="1442">
        <f>('A13'!M126)/('A21'!P73)</f>
        <v>2.4932765735089974E-2</v>
      </c>
      <c r="O73" s="1519">
        <f>('A13'!M126+'A13'!O126+'A13'!P126)/('A21'!K73-'A21'!Q73)</f>
        <v>5.1762897706840623E-2</v>
      </c>
      <c r="R73" s="1779">
        <f>C73*'A22'!C73+A24a!D73*'A22'!H73+A24a!E73*'A22'!K73-'A13'!G126/'A21'!B73</f>
        <v>0</v>
      </c>
      <c r="S73" s="1779">
        <f>(M73*'A22'!M73+N73*'A22'!P73+H73*'A22'!R73+G73*'A22'!Q73)/('A22'!K73)-('A13'!L126+'A13'!O126+'A13'!P126)/'A21'!K73</f>
        <v>0</v>
      </c>
    </row>
    <row r="74" spans="1:19" s="81" customFormat="1" ht="12" customHeight="1" thickBot="1">
      <c r="A74" s="1495"/>
      <c r="B74" s="1495"/>
      <c r="C74" s="1495"/>
      <c r="D74" s="1495"/>
      <c r="E74" s="1495"/>
      <c r="F74" s="1495"/>
      <c r="G74" s="1495"/>
      <c r="H74" s="1495"/>
      <c r="I74" s="1495"/>
      <c r="J74" s="1495"/>
      <c r="K74" s="1495"/>
      <c r="L74" s="1495"/>
      <c r="M74" s="1495"/>
      <c r="N74" s="1495"/>
      <c r="O74" s="1495"/>
    </row>
    <row r="75" spans="1:19" s="81" customFormat="1" ht="15" customHeight="1">
      <c r="A75" s="1496" t="s">
        <v>36</v>
      </c>
      <c r="B75" s="1499">
        <f t="array" ref="B75">GEOMEAN(1+B29:B38)-1</f>
        <v>5.6624868564664199E-2</v>
      </c>
      <c r="C75" s="1499">
        <f t="array" ref="C75">GEOMEAN(1+C29:C38)-1</f>
        <v>2.5362099791281567E-2</v>
      </c>
      <c r="D75" s="1499">
        <f t="array" ref="D75">GEOMEAN(1+D29:D38)-1</f>
        <v>4.7795622101629132E-2</v>
      </c>
      <c r="E75" s="1499">
        <f t="array" ref="E75">GEOMEAN(1+E29:E38)-1</f>
        <v>9.7003133532827635E-2</v>
      </c>
      <c r="F75" s="1499">
        <f t="array" ref="F75">GEOMEAN(1+F29:F38)-1</f>
        <v>0.14201559103047767</v>
      </c>
      <c r="G75" s="1499">
        <f t="array" ref="G75">GEOMEAN(1+G29:G38)-1</f>
        <v>3.9305946841926565E-2</v>
      </c>
      <c r="H75" s="1499">
        <f t="array" ref="H75">GEOMEAN(1+H29:H38)-1</f>
        <v>0.13077374672277031</v>
      </c>
      <c r="I75" s="1499">
        <f t="array" ref="I75">GEOMEAN(1+I29:I38)-1</f>
        <v>8.4336869346843146E-2</v>
      </c>
      <c r="J75" s="1499">
        <f t="array" ref="J75">GEOMEAN(1+J29:J38)-1</f>
        <v>5.4761668497867566E-2</v>
      </c>
      <c r="K75" s="1499">
        <f t="array" ref="K75">GEOMEAN(1+K29:K38)-1</f>
        <v>3.5715907796179946E-2</v>
      </c>
      <c r="L75" s="1499">
        <f t="array" ref="L75">GEOMEAN(1+L29:L38)-1</f>
        <v>2.7242040556401781E-2</v>
      </c>
      <c r="M75" s="1499">
        <f t="array" ref="M75">GEOMEAN(1+M29:M38)-1</f>
        <v>0.22976925899260481</v>
      </c>
      <c r="N75" s="1499">
        <f t="array" ref="N75">GEOMEAN(1+N29:N38)-1</f>
        <v>0.10734981591669568</v>
      </c>
      <c r="O75" s="1500">
        <f t="array" ref="O75">GEOMEAN(1+O29:O38)-1</f>
        <v>0.14046243146602477</v>
      </c>
    </row>
    <row r="76" spans="1:19" s="81" customFormat="1" ht="15" customHeight="1">
      <c r="A76" s="161" t="s">
        <v>34</v>
      </c>
      <c r="B76" s="1286">
        <f t="array" ref="B76">GEOMEAN(1+B39:B48)-1</f>
        <v>5.9718735166088166E-2</v>
      </c>
      <c r="C76" s="1286">
        <f t="array" ref="C76">GEOMEAN(1+C39:C48)-1</f>
        <v>1.5427496824399256E-2</v>
      </c>
      <c r="D76" s="1286">
        <f t="array" ref="D76">GEOMEAN(1+D39:D48)-1</f>
        <v>5.0164573607725638E-2</v>
      </c>
      <c r="E76" s="1286">
        <f t="array" ref="E76">GEOMEAN(1+E39:E48)-1</f>
        <v>0.1174667746681588</v>
      </c>
      <c r="F76" s="1286">
        <f t="array" ref="F76">GEOMEAN(1+F39:F48)-1</f>
        <v>0.15927994617620689</v>
      </c>
      <c r="G76" s="1286">
        <f t="array" ref="G76">GEOMEAN(1+G39:G48)-1</f>
        <v>6.0759024892666602E-2</v>
      </c>
      <c r="H76" s="1286">
        <f t="array" ref="H76">GEOMEAN(1+H39:H48)-1</f>
        <v>0.13978583513100129</v>
      </c>
      <c r="I76" s="1286">
        <f t="array" ref="I76">GEOMEAN(1+I39:I48)-1</f>
        <v>0.11984264291470326</v>
      </c>
      <c r="J76" s="1286">
        <f t="array" ref="J76">GEOMEAN(1+J39:J48)-1</f>
        <v>5.0503886827204969E-2</v>
      </c>
      <c r="K76" s="1286">
        <f t="array" ref="K76">GEOMEAN(1+K39:K48)-1</f>
        <v>3.4583772169606064E-2</v>
      </c>
      <c r="L76" s="1286">
        <f t="array" ref="L76">GEOMEAN(1+L39:L48)-1</f>
        <v>2.3023963156430849E-2</v>
      </c>
      <c r="M76" s="1286">
        <f t="array" ref="M76">GEOMEAN(1+M39:M48)-1</f>
        <v>0.22689956678979017</v>
      </c>
      <c r="N76" s="1286">
        <f t="array" ref="N76">GEOMEAN(1+N39:N48)-1</f>
        <v>0.1403072021470595</v>
      </c>
      <c r="O76" s="1287">
        <f t="array" ref="O76">GEOMEAN(1+O39:O48)-1</f>
        <v>0.15641595483284831</v>
      </c>
    </row>
    <row r="77" spans="1:19" s="81" customFormat="1">
      <c r="A77" s="161" t="s">
        <v>33</v>
      </c>
      <c r="B77" s="1286">
        <f t="array" ref="B77">GEOMEAN(1+B49:B58)-1</f>
        <v>7.4250825817941957E-2</v>
      </c>
      <c r="C77" s="1286">
        <f t="array" ref="C77">GEOMEAN(1+C49:C58)-1</f>
        <v>3.9793036367899992E-2</v>
      </c>
      <c r="D77" s="1286">
        <f t="array" ref="D77">GEOMEAN(1+D49:D58)-1</f>
        <v>6.9365812152282436E-2</v>
      </c>
      <c r="E77" s="1286">
        <f t="array" ref="E77">GEOMEAN(1+E49:E58)-1</f>
        <v>0.10500267447309319</v>
      </c>
      <c r="F77" s="1286">
        <f t="array" ref="F77">GEOMEAN(1+F49:F58)-1</f>
        <v>0.12540496193830086</v>
      </c>
      <c r="G77" s="1286">
        <f t="array" ref="G77">GEOMEAN(1+G49:G58)-1</f>
        <v>4.5271792088472207E-2</v>
      </c>
      <c r="H77" s="1286">
        <f t="array" ref="H77">GEOMEAN(1+H49:H58)-1</f>
        <v>0.12331139576703798</v>
      </c>
      <c r="I77" s="1286">
        <f t="array" ref="I77">GEOMEAN(1+I49:I58)-1</f>
        <v>6.6670763056500437E-2</v>
      </c>
      <c r="J77" s="1286">
        <f t="array" ref="J77">GEOMEAN(1+J49:J58)-1</f>
        <v>6.1990602875176215E-2</v>
      </c>
      <c r="K77" s="1286">
        <f t="array" ref="K77">GEOMEAN(1+K49:K58)-1</f>
        <v>4.6303432794194022E-2</v>
      </c>
      <c r="L77" s="1286">
        <f t="array" ref="L77">GEOMEAN(1+L49:L58)-1</f>
        <v>3.2611635734578259E-2</v>
      </c>
      <c r="M77" s="1286">
        <f t="array" ref="M77">GEOMEAN(1+M49:M58)-1</f>
        <v>0.12594210396410288</v>
      </c>
      <c r="N77" s="1286">
        <f t="array" ref="N77">GEOMEAN(1+N49:N58)-1</f>
        <v>0.12551926242473121</v>
      </c>
      <c r="O77" s="1287">
        <f t="array" ref="O77">GEOMEAN(1+O49:O58)-1</f>
        <v>0.12549168263169785</v>
      </c>
    </row>
    <row r="78" spans="1:19" s="81" customFormat="1">
      <c r="A78" s="161" t="s">
        <v>32</v>
      </c>
      <c r="B78" s="99">
        <f t="array" ref="B78">GEOMEAN(1+B59:B68)-1</f>
        <v>5.2285607756008989E-2</v>
      </c>
      <c r="C78" s="99">
        <f t="array" ref="C78">GEOMEAN(1+C59:C68)-1</f>
        <v>3.2868080352525197E-2</v>
      </c>
      <c r="D78" s="99">
        <f t="array" ref="D78">GEOMEAN(1+D59:D68)-1</f>
        <v>5.3938559733829328E-2</v>
      </c>
      <c r="E78" s="99">
        <f t="array" ref="E78">GEOMEAN(1+E59:E68)-1</f>
        <v>7.1744677423294823E-2</v>
      </c>
      <c r="F78" s="99">
        <f t="array" ref="F78">GEOMEAN(1+F59:F68)-1</f>
        <v>8.6068246263613091E-2</v>
      </c>
      <c r="G78" s="99">
        <f t="array" ref="G78">GEOMEAN(1+G59:G68)-1</f>
        <v>2.7082211646819454E-2</v>
      </c>
      <c r="H78" s="99">
        <f t="array" ref="H78">GEOMEAN(1+H59:H68)-1</f>
        <v>7.9963004766420598E-2</v>
      </c>
      <c r="I78" s="99">
        <f t="array" ref="I78">GEOMEAN(1+I59:I68)-1</f>
        <v>3.5563780276052226E-2</v>
      </c>
      <c r="J78" s="99">
        <f t="array" ref="J78">GEOMEAN(1+J59:J68)-1</f>
        <v>4.4439769304280841E-2</v>
      </c>
      <c r="K78" s="99">
        <f t="array" ref="K78">GEOMEAN(1+K59:K68)-1</f>
        <v>3.3241592249441565E-2</v>
      </c>
      <c r="L78" s="99">
        <f t="array" ref="L78">GEOMEAN(1+L59:L68)-1</f>
        <v>2.4444786467340718E-2</v>
      </c>
      <c r="M78" s="99">
        <f t="array" ref="M78">GEOMEAN(1+M59:M68)-1</f>
        <v>9.6061408883110433E-2</v>
      </c>
      <c r="N78" s="99">
        <f t="array" ref="N78">GEOMEAN(1+N59:N68)-1</f>
        <v>6.9472993606889633E-2</v>
      </c>
      <c r="O78" s="1288">
        <f t="array" ref="O78">GEOMEAN(1+O59:O68)-1</f>
        <v>8.3211464293942772E-2</v>
      </c>
    </row>
    <row r="79" spans="1:19" s="81" customFormat="1">
      <c r="A79" s="161" t="s">
        <v>1367</v>
      </c>
      <c r="B79" s="1286">
        <f t="array" ref="B79">GEOMEAN(1+B69:B73)-1</f>
        <v>3.707580204473393E-2</v>
      </c>
      <c r="C79" s="1286">
        <f t="array" ref="C79">GEOMEAN(1+C69:C73)-1</f>
        <v>2.4543235225729765E-2</v>
      </c>
      <c r="D79" s="1286">
        <f t="array" ref="D79">GEOMEAN(1+D69:D73)-1</f>
        <v>4.6306392632602389E-2</v>
      </c>
      <c r="E79" s="1286">
        <f t="array" ref="E79">GEOMEAN(1+E69:E73)-1</f>
        <v>4.9930402559620779E-2</v>
      </c>
      <c r="F79" s="1286">
        <f t="array" ref="F79">GEOMEAN(1+F69:F73)-1</f>
        <v>6.8781229272983468E-2</v>
      </c>
      <c r="G79" s="1286">
        <f t="array" ref="G79">GEOMEAN(1+G69:G73)-1</f>
        <v>1.5262869279271118E-2</v>
      </c>
      <c r="H79" s="1286">
        <f t="array" ref="H79">GEOMEAN(1+H69:H73)-1</f>
        <v>4.9135790286909398E-2</v>
      </c>
      <c r="I79" s="1286">
        <f t="array" ref="I79">GEOMEAN(1+I69:I73)-1</f>
        <v>1.8589814699724094E-2</v>
      </c>
      <c r="J79" s="1286">
        <f t="array" ref="J79">GEOMEAN(1+J69:J73)-1</f>
        <v>3.3230948433674579E-2</v>
      </c>
      <c r="K79" s="1286">
        <f t="array" ref="K79">GEOMEAN(1+K69:K73)-1</f>
        <v>2.3273866992352676E-2</v>
      </c>
      <c r="L79" s="1286">
        <f t="array" ref="L79">GEOMEAN(1+L69:L73)-1</f>
        <v>1.7088168963260486E-2</v>
      </c>
      <c r="M79" s="1286">
        <f t="array" ref="M79">GEOMEAN(1+M69:M73)-1</f>
        <v>8.8959687387856867E-2</v>
      </c>
      <c r="N79" s="1286">
        <f t="array" ref="N79">GEOMEAN(1+N69:N73)-1</f>
        <v>3.381380434904746E-2</v>
      </c>
      <c r="O79" s="1287">
        <f t="array" ref="O79">GEOMEAN(1+O69:O73)-1</f>
        <v>5.947191840808097E-2</v>
      </c>
    </row>
    <row r="80" spans="1:19" s="81" customFormat="1">
      <c r="A80" s="161" t="s">
        <v>1268</v>
      </c>
      <c r="B80" s="1501">
        <f t="array" ref="B80">GEOMEAN(1+B29:B72)-1</f>
        <v>5.8556854665857472E-2</v>
      </c>
      <c r="C80" s="1286">
        <f t="array" ref="C80">GEOMEAN(1+C29:C72)-1</f>
        <v>2.7938037970715923E-2</v>
      </c>
      <c r="D80" s="1286">
        <f t="array" ref="D80">GEOMEAN(1+D29:D72)-1</f>
        <v>5.4400951322140623E-2</v>
      </c>
      <c r="E80" s="1286">
        <f t="array" ref="E80">GEOMEAN(1+E29:E72)-1</f>
        <v>9.340941474307396E-2</v>
      </c>
      <c r="F80" s="1286">
        <f t="array" ref="F80">GEOMEAN(1+F29:F72)-1</f>
        <v>0.12255217353839121</v>
      </c>
      <c r="G80" s="1286">
        <f t="array" ref="G80">GEOMEAN(1+G29:G72)-1</f>
        <v>4.056407276459062E-2</v>
      </c>
      <c r="H80" s="1286">
        <f t="array" ref="H80">GEOMEAN(1+H29:H72)-1</f>
        <v>0.1119342054628274</v>
      </c>
      <c r="I80" s="1286">
        <f t="array" ref="I80">GEOMEAN(1+I29:I72)-1</f>
        <v>7.0924719448880014E-2</v>
      </c>
      <c r="J80" s="1286">
        <f t="array" ref="J80">GEOMEAN(1+J29:J72)-1</f>
        <v>5.1087856903959006E-2</v>
      </c>
      <c r="K80" s="1286">
        <f t="array" ref="K80">GEOMEAN(1+K29:K72)-1</f>
        <v>3.6143650238222191E-2</v>
      </c>
      <c r="L80" s="1286">
        <f t="array" ref="L80">GEOMEAN(1+L29:L72)-1</f>
        <v>2.593218105350048E-2</v>
      </c>
      <c r="M80" s="1286">
        <f t="array" ref="M80">GEOMEAN(1+M29:M72)-1</f>
        <v>0.16094581309978961</v>
      </c>
      <c r="N80" s="1286">
        <f t="array" ref="N80">GEOMEAN(1+N29:N72)-1</f>
        <v>0.10337457900263125</v>
      </c>
      <c r="O80" s="1287">
        <f t="array" ref="O80">GEOMEAN(1+O29:O72)-1</f>
        <v>0.12002592804470025</v>
      </c>
    </row>
    <row r="81" spans="1:15" s="81" customFormat="1">
      <c r="A81" s="161" t="s">
        <v>1387</v>
      </c>
      <c r="B81" s="1501">
        <f t="array" ref="B81">GEOMEAN(1+B29:B53)-1</f>
        <v>6.127334795432704E-2</v>
      </c>
      <c r="C81" s="1286">
        <f t="array" ref="C81">GEOMEAN(1+C29:C53)-1</f>
        <v>2.197946636213044E-2</v>
      </c>
      <c r="D81" s="1286">
        <f t="array" ref="D81">GEOMEAN(1+D29:D53)-1</f>
        <v>5.2040566382458797E-2</v>
      </c>
      <c r="E81" s="1286">
        <f t="array" ref="E81">GEOMEAN(1+E29:E53)-1</f>
        <v>0.10956361489389765</v>
      </c>
      <c r="F81" s="1286">
        <f t="array" ref="F81">GEOMEAN(1+F29:F53)-1</f>
        <v>0.14981530792103759</v>
      </c>
      <c r="G81" s="1286">
        <f t="array" ref="G81">GEOMEAN(1+G29:G53)-1</f>
        <v>5.1046597671477567E-2</v>
      </c>
      <c r="H81" s="1286">
        <f t="array" ref="H81">GEOMEAN(1+H29:H53)-1</f>
        <v>0.13487784293974037</v>
      </c>
      <c r="I81" s="1286">
        <f t="array" ref="I81">GEOMEAN(1+I29:I53)-1</f>
        <v>9.8255692549438889E-2</v>
      </c>
      <c r="J81" s="1286">
        <f t="array" ref="J81">GEOMEAN(1+J29:J53)-1</f>
        <v>5.3606678454040768E-2</v>
      </c>
      <c r="K81" s="1286">
        <f t="array" ref="K81">GEOMEAN(1+K29:K53)-1</f>
        <v>3.6472826155351745E-2</v>
      </c>
      <c r="L81" s="1286">
        <f t="array" ref="L81">GEOMEAN(1+L29:L53)-1</f>
        <v>2.5911695358580289E-2</v>
      </c>
      <c r="M81" s="1286">
        <f t="array" ref="M81">GEOMEAN(1+M29:M53)-1</f>
        <v>0.21001584196289946</v>
      </c>
      <c r="N81" s="1286">
        <f t="array" ref="N81">GEOMEAN(1+N29:N53)-1</f>
        <v>0.13031911852685241</v>
      </c>
      <c r="O81" s="1287">
        <f t="array" ref="O81">GEOMEAN(1+O29:O53)-1</f>
        <v>0.14747792806563687</v>
      </c>
    </row>
    <row r="82" spans="1:15" s="81" customFormat="1" ht="13.5" thickBot="1">
      <c r="A82" s="1497" t="s">
        <v>1388</v>
      </c>
      <c r="B82" s="1541">
        <f t="array" ref="B82">GEOMEAN(1+B29:B58)-1</f>
        <v>6.3503798844243065E-2</v>
      </c>
      <c r="C82" s="1542">
        <f t="array" ref="C82">GEOMEAN(1+C29:C58)-1</f>
        <v>2.6812219358080647E-2</v>
      </c>
      <c r="D82" s="1542">
        <f t="array" ref="D82">GEOMEAN(1+D29:D58)-1</f>
        <v>5.573133724928736E-2</v>
      </c>
      <c r="E82" s="1542">
        <f t="array" ref="E82">GEOMEAN(1+E29:E58)-1</f>
        <v>0.10645886358286938</v>
      </c>
      <c r="F82" s="1542">
        <f t="array" ref="F82">GEOMEAN(1+F29:F58)-1</f>
        <v>0.14214978053617933</v>
      </c>
      <c r="G82" s="1542">
        <f t="array" ref="G82">GEOMEAN(1+G29:G58)-1</f>
        <v>4.8406712220661952E-2</v>
      </c>
      <c r="H82" s="1542">
        <f t="array" ref="H82">GEOMEAN(1+H29:H58)-1</f>
        <v>0.13127028321977607</v>
      </c>
      <c r="I82" s="1542">
        <f t="array" ref="I82">GEOMEAN(1+I29:I58)-1</f>
        <v>9.0060340666175076E-2</v>
      </c>
      <c r="J82" s="1542">
        <f t="array" ref="J82">GEOMEAN(1+J29:J58)-1</f>
        <v>5.5741415313797837E-2</v>
      </c>
      <c r="K82" s="1542">
        <f t="array" ref="K82">GEOMEAN(1+K29:K58)-1</f>
        <v>3.8854326909231629E-2</v>
      </c>
      <c r="L82" s="1542">
        <f t="array" ref="L82">GEOMEAN(1+L29:L58)-1</f>
        <v>2.7618392342533493E-2</v>
      </c>
      <c r="M82" s="1542">
        <f t="array" ref="M82">GEOMEAN(1+M29:M58)-1</f>
        <v>0.19320821607517358</v>
      </c>
      <c r="N82" s="1542">
        <f t="array" ref="N82">GEOMEAN(1+N29:N58)-1</f>
        <v>0.12431122261785355</v>
      </c>
      <c r="O82" s="1543">
        <f t="array" ref="O82">GEOMEAN(1+O29:O58)-1</f>
        <v>0.14072015790326575</v>
      </c>
    </row>
    <row r="83" spans="1:15" s="81" customFormat="1">
      <c r="A83" s="1514"/>
      <c r="B83" s="83"/>
      <c r="C83" s="83"/>
      <c r="D83" s="83"/>
      <c r="E83" s="83"/>
      <c r="F83" s="83"/>
      <c r="G83" s="83"/>
      <c r="H83" s="83"/>
      <c r="I83" s="1495"/>
      <c r="J83" s="1495"/>
      <c r="K83" s="1495"/>
      <c r="L83" s="1495"/>
      <c r="M83" s="1495"/>
      <c r="N83" s="1495"/>
      <c r="O83" s="1495"/>
    </row>
    <row r="84" spans="1:15" s="81" customFormat="1" ht="13.5" thickBot="1">
      <c r="A84" s="1514"/>
      <c r="B84" s="83"/>
      <c r="C84" s="83"/>
      <c r="D84" s="83"/>
      <c r="E84" s="83"/>
      <c r="F84" s="83"/>
      <c r="G84" s="83"/>
      <c r="H84" s="83"/>
      <c r="I84" s="1495"/>
      <c r="J84" s="1495"/>
      <c r="K84" s="1495"/>
      <c r="L84" s="1495"/>
      <c r="M84" s="1495"/>
      <c r="N84" s="1495"/>
      <c r="O84" s="1495"/>
    </row>
    <row r="85" spans="1:15" s="81" customFormat="1" ht="12.75" customHeight="1">
      <c r="A85" s="1495"/>
      <c r="B85" s="1905" t="s">
        <v>1425</v>
      </c>
      <c r="C85" s="1906"/>
      <c r="D85" s="1906"/>
      <c r="E85" s="1906"/>
      <c r="F85" s="1906"/>
      <c r="G85" s="1906"/>
      <c r="H85" s="1906"/>
      <c r="I85" s="1906"/>
      <c r="J85" s="1906"/>
      <c r="K85" s="1906"/>
      <c r="L85" s="1906"/>
      <c r="M85" s="1906"/>
      <c r="N85" s="1906"/>
      <c r="O85" s="1907"/>
    </row>
    <row r="86" spans="1:15" s="81" customFormat="1" ht="15" customHeight="1">
      <c r="A86" s="1375"/>
      <c r="B86" s="1908"/>
      <c r="C86" s="1909"/>
      <c r="D86" s="1909"/>
      <c r="E86" s="1909"/>
      <c r="F86" s="1909"/>
      <c r="G86" s="1909"/>
      <c r="H86" s="1909"/>
      <c r="I86" s="1909"/>
      <c r="J86" s="1909"/>
      <c r="K86" s="1909"/>
      <c r="L86" s="1909"/>
      <c r="M86" s="1909"/>
      <c r="N86" s="1909"/>
      <c r="O86" s="1910"/>
    </row>
    <row r="87" spans="1:15" s="81" customFormat="1" ht="15" customHeight="1">
      <c r="A87" s="1375"/>
      <c r="B87" s="1908"/>
      <c r="C87" s="1909"/>
      <c r="D87" s="1909"/>
      <c r="E87" s="1909"/>
      <c r="F87" s="1909"/>
      <c r="G87" s="1909"/>
      <c r="H87" s="1909"/>
      <c r="I87" s="1909"/>
      <c r="J87" s="1909"/>
      <c r="K87" s="1909"/>
      <c r="L87" s="1909"/>
      <c r="M87" s="1909"/>
      <c r="N87" s="1909"/>
      <c r="O87" s="1910"/>
    </row>
    <row r="88" spans="1:15" s="81" customFormat="1" ht="15" customHeight="1">
      <c r="A88" s="1375"/>
      <c r="B88" s="1908"/>
      <c r="C88" s="1909"/>
      <c r="D88" s="1909"/>
      <c r="E88" s="1909"/>
      <c r="F88" s="1909"/>
      <c r="G88" s="1909"/>
      <c r="H88" s="1909"/>
      <c r="I88" s="1909"/>
      <c r="J88" s="1909"/>
      <c r="K88" s="1909"/>
      <c r="L88" s="1909"/>
      <c r="M88" s="1909"/>
      <c r="N88" s="1909"/>
      <c r="O88" s="1910"/>
    </row>
    <row r="89" spans="1:15" s="81" customFormat="1" ht="13.5" thickBot="1">
      <c r="A89" s="236"/>
      <c r="B89" s="1991"/>
      <c r="C89" s="1992"/>
      <c r="D89" s="1992"/>
      <c r="E89" s="1992"/>
      <c r="F89" s="1992"/>
      <c r="G89" s="1992"/>
      <c r="H89" s="1992"/>
      <c r="I89" s="1992"/>
      <c r="J89" s="1992"/>
      <c r="K89" s="1992"/>
      <c r="L89" s="1992"/>
      <c r="M89" s="1992"/>
      <c r="N89" s="1992"/>
      <c r="O89" s="1993"/>
    </row>
    <row r="90" spans="1:15" s="81" customFormat="1">
      <c r="A90" s="80"/>
      <c r="B90" s="83"/>
      <c r="C90" s="83"/>
      <c r="D90" s="83"/>
      <c r="E90" s="83"/>
      <c r="F90" s="83"/>
      <c r="G90" s="83"/>
      <c r="H90" s="83"/>
    </row>
    <row r="91" spans="1:15" s="81" customFormat="1">
      <c r="A91" s="80"/>
      <c r="B91" s="82"/>
      <c r="C91" s="82"/>
      <c r="D91" s="82"/>
      <c r="E91" s="82"/>
      <c r="F91" s="82"/>
      <c r="G91" s="82"/>
      <c r="H91" s="82"/>
    </row>
    <row r="92" spans="1:15" s="81" customFormat="1">
      <c r="A92" s="80"/>
      <c r="B92" s="82"/>
      <c r="C92" s="82"/>
      <c r="D92" s="82"/>
      <c r="E92" s="82"/>
      <c r="F92" s="82"/>
      <c r="G92" s="82"/>
      <c r="H92" s="82"/>
    </row>
    <row r="93" spans="1:15" s="81" customFormat="1">
      <c r="A93" s="80"/>
      <c r="B93" s="82"/>
      <c r="C93" s="82"/>
      <c r="D93" s="82"/>
      <c r="E93" s="82"/>
      <c r="F93" s="82"/>
      <c r="G93" s="82"/>
      <c r="H93" s="82"/>
    </row>
    <row r="94" spans="1:15" s="81" customFormat="1" ht="12.75" customHeight="1"/>
    <row r="95" spans="1:15" s="81" customFormat="1"/>
    <row r="96" spans="1:15" s="81" customFormat="1">
      <c r="A96" s="11"/>
      <c r="C96" s="11"/>
      <c r="D96" s="11"/>
      <c r="E96" s="11"/>
      <c r="F96" s="11"/>
      <c r="G96" s="11"/>
      <c r="H96" s="11"/>
      <c r="I96" s="11"/>
      <c r="J96" s="11"/>
      <c r="K96" s="11"/>
      <c r="L96" s="11"/>
    </row>
    <row r="97" spans="1:12" s="81" customFormat="1">
      <c r="A97" s="95"/>
      <c r="C97" s="95"/>
      <c r="D97" s="95"/>
      <c r="E97" s="95"/>
      <c r="F97" s="95"/>
      <c r="G97" s="95"/>
      <c r="H97" s="95"/>
      <c r="I97" s="11"/>
      <c r="J97" s="11"/>
      <c r="K97" s="11"/>
      <c r="L97" s="11"/>
    </row>
    <row r="98" spans="1:12" s="81" customFormat="1">
      <c r="A98" s="10"/>
      <c r="C98" s="105"/>
      <c r="D98" s="105"/>
      <c r="E98" s="105"/>
      <c r="F98" s="105"/>
      <c r="G98" s="105"/>
      <c r="H98" s="105"/>
      <c r="I98" s="11"/>
      <c r="J98" s="11"/>
      <c r="K98" s="11"/>
      <c r="L98" s="11"/>
    </row>
    <row r="99" spans="1:12" s="81" customFormat="1">
      <c r="A99" s="10"/>
      <c r="C99" s="105"/>
      <c r="D99" s="105"/>
      <c r="E99" s="105"/>
      <c r="F99" s="105"/>
      <c r="G99" s="105"/>
      <c r="H99" s="105"/>
      <c r="I99" s="11"/>
      <c r="J99" s="11"/>
      <c r="K99" s="11"/>
      <c r="L99" s="11"/>
    </row>
    <row r="100" spans="1:12" s="81" customFormat="1">
      <c r="A100" s="10"/>
      <c r="C100" s="105"/>
      <c r="D100" s="105"/>
      <c r="E100" s="105"/>
      <c r="F100" s="105"/>
      <c r="G100" s="105"/>
      <c r="H100" s="105"/>
      <c r="I100" s="11"/>
      <c r="J100" s="11"/>
      <c r="K100" s="11"/>
      <c r="L100" s="11"/>
    </row>
    <row r="101" spans="1:12" s="81" customFormat="1">
      <c r="A101" s="80"/>
      <c r="B101" s="82"/>
      <c r="C101" s="82"/>
      <c r="D101" s="82"/>
      <c r="E101" s="82"/>
      <c r="F101" s="82"/>
      <c r="G101" s="82"/>
      <c r="H101" s="82"/>
    </row>
    <row r="102" spans="1:12" s="81" customFormat="1">
      <c r="A102" s="80"/>
      <c r="B102" s="82"/>
      <c r="C102" s="82"/>
      <c r="D102" s="82"/>
      <c r="E102" s="82"/>
      <c r="F102" s="82"/>
      <c r="G102" s="82"/>
      <c r="H102" s="82"/>
    </row>
    <row r="103" spans="1:12" s="81" customFormat="1">
      <c r="A103" s="80"/>
      <c r="B103" s="82"/>
      <c r="C103" s="82"/>
      <c r="D103" s="82"/>
      <c r="E103" s="82"/>
      <c r="F103" s="82"/>
      <c r="G103" s="82"/>
      <c r="H103" s="82"/>
    </row>
    <row r="104" spans="1:12" s="81" customFormat="1">
      <c r="A104" s="80"/>
      <c r="B104" s="82"/>
      <c r="C104" s="82"/>
      <c r="D104" s="82"/>
      <c r="E104" s="82"/>
      <c r="F104" s="82"/>
      <c r="G104" s="82"/>
      <c r="H104" s="82"/>
    </row>
    <row r="105" spans="1:12" s="81" customFormat="1">
      <c r="A105" s="80"/>
      <c r="B105" s="82"/>
      <c r="C105" s="82"/>
      <c r="D105" s="82"/>
      <c r="E105" s="82"/>
      <c r="F105" s="82"/>
      <c r="G105" s="82"/>
      <c r="H105" s="82"/>
    </row>
    <row r="106" spans="1:12" s="81" customFormat="1">
      <c r="A106" s="80"/>
      <c r="B106" s="82"/>
      <c r="C106" s="82"/>
      <c r="D106" s="82"/>
      <c r="E106" s="82"/>
      <c r="F106" s="82"/>
      <c r="G106" s="82"/>
      <c r="H106" s="82"/>
    </row>
    <row r="107" spans="1:12" s="81" customFormat="1">
      <c r="A107" s="80"/>
      <c r="B107" s="82"/>
      <c r="C107" s="82"/>
      <c r="D107" s="82"/>
      <c r="E107" s="82"/>
      <c r="F107" s="82"/>
      <c r="G107" s="82"/>
      <c r="H107" s="82"/>
    </row>
    <row r="108" spans="1:12" s="81" customFormat="1">
      <c r="A108" s="80"/>
      <c r="B108" s="82"/>
      <c r="C108" s="82"/>
      <c r="D108" s="82"/>
      <c r="E108" s="82"/>
      <c r="F108" s="82"/>
      <c r="G108" s="82"/>
      <c r="H108" s="82"/>
    </row>
    <row r="109" spans="1:12" s="81" customFormat="1">
      <c r="A109" s="80"/>
      <c r="B109" s="82"/>
      <c r="C109" s="82"/>
      <c r="D109" s="82"/>
      <c r="E109" s="82"/>
      <c r="F109" s="82"/>
      <c r="G109" s="82"/>
      <c r="H109" s="82"/>
    </row>
    <row r="110" spans="1:12" s="81" customFormat="1">
      <c r="A110" s="80"/>
      <c r="B110" s="82"/>
      <c r="C110" s="82"/>
      <c r="D110" s="82"/>
      <c r="E110" s="82"/>
      <c r="F110" s="82"/>
      <c r="G110" s="82"/>
      <c r="H110" s="82"/>
    </row>
    <row r="111" spans="1:12" s="81" customFormat="1">
      <c r="A111" s="80"/>
      <c r="B111" s="82"/>
      <c r="C111" s="82"/>
      <c r="D111" s="82"/>
      <c r="E111" s="82"/>
      <c r="F111" s="82"/>
      <c r="G111" s="82"/>
      <c r="H111" s="82"/>
    </row>
    <row r="112" spans="1:12"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c r="B291" s="82"/>
      <c r="C291" s="82"/>
      <c r="D291" s="82"/>
      <c r="E291" s="82"/>
      <c r="F291" s="82"/>
      <c r="G291" s="82"/>
      <c r="H291" s="82"/>
    </row>
    <row r="292" spans="1:8" s="81" customFormat="1">
      <c r="A292" s="80"/>
      <c r="B292" s="82"/>
      <c r="C292" s="82"/>
      <c r="D292" s="82"/>
      <c r="E292" s="82"/>
      <c r="F292" s="82"/>
      <c r="G292" s="82"/>
      <c r="H292" s="82"/>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row r="303" spans="1:8" s="81" customFormat="1">
      <c r="A303" s="80"/>
    </row>
    <row r="304" spans="1:8" s="81" customFormat="1">
      <c r="A304" s="80"/>
    </row>
  </sheetData>
  <mergeCells count="18">
    <mergeCell ref="B3:O3"/>
    <mergeCell ref="K6:K7"/>
    <mergeCell ref="L6:L7"/>
    <mergeCell ref="B4:L4"/>
    <mergeCell ref="J6:J7"/>
    <mergeCell ref="I6:I7"/>
    <mergeCell ref="M6:M7"/>
    <mergeCell ref="E6:E7"/>
    <mergeCell ref="G6:G7"/>
    <mergeCell ref="N6:N7"/>
    <mergeCell ref="O6:O7"/>
    <mergeCell ref="B85:O89"/>
    <mergeCell ref="A6:A7"/>
    <mergeCell ref="B6:B7"/>
    <mergeCell ref="C6:C7"/>
    <mergeCell ref="F6:F7"/>
    <mergeCell ref="H6:H7"/>
    <mergeCell ref="D6:D7"/>
  </mergeCells>
  <hyperlinks>
    <hyperlink ref="A1" location="Summary!A1" display="Back to index"/>
  </hyperlinks>
  <pageMargins left="0.7" right="0.7" top="0.75" bottom="0.75" header="0.3" footer="0.3"/>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Normal="100" zoomScalePageLayoutView="115" workbookViewId="0">
      <pane xSplit="1" ySplit="7" topLeftCell="Q8" activePane="bottomRight" state="frozen"/>
      <selection activeCell="H77" sqref="H77"/>
      <selection pane="topRight" activeCell="H77" sqref="H77"/>
      <selection pane="bottomLeft" activeCell="H77" sqref="H77"/>
      <selection pane="bottomRight" activeCell="Q5" sqref="Q5"/>
    </sheetView>
  </sheetViews>
  <sheetFormatPr baseColWidth="10" defaultColWidth="13.7109375" defaultRowHeight="12.75"/>
  <cols>
    <col min="1" max="1" width="10.7109375" style="80" customWidth="1"/>
    <col min="2" max="15" width="11" style="81" customWidth="1"/>
    <col min="16" max="16" width="10.7109375"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124"/>
      <c r="O1" s="124"/>
      <c r="P1" s="80"/>
    </row>
    <row r="2" spans="1:50">
      <c r="A2" s="92"/>
      <c r="B2" s="92"/>
      <c r="C2" s="124"/>
      <c r="D2" s="124"/>
      <c r="E2" s="124"/>
      <c r="F2" s="124"/>
      <c r="G2" s="124"/>
      <c r="I2" s="124"/>
      <c r="J2" s="124"/>
      <c r="K2" s="124"/>
      <c r="L2" s="124"/>
      <c r="M2" s="124"/>
      <c r="N2" s="124"/>
      <c r="O2" s="124"/>
      <c r="P2" s="80"/>
    </row>
    <row r="3" spans="1:50" ht="13.5" thickBot="1">
      <c r="H3" s="92"/>
      <c r="P3" s="80"/>
    </row>
    <row r="4" spans="1:50" ht="42.95" customHeight="1">
      <c r="B4" s="1917" t="s">
        <v>1421</v>
      </c>
      <c r="C4" s="1918"/>
      <c r="D4" s="1918"/>
      <c r="E4" s="1918"/>
      <c r="F4" s="1918"/>
      <c r="G4" s="1918"/>
      <c r="H4" s="1918"/>
      <c r="I4" s="1918"/>
      <c r="J4" s="1918"/>
      <c r="K4" s="1918"/>
      <c r="L4" s="1918"/>
      <c r="M4" s="1918"/>
      <c r="N4" s="1919"/>
      <c r="O4" s="1260"/>
      <c r="P4" s="80"/>
      <c r="Q4" s="1917" t="s">
        <v>1562</v>
      </c>
      <c r="R4" s="1918"/>
      <c r="S4" s="1918"/>
      <c r="T4" s="1918"/>
      <c r="U4" s="1918"/>
      <c r="V4" s="1918"/>
      <c r="W4" s="1918"/>
      <c r="X4" s="1918"/>
      <c r="Y4" s="1918"/>
      <c r="Z4" s="1918"/>
      <c r="AA4" s="1918"/>
      <c r="AB4" s="1919"/>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479" t="s">
        <v>21</v>
      </c>
      <c r="C5" s="154" t="s">
        <v>20</v>
      </c>
      <c r="D5" s="154" t="s">
        <v>19</v>
      </c>
      <c r="E5" s="154" t="s">
        <v>18</v>
      </c>
      <c r="F5" s="154" t="s">
        <v>17</v>
      </c>
      <c r="G5" s="154" t="s">
        <v>16</v>
      </c>
      <c r="H5" s="154" t="s">
        <v>15</v>
      </c>
      <c r="I5" s="154" t="s">
        <v>14</v>
      </c>
      <c r="J5" s="154" t="s">
        <v>13</v>
      </c>
      <c r="K5" s="154" t="s">
        <v>12</v>
      </c>
      <c r="L5" s="154" t="s">
        <v>11</v>
      </c>
      <c r="M5" s="154" t="s">
        <v>10</v>
      </c>
      <c r="N5" s="1506" t="s">
        <v>9</v>
      </c>
      <c r="O5" s="91"/>
      <c r="P5" s="80"/>
      <c r="Q5" s="1479" t="s">
        <v>21</v>
      </c>
      <c r="R5" s="154" t="s">
        <v>20</v>
      </c>
      <c r="S5" s="154" t="s">
        <v>19</v>
      </c>
      <c r="T5" s="154" t="s">
        <v>18</v>
      </c>
      <c r="U5" s="154" t="s">
        <v>17</v>
      </c>
      <c r="V5" s="154" t="s">
        <v>16</v>
      </c>
      <c r="W5" s="154" t="s">
        <v>15</v>
      </c>
      <c r="X5" s="153" t="s">
        <v>14</v>
      </c>
      <c r="Y5" s="154" t="s">
        <v>13</v>
      </c>
      <c r="Z5" s="1480" t="s">
        <v>12</v>
      </c>
      <c r="AA5" s="153" t="s">
        <v>11</v>
      </c>
      <c r="AB5" s="1481"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1975"/>
      <c r="B6" s="1926" t="s">
        <v>1281</v>
      </c>
      <c r="C6" s="2022" t="s">
        <v>1294</v>
      </c>
      <c r="D6" s="2030" t="s">
        <v>29</v>
      </c>
      <c r="E6" s="1926" t="s">
        <v>28</v>
      </c>
      <c r="F6" s="2024" t="s">
        <v>1300</v>
      </c>
      <c r="G6" s="2020" t="s">
        <v>1293</v>
      </c>
      <c r="H6" s="2025" t="s">
        <v>783</v>
      </c>
      <c r="I6" s="2026" t="s">
        <v>1291</v>
      </c>
      <c r="J6" s="2028" t="s">
        <v>1375</v>
      </c>
      <c r="K6" s="2034" t="s">
        <v>1364</v>
      </c>
      <c r="L6" s="1982" t="s">
        <v>1368</v>
      </c>
      <c r="M6" s="2028" t="s">
        <v>1358</v>
      </c>
      <c r="N6" s="2038" t="s">
        <v>1389</v>
      </c>
      <c r="O6" s="1255"/>
      <c r="P6" s="2037"/>
      <c r="Q6" s="1973" t="s">
        <v>1282</v>
      </c>
      <c r="R6" s="1806" t="s">
        <v>1366</v>
      </c>
      <c r="S6" s="2032" t="s">
        <v>35</v>
      </c>
      <c r="T6" s="1973" t="s">
        <v>28</v>
      </c>
      <c r="U6" s="1806" t="s">
        <v>1292</v>
      </c>
      <c r="V6" s="1988" t="s">
        <v>1293</v>
      </c>
      <c r="W6" s="1989" t="s">
        <v>783</v>
      </c>
      <c r="X6" s="1984" t="s">
        <v>1291</v>
      </c>
      <c r="Y6" s="1986" t="s">
        <v>1290</v>
      </c>
      <c r="Z6" s="1982" t="s">
        <v>1364</v>
      </c>
      <c r="AA6" s="1982" t="s">
        <v>1368</v>
      </c>
      <c r="AB6" s="1994" t="s">
        <v>1358</v>
      </c>
      <c r="AC6" s="2017"/>
      <c r="AD6" s="2014"/>
      <c r="AE6" s="2014"/>
      <c r="AF6" s="2018"/>
      <c r="AG6" s="2014"/>
      <c r="AH6" s="2015"/>
      <c r="AI6" s="2015"/>
      <c r="AJ6" s="2015"/>
      <c r="AK6" s="2016"/>
      <c r="AL6" s="2013"/>
      <c r="AM6" s="2013"/>
      <c r="AN6" s="10"/>
      <c r="AO6" s="10"/>
      <c r="AP6" s="10"/>
      <c r="AQ6" s="10"/>
      <c r="AR6" s="2017"/>
      <c r="AS6" s="10"/>
      <c r="AT6" s="10"/>
      <c r="AU6" s="10"/>
      <c r="AV6" s="10"/>
      <c r="AW6" s="10"/>
      <c r="AX6" s="10"/>
    </row>
    <row r="7" spans="1:50" ht="16.5" customHeight="1">
      <c r="A7" s="1975"/>
      <c r="B7" s="1927"/>
      <c r="C7" s="2023"/>
      <c r="D7" s="2031"/>
      <c r="E7" s="2019"/>
      <c r="F7" s="2000"/>
      <c r="G7" s="2021"/>
      <c r="H7" s="2004"/>
      <c r="I7" s="2027"/>
      <c r="J7" s="2029"/>
      <c r="K7" s="2035"/>
      <c r="L7" s="2036"/>
      <c r="M7" s="2029"/>
      <c r="N7" s="2039"/>
      <c r="O7" s="1255"/>
      <c r="P7" s="2037"/>
      <c r="Q7" s="1974"/>
      <c r="R7" s="1807"/>
      <c r="S7" s="2033"/>
      <c r="T7" s="1974"/>
      <c r="U7" s="1807"/>
      <c r="V7" s="1988"/>
      <c r="W7" s="1990"/>
      <c r="X7" s="1985"/>
      <c r="Y7" s="1987"/>
      <c r="Z7" s="1983"/>
      <c r="AA7" s="1983"/>
      <c r="AB7" s="1995"/>
      <c r="AC7" s="2017"/>
      <c r="AD7" s="2014"/>
      <c r="AE7" s="2014"/>
      <c r="AF7" s="2018"/>
      <c r="AG7" s="2014"/>
      <c r="AH7" s="2015"/>
      <c r="AI7" s="2015"/>
      <c r="AJ7" s="2015"/>
      <c r="AK7" s="2016"/>
      <c r="AL7" s="2013"/>
      <c r="AM7" s="2013"/>
      <c r="AN7" s="10"/>
      <c r="AO7" s="10"/>
      <c r="AP7" s="10"/>
      <c r="AQ7" s="10"/>
      <c r="AR7" s="2017"/>
      <c r="AS7" s="10"/>
      <c r="AT7" s="10"/>
      <c r="AU7" s="10"/>
      <c r="AV7" s="10"/>
      <c r="AW7" s="10"/>
      <c r="AX7" s="10"/>
    </row>
    <row r="8" spans="1:50" s="81" customFormat="1" ht="12" hidden="1" customHeight="1">
      <c r="A8" s="1487">
        <v>1949</v>
      </c>
      <c r="B8" s="118"/>
      <c r="C8" s="117"/>
      <c r="D8" s="132"/>
      <c r="E8" s="108"/>
      <c r="F8" s="1537"/>
      <c r="G8" s="115"/>
      <c r="H8" s="1529"/>
      <c r="I8" s="1532"/>
      <c r="J8" s="1525"/>
      <c r="K8" s="1526"/>
      <c r="L8" s="1526"/>
      <c r="M8" s="1526"/>
      <c r="N8" s="1527"/>
      <c r="O8" s="1178"/>
      <c r="Q8" s="118"/>
      <c r="R8" s="1202"/>
      <c r="S8" s="1204"/>
      <c r="T8" s="118"/>
      <c r="U8" s="1202"/>
      <c r="V8" s="952"/>
      <c r="W8" s="953"/>
      <c r="X8" s="1488"/>
      <c r="Y8" s="1268"/>
      <c r="Z8" s="1484"/>
      <c r="AA8" s="160"/>
      <c r="AB8" s="1509"/>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19"/>
      <c r="D9" s="137"/>
      <c r="E9" s="369"/>
      <c r="F9" s="1538"/>
      <c r="G9" s="123"/>
      <c r="H9" s="1530"/>
      <c r="I9" s="1533"/>
      <c r="J9" s="1528"/>
      <c r="K9" s="1526"/>
      <c r="L9" s="1526"/>
      <c r="M9" s="1526"/>
      <c r="N9" s="1527"/>
      <c r="O9" s="1178"/>
      <c r="Q9" s="120"/>
      <c r="R9" s="1202"/>
      <c r="S9" s="1204"/>
      <c r="T9" s="118"/>
      <c r="U9" s="1202"/>
      <c r="V9" s="952"/>
      <c r="W9" s="953"/>
      <c r="X9" s="1488"/>
      <c r="Y9" s="1268"/>
      <c r="Z9" s="1484"/>
      <c r="AA9" s="160"/>
      <c r="AB9" s="1509"/>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17"/>
      <c r="D10" s="132"/>
      <c r="E10" s="108"/>
      <c r="F10" s="1534"/>
      <c r="G10" s="115"/>
      <c r="H10" s="1529"/>
      <c r="I10" s="1532"/>
      <c r="J10" s="1525"/>
      <c r="K10" s="1526"/>
      <c r="L10" s="1526"/>
      <c r="M10" s="1526"/>
      <c r="N10" s="1527"/>
      <c r="O10" s="1178"/>
      <c r="Q10" s="118"/>
      <c r="R10" s="1202"/>
      <c r="S10" s="1204"/>
      <c r="T10" s="118"/>
      <c r="U10" s="1203"/>
      <c r="V10" s="954"/>
      <c r="W10" s="953"/>
      <c r="X10" s="1488"/>
      <c r="Y10" s="1268"/>
      <c r="Z10" s="1484"/>
      <c r="AA10" s="160"/>
      <c r="AB10" s="1509"/>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17"/>
      <c r="D11" s="132"/>
      <c r="E11" s="108"/>
      <c r="F11" s="1534"/>
      <c r="G11" s="115"/>
      <c r="H11" s="1529"/>
      <c r="I11" s="1532"/>
      <c r="J11" s="1525"/>
      <c r="K11" s="1526"/>
      <c r="L11" s="1526"/>
      <c r="M11" s="1526"/>
      <c r="N11" s="1527"/>
      <c r="O11" s="1178"/>
      <c r="Q11" s="118"/>
      <c r="R11" s="1202"/>
      <c r="S11" s="1204"/>
      <c r="T11" s="118"/>
      <c r="U11" s="1203"/>
      <c r="V11" s="954"/>
      <c r="W11" s="953"/>
      <c r="X11" s="1488"/>
      <c r="Y11" s="1268"/>
      <c r="Z11" s="1484"/>
      <c r="AA11" s="160"/>
      <c r="AB11" s="1509"/>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17"/>
      <c r="D12" s="132"/>
      <c r="E12" s="108"/>
      <c r="F12" s="1534"/>
      <c r="G12" s="115"/>
      <c r="H12" s="1529"/>
      <c r="I12" s="1532"/>
      <c r="J12" s="1525"/>
      <c r="K12" s="1526"/>
      <c r="L12" s="1526"/>
      <c r="M12" s="1526"/>
      <c r="N12" s="1527"/>
      <c r="O12" s="1178"/>
      <c r="Q12" s="118"/>
      <c r="R12" s="1202"/>
      <c r="S12" s="1204"/>
      <c r="T12" s="118"/>
      <c r="U12" s="1203"/>
      <c r="V12" s="954"/>
      <c r="W12" s="953"/>
      <c r="X12" s="1488"/>
      <c r="Y12" s="1268"/>
      <c r="Z12" s="1484"/>
      <c r="AA12" s="160"/>
      <c r="AB12" s="1509"/>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17"/>
      <c r="D13" s="132"/>
      <c r="E13" s="108"/>
      <c r="F13" s="1534"/>
      <c r="G13" s="115"/>
      <c r="H13" s="1529"/>
      <c r="I13" s="1532"/>
      <c r="J13" s="1525"/>
      <c r="K13" s="1526"/>
      <c r="L13" s="1526"/>
      <c r="M13" s="1526"/>
      <c r="N13" s="1527"/>
      <c r="O13" s="1178"/>
      <c r="Q13" s="118"/>
      <c r="R13" s="1202"/>
      <c r="S13" s="1204"/>
      <c r="T13" s="118"/>
      <c r="U13" s="1203"/>
      <c r="V13" s="954"/>
      <c r="W13" s="953"/>
      <c r="X13" s="1488"/>
      <c r="Y13" s="1268"/>
      <c r="Z13" s="1484"/>
      <c r="AA13" s="160"/>
      <c r="AB13" s="1509"/>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17"/>
      <c r="D14" s="132"/>
      <c r="E14" s="108"/>
      <c r="F14" s="1534"/>
      <c r="G14" s="115"/>
      <c r="H14" s="1529"/>
      <c r="I14" s="1532"/>
      <c r="J14" s="1525"/>
      <c r="K14" s="1526"/>
      <c r="L14" s="1526"/>
      <c r="M14" s="1526"/>
      <c r="N14" s="1527"/>
      <c r="O14" s="1178"/>
      <c r="Q14" s="118"/>
      <c r="R14" s="1202"/>
      <c r="S14" s="1204"/>
      <c r="T14" s="118"/>
      <c r="U14" s="1203"/>
      <c r="V14" s="954"/>
      <c r="W14" s="953"/>
      <c r="X14" s="1488"/>
      <c r="Y14" s="1268"/>
      <c r="Z14" s="1484"/>
      <c r="AA14" s="160"/>
      <c r="AB14" s="1509"/>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17"/>
      <c r="D15" s="132"/>
      <c r="E15" s="108"/>
      <c r="F15" s="1534"/>
      <c r="G15" s="115"/>
      <c r="H15" s="1529"/>
      <c r="I15" s="1532"/>
      <c r="J15" s="1525"/>
      <c r="K15" s="1526"/>
      <c r="L15" s="1526"/>
      <c r="M15" s="1526"/>
      <c r="N15" s="1527"/>
      <c r="O15" s="1178"/>
      <c r="Q15" s="118"/>
      <c r="R15" s="1202"/>
      <c r="S15" s="1204"/>
      <c r="T15" s="118"/>
      <c r="U15" s="1203"/>
      <c r="V15" s="954"/>
      <c r="W15" s="953"/>
      <c r="X15" s="1488"/>
      <c r="Y15" s="1268"/>
      <c r="Z15" s="1484"/>
      <c r="AA15" s="160"/>
      <c r="AB15" s="1509"/>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17"/>
      <c r="D16" s="132"/>
      <c r="E16" s="108"/>
      <c r="F16" s="1534"/>
      <c r="G16" s="115"/>
      <c r="H16" s="1529"/>
      <c r="I16" s="1532"/>
      <c r="J16" s="1525"/>
      <c r="K16" s="1526"/>
      <c r="L16" s="1526"/>
      <c r="M16" s="1526"/>
      <c r="N16" s="1527"/>
      <c r="O16" s="1178"/>
      <c r="Q16" s="118"/>
      <c r="R16" s="1202"/>
      <c r="S16" s="1204"/>
      <c r="T16" s="118"/>
      <c r="U16" s="1203"/>
      <c r="V16" s="954"/>
      <c r="W16" s="953"/>
      <c r="X16" s="1488"/>
      <c r="Y16" s="1268"/>
      <c r="Z16" s="1484"/>
      <c r="AA16" s="160"/>
      <c r="AB16" s="1509"/>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17"/>
      <c r="D17" s="132"/>
      <c r="E17" s="108"/>
      <c r="F17" s="1534"/>
      <c r="G17" s="115"/>
      <c r="H17" s="1529"/>
      <c r="I17" s="1532"/>
      <c r="J17" s="1525"/>
      <c r="K17" s="1526"/>
      <c r="L17" s="1526"/>
      <c r="M17" s="1526"/>
      <c r="N17" s="1527"/>
      <c r="O17" s="1178"/>
      <c r="Q17" s="118"/>
      <c r="R17" s="1202"/>
      <c r="S17" s="1204"/>
      <c r="T17" s="118"/>
      <c r="U17" s="1203"/>
      <c r="V17" s="954"/>
      <c r="W17" s="953"/>
      <c r="X17" s="1488"/>
      <c r="Y17" s="1268"/>
      <c r="Z17" s="1484"/>
      <c r="AA17" s="160"/>
      <c r="AB17" s="1509"/>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17"/>
      <c r="D18" s="132"/>
      <c r="E18" s="108"/>
      <c r="F18" s="1534"/>
      <c r="G18" s="115"/>
      <c r="H18" s="1531"/>
      <c r="I18" s="1532"/>
      <c r="J18" s="1525"/>
      <c r="K18" s="1526"/>
      <c r="L18" s="1526"/>
      <c r="M18" s="1526"/>
      <c r="N18" s="1527"/>
      <c r="O18" s="1178"/>
      <c r="Q18" s="118"/>
      <c r="R18" s="1202"/>
      <c r="S18" s="1204"/>
      <c r="T18" s="118"/>
      <c r="U18" s="1203"/>
      <c r="V18" s="954"/>
      <c r="W18" s="953"/>
      <c r="X18" s="1488"/>
      <c r="Y18" s="1268"/>
      <c r="Z18" s="1484"/>
      <c r="AA18" s="160"/>
      <c r="AB18" s="1509"/>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19"/>
      <c r="D19" s="137"/>
      <c r="E19" s="369"/>
      <c r="F19" s="1534"/>
      <c r="G19" s="115"/>
      <c r="H19" s="1529"/>
      <c r="I19" s="1533"/>
      <c r="J19" s="1528"/>
      <c r="K19" s="1526"/>
      <c r="L19" s="1526"/>
      <c r="M19" s="1526"/>
      <c r="N19" s="1527"/>
      <c r="O19" s="1178"/>
      <c r="Q19" s="120"/>
      <c r="R19" s="1202"/>
      <c r="S19" s="1204"/>
      <c r="T19" s="118"/>
      <c r="U19" s="1203"/>
      <c r="V19" s="954"/>
      <c r="W19" s="953"/>
      <c r="X19" s="1488"/>
      <c r="Y19" s="1268"/>
      <c r="Z19" s="1484"/>
      <c r="AA19" s="160"/>
      <c r="AB19" s="1509"/>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17"/>
      <c r="D20" s="132"/>
      <c r="E20" s="108"/>
      <c r="F20" s="1534"/>
      <c r="G20" s="115"/>
      <c r="H20" s="1529"/>
      <c r="I20" s="1532"/>
      <c r="J20" s="1525"/>
      <c r="K20" s="1526"/>
      <c r="L20" s="1526"/>
      <c r="M20" s="1526"/>
      <c r="N20" s="1527"/>
      <c r="O20" s="1178"/>
      <c r="Q20" s="118"/>
      <c r="R20" s="1202"/>
      <c r="S20" s="1204"/>
      <c r="T20" s="118"/>
      <c r="U20" s="1203"/>
      <c r="V20" s="954"/>
      <c r="W20" s="953"/>
      <c r="X20" s="1488"/>
      <c r="Y20" s="1268"/>
      <c r="Z20" s="1484"/>
      <c r="AA20" s="160"/>
      <c r="AB20" s="1509"/>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17"/>
      <c r="D21" s="132"/>
      <c r="E21" s="108"/>
      <c r="F21" s="1534"/>
      <c r="G21" s="115"/>
      <c r="H21" s="1529"/>
      <c r="I21" s="1532"/>
      <c r="J21" s="1525"/>
      <c r="K21" s="1526"/>
      <c r="L21" s="1526"/>
      <c r="M21" s="1526"/>
      <c r="N21" s="1527"/>
      <c r="O21" s="1178"/>
      <c r="Q21" s="118"/>
      <c r="R21" s="1202"/>
      <c r="S21" s="1204"/>
      <c r="T21" s="118"/>
      <c r="U21" s="1203"/>
      <c r="V21" s="954"/>
      <c r="W21" s="953"/>
      <c r="X21" s="1488"/>
      <c r="Y21" s="1268"/>
      <c r="Z21" s="1484"/>
      <c r="AA21" s="160"/>
      <c r="AB21" s="1509"/>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17"/>
      <c r="D22" s="132"/>
      <c r="E22" s="108"/>
      <c r="F22" s="1534"/>
      <c r="G22" s="115"/>
      <c r="H22" s="1529"/>
      <c r="I22" s="1532"/>
      <c r="J22" s="1525"/>
      <c r="K22" s="1526"/>
      <c r="L22" s="1526"/>
      <c r="M22" s="1526"/>
      <c r="N22" s="1527"/>
      <c r="O22" s="1178"/>
      <c r="Q22" s="118"/>
      <c r="R22" s="1202"/>
      <c r="S22" s="1204"/>
      <c r="T22" s="118"/>
      <c r="U22" s="1203"/>
      <c r="V22" s="954"/>
      <c r="W22" s="953"/>
      <c r="X22" s="1488"/>
      <c r="Y22" s="1268"/>
      <c r="Z22" s="1484"/>
      <c r="AA22" s="160"/>
      <c r="AB22" s="1509"/>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17"/>
      <c r="D23" s="132"/>
      <c r="E23" s="108"/>
      <c r="F23" s="1534"/>
      <c r="G23" s="115"/>
      <c r="H23" s="1529"/>
      <c r="I23" s="1532"/>
      <c r="J23" s="1525"/>
      <c r="K23" s="1526"/>
      <c r="L23" s="1526"/>
      <c r="M23" s="1526"/>
      <c r="N23" s="1527"/>
      <c r="O23" s="1178"/>
      <c r="Q23" s="118"/>
      <c r="R23" s="1202"/>
      <c r="S23" s="1204"/>
      <c r="T23" s="118"/>
      <c r="U23" s="1203"/>
      <c r="V23" s="954"/>
      <c r="W23" s="953"/>
      <c r="X23" s="1488"/>
      <c r="Y23" s="1268"/>
      <c r="Z23" s="1484"/>
      <c r="AA23" s="160"/>
      <c r="AB23" s="1509"/>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17"/>
      <c r="D24" s="132"/>
      <c r="E24" s="108"/>
      <c r="F24" s="1534"/>
      <c r="G24" s="115"/>
      <c r="H24" s="1529"/>
      <c r="I24" s="1532"/>
      <c r="J24" s="1525"/>
      <c r="K24" s="1526"/>
      <c r="L24" s="1526"/>
      <c r="M24" s="1526"/>
      <c r="N24" s="1527"/>
      <c r="O24" s="1178"/>
      <c r="Q24" s="118"/>
      <c r="R24" s="1202"/>
      <c r="S24" s="1204"/>
      <c r="T24" s="118"/>
      <c r="U24" s="1203"/>
      <c r="V24" s="954"/>
      <c r="W24" s="953"/>
      <c r="X24" s="1488"/>
      <c r="Y24" s="1268"/>
      <c r="Z24" s="1484"/>
      <c r="AA24" s="160"/>
      <c r="AB24" s="1509"/>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17"/>
      <c r="D25" s="132"/>
      <c r="E25" s="108"/>
      <c r="F25" s="1534"/>
      <c r="G25" s="115"/>
      <c r="H25" s="1529"/>
      <c r="I25" s="1532"/>
      <c r="J25" s="1525"/>
      <c r="K25" s="1526"/>
      <c r="L25" s="1526"/>
      <c r="M25" s="1526"/>
      <c r="N25" s="1527"/>
      <c r="O25" s="1178"/>
      <c r="Q25" s="118"/>
      <c r="R25" s="1202"/>
      <c r="S25" s="1204"/>
      <c r="T25" s="118"/>
      <c r="U25" s="1203"/>
      <c r="V25" s="954"/>
      <c r="W25" s="953"/>
      <c r="X25" s="1488"/>
      <c r="Y25" s="1268"/>
      <c r="Z25" s="1484"/>
      <c r="AA25" s="160"/>
      <c r="AB25" s="1509"/>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17"/>
      <c r="D26" s="132"/>
      <c r="E26" s="108"/>
      <c r="F26" s="1534"/>
      <c r="G26" s="115"/>
      <c r="H26" s="1529"/>
      <c r="I26" s="1532"/>
      <c r="J26" s="1525"/>
      <c r="K26" s="1526"/>
      <c r="L26" s="1526"/>
      <c r="M26" s="1526"/>
      <c r="N26" s="1527"/>
      <c r="O26" s="1178"/>
      <c r="Q26" s="118"/>
      <c r="R26" s="1202"/>
      <c r="S26" s="1204"/>
      <c r="T26" s="118"/>
      <c r="U26" s="1203"/>
      <c r="V26" s="954"/>
      <c r="W26" s="953"/>
      <c r="X26" s="1488"/>
      <c r="Y26" s="1268"/>
      <c r="Z26" s="1484"/>
      <c r="AA26" s="160"/>
      <c r="AB26" s="1509"/>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17"/>
      <c r="D27" s="132"/>
      <c r="E27" s="108"/>
      <c r="F27" s="1534"/>
      <c r="G27" s="115"/>
      <c r="H27" s="1529"/>
      <c r="I27" s="1532"/>
      <c r="J27" s="1525"/>
      <c r="K27" s="1526"/>
      <c r="L27" s="1526"/>
      <c r="M27" s="1526"/>
      <c r="N27" s="1527"/>
      <c r="O27" s="1178"/>
      <c r="Q27" s="118"/>
      <c r="R27" s="1202"/>
      <c r="S27" s="1204"/>
      <c r="T27" s="118"/>
      <c r="U27" s="1203"/>
      <c r="V27" s="954"/>
      <c r="W27" s="953"/>
      <c r="X27" s="1488"/>
      <c r="Y27" s="1268"/>
      <c r="Z27" s="1484"/>
      <c r="AA27" s="160"/>
      <c r="AB27" s="1509"/>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17"/>
      <c r="D28" s="132"/>
      <c r="E28" s="108"/>
      <c r="F28" s="1534"/>
      <c r="G28" s="115"/>
      <c r="H28" s="1529"/>
      <c r="I28" s="1532"/>
      <c r="J28" s="1525"/>
      <c r="K28" s="1526"/>
      <c r="L28" s="1526"/>
      <c r="M28" s="1526"/>
      <c r="N28" s="1527"/>
      <c r="O28" s="1178"/>
      <c r="Q28" s="118"/>
      <c r="R28" s="1202"/>
      <c r="S28" s="1204"/>
      <c r="T28" s="118"/>
      <c r="U28" s="1203"/>
      <c r="V28" s="954"/>
      <c r="W28" s="953"/>
      <c r="X28" s="1488"/>
      <c r="Y28" s="1268"/>
      <c r="Z28" s="1484"/>
      <c r="AA28" s="160"/>
      <c r="AB28" s="1509"/>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ht="15">
      <c r="A29" s="88">
        <v>1970</v>
      </c>
      <c r="B29" s="118">
        <f>(1+'A26'!D30)/(1+'A26'!P30+'A26'!AC30*'A26'!AB30/'A20'!B29)-1</f>
        <v>-1.8928480980231255E-2</v>
      </c>
      <c r="C29" s="113">
        <f>(1+'A26'!E30)/(1+'A26'!Q30)-1</f>
        <v>3.0041513570987055E-2</v>
      </c>
      <c r="D29" s="132">
        <f>(1+'A26'!F30)/(1+'A26'!R30)-1</f>
        <v>7.474449373896741E-3</v>
      </c>
      <c r="E29" s="108">
        <f>(1+'A26'!G30)/(1+'A26'!S30+'A26'!AC30*'A26'!AB30/'A20'!K29)-1</f>
        <v>-8.0317898263297716E-2</v>
      </c>
      <c r="F29" s="1534">
        <f>(1+'A26'!L30)/(1+'A26'!X30+'A26'!AC30*'A26'!AB30*('A8'!O82+'A8'!R82)/('A8'!O82+'A8'!Q82+'A8'!R82)/('A20'!P29+'A20'!M29))-1</f>
        <v>-9.1309679808774469E-2</v>
      </c>
      <c r="G29" s="110">
        <f>(1+'A26'!J30)/(1+'A26'!V30)-1</f>
        <v>-6.5053656519230674E-2</v>
      </c>
      <c r="H29" s="131">
        <f>(1+'A26'!K30)/(1+'A26'!W30+'A26'!AC30*'A26'!AB30*('A8'!Q82)/('A8'!O82+'A8'!Q82+'A8'!R82)/'A20'!R29)-1</f>
        <v>-7.9421409053625047E-2</v>
      </c>
      <c r="I29" s="1534">
        <f>(1+'A26'!M30)/(1+'A26'!Y30)-1</f>
        <v>1.4243357271949808E-2</v>
      </c>
      <c r="J29" s="110">
        <f>(1+'A26'!N30)/(1+'A26'!Z30)-1</f>
        <v>-5.5724407417340083E-2</v>
      </c>
      <c r="K29" s="110">
        <f>(1+'A26'!H30)/(1+'A26'!T30+'A26'!AC30*'A26'!AB30*'A8'!R82/('A8'!O82+'A8'!Q82+'A8'!R82)/'A20'!M29)-1</f>
        <v>-0.17909571488881371</v>
      </c>
      <c r="L29" s="110">
        <f>(1+'A26'!I30)/(1+'A26'!U30+'A26'!AC30*'A26'!AB30*'A8'!O82/('A8'!O82+'A8'!Q82+'A8'!R82)/'A20'!P29)-1</f>
        <v>-3.7723691328986897E-2</v>
      </c>
      <c r="M29" s="131">
        <f>(1+'A26'!O30)/(1+'A26'!AA30+'A26'!AC30*'A26'!AB30/('A20'!K29-'A20'!Q29))-1</f>
        <v>-9.0076846712593417E-2</v>
      </c>
      <c r="N29" s="1266">
        <f>A0!R126</f>
        <v>5.9012855666882302E-2</v>
      </c>
      <c r="O29" s="1176"/>
      <c r="P29" s="1190"/>
      <c r="Q29" s="118">
        <f t="shared" ref="Q29:AB29" si="0">AVERAGE(B29:B34)</f>
        <v>-1.7252074286830676E-2</v>
      </c>
      <c r="R29" s="1203">
        <f t="shared" si="0"/>
        <v>4.4585022412696095E-2</v>
      </c>
      <c r="S29" s="1205">
        <f t="shared" si="0"/>
        <v>1.0133232655997859E-2</v>
      </c>
      <c r="T29" s="118">
        <f t="shared" si="0"/>
        <v>-9.1771205934062461E-2</v>
      </c>
      <c r="U29" s="1203">
        <f t="shared" si="0"/>
        <v>-8.6455803360857411E-2</v>
      </c>
      <c r="V29" s="954">
        <f t="shared" si="0"/>
        <v>-9.6076999863993637E-2</v>
      </c>
      <c r="W29" s="954">
        <f t="shared" si="0"/>
        <v>-0.10182091108597463</v>
      </c>
      <c r="X29" s="954">
        <f t="shared" si="0"/>
        <v>1.807844516804195E-2</v>
      </c>
      <c r="Y29" s="1205">
        <f t="shared" si="0"/>
        <v>-8.5454123056783446E-2</v>
      </c>
      <c r="Z29" s="1205">
        <f t="shared" si="0"/>
        <v>-0.10201433634003265</v>
      </c>
      <c r="AA29" s="1205">
        <f t="shared" si="0"/>
        <v>-7.6747741121297397E-2</v>
      </c>
      <c r="AB29" s="951">
        <f t="shared" si="0"/>
        <v>-8.8235921693983352E-2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ht="15">
      <c r="A30" s="87">
        <v>1971</v>
      </c>
      <c r="B30" s="118">
        <f>(1+'A26'!D31)/(1+'A26'!P31+'A26'!AC31*'A26'!AB31/'A20'!B30)-1</f>
        <v>-2.03422712610557E-3</v>
      </c>
      <c r="C30" s="113">
        <f>(1+'A26'!E31)/(1+'A26'!Q31)-1</f>
        <v>2.7036014667172203E-2</v>
      </c>
      <c r="D30" s="132">
        <f>(1+'A26'!F31)/(1+'A26'!R31)-1</f>
        <v>3.2845880276485717E-2</v>
      </c>
      <c r="E30" s="108">
        <f>(1+'A26'!G31)/(1+'A26'!S31+'A26'!AC31*'A26'!AB31/'A20'!K30)-1</f>
        <v>-5.5499575277370039E-2</v>
      </c>
      <c r="F30" s="1534">
        <f>(1+'A26'!L31)/(1+'A26'!X31+'A26'!AC31*'A26'!AB31*('A8'!O83+'A8'!R83)/('A8'!O83+'A8'!Q83+'A8'!R83)/('A20'!P30+'A20'!M30))-1</f>
        <v>-3.6372634479738597E-2</v>
      </c>
      <c r="G30" s="110">
        <f>(1+'A26'!J31)/(1+'A26'!V31)-1</f>
        <v>-7.4994886581024822E-2</v>
      </c>
      <c r="H30" s="131">
        <f>(1+'A26'!K31)/(1+'A26'!W31+'A26'!AC31*'A26'!AB31*('A8'!Q83)/('A8'!O83+'A8'!Q83+'A8'!R83)/'A20'!R30)-1</f>
        <v>-8.3924124647162701E-2</v>
      </c>
      <c r="I30" s="1534">
        <f>(1+'A26'!M31)/(1+'A26'!Y31)-1</f>
        <v>8.9696818641711307E-3</v>
      </c>
      <c r="J30" s="110">
        <f>(1+'A26'!N31)/(1+'A26'!Z31)-1</f>
        <v>-6.3701578586839336E-2</v>
      </c>
      <c r="K30" s="110">
        <f>(1+'A26'!H31)/(1+'A26'!T31+'A26'!AC31*'A26'!AB31*'A8'!R83/('A8'!O83+'A8'!Q83+'A8'!R83)/'A20'!M30)-1</f>
        <v>-2.1388504674366704E-2</v>
      </c>
      <c r="L30" s="110">
        <f>(1+'A26'!I31)/(1+'A26'!U31+'A26'!AC31*'A26'!AB31*'A8'!O83/('A8'!O83+'A8'!Q83+'A8'!R83)/'A20'!P30)-1</f>
        <v>-4.3833402015134304E-2</v>
      </c>
      <c r="M30" s="131">
        <f>(1+'A26'!O31)/(1+'A26'!AA31+'A26'!AC31*'A26'!AB31/('A20'!K30-'A20'!Q30))-1</f>
        <v>-4.1688434336600855E-2</v>
      </c>
      <c r="N30" s="1266">
        <f>A0!R127</f>
        <v>6.8035542639015123E-2</v>
      </c>
      <c r="O30" s="1176"/>
      <c r="P30" s="1190"/>
      <c r="Q30" s="118">
        <f t="shared" ref="Q30:AB30" si="1">AVERAGE(B29:B35)</f>
        <v>-1.6074364871884867E-2</v>
      </c>
      <c r="R30" s="1203">
        <f t="shared" si="1"/>
        <v>4.6054014887151586E-2</v>
      </c>
      <c r="S30" s="1205">
        <f t="shared" si="1"/>
        <v>1.0208060540685095E-2</v>
      </c>
      <c r="T30" s="118">
        <f t="shared" si="1"/>
        <v>-9.1225252930774062E-2</v>
      </c>
      <c r="U30" s="1203">
        <f t="shared" si="1"/>
        <v>-8.7583251933116862E-2</v>
      </c>
      <c r="V30" s="954">
        <f t="shared" si="1"/>
        <v>-9.5346540584290623E-2</v>
      </c>
      <c r="W30" s="954">
        <f t="shared" si="1"/>
        <v>-9.071135356697986E-2</v>
      </c>
      <c r="X30" s="954">
        <f t="shared" si="1"/>
        <v>1.9467487223905375E-2</v>
      </c>
      <c r="Y30" s="1205">
        <f t="shared" si="1"/>
        <v>-8.4406691412931459E-2</v>
      </c>
      <c r="Z30" s="1205">
        <f t="shared" si="1"/>
        <v>-0.1103826200129702</v>
      </c>
      <c r="AA30" s="1205">
        <f t="shared" si="1"/>
        <v>-7.596522091399327E-2</v>
      </c>
      <c r="AB30" s="951">
        <f t="shared" si="1"/>
        <v>-8.7802904719294667E-2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ht="15">
      <c r="A31" s="87">
        <v>1972</v>
      </c>
      <c r="B31" s="118">
        <f>(1+'A26'!D32)/(1+'A26'!P32+'A26'!AC32*'A26'!AB32/'A20'!B31)-1</f>
        <v>-2.4936181804912083E-3</v>
      </c>
      <c r="C31" s="113">
        <f>(1+'A26'!E32)/(1+'A26'!Q32)-1</f>
        <v>4.6918319346102022E-2</v>
      </c>
      <c r="D31" s="132">
        <f>(1+'A26'!F32)/(1+'A26'!R32)-1</f>
        <v>1.9409639575208359E-2</v>
      </c>
      <c r="E31" s="108">
        <f>(1+'A26'!G32)/(1+'A26'!S32+'A26'!AC32*'A26'!AB32/'A20'!K31)-1</f>
        <v>-5.8737710450383673E-2</v>
      </c>
      <c r="F31" s="1534">
        <f>(1+'A26'!L32)/(1+'A26'!X32+'A26'!AC32*'A26'!AB32*('A8'!O84+'A8'!R84)/('A8'!O84+'A8'!Q84+'A8'!R84)/('A20'!P31+'A20'!M31))-1</f>
        <v>-3.4814861674090425E-2</v>
      </c>
      <c r="G31" s="110">
        <f>(1+'A26'!J32)/(1+'A26'!V32)-1</f>
        <v>-8.2760963126663922E-2</v>
      </c>
      <c r="H31" s="131">
        <f>(1+'A26'!K32)/(1+'A26'!W32+'A26'!AC32*'A26'!AB32*('A8'!Q84)/('A8'!O84+'A8'!Q84+'A8'!R84)/'A20'!R31)-1</f>
        <v>-9.3336421197453556E-2</v>
      </c>
      <c r="I31" s="1534">
        <f>(1+'A26'!M32)/(1+'A26'!Y32)-1</f>
        <v>2.1275779739734713E-2</v>
      </c>
      <c r="J31" s="110">
        <f>(1+'A26'!N32)/(1+'A26'!Z32)-1</f>
        <v>-7.2703592276561979E-2</v>
      </c>
      <c r="K31" s="110">
        <f>(1+'A26'!H32)/(1+'A26'!T32+'A26'!AC32*'A26'!AB32*'A8'!R84/('A8'!O84+'A8'!Q84+'A8'!R84)/'A20'!M31)-1</f>
        <v>6.2756755390459773E-2</v>
      </c>
      <c r="L31" s="110">
        <f>(1+'A26'!I32)/(1+'A26'!U32+'A26'!AC32*'A26'!AB32*'A8'!O84/('A8'!O84+'A8'!Q84+'A8'!R84)/'A20'!P31)-1</f>
        <v>-8.2157549110932426E-2</v>
      </c>
      <c r="M31" s="131">
        <f>(1+'A26'!O32)/(1+'A26'!AA32+'A26'!AC32*'A26'!AB32/('A20'!K31-'A20'!Q31))-1</f>
        <v>-4.1392446390783322E-2</v>
      </c>
      <c r="N31" s="1266">
        <f>A0!R128</f>
        <v>7.8641218353504128E-2</v>
      </c>
      <c r="O31" s="1176"/>
      <c r="P31" s="1190"/>
      <c r="Q31" s="118">
        <f t="shared" ref="Q31:AB31" si="2">AVERAGE(B29:B36)</f>
        <v>-1.3711971588009117E-2</v>
      </c>
      <c r="R31" s="1203">
        <f t="shared" si="2"/>
        <v>5.2747855003391603E-2</v>
      </c>
      <c r="S31" s="1205">
        <f t="shared" si="2"/>
        <v>1.1571402544921172E-2</v>
      </c>
      <c r="T31" s="118">
        <f t="shared" si="2"/>
        <v>-9.3214007072970825E-2</v>
      </c>
      <c r="U31" s="1203">
        <f t="shared" si="2"/>
        <v>-8.2519138296212421E-2</v>
      </c>
      <c r="V31" s="954">
        <f t="shared" si="2"/>
        <v>-9.5258873334772412E-2</v>
      </c>
      <c r="W31" s="954">
        <f t="shared" si="2"/>
        <v>-0.12850203626578746</v>
      </c>
      <c r="X31" s="954">
        <f t="shared" si="2"/>
        <v>2.5097175260380661E-2</v>
      </c>
      <c r="Y31" s="1205">
        <f t="shared" si="2"/>
        <v>-8.4472250977225299E-2</v>
      </c>
      <c r="Z31" s="1205">
        <f t="shared" si="2"/>
        <v>-0.10145844041683905</v>
      </c>
      <c r="AA31" s="1205">
        <f t="shared" si="2"/>
        <v>-7.2638853044834903E-2</v>
      </c>
      <c r="AB31" s="951">
        <f t="shared" si="2"/>
        <v>-9.1556810479173398E-2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ht="15">
      <c r="A32" s="87">
        <v>1973</v>
      </c>
      <c r="B32" s="118">
        <f>(1+'A26'!D33)/(1+'A26'!P33+'A26'!AC33*'A26'!AB33/'A20'!B32)-1</f>
        <v>-2.5897085899465266E-2</v>
      </c>
      <c r="C32" s="113">
        <f>(1+'A26'!E33)/(1+'A26'!Q33)-1</f>
        <v>8.2951559222642857E-2</v>
      </c>
      <c r="D32" s="132">
        <f>(1+'A26'!F33)/(1+'A26'!R33)-1</f>
        <v>-3.3044396246446617E-3</v>
      </c>
      <c r="E32" s="108">
        <f>(1+'A26'!G33)/(1+'A26'!S33+'A26'!AC33*'A26'!AB33/'A20'!K32)-1</f>
        <v>-0.12908051548740207</v>
      </c>
      <c r="F32" s="1534">
        <f>(1+'A26'!L33)/(1+'A26'!X33+'A26'!AC33*'A26'!AB33*('A8'!O85+'A8'!R85)/('A8'!O85+'A8'!Q85+'A8'!R85)/('A20'!P32+'A20'!M32))-1</f>
        <v>-0.14112401191058543</v>
      </c>
      <c r="G32" s="110">
        <f>(1+'A26'!J33)/(1+'A26'!V33)-1</f>
        <v>-0.1153484000255327</v>
      </c>
      <c r="H32" s="131">
        <f>(1+'A26'!K33)/(1+'A26'!W33+'A26'!AC33*'A26'!AB33*('A8'!Q85)/('A8'!O85+'A8'!Q85+'A8'!R85)/'A20'!R32)-1</f>
        <v>-0.12311027579205036</v>
      </c>
      <c r="I32" s="1534">
        <f>(1+'A26'!M33)/(1+'A26'!Y33)-1</f>
        <v>4.254717570602784E-2</v>
      </c>
      <c r="J32" s="110">
        <f>(1+'A26'!N33)/(1+'A26'!Z33)-1</f>
        <v>-0.10571881863725763</v>
      </c>
      <c r="K32" s="110">
        <f>(1+'A26'!H33)/(1+'A26'!T33+'A26'!AC33*'A26'!AB33*'A8'!R85/('A8'!O85+'A8'!Q85+'A8'!R85)/'A20'!M32)-1</f>
        <v>-0.21353845393214044</v>
      </c>
      <c r="L32" s="110">
        <f>(1+'A26'!I33)/(1+'A26'!U33+'A26'!AC33*'A26'!AB33*'A8'!O85/('A8'!O85+'A8'!Q85+'A8'!R85)/'A20'!P32)-1</f>
        <v>-0.10271284111095036</v>
      </c>
      <c r="M32" s="131">
        <f>(1+'A26'!O33)/(1+'A26'!AA33+'A26'!AC33*'A26'!AB33/('A20'!K32-'A20'!Q32))-1</f>
        <v>-0.13909781902791241</v>
      </c>
      <c r="N32" s="1266">
        <f>A0!R129</f>
        <v>0.11821653511269403</v>
      </c>
      <c r="O32" s="1176"/>
      <c r="P32" s="1190"/>
      <c r="Q32" s="118">
        <f t="shared" ref="Q32:AB32" si="3">AVERAGE(B29:B37)</f>
        <v>-1.1340948524465754E-2</v>
      </c>
      <c r="R32" s="1203">
        <f t="shared" si="3"/>
        <v>5.8117498836664318E-2</v>
      </c>
      <c r="S32" s="1205">
        <f t="shared" si="3"/>
        <v>1.2006599570290809E-2</v>
      </c>
      <c r="T32" s="118">
        <f t="shared" si="3"/>
        <v>-9.37021457919162E-2</v>
      </c>
      <c r="U32" s="1203">
        <f t="shared" si="3"/>
        <v>-7.6684310021978896E-2</v>
      </c>
      <c r="V32" s="954">
        <f t="shared" si="3"/>
        <v>-9.4850377576349551E-2</v>
      </c>
      <c r="W32" s="954">
        <f t="shared" si="3"/>
        <v>-0.15810978092635131</v>
      </c>
      <c r="X32" s="954">
        <f t="shared" si="3"/>
        <v>2.9044388248913953E-2</v>
      </c>
      <c r="Y32" s="1205">
        <f t="shared" si="3"/>
        <v>-8.8297891049313904E-2</v>
      </c>
      <c r="Z32" s="1205">
        <f t="shared" si="3"/>
        <v>-9.1516337477575288E-2</v>
      </c>
      <c r="AA32" s="1205">
        <f t="shared" si="3"/>
        <v>-6.8421852942467665E-2</v>
      </c>
      <c r="AB32" s="951">
        <f t="shared" si="3"/>
        <v>-9.2788431808863425E-2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ht="15">
      <c r="A33" s="87">
        <v>1974</v>
      </c>
      <c r="B33" s="118">
        <f>(1+'A26'!D34)/(1+'A26'!P34+'A26'!AC34*'A26'!AB34/'A20'!B33)-1</f>
        <v>-3.4463192024409284E-2</v>
      </c>
      <c r="C33" s="113">
        <f>(1+'A26'!E34)/(1+'A26'!Q34)-1</f>
        <v>4.2536173809092581E-2</v>
      </c>
      <c r="D33" s="132">
        <f>(1+'A26'!F34)/(1+'A26'!R34)-1</f>
        <v>-2.307191743995185E-3</v>
      </c>
      <c r="E33" s="108">
        <f>(1+'A26'!G34)/(1+'A26'!S34+'A26'!AC34*'A26'!AB34/'A20'!K33)-1</f>
        <v>-0.12982801883030781</v>
      </c>
      <c r="F33" s="1534">
        <f>(1+'A26'!L34)/(1+'A26'!X34+'A26'!AC34*'A26'!AB34*('A8'!O86+'A8'!R86)/('A8'!O86+'A8'!Q86+'A8'!R86)/('A20'!P33+'A20'!M33))-1</f>
        <v>-0.12896471343435856</v>
      </c>
      <c r="G33" s="110">
        <f>(1+'A26'!J34)/(1+'A26'!V34)-1</f>
        <v>-0.13117991729197942</v>
      </c>
      <c r="H33" s="131">
        <f>(1+'A26'!K34)/(1+'A26'!W34+'A26'!AC34*'A26'!AB34*('A8'!Q86)/('A8'!O86+'A8'!Q86+'A8'!R86)/'A20'!R33)-1</f>
        <v>-0.1270165858536797</v>
      </c>
      <c r="I33" s="1534">
        <f>(1+'A26'!M34)/(1+'A26'!Y34)-1</f>
        <v>9.6695401597004516E-3</v>
      </c>
      <c r="J33" s="110">
        <f>(1+'A26'!N34)/(1+'A26'!Z34)-1</f>
        <v>-0.1209353250098385</v>
      </c>
      <c r="K33" s="110">
        <f>(1+'A26'!H34)/(1+'A26'!T34+'A26'!AC34*'A26'!AB34*'A8'!R86/('A8'!O86+'A8'!Q86+'A8'!R86)/'A20'!M33)-1</f>
        <v>-0.19073170810286666</v>
      </c>
      <c r="L33" s="110">
        <f>(1+'A26'!I34)/(1+'A26'!U34+'A26'!AC34*'A26'!AB34*'A8'!O86/('A8'!O86+'A8'!Q86+'A8'!R86)/'A20'!P33)-1</f>
        <v>-0.10203885234946886</v>
      </c>
      <c r="M33" s="131">
        <f>(1+'A26'!O34)/(1+'A26'!AA34+'A26'!AC34*'A26'!AB34/('A20'!K33-'A20'!Q33))-1</f>
        <v>-0.1287290718056292</v>
      </c>
      <c r="N33" s="1266">
        <f>A0!R130</f>
        <v>0.13757272419057753</v>
      </c>
      <c r="O33" s="1176"/>
      <c r="P33" s="1190"/>
      <c r="Q33" s="118">
        <f t="shared" ref="Q33:Q67" si="4">AVERAGE(B29:B38)</f>
        <v>-1.1239350100113843E-2</v>
      </c>
      <c r="R33" s="1203">
        <f t="shared" ref="R33:R67" si="5">AVERAGE(C29:C38)</f>
        <v>5.7199466475389517E-2</v>
      </c>
      <c r="S33" s="1205">
        <f t="shared" ref="S33:S67" si="6">AVERAGE(D29:D38)</f>
        <v>8.4931084857676753E-3</v>
      </c>
      <c r="T33" s="118">
        <f t="shared" ref="T33:T67" si="7">AVERAGE(E29:E38)</f>
        <v>-9.1250338136737538E-2</v>
      </c>
      <c r="U33" s="1203">
        <f t="shared" ref="U33:U67" si="8">AVERAGE(F29:F38)</f>
        <v>-7.2615455094810238E-2</v>
      </c>
      <c r="V33" s="954">
        <f t="shared" ref="V33:V67" si="9">AVERAGE(G29:G38)</f>
        <v>-9.5104889780844484E-2</v>
      </c>
      <c r="W33" s="954">
        <f t="shared" ref="W33:W67" si="10">AVERAGE(H29:H38)</f>
        <v>-0.15238585112327346</v>
      </c>
      <c r="X33" s="954">
        <f t="shared" ref="X33:X67" si="11">AVERAGE(I29:I38)</f>
        <v>2.7235929108611234E-2</v>
      </c>
      <c r="Y33" s="1205">
        <f t="shared" ref="Y33:Y45" si="12">AVERAGE(J29:J38)</f>
        <v>-9.4610784232808179E-2</v>
      </c>
      <c r="Z33" s="1205">
        <f t="shared" ref="Z33:Z67" si="13">AVERAGE(K29:K38)</f>
        <v>-8.8839415108025316E-2</v>
      </c>
      <c r="AA33" s="1205">
        <f t="shared" ref="AA33:AA67" si="14">AVERAGE(L29:L38)</f>
        <v>-6.4451526471998866E-2</v>
      </c>
      <c r="AB33" s="951">
        <f t="shared" ref="AB33:AB67" si="15">AVERAGE(M29:M38)</f>
        <v>-8.8017410700754306E-2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ht="15">
      <c r="A34" s="87">
        <v>1975</v>
      </c>
      <c r="B34" s="118">
        <f>(1+'A26'!D35)/(1+'A26'!P35+'A26'!AC35*'A26'!AB35/'A20'!B34)-1</f>
        <v>-1.9695841510281475E-2</v>
      </c>
      <c r="C34" s="113">
        <f>(1+'A26'!E35)/(1+'A26'!Q35)-1</f>
        <v>3.8026553860179835E-2</v>
      </c>
      <c r="D34" s="132">
        <f>(1+'A26'!F35)/(1+'A26'!R35)-1</f>
        <v>6.681058079036184E-3</v>
      </c>
      <c r="E34" s="108">
        <f>(1+'A26'!G35)/(1+'A26'!S35+'A26'!AC35*'A26'!AB35/'A20'!K34)-1</f>
        <v>-9.7163517295613455E-2</v>
      </c>
      <c r="F34" s="1534">
        <f>(1+'A26'!L35)/(1+'A26'!X35+'A26'!AC35*'A26'!AB35*('A8'!O87+'A8'!R87)/('A8'!O87+'A8'!Q87+'A8'!R87)/('A20'!P34+'A20'!M34))-1</f>
        <v>-8.6148918857597012E-2</v>
      </c>
      <c r="G34" s="110">
        <f>(1+'A26'!J35)/(1+'A26'!V35)-1</f>
        <v>-0.10712417563953025</v>
      </c>
      <c r="H34" s="131">
        <f>(1+'A26'!K35)/(1+'A26'!W35+'A26'!AC35*'A26'!AB35*('A8'!Q87)/('A8'!O87+'A8'!Q87+'A8'!R87)/'A20'!R34)-1</f>
        <v>-0.10411664997187642</v>
      </c>
      <c r="I34" s="1534">
        <f>(1+'A26'!M35)/(1+'A26'!Y35)-1</f>
        <v>1.1765136266667753E-2</v>
      </c>
      <c r="J34" s="110">
        <f>(1+'A26'!N35)/(1+'A26'!Z35)-1</f>
        <v>-9.3941016412863121E-2</v>
      </c>
      <c r="K34" s="110">
        <f>(1+'A26'!H35)/(1+'A26'!T35+'A26'!AC35*'A26'!AB35*'A8'!R87/('A8'!O87+'A8'!Q87+'A8'!R87)/'A20'!M34)-1</f>
        <v>-7.0088391832468178E-2</v>
      </c>
      <c r="L34" s="110">
        <f>(1+'A26'!I35)/(1+'A26'!U35+'A26'!AC35*'A26'!AB35*'A8'!O87/('A8'!O87+'A8'!Q87+'A8'!R87)/'A20'!P34)-1</f>
        <v>-9.202011081231154E-2</v>
      </c>
      <c r="M34" s="131">
        <f>(1+'A26'!O35)/(1+'A26'!AA35+'A26'!AC35*'A26'!AB35/('A20'!K34-'A20'!Q34))-1</f>
        <v>-8.8430911890380881E-2</v>
      </c>
      <c r="N34" s="1266">
        <f>A0!R131</f>
        <v>0.10760320296798898</v>
      </c>
      <c r="O34" s="1176"/>
      <c r="P34" s="1190"/>
      <c r="Q34" s="118">
        <f t="shared" si="4"/>
        <v>-1.1733248807764097E-2</v>
      </c>
      <c r="R34" s="1203">
        <f t="shared" si="5"/>
        <v>5.8197603304137722E-2</v>
      </c>
      <c r="S34" s="1205">
        <f t="shared" si="6"/>
        <v>3.9163770275220441E-3</v>
      </c>
      <c r="T34" s="118">
        <f t="shared" si="7"/>
        <v>-9.2180278620391298E-2</v>
      </c>
      <c r="U34" s="1203">
        <f t="shared" si="8"/>
        <v>-7.1875563008984775E-2</v>
      </c>
      <c r="V34" s="954">
        <f t="shared" si="9"/>
        <v>-9.8007391813201686E-2</v>
      </c>
      <c r="W34" s="954">
        <f t="shared" si="10"/>
        <v>-0.15424033575320834</v>
      </c>
      <c r="X34" s="954">
        <f t="shared" si="11"/>
        <v>2.6072367102810488E-2</v>
      </c>
      <c r="Y34" s="1205">
        <f t="shared" si="12"/>
        <v>-0.10484535808144431</v>
      </c>
      <c r="Z34" s="1205">
        <f t="shared" si="13"/>
        <v>-8.5849060596394342E-2</v>
      </c>
      <c r="AA34" s="1205">
        <f t="shared" si="14"/>
        <v>-6.7465713211391554E-2</v>
      </c>
      <c r="AB34" s="951">
        <f t="shared" si="15"/>
        <v>-8.7598020549952013E-2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ht="15">
      <c r="A35" s="87">
        <v>1976</v>
      </c>
      <c r="B35" s="118">
        <f>(1+'A26'!D36)/(1+'A26'!P36+'A26'!AC36*'A26'!AB36/'A20'!B35)-1</f>
        <v>-9.0081083822100005E-3</v>
      </c>
      <c r="C35" s="113">
        <f>(1+'A26'!E36)/(1+'A26'!Q36)-1</f>
        <v>5.4867969733884525E-2</v>
      </c>
      <c r="D35" s="132">
        <f>(1+'A26'!F36)/(1+'A26'!R36)-1</f>
        <v>1.0657027848808509E-2</v>
      </c>
      <c r="E35" s="108">
        <f>(1+'A26'!G36)/(1+'A26'!S36+'A26'!AC36*'A26'!AB36/'A20'!K35)-1</f>
        <v>-8.7949534911043625E-2</v>
      </c>
      <c r="F35" s="1534">
        <f>(1+'A26'!L36)/(1+'A26'!X36+'A26'!AC36*'A26'!AB36*('A8'!O88+'A8'!R88)/('A8'!O88+'A8'!Q88+'A8'!R88)/('A20'!P35+'A20'!M35))-1</f>
        <v>-9.4347943366673515E-2</v>
      </c>
      <c r="G35" s="110">
        <f>(1+'A26'!J36)/(1+'A26'!V36)-1</f>
        <v>-9.0963784906072598E-2</v>
      </c>
      <c r="H35" s="131">
        <f>(1+'A26'!K36)/(1+'A26'!W36+'A26'!AC36*'A26'!AB36*('A8'!Q88)/('A8'!O88+'A8'!Q88+'A8'!R88)/'A20'!R35)-1</f>
        <v>-2.40540084530112E-2</v>
      </c>
      <c r="I35" s="1534">
        <f>(1+'A26'!M36)/(1+'A26'!Y36)-1</f>
        <v>2.7801739559085936E-2</v>
      </c>
      <c r="J35" s="110">
        <f>(1+'A26'!N36)/(1+'A26'!Z36)-1</f>
        <v>-7.8122101549819578E-2</v>
      </c>
      <c r="K35" s="110">
        <f>(1+'A26'!H36)/(1+'A26'!T36+'A26'!AC36*'A26'!AB36*'A8'!R88/('A8'!O88+'A8'!Q88+'A8'!R88)/'A20'!M35)-1</f>
        <v>-0.16059232205059548</v>
      </c>
      <c r="L35" s="110">
        <f>(1+'A26'!I36)/(1+'A26'!U36+'A26'!AC36*'A26'!AB36*'A8'!O88/('A8'!O88+'A8'!Q88+'A8'!R88)/'A20'!P35)-1</f>
        <v>-7.1270099670168507E-2</v>
      </c>
      <c r="M35" s="131">
        <f>(1+'A26'!O36)/(1+'A26'!AA36+'A26'!AC36*'A26'!AB36/('A20'!K35-'A20'!Q35))-1</f>
        <v>-8.520480287116261E-2</v>
      </c>
      <c r="N35" s="1266">
        <f>A0!R132</f>
        <v>8.7840919478662904E-2</v>
      </c>
      <c r="O35" s="1176"/>
      <c r="P35" s="1190"/>
      <c r="Q35" s="118">
        <f t="shared" si="4"/>
        <v>-1.5209293254123613E-2</v>
      </c>
      <c r="R35" s="1203">
        <f t="shared" si="5"/>
        <v>5.6586438756596212E-2</v>
      </c>
      <c r="S35" s="1205">
        <f t="shared" si="6"/>
        <v>-3.7170816381540519E-3</v>
      </c>
      <c r="T35" s="118">
        <f t="shared" si="7"/>
        <v>-9.5730526536874944E-2</v>
      </c>
      <c r="U35" s="1203">
        <f t="shared" si="8"/>
        <v>-7.6597265994133898E-2</v>
      </c>
      <c r="V35" s="954">
        <f t="shared" si="9"/>
        <v>-0.10013427506316182</v>
      </c>
      <c r="W35" s="954">
        <f t="shared" si="10"/>
        <v>-0.15607414366630742</v>
      </c>
      <c r="X35" s="954">
        <f t="shared" si="11"/>
        <v>2.3149191791970058E-2</v>
      </c>
      <c r="Y35" s="1205">
        <f t="shared" si="12"/>
        <v>-0.11386392978025643</v>
      </c>
      <c r="Z35" s="1205">
        <f t="shared" si="13"/>
        <v>-9.6021346667853558E-2</v>
      </c>
      <c r="AA35" s="1205">
        <f t="shared" si="14"/>
        <v>-7.0533781165180304E-2</v>
      </c>
      <c r="AB35" s="951">
        <f t="shared" si="15"/>
        <v>-9.2064555703245315E-2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ht="15">
      <c r="A36" s="87">
        <v>1977</v>
      </c>
      <c r="B36" s="118">
        <f>(1+'A26'!D37)/(1+'A26'!P37+'A26'!AC37*'A26'!AB37/'A20'!B36)-1</f>
        <v>2.8247813991211235E-3</v>
      </c>
      <c r="C36" s="113">
        <f>(1+'A26'!E37)/(1+'A26'!Q37)-1</f>
        <v>9.9604735817071743E-2</v>
      </c>
      <c r="D36" s="132">
        <f>(1+'A26'!F37)/(1+'A26'!R37)-1</f>
        <v>2.1114796574573713E-2</v>
      </c>
      <c r="E36" s="108">
        <f>(1+'A26'!G37)/(1+'A26'!S37+'A26'!AC37*'A26'!AB37/'A20'!K36)-1</f>
        <v>-0.10713528606834821</v>
      </c>
      <c r="F36" s="1534">
        <f>(1+'A26'!L37)/(1+'A26'!X37+'A26'!AC37*'A26'!AB37*('A8'!O89+'A8'!R89)/('A8'!O89+'A8'!Q89+'A8'!R89)/('A20'!P36+'A20'!M36))-1</f>
        <v>-4.7070342837881363E-2</v>
      </c>
      <c r="G36" s="110">
        <f>(1+'A26'!J37)/(1+'A26'!V37)-1</f>
        <v>-9.4645202588144905E-2</v>
      </c>
      <c r="H36" s="131">
        <f>(1+'A26'!K37)/(1+'A26'!W37+'A26'!AC37*'A26'!AB37*('A8'!Q89)/('A8'!O89+'A8'!Q89+'A8'!R89)/'A20'!R36)-1</f>
        <v>-0.39303681515744071</v>
      </c>
      <c r="I36" s="1534">
        <f>(1+'A26'!M37)/(1+'A26'!Y37)-1</f>
        <v>6.4504991515707655E-2</v>
      </c>
      <c r="J36" s="110">
        <f>(1+'A26'!N37)/(1+'A26'!Z37)-1</f>
        <v>-8.493116792728217E-2</v>
      </c>
      <c r="K36" s="110">
        <f>(1+'A26'!H37)/(1+'A26'!T37+'A26'!AC37*'A26'!AB37*'A8'!R89/('A8'!O89+'A8'!Q89+'A8'!R89)/'A20'!M36)-1</f>
        <v>-3.8989183243920977E-2</v>
      </c>
      <c r="L36" s="110">
        <f>(1+'A26'!I37)/(1+'A26'!U37+'A26'!AC37*'A26'!AB37*'A8'!O89/('A8'!O89+'A8'!Q89+'A8'!R89)/'A20'!P36)-1</f>
        <v>-4.9354277960726334E-2</v>
      </c>
      <c r="M36" s="131">
        <f>(1+'A26'!O37)/(1+'A26'!AA37+'A26'!AC37*'A26'!AB37/('A20'!K36-'A20'!Q36))-1</f>
        <v>-0.11783415079832449</v>
      </c>
      <c r="N36" s="1266">
        <f>A0!R133</f>
        <v>9.2813996093640938E-2</v>
      </c>
      <c r="O36" s="1176"/>
      <c r="P36" s="1190"/>
      <c r="Q36" s="118">
        <f t="shared" si="4"/>
        <v>-1.6765411021315457E-2</v>
      </c>
      <c r="R36" s="950">
        <f t="shared" si="5"/>
        <v>5.2779957741005523E-2</v>
      </c>
      <c r="S36" s="951">
        <f t="shared" si="6"/>
        <v>-7.7524896893423345E-3</v>
      </c>
      <c r="T36" s="118">
        <f t="shared" si="7"/>
        <v>-9.4837943061711255E-2</v>
      </c>
      <c r="U36" s="950">
        <f t="shared" si="8"/>
        <v>-7.427027067523978E-2</v>
      </c>
      <c r="V36" s="954">
        <f t="shared" si="9"/>
        <v>-9.9866126945250655E-2</v>
      </c>
      <c r="W36" s="954">
        <f t="shared" si="10"/>
        <v>-0.15463012347371491</v>
      </c>
      <c r="X36" s="954">
        <f t="shared" si="11"/>
        <v>1.9682136736775501E-2</v>
      </c>
      <c r="Y36" s="1205">
        <f t="shared" si="12"/>
        <v>-0.11746637956824184</v>
      </c>
      <c r="Z36" s="1205">
        <f t="shared" si="13"/>
        <v>-8.9606091306219771E-2</v>
      </c>
      <c r="AA36" s="1205">
        <f t="shared" si="14"/>
        <v>-6.6857951195230997E-2</v>
      </c>
      <c r="AB36" s="951">
        <f t="shared" si="15"/>
        <v>-9.0133129895602751E-2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ht="15">
      <c r="A37" s="87">
        <v>1978</v>
      </c>
      <c r="B37" s="118">
        <f>(1+'A26'!D38)/(1+'A26'!P38+'A26'!AC38*'A26'!AB38/'A20'!B37)-1</f>
        <v>7.6272359838811532E-3</v>
      </c>
      <c r="C37" s="113">
        <f>(1+'A26'!E38)/(1+'A26'!Q38)-1</f>
        <v>0.10107464950284606</v>
      </c>
      <c r="D37" s="132">
        <f>(1+'A26'!F38)/(1+'A26'!R38)-1</f>
        <v>1.5488175773247903E-2</v>
      </c>
      <c r="E37" s="108">
        <f>(1+'A26'!G38)/(1+'A26'!S38+'A26'!AC38*'A26'!AB38/'A20'!K37)-1</f>
        <v>-9.7607255543479154E-2</v>
      </c>
      <c r="F37" s="1534">
        <f>(1+'A26'!L38)/(1+'A26'!X38+'A26'!AC38*'A26'!AB38*('A8'!O90+'A8'!R90)/('A8'!O90+'A8'!Q90+'A8'!R90)/('A20'!P37+'A20'!M37))-1</f>
        <v>-3.0005683828110641E-2</v>
      </c>
      <c r="G37" s="110">
        <f>(1+'A26'!J38)/(1+'A26'!V38)-1</f>
        <v>-9.1582411508966621E-2</v>
      </c>
      <c r="H37" s="131">
        <f>(1+'A26'!K38)/(1+'A26'!W38+'A26'!AC38*'A26'!AB38*('A8'!Q90)/('A8'!O90+'A8'!Q90+'A8'!R90)/'A20'!R37)-1</f>
        <v>-0.39497173821086218</v>
      </c>
      <c r="I37" s="1534">
        <f>(1+'A26'!M38)/(1+'A26'!Y38)-1</f>
        <v>6.0622092157180285E-2</v>
      </c>
      <c r="J37" s="110">
        <f>(1+'A26'!N38)/(1+'A26'!Z38)-1</f>
        <v>-0.11890301162602279</v>
      </c>
      <c r="K37" s="110">
        <f>(1+'A26'!H38)/(1+'A26'!T38+'A26'!AC38*'A26'!AB38*'A8'!R90/('A8'!O90+'A8'!Q90+'A8'!R90)/'A20'!M37)-1</f>
        <v>-1.1979513963465194E-2</v>
      </c>
      <c r="L37" s="110">
        <f>(1+'A26'!I38)/(1+'A26'!U38+'A26'!AC38*'A26'!AB38*'A8'!O90/('A8'!O90+'A8'!Q90+'A8'!R90)/'A20'!P37)-1</f>
        <v>-3.4685852123529703E-2</v>
      </c>
      <c r="M37" s="131">
        <f>(1+'A26'!O38)/(1+'A26'!AA38+'A26'!AC38*'A26'!AB38/('A20'!K37-'A20'!Q37))-1</f>
        <v>-0.10264140244638364</v>
      </c>
      <c r="N37" s="1266">
        <f>A0!R134</f>
        <v>0.10317311935716478</v>
      </c>
      <c r="O37" s="1176"/>
      <c r="P37" s="1190"/>
      <c r="Q37" s="118">
        <f t="shared" si="4"/>
        <v>-1.5390377105387199E-2</v>
      </c>
      <c r="R37" s="950">
        <f t="shared" si="5"/>
        <v>4.5143787377891001E-2</v>
      </c>
      <c r="S37" s="951">
        <f t="shared" si="6"/>
        <v>-1.0385962656648439E-2</v>
      </c>
      <c r="T37" s="118">
        <f t="shared" si="7"/>
        <v>-8.424380854992021E-2</v>
      </c>
      <c r="U37" s="950">
        <f t="shared" si="8"/>
        <v>-5.8095300110666229E-2</v>
      </c>
      <c r="V37" s="954">
        <f t="shared" si="9"/>
        <v>-9.4247716947691518E-2</v>
      </c>
      <c r="W37" s="954">
        <f t="shared" si="10"/>
        <v>-0.14817398956062738</v>
      </c>
      <c r="X37" s="954">
        <f t="shared" si="11"/>
        <v>1.4349022638372145E-2</v>
      </c>
      <c r="Y37" s="1205">
        <f t="shared" si="12"/>
        <v>-0.1150733909641736</v>
      </c>
      <c r="Z37" s="1205">
        <f t="shared" si="13"/>
        <v>-5.1194026138806206E-2</v>
      </c>
      <c r="AA37" s="1205">
        <f t="shared" si="14"/>
        <v>-5.9516728884432858E-2</v>
      </c>
      <c r="AB37" s="951">
        <f t="shared" si="15"/>
        <v>-7.5421711062356789E-2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ht="15">
      <c r="A38" s="87">
        <v>1979</v>
      </c>
      <c r="B38" s="118">
        <f>(1+'A26'!D39)/(1+'A26'!P39+'A26'!AC39*'A26'!AB39/'A20'!B38)-1</f>
        <v>-1.0324964280946647E-2</v>
      </c>
      <c r="C38" s="113">
        <f>(1+'A26'!E39)/(1+'A26'!Q39)-1</f>
        <v>4.8937175223916274E-2</v>
      </c>
      <c r="D38" s="132">
        <f>(1+'A26'!F39)/(1+'A26'!R39)-1</f>
        <v>-2.3128311274940527E-2</v>
      </c>
      <c r="E38" s="108">
        <f>(1+'A26'!G39)/(1+'A26'!S39+'A26'!AC39*'A26'!AB39/'A20'!K38)-1</f>
        <v>-6.9184069240129653E-2</v>
      </c>
      <c r="F38" s="1534">
        <f>(1+'A26'!L39)/(1+'A26'!X39+'A26'!AC39*'A26'!AB39*('A8'!O91+'A8'!R91)/('A8'!O91+'A8'!Q91+'A8'!R91)/('A20'!P38+'A20'!M38))-1</f>
        <v>-3.5995760750292316E-2</v>
      </c>
      <c r="G38" s="110">
        <f>(1+'A26'!J39)/(1+'A26'!V39)-1</f>
        <v>-9.7395499621298898E-2</v>
      </c>
      <c r="H38" s="131">
        <f>(1+'A26'!K39)/(1+'A26'!W39+'A26'!AC39*'A26'!AB39*('A8'!Q91)/('A8'!O91+'A8'!Q91+'A8'!R91)/'A20'!R38)-1</f>
        <v>-0.10087048289557277</v>
      </c>
      <c r="I38" s="1534">
        <f>(1+'A26'!M39)/(1+'A26'!Y39)-1</f>
        <v>1.0959796845886771E-2</v>
      </c>
      <c r="J38" s="110">
        <f>(1+'A26'!N39)/(1+'A26'!Z39)-1</f>
        <v>-0.15142682288425657</v>
      </c>
      <c r="K38" s="110">
        <f>(1+'A26'!H39)/(1+'A26'!T39+'A26'!AC39*'A26'!AB39*'A8'!R91/('A8'!O91+'A8'!Q91+'A8'!R91)/'A20'!M38)-1</f>
        <v>-6.4747113782075649E-2</v>
      </c>
      <c r="L38" s="110">
        <f>(1+'A26'!I39)/(1+'A26'!U39+'A26'!AC39*'A26'!AB39*'A8'!O91/('A8'!O91+'A8'!Q91+'A8'!R91)/'A20'!P38)-1</f>
        <v>-2.871858823777973E-2</v>
      </c>
      <c r="M38" s="131">
        <f>(1+'A26'!O39)/(1+'A26'!AA39+'A26'!AC39*'A26'!AB39/('A20'!K38-'A20'!Q38))-1</f>
        <v>-4.5078220727772234E-2</v>
      </c>
      <c r="N38" s="1266">
        <f>A0!R135</f>
        <v>0.11690579340256124</v>
      </c>
      <c r="O38" s="1176"/>
      <c r="P38" s="1190"/>
      <c r="Q38" s="118">
        <f t="shared" si="4"/>
        <v>-1.3335084679979981E-2</v>
      </c>
      <c r="R38" s="950">
        <f t="shared" si="5"/>
        <v>4.1158824692040706E-2</v>
      </c>
      <c r="S38" s="951">
        <f t="shared" si="6"/>
        <v>-1.5678964267438422E-2</v>
      </c>
      <c r="T38" s="118">
        <f t="shared" si="7"/>
        <v>-7.1985921946583653E-2</v>
      </c>
      <c r="U38" s="950">
        <f t="shared" si="8"/>
        <v>-4.1371249946067966E-2</v>
      </c>
      <c r="V38" s="954">
        <f t="shared" si="9"/>
        <v>-8.5828371065617276E-2</v>
      </c>
      <c r="W38" s="954">
        <f t="shared" si="10"/>
        <v>-0.14047726709731051</v>
      </c>
      <c r="X38" s="954">
        <f t="shared" si="11"/>
        <v>1.2330282494891931E-2</v>
      </c>
      <c r="Y38" s="1205">
        <f t="shared" si="12"/>
        <v>-0.10910304652333665</v>
      </c>
      <c r="Z38" s="1205">
        <f t="shared" si="13"/>
        <v>-1.544414372626186E-2</v>
      </c>
      <c r="AA38" s="1205">
        <f t="shared" si="14"/>
        <v>-5.1655763081945291E-2</v>
      </c>
      <c r="AB38" s="951">
        <f t="shared" si="15"/>
        <v>-6.015043062547587E-2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ht="15">
      <c r="A39" s="88">
        <v>1980</v>
      </c>
      <c r="B39" s="118">
        <f>(1+'A26'!D40)/(1+'A26'!P40+'A26'!AC40*'A26'!AB40/'A20'!B39)-1</f>
        <v>-2.3867468056733787E-2</v>
      </c>
      <c r="C39" s="113">
        <f>(1+'A26'!E40)/(1+'A26'!Q40)-1</f>
        <v>4.0022881858469139E-2</v>
      </c>
      <c r="D39" s="132">
        <f>(1+'A26'!F40)/(1+'A26'!R40)-1</f>
        <v>-3.8292865208559568E-2</v>
      </c>
      <c r="E39" s="108">
        <f>(1+'A26'!G40)/(1+'A26'!S40+'A26'!AC40*'A26'!AB40/'A20'!K39)-1</f>
        <v>-8.9617303099835288E-2</v>
      </c>
      <c r="F39" s="1534">
        <f>(1+'A26'!L40)/(1+'A26'!X40+'A26'!AC40*'A26'!AB40*('A8'!O92+'A8'!R92)/('A8'!O92+'A8'!Q92+'A8'!R92)/('A20'!P39+'A20'!M39))-1</f>
        <v>-8.3910758950519915E-2</v>
      </c>
      <c r="G39" s="110">
        <f>(1+'A26'!J40)/(1+'A26'!V40)-1</f>
        <v>-9.4078676842802689E-2</v>
      </c>
      <c r="H39" s="131">
        <f>(1+'A26'!K40)/(1+'A26'!W40+'A26'!AC40*'A26'!AB40*('A8'!Q92)/('A8'!O92+'A8'!Q92+'A8'!R92)/'A20'!R39)-1</f>
        <v>-9.796625535297343E-2</v>
      </c>
      <c r="I39" s="1534">
        <f>(1+'A26'!M40)/(1+'A26'!Y40)-1</f>
        <v>2.6077372139423627E-3</v>
      </c>
      <c r="J39" s="110">
        <f>(1+'A26'!N40)/(1+'A26'!Z40)-1</f>
        <v>-0.15807014590370139</v>
      </c>
      <c r="K39" s="110">
        <f>(1+'A26'!H40)/(1+'A26'!T40+'A26'!AC40*'A26'!AB40*'A8'!R92/('A8'!O92+'A8'!Q92+'A8'!R92)/'A20'!M39)-1</f>
        <v>-0.14919216977250394</v>
      </c>
      <c r="L39" s="110">
        <f>(1+'A26'!I40)/(1+'A26'!U40+'A26'!AC40*'A26'!AB40*'A8'!O92/('A8'!O92+'A8'!Q92+'A8'!R92)/'A20'!P39)-1</f>
        <v>-6.7865558722913777E-2</v>
      </c>
      <c r="M39" s="131">
        <f>(1+'A26'!O40)/(1+'A26'!AA40+'A26'!AC40*'A26'!AB40/('A20'!K39-'A20'!Q39))-1</f>
        <v>-8.5882945204570516E-2</v>
      </c>
      <c r="N39" s="1266">
        <f>A0!R136</f>
        <v>0.11695715836028286</v>
      </c>
      <c r="O39" s="1176"/>
      <c r="P39" s="1190"/>
      <c r="Q39" s="118">
        <f t="shared" si="4"/>
        <v>-1.0631214215221252E-2</v>
      </c>
      <c r="R39" s="950">
        <f t="shared" si="5"/>
        <v>3.9825591210550029E-2</v>
      </c>
      <c r="S39" s="951">
        <f t="shared" si="6"/>
        <v>-2.1517339869998254E-2</v>
      </c>
      <c r="T39" s="118">
        <f t="shared" si="7"/>
        <v>-6.0143462816292126E-2</v>
      </c>
      <c r="U39" s="950">
        <f t="shared" si="8"/>
        <v>-2.4436459225825637E-2</v>
      </c>
      <c r="V39" s="954">
        <f t="shared" si="9"/>
        <v>-7.8636603722802317E-2</v>
      </c>
      <c r="W39" s="954">
        <f t="shared" si="10"/>
        <v>-0.13570079771787799</v>
      </c>
      <c r="X39" s="954">
        <f t="shared" si="11"/>
        <v>1.1071023433501215E-2</v>
      </c>
      <c r="Y39" s="1205">
        <f t="shared" si="12"/>
        <v>-0.10888503777057783</v>
      </c>
      <c r="Z39" s="1205">
        <f t="shared" si="13"/>
        <v>1.3354954803625719E-2</v>
      </c>
      <c r="AA39" s="1205">
        <f t="shared" si="14"/>
        <v>-4.3927392437852673E-2</v>
      </c>
      <c r="AB39" s="951">
        <f t="shared" si="15"/>
        <v>-4.5276214803509504E-2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ht="15">
      <c r="A40" s="87">
        <v>1981</v>
      </c>
      <c r="B40" s="118">
        <f>(1+'A26'!D41)/(1+'A26'!P41+'A26'!AC41*'A26'!AB41/'A20'!B40)-1</f>
        <v>-3.6794671589700734E-2</v>
      </c>
      <c r="C40" s="113">
        <f>(1+'A26'!E41)/(1+'A26'!Q41)-1</f>
        <v>1.09243691917571E-2</v>
      </c>
      <c r="D40" s="132">
        <f>(1+'A26'!F41)/(1+'A26'!R41)-1</f>
        <v>-4.3488706380275244E-2</v>
      </c>
      <c r="E40" s="108">
        <f>(1+'A26'!G41)/(1+'A26'!S41+'A26'!AC41*'A26'!AB41/'A20'!K40)-1</f>
        <v>-9.1002054442206437E-2</v>
      </c>
      <c r="F40" s="1534">
        <f>(1+'A26'!L41)/(1+'A26'!X41+'A26'!AC41*'A26'!AB41*('A8'!O93+'A8'!R93)/('A8'!O93+'A8'!Q93+'A8'!R93)/('A20'!P40+'A20'!M40))-1</f>
        <v>-8.3589664331229829E-2</v>
      </c>
      <c r="G40" s="110">
        <f>(1+'A26'!J41)/(1+'A26'!V41)-1</f>
        <v>-9.6263719080626142E-2</v>
      </c>
      <c r="H40" s="131">
        <f>(1+'A26'!K41)/(1+'A26'!W41+'A26'!AC41*'A26'!AB41*('A8'!Q93)/('A8'!O93+'A8'!Q93+'A8'!R93)/'A20'!R40)-1</f>
        <v>-0.10226220377815387</v>
      </c>
      <c r="I40" s="1534">
        <f>(1+'A26'!M41)/(1+'A26'!Y41)-1</f>
        <v>-2.0262071244233182E-2</v>
      </c>
      <c r="J40" s="110">
        <f>(1+'A26'!N41)/(1+'A26'!Z41)-1</f>
        <v>-0.1538872955749605</v>
      </c>
      <c r="K40" s="110">
        <f>(1+'A26'!H41)/(1+'A26'!T41+'A26'!AC41*'A26'!AB41*'A8'!R93/('A8'!O93+'A8'!Q93+'A8'!R93)/'A20'!M40)-1</f>
        <v>-0.12311136538895884</v>
      </c>
      <c r="L40" s="110">
        <f>(1+'A26'!I41)/(1+'A26'!U41+'A26'!AC41*'A26'!AB41*'A8'!O93/('A8'!O93+'A8'!Q93+'A8'!R93)/'A20'!P40)-1</f>
        <v>-7.4514081553021749E-2</v>
      </c>
      <c r="M40" s="131">
        <f>(1+'A26'!O41)/(1+'A26'!AA41+'A26'!AC41*'A26'!AB41/('A20'!K40-'A20'!Q40))-1</f>
        <v>-8.6353785869533795E-2</v>
      </c>
      <c r="N40" s="1266">
        <f>A0!R137</f>
        <v>0.1209580505214265</v>
      </c>
      <c r="O40" s="1176"/>
      <c r="P40" s="1190"/>
      <c r="Q40" s="118">
        <f t="shared" si="4"/>
        <v>-7.9443517077840368E-3</v>
      </c>
      <c r="R40" s="950">
        <f t="shared" si="5"/>
        <v>4.0626794729088166E-2</v>
      </c>
      <c r="S40" s="951">
        <f t="shared" si="6"/>
        <v>-2.5661015030662527E-2</v>
      </c>
      <c r="T40" s="118">
        <f t="shared" si="7"/>
        <v>-5.1728737332877785E-2</v>
      </c>
      <c r="U40" s="950">
        <f t="shared" si="8"/>
        <v>-1.4051655990640621E-2</v>
      </c>
      <c r="V40" s="954">
        <f t="shared" si="9"/>
        <v>-7.0685833959180572E-2</v>
      </c>
      <c r="W40" s="954">
        <f t="shared" si="10"/>
        <v>-0.13773237168332622</v>
      </c>
      <c r="X40" s="954">
        <f t="shared" si="11"/>
        <v>1.1472404308576479E-2</v>
      </c>
      <c r="Y40" s="1205">
        <f t="shared" si="12"/>
        <v>-0.10844662751341101</v>
      </c>
      <c r="Z40" s="1205">
        <f t="shared" si="13"/>
        <v>2.9759693897249827E-2</v>
      </c>
      <c r="AA40" s="1205">
        <f t="shared" si="14"/>
        <v>-3.5220759987533989E-2</v>
      </c>
      <c r="AB40" s="951">
        <f t="shared" si="15"/>
        <v>-3.6680710481081638E-2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ht="15">
      <c r="A41" s="87">
        <v>1982</v>
      </c>
      <c r="B41" s="118">
        <f>(1+'A26'!D42)/(1+'A26'!P42+'A26'!AC42*'A26'!AB42/'A20'!B41)-1</f>
        <v>-1.8054795852409655E-2</v>
      </c>
      <c r="C41" s="113">
        <f>(1+'A26'!E42)/(1+'A26'!Q42)-1</f>
        <v>8.8535091901951191E-3</v>
      </c>
      <c r="D41" s="132">
        <f>(1+'A26'!F42)/(1+'A26'!R42)-1</f>
        <v>-2.0944440936674469E-2</v>
      </c>
      <c r="E41" s="108">
        <f>(1+'A26'!G42)/(1+'A26'!S42+'A26'!AC42*'A26'!AB42/'A20'!K41)-1</f>
        <v>-4.9811875698746899E-2</v>
      </c>
      <c r="F41" s="1534">
        <f>(1+'A26'!L42)/(1+'A26'!X42+'A26'!AC42*'A26'!AB42*('A8'!O94+'A8'!R94)/('A8'!O94+'A8'!Q94+'A8'!R94)/('A20'!P41+'A20'!M41))-1</f>
        <v>-1.1544908485149219E-2</v>
      </c>
      <c r="G41" s="110">
        <f>(1+'A26'!J42)/(1+'A26'!V42)-1</f>
        <v>-8.0079481947552322E-2</v>
      </c>
      <c r="H41" s="131">
        <f>(1+'A26'!K42)/(1+'A26'!W42+'A26'!AC42*'A26'!AB42*('A8'!Q94)/('A8'!O94+'A8'!Q94+'A8'!R94)/'A20'!R41)-1</f>
        <v>-7.8896219271528456E-2</v>
      </c>
      <c r="I41" s="1534">
        <f>(1+'A26'!M42)/(1+'A26'!Y42)-1</f>
        <v>-1.3394770812210854E-2</v>
      </c>
      <c r="J41" s="110">
        <f>(1+'A26'!N42)/(1+'A26'!Z42)-1</f>
        <v>-0.10872809015641638</v>
      </c>
      <c r="K41" s="110">
        <f>(1+'A26'!H42)/(1+'A26'!T42+'A26'!AC42*'A26'!AB42*'A8'!R94/('A8'!O94+'A8'!Q94+'A8'!R94)/'A20'!M41)-1</f>
        <v>0.12690930900679764</v>
      </c>
      <c r="L41" s="110">
        <f>(1+'A26'!I42)/(1+'A26'!U42+'A26'!AC42*'A26'!AB42*'A8'!O94/('A8'!O94+'A8'!Q94+'A8'!R94)/'A20'!P41)-1</f>
        <v>-4.5399249411439468E-2</v>
      </c>
      <c r="M41" s="131">
        <f>(1+'A26'!O42)/(1+'A26'!AA42+'A26'!AC42*'A26'!AB42/('A20'!K41-'A20'!Q41))-1</f>
        <v>-2.2078188314357705E-2</v>
      </c>
      <c r="N41" s="1266">
        <f>A0!R138</f>
        <v>9.6546061535413452E-2</v>
      </c>
      <c r="O41" s="1176"/>
      <c r="P41" s="1190"/>
      <c r="Q41" s="118">
        <f t="shared" si="4"/>
        <v>-6.7916025654266021E-3</v>
      </c>
      <c r="R41" s="950">
        <f t="shared" si="5"/>
        <v>3.7642843084000878E-2</v>
      </c>
      <c r="S41" s="951">
        <f t="shared" si="6"/>
        <v>-3.1948017641757198E-2</v>
      </c>
      <c r="T41" s="118">
        <f t="shared" si="7"/>
        <v>-4.2476382405970257E-2</v>
      </c>
      <c r="U41" s="950">
        <f t="shared" si="8"/>
        <v>-9.4264957284230233E-3</v>
      </c>
      <c r="V41" s="954">
        <f t="shared" si="9"/>
        <v>-6.3570304453245935E-2</v>
      </c>
      <c r="W41" s="954">
        <f t="shared" si="10"/>
        <v>-0.10364262116043473</v>
      </c>
      <c r="X41" s="954">
        <f t="shared" si="11"/>
        <v>8.4972814806262512E-3</v>
      </c>
      <c r="Y41" s="1205">
        <f t="shared" si="12"/>
        <v>-0.10751371384208797</v>
      </c>
      <c r="Z41" s="1205">
        <f t="shared" si="13"/>
        <v>3.4050434817450716E-2</v>
      </c>
      <c r="AA41" s="1205">
        <f t="shared" si="14"/>
        <v>-3.0909347205422589E-2</v>
      </c>
      <c r="AB41" s="951">
        <f t="shared" si="15"/>
        <v>-2.5867057032466133E-2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ht="15">
      <c r="A42" s="87">
        <v>1983</v>
      </c>
      <c r="B42" s="118">
        <f>(1+'A26'!D43)/(1+'A26'!P43+'A26'!AC43*'A26'!AB43/'A20'!B42)-1</f>
        <v>-1.2146746740182679E-2</v>
      </c>
      <c r="C42" s="113">
        <f>(1+'A26'!E43)/(1+'A26'!Q43)-1</f>
        <v>6.5898555914976065E-3</v>
      </c>
      <c r="D42" s="132">
        <f>(1+'A26'!F43)/(1+'A26'!R43)-1</f>
        <v>-2.9639169297705714E-2</v>
      </c>
      <c r="E42" s="108">
        <f>(1+'A26'!G43)/(1+'A26'!S43+'A26'!AC43*'A26'!AB43/'A20'!K42)-1</f>
        <v>-2.3139170369491535E-2</v>
      </c>
      <c r="F42" s="1534">
        <f>(1+'A26'!L43)/(1+'A26'!X43+'A26'!AC43*'A26'!AB43*('A8'!O95+'A8'!R95)/('A8'!O95+'A8'!Q95+'A8'!R95)/('A20'!P42+'A20'!M42))-1</f>
        <v>2.0625693735150108E-2</v>
      </c>
      <c r="G42" s="110">
        <f>(1+'A26'!J43)/(1+'A26'!V43)-1</f>
        <v>-5.9164300049941332E-2</v>
      </c>
      <c r="H42" s="131">
        <f>(1+'A26'!K43)/(1+'A26'!W43+'A26'!AC43*'A26'!AB43*('A8'!Q95)/('A8'!O95+'A8'!Q95+'A8'!R95)/'A20'!R42)-1</f>
        <v>-5.8548936661174888E-2</v>
      </c>
      <c r="I42" s="1534">
        <f>(1+'A26'!M43)/(1+'A26'!Y43)-1</f>
        <v>-1.0783965278005736E-2</v>
      </c>
      <c r="J42" s="110">
        <f>(1+'A26'!N43)/(1+'A26'!Z43)-1</f>
        <v>-8.1788932596575159E-2</v>
      </c>
      <c r="K42" s="110">
        <f>(1+'A26'!H43)/(1+'A26'!T43+'A26'!AC43*'A26'!AB43*'A8'!R95/('A8'!O95+'A8'!Q95+'A8'!R95)/'A20'!M42)-1</f>
        <v>0.17058219774199523</v>
      </c>
      <c r="L42" s="110">
        <f>(1+'A26'!I43)/(1+'A26'!U43+'A26'!AC43*'A26'!AB43*'A8'!O95/('A8'!O95+'A8'!Q95+'A8'!R95)/'A20'!P42)-1</f>
        <v>-2.9300618002968903E-2</v>
      </c>
      <c r="M42" s="131">
        <f>(1+'A26'!O43)/(1+'A26'!AA43+'A26'!AC43*'A26'!AB43/('A20'!K42-'A20'!Q42))-1</f>
        <v>8.0163693045471884E-3</v>
      </c>
      <c r="N42" s="1266">
        <f>A0!R139</f>
        <v>7.0733682119313634E-2</v>
      </c>
      <c r="O42" s="1176"/>
      <c r="P42" s="1190"/>
      <c r="Q42" s="118">
        <f t="shared" si="4"/>
        <v>-3.2446700244662787E-3</v>
      </c>
      <c r="R42" s="950">
        <f t="shared" si="5"/>
        <v>3.6469702615926324E-2</v>
      </c>
      <c r="S42" s="951">
        <f t="shared" si="6"/>
        <v>-3.5388585246252949E-2</v>
      </c>
      <c r="T42" s="118">
        <f t="shared" si="7"/>
        <v>-3.0280463948098513E-2</v>
      </c>
      <c r="U42" s="950">
        <f t="shared" si="8"/>
        <v>6.957741267119566E-4</v>
      </c>
      <c r="V42" s="954">
        <f t="shared" si="9"/>
        <v>-5.6587605600492433E-2</v>
      </c>
      <c r="W42" s="954">
        <f t="shared" si="10"/>
        <v>-6.9730851411424294E-2</v>
      </c>
      <c r="X42" s="954">
        <f t="shared" si="11"/>
        <v>6.3587551409238999E-3</v>
      </c>
      <c r="Y42" s="1205">
        <f t="shared" si="12"/>
        <v>-0.10620145463653161</v>
      </c>
      <c r="Z42" s="1205">
        <f t="shared" si="13"/>
        <v>5.0652858318381254E-2</v>
      </c>
      <c r="AA42" s="1205">
        <f t="shared" si="14"/>
        <v>-3.0817058016979336E-2</v>
      </c>
      <c r="AB42" s="951">
        <f t="shared" si="15"/>
        <v>-1.0858587958492172E-2</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ht="15">
      <c r="A43" s="87">
        <v>1984</v>
      </c>
      <c r="B43" s="118">
        <f>(1+'A26'!D44)/(1+'A26'!P44+'A26'!AC44*'A26'!AB44/'A20'!B43)-1</f>
        <v>-1.3910267770337104E-2</v>
      </c>
      <c r="C43" s="113">
        <f>(1+'A26'!E44)/(1+'A26'!Q44)-1</f>
        <v>2.6865469505896744E-3</v>
      </c>
      <c r="D43" s="132">
        <f>(1+'A26'!F44)/(1+'A26'!R44)-1</f>
        <v>-5.5237207851895009E-2</v>
      </c>
      <c r="E43" s="108">
        <f>(1+'A26'!G44)/(1+'A26'!S44+'A26'!AC44*'A26'!AB44/'A20'!K43)-1</f>
        <v>-7.2491527969422709E-3</v>
      </c>
      <c r="F43" s="1534">
        <f>(1+'A26'!L44)/(1+'A26'!X44+'A26'!AC44*'A26'!AB44*('A8'!O96+'A8'!R96)/('A8'!O96+'A8'!Q96+'A8'!R96)/('A20'!P43+'A20'!M43))-1</f>
        <v>3.8275788211624029E-2</v>
      </c>
      <c r="G43" s="110">
        <f>(1+'A26'!J44)/(1+'A26'!V44)-1</f>
        <v>-4.6986458471237058E-2</v>
      </c>
      <c r="H43" s="131">
        <f>(1+'A26'!K44)/(1+'A26'!W44+'A26'!AC44*'A26'!AB44*('A8'!Q96)/('A8'!O96+'A8'!Q96+'A8'!R96)/'A20'!R43)-1</f>
        <v>-5.0049361220511512E-2</v>
      </c>
      <c r="I43" s="1534">
        <f>(1+'A26'!M44)/(1+'A26'!Y44)-1</f>
        <v>-1.0517861275101681E-2</v>
      </c>
      <c r="J43" s="110">
        <f>(1+'A26'!N44)/(1+'A26'!Z44)-1</f>
        <v>-6.123188060146878E-2</v>
      </c>
      <c r="K43" s="110">
        <f>(1+'A26'!H44)/(1+'A26'!T44+'A26'!AC44*'A26'!AB44*'A8'!R96/('A8'!O96+'A8'!Q96+'A8'!R96)/'A20'!M43)-1</f>
        <v>0.16676711602257677</v>
      </c>
      <c r="L43" s="110">
        <f>(1+'A26'!I44)/(1+'A26'!U44+'A26'!AC44*'A26'!AB44*'A8'!O96/('A8'!O96+'A8'!Q96+'A8'!R96)/'A20'!P43)-1</f>
        <v>-2.3429194324593228E-2</v>
      </c>
      <c r="M43" s="131">
        <f>(1+'A26'!O44)/(1+'A26'!AA44+'A26'!AC44*'A26'!AB44/('A20'!K43-'A20'!Q43))-1</f>
        <v>2.3983732563179982E-2</v>
      </c>
      <c r="N43" s="1266">
        <f>A0!R140</f>
        <v>5.4552772977918274E-2</v>
      </c>
      <c r="O43" s="1176"/>
      <c r="P43" s="1190"/>
      <c r="Q43" s="118">
        <f t="shared" si="4"/>
        <v>-1.2548723442992072E-3</v>
      </c>
      <c r="R43" s="950">
        <f t="shared" si="5"/>
        <v>3.9043985660379657E-2</v>
      </c>
      <c r="S43" s="951">
        <f t="shared" si="6"/>
        <v>-3.22687311527496E-2</v>
      </c>
      <c r="T43" s="118">
        <f t="shared" si="7"/>
        <v>-2.810794439401567E-2</v>
      </c>
      <c r="U43" s="950">
        <f t="shared" si="8"/>
        <v>-2.0202891650414221E-3</v>
      </c>
      <c r="V43" s="954">
        <f t="shared" si="9"/>
        <v>-4.8508014205932738E-2</v>
      </c>
      <c r="W43" s="954">
        <f t="shared" si="10"/>
        <v>-6.4603077346907761E-2</v>
      </c>
      <c r="X43" s="954">
        <f t="shared" si="11"/>
        <v>8.682819585001323E-3</v>
      </c>
      <c r="Y43" s="1205">
        <f t="shared" si="12"/>
        <v>-9.945454651603193E-2</v>
      </c>
      <c r="Z43" s="1205">
        <f t="shared" si="13"/>
        <v>4.993846328325631E-2</v>
      </c>
      <c r="AA43" s="1205">
        <f t="shared" si="14"/>
        <v>-3.286234663273134E-2</v>
      </c>
      <c r="AB43" s="951">
        <f t="shared" si="15"/>
        <v>-1.241170035388719E-2</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ht="15">
      <c r="A44" s="87">
        <v>1985</v>
      </c>
      <c r="B44" s="118">
        <f>(1+'A26'!D45)/(1+'A26'!P45+'A26'!AC45*'A26'!AB45/'A20'!B44)-1</f>
        <v>7.3428631373058106E-3</v>
      </c>
      <c r="C44" s="113">
        <f>(1+'A26'!E45)/(1+'A26'!Q45)-1</f>
        <v>2.4694219045273025E-2</v>
      </c>
      <c r="D44" s="132">
        <f>(1+'A26'!F45)/(1+'A26'!R45)-1</f>
        <v>-5.1702697946562126E-2</v>
      </c>
      <c r="E44" s="108">
        <f>(1+'A26'!G45)/(1+'A26'!S45+'A26'!AC45*'A26'!AB45/'A20'!K44)-1</f>
        <v>2.1261074007301817E-2</v>
      </c>
      <c r="F44" s="1534">
        <f>(1+'A26'!L45)/(1+'A26'!X45+'A26'!AC45*'A26'!AB45*('A8'!O97+'A8'!R97)/('A8'!O97+'A8'!Q97+'A8'!R97)/('A20'!P44+'A20'!M44))-1</f>
        <v>8.3198988344826308E-2</v>
      </c>
      <c r="G44" s="110">
        <f>(1+'A26'!J45)/(1+'A26'!V45)-1</f>
        <v>-3.5206502211380664E-2</v>
      </c>
      <c r="H44" s="131">
        <f>(1+'A26'!K45)/(1+'A26'!W45+'A26'!AC45*'A26'!AB45*('A8'!Q97)/('A8'!O97+'A8'!Q97+'A8'!R97)/'A20'!R44)-1</f>
        <v>-5.6351956177550955E-2</v>
      </c>
      <c r="I44" s="1534">
        <f>(1+'A26'!M45)/(1+'A26'!Y45)-1</f>
        <v>-8.2745434723940914E-4</v>
      </c>
      <c r="J44" s="110">
        <f>(1+'A26'!N45)/(1+'A26'!Z45)-1</f>
        <v>-9.1760928885274984E-2</v>
      </c>
      <c r="K44" s="110">
        <f>(1+'A26'!H45)/(1+'A26'!T45+'A26'!AC45*'A26'!AB45*'A8'!R97/('A8'!O97+'A8'!Q97+'A8'!R97)/'A20'!M44)-1</f>
        <v>0.21790259346640761</v>
      </c>
      <c r="L44" s="110">
        <f>(1+'A26'!I45)/(1+'A26'!U45+'A26'!AC45*'A26'!AB45*'A8'!O97/('A8'!O97+'A8'!Q97+'A8'!R97)/'A20'!P44)-1</f>
        <v>-1.4736404371385348E-2</v>
      </c>
      <c r="M44" s="131">
        <f>(1+'A26'!O45)/(1+'A26'!AA45+'A26'!AC45*'A26'!AB45/('A20'!K44-'A20'!Q44))-1</f>
        <v>6.0311246329282753E-2</v>
      </c>
      <c r="N44" s="1266">
        <f>A0!R141</f>
        <v>5.0698968428948499E-2</v>
      </c>
      <c r="O44" s="1176"/>
      <c r="P44" s="1190"/>
      <c r="Q44" s="118">
        <f t="shared" si="4"/>
        <v>-1.3732246546496075E-3</v>
      </c>
      <c r="R44" s="950">
        <f t="shared" si="5"/>
        <v>3.7482551502416084E-2</v>
      </c>
      <c r="S44" s="951">
        <f t="shared" si="6"/>
        <v>-3.0725185551227264E-2</v>
      </c>
      <c r="T44" s="118">
        <f t="shared" si="7"/>
        <v>-2.6229556344652093E-2</v>
      </c>
      <c r="U44" s="950">
        <f t="shared" si="8"/>
        <v>-3.0569683628050457E-3</v>
      </c>
      <c r="V44" s="954">
        <f t="shared" si="9"/>
        <v>-4.295950474826489E-2</v>
      </c>
      <c r="W44" s="954">
        <f t="shared" si="10"/>
        <v>-5.9034010432158501E-2</v>
      </c>
      <c r="X44" s="954">
        <f t="shared" si="11"/>
        <v>8.6731892557941233E-3</v>
      </c>
      <c r="Y44" s="1205">
        <f t="shared" si="12"/>
        <v>-8.9883707335471213E-2</v>
      </c>
      <c r="Z44" s="1205">
        <f t="shared" si="13"/>
        <v>5.1353156552130408E-2</v>
      </c>
      <c r="AA44" s="1205">
        <f t="shared" si="14"/>
        <v>-2.8808052897671098E-2</v>
      </c>
      <c r="AB44" s="951">
        <f t="shared" si="15"/>
        <v>-1.2191903498476242E-2</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ht="15">
      <c r="A45" s="87">
        <v>1986</v>
      </c>
      <c r="B45" s="118">
        <f>(1+'A26'!D46)/(1+'A26'!P46+'A26'!AC46*'A26'!AB46/'A20'!B45)-1</f>
        <v>1.7860516692162154E-2</v>
      </c>
      <c r="C45" s="113">
        <f>(1+'A26'!E46)/(1+'A26'!Q46)-1</f>
        <v>6.288000491926593E-2</v>
      </c>
      <c r="D45" s="132">
        <f>(1+'A26'!F46)/(1+'A26'!R46)-1</f>
        <v>-3.0779723757834221E-2</v>
      </c>
      <c r="E45" s="108">
        <f>(1+'A26'!G46)/(1+'A26'!S46+'A26'!AC46*'A26'!AB46/'A20'!K45)-1</f>
        <v>-3.8022800769001996E-3</v>
      </c>
      <c r="F45" s="1534">
        <f>(1+'A26'!L46)/(1+'A26'!X46+'A26'!AC46*'A26'!AB46*('A8'!O98+'A8'!R98)/('A8'!O98+'A8'!Q98+'A8'!R98)/('A20'!P45+'A20'!M45))-1</f>
        <v>9.5000889851766246E-3</v>
      </c>
      <c r="G45" s="110">
        <f>(1+'A26'!J46)/(1+'A26'!V46)-1</f>
        <v>-1.1456087269855031E-2</v>
      </c>
      <c r="H45" s="131">
        <f>(1+'A26'!K46)/(1+'A26'!W46+'A26'!AC46*'A26'!AB46*('A8'!Q98)/('A8'!O98+'A8'!Q98+'A8'!R98)/'A20'!R45)-1</f>
        <v>-4.4369748107493501E-2</v>
      </c>
      <c r="I45" s="1534">
        <f>(1+'A26'!M46)/(1+'A26'!Y46)-1</f>
        <v>3.1815548309838571E-2</v>
      </c>
      <c r="J45" s="110">
        <f>(1+'A26'!N46)/(1+'A26'!Z46)-1</f>
        <v>-7.3737998978151142E-2</v>
      </c>
      <c r="K45" s="110">
        <f>(1+'A26'!H46)/(1+'A26'!T46+'A26'!AC46*'A26'!AB46*'A8'!R98/('A8'!O98+'A8'!Q98+'A8'!R98)/'A20'!M45)-1</f>
        <v>3.455068885645618E-3</v>
      </c>
      <c r="L45" s="110">
        <f>(1+'A26'!I46)/(1+'A26'!U46+'A26'!AC46*'A26'!AB46*'A8'!O98/('A8'!O98+'A8'!Q98+'A8'!R98)/'A20'!P45)-1</f>
        <v>1.5796224833018346E-2</v>
      </c>
      <c r="M45" s="131">
        <f>(1+'A26'!O46)/(1+'A26'!AA46+'A26'!AC46*'A26'!AB46/('A20'!K45-'A20'!Q45))-1</f>
        <v>7.5024035311610504E-4</v>
      </c>
      <c r="N45" s="1266">
        <f>A0!R142</f>
        <v>2.4905773260682107E-2</v>
      </c>
      <c r="O45" s="1176"/>
      <c r="P45" s="1190"/>
      <c r="Q45" s="118">
        <f t="shared" si="4"/>
        <v>-5.9065190117045811E-4</v>
      </c>
      <c r="R45" s="950">
        <f t="shared" si="5"/>
        <v>3.4843606245262816E-2</v>
      </c>
      <c r="S45" s="951">
        <f t="shared" si="6"/>
        <v>-3.267153084282591E-2</v>
      </c>
      <c r="T45" s="118">
        <f t="shared" si="7"/>
        <v>-2.0165042705203584E-2</v>
      </c>
      <c r="U45" s="950">
        <f t="shared" si="8"/>
        <v>2.3198004898742465E-3</v>
      </c>
      <c r="V45" s="954">
        <f t="shared" si="9"/>
        <v>-3.5976315543793227E-2</v>
      </c>
      <c r="W45" s="954">
        <f t="shared" si="10"/>
        <v>-5.266774336841875E-2</v>
      </c>
      <c r="X45" s="954">
        <f t="shared" si="11"/>
        <v>8.0283749899812233E-3</v>
      </c>
      <c r="Y45" s="1205">
        <f t="shared" si="12"/>
        <v>-8.0455682602612322E-2</v>
      </c>
      <c r="Z45" s="1205">
        <f t="shared" si="13"/>
        <v>5.9445040728074647E-2</v>
      </c>
      <c r="AA45" s="1205">
        <f t="shared" si="14"/>
        <v>-2.2476304509481904E-2</v>
      </c>
      <c r="AB45" s="951">
        <f t="shared" si="15"/>
        <v>-6.7380964897090553E-3</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ht="15">
      <c r="A46" s="87">
        <v>1987</v>
      </c>
      <c r="B46" s="118">
        <f>(1+'A26'!D47)/(1+'A26'!P47+'A26'!AC47*'A26'!AB47/'A20'!B46)-1</f>
        <v>1.4352272822695467E-2</v>
      </c>
      <c r="C46" s="113">
        <f>(1+'A26'!E47)/(1+'A26'!Q47)-1</f>
        <v>6.9765219366198838E-2</v>
      </c>
      <c r="D46" s="132">
        <f>(1+'A26'!F47)/(1+'A26'!R47)-1</f>
        <v>-4.1755229536373006E-2</v>
      </c>
      <c r="E46" s="108">
        <f>(1+'A26'!G47)/(1+'A26'!S47+'A26'!AC47*'A26'!AB47/'A20'!K46)-1</f>
        <v>-1.4611736799272967E-2</v>
      </c>
      <c r="F46" s="1534">
        <f>(1+'A26'!L47)/(1+'A26'!X47+'A26'!AC47*'A26'!AB47*('A8'!O99+'A8'!R99)/('A8'!O99+'A8'!Q99+'A8'!R99)/('A20'!P46+'A20'!M46))-1</f>
        <v>-8.1874021570538247E-4</v>
      </c>
      <c r="G46" s="110">
        <f>(1+'A26'!J47)/(1+'A26'!V47)-1</f>
        <v>-2.3489907528798537E-2</v>
      </c>
      <c r="H46" s="131">
        <f>(1+'A26'!K47)/(1+'A26'!W47+'A26'!AC47*'A26'!AB47*('A8'!Q99)/('A8'!O99+'A8'!Q99+'A8'!R99)/'A20'!R46)-1</f>
        <v>-5.2139309928525668E-2</v>
      </c>
      <c r="I46" s="1534">
        <f>(1+'A26'!M47)/(1+'A26'!Y47)-1</f>
        <v>3.4753763236205382E-2</v>
      </c>
      <c r="J46" s="110">
        <f>(1+'A26'!N47)/(1+'A26'!Z47)-1</f>
        <v>-7.5602031214051957E-2</v>
      </c>
      <c r="K46" s="110">
        <f>(1+'A26'!H47)/(1+'A26'!T47+'A26'!AC47*'A26'!AB47*'A8'!R99/('A8'!O99+'A8'!Q99+'A8'!R99)/'A20'!M46)-1</f>
        <v>3.9182259580878842E-3</v>
      </c>
      <c r="L46" s="110">
        <f>(1+'A26'!I47)/(1+'A26'!U47+'A26'!AC47*'A26'!AB47*'A8'!O99/('A8'!O99+'A8'!Q99+'A8'!R99)/'A20'!P46)-1</f>
        <v>-6.2401501396123216E-3</v>
      </c>
      <c r="M46" s="131">
        <f>(1+'A26'!O47)/(1+'A26'!AA47+'A26'!AC47*'A26'!AB47/('A20'!K46-'A20'!Q46))-1</f>
        <v>-9.6976163121694769E-3</v>
      </c>
      <c r="N46" s="1266">
        <f>A0!R143</f>
        <v>3.2106822419389669E-2</v>
      </c>
      <c r="O46" s="1176"/>
      <c r="P46" s="1190"/>
      <c r="Q46" s="118">
        <f t="shared" si="4"/>
        <v>-1.5236237493348348E-3</v>
      </c>
      <c r="R46" s="950">
        <f t="shared" si="5"/>
        <v>3.0911567442408517E-2</v>
      </c>
      <c r="S46" s="951">
        <f t="shared" si="6"/>
        <v>-3.6327916461884865E-2</v>
      </c>
      <c r="T46" s="118">
        <f t="shared" si="7"/>
        <v>-1.6778917085606294E-2</v>
      </c>
      <c r="U46" s="950">
        <f t="shared" si="8"/>
        <v>2.1082323549047378E-3</v>
      </c>
      <c r="V46" s="954">
        <f t="shared" si="9"/>
        <v>-2.8496224487104226E-2</v>
      </c>
      <c r="W46" s="954">
        <f t="shared" si="10"/>
        <v>-4.8554693649627167E-2</v>
      </c>
      <c r="X46" s="954">
        <f t="shared" si="11"/>
        <v>6.1681717830607162E-3</v>
      </c>
      <c r="Y46" s="1205">
        <f t="shared" ref="Y46:Y61" si="16">AVERAGE(J42:J51)</f>
        <v>-7.321641870501891E-2</v>
      </c>
      <c r="Z46" s="1205">
        <f t="shared" si="13"/>
        <v>4.7299884501224965E-2</v>
      </c>
      <c r="AA46" s="1205">
        <f t="shared" si="14"/>
        <v>-2.1924960028139574E-2</v>
      </c>
      <c r="AB46" s="951">
        <f t="shared" si="15"/>
        <v>-6.4853848870670252E-3</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ht="15">
      <c r="A47" s="87">
        <v>1988</v>
      </c>
      <c r="B47" s="118">
        <f>(1+'A26'!D48)/(1+'A26'!P48+'A26'!AC48*'A26'!AB48/'A20'!B47)-1</f>
        <v>4.3096561393484389E-2</v>
      </c>
      <c r="C47" s="113">
        <f>(1+'A26'!E48)/(1+'A26'!Q48)-1</f>
        <v>8.9343244822100543E-2</v>
      </c>
      <c r="D47" s="132">
        <f>(1+'A26'!F48)/(1+'A26'!R48)-1</f>
        <v>-1.8917500271709575E-2</v>
      </c>
      <c r="E47" s="108">
        <f>(1+'A26'!G48)/(1+'A26'!S48+'A26'!AC48*'A26'!AB48/'A20'!K47)-1</f>
        <v>2.4351929035238307E-2</v>
      </c>
      <c r="F47" s="1534">
        <f>(1+'A26'!L48)/(1+'A26'!X48+'A26'!AC48*'A26'!AB48*('A8'!O100+'A8'!R100)/('A8'!O100+'A8'!Q100+'A8'!R100)/('A20'!P47+'A20'!M47))-1</f>
        <v>7.1217014723239158E-2</v>
      </c>
      <c r="G47" s="110">
        <f>(1+'A26'!J48)/(1+'A26'!V48)-1</f>
        <v>-2.1755422981431627E-2</v>
      </c>
      <c r="H47" s="131">
        <f>(1+'A26'!K48)/(1+'A26'!W48+'A26'!AC48*'A26'!AB48*('A8'!Q100)/('A8'!O100+'A8'!Q100+'A8'!R100)/'A20'!R47)-1</f>
        <v>-5.5854040720757836E-2</v>
      </c>
      <c r="I47" s="1534">
        <f>(1+'A26'!M48)/(1+'A26'!Y48)-1</f>
        <v>3.9236828760156772E-2</v>
      </c>
      <c r="J47" s="110">
        <f>(1+'A26'!N48)/(1+'A26'!Z48)-1</f>
        <v>-0.10578041957045925</v>
      </c>
      <c r="K47" s="110">
        <f>(1+'A26'!H48)/(1+'A26'!T48+'A26'!AC48*'A26'!AB48*'A8'!R100/('A8'!O100+'A8'!Q100+'A8'!R100)/'A20'!M47)-1</f>
        <v>0.15404472104584022</v>
      </c>
      <c r="L47" s="110">
        <f>(1+'A26'!I48)/(1+'A26'!U48+'A26'!AC48*'A26'!AB48*'A8'!O100/('A8'!O100+'A8'!Q100+'A8'!R100)/'A20'!P47)-1</f>
        <v>-3.3762960239097195E-2</v>
      </c>
      <c r="M47" s="131">
        <f>(1+'A26'!O48)/(1+'A26'!AA48+'A26'!AC48*'A26'!AB48/('A20'!K47-'A20'!Q47))-1</f>
        <v>4.7443288293355979E-2</v>
      </c>
      <c r="N47" s="1266">
        <f>A0!R144</f>
        <v>3.2984838149702878E-2</v>
      </c>
      <c r="O47" s="1176"/>
      <c r="P47" s="1190"/>
      <c r="Q47" s="118">
        <f t="shared" si="4"/>
        <v>-2.6347909670885296E-3</v>
      </c>
      <c r="R47" s="950">
        <f t="shared" si="5"/>
        <v>3.0182450562737429E-2</v>
      </c>
      <c r="S47" s="951">
        <f t="shared" si="6"/>
        <v>-3.5790075257593611E-2</v>
      </c>
      <c r="T47" s="118">
        <f t="shared" si="7"/>
        <v>-1.8551590875560065E-2</v>
      </c>
      <c r="U47" s="950">
        <f t="shared" si="8"/>
        <v>-6.1634577308057213E-3</v>
      </c>
      <c r="V47" s="954">
        <f t="shared" si="9"/>
        <v>-2.3182901573770499E-2</v>
      </c>
      <c r="W47" s="954">
        <f t="shared" si="10"/>
        <v>-4.5118039932076671E-2</v>
      </c>
      <c r="X47" s="954">
        <f t="shared" si="11"/>
        <v>6.4957634624116852E-3</v>
      </c>
      <c r="Y47" s="1205">
        <f t="shared" si="16"/>
        <v>-6.7604893466636701E-2</v>
      </c>
      <c r="Z47" s="1205">
        <f t="shared" si="13"/>
        <v>2.2928324898282761E-2</v>
      </c>
      <c r="AA47" s="1205">
        <f t="shared" si="14"/>
        <v>-2.3747295135943126E-2</v>
      </c>
      <c r="AB47" s="951">
        <f t="shared" si="15"/>
        <v>-1.2495679893261636E-2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ht="15">
      <c r="A48" s="87">
        <v>1989</v>
      </c>
      <c r="B48" s="118">
        <f>(1+'A26'!D49)/(1+'A26'!P49+'A26'!AC49*'A26'!AB49/'A20'!B48)-1</f>
        <v>9.5730125207240668E-3</v>
      </c>
      <c r="C48" s="113">
        <f>(1+'A26'!E49)/(1+'A26'!Q49)-1</f>
        <v>7.4680005668449567E-2</v>
      </c>
      <c r="D48" s="132">
        <f>(1+'A26'!F49)/(1+'A26'!R49)-1</f>
        <v>8.0702296600929646E-3</v>
      </c>
      <c r="E48" s="108">
        <f>(1+'A26'!G49)/(1+'A26'!S49+'A26'!AC49*'A26'!AB49/'A20'!K48)-1</f>
        <v>-4.7458873699301241E-2</v>
      </c>
      <c r="F48" s="1534">
        <f>(1+'A26'!L49)/(1+'A26'!X49+'A26'!AC49*'A26'!AB49*('A8'!O101+'A8'!R101)/('A8'!O101+'A8'!Q101+'A8'!R101)/('A20'!P48+'A20'!M48))-1</f>
        <v>-6.3156393667826105E-2</v>
      </c>
      <c r="G48" s="110">
        <f>(1+'A26'!J49)/(1+'A26'!V49)-1</f>
        <v>-1.6599585675701967E-2</v>
      </c>
      <c r="H48" s="131">
        <f>(1+'A26'!K49)/(1+'A26'!W49+'A26'!AC49*'A26'!AB49*('A8'!Q101)/('A8'!O101+'A8'!Q101+'A8'!R101)/'A20'!R48)-1</f>
        <v>-4.959274225040744E-2</v>
      </c>
      <c r="I48" s="1534">
        <f>(1+'A26'!M49)/(1+'A26'!Y49)-1</f>
        <v>3.4200441286660999E-2</v>
      </c>
      <c r="J48" s="110">
        <f>(1+'A26'!N49)/(1+'A26'!Z49)-1</f>
        <v>-8.3957741679259734E-2</v>
      </c>
      <c r="K48" s="110">
        <f>(1+'A26'!H49)/(1+'A26'!T49+'A26'!AC49*'A26'!AB49*'A8'!R101/('A8'!O101+'A8'!Q101+'A8'!R101)/'A20'!M48)-1</f>
        <v>-7.1891064133325133E-2</v>
      </c>
      <c r="L48" s="110">
        <f>(1+'A26'!I49)/(1+'A26'!U49+'A26'!AC49*'A26'!AB49*'A8'!O101/('A8'!O101+'A8'!Q101+'A8'!R101)/'A20'!P48)-1</f>
        <v>-4.9171474395299786E-2</v>
      </c>
      <c r="M48" s="131">
        <f>(1+'A26'!O49)/(1+'A26'!AA49+'A26'!AC49*'A26'!AB49/('A20'!K48-'A20'!Q48))-1</f>
        <v>-6.060934468172241E-2</v>
      </c>
      <c r="N48" s="1266">
        <f>A0!R145</f>
        <v>2.6704323373958561E-2</v>
      </c>
      <c r="O48" s="1176"/>
      <c r="P48" s="1190"/>
      <c r="Q48" s="118">
        <f t="shared" si="4"/>
        <v>-4.3583934594200067E-3</v>
      </c>
      <c r="R48" s="950">
        <f t="shared" si="5"/>
        <v>2.9775981843312382E-2</v>
      </c>
      <c r="S48" s="951">
        <f t="shared" si="6"/>
        <v>-3.2911074635099416E-2</v>
      </c>
      <c r="T48" s="118">
        <f t="shared" si="7"/>
        <v>-2.3275057416319578E-2</v>
      </c>
      <c r="U48" s="950">
        <f t="shared" si="8"/>
        <v>-1.8529122448528536E-2</v>
      </c>
      <c r="V48" s="954">
        <f t="shared" si="9"/>
        <v>-1.9092088440030408E-2</v>
      </c>
      <c r="W48" s="954">
        <f t="shared" si="10"/>
        <v>-4.3030479235479133E-2</v>
      </c>
      <c r="X48" s="954">
        <f t="shared" si="11"/>
        <v>6.5559978805382665E-3</v>
      </c>
      <c r="Y48" s="1205">
        <f t="shared" si="16"/>
        <v>-6.4681487976945132E-2</v>
      </c>
      <c r="Z48" s="1205">
        <f t="shared" si="13"/>
        <v>-5.9431474556339344E-3</v>
      </c>
      <c r="AA48" s="1205">
        <f t="shared" si="14"/>
        <v>-2.5567425636374964E-2</v>
      </c>
      <c r="AB48" s="951">
        <f t="shared" si="15"/>
        <v>-2.186068261182611E-2</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ht="15">
      <c r="A49" s="88">
        <v>1990</v>
      </c>
      <c r="B49" s="118">
        <f>(1+'A26'!D50)/(1+'A26'!P50+'A26'!AC50*'A26'!AB50/'A20'!B49)-1</f>
        <v>-2.505099116023779E-2</v>
      </c>
      <c r="C49" s="113">
        <f>(1+'A26'!E50)/(1+'A26'!Q50)-1</f>
        <v>2.4408540278833435E-2</v>
      </c>
      <c r="D49" s="132">
        <f>(1+'A26'!F50)/(1+'A26'!R50)-1</f>
        <v>-2.2857409193336231E-2</v>
      </c>
      <c r="E49" s="108">
        <f>(1+'A26'!G50)/(1+'A26'!S50+'A26'!AC50*'A26'!AB50/'A20'!K49)-1</f>
        <v>-7.0833422606199514E-2</v>
      </c>
      <c r="F49" s="1534">
        <f>(1+'A26'!L50)/(1+'A26'!X50+'A26'!AC50*'A26'!AB50*('A8'!O102+'A8'!R102)/('A8'!O102+'A8'!Q102+'A8'!R102)/('A20'!P49+'A20'!M49))-1</f>
        <v>-9.4277550928156151E-2</v>
      </c>
      <c r="G49" s="110">
        <f>(1+'A26'!J50)/(1+'A26'!V50)-1</f>
        <v>-3.8593582266124193E-2</v>
      </c>
      <c r="H49" s="131">
        <f>(1+'A26'!K50)/(1+'A26'!W50+'A26'!AC50*'A26'!AB50*('A8'!Q102)/('A8'!O102+'A8'!Q102+'A8'!R102)/'A20'!R49)-1</f>
        <v>-4.2275586205480886E-2</v>
      </c>
      <c r="I49" s="1534">
        <f>(1+'A26'!M50)/(1+'A26'!Y50)-1</f>
        <v>2.5114339218703652E-3</v>
      </c>
      <c r="J49" s="110">
        <f>(1+'A26'!N50)/(1+'A26'!Z50)-1</f>
        <v>-6.2361754098094191E-2</v>
      </c>
      <c r="K49" s="110">
        <f>(1+'A26'!H50)/(1+'A26'!T50+'A26'!AC50*'A26'!AB50*'A8'!R102/('A8'!O102+'A8'!Q102+'A8'!R102)/'A20'!M49)-1</f>
        <v>-0.13504523708376293</v>
      </c>
      <c r="L49" s="110">
        <f>(1+'A26'!I50)/(1+'A26'!U50+'A26'!AC50*'A26'!AB50*'A8'!O102/('A8'!O102+'A8'!Q102+'A8'!R102)/'A20'!P49)-1</f>
        <v>-2.732262137231134E-2</v>
      </c>
      <c r="M49" s="131">
        <f>(1+'A26'!O50)/(1+'A26'!AA50+'A26'!AC50*'A26'!AB50/('A20'!K49-'A20'!Q49))-1</f>
        <v>-8.368497665046104E-2</v>
      </c>
      <c r="N49" s="1266">
        <f>A0!R146</f>
        <v>2.5695634084247798E-2</v>
      </c>
      <c r="O49" s="1176"/>
      <c r="P49" s="1190"/>
      <c r="Q49" s="118">
        <f t="shared" si="4"/>
        <v>-6.4730441590530432E-3</v>
      </c>
      <c r="R49" s="950">
        <f t="shared" si="5"/>
        <v>2.6240929815512314E-2</v>
      </c>
      <c r="S49" s="951">
        <f t="shared" si="6"/>
        <v>-3.0641151470776628E-2</v>
      </c>
      <c r="T49" s="118">
        <f t="shared" si="7"/>
        <v>-2.6667872011825678E-2</v>
      </c>
      <c r="U49" s="950">
        <f t="shared" si="8"/>
        <v>-2.7288664533797701E-2</v>
      </c>
      <c r="V49" s="954">
        <f t="shared" si="9"/>
        <v>-1.6812816813100484E-2</v>
      </c>
      <c r="W49" s="954">
        <f t="shared" si="10"/>
        <v>-4.0611297871027366E-2</v>
      </c>
      <c r="X49" s="954">
        <f t="shared" si="11"/>
        <v>5.2824052311092771E-3</v>
      </c>
      <c r="Y49" s="1205">
        <f t="shared" si="16"/>
        <v>-5.7582763014798088E-2</v>
      </c>
      <c r="Z49" s="1205">
        <f t="shared" si="13"/>
        <v>-2.467538255746109E-2</v>
      </c>
      <c r="AA49" s="1205">
        <f t="shared" si="14"/>
        <v>-2.8180686037373635E-2</v>
      </c>
      <c r="AB49" s="951">
        <f t="shared" si="15"/>
        <v>-2.9166326069079661E-2</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ht="15">
      <c r="A50" s="87">
        <v>1991</v>
      </c>
      <c r="B50" s="118">
        <f>(1+'A26'!D51)/(1+'A26'!P51+'A26'!AC51*'A26'!AB51/'A20'!B50)-1</f>
        <v>-2.896894405490924E-2</v>
      </c>
      <c r="C50" s="113">
        <f>(1+'A26'!E51)/(1+'A26'!Q51)-1</f>
        <v>-1.546508337977559E-2</v>
      </c>
      <c r="D50" s="132">
        <f>(1+'A26'!F51)/(1+'A26'!R51)-1</f>
        <v>-6.2952159296261745E-2</v>
      </c>
      <c r="E50" s="108">
        <f>(1+'A26'!G51)/(1+'A26'!S51+'A26'!AC51*'A26'!AB51/'A20'!K50)-1</f>
        <v>-3.0356918047721337E-2</v>
      </c>
      <c r="F50" s="1534">
        <f>(1+'A26'!L51)/(1+'A26'!X51+'A26'!AC51*'A26'!AB51*('A8'!O103+'A8'!R103)/('A8'!O103+'A8'!Q103+'A8'!R103)/('A20'!P50+'A20'!M50))-1</f>
        <v>-2.9821975804436907E-2</v>
      </c>
      <c r="G50" s="110">
        <f>(1+'A26'!J51)/(1+'A26'!V51)-1</f>
        <v>-2.6431827035909516E-2</v>
      </c>
      <c r="H50" s="131">
        <f>(1+'A26'!K51)/(1+'A26'!W51+'A26'!AC51*'A26'!AB51*('A8'!Q103)/('A8'!O103+'A8'!Q103+'A8'!R103)/'A20'!R50)-1</f>
        <v>-3.859953314075637E-2</v>
      </c>
      <c r="I50" s="1534">
        <f>(1+'A26'!M51)/(1+'A26'!Y51)-1</f>
        <v>-2.6710213902362168E-2</v>
      </c>
      <c r="J50" s="110">
        <f>(1+'A26'!N51)/(1+'A26'!Z51)-1</f>
        <v>-5.9607048246371641E-2</v>
      </c>
      <c r="K50" s="110">
        <f>(1+'A26'!H51)/(1+'A26'!T51+'A26'!AC51*'A26'!AB51*'A8'!R103/('A8'!O103+'A8'!Q103+'A8'!R103)/'A20'!M50)-1</f>
        <v>-4.2192523629516421E-2</v>
      </c>
      <c r="L50" s="110">
        <f>(1+'A26'!I51)/(1+'A26'!U51+'A26'!AC51*'A26'!AB51*'A8'!O103/('A8'!O103+'A8'!Q103+'A8'!R103)/'A20'!P50)-1</f>
        <v>-1.1196597671129793E-2</v>
      </c>
      <c r="M50" s="131">
        <f>(1+'A26'!O51)/(1+'A26'!AA51+'A26'!AC51*'A26'!AB51/('A20'!K50-'A20'!Q50))-1</f>
        <v>-3.1815715781861931E-2</v>
      </c>
      <c r="N50" s="1266">
        <f>A0!R147</f>
        <v>1.9897342400337692E-2</v>
      </c>
      <c r="O50" s="1176"/>
      <c r="P50" s="1190"/>
      <c r="Q50" s="118">
        <f t="shared" si="4"/>
        <v>-7.7026122272720763E-3</v>
      </c>
      <c r="R50" s="950">
        <f t="shared" si="5"/>
        <v>2.0594080479470776E-2</v>
      </c>
      <c r="S50" s="951">
        <f t="shared" si="6"/>
        <v>-2.8205018395412472E-2</v>
      </c>
      <c r="T50" s="118">
        <f t="shared" si="7"/>
        <v>-2.5543692861213718E-2</v>
      </c>
      <c r="U50" s="950">
        <f t="shared" si="8"/>
        <v>-2.5063986448948628E-2</v>
      </c>
      <c r="V50" s="954">
        <f t="shared" si="9"/>
        <v>-1.656843737263336E-2</v>
      </c>
      <c r="W50" s="954">
        <f t="shared" si="10"/>
        <v>-3.897276353748743E-2</v>
      </c>
      <c r="X50" s="954">
        <f t="shared" si="11"/>
        <v>2.0255984957350259E-3</v>
      </c>
      <c r="Y50" s="1205">
        <f t="shared" si="16"/>
        <v>-5.1920679117150412E-2</v>
      </c>
      <c r="Z50" s="1205">
        <f t="shared" si="13"/>
        <v>-1.6675374796870646E-2</v>
      </c>
      <c r="AA50" s="1205">
        <f t="shared" si="14"/>
        <v>-3.2121502930886822E-2</v>
      </c>
      <c r="AB50" s="951">
        <f t="shared" si="15"/>
        <v>-2.800902829223385E-2</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ht="15">
      <c r="A51" s="87">
        <v>1992</v>
      </c>
      <c r="B51" s="118">
        <f>(1+'A26'!D52)/(1+'A26'!P52+'A26'!AC52*'A26'!AB52/'A20'!B51)-1</f>
        <v>-2.7384514334053423E-2</v>
      </c>
      <c r="C51" s="113">
        <f>(1+'A26'!E52)/(1+'A26'!Q52)-1</f>
        <v>-3.0466878838347866E-2</v>
      </c>
      <c r="D51" s="132">
        <f>(1+'A26'!F52)/(1+'A26'!R52)-1</f>
        <v>-5.7508297127264019E-2</v>
      </c>
      <c r="E51" s="108">
        <f>(1+'A26'!G52)/(1+'A26'!S52+'A26'!AC52*'A26'!AB52/'A20'!K51)-1</f>
        <v>-1.5950619502773988E-2</v>
      </c>
      <c r="F51" s="1534">
        <f>(1+'A26'!L52)/(1+'A26'!X52+'A26'!AC52*'A26'!AB52*('A8'!O104+'A8'!R104)/('A8'!O104+'A8'!Q104+'A8'!R104)/('A20'!P51+'A20'!M51))-1</f>
        <v>-1.3660589834844306E-2</v>
      </c>
      <c r="G51" s="110">
        <f>(1+'A26'!J52)/(1+'A26'!V52)-1</f>
        <v>-5.2785713806623447E-3</v>
      </c>
      <c r="H51" s="131">
        <f>(1+'A26'!K52)/(1+'A26'!W52+'A26'!AC52*'A26'!AB52*('A8'!Q104)/('A8'!O104+'A8'!Q104+'A8'!R104)/'A20'!R51)-1</f>
        <v>-3.7765722083612618E-2</v>
      </c>
      <c r="I51" s="1534">
        <f>(1+'A26'!M52)/(1+'A26'!Y52)-1</f>
        <v>-3.1996802881415931E-2</v>
      </c>
      <c r="J51" s="110">
        <f>(1+'A26'!N52)/(1+'A26'!Z52)-1</f>
        <v>-3.6335451180482314E-2</v>
      </c>
      <c r="K51" s="110">
        <f>(1+'A26'!H52)/(1+'A26'!T52+'A26'!AC52*'A26'!AB52*'A8'!R104/('A8'!O104+'A8'!Q104+'A8'!R104)/'A20'!M51)-1</f>
        <v>5.4577467383007949E-3</v>
      </c>
      <c r="L51" s="110">
        <f>(1+'A26'!I52)/(1+'A26'!U52+'A26'!AC52*'A26'!AB52*'A8'!O104/('A8'!O104+'A8'!Q104+'A8'!R104)/'A20'!P51)-1</f>
        <v>-3.9885804598016161E-2</v>
      </c>
      <c r="M51" s="131">
        <f>(1+'A26'!O52)/(1+'A26'!AA52+'A26'!AC52*'A26'!AB52/('A20'!K51-'A20'!Q51))-1</f>
        <v>-1.9551072287937399E-2</v>
      </c>
      <c r="N51" s="1266">
        <f>A0!R148</f>
        <v>1.6398159418786529E-2</v>
      </c>
      <c r="O51" s="1176"/>
      <c r="P51" s="1190"/>
      <c r="Q51" s="118">
        <f t="shared" si="4"/>
        <v>-7.6207673430496283E-3</v>
      </c>
      <c r="R51" s="950">
        <f t="shared" si="5"/>
        <v>1.6242705344780738E-2</v>
      </c>
      <c r="S51" s="951">
        <f t="shared" si="6"/>
        <v>-2.188313348463251E-2</v>
      </c>
      <c r="T51" s="118">
        <f t="shared" si="7"/>
        <v>-2.336724579562529E-2</v>
      </c>
      <c r="U51" s="950">
        <f t="shared" si="8"/>
        <v>-2.1684699667846984E-2</v>
      </c>
      <c r="V51" s="954">
        <f t="shared" si="9"/>
        <v>-1.5117563227477714E-2</v>
      </c>
      <c r="W51" s="954">
        <f t="shared" si="10"/>
        <v>-3.6706786403469027E-2</v>
      </c>
      <c r="X51" s="954">
        <f t="shared" si="11"/>
        <v>-1.7396769379049993E-4</v>
      </c>
      <c r="Y51" s="1205">
        <f t="shared" si="16"/>
        <v>-4.6067390707225139E-2</v>
      </c>
      <c r="Z51" s="1205">
        <f t="shared" si="13"/>
        <v>-1.0145529048135815E-2</v>
      </c>
      <c r="AA51" s="1205">
        <f t="shared" si="14"/>
        <v>-3.2496780887582198E-2</v>
      </c>
      <c r="AB51" s="951">
        <f t="shared" si="15"/>
        <v>-2.586335582174324E-2</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ht="15">
      <c r="A52" s="87">
        <v>1993</v>
      </c>
      <c r="B52" s="118">
        <f>(1+'A26'!D53)/(1+'A26'!P53+'A26'!AC53*'A26'!AB53/'A20'!B52)-1</f>
        <v>-2.3258418917719625E-2</v>
      </c>
      <c r="C52" s="113">
        <f>(1+'A26'!E53)/(1+'A26'!Q53)-1</f>
        <v>-7.0131320521327201E-4</v>
      </c>
      <c r="D52" s="132">
        <f>(1+'A26'!F53)/(1+'A26'!R53)-1</f>
        <v>-2.4260757254793153E-2</v>
      </c>
      <c r="E52" s="108">
        <f>(1+'A26'!G53)/(1+'A26'!S53+'A26'!AC53*'A26'!AB53/'A20'!K52)-1</f>
        <v>-4.086590826902925E-2</v>
      </c>
      <c r="F52" s="1534">
        <f>(1+'A26'!L53)/(1+'A26'!X53+'A26'!AC53*'A26'!AB53*('A8'!O105+'A8'!R105)/('A8'!O105+'A8'!Q105+'A8'!R105)/('A20'!P52+'A20'!M52))-1</f>
        <v>-6.2091207121954484E-2</v>
      </c>
      <c r="G52" s="110">
        <f>(1+'A26'!J53)/(1+'A26'!V53)-1</f>
        <v>-6.0310709166040422E-3</v>
      </c>
      <c r="H52" s="131">
        <f>(1+'A26'!K53)/(1+'A26'!W53+'A26'!AC53*'A26'!AB53*('A8'!Q105)/('A8'!O105+'A8'!Q105+'A8'!R105)/'A20'!R52)-1</f>
        <v>-2.4182399485669914E-2</v>
      </c>
      <c r="I52" s="1534">
        <f>(1+'A26'!M53)/(1+'A26'!Y53)-1</f>
        <v>-7.5080484844960438E-3</v>
      </c>
      <c r="J52" s="110">
        <f>(1+'A26'!N53)/(1+'A26'!Z53)-1</f>
        <v>-2.5673680212752958E-2</v>
      </c>
      <c r="K52" s="110">
        <f>(1+'A26'!H53)/(1+'A26'!T53+'A26'!AC53*'A26'!AB53*'A8'!R105/('A8'!O105+'A8'!Q105+'A8'!R105)/'A20'!M52)-1</f>
        <v>-7.3133398287426821E-2</v>
      </c>
      <c r="L52" s="110">
        <f>(1+'A26'!I53)/(1+'A26'!U53+'A26'!AC53*'A26'!AB53*'A8'!O105/('A8'!O105+'A8'!Q105+'A8'!R105)/'A20'!P52)-1</f>
        <v>-4.7523969081004425E-2</v>
      </c>
      <c r="M52" s="131">
        <f>(1+'A26'!O53)/(1+'A26'!AA53+'A26'!AC53*'A26'!AB53/('A20'!K52-'A20'!Q52))-1</f>
        <v>-5.2086580757398915E-2</v>
      </c>
      <c r="N52" s="1266">
        <f>A0!R149</f>
        <v>9.364534567587679E-3</v>
      </c>
      <c r="O52" s="1176"/>
      <c r="P52" s="1190"/>
      <c r="Q52" s="118">
        <f t="shared" si="4"/>
        <v>-5.5601976389467178E-3</v>
      </c>
      <c r="R52" s="950">
        <f t="shared" si="5"/>
        <v>1.6228612870564117E-2</v>
      </c>
      <c r="S52" s="951">
        <f t="shared" si="6"/>
        <v>-1.0882316983960794E-2</v>
      </c>
      <c r="T52" s="118">
        <f t="shared" si="7"/>
        <v>-2.1445448718444747E-2</v>
      </c>
      <c r="U52" s="950">
        <f t="shared" si="8"/>
        <v>-1.9272349875936179E-2</v>
      </c>
      <c r="V52" s="954">
        <f t="shared" si="9"/>
        <v>-1.3141005017579666E-2</v>
      </c>
      <c r="W52" s="954">
        <f t="shared" si="10"/>
        <v>-3.2818483672803309E-2</v>
      </c>
      <c r="X52" s="954">
        <f t="shared" si="11"/>
        <v>1.9447612700153715E-3</v>
      </c>
      <c r="Y52" s="1205">
        <f t="shared" si="16"/>
        <v>-3.5838728478078993E-2</v>
      </c>
      <c r="Z52" s="1205">
        <f t="shared" si="13"/>
        <v>-7.4775612165197906E-3</v>
      </c>
      <c r="AA52" s="1205">
        <f t="shared" si="14"/>
        <v>-3.0555750186305752E-2</v>
      </c>
      <c r="AB52" s="951">
        <f t="shared" si="15"/>
        <v>-2.4994118311408631E-2</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ht="15">
      <c r="A53" s="87">
        <v>1994</v>
      </c>
      <c r="B53" s="118">
        <f>(1+'A26'!D54)/(1+'A26'!P54+'A26'!AC54*'A26'!AB54/'A20'!B53)-1</f>
        <v>-3.1146292693651878E-2</v>
      </c>
      <c r="C53" s="113">
        <f>(1+'A26'!E54)/(1+'A26'!Q54)-1</f>
        <v>-1.3781402436607859E-3</v>
      </c>
      <c r="D53" s="132">
        <f>(1+'A26'!F54)/(1+'A26'!R54)-1</f>
        <v>-2.6447201626953021E-2</v>
      </c>
      <c r="E53" s="108">
        <f>(1+'A26'!G54)/(1+'A26'!S54+'A26'!AC54*'A26'!AB54/'A20'!K53)-1</f>
        <v>-5.4483818204537404E-2</v>
      </c>
      <c r="F53" s="1534">
        <f>(1+'A26'!L54)/(1+'A26'!X54+'A26'!AC54*'A26'!AB54*('A8'!O106+'A8'!R106)/('A8'!O106+'A8'!Q106+'A8'!R106)/('A20'!P53+'A20'!M53))-1</f>
        <v>-8.5380858965604101E-2</v>
      </c>
      <c r="G53" s="110">
        <f>(1+'A26'!J54)/(1+'A26'!V54)-1</f>
        <v>-6.0783271338361589E-3</v>
      </c>
      <c r="H53" s="131">
        <f>(1+'A26'!K54)/(1+'A26'!W54+'A26'!AC54*'A26'!AB54*('A8'!Q106)/('A8'!O106+'A8'!Q106+'A8'!R106)/'A20'!R53)-1</f>
        <v>-2.9173754254536166E-2</v>
      </c>
      <c r="I53" s="1534">
        <f>(1+'A26'!M54)/(1+'A26'!Y54)-1</f>
        <v>-9.9155170938358683E-3</v>
      </c>
      <c r="J53" s="110">
        <f>(1+'A26'!N54)/(1+'A26'!Z54)-1</f>
        <v>-3.1997825704553118E-2</v>
      </c>
      <c r="K53" s="110">
        <f>(1+'A26'!H54)/(1+'A26'!T54+'A26'!AC54*'A26'!AB54*'A8'!R106/('A8'!O106+'A8'!Q106+'A8'!R106)/'A20'!M53)-1</f>
        <v>-0.12194760751659017</v>
      </c>
      <c r="L53" s="110">
        <f>(1+'A26'!I54)/(1+'A26'!U54+'A26'!AC54*'A26'!AB54*'A8'!O106/('A8'!O106+'A8'!Q106+'A8'!R106)/'A20'!P53)-1</f>
        <v>-4.1630499328911608E-2</v>
      </c>
      <c r="M53" s="131">
        <f>(1+'A26'!O54)/(1+'A26'!AA54+'A26'!AC54*'A26'!AB54/('A20'!K53-'A20'!Q53))-1</f>
        <v>-6.9666294622464764E-2</v>
      </c>
      <c r="N53" s="1266">
        <f>A0!R150</f>
        <v>1.1465542320637345E-2</v>
      </c>
      <c r="O53" s="1176"/>
      <c r="P53" s="1190"/>
      <c r="Q53" s="118">
        <f t="shared" si="4"/>
        <v>-1.2256482122237177E-3</v>
      </c>
      <c r="R53" s="950">
        <f t="shared" si="5"/>
        <v>1.9169570032784699E-2</v>
      </c>
      <c r="S53" s="951">
        <f t="shared" si="6"/>
        <v>-1.2902198855411328E-3</v>
      </c>
      <c r="T53" s="118">
        <f t="shared" si="7"/>
        <v>-1.5328246017480174E-2</v>
      </c>
      <c r="U53" s="950">
        <f t="shared" si="8"/>
        <v>-7.217044997508304E-3</v>
      </c>
      <c r="V53" s="954">
        <f t="shared" si="9"/>
        <v>-1.4267710531603606E-2</v>
      </c>
      <c r="W53" s="954">
        <f t="shared" si="10"/>
        <v>-3.1656095670398676E-2</v>
      </c>
      <c r="X53" s="954">
        <f t="shared" si="11"/>
        <v>5.3821582862834784E-3</v>
      </c>
      <c r="Y53" s="1205">
        <f t="shared" si="16"/>
        <v>-2.8763605222192047E-2</v>
      </c>
      <c r="Z53" s="1205">
        <f t="shared" si="13"/>
        <v>9.7663892852312244E-3</v>
      </c>
      <c r="AA53" s="1205">
        <f t="shared" si="14"/>
        <v>-2.6474054995534881E-2</v>
      </c>
      <c r="AB53" s="951">
        <f t="shared" si="15"/>
        <v>-1.6507246184445344E-2</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ht="15">
      <c r="A54" s="87">
        <v>1995</v>
      </c>
      <c r="B54" s="118">
        <f>(1+'A26'!D55)/(1+'A26'!P55+'A26'!AC55*'A26'!AB55/'A20'!B54)-1</f>
        <v>-1.380364385902455E-2</v>
      </c>
      <c r="C54" s="113">
        <f>(1+'A26'!E55)/(1+'A26'!Q55)-1</f>
        <v>-1.065630123272765E-2</v>
      </c>
      <c r="D54" s="132">
        <f>(1+'A26'!F55)/(1+'A26'!R55)-1</f>
        <v>-2.900346630333428E-2</v>
      </c>
      <c r="E54" s="108">
        <f>(1+'A26'!G55)/(1+'A26'!S55+'A26'!AC55*'A26'!AB55/'A20'!K54)-1</f>
        <v>-1.2667071947759179E-2</v>
      </c>
      <c r="F54" s="1534">
        <f>(1+'A26'!L55)/(1+'A26'!X55+'A26'!AC55*'A26'!AB55*('A8'!O107+'A8'!R107)/('A8'!O107+'A8'!Q107+'A8'!R107)/('A20'!P54+'A20'!M54))-1</f>
        <v>-4.3964325078653665E-3</v>
      </c>
      <c r="G54" s="110">
        <f>(1+'A26'!J55)/(1+'A26'!V55)-1</f>
        <v>-1.2413785942081423E-2</v>
      </c>
      <c r="H54" s="131">
        <f>(1+'A26'!K55)/(1+'A26'!W55+'A26'!AC55*'A26'!AB55*('A8'!Q107)/('A8'!O107+'A8'!Q107+'A8'!R107)/'A20'!R54)-1</f>
        <v>-3.2160142533033231E-2</v>
      </c>
      <c r="I54" s="1534">
        <f>(1+'A26'!M55)/(1+'A26'!Y55)-1</f>
        <v>-1.3563380841529304E-2</v>
      </c>
      <c r="J54" s="110">
        <f>(1+'A26'!N55)/(1+'A26'!Z55)-1</f>
        <v>-2.0773679263804579E-2</v>
      </c>
      <c r="K54" s="110">
        <f>(1+'A26'!H55)/(1+'A26'!T55+'A26'!AC55*'A26'!AB55*'A8'!R107/('A8'!O107+'A8'!Q107+'A8'!R107)/'A20'!M54)-1</f>
        <v>3.0580242448136064E-2</v>
      </c>
      <c r="L54" s="110">
        <f>(1+'A26'!I55)/(1+'A26'!U55+'A26'!AC55*'A26'!AB55*'A8'!O107/('A8'!O107+'A8'!Q107+'A8'!R107)/'A20'!P54)-1</f>
        <v>-4.0869008381372085E-2</v>
      </c>
      <c r="M54" s="131">
        <f>(1+'A26'!O55)/(1+'A26'!AA55+'A26'!AC55*'A26'!AB55/('A20'!K54-'A20'!Q54))-1</f>
        <v>-1.274518824325277E-2</v>
      </c>
      <c r="N54" s="1266">
        <f>A0!R151</f>
        <v>1.3672161389196136E-2</v>
      </c>
      <c r="O54" s="1176"/>
      <c r="P54" s="1190"/>
      <c r="Q54" s="118">
        <f t="shared" si="4"/>
        <v>2.1870132417577404E-3</v>
      </c>
      <c r="R54" s="950">
        <f t="shared" si="5"/>
        <v>2.6713316520108443E-2</v>
      </c>
      <c r="S54" s="951">
        <f t="shared" si="6"/>
        <v>8.7048894153600401E-3</v>
      </c>
      <c r="T54" s="118">
        <f t="shared" si="7"/>
        <v>-1.4075315048345017E-2</v>
      </c>
      <c r="U54" s="950">
        <f t="shared" si="8"/>
        <v>-4.7850266190652578E-3</v>
      </c>
      <c r="V54" s="954">
        <f t="shared" si="9"/>
        <v>-1.391942733949857E-2</v>
      </c>
      <c r="W54" s="954">
        <f t="shared" si="10"/>
        <v>-3.2606682424197495E-2</v>
      </c>
      <c r="X54" s="954">
        <f t="shared" si="11"/>
        <v>1.1505424944179343E-2</v>
      </c>
      <c r="Y54" s="1205">
        <f t="shared" si="16"/>
        <v>-2.4768682713755374E-2</v>
      </c>
      <c r="Z54" s="1205">
        <f t="shared" si="13"/>
        <v>1.2716779375038678E-2</v>
      </c>
      <c r="AA54" s="1205">
        <f t="shared" si="14"/>
        <v>-2.468654410774318E-2</v>
      </c>
      <c r="AB54" s="951">
        <f t="shared" si="15"/>
        <v>-1.4510999995862871E-2</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ht="15">
      <c r="A55" s="87">
        <v>1996</v>
      </c>
      <c r="B55" s="118">
        <f>(1+'A26'!D56)/(1+'A26'!P56+'A26'!AC56*'A26'!AB56/'A20'!B55)-1</f>
        <v>5.5648360099718186E-3</v>
      </c>
      <c r="C55" s="113">
        <f>(1+'A26'!E56)/(1+'A26'!Q56)-1</f>
        <v>6.4115115588505578E-3</v>
      </c>
      <c r="D55" s="132">
        <f>(1+'A26'!F56)/(1+'A26'!R56)-1</f>
        <v>-6.4183930041926684E-3</v>
      </c>
      <c r="E55" s="108">
        <f>(1+'A26'!G56)/(1+'A26'!S56+'A26'!AC56*'A26'!AB56/'A20'!K55)-1</f>
        <v>7.439511429219392E-3</v>
      </c>
      <c r="F55" s="1534">
        <f>(1+'A26'!L56)/(1+'A26'!X56+'A26'!AC56*'A26'!AB56*('A8'!O108+'A8'!R108)/('A8'!O108+'A8'!Q108+'A8'!R108)/('A20'!P55+'A20'!M55))-1</f>
        <v>3.1746869833667368E-2</v>
      </c>
      <c r="G55" s="110">
        <f>(1+'A26'!J56)/(1+'A26'!V56)-1</f>
        <v>-9.0122928651837908E-3</v>
      </c>
      <c r="H55" s="131">
        <f>(1+'A26'!K56)/(1+'A26'!W56+'A26'!AC56*'A26'!AB56*('A8'!Q108)/('A8'!O108+'A8'!Q108+'A8'!R108)/'A20'!R55)-1</f>
        <v>-2.7984404772094185E-2</v>
      </c>
      <c r="I55" s="1534">
        <f>(1+'A26'!M56)/(1+'A26'!Y56)-1</f>
        <v>-7.5251904390394309E-4</v>
      </c>
      <c r="J55" s="110">
        <f>(1+'A26'!N56)/(1+'A26'!Z56)-1</f>
        <v>-1.7117160001674403E-2</v>
      </c>
      <c r="K55" s="110">
        <f>(1+'A26'!H56)/(1+'A26'!T56+'A26'!AC56*'A26'!AB56*'A8'!R108/('A8'!O108+'A8'!Q108+'A8'!R108)/'A20'!M55)-1</f>
        <v>8.3455146491550058E-2</v>
      </c>
      <c r="L55" s="110">
        <f>(1+'A26'!I56)/(1+'A26'!U56+'A26'!AC56*'A26'!AB56*'A8'!O108/('A8'!O108+'A8'!Q108+'A8'!R108)/'A20'!P55)-1</f>
        <v>-2.3611944102113536E-2</v>
      </c>
      <c r="M55" s="131">
        <f>(1+'A26'!O56)/(1+'A26'!AA56+'A26'!AC56*'A26'!AB56/('A20'!K55-'A20'!Q55))-1</f>
        <v>1.232321812157422E-2</v>
      </c>
      <c r="N55" s="1266">
        <f>A0!R152</f>
        <v>8.8197407816774653E-3</v>
      </c>
      <c r="O55" s="1176"/>
      <c r="P55" s="1190"/>
      <c r="Q55" s="118">
        <f t="shared" si="4"/>
        <v>5.986050008920496E-3</v>
      </c>
      <c r="R55" s="950">
        <f t="shared" si="5"/>
        <v>3.9994070637852874E-2</v>
      </c>
      <c r="S55" s="951">
        <f t="shared" si="6"/>
        <v>2.2256070009345506E-2</v>
      </c>
      <c r="T55" s="118">
        <f t="shared" si="7"/>
        <v>-1.8642919082906086E-2</v>
      </c>
      <c r="U55" s="950">
        <f t="shared" si="8"/>
        <v>-1.2929239389089752E-2</v>
      </c>
      <c r="V55" s="954">
        <f t="shared" si="9"/>
        <v>-1.232156194238856E-2</v>
      </c>
      <c r="W55" s="954">
        <f t="shared" si="10"/>
        <v>-3.4445724994655556E-2</v>
      </c>
      <c r="X55" s="954">
        <f t="shared" si="11"/>
        <v>2.1885091024147228E-2</v>
      </c>
      <c r="Y55" s="1205">
        <f t="shared" si="16"/>
        <v>-2.1178090036932329E-2</v>
      </c>
      <c r="Z55" s="1205">
        <f t="shared" si="13"/>
        <v>7.8934717380959587E-4</v>
      </c>
      <c r="AA55" s="1205">
        <f t="shared" si="14"/>
        <v>-2.6797888507363799E-2</v>
      </c>
      <c r="AB55" s="951">
        <f t="shared" si="15"/>
        <v>-2.0499475172080551E-2</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ht="15">
      <c r="A56" s="87">
        <v>1997</v>
      </c>
      <c r="B56" s="118">
        <f>(1+'A26'!D57)/(1+'A26'!P57+'A26'!AC57*'A26'!AB57/'A20'!B56)-1</f>
        <v>1.5170721664919951E-2</v>
      </c>
      <c r="C56" s="113">
        <f>(1+'A26'!E57)/(1+'A26'!Q57)-1</f>
        <v>2.6251468019298452E-2</v>
      </c>
      <c r="D56" s="132">
        <f>(1+'A26'!F57)/(1+'A26'!R57)-1</f>
        <v>2.1463619571426618E-2</v>
      </c>
      <c r="E56" s="108">
        <f>(1+'A26'!G57)/(1+'A26'!S57+'A26'!AC57*'A26'!AB57/'A20'!K56)-1</f>
        <v>7.1527338566113041E-3</v>
      </c>
      <c r="F56" s="1534">
        <f>(1+'A26'!L57)/(1+'A26'!X57+'A26'!AC57*'A26'!AB57*('A8'!O109+'A8'!R109)/('A8'!O109+'A8'!Q109+'A8'!R109)/('A20'!P56+'A20'!M56))-1</f>
        <v>3.2974127595311042E-2</v>
      </c>
      <c r="G56" s="110">
        <f>(1+'A26'!J57)/(1+'A26'!V57)-1</f>
        <v>-8.9811660772420865E-3</v>
      </c>
      <c r="H56" s="131">
        <f>(1+'A26'!K57)/(1+'A26'!W57+'A26'!AC57*'A26'!AB57*('A8'!Q109)/('A8'!O109+'A8'!Q109+'A8'!R109)/'A20'!R56)-1</f>
        <v>-2.9479538588341625E-2</v>
      </c>
      <c r="I56" s="1534">
        <f>(1+'A26'!M57)/(1+'A26'!Y57)-1</f>
        <v>1.2758101340950123E-2</v>
      </c>
      <c r="J56" s="110">
        <f>(1+'A26'!N57)/(1+'A26'!Z57)-1</f>
        <v>-1.7069147114799232E-2</v>
      </c>
      <c r="K56" s="110">
        <f>(1+'A26'!H57)/(1+'A26'!T57+'A26'!AC57*'A26'!AB57*'A8'!R109/('A8'!O109+'A8'!Q109+'A8'!R109)/'A20'!M56)-1</f>
        <v>6.9216683445436189E-2</v>
      </c>
      <c r="L56" s="110">
        <f>(1+'A26'!I57)/(1+'A26'!U57+'A26'!AC57*'A26'!AB57*'A8'!O109/('A8'!O109+'A8'!Q109+'A8'!R109)/'A20'!P56)-1</f>
        <v>-9.9929297065660672E-3</v>
      </c>
      <c r="M56" s="131">
        <f>(1+'A26'!O57)/(1+'A26'!AA57+'A26'!AC57*'A26'!AB57/('A20'!K56-'A20'!Q56))-1</f>
        <v>1.1759108392736639E-2</v>
      </c>
      <c r="N56" s="1266">
        <f>A0!R153</f>
        <v>9.5215773274701654E-3</v>
      </c>
      <c r="O56" s="1176"/>
      <c r="P56" s="1190"/>
      <c r="Q56" s="118">
        <f t="shared" si="4"/>
        <v>1.3977189676868163E-2</v>
      </c>
      <c r="R56" s="950">
        <f t="shared" si="5"/>
        <v>5.8616603504428266E-2</v>
      </c>
      <c r="S56" s="951">
        <f t="shared" si="6"/>
        <v>3.6675771450022321E-2</v>
      </c>
      <c r="T56" s="118">
        <f t="shared" si="7"/>
        <v>-2.0429578998525245E-2</v>
      </c>
      <c r="U56" s="950">
        <f t="shared" si="8"/>
        <v>-1.5576282126774588E-2</v>
      </c>
      <c r="V56" s="954">
        <f t="shared" si="9"/>
        <v>-1.2365061808076816E-2</v>
      </c>
      <c r="W56" s="954">
        <f t="shared" si="10"/>
        <v>-3.4946199145187581E-2</v>
      </c>
      <c r="X56" s="954">
        <f t="shared" si="11"/>
        <v>3.5794761781730876E-2</v>
      </c>
      <c r="Y56" s="1205">
        <f t="shared" si="16"/>
        <v>-1.9892244233883895E-2</v>
      </c>
      <c r="Z56" s="1205">
        <f t="shared" si="13"/>
        <v>-4.1906378625635506E-3</v>
      </c>
      <c r="AA56" s="1205">
        <f t="shared" si="14"/>
        <v>-2.6226372743796765E-2</v>
      </c>
      <c r="AB56" s="951">
        <f t="shared" si="15"/>
        <v>-2.2659550478712466E-2</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ht="15">
      <c r="A57" s="87">
        <v>1998</v>
      </c>
      <c r="B57" s="118">
        <f>(1+'A26'!D58)/(1+'A26'!P58+'A26'!AC58*'A26'!AB58/'A20'!B57)-1</f>
        <v>6.3702258434513492E-2</v>
      </c>
      <c r="C57" s="113">
        <f>(1+'A26'!E58)/(1+'A26'!Q58)-1</f>
        <v>8.9202320079934339E-2</v>
      </c>
      <c r="D57" s="132">
        <f>(1+'A26'!F58)/(1+'A26'!R58)-1</f>
        <v>9.1090664735007598E-2</v>
      </c>
      <c r="E57" s="108">
        <f>(1+'A26'!G58)/(1+'A26'!S58+'A26'!AC58*'A26'!AB58/'A20'!K57)-1</f>
        <v>4.3569899807043733E-2</v>
      </c>
      <c r="F57" s="1534">
        <f>(1+'A26'!L58)/(1+'A26'!X58+'A26'!AC58*'A26'!AB58*('A8'!O110+'A8'!R110)/('A8'!O110+'A8'!Q110+'A8'!R110)/('A20'!P57+'A20'!M57))-1</f>
        <v>9.5340512642347219E-2</v>
      </c>
      <c r="G57" s="110">
        <f>(1+'A26'!J58)/(1+'A26'!V58)-1</f>
        <v>-1.9898408824511327E-3</v>
      </c>
      <c r="H57" s="131">
        <f>(1+'A26'!K58)/(1+'A26'!W58+'A26'!AC58*'A26'!AB58*('A8'!Q110)/('A8'!O110+'A8'!Q110+'A8'!R110)/'A20'!R57)-1</f>
        <v>-1.6971013414100677E-2</v>
      </c>
      <c r="I57" s="1534">
        <f>(1+'A26'!M58)/(1+'A26'!Y58)-1</f>
        <v>6.0424118398215487E-2</v>
      </c>
      <c r="J57" s="110">
        <f>(1+'A26'!N58)/(1+'A26'!Z58)-1</f>
        <v>-3.49379727899779E-3</v>
      </c>
      <c r="K57" s="110">
        <f>(1+'A26'!H58)/(1+'A26'!T58+'A26'!AC58*'A26'!AB58*'A8'!R110/('A8'!O110+'A8'!Q110+'A8'!R110)/'A20'!M57)-1</f>
        <v>0.18072439936200047</v>
      </c>
      <c r="L57" s="110">
        <f>(1+'A26'!I58)/(1+'A26'!U58+'A26'!AC58*'A26'!AB58*'A8'!O110/('A8'!O110+'A8'!Q110+'A8'!R110)/'A20'!P57)-1</f>
        <v>-1.4352653226332723E-2</v>
      </c>
      <c r="M57" s="131">
        <f>(1+'A26'!O58)/(1+'A26'!AA58+'A26'!AC58*'A26'!AB58/('A20'!K57-'A20'!Q57))-1</f>
        <v>5.6135663396702062E-2</v>
      </c>
      <c r="N57" s="1266">
        <f>A0!R154</f>
        <v>2.1978638864299516E-3</v>
      </c>
      <c r="O57" s="1176"/>
      <c r="P57" s="1190"/>
      <c r="Q57" s="118">
        <f t="shared" si="4"/>
        <v>2.5004017405633627E-2</v>
      </c>
      <c r="R57" s="950">
        <f t="shared" si="5"/>
        <v>7.7478054240573829E-2</v>
      </c>
      <c r="S57" s="951">
        <f t="shared" si="6"/>
        <v>4.9137567221806101E-2</v>
      </c>
      <c r="T57" s="118">
        <f t="shared" si="7"/>
        <v>-1.6692944064202176E-2</v>
      </c>
      <c r="U57" s="950">
        <f t="shared" si="8"/>
        <v>-7.5934545067570577E-3</v>
      </c>
      <c r="V57" s="954">
        <f t="shared" si="9"/>
        <v>-1.3774987503907331E-2</v>
      </c>
      <c r="W57" s="954">
        <f t="shared" si="10"/>
        <v>-3.4883896678088055E-2</v>
      </c>
      <c r="X57" s="954">
        <f t="shared" si="11"/>
        <v>5.0180354414529074E-2</v>
      </c>
      <c r="Y57" s="1205">
        <f t="shared" si="16"/>
        <v>-1.9066774515566709E-2</v>
      </c>
      <c r="Z57" s="1205">
        <f t="shared" si="13"/>
        <v>8.5253044641921179E-3</v>
      </c>
      <c r="AA57" s="1205">
        <f t="shared" si="14"/>
        <v>-2.4988091163087145E-2</v>
      </c>
      <c r="AB57" s="951">
        <f t="shared" si="15"/>
        <v>-1.7346458154133226E-2</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ht="15">
      <c r="A58" s="1490">
        <f t="shared" ref="A58:A66" si="17">A57+1</f>
        <v>1999</v>
      </c>
      <c r="B58" s="118">
        <f>(1+'A26'!D59)/(1+'A26'!P59+'A26'!AC59*'A26'!AB59/'A20'!B58)-1</f>
        <v>5.2918506787954067E-2</v>
      </c>
      <c r="C58" s="113">
        <f>(1+'A26'!E59)/(1+'A26'!Q59)-1</f>
        <v>0.10408957729065538</v>
      </c>
      <c r="D58" s="132">
        <f>(1+'A26'!F59)/(1+'A26'!R59)-1</f>
        <v>0.10399120064428957</v>
      </c>
      <c r="E58" s="108">
        <f>(1+'A26'!G59)/(1+'A26'!S59+'A26'!AC59*'A26'!AB59/'A20'!K58)-1</f>
        <v>1.3713153310344506E-2</v>
      </c>
      <c r="F58" s="1534">
        <f>(1+'A26'!L59)/(1+'A26'!X59+'A26'!AC59*'A26'!AB59*('A8'!O111+'A8'!R111)/('A8'!O111+'A8'!Q111+'A8'!R111)/('A20'!P58+'A20'!M58))-1</f>
        <v>5.7396655116452644E-2</v>
      </c>
      <c r="G58" s="110">
        <f>(1+'A26'!J59)/(1+'A26'!V59)-1</f>
        <v>-2.7866640815941368E-2</v>
      </c>
      <c r="H58" s="131">
        <f>(1+'A26'!K59)/(1+'A26'!W59+'A26'!AC59*'A26'!AB59*('A8'!Q111)/('A8'!O111+'A8'!Q111+'A8'!R111)/'A20'!R58)-1</f>
        <v>-3.7968862226361089E-2</v>
      </c>
      <c r="I58" s="1534">
        <f>(1+'A26'!M59)/(1+'A26'!Y59)-1</f>
        <v>6.8574411449342065E-2</v>
      </c>
      <c r="J58" s="110">
        <f>(1+'A26'!N59)/(1+'A26'!Z59)-1</f>
        <v>-1.3206509120390231E-2</v>
      </c>
      <c r="K58" s="110">
        <f>(1+'A26'!H59)/(1+'A26'!T59+'A26'!AC59*'A26'!AB59*'A8'!R111/('A8'!O111+'A8'!Q111+'A8'!R111)/'A20'!M58)-1</f>
        <v>0.10054844088418502</v>
      </c>
      <c r="L58" s="110">
        <f>(1+'A26'!I59)/(1+'A26'!U59+'A26'!AC59*'A26'!AB59*'A8'!O111/('A8'!O111+'A8'!Q111+'A8'!R111)/'A20'!P58)-1</f>
        <v>-8.354522487591054E-3</v>
      </c>
      <c r="M58" s="131">
        <f>(1+'A26'!O59)/(1+'A26'!AA59+'A26'!AC59*'A26'!AB59/('A20'!K58-'A20'!Q58))-1</f>
        <v>2.4259376587910442E-2</v>
      </c>
      <c r="N58" s="1266">
        <f>A0!R155</f>
        <v>1.5433875903959837E-2</v>
      </c>
      <c r="O58" s="1176"/>
      <c r="P58" s="1190"/>
      <c r="Q58" s="118">
        <f t="shared" si="4"/>
        <v>3.742462782118585E-2</v>
      </c>
      <c r="R58" s="950">
        <f t="shared" si="5"/>
        <v>9.6225638659244606E-2</v>
      </c>
      <c r="S58" s="951">
        <f t="shared" si="6"/>
        <v>6.2200931587104678E-2</v>
      </c>
      <c r="T58" s="118">
        <f t="shared" si="7"/>
        <v>-1.1278633244926917E-2</v>
      </c>
      <c r="U58" s="950">
        <f t="shared" si="8"/>
        <v>3.459302660738006E-3</v>
      </c>
      <c r="V58" s="954">
        <f t="shared" si="9"/>
        <v>-1.5589215034587522E-2</v>
      </c>
      <c r="W58" s="954">
        <f t="shared" si="10"/>
        <v>-3.4026402574819245E-2</v>
      </c>
      <c r="X58" s="954">
        <f t="shared" si="11"/>
        <v>6.504288932377883E-2</v>
      </c>
      <c r="Y58" s="1205">
        <f t="shared" si="16"/>
        <v>-1.7726284283031635E-2</v>
      </c>
      <c r="Z58" s="1205">
        <f t="shared" si="13"/>
        <v>2.68389036943825E-2</v>
      </c>
      <c r="AA58" s="1205">
        <f t="shared" si="14"/>
        <v>-2.4134855483119711E-2</v>
      </c>
      <c r="AB58" s="951">
        <f t="shared" si="15"/>
        <v>-9.7667993664992351E-3</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ht="15">
      <c r="A59" s="1491">
        <f t="shared" si="17"/>
        <v>2000</v>
      </c>
      <c r="B59" s="118">
        <f>(1+'A26'!D60)/(1+'A26'!P60+'A26'!AC60*'A26'!AB60/'A20'!B59)-1</f>
        <v>9.0756233795767915E-3</v>
      </c>
      <c r="C59" s="113">
        <f>(1+'A26'!E60)/(1+'A26'!Q60)-1</f>
        <v>9.9846005152070871E-2</v>
      </c>
      <c r="D59" s="132">
        <f>(1+'A26'!F60)/(1+'A26'!R60)-1</f>
        <v>7.7093683815675496E-2</v>
      </c>
      <c r="E59" s="108">
        <f>(1+'A26'!G60)/(1+'A26'!S60+'A26'!AC60*'A26'!AB60/'A20'!K59)-1</f>
        <v>-5.8304112914847939E-2</v>
      </c>
      <c r="F59" s="1534">
        <f>(1+'A26'!L60)/(1+'A26'!X60+'A26'!AC60*'A26'!AB60*('A8'!O112+'A8'!R112)/('A8'!O112+'A8'!Q112+'A8'!R112)/('A20'!P59+'A20'!M59))-1</f>
        <v>-6.9957367143725691E-2</v>
      </c>
      <c r="G59" s="110">
        <f>(1+'A26'!J60)/(1+'A26'!V60)-1</f>
        <v>-3.5110750345073827E-2</v>
      </c>
      <c r="H59" s="131">
        <f>(1+'A26'!K60)/(1+'A26'!W60+'A26'!AC60*'A26'!AB60*('A8'!Q112)/('A8'!O112+'A8'!Q112+'A8'!R112)/'A20'!R59)-1</f>
        <v>-5.1781453743469097E-2</v>
      </c>
      <c r="I59" s="1534">
        <f>(1+'A26'!M60)/(1+'A26'!Y60)-1</f>
        <v>6.3744100500829015E-2</v>
      </c>
      <c r="J59" s="110">
        <f>(1+'A26'!N60)/(1+'A26'!Z60)-1</f>
        <v>-2.2412529013727478E-2</v>
      </c>
      <c r="K59" s="110">
        <f>(1+'A26'!H60)/(1+'A26'!T60+'A26'!AC60*'A26'!AB60*'A8'!R112/('A8'!O112+'A8'!Q112+'A8'!R112)/'A20'!M59)-1</f>
        <v>-0.10554133618568839</v>
      </c>
      <c r="L59" s="110">
        <f>(1+'A26'!I60)/(1+'A26'!U60+'A26'!AC60*'A26'!AB60*'A8'!O112/('A8'!O112+'A8'!Q112+'A8'!R112)/'A20'!P59)-1</f>
        <v>-9.44751249439435E-3</v>
      </c>
      <c r="M59" s="131">
        <f>(1+'A26'!O60)/(1+'A26'!AA60+'A26'!AC60*'A26'!AB60/('A20'!K59-'A20'!Q59))-1</f>
        <v>-6.3722514764636307E-2</v>
      </c>
      <c r="N59" s="1266">
        <f>A0!R156</f>
        <v>2.0006507252754435E-2</v>
      </c>
      <c r="O59" s="1176"/>
      <c r="P59" s="1190"/>
      <c r="Q59" s="118">
        <f t="shared" si="4"/>
        <v>4.6727140175701232E-2</v>
      </c>
      <c r="R59" s="950">
        <f t="shared" si="5"/>
        <v>0.11104236982008844</v>
      </c>
      <c r="S59" s="951">
        <f t="shared" si="6"/>
        <v>7.2126682886498913E-2</v>
      </c>
      <c r="T59" s="118">
        <f t="shared" si="7"/>
        <v>-8.1681283996559492E-3</v>
      </c>
      <c r="U59" s="950">
        <f t="shared" si="8"/>
        <v>9.2459715132649726E-3</v>
      </c>
      <c r="V59" s="954">
        <f t="shared" si="9"/>
        <v>-1.6665046477939593E-2</v>
      </c>
      <c r="W59" s="954">
        <f t="shared" si="10"/>
        <v>-3.1158371747328585E-2</v>
      </c>
      <c r="X59" s="954">
        <f t="shared" si="11"/>
        <v>7.6620520522653376E-2</v>
      </c>
      <c r="Y59" s="1205">
        <f t="shared" si="16"/>
        <v>-1.8045674961959478E-2</v>
      </c>
      <c r="Z59" s="1205">
        <f t="shared" si="13"/>
        <v>3.4188670212012516E-2</v>
      </c>
      <c r="AA59" s="1205">
        <f t="shared" si="14"/>
        <v>-2.3752533086117335E-2</v>
      </c>
      <c r="AB59" s="951">
        <f t="shared" si="15"/>
        <v>-5.553666108165445E-3</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ht="15">
      <c r="A60" s="1490">
        <f t="shared" si="17"/>
        <v>2001</v>
      </c>
      <c r="B60" s="118">
        <f>(1+'A26'!D61)/(1+'A26'!P61+'A26'!AC61*'A26'!AB61/'A20'!B60)-1</f>
        <v>9.0214236167183159E-3</v>
      </c>
      <c r="C60" s="113">
        <f>(1+'A26'!E61)/(1+'A26'!Q61)-1</f>
        <v>0.11734245779766872</v>
      </c>
      <c r="D60" s="132">
        <f>(1+'A26'!F61)/(1+'A26'!R61)-1</f>
        <v>7.2559646643592934E-2</v>
      </c>
      <c r="E60" s="108">
        <f>(1+'A26'!G61)/(1+'A26'!S61+'A26'!AC61*'A26'!AB61/'A20'!K60)-1</f>
        <v>-7.6032958393332017E-2</v>
      </c>
      <c r="F60" s="1534">
        <f>(1+'A26'!L61)/(1+'A26'!X61+'A26'!AC61*'A26'!AB61*('A8'!O113+'A8'!R113)/('A8'!O113+'A8'!Q113+'A8'!R113)/('A20'!P60+'A20'!M60))-1</f>
        <v>-0.11126410350468185</v>
      </c>
      <c r="G60" s="110">
        <f>(1+'A26'!J61)/(1+'A26'!V61)-1</f>
        <v>-1.0453173064809418E-2</v>
      </c>
      <c r="H60" s="131">
        <f>(1+'A26'!K61)/(1+'A26'!W61+'A26'!AC61*'A26'!AB61*('A8'!Q113)/('A8'!O113+'A8'!Q113+'A8'!R113)/'A20'!R60)-1</f>
        <v>-5.6989958845336974E-2</v>
      </c>
      <c r="I60" s="1534">
        <f>(1+'A26'!M61)/(1+'A26'!Y61)-1</f>
        <v>7.7086446897316696E-2</v>
      </c>
      <c r="J60" s="110">
        <f>(1+'A26'!N61)/(1+'A26'!Z61)-1</f>
        <v>-2.3701121478141185E-2</v>
      </c>
      <c r="K60" s="110">
        <f>(1+'A26'!H61)/(1+'A26'!T61+'A26'!AC61*'A26'!AB61*'A8'!R113/('A8'!O113+'A8'!Q113+'A8'!R113)/'A20'!M60)-1</f>
        <v>-0.16146684564180724</v>
      </c>
      <c r="L60" s="110">
        <f>(1+'A26'!I61)/(1+'A26'!U61+'A26'!AC61*'A26'!AB61*'A8'!O113/('A8'!O113+'A8'!Q113+'A8'!R113)/'A20'!P60)-1</f>
        <v>-3.2310041667335976E-2</v>
      </c>
      <c r="M60" s="131">
        <f>(1+'A26'!O61)/(1+'A26'!AA61+'A26'!AC61*'A26'!AB61/('A20'!K60-'A20'!Q60))-1</f>
        <v>-9.1700467544038711E-2</v>
      </c>
      <c r="N60" s="1266">
        <f>A0!R157</f>
        <v>2.0714441853917798E-2</v>
      </c>
      <c r="O60" s="1176"/>
      <c r="P60" s="1190"/>
      <c r="Q60" s="118">
        <f t="shared" si="4"/>
        <v>5.0145608913529968E-2</v>
      </c>
      <c r="R60" s="950">
        <f t="shared" si="5"/>
        <v>0.11811885165408886</v>
      </c>
      <c r="S60" s="951">
        <f t="shared" si="6"/>
        <v>7.4387023080516451E-2</v>
      </c>
      <c r="T60" s="118">
        <f t="shared" si="7"/>
        <v>-8.6096959686094987E-3</v>
      </c>
      <c r="U60" s="950">
        <f t="shared" si="8"/>
        <v>8.6888475153974135E-3</v>
      </c>
      <c r="V60" s="954">
        <f t="shared" si="9"/>
        <v>-1.8360344433938903E-2</v>
      </c>
      <c r="W60" s="954">
        <f t="shared" si="10"/>
        <v>-2.9501175894189113E-2</v>
      </c>
      <c r="X60" s="954">
        <f t="shared" si="11"/>
        <v>8.2217283716427045E-2</v>
      </c>
      <c r="Y60" s="1205">
        <f t="shared" si="16"/>
        <v>-1.9076680767813669E-2</v>
      </c>
      <c r="Z60" s="1205">
        <f t="shared" si="13"/>
        <v>3.1768209036821038E-2</v>
      </c>
      <c r="AA60" s="1205">
        <f t="shared" si="14"/>
        <v>-2.5512443457962442E-2</v>
      </c>
      <c r="AB60" s="951">
        <f t="shared" si="15"/>
        <v>-5.7632857518457592E-3</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ht="15">
      <c r="A61" s="1490">
        <f t="shared" si="17"/>
        <v>2002</v>
      </c>
      <c r="B61" s="118">
        <f>(1+'A26'!D62)/(1+'A26'!P62+'A26'!AC62*'A26'!AB62/'A20'!B61)-1</f>
        <v>5.2526882345423243E-2</v>
      </c>
      <c r="C61" s="113">
        <f>(1+'A26'!E62)/(1+'A26'!Q62)-1</f>
        <v>0.15575844982740605</v>
      </c>
      <c r="D61" s="132">
        <f>(1+'A26'!F62)/(1+'A26'!R62)-1</f>
        <v>8.6688717279504113E-2</v>
      </c>
      <c r="E61" s="108">
        <f>(1+'A26'!G62)/(1+'A26'!S62+'A26'!AC62*'A26'!AB62/'A20'!K61)-1</f>
        <v>-3.3817218658965587E-2</v>
      </c>
      <c r="F61" s="1534">
        <f>(1+'A26'!L62)/(1+'A26'!X62+'A26'!AC62*'A26'!AB62*('A8'!O114+'A8'!R114)/('A8'!O114+'A8'!Q114+'A8'!R114)/('A20'!P61+'A20'!M61))-1</f>
        <v>-4.0131017211692654E-2</v>
      </c>
      <c r="G61" s="110">
        <f>(1+'A26'!J62)/(1+'A26'!V62)-1</f>
        <v>-5.7135700375449128E-3</v>
      </c>
      <c r="H61" s="131">
        <f>(1+'A26'!K62)/(1+'A26'!W62+'A26'!AC62*'A26'!AB62*('A8'!Q114)/('A8'!O114+'A8'!Q114+'A8'!R114)/'A20'!R61)-1</f>
        <v>-4.2770463588932883E-2</v>
      </c>
      <c r="I61" s="1534">
        <f>(1+'A26'!M62)/(1+'A26'!Y62)-1</f>
        <v>0.10709990469442054</v>
      </c>
      <c r="J61" s="110">
        <f>(1+'A26'!N62)/(1+'A26'!Z62)-1</f>
        <v>-2.347699314999796E-2</v>
      </c>
      <c r="K61" s="110">
        <f>(1+'A26'!H62)/(1+'A26'!T62+'A26'!AC62*'A26'!AB62*'A8'!R114/('A8'!O114+'A8'!Q114+'A8'!R114)/'A20'!M61)-1</f>
        <v>-4.4342103625430673E-2</v>
      </c>
      <c r="L61" s="110">
        <f>(1+'A26'!I62)/(1+'A26'!U62+'A26'!AC62*'A26'!AB62*'A8'!O114/('A8'!O114+'A8'!Q114+'A8'!R114)/'A20'!P61)-1</f>
        <v>-3.4170646962345841E-2</v>
      </c>
      <c r="M61" s="131">
        <f>(1+'A26'!O62)/(1+'A26'!AA62+'A26'!AC62*'A26'!AB62/('A20'!K61-'A20'!Q61))-1</f>
        <v>-4.1151825354256544E-2</v>
      </c>
      <c r="N61" s="1266">
        <f>A0!R158</f>
        <v>1.8735198398156516E-2</v>
      </c>
      <c r="O61" s="1176"/>
      <c r="P61" s="1190"/>
      <c r="Q61" s="118">
        <f t="shared" si="4"/>
        <v>4.4333495225101806E-2</v>
      </c>
      <c r="R61" s="950">
        <f t="shared" si="5"/>
        <v>0.11410395895383352</v>
      </c>
      <c r="S61" s="951">
        <f t="shared" si="6"/>
        <v>6.6690403167966608E-2</v>
      </c>
      <c r="T61" s="118">
        <f t="shared" si="7"/>
        <v>-1.6709014502075424E-2</v>
      </c>
      <c r="U61" s="950">
        <f t="shared" si="8"/>
        <v>-6.1267750124054388E-3</v>
      </c>
      <c r="V61" s="954">
        <f t="shared" si="9"/>
        <v>-1.9776476760368301E-2</v>
      </c>
      <c r="W61" s="954">
        <f t="shared" si="10"/>
        <v>-3.1249177063455136E-2</v>
      </c>
      <c r="X61" s="954">
        <f t="shared" si="11"/>
        <v>7.9327038209104889E-2</v>
      </c>
      <c r="Y61" s="1205">
        <f t="shared" si="16"/>
        <v>-1.9857664089513373E-2</v>
      </c>
      <c r="Z61" s="1205">
        <f t="shared" si="13"/>
        <v>9.5535415773859156E-3</v>
      </c>
      <c r="AA61" s="1205">
        <f t="shared" si="14"/>
        <v>-2.7752881367324102E-2</v>
      </c>
      <c r="AB61" s="951">
        <f t="shared" si="15"/>
        <v>-1.5559421188392764E-2</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ht="15">
      <c r="A62" s="1490">
        <f t="shared" si="17"/>
        <v>2003</v>
      </c>
      <c r="B62" s="118">
        <f>(1+'A26'!D63)/(1+'A26'!P63+'A26'!AC63*'A26'!AB63/'A20'!B62)-1</f>
        <v>8.7009858369935023E-2</v>
      </c>
      <c r="C62" s="113">
        <f>(1+'A26'!E63)/(1+'A26'!Q63)-1</f>
        <v>0.18791319415624241</v>
      </c>
      <c r="D62" s="132">
        <f>(1+'A26'!F63)/(1+'A26'!R63)-1</f>
        <v>0.10035720046304464</v>
      </c>
      <c r="E62" s="108">
        <f>(1+'A26'!G63)/(1+'A26'!S63+'A26'!AC63*'A26'!AB63/'A20'!K62)-1</f>
        <v>-3.4995589257985626E-3</v>
      </c>
      <c r="F62" s="1534">
        <f>(1+'A26'!L63)/(1+'A26'!X63+'A26'!AC63*'A26'!AB63*('A8'!O115+'A8'!R115)/('A8'!O115+'A8'!Q115+'A8'!R115)/('A20'!P62+'A20'!M62))-1</f>
        <v>1.7737069078220813E-2</v>
      </c>
      <c r="G62" s="110">
        <f>(1+'A26'!J63)/(1+'A26'!V63)-1</f>
        <v>-2.0130327874909204E-2</v>
      </c>
      <c r="H62" s="131">
        <f>(1+'A26'!K63)/(1+'A26'!W63+'A26'!AC63*'A26'!AB63*('A8'!Q115)/('A8'!O115+'A8'!Q115+'A8'!R115)/'A20'!R62)-1</f>
        <v>-2.3559374814674627E-2</v>
      </c>
      <c r="I62" s="1534">
        <f>(1+'A26'!M63)/(1+'A26'!Y63)-1</f>
        <v>0.1363478778434859</v>
      </c>
      <c r="J62" s="110">
        <f>(1+'A26'!N63)/(1+'A26'!Z63)-1</f>
        <v>-1.7418983029581114E-2</v>
      </c>
      <c r="K62" s="110">
        <f>(1+'A26'!H63)/(1+'A26'!T63+'A26'!AC63*'A26'!AB63*'A8'!R115/('A8'!O115+'A8'!Q115+'A8'!R115)/'A20'!M62)-1</f>
        <v>5.4026024980129872E-2</v>
      </c>
      <c r="L62" s="110">
        <f>(1+'A26'!I63)/(1+'A26'!U63+'A26'!AC63*'A26'!AB63*'A8'!O115/('A8'!O115+'A8'!Q115+'A8'!R115)/'A20'!P62)-1</f>
        <v>-3.514115327390821E-2</v>
      </c>
      <c r="M62" s="131">
        <f>(1+'A26'!O63)/(1+'A26'!AA63+'A26'!AC63*'A26'!AB63/('A20'!K62-'A20'!Q62))-1</f>
        <v>1.0443424883934682E-3</v>
      </c>
      <c r="N62" s="1266">
        <f>A0!R159</f>
        <v>1.6455722009486751E-2</v>
      </c>
      <c r="O62" s="1176"/>
      <c r="P62" s="1190"/>
      <c r="Q62" s="118">
        <f t="shared" si="4"/>
        <v>3.3711122479172219E-2</v>
      </c>
      <c r="R62" s="950">
        <f t="shared" si="5"/>
        <v>0.10130713257998494</v>
      </c>
      <c r="S62" s="951">
        <f t="shared" si="6"/>
        <v>5.0859559947388264E-2</v>
      </c>
      <c r="T62" s="118">
        <f t="shared" si="7"/>
        <v>-2.5189807185785652E-2</v>
      </c>
      <c r="U62" s="950">
        <f t="shared" si="8"/>
        <v>-2.3854952295924735E-2</v>
      </c>
      <c r="V62" s="954">
        <f t="shared" si="9"/>
        <v>-1.9661655613400508E-2</v>
      </c>
      <c r="W62" s="954">
        <f t="shared" si="10"/>
        <v>-3.1084739028111895E-2</v>
      </c>
      <c r="X62" s="954">
        <f t="shared" si="11"/>
        <v>7.0356161652358987E-2</v>
      </c>
      <c r="Y62" s="1205">
        <f t="shared" ref="Y62:Y67" si="18">AVERAGE(J58:J67)</f>
        <v>-1.8877251127895366E-2</v>
      </c>
      <c r="Z62" s="1205">
        <f t="shared" si="13"/>
        <v>-2.0931290686755054E-2</v>
      </c>
      <c r="AA62" s="1205">
        <f t="shared" si="14"/>
        <v>-2.673642458810065E-2</v>
      </c>
      <c r="AB62" s="951">
        <f t="shared" si="15"/>
        <v>-2.6364257397373712E-2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ht="15">
      <c r="A63" s="1490">
        <f t="shared" si="17"/>
        <v>2004</v>
      </c>
      <c r="B63" s="118">
        <f>(1+'A26'!D64)/(1+'A26'!P64+'A26'!AC64*'A26'!AB64/'A20'!B63)-1</f>
        <v>9.3059811461870368E-2</v>
      </c>
      <c r="C63" s="113">
        <f>(1+'A26'!E64)/(1+'A26'!Q64)-1</f>
        <v>0.18609770394304692</v>
      </c>
      <c r="D63" s="132">
        <f>(1+'A26'!F64)/(1+'A26'!R64)-1</f>
        <v>0.10418644202603278</v>
      </c>
      <c r="E63" s="108">
        <f>(1+'A26'!G64)/(1+'A26'!S64+'A26'!AC64*'A26'!AB64/'A20'!K63)-1</f>
        <v>-3.4071001178481719E-4</v>
      </c>
      <c r="F63" s="1534">
        <f>(1+'A26'!L64)/(1+'A26'!X64+'A26'!AC64*'A26'!AB64*('A8'!O116+'A8'!R116)/('A8'!O116+'A8'!Q116+'A8'!R116)/('A20'!P63+'A20'!M63))-1</f>
        <v>2.5146712709346541E-2</v>
      </c>
      <c r="G63" s="110">
        <f>(1+'A26'!J64)/(1+'A26'!V64)-1</f>
        <v>-2.4220602440638062E-2</v>
      </c>
      <c r="H63" s="131">
        <f>(1+'A26'!K64)/(1+'A26'!W64+'A26'!AC64*'A26'!AB64*('A8'!Q116)/('A8'!O116+'A8'!Q116+'A8'!R116)/'A20'!R63)-1</f>
        <v>-2.0598813221848089E-2</v>
      </c>
      <c r="I63" s="1534">
        <f>(1+'A26'!M64)/(1+'A26'!Y64)-1</f>
        <v>0.13870983199866171</v>
      </c>
      <c r="J63" s="110">
        <f>(1+'A26'!N64)/(1+'A26'!Z64)-1</f>
        <v>-1.8592923379202375E-2</v>
      </c>
      <c r="K63" s="110">
        <f>(1+'A26'!H64)/(1+'A26'!T64+'A26'!AC64*'A26'!AB64*'A8'!R116/('A8'!O116+'A8'!Q116+'A8'!R116)/'A20'!M63)-1</f>
        <v>6.1188384785313632E-2</v>
      </c>
      <c r="L63" s="110">
        <f>(1+'A26'!I64)/(1+'A26'!U64+'A26'!AC64*'A26'!AB64*'A8'!O116/('A8'!O116+'A8'!Q116+'A8'!R116)/'A20'!P63)-1</f>
        <v>-3.3098142529237262E-2</v>
      </c>
      <c r="M63" s="131">
        <f>(1+'A26'!O64)/(1+'A26'!AA64+'A26'!AC64*'A26'!AB64/('A20'!K63-'A20'!Q63))-1</f>
        <v>6.130293253875152E-3</v>
      </c>
      <c r="N63" s="1266">
        <f>A0!R160</f>
        <v>1.9395139479113199E-2</v>
      </c>
      <c r="O63" s="1176"/>
      <c r="P63" s="1190"/>
      <c r="Q63" s="118">
        <f t="shared" si="4"/>
        <v>3.0323937850111927E-2</v>
      </c>
      <c r="R63" s="950">
        <f t="shared" si="5"/>
        <v>9.393000450031988E-2</v>
      </c>
      <c r="S63" s="951">
        <f t="shared" si="6"/>
        <v>4.076453306642254E-2</v>
      </c>
      <c r="T63" s="118">
        <f t="shared" si="7"/>
        <v>-2.5594190255199246E-2</v>
      </c>
      <c r="U63" s="950">
        <f t="shared" si="8"/>
        <v>-2.6471419670873388E-2</v>
      </c>
      <c r="V63" s="954">
        <f t="shared" si="9"/>
        <v>-1.7891996043873048E-2</v>
      </c>
      <c r="W63" s="954">
        <f t="shared" si="10"/>
        <v>-2.7545623176190536E-2</v>
      </c>
      <c r="X63" s="954">
        <f t="shared" si="11"/>
        <v>6.5739395325534702E-2</v>
      </c>
      <c r="Y63" s="1205">
        <f t="shared" si="18"/>
        <v>-1.8006778585304105E-2</v>
      </c>
      <c r="Z63" s="1205">
        <f t="shared" si="13"/>
        <v>-2.4872872597782036E-2</v>
      </c>
      <c r="AA63" s="1205">
        <f t="shared" si="14"/>
        <v>-2.7322479629928474E-2</v>
      </c>
      <c r="AB63" s="951">
        <f t="shared" si="15"/>
        <v>-2.7277633740027851E-2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ht="15">
      <c r="A64" s="1490">
        <f t="shared" si="17"/>
        <v>2005</v>
      </c>
      <c r="B64" s="118">
        <f>(1+'A26'!D65)/(1+'A26'!P65+'A26'!AC65*'A26'!AB65/'A20'!B64)-1</f>
        <v>7.9221479686129248E-2</v>
      </c>
      <c r="C64" s="113">
        <f>(1+'A26'!E65)/(1+'A26'!Q65)-1</f>
        <v>0.13751101037571067</v>
      </c>
      <c r="D64" s="132">
        <f>(1+'A26'!F65)/(1+'A26'!R65)-1</f>
        <v>7.0254046690608085E-2</v>
      </c>
      <c r="E64" s="108">
        <f>(1+'A26'!G65)/(1+'A26'!S65+'A26'!AC65*'A26'!AB65/'A20'!K64)-1</f>
        <v>1.8437976504950493E-2</v>
      </c>
      <c r="F64" s="1534">
        <f>(1+'A26'!L65)/(1+'A26'!X65+'A26'!AC65*'A26'!AB65*('A8'!O117+'A8'!R117)/('A8'!O117+'A8'!Q117+'A8'!R117)/('A20'!P64+'A20'!M64))-1</f>
        <v>5.3470256017404294E-2</v>
      </c>
      <c r="G64" s="110">
        <f>(1+'A26'!J65)/(1+'A26'!V65)-1</f>
        <v>-2.3172100375602134E-2</v>
      </c>
      <c r="H64" s="131">
        <f>(1+'A26'!K65)/(1+'A26'!W65+'A26'!AC65*'A26'!AB65*('A8'!Q117)/('A8'!O117+'A8'!Q117+'A8'!R117)/'A20'!R64)-1</f>
        <v>-3.4798342581265906E-3</v>
      </c>
      <c r="I64" s="1534">
        <f>(1+'A26'!M65)/(1+'A26'!Y65)-1</f>
        <v>0.10221293114721619</v>
      </c>
      <c r="J64" s="110">
        <f>(1+'A26'!N65)/(1+'A26'!Z65)-1</f>
        <v>-2.3967586053083023E-2</v>
      </c>
      <c r="K64" s="110">
        <f>(1+'A26'!H65)/(1+'A26'!T65+'A26'!AC65*'A26'!AB65*'A8'!R117/('A8'!O117+'A8'!Q117+'A8'!R117)/'A20'!M64)-1</f>
        <v>0.10407790762443625</v>
      </c>
      <c r="L64" s="110">
        <f>(1+'A26'!I65)/(1+'A26'!U65+'A26'!AC65*'A26'!AB65*'A8'!O117/('A8'!O117+'A8'!Q117+'A8'!R117)/'A20'!P64)-1</f>
        <v>-3.7045784411348315E-2</v>
      </c>
      <c r="M64" s="131">
        <f>(1+'A26'!O65)/(1+'A26'!AA65+'A26'!AC65*'A26'!AB65/('A20'!K64-'A20'!Q64))-1</f>
        <v>2.938614434008513E-2</v>
      </c>
      <c r="N64" s="1266">
        <f>A0!R161</f>
        <v>2.1611980981492307E-2</v>
      </c>
      <c r="O64" s="1176"/>
      <c r="P64" s="1190"/>
      <c r="Q64" s="118">
        <f t="shared" si="4"/>
        <v>3.1991621272835405E-2</v>
      </c>
      <c r="R64" s="950">
        <f t="shared" si="5"/>
        <v>8.9904328512127388E-2</v>
      </c>
      <c r="S64" s="951">
        <f t="shared" si="6"/>
        <v>3.6672679253397747E-2</v>
      </c>
      <c r="T64" s="118">
        <f t="shared" si="7"/>
        <v>-2.1190155313926096E-2</v>
      </c>
      <c r="U64" s="950">
        <f t="shared" si="8"/>
        <v>-2.1314080112443411E-2</v>
      </c>
      <c r="V64" s="954">
        <f t="shared" si="9"/>
        <v>-1.4974302600741795E-2</v>
      </c>
      <c r="W64" s="954">
        <f t="shared" si="10"/>
        <v>-2.3810496404078209E-2</v>
      </c>
      <c r="X64" s="954">
        <f t="shared" si="11"/>
        <v>6.3795374235614655E-2</v>
      </c>
      <c r="Y64" s="1205">
        <f t="shared" si="18"/>
        <v>-1.6551759575838376E-2</v>
      </c>
      <c r="Z64" s="1205">
        <f t="shared" si="13"/>
        <v>-1.6549870644164088E-2</v>
      </c>
      <c r="AA64" s="1205">
        <f t="shared" si="14"/>
        <v>-2.7588630528421098E-2</v>
      </c>
      <c r="AB64" s="951">
        <f t="shared" si="15"/>
        <v>-2.255677895472551E-2</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ht="15">
      <c r="A65" s="1490">
        <f t="shared" si="17"/>
        <v>2006</v>
      </c>
      <c r="B65" s="118">
        <f>(1+'A26'!D66)/(1+'A26'!P66+'A26'!AC66*'A26'!AB66/'A20'!B65)-1</f>
        <v>3.9749523388259211E-2</v>
      </c>
      <c r="C65" s="113">
        <f>(1+'A26'!E66)/(1+'A26'!Q66)-1</f>
        <v>7.7176329898854812E-2</v>
      </c>
      <c r="D65" s="132">
        <f>(1+'A26'!F66)/(1+'A26'!R66)-1</f>
        <v>1.6185008935982736E-2</v>
      </c>
      <c r="E65" s="108">
        <f>(1+'A26'!G66)/(1+'A26'!S66+'A26'!AC66*'A26'!AB66/'A20'!K65)-1</f>
        <v>3.0238357396839E-3</v>
      </c>
      <c r="F65" s="1534">
        <f>(1+'A26'!L66)/(1+'A26'!X66+'A26'!AC66*'A26'!AB66*('A8'!O118+'A8'!R118)/('A8'!O118+'A8'!Q118+'A8'!R118)/('A20'!P65+'A20'!M65))-1</f>
        <v>2.6175629854991778E-2</v>
      </c>
      <c r="G65" s="110">
        <f>(1+'A26'!J66)/(1+'A26'!V66)-1</f>
        <v>-2.5965272425176877E-2</v>
      </c>
      <c r="H65" s="131">
        <f>(1+'A26'!K66)/(1+'A26'!W66+'A26'!AC66*'A26'!AB66*('A8'!Q118)/('A8'!O118+'A8'!Q118+'A8'!R118)/'A20'!R65)-1</f>
        <v>-1.1412446240699481E-2</v>
      </c>
      <c r="I65" s="1534">
        <f>(1+'A26'!M66)/(1+'A26'!Y66)-1</f>
        <v>5.5215112893832741E-2</v>
      </c>
      <c r="J65" s="110">
        <f>(1+'A26'!N66)/(1+'A26'!Z66)-1</f>
        <v>-2.7427218060216307E-2</v>
      </c>
      <c r="K65" s="110">
        <f>(1+'A26'!H66)/(1+'A26'!T66+'A26'!AC66*'A26'!AB66*'A8'!R118/('A8'!O118+'A8'!Q118+'A8'!R118)/'A20'!M65)-1</f>
        <v>5.9250534739635263E-2</v>
      </c>
      <c r="L65" s="110">
        <f>(1+'A26'!I66)/(1+'A26'!U66+'A26'!AC66*'A26'!AB66*'A8'!O118/('A8'!O118+'A8'!Q118+'A8'!R118)/'A20'!P65)-1</f>
        <v>-4.1211047820564617E-2</v>
      </c>
      <c r="M65" s="131">
        <f>(1+'A26'!O66)/(1+'A26'!AA66+'A26'!AC66*'A26'!AB66/('A20'!K65-'A20'!Q65))-1</f>
        <v>1.0227021684771076E-2</v>
      </c>
      <c r="N65" s="1266">
        <f>A0!R162</f>
        <v>2.5639063426932784E-2</v>
      </c>
      <c r="O65" s="1176"/>
      <c r="P65" s="1190"/>
      <c r="Q65" s="118">
        <f t="shared" si="4"/>
        <v>3.0677241591952641E-2</v>
      </c>
      <c r="R65" s="950">
        <f t="shared" si="5"/>
        <v>7.8236263382375715E-2</v>
      </c>
      <c r="S65" s="951">
        <f t="shared" si="6"/>
        <v>2.77555034167992E-2</v>
      </c>
      <c r="T65" s="118">
        <f t="shared" si="7"/>
        <v>-1.4310394877796551E-2</v>
      </c>
      <c r="U65" s="950">
        <f t="shared" si="8"/>
        <v>-1.0643462904467016E-2</v>
      </c>
      <c r="V65" s="954">
        <f t="shared" si="9"/>
        <v>-1.4906306485847742E-2</v>
      </c>
      <c r="W65" s="954">
        <f t="shared" si="10"/>
        <v>-1.8976214239745416E-2</v>
      </c>
      <c r="X65" s="954">
        <f t="shared" si="11"/>
        <v>5.5940562073249302E-2</v>
      </c>
      <c r="Y65" s="1205">
        <f t="shared" si="18"/>
        <v>-1.5119849067162839E-2</v>
      </c>
      <c r="Z65" s="1205">
        <f t="shared" si="13"/>
        <v>-4.4204915648619056E-4</v>
      </c>
      <c r="AA65" s="1205">
        <f t="shared" si="14"/>
        <v>-2.5506745182847613E-2</v>
      </c>
      <c r="AB65" s="951">
        <f t="shared" si="15"/>
        <v>-1.4038384444929075E-2</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ht="15">
      <c r="A66" s="1490">
        <f t="shared" si="17"/>
        <v>2007</v>
      </c>
      <c r="B66" s="118">
        <f>(1+'A26'!D67)/(1+'A26'!P67+'A26'!AC67*'A26'!AB67/'A20'!B66)-1</f>
        <v>-4.2950415219361715E-2</v>
      </c>
      <c r="C66" s="113">
        <f>(1+'A26'!E67)/(1+'A26'!Q67)-1</f>
        <v>-1.3897458983254896E-2</v>
      </c>
      <c r="D66" s="132">
        <f>(1+'A26'!F67)/(1+'A26'!R67)-1</f>
        <v>-5.5502579554071896E-2</v>
      </c>
      <c r="E66" s="108">
        <f>(1+'A26'!G67)/(1+'A26'!S67+'A26'!AC67*'A26'!AB67/'A20'!K66)-1</f>
        <v>-7.3840451478047964E-2</v>
      </c>
      <c r="F66" s="1534">
        <f>(1+'A26'!L67)/(1+'A26'!X67+'A26'!AC67*'A26'!AB67*('A8'!O119+'A8'!R119)/('A8'!O119+'A8'!Q119+'A8'!R119)/('A20'!P66+'A20'!M66))-1</f>
        <v>-0.11518209768271748</v>
      </c>
      <c r="G66" s="110">
        <f>(1+'A26'!J67)/(1+'A26'!V67)-1</f>
        <v>-2.3142489341536066E-2</v>
      </c>
      <c r="H66" s="131">
        <f>(1+'A26'!K67)/(1+'A26'!W67+'A26'!AC67*'A26'!AB67*('A8'!Q119)/('A8'!O119+'A8'!Q119+'A8'!R119)/'A20'!R66)-1</f>
        <v>-4.6959550281001849E-2</v>
      </c>
      <c r="I66" s="1534">
        <f>(1+'A26'!M67)/(1+'A26'!Y67)-1</f>
        <v>-1.614435373227141E-2</v>
      </c>
      <c r="J66" s="110">
        <f>(1+'A26'!N67)/(1+'A26'!Z67)-1</f>
        <v>-2.4878980331796252E-2</v>
      </c>
      <c r="K66" s="110">
        <f>(1+'A26'!H67)/(1+'A26'!T67+'A26'!AC67*'A26'!AB67*'A8'!R119/('A8'!O119+'A8'!Q119+'A8'!R119)/'A20'!M66)-1</f>
        <v>-0.15292999114891503</v>
      </c>
      <c r="L66" s="110">
        <f>(1+'A26'!I67)/(1+'A26'!U67+'A26'!AC67*'A26'!AB67*'A8'!O119/('A8'!O119+'A8'!Q119+'A8'!R119)/'A20'!P66)-1</f>
        <v>-3.2397308800182656E-2</v>
      </c>
      <c r="M66" s="131">
        <f>(1+'A26'!O67)/(1+'A26'!AA67+'A26'!AC67*'A26'!AB67/('A20'!K66-'A20'!Q66))-1</f>
        <v>-8.6202245972733404E-2</v>
      </c>
      <c r="N66" s="1266">
        <f>A0!R163</f>
        <v>2.3791191088236241E-2</v>
      </c>
      <c r="O66" s="1176"/>
      <c r="P66" s="1190"/>
      <c r="Q66" s="118">
        <f t="shared" si="4"/>
        <v>2.4780299455486397E-2</v>
      </c>
      <c r="R66" s="950">
        <f t="shared" si="5"/>
        <v>6.045728949166905E-2</v>
      </c>
      <c r="S66" s="951">
        <f t="shared" si="6"/>
        <v>1.5295563089186536E-2</v>
      </c>
      <c r="T66" s="118">
        <f t="shared" si="7"/>
        <v>-9.0566930403604314E-3</v>
      </c>
      <c r="U66" s="950">
        <f t="shared" si="8"/>
        <v>-2.0794655518112993E-3</v>
      </c>
      <c r="V66" s="954">
        <f t="shared" si="9"/>
        <v>-1.5209655978879421E-2</v>
      </c>
      <c r="W66" s="954">
        <f t="shared" si="10"/>
        <v>-1.4032522935034274E-2</v>
      </c>
      <c r="X66" s="954">
        <f t="shared" si="11"/>
        <v>4.3329687338403935E-2</v>
      </c>
      <c r="Y66" s="1205">
        <f t="shared" si="18"/>
        <v>-1.3509520434578782E-2</v>
      </c>
      <c r="Z66" s="1205">
        <f t="shared" si="13"/>
        <v>1.155755398779248E-2</v>
      </c>
      <c r="AA66" s="1205">
        <f t="shared" si="14"/>
        <v>-2.2845802498119582E-2</v>
      </c>
      <c r="AB66" s="951">
        <f t="shared" si="15"/>
        <v>-7.2530815972548183E-3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ht="15">
      <c r="A67" s="1490">
        <v>2008</v>
      </c>
      <c r="B67" s="118">
        <f>(1+'A26'!D68)/(1+'A26'!P68+'A26'!AC68*'A26'!AB68/'A20'!B67)-1</f>
        <v>-4.2521469024782377E-2</v>
      </c>
      <c r="C67" s="113">
        <f>(1+'A26'!E68)/(1+'A26'!Q68)-1</f>
        <v>-3.8765943658551461E-2</v>
      </c>
      <c r="D67" s="132">
        <f>(1+'A26'!F68)/(1+'A26'!R68)-1</f>
        <v>-6.7217767470775791E-2</v>
      </c>
      <c r="E67" s="108">
        <f>(1+'A26'!G68)/(1+'A26'!S68+'A26'!AC68*'A26'!AB68/'A20'!K67)-1</f>
        <v>-4.1238027030058522E-2</v>
      </c>
      <c r="F67" s="1534">
        <f>(1+'A26'!L68)/(1+'A26'!X68+'A26'!AC68*'A26'!AB68*('A8'!O120+'A8'!R120)/('A8'!O120+'A8'!Q120+'A8'!R120)/('A20'!P67+'A20'!M67))-1</f>
        <v>-8.1941260192845755E-2</v>
      </c>
      <c r="G67" s="110">
        <f>(1+'A26'!J68)/(1+'A26'!V68)-1</f>
        <v>-8.416294127732149E-4</v>
      </c>
      <c r="H67" s="131">
        <f>(1+'A26'!K68)/(1+'A26'!W68+'A26'!AC68*'A26'!AB68*('A8'!Q120)/('A8'!O120+'A8'!Q120+'A8'!R120)/'A20'!R67)-1</f>
        <v>-1.5326633060668282E-2</v>
      </c>
      <c r="I67" s="1534">
        <f>(1+'A26'!M68)/(1+'A26'!Y68)-1</f>
        <v>-2.9284647169243616E-2</v>
      </c>
      <c r="J67" s="110">
        <f>(1+'A26'!N68)/(1+'A26'!Z68)-1</f>
        <v>6.3103323371822562E-3</v>
      </c>
      <c r="K67" s="110">
        <f>(1+'A26'!H68)/(1+'A26'!T68+'A26'!AC68*'A26'!AB68*'A8'!R120/('A8'!O120+'A8'!Q120+'A8'!R120)/'A20'!M67)-1</f>
        <v>-0.12412392327940924</v>
      </c>
      <c r="L67" s="110">
        <f>(1+'A26'!I68)/(1+'A26'!U68+'A26'!AC68*'A26'!AB68*'A8'!O120/('A8'!O120+'A8'!Q120+'A8'!R120)/'A20'!P67)-1</f>
        <v>-4.1880854340982099E-3</v>
      </c>
      <c r="M67" s="131">
        <f>(1+'A26'!O68)/(1+'A26'!AA68+'A26'!AC68*'A26'!AB68/('A20'!K67-'A20'!Q67))-1</f>
        <v>-5.191269869310744E-2</v>
      </c>
      <c r="N67" s="1266">
        <f>A0!R164</f>
        <v>9.6624424214319937E-4</v>
      </c>
      <c r="O67" s="1176"/>
      <c r="P67" s="1190"/>
      <c r="Q67" s="118">
        <f t="shared" si="4"/>
        <v>1.5078300956424217E-2</v>
      </c>
      <c r="R67" s="950">
        <f t="shared" si="5"/>
        <v>3.9404380152426463E-2</v>
      </c>
      <c r="S67" s="951">
        <f t="shared" si="6"/>
        <v>2.0000603375912697E-3</v>
      </c>
      <c r="T67" s="118">
        <f t="shared" si="7"/>
        <v>-7.8551721853078564E-3</v>
      </c>
      <c r="U67" s="950">
        <f t="shared" si="8"/>
        <v>-1.7938381882429578E-3</v>
      </c>
      <c r="V67" s="954">
        <f t="shared" si="9"/>
        <v>-1.376012191285042E-2</v>
      </c>
      <c r="W67" s="954">
        <f t="shared" si="10"/>
        <v>-1.1318568911374005E-2</v>
      </c>
      <c r="X67" s="954">
        <f t="shared" si="11"/>
        <v>2.7788309393442855E-2</v>
      </c>
      <c r="Y67" s="1205">
        <f t="shared" si="18"/>
        <v>-1.2343438641991056E-2</v>
      </c>
      <c r="Z67" s="1205">
        <f t="shared" si="13"/>
        <v>9.4626508526403745E-3</v>
      </c>
      <c r="AA67" s="1205">
        <f t="shared" si="14"/>
        <v>-1.9594078524773295E-2</v>
      </c>
      <c r="AB67" s="951">
        <f t="shared" si="15"/>
        <v>-6.1103048314337773E-3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ht="15">
      <c r="A68" s="1492">
        <v>2009</v>
      </c>
      <c r="B68" s="118">
        <f>(1+'A26'!D69)/(1+'A26'!P69+'A26'!AC69*'A26'!AB69/'A20'!B68)-1</f>
        <v>1.9046660497351153E-2</v>
      </c>
      <c r="C68" s="113">
        <f>(1+'A26'!E69)/(1+'A26'!Q69)-1</f>
        <v>3.0318296494004748E-2</v>
      </c>
      <c r="D68" s="132">
        <f>(1+'A26'!F69)/(1+'A26'!R69)-1</f>
        <v>3.0409318346322767E-3</v>
      </c>
      <c r="E68" s="108">
        <f>(1+'A26'!G69)/(1+'A26'!S69+'A26'!AC69*'A26'!AB69/'A20'!K68)-1</f>
        <v>9.6693226162085644E-3</v>
      </c>
      <c r="F68" s="1534">
        <f>(1+'A26'!L69)/(1+'A26'!X69+'A26'!AC69*'A26'!AB69*('A8'!O121+'A8'!R121)/('A8'!O121+'A8'!Q121+'A8'!R121)/('A20'!P68+'A20'!M68))-1</f>
        <v>3.1231981366966144E-2</v>
      </c>
      <c r="G68" s="110">
        <f>(1+'A26'!J69)/(1+'A26'!V69)-1</f>
        <v>-1.0170045120666771E-2</v>
      </c>
      <c r="H68" s="131">
        <f>(1+'A26'!K69)/(1+'A26'!W69+'A26'!AC69*'A26'!AB69*('A8'!Q121)/('A8'!O121+'A8'!Q121+'A8'!R121)/'A20'!R68)-1</f>
        <v>-2.577703707147494E-3</v>
      </c>
      <c r="I68" s="1534">
        <f>(1+'A26'!M69)/(1+'A26'!Y69)-1</f>
        <v>2.2406748181099223E-2</v>
      </c>
      <c r="J68" s="110">
        <f>(1+'A26'!N69)/(1+'A26'!Z69)-1</f>
        <v>-4.5017836944776235E-3</v>
      </c>
      <c r="K68" s="110">
        <f>(1+'A26'!H69)/(1+'A26'!T69+'A26'!AC69*'A26'!AB69*'A8'!R121/('A8'!O121+'A8'!Q121+'A8'!R121)/'A20'!M68)-1</f>
        <v>6.1132621773915208E-2</v>
      </c>
      <c r="L68" s="110">
        <f>(1+'A26'!I69)/(1+'A26'!U69+'A26'!AC69*'A26'!AB69*'A8'!O121/('A8'!O121+'A8'!Q121+'A8'!R121)/'A20'!P68)-1</f>
        <v>-1.4215072905869319E-2</v>
      </c>
      <c r="M68" s="131">
        <f>(1+'A26'!O69)/(1+'A26'!AA69+'A26'!AC69*'A26'!AB69/('A20'!K68-'A20'!Q68))-1</f>
        <v>1.5125613161369067E-2</v>
      </c>
      <c r="N68" s="1266">
        <f>A0!R165</f>
        <v>1.0798254992091305E-2</v>
      </c>
      <c r="O68" s="1176"/>
      <c r="P68" s="1190"/>
      <c r="Q68" s="118">
        <f>AVERAGE(B64:B$73)</f>
        <v>6.4136886780413122E-3</v>
      </c>
      <c r="R68" s="950">
        <f>AVERAGE(C64:C$73)</f>
        <v>2.3105121953468637E-2</v>
      </c>
      <c r="S68" s="951">
        <f>AVERAGE(D64:D$73)</f>
        <v>-9.353982072235565E-3</v>
      </c>
      <c r="T68" s="118">
        <f>AVERAGE(E64:E$73)</f>
        <v>-8.6901124268104167E-3</v>
      </c>
      <c r="U68" s="950">
        <f>AVERAGE(F64:F$73)</f>
        <v>-4.7872327324195683E-3</v>
      </c>
      <c r="V68" s="954">
        <f>AVERAGE(G64:G$73)</f>
        <v>-1.2597846298651794E-2</v>
      </c>
      <c r="W68" s="954">
        <f>AVERAGE(H64:H$73)</f>
        <v>-1.0287430654654662E-2</v>
      </c>
      <c r="X68" s="954">
        <f>AVERAGE(I64:I$73)</f>
        <v>1.5463695770640761E-2</v>
      </c>
      <c r="Y68" s="1205">
        <f>AVERAGE(J64:J$73)</f>
        <v>-1.1649051448967575E-2</v>
      </c>
      <c r="Z68" s="1205">
        <f>AVERAGE(K64:K$73)</f>
        <v>3.7153470823433465E-3</v>
      </c>
      <c r="AA68" s="1205">
        <f>AVERAGE(L64:L$73)</f>
        <v>-1.8093626968721743E-2</v>
      </c>
      <c r="AB68" s="951">
        <f>AVERAGE(M64:M$73)</f>
        <v>-7.4703712853569915E-3</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ht="15">
      <c r="A69" s="1490">
        <v>2010</v>
      </c>
      <c r="B69" s="118">
        <f>(1+'A26'!D70)/(1+'A26'!P70+'A26'!AC70*'A26'!AB70/'A20'!B69)-1</f>
        <v>2.5752457606811552E-2</v>
      </c>
      <c r="C69" s="113">
        <f>(1+'A26'!E70)/(1+'A26'!Q70)-1</f>
        <v>5.9589245270145863E-2</v>
      </c>
      <c r="D69" s="132">
        <f>(1+'A26'!F70)/(1+'A26'!R70)-1</f>
        <v>3.6175145685427568E-2</v>
      </c>
      <c r="E69" s="108">
        <f>(1+'A26'!G70)/(1+'A26'!S70+'A26'!AC70*'A26'!AB70/'A20'!K69)-1</f>
        <v>-1.4263763502116444E-2</v>
      </c>
      <c r="F69" s="1534">
        <f>(1+'A26'!L70)/(1+'A26'!X70+'A26'!AC70*'A26'!AB70*('A8'!O122+'A8'!R122)/('A8'!O122+'A8'!Q122+'A8'!R122)/('A20'!P69+'A20'!M69))-1</f>
        <v>-1.8383971559425949E-2</v>
      </c>
      <c r="G69" s="110">
        <f>(1+'A26'!J70)/(1+'A26'!V70)-1</f>
        <v>-5.9338159137612978E-3</v>
      </c>
      <c r="H69" s="131">
        <f>(1+'A26'!K70)/(1+'A26'!W70+'A26'!AC70*'A26'!AB70*('A8'!Q122)/('A8'!O122+'A8'!Q122+'A8'!R122)/'A20'!R69)-1</f>
        <v>-1.4430186022345803E-2</v>
      </c>
      <c r="I69" s="1534">
        <f>(1+'A26'!M70)/(1+'A26'!Y70)-1</f>
        <v>4.4303889601628565E-2</v>
      </c>
      <c r="J69" s="110">
        <f>(1+'A26'!N70)/(1+'A26'!Z70)-1</f>
        <v>-7.8623389190701776E-3</v>
      </c>
      <c r="K69" s="110">
        <f>(1+'A26'!H70)/(1+'A26'!T70+'A26'!AC70*'A26'!AB70*'A8'!R122/('A8'!O122+'A8'!Q122+'A8'!R122)/'A20'!M69)-1</f>
        <v>-2.2311316649508917E-2</v>
      </c>
      <c r="L69" s="110">
        <f>(1+'A26'!I70)/(1+'A26'!U70+'A26'!AC70*'A26'!AB70*'A8'!O122/('A8'!O122+'A8'!Q122+'A8'!R122)/'A20'!P69)-1</f>
        <v>-1.2109021479320581E-2</v>
      </c>
      <c r="M69" s="131">
        <f>(1+'A26'!O70)/(1+'A26'!AA70+'A26'!AC70*'A26'!AB70/('A20'!K69-'A20'!Q69))-1</f>
        <v>-1.6513966911612887E-2</v>
      </c>
      <c r="N69" s="1266">
        <f>A0!R166</f>
        <v>9.4361172411832062E-3</v>
      </c>
      <c r="O69" s="1176"/>
      <c r="P69" s="1190"/>
      <c r="Q69" s="118">
        <f>AVERAGE(B65:B$73)</f>
        <v>-2.6872851979696799E-3</v>
      </c>
      <c r="R69" s="950">
        <f>AVERAGE(C65:C$73)</f>
        <v>8.8043859006883829E-3</v>
      </c>
      <c r="S69" s="951">
        <f>AVERAGE(D65:D$73)</f>
        <v>-1.9304985667591021E-2</v>
      </c>
      <c r="T69" s="118">
        <f>AVERAGE(E65:E$73)</f>
        <v>-1.2081123543280531E-2</v>
      </c>
      <c r="U69" s="950">
        <f>AVERAGE(F65:F$73)</f>
        <v>-1.2069418826147552E-2</v>
      </c>
      <c r="V69" s="954">
        <f>AVERAGE(G65:G$73)</f>
        <v>-1.1276064539033001E-2</v>
      </c>
      <c r="W69" s="954">
        <f>AVERAGE(H65:H$73)</f>
        <v>-1.1138380204220671E-2</v>
      </c>
      <c r="X69" s="954">
        <f>AVERAGE(I65:I$73)</f>
        <v>4.6200413485688319E-3</v>
      </c>
      <c r="Y69" s="1205">
        <f>AVERAGE(J65:J$73)</f>
        <v>-1.0109234623453145E-2</v>
      </c>
      <c r="Z69" s="1205">
        <f>AVERAGE(K65:K$73)</f>
        <v>-8.8299729854182663E-3</v>
      </c>
      <c r="AA69" s="1205">
        <f>AVERAGE(L65:L$73)</f>
        <v>-1.5724607288393422E-2</v>
      </c>
      <c r="AB69" s="951">
        <f>AVERAGE(M65:M$73)</f>
        <v>-1.2077435738537257E-2</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ht="15">
      <c r="A70" s="1490">
        <v>2011</v>
      </c>
      <c r="B70" s="118">
        <f>(1+'A26'!D71)/(1+'A26'!P71+'A26'!AC71*'A26'!AB71/'A20'!B70)-1</f>
        <v>-4.1223731921092854E-3</v>
      </c>
      <c r="C70" s="113">
        <f>(1+'A26'!E71)/(1+'A26'!Q71)-1</f>
        <v>6.6180650015201792E-4</v>
      </c>
      <c r="D70" s="132">
        <f>(1+'A26'!F71)/(1+'A26'!R71)-1</f>
        <v>-1.661211172239252E-2</v>
      </c>
      <c r="E70" s="108">
        <f>(1+'A26'!G71)/(1+'A26'!S71+'A26'!AC71*'A26'!AB71/'A20'!K70)-1</f>
        <v>-7.2353540320365672E-3</v>
      </c>
      <c r="F70" s="1534">
        <f>(1+'A26'!L71)/(1+'A26'!X71+'A26'!AC71*'A26'!AB71*('A8'!O123+'A8'!R123)/('A8'!O123+'A8'!Q123+'A8'!R123)/('A20'!P70+'A20'!M70))-1</f>
        <v>-4.5579314249178937E-3</v>
      </c>
      <c r="G70" s="110">
        <f>(1+'A26'!J71)/(1+'A26'!V71)-1</f>
        <v>-9.7732119158688846E-3</v>
      </c>
      <c r="H70" s="131">
        <f>(1+'A26'!K71)/(1+'A26'!W71+'A26'!AC71*'A26'!AB71*('A8'!Q123)/('A8'!O123+'A8'!Q123+'A8'!R123)/'A20'!R70)-1</f>
        <v>-8.6471372020090476E-3</v>
      </c>
      <c r="I70" s="1534">
        <f>(1+'A26'!M71)/(1+'A26'!Y71)-1</f>
        <v>-1.4616747263368479E-3</v>
      </c>
      <c r="J70" s="110">
        <f>(1+'A26'!N71)/(1+'A26'!Z71)-1</f>
        <v>-9.3820163913858057E-3</v>
      </c>
      <c r="K70" s="110">
        <f>(1+'A26'!H71)/(1+'A26'!T71+'A26'!AC71*'A26'!AB71*'A8'!R123/('A8'!O123+'A8'!Q123+'A8'!R123)/'A20'!M70)-1</f>
        <v>-3.8863076502826388E-4</v>
      </c>
      <c r="L70" s="110">
        <f>(1+'A26'!I71)/(1+'A26'!U71+'A26'!AC71*'A26'!AB71*'A8'!O123/('A8'!O123+'A8'!Q123+'A8'!R123)/'A20'!P70)-1</f>
        <v>-1.1491188211601111E-2</v>
      </c>
      <c r="M70" s="131">
        <f>(1+'A26'!O71)/(1+'A26'!AA71+'A26'!AC71*'A26'!AB71/('A20'!K70-'A20'!Q70))-1</f>
        <v>-6.5165224460743687E-3</v>
      </c>
      <c r="N70" s="1266">
        <f>A0!R167</f>
        <v>1.1576489153154013E-2</v>
      </c>
      <c r="O70" s="1176"/>
      <c r="P70" s="1190"/>
      <c r="Q70" s="118">
        <f>AVERAGE(B66:B$73)</f>
        <v>-8.749686424573808E-3</v>
      </c>
      <c r="R70" s="950">
        <f>AVERAGE(C66:C$73)</f>
        <v>-9.6303467047824983E-4</v>
      </c>
      <c r="S70" s="951">
        <f>AVERAGE(D66:D$73)</f>
        <v>-2.4374984896672985E-2</v>
      </c>
      <c r="T70" s="118">
        <f>AVERAGE(E66:E$73)</f>
        <v>-1.4238974869418306E-2</v>
      </c>
      <c r="U70" s="950">
        <f>AVERAGE(F66:F$73)</f>
        <v>-1.7532997209167456E-2</v>
      </c>
      <c r="V70" s="954">
        <f>AVERAGE(G66:G$73)</f>
        <v>-9.1776062695838757E-3</v>
      </c>
      <c r="W70" s="954">
        <f>AVERAGE(H66:H$73)</f>
        <v>-1.1099227913295127E-2</v>
      </c>
      <c r="X70" s="954">
        <f>AVERAGE(I66:I$73)</f>
        <v>-2.6078260150402982E-3</v>
      </c>
      <c r="Y70" s="1205">
        <f>AVERAGE(J66:J$73)</f>
        <v>-7.6352369896298357E-3</v>
      </c>
      <c r="Z70" s="1205">
        <f>AVERAGE(K66:K$73)</f>
        <v>-1.8555759803283056E-2</v>
      </c>
      <c r="AA70" s="1205">
        <f>AVERAGE(L66:L$73)</f>
        <v>-1.2083687212368965E-2</v>
      </c>
      <c r="AB70" s="951">
        <f>AVERAGE(M66:M$73)</f>
        <v>-1.5263786799009875E-2</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ht="15">
      <c r="A71" s="1490">
        <v>2012</v>
      </c>
      <c r="B71" s="118">
        <f>(1+'A26'!D72)/(1+'A26'!P72+'A26'!AC72*'A26'!AB72/'A20'!B71)-1</f>
        <v>-6.4425390192391907E-3</v>
      </c>
      <c r="C71" s="113">
        <f>(1+'A26'!E72)/(1+'A26'!Q72)-1</f>
        <v>-2.2031289079660565E-2</v>
      </c>
      <c r="D71" s="132">
        <f>(1+'A26'!F72)/(1+'A26'!R72)-1</f>
        <v>-3.7910685996622506E-2</v>
      </c>
      <c r="E71" s="108">
        <f>(1+'A26'!G72)/(1+'A26'!S72+'A26'!AC72*'A26'!AB72/'A20'!K71)-1</f>
        <v>1.8719799715395613E-2</v>
      </c>
      <c r="F71" s="1534">
        <f>(1+'A26'!L72)/(1+'A26'!X72+'A26'!AC72*'A26'!AB72*('A8'!O124+'A8'!R124)/('A8'!O124+'A8'!Q124+'A8'!R124)/('A20'!P71+'A20'!M71))-1</f>
        <v>4.5508956314864513E-2</v>
      </c>
      <c r="G71" s="110">
        <f>(1+'A26'!J72)/(1+'A26'!V72)-1</f>
        <v>-8.7470649678617063E-3</v>
      </c>
      <c r="H71" s="131">
        <f>(1+'A26'!K72)/(1+'A26'!W72+'A26'!AC72*'A26'!AB72*('A8'!Q124)/('A8'!O124+'A8'!Q124+'A8'!R124)/'A20'!R71)-1</f>
        <v>6.6664494581785139E-3</v>
      </c>
      <c r="I71" s="1534">
        <f>(1+'A26'!M72)/(1+'A26'!Y72)-1</f>
        <v>-1.9008842654033131E-2</v>
      </c>
      <c r="J71" s="110">
        <f>(1+'A26'!N72)/(1+'A26'!Z72)-1</f>
        <v>-7.3737068241573889E-3</v>
      </c>
      <c r="K71" s="110">
        <f>(1+'A26'!H72)/(1+'A26'!T72+'A26'!AC72*'A26'!AB72*'A8'!R124/('A8'!O124+'A8'!Q124+'A8'!R124)/'A20'!M71)-1</f>
        <v>7.5653927817356026E-2</v>
      </c>
      <c r="L71" s="110">
        <f>(1+'A26'!I72)/(1+'A26'!U72+'A26'!AC72*'A26'!AB72*'A8'!O124/('A8'!O124+'A8'!Q124+'A8'!R124)/'A20'!P71)-1</f>
        <v>-7.5612201150655478E-3</v>
      </c>
      <c r="M71" s="131">
        <f>(1+'A26'!O72)/(1+'A26'!AA72+'A26'!AC72*'A26'!AB72/('A20'!K71-'A20'!Q71))-1</f>
        <v>2.6701203122486028E-2</v>
      </c>
      <c r="N71" s="1266">
        <f>A0!R168</f>
        <v>7.5861112331943037E-3</v>
      </c>
      <c r="O71" s="1176"/>
      <c r="P71" s="1190"/>
      <c r="Q71" s="118">
        <f>AVERAGE(B67:B$73)</f>
        <v>-3.0495649587758225E-3</v>
      </c>
      <c r="R71" s="950">
        <f>AVERAGE(C67:C$73)</f>
        <v>1.1927027149845244E-3</v>
      </c>
      <c r="S71" s="951">
        <f>AVERAGE(D67:D$73)</f>
        <v>-1.9187052453773168E-2</v>
      </c>
      <c r="T71" s="118">
        <f>AVERAGE(E67:E$73)</f>
        <v>-4.3053954346466972E-3</v>
      </c>
      <c r="U71" s="950">
        <f>AVERAGE(F67:F$73)</f>
        <v>-1.2581471302424523E-3</v>
      </c>
      <c r="V71" s="954">
        <f>AVERAGE(G67:G$73)</f>
        <v>-6.8501257575918446E-3</v>
      </c>
      <c r="W71" s="954">
        <f>AVERAGE(H67:H$73)</f>
        <v>-5.1225075186773399E-3</v>
      </c>
      <c r="X71" s="954">
        <f>AVERAGE(I67:I$73)</f>
        <v>-3.5173806216844589E-4</v>
      </c>
      <c r="Y71" s="1205">
        <f>AVERAGE(J67:J$73)</f>
        <v>-4.7612797659354333E-3</v>
      </c>
      <c r="Z71" s="1205">
        <f>AVERAGE(K67:K$73)</f>
        <v>3.8399454209889403E-3</v>
      </c>
      <c r="AA71" s="1205">
        <f>AVERAGE(L67:L$73)</f>
        <v>-8.6980836144000175E-3</v>
      </c>
      <c r="AB71" s="951">
        <f>AVERAGE(M67:M$73)</f>
        <v>-3.4407102700559542E-3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ht="15">
      <c r="A72" s="1490">
        <v>2013</v>
      </c>
      <c r="B72" s="118">
        <f>(1+'A26'!D73)/(1+'A26'!P73+'A26'!AC73*'A26'!AB73/'A20'!B72)-1</f>
        <v>-1.0010126620686788E-2</v>
      </c>
      <c r="C72" s="113">
        <f>(1+'A26'!E73)/(1+'A26'!Q73)-1</f>
        <v>-2.2615899236183457E-2</v>
      </c>
      <c r="D72" s="132">
        <f>(1+'A26'!F73)/(1+'A26'!R73)-1</f>
        <v>-3.2597827052908035E-2</v>
      </c>
      <c r="E72" s="108">
        <f>(1+'A26'!G73)/(1+'A26'!S73+'A26'!AC73*'A26'!AB73/'A20'!K72)-1</f>
        <v>8.5156496247271729E-3</v>
      </c>
      <c r="F72" s="1534">
        <f>(1+'A26'!L73)/(1+'A26'!X73+'A26'!AC73*'A26'!AB73*('A8'!O125+'A8'!R125)/('A8'!O125+'A8'!Q125+'A8'!R125)/('A20'!P72+'A20'!M72))-1</f>
        <v>2.0593342713904228E-2</v>
      </c>
      <c r="G72" s="110">
        <f>(1+'A26'!J73)/(1+'A26'!V73)-1</f>
        <v>-5.6349872146191915E-3</v>
      </c>
      <c r="H72" s="131">
        <f>(1+'A26'!K73)/(1+'A26'!W73+'A26'!AC73*'A26'!AB73*('A8'!Q125)/('A8'!O125+'A8'!Q125+'A8'!R125)/'A20'!R72)-1</f>
        <v>3.5801654219280721E-3</v>
      </c>
      <c r="I72" s="1534">
        <f>(1+'A26'!M73)/(1+'A26'!Y73)-1</f>
        <v>-1.9065901606124869E-2</v>
      </c>
      <c r="J72" s="110">
        <f>(1+'A26'!N73)/(1+'A26'!Z73)-1</f>
        <v>-5.7581651037038606E-3</v>
      </c>
      <c r="K72" s="110">
        <f>(1+'A26'!H73)/(1+'A26'!T73+'A26'!AC73*'A26'!AB73*'A8'!R125/('A8'!O125+'A8'!Q125+'A8'!R125)/'A20'!M72)-1</f>
        <v>3.3076993628608831E-2</v>
      </c>
      <c r="L72" s="110">
        <f>(1+'A26'!I73)/(1+'A26'!U73+'A26'!AC73*'A26'!AB73*'A8'!O125/('A8'!O125+'A8'!Q125+'A8'!R125)/'A20'!P72)-1</f>
        <v>-2.6239135404453329E-3</v>
      </c>
      <c r="M72" s="131">
        <f>(1+'A26'!O73)/(1+'A26'!AA73+'A26'!AC73*'A26'!AB73/('A20'!K72-'A20'!Q72))-1</f>
        <v>1.2472110146603876E-2</v>
      </c>
      <c r="N72" s="1266">
        <f>A0!R169</f>
        <v>5.698715680469979E-3</v>
      </c>
      <c r="O72" s="1176"/>
      <c r="P72" s="1190"/>
      <c r="Q72" s="118">
        <f>AVERAGE(B68:B$73)</f>
        <v>4.8448158544254884E-3</v>
      </c>
      <c r="R72" s="950">
        <f>AVERAGE(C68:C$73)</f>
        <v>9.1844319896917208E-3</v>
      </c>
      <c r="S72" s="951">
        <f>AVERAGE(D68:D$73)</f>
        <v>-9.580909450372644E-3</v>
      </c>
      <c r="T72" s="118">
        <f>AVERAGE(E68:E$73)</f>
        <v>3.0811308844356676E-3</v>
      </c>
      <c r="U72" s="950">
        <f>AVERAGE(F68:F$73)</f>
        <v>1.4878475482278209E-2</v>
      </c>
      <c r="V72" s="954">
        <f>AVERAGE(G68:G$73)</f>
        <v>-8.0518250265555705E-3</v>
      </c>
      <c r="W72" s="954">
        <f>AVERAGE(H68:H$73)</f>
        <v>-3.0816824102791519E-3</v>
      </c>
      <c r="X72" s="954">
        <f>AVERAGE(I68:I$73)</f>
        <v>5.4348437592465883E-3</v>
      </c>
      <c r="Y72" s="1205">
        <f>AVERAGE(J68:J$73)</f>
        <v>-6.9756021865589714E-3</v>
      </c>
      <c r="Z72" s="1205">
        <f>AVERAGE(K68:K$73)</f>
        <v>2.9432719161068578E-2</v>
      </c>
      <c r="AA72" s="1205">
        <f>AVERAGE(L68:L$73)</f>
        <v>-9.6000832504603787E-3</v>
      </c>
      <c r="AB72" s="951">
        <f>AVERAGE(M68:M$73)</f>
        <v>6.2536874145543431E-3</v>
      </c>
    </row>
    <row r="73" spans="1:50" s="81" customFormat="1" ht="15.75" thickBot="1">
      <c r="A73" s="1490">
        <v>2014</v>
      </c>
      <c r="B73" s="118"/>
      <c r="C73" s="113"/>
      <c r="D73" s="132"/>
      <c r="E73" s="108"/>
      <c r="F73" s="1534"/>
      <c r="G73" s="110"/>
      <c r="H73" s="131"/>
      <c r="I73" s="1534"/>
      <c r="J73" s="110"/>
      <c r="K73" s="1176"/>
      <c r="L73" s="1176"/>
      <c r="M73" s="1176"/>
      <c r="N73" s="1176"/>
      <c r="O73" s="1176"/>
      <c r="P73" s="1190"/>
      <c r="Q73" s="1270"/>
      <c r="R73" s="1271"/>
      <c r="S73" s="1272"/>
      <c r="T73" s="1270"/>
      <c r="U73" s="1271"/>
      <c r="V73" s="1273"/>
      <c r="W73" s="1273"/>
      <c r="X73" s="1273"/>
      <c r="Y73" s="1274"/>
      <c r="Z73" s="1520"/>
      <c r="AA73" s="1521"/>
      <c r="AB73" s="1522"/>
    </row>
    <row r="74" spans="1:50" s="81" customFormat="1" ht="13.5" thickBot="1">
      <c r="A74" s="1495"/>
      <c r="B74" s="1495"/>
      <c r="C74" s="1495"/>
      <c r="D74" s="1539"/>
      <c r="E74" s="1539"/>
      <c r="F74" s="1539"/>
      <c r="G74" s="1539"/>
      <c r="H74" s="1539"/>
      <c r="I74" s="1189"/>
      <c r="J74" s="1539"/>
      <c r="K74" s="1539"/>
      <c r="L74" s="1539"/>
      <c r="M74" s="1539"/>
      <c r="N74" s="1544"/>
      <c r="O74" s="105"/>
      <c r="Q74" s="1189"/>
      <c r="R74" s="1495"/>
      <c r="S74" s="1495"/>
      <c r="T74" s="1495"/>
      <c r="U74" s="1495"/>
      <c r="V74" s="1495"/>
      <c r="W74" s="1495"/>
      <c r="X74" s="1495"/>
      <c r="Y74" s="1495"/>
      <c r="Z74" s="1495"/>
      <c r="AA74" s="1495"/>
      <c r="AB74" s="1495"/>
    </row>
    <row r="75" spans="1:50" s="81" customFormat="1" ht="15">
      <c r="A75" s="1496" t="s">
        <v>36</v>
      </c>
      <c r="B75" s="1523">
        <f t="array" ref="B75">GEOMEAN(1+B29:B38)-1</f>
        <v>-1.1320750686956926E-2</v>
      </c>
      <c r="C75" s="1523">
        <f t="array" ref="C75">GEOMEAN(1+C29:C38)-1</f>
        <v>5.6881455491993638E-2</v>
      </c>
      <c r="D75" s="1523">
        <f t="array" ref="D75">GEOMEAN(1+D29:D38)-1</f>
        <v>8.3842004650735991E-3</v>
      </c>
      <c r="E75" s="1523">
        <f t="array" ref="E75">GEOMEAN(1+E29:E38)-1</f>
        <v>-9.1592589195551133E-2</v>
      </c>
      <c r="F75" s="1523">
        <f t="array" ref="F75">GEOMEAN(1+F29:F38)-1</f>
        <v>-7.3458737930455542E-2</v>
      </c>
      <c r="G75" s="1523">
        <f t="array" ref="G75">GEOMEAN(1+G29:G38)-1</f>
        <v>-9.5290906712664492E-2</v>
      </c>
      <c r="H75" s="1523">
        <f t="array" ref="H75">GEOMEAN(1+H29:H38)-1</f>
        <v>-0.16288967666527288</v>
      </c>
      <c r="I75" s="1523">
        <f t="array" ref="I75">GEOMEAN(1+I29:I38)-1</f>
        <v>2.7039059570515223E-2</v>
      </c>
      <c r="J75" s="1523">
        <f t="array" ref="J75">GEOMEAN(1+J29:J38)-1</f>
        <v>-9.5054716896247671E-2</v>
      </c>
      <c r="K75" s="1523">
        <f t="array" ref="K75">GEOMEAN(1+K29:K38)-1</f>
        <v>-9.3026784849740696E-2</v>
      </c>
      <c r="L75" s="1523">
        <f t="array" ref="L75">GEOMEAN(1+L29:L38)-1</f>
        <v>-6.4855205871595767E-2</v>
      </c>
      <c r="M75" s="1523">
        <f t="array" ref="M75">GEOMEAN(1+M29:M38)-1</f>
        <v>-8.8648976457987527E-2</v>
      </c>
      <c r="N75" s="1524">
        <f t="array" ref="N75">GEOMEAN(1+N29:N38)-1</f>
        <v>9.6737033959747087E-2</v>
      </c>
      <c r="O75" s="943"/>
      <c r="P75" s="943"/>
      <c r="Q75" s="1290"/>
      <c r="R75" s="1495"/>
      <c r="S75" s="1495"/>
      <c r="T75" s="1495"/>
      <c r="U75" s="1495"/>
      <c r="V75" s="1495"/>
      <c r="W75" s="1495"/>
      <c r="X75" s="1495"/>
      <c r="Y75" s="1495"/>
      <c r="Z75" s="1495"/>
      <c r="AA75" s="1495"/>
      <c r="AB75" s="1495"/>
    </row>
    <row r="76" spans="1:50" s="81" customFormat="1">
      <c r="A76" s="161" t="s">
        <v>34</v>
      </c>
      <c r="B76" s="1286">
        <f t="array" ref="B76">GEOMEAN(1+B39:B48)-1</f>
        <v>-1.5092583551651328E-3</v>
      </c>
      <c r="C76" s="1286">
        <f t="array" ref="C76">GEOMEAN(1+C39:C48)-1</f>
        <v>3.8584487747828966E-2</v>
      </c>
      <c r="D76" s="1286">
        <f t="array" ref="D76">GEOMEAN(1+D39:D48)-1</f>
        <v>-3.2427291999730379E-2</v>
      </c>
      <c r="E76" s="1286">
        <f t="array" ref="E76">GEOMEAN(1+E39:E48)-1</f>
        <v>-2.8888250019173944E-2</v>
      </c>
      <c r="F76" s="1286">
        <f t="array" ref="F76">GEOMEAN(1+F39:F48)-1</f>
        <v>-3.6389595516583828E-3</v>
      </c>
      <c r="G76" s="1286">
        <f t="array" ref="G76">GEOMEAN(1+G39:G48)-1</f>
        <v>-4.9005452067160893E-2</v>
      </c>
      <c r="H76" s="1286">
        <f t="array" ref="H76">GEOMEAN(1+H39:H48)-1</f>
        <v>-6.4815504984784056E-2</v>
      </c>
      <c r="I76" s="1286">
        <f t="array" ref="I76">GEOMEAN(1+I39:I48)-1</f>
        <v>8.4357455652088742E-3</v>
      </c>
      <c r="J76" s="1286">
        <f t="array" ref="J76">GEOMEAN(1+J39:J48)-1</f>
        <v>-0.10001185342440788</v>
      </c>
      <c r="K76" s="1286">
        <f t="array" ref="K76">GEOMEAN(1+K39:K48)-1</f>
        <v>4.2001010075659373E-2</v>
      </c>
      <c r="L76" s="1286">
        <f t="array" ref="L76">GEOMEAN(1+L39:L48)-1</f>
        <v>-3.32181259992953E-2</v>
      </c>
      <c r="M76" s="1286">
        <f t="array" ref="M76">GEOMEAN(1+M39:M48)-1</f>
        <v>-1.3641413711908634E-2</v>
      </c>
      <c r="N76" s="1287">
        <f t="array" ref="N76">GEOMEAN(1+N39:N48)-1</f>
        <v>6.2142720607276658E-2</v>
      </c>
      <c r="O76" s="1286"/>
      <c r="P76" s="1286"/>
      <c r="Q76" s="1291"/>
      <c r="R76" s="1495"/>
      <c r="S76" s="1495"/>
      <c r="T76" s="1495"/>
      <c r="U76" s="1495"/>
      <c r="V76" s="1495"/>
      <c r="W76" s="1495"/>
      <c r="X76" s="1495"/>
      <c r="Y76" s="1495"/>
      <c r="Z76" s="1495"/>
      <c r="AA76" s="1495"/>
      <c r="AB76" s="1495"/>
    </row>
    <row r="77" spans="1:50" s="81" customFormat="1">
      <c r="A77" s="161" t="s">
        <v>33</v>
      </c>
      <c r="B77" s="1286">
        <f t="array" ref="B77">GEOMEAN(1+B49:B58)-1</f>
        <v>-1.7664825312518895E-3</v>
      </c>
      <c r="C77" s="1286">
        <f t="array" ref="C77">GEOMEAN(1+C49:C58)-1</f>
        <v>1.8322359045851222E-2</v>
      </c>
      <c r="D77" s="1286">
        <f t="array" ref="D77">GEOMEAN(1+D49:D58)-1</f>
        <v>-2.7222946359772848E-3</v>
      </c>
      <c r="E77" s="1286">
        <f t="array" ref="E77">GEOMEAN(1+E49:E58)-1</f>
        <v>-1.5878945821910517E-2</v>
      </c>
      <c r="F77" s="1286">
        <f t="array" ref="F77">GEOMEAN(1+F49:F58)-1</f>
        <v>-8.9832438460641928E-3</v>
      </c>
      <c r="G77" s="1286">
        <f t="array" ref="G77">GEOMEAN(1+G49:G58)-1</f>
        <v>-1.4336707568029516E-2</v>
      </c>
      <c r="H77" s="1286">
        <f t="array" ref="H77">GEOMEAN(1+H49:H58)-1</f>
        <v>-3.1683627227499289E-2</v>
      </c>
      <c r="I77" s="1286">
        <f t="array" ref="I77">GEOMEAN(1+I49:I58)-1</f>
        <v>4.8795036385533841E-3</v>
      </c>
      <c r="J77" s="1286">
        <f t="array" ref="J77">GEOMEAN(1+J49:J58)-1</f>
        <v>-2.8938935707805591E-2</v>
      </c>
      <c r="K77" s="1286">
        <f t="array" ref="K77">GEOMEAN(1+K49:K58)-1</f>
        <v>5.052916604768809E-3</v>
      </c>
      <c r="L77" s="1286">
        <f t="array" ref="L77">GEOMEAN(1+L49:L58)-1</f>
        <v>-2.6579390592885721E-2</v>
      </c>
      <c r="M77" s="1286">
        <f t="array" ref="M77">GEOMEAN(1+M49:M58)-1</f>
        <v>-1.7394824078023174E-2</v>
      </c>
      <c r="N77" s="1287">
        <f t="array" ref="N77">GEOMEAN(1+N49:N58)-1</f>
        <v>1.3227524201134155E-2</v>
      </c>
      <c r="O77" s="1286"/>
      <c r="P77" s="1286"/>
      <c r="Q77" s="1291"/>
    </row>
    <row r="78" spans="1:50" s="81" customFormat="1">
      <c r="A78" s="161" t="s">
        <v>32</v>
      </c>
      <c r="B78" s="99">
        <f t="array" ref="B78">GEOMEAN(1+B59:B68)-1</f>
        <v>2.9255407403478761E-2</v>
      </c>
      <c r="C78" s="99">
        <f t="array" ref="C78">GEOMEAN(1+C59:C68)-1</f>
        <v>9.1253245136379224E-2</v>
      </c>
      <c r="D78" s="99">
        <f t="array" ref="D78">GEOMEAN(1+D59:D68)-1</f>
        <v>3.8990448302251624E-2</v>
      </c>
      <c r="E78" s="99">
        <f t="array" ref="E78">GEOMEAN(1+E59:E68)-1</f>
        <v>-2.6182094144784673E-2</v>
      </c>
      <c r="F78" s="99">
        <f t="array" ref="F78">GEOMEAN(1+F59:F68)-1</f>
        <v>-2.8409214835806273E-2</v>
      </c>
      <c r="G78" s="99">
        <f t="array" ref="G78">GEOMEAN(1+G59:G68)-1</f>
        <v>-1.7943684068664978E-2</v>
      </c>
      <c r="H78" s="99">
        <f t="array" ref="H78">GEOMEAN(1+H59:H68)-1</f>
        <v>-2.7738441905289735E-2</v>
      </c>
      <c r="I78" s="99">
        <f t="array" ref="I78">GEOMEAN(1+I59:I68)-1</f>
        <v>6.4253876458364889E-2</v>
      </c>
      <c r="J78" s="99">
        <f t="array" ref="J78">GEOMEAN(1+J59:J68)-1</f>
        <v>-1.8058592871907364E-2</v>
      </c>
      <c r="K78" s="99">
        <f t="array" ref="K78">GEOMEAN(1+K59:K68)-1</f>
        <v>-2.9901833891691432E-2</v>
      </c>
      <c r="L78" s="99">
        <f t="array" ref="L78">GEOMEAN(1+L59:L68)-1</f>
        <v>-2.7399356822050858E-2</v>
      </c>
      <c r="M78" s="99">
        <f t="array" ref="M78">GEOMEAN(1+M59:M68)-1</f>
        <v>-2.8213960411009653E-2</v>
      </c>
      <c r="N78" s="1288">
        <f t="array" ref="N78">GEOMEAN(1+N59:N68)-1</f>
        <v>1.7788494699377377E-2</v>
      </c>
      <c r="O78" s="99"/>
      <c r="P78" s="99"/>
      <c r="Q78" s="1290"/>
    </row>
    <row r="79" spans="1:50" s="81" customFormat="1" ht="15">
      <c r="A79" s="161" t="s">
        <v>1367</v>
      </c>
      <c r="B79" s="1286">
        <f t="array" ref="B79">GEOMEAN(1+B69:B72)-1</f>
        <v>1.1936138143786579E-3</v>
      </c>
      <c r="C79" s="1286">
        <f t="array" ref="C79">GEOMEAN(1+C69:C72)-1</f>
        <v>3.3530470870135609E-3</v>
      </c>
      <c r="D79" s="1286">
        <f t="array" ref="D79">GEOMEAN(1+D69:D72)-1</f>
        <v>-1.3163694196132281E-2</v>
      </c>
      <c r="E79" s="1286">
        <f t="array" ref="E79">GEOMEAN(1+E69:E72)-1</f>
        <v>1.3504639953907382E-3</v>
      </c>
      <c r="F79" s="1286">
        <f t="array" ref="F79">GEOMEAN(1+F69:F72)-1</f>
        <v>1.0495840376515186E-2</v>
      </c>
      <c r="G79" s="1286">
        <f t="array" ref="G79">GEOMEAN(1+G69:G72)-1</f>
        <v>-7.5238636894240374E-3</v>
      </c>
      <c r="H79" s="1286">
        <f t="array" ref="H79">GEOMEAN(1+H69:H72)-1</f>
        <v>-3.2452117589463203E-3</v>
      </c>
      <c r="I79" s="1286">
        <f t="array" ref="I79">GEOMEAN(1+I69:I72)-1</f>
        <v>8.6185919892312057E-4</v>
      </c>
      <c r="J79" s="1286">
        <f t="array" ref="J79">GEOMEAN(1+J69:J72)-1</f>
        <v>-7.5948991468333116E-3</v>
      </c>
      <c r="K79" s="1286">
        <f t="array" ref="K79">GEOMEAN(1+K69:K72)-1</f>
        <v>2.0843712334656983E-2</v>
      </c>
      <c r="L79" s="1286">
        <f t="array" ref="L79">GEOMEAN(1+L69:L72)-1</f>
        <v>-8.4535580594553572E-3</v>
      </c>
      <c r="M79" s="1286">
        <f t="array" ref="M79">GEOMEAN(1+M69:M72)-1</f>
        <v>3.8966299688740769E-3</v>
      </c>
      <c r="N79" s="1287">
        <f t="array" ref="N79">GEOMEAN(1+N69:N72)-1</f>
        <v>8.5720035835179509E-3</v>
      </c>
      <c r="O79" s="1289"/>
      <c r="P79" s="99"/>
      <c r="Q79" s="1291"/>
    </row>
    <row r="80" spans="1:50" s="81" customFormat="1" ht="15">
      <c r="A80" s="161" t="s">
        <v>1268</v>
      </c>
      <c r="B80" s="1286">
        <f t="array" ref="B80">GEOMEAN(1+B29:B72)-1</f>
        <v>3.3348745011474445E-3</v>
      </c>
      <c r="C80" s="1286">
        <f t="array" ref="C80">GEOMEAN(1+C29:C72)-1</f>
        <v>4.6504284224116788E-2</v>
      </c>
      <c r="D80" s="1286">
        <f t="array" ref="D80">GEOMEAN(1+D29:D72)-1</f>
        <v>1.2752698389366657E-3</v>
      </c>
      <c r="E80" s="1286">
        <f t="array" ref="E80">GEOMEAN(1+E29:E72)-1</f>
        <v>-3.7325027335556871E-2</v>
      </c>
      <c r="F80" s="1286">
        <f t="array" ref="F80">GEOMEAN(1+F29:F72)-1</f>
        <v>-2.5490010729350532E-2</v>
      </c>
      <c r="G80" s="1286">
        <f t="array" ref="G80">GEOMEAN(1+G29:G72)-1</f>
        <v>-4.1382281818023503E-2</v>
      </c>
      <c r="H80" s="1286">
        <f t="array" ref="H80">GEOMEAN(1+H29:H72)-1</f>
        <v>-6.7275097092846625E-2</v>
      </c>
      <c r="I80" s="1286">
        <f t="array" ref="I80">GEOMEAN(1+I29:I72)-1</f>
        <v>2.3584389261685601E-2</v>
      </c>
      <c r="J80" s="1286">
        <f t="array" ref="J80">GEOMEAN(1+J29:J72)-1</f>
        <v>-5.6498794985060274E-2</v>
      </c>
      <c r="K80" s="1286">
        <f t="array" ref="K80">GEOMEAN(1+K29:K72)-1</f>
        <v>-1.6580434052587467E-2</v>
      </c>
      <c r="L80" s="1286">
        <f t="array" ref="L80">GEOMEAN(1+L29:L72)-1</f>
        <v>-3.548089415479494E-2</v>
      </c>
      <c r="M80" s="1286">
        <f t="array" ref="M80">GEOMEAN(1+M29:M72)-1</f>
        <v>-3.3774277863146462E-2</v>
      </c>
      <c r="N80" s="1287">
        <f t="array" ref="N80">GEOMEAN(1+N29:N72)-1</f>
        <v>4.337215450134746E-2</v>
      </c>
      <c r="O80" s="943"/>
      <c r="P80" s="99"/>
      <c r="Q80" s="1291"/>
    </row>
    <row r="81" spans="1:17" s="81" customFormat="1" ht="15">
      <c r="A81" s="161" t="s">
        <v>1387</v>
      </c>
      <c r="B81" s="1286">
        <f t="array" ref="B81">GEOMEAN(1+B29:B53)-1</f>
        <v>-1.0609928451486894E-2</v>
      </c>
      <c r="C81" s="1286">
        <f t="array" ref="C81">GEOMEAN(1+C29:C53)-1</f>
        <v>3.6959459375370818E-2</v>
      </c>
      <c r="D81" s="1286">
        <f t="array" ref="D81">GEOMEAN(1+D29:D53)-1</f>
        <v>-1.7638173511039135E-2</v>
      </c>
      <c r="E81" s="1286">
        <f t="array" ref="E81">GEOMEAN(1+E29:E53)-1</f>
        <v>-5.7175677423093485E-2</v>
      </c>
      <c r="F81" s="1286">
        <f t="array" ref="F81">GEOMEAN(1+F29:F53)-1</f>
        <v>-4.2886251600148695E-2</v>
      </c>
      <c r="G81" s="1286">
        <f t="array" ref="G81">GEOMEAN(1+G29:G53)-1</f>
        <v>-6.1524831022372939E-2</v>
      </c>
      <c r="H81" s="1286">
        <f t="array" ref="H81">GEOMEAN(1+H29:H53)-1</f>
        <v>-9.9612550225918861E-2</v>
      </c>
      <c r="I81" s="1286">
        <f t="array" ref="I81">GEOMEAN(1+I29:I53)-1</f>
        <v>1.1109936745605564E-2</v>
      </c>
      <c r="J81" s="1286">
        <f t="array" ref="J81">GEOMEAN(1+J29:J53)-1</f>
        <v>-8.6943406010763447E-2</v>
      </c>
      <c r="K81" s="1286">
        <f t="array" ref="K81">GEOMEAN(1+K29:K53)-1</f>
        <v>-3.7430791779018757E-2</v>
      </c>
      <c r="L81" s="1286">
        <f t="array" ref="L81">GEOMEAN(1+L29:L53)-1</f>
        <v>-4.6074426384882905E-2</v>
      </c>
      <c r="M81" s="1286">
        <f t="array" ref="M81">GEOMEAN(1+M29:M53)-1</f>
        <v>-5.184003098914769E-2</v>
      </c>
      <c r="N81" s="1287">
        <f t="array" ref="N81">GEOMEAN(1+N29:N53)-1</f>
        <v>6.6447972987714543E-2</v>
      </c>
      <c r="O81" s="1289"/>
      <c r="P81" s="99"/>
      <c r="Q81" s="1291"/>
    </row>
    <row r="82" spans="1:17" s="81" customFormat="1" ht="15.75" thickBot="1">
      <c r="A82" s="1497" t="s">
        <v>1388</v>
      </c>
      <c r="B82" s="1542">
        <f t="array" ref="B82">GEOMEAN(1+B29:B58)-1</f>
        <v>-4.8759939512366124E-3</v>
      </c>
      <c r="C82" s="1542">
        <f t="array" ref="C82">GEOMEAN(1+C29:C58)-1</f>
        <v>3.7809869060800638E-2</v>
      </c>
      <c r="D82" s="1542">
        <f t="array" ref="D82">GEOMEAN(1+D29:D58)-1</f>
        <v>-9.0724166912468096E-3</v>
      </c>
      <c r="E82" s="1542">
        <f t="array" ref="E82">GEOMEAN(1+E29:E58)-1</f>
        <v>-4.6034211368619293E-2</v>
      </c>
      <c r="F82" s="1542">
        <f t="array" ref="F82">GEOMEAN(1+F29:F58)-1</f>
        <v>-2.9219971277824608E-2</v>
      </c>
      <c r="G82" s="1542">
        <f t="array" ref="G82">GEOMEAN(1+G29:G58)-1</f>
        <v>-5.3460980169134253E-2</v>
      </c>
      <c r="H82" s="1542">
        <f t="array" ref="H82">GEOMEAN(1+H29:H58)-1</f>
        <v>-8.8201044781612725E-2</v>
      </c>
      <c r="I82" s="1542">
        <f t="array" ref="I82">GEOMEAN(1+I29:I58)-1</f>
        <v>1.3405040557701753E-2</v>
      </c>
      <c r="J82" s="1542">
        <f t="array" ref="J82">GEOMEAN(1+J29:J58)-1</f>
        <v>-7.5226838975984811E-2</v>
      </c>
      <c r="K82" s="1542">
        <f t="array" ref="K82">GEOMEAN(1+K29:K58)-1</f>
        <v>-1.7006808201207257E-2</v>
      </c>
      <c r="L82" s="1542">
        <f t="array" ref="L82">GEOMEAN(1+L29:L58)-1</f>
        <v>-4.1697475432117326E-2</v>
      </c>
      <c r="M82" s="1542">
        <f t="array" ref="M82">GEOMEAN(1+M29:M58)-1</f>
        <v>-4.0526051032211075E-2</v>
      </c>
      <c r="N82" s="1543">
        <f t="array" ref="N82">GEOMEAN(1+N29:N58)-1</f>
        <v>5.681131584473742E-2</v>
      </c>
      <c r="O82" s="1294"/>
      <c r="P82" s="11"/>
      <c r="Q82" s="11"/>
    </row>
    <row r="83" spans="1:17" s="81" customFormat="1">
      <c r="A83" s="160"/>
      <c r="B83" s="373"/>
      <c r="C83" s="373"/>
      <c r="D83" s="374"/>
      <c r="E83" s="375"/>
      <c r="F83" s="375"/>
      <c r="G83" s="375"/>
      <c r="H83" s="160"/>
      <c r="I83" s="99"/>
      <c r="J83" s="99"/>
      <c r="K83" s="99"/>
      <c r="L83" s="99"/>
      <c r="M83" s="99"/>
      <c r="N83" s="99"/>
      <c r="O83" s="99"/>
    </row>
    <row r="84" spans="1:17" s="81" customFormat="1">
      <c r="A84" s="945"/>
      <c r="B84" s="1540"/>
      <c r="C84" s="1540"/>
      <c r="D84" s="377"/>
      <c r="E84" s="378"/>
      <c r="F84" s="379"/>
      <c r="G84" s="379"/>
      <c r="H84" s="160"/>
      <c r="I84" s="99"/>
      <c r="J84" s="99"/>
      <c r="K84" s="99"/>
      <c r="L84" s="99"/>
      <c r="M84" s="99"/>
      <c r="N84" s="99"/>
      <c r="O84" s="99"/>
    </row>
    <row r="85" spans="1:17" s="81" customFormat="1">
      <c r="A85" s="945"/>
      <c r="B85" s="378"/>
      <c r="C85" s="378"/>
      <c r="D85" s="377"/>
      <c r="E85" s="378"/>
      <c r="F85" s="380"/>
      <c r="G85" s="380"/>
      <c r="H85" s="160"/>
      <c r="I85" s="99"/>
      <c r="J85" s="99"/>
      <c r="K85" s="99"/>
      <c r="L85" s="99"/>
      <c r="M85" s="99"/>
      <c r="N85" s="99"/>
      <c r="O85" s="99"/>
    </row>
    <row r="86" spans="1:17" s="81" customFormat="1">
      <c r="A86" s="11"/>
      <c r="B86" s="375"/>
      <c r="C86" s="375"/>
      <c r="D86" s="374"/>
      <c r="E86" s="375"/>
      <c r="F86" s="375"/>
      <c r="G86" s="375"/>
      <c r="H86" s="11"/>
      <c r="I86" s="99"/>
      <c r="J86" s="99"/>
      <c r="K86" s="99"/>
      <c r="L86" s="99"/>
      <c r="M86" s="99"/>
      <c r="N86" s="99"/>
      <c r="O86" s="99"/>
    </row>
    <row r="87" spans="1:17" s="81" customFormat="1">
      <c r="A87" s="942"/>
      <c r="B87" s="941"/>
      <c r="C87" s="941"/>
      <c r="D87" s="941"/>
      <c r="E87" s="941"/>
      <c r="F87" s="379"/>
      <c r="G87" s="379"/>
      <c r="H87" s="11"/>
      <c r="I87" s="99"/>
      <c r="J87" s="99"/>
      <c r="K87" s="99"/>
      <c r="L87" s="99"/>
      <c r="M87" s="99"/>
      <c r="N87" s="99"/>
      <c r="O87" s="99"/>
    </row>
    <row r="88" spans="1:17" s="81" customFormat="1">
      <c r="A88" s="10"/>
      <c r="B88" s="106"/>
      <c r="C88" s="11"/>
      <c r="D88" s="99"/>
      <c r="E88" s="99"/>
      <c r="F88" s="99"/>
      <c r="G88" s="99"/>
      <c r="H88" s="99"/>
      <c r="I88" s="99"/>
      <c r="J88" s="99"/>
      <c r="K88" s="99"/>
      <c r="L88" s="99"/>
      <c r="M88" s="99"/>
      <c r="N88" s="99"/>
      <c r="O88" s="99"/>
      <c r="P88" s="11"/>
    </row>
    <row r="89" spans="1:17" s="81" customFormat="1" ht="15">
      <c r="A89" s="942"/>
      <c r="B89" s="943"/>
      <c r="C89" s="11"/>
      <c r="D89" s="99"/>
      <c r="E89" s="99"/>
      <c r="F89" s="99"/>
      <c r="G89" s="99"/>
      <c r="H89" s="99"/>
      <c r="I89" s="99"/>
      <c r="J89" s="99"/>
      <c r="K89" s="99"/>
      <c r="L89" s="99"/>
      <c r="M89" s="99"/>
      <c r="N89" s="99"/>
      <c r="O89" s="99"/>
      <c r="P89" s="11"/>
    </row>
    <row r="90" spans="1:17" s="81" customFormat="1" ht="15">
      <c r="A90" s="942"/>
      <c r="B90" s="943"/>
      <c r="C90" s="11"/>
      <c r="D90" s="99"/>
      <c r="E90" s="99"/>
      <c r="F90" s="99"/>
      <c r="G90" s="99"/>
      <c r="H90" s="99"/>
      <c r="I90" s="99"/>
      <c r="J90" s="99"/>
      <c r="K90" s="99"/>
      <c r="L90" s="99"/>
      <c r="M90" s="99"/>
      <c r="N90" s="99"/>
      <c r="O90" s="99"/>
      <c r="P90" s="11"/>
    </row>
    <row r="91" spans="1:17" s="81" customFormat="1">
      <c r="A91" s="942"/>
      <c r="B91" s="373"/>
      <c r="C91" s="11"/>
      <c r="D91" s="99"/>
      <c r="E91" s="99"/>
      <c r="F91" s="99"/>
      <c r="G91" s="99"/>
      <c r="H91" s="99"/>
      <c r="I91" s="99"/>
      <c r="J91" s="99"/>
      <c r="K91" s="99"/>
      <c r="L91" s="99"/>
      <c r="M91" s="99"/>
      <c r="N91" s="99"/>
      <c r="O91" s="99"/>
      <c r="P91" s="11"/>
    </row>
    <row r="92" spans="1:17" s="81" customFormat="1">
      <c r="A92" s="942"/>
      <c r="B92" s="373"/>
      <c r="C92" s="11"/>
      <c r="D92" s="105"/>
      <c r="E92" s="105"/>
      <c r="F92" s="105"/>
      <c r="G92" s="105"/>
      <c r="H92" s="105"/>
      <c r="I92" s="105"/>
      <c r="J92" s="105"/>
      <c r="K92" s="105"/>
      <c r="L92" s="105"/>
      <c r="M92" s="105"/>
      <c r="N92" s="105"/>
      <c r="O92" s="105"/>
      <c r="P92" s="11"/>
    </row>
    <row r="93" spans="1:17">
      <c r="A93" s="942"/>
      <c r="B93" s="375"/>
      <c r="C93" s="11"/>
      <c r="D93" s="11"/>
      <c r="E93" s="11"/>
      <c r="F93" s="11"/>
      <c r="G93" s="11"/>
      <c r="H93" s="11"/>
      <c r="I93" s="11"/>
      <c r="J93" s="11"/>
      <c r="K93" s="11"/>
      <c r="L93" s="11"/>
      <c r="M93" s="11"/>
      <c r="N93" s="11"/>
      <c r="O93" s="11"/>
      <c r="P93" s="10"/>
    </row>
    <row r="94" spans="1:17" s="81" customFormat="1">
      <c r="A94" s="10"/>
      <c r="B94" s="105"/>
      <c r="C94" s="105"/>
      <c r="D94" s="105"/>
      <c r="E94" s="105"/>
      <c r="F94" s="105"/>
      <c r="G94" s="105"/>
      <c r="H94" s="105"/>
      <c r="I94" s="105"/>
      <c r="J94" s="105"/>
      <c r="K94" s="105"/>
      <c r="L94" s="105"/>
      <c r="M94" s="105"/>
      <c r="N94" s="105"/>
      <c r="O94" s="105"/>
      <c r="P94" s="11"/>
    </row>
    <row r="95" spans="1:17" s="81" customFormat="1" ht="12.75" customHeight="1">
      <c r="A95" s="95"/>
      <c r="B95" s="95"/>
      <c r="C95" s="95"/>
      <c r="D95" s="95"/>
      <c r="E95" s="95"/>
      <c r="F95" s="95"/>
      <c r="G95" s="95"/>
      <c r="H95" s="95"/>
      <c r="I95" s="95"/>
      <c r="J95" s="95"/>
      <c r="K95" s="95"/>
      <c r="L95" s="95"/>
      <c r="M95" s="95"/>
      <c r="N95" s="95"/>
      <c r="O95" s="95"/>
      <c r="P95" s="11"/>
    </row>
    <row r="96" spans="1:17" s="81" customFormat="1">
      <c r="A96" s="95"/>
      <c r="B96" s="95"/>
      <c r="C96" s="95"/>
      <c r="D96" s="95"/>
      <c r="E96" s="95"/>
      <c r="F96" s="95"/>
      <c r="G96" s="95"/>
      <c r="H96" s="95"/>
      <c r="I96" s="95"/>
      <c r="J96" s="95"/>
      <c r="K96" s="95"/>
      <c r="L96" s="95"/>
      <c r="M96" s="95"/>
      <c r="N96" s="95"/>
      <c r="O96" s="95"/>
      <c r="P96" s="11"/>
    </row>
    <row r="97" spans="1:16" s="81" customFormat="1">
      <c r="A97" s="95"/>
      <c r="B97" s="95"/>
      <c r="C97" s="95"/>
      <c r="D97" s="95"/>
      <c r="E97" s="95"/>
      <c r="F97" s="95"/>
      <c r="G97" s="95"/>
      <c r="H97" s="95"/>
      <c r="I97" s="95"/>
      <c r="J97" s="95"/>
      <c r="K97" s="95"/>
      <c r="L97" s="95"/>
      <c r="M97" s="95"/>
      <c r="N97" s="95"/>
      <c r="O97" s="95"/>
      <c r="P97" s="11"/>
    </row>
    <row r="98" spans="1:16" s="81" customFormat="1">
      <c r="A98" s="80"/>
      <c r="B98" s="82"/>
      <c r="C98" s="82"/>
      <c r="D98" s="82"/>
      <c r="E98" s="82"/>
      <c r="F98" s="82"/>
      <c r="G98" s="82"/>
      <c r="H98" s="82"/>
      <c r="I98" s="82"/>
      <c r="J98" s="82"/>
      <c r="K98" s="82"/>
      <c r="L98" s="82"/>
      <c r="M98" s="82"/>
      <c r="N98" s="82"/>
      <c r="O98" s="82"/>
    </row>
    <row r="99" spans="1:16" s="81" customFormat="1">
      <c r="A99" s="80"/>
      <c r="B99" s="82"/>
      <c r="C99" s="82"/>
      <c r="D99" s="82"/>
      <c r="E99" s="82"/>
      <c r="F99" s="82"/>
      <c r="G99" s="82"/>
      <c r="H99" s="82"/>
      <c r="I99" s="82"/>
      <c r="J99" s="82"/>
      <c r="K99" s="82"/>
      <c r="L99" s="82"/>
      <c r="M99" s="82"/>
      <c r="N99" s="82"/>
      <c r="O99" s="82"/>
    </row>
    <row r="100" spans="1:16" s="81" customFormat="1">
      <c r="A100" s="80"/>
      <c r="B100" s="82"/>
      <c r="C100" s="82"/>
      <c r="D100" s="82"/>
      <c r="E100" s="82"/>
      <c r="F100" s="82"/>
      <c r="G100" s="82"/>
      <c r="H100" s="82"/>
      <c r="I100" s="82"/>
      <c r="J100" s="82"/>
      <c r="K100" s="82"/>
      <c r="L100" s="82"/>
      <c r="M100" s="82"/>
      <c r="N100" s="82"/>
      <c r="O100" s="82"/>
    </row>
    <row r="101" spans="1:16" s="81" customFormat="1">
      <c r="A101" s="80"/>
      <c r="B101" s="82"/>
      <c r="C101" s="82"/>
      <c r="D101" s="82"/>
      <c r="E101" s="82"/>
      <c r="F101" s="82"/>
      <c r="G101" s="82"/>
      <c r="H101" s="82"/>
      <c r="I101" s="82"/>
      <c r="J101" s="82"/>
      <c r="K101" s="82"/>
      <c r="L101" s="82"/>
      <c r="M101" s="82"/>
      <c r="N101" s="82"/>
      <c r="O101" s="82"/>
    </row>
    <row r="102" spans="1:16" s="81" customFormat="1">
      <c r="A102" s="80"/>
      <c r="B102" s="82"/>
      <c r="C102" s="82"/>
      <c r="D102" s="82"/>
      <c r="E102" s="82"/>
      <c r="F102" s="82"/>
      <c r="G102" s="82"/>
      <c r="H102" s="82"/>
      <c r="I102" s="82"/>
      <c r="J102" s="82"/>
      <c r="K102" s="82"/>
      <c r="L102" s="82"/>
      <c r="M102" s="82"/>
      <c r="N102" s="82"/>
      <c r="O102" s="82"/>
    </row>
    <row r="103" spans="1:16" s="81" customFormat="1">
      <c r="A103" s="80"/>
      <c r="B103" s="82"/>
      <c r="C103" s="82"/>
      <c r="D103" s="82"/>
      <c r="E103" s="82"/>
      <c r="F103" s="82"/>
      <c r="G103" s="82"/>
      <c r="H103" s="82"/>
      <c r="I103" s="82"/>
      <c r="J103" s="82"/>
      <c r="K103" s="82"/>
      <c r="L103" s="82"/>
      <c r="M103" s="82"/>
      <c r="N103" s="82"/>
      <c r="O103" s="82"/>
    </row>
    <row r="104" spans="1:16" s="81" customFormat="1">
      <c r="A104" s="80"/>
      <c r="B104" s="82"/>
      <c r="C104" s="82"/>
      <c r="D104" s="82"/>
      <c r="E104" s="82"/>
      <c r="F104" s="82"/>
      <c r="G104" s="82"/>
      <c r="H104" s="82"/>
      <c r="I104" s="82"/>
      <c r="J104" s="82"/>
      <c r="K104" s="82"/>
      <c r="L104" s="82"/>
      <c r="M104" s="82"/>
      <c r="N104" s="82"/>
      <c r="O104" s="82"/>
    </row>
    <row r="105" spans="1:16" s="81" customFormat="1">
      <c r="A105" s="80"/>
      <c r="B105" s="82"/>
      <c r="C105" s="82"/>
      <c r="D105" s="82"/>
      <c r="E105" s="82"/>
      <c r="F105" s="82"/>
      <c r="G105" s="82"/>
      <c r="H105" s="82"/>
      <c r="I105" s="82"/>
      <c r="J105" s="82"/>
      <c r="K105" s="82"/>
      <c r="L105" s="82"/>
      <c r="M105" s="82"/>
      <c r="N105" s="82"/>
      <c r="O105" s="82"/>
    </row>
    <row r="106" spans="1:16" s="81" customFormat="1">
      <c r="A106" s="80"/>
      <c r="B106" s="82"/>
      <c r="C106" s="82"/>
      <c r="D106" s="82"/>
      <c r="E106" s="82"/>
      <c r="F106" s="82"/>
      <c r="G106" s="82"/>
      <c r="H106" s="82"/>
      <c r="I106" s="82"/>
      <c r="J106" s="82"/>
      <c r="K106" s="82"/>
      <c r="L106" s="82"/>
      <c r="M106" s="82"/>
      <c r="N106" s="82"/>
      <c r="O106" s="82"/>
    </row>
    <row r="107" spans="1:16" s="81" customFormat="1">
      <c r="A107" s="80"/>
      <c r="B107" s="82"/>
      <c r="C107" s="82"/>
      <c r="D107" s="82"/>
      <c r="E107" s="82"/>
      <c r="F107" s="82"/>
      <c r="G107" s="82"/>
      <c r="H107" s="82"/>
      <c r="I107" s="82"/>
      <c r="J107" s="82"/>
      <c r="K107" s="82"/>
      <c r="L107" s="82"/>
      <c r="M107" s="82"/>
      <c r="N107" s="82"/>
      <c r="O107" s="82"/>
    </row>
    <row r="108" spans="1:16" s="81" customFormat="1">
      <c r="A108" s="80"/>
      <c r="B108" s="82"/>
      <c r="C108" s="82"/>
      <c r="D108" s="82"/>
      <c r="E108" s="82"/>
      <c r="F108" s="82"/>
      <c r="G108" s="82"/>
      <c r="H108" s="82"/>
      <c r="I108" s="82"/>
      <c r="J108" s="82"/>
      <c r="K108" s="82"/>
      <c r="L108" s="82"/>
      <c r="M108" s="82"/>
      <c r="N108" s="82"/>
      <c r="O108" s="82"/>
    </row>
    <row r="109" spans="1:16" s="81" customFormat="1">
      <c r="A109" s="80"/>
      <c r="B109" s="82"/>
      <c r="C109" s="82"/>
      <c r="D109" s="82"/>
      <c r="E109" s="82"/>
      <c r="F109" s="82"/>
      <c r="G109" s="82"/>
      <c r="H109" s="82"/>
      <c r="I109" s="82"/>
      <c r="J109" s="82"/>
      <c r="K109" s="82"/>
      <c r="L109" s="82"/>
      <c r="M109" s="82"/>
      <c r="N109" s="82"/>
      <c r="O109" s="82"/>
    </row>
    <row r="110" spans="1:16" s="81" customFormat="1">
      <c r="A110" s="80"/>
      <c r="B110" s="82"/>
      <c r="C110" s="82"/>
      <c r="D110" s="82"/>
      <c r="E110" s="82"/>
      <c r="F110" s="82"/>
      <c r="G110" s="82"/>
      <c r="H110" s="82"/>
      <c r="I110" s="82"/>
      <c r="J110" s="82"/>
      <c r="K110" s="82"/>
      <c r="L110" s="82"/>
      <c r="M110" s="82"/>
      <c r="N110" s="82"/>
      <c r="O110" s="82"/>
    </row>
    <row r="111" spans="1:16" s="81" customFormat="1">
      <c r="A111" s="80"/>
      <c r="B111" s="82"/>
      <c r="C111" s="82"/>
      <c r="D111" s="82"/>
      <c r="E111" s="82"/>
      <c r="F111" s="82"/>
      <c r="G111" s="82"/>
      <c r="H111" s="82"/>
      <c r="I111" s="82"/>
      <c r="J111" s="82"/>
      <c r="K111" s="82"/>
      <c r="L111" s="82"/>
      <c r="M111" s="82"/>
      <c r="N111" s="82"/>
      <c r="O111" s="82"/>
    </row>
    <row r="112" spans="1:16" s="81" customFormat="1">
      <c r="A112" s="80"/>
      <c r="B112" s="82"/>
      <c r="C112" s="82"/>
      <c r="D112" s="82"/>
      <c r="E112" s="82"/>
      <c r="F112" s="82"/>
      <c r="G112" s="82"/>
      <c r="H112" s="82"/>
      <c r="I112" s="82"/>
      <c r="J112" s="82"/>
      <c r="K112" s="82"/>
      <c r="L112" s="82"/>
      <c r="M112" s="82"/>
      <c r="N112" s="82"/>
      <c r="O112" s="82"/>
    </row>
    <row r="113" spans="1:15" s="81" customFormat="1">
      <c r="A113" s="80"/>
      <c r="B113" s="82"/>
      <c r="C113" s="82"/>
      <c r="D113" s="82"/>
      <c r="E113" s="82"/>
      <c r="F113" s="82"/>
      <c r="G113" s="82"/>
      <c r="H113" s="82"/>
      <c r="I113" s="82"/>
      <c r="J113" s="82"/>
      <c r="K113" s="82"/>
      <c r="L113" s="82"/>
      <c r="M113" s="82"/>
      <c r="N113" s="82"/>
      <c r="O113" s="82"/>
    </row>
    <row r="114" spans="1:15" s="81" customFormat="1">
      <c r="A114" s="80"/>
      <c r="B114" s="82"/>
      <c r="C114" s="82"/>
      <c r="D114" s="82"/>
      <c r="E114" s="82"/>
      <c r="F114" s="82"/>
      <c r="G114" s="82"/>
      <c r="H114" s="82"/>
      <c r="I114" s="82"/>
      <c r="J114" s="82"/>
      <c r="K114" s="82"/>
      <c r="L114" s="82"/>
      <c r="M114" s="82"/>
      <c r="N114" s="82"/>
      <c r="O114" s="82"/>
    </row>
    <row r="115" spans="1:15" s="81" customFormat="1">
      <c r="A115" s="80"/>
      <c r="B115" s="82"/>
      <c r="C115" s="82"/>
      <c r="D115" s="82"/>
      <c r="E115" s="82"/>
      <c r="F115" s="82"/>
      <c r="G115" s="82"/>
      <c r="H115" s="82"/>
      <c r="I115" s="82"/>
      <c r="J115" s="82"/>
      <c r="K115" s="82"/>
      <c r="L115" s="82"/>
      <c r="M115" s="82"/>
      <c r="N115" s="82"/>
      <c r="O115" s="82"/>
    </row>
    <row r="116" spans="1:15" s="81" customFormat="1">
      <c r="A116" s="80"/>
      <c r="B116" s="82"/>
      <c r="C116" s="82"/>
      <c r="D116" s="82"/>
      <c r="E116" s="82"/>
      <c r="F116" s="82"/>
      <c r="G116" s="82"/>
      <c r="H116" s="82"/>
      <c r="I116" s="82"/>
      <c r="J116" s="82"/>
      <c r="K116" s="82"/>
      <c r="L116" s="82"/>
      <c r="M116" s="82"/>
      <c r="N116" s="82"/>
      <c r="O116" s="82"/>
    </row>
    <row r="117" spans="1:15" s="81" customFormat="1">
      <c r="A117" s="80"/>
      <c r="B117" s="82"/>
      <c r="C117" s="82"/>
      <c r="D117" s="82"/>
      <c r="E117" s="82"/>
      <c r="F117" s="82"/>
      <c r="G117" s="82"/>
      <c r="H117" s="82"/>
      <c r="I117" s="82"/>
      <c r="J117" s="82"/>
      <c r="K117" s="82"/>
      <c r="L117" s="82"/>
      <c r="M117" s="82"/>
      <c r="N117" s="82"/>
      <c r="O117" s="82"/>
    </row>
    <row r="118" spans="1:15" s="81" customFormat="1">
      <c r="A118" s="80"/>
      <c r="B118" s="82"/>
      <c r="C118" s="82"/>
      <c r="D118" s="82"/>
      <c r="E118" s="82"/>
      <c r="F118" s="82"/>
      <c r="G118" s="82"/>
      <c r="H118" s="82"/>
      <c r="I118" s="82"/>
      <c r="J118" s="82"/>
      <c r="K118" s="82"/>
      <c r="L118" s="82"/>
      <c r="M118" s="82"/>
      <c r="N118" s="82"/>
      <c r="O118" s="82"/>
    </row>
    <row r="119" spans="1:15" s="81" customFormat="1">
      <c r="A119" s="80"/>
      <c r="B119" s="82"/>
      <c r="C119" s="82"/>
      <c r="D119" s="82"/>
      <c r="E119" s="82"/>
      <c r="F119" s="82"/>
      <c r="G119" s="82"/>
      <c r="H119" s="82"/>
      <c r="I119" s="82"/>
      <c r="J119" s="82"/>
      <c r="K119" s="82"/>
      <c r="L119" s="82"/>
      <c r="M119" s="82"/>
      <c r="N119" s="82"/>
      <c r="O119" s="82"/>
    </row>
    <row r="120" spans="1:15" s="81" customFormat="1">
      <c r="A120" s="80"/>
      <c r="B120" s="82"/>
      <c r="C120" s="82"/>
      <c r="D120" s="82"/>
      <c r="E120" s="82"/>
      <c r="F120" s="82"/>
      <c r="G120" s="82"/>
      <c r="H120" s="82"/>
      <c r="I120" s="82"/>
      <c r="J120" s="82"/>
      <c r="K120" s="82"/>
      <c r="L120" s="82"/>
      <c r="M120" s="82"/>
      <c r="N120" s="82"/>
      <c r="O120" s="82"/>
    </row>
    <row r="121" spans="1:15" s="81" customFormat="1">
      <c r="A121" s="80"/>
      <c r="B121" s="82"/>
      <c r="C121" s="82"/>
      <c r="D121" s="82"/>
      <c r="E121" s="82"/>
      <c r="F121" s="82"/>
      <c r="G121" s="82"/>
      <c r="H121" s="82"/>
      <c r="I121" s="82"/>
      <c r="J121" s="82"/>
      <c r="K121" s="82"/>
      <c r="L121" s="82"/>
      <c r="M121" s="82"/>
      <c r="N121" s="82"/>
      <c r="O121" s="82"/>
    </row>
    <row r="122" spans="1:15" s="81" customFormat="1">
      <c r="A122" s="80"/>
      <c r="B122" s="82"/>
      <c r="C122" s="82"/>
      <c r="D122" s="82"/>
      <c r="E122" s="82"/>
      <c r="F122" s="82"/>
      <c r="G122" s="82"/>
      <c r="H122" s="82"/>
      <c r="I122" s="82"/>
      <c r="J122" s="82"/>
      <c r="K122" s="82"/>
      <c r="L122" s="82"/>
      <c r="M122" s="82"/>
      <c r="N122" s="82"/>
      <c r="O122" s="82"/>
    </row>
    <row r="123" spans="1:15" s="81" customFormat="1">
      <c r="A123" s="80"/>
      <c r="B123" s="82"/>
      <c r="C123" s="82"/>
      <c r="D123" s="82"/>
      <c r="E123" s="82"/>
      <c r="F123" s="82"/>
      <c r="G123" s="82"/>
      <c r="H123" s="82"/>
      <c r="I123" s="82"/>
      <c r="J123" s="82"/>
      <c r="K123" s="82"/>
      <c r="L123" s="82"/>
      <c r="M123" s="82"/>
      <c r="N123" s="82"/>
      <c r="O123" s="82"/>
    </row>
    <row r="124" spans="1:15" s="81" customFormat="1">
      <c r="A124" s="80"/>
      <c r="B124" s="82"/>
      <c r="C124" s="82"/>
      <c r="D124" s="82"/>
      <c r="E124" s="82"/>
      <c r="F124" s="82"/>
      <c r="G124" s="82"/>
      <c r="H124" s="82"/>
      <c r="I124" s="82"/>
      <c r="J124" s="82"/>
      <c r="K124" s="82"/>
      <c r="L124" s="82"/>
      <c r="M124" s="82"/>
      <c r="N124" s="82"/>
      <c r="O124" s="82"/>
    </row>
    <row r="125" spans="1:15" s="81" customFormat="1">
      <c r="A125" s="80"/>
      <c r="B125" s="82"/>
      <c r="C125" s="82"/>
      <c r="D125" s="82"/>
      <c r="E125" s="82"/>
      <c r="F125" s="82"/>
      <c r="G125" s="82"/>
      <c r="H125" s="82"/>
      <c r="I125" s="82"/>
      <c r="J125" s="82"/>
      <c r="K125" s="82"/>
      <c r="L125" s="82"/>
      <c r="M125" s="82"/>
      <c r="N125" s="82"/>
      <c r="O125" s="82"/>
    </row>
    <row r="126" spans="1:15" s="81" customFormat="1">
      <c r="A126" s="80"/>
      <c r="B126" s="82"/>
      <c r="C126" s="82"/>
      <c r="D126" s="82"/>
      <c r="E126" s="82"/>
      <c r="F126" s="82"/>
      <c r="G126" s="82"/>
      <c r="H126" s="82"/>
      <c r="I126" s="82"/>
      <c r="J126" s="82"/>
      <c r="K126" s="82"/>
      <c r="L126" s="82"/>
      <c r="M126" s="82"/>
      <c r="N126" s="82"/>
      <c r="O126" s="82"/>
    </row>
    <row r="127" spans="1:15" s="81" customFormat="1">
      <c r="A127" s="80"/>
      <c r="B127" s="82"/>
      <c r="C127" s="82"/>
      <c r="D127" s="82"/>
      <c r="E127" s="82"/>
      <c r="F127" s="82"/>
      <c r="G127" s="82"/>
      <c r="H127" s="82"/>
      <c r="I127" s="82"/>
      <c r="J127" s="82"/>
      <c r="K127" s="82"/>
      <c r="L127" s="82"/>
      <c r="M127" s="82"/>
      <c r="N127" s="82"/>
      <c r="O127" s="82"/>
    </row>
    <row r="128" spans="1:15" s="81" customFormat="1">
      <c r="A128" s="80"/>
      <c r="B128" s="82"/>
      <c r="C128" s="82"/>
      <c r="D128" s="82"/>
      <c r="E128" s="82"/>
      <c r="F128" s="82"/>
      <c r="G128" s="82"/>
      <c r="H128" s="82"/>
      <c r="I128" s="82"/>
      <c r="J128" s="82"/>
      <c r="K128" s="82"/>
      <c r="L128" s="82"/>
      <c r="M128" s="82"/>
      <c r="N128" s="82"/>
      <c r="O128" s="82"/>
    </row>
    <row r="129" spans="1:15" s="81" customFormat="1">
      <c r="A129" s="80"/>
      <c r="B129" s="82"/>
      <c r="C129" s="82"/>
      <c r="D129" s="82"/>
      <c r="E129" s="82"/>
      <c r="F129" s="82"/>
      <c r="G129" s="82"/>
      <c r="H129" s="82"/>
      <c r="I129" s="82"/>
      <c r="J129" s="82"/>
      <c r="K129" s="82"/>
      <c r="L129" s="82"/>
      <c r="M129" s="82"/>
      <c r="N129" s="82"/>
      <c r="O129" s="82"/>
    </row>
    <row r="130" spans="1:15" s="81" customFormat="1">
      <c r="A130" s="80"/>
      <c r="B130" s="82"/>
      <c r="C130" s="82"/>
      <c r="D130" s="82"/>
      <c r="E130" s="82"/>
      <c r="F130" s="82"/>
      <c r="G130" s="82"/>
      <c r="H130" s="82"/>
      <c r="I130" s="82"/>
      <c r="J130" s="82"/>
      <c r="K130" s="82"/>
      <c r="L130" s="82"/>
      <c r="M130" s="82"/>
      <c r="N130" s="82"/>
      <c r="O130" s="82"/>
    </row>
    <row r="131" spans="1:15" s="81" customFormat="1">
      <c r="A131" s="80"/>
      <c r="B131" s="82"/>
      <c r="C131" s="82"/>
      <c r="D131" s="82"/>
      <c r="E131" s="82"/>
      <c r="F131" s="82"/>
      <c r="G131" s="82"/>
      <c r="H131" s="82"/>
      <c r="I131" s="82"/>
      <c r="J131" s="82"/>
      <c r="K131" s="82"/>
      <c r="L131" s="82"/>
      <c r="M131" s="82"/>
      <c r="N131" s="82"/>
      <c r="O131" s="82"/>
    </row>
    <row r="132" spans="1:15" s="81" customFormat="1">
      <c r="A132" s="80"/>
      <c r="B132" s="82"/>
      <c r="C132" s="82"/>
      <c r="D132" s="82"/>
      <c r="E132" s="82"/>
      <c r="F132" s="82"/>
      <c r="G132" s="82"/>
      <c r="H132" s="82"/>
      <c r="I132" s="82"/>
      <c r="J132" s="82"/>
      <c r="K132" s="82"/>
      <c r="L132" s="82"/>
      <c r="M132" s="82"/>
      <c r="N132" s="82"/>
      <c r="O132" s="82"/>
    </row>
    <row r="133" spans="1:15" s="81" customFormat="1">
      <c r="A133" s="80"/>
      <c r="B133" s="82"/>
      <c r="C133" s="82"/>
      <c r="D133" s="82"/>
      <c r="E133" s="82"/>
      <c r="F133" s="82"/>
      <c r="G133" s="82"/>
      <c r="H133" s="82"/>
      <c r="I133" s="82"/>
      <c r="J133" s="82"/>
      <c r="K133" s="82"/>
      <c r="L133" s="82"/>
      <c r="M133" s="82"/>
      <c r="N133" s="82"/>
      <c r="O133" s="82"/>
    </row>
    <row r="134" spans="1:15" s="81" customFormat="1">
      <c r="A134" s="80"/>
      <c r="B134" s="82"/>
      <c r="C134" s="82"/>
      <c r="D134" s="82"/>
      <c r="E134" s="82"/>
      <c r="F134" s="82"/>
      <c r="G134" s="82"/>
      <c r="H134" s="82"/>
      <c r="I134" s="82"/>
      <c r="J134" s="82"/>
      <c r="K134" s="82"/>
      <c r="L134" s="82"/>
      <c r="M134" s="82"/>
      <c r="N134" s="82"/>
      <c r="O134" s="82"/>
    </row>
    <row r="135" spans="1:15" s="81" customFormat="1">
      <c r="A135" s="80"/>
      <c r="B135" s="82"/>
      <c r="C135" s="82"/>
      <c r="D135" s="82"/>
      <c r="E135" s="82"/>
      <c r="F135" s="82"/>
      <c r="G135" s="82"/>
      <c r="H135" s="82"/>
      <c r="I135" s="82"/>
      <c r="J135" s="82"/>
      <c r="K135" s="82"/>
      <c r="L135" s="82"/>
      <c r="M135" s="82"/>
      <c r="N135" s="82"/>
      <c r="O135" s="82"/>
    </row>
    <row r="136" spans="1:15" s="81" customFormat="1">
      <c r="A136" s="80"/>
      <c r="B136" s="82"/>
      <c r="C136" s="82"/>
      <c r="D136" s="82"/>
      <c r="E136" s="82"/>
      <c r="F136" s="82"/>
      <c r="G136" s="82"/>
      <c r="H136" s="82"/>
      <c r="I136" s="82"/>
      <c r="J136" s="82"/>
      <c r="K136" s="82"/>
      <c r="L136" s="82"/>
      <c r="M136" s="82"/>
      <c r="N136" s="82"/>
      <c r="O136" s="82"/>
    </row>
    <row r="137" spans="1:15" s="81" customFormat="1">
      <c r="A137" s="80"/>
      <c r="B137" s="82"/>
      <c r="C137" s="82"/>
      <c r="D137" s="82"/>
      <c r="E137" s="82"/>
      <c r="F137" s="82"/>
      <c r="G137" s="82"/>
      <c r="H137" s="82"/>
      <c r="I137" s="82"/>
      <c r="J137" s="82"/>
      <c r="K137" s="82"/>
      <c r="L137" s="82"/>
      <c r="M137" s="82"/>
      <c r="N137" s="82"/>
      <c r="O137" s="82"/>
    </row>
    <row r="138" spans="1:15" s="81" customFormat="1">
      <c r="A138" s="80"/>
      <c r="B138" s="82"/>
      <c r="C138" s="82"/>
      <c r="D138" s="82"/>
      <c r="E138" s="82"/>
      <c r="F138" s="82"/>
      <c r="G138" s="82"/>
      <c r="H138" s="82"/>
      <c r="I138" s="82"/>
      <c r="J138" s="82"/>
      <c r="K138" s="82"/>
      <c r="L138" s="82"/>
      <c r="M138" s="82"/>
      <c r="N138" s="82"/>
      <c r="O138" s="82"/>
    </row>
    <row r="139" spans="1:15" s="81" customFormat="1">
      <c r="A139" s="80"/>
      <c r="B139" s="82"/>
      <c r="C139" s="82"/>
      <c r="D139" s="82"/>
      <c r="E139" s="82"/>
      <c r="F139" s="82"/>
      <c r="G139" s="82"/>
      <c r="H139" s="82"/>
      <c r="I139" s="82"/>
      <c r="J139" s="82"/>
      <c r="K139" s="82"/>
      <c r="L139" s="82"/>
      <c r="M139" s="82"/>
      <c r="N139" s="82"/>
      <c r="O139" s="82"/>
    </row>
    <row r="140" spans="1:15" s="81" customFormat="1">
      <c r="A140" s="80"/>
      <c r="B140" s="82"/>
      <c r="C140" s="82"/>
      <c r="D140" s="82"/>
      <c r="E140" s="82"/>
      <c r="F140" s="82"/>
      <c r="G140" s="82"/>
      <c r="H140" s="82"/>
      <c r="I140" s="82"/>
      <c r="J140" s="82"/>
      <c r="K140" s="82"/>
      <c r="L140" s="82"/>
      <c r="M140" s="82"/>
      <c r="N140" s="82"/>
      <c r="O140" s="82"/>
    </row>
    <row r="141" spans="1:15" s="81" customFormat="1">
      <c r="A141" s="80"/>
      <c r="B141" s="82"/>
      <c r="C141" s="82"/>
      <c r="D141" s="82"/>
      <c r="E141" s="82"/>
      <c r="F141" s="82"/>
      <c r="G141" s="82"/>
      <c r="H141" s="82"/>
      <c r="I141" s="82"/>
      <c r="J141" s="82"/>
      <c r="K141" s="82"/>
      <c r="L141" s="82"/>
      <c r="M141" s="82"/>
      <c r="N141" s="82"/>
      <c r="O141" s="82"/>
    </row>
    <row r="142" spans="1:15" s="81" customFormat="1">
      <c r="A142" s="80"/>
      <c r="B142" s="82"/>
      <c r="C142" s="82"/>
      <c r="D142" s="82"/>
      <c r="E142" s="82"/>
      <c r="F142" s="82"/>
      <c r="G142" s="82"/>
      <c r="H142" s="82"/>
      <c r="I142" s="82"/>
      <c r="J142" s="82"/>
      <c r="K142" s="82"/>
      <c r="L142" s="82"/>
      <c r="M142" s="82"/>
      <c r="N142" s="82"/>
      <c r="O142" s="82"/>
    </row>
    <row r="143" spans="1:15" s="81" customFormat="1">
      <c r="A143" s="80"/>
      <c r="B143" s="82"/>
      <c r="C143" s="82"/>
      <c r="D143" s="82"/>
      <c r="E143" s="82"/>
      <c r="F143" s="82"/>
      <c r="G143" s="82"/>
      <c r="H143" s="82"/>
      <c r="I143" s="82"/>
      <c r="J143" s="82"/>
      <c r="K143" s="82"/>
      <c r="L143" s="82"/>
      <c r="M143" s="82"/>
      <c r="N143" s="82"/>
      <c r="O143" s="82"/>
    </row>
    <row r="144" spans="1:15" s="81" customFormat="1">
      <c r="A144" s="80"/>
      <c r="B144" s="82"/>
      <c r="C144" s="82"/>
      <c r="D144" s="82"/>
      <c r="E144" s="82"/>
      <c r="F144" s="82"/>
      <c r="G144" s="82"/>
      <c r="H144" s="82"/>
      <c r="I144" s="82"/>
      <c r="J144" s="82"/>
      <c r="K144" s="82"/>
      <c r="L144" s="82"/>
      <c r="M144" s="82"/>
      <c r="N144" s="82"/>
      <c r="O144" s="82"/>
    </row>
    <row r="145" spans="1:15" s="81" customFormat="1">
      <c r="A145" s="80"/>
      <c r="B145" s="82"/>
      <c r="C145" s="82"/>
      <c r="D145" s="82"/>
      <c r="E145" s="82"/>
      <c r="F145" s="82"/>
      <c r="G145" s="82"/>
      <c r="H145" s="82"/>
      <c r="I145" s="82"/>
      <c r="J145" s="82"/>
      <c r="K145" s="82"/>
      <c r="L145" s="82"/>
      <c r="M145" s="82"/>
      <c r="N145" s="82"/>
      <c r="O145" s="82"/>
    </row>
    <row r="146" spans="1:15" s="81" customFormat="1">
      <c r="A146" s="80"/>
      <c r="B146" s="82"/>
      <c r="C146" s="82"/>
      <c r="D146" s="82"/>
      <c r="E146" s="82"/>
      <c r="F146" s="82"/>
      <c r="G146" s="82"/>
      <c r="H146" s="82"/>
      <c r="I146" s="82"/>
      <c r="J146" s="82"/>
      <c r="K146" s="82"/>
      <c r="L146" s="82"/>
      <c r="M146" s="82"/>
      <c r="N146" s="82"/>
      <c r="O146" s="82"/>
    </row>
    <row r="147" spans="1:15" s="81" customFormat="1">
      <c r="A147" s="80"/>
      <c r="B147" s="82"/>
      <c r="C147" s="82"/>
      <c r="D147" s="82"/>
      <c r="E147" s="82"/>
      <c r="F147" s="82"/>
      <c r="G147" s="82"/>
      <c r="H147" s="82"/>
      <c r="I147" s="82"/>
      <c r="J147" s="82"/>
      <c r="K147" s="82"/>
      <c r="L147" s="82"/>
      <c r="M147" s="82"/>
      <c r="N147" s="82"/>
      <c r="O147" s="82"/>
    </row>
    <row r="148" spans="1:15" s="81" customFormat="1">
      <c r="A148" s="80"/>
      <c r="B148" s="82"/>
      <c r="C148" s="82"/>
      <c r="D148" s="82"/>
      <c r="E148" s="82"/>
      <c r="F148" s="82"/>
      <c r="G148" s="82"/>
      <c r="H148" s="82"/>
      <c r="I148" s="82"/>
      <c r="J148" s="82"/>
      <c r="K148" s="82"/>
      <c r="L148" s="82"/>
      <c r="M148" s="82"/>
      <c r="N148" s="82"/>
      <c r="O148" s="82"/>
    </row>
    <row r="149" spans="1:15" s="81" customFormat="1">
      <c r="A149" s="80"/>
      <c r="B149" s="82"/>
      <c r="C149" s="82"/>
      <c r="D149" s="82"/>
      <c r="E149" s="82"/>
      <c r="F149" s="82"/>
      <c r="G149" s="82"/>
      <c r="H149" s="82"/>
      <c r="I149" s="82"/>
      <c r="J149" s="82"/>
      <c r="K149" s="82"/>
      <c r="L149" s="82"/>
      <c r="M149" s="82"/>
      <c r="N149" s="82"/>
      <c r="O149" s="82"/>
    </row>
    <row r="150" spans="1:15" s="81" customFormat="1">
      <c r="A150" s="80"/>
      <c r="B150" s="82"/>
      <c r="C150" s="82"/>
      <c r="D150" s="82"/>
      <c r="E150" s="82"/>
      <c r="F150" s="82"/>
      <c r="G150" s="82"/>
      <c r="H150" s="82"/>
      <c r="I150" s="82"/>
      <c r="J150" s="82"/>
      <c r="K150" s="82"/>
      <c r="L150" s="82"/>
      <c r="M150" s="82"/>
      <c r="N150" s="82"/>
      <c r="O150" s="82"/>
    </row>
    <row r="151" spans="1:15" s="81" customFormat="1">
      <c r="A151" s="80"/>
      <c r="B151" s="82"/>
      <c r="C151" s="82"/>
      <c r="D151" s="82"/>
      <c r="E151" s="82"/>
      <c r="F151" s="82"/>
      <c r="G151" s="82"/>
      <c r="H151" s="82"/>
      <c r="I151" s="82"/>
      <c r="J151" s="82"/>
      <c r="K151" s="82"/>
      <c r="L151" s="82"/>
      <c r="M151" s="82"/>
      <c r="N151" s="82"/>
      <c r="O151" s="82"/>
    </row>
    <row r="152" spans="1:15" s="81" customFormat="1">
      <c r="A152" s="80"/>
      <c r="B152" s="82"/>
      <c r="C152" s="82"/>
      <c r="D152" s="82"/>
      <c r="E152" s="82"/>
      <c r="F152" s="82"/>
      <c r="G152" s="82"/>
      <c r="H152" s="82"/>
      <c r="I152" s="82"/>
      <c r="J152" s="82"/>
      <c r="K152" s="82"/>
      <c r="L152" s="82"/>
      <c r="M152" s="82"/>
      <c r="N152" s="82"/>
      <c r="O152" s="82"/>
    </row>
    <row r="153" spans="1:15" s="81" customFormat="1">
      <c r="A153" s="80"/>
      <c r="B153" s="82"/>
      <c r="C153" s="82"/>
      <c r="D153" s="82"/>
      <c r="E153" s="82"/>
      <c r="F153" s="82"/>
      <c r="G153" s="82"/>
      <c r="H153" s="82"/>
      <c r="I153" s="82"/>
      <c r="J153" s="82"/>
      <c r="K153" s="82"/>
      <c r="L153" s="82"/>
      <c r="M153" s="82"/>
      <c r="N153" s="82"/>
      <c r="O153" s="82"/>
    </row>
    <row r="154" spans="1:15" s="81" customFormat="1">
      <c r="A154" s="80"/>
      <c r="B154" s="82"/>
      <c r="C154" s="82"/>
      <c r="D154" s="82"/>
      <c r="E154" s="82"/>
      <c r="F154" s="82"/>
      <c r="G154" s="82"/>
      <c r="H154" s="82"/>
      <c r="I154" s="82"/>
      <c r="J154" s="82"/>
      <c r="K154" s="82"/>
      <c r="L154" s="82"/>
      <c r="M154" s="82"/>
      <c r="N154" s="82"/>
      <c r="O154" s="82"/>
    </row>
    <row r="155" spans="1:15" s="81" customFormat="1">
      <c r="A155" s="80"/>
      <c r="B155" s="82"/>
      <c r="C155" s="82"/>
      <c r="D155" s="82"/>
      <c r="E155" s="82"/>
      <c r="F155" s="82"/>
      <c r="G155" s="82"/>
      <c r="H155" s="82"/>
      <c r="I155" s="82"/>
      <c r="J155" s="82"/>
      <c r="K155" s="82"/>
      <c r="L155" s="82"/>
      <c r="M155" s="82"/>
      <c r="N155" s="82"/>
      <c r="O155" s="82"/>
    </row>
    <row r="156" spans="1:15" s="81" customFormat="1">
      <c r="A156" s="80"/>
      <c r="B156" s="82"/>
      <c r="C156" s="82"/>
      <c r="D156" s="82"/>
      <c r="E156" s="82"/>
      <c r="F156" s="82"/>
      <c r="G156" s="82"/>
      <c r="H156" s="82"/>
      <c r="I156" s="82"/>
      <c r="J156" s="82"/>
      <c r="K156" s="82"/>
      <c r="L156" s="82"/>
      <c r="M156" s="82"/>
      <c r="N156" s="82"/>
      <c r="O156" s="82"/>
    </row>
    <row r="157" spans="1:15" s="81" customFormat="1">
      <c r="A157" s="80"/>
      <c r="B157" s="82"/>
      <c r="C157" s="82"/>
      <c r="D157" s="82"/>
      <c r="E157" s="82"/>
      <c r="F157" s="82"/>
      <c r="G157" s="82"/>
      <c r="H157" s="82"/>
      <c r="I157" s="82"/>
      <c r="J157" s="82"/>
      <c r="K157" s="82"/>
      <c r="L157" s="82"/>
      <c r="M157" s="82"/>
      <c r="N157" s="82"/>
      <c r="O157" s="82"/>
    </row>
    <row r="158" spans="1:15" s="81" customFormat="1">
      <c r="A158" s="80"/>
      <c r="B158" s="82"/>
      <c r="C158" s="82"/>
      <c r="D158" s="82"/>
      <c r="E158" s="82"/>
      <c r="F158" s="82"/>
      <c r="G158" s="82"/>
      <c r="H158" s="82"/>
      <c r="I158" s="82"/>
      <c r="J158" s="82"/>
      <c r="K158" s="82"/>
      <c r="L158" s="82"/>
      <c r="M158" s="82"/>
      <c r="N158" s="82"/>
      <c r="O158" s="82"/>
    </row>
    <row r="159" spans="1:15" s="81" customFormat="1">
      <c r="A159" s="80"/>
      <c r="B159" s="82"/>
      <c r="C159" s="82"/>
      <c r="D159" s="82"/>
      <c r="E159" s="82"/>
      <c r="F159" s="82"/>
      <c r="G159" s="82"/>
      <c r="H159" s="82"/>
      <c r="I159" s="82"/>
      <c r="J159" s="82"/>
      <c r="K159" s="82"/>
      <c r="L159" s="82"/>
      <c r="M159" s="82"/>
      <c r="N159" s="82"/>
      <c r="O159" s="82"/>
    </row>
    <row r="160" spans="1:15" s="81" customFormat="1">
      <c r="A160" s="80"/>
      <c r="B160" s="82"/>
      <c r="C160" s="82"/>
      <c r="D160" s="82"/>
      <c r="E160" s="82"/>
      <c r="F160" s="82"/>
      <c r="G160" s="82"/>
      <c r="H160" s="82"/>
      <c r="I160" s="82"/>
      <c r="J160" s="82"/>
      <c r="K160" s="82"/>
      <c r="L160" s="82"/>
      <c r="M160" s="82"/>
      <c r="N160" s="82"/>
      <c r="O160" s="82"/>
    </row>
    <row r="161" spans="1:15" s="81" customFormat="1">
      <c r="A161" s="80"/>
      <c r="B161" s="82"/>
      <c r="C161" s="82"/>
      <c r="D161" s="82"/>
      <c r="E161" s="82"/>
      <c r="F161" s="82"/>
      <c r="G161" s="82"/>
      <c r="H161" s="82"/>
      <c r="I161" s="82"/>
      <c r="J161" s="82"/>
      <c r="K161" s="82"/>
      <c r="L161" s="82"/>
      <c r="M161" s="82"/>
      <c r="N161" s="82"/>
      <c r="O161" s="82"/>
    </row>
    <row r="162" spans="1:15" s="81" customFormat="1">
      <c r="A162" s="80"/>
      <c r="B162" s="82"/>
      <c r="C162" s="82"/>
      <c r="D162" s="82"/>
      <c r="E162" s="82"/>
      <c r="F162" s="82"/>
      <c r="G162" s="82"/>
      <c r="H162" s="82"/>
      <c r="I162" s="82"/>
      <c r="J162" s="82"/>
      <c r="K162" s="82"/>
      <c r="L162" s="82"/>
      <c r="M162" s="82"/>
      <c r="N162" s="82"/>
      <c r="O162" s="82"/>
    </row>
    <row r="163" spans="1:15" s="81" customFormat="1">
      <c r="A163" s="80"/>
      <c r="B163" s="82"/>
      <c r="C163" s="82"/>
      <c r="D163" s="82"/>
      <c r="E163" s="82"/>
      <c r="F163" s="82"/>
      <c r="G163" s="82"/>
      <c r="H163" s="82"/>
      <c r="I163" s="82"/>
      <c r="J163" s="82"/>
      <c r="K163" s="82"/>
      <c r="L163" s="82"/>
      <c r="M163" s="82"/>
      <c r="N163" s="82"/>
      <c r="O163" s="82"/>
    </row>
    <row r="164" spans="1:15" s="81" customFormat="1">
      <c r="A164" s="80"/>
      <c r="B164" s="82"/>
      <c r="C164" s="82"/>
      <c r="D164" s="82"/>
      <c r="E164" s="82"/>
      <c r="F164" s="82"/>
      <c r="G164" s="82"/>
      <c r="H164" s="82"/>
      <c r="I164" s="82"/>
      <c r="J164" s="82"/>
      <c r="K164" s="82"/>
      <c r="L164" s="82"/>
      <c r="M164" s="82"/>
      <c r="N164" s="82"/>
      <c r="O164" s="82"/>
    </row>
    <row r="165" spans="1:15" s="81" customFormat="1">
      <c r="A165" s="80"/>
      <c r="B165" s="82"/>
      <c r="C165" s="82"/>
      <c r="D165" s="82"/>
      <c r="E165" s="82"/>
      <c r="F165" s="82"/>
      <c r="G165" s="82"/>
      <c r="H165" s="82"/>
      <c r="I165" s="82"/>
      <c r="J165" s="82"/>
      <c r="K165" s="82"/>
      <c r="L165" s="82"/>
      <c r="M165" s="82"/>
      <c r="N165" s="82"/>
      <c r="O165" s="82"/>
    </row>
    <row r="166" spans="1:15" s="81" customFormat="1">
      <c r="A166" s="80"/>
      <c r="B166" s="82"/>
      <c r="C166" s="82"/>
      <c r="D166" s="82"/>
      <c r="E166" s="82"/>
      <c r="F166" s="82"/>
      <c r="G166" s="82"/>
      <c r="H166" s="82"/>
      <c r="I166" s="82"/>
      <c r="J166" s="82"/>
      <c r="K166" s="82"/>
      <c r="L166" s="82"/>
      <c r="M166" s="82"/>
      <c r="N166" s="82"/>
      <c r="O166" s="82"/>
    </row>
    <row r="167" spans="1:15" s="81" customFormat="1">
      <c r="A167" s="80"/>
      <c r="B167" s="82"/>
      <c r="C167" s="82"/>
      <c r="D167" s="82"/>
      <c r="E167" s="82"/>
      <c r="F167" s="82"/>
      <c r="G167" s="82"/>
      <c r="H167" s="82"/>
      <c r="I167" s="82"/>
      <c r="J167" s="82"/>
      <c r="K167" s="82"/>
      <c r="L167" s="82"/>
      <c r="M167" s="82"/>
      <c r="N167" s="82"/>
      <c r="O167" s="82"/>
    </row>
    <row r="168" spans="1:15" s="81" customFormat="1">
      <c r="A168" s="80"/>
      <c r="B168" s="82"/>
      <c r="C168" s="82"/>
      <c r="D168" s="82"/>
      <c r="E168" s="82"/>
      <c r="F168" s="82"/>
      <c r="G168" s="82"/>
      <c r="H168" s="82"/>
      <c r="I168" s="82"/>
      <c r="J168" s="82"/>
      <c r="K168" s="82"/>
      <c r="L168" s="82"/>
      <c r="M168" s="82"/>
      <c r="N168" s="82"/>
      <c r="O168" s="82"/>
    </row>
    <row r="169" spans="1:15" s="81" customFormat="1">
      <c r="A169" s="80"/>
      <c r="B169" s="82"/>
      <c r="C169" s="82"/>
      <c r="D169" s="82"/>
      <c r="E169" s="82"/>
      <c r="F169" s="82"/>
      <c r="G169" s="82"/>
      <c r="H169" s="82"/>
      <c r="I169" s="82"/>
      <c r="J169" s="82"/>
      <c r="K169" s="82"/>
      <c r="L169" s="82"/>
      <c r="M169" s="82"/>
      <c r="N169" s="82"/>
      <c r="O169" s="82"/>
    </row>
    <row r="170" spans="1:15" s="81" customFormat="1">
      <c r="A170" s="80"/>
      <c r="B170" s="82"/>
      <c r="C170" s="82"/>
      <c r="D170" s="82"/>
      <c r="E170" s="82"/>
      <c r="F170" s="82"/>
      <c r="G170" s="82"/>
      <c r="H170" s="82"/>
      <c r="I170" s="82"/>
      <c r="J170" s="82"/>
      <c r="K170" s="82"/>
      <c r="L170" s="82"/>
      <c r="M170" s="82"/>
      <c r="N170" s="82"/>
      <c r="O170" s="82"/>
    </row>
    <row r="171" spans="1:15" s="81" customFormat="1">
      <c r="A171" s="80"/>
      <c r="B171" s="82"/>
      <c r="C171" s="82"/>
      <c r="D171" s="82"/>
      <c r="E171" s="82"/>
      <c r="F171" s="82"/>
      <c r="G171" s="82"/>
      <c r="H171" s="82"/>
      <c r="I171" s="82"/>
      <c r="J171" s="82"/>
      <c r="K171" s="82"/>
      <c r="L171" s="82"/>
      <c r="M171" s="82"/>
      <c r="N171" s="82"/>
      <c r="O171" s="82"/>
    </row>
    <row r="172" spans="1:15" s="81" customFormat="1">
      <c r="A172" s="80"/>
      <c r="B172" s="82"/>
      <c r="C172" s="82"/>
      <c r="D172" s="82"/>
      <c r="E172" s="82"/>
      <c r="F172" s="82"/>
      <c r="G172" s="82"/>
      <c r="H172" s="82"/>
      <c r="I172" s="82"/>
      <c r="J172" s="82"/>
      <c r="K172" s="82"/>
      <c r="L172" s="82"/>
      <c r="M172" s="82"/>
      <c r="N172" s="82"/>
      <c r="O172" s="82"/>
    </row>
    <row r="173" spans="1:15" s="81" customFormat="1">
      <c r="A173" s="80"/>
      <c r="B173" s="82"/>
      <c r="C173" s="82"/>
      <c r="D173" s="82"/>
      <c r="E173" s="82"/>
      <c r="F173" s="82"/>
      <c r="G173" s="82"/>
      <c r="H173" s="82"/>
      <c r="I173" s="82"/>
      <c r="J173" s="82"/>
      <c r="K173" s="82"/>
      <c r="L173" s="82"/>
      <c r="M173" s="82"/>
      <c r="N173" s="82"/>
      <c r="O173" s="82"/>
    </row>
    <row r="174" spans="1:15" s="81" customFormat="1">
      <c r="A174" s="80"/>
      <c r="B174" s="82"/>
      <c r="C174" s="82"/>
      <c r="D174" s="82"/>
      <c r="E174" s="82"/>
      <c r="F174" s="82"/>
      <c r="G174" s="82"/>
      <c r="H174" s="82"/>
      <c r="I174" s="82"/>
      <c r="J174" s="82"/>
      <c r="K174" s="82"/>
      <c r="L174" s="82"/>
      <c r="M174" s="82"/>
      <c r="N174" s="82"/>
      <c r="O174" s="82"/>
    </row>
    <row r="175" spans="1:15" s="81" customFormat="1">
      <c r="A175" s="80"/>
      <c r="B175" s="82"/>
      <c r="C175" s="82"/>
      <c r="D175" s="82"/>
      <c r="E175" s="82"/>
      <c r="F175" s="82"/>
      <c r="G175" s="82"/>
      <c r="H175" s="82"/>
      <c r="I175" s="82"/>
      <c r="J175" s="82"/>
      <c r="K175" s="82"/>
      <c r="L175" s="82"/>
      <c r="M175" s="82"/>
      <c r="N175" s="82"/>
      <c r="O175" s="82"/>
    </row>
    <row r="176" spans="1:15" s="81" customFormat="1">
      <c r="A176" s="80"/>
      <c r="B176" s="82"/>
      <c r="C176" s="82"/>
      <c r="D176" s="82"/>
      <c r="E176" s="82"/>
      <c r="F176" s="82"/>
      <c r="G176" s="82"/>
      <c r="H176" s="82"/>
      <c r="I176" s="82"/>
      <c r="J176" s="82"/>
      <c r="K176" s="82"/>
      <c r="L176" s="82"/>
      <c r="M176" s="82"/>
      <c r="N176" s="82"/>
      <c r="O176" s="82"/>
    </row>
    <row r="177" spans="1:15" s="81" customFormat="1">
      <c r="A177" s="80"/>
      <c r="B177" s="82"/>
      <c r="C177" s="82"/>
      <c r="D177" s="82"/>
      <c r="E177" s="82"/>
      <c r="F177" s="82"/>
      <c r="G177" s="82"/>
      <c r="H177" s="82"/>
      <c r="I177" s="82"/>
      <c r="J177" s="82"/>
      <c r="K177" s="82"/>
      <c r="L177" s="82"/>
      <c r="M177" s="82"/>
      <c r="N177" s="82"/>
      <c r="O177" s="82"/>
    </row>
    <row r="178" spans="1:15" s="81" customFormat="1">
      <c r="A178" s="80"/>
      <c r="B178" s="82"/>
      <c r="C178" s="82"/>
      <c r="D178" s="82"/>
      <c r="E178" s="82"/>
      <c r="F178" s="82"/>
      <c r="G178" s="82"/>
      <c r="H178" s="82"/>
      <c r="I178" s="82"/>
      <c r="J178" s="82"/>
      <c r="K178" s="82"/>
      <c r="L178" s="82"/>
      <c r="M178" s="82"/>
      <c r="N178" s="82"/>
      <c r="O178" s="82"/>
    </row>
    <row r="179" spans="1:15" s="81" customFormat="1">
      <c r="A179" s="80"/>
      <c r="B179" s="82"/>
      <c r="C179" s="82"/>
      <c r="D179" s="82"/>
      <c r="E179" s="82"/>
      <c r="F179" s="82"/>
      <c r="G179" s="82"/>
      <c r="H179" s="82"/>
      <c r="I179" s="82"/>
      <c r="J179" s="82"/>
      <c r="K179" s="82"/>
      <c r="L179" s="82"/>
      <c r="M179" s="82"/>
      <c r="N179" s="82"/>
      <c r="O179" s="82"/>
    </row>
    <row r="180" spans="1:15" s="81" customFormat="1">
      <c r="A180" s="80"/>
      <c r="B180" s="82"/>
      <c r="C180" s="82"/>
      <c r="D180" s="82"/>
      <c r="E180" s="82"/>
      <c r="F180" s="82"/>
      <c r="G180" s="82"/>
      <c r="H180" s="82"/>
      <c r="I180" s="82"/>
      <c r="J180" s="82"/>
      <c r="K180" s="82"/>
      <c r="L180" s="82"/>
      <c r="M180" s="82"/>
      <c r="N180" s="82"/>
      <c r="O180" s="82"/>
    </row>
    <row r="181" spans="1:15" s="81" customFormat="1">
      <c r="A181" s="80"/>
      <c r="B181" s="82"/>
      <c r="C181" s="82"/>
      <c r="D181" s="82"/>
      <c r="E181" s="82"/>
      <c r="F181" s="82"/>
      <c r="G181" s="82"/>
      <c r="H181" s="82"/>
      <c r="I181" s="82"/>
      <c r="J181" s="82"/>
      <c r="K181" s="82"/>
      <c r="L181" s="82"/>
      <c r="M181" s="82"/>
      <c r="N181" s="82"/>
      <c r="O181" s="82"/>
    </row>
    <row r="182" spans="1:15" s="81" customFormat="1">
      <c r="A182" s="80"/>
      <c r="B182" s="82"/>
      <c r="C182" s="82"/>
      <c r="D182" s="82"/>
      <c r="E182" s="82"/>
      <c r="F182" s="82"/>
      <c r="G182" s="82"/>
      <c r="H182" s="82"/>
      <c r="I182" s="82"/>
      <c r="J182" s="82"/>
      <c r="K182" s="82"/>
      <c r="L182" s="82"/>
      <c r="M182" s="82"/>
      <c r="N182" s="82"/>
      <c r="O182" s="82"/>
    </row>
    <row r="183" spans="1:15" s="81" customFormat="1">
      <c r="A183" s="80"/>
      <c r="B183" s="82"/>
      <c r="C183" s="82"/>
      <c r="D183" s="82"/>
      <c r="E183" s="82"/>
      <c r="F183" s="82"/>
      <c r="G183" s="82"/>
      <c r="H183" s="82"/>
      <c r="I183" s="82"/>
      <c r="J183" s="82"/>
      <c r="K183" s="82"/>
      <c r="L183" s="82"/>
      <c r="M183" s="82"/>
      <c r="N183" s="82"/>
      <c r="O183" s="82"/>
    </row>
    <row r="184" spans="1:15" s="81" customFormat="1">
      <c r="A184" s="80"/>
      <c r="B184" s="82"/>
      <c r="C184" s="82"/>
      <c r="D184" s="82"/>
      <c r="E184" s="82"/>
      <c r="F184" s="82"/>
      <c r="G184" s="82"/>
      <c r="H184" s="82"/>
      <c r="I184" s="82"/>
      <c r="J184" s="82"/>
      <c r="K184" s="82"/>
      <c r="L184" s="82"/>
      <c r="M184" s="82"/>
      <c r="N184" s="82"/>
      <c r="O184" s="82"/>
    </row>
    <row r="185" spans="1:15" s="81" customFormat="1">
      <c r="A185" s="80"/>
      <c r="B185" s="82"/>
      <c r="C185" s="82"/>
      <c r="D185" s="82"/>
      <c r="E185" s="82"/>
      <c r="F185" s="82"/>
      <c r="G185" s="82"/>
      <c r="H185" s="82"/>
      <c r="I185" s="82"/>
      <c r="J185" s="82"/>
      <c r="K185" s="82"/>
      <c r="L185" s="82"/>
      <c r="M185" s="82"/>
      <c r="N185" s="82"/>
      <c r="O185" s="82"/>
    </row>
    <row r="186" spans="1:15" s="81" customFormat="1">
      <c r="A186" s="80"/>
      <c r="B186" s="82"/>
      <c r="C186" s="82"/>
      <c r="D186" s="82"/>
      <c r="E186" s="82"/>
      <c r="F186" s="82"/>
      <c r="G186" s="82"/>
      <c r="H186" s="82"/>
      <c r="I186" s="82"/>
      <c r="J186" s="82"/>
      <c r="K186" s="82"/>
      <c r="L186" s="82"/>
      <c r="M186" s="82"/>
      <c r="N186" s="82"/>
      <c r="O186" s="82"/>
    </row>
    <row r="187" spans="1:15" s="81" customFormat="1">
      <c r="A187" s="80"/>
      <c r="B187" s="82"/>
      <c r="C187" s="82"/>
      <c r="D187" s="82"/>
      <c r="E187" s="82"/>
      <c r="F187" s="82"/>
      <c r="G187" s="82"/>
      <c r="H187" s="82"/>
      <c r="I187" s="82"/>
      <c r="J187" s="82"/>
      <c r="K187" s="82"/>
      <c r="L187" s="82"/>
      <c r="M187" s="82"/>
      <c r="N187" s="82"/>
      <c r="O187" s="82"/>
    </row>
    <row r="188" spans="1:15" s="81" customFormat="1">
      <c r="A188" s="80"/>
      <c r="B188" s="82"/>
      <c r="C188" s="82"/>
      <c r="D188" s="82"/>
      <c r="E188" s="82"/>
      <c r="F188" s="82"/>
      <c r="G188" s="82"/>
      <c r="H188" s="82"/>
      <c r="I188" s="82"/>
      <c r="J188" s="82"/>
      <c r="K188" s="82"/>
      <c r="L188" s="82"/>
      <c r="M188" s="82"/>
      <c r="N188" s="82"/>
      <c r="O188" s="82"/>
    </row>
    <row r="189" spans="1:15" s="81" customFormat="1">
      <c r="A189" s="80"/>
      <c r="B189" s="82"/>
      <c r="C189" s="82"/>
      <c r="D189" s="82"/>
      <c r="E189" s="82"/>
      <c r="F189" s="82"/>
      <c r="G189" s="82"/>
      <c r="H189" s="82"/>
      <c r="I189" s="82"/>
      <c r="J189" s="82"/>
      <c r="K189" s="82"/>
      <c r="L189" s="82"/>
      <c r="M189" s="82"/>
      <c r="N189" s="82"/>
      <c r="O189" s="82"/>
    </row>
    <row r="190" spans="1:15" s="81" customFormat="1">
      <c r="A190" s="80"/>
      <c r="B190" s="82"/>
      <c r="C190" s="82"/>
      <c r="D190" s="82"/>
      <c r="E190" s="82"/>
      <c r="F190" s="82"/>
      <c r="G190" s="82"/>
      <c r="H190" s="82"/>
      <c r="I190" s="82"/>
      <c r="J190" s="82"/>
      <c r="K190" s="82"/>
      <c r="L190" s="82"/>
      <c r="M190" s="82"/>
      <c r="N190" s="82"/>
      <c r="O190" s="82"/>
    </row>
    <row r="191" spans="1:15" s="81" customFormat="1">
      <c r="A191" s="80"/>
      <c r="B191" s="82"/>
      <c r="C191" s="82"/>
      <c r="D191" s="82"/>
      <c r="E191" s="82"/>
      <c r="F191" s="82"/>
      <c r="G191" s="82"/>
      <c r="H191" s="82"/>
      <c r="I191" s="82"/>
      <c r="J191" s="82"/>
      <c r="K191" s="82"/>
      <c r="L191" s="82"/>
      <c r="M191" s="82"/>
      <c r="N191" s="82"/>
      <c r="O191" s="82"/>
    </row>
    <row r="192" spans="1:15" s="81" customFormat="1">
      <c r="A192" s="80"/>
      <c r="B192" s="82"/>
      <c r="C192" s="82"/>
      <c r="D192" s="82"/>
      <c r="E192" s="82"/>
      <c r="F192" s="82"/>
      <c r="G192" s="82"/>
      <c r="H192" s="82"/>
      <c r="I192" s="82"/>
      <c r="J192" s="82"/>
      <c r="K192" s="82"/>
      <c r="L192" s="82"/>
      <c r="M192" s="82"/>
      <c r="N192" s="82"/>
      <c r="O192" s="82"/>
    </row>
    <row r="193" spans="1:15" s="81" customFormat="1">
      <c r="A193" s="80"/>
      <c r="B193" s="82"/>
      <c r="C193" s="82"/>
      <c r="D193" s="82"/>
      <c r="E193" s="82"/>
      <c r="F193" s="82"/>
      <c r="G193" s="82"/>
      <c r="H193" s="82"/>
      <c r="I193" s="82"/>
      <c r="J193" s="82"/>
      <c r="K193" s="82"/>
      <c r="L193" s="82"/>
      <c r="M193" s="82"/>
      <c r="N193" s="82"/>
      <c r="O193" s="82"/>
    </row>
    <row r="194" spans="1:15" s="81" customFormat="1">
      <c r="A194" s="80"/>
      <c r="B194" s="82"/>
      <c r="C194" s="82"/>
      <c r="D194" s="82"/>
      <c r="E194" s="82"/>
      <c r="F194" s="82"/>
      <c r="G194" s="82"/>
      <c r="H194" s="82"/>
      <c r="I194" s="82"/>
      <c r="J194" s="82"/>
      <c r="K194" s="82"/>
      <c r="L194" s="82"/>
      <c r="M194" s="82"/>
      <c r="N194" s="82"/>
      <c r="O194" s="82"/>
    </row>
    <row r="195" spans="1:15" s="81" customFormat="1">
      <c r="A195" s="80"/>
      <c r="B195" s="82"/>
      <c r="C195" s="82"/>
      <c r="D195" s="82"/>
      <c r="E195" s="82"/>
      <c r="F195" s="82"/>
      <c r="G195" s="82"/>
      <c r="H195" s="82"/>
      <c r="I195" s="82"/>
      <c r="J195" s="82"/>
      <c r="K195" s="82"/>
      <c r="L195" s="82"/>
      <c r="M195" s="82"/>
      <c r="N195" s="82"/>
      <c r="O195" s="82"/>
    </row>
    <row r="196" spans="1:15" s="81" customFormat="1">
      <c r="A196" s="80"/>
      <c r="B196" s="82"/>
      <c r="C196" s="82"/>
      <c r="D196" s="82"/>
      <c r="E196" s="82"/>
      <c r="F196" s="82"/>
      <c r="G196" s="82"/>
      <c r="H196" s="82"/>
      <c r="I196" s="82"/>
      <c r="J196" s="82"/>
      <c r="K196" s="82"/>
      <c r="L196" s="82"/>
      <c r="M196" s="82"/>
      <c r="N196" s="82"/>
      <c r="O196" s="82"/>
    </row>
    <row r="197" spans="1:15" s="81" customFormat="1">
      <c r="A197" s="80"/>
      <c r="B197" s="82"/>
      <c r="C197" s="82"/>
      <c r="D197" s="82"/>
      <c r="E197" s="82"/>
      <c r="F197" s="82"/>
      <c r="G197" s="82"/>
      <c r="H197" s="82"/>
      <c r="I197" s="82"/>
      <c r="J197" s="82"/>
      <c r="K197" s="82"/>
      <c r="L197" s="82"/>
      <c r="M197" s="82"/>
      <c r="N197" s="82"/>
      <c r="O197" s="82"/>
    </row>
    <row r="198" spans="1:15" s="81" customFormat="1">
      <c r="A198" s="80"/>
      <c r="B198" s="82"/>
      <c r="C198" s="82"/>
      <c r="D198" s="82"/>
      <c r="E198" s="82"/>
      <c r="F198" s="82"/>
      <c r="G198" s="82"/>
      <c r="H198" s="82"/>
      <c r="I198" s="82"/>
      <c r="J198" s="82"/>
      <c r="K198" s="82"/>
      <c r="L198" s="82"/>
      <c r="M198" s="82"/>
      <c r="N198" s="82"/>
      <c r="O198" s="82"/>
    </row>
    <row r="199" spans="1:15" s="81" customFormat="1">
      <c r="A199" s="80"/>
      <c r="B199" s="82"/>
      <c r="C199" s="82"/>
      <c r="D199" s="82"/>
      <c r="E199" s="82"/>
      <c r="F199" s="82"/>
      <c r="G199" s="82"/>
      <c r="H199" s="82"/>
      <c r="I199" s="82"/>
      <c r="J199" s="82"/>
      <c r="K199" s="82"/>
      <c r="L199" s="82"/>
      <c r="M199" s="82"/>
      <c r="N199" s="82"/>
      <c r="O199" s="82"/>
    </row>
    <row r="200" spans="1:15" s="81" customFormat="1">
      <c r="A200" s="80"/>
      <c r="B200" s="82"/>
      <c r="C200" s="82"/>
      <c r="D200" s="82"/>
      <c r="E200" s="82"/>
      <c r="F200" s="82"/>
      <c r="G200" s="82"/>
      <c r="H200" s="82"/>
      <c r="I200" s="82"/>
      <c r="J200" s="82"/>
      <c r="K200" s="82"/>
      <c r="L200" s="82"/>
      <c r="M200" s="82"/>
      <c r="N200" s="82"/>
      <c r="O200" s="82"/>
    </row>
    <row r="201" spans="1:15" s="81" customFormat="1">
      <c r="A201" s="80"/>
      <c r="B201" s="82"/>
      <c r="C201" s="82"/>
      <c r="D201" s="82"/>
      <c r="E201" s="82"/>
      <c r="F201" s="82"/>
      <c r="G201" s="82"/>
      <c r="H201" s="82"/>
      <c r="I201" s="82"/>
      <c r="J201" s="82"/>
      <c r="K201" s="82"/>
      <c r="L201" s="82"/>
      <c r="M201" s="82"/>
      <c r="N201" s="82"/>
      <c r="O201" s="82"/>
    </row>
    <row r="202" spans="1:15" s="81" customFormat="1">
      <c r="A202" s="80"/>
      <c r="B202" s="82"/>
      <c r="C202" s="82"/>
      <c r="D202" s="82"/>
      <c r="E202" s="82"/>
      <c r="F202" s="82"/>
      <c r="G202" s="82"/>
      <c r="H202" s="82"/>
      <c r="I202" s="82"/>
      <c r="J202" s="82"/>
      <c r="K202" s="82"/>
      <c r="L202" s="82"/>
      <c r="M202" s="82"/>
      <c r="N202" s="82"/>
      <c r="O202" s="82"/>
    </row>
    <row r="203" spans="1:15" s="81" customFormat="1">
      <c r="A203" s="80"/>
      <c r="B203" s="82"/>
      <c r="C203" s="82"/>
      <c r="D203" s="82"/>
      <c r="E203" s="82"/>
      <c r="F203" s="82"/>
      <c r="G203" s="82"/>
      <c r="H203" s="82"/>
      <c r="I203" s="82"/>
      <c r="J203" s="82"/>
      <c r="K203" s="82"/>
      <c r="L203" s="82"/>
      <c r="M203" s="82"/>
      <c r="N203" s="82"/>
      <c r="O203" s="82"/>
    </row>
    <row r="204" spans="1:15" s="81" customFormat="1">
      <c r="A204" s="80"/>
      <c r="B204" s="82"/>
      <c r="C204" s="82"/>
      <c r="D204" s="82"/>
      <c r="E204" s="82"/>
      <c r="F204" s="82"/>
      <c r="G204" s="82"/>
      <c r="H204" s="82"/>
      <c r="I204" s="82"/>
      <c r="J204" s="82"/>
      <c r="K204" s="82"/>
      <c r="L204" s="82"/>
      <c r="M204" s="82"/>
      <c r="N204" s="82"/>
      <c r="O204" s="82"/>
    </row>
    <row r="205" spans="1:15" s="81" customFormat="1">
      <c r="A205" s="80"/>
      <c r="B205" s="82"/>
      <c r="C205" s="82"/>
      <c r="D205" s="82"/>
      <c r="E205" s="82"/>
      <c r="F205" s="82"/>
      <c r="G205" s="82"/>
      <c r="H205" s="82"/>
      <c r="I205" s="82"/>
      <c r="J205" s="82"/>
      <c r="K205" s="82"/>
      <c r="L205" s="82"/>
      <c r="M205" s="82"/>
      <c r="N205" s="82"/>
      <c r="O205" s="82"/>
    </row>
    <row r="206" spans="1:15" s="81" customFormat="1">
      <c r="A206" s="80"/>
      <c r="B206" s="82"/>
      <c r="C206" s="82"/>
      <c r="D206" s="82"/>
      <c r="E206" s="82"/>
      <c r="F206" s="82"/>
      <c r="G206" s="82"/>
      <c r="H206" s="82"/>
      <c r="I206" s="82"/>
      <c r="J206" s="82"/>
      <c r="K206" s="82"/>
      <c r="L206" s="82"/>
      <c r="M206" s="82"/>
      <c r="N206" s="82"/>
      <c r="O206" s="82"/>
    </row>
    <row r="207" spans="1:15" s="81" customFormat="1">
      <c r="A207" s="80"/>
      <c r="B207" s="82"/>
      <c r="C207" s="82"/>
      <c r="D207" s="82"/>
      <c r="E207" s="82"/>
      <c r="F207" s="82"/>
      <c r="G207" s="82"/>
      <c r="H207" s="82"/>
      <c r="I207" s="82"/>
      <c r="J207" s="82"/>
      <c r="K207" s="82"/>
      <c r="L207" s="82"/>
      <c r="M207" s="82"/>
      <c r="N207" s="82"/>
      <c r="O207" s="82"/>
    </row>
    <row r="208" spans="1:15" s="81" customFormat="1">
      <c r="A208" s="80"/>
      <c r="B208" s="82"/>
      <c r="C208" s="82"/>
      <c r="D208" s="82"/>
      <c r="E208" s="82"/>
      <c r="F208" s="82"/>
      <c r="G208" s="82"/>
      <c r="H208" s="82"/>
      <c r="I208" s="82"/>
      <c r="J208" s="82"/>
      <c r="K208" s="82"/>
      <c r="L208" s="82"/>
      <c r="M208" s="82"/>
      <c r="N208" s="82"/>
      <c r="O208" s="82"/>
    </row>
    <row r="209" spans="1:15" s="81" customFormat="1">
      <c r="A209" s="80"/>
      <c r="B209" s="82"/>
      <c r="C209" s="82"/>
      <c r="D209" s="82"/>
      <c r="E209" s="82"/>
      <c r="F209" s="82"/>
      <c r="G209" s="82"/>
      <c r="H209" s="82"/>
      <c r="I209" s="82"/>
      <c r="J209" s="82"/>
      <c r="K209" s="82"/>
      <c r="L209" s="82"/>
      <c r="M209" s="82"/>
      <c r="N209" s="82"/>
      <c r="O209" s="82"/>
    </row>
    <row r="210" spans="1:15" s="81" customFormat="1">
      <c r="A210" s="80"/>
      <c r="B210" s="82"/>
      <c r="C210" s="82"/>
      <c r="D210" s="82"/>
      <c r="E210" s="82"/>
      <c r="F210" s="82"/>
      <c r="G210" s="82"/>
      <c r="H210" s="82"/>
      <c r="I210" s="82"/>
      <c r="J210" s="82"/>
      <c r="K210" s="82"/>
      <c r="L210" s="82"/>
      <c r="M210" s="82"/>
      <c r="N210" s="82"/>
      <c r="O210" s="82"/>
    </row>
    <row r="211" spans="1:15" s="81" customFormat="1">
      <c r="A211" s="80"/>
      <c r="B211" s="82"/>
      <c r="C211" s="82"/>
      <c r="D211" s="82"/>
      <c r="E211" s="82"/>
      <c r="F211" s="82"/>
      <c r="G211" s="82"/>
      <c r="H211" s="82"/>
      <c r="I211" s="82"/>
      <c r="J211" s="82"/>
      <c r="K211" s="82"/>
      <c r="L211" s="82"/>
      <c r="M211" s="82"/>
      <c r="N211" s="82"/>
      <c r="O211" s="82"/>
    </row>
    <row r="212" spans="1:15" s="81" customFormat="1">
      <c r="A212" s="80"/>
      <c r="B212" s="82"/>
      <c r="C212" s="82"/>
      <c r="D212" s="82"/>
      <c r="E212" s="82"/>
      <c r="F212" s="82"/>
      <c r="G212" s="82"/>
      <c r="H212" s="82"/>
      <c r="I212" s="82"/>
      <c r="J212" s="82"/>
      <c r="K212" s="82"/>
      <c r="L212" s="82"/>
      <c r="M212" s="82"/>
      <c r="N212" s="82"/>
      <c r="O212" s="82"/>
    </row>
    <row r="213" spans="1:15" s="81" customFormat="1">
      <c r="A213" s="80"/>
      <c r="B213" s="82"/>
      <c r="C213" s="82"/>
      <c r="D213" s="82"/>
      <c r="E213" s="82"/>
      <c r="F213" s="82"/>
      <c r="G213" s="82"/>
      <c r="H213" s="82"/>
      <c r="I213" s="82"/>
      <c r="J213" s="82"/>
      <c r="K213" s="82"/>
      <c r="L213" s="82"/>
      <c r="M213" s="82"/>
      <c r="N213" s="82"/>
      <c r="O213" s="82"/>
    </row>
    <row r="214" spans="1:15" s="81" customFormat="1">
      <c r="A214" s="80"/>
      <c r="B214" s="82"/>
      <c r="C214" s="82"/>
      <c r="D214" s="82"/>
      <c r="E214" s="82"/>
      <c r="F214" s="82"/>
      <c r="G214" s="82"/>
      <c r="H214" s="82"/>
      <c r="I214" s="82"/>
      <c r="J214" s="82"/>
      <c r="K214" s="82"/>
      <c r="L214" s="82"/>
      <c r="M214" s="82"/>
      <c r="N214" s="82"/>
      <c r="O214" s="82"/>
    </row>
    <row r="215" spans="1:15" s="81" customFormat="1">
      <c r="A215" s="80"/>
      <c r="B215" s="82"/>
      <c r="C215" s="82"/>
      <c r="D215" s="82"/>
      <c r="E215" s="82"/>
      <c r="F215" s="82"/>
      <c r="G215" s="82"/>
      <c r="H215" s="82"/>
      <c r="I215" s="82"/>
      <c r="J215" s="82"/>
      <c r="K215" s="82"/>
      <c r="L215" s="82"/>
      <c r="M215" s="82"/>
      <c r="N215" s="82"/>
      <c r="O215" s="82"/>
    </row>
    <row r="216" spans="1:15" s="81" customFormat="1">
      <c r="A216" s="80"/>
      <c r="B216" s="82"/>
      <c r="C216" s="82"/>
      <c r="D216" s="82"/>
      <c r="E216" s="82"/>
      <c r="F216" s="82"/>
      <c r="G216" s="82"/>
      <c r="H216" s="82"/>
      <c r="I216" s="82"/>
      <c r="J216" s="82"/>
      <c r="K216" s="82"/>
      <c r="L216" s="82"/>
      <c r="M216" s="82"/>
      <c r="N216" s="82"/>
      <c r="O216" s="82"/>
    </row>
    <row r="217" spans="1:15" s="81" customFormat="1">
      <c r="A217" s="80"/>
      <c r="B217" s="82"/>
      <c r="C217" s="82"/>
      <c r="D217" s="82"/>
      <c r="E217" s="82"/>
      <c r="F217" s="82"/>
      <c r="G217" s="82"/>
      <c r="H217" s="82"/>
      <c r="I217" s="82"/>
      <c r="J217" s="82"/>
      <c r="K217" s="82"/>
      <c r="L217" s="82"/>
      <c r="M217" s="82"/>
      <c r="N217" s="82"/>
      <c r="O217" s="82"/>
    </row>
    <row r="218" spans="1:15" s="81" customFormat="1">
      <c r="A218" s="80"/>
      <c r="B218" s="82"/>
      <c r="C218" s="82"/>
      <c r="D218" s="82"/>
      <c r="E218" s="82"/>
      <c r="F218" s="82"/>
      <c r="G218" s="82"/>
      <c r="H218" s="82"/>
      <c r="I218" s="82"/>
      <c r="J218" s="82"/>
      <c r="K218" s="82"/>
      <c r="L218" s="82"/>
      <c r="M218" s="82"/>
      <c r="N218" s="82"/>
      <c r="O218" s="82"/>
    </row>
    <row r="219" spans="1:15" s="81" customFormat="1">
      <c r="A219" s="80"/>
      <c r="B219" s="82"/>
      <c r="C219" s="82"/>
      <c r="D219" s="82"/>
      <c r="E219" s="82"/>
      <c r="F219" s="82"/>
      <c r="G219" s="82"/>
      <c r="H219" s="82"/>
      <c r="I219" s="82"/>
      <c r="J219" s="82"/>
      <c r="K219" s="82"/>
      <c r="L219" s="82"/>
      <c r="M219" s="82"/>
      <c r="N219" s="82"/>
      <c r="O219" s="82"/>
    </row>
    <row r="220" spans="1:15" s="81" customFormat="1">
      <c r="A220" s="80"/>
      <c r="B220" s="82"/>
      <c r="C220" s="82"/>
      <c r="D220" s="82"/>
      <c r="E220" s="82"/>
      <c r="F220" s="82"/>
      <c r="G220" s="82"/>
      <c r="H220" s="82"/>
      <c r="I220" s="82"/>
      <c r="J220" s="82"/>
      <c r="K220" s="82"/>
      <c r="L220" s="82"/>
      <c r="M220" s="82"/>
      <c r="N220" s="82"/>
      <c r="O220" s="82"/>
    </row>
    <row r="221" spans="1:15" s="81" customFormat="1">
      <c r="A221" s="80"/>
      <c r="B221" s="82"/>
      <c r="C221" s="82"/>
      <c r="D221" s="82"/>
      <c r="E221" s="82"/>
      <c r="F221" s="82"/>
      <c r="G221" s="82"/>
      <c r="H221" s="82"/>
      <c r="I221" s="82"/>
      <c r="J221" s="82"/>
      <c r="K221" s="82"/>
      <c r="L221" s="82"/>
      <c r="M221" s="82"/>
      <c r="N221" s="82"/>
      <c r="O221" s="82"/>
    </row>
    <row r="222" spans="1:15" s="81" customFormat="1">
      <c r="A222" s="80"/>
      <c r="B222" s="82"/>
      <c r="C222" s="82"/>
      <c r="D222" s="82"/>
      <c r="E222" s="82"/>
      <c r="F222" s="82"/>
      <c r="G222" s="82"/>
      <c r="H222" s="82"/>
      <c r="I222" s="82"/>
      <c r="J222" s="82"/>
      <c r="K222" s="82"/>
      <c r="L222" s="82"/>
      <c r="M222" s="82"/>
      <c r="N222" s="82"/>
      <c r="O222" s="82"/>
    </row>
    <row r="223" spans="1:15" s="81" customFormat="1">
      <c r="A223" s="80"/>
      <c r="B223" s="82"/>
      <c r="C223" s="82"/>
      <c r="D223" s="82"/>
      <c r="E223" s="82"/>
      <c r="F223" s="82"/>
      <c r="G223" s="82"/>
      <c r="H223" s="82"/>
      <c r="I223" s="82"/>
      <c r="J223" s="82"/>
      <c r="K223" s="82"/>
      <c r="L223" s="82"/>
      <c r="M223" s="82"/>
      <c r="N223" s="82"/>
      <c r="O223" s="82"/>
    </row>
    <row r="224" spans="1:15" s="81" customFormat="1">
      <c r="A224" s="80"/>
      <c r="B224" s="82"/>
      <c r="C224" s="82"/>
      <c r="D224" s="82"/>
      <c r="E224" s="82"/>
      <c r="F224" s="82"/>
      <c r="G224" s="82"/>
      <c r="H224" s="82"/>
      <c r="I224" s="82"/>
      <c r="J224" s="82"/>
      <c r="K224" s="82"/>
      <c r="L224" s="82"/>
      <c r="M224" s="82"/>
      <c r="N224" s="82"/>
      <c r="O224" s="82"/>
    </row>
    <row r="225" spans="1:15" s="81" customFormat="1">
      <c r="A225" s="80"/>
      <c r="B225" s="82"/>
      <c r="C225" s="82"/>
      <c r="D225" s="82"/>
      <c r="E225" s="82"/>
      <c r="F225" s="82"/>
      <c r="G225" s="82"/>
      <c r="H225" s="82"/>
      <c r="I225" s="82"/>
      <c r="J225" s="82"/>
      <c r="K225" s="82"/>
      <c r="L225" s="82"/>
      <c r="M225" s="82"/>
      <c r="N225" s="82"/>
      <c r="O225" s="82"/>
    </row>
    <row r="226" spans="1:15" s="81" customFormat="1">
      <c r="A226" s="80"/>
      <c r="B226" s="82"/>
      <c r="C226" s="82"/>
      <c r="D226" s="82"/>
      <c r="E226" s="82"/>
      <c r="F226" s="82"/>
      <c r="G226" s="82"/>
      <c r="H226" s="82"/>
      <c r="I226" s="82"/>
      <c r="J226" s="82"/>
      <c r="K226" s="82"/>
      <c r="L226" s="82"/>
      <c r="M226" s="82"/>
      <c r="N226" s="82"/>
      <c r="O226" s="82"/>
    </row>
    <row r="227" spans="1:15" s="81" customFormat="1">
      <c r="A227" s="80"/>
      <c r="B227" s="82"/>
      <c r="C227" s="82"/>
      <c r="D227" s="82"/>
      <c r="E227" s="82"/>
      <c r="F227" s="82"/>
      <c r="G227" s="82"/>
      <c r="H227" s="82"/>
      <c r="I227" s="82"/>
      <c r="J227" s="82"/>
      <c r="K227" s="82"/>
      <c r="L227" s="82"/>
      <c r="M227" s="82"/>
      <c r="N227" s="82"/>
      <c r="O227" s="82"/>
    </row>
    <row r="228" spans="1:15" s="81" customFormat="1">
      <c r="A228" s="80"/>
      <c r="B228" s="82"/>
      <c r="C228" s="82"/>
      <c r="D228" s="82"/>
      <c r="E228" s="82"/>
      <c r="F228" s="82"/>
      <c r="G228" s="82"/>
      <c r="H228" s="82"/>
      <c r="I228" s="82"/>
      <c r="J228" s="82"/>
      <c r="K228" s="82"/>
      <c r="L228" s="82"/>
      <c r="M228" s="82"/>
      <c r="N228" s="82"/>
      <c r="O228" s="82"/>
    </row>
    <row r="229" spans="1:15" s="81" customFormat="1">
      <c r="A229" s="80"/>
      <c r="B229" s="82"/>
      <c r="C229" s="82"/>
      <c r="D229" s="82"/>
      <c r="E229" s="82"/>
      <c r="F229" s="82"/>
      <c r="G229" s="82"/>
      <c r="H229" s="82"/>
      <c r="I229" s="82"/>
      <c r="J229" s="82"/>
      <c r="K229" s="82"/>
      <c r="L229" s="82"/>
      <c r="M229" s="82"/>
      <c r="N229" s="82"/>
      <c r="O229" s="82"/>
    </row>
    <row r="230" spans="1:15" s="81" customFormat="1">
      <c r="A230" s="80"/>
      <c r="B230" s="82"/>
      <c r="C230" s="82"/>
      <c r="D230" s="82"/>
      <c r="E230" s="82"/>
      <c r="F230" s="82"/>
      <c r="G230" s="82"/>
      <c r="H230" s="82"/>
      <c r="I230" s="82"/>
      <c r="J230" s="82"/>
      <c r="K230" s="82"/>
      <c r="L230" s="82"/>
      <c r="M230" s="82"/>
      <c r="N230" s="82"/>
      <c r="O230" s="82"/>
    </row>
    <row r="231" spans="1:15" s="81" customFormat="1">
      <c r="A231" s="80"/>
      <c r="B231" s="82"/>
      <c r="C231" s="82"/>
      <c r="D231" s="82"/>
      <c r="E231" s="82"/>
      <c r="F231" s="82"/>
      <c r="G231" s="82"/>
      <c r="H231" s="82"/>
      <c r="I231" s="82"/>
      <c r="J231" s="82"/>
      <c r="K231" s="82"/>
      <c r="L231" s="82"/>
      <c r="M231" s="82"/>
      <c r="N231" s="82"/>
      <c r="O231" s="82"/>
    </row>
    <row r="232" spans="1:15" s="81" customFormat="1">
      <c r="A232" s="80"/>
      <c r="B232" s="82"/>
      <c r="C232" s="82"/>
      <c r="D232" s="82"/>
      <c r="E232" s="82"/>
      <c r="F232" s="82"/>
      <c r="G232" s="82"/>
      <c r="H232" s="82"/>
      <c r="I232" s="82"/>
      <c r="J232" s="82"/>
      <c r="K232" s="82"/>
      <c r="L232" s="82"/>
      <c r="M232" s="82"/>
      <c r="N232" s="82"/>
      <c r="O232" s="82"/>
    </row>
    <row r="233" spans="1:15" s="81" customFormat="1">
      <c r="A233" s="80"/>
      <c r="B233" s="82"/>
      <c r="C233" s="82"/>
      <c r="D233" s="82"/>
      <c r="E233" s="82"/>
      <c r="F233" s="82"/>
      <c r="G233" s="82"/>
      <c r="H233" s="82"/>
      <c r="I233" s="82"/>
      <c r="J233" s="82"/>
      <c r="K233" s="82"/>
      <c r="L233" s="82"/>
      <c r="M233" s="82"/>
      <c r="N233" s="82"/>
      <c r="O233" s="82"/>
    </row>
    <row r="234" spans="1:15" s="81" customFormat="1">
      <c r="A234" s="80"/>
      <c r="B234" s="82"/>
      <c r="C234" s="82"/>
      <c r="D234" s="82"/>
      <c r="E234" s="82"/>
      <c r="F234" s="82"/>
      <c r="G234" s="82"/>
      <c r="H234" s="82"/>
      <c r="I234" s="82"/>
      <c r="J234" s="82"/>
      <c r="K234" s="82"/>
      <c r="L234" s="82"/>
      <c r="M234" s="82"/>
      <c r="N234" s="82"/>
      <c r="O234" s="82"/>
    </row>
    <row r="235" spans="1:15" s="81" customFormat="1">
      <c r="A235" s="80"/>
      <c r="B235" s="82"/>
      <c r="C235" s="82"/>
      <c r="D235" s="82"/>
      <c r="E235" s="82"/>
      <c r="F235" s="82"/>
      <c r="G235" s="82"/>
      <c r="H235" s="82"/>
      <c r="I235" s="82"/>
      <c r="J235" s="82"/>
      <c r="K235" s="82"/>
      <c r="L235" s="82"/>
      <c r="M235" s="82"/>
      <c r="N235" s="82"/>
      <c r="O235" s="82"/>
    </row>
    <row r="236" spans="1:15" s="81" customFormat="1">
      <c r="A236" s="80"/>
      <c r="B236" s="82"/>
      <c r="C236" s="82"/>
      <c r="D236" s="82"/>
      <c r="E236" s="82"/>
      <c r="F236" s="82"/>
      <c r="G236" s="82"/>
      <c r="H236" s="82"/>
      <c r="I236" s="82"/>
      <c r="J236" s="82"/>
      <c r="K236" s="82"/>
      <c r="L236" s="82"/>
      <c r="M236" s="82"/>
      <c r="N236" s="82"/>
      <c r="O236" s="82"/>
    </row>
    <row r="237" spans="1:15" s="81" customFormat="1">
      <c r="A237" s="80"/>
      <c r="B237" s="82"/>
      <c r="C237" s="82"/>
      <c r="D237" s="82"/>
      <c r="E237" s="82"/>
      <c r="F237" s="82"/>
      <c r="G237" s="82"/>
      <c r="H237" s="82"/>
      <c r="I237" s="82"/>
      <c r="J237" s="82"/>
      <c r="K237" s="82"/>
      <c r="L237" s="82"/>
      <c r="M237" s="82"/>
      <c r="N237" s="82"/>
      <c r="O237" s="82"/>
    </row>
    <row r="238" spans="1:15" s="81" customFormat="1">
      <c r="A238" s="80"/>
      <c r="B238" s="82"/>
      <c r="C238" s="82"/>
      <c r="D238" s="82"/>
      <c r="E238" s="82"/>
      <c r="F238" s="82"/>
      <c r="G238" s="82"/>
      <c r="H238" s="82"/>
      <c r="I238" s="82"/>
      <c r="J238" s="82"/>
      <c r="K238" s="82"/>
      <c r="L238" s="82"/>
      <c r="M238" s="82"/>
      <c r="N238" s="82"/>
      <c r="O238" s="82"/>
    </row>
    <row r="239" spans="1:15" s="81" customFormat="1">
      <c r="A239" s="80"/>
      <c r="B239" s="82"/>
      <c r="C239" s="82"/>
      <c r="D239" s="82"/>
      <c r="E239" s="82"/>
      <c r="F239" s="82"/>
      <c r="G239" s="82"/>
      <c r="H239" s="82"/>
      <c r="I239" s="82"/>
      <c r="J239" s="82"/>
      <c r="K239" s="82"/>
      <c r="L239" s="82"/>
      <c r="M239" s="82"/>
      <c r="N239" s="82"/>
      <c r="O239" s="82"/>
    </row>
    <row r="240" spans="1:15" s="81" customFormat="1">
      <c r="A240" s="80"/>
      <c r="B240" s="82"/>
      <c r="C240" s="82"/>
      <c r="D240" s="82"/>
      <c r="E240" s="82"/>
      <c r="F240" s="82"/>
      <c r="G240" s="82"/>
      <c r="H240" s="82"/>
      <c r="I240" s="82"/>
      <c r="J240" s="82"/>
      <c r="K240" s="82"/>
      <c r="L240" s="82"/>
      <c r="M240" s="82"/>
      <c r="N240" s="82"/>
      <c r="O240" s="82"/>
    </row>
    <row r="241" spans="1:15" s="81" customFormat="1">
      <c r="A241" s="80"/>
      <c r="B241" s="82"/>
      <c r="C241" s="82"/>
      <c r="D241" s="82"/>
      <c r="E241" s="82"/>
      <c r="F241" s="82"/>
      <c r="G241" s="82"/>
      <c r="H241" s="82"/>
      <c r="I241" s="82"/>
      <c r="J241" s="82"/>
      <c r="K241" s="82"/>
      <c r="L241" s="82"/>
      <c r="M241" s="82"/>
      <c r="N241" s="82"/>
      <c r="O241" s="82"/>
    </row>
    <row r="242" spans="1:15" s="81" customFormat="1">
      <c r="A242" s="80"/>
      <c r="B242" s="82"/>
      <c r="C242" s="82"/>
      <c r="D242" s="82"/>
      <c r="E242" s="82"/>
      <c r="F242" s="82"/>
      <c r="G242" s="82"/>
      <c r="H242" s="82"/>
      <c r="I242" s="82"/>
      <c r="J242" s="82"/>
      <c r="K242" s="82"/>
      <c r="L242" s="82"/>
      <c r="M242" s="82"/>
      <c r="N242" s="82"/>
      <c r="O242" s="82"/>
    </row>
    <row r="243" spans="1:15" s="81" customFormat="1">
      <c r="A243" s="80"/>
      <c r="B243" s="82"/>
      <c r="C243" s="82"/>
      <c r="D243" s="82"/>
      <c r="E243" s="82"/>
      <c r="F243" s="82"/>
      <c r="G243" s="82"/>
      <c r="H243" s="82"/>
      <c r="I243" s="82"/>
      <c r="J243" s="82"/>
      <c r="K243" s="82"/>
      <c r="L243" s="82"/>
      <c r="M243" s="82"/>
      <c r="N243" s="82"/>
      <c r="O243" s="82"/>
    </row>
    <row r="244" spans="1:15" s="81" customFormat="1">
      <c r="A244" s="80"/>
      <c r="B244" s="82"/>
      <c r="C244" s="82"/>
      <c r="D244" s="82"/>
      <c r="E244" s="82"/>
      <c r="F244" s="82"/>
      <c r="G244" s="82"/>
      <c r="H244" s="82"/>
      <c r="I244" s="82"/>
      <c r="J244" s="82"/>
      <c r="K244" s="82"/>
      <c r="L244" s="82"/>
      <c r="M244" s="82"/>
      <c r="N244" s="82"/>
      <c r="O244" s="82"/>
    </row>
    <row r="245" spans="1:15" s="81" customFormat="1">
      <c r="A245" s="80"/>
      <c r="B245" s="82"/>
      <c r="C245" s="82"/>
      <c r="D245" s="82"/>
      <c r="E245" s="82"/>
      <c r="F245" s="82"/>
      <c r="G245" s="82"/>
      <c r="H245" s="82"/>
      <c r="I245" s="82"/>
      <c r="J245" s="82"/>
      <c r="K245" s="82"/>
      <c r="L245" s="82"/>
      <c r="M245" s="82"/>
      <c r="N245" s="82"/>
      <c r="O245" s="82"/>
    </row>
    <row r="246" spans="1:15" s="81" customFormat="1">
      <c r="A246" s="80"/>
      <c r="B246" s="82"/>
      <c r="C246" s="82"/>
      <c r="D246" s="82"/>
      <c r="E246" s="82"/>
      <c r="F246" s="82"/>
      <c r="G246" s="82"/>
      <c r="H246" s="82"/>
      <c r="I246" s="82"/>
      <c r="J246" s="82"/>
      <c r="K246" s="82"/>
      <c r="L246" s="82"/>
      <c r="M246" s="82"/>
      <c r="N246" s="82"/>
      <c r="O246" s="82"/>
    </row>
    <row r="247" spans="1:15" s="81" customFormat="1">
      <c r="A247" s="80"/>
      <c r="B247" s="82"/>
      <c r="C247" s="82"/>
      <c r="D247" s="82"/>
      <c r="E247" s="82"/>
      <c r="F247" s="82"/>
      <c r="G247" s="82"/>
      <c r="H247" s="82"/>
      <c r="I247" s="82"/>
      <c r="J247" s="82"/>
      <c r="K247" s="82"/>
      <c r="L247" s="82"/>
      <c r="M247" s="82"/>
      <c r="N247" s="82"/>
      <c r="O247" s="82"/>
    </row>
    <row r="248" spans="1:15" s="81" customFormat="1">
      <c r="A248" s="80"/>
      <c r="B248" s="82"/>
      <c r="C248" s="82"/>
      <c r="D248" s="82"/>
      <c r="E248" s="82"/>
      <c r="F248" s="82"/>
      <c r="G248" s="82"/>
      <c r="H248" s="82"/>
      <c r="I248" s="82"/>
      <c r="J248" s="82"/>
      <c r="K248" s="82"/>
      <c r="L248" s="82"/>
      <c r="M248" s="82"/>
      <c r="N248" s="82"/>
      <c r="O248" s="82"/>
    </row>
    <row r="249" spans="1:15" s="81" customFormat="1">
      <c r="A249" s="80"/>
      <c r="B249" s="82"/>
      <c r="C249" s="82"/>
      <c r="D249" s="82"/>
      <c r="E249" s="82"/>
      <c r="F249" s="82"/>
      <c r="G249" s="82"/>
      <c r="H249" s="82"/>
      <c r="I249" s="82"/>
      <c r="J249" s="82"/>
      <c r="K249" s="82"/>
      <c r="L249" s="82"/>
      <c r="M249" s="82"/>
      <c r="N249" s="82"/>
      <c r="O249" s="82"/>
    </row>
    <row r="250" spans="1:15" s="81" customFormat="1">
      <c r="A250" s="80"/>
      <c r="B250" s="82"/>
      <c r="C250" s="82"/>
      <c r="D250" s="82"/>
      <c r="E250" s="82"/>
      <c r="F250" s="82"/>
      <c r="G250" s="82"/>
      <c r="H250" s="82"/>
      <c r="I250" s="82"/>
      <c r="J250" s="82"/>
      <c r="K250" s="82"/>
      <c r="L250" s="82"/>
      <c r="M250" s="82"/>
      <c r="N250" s="82"/>
      <c r="O250" s="82"/>
    </row>
    <row r="251" spans="1:15" s="81" customFormat="1">
      <c r="A251" s="80"/>
      <c r="B251" s="82"/>
      <c r="C251" s="82"/>
      <c r="D251" s="82"/>
      <c r="E251" s="82"/>
      <c r="F251" s="82"/>
      <c r="G251" s="82"/>
      <c r="H251" s="82"/>
      <c r="I251" s="82"/>
      <c r="J251" s="82"/>
      <c r="K251" s="82"/>
      <c r="L251" s="82"/>
      <c r="M251" s="82"/>
      <c r="N251" s="82"/>
      <c r="O251" s="82"/>
    </row>
    <row r="252" spans="1:15" s="81" customFormat="1">
      <c r="A252" s="80"/>
      <c r="B252" s="82"/>
      <c r="C252" s="82"/>
      <c r="D252" s="82"/>
      <c r="E252" s="82"/>
      <c r="F252" s="82"/>
      <c r="G252" s="82"/>
      <c r="H252" s="82"/>
      <c r="I252" s="82"/>
      <c r="J252" s="82"/>
      <c r="K252" s="82"/>
      <c r="L252" s="82"/>
      <c r="M252" s="82"/>
      <c r="N252" s="82"/>
      <c r="O252" s="82"/>
    </row>
    <row r="253" spans="1:15" s="81" customFormat="1">
      <c r="A253" s="80"/>
      <c r="B253" s="82"/>
      <c r="C253" s="82"/>
      <c r="D253" s="82"/>
      <c r="E253" s="82"/>
      <c r="F253" s="82"/>
      <c r="G253" s="82"/>
      <c r="H253" s="82"/>
      <c r="I253" s="82"/>
      <c r="J253" s="82"/>
      <c r="K253" s="82"/>
      <c r="L253" s="82"/>
      <c r="M253" s="82"/>
      <c r="N253" s="82"/>
      <c r="O253" s="82"/>
    </row>
    <row r="254" spans="1:15" s="81" customFormat="1">
      <c r="A254" s="80"/>
      <c r="B254" s="82"/>
      <c r="C254" s="82"/>
      <c r="D254" s="82"/>
      <c r="E254" s="82"/>
      <c r="F254" s="82"/>
      <c r="G254" s="82"/>
      <c r="H254" s="82"/>
      <c r="I254" s="82"/>
      <c r="J254" s="82"/>
      <c r="K254" s="82"/>
      <c r="L254" s="82"/>
      <c r="M254" s="82"/>
      <c r="N254" s="82"/>
      <c r="O254" s="82"/>
    </row>
    <row r="255" spans="1:15" s="81" customFormat="1">
      <c r="A255" s="80"/>
      <c r="B255" s="82"/>
      <c r="C255" s="82"/>
      <c r="D255" s="82"/>
      <c r="E255" s="82"/>
      <c r="F255" s="82"/>
      <c r="G255" s="82"/>
      <c r="H255" s="82"/>
      <c r="I255" s="82"/>
      <c r="J255" s="82"/>
      <c r="K255" s="82"/>
      <c r="L255" s="82"/>
      <c r="M255" s="82"/>
      <c r="N255" s="82"/>
      <c r="O255" s="82"/>
    </row>
    <row r="256" spans="1:15" s="81" customFormat="1">
      <c r="A256" s="80"/>
      <c r="B256" s="82"/>
      <c r="C256" s="82"/>
      <c r="D256" s="82"/>
      <c r="E256" s="82"/>
      <c r="F256" s="82"/>
      <c r="G256" s="82"/>
      <c r="H256" s="82"/>
      <c r="I256" s="82"/>
      <c r="J256" s="82"/>
      <c r="K256" s="82"/>
      <c r="L256" s="82"/>
      <c r="M256" s="82"/>
      <c r="N256" s="82"/>
      <c r="O256" s="82"/>
    </row>
    <row r="257" spans="1:15" s="81" customFormat="1">
      <c r="A257" s="80"/>
      <c r="B257" s="82"/>
      <c r="C257" s="82"/>
      <c r="D257" s="82"/>
      <c r="E257" s="82"/>
      <c r="F257" s="82"/>
      <c r="G257" s="82"/>
      <c r="H257" s="82"/>
      <c r="I257" s="82"/>
      <c r="J257" s="82"/>
      <c r="K257" s="82"/>
      <c r="L257" s="82"/>
      <c r="M257" s="82"/>
      <c r="N257" s="82"/>
      <c r="O257" s="82"/>
    </row>
    <row r="258" spans="1:15" s="81" customFormat="1">
      <c r="A258" s="80"/>
      <c r="B258" s="82"/>
      <c r="C258" s="82"/>
      <c r="D258" s="82"/>
      <c r="E258" s="82"/>
      <c r="F258" s="82"/>
      <c r="G258" s="82"/>
      <c r="H258" s="82"/>
      <c r="I258" s="82"/>
      <c r="J258" s="82"/>
      <c r="K258" s="82"/>
      <c r="L258" s="82"/>
      <c r="M258" s="82"/>
      <c r="N258" s="82"/>
      <c r="O258" s="82"/>
    </row>
    <row r="259" spans="1:15" s="81" customFormat="1">
      <c r="A259" s="80"/>
      <c r="B259" s="82"/>
      <c r="C259" s="82"/>
      <c r="D259" s="82"/>
      <c r="E259" s="82"/>
      <c r="F259" s="82"/>
      <c r="G259" s="82"/>
      <c r="H259" s="82"/>
      <c r="I259" s="82"/>
      <c r="J259" s="82"/>
      <c r="K259" s="82"/>
      <c r="L259" s="82"/>
      <c r="M259" s="82"/>
      <c r="N259" s="82"/>
      <c r="O259" s="82"/>
    </row>
    <row r="260" spans="1:15" s="81" customFormat="1">
      <c r="A260" s="80"/>
      <c r="B260" s="82"/>
      <c r="C260" s="82"/>
      <c r="D260" s="82"/>
      <c r="E260" s="82"/>
      <c r="F260" s="82"/>
      <c r="G260" s="82"/>
      <c r="H260" s="82"/>
      <c r="I260" s="82"/>
      <c r="J260" s="82"/>
      <c r="K260" s="82"/>
      <c r="L260" s="82"/>
      <c r="M260" s="82"/>
      <c r="N260" s="82"/>
      <c r="O260" s="82"/>
    </row>
    <row r="261" spans="1:15" s="81" customFormat="1">
      <c r="A261" s="80"/>
      <c r="B261" s="82"/>
      <c r="C261" s="82"/>
      <c r="D261" s="82"/>
      <c r="E261" s="82"/>
      <c r="F261" s="82"/>
      <c r="G261" s="82"/>
      <c r="H261" s="82"/>
      <c r="I261" s="82"/>
      <c r="J261" s="82"/>
      <c r="K261" s="82"/>
      <c r="L261" s="82"/>
      <c r="M261" s="82"/>
      <c r="N261" s="82"/>
      <c r="O261" s="82"/>
    </row>
    <row r="262" spans="1:15" s="81" customFormat="1">
      <c r="A262" s="80"/>
      <c r="B262" s="82"/>
      <c r="C262" s="82"/>
      <c r="D262" s="82"/>
      <c r="E262" s="82"/>
      <c r="F262" s="82"/>
      <c r="G262" s="82"/>
      <c r="H262" s="82"/>
      <c r="I262" s="82"/>
      <c r="J262" s="82"/>
      <c r="K262" s="82"/>
      <c r="L262" s="82"/>
      <c r="M262" s="82"/>
      <c r="N262" s="82"/>
      <c r="O262" s="82"/>
    </row>
    <row r="263" spans="1:15" s="81" customFormat="1">
      <c r="A263" s="80"/>
      <c r="B263" s="82"/>
      <c r="C263" s="82"/>
      <c r="D263" s="82"/>
      <c r="E263" s="82"/>
      <c r="F263" s="82"/>
      <c r="G263" s="82"/>
      <c r="H263" s="82"/>
      <c r="I263" s="82"/>
      <c r="J263" s="82"/>
      <c r="K263" s="82"/>
      <c r="L263" s="82"/>
      <c r="M263" s="82"/>
      <c r="N263" s="82"/>
      <c r="O263" s="82"/>
    </row>
    <row r="264" spans="1:15" s="81" customFormat="1">
      <c r="A264" s="80"/>
      <c r="B264" s="82"/>
      <c r="C264" s="82"/>
      <c r="D264" s="82"/>
      <c r="E264" s="82"/>
      <c r="F264" s="82"/>
      <c r="G264" s="82"/>
      <c r="H264" s="82"/>
      <c r="I264" s="82"/>
      <c r="J264" s="82"/>
      <c r="K264" s="82"/>
      <c r="L264" s="82"/>
      <c r="M264" s="82"/>
      <c r="N264" s="82"/>
      <c r="O264" s="82"/>
    </row>
    <row r="265" spans="1:15" s="81" customFormat="1">
      <c r="A265" s="80"/>
      <c r="B265" s="82"/>
      <c r="C265" s="82"/>
      <c r="D265" s="82"/>
      <c r="E265" s="82"/>
      <c r="F265" s="82"/>
      <c r="G265" s="82"/>
      <c r="H265" s="82"/>
      <c r="I265" s="82"/>
      <c r="J265" s="82"/>
      <c r="K265" s="82"/>
      <c r="L265" s="82"/>
      <c r="M265" s="82"/>
      <c r="N265" s="82"/>
      <c r="O265" s="82"/>
    </row>
    <row r="266" spans="1:15" s="81" customFormat="1">
      <c r="A266" s="80"/>
      <c r="B266" s="82"/>
      <c r="C266" s="82"/>
      <c r="D266" s="82"/>
      <c r="E266" s="82"/>
      <c r="F266" s="82"/>
      <c r="G266" s="82"/>
      <c r="H266" s="82"/>
      <c r="I266" s="82"/>
      <c r="J266" s="82"/>
      <c r="K266" s="82"/>
      <c r="L266" s="82"/>
      <c r="M266" s="82"/>
      <c r="N266" s="82"/>
      <c r="O266" s="82"/>
    </row>
    <row r="267" spans="1:15" s="81" customFormat="1">
      <c r="A267" s="80"/>
      <c r="B267" s="82"/>
      <c r="C267" s="82"/>
      <c r="D267" s="82"/>
      <c r="E267" s="82"/>
      <c r="F267" s="82"/>
      <c r="G267" s="82"/>
      <c r="H267" s="82"/>
      <c r="I267" s="82"/>
      <c r="J267" s="82"/>
      <c r="K267" s="82"/>
      <c r="L267" s="82"/>
      <c r="M267" s="82"/>
      <c r="N267" s="82"/>
      <c r="O267" s="82"/>
    </row>
    <row r="268" spans="1:15" s="81" customFormat="1">
      <c r="A268" s="80"/>
      <c r="B268" s="82"/>
      <c r="C268" s="82"/>
      <c r="D268" s="82"/>
      <c r="E268" s="82"/>
      <c r="F268" s="82"/>
      <c r="G268" s="82"/>
      <c r="H268" s="82"/>
      <c r="I268" s="82"/>
      <c r="J268" s="82"/>
      <c r="K268" s="82"/>
      <c r="L268" s="82"/>
      <c r="M268" s="82"/>
      <c r="N268" s="82"/>
      <c r="O268" s="82"/>
    </row>
    <row r="269" spans="1:15" s="81" customFormat="1">
      <c r="A269" s="80"/>
      <c r="B269" s="82"/>
      <c r="C269" s="82"/>
      <c r="D269" s="82"/>
      <c r="E269" s="82"/>
      <c r="F269" s="82"/>
      <c r="G269" s="82"/>
      <c r="H269" s="82"/>
      <c r="I269" s="82"/>
      <c r="J269" s="82"/>
      <c r="K269" s="82"/>
      <c r="L269" s="82"/>
      <c r="M269" s="82"/>
      <c r="N269" s="82"/>
      <c r="O269" s="82"/>
    </row>
    <row r="270" spans="1:15" s="81" customFormat="1">
      <c r="A270" s="80"/>
      <c r="B270" s="82"/>
      <c r="C270" s="82"/>
      <c r="D270" s="82"/>
      <c r="E270" s="82"/>
      <c r="F270" s="82"/>
      <c r="G270" s="82"/>
      <c r="H270" s="82"/>
      <c r="I270" s="82"/>
      <c r="J270" s="82"/>
      <c r="K270" s="82"/>
      <c r="L270" s="82"/>
      <c r="M270" s="82"/>
      <c r="N270" s="82"/>
      <c r="O270" s="82"/>
    </row>
    <row r="271" spans="1:15" s="81" customFormat="1">
      <c r="A271" s="80"/>
      <c r="B271" s="82"/>
      <c r="C271" s="82"/>
      <c r="D271" s="82"/>
      <c r="E271" s="82"/>
      <c r="F271" s="82"/>
      <c r="G271" s="82"/>
      <c r="H271" s="82"/>
      <c r="I271" s="82"/>
      <c r="J271" s="82"/>
      <c r="K271" s="82"/>
      <c r="L271" s="82"/>
      <c r="M271" s="82"/>
      <c r="N271" s="82"/>
      <c r="O271" s="82"/>
    </row>
    <row r="272" spans="1:15" s="81" customFormat="1">
      <c r="A272" s="80"/>
      <c r="B272" s="82"/>
      <c r="C272" s="82"/>
      <c r="D272" s="82"/>
      <c r="E272" s="82"/>
      <c r="F272" s="82"/>
      <c r="G272" s="82"/>
      <c r="H272" s="82"/>
      <c r="I272" s="82"/>
      <c r="J272" s="82"/>
      <c r="K272" s="82"/>
      <c r="L272" s="82"/>
      <c r="M272" s="82"/>
      <c r="N272" s="82"/>
      <c r="O272" s="82"/>
    </row>
    <row r="273" spans="1:15" s="81" customFormat="1">
      <c r="A273" s="80"/>
      <c r="B273" s="82"/>
      <c r="C273" s="82"/>
      <c r="D273" s="82"/>
      <c r="E273" s="82"/>
      <c r="F273" s="82"/>
      <c r="G273" s="82"/>
      <c r="H273" s="82"/>
      <c r="I273" s="82"/>
      <c r="J273" s="82"/>
      <c r="K273" s="82"/>
      <c r="L273" s="82"/>
      <c r="M273" s="82"/>
      <c r="N273" s="82"/>
      <c r="O273" s="82"/>
    </row>
    <row r="274" spans="1:15" s="81" customFormat="1">
      <c r="A274" s="80"/>
      <c r="B274" s="82"/>
      <c r="C274" s="82"/>
      <c r="D274" s="82"/>
      <c r="E274" s="82"/>
      <c r="F274" s="82"/>
      <c r="G274" s="82"/>
      <c r="H274" s="82"/>
      <c r="I274" s="82"/>
      <c r="J274" s="82"/>
      <c r="K274" s="82"/>
      <c r="L274" s="82"/>
      <c r="M274" s="82"/>
      <c r="N274" s="82"/>
      <c r="O274" s="82"/>
    </row>
    <row r="275" spans="1:15" s="81" customFormat="1">
      <c r="A275" s="80"/>
      <c r="B275" s="82"/>
      <c r="C275" s="82"/>
      <c r="D275" s="82"/>
      <c r="E275" s="82"/>
      <c r="F275" s="82"/>
      <c r="G275" s="82"/>
      <c r="H275" s="82"/>
      <c r="I275" s="82"/>
      <c r="J275" s="82"/>
      <c r="K275" s="82"/>
      <c r="L275" s="82"/>
      <c r="M275" s="82"/>
      <c r="N275" s="82"/>
      <c r="O275" s="82"/>
    </row>
    <row r="276" spans="1:15" s="81" customFormat="1">
      <c r="A276" s="80"/>
      <c r="B276" s="82"/>
      <c r="C276" s="82"/>
      <c r="D276" s="82"/>
      <c r="E276" s="82"/>
      <c r="F276" s="82"/>
      <c r="G276" s="82"/>
      <c r="H276" s="82"/>
      <c r="I276" s="82"/>
      <c r="J276" s="82"/>
      <c r="K276" s="82"/>
      <c r="L276" s="82"/>
      <c r="M276" s="82"/>
      <c r="N276" s="82"/>
      <c r="O276" s="82"/>
    </row>
    <row r="277" spans="1:15" s="81" customFormat="1">
      <c r="A277" s="80"/>
      <c r="B277" s="82"/>
      <c r="C277" s="82"/>
      <c r="D277" s="82"/>
      <c r="E277" s="82"/>
      <c r="F277" s="82"/>
      <c r="G277" s="82"/>
      <c r="H277" s="82"/>
      <c r="I277" s="82"/>
      <c r="J277" s="82"/>
      <c r="K277" s="82"/>
      <c r="L277" s="82"/>
      <c r="M277" s="82"/>
      <c r="N277" s="82"/>
      <c r="O277" s="82"/>
    </row>
    <row r="278" spans="1:15" s="81" customFormat="1">
      <c r="A278" s="80"/>
      <c r="B278" s="82"/>
      <c r="C278" s="82"/>
      <c r="D278" s="82"/>
      <c r="E278" s="82"/>
      <c r="F278" s="82"/>
      <c r="G278" s="82"/>
      <c r="H278" s="82"/>
      <c r="I278" s="82"/>
      <c r="J278" s="82"/>
      <c r="K278" s="82"/>
      <c r="L278" s="82"/>
      <c r="M278" s="82"/>
      <c r="N278" s="82"/>
      <c r="O278" s="82"/>
    </row>
    <row r="279" spans="1:15" s="81" customFormat="1">
      <c r="A279" s="80"/>
      <c r="B279" s="82"/>
      <c r="C279" s="82"/>
      <c r="D279" s="82"/>
      <c r="E279" s="82"/>
      <c r="F279" s="82"/>
      <c r="G279" s="82"/>
      <c r="H279" s="82"/>
      <c r="I279" s="82"/>
      <c r="J279" s="82"/>
      <c r="K279" s="82"/>
      <c r="L279" s="82"/>
      <c r="M279" s="82"/>
      <c r="N279" s="82"/>
      <c r="O279" s="82"/>
    </row>
    <row r="280" spans="1:15" s="81" customFormat="1">
      <c r="A280" s="80"/>
      <c r="B280" s="82"/>
      <c r="C280" s="82"/>
      <c r="D280" s="82"/>
      <c r="E280" s="82"/>
      <c r="F280" s="82"/>
      <c r="G280" s="82"/>
      <c r="H280" s="82"/>
      <c r="I280" s="82"/>
      <c r="J280" s="82"/>
      <c r="K280" s="82"/>
      <c r="L280" s="82"/>
      <c r="M280" s="82"/>
      <c r="N280" s="82"/>
      <c r="O280" s="82"/>
    </row>
    <row r="281" spans="1:15" s="81" customFormat="1">
      <c r="A281" s="80"/>
      <c r="B281" s="82"/>
      <c r="C281" s="82"/>
      <c r="D281" s="82"/>
      <c r="E281" s="82"/>
      <c r="F281" s="82"/>
      <c r="G281" s="82"/>
      <c r="H281" s="82"/>
      <c r="I281" s="82"/>
      <c r="J281" s="82"/>
      <c r="K281" s="82"/>
      <c r="L281" s="82"/>
      <c r="M281" s="82"/>
      <c r="N281" s="82"/>
      <c r="O281" s="82"/>
    </row>
    <row r="282" spans="1:15" s="81" customFormat="1">
      <c r="A282" s="80"/>
      <c r="B282" s="82"/>
      <c r="C282" s="82"/>
      <c r="D282" s="82"/>
      <c r="E282" s="82"/>
      <c r="F282" s="82"/>
      <c r="G282" s="82"/>
      <c r="H282" s="82"/>
      <c r="I282" s="82"/>
      <c r="J282" s="82"/>
      <c r="K282" s="82"/>
      <c r="L282" s="82"/>
      <c r="M282" s="82"/>
      <c r="N282" s="82"/>
      <c r="O282" s="82"/>
    </row>
    <row r="283" spans="1:15" s="81" customFormat="1">
      <c r="A283" s="80"/>
      <c r="B283" s="82"/>
      <c r="C283" s="82"/>
      <c r="D283" s="82"/>
      <c r="E283" s="82"/>
      <c r="F283" s="82"/>
      <c r="G283" s="82"/>
      <c r="H283" s="82"/>
      <c r="I283" s="82"/>
      <c r="J283" s="82"/>
      <c r="K283" s="82"/>
      <c r="L283" s="82"/>
      <c r="M283" s="82"/>
      <c r="N283" s="82"/>
      <c r="O283" s="82"/>
    </row>
    <row r="284" spans="1:15" s="81" customFormat="1">
      <c r="A284" s="80"/>
      <c r="B284" s="82"/>
      <c r="C284" s="82"/>
      <c r="D284" s="82"/>
      <c r="E284" s="82"/>
      <c r="F284" s="82"/>
      <c r="G284" s="82"/>
      <c r="H284" s="82"/>
      <c r="I284" s="82"/>
      <c r="J284" s="82"/>
      <c r="K284" s="82"/>
      <c r="L284" s="82"/>
      <c r="M284" s="82"/>
      <c r="N284" s="82"/>
      <c r="O284" s="82"/>
    </row>
    <row r="285" spans="1:15" s="81" customFormat="1">
      <c r="A285" s="80"/>
      <c r="B285" s="82"/>
      <c r="C285" s="82"/>
      <c r="D285" s="82"/>
      <c r="E285" s="82"/>
      <c r="F285" s="82"/>
      <c r="G285" s="82"/>
      <c r="H285" s="82"/>
      <c r="I285" s="82"/>
      <c r="J285" s="82"/>
      <c r="K285" s="82"/>
      <c r="L285" s="82"/>
      <c r="M285" s="82"/>
      <c r="N285" s="82"/>
      <c r="O285" s="82"/>
    </row>
    <row r="286" spans="1:15" s="81" customFormat="1">
      <c r="A286" s="80"/>
      <c r="B286" s="82"/>
      <c r="C286" s="82"/>
      <c r="D286" s="82"/>
      <c r="E286" s="82"/>
      <c r="F286" s="82"/>
      <c r="G286" s="82"/>
      <c r="H286" s="82"/>
      <c r="I286" s="82"/>
      <c r="J286" s="82"/>
      <c r="K286" s="82"/>
      <c r="L286" s="82"/>
      <c r="M286" s="82"/>
      <c r="N286" s="82"/>
      <c r="O286" s="82"/>
    </row>
    <row r="287" spans="1:15" s="81" customFormat="1">
      <c r="A287" s="80"/>
      <c r="B287" s="82"/>
      <c r="C287" s="82"/>
      <c r="D287" s="82"/>
      <c r="E287" s="82"/>
      <c r="F287" s="82"/>
      <c r="G287" s="82"/>
      <c r="H287" s="82"/>
      <c r="I287" s="82"/>
      <c r="J287" s="82"/>
      <c r="K287" s="82"/>
      <c r="L287" s="82"/>
      <c r="M287" s="82"/>
      <c r="N287" s="82"/>
      <c r="O287" s="82"/>
    </row>
    <row r="288" spans="1:15" s="81" customFormat="1">
      <c r="A288" s="80"/>
      <c r="B288" s="82"/>
      <c r="C288" s="82"/>
      <c r="D288" s="82"/>
      <c r="E288" s="82"/>
      <c r="F288" s="82"/>
      <c r="G288" s="82"/>
      <c r="H288" s="82"/>
      <c r="I288" s="82"/>
      <c r="J288" s="82"/>
      <c r="K288" s="82"/>
      <c r="L288" s="82"/>
      <c r="M288" s="82"/>
      <c r="N288" s="82"/>
      <c r="O288" s="82"/>
    </row>
    <row r="289" spans="1:15" s="81" customFormat="1">
      <c r="A289" s="80"/>
      <c r="B289" s="82"/>
      <c r="C289" s="82"/>
      <c r="D289" s="82"/>
      <c r="E289" s="82"/>
      <c r="F289" s="82"/>
      <c r="G289" s="82"/>
      <c r="H289" s="82"/>
      <c r="I289" s="82"/>
      <c r="J289" s="82"/>
      <c r="K289" s="82"/>
      <c r="L289" s="82"/>
      <c r="M289" s="82"/>
      <c r="N289" s="82"/>
      <c r="O289" s="82"/>
    </row>
    <row r="290" spans="1:15" s="81" customFormat="1">
      <c r="A290" s="80"/>
      <c r="B290" s="82"/>
      <c r="C290" s="82"/>
      <c r="D290" s="82"/>
      <c r="E290" s="82"/>
      <c r="F290" s="82"/>
      <c r="G290" s="82"/>
      <c r="H290" s="82"/>
      <c r="I290" s="82"/>
      <c r="J290" s="82"/>
      <c r="K290" s="82"/>
      <c r="L290" s="82"/>
      <c r="M290" s="82"/>
      <c r="N290" s="82"/>
      <c r="O290" s="82"/>
    </row>
    <row r="291" spans="1:15" s="81" customFormat="1">
      <c r="A291" s="80"/>
      <c r="B291" s="82"/>
      <c r="C291" s="82"/>
      <c r="D291" s="82"/>
      <c r="E291" s="82"/>
      <c r="F291" s="82"/>
      <c r="G291" s="82"/>
      <c r="H291" s="82"/>
      <c r="I291" s="82"/>
      <c r="J291" s="82"/>
      <c r="K291" s="82"/>
      <c r="L291" s="82"/>
      <c r="M291" s="82"/>
      <c r="N291" s="82"/>
      <c r="O291" s="82"/>
    </row>
    <row r="292" spans="1:15" s="81" customFormat="1">
      <c r="A292" s="80"/>
      <c r="B292" s="82"/>
      <c r="C292" s="82"/>
      <c r="D292" s="82"/>
      <c r="E292" s="82"/>
      <c r="F292" s="82"/>
      <c r="G292" s="82"/>
      <c r="H292" s="82"/>
      <c r="I292" s="82"/>
      <c r="J292" s="82"/>
      <c r="K292" s="82"/>
      <c r="L292" s="82"/>
      <c r="M292" s="82"/>
      <c r="N292" s="82"/>
      <c r="O292" s="82"/>
    </row>
    <row r="293" spans="1:15" s="81" customFormat="1">
      <c r="A293" s="80"/>
    </row>
    <row r="294" spans="1:15" s="81" customFormat="1">
      <c r="A294" s="80"/>
    </row>
    <row r="295" spans="1:15" s="81" customFormat="1">
      <c r="A295" s="80"/>
    </row>
    <row r="296" spans="1:15" s="81" customFormat="1">
      <c r="A296" s="80"/>
    </row>
    <row r="297" spans="1:15" s="81" customFormat="1">
      <c r="A297" s="80"/>
    </row>
    <row r="298" spans="1:15" s="81" customFormat="1">
      <c r="A298" s="80"/>
    </row>
    <row r="299" spans="1:15" s="81" customFormat="1">
      <c r="A299" s="80"/>
    </row>
    <row r="300" spans="1:15" s="81" customFormat="1">
      <c r="A300" s="80"/>
    </row>
    <row r="301" spans="1:15" s="81" customFormat="1">
      <c r="A301" s="80"/>
    </row>
    <row r="302" spans="1:15" s="81" customFormat="1">
      <c r="A302" s="80"/>
    </row>
    <row r="303" spans="1:15" s="81" customFormat="1">
      <c r="A303" s="80"/>
    </row>
    <row r="304" spans="1:15" s="81" customFormat="1">
      <c r="A304" s="80"/>
    </row>
  </sheetData>
  <mergeCells count="41">
    <mergeCell ref="K6:K7"/>
    <mergeCell ref="L6:L7"/>
    <mergeCell ref="M6:M7"/>
    <mergeCell ref="Q4:AB4"/>
    <mergeCell ref="AB6:AB7"/>
    <mergeCell ref="P6:P7"/>
    <mergeCell ref="V6:V7"/>
    <mergeCell ref="W6:W7"/>
    <mergeCell ref="X6:X7"/>
    <mergeCell ref="Y6:Y7"/>
    <mergeCell ref="Z6:Z7"/>
    <mergeCell ref="AA6:AA7"/>
    <mergeCell ref="N6:N7"/>
    <mergeCell ref="B4:N4"/>
    <mergeCell ref="AR6:AR7"/>
    <mergeCell ref="E6:E7"/>
    <mergeCell ref="G6:G7"/>
    <mergeCell ref="A6:A7"/>
    <mergeCell ref="B6:B7"/>
    <mergeCell ref="C6:C7"/>
    <mergeCell ref="F6:F7"/>
    <mergeCell ref="H6:H7"/>
    <mergeCell ref="I6:I7"/>
    <mergeCell ref="J6:J7"/>
    <mergeCell ref="D6:D7"/>
    <mergeCell ref="Q6:Q7"/>
    <mergeCell ref="R6:R7"/>
    <mergeCell ref="S6:S7"/>
    <mergeCell ref="T6:T7"/>
    <mergeCell ref="U6:U7"/>
    <mergeCell ref="AC6:AC7"/>
    <mergeCell ref="AD6:AD7"/>
    <mergeCell ref="AE6:AE7"/>
    <mergeCell ref="AF6:AF7"/>
    <mergeCell ref="AL6:AL7"/>
    <mergeCell ref="AM6:AM7"/>
    <mergeCell ref="AG6:AG7"/>
    <mergeCell ref="AH6:AH7"/>
    <mergeCell ref="AI6:AI7"/>
    <mergeCell ref="AJ6:AJ7"/>
    <mergeCell ref="AK6:AK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B29" sqref="B29"/>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thickBot="1">
      <c r="B4" s="2040" t="s">
        <v>1422</v>
      </c>
      <c r="C4" s="2041"/>
      <c r="D4" s="2041"/>
      <c r="E4" s="2041"/>
      <c r="F4" s="2041"/>
      <c r="G4" s="2041"/>
      <c r="H4" s="2041"/>
      <c r="I4" s="2041"/>
      <c r="J4" s="2041"/>
      <c r="K4" s="2041"/>
      <c r="L4" s="2041"/>
      <c r="M4" s="2042"/>
      <c r="O4" s="2040" t="s">
        <v>1325</v>
      </c>
      <c r="P4" s="2041"/>
      <c r="Q4" s="2041"/>
      <c r="R4" s="2041"/>
      <c r="S4" s="2041"/>
      <c r="T4" s="2041"/>
      <c r="U4" s="2041"/>
      <c r="V4" s="2041"/>
      <c r="W4" s="2041"/>
      <c r="X4" s="2041"/>
      <c r="Y4" s="2041"/>
      <c r="Z4" s="2042"/>
    </row>
    <row r="5" spans="1:26">
      <c r="A5" s="1486"/>
      <c r="B5" s="1479" t="s">
        <v>21</v>
      </c>
      <c r="C5" s="154" t="s">
        <v>20</v>
      </c>
      <c r="D5" s="154" t="s">
        <v>19</v>
      </c>
      <c r="E5" s="154" t="s">
        <v>18</v>
      </c>
      <c r="F5" s="154" t="s">
        <v>17</v>
      </c>
      <c r="G5" s="154" t="s">
        <v>16</v>
      </c>
      <c r="H5" s="154" t="s">
        <v>15</v>
      </c>
      <c r="I5" s="153" t="s">
        <v>14</v>
      </c>
      <c r="J5" s="154" t="s">
        <v>13</v>
      </c>
      <c r="K5" s="1545" t="s">
        <v>12</v>
      </c>
      <c r="L5" s="153" t="s">
        <v>11</v>
      </c>
      <c r="M5" s="1481" t="s">
        <v>10</v>
      </c>
      <c r="O5" s="1479" t="s">
        <v>21</v>
      </c>
      <c r="P5" s="154" t="s">
        <v>20</v>
      </c>
      <c r="Q5" s="154" t="s">
        <v>19</v>
      </c>
      <c r="R5" s="154" t="s">
        <v>18</v>
      </c>
      <c r="S5" s="154" t="s">
        <v>17</v>
      </c>
      <c r="T5" s="154" t="s">
        <v>16</v>
      </c>
      <c r="U5" s="154" t="s">
        <v>15</v>
      </c>
      <c r="V5" s="153" t="s">
        <v>14</v>
      </c>
      <c r="W5" s="154" t="s">
        <v>13</v>
      </c>
      <c r="X5" s="1549" t="s">
        <v>12</v>
      </c>
      <c r="Y5" s="153" t="s">
        <v>11</v>
      </c>
      <c r="Z5" s="1481" t="s">
        <v>10</v>
      </c>
    </row>
    <row r="6" spans="1:26" ht="12.75" customHeight="1">
      <c r="A6" s="1975"/>
      <c r="B6" s="1973" t="s">
        <v>1282</v>
      </c>
      <c r="C6" s="1976" t="s">
        <v>1289</v>
      </c>
      <c r="D6" s="1978" t="s">
        <v>35</v>
      </c>
      <c r="E6" s="1973" t="s">
        <v>28</v>
      </c>
      <c r="F6" s="1976" t="s">
        <v>1292</v>
      </c>
      <c r="G6" s="1988" t="s">
        <v>1293</v>
      </c>
      <c r="H6" s="1989" t="s">
        <v>783</v>
      </c>
      <c r="I6" s="1984" t="s">
        <v>1291</v>
      </c>
      <c r="J6" s="1986" t="s">
        <v>1290</v>
      </c>
      <c r="K6" s="1980" t="s">
        <v>1364</v>
      </c>
      <c r="L6" s="1982" t="s">
        <v>1368</v>
      </c>
      <c r="M6" s="1994" t="s">
        <v>1358</v>
      </c>
      <c r="O6" s="1973" t="s">
        <v>1282</v>
      </c>
      <c r="P6" s="1976" t="s">
        <v>1289</v>
      </c>
      <c r="Q6" s="1978" t="s">
        <v>35</v>
      </c>
      <c r="R6" s="1973" t="s">
        <v>28</v>
      </c>
      <c r="S6" s="1976" t="s">
        <v>1292</v>
      </c>
      <c r="T6" s="1996" t="s">
        <v>1293</v>
      </c>
      <c r="U6" s="1989" t="s">
        <v>783</v>
      </c>
      <c r="V6" s="1984" t="s">
        <v>1291</v>
      </c>
      <c r="W6" s="1986" t="s">
        <v>1290</v>
      </c>
      <c r="X6" s="1982" t="s">
        <v>1364</v>
      </c>
      <c r="Y6" s="1982" t="s">
        <v>1368</v>
      </c>
      <c r="Z6" s="1994" t="s">
        <v>1358</v>
      </c>
    </row>
    <row r="7" spans="1:26" ht="64.5" customHeight="1">
      <c r="A7" s="1975"/>
      <c r="B7" s="1974"/>
      <c r="C7" s="1977"/>
      <c r="D7" s="1979"/>
      <c r="E7" s="1974"/>
      <c r="F7" s="1977"/>
      <c r="G7" s="1988"/>
      <c r="H7" s="1990"/>
      <c r="I7" s="1985"/>
      <c r="J7" s="1987"/>
      <c r="K7" s="1981"/>
      <c r="L7" s="1983"/>
      <c r="M7" s="1995"/>
      <c r="O7" s="1974"/>
      <c r="P7" s="1977"/>
      <c r="Q7" s="1979"/>
      <c r="R7" s="1974"/>
      <c r="S7" s="1977"/>
      <c r="T7" s="1996"/>
      <c r="U7" s="1990"/>
      <c r="V7" s="1985"/>
      <c r="W7" s="1987"/>
      <c r="X7" s="1983"/>
      <c r="Y7" s="1983"/>
      <c r="Z7" s="1995"/>
    </row>
    <row r="8" spans="1:26" s="81" customFormat="1" hidden="1">
      <c r="A8" s="1487">
        <v>1949</v>
      </c>
      <c r="B8" s="118"/>
      <c r="C8" s="948"/>
      <c r="D8" s="949"/>
      <c r="E8" s="118"/>
      <c r="F8" s="948"/>
      <c r="G8" s="952"/>
      <c r="H8" s="953"/>
      <c r="I8" s="1488"/>
      <c r="J8" s="1268"/>
      <c r="K8" s="1268"/>
      <c r="L8" s="99"/>
      <c r="M8" s="1288"/>
      <c r="N8" s="86"/>
      <c r="O8" s="118"/>
      <c r="P8" s="948"/>
      <c r="Q8" s="949"/>
      <c r="R8" s="118"/>
      <c r="S8" s="948"/>
      <c r="T8" s="952"/>
      <c r="U8" s="953"/>
      <c r="V8" s="1488"/>
      <c r="W8" s="955"/>
      <c r="X8" s="1495"/>
      <c r="Y8" s="1495"/>
      <c r="Z8" s="1495"/>
    </row>
    <row r="9" spans="1:26" s="81" customFormat="1" hidden="1">
      <c r="A9" s="1489">
        <v>1950</v>
      </c>
      <c r="B9" s="120"/>
      <c r="C9" s="948"/>
      <c r="D9" s="949"/>
      <c r="E9" s="118"/>
      <c r="F9" s="948"/>
      <c r="G9" s="952"/>
      <c r="H9" s="953"/>
      <c r="I9" s="1488"/>
      <c r="J9" s="1268"/>
      <c r="K9" s="1268"/>
      <c r="L9" s="99"/>
      <c r="M9" s="1288"/>
      <c r="N9" s="86"/>
      <c r="O9" s="120"/>
      <c r="P9" s="948"/>
      <c r="Q9" s="949"/>
      <c r="R9" s="118"/>
      <c r="S9" s="948"/>
      <c r="T9" s="952"/>
      <c r="U9" s="953"/>
      <c r="V9" s="1488"/>
      <c r="W9" s="955"/>
      <c r="X9" s="1495"/>
      <c r="Y9" s="1495"/>
      <c r="Z9" s="1495"/>
    </row>
    <row r="10" spans="1:26" s="81" customFormat="1" hidden="1">
      <c r="A10" s="1487">
        <v>1951</v>
      </c>
      <c r="B10" s="118"/>
      <c r="C10" s="948"/>
      <c r="D10" s="949"/>
      <c r="E10" s="118"/>
      <c r="F10" s="950"/>
      <c r="G10" s="954"/>
      <c r="H10" s="953"/>
      <c r="I10" s="1488"/>
      <c r="J10" s="1268"/>
      <c r="K10" s="1268"/>
      <c r="L10" s="99"/>
      <c r="M10" s="1288"/>
      <c r="N10" s="86"/>
      <c r="O10" s="118"/>
      <c r="P10" s="948"/>
      <c r="Q10" s="949"/>
      <c r="R10" s="118"/>
      <c r="S10" s="950"/>
      <c r="T10" s="954"/>
      <c r="U10" s="953"/>
      <c r="V10" s="1488"/>
      <c r="W10" s="955"/>
      <c r="X10" s="1495"/>
      <c r="Y10" s="1495"/>
      <c r="Z10" s="1495"/>
    </row>
    <row r="11" spans="1:26" s="81" customFormat="1" hidden="1">
      <c r="A11" s="1487">
        <v>1952</v>
      </c>
      <c r="B11" s="118"/>
      <c r="C11" s="948"/>
      <c r="D11" s="949"/>
      <c r="E11" s="118"/>
      <c r="F11" s="950"/>
      <c r="G11" s="954"/>
      <c r="H11" s="953"/>
      <c r="I11" s="1488"/>
      <c r="J11" s="1268"/>
      <c r="K11" s="1268"/>
      <c r="L11" s="99"/>
      <c r="M11" s="1288"/>
      <c r="N11" s="86"/>
      <c r="O11" s="118"/>
      <c r="P11" s="948"/>
      <c r="Q11" s="949"/>
      <c r="R11" s="118"/>
      <c r="S11" s="950"/>
      <c r="T11" s="954"/>
      <c r="U11" s="953"/>
      <c r="V11" s="1488"/>
      <c r="W11" s="955"/>
      <c r="X11" s="1495"/>
      <c r="Y11" s="1495"/>
      <c r="Z11" s="1495"/>
    </row>
    <row r="12" spans="1:26" s="81" customFormat="1" hidden="1">
      <c r="A12" s="1487">
        <v>1953</v>
      </c>
      <c r="B12" s="118"/>
      <c r="C12" s="948"/>
      <c r="D12" s="949"/>
      <c r="E12" s="118"/>
      <c r="F12" s="950"/>
      <c r="G12" s="954"/>
      <c r="H12" s="953"/>
      <c r="I12" s="1488"/>
      <c r="J12" s="1268"/>
      <c r="K12" s="1268"/>
      <c r="L12" s="99"/>
      <c r="M12" s="1288"/>
      <c r="N12" s="86"/>
      <c r="O12" s="118"/>
      <c r="P12" s="948"/>
      <c r="Q12" s="949"/>
      <c r="R12" s="118"/>
      <c r="S12" s="950"/>
      <c r="T12" s="954"/>
      <c r="U12" s="953"/>
      <c r="V12" s="1488"/>
      <c r="W12" s="955"/>
      <c r="X12" s="1495"/>
      <c r="Y12" s="1495"/>
      <c r="Z12" s="1495"/>
    </row>
    <row r="13" spans="1:26" s="81" customFormat="1" hidden="1">
      <c r="A13" s="1487">
        <v>1954</v>
      </c>
      <c r="B13" s="118"/>
      <c r="C13" s="948"/>
      <c r="D13" s="949"/>
      <c r="E13" s="118"/>
      <c r="F13" s="950"/>
      <c r="G13" s="954"/>
      <c r="H13" s="953"/>
      <c r="I13" s="1488"/>
      <c r="J13" s="1268"/>
      <c r="K13" s="1268"/>
      <c r="L13" s="99"/>
      <c r="M13" s="1288"/>
      <c r="N13" s="86"/>
      <c r="O13" s="118"/>
      <c r="P13" s="948"/>
      <c r="Q13" s="949"/>
      <c r="R13" s="118"/>
      <c r="S13" s="950"/>
      <c r="T13" s="954"/>
      <c r="U13" s="953"/>
      <c r="V13" s="1488"/>
      <c r="W13" s="955"/>
      <c r="X13" s="1495"/>
      <c r="Y13" s="1495"/>
      <c r="Z13" s="1495"/>
    </row>
    <row r="14" spans="1:26" s="81" customFormat="1" hidden="1">
      <c r="A14" s="1487">
        <v>1955</v>
      </c>
      <c r="B14" s="118"/>
      <c r="C14" s="948"/>
      <c r="D14" s="949"/>
      <c r="E14" s="118"/>
      <c r="F14" s="950"/>
      <c r="G14" s="954"/>
      <c r="H14" s="953"/>
      <c r="I14" s="1488"/>
      <c r="J14" s="1268"/>
      <c r="K14" s="1268"/>
      <c r="L14" s="99"/>
      <c r="M14" s="1288"/>
      <c r="N14" s="86"/>
      <c r="O14" s="118"/>
      <c r="P14" s="948"/>
      <c r="Q14" s="949"/>
      <c r="R14" s="118"/>
      <c r="S14" s="950"/>
      <c r="T14" s="954"/>
      <c r="U14" s="953"/>
      <c r="V14" s="1488"/>
      <c r="W14" s="955"/>
      <c r="X14" s="1495"/>
      <c r="Y14" s="1495"/>
      <c r="Z14" s="1495"/>
    </row>
    <row r="15" spans="1:26" s="81" customFormat="1" hidden="1">
      <c r="A15" s="1487">
        <v>1956</v>
      </c>
      <c r="B15" s="118"/>
      <c r="C15" s="948"/>
      <c r="D15" s="949"/>
      <c r="E15" s="118"/>
      <c r="F15" s="950"/>
      <c r="G15" s="954"/>
      <c r="H15" s="953"/>
      <c r="I15" s="1488"/>
      <c r="J15" s="1268"/>
      <c r="K15" s="1268"/>
      <c r="L15" s="99"/>
      <c r="M15" s="1288"/>
      <c r="N15" s="86"/>
      <c r="O15" s="118"/>
      <c r="P15" s="948"/>
      <c r="Q15" s="949"/>
      <c r="R15" s="118"/>
      <c r="S15" s="950"/>
      <c r="T15" s="954"/>
      <c r="U15" s="953"/>
      <c r="V15" s="1488"/>
      <c r="W15" s="955"/>
      <c r="X15" s="1495"/>
      <c r="Y15" s="1495"/>
      <c r="Z15" s="1495"/>
    </row>
    <row r="16" spans="1:26" s="81" customFormat="1" hidden="1">
      <c r="A16" s="1487">
        <v>1957</v>
      </c>
      <c r="B16" s="118"/>
      <c r="C16" s="948"/>
      <c r="D16" s="949"/>
      <c r="E16" s="118"/>
      <c r="F16" s="950"/>
      <c r="G16" s="954"/>
      <c r="H16" s="953"/>
      <c r="I16" s="1488"/>
      <c r="J16" s="1268"/>
      <c r="K16" s="1268"/>
      <c r="L16" s="99"/>
      <c r="M16" s="1288"/>
      <c r="N16" s="86"/>
      <c r="O16" s="118"/>
      <c r="P16" s="948"/>
      <c r="Q16" s="949"/>
      <c r="R16" s="118"/>
      <c r="S16" s="950"/>
      <c r="T16" s="954"/>
      <c r="U16" s="953"/>
      <c r="V16" s="1488"/>
      <c r="W16" s="955"/>
      <c r="X16" s="1495"/>
      <c r="Y16" s="1495"/>
      <c r="Z16" s="1495"/>
    </row>
    <row r="17" spans="1:26" s="81" customFormat="1" hidden="1">
      <c r="A17" s="1487">
        <v>1958</v>
      </c>
      <c r="B17" s="118"/>
      <c r="C17" s="948"/>
      <c r="D17" s="949"/>
      <c r="E17" s="118"/>
      <c r="F17" s="950"/>
      <c r="G17" s="954"/>
      <c r="H17" s="953"/>
      <c r="I17" s="1488"/>
      <c r="J17" s="1268"/>
      <c r="K17" s="1268"/>
      <c r="L17" s="99"/>
      <c r="M17" s="1288"/>
      <c r="N17" s="86"/>
      <c r="O17" s="118"/>
      <c r="P17" s="948"/>
      <c r="Q17" s="949"/>
      <c r="R17" s="118"/>
      <c r="S17" s="950"/>
      <c r="T17" s="954"/>
      <c r="U17" s="953"/>
      <c r="V17" s="1488"/>
      <c r="W17" s="955"/>
      <c r="X17" s="1495"/>
      <c r="Y17" s="1495"/>
      <c r="Z17" s="1495"/>
    </row>
    <row r="18" spans="1:26" s="81" customFormat="1" hidden="1">
      <c r="A18" s="1487">
        <v>1959</v>
      </c>
      <c r="B18" s="118"/>
      <c r="C18" s="948"/>
      <c r="D18" s="949"/>
      <c r="E18" s="118"/>
      <c r="F18" s="950"/>
      <c r="G18" s="954"/>
      <c r="H18" s="953"/>
      <c r="I18" s="1488"/>
      <c r="J18" s="1268"/>
      <c r="K18" s="1268"/>
      <c r="L18" s="99"/>
      <c r="M18" s="1288"/>
      <c r="N18" s="86"/>
      <c r="O18" s="118"/>
      <c r="P18" s="948"/>
      <c r="Q18" s="949"/>
      <c r="R18" s="118"/>
      <c r="S18" s="950"/>
      <c r="T18" s="954"/>
      <c r="U18" s="953"/>
      <c r="V18" s="1488"/>
      <c r="W18" s="955"/>
      <c r="X18" s="1495"/>
      <c r="Y18" s="1495"/>
      <c r="Z18" s="1495"/>
    </row>
    <row r="19" spans="1:26" s="81" customFormat="1" hidden="1">
      <c r="A19" s="1489">
        <v>1960</v>
      </c>
      <c r="B19" s="120"/>
      <c r="C19" s="948"/>
      <c r="D19" s="949"/>
      <c r="E19" s="118"/>
      <c r="F19" s="950"/>
      <c r="G19" s="954"/>
      <c r="H19" s="953"/>
      <c r="I19" s="1488"/>
      <c r="J19" s="1268"/>
      <c r="K19" s="1268"/>
      <c r="L19" s="99"/>
      <c r="M19" s="1288"/>
      <c r="N19" s="86"/>
      <c r="O19" s="120"/>
      <c r="P19" s="948"/>
      <c r="Q19" s="949"/>
      <c r="R19" s="118"/>
      <c r="S19" s="950"/>
      <c r="T19" s="954"/>
      <c r="U19" s="953"/>
      <c r="V19" s="1488"/>
      <c r="W19" s="955"/>
      <c r="X19" s="1495"/>
      <c r="Y19" s="1495"/>
      <c r="Z19" s="1495"/>
    </row>
    <row r="20" spans="1:26" s="81" customFormat="1" hidden="1">
      <c r="A20" s="1487">
        <v>1961</v>
      </c>
      <c r="B20" s="118"/>
      <c r="C20" s="948"/>
      <c r="D20" s="949"/>
      <c r="E20" s="118"/>
      <c r="F20" s="950"/>
      <c r="G20" s="954"/>
      <c r="H20" s="953"/>
      <c r="I20" s="1488"/>
      <c r="J20" s="1268"/>
      <c r="K20" s="1268"/>
      <c r="L20" s="99"/>
      <c r="M20" s="1288"/>
      <c r="N20" s="86"/>
      <c r="O20" s="118"/>
      <c r="P20" s="948"/>
      <c r="Q20" s="949"/>
      <c r="R20" s="118"/>
      <c r="S20" s="950"/>
      <c r="T20" s="954"/>
      <c r="U20" s="953"/>
      <c r="V20" s="1488"/>
      <c r="W20" s="955"/>
      <c r="X20" s="1495"/>
      <c r="Y20" s="1495"/>
      <c r="Z20" s="1495"/>
    </row>
    <row r="21" spans="1:26" s="81" customFormat="1" hidden="1">
      <c r="A21" s="1487">
        <v>1962</v>
      </c>
      <c r="B21" s="118"/>
      <c r="C21" s="948"/>
      <c r="D21" s="949"/>
      <c r="E21" s="118"/>
      <c r="F21" s="950"/>
      <c r="G21" s="954"/>
      <c r="H21" s="953"/>
      <c r="I21" s="1488"/>
      <c r="J21" s="1268"/>
      <c r="K21" s="1268"/>
      <c r="L21" s="99"/>
      <c r="M21" s="1288"/>
      <c r="N21" s="86"/>
      <c r="O21" s="118"/>
      <c r="P21" s="948"/>
      <c r="Q21" s="949"/>
      <c r="R21" s="118"/>
      <c r="S21" s="950"/>
      <c r="T21" s="954"/>
      <c r="U21" s="953"/>
      <c r="V21" s="1488"/>
      <c r="W21" s="955"/>
      <c r="X21" s="1495"/>
      <c r="Y21" s="1495"/>
      <c r="Z21" s="1495"/>
    </row>
    <row r="22" spans="1:26" s="81" customFormat="1" hidden="1">
      <c r="A22" s="1487">
        <v>1963</v>
      </c>
      <c r="B22" s="118"/>
      <c r="C22" s="948"/>
      <c r="D22" s="949"/>
      <c r="E22" s="118"/>
      <c r="F22" s="950"/>
      <c r="G22" s="954"/>
      <c r="H22" s="953"/>
      <c r="I22" s="1488"/>
      <c r="J22" s="1268"/>
      <c r="K22" s="1268"/>
      <c r="L22" s="99"/>
      <c r="M22" s="1288"/>
      <c r="N22" s="86"/>
      <c r="O22" s="118"/>
      <c r="P22" s="948"/>
      <c r="Q22" s="949"/>
      <c r="R22" s="118"/>
      <c r="S22" s="950"/>
      <c r="T22" s="954"/>
      <c r="U22" s="953"/>
      <c r="V22" s="1488"/>
      <c r="W22" s="955"/>
      <c r="X22" s="1495"/>
      <c r="Y22" s="1495"/>
      <c r="Z22" s="1495"/>
    </row>
    <row r="23" spans="1:26" s="81" customFormat="1" hidden="1">
      <c r="A23" s="1487">
        <v>1964</v>
      </c>
      <c r="B23" s="118"/>
      <c r="C23" s="948"/>
      <c r="D23" s="949"/>
      <c r="E23" s="118"/>
      <c r="F23" s="950"/>
      <c r="G23" s="954"/>
      <c r="H23" s="953"/>
      <c r="I23" s="1488"/>
      <c r="J23" s="1268"/>
      <c r="K23" s="1268"/>
      <c r="L23" s="99"/>
      <c r="M23" s="1288"/>
      <c r="N23" s="86"/>
      <c r="O23" s="118"/>
      <c r="P23" s="948"/>
      <c r="Q23" s="949"/>
      <c r="R23" s="118"/>
      <c r="S23" s="950"/>
      <c r="T23" s="954"/>
      <c r="U23" s="953"/>
      <c r="V23" s="1488"/>
      <c r="W23" s="955"/>
      <c r="X23" s="1495"/>
      <c r="Y23" s="1495"/>
      <c r="Z23" s="1495"/>
    </row>
    <row r="24" spans="1:26" s="81" customFormat="1" hidden="1">
      <c r="A24" s="1487">
        <v>1965</v>
      </c>
      <c r="B24" s="118"/>
      <c r="C24" s="948"/>
      <c r="D24" s="949"/>
      <c r="E24" s="118"/>
      <c r="F24" s="950"/>
      <c r="G24" s="954"/>
      <c r="H24" s="953"/>
      <c r="I24" s="1488"/>
      <c r="J24" s="1268"/>
      <c r="K24" s="1268"/>
      <c r="L24" s="99"/>
      <c r="M24" s="1288"/>
      <c r="N24" s="86"/>
      <c r="O24" s="118"/>
      <c r="P24" s="948"/>
      <c r="Q24" s="949"/>
      <c r="R24" s="118"/>
      <c r="S24" s="950"/>
      <c r="T24" s="954"/>
      <c r="U24" s="953"/>
      <c r="V24" s="1488"/>
      <c r="W24" s="955"/>
      <c r="X24" s="1495"/>
      <c r="Y24" s="1495"/>
      <c r="Z24" s="1495"/>
    </row>
    <row r="25" spans="1:26" s="81" customFormat="1" hidden="1">
      <c r="A25" s="1487">
        <v>1966</v>
      </c>
      <c r="B25" s="118"/>
      <c r="C25" s="948"/>
      <c r="D25" s="949"/>
      <c r="E25" s="118"/>
      <c r="F25" s="950"/>
      <c r="G25" s="954"/>
      <c r="H25" s="953"/>
      <c r="I25" s="1488"/>
      <c r="J25" s="1268"/>
      <c r="K25" s="1268"/>
      <c r="L25" s="99"/>
      <c r="M25" s="1288"/>
      <c r="N25" s="86"/>
      <c r="O25" s="118"/>
      <c r="P25" s="948"/>
      <c r="Q25" s="949"/>
      <c r="R25" s="118"/>
      <c r="S25" s="950"/>
      <c r="T25" s="954"/>
      <c r="U25" s="953"/>
      <c r="V25" s="1488"/>
      <c r="W25" s="955"/>
      <c r="X25" s="1495"/>
      <c r="Y25" s="1495"/>
      <c r="Z25" s="1495"/>
    </row>
    <row r="26" spans="1:26" s="81" customFormat="1" hidden="1">
      <c r="A26" s="1487">
        <v>1967</v>
      </c>
      <c r="B26" s="118"/>
      <c r="C26" s="948"/>
      <c r="D26" s="949"/>
      <c r="E26" s="118"/>
      <c r="F26" s="950"/>
      <c r="G26" s="954"/>
      <c r="H26" s="953"/>
      <c r="I26" s="1488"/>
      <c r="J26" s="1268"/>
      <c r="K26" s="1268"/>
      <c r="L26" s="99"/>
      <c r="M26" s="1288"/>
      <c r="N26" s="86"/>
      <c r="O26" s="118"/>
      <c r="P26" s="948"/>
      <c r="Q26" s="949"/>
      <c r="R26" s="118"/>
      <c r="S26" s="950"/>
      <c r="T26" s="954"/>
      <c r="U26" s="953"/>
      <c r="V26" s="1488"/>
      <c r="W26" s="955"/>
      <c r="X26" s="1495"/>
      <c r="Y26" s="1495"/>
      <c r="Z26" s="1495"/>
    </row>
    <row r="27" spans="1:26" s="81" customFormat="1" hidden="1">
      <c r="A27" s="1487">
        <v>1968</v>
      </c>
      <c r="B27" s="118"/>
      <c r="C27" s="948"/>
      <c r="D27" s="949"/>
      <c r="E27" s="118"/>
      <c r="F27" s="950"/>
      <c r="G27" s="954"/>
      <c r="H27" s="953"/>
      <c r="I27" s="1488"/>
      <c r="J27" s="1268"/>
      <c r="K27" s="1268"/>
      <c r="L27" s="99"/>
      <c r="M27" s="1288"/>
      <c r="N27" s="86"/>
      <c r="O27" s="118"/>
      <c r="P27" s="948"/>
      <c r="Q27" s="949"/>
      <c r="R27" s="118"/>
      <c r="S27" s="950"/>
      <c r="T27" s="954"/>
      <c r="U27" s="953"/>
      <c r="V27" s="1488"/>
      <c r="W27" s="955"/>
      <c r="X27" s="1495"/>
      <c r="Y27" s="1495"/>
      <c r="Z27" s="1495"/>
    </row>
    <row r="28" spans="1:26" s="81" customFormat="1" hidden="1">
      <c r="A28" s="1487">
        <v>1969</v>
      </c>
      <c r="B28" s="118"/>
      <c r="C28" s="948"/>
      <c r="D28" s="949"/>
      <c r="E28" s="118"/>
      <c r="F28" s="950"/>
      <c r="G28" s="954"/>
      <c r="H28" s="953"/>
      <c r="I28" s="1488"/>
      <c r="J28" s="1268"/>
      <c r="K28" s="1268"/>
      <c r="L28" s="99"/>
      <c r="M28" s="1288"/>
      <c r="N28" s="86"/>
      <c r="O28" s="118"/>
      <c r="P28" s="948"/>
      <c r="Q28" s="949"/>
      <c r="R28" s="118"/>
      <c r="S28" s="950"/>
      <c r="T28" s="954"/>
      <c r="U28" s="953"/>
      <c r="V28" s="1488"/>
      <c r="W28" s="955"/>
      <c r="X28" s="1495"/>
      <c r="Y28" s="1495"/>
      <c r="Z28" s="1495"/>
    </row>
    <row r="29" spans="1:26" s="81" customFormat="1">
      <c r="A29" s="88">
        <v>1970</v>
      </c>
      <c r="B29" s="118">
        <f>A24b!B29+A25b!B29</f>
        <v>4.2879939041080672E-2</v>
      </c>
      <c r="C29" s="950">
        <f>A24b!C29+A25b!C29</f>
        <v>6.8921375045029404E-2</v>
      </c>
      <c r="D29" s="951">
        <f>A24b!D29+A25b!D29</f>
        <v>5.8561924349746601E-2</v>
      </c>
      <c r="E29" s="118">
        <f>A24b!E29+A25b!E29</f>
        <v>1.118293785679024E-2</v>
      </c>
      <c r="F29" s="950">
        <f>A24b!F29+A25b!F29</f>
        <v>4.2558162918400089E-2</v>
      </c>
      <c r="G29" s="954">
        <f>A24b!G29+A25b!G29</f>
        <v>-4.0605557493165433E-2</v>
      </c>
      <c r="H29" s="954">
        <f>A24b!H29+A25b!H29</f>
        <v>2.7916817421080098E-2</v>
      </c>
      <c r="I29" s="954">
        <f>A24b!I29+A25b!I29</f>
        <v>5.6992037102139223E-2</v>
      </c>
      <c r="J29" s="954">
        <f>A24b!J29+A25b!J29</f>
        <v>6.2517164039521747E-3</v>
      </c>
      <c r="K29" s="954">
        <f>A24b!K29+A25b!K29</f>
        <v>5.0739201459203298E-2</v>
      </c>
      <c r="L29" s="954">
        <f>A24b!L29+A25b!L29</f>
        <v>3.8557838380878319E-2</v>
      </c>
      <c r="M29" s="951">
        <f>A24b!M29+A25b!M29</f>
        <v>4.1348965073316424E-2</v>
      </c>
      <c r="N29" s="86"/>
      <c r="O29" s="118">
        <f>AVERAGE(B29:B34)</f>
        <v>4.2855237341384161E-2</v>
      </c>
      <c r="P29" s="133">
        <f t="shared" ref="P29:Z29" si="0">AVERAGE(C29:C34)</f>
        <v>7.454550440584834E-2</v>
      </c>
      <c r="Q29" s="951">
        <f t="shared" si="0"/>
        <v>5.984395388244524E-2</v>
      </c>
      <c r="R29" s="118">
        <f t="shared" si="0"/>
        <v>5.808276699712467E-3</v>
      </c>
      <c r="S29" s="133">
        <f t="shared" si="0"/>
        <v>5.9615381365741626E-2</v>
      </c>
      <c r="T29" s="954">
        <f t="shared" si="0"/>
        <v>-6.2029694867469343E-2</v>
      </c>
      <c r="U29" s="954">
        <f t="shared" si="0"/>
        <v>2.6496752012247862E-3</v>
      </c>
      <c r="V29" s="1302">
        <f t="shared" si="0"/>
        <v>5.6143556510740038E-2</v>
      </c>
      <c r="W29" s="1278">
        <f t="shared" si="0"/>
        <v>-1.0964125500366304E-2</v>
      </c>
      <c r="X29" s="1278">
        <f t="shared" si="0"/>
        <v>0.17219857016132811</v>
      </c>
      <c r="Y29" s="1278">
        <f t="shared" si="0"/>
        <v>4.8926853563138759E-3</v>
      </c>
      <c r="Z29" s="1279">
        <f t="shared" si="0"/>
        <v>5.3370071795730584E-2</v>
      </c>
    </row>
    <row r="30" spans="1:26" s="81" customFormat="1">
      <c r="A30" s="87">
        <v>1971</v>
      </c>
      <c r="B30" s="118">
        <f>A24b!B30+A25b!B30</f>
        <v>6.0313969517247247E-2</v>
      </c>
      <c r="C30" s="950">
        <f>A24b!C30+A25b!C30</f>
        <v>6.5007205493976455E-2</v>
      </c>
      <c r="D30" s="951">
        <f>A24b!D30+A25b!D30</f>
        <v>8.3664560349870715E-2</v>
      </c>
      <c r="E30" s="118">
        <f>A24b!E30+A25b!E30</f>
        <v>3.9161385056265222E-2</v>
      </c>
      <c r="F30" s="950">
        <f>A24b!F30+A25b!F30</f>
        <v>0.10619262728780329</v>
      </c>
      <c r="G30" s="954">
        <f>A24b!G30+A25b!G30</f>
        <v>-4.7983241125126877E-2</v>
      </c>
      <c r="H30" s="954">
        <f>A24b!H30+A25b!H30</f>
        <v>2.3555485694074535E-2</v>
      </c>
      <c r="I30" s="954">
        <f>A24b!I30+A25b!I30</f>
        <v>4.9090083697740768E-2</v>
      </c>
      <c r="J30" s="954">
        <f>A24b!J30+A25b!J30</f>
        <v>-1.3198086876170467E-2</v>
      </c>
      <c r="K30" s="954">
        <f>A24b!K30+A25b!K30</f>
        <v>0.25134297054185745</v>
      </c>
      <c r="L30" s="954">
        <f>A24b!L30+A25b!L30</f>
        <v>3.070472705486512E-2</v>
      </c>
      <c r="M30" s="951">
        <f>A24b!M30+A25b!M30</f>
        <v>9.7412435160921795E-2</v>
      </c>
      <c r="N30" s="86"/>
      <c r="O30" s="118">
        <f>AVERAGE(B29:B35)</f>
        <v>4.2925275580090468E-2</v>
      </c>
      <c r="P30" s="133">
        <f t="shared" ref="P30:Z30" si="1">AVERAGE(C29:C35)</f>
        <v>7.4422463751713644E-2</v>
      </c>
      <c r="Q30" s="951">
        <f t="shared" si="1"/>
        <v>5.9212895682751752E-2</v>
      </c>
      <c r="R30" s="118">
        <f t="shared" si="1"/>
        <v>6.1532705623980116E-3</v>
      </c>
      <c r="S30" s="133">
        <f t="shared" si="1"/>
        <v>5.8097635074931819E-2</v>
      </c>
      <c r="T30" s="954">
        <f t="shared" si="1"/>
        <v>-5.9507565867898557E-2</v>
      </c>
      <c r="U30" s="954">
        <f t="shared" si="1"/>
        <v>1.4102496657592787E-2</v>
      </c>
      <c r="V30" s="1302">
        <f t="shared" si="1"/>
        <v>5.6504983658834891E-2</v>
      </c>
      <c r="W30" s="1278">
        <f t="shared" si="1"/>
        <v>-8.2059837609176865E-3</v>
      </c>
      <c r="X30" s="1278">
        <f t="shared" si="1"/>
        <v>0.16557827948642873</v>
      </c>
      <c r="Y30" s="1278">
        <f t="shared" si="1"/>
        <v>6.8992988696290128E-3</v>
      </c>
      <c r="Z30" s="1279">
        <f t="shared" si="1"/>
        <v>5.3395362017908288E-2</v>
      </c>
    </row>
    <row r="31" spans="1:26" s="81" customFormat="1">
      <c r="A31" s="87">
        <v>1972</v>
      </c>
      <c r="B31" s="118">
        <f>A24b!B31+A25b!B31</f>
        <v>5.8336311697645055E-2</v>
      </c>
      <c r="C31" s="950">
        <f>A24b!C31+A25b!C31</f>
        <v>8.2738933056530545E-2</v>
      </c>
      <c r="D31" s="951">
        <f>A24b!D31+A25b!D31</f>
        <v>7.1209187316018996E-2</v>
      </c>
      <c r="E31" s="118">
        <f>A24b!E31+A25b!E31</f>
        <v>3.1813342440836986E-2</v>
      </c>
      <c r="F31" s="950">
        <f>A24b!F31+A25b!F31</f>
        <v>0.10205844371298173</v>
      </c>
      <c r="G31" s="954">
        <f>A24b!G31+A25b!G31</f>
        <v>-5.5693880919557175E-2</v>
      </c>
      <c r="H31" s="954">
        <f>A24b!H31+A25b!H31</f>
        <v>1.4231382607924545E-2</v>
      </c>
      <c r="I31" s="954">
        <f>A24b!I31+A25b!I31</f>
        <v>6.0136753435113148E-2</v>
      </c>
      <c r="J31" s="954">
        <f>A24b!J31+A25b!J31</f>
        <v>-2.0427668014129263E-2</v>
      </c>
      <c r="K31" s="954">
        <f>A24b!K31+A25b!K31</f>
        <v>0.32354424676713356</v>
      </c>
      <c r="L31" s="954">
        <f>A24b!L31+A25b!L31</f>
        <v>-1.1007488888672666E-2</v>
      </c>
      <c r="M31" s="951">
        <f>A24b!M31+A25b!M31</f>
        <v>9.2569714345132892E-2</v>
      </c>
      <c r="N31" s="86"/>
      <c r="O31" s="118">
        <f>AVERAGE(B29:B36)</f>
        <v>4.4392414297090982E-2</v>
      </c>
      <c r="P31" s="133">
        <f t="shared" ref="P31:Z31" si="2">AVERAGE(C29:C36)</f>
        <v>7.9596869890085159E-2</v>
      </c>
      <c r="Q31" s="951">
        <f t="shared" si="2"/>
        <v>5.9981509733223776E-2</v>
      </c>
      <c r="R31" s="118">
        <f t="shared" si="2"/>
        <v>4.3810877671662217E-3</v>
      </c>
      <c r="S31" s="133">
        <f t="shared" si="2"/>
        <v>6.4221245812681571E-2</v>
      </c>
      <c r="T31" s="954">
        <f t="shared" si="2"/>
        <v>-5.7979239128781813E-2</v>
      </c>
      <c r="U31" s="954">
        <f t="shared" si="2"/>
        <v>-2.522869247969476E-2</v>
      </c>
      <c r="V31" s="1302">
        <f t="shared" si="2"/>
        <v>6.1369310676428125E-2</v>
      </c>
      <c r="W31" s="1278">
        <f t="shared" si="2"/>
        <v>-5.7029432883028471E-3</v>
      </c>
      <c r="X31" s="1278">
        <f t="shared" si="2"/>
        <v>0.18588591379086436</v>
      </c>
      <c r="Y31" s="1278">
        <f t="shared" si="2"/>
        <v>1.070377365589489E-2</v>
      </c>
      <c r="Z31" s="1279">
        <f t="shared" si="2"/>
        <v>5.0233470026798108E-2</v>
      </c>
    </row>
    <row r="32" spans="1:26" s="81" customFormat="1">
      <c r="A32" s="87">
        <v>1973</v>
      </c>
      <c r="B32" s="118">
        <f>A24b!B32+A25b!B32</f>
        <v>3.5542033423248652E-2</v>
      </c>
      <c r="C32" s="950">
        <f>A24b!C32+A25b!C32</f>
        <v>0.11162083695523753</v>
      </c>
      <c r="D32" s="951">
        <f>A24b!D32+A25b!D32</f>
        <v>4.7428054672155905E-2</v>
      </c>
      <c r="E32" s="118">
        <f>A24b!E32+A25b!E32</f>
        <v>-3.0110007916220233E-2</v>
      </c>
      <c r="F32" s="950">
        <f>A24b!F32+A25b!F32</f>
        <v>7.2880397688028509E-3</v>
      </c>
      <c r="G32" s="954">
        <f>A24b!G32+A25b!G32</f>
        <v>-8.1651831744375222E-2</v>
      </c>
      <c r="H32" s="954">
        <f>A24b!H32+A25b!H32</f>
        <v>-1.5944211592859331E-2</v>
      </c>
      <c r="I32" s="954">
        <f>A24b!I32+A25b!I32</f>
        <v>8.0750846963950199E-2</v>
      </c>
      <c r="J32" s="954">
        <f>A24b!J32+A25b!J32</f>
        <v>-2.8064076282677888E-2</v>
      </c>
      <c r="K32" s="954">
        <f>A24b!K32+A25b!K32</f>
        <v>5.7479749742704089E-2</v>
      </c>
      <c r="L32" s="954">
        <f>A24b!L32+A25b!L32</f>
        <v>-2.1283188017580557E-2</v>
      </c>
      <c r="M32" s="951">
        <f>A24b!M32+A25b!M32</f>
        <v>4.9679191996809813E-3</v>
      </c>
      <c r="N32" s="86"/>
      <c r="O32" s="118">
        <f>AVERAGE(B29:B37)</f>
        <v>4.5974447192531326E-2</v>
      </c>
      <c r="P32" s="133">
        <f t="shared" ref="P32:Z32" si="3">AVERAGE(C29:C37)</f>
        <v>8.431917789802118E-2</v>
      </c>
      <c r="Q32" s="951">
        <f t="shared" si="3"/>
        <v>6.0078692839434011E-2</v>
      </c>
      <c r="R32" s="118">
        <f t="shared" si="3"/>
        <v>3.3297606777374089E-3</v>
      </c>
      <c r="S32" s="133">
        <f t="shared" si="3"/>
        <v>6.9349675376662437E-2</v>
      </c>
      <c r="T32" s="954">
        <f t="shared" si="3"/>
        <v>-5.6559940418758697E-2</v>
      </c>
      <c r="U32" s="954">
        <f t="shared" si="3"/>
        <v>-5.6555813537560437E-2</v>
      </c>
      <c r="V32" s="1302">
        <f t="shared" si="3"/>
        <v>6.5079513670198944E-2</v>
      </c>
      <c r="W32" s="1278">
        <f t="shared" si="3"/>
        <v>-7.031684437314314E-3</v>
      </c>
      <c r="X32" s="1278">
        <f t="shared" si="3"/>
        <v>0.20175191458482006</v>
      </c>
      <c r="Y32" s="1278">
        <f t="shared" si="3"/>
        <v>1.4881285527738939E-2</v>
      </c>
      <c r="Z32" s="1279">
        <f t="shared" si="3"/>
        <v>4.8035895948547534E-2</v>
      </c>
    </row>
    <row r="33" spans="1:26" s="81" customFormat="1">
      <c r="A33" s="87">
        <v>1974</v>
      </c>
      <c r="B33" s="118">
        <f>A24b!B33+A25b!B33</f>
        <v>2.693902330863935E-2</v>
      </c>
      <c r="C33" s="950">
        <f>A24b!C33+A25b!C33</f>
        <v>5.9140356385141771E-2</v>
      </c>
      <c r="D33" s="951">
        <f>A24b!D33+A25b!D33</f>
        <v>4.6312296961755352E-2</v>
      </c>
      <c r="E33" s="118">
        <f>A24b!E33+A25b!E33</f>
        <v>-1.3040902851124483E-2</v>
      </c>
      <c r="F33" s="950">
        <f>A24b!F33+A25b!F33</f>
        <v>4.7816441624161377E-2</v>
      </c>
      <c r="G33" s="954">
        <f>A24b!G33+A25b!G33</f>
        <v>-8.2378543350020594E-2</v>
      </c>
      <c r="H33" s="954">
        <f>A24b!H33+A25b!H33</f>
        <v>-2.9365888320940448E-2</v>
      </c>
      <c r="I33" s="954">
        <f>A24b!I33+A25b!I33</f>
        <v>4.6624358506487017E-2</v>
      </c>
      <c r="J33" s="954">
        <f>A24b!J33+A25b!J33</f>
        <v>6.452295950834519E-3</v>
      </c>
      <c r="K33" s="954">
        <f>A24b!K33+A25b!K33</f>
        <v>0.15112376342962797</v>
      </c>
      <c r="L33" s="954">
        <f>A24b!L33+A25b!L33</f>
        <v>-1.5668673784524217E-3</v>
      </c>
      <c r="M33" s="951">
        <f>A24b!M33+A25b!M33</f>
        <v>3.902042263657024E-2</v>
      </c>
      <c r="N33" s="86"/>
      <c r="O33" s="118">
        <f t="shared" ref="O33:Z45" si="4">AVERAGE(B29:B38)</f>
        <v>4.5397243342704854E-2</v>
      </c>
      <c r="P33" s="950">
        <f t="shared" si="4"/>
        <v>8.2597954324661702E-2</v>
      </c>
      <c r="Q33" s="951">
        <f t="shared" si="4"/>
        <v>5.6292816536529178E-2</v>
      </c>
      <c r="R33" s="118">
        <f t="shared" si="4"/>
        <v>5.7760190929548429E-3</v>
      </c>
      <c r="S33" s="950">
        <f t="shared" si="4"/>
        <v>7.3286689601213068E-2</v>
      </c>
      <c r="T33" s="954">
        <f t="shared" si="4"/>
        <v>-5.57546134861681E-2</v>
      </c>
      <c r="U33" s="954">
        <f t="shared" si="4"/>
        <v>-5.1763948569398234E-2</v>
      </c>
      <c r="V33" s="1205">
        <f t="shared" si="4"/>
        <v>6.2959606875689453E-2</v>
      </c>
      <c r="W33" s="1278">
        <f t="shared" si="4"/>
        <v>-9.9984376949526586E-3</v>
      </c>
      <c r="X33" s="1278">
        <f t="shared" ref="X33:Z44" si="5">AVERAGE(K29:K38)</f>
        <v>0.2116445900020604</v>
      </c>
      <c r="Y33" s="1278">
        <f t="shared" si="5"/>
        <v>1.9130587930025433E-2</v>
      </c>
      <c r="Z33" s="1279">
        <f t="shared" si="5"/>
        <v>5.2489672445090153E-2</v>
      </c>
    </row>
    <row r="34" spans="1:26" s="81" customFormat="1">
      <c r="A34" s="87">
        <v>1975</v>
      </c>
      <c r="B34" s="118">
        <f>A24b!B34+A25b!B34</f>
        <v>3.312014706044402E-2</v>
      </c>
      <c r="C34" s="950">
        <f>A24b!C34+A25b!C34</f>
        <v>5.9844319499174375E-2</v>
      </c>
      <c r="D34" s="951">
        <f>A24b!D34+A25b!D34</f>
        <v>5.1887699645123873E-2</v>
      </c>
      <c r="E34" s="118">
        <f>A24b!E34+A25b!E34</f>
        <v>-4.1570943882729278E-3</v>
      </c>
      <c r="F34" s="950">
        <f>A24b!F34+A25b!F34</f>
        <v>5.177857288230045E-2</v>
      </c>
      <c r="G34" s="954">
        <f>A24b!G34+A25b!G34</f>
        <v>-6.3865114572570797E-2</v>
      </c>
      <c r="H34" s="954">
        <f>A24b!H34+A25b!H34</f>
        <v>-4.4955346019306813E-3</v>
      </c>
      <c r="I34" s="954">
        <f>A24b!I34+A25b!I34</f>
        <v>4.3267259359009894E-2</v>
      </c>
      <c r="J34" s="954">
        <f>A24b!J34+A25b!J34</f>
        <v>-1.6798934184006895E-2</v>
      </c>
      <c r="K34" s="954">
        <f>A24b!K34+A25b!K34</f>
        <v>0.19896148902744221</v>
      </c>
      <c r="L34" s="954">
        <f>A24b!L34+A25b!L34</f>
        <v>-6.0489090131545381E-3</v>
      </c>
      <c r="M34" s="951">
        <f>A24b!M34+A25b!M34</f>
        <v>4.490097435876117E-2</v>
      </c>
      <c r="N34" s="86"/>
      <c r="O34" s="118">
        <f t="shared" si="4"/>
        <v>4.35127369371478E-2</v>
      </c>
      <c r="P34" s="950">
        <f t="shared" si="4"/>
        <v>8.0842796625850588E-2</v>
      </c>
      <c r="Q34" s="951">
        <f t="shared" si="4"/>
        <v>5.114070528332626E-2</v>
      </c>
      <c r="R34" s="118">
        <f t="shared" si="4"/>
        <v>5.5219460467435715E-3</v>
      </c>
      <c r="S34" s="950">
        <f t="shared" si="4"/>
        <v>7.4858277436766582E-2</v>
      </c>
      <c r="T34" s="954">
        <f t="shared" si="4"/>
        <v>-5.5984553272997707E-2</v>
      </c>
      <c r="U34" s="954">
        <f t="shared" si="4"/>
        <v>-5.4559288762982064E-2</v>
      </c>
      <c r="V34" s="1205">
        <f t="shared" si="4"/>
        <v>6.0509394538745667E-2</v>
      </c>
      <c r="W34" s="1278">
        <f t="shared" si="4"/>
        <v>-1.3645608859949162E-2</v>
      </c>
      <c r="X34" s="1278">
        <f t="shared" si="5"/>
        <v>0.22849773125974154</v>
      </c>
      <c r="Y34" s="1278">
        <f t="shared" si="5"/>
        <v>1.715477316619542E-2</v>
      </c>
      <c r="Z34" s="1279">
        <f t="shared" si="5"/>
        <v>5.3395349624299003E-2</v>
      </c>
    </row>
    <row r="35" spans="1:26" s="81" customFormat="1">
      <c r="A35" s="87">
        <v>1976</v>
      </c>
      <c r="B35" s="118">
        <f>A24b!B35+A25b!B35</f>
        <v>4.3345505012328339E-2</v>
      </c>
      <c r="C35" s="950">
        <f>A24b!C35+A25b!C35</f>
        <v>7.3684219826905414E-2</v>
      </c>
      <c r="D35" s="951">
        <f>A24b!D35+A25b!D35</f>
        <v>5.5426546484590854E-2</v>
      </c>
      <c r="E35" s="118">
        <f>A24b!E35+A25b!E35</f>
        <v>8.2232337385112764E-3</v>
      </c>
      <c r="F35" s="950">
        <f>A24b!F35+A25b!F35</f>
        <v>4.8991157330073004E-2</v>
      </c>
      <c r="G35" s="954">
        <f>A24b!G35+A25b!G35</f>
        <v>-4.4374791870473836E-2</v>
      </c>
      <c r="H35" s="954">
        <f>A24b!H35+A25b!H35</f>
        <v>8.2819425395800783E-2</v>
      </c>
      <c r="I35" s="954">
        <f>A24b!I35+A25b!I35</f>
        <v>5.8673546547404018E-2</v>
      </c>
      <c r="J35" s="954">
        <f>A24b!J35+A25b!J35</f>
        <v>8.3428666757740244E-3</v>
      </c>
      <c r="K35" s="954">
        <f>A24b!K35+A25b!K35</f>
        <v>0.12585653543703246</v>
      </c>
      <c r="L35" s="954">
        <f>A24b!L35+A25b!L35</f>
        <v>1.8938979949519832E-2</v>
      </c>
      <c r="M35" s="951">
        <f>A24b!M35+A25b!M35</f>
        <v>5.3547103350974512E-2</v>
      </c>
      <c r="N35" s="86"/>
      <c r="O35" s="118">
        <f t="shared" si="4"/>
        <v>3.8757567895036669E-2</v>
      </c>
      <c r="P35" s="950">
        <f t="shared" si="4"/>
        <v>7.6495520855902804E-2</v>
      </c>
      <c r="Q35" s="951">
        <f t="shared" si="4"/>
        <v>4.2705959606577339E-2</v>
      </c>
      <c r="R35" s="118">
        <f t="shared" si="4"/>
        <v>3.3865809086439892E-3</v>
      </c>
      <c r="S35" s="950">
        <f t="shared" si="4"/>
        <v>7.1449208351936577E-2</v>
      </c>
      <c r="T35" s="954">
        <f t="shared" si="4"/>
        <v>-5.4683705605879498E-2</v>
      </c>
      <c r="U35" s="954">
        <f t="shared" si="4"/>
        <v>-5.688303058251791E-2</v>
      </c>
      <c r="V35" s="1205">
        <f t="shared" si="4"/>
        <v>5.6602716826224045E-2</v>
      </c>
      <c r="W35" s="1278">
        <f t="shared" si="4"/>
        <v>-1.4248479571005701E-2</v>
      </c>
      <c r="X35" s="1278">
        <f t="shared" si="5"/>
        <v>0.23056866324033334</v>
      </c>
      <c r="Y35" s="1278">
        <f t="shared" si="5"/>
        <v>1.6808224037066971E-2</v>
      </c>
      <c r="Z35" s="1279">
        <f t="shared" si="5"/>
        <v>4.9841737470932582E-2</v>
      </c>
    </row>
    <row r="36" spans="1:26" s="81" customFormat="1">
      <c r="A36" s="87">
        <v>1977</v>
      </c>
      <c r="B36" s="118">
        <f>A24b!B36+A25b!B36</f>
        <v>5.4662385316094561E-2</v>
      </c>
      <c r="C36" s="950">
        <f>A24b!C36+A25b!C36</f>
        <v>0.11581771285868578</v>
      </c>
      <c r="D36" s="951">
        <f>A24b!D36+A25b!D36</f>
        <v>6.5361808086527889E-2</v>
      </c>
      <c r="E36" s="118">
        <f>A24b!E36+A25b!E36</f>
        <v>-8.0241917994563067E-3</v>
      </c>
      <c r="F36" s="950">
        <f>A24b!F36+A25b!F36</f>
        <v>0.10708652097692981</v>
      </c>
      <c r="G36" s="954">
        <f>A24b!G36+A25b!G36</f>
        <v>-4.728095195496463E-2</v>
      </c>
      <c r="H36" s="954">
        <f>A24b!H36+A25b!H36</f>
        <v>-0.30054701644070758</v>
      </c>
      <c r="I36" s="954">
        <f>A24b!I36+A25b!I36</f>
        <v>9.5419599799580757E-2</v>
      </c>
      <c r="J36" s="954">
        <f>A24b!J36+A25b!J36</f>
        <v>1.1818340020001025E-2</v>
      </c>
      <c r="K36" s="954">
        <f>A24b!K36+A25b!K36</f>
        <v>0.32803935392191369</v>
      </c>
      <c r="L36" s="954">
        <f>A24b!L36+A25b!L36</f>
        <v>3.7335097159756039E-2</v>
      </c>
      <c r="M36" s="951">
        <f>A24b!M36+A25b!M36</f>
        <v>2.810022608902682E-2</v>
      </c>
      <c r="N36" s="86"/>
      <c r="O36" s="118">
        <f t="shared" si="4"/>
        <v>3.6027619606597359E-2</v>
      </c>
      <c r="P36" s="950">
        <f t="shared" si="4"/>
        <v>6.995818957982583E-2</v>
      </c>
      <c r="Q36" s="951">
        <f t="shared" si="4"/>
        <v>3.8082979656674579E-2</v>
      </c>
      <c r="R36" s="118">
        <f t="shared" si="4"/>
        <v>5.984326277666656E-3</v>
      </c>
      <c r="S36" s="950">
        <f t="shared" si="4"/>
        <v>7.527839621268409E-2</v>
      </c>
      <c r="T36" s="954">
        <f t="shared" si="4"/>
        <v>-5.0714097369453648E-2</v>
      </c>
      <c r="U36" s="954">
        <f t="shared" si="4"/>
        <v>-5.5176414034752097E-2</v>
      </c>
      <c r="V36" s="1205">
        <f t="shared" si="4"/>
        <v>5.2248451516749859E-2</v>
      </c>
      <c r="W36" s="1278">
        <f t="shared" si="4"/>
        <v>-9.0849733999941694E-3</v>
      </c>
      <c r="X36" s="1278">
        <f t="shared" si="5"/>
        <v>0.24738302580337476</v>
      </c>
      <c r="Y36" s="1278">
        <f t="shared" si="5"/>
        <v>2.4034142702935933E-2</v>
      </c>
      <c r="Z36" s="1279">
        <f t="shared" si="5"/>
        <v>5.2940250577334293E-2</v>
      </c>
    </row>
    <row r="37" spans="1:26" s="81" customFormat="1">
      <c r="A37" s="87">
        <v>1978</v>
      </c>
      <c r="B37" s="118">
        <f>A24b!B37+A25b!B37</f>
        <v>5.863071035605405E-2</v>
      </c>
      <c r="C37" s="950">
        <f>A24b!C37+A25b!C37</f>
        <v>0.12209764196150935</v>
      </c>
      <c r="D37" s="951">
        <f>A24b!D37+A25b!D37</f>
        <v>6.0856157689115911E-2</v>
      </c>
      <c r="E37" s="118">
        <f>A24b!E37+A25b!E37</f>
        <v>-5.0808560376930934E-3</v>
      </c>
      <c r="F37" s="950">
        <f>A24b!F37+A25b!F37</f>
        <v>0.11037711188850943</v>
      </c>
      <c r="G37" s="954">
        <f>A24b!G37+A25b!G37</f>
        <v>-4.5205550738573796E-2</v>
      </c>
      <c r="H37" s="954">
        <f>A24b!H37+A25b!H37</f>
        <v>-0.30717278200048592</v>
      </c>
      <c r="I37" s="954">
        <f>A24b!I37+A25b!I37</f>
        <v>9.4761137620365449E-2</v>
      </c>
      <c r="J37" s="954">
        <f>A24b!J37+A25b!J37</f>
        <v>-1.7661613629406048E-2</v>
      </c>
      <c r="K37" s="954">
        <f>A24b!K37+A25b!K37</f>
        <v>0.32867992093646575</v>
      </c>
      <c r="L37" s="954">
        <f>A24b!L37+A25b!L37</f>
        <v>4.8301380502491331E-2</v>
      </c>
      <c r="M37" s="951">
        <f>A24b!M37+A25b!M37</f>
        <v>3.0455303322542926E-2</v>
      </c>
      <c r="N37" s="86"/>
      <c r="O37" s="118">
        <f t="shared" si="4"/>
        <v>3.638813616838095E-2</v>
      </c>
      <c r="P37" s="950">
        <f t="shared" si="4"/>
        <v>6.0547722577801021E-2</v>
      </c>
      <c r="Q37" s="951">
        <f t="shared" si="4"/>
        <v>3.5062706980541612E-2</v>
      </c>
      <c r="R37" s="118">
        <f t="shared" si="4"/>
        <v>1.7528980740757281E-2</v>
      </c>
      <c r="S37" s="950">
        <f t="shared" si="4"/>
        <v>9.1822406647320567E-2</v>
      </c>
      <c r="T37" s="954">
        <f t="shared" si="4"/>
        <v>-4.2096246307361113E-2</v>
      </c>
      <c r="U37" s="954">
        <f t="shared" si="4"/>
        <v>-4.7565355929717591E-2</v>
      </c>
      <c r="V37" s="1205">
        <f t="shared" si="4"/>
        <v>4.6272136996523369E-2</v>
      </c>
      <c r="W37" s="1278">
        <f t="shared" si="4"/>
        <v>-1.1697262219971013E-3</v>
      </c>
      <c r="X37" s="1278">
        <f t="shared" si="5"/>
        <v>0.28897356783376471</v>
      </c>
      <c r="Y37" s="1278">
        <f t="shared" si="5"/>
        <v>3.4123774437292288E-2</v>
      </c>
      <c r="Z37" s="1279">
        <f t="shared" si="5"/>
        <v>6.7952829400591289E-2</v>
      </c>
    </row>
    <row r="38" spans="1:26" s="81" customFormat="1">
      <c r="A38" s="87">
        <v>1979</v>
      </c>
      <c r="B38" s="118">
        <f>A24b!B38+A25b!B38</f>
        <v>4.0202408694266584E-2</v>
      </c>
      <c r="C38" s="950">
        <f>A24b!C38+A25b!C38</f>
        <v>6.710694216442642E-2</v>
      </c>
      <c r="D38" s="951">
        <f>A24b!D38+A25b!D38</f>
        <v>2.2219929810385626E-2</v>
      </c>
      <c r="E38" s="118">
        <f>A24b!E38+A25b!E38</f>
        <v>2.7792344829911747E-2</v>
      </c>
      <c r="F38" s="950">
        <f>A24b!F38+A25b!F38</f>
        <v>0.10871981762216876</v>
      </c>
      <c r="G38" s="954">
        <f>A24b!G38+A25b!G38</f>
        <v>-4.8506671092852796E-2</v>
      </c>
      <c r="H38" s="954">
        <f>A24b!H38+A25b!H38</f>
        <v>-8.6371638559384345E-3</v>
      </c>
      <c r="I38" s="954">
        <f>A24b!I38+A25b!I38</f>
        <v>4.3880445725104085E-2</v>
      </c>
      <c r="J38" s="954">
        <f>A24b!J38+A25b!J38</f>
        <v>-3.6699217013697757E-2</v>
      </c>
      <c r="K38" s="954">
        <f>A24b!K38+A25b!K38</f>
        <v>0.30067866875722349</v>
      </c>
      <c r="L38" s="954">
        <f>A24b!L38+A25b!L38</f>
        <v>5.737430955060388E-2</v>
      </c>
      <c r="M38" s="951">
        <f>A24b!M38+A25b!M38</f>
        <v>9.2573660913973732E-2</v>
      </c>
      <c r="N38" s="86"/>
      <c r="O38" s="118">
        <f t="shared" si="4"/>
        <v>3.7834686832149814E-2</v>
      </c>
      <c r="P38" s="950">
        <f t="shared" si="4"/>
        <v>5.63121085049305E-2</v>
      </c>
      <c r="Q38" s="951">
        <f t="shared" si="4"/>
        <v>2.9551516385985865E-2</v>
      </c>
      <c r="R38" s="118">
        <f t="shared" si="4"/>
        <v>2.9441208356820681E-2</v>
      </c>
      <c r="S38" s="950">
        <f t="shared" si="4"/>
        <v>0.1067421928236781</v>
      </c>
      <c r="T38" s="954">
        <f t="shared" si="4"/>
        <v>-3.2199498546387623E-2</v>
      </c>
      <c r="U38" s="954">
        <f t="shared" si="4"/>
        <v>-3.7333356870883828E-2</v>
      </c>
      <c r="V38" s="1205">
        <f t="shared" si="4"/>
        <v>4.4032865988079414E-2</v>
      </c>
      <c r="W38" s="1278">
        <f t="shared" si="4"/>
        <v>4.7893730803769113E-3</v>
      </c>
      <c r="X38" s="1278">
        <f t="shared" si="5"/>
        <v>0.31768175854808967</v>
      </c>
      <c r="Y38" s="1278">
        <f t="shared" si="5"/>
        <v>4.3290077669613201E-2</v>
      </c>
      <c r="Z38" s="1279">
        <f t="shared" si="5"/>
        <v>8.1798399060239183E-2</v>
      </c>
    </row>
    <row r="39" spans="1:26" s="81" customFormat="1">
      <c r="A39" s="88">
        <v>1980</v>
      </c>
      <c r="B39" s="118">
        <f>A24b!B39+A25b!B39</f>
        <v>2.4034874985510137E-2</v>
      </c>
      <c r="C39" s="950">
        <f>A24b!C39+A25b!C39</f>
        <v>5.1369798056918367E-2</v>
      </c>
      <c r="D39" s="951">
        <f>A24b!D39+A25b!D39</f>
        <v>7.0408118177173809E-3</v>
      </c>
      <c r="E39" s="118">
        <f>A24b!E39+A25b!E39</f>
        <v>8.6422073946775257E-3</v>
      </c>
      <c r="F39" s="950">
        <f>A24b!F39+A25b!F39</f>
        <v>5.8274041273935234E-2</v>
      </c>
      <c r="G39" s="954">
        <f>A24b!G39+A25b!G39</f>
        <v>-4.2904955361461355E-2</v>
      </c>
      <c r="H39" s="954">
        <f>A24b!H39+A25b!H39</f>
        <v>-3.6584514758020159E-5</v>
      </c>
      <c r="I39" s="954">
        <f>A24b!I39+A25b!I39</f>
        <v>3.2489913732701277E-2</v>
      </c>
      <c r="J39" s="954">
        <f>A24b!J39+A25b!J39</f>
        <v>-3.0219995246012876E-2</v>
      </c>
      <c r="K39" s="954">
        <f>A24b!K39+A25b!K39</f>
        <v>0.21927061403601461</v>
      </c>
      <c r="L39" s="954">
        <f>A24b!L39+A25b!L39</f>
        <v>1.8799690742578173E-2</v>
      </c>
      <c r="M39" s="951">
        <f>A24b!M39+A25b!M39</f>
        <v>5.0405736865404976E-2</v>
      </c>
      <c r="N39" s="86"/>
      <c r="O39" s="118">
        <f t="shared" si="4"/>
        <v>4.124184121232425E-2</v>
      </c>
      <c r="P39" s="950">
        <f t="shared" si="4"/>
        <v>5.4385611322389983E-2</v>
      </c>
      <c r="Q39" s="951">
        <f t="shared" si="4"/>
        <v>2.4167817173128096E-2</v>
      </c>
      <c r="R39" s="118">
        <f t="shared" si="4"/>
        <v>4.3740112543316556E-2</v>
      </c>
      <c r="S39" s="950">
        <f t="shared" si="4"/>
        <v>0.12581383495078477</v>
      </c>
      <c r="T39" s="954">
        <f t="shared" si="4"/>
        <v>-2.279991796399141E-2</v>
      </c>
      <c r="U39" s="954">
        <f t="shared" si="4"/>
        <v>-2.929463830159449E-2</v>
      </c>
      <c r="V39" s="1205">
        <f t="shared" si="4"/>
        <v>4.3271253960243686E-2</v>
      </c>
      <c r="W39" s="1278">
        <f t="shared" si="4"/>
        <v>9.3888668603375695E-3</v>
      </c>
      <c r="X39" s="1278">
        <f t="shared" si="5"/>
        <v>0.34060038791838093</v>
      </c>
      <c r="Y39" s="1278">
        <f t="shared" si="5"/>
        <v>5.5580215809338987E-2</v>
      </c>
      <c r="Z39" s="1279">
        <f t="shared" si="5"/>
        <v>9.891745457609806E-2</v>
      </c>
    </row>
    <row r="40" spans="1:26" s="81" customFormat="1">
      <c r="A40" s="87">
        <v>1981</v>
      </c>
      <c r="B40" s="118">
        <f>A24b!B40+A25b!B40</f>
        <v>1.2762279096135892E-2</v>
      </c>
      <c r="C40" s="950">
        <f>A24b!C40+A25b!C40</f>
        <v>2.1534447794498486E-2</v>
      </c>
      <c r="D40" s="951">
        <f>A24b!D40+A25b!D40</f>
        <v>-6.8289641761842129E-4</v>
      </c>
      <c r="E40" s="118">
        <f>A24b!E40+A25b!E40</f>
        <v>1.7807733675269402E-2</v>
      </c>
      <c r="F40" s="950">
        <f>A24b!F40+A25b!F40</f>
        <v>7.2101936439503134E-2</v>
      </c>
      <c r="G40" s="954">
        <f>A24b!G40+A25b!G40</f>
        <v>-3.4974764453944797E-2</v>
      </c>
      <c r="H40" s="954">
        <f>A24b!H40+A25b!H40</f>
        <v>3.1806749871604589E-4</v>
      </c>
      <c r="I40" s="954">
        <f>A24b!I40+A25b!I40</f>
        <v>1.0023306572524589E-2</v>
      </c>
      <c r="J40" s="954">
        <f>A24b!J40+A25b!J40</f>
        <v>-1.9226793986735852E-2</v>
      </c>
      <c r="K40" s="954">
        <f>A24b!K40+A25b!K40</f>
        <v>0.27205229034777567</v>
      </c>
      <c r="L40" s="954">
        <f>A24b!L40+A25b!L40</f>
        <v>2.7239235763580644E-2</v>
      </c>
      <c r="M40" s="951">
        <f>A24b!M40+A25b!M40</f>
        <v>6.1876313627257568E-2</v>
      </c>
      <c r="N40" s="86"/>
      <c r="O40" s="118">
        <f t="shared" si="4"/>
        <v>4.5317526186691402E-2</v>
      </c>
      <c r="P40" s="950">
        <f t="shared" si="4"/>
        <v>5.5135883853989799E-2</v>
      </c>
      <c r="Q40" s="951">
        <f t="shared" si="4"/>
        <v>2.0818254517007733E-2</v>
      </c>
      <c r="R40" s="118">
        <f t="shared" si="4"/>
        <v>5.5075077091234048E-2</v>
      </c>
      <c r="S40" s="950">
        <f t="shared" si="4"/>
        <v>0.13891814095500271</v>
      </c>
      <c r="T40" s="954">
        <f t="shared" si="4"/>
        <v>-1.3389376017081572E-2</v>
      </c>
      <c r="U40" s="954">
        <f t="shared" si="4"/>
        <v>-2.8625662456623367E-2</v>
      </c>
      <c r="V40" s="1205">
        <f t="shared" si="4"/>
        <v>4.4203447202768857E-2</v>
      </c>
      <c r="W40" s="1278">
        <f t="shared" si="4"/>
        <v>1.1983429170709953E-2</v>
      </c>
      <c r="X40" s="1278">
        <f t="shared" si="5"/>
        <v>0.34962253775786262</v>
      </c>
      <c r="Y40" s="1278">
        <f t="shared" si="5"/>
        <v>6.9281216246722635E-2</v>
      </c>
      <c r="Z40" s="1279">
        <f t="shared" si="5"/>
        <v>0.11021435680095019</v>
      </c>
    </row>
    <row r="41" spans="1:26" s="81" customFormat="1">
      <c r="A41" s="87">
        <v>1982</v>
      </c>
      <c r="B41" s="118">
        <f>A24b!B41+A25b!B41</f>
        <v>3.1036828813252003E-2</v>
      </c>
      <c r="C41" s="950">
        <f>A24b!C41+A25b!C41</f>
        <v>1.7365620295760942E-2</v>
      </c>
      <c r="D41" s="951">
        <f>A24b!D41+A25b!D41</f>
        <v>2.4979387816991432E-2</v>
      </c>
      <c r="E41" s="118">
        <f>A24b!E41+A25b!E41</f>
        <v>5.7790796131063651E-2</v>
      </c>
      <c r="F41" s="950">
        <f>A24b!F41+A25b!F41</f>
        <v>0.14035032232045697</v>
      </c>
      <c r="G41" s="954">
        <f>A24b!G41+A25b!G41</f>
        <v>-1.5997798555298676E-2</v>
      </c>
      <c r="H41" s="954">
        <f>A24b!H41+A25b!H41</f>
        <v>3.1297548085582758E-2</v>
      </c>
      <c r="I41" s="954">
        <f>A24b!I41+A25b!I41</f>
        <v>1.6594100340371322E-2</v>
      </c>
      <c r="J41" s="954">
        <f>A24b!J41+A25b!J41</f>
        <v>3.1207393695986047E-2</v>
      </c>
      <c r="K41" s="954">
        <f>A24b!K41+A25b!K41</f>
        <v>0.49168787239754774</v>
      </c>
      <c r="L41" s="954">
        <f>A24b!L41+A25b!L41</f>
        <v>6.1251697770016961E-2</v>
      </c>
      <c r="M41" s="951">
        <f>A24b!M41+A25b!M41</f>
        <v>0.12355484540915002</v>
      </c>
      <c r="N41" s="86"/>
      <c r="O41" s="118">
        <f t="shared" si="4"/>
        <v>4.8191720725436704E-2</v>
      </c>
      <c r="P41" s="950">
        <f t="shared" si="4"/>
        <v>5.2731122506116182E-2</v>
      </c>
      <c r="Q41" s="951">
        <f t="shared" si="4"/>
        <v>1.5467649799249149E-2</v>
      </c>
      <c r="R41" s="118">
        <f t="shared" si="4"/>
        <v>6.7058097234118569E-2</v>
      </c>
      <c r="S41" s="950">
        <f t="shared" si="4"/>
        <v>0.14568985094326731</v>
      </c>
      <c r="T41" s="954">
        <f t="shared" si="4"/>
        <v>-5.5447798958648603E-3</v>
      </c>
      <c r="U41" s="954">
        <f t="shared" si="4"/>
        <v>8.8253792122941609E-3</v>
      </c>
      <c r="V41" s="1205">
        <f t="shared" si="4"/>
        <v>4.2005558606121055E-2</v>
      </c>
      <c r="W41" s="1278">
        <f t="shared" si="4"/>
        <v>1.3614519671136143E-2</v>
      </c>
      <c r="X41" s="1278">
        <f t="shared" si="5"/>
        <v>0.33975475445809733</v>
      </c>
      <c r="Y41" s="1278">
        <f t="shared" si="5"/>
        <v>7.7911684026243821E-2</v>
      </c>
      <c r="Z41" s="1279">
        <f t="shared" si="5"/>
        <v>0.12329277049400637</v>
      </c>
    </row>
    <row r="42" spans="1:26" s="81" customFormat="1">
      <c r="A42" s="87">
        <v>1983</v>
      </c>
      <c r="B42" s="118">
        <f>A24b!B42+A25b!B42</f>
        <v>3.9147199041084615E-2</v>
      </c>
      <c r="C42" s="950">
        <f>A24b!C42+A25b!C42</f>
        <v>1.7516166934989287E-2</v>
      </c>
      <c r="D42" s="951">
        <f>A24b!D42+A25b!D42</f>
        <v>1.7225327910826281E-2</v>
      </c>
      <c r="E42" s="118">
        <f>A24b!E42+A25b!E42</f>
        <v>8.5336536714686023E-2</v>
      </c>
      <c r="F42" s="950">
        <f>A24b!F42+A25b!F42</f>
        <v>0.17272814411516754</v>
      </c>
      <c r="G42" s="954">
        <f>A24b!G42+A25b!G42</f>
        <v>4.526678876550061E-3</v>
      </c>
      <c r="H42" s="954">
        <f>A24b!H42+A25b!H42</f>
        <v>6.0166369457485644E-2</v>
      </c>
      <c r="I42" s="954">
        <f>A24b!I42+A25b!I42</f>
        <v>2.0987701761685296E-2</v>
      </c>
      <c r="J42" s="954">
        <f>A24b!J42+A25b!J42</f>
        <v>5.1088395497292799E-2</v>
      </c>
      <c r="K42" s="954">
        <f>A24b!K42+A25b!K42</f>
        <v>0.47338517004660391</v>
      </c>
      <c r="L42" s="954">
        <f>A24b!L42+A25b!L42</f>
        <v>7.961312932598294E-2</v>
      </c>
      <c r="M42" s="951">
        <f>A24b!M42+A25b!M42</f>
        <v>0.15509370743225095</v>
      </c>
      <c r="N42" s="86"/>
      <c r="O42" s="118">
        <f t="shared" si="4"/>
        <v>5.4015558156530627E-2</v>
      </c>
      <c r="P42" s="950">
        <f t="shared" si="4"/>
        <v>5.1718579702700607E-2</v>
      </c>
      <c r="Q42" s="951">
        <f t="shared" si="4"/>
        <v>1.3107085268027957E-2</v>
      </c>
      <c r="R42" s="118">
        <f t="shared" si="4"/>
        <v>8.3449686918665986E-2</v>
      </c>
      <c r="S42" s="950">
        <f t="shared" si="4"/>
        <v>0.16007520741717107</v>
      </c>
      <c r="T42" s="954">
        <f t="shared" si="4"/>
        <v>2.7629067369202981E-3</v>
      </c>
      <c r="U42" s="954">
        <f t="shared" si="4"/>
        <v>4.6822098316407573E-2</v>
      </c>
      <c r="V42" s="1205">
        <f t="shared" si="4"/>
        <v>4.042151258051381E-2</v>
      </c>
      <c r="W42" s="1278">
        <f t="shared" si="4"/>
        <v>1.4992065669131416E-2</v>
      </c>
      <c r="X42" s="1278">
        <f t="shared" si="5"/>
        <v>0.34339985757533065</v>
      </c>
      <c r="Y42" s="1278">
        <f t="shared" si="5"/>
        <v>8.4774240438494172E-2</v>
      </c>
      <c r="Z42" s="1279">
        <f t="shared" si="5"/>
        <v>0.14252551927327678</v>
      </c>
    </row>
    <row r="43" spans="1:26" s="81" customFormat="1">
      <c r="A43" s="87">
        <v>1984</v>
      </c>
      <c r="B43" s="118">
        <f>A24b!B43+A25b!B43</f>
        <v>4.140452994632806E-2</v>
      </c>
      <c r="C43" s="950">
        <f>A24b!C43+A25b!C43</f>
        <v>1.6784215656436615E-2</v>
      </c>
      <c r="D43" s="951">
        <f>A24b!D43+A25b!D43</f>
        <v>-8.7996089838021305E-3</v>
      </c>
      <c r="E43" s="118">
        <f>A24b!E43+A25b!E43</f>
        <v>0.10608137330950951</v>
      </c>
      <c r="F43" s="950">
        <f>A24b!F43+A25b!F43</f>
        <v>0.19701430338773662</v>
      </c>
      <c r="G43" s="954">
        <f>A24b!G43+A25b!G43</f>
        <v>1.6588934259714416E-2</v>
      </c>
      <c r="H43" s="954">
        <f>A24b!H43+A25b!H43</f>
        <v>7.2954102267397181E-2</v>
      </c>
      <c r="I43" s="954">
        <f>A24b!I43+A25b!I43</f>
        <v>2.4231648422047496E-2</v>
      </c>
      <c r="J43" s="954">
        <f>A24b!J43+A25b!J43</f>
        <v>6.6043288974574649E-2</v>
      </c>
      <c r="K43" s="954">
        <f>A24b!K43+A25b!K43</f>
        <v>0.43820567057287707</v>
      </c>
      <c r="L43" s="954">
        <f>A24b!L43+A25b!L43</f>
        <v>9.009616494475671E-2</v>
      </c>
      <c r="M43" s="951">
        <f>A24b!M43+A25b!M43</f>
        <v>0.17747611923304901</v>
      </c>
      <c r="N43" s="86"/>
      <c r="O43" s="118">
        <f t="shared" si="4"/>
        <v>5.8512151780380217E-2</v>
      </c>
      <c r="P43" s="950">
        <f t="shared" si="4"/>
        <v>5.4483043565976386E-2</v>
      </c>
      <c r="Q43" s="951">
        <f t="shared" si="4"/>
        <v>1.7911010223720721E-2</v>
      </c>
      <c r="R43" s="118">
        <f t="shared" si="4"/>
        <v>8.9420409026613953E-2</v>
      </c>
      <c r="S43" s="950">
        <f t="shared" si="4"/>
        <v>0.16063512788599443</v>
      </c>
      <c r="T43" s="954">
        <f t="shared" si="4"/>
        <v>1.2259744688204366E-2</v>
      </c>
      <c r="U43" s="954">
        <f t="shared" si="4"/>
        <v>5.4973951090875897E-2</v>
      </c>
      <c r="V43" s="1205">
        <f t="shared" si="4"/>
        <v>4.3272955683041424E-2</v>
      </c>
      <c r="W43" s="1278">
        <f t="shared" si="4"/>
        <v>2.0475256181936775E-2</v>
      </c>
      <c r="X43" s="1278">
        <f t="shared" si="5"/>
        <v>0.32566367094159676</v>
      </c>
      <c r="Y43" s="1278">
        <f t="shared" si="5"/>
        <v>8.9832186835114861E-2</v>
      </c>
      <c r="Z43" s="1279">
        <f t="shared" si="5"/>
        <v>0.14406591577205097</v>
      </c>
    </row>
    <row r="44" spans="1:26" s="81" customFormat="1">
      <c r="A44" s="87">
        <v>1985</v>
      </c>
      <c r="B44" s="118">
        <f>A24b!B44+A25b!B44</f>
        <v>6.7191690862188319E-2</v>
      </c>
      <c r="C44" s="950">
        <f>A24b!C44+A25b!C44</f>
        <v>4.0579347673769098E-2</v>
      </c>
      <c r="D44" s="951">
        <f>A24b!D44+A25b!D44</f>
        <v>-1.9492924834538169E-3</v>
      </c>
      <c r="E44" s="118">
        <f>A24b!E44+A25b!E44</f>
        <v>0.13883194747668584</v>
      </c>
      <c r="F44" s="950">
        <f>A24b!F44+A25b!F44</f>
        <v>0.24249499415336748</v>
      </c>
      <c r="G44" s="954">
        <f>A24b!G44+A25b!G44</f>
        <v>3.013069125139127E-2</v>
      </c>
      <c r="H44" s="954">
        <f>A24b!H44+A25b!H44</f>
        <v>7.5891651090962728E-2</v>
      </c>
      <c r="I44" s="954">
        <f>A24b!I44+A25b!I44</f>
        <v>3.5651139080652518E-2</v>
      </c>
      <c r="J44" s="954">
        <f>A24b!J44+A25b!J44</f>
        <v>2.919600361559968E-2</v>
      </c>
      <c r="K44" s="954">
        <f>A24b!K44+A25b!K44</f>
        <v>0.4281477827303547</v>
      </c>
      <c r="L44" s="954">
        <f>A24b!L44+A25b!L44</f>
        <v>0.11685247238410332</v>
      </c>
      <c r="M44" s="951">
        <f>A24b!M44+A25b!M44</f>
        <v>0.21609152951735</v>
      </c>
      <c r="N44" s="86"/>
      <c r="O44" s="118">
        <f t="shared" si="4"/>
        <v>6.0959324010019113E-2</v>
      </c>
      <c r="P44" s="950">
        <f t="shared" si="4"/>
        <v>5.3651024526855516E-2</v>
      </c>
      <c r="Q44" s="951">
        <f t="shared" si="4"/>
        <v>2.1175900331537129E-2</v>
      </c>
      <c r="R44" s="118">
        <f t="shared" si="4"/>
        <v>9.4702832379045795E-2</v>
      </c>
      <c r="S44" s="950">
        <f t="shared" si="4"/>
        <v>0.16295034944225839</v>
      </c>
      <c r="T44" s="954">
        <f t="shared" si="4"/>
        <v>1.8814916395993558E-2</v>
      </c>
      <c r="U44" s="954">
        <f t="shared" si="4"/>
        <v>6.2153459368633278E-2</v>
      </c>
      <c r="V44" s="1205">
        <f t="shared" si="4"/>
        <v>4.3997861071298897E-2</v>
      </c>
      <c r="W44" s="1278">
        <f t="shared" si="4"/>
        <v>2.7348687907080838E-2</v>
      </c>
      <c r="X44" s="1278">
        <f t="shared" si="5"/>
        <v>0.30989741781958935</v>
      </c>
      <c r="Y44" s="1278">
        <f t="shared" si="5"/>
        <v>0.10027148384639514</v>
      </c>
      <c r="Z44" s="1279">
        <f t="shared" si="5"/>
        <v>0.14705684946744363</v>
      </c>
    </row>
    <row r="45" spans="1:26" s="81" customFormat="1">
      <c r="A45" s="87">
        <v>1986</v>
      </c>
      <c r="B45" s="118">
        <f>A24b!B45+A25b!B45</f>
        <v>8.4102354755999836E-2</v>
      </c>
      <c r="C45" s="950">
        <f>A24b!C45+A25b!C45</f>
        <v>8.118694514290356E-2</v>
      </c>
      <c r="D45" s="951">
        <f>A24b!D45+A25b!D45</f>
        <v>2.1930919923387193E-2</v>
      </c>
      <c r="E45" s="118">
        <f>A24b!E45+A25b!E45</f>
        <v>0.12157287921768617</v>
      </c>
      <c r="F45" s="950">
        <f>A24b!F45+A25b!F45</f>
        <v>0.180034217372252</v>
      </c>
      <c r="G45" s="954">
        <f>A24b!G45+A25b!G45</f>
        <v>4.9730627598624566E-2</v>
      </c>
      <c r="H45" s="954">
        <f>A24b!H45+A25b!H45</f>
        <v>8.9509183845512E-2</v>
      </c>
      <c r="I45" s="954">
        <f>A24b!I45+A25b!I45</f>
        <v>6.7995478972655732E-2</v>
      </c>
      <c r="J45" s="954">
        <f>A24b!J45+A25b!J45</f>
        <v>3.428848977949786E-2</v>
      </c>
      <c r="K45" s="954">
        <f>A24b!K45+A25b!K45</f>
        <v>0.2160780338318494</v>
      </c>
      <c r="L45" s="954">
        <f>A24b!L45+A25b!L45</f>
        <v>0.15594898432335624</v>
      </c>
      <c r="M45" s="951">
        <f>A24b!M45+A25b!M45</f>
        <v>0.16651612559949594</v>
      </c>
      <c r="N45" s="86"/>
      <c r="O45" s="118">
        <f t="shared" si="4"/>
        <v>6.3928359362972351E-2</v>
      </c>
      <c r="P45" s="950">
        <f t="shared" si="4"/>
        <v>5.2108464056505419E-2</v>
      </c>
      <c r="Q45" s="951">
        <f t="shared" si="4"/>
        <v>2.1033367833935845E-2</v>
      </c>
      <c r="R45" s="118">
        <f t="shared" si="4"/>
        <v>0.10240698147156424</v>
      </c>
      <c r="S45" s="950">
        <f t="shared" si="4"/>
        <v>0.16911043656262001</v>
      </c>
      <c r="T45" s="954">
        <f t="shared" si="4"/>
        <v>2.5597794776267092E-2</v>
      </c>
      <c r="U45" s="954">
        <f t="shared" si="4"/>
        <v>6.9427497011318812E-2</v>
      </c>
      <c r="V45" s="1205">
        <f t="shared" si="4"/>
        <v>4.4053064181098639E-2</v>
      </c>
      <c r="W45" s="1278">
        <f t="shared" si="4"/>
        <v>3.2124762589424781E-2</v>
      </c>
      <c r="X45" s="1278">
        <f t="shared" si="4"/>
        <v>0.29635134113143946</v>
      </c>
      <c r="Y45" s="1278">
        <f t="shared" si="4"/>
        <v>0.11096727593886924</v>
      </c>
      <c r="Z45" s="1279">
        <f t="shared" si="4"/>
        <v>0.1529653075066626</v>
      </c>
    </row>
    <row r="46" spans="1:26" s="81" customFormat="1">
      <c r="A46" s="87">
        <v>1987</v>
      </c>
      <c r="B46" s="118">
        <f>A24b!B46+A25b!B46</f>
        <v>8.340433070354758E-2</v>
      </c>
      <c r="C46" s="950">
        <f>A24b!C46+A25b!C46</f>
        <v>9.1770099379949621E-2</v>
      </c>
      <c r="D46" s="951">
        <f>A24b!D46+A25b!D46</f>
        <v>1.1855760908942047E-2</v>
      </c>
      <c r="E46" s="118">
        <f>A24b!E46+A25b!E46</f>
        <v>0.11180600962938886</v>
      </c>
      <c r="F46" s="950">
        <f>A24b!F46+A25b!F46</f>
        <v>0.1748036208595759</v>
      </c>
      <c r="G46" s="954">
        <f>A24b!G46+A25b!G46</f>
        <v>3.1165009257202496E-2</v>
      </c>
      <c r="H46" s="954">
        <f>A24b!H46+A25b!H46</f>
        <v>7.3963400248467606E-2</v>
      </c>
      <c r="I46" s="954">
        <f>A24b!I46+A25b!I46</f>
        <v>7.3440713833102717E-2</v>
      </c>
      <c r="J46" s="954">
        <f>A24b!J46+A25b!J46</f>
        <v>2.8129245024262922E-2</v>
      </c>
      <c r="K46" s="954">
        <f>A24b!K46+A25b!K46</f>
        <v>0.22936152092426054</v>
      </c>
      <c r="L46" s="954">
        <f>A24b!L46+A25b!L46</f>
        <v>0.12363977495496803</v>
      </c>
      <c r="M46" s="951">
        <f>A24b!M46+A25b!M46</f>
        <v>0.15888436301958855</v>
      </c>
      <c r="N46" s="86"/>
      <c r="O46" s="118">
        <f t="shared" ref="O46:Z61" si="6">AVERAGE(B42:B51)</f>
        <v>6.5554373021072948E-2</v>
      </c>
      <c r="P46" s="950">
        <f t="shared" si="6"/>
        <v>5.0101814681962106E-2</v>
      </c>
      <c r="Q46" s="951">
        <f t="shared" si="6"/>
        <v>1.9305821093012553E-2</v>
      </c>
      <c r="R46" s="118">
        <f t="shared" si="6"/>
        <v>0.10720075654444303</v>
      </c>
      <c r="S46" s="950">
        <f t="shared" si="6"/>
        <v>0.16889794767482585</v>
      </c>
      <c r="T46" s="954">
        <f t="shared" si="6"/>
        <v>3.2290354473904395E-2</v>
      </c>
      <c r="U46" s="954">
        <f t="shared" si="6"/>
        <v>7.491811551244125E-2</v>
      </c>
      <c r="V46" s="1205">
        <f t="shared" si="6"/>
        <v>4.3362115840421871E-2</v>
      </c>
      <c r="W46" s="1278">
        <f t="shared" si="6"/>
        <v>3.3800561833900886E-2</v>
      </c>
      <c r="X46" s="1278">
        <f t="shared" si="6"/>
        <v>0.26373500977814146</v>
      </c>
      <c r="Y46" s="1278">
        <f t="shared" si="6"/>
        <v>0.11468640677529833</v>
      </c>
      <c r="Z46" s="1279">
        <f t="shared" si="6"/>
        <v>0.15326952312428482</v>
      </c>
    </row>
    <row r="47" spans="1:26" s="81" customFormat="1">
      <c r="A47" s="87">
        <v>1988</v>
      </c>
      <c r="B47" s="118">
        <f>A24b!B47+A25b!B47</f>
        <v>0.11686908466699329</v>
      </c>
      <c r="C47" s="950">
        <f>A24b!C47+A25b!C47</f>
        <v>0.11197221392735368</v>
      </c>
      <c r="D47" s="951">
        <f>A24b!D47+A25b!D47</f>
        <v>3.7250512376903994E-2</v>
      </c>
      <c r="E47" s="118">
        <f>A24b!E47+A25b!E47</f>
        <v>0.15883504080778116</v>
      </c>
      <c r="F47" s="950">
        <f>A24b!F47+A25b!F47</f>
        <v>0.25423067662754684</v>
      </c>
      <c r="G47" s="954">
        <f>A24b!G47+A25b!G47</f>
        <v>3.7871315589277803E-2</v>
      </c>
      <c r="H47" s="954">
        <f>A24b!H47+A25b!H47</f>
        <v>7.2794409040648253E-2</v>
      </c>
      <c r="I47" s="954">
        <f>A24b!I47+A25b!I47</f>
        <v>7.8920677364293063E-2</v>
      </c>
      <c r="J47" s="954">
        <f>A24b!J47+A25b!J47</f>
        <v>-3.8861536494533139E-3</v>
      </c>
      <c r="K47" s="954">
        <f>A24b!K47+A25b!K47</f>
        <v>0.36513095210879937</v>
      </c>
      <c r="L47" s="954">
        <f>A24b!L47+A25b!L47</f>
        <v>0.11692694462499485</v>
      </c>
      <c r="M47" s="951">
        <f>A24b!M47+A25b!M47</f>
        <v>0.22278279111524674</v>
      </c>
      <c r="N47" s="86"/>
      <c r="O47" s="118">
        <f t="shared" si="6"/>
        <v>6.6686351586567522E-2</v>
      </c>
      <c r="P47" s="950">
        <f t="shared" si="6"/>
        <v>5.1652967957023121E-2</v>
      </c>
      <c r="Q47" s="951">
        <f t="shared" si="6"/>
        <v>2.1649942674241234E-2</v>
      </c>
      <c r="R47" s="118">
        <f t="shared" si="6"/>
        <v>0.10560793386714411</v>
      </c>
      <c r="S47" s="950">
        <f t="shared" si="6"/>
        <v>0.15882940952003777</v>
      </c>
      <c r="T47" s="954">
        <f t="shared" si="6"/>
        <v>3.6457200122100228E-2</v>
      </c>
      <c r="U47" s="954">
        <f t="shared" si="6"/>
        <v>7.8097370103892325E-2</v>
      </c>
      <c r="V47" s="1205">
        <f t="shared" si="6"/>
        <v>4.498326085971787E-2</v>
      </c>
      <c r="W47" s="1278">
        <f t="shared" si="6"/>
        <v>3.3727292374006249E-2</v>
      </c>
      <c r="X47" s="1278">
        <f t="shared" si="6"/>
        <v>0.22277909882680785</v>
      </c>
      <c r="Y47" s="1278">
        <f t="shared" si="6"/>
        <v>0.11500184872787997</v>
      </c>
      <c r="Z47" s="1279">
        <f t="shared" si="6"/>
        <v>0.14556580324186036</v>
      </c>
    </row>
    <row r="48" spans="1:26" s="81" customFormat="1">
      <c r="A48" s="87">
        <v>1989</v>
      </c>
      <c r="B48" s="118">
        <f>A24b!B48+A25b!B48</f>
        <v>8.516834493276243E-2</v>
      </c>
      <c r="C48" s="950">
        <f>A24b!C48+A25b!C48</f>
        <v>9.475158079718414E-2</v>
      </c>
      <c r="D48" s="951">
        <f>A24b!D48+A25b!D48</f>
        <v>7.0259179367313268E-2</v>
      </c>
      <c r="E48" s="118">
        <f>A24b!E48+A25b!E48</f>
        <v>8.749956590939123E-2</v>
      </c>
      <c r="F48" s="950">
        <f>A24b!F48+A25b!F48</f>
        <v>0.11431902231040239</v>
      </c>
      <c r="G48" s="954">
        <f>A24b!G48+A25b!G48</f>
        <v>4.6461708419987868E-2</v>
      </c>
      <c r="H48" s="954">
        <f>A24b!H48+A25b!H48</f>
        <v>7.2881363888744777E-2</v>
      </c>
      <c r="I48" s="954">
        <f>A24b!I48+A25b!I48</f>
        <v>7.2394876750380255E-2</v>
      </c>
      <c r="J48" s="954">
        <f>A24b!J48+A25b!J48</f>
        <v>1.8132688114355811E-2</v>
      </c>
      <c r="K48" s="954">
        <f>A24b!K48+A25b!K48</f>
        <v>0.12331680241988432</v>
      </c>
      <c r="L48" s="954">
        <f>A24b!L48+A25b!L48</f>
        <v>0.10795377351681068</v>
      </c>
      <c r="M48" s="951">
        <f>A24b!M48+A25b!M48</f>
        <v>0.10797762590171608</v>
      </c>
      <c r="N48" s="86"/>
      <c r="O48" s="118">
        <f t="shared" si="6"/>
        <v>6.6980749073588822E-2</v>
      </c>
      <c r="P48" s="950">
        <f t="shared" si="6"/>
        <v>5.3876773084050464E-2</v>
      </c>
      <c r="Q48" s="951">
        <f t="shared" si="6"/>
        <v>2.6721013825612185E-2</v>
      </c>
      <c r="R48" s="118">
        <f t="shared" si="6"/>
        <v>0.10018521696011573</v>
      </c>
      <c r="S48" s="950">
        <f t="shared" si="6"/>
        <v>0.1440709657141461</v>
      </c>
      <c r="T48" s="954">
        <f t="shared" si="6"/>
        <v>3.8966753470541411E-2</v>
      </c>
      <c r="U48" s="954">
        <f t="shared" si="6"/>
        <v>7.8281735826644189E-2</v>
      </c>
      <c r="V48" s="1205">
        <f t="shared" si="6"/>
        <v>4.6373797444743195E-2</v>
      </c>
      <c r="W48" s="1278">
        <f t="shared" si="6"/>
        <v>3.0822954165162831E-2</v>
      </c>
      <c r="X48" s="1278">
        <f t="shared" si="6"/>
        <v>0.18181394460713524</v>
      </c>
      <c r="Y48" s="1278">
        <f t="shared" si="6"/>
        <v>0.11355785325159493</v>
      </c>
      <c r="Z48" s="1279">
        <f t="shared" si="6"/>
        <v>0.13346380563607901</v>
      </c>
    </row>
    <row r="49" spans="1:26" s="81" customFormat="1">
      <c r="A49" s="88">
        <v>1990</v>
      </c>
      <c r="B49" s="118">
        <f>A24b!B49+A25b!B49</f>
        <v>4.8506597281898961E-2</v>
      </c>
      <c r="C49" s="950">
        <f>A24b!C49+A25b!C49</f>
        <v>4.3049607665709783E-2</v>
      </c>
      <c r="D49" s="951">
        <f>A24b!D49+A25b!D49</f>
        <v>3.968971289588144E-2</v>
      </c>
      <c r="E49" s="118">
        <f>A24b!E49+A25b!E49</f>
        <v>6.1466440918996113E-2</v>
      </c>
      <c r="F49" s="950">
        <f>A24b!F49+A25b!F49</f>
        <v>8.1426256836574923E-2</v>
      </c>
      <c r="G49" s="954">
        <f>A24b!G49+A25b!G49</f>
        <v>2.2646761716430562E-2</v>
      </c>
      <c r="H49" s="954">
        <f>A24b!H49+A25b!H49</f>
        <v>7.1758498262815842E-2</v>
      </c>
      <c r="I49" s="954">
        <f>A24b!I49+A25b!I49</f>
        <v>3.9738967615276032E-2</v>
      </c>
      <c r="J49" s="954">
        <f>A24b!J49+A25b!J49</f>
        <v>3.8514322005427759E-2</v>
      </c>
      <c r="K49" s="954">
        <f>A24b!K49+A25b!K49</f>
        <v>6.1608082815940268E-2</v>
      </c>
      <c r="L49" s="954">
        <f>A24b!L49+A25b!L49</f>
        <v>0.12319266085538114</v>
      </c>
      <c r="M49" s="951">
        <f>A24b!M49+A25b!M49</f>
        <v>8.0315073819331728E-2</v>
      </c>
      <c r="N49" s="86"/>
      <c r="O49" s="118">
        <f t="shared" si="6"/>
        <v>6.6436045682676428E-2</v>
      </c>
      <c r="P49" s="950">
        <f t="shared" si="6"/>
        <v>5.3194061886050824E-2</v>
      </c>
      <c r="Q49" s="951">
        <f t="shared" si="6"/>
        <v>3.1118319998365916E-2</v>
      </c>
      <c r="R49" s="118">
        <f t="shared" si="6"/>
        <v>9.5155755545646814E-2</v>
      </c>
      <c r="S49" s="950">
        <f t="shared" si="6"/>
        <v>0.13231109354141407</v>
      </c>
      <c r="T49" s="954">
        <f t="shared" si="6"/>
        <v>3.901909725488939E-2</v>
      </c>
      <c r="U49" s="954">
        <f t="shared" si="6"/>
        <v>7.7370627605956505E-2</v>
      </c>
      <c r="V49" s="1205">
        <f t="shared" si="6"/>
        <v>4.6419998597822053E-2</v>
      </c>
      <c r="W49" s="1278">
        <f t="shared" si="6"/>
        <v>3.2199330700337384E-2</v>
      </c>
      <c r="X49" s="1278">
        <f t="shared" si="6"/>
        <v>0.15741586208404229</v>
      </c>
      <c r="Y49" s="1278">
        <f t="shared" si="6"/>
        <v>0.10786040055285721</v>
      </c>
      <c r="Z49" s="1279">
        <f t="shared" si="6"/>
        <v>0.122648669692302</v>
      </c>
    </row>
    <row r="50" spans="1:26" s="81" customFormat="1">
      <c r="A50" s="87">
        <v>1991</v>
      </c>
      <c r="B50" s="118">
        <f>A24b!B50+A25b!B50</f>
        <v>4.2452632625668299E-2</v>
      </c>
      <c r="C50" s="950">
        <f>A24b!C50+A25b!C50</f>
        <v>6.1088430909974345E-3</v>
      </c>
      <c r="D50" s="951">
        <f>A24b!D50+A25b!D50</f>
        <v>-2.1082213936312669E-3</v>
      </c>
      <c r="E50" s="118">
        <f>A24b!E50+A25b!E50</f>
        <v>9.4849224600453752E-2</v>
      </c>
      <c r="F50" s="950">
        <f>A24b!F50+A25b!F50</f>
        <v>0.13370280764311945</v>
      </c>
      <c r="G50" s="954">
        <f>A24b!G50+A25b!G50</f>
        <v>3.2854019348790543E-2</v>
      </c>
      <c r="H50" s="954">
        <f>A24b!H50+A25b!H50</f>
        <v>7.3058443925571315E-2</v>
      </c>
      <c r="I50" s="954">
        <f>A24b!I50+A25b!I50</f>
        <v>1.0575337670521989E-2</v>
      </c>
      <c r="J50" s="954">
        <f>A24b!J50+A25b!J50</f>
        <v>2.853395283670361E-2</v>
      </c>
      <c r="K50" s="954">
        <f>A24b!K50+A25b!K50</f>
        <v>0.13659152346627698</v>
      </c>
      <c r="L50" s="954">
        <f>A24b!L50+A25b!L50</f>
        <v>0.13419715668832136</v>
      </c>
      <c r="M50" s="951">
        <f>A24b!M50+A25b!M50</f>
        <v>0.12096089401944712</v>
      </c>
      <c r="N50" s="86"/>
      <c r="O50" s="118">
        <f t="shared" si="6"/>
        <v>6.6118463811393552E-2</v>
      </c>
      <c r="P50" s="950">
        <f t="shared" si="6"/>
        <v>5.0708308920221268E-2</v>
      </c>
      <c r="Q50" s="951">
        <f t="shared" si="6"/>
        <v>3.5857082566770677E-2</v>
      </c>
      <c r="R50" s="118">
        <f t="shared" si="6"/>
        <v>9.3081465839372837E-2</v>
      </c>
      <c r="S50" s="950">
        <f t="shared" si="6"/>
        <v>0.12890231361664195</v>
      </c>
      <c r="T50" s="954">
        <f t="shared" si="6"/>
        <v>3.6980737699859545E-2</v>
      </c>
      <c r="U50" s="954">
        <f t="shared" si="6"/>
        <v>7.5380387609041005E-2</v>
      </c>
      <c r="V50" s="1205">
        <f t="shared" si="6"/>
        <v>4.4729031290564158E-2</v>
      </c>
      <c r="W50" s="1278">
        <f t="shared" si="6"/>
        <v>3.2723832854552624E-2</v>
      </c>
      <c r="X50" s="1278">
        <f t="shared" si="6"/>
        <v>0.1575351950571954</v>
      </c>
      <c r="Y50" s="1278">
        <f t="shared" si="6"/>
        <v>9.884338590470676E-2</v>
      </c>
      <c r="Z50" s="1279">
        <f t="shared" si="6"/>
        <v>0.11826621909876238</v>
      </c>
    </row>
    <row r="51" spans="1:26" s="81" customFormat="1">
      <c r="A51" s="87">
        <v>1992</v>
      </c>
      <c r="B51" s="118">
        <f>A24b!B51+A25b!B51</f>
        <v>4.7296965394258053E-2</v>
      </c>
      <c r="C51" s="950">
        <f>A24b!C51+A25b!C51</f>
        <v>-2.7008734496722191E-3</v>
      </c>
      <c r="D51" s="951">
        <f>A24b!D51+A25b!D51</f>
        <v>7.7039204077585383E-3</v>
      </c>
      <c r="E51" s="118">
        <f>A24b!E51+A25b!E51</f>
        <v>0.10572854685985157</v>
      </c>
      <c r="F51" s="950">
        <f>A24b!F51+A25b!F51</f>
        <v>0.1382254334425152</v>
      </c>
      <c r="G51" s="954">
        <f>A24b!G51+A25b!G51</f>
        <v>5.092779842107429E-2</v>
      </c>
      <c r="H51" s="954">
        <f>A24b!H51+A25b!H51</f>
        <v>8.6203733096807053E-2</v>
      </c>
      <c r="I51" s="954">
        <f>A24b!I51+A25b!I51</f>
        <v>9.6846169336036805E-3</v>
      </c>
      <c r="J51" s="954">
        <f>A24b!J51+A25b!J51</f>
        <v>4.7965386140747066E-2</v>
      </c>
      <c r="K51" s="954">
        <f>A24b!K51+A25b!K51</f>
        <v>0.16552455886456732</v>
      </c>
      <c r="L51" s="954">
        <f>A24b!L51+A25b!L51</f>
        <v>9.8443006134307912E-2</v>
      </c>
      <c r="M51" s="951">
        <f>A24b!M51+A25b!M51</f>
        <v>0.1265970015853724</v>
      </c>
      <c r="N51" s="86"/>
      <c r="O51" s="118">
        <f t="shared" si="6"/>
        <v>6.6962231904881722E-2</v>
      </c>
      <c r="P51" s="950">
        <f t="shared" si="6"/>
        <v>4.9506345526306991E-2</v>
      </c>
      <c r="Q51" s="951">
        <f t="shared" si="6"/>
        <v>4.4368567378913509E-2</v>
      </c>
      <c r="R51" s="118">
        <f t="shared" si="6"/>
        <v>9.1827678877113308E-2</v>
      </c>
      <c r="S51" s="950">
        <f t="shared" si="6"/>
        <v>0.12573786898547795</v>
      </c>
      <c r="T51" s="954">
        <f t="shared" si="6"/>
        <v>3.6619459834225813E-2</v>
      </c>
      <c r="U51" s="954">
        <f t="shared" si="6"/>
        <v>7.506545938579956E-2</v>
      </c>
      <c r="V51" s="1205">
        <f t="shared" si="6"/>
        <v>4.3965699558648416E-2</v>
      </c>
      <c r="W51" s="1278">
        <f t="shared" si="6"/>
        <v>3.3403739577333148E-2</v>
      </c>
      <c r="X51" s="1278">
        <f t="shared" si="6"/>
        <v>0.15447575150321524</v>
      </c>
      <c r="Y51" s="1278">
        <f t="shared" si="6"/>
        <v>9.4137322883292379E-2</v>
      </c>
      <c r="Z51" s="1279">
        <f t="shared" si="6"/>
        <v>0.11438040838796795</v>
      </c>
    </row>
    <row r="52" spans="1:26" s="81" customFormat="1">
      <c r="A52" s="87">
        <v>1993</v>
      </c>
      <c r="B52" s="118">
        <f>A24b!B52+A25b!B52</f>
        <v>5.0466984696030309E-2</v>
      </c>
      <c r="C52" s="950">
        <f>A24b!C52+A25b!C52</f>
        <v>3.3027699685599488E-2</v>
      </c>
      <c r="D52" s="951">
        <f>A24b!D52+A25b!D52</f>
        <v>4.0666543723113069E-2</v>
      </c>
      <c r="E52" s="118">
        <f>A24b!E52+A25b!E52</f>
        <v>6.9408309941696805E-2</v>
      </c>
      <c r="F52" s="950">
        <f>A24b!F52+A25b!F52</f>
        <v>7.2042762567286728E-2</v>
      </c>
      <c r="G52" s="954">
        <f>A24b!G52+A25b!G52</f>
        <v>4.6195135358508409E-2</v>
      </c>
      <c r="H52" s="954">
        <f>A24b!H52+A25b!H52</f>
        <v>9.1958915371996366E-2</v>
      </c>
      <c r="I52" s="954">
        <f>A24b!I52+A25b!I52</f>
        <v>3.71991519546453E-2</v>
      </c>
      <c r="J52" s="954">
        <f>A24b!J52+A25b!J52</f>
        <v>5.0355700898346373E-2</v>
      </c>
      <c r="K52" s="954">
        <f>A24b!K52+A25b!K52</f>
        <v>6.3826060533268697E-2</v>
      </c>
      <c r="L52" s="954">
        <f>A24b!L52+A25b!L52</f>
        <v>8.276754885179935E-2</v>
      </c>
      <c r="M52" s="951">
        <f>A24b!M52+A25b!M52</f>
        <v>7.8056508608006087E-2</v>
      </c>
      <c r="N52" s="86"/>
      <c r="O52" s="118">
        <f t="shared" si="6"/>
        <v>6.9211168183720098E-2</v>
      </c>
      <c r="P52" s="950">
        <f t="shared" si="6"/>
        <v>5.2696094538326223E-2</v>
      </c>
      <c r="Q52" s="951">
        <f t="shared" si="6"/>
        <v>5.7325746992846913E-2</v>
      </c>
      <c r="R52" s="118">
        <f t="shared" si="6"/>
        <v>8.9185189439400722E-2</v>
      </c>
      <c r="S52" s="950">
        <f t="shared" si="6"/>
        <v>0.12026763369312758</v>
      </c>
      <c r="T52" s="954">
        <f t="shared" si="6"/>
        <v>3.5978270206008509E-2</v>
      </c>
      <c r="U52" s="954">
        <f t="shared" si="6"/>
        <v>7.6046331284389576E-2</v>
      </c>
      <c r="V52" s="1205">
        <f t="shared" si="6"/>
        <v>4.7261651061037614E-2</v>
      </c>
      <c r="W52" s="1278">
        <f t="shared" si="6"/>
        <v>3.7847432938698779E-2</v>
      </c>
      <c r="X52" s="1278">
        <f t="shared" si="6"/>
        <v>0.14781013609122989</v>
      </c>
      <c r="Y52" s="1278">
        <f t="shared" si="6"/>
        <v>8.9249151241250047E-2</v>
      </c>
      <c r="Z52" s="1279">
        <f t="shared" si="6"/>
        <v>0.1081487643446698</v>
      </c>
    </row>
    <row r="53" spans="1:26" s="81" customFormat="1">
      <c r="A53" s="87">
        <v>1994</v>
      </c>
      <c r="B53" s="118">
        <f>A24b!B53+A25b!B53</f>
        <v>4.4348504816541123E-2</v>
      </c>
      <c r="C53" s="950">
        <f>A24b!C53+A25b!C53</f>
        <v>3.9022266926710028E-2</v>
      </c>
      <c r="D53" s="951">
        <f>A24b!D53+A25b!D53</f>
        <v>4.1911102529907374E-2</v>
      </c>
      <c r="E53" s="118">
        <f>A24b!E53+A25b!E53</f>
        <v>5.1854204239225835E-2</v>
      </c>
      <c r="F53" s="950">
        <f>A24b!F53+A25b!F53</f>
        <v>4.9429865328819961E-2</v>
      </c>
      <c r="G53" s="954">
        <f>A24b!G53+A25b!G53</f>
        <v>4.1684467744126256E-2</v>
      </c>
      <c r="H53" s="954">
        <f>A24b!H53+A25b!H53</f>
        <v>7.4797759494915905E-2</v>
      </c>
      <c r="I53" s="954">
        <f>A24b!I53+A25b!I53</f>
        <v>3.8137014272300762E-2</v>
      </c>
      <c r="J53" s="954">
        <f>A24b!J53+A25b!J53</f>
        <v>3.6999906886140535E-2</v>
      </c>
      <c r="K53" s="954">
        <f>A24b!K53+A25b!K53</f>
        <v>2.8554128376150789E-2</v>
      </c>
      <c r="L53" s="954">
        <f>A24b!L53+A25b!L53</f>
        <v>7.5656210181906561E-2</v>
      </c>
      <c r="M53" s="951">
        <f>A24b!M53+A25b!M53</f>
        <v>5.6456143175235785E-2</v>
      </c>
      <c r="N53" s="86"/>
      <c r="O53" s="118">
        <f t="shared" si="6"/>
        <v>7.3026855908303948E-2</v>
      </c>
      <c r="P53" s="950">
        <f t="shared" si="6"/>
        <v>5.9044599770158121E-2</v>
      </c>
      <c r="Q53" s="951">
        <f t="shared" si="6"/>
        <v>6.8089593692714084E-2</v>
      </c>
      <c r="R53" s="118">
        <f t="shared" si="6"/>
        <v>8.9794939513355349E-2</v>
      </c>
      <c r="S53" s="950">
        <f t="shared" si="6"/>
        <v>0.12363867747109351</v>
      </c>
      <c r="T53" s="954">
        <f t="shared" si="6"/>
        <v>3.10661920561645E-2</v>
      </c>
      <c r="U53" s="954">
        <f t="shared" si="6"/>
        <v>7.4652625361944988E-2</v>
      </c>
      <c r="V53" s="1205">
        <f t="shared" si="6"/>
        <v>5.1700355120197786E-2</v>
      </c>
      <c r="W53" s="1278">
        <f t="shared" si="6"/>
        <v>3.8092344216086121E-2</v>
      </c>
      <c r="X53" s="1278">
        <f t="shared" si="6"/>
        <v>0.15617735887720516</v>
      </c>
      <c r="Y53" s="1278">
        <f t="shared" si="6"/>
        <v>8.4044390574508326E-2</v>
      </c>
      <c r="Z53" s="1279">
        <f t="shared" si="6"/>
        <v>0.10919035539190895</v>
      </c>
    </row>
    <row r="54" spans="1:26" s="81" customFormat="1">
      <c r="A54" s="87">
        <v>1995</v>
      </c>
      <c r="B54" s="118">
        <f>A24b!B54+A25b!B54</f>
        <v>6.1744656953064456E-2</v>
      </c>
      <c r="C54" s="950">
        <f>A24b!C54+A25b!C54</f>
        <v>3.3752235693772774E-2</v>
      </c>
      <c r="D54" s="951">
        <f>A24b!D54+A25b!D54</f>
        <v>4.2023769244083548E-2</v>
      </c>
      <c r="E54" s="118">
        <f>A24b!E54+A25b!E54</f>
        <v>8.8537333331996815E-2</v>
      </c>
      <c r="F54" s="950">
        <f>A24b!F54+A25b!F54</f>
        <v>0.12489627242604731</v>
      </c>
      <c r="G54" s="954">
        <f>A24b!G54+A25b!G54</f>
        <v>3.0654129094871092E-2</v>
      </c>
      <c r="H54" s="954">
        <f>A24b!H54+A25b!H54</f>
        <v>6.6780568884085997E-2</v>
      </c>
      <c r="I54" s="954">
        <f>A24b!I54+A25b!I54</f>
        <v>3.6113150611441054E-2</v>
      </c>
      <c r="J54" s="954">
        <f>A24b!J54+A25b!J54</f>
        <v>4.2959768967345172E-2</v>
      </c>
      <c r="K54" s="954">
        <f>A24b!K54+A25b!K54</f>
        <v>0.18416695749942505</v>
      </c>
      <c r="L54" s="954">
        <f>A24b!L54+A25b!L54</f>
        <v>5.9877945396726071E-2</v>
      </c>
      <c r="M54" s="951">
        <f>A24b!M54+A25b!M54</f>
        <v>0.10794017007957961</v>
      </c>
      <c r="N54" s="86"/>
      <c r="O54" s="118">
        <f t="shared" si="6"/>
        <v>7.5852289658756025E-2</v>
      </c>
      <c r="P54" s="950">
        <f t="shared" si="6"/>
        <v>6.9700107833366845E-2</v>
      </c>
      <c r="Q54" s="951">
        <f t="shared" si="6"/>
        <v>7.8770534874789161E-2</v>
      </c>
      <c r="R54" s="118">
        <f t="shared" si="6"/>
        <v>8.5705768083393724E-2</v>
      </c>
      <c r="S54" s="950">
        <f t="shared" si="6"/>
        <v>0.11793312100855362</v>
      </c>
      <c r="T54" s="954">
        <f t="shared" si="6"/>
        <v>2.819350688170293E-2</v>
      </c>
      <c r="U54" s="954">
        <f t="shared" si="6"/>
        <v>7.0625268956201692E-2</v>
      </c>
      <c r="V54" s="1205">
        <f t="shared" si="6"/>
        <v>5.8762707503485126E-2</v>
      </c>
      <c r="W54" s="1278">
        <f t="shared" si="6"/>
        <v>3.585242794034086E-2</v>
      </c>
      <c r="X54" s="1278">
        <f t="shared" si="6"/>
        <v>0.15063056616999465</v>
      </c>
      <c r="Y54" s="1278">
        <f t="shared" si="6"/>
        <v>7.7621111677855764E-2</v>
      </c>
      <c r="Z54" s="1279">
        <f t="shared" si="6"/>
        <v>0.10387447655948231</v>
      </c>
    </row>
    <row r="55" spans="1:26" s="81" customFormat="1">
      <c r="A55" s="87">
        <v>1996</v>
      </c>
      <c r="B55" s="118">
        <f>A24b!B55+A25b!B55</f>
        <v>8.0926536043171043E-2</v>
      </c>
      <c r="C55" s="950">
        <f>A24b!C55+A25b!C55</f>
        <v>5.6329415484607952E-2</v>
      </c>
      <c r="D55" s="951">
        <f>A24b!D55+A25b!D55</f>
        <v>6.9318545607434737E-2</v>
      </c>
      <c r="E55" s="118">
        <f>A24b!E55+A25b!E55</f>
        <v>0.10082998215494617</v>
      </c>
      <c r="F55" s="950">
        <f>A24b!F55+A25b!F55</f>
        <v>0.14594641812453069</v>
      </c>
      <c r="G55" s="954">
        <f>A24b!G55+A25b!G55</f>
        <v>2.9347032048326199E-2</v>
      </c>
      <c r="H55" s="954">
        <f>A24b!H55+A25b!H55</f>
        <v>6.9606783876356826E-2</v>
      </c>
      <c r="I55" s="954">
        <f>A24b!I55+A25b!I55</f>
        <v>5.1085805900076775E-2</v>
      </c>
      <c r="J55" s="954">
        <f>A24b!J55+A25b!J55</f>
        <v>3.9533511321650332E-2</v>
      </c>
      <c r="K55" s="954">
        <f>A24b!K55+A25b!K55</f>
        <v>0.21727136356338062</v>
      </c>
      <c r="L55" s="954">
        <f>A24b!L55+A25b!L55</f>
        <v>6.5778837841851609E-2</v>
      </c>
      <c r="M55" s="951">
        <f>A24b!M55+A25b!M55</f>
        <v>0.12269161966409971</v>
      </c>
      <c r="N55" s="86"/>
      <c r="O55" s="118">
        <f t="shared" si="6"/>
        <v>7.9093286557714762E-2</v>
      </c>
      <c r="P55" s="950">
        <f t="shared" si="6"/>
        <v>8.5341792780029652E-2</v>
      </c>
      <c r="Q55" s="951">
        <f t="shared" si="6"/>
        <v>9.2912630429045087E-2</v>
      </c>
      <c r="R55" s="118">
        <f t="shared" si="6"/>
        <v>7.664606237368278E-2</v>
      </c>
      <c r="S55" s="950">
        <f t="shared" si="6"/>
        <v>0.10350074849956059</v>
      </c>
      <c r="T55" s="954">
        <f t="shared" si="6"/>
        <v>2.7261349784502297E-2</v>
      </c>
      <c r="U55" s="954">
        <f t="shared" si="6"/>
        <v>6.5060864741170649E-2</v>
      </c>
      <c r="V55" s="1205">
        <f t="shared" si="6"/>
        <v>6.9905407751191001E-2</v>
      </c>
      <c r="W55" s="1278">
        <f t="shared" si="6"/>
        <v>3.5048730200309165E-2</v>
      </c>
      <c r="X55" s="1278">
        <f t="shared" si="6"/>
        <v>0.13288709181318742</v>
      </c>
      <c r="Y55" s="1278">
        <f t="shared" si="6"/>
        <v>6.8335327688049313E-2</v>
      </c>
      <c r="Z55" s="1279">
        <f t="shared" si="6"/>
        <v>9.1751549715412176E-2</v>
      </c>
    </row>
    <row r="56" spans="1:26" s="81" customFormat="1">
      <c r="A56" s="87">
        <v>1997</v>
      </c>
      <c r="B56" s="118">
        <f>A24b!B56+A25b!B56</f>
        <v>9.1842011638429352E-2</v>
      </c>
      <c r="C56" s="950">
        <f>A24b!C56+A25b!C56</f>
        <v>7.9750465440806828E-2</v>
      </c>
      <c r="D56" s="951">
        <f>A24b!D56+A25b!D56</f>
        <v>9.6970609030370344E-2</v>
      </c>
      <c r="E56" s="118">
        <f>A24b!E56+A25b!E56</f>
        <v>9.9268140006793612E-2</v>
      </c>
      <c r="F56" s="950">
        <f>A24b!F56+A25b!F56</f>
        <v>0.14315917454793631</v>
      </c>
      <c r="G56" s="954">
        <f>A24b!G56+A25b!G56</f>
        <v>2.7552230600865125E-2</v>
      </c>
      <c r="H56" s="954">
        <f>A24b!H56+A25b!H56</f>
        <v>7.0814118016053307E-2</v>
      </c>
      <c r="I56" s="954">
        <f>A24b!I56+A25b!I56</f>
        <v>6.5807396513945252E-2</v>
      </c>
      <c r="J56" s="954">
        <f>A24b!J56+A25b!J56</f>
        <v>3.4928312252068106E-2</v>
      </c>
      <c r="K56" s="954">
        <f>A24b!K56+A25b!K56</f>
        <v>0.19876708538445889</v>
      </c>
      <c r="L56" s="954">
        <f>A24b!L56+A25b!L56</f>
        <v>7.6579144740824168E-2</v>
      </c>
      <c r="M56" s="951">
        <f>A24b!M56+A25b!M56</f>
        <v>0.1200262559116443</v>
      </c>
      <c r="N56" s="86"/>
      <c r="O56" s="118">
        <f t="shared" si="6"/>
        <v>8.5641861848176057E-2</v>
      </c>
      <c r="P56" s="950">
        <f t="shared" si="6"/>
        <v>0.10541178010374508</v>
      </c>
      <c r="Q56" s="951">
        <f t="shared" si="6"/>
        <v>0.1071044839750992</v>
      </c>
      <c r="R56" s="118">
        <f t="shared" si="6"/>
        <v>7.0115884234756704E-2</v>
      </c>
      <c r="S56" s="950">
        <f t="shared" si="6"/>
        <v>9.5236882864156255E-2</v>
      </c>
      <c r="T56" s="954">
        <f t="shared" si="6"/>
        <v>2.4391507679137912E-2</v>
      </c>
      <c r="U56" s="954">
        <f t="shared" si="6"/>
        <v>5.9171019329919972E-2</v>
      </c>
      <c r="V56" s="1205">
        <f t="shared" si="6"/>
        <v>8.3705264070296201E-2</v>
      </c>
      <c r="W56" s="1278">
        <f t="shared" si="6"/>
        <v>3.148795040052603E-2</v>
      </c>
      <c r="X56" s="1278">
        <f t="shared" si="6"/>
        <v>0.12403968312335567</v>
      </c>
      <c r="Y56" s="1278">
        <f t="shared" si="6"/>
        <v>6.134033748214883E-2</v>
      </c>
      <c r="Z56" s="1279">
        <f t="shared" si="6"/>
        <v>8.3606178906827575E-2</v>
      </c>
    </row>
    <row r="57" spans="1:26" s="81" customFormat="1">
      <c r="A57" s="87">
        <v>1998</v>
      </c>
      <c r="B57" s="118">
        <f>A24b!B57+A25b!B57</f>
        <v>0.13935844745537693</v>
      </c>
      <c r="C57" s="950">
        <f>A24b!C57+A25b!C57</f>
        <v>0.14386970404754598</v>
      </c>
      <c r="D57" s="951">
        <f>A24b!D57+A25b!D57</f>
        <v>0.16682230851623814</v>
      </c>
      <c r="E57" s="118">
        <f>A24b!E57+A25b!E57</f>
        <v>0.13241014643065535</v>
      </c>
      <c r="F57" s="950">
        <f>A24b!F57+A25b!F57</f>
        <v>0.19952832370404283</v>
      </c>
      <c r="G57" s="954">
        <f>A24b!G57+A25b!G57</f>
        <v>3.145941930710474E-2</v>
      </c>
      <c r="H57" s="954">
        <f>A24b!H57+A25b!H57</f>
        <v>8.26031280265484E-2</v>
      </c>
      <c r="I57" s="954">
        <f>A24b!I57+A25b!I57</f>
        <v>0.11188019238818511</v>
      </c>
      <c r="J57" s="954">
        <f>A24b!J57+A25b!J57</f>
        <v>4.0550779964203004E-2</v>
      </c>
      <c r="K57" s="954">
        <f>A24b!K57+A25b!K57</f>
        <v>0.29847479798894599</v>
      </c>
      <c r="L57" s="954">
        <f>A24b!L57+A25b!L57</f>
        <v>6.8045228204571567E-2</v>
      </c>
      <c r="M57" s="951">
        <f>A24b!M57+A25b!M57</f>
        <v>0.16046635068226528</v>
      </c>
      <c r="N57" s="86"/>
      <c r="O57" s="118">
        <f t="shared" si="6"/>
        <v>9.4936918189076139E-2</v>
      </c>
      <c r="P57" s="950">
        <f t="shared" si="6"/>
        <v>0.12474493326721245</v>
      </c>
      <c r="Q57" s="951">
        <f t="shared" si="6"/>
        <v>0.1187946781776968</v>
      </c>
      <c r="R57" s="118">
        <f t="shared" si="6"/>
        <v>7.0090595210096418E-2</v>
      </c>
      <c r="S57" s="950">
        <f t="shared" si="6"/>
        <v>9.9344216347077574E-2</v>
      </c>
      <c r="T57" s="954">
        <f t="shared" si="6"/>
        <v>2.0152925052644849E-2</v>
      </c>
      <c r="U57" s="954">
        <f t="shared" si="6"/>
        <v>5.4533527511912115E-2</v>
      </c>
      <c r="V57" s="1205">
        <f t="shared" si="6"/>
        <v>9.7262395896560119E-2</v>
      </c>
      <c r="W57" s="1278">
        <f t="shared" si="6"/>
        <v>2.7710078412583029E-2</v>
      </c>
      <c r="X57" s="1278">
        <f t="shared" si="6"/>
        <v>0.13546696968558528</v>
      </c>
      <c r="Y57" s="1278">
        <f t="shared" si="6"/>
        <v>5.5055211447447162E-2</v>
      </c>
      <c r="Z57" s="1279">
        <f t="shared" si="6"/>
        <v>8.4488843000471575E-2</v>
      </c>
    </row>
    <row r="58" spans="1:26" s="81" customFormat="1">
      <c r="A58" s="1490">
        <f t="shared" ref="A58:A66" si="7">A57+1</f>
        <v>1999</v>
      </c>
      <c r="B58" s="118">
        <f>A24b!B58+A25b!B58</f>
        <v>0.12332522217860094</v>
      </c>
      <c r="C58" s="950">
        <f>A24b!C58+A25b!C58</f>
        <v>0.15823663311550321</v>
      </c>
      <c r="D58" s="951">
        <f>A24b!D58+A25b!D58</f>
        <v>0.17789764636598507</v>
      </c>
      <c r="E58" s="118">
        <f>A24b!E58+A25b!E58</f>
        <v>9.3597066648937632E-2</v>
      </c>
      <c r="F58" s="950">
        <f>A24b!F58+A25b!F58</f>
        <v>0.14802946009006171</v>
      </c>
      <c r="G58" s="954">
        <f>A24b!G58+A25b!G58</f>
        <v>-2.6590730784521802E-3</v>
      </c>
      <c r="H58" s="954">
        <f>A24b!H58+A25b!H58</f>
        <v>5.8944304664298772E-2</v>
      </c>
      <c r="I58" s="954">
        <f>A24b!I58+A25b!I58</f>
        <v>0.11678191734198187</v>
      </c>
      <c r="J58" s="954">
        <f>A24b!J58+A25b!J58</f>
        <v>2.0581800888229307E-2</v>
      </c>
      <c r="K58" s="954">
        <f>A24b!K58+A25b!K58</f>
        <v>0.20698903027963719</v>
      </c>
      <c r="L58" s="954">
        <f>A24b!L58+A25b!L58</f>
        <v>5.5906166849393375E-2</v>
      </c>
      <c r="M58" s="951">
        <f>A24b!M58+A25b!M58</f>
        <v>0.11839353637410764</v>
      </c>
      <c r="N58" s="86"/>
      <c r="O58" s="118">
        <f t="shared" si="6"/>
        <v>0.10509491036277836</v>
      </c>
      <c r="P58" s="950">
        <f t="shared" si="6"/>
        <v>0.14277402990220051</v>
      </c>
      <c r="Q58" s="951">
        <f t="shared" si="6"/>
        <v>0.13033108839138535</v>
      </c>
      <c r="R58" s="118">
        <f t="shared" si="6"/>
        <v>7.2182822830832688E-2</v>
      </c>
      <c r="S58" s="950">
        <f t="shared" si="6"/>
        <v>0.10661281419108219</v>
      </c>
      <c r="T58" s="954">
        <f t="shared" si="6"/>
        <v>1.5909464199503499E-2</v>
      </c>
      <c r="U58" s="954">
        <f t="shared" si="6"/>
        <v>5.1839211941602681E-2</v>
      </c>
      <c r="V58" s="1205">
        <f t="shared" si="6"/>
        <v>0.11055600183002778</v>
      </c>
      <c r="W58" s="1278">
        <f t="shared" si="6"/>
        <v>2.5079858410423993E-2</v>
      </c>
      <c r="X58" s="1278">
        <f t="shared" si="6"/>
        <v>0.15123047776795034</v>
      </c>
      <c r="Y58" s="1278">
        <f t="shared" si="6"/>
        <v>4.9322599314820463E-2</v>
      </c>
      <c r="Z58" s="1279">
        <f t="shared" si="6"/>
        <v>8.8095745089303928E-2</v>
      </c>
    </row>
    <row r="59" spans="1:26" s="81" customFormat="1">
      <c r="A59" s="1491">
        <f t="shared" si="7"/>
        <v>2000</v>
      </c>
      <c r="B59" s="118">
        <f>A24b!B59+A25b!B59</f>
        <v>7.6760934786419641E-2</v>
      </c>
      <c r="C59" s="950">
        <f>A24b!C59+A25b!C59</f>
        <v>0.14960468829779694</v>
      </c>
      <c r="D59" s="951">
        <f>A24b!D59+A25b!D59</f>
        <v>0.14649912471663207</v>
      </c>
      <c r="E59" s="118">
        <f>A24b!E59+A25b!E59</f>
        <v>2.0574726619379757E-2</v>
      </c>
      <c r="F59" s="950">
        <f>A24b!F59+A25b!F59</f>
        <v>2.4370692211175909E-2</v>
      </c>
      <c r="G59" s="954">
        <f>A24b!G59+A25b!G59</f>
        <v>-6.0800900281851519E-3</v>
      </c>
      <c r="H59" s="954">
        <f>A24b!H59+A25b!H59</f>
        <v>3.1484934205382925E-2</v>
      </c>
      <c r="I59" s="954">
        <f>A24b!I59+A25b!I59</f>
        <v>0.11036249144814951</v>
      </c>
      <c r="J59" s="954">
        <f>A24b!J59+A25b!J59</f>
        <v>1.6115159247975082E-2</v>
      </c>
      <c r="K59" s="954">
        <f>A24b!K59+A25b!K59</f>
        <v>6.1401557438351406E-3</v>
      </c>
      <c r="L59" s="954">
        <f>A24b!L59+A25b!L59</f>
        <v>5.8959871888855549E-2</v>
      </c>
      <c r="M59" s="951">
        <f>A24b!M59+A25b!M59</f>
        <v>2.7156285495065283E-2</v>
      </c>
      <c r="N59" s="86"/>
      <c r="O59" s="118">
        <f t="shared" si="6"/>
        <v>0.11160019790804912</v>
      </c>
      <c r="P59" s="950">
        <f t="shared" si="6"/>
        <v>0.15602216855357956</v>
      </c>
      <c r="Q59" s="951">
        <f t="shared" si="6"/>
        <v>0.1378887773733169</v>
      </c>
      <c r="R59" s="118">
        <f t="shared" si="6"/>
        <v>7.2118093839008385E-2</v>
      </c>
      <c r="S59" s="950">
        <f t="shared" si="6"/>
        <v>0.10881288763108751</v>
      </c>
      <c r="T59" s="954">
        <f t="shared" si="6"/>
        <v>1.2610898825284786E-2</v>
      </c>
      <c r="U59" s="954">
        <f t="shared" si="6"/>
        <v>5.1237001946382976E-2</v>
      </c>
      <c r="V59" s="1205">
        <f t="shared" si="6"/>
        <v>0.12003586502623224</v>
      </c>
      <c r="W59" s="1278">
        <f t="shared" si="6"/>
        <v>2.1247475826700623E-2</v>
      </c>
      <c r="X59" s="1278">
        <f t="shared" si="6"/>
        <v>0.15518642148251277</v>
      </c>
      <c r="Y59" s="1278">
        <f t="shared" si="6"/>
        <v>4.4129160313611845E-2</v>
      </c>
      <c r="Z59" s="1279">
        <f t="shared" si="6"/>
        <v>8.8463092467118226E-2</v>
      </c>
    </row>
    <row r="60" spans="1:26" s="81" customFormat="1">
      <c r="A60" s="1490">
        <f t="shared" si="7"/>
        <v>2001</v>
      </c>
      <c r="B60" s="118">
        <f>A24b!B60+A25b!B60</f>
        <v>7.4862601615255694E-2</v>
      </c>
      <c r="C60" s="950">
        <f>A24b!C60+A25b!C60</f>
        <v>0.16252569255762558</v>
      </c>
      <c r="D60" s="951">
        <f>A24b!D60+A25b!D60</f>
        <v>0.13931273414892797</v>
      </c>
      <c r="E60" s="118">
        <f>A24b!E60+A25b!E60</f>
        <v>4.2521675033442702E-3</v>
      </c>
      <c r="F60" s="950">
        <f>A24b!F60+A25b!F60</f>
        <v>-1.0620917446810887E-2</v>
      </c>
      <c r="G60" s="954">
        <f>A24b!G60+A25b!G60</f>
        <v>2.3532448376784268E-2</v>
      </c>
      <c r="H60" s="954">
        <f>A24b!H60+A25b!H60</f>
        <v>1.7414401775260879E-2</v>
      </c>
      <c r="I60" s="954">
        <f>A24b!I60+A25b!I60</f>
        <v>0.1220023401475808</v>
      </c>
      <c r="J60" s="954">
        <f>A24b!J60+A25b!J60</f>
        <v>2.0496975436386601E-2</v>
      </c>
      <c r="K60" s="954">
        <f>A24b!K60+A25b!K60</f>
        <v>-4.084322010179553E-2</v>
      </c>
      <c r="L60" s="954">
        <f>A24b!L60+A25b!L60</f>
        <v>4.1339316790256965E-2</v>
      </c>
      <c r="M60" s="951">
        <f>A24b!M60+A25b!M60</f>
        <v>-2.6837442125453304E-4</v>
      </c>
      <c r="N60" s="86"/>
      <c r="O60" s="118">
        <f t="shared" si="6"/>
        <v>0.1119456959009832</v>
      </c>
      <c r="P60" s="950">
        <f t="shared" si="6"/>
        <v>0.16059917325633774</v>
      </c>
      <c r="Q60" s="951">
        <f t="shared" si="6"/>
        <v>0.13711479083120956</v>
      </c>
      <c r="R60" s="118">
        <f t="shared" si="6"/>
        <v>6.9160631735540073E-2</v>
      </c>
      <c r="S60" s="950">
        <f t="shared" si="6"/>
        <v>0.10585311569511624</v>
      </c>
      <c r="T60" s="954">
        <f t="shared" si="6"/>
        <v>9.5563536337025246E-3</v>
      </c>
      <c r="U60" s="954">
        <f t="shared" si="6"/>
        <v>4.9350491007641287E-2</v>
      </c>
      <c r="V60" s="1205">
        <f t="shared" si="6"/>
        <v>0.12309371062373897</v>
      </c>
      <c r="W60" s="1278">
        <f t="shared" si="6"/>
        <v>1.7832075722181789E-2</v>
      </c>
      <c r="X60" s="1278">
        <f t="shared" si="6"/>
        <v>0.15019563909521222</v>
      </c>
      <c r="Y60" s="1278">
        <f t="shared" si="6"/>
        <v>3.8623378753575341E-2</v>
      </c>
      <c r="Z60" s="1279">
        <f t="shared" si="6"/>
        <v>8.5125008433414778E-2</v>
      </c>
    </row>
    <row r="61" spans="1:26" s="81" customFormat="1">
      <c r="A61" s="1490">
        <f t="shared" si="7"/>
        <v>2002</v>
      </c>
      <c r="B61" s="118">
        <f>A24b!B61+A25b!B61</f>
        <v>0.11278271829887115</v>
      </c>
      <c r="C61" s="950">
        <f>A24b!C61+A25b!C61</f>
        <v>0.19799899978748203</v>
      </c>
      <c r="D61" s="951">
        <f>A24b!D61+A25b!D61</f>
        <v>0.14962245586829948</v>
      </c>
      <c r="E61" s="118">
        <f>A24b!E61+A25b!E61</f>
        <v>4.0426765470590723E-2</v>
      </c>
      <c r="F61" s="950">
        <f>A24b!F61+A25b!F61</f>
        <v>5.5586777088472095E-2</v>
      </c>
      <c r="G61" s="954">
        <f>A24b!G61+A25b!G61</f>
        <v>2.2229377367430362E-2</v>
      </c>
      <c r="H61" s="954">
        <f>A24b!H61+A25b!H61</f>
        <v>2.7305278984300338E-2</v>
      </c>
      <c r="I61" s="954">
        <f>A24b!I61+A25b!I61</f>
        <v>0.14768318012465564</v>
      </c>
      <c r="J61" s="954">
        <f>A24b!J61+A25b!J61</f>
        <v>1.2357588142915821E-2</v>
      </c>
      <c r="K61" s="954">
        <f>A24b!K61+A25b!K61</f>
        <v>7.705047196624995E-2</v>
      </c>
      <c r="L61" s="954">
        <f>A24b!L61+A25b!L61</f>
        <v>2.8493104075303005E-2</v>
      </c>
      <c r="M61" s="951">
        <f>A24b!M61+A25b!M61</f>
        <v>4.5143293499526574E-2</v>
      </c>
      <c r="N61" s="86"/>
      <c r="O61" s="118">
        <f t="shared" si="6"/>
        <v>0.1028925476808924</v>
      </c>
      <c r="P61" s="950">
        <f t="shared" si="6"/>
        <v>0.15342824032270902</v>
      </c>
      <c r="Q61" s="951">
        <f t="shared" si="6"/>
        <v>0.12640592244190074</v>
      </c>
      <c r="R61" s="118">
        <f t="shared" si="6"/>
        <v>5.8973572009689355E-2</v>
      </c>
      <c r="S61" s="950">
        <f t="shared" si="6"/>
        <v>8.9601591989515367E-2</v>
      </c>
      <c r="T61" s="954">
        <f t="shared" si="6"/>
        <v>7.5510125585634318E-3</v>
      </c>
      <c r="U61" s="954">
        <f t="shared" si="6"/>
        <v>4.3627933341216632E-2</v>
      </c>
      <c r="V61" s="1205">
        <f t="shared" si="6"/>
        <v>0.11746334519149497</v>
      </c>
      <c r="W61" s="1278">
        <f t="shared" si="6"/>
        <v>1.5962215963827065E-2</v>
      </c>
      <c r="X61" s="1278">
        <f t="shared" si="6"/>
        <v>0.12619722199304301</v>
      </c>
      <c r="Y61" s="1278">
        <f t="shared" si="6"/>
        <v>3.3959145267992888E-2</v>
      </c>
      <c r="Z61" s="1279">
        <f t="shared" si="6"/>
        <v>7.2598561113151994E-2</v>
      </c>
    </row>
    <row r="62" spans="1:26" s="81" customFormat="1">
      <c r="A62" s="1490">
        <f t="shared" si="7"/>
        <v>2003</v>
      </c>
      <c r="B62" s="118">
        <f>A24b!B62+A25b!B62</f>
        <v>0.14341754810503096</v>
      </c>
      <c r="C62" s="950">
        <f>A24b!C62+A25b!C62</f>
        <v>0.22635923132027319</v>
      </c>
      <c r="D62" s="951">
        <f>A24b!D62+A25b!D62</f>
        <v>0.15756848574908905</v>
      </c>
      <c r="E62" s="118">
        <f>A24b!E62+A25b!E62</f>
        <v>6.915541969509395E-2</v>
      </c>
      <c r="F62" s="950">
        <f>A24b!F62+A25b!F62</f>
        <v>0.11311609739649973</v>
      </c>
      <c r="G62" s="954">
        <f>A24b!G62+A25b!G62</f>
        <v>3.8093090935778055E-3</v>
      </c>
      <c r="H62" s="954">
        <f>A24b!H62+A25b!H62</f>
        <v>4.5583997191917712E-2</v>
      </c>
      <c r="I62" s="954">
        <f>A24b!I62+A25b!I62</f>
        <v>0.17277047021728439</v>
      </c>
      <c r="J62" s="954">
        <f>A24b!J62+A25b!J62</f>
        <v>1.2576981018916304E-2</v>
      </c>
      <c r="K62" s="954">
        <f>A24b!K62+A25b!K62</f>
        <v>0.17809892615556486</v>
      </c>
      <c r="L62" s="954">
        <f>A24b!L62+A25b!L62</f>
        <v>1.991628850478263E-2</v>
      </c>
      <c r="M62" s="951">
        <f>A24b!M62+A25b!M62</f>
        <v>8.6883149544445981E-2</v>
      </c>
      <c r="N62" s="86"/>
      <c r="O62" s="118">
        <f t="shared" ref="O62:Z67" si="8">AVERAGE(B58:B67)</f>
        <v>8.9156580520325018E-2</v>
      </c>
      <c r="P62" s="950">
        <f t="shared" si="8"/>
        <v>0.13720893931723083</v>
      </c>
      <c r="Q62" s="951">
        <f t="shared" si="8"/>
        <v>0.10771220916166835</v>
      </c>
      <c r="R62" s="118">
        <f t="shared" si="8"/>
        <v>4.8988492436694529E-2</v>
      </c>
      <c r="S62" s="950">
        <f t="shared" si="8"/>
        <v>7.2022434484364434E-2</v>
      </c>
      <c r="T62" s="954">
        <f t="shared" si="8"/>
        <v>7.7822526197170519E-3</v>
      </c>
      <c r="U62" s="954">
        <f t="shared" si="8"/>
        <v>3.9550120623216403E-2</v>
      </c>
      <c r="V62" s="1205">
        <f t="shared" si="8"/>
        <v>0.10594610479944414</v>
      </c>
      <c r="W62" s="1278">
        <f t="shared" si="8"/>
        <v>1.7319151525565863E-2</v>
      </c>
      <c r="X62" s="1278">
        <f t="shared" si="8"/>
        <v>9.667683486398046E-2</v>
      </c>
      <c r="Y62" s="1278">
        <f t="shared" si="8"/>
        <v>3.3290660811072167E-2</v>
      </c>
      <c r="Z62" s="1279">
        <f t="shared" si="8"/>
        <v>5.9761756957279456E-2</v>
      </c>
    </row>
    <row r="63" spans="1:26" s="81" customFormat="1">
      <c r="A63" s="1490">
        <f t="shared" si="7"/>
        <v>2004</v>
      </c>
      <c r="B63" s="118">
        <f>A24b!B63+A25b!B63</f>
        <v>0.14592842655356347</v>
      </c>
      <c r="C63" s="950">
        <f>A24b!C63+A25b!C63</f>
        <v>0.21931323327659052</v>
      </c>
      <c r="D63" s="951">
        <f>A24b!D63+A25b!D63</f>
        <v>0.1572752046667934</v>
      </c>
      <c r="E63" s="118">
        <f>A24b!E63+A25b!E63</f>
        <v>7.2776480446588562E-2</v>
      </c>
      <c r="F63" s="950">
        <f>A24b!F63+A25b!F63</f>
        <v>0.12211584376886636</v>
      </c>
      <c r="G63" s="954">
        <f>A24b!G63+A25b!G63</f>
        <v>-7.5014078728723871E-4</v>
      </c>
      <c r="H63" s="954">
        <f>A24b!H63+A25b!H63</f>
        <v>4.7854603791821673E-2</v>
      </c>
      <c r="I63" s="954">
        <f>A24b!I63+A25b!I63</f>
        <v>0.17107307360697735</v>
      </c>
      <c r="J63" s="954">
        <f>A24b!J63+A25b!J63</f>
        <v>1.0697706864550249E-2</v>
      </c>
      <c r="K63" s="954">
        <f>A24b!K63+A25b!K63</f>
        <v>0.18618920919980156</v>
      </c>
      <c r="L63" s="954">
        <f>A24b!L63+A25b!L63</f>
        <v>1.8330088855639685E-2</v>
      </c>
      <c r="M63" s="951">
        <f>A24b!M63+A25b!M63</f>
        <v>9.2525164063559318E-2</v>
      </c>
      <c r="N63" s="86"/>
      <c r="O63" s="118">
        <f t="shared" si="8"/>
        <v>8.2651169172362454E-2</v>
      </c>
      <c r="P63" s="950">
        <f t="shared" si="8"/>
        <v>0.12684561404011124</v>
      </c>
      <c r="Q63" s="951">
        <f t="shared" si="8"/>
        <v>9.4741373790305561E-2</v>
      </c>
      <c r="R63" s="118">
        <f t="shared" si="8"/>
        <v>4.6169754238899727E-2</v>
      </c>
      <c r="S63" s="950">
        <f t="shared" si="8"/>
        <v>6.8405321754964776E-2</v>
      </c>
      <c r="T63" s="954">
        <f t="shared" si="8"/>
        <v>9.2008098175737959E-3</v>
      </c>
      <c r="U63" s="954">
        <f t="shared" si="8"/>
        <v>3.8133891120468458E-2</v>
      </c>
      <c r="V63" s="1205">
        <f t="shared" si="8"/>
        <v>9.9011127813334585E-2</v>
      </c>
      <c r="W63" s="1278">
        <f t="shared" si="8"/>
        <v>1.7578814978390048E-2</v>
      </c>
      <c r="X63" s="1278">
        <f t="shared" si="8"/>
        <v>9.2518198740618521E-2</v>
      </c>
      <c r="Y63" s="1278">
        <f t="shared" si="8"/>
        <v>3.0362530113103268E-2</v>
      </c>
      <c r="Z63" s="1279">
        <f t="shared" si="8"/>
        <v>5.5957061552862376E-2</v>
      </c>
    </row>
    <row r="64" spans="1:26" s="81" customFormat="1">
      <c r="A64" s="1490">
        <f t="shared" si="7"/>
        <v>2005</v>
      </c>
      <c r="B64" s="118">
        <f>A24b!B64+A25b!B64</f>
        <v>0.12679753240577207</v>
      </c>
      <c r="C64" s="950">
        <f>A24b!C64+A25b!C64</f>
        <v>0.16623362220756333</v>
      </c>
      <c r="D64" s="951">
        <f>A24b!D64+A25b!D64</f>
        <v>0.11760065906339869</v>
      </c>
      <c r="E64" s="118">
        <f>A24b!E64+A25b!E64</f>
        <v>8.7890043413753879E-2</v>
      </c>
      <c r="F64" s="950">
        <f>A24b!F64+A25b!F64</f>
        <v>0.14689700682610041</v>
      </c>
      <c r="G64" s="954">
        <f>A24b!G64+A25b!G64</f>
        <v>-2.3315246473160529E-3</v>
      </c>
      <c r="H64" s="954">
        <f>A24b!H64+A25b!H64</f>
        <v>6.0758468931889006E-2</v>
      </c>
      <c r="I64" s="954">
        <f>A24b!I64+A25b!I64</f>
        <v>0.13091178257348587</v>
      </c>
      <c r="J64" s="954">
        <f>A24b!J64+A25b!J64</f>
        <v>4.6359431301114425E-3</v>
      </c>
      <c r="K64" s="954">
        <f>A24b!K64+A25b!K64</f>
        <v>0.22372639464504904</v>
      </c>
      <c r="L64" s="954">
        <f>A24b!L64+A25b!L64</f>
        <v>7.9435553846399359E-3</v>
      </c>
      <c r="M64" s="951">
        <f>A24b!M64+A25b!M64</f>
        <v>0.11161364385772257</v>
      </c>
      <c r="N64" s="86"/>
      <c r="O64" s="118">
        <f t="shared" si="8"/>
        <v>8.1501765738376544E-2</v>
      </c>
      <c r="P64" s="950">
        <f t="shared" si="8"/>
        <v>0.1203243102029655</v>
      </c>
      <c r="Q64" s="951">
        <f t="shared" si="8"/>
        <v>8.8284881893419223E-2</v>
      </c>
      <c r="R64" s="118">
        <f t="shared" si="8"/>
        <v>4.8211877491189284E-2</v>
      </c>
      <c r="S64" s="950">
        <f t="shared" si="8"/>
        <v>7.2254588978235876E-2</v>
      </c>
      <c r="T64" s="954">
        <f t="shared" si="8"/>
        <v>1.0769718517677152E-2</v>
      </c>
      <c r="U64" s="954">
        <f t="shared" si="8"/>
        <v>3.8389773222143111E-2</v>
      </c>
      <c r="V64" s="1205">
        <f t="shared" si="8"/>
        <v>9.4752751194854545E-2</v>
      </c>
      <c r="W64" s="1278">
        <f t="shared" si="8"/>
        <v>1.7061226384610238E-2</v>
      </c>
      <c r="X64" s="1278">
        <f t="shared" si="8"/>
        <v>0.10090205194899884</v>
      </c>
      <c r="Y64" s="1278">
        <f t="shared" si="8"/>
        <v>2.6308100852817463E-2</v>
      </c>
      <c r="Z64" s="1279">
        <f t="shared" si="8"/>
        <v>5.8181097621408551E-2</v>
      </c>
    </row>
    <row r="65" spans="1:26" s="81" customFormat="1">
      <c r="A65" s="1490">
        <f t="shared" si="7"/>
        <v>2006</v>
      </c>
      <c r="B65" s="118">
        <f>A24b!B65+A25b!B65</f>
        <v>8.4381515972511756E-2</v>
      </c>
      <c r="C65" s="950">
        <f>A24b!C65+A25b!C65</f>
        <v>0.10209946251218992</v>
      </c>
      <c r="D65" s="951">
        <f>A24b!D65+A25b!D65</f>
        <v>6.157868018636161E-2</v>
      </c>
      <c r="E65" s="118">
        <f>A24b!E65+A25b!E65</f>
        <v>7.1255361120263067E-2</v>
      </c>
      <c r="F65" s="950">
        <f>A24b!F65+A25b!F65</f>
        <v>0.1163486987648179</v>
      </c>
      <c r="G65" s="954">
        <f>A24b!G65+A25b!G65</f>
        <v>-1.1984198674964211E-3</v>
      </c>
      <c r="H65" s="954">
        <f>A24b!H65+A25b!H65</f>
        <v>5.0741674488939785E-2</v>
      </c>
      <c r="I65" s="954">
        <f>A24b!I65+A25b!I65</f>
        <v>8.166426187514407E-2</v>
      </c>
      <c r="J65" s="954">
        <f>A24b!J65+A25b!J65</f>
        <v>5.3795102764620031E-3</v>
      </c>
      <c r="K65" s="954">
        <f>A24b!K65+A25b!K65</f>
        <v>0.16736353969037521</v>
      </c>
      <c r="L65" s="954">
        <f>A24b!L65+A25b!L65</f>
        <v>1.0721022241486487E-2</v>
      </c>
      <c r="M65" s="951">
        <f>A24b!M65+A25b!M65</f>
        <v>8.931077932706552E-2</v>
      </c>
      <c r="N65" s="86"/>
      <c r="O65" s="118">
        <f t="shared" si="8"/>
        <v>7.7489260868740542E-2</v>
      </c>
      <c r="P65" s="950">
        <f t="shared" si="8"/>
        <v>0.10644959318565619</v>
      </c>
      <c r="Q65" s="951">
        <f t="shared" si="8"/>
        <v>7.7130836726280738E-2</v>
      </c>
      <c r="R65" s="118">
        <f t="shared" si="8"/>
        <v>5.2725014745048496E-2</v>
      </c>
      <c r="S65" s="950">
        <f t="shared" si="8"/>
        <v>8.1924199363026501E-2</v>
      </c>
      <c r="T65" s="954">
        <f t="shared" si="8"/>
        <v>9.2170559870675076E-3</v>
      </c>
      <c r="U65" s="954">
        <f t="shared" si="8"/>
        <v>3.9901368356809894E-2</v>
      </c>
      <c r="V65" s="1205">
        <f t="shared" si="8"/>
        <v>8.4702996259421987E-2</v>
      </c>
      <c r="W65" s="1278">
        <f t="shared" si="8"/>
        <v>1.6315209770151402E-2</v>
      </c>
      <c r="X65" s="1278">
        <f t="shared" si="8"/>
        <v>0.117704681942114</v>
      </c>
      <c r="Y65" s="1278">
        <f t="shared" si="8"/>
        <v>2.4280603009658272E-2</v>
      </c>
      <c r="Z65" s="1279">
        <f t="shared" si="8"/>
        <v>6.4278656563925479E-2</v>
      </c>
    </row>
    <row r="66" spans="1:26" s="81" customFormat="1">
      <c r="A66" s="1490">
        <f t="shared" si="7"/>
        <v>2007</v>
      </c>
      <c r="B66" s="118">
        <f>A24b!B66+A25b!B66</f>
        <v>1.3105294375212809E-3</v>
      </c>
      <c r="C66" s="950">
        <f>A24b!C66+A25b!C66</f>
        <v>8.0411361045193211E-3</v>
      </c>
      <c r="D66" s="951">
        <f>A24b!D66+A25b!D66</f>
        <v>-1.0118074862717839E-2</v>
      </c>
      <c r="E66" s="118">
        <f>A24b!E66+A25b!E66</f>
        <v>-2.6024572517136108E-3</v>
      </c>
      <c r="F66" s="950">
        <f>A24b!F66+A25b!F66</f>
        <v>-1.9356062508072397E-2</v>
      </c>
      <c r="G66" s="954">
        <f>A24b!G66+A25b!G66</f>
        <v>7.4988198494741892E-3</v>
      </c>
      <c r="H66" s="954">
        <f>A24b!H66+A25b!H66</f>
        <v>1.3588541351806795E-2</v>
      </c>
      <c r="I66" s="954">
        <f>A24b!I66+A25b!I66</f>
        <v>9.5037421915051302E-3</v>
      </c>
      <c r="J66" s="954">
        <f>A24b!J66+A25b!J66</f>
        <v>1.622971466852087E-2</v>
      </c>
      <c r="K66" s="954">
        <f>A24b!K66+A25b!K66</f>
        <v>-4.1217085637233364E-2</v>
      </c>
      <c r="L66" s="954">
        <f>A24b!L66+A25b!L66</f>
        <v>2.9936809884999797E-2</v>
      </c>
      <c r="M66" s="951">
        <f>A24b!M66+A25b!M66</f>
        <v>-5.2382172909836711E-3</v>
      </c>
      <c r="N66" s="86"/>
      <c r="O66" s="118">
        <f t="shared" si="8"/>
        <v>6.9149905504733905E-2</v>
      </c>
      <c r="P66" s="950">
        <f t="shared" si="8"/>
        <v>8.6783551302522258E-2</v>
      </c>
      <c r="Q66" s="951">
        <f t="shared" si="8"/>
        <v>6.2874511875376543E-2</v>
      </c>
      <c r="R66" s="118">
        <f t="shared" si="8"/>
        <v>5.5451957038672714E-2</v>
      </c>
      <c r="S66" s="950">
        <f t="shared" si="8"/>
        <v>8.8717801625934886E-2</v>
      </c>
      <c r="T66" s="954">
        <f t="shared" si="8"/>
        <v>7.8355167512281464E-3</v>
      </c>
      <c r="U66" s="954">
        <f t="shared" si="8"/>
        <v>4.1438074009379926E-2</v>
      </c>
      <c r="V66" s="1205">
        <f t="shared" si="8"/>
        <v>7.0323565506943159E-2</v>
      </c>
      <c r="W66" s="1278">
        <f t="shared" si="8"/>
        <v>1.6453957922263045E-2</v>
      </c>
      <c r="X66" s="1278">
        <f t="shared" si="8"/>
        <v>0.12832491113282601</v>
      </c>
      <c r="Y66" s="1278">
        <f t="shared" si="8"/>
        <v>2.3497539349515907E-2</v>
      </c>
      <c r="Z66" s="1279">
        <f t="shared" si="8"/>
        <v>6.8230280968461315E-2</v>
      </c>
    </row>
    <row r="67" spans="1:26" s="81" customFormat="1">
      <c r="A67" s="1490">
        <v>2008</v>
      </c>
      <c r="B67" s="118">
        <f>A24b!B67+A25b!B67</f>
        <v>1.9987758497033714E-3</v>
      </c>
      <c r="C67" s="950">
        <f>A24b!C67+A25b!C67</f>
        <v>-1.8323306007235831E-2</v>
      </c>
      <c r="D67" s="951">
        <f>A24b!D67+A25b!D67</f>
        <v>-2.0114824286085853E-2</v>
      </c>
      <c r="E67" s="118">
        <f>A24b!E67+A25b!E67</f>
        <v>3.2559350700707021E-2</v>
      </c>
      <c r="F67" s="950">
        <f>A24b!F67+A25b!F67</f>
        <v>2.3736748652533543E-2</v>
      </c>
      <c r="G67" s="954">
        <f>A24b!G67+A25b!G67</f>
        <v>3.3771819918640943E-2</v>
      </c>
      <c r="H67" s="954">
        <f>A24b!H67+A25b!H67</f>
        <v>4.1825000846546119E-2</v>
      </c>
      <c r="I67" s="954">
        <f>A24b!I67+A25b!I67</f>
        <v>-3.2922115323233241E-3</v>
      </c>
      <c r="J67" s="954">
        <f>A24b!J67+A25b!J67</f>
        <v>5.4120135581590956E-2</v>
      </c>
      <c r="K67" s="954">
        <f>A24b!K67+A25b!K67</f>
        <v>3.2709266983204921E-3</v>
      </c>
      <c r="L67" s="954">
        <f>A24b!L67+A25b!L67</f>
        <v>6.1360383635364252E-2</v>
      </c>
      <c r="M67" s="951">
        <f>A24b!M67+A25b!M67</f>
        <v>3.2098309123539823E-2</v>
      </c>
      <c r="N67" s="86"/>
      <c r="O67" s="118">
        <f>AVERAGE(B63:B72)</f>
        <v>5.737855386496693E-2</v>
      </c>
      <c r="P67" s="950">
        <f t="shared" si="8"/>
        <v>6.4396426347506086E-2</v>
      </c>
      <c r="Q67" s="951">
        <f t="shared" si="8"/>
        <v>4.8595718553072279E-2</v>
      </c>
      <c r="R67" s="118">
        <f t="shared" si="8"/>
        <v>5.3963162658822762E-2</v>
      </c>
      <c r="S67" s="950">
        <f t="shared" si="8"/>
        <v>8.6603931203584048E-2</v>
      </c>
      <c r="T67" s="954">
        <f t="shared" si="8"/>
        <v>8.3151661261243043E-3</v>
      </c>
      <c r="U67" s="954">
        <f t="shared" si="8"/>
        <v>4.0838567625013075E-2</v>
      </c>
      <c r="V67" s="1205">
        <f t="shared" si="8"/>
        <v>5.3480893815107546E-2</v>
      </c>
      <c r="W67" s="1278">
        <f t="shared" si="8"/>
        <v>1.6318834429577541E-2</v>
      </c>
      <c r="X67" s="1278">
        <f t="shared" si="8"/>
        <v>0.12350128479311193</v>
      </c>
      <c r="Y67" s="1278">
        <f t="shared" si="8"/>
        <v>2.3532875194079102E-2</v>
      </c>
      <c r="Z67" s="1279">
        <f t="shared" si="8"/>
        <v>6.6248402420907973E-2</v>
      </c>
    </row>
    <row r="68" spans="1:26" s="81" customFormat="1">
      <c r="A68" s="1492">
        <v>2009</v>
      </c>
      <c r="B68" s="118">
        <f>A24b!B68+A25b!B68</f>
        <v>5.8271108698975366E-2</v>
      </c>
      <c r="C68" s="950">
        <f>A24b!C68+A25b!C68</f>
        <v>5.4603380344307617E-2</v>
      </c>
      <c r="D68" s="951">
        <f>A24b!D68+A25b!D68</f>
        <v>4.8189292652356996E-2</v>
      </c>
      <c r="E68" s="118">
        <f>A24b!E68+A25b!E68</f>
        <v>6.5409684670989648E-2</v>
      </c>
      <c r="F68" s="950">
        <f>A24b!F68+A25b!F68</f>
        <v>0.11185833279606512</v>
      </c>
      <c r="G68" s="954">
        <f>A24b!G68+A25b!G68</f>
        <v>1.1526498900115253E-2</v>
      </c>
      <c r="H68" s="954">
        <f>A24b!H68+A25b!H68</f>
        <v>4.4782009636819345E-2</v>
      </c>
      <c r="I68" s="954">
        <f>A24b!I68+A25b!I68</f>
        <v>4.7432147480886366E-2</v>
      </c>
      <c r="J68" s="954">
        <f>A24b!J68+A25b!J68</f>
        <v>2.3178435416471171E-2</v>
      </c>
      <c r="K68" s="954">
        <f>A24b!K68+A25b!K68</f>
        <v>0.16540266904601778</v>
      </c>
      <c r="L68" s="954">
        <f>A24b!L68+A25b!L68</f>
        <v>2.6624859869704372E-2</v>
      </c>
      <c r="M68" s="951">
        <f>A24b!M68+A25b!M68</f>
        <v>8.0346582329936744E-2</v>
      </c>
      <c r="N68" s="86"/>
      <c r="O68" s="118">
        <f>AVERAGE(B64:B$73)</f>
        <v>4.7539679121789517E-2</v>
      </c>
      <c r="P68" s="950">
        <f>AVERAGE(C64:C$73)</f>
        <v>4.7183447799830039E-2</v>
      </c>
      <c r="Q68" s="951">
        <f>AVERAGE(D64:D$73)</f>
        <v>3.6520220095992158E-2</v>
      </c>
      <c r="R68" s="118">
        <f>AVERAGE(E64:E$73)</f>
        <v>5.1872794015737675E-2</v>
      </c>
      <c r="S68" s="950">
        <f>AVERAGE(F64:F$73)</f>
        <v>8.2658163140774912E-2</v>
      </c>
      <c r="T68" s="954">
        <f>AVERAGE(G64:G$73)</f>
        <v>9.3224224498366995E-3</v>
      </c>
      <c r="U68" s="954">
        <f>AVERAGE(H64:H$73)</f>
        <v>4.0059008050923224E-2</v>
      </c>
      <c r="V68" s="1205">
        <f>AVERAGE(I64:I$73)</f>
        <v>4.0415096060455347E-2</v>
      </c>
      <c r="W68" s="1278">
        <f>AVERAGE(J64:J$73)</f>
        <v>1.6943404159025018E-2</v>
      </c>
      <c r="X68" s="1278">
        <f>AVERAGE(K64:K$73)</f>
        <v>0.1165359598590353</v>
      </c>
      <c r="Y68" s="1278">
        <f>AVERAGE(L64:L$73)</f>
        <v>2.4110962565016811E-2</v>
      </c>
      <c r="Z68" s="1279">
        <f>AVERAGE(M64:M$73)</f>
        <v>6.3328762238391151E-2</v>
      </c>
    </row>
    <row r="69" spans="1:26" s="81" customFormat="1">
      <c r="A69" s="1490">
        <v>2010</v>
      </c>
      <c r="B69" s="118">
        <f>A24b!B69+A25b!B69</f>
        <v>6.5266900446560111E-2</v>
      </c>
      <c r="C69" s="950">
        <f>A24b!C69+A25b!C69</f>
        <v>8.4391649926339352E-2</v>
      </c>
      <c r="D69" s="951">
        <f>A24b!D69+A25b!D69</f>
        <v>8.193420574776869E-2</v>
      </c>
      <c r="E69" s="118">
        <f>A24b!E69+A25b!E69</f>
        <v>4.0995959142275287E-2</v>
      </c>
      <c r="F69" s="950">
        <f>A24b!F69+A25b!F69</f>
        <v>6.2863364443886988E-2</v>
      </c>
      <c r="G69" s="954">
        <f>A24b!G69+A25b!G69</f>
        <v>9.6089969728484024E-3</v>
      </c>
      <c r="H69" s="954">
        <f>A24b!H69+A25b!H69</f>
        <v>3.4043755222129504E-2</v>
      </c>
      <c r="I69" s="954">
        <f>A24b!I69+A25b!I69</f>
        <v>6.7778725263348938E-2</v>
      </c>
      <c r="J69" s="954">
        <f>A24b!J69+A25b!J69</f>
        <v>1.0939273310176995E-2</v>
      </c>
      <c r="K69" s="954">
        <f>A24b!K69+A25b!K69</f>
        <v>8.9978687827638432E-2</v>
      </c>
      <c r="L69" s="954">
        <f>A24b!L69+A25b!L69</f>
        <v>1.8415579285997512E-2</v>
      </c>
      <c r="M69" s="951">
        <f>A24b!M69+A25b!M69</f>
        <v>4.9396646180527054E-2</v>
      </c>
      <c r="N69" s="86"/>
      <c r="O69" s="118">
        <f>AVERAGE(B65:B$73)</f>
        <v>3.7632447461291706E-2</v>
      </c>
      <c r="P69" s="950">
        <f>AVERAGE(C65:C$73)</f>
        <v>3.2302175998863369E-2</v>
      </c>
      <c r="Q69" s="951">
        <f>AVERAGE(D65:D$73)</f>
        <v>2.6385165225066336E-2</v>
      </c>
      <c r="R69" s="118">
        <f>AVERAGE(E65:E$73)</f>
        <v>4.7370637840985656E-2</v>
      </c>
      <c r="S69" s="950">
        <f>AVERAGE(F65:F$73)</f>
        <v>7.4628307680109224E-2</v>
      </c>
      <c r="T69" s="954">
        <f>AVERAGE(G65:G$73)</f>
        <v>1.0779165836980791E-2</v>
      </c>
      <c r="U69" s="954">
        <f>AVERAGE(H65:H$73)</f>
        <v>3.7471575440802506E-2</v>
      </c>
      <c r="V69" s="1205">
        <f>AVERAGE(I65:I$73)</f>
        <v>2.9103010246326531E-2</v>
      </c>
      <c r="W69" s="1278">
        <f>AVERAGE(J65:J$73)</f>
        <v>1.8481836787639216E-2</v>
      </c>
      <c r="X69" s="1278">
        <f>AVERAGE(K65:K$73)</f>
        <v>0.10313715551078358</v>
      </c>
      <c r="Y69" s="1278">
        <f>AVERAGE(L65:L$73)</f>
        <v>2.6131888462563924E-2</v>
      </c>
      <c r="Z69" s="1279">
        <f>AVERAGE(M65:M$73)</f>
        <v>5.7293152035974737E-2</v>
      </c>
    </row>
    <row r="70" spans="1:26" s="81" customFormat="1">
      <c r="A70" s="1490">
        <v>2011</v>
      </c>
      <c r="B70" s="118">
        <f>A24b!B70+A25b!B70</f>
        <v>3.4737552918895798E-2</v>
      </c>
      <c r="C70" s="950">
        <f>A24b!C70+A25b!C70</f>
        <v>2.3778522384532583E-2</v>
      </c>
      <c r="D70" s="951">
        <f>A24b!D70+A25b!D70</f>
        <v>2.7772282477543202E-2</v>
      </c>
      <c r="E70" s="118">
        <f>A24b!E70+A25b!E70</f>
        <v>4.938354004193643E-2</v>
      </c>
      <c r="F70" s="950">
        <f>A24b!F70+A25b!F70</f>
        <v>8.6075186401095266E-2</v>
      </c>
      <c r="G70" s="954">
        <f>A24b!G70+A25b!G70</f>
        <v>8.0058230706878189E-3</v>
      </c>
      <c r="H70" s="954">
        <f>A24b!H70+A25b!H70</f>
        <v>3.253035312192866E-2</v>
      </c>
      <c r="I70" s="954">
        <f>A24b!I70+A25b!I70</f>
        <v>2.1504790793255398E-2</v>
      </c>
      <c r="J70" s="954">
        <f>A24b!J70+A25b!J70</f>
        <v>1.3036809291798214E-2</v>
      </c>
      <c r="K70" s="954">
        <f>A24b!K70+A25b!K70</f>
        <v>0.12718307982935614</v>
      </c>
      <c r="L70" s="954">
        <f>A24b!L70+A25b!L70</f>
        <v>2.1064338358665023E-2</v>
      </c>
      <c r="M70" s="951">
        <f>A24b!M70+A25b!M70</f>
        <v>6.0707215003914988E-2</v>
      </c>
      <c r="N70" s="86"/>
      <c r="O70" s="118">
        <f>AVERAGE(B66:B$73)</f>
        <v>3.0954009102545987E-2</v>
      </c>
      <c r="P70" s="950">
        <f>AVERAGE(C66:C$73)</f>
        <v>2.2331135068388148E-2</v>
      </c>
      <c r="Q70" s="951">
        <f>AVERAGE(D66:D$73)</f>
        <v>2.1357520230595586E-2</v>
      </c>
      <c r="R70" s="118">
        <f>AVERAGE(E66:E$73)</f>
        <v>4.3958534515374584E-2</v>
      </c>
      <c r="S70" s="950">
        <f>AVERAGE(F66:F$73)</f>
        <v>6.8668251810865125E-2</v>
      </c>
      <c r="T70" s="954">
        <f>AVERAGE(G66:G$73)</f>
        <v>1.2490249509048963E-2</v>
      </c>
      <c r="U70" s="954">
        <f>AVERAGE(H66:H$73)</f>
        <v>3.5575847005354322E-2</v>
      </c>
      <c r="V70" s="1205">
        <f>AVERAGE(I66:I$73)</f>
        <v>2.1594260013638313E-2</v>
      </c>
      <c r="W70" s="1278">
        <f>AVERAGE(J66:J$73)</f>
        <v>2.0353597717807387E-2</v>
      </c>
      <c r="X70" s="1278">
        <f>AVERAGE(K66:K$73)</f>
        <v>9.3961957770841917E-2</v>
      </c>
      <c r="Y70" s="1278">
        <f>AVERAGE(L66:L$73)</f>
        <v>2.8333440779860698E-2</v>
      </c>
      <c r="Z70" s="1279">
        <f>AVERAGE(M66:M$73)</f>
        <v>5.2719205280104632E-2</v>
      </c>
    </row>
    <row r="71" spans="1:26" s="81" customFormat="1">
      <c r="A71" s="1490">
        <v>2012</v>
      </c>
      <c r="B71" s="118">
        <f>A24b!B71+A25b!B71</f>
        <v>2.938916465880477E-2</v>
      </c>
      <c r="C71" s="950">
        <f>A24b!C71+A25b!C71</f>
        <v>1.3385809561427403E-3</v>
      </c>
      <c r="D71" s="951">
        <f>A24b!D71+A25b!D71</f>
        <v>7.059207359257462E-3</v>
      </c>
      <c r="E71" s="118">
        <f>A24b!E71+A25b!E71</f>
        <v>6.7696188406832863E-2</v>
      </c>
      <c r="F71" s="950">
        <f>A24b!F71+A25b!F71</f>
        <v>0.12352279971755593</v>
      </c>
      <c r="G71" s="954">
        <f>A24b!G71+A25b!G71</f>
        <v>8.4139850090367528E-3</v>
      </c>
      <c r="H71" s="954">
        <f>A24b!H71+A25b!H71</f>
        <v>4.2672335510000707E-2</v>
      </c>
      <c r="I71" s="954">
        <f>A24b!I71+A25b!I71</f>
        <v>3.8888725998674004E-3</v>
      </c>
      <c r="J71" s="954">
        <f>A24b!J71+A25b!J71</f>
        <v>1.3745069664032265E-2</v>
      </c>
      <c r="K71" s="954">
        <f>A24b!K71+A25b!K71</f>
        <v>0.18325276387337003</v>
      </c>
      <c r="L71" s="954">
        <f>A24b!L71+A25b!L71</f>
        <v>2.0662467473879394E-2</v>
      </c>
      <c r="M71" s="951">
        <f>A24b!M71+A25b!M71</f>
        <v>8.4659537544884811E-2</v>
      </c>
      <c r="O71" s="118">
        <f>AVERAGE(B67:B$73)</f>
        <v>3.5894589046716767E-2</v>
      </c>
      <c r="P71" s="950">
        <f>AVERAGE(C67:C$73)</f>
        <v>2.4712801562366282E-2</v>
      </c>
      <c r="Q71" s="951">
        <f>AVERAGE(D67:D$73)</f>
        <v>2.660345274614782E-2</v>
      </c>
      <c r="R71" s="118">
        <f>AVERAGE(E67:E$73)</f>
        <v>5.1718699809889294E-2</v>
      </c>
      <c r="S71" s="950">
        <f>AVERAGE(F67:F$73)</f>
        <v>8.3338970864021381E-2</v>
      </c>
      <c r="T71" s="954">
        <f>AVERAGE(G67:G$73)</f>
        <v>1.3322154452311427E-2</v>
      </c>
      <c r="U71" s="954">
        <f>AVERAGE(H67:H$73)</f>
        <v>3.9240397947612249E-2</v>
      </c>
      <c r="V71" s="1205">
        <f>AVERAGE(I67:I$73)</f>
        <v>2.3609346317327171E-2</v>
      </c>
      <c r="W71" s="1278">
        <f>AVERAGE(J67:J$73)</f>
        <v>2.1040911559355141E-2</v>
      </c>
      <c r="X71" s="1278">
        <f>AVERAGE(K67:K$73)</f>
        <v>0.11649179833885447</v>
      </c>
      <c r="Y71" s="1278">
        <f>AVERAGE(L67:L$73)</f>
        <v>2.806621259567085E-2</v>
      </c>
      <c r="Z71" s="1279">
        <f>AVERAGE(M67:M$73)</f>
        <v>6.2378775708619334E-2</v>
      </c>
    </row>
    <row r="72" spans="1:26" s="81" customFormat="1">
      <c r="A72" s="1490">
        <v>2013</v>
      </c>
      <c r="B72" s="118">
        <f>A24b!B72+A25b!B72</f>
        <v>2.5704031707361207E-2</v>
      </c>
      <c r="C72" s="950">
        <f>A24b!C72+A25b!C72</f>
        <v>2.487981770111225E-3</v>
      </c>
      <c r="D72" s="951">
        <f>A24b!D72+A25b!D72</f>
        <v>1.4780552526046417E-2</v>
      </c>
      <c r="E72" s="118">
        <f>A24b!E72+A25b!E72</f>
        <v>5.4267475896594461E-2</v>
      </c>
      <c r="F72" s="950">
        <f>A24b!F72+A25b!F72</f>
        <v>9.1977393172991417E-2</v>
      </c>
      <c r="G72" s="954">
        <f>A24b!G72+A25b!G72</f>
        <v>8.6058028425393882E-3</v>
      </c>
      <c r="H72" s="954">
        <f>A24b!H72+A25b!H72</f>
        <v>3.9588933348249152E-2</v>
      </c>
      <c r="I72" s="954">
        <f>A24b!I72+A25b!I72</f>
        <v>4.3437532989282698E-3</v>
      </c>
      <c r="J72" s="954">
        <f>A24b!J72+A25b!J72</f>
        <v>1.1225746092061218E-2</v>
      </c>
      <c r="K72" s="954">
        <f>A24b!K72+A25b!K72</f>
        <v>0.12986266275842395</v>
      </c>
      <c r="L72" s="954">
        <f>A24b!L72+A25b!L72</f>
        <v>2.026964695041452E-2</v>
      </c>
      <c r="M72" s="951">
        <f>A24b!M72+A25b!M72</f>
        <v>6.7064364068912641E-2</v>
      </c>
      <c r="O72" s="118">
        <f>AVERAGE(B68:B$73)</f>
        <v>4.2673751686119449E-2</v>
      </c>
      <c r="P72" s="950">
        <f>AVERAGE(C68:C$73)</f>
        <v>3.332002307628671E-2</v>
      </c>
      <c r="Q72" s="951">
        <f>AVERAGE(D68:D$73)</f>
        <v>3.5947108152594553E-2</v>
      </c>
      <c r="R72" s="118">
        <f>AVERAGE(E68:E$73)</f>
        <v>5.5550569631725735E-2</v>
      </c>
      <c r="S72" s="950">
        <f>AVERAGE(F68:F$73)</f>
        <v>9.5259415306318942E-2</v>
      </c>
      <c r="T72" s="954">
        <f>AVERAGE(G68:G$73)</f>
        <v>9.2322213590455247E-3</v>
      </c>
      <c r="U72" s="954">
        <f>AVERAGE(H68:H$73)</f>
        <v>3.8723477367825471E-2</v>
      </c>
      <c r="V72" s="1205">
        <f>AVERAGE(I68:I$73)</f>
        <v>2.8989657887257277E-2</v>
      </c>
      <c r="W72" s="1278">
        <f>AVERAGE(J68:J$73)</f>
        <v>1.4425066754907973E-2</v>
      </c>
      <c r="X72" s="1278">
        <f>AVERAGE(K68:K$73)</f>
        <v>0.13913597266696126</v>
      </c>
      <c r="Y72" s="1278">
        <f>AVERAGE(L68:L$73)</f>
        <v>2.1407378387732167E-2</v>
      </c>
      <c r="Z72" s="1279">
        <f>AVERAGE(M68:M$73)</f>
        <v>6.8434869025635253E-2</v>
      </c>
    </row>
    <row r="73" spans="1:26" s="81" customFormat="1">
      <c r="A73" s="1490">
        <v>2014</v>
      </c>
      <c r="B73" s="118"/>
      <c r="C73" s="950"/>
      <c r="D73" s="951"/>
      <c r="E73" s="118"/>
      <c r="F73" s="950"/>
      <c r="G73" s="954"/>
      <c r="H73" s="954"/>
      <c r="I73" s="954"/>
      <c r="J73" s="1205"/>
      <c r="K73" s="1205"/>
      <c r="L73" s="1122"/>
      <c r="M73" s="1548"/>
      <c r="O73" s="1485"/>
      <c r="P73" s="1122"/>
      <c r="Q73" s="1122"/>
      <c r="R73" s="1485"/>
      <c r="S73" s="1122"/>
      <c r="T73" s="1122"/>
      <c r="U73" s="1122"/>
      <c r="V73" s="1122"/>
      <c r="W73" s="1122"/>
      <c r="X73" s="11"/>
      <c r="Y73" s="11"/>
      <c r="Z73" s="11"/>
    </row>
    <row r="74" spans="1:26" s="81" customFormat="1" ht="13.5" thickBot="1">
      <c r="A74" s="1493"/>
      <c r="B74" s="1494"/>
      <c r="C74" s="1494"/>
      <c r="D74" s="1494"/>
      <c r="E74" s="1494"/>
      <c r="F74" s="1494"/>
      <c r="G74" s="1494"/>
      <c r="H74" s="1494"/>
      <c r="I74" s="160"/>
      <c r="J74" s="1495"/>
      <c r="K74" s="1495"/>
      <c r="L74" s="1495"/>
      <c r="M74" s="1495"/>
    </row>
    <row r="75" spans="1:26" s="81" customFormat="1">
      <c r="A75" s="1496" t="s">
        <v>36</v>
      </c>
      <c r="B75" s="1498">
        <f t="array" ref="B75">GEOMEAN(1+B29:B38)-1</f>
        <v>4.533614247656681E-2</v>
      </c>
      <c r="C75" s="1499">
        <f t="array" ref="C75">GEOMEAN(1+C29:C38)-1</f>
        <v>8.2351379284312021E-2</v>
      </c>
      <c r="D75" s="1499">
        <f t="array" ref="D75">GEOMEAN(1+D29:D38)-1</f>
        <v>5.6176820372366931E-2</v>
      </c>
      <c r="E75" s="1499">
        <f t="array" ref="E75">GEOMEAN(1+E29:E38)-1</f>
        <v>5.5593966489932978E-3</v>
      </c>
      <c r="F75" s="1499">
        <f t="array" ref="F75">GEOMEAN(1+F29:F38)-1</f>
        <v>7.269055970525784E-2</v>
      </c>
      <c r="G75" s="1499">
        <f t="array" ref="G75">GEOMEAN(1+G29:G38)-1</f>
        <v>-5.5866945213007058E-2</v>
      </c>
      <c r="H75" s="1499">
        <f t="array" ref="H75">GEOMEAN(1+H29:H38)-1</f>
        <v>-6.1898775363355529E-2</v>
      </c>
      <c r="I75" s="1499">
        <f t="array" ref="I75">GEOMEAN(1+I29:I38)-1</f>
        <v>6.2789143167662598E-2</v>
      </c>
      <c r="J75" s="1499">
        <f t="array" ref="J75">GEOMEAN(1+J29:J38)-1</f>
        <v>-1.0130346483807395E-2</v>
      </c>
      <c r="K75" s="1499">
        <f t="array" ref="K75">GEOMEAN(1+K29:K38)-1</f>
        <v>0.20700576903920598</v>
      </c>
      <c r="L75" s="1499">
        <f t="array" ref="L75">GEOMEAN(1+L29:L38)-1</f>
        <v>1.8798077406638969E-2</v>
      </c>
      <c r="M75" s="1500">
        <f t="array" ref="M75">GEOMEAN(1+M29:M38)-1</f>
        <v>5.2067497745269309E-2</v>
      </c>
    </row>
    <row r="76" spans="1:26" s="81" customFormat="1">
      <c r="A76" s="161" t="s">
        <v>34</v>
      </c>
      <c r="B76" s="1292">
        <f t="array" ref="B76">GEOMEAN(1+B39:B48)-1</f>
        <v>5.8033857158267477E-2</v>
      </c>
      <c r="C76" s="1286">
        <f t="array" ref="C76">GEOMEAN(1+C39:C48)-1</f>
        <v>5.3894745591032578E-2</v>
      </c>
      <c r="D76" s="1286">
        <f t="array" ref="D76">GEOMEAN(1+D39:D48)-1</f>
        <v>1.7679327923691313E-2</v>
      </c>
      <c r="E76" s="1286">
        <f t="array" ref="E76">GEOMEAN(1+E39:E48)-1</f>
        <v>8.8408948998548009E-2</v>
      </c>
      <c r="F76" s="1286">
        <f t="array" ref="F76">GEOMEAN(1+F39:F48)-1</f>
        <v>0.15896699654850788</v>
      </c>
      <c r="G76" s="1286">
        <f t="array" ref="G76">GEOMEAN(1+G39:G48)-1</f>
        <v>1.1756929408011541E-2</v>
      </c>
      <c r="H76" s="1286">
        <f t="array" ref="H76">GEOMEAN(1+H39:H48)-1</f>
        <v>5.4512784831656003E-2</v>
      </c>
      <c r="I76" s="1286">
        <f t="array" ref="I76">GEOMEAN(1+I39:I48)-1</f>
        <v>4.296292665443735E-2</v>
      </c>
      <c r="J76" s="1286">
        <f t="array" ref="J76">GEOMEAN(1+J39:J48)-1</f>
        <v>2.0070709160372235E-2</v>
      </c>
      <c r="K76" s="1286">
        <f t="array" ref="K76">GEOMEAN(1+K39:K48)-1</f>
        <v>0.31993063849988546</v>
      </c>
      <c r="L76" s="1286">
        <f t="array" ref="L76">GEOMEAN(1+L39:L48)-1</f>
        <v>8.903534747539954E-2</v>
      </c>
      <c r="M76" s="1287">
        <f t="array" ref="M76">GEOMEAN(1+M39:M48)-1</f>
        <v>0.14271309515201236</v>
      </c>
    </row>
    <row r="77" spans="1:26" s="81" customFormat="1">
      <c r="A77" s="161" t="s">
        <v>33</v>
      </c>
      <c r="B77" s="1292">
        <f t="array" ref="B77">GEOMEAN(1+B49:B58)-1</f>
        <v>7.2523248791577233E-2</v>
      </c>
      <c r="C77" s="1286">
        <f t="array" ref="C77">GEOMEAN(1+C49:C58)-1</f>
        <v>5.7846194497452208E-2</v>
      </c>
      <c r="D77" s="1286">
        <f t="array" ref="D77">GEOMEAN(1+D49:D58)-1</f>
        <v>6.6535803476212685E-2</v>
      </c>
      <c r="E77" s="1286">
        <f t="array" ref="E77">GEOMEAN(1+E49:E58)-1</f>
        <v>8.956627317025978E-2</v>
      </c>
      <c r="F77" s="1286">
        <f t="array" ref="F77">GEOMEAN(1+F49:F58)-1</f>
        <v>0.12285505417189668</v>
      </c>
      <c r="G77" s="1286">
        <f t="array" ref="G77">GEOMEAN(1+G49:G58)-1</f>
        <v>3.0970126713209201E-2</v>
      </c>
      <c r="H77" s="1286">
        <f t="array" ref="H77">GEOMEAN(1+H49:H58)-1</f>
        <v>7.4612872204307124E-2</v>
      </c>
      <c r="I77" s="1286">
        <f t="array" ref="I77">GEOMEAN(1+I49:I58)-1</f>
        <v>5.1125576968673592E-2</v>
      </c>
      <c r="J77" s="1286">
        <f t="array" ref="J77">GEOMEAN(1+J49:J58)-1</f>
        <v>3.8059050537211592E-2</v>
      </c>
      <c r="K77" s="1286">
        <f t="array" ref="K77">GEOMEAN(1+K49:K58)-1</f>
        <v>0.15341603211973398</v>
      </c>
      <c r="L77" s="1286">
        <f t="array" ref="L77">GEOMEAN(1+L49:L58)-1</f>
        <v>8.3755448834662127E-2</v>
      </c>
      <c r="M77" s="1287">
        <f t="array" ref="M77">GEOMEAN(1+M49:M58)-1</f>
        <v>0.1088261718556871</v>
      </c>
    </row>
    <row r="78" spans="1:26" s="81" customFormat="1">
      <c r="A78" s="161" t="s">
        <v>32</v>
      </c>
      <c r="B78" s="1293">
        <f t="array" ref="B78">GEOMEAN(1+B59:B68)-1</f>
        <v>8.1510118201800985E-2</v>
      </c>
      <c r="C78" s="99">
        <f t="array" ref="C78">GEOMEAN(1+C59:C68)-1</f>
        <v>0.12374630737360381</v>
      </c>
      <c r="D78" s="99">
        <f t="array" ref="D78">GEOMEAN(1+D59:D68)-1</f>
        <v>9.2695714599388745E-2</v>
      </c>
      <c r="E78" s="99">
        <f t="array" ref="E78">GEOMEAN(1+E59:E68)-1</f>
        <v>4.5737581046294551E-2</v>
      </c>
      <c r="F78" s="99">
        <f t="array" ref="F78">GEOMEAN(1+F59:F68)-1</f>
        <v>6.6833231634370938E-2</v>
      </c>
      <c r="G78" s="99">
        <f t="array" ref="G78">GEOMEAN(1+G59:G68)-1</f>
        <v>9.1224425047278235E-3</v>
      </c>
      <c r="H78" s="99">
        <f t="array" ref="H78">GEOMEAN(1+H59:H68)-1</f>
        <v>3.803377877634273E-2</v>
      </c>
      <c r="I78" s="99">
        <f t="array" ref="I78">GEOMEAN(1+I59:I68)-1</f>
        <v>9.733706161047273E-2</v>
      </c>
      <c r="J78" s="99">
        <f t="array" ref="J78">GEOMEAN(1+J59:J68)-1</f>
        <v>1.749200278653662E-2</v>
      </c>
      <c r="K78" s="99">
        <f t="array" ref="K78">GEOMEAN(1+K59:K68)-1</f>
        <v>8.8084150416395612E-2</v>
      </c>
      <c r="L78" s="99">
        <f t="array" ref="L78">GEOMEAN(1+L59:L68)-1</f>
        <v>3.0215073231911749E-2</v>
      </c>
      <c r="M78" s="1288">
        <f t="array" ref="M78">GEOMEAN(1+M59:M68)-1</f>
        <v>5.5217301212934444E-2</v>
      </c>
    </row>
    <row r="79" spans="1:26" s="81" customFormat="1">
      <c r="A79" s="161" t="s">
        <v>1367</v>
      </c>
      <c r="B79" s="1292">
        <f t="array" ref="B79">GEOMEAN(1+B69:B72)-1</f>
        <v>3.8658010186392255E-2</v>
      </c>
      <c r="C79" s="1286">
        <f t="array" ref="C79">GEOMEAN(1+C69:C72)-1</f>
        <v>2.7455629165356266E-2</v>
      </c>
      <c r="D79" s="1286">
        <f t="array" ref="D79">GEOMEAN(1+D69:D72)-1</f>
        <v>3.247899066344595E-2</v>
      </c>
      <c r="E79" s="1286">
        <f t="array" ref="E79">GEOMEAN(1+E69:E72)-1</f>
        <v>5.3041406025052806E-2</v>
      </c>
      <c r="F79" s="1286">
        <f t="array" ref="F79">GEOMEAN(1+F69:F72)-1</f>
        <v>9.0895666750711701E-2</v>
      </c>
      <c r="G79" s="1286">
        <f t="array" ref="G79">GEOMEAN(1+G69:G72)-1</f>
        <v>8.6584795141835258E-3</v>
      </c>
      <c r="H79" s="1286">
        <f t="array" ref="H79">GEOMEAN(1+H69:H72)-1</f>
        <v>3.7200722289455923E-2</v>
      </c>
      <c r="I79" s="1286">
        <f t="array" ref="I79">GEOMEAN(1+I69:I72)-1</f>
        <v>2.4052975106930941E-2</v>
      </c>
      <c r="J79" s="1286">
        <f t="array" ref="J79">GEOMEAN(1+J69:J72)-1</f>
        <v>1.2236030554481081E-2</v>
      </c>
      <c r="K79" s="1286">
        <f t="array" ref="K79">GEOMEAN(1+K69:K72)-1</f>
        <v>0.13208467924510248</v>
      </c>
      <c r="L79" s="1286">
        <f t="array" ref="L79">GEOMEAN(1+L69:L72)-1</f>
        <v>2.0102503805839778E-2</v>
      </c>
      <c r="M79" s="1287">
        <f t="array" ref="M79">GEOMEAN(1+M69:M72)-1</f>
        <v>6.5380669658126944E-2</v>
      </c>
    </row>
    <row r="80" spans="1:26" s="81" customFormat="1">
      <c r="A80" s="161" t="s">
        <v>1268</v>
      </c>
      <c r="B80" s="1501">
        <f t="array" ref="B80">GEOMEAN(1+B29:B72)-1</f>
        <v>6.1907742187415682E-2</v>
      </c>
      <c r="C80" s="1286">
        <f t="array" ref="C80">GEOMEAN(1+C29:C72)-1</f>
        <v>7.4305069354543285E-2</v>
      </c>
      <c r="D80" s="1286">
        <f t="array" ref="D80">GEOMEAN(1+D29:D72)-1</f>
        <v>5.5587556607592292E-2</v>
      </c>
      <c r="E80" s="1286">
        <f t="array" ref="E80">GEOMEAN(1+E29:E72)-1</f>
        <v>5.6405225314318352E-2</v>
      </c>
      <c r="F80" s="1286">
        <f t="array" ref="F80">GEOMEAN(1+F29:F72)-1</f>
        <v>0.10343114527865294</v>
      </c>
      <c r="G80" s="1286">
        <f t="array" ref="G80">GEOMEAN(1+G29:G72)-1</f>
        <v>-6.2935263784846818E-4</v>
      </c>
      <c r="H80" s="1286">
        <f t="array" ref="H80">GEOMEAN(1+H29:H72)-1</f>
        <v>2.6033189651906374E-2</v>
      </c>
      <c r="I80" s="1286">
        <f t="array" ref="I80">GEOMEAN(1+I29:I72)-1</f>
        <v>5.9719237787525747E-2</v>
      </c>
      <c r="J80" s="1286">
        <f t="array" ref="J80">GEOMEAN(1+J29:J72)-1</f>
        <v>1.5862702506611148E-2</v>
      </c>
      <c r="K80" s="1286">
        <f t="array" ref="K80">GEOMEAN(1+K29:K72)-1</f>
        <v>0.18382218578184939</v>
      </c>
      <c r="L80" s="1286">
        <f t="array" ref="L80">GEOMEAN(1+L29:L72)-1</f>
        <v>5.1767459307750618E-2</v>
      </c>
      <c r="M80" s="1287">
        <f t="array" ref="M80">GEOMEAN(1+M29:M72)-1</f>
        <v>8.6873787049561058E-2</v>
      </c>
    </row>
    <row r="81" spans="1:13" s="81" customFormat="1">
      <c r="A81" s="161" t="s">
        <v>1387</v>
      </c>
      <c r="B81" s="1501">
        <f t="array" ref="B81">GEOMEAN(1+B29:B53)-1</f>
        <v>5.0652796219515794E-2</v>
      </c>
      <c r="C81" s="1286">
        <f t="array" ref="C81">GEOMEAN(1+C29:C53)-1</f>
        <v>5.8977403702398901E-2</v>
      </c>
      <c r="D81" s="1286">
        <f t="array" ref="D81">GEOMEAN(1+D29:D53)-1</f>
        <v>3.4469117071749933E-2</v>
      </c>
      <c r="E81" s="1286">
        <f t="array" ref="E81">GEOMEAN(1+E29:E53)-1</f>
        <v>5.2156303344362387E-2</v>
      </c>
      <c r="F81" s="1286">
        <f t="array" ref="F81">GEOMEAN(1+F29:F53)-1</f>
        <v>0.11084588061401046</v>
      </c>
      <c r="G81" s="1286">
        <f t="array" ref="G81">GEOMEAN(1+G29:G53)-1</f>
        <v>-1.0647147211396035E-2</v>
      </c>
      <c r="H81" s="1286">
        <f t="array" ref="H81">GEOMEAN(1+H29:H53)-1</f>
        <v>1.1037367250520402E-2</v>
      </c>
      <c r="I81" s="1286">
        <f t="array" ref="I81">GEOMEAN(1+I29:I53)-1</f>
        <v>4.7606575210537683E-2</v>
      </c>
      <c r="J81" s="1286">
        <f t="array" ref="J81">GEOMEAN(1+J29:J53)-1</f>
        <v>1.1875409854587904E-2</v>
      </c>
      <c r="K81" s="1286">
        <f t="array" ref="K81">GEOMEAN(1+K29:K53)-1</f>
        <v>0.22572119440740668</v>
      </c>
      <c r="L81" s="1286">
        <f t="array" ref="L81">GEOMEAN(1+L29:L53)-1</f>
        <v>6.3009631542267686E-2</v>
      </c>
      <c r="M81" s="1287">
        <f t="array" ref="M81">GEOMEAN(1+M29:M53)-1</f>
        <v>9.5590916211101495E-2</v>
      </c>
    </row>
    <row r="82" spans="1:13" s="81" customFormat="1" ht="13.5" thickBot="1">
      <c r="A82" s="1497" t="s">
        <v>1388</v>
      </c>
      <c r="B82" s="1502">
        <f t="array" ref="B82">GEOMEAN(1+B29:B58)-1</f>
        <v>5.8572844649989797E-2</v>
      </c>
      <c r="C82" s="1503">
        <f t="array" ref="C82">GEOMEAN(1+C29:C58)-1</f>
        <v>6.4623415973941833E-2</v>
      </c>
      <c r="D82" s="1503">
        <f t="array" ref="D82">GEOMEAN(1+D29:D58)-1</f>
        <v>4.6584603151150539E-2</v>
      </c>
      <c r="E82" s="1503">
        <f t="array" ref="E82">GEOMEAN(1+E29:E58)-1</f>
        <v>6.0436077727804571E-2</v>
      </c>
      <c r="F82" s="1503">
        <f t="array" ref="F82">GEOMEAN(1+F29:F58)-1</f>
        <v>0.11760861769288478</v>
      </c>
      <c r="G82" s="1503">
        <f t="array" ref="G82">GEOMEAN(1+G29:G58)-1</f>
        <v>-5.0868816603171219E-3</v>
      </c>
      <c r="H82" s="1503">
        <f t="array" ref="H82">GEOMEAN(1+H29:H58)-1</f>
        <v>2.0589737382408657E-2</v>
      </c>
      <c r="I82" s="1503">
        <f t="array" ref="I82">GEOMEAN(1+I29:I58)-1</f>
        <v>5.226113008739075E-2</v>
      </c>
      <c r="J82" s="1503">
        <f t="array" ref="J82">GEOMEAN(1+J29:J58)-1</f>
        <v>1.5804460623819683E-2</v>
      </c>
      <c r="K82" s="1503">
        <f t="array" ref="K82">GEOMEAN(1+K29:K58)-1</f>
        <v>0.22484785643440874</v>
      </c>
      <c r="L82" s="1503">
        <f t="array" ref="L82">GEOMEAN(1+L29:L58)-1</f>
        <v>6.3376672691242142E-2</v>
      </c>
      <c r="M82" s="1504">
        <f t="array" ref="M82">GEOMEAN(1+M29:M58)-1</f>
        <v>0.10056262152962092</v>
      </c>
    </row>
    <row r="83" spans="1:13" s="81" customFormat="1">
      <c r="A83" s="1546"/>
      <c r="B83" s="775"/>
      <c r="C83" s="83"/>
      <c r="D83" s="83"/>
      <c r="E83" s="83"/>
      <c r="F83" s="83"/>
      <c r="G83" s="83"/>
      <c r="H83" s="83"/>
      <c r="I83" s="1495"/>
      <c r="J83" s="1495"/>
      <c r="K83" s="1495"/>
      <c r="L83" s="1495"/>
      <c r="M83" s="1495"/>
    </row>
    <row r="84" spans="1:13" s="81" customFormat="1" ht="13.5" thickBot="1">
      <c r="A84" s="236"/>
      <c r="B84" s="381"/>
      <c r="C84" s="1547"/>
      <c r="D84" s="1547"/>
      <c r="E84" s="1547"/>
      <c r="F84" s="1547"/>
      <c r="G84" s="1547"/>
      <c r="H84" s="1547"/>
      <c r="I84" s="1495"/>
      <c r="J84" s="1495"/>
      <c r="K84" s="1495"/>
      <c r="L84" s="1495"/>
      <c r="M84" s="1495"/>
    </row>
    <row r="85" spans="1:13" s="81" customFormat="1">
      <c r="A85" s="236"/>
      <c r="B85" s="1905" t="s">
        <v>1380</v>
      </c>
      <c r="C85" s="1906"/>
      <c r="D85" s="1906"/>
      <c r="E85" s="1906"/>
      <c r="F85" s="1906"/>
      <c r="G85" s="1906"/>
      <c r="H85" s="1906"/>
      <c r="I85" s="1906"/>
      <c r="J85" s="1906"/>
      <c r="K85" s="1906"/>
      <c r="L85" s="1906"/>
      <c r="M85" s="1907"/>
    </row>
    <row r="86" spans="1:13" s="81" customFormat="1">
      <c r="A86" s="159"/>
      <c r="B86" s="1908"/>
      <c r="C86" s="1909"/>
      <c r="D86" s="1909"/>
      <c r="E86" s="1909"/>
      <c r="F86" s="1909"/>
      <c r="G86" s="1909"/>
      <c r="H86" s="1909"/>
      <c r="I86" s="1909"/>
      <c r="J86" s="1909"/>
      <c r="K86" s="1909"/>
      <c r="L86" s="1909"/>
      <c r="M86" s="1910"/>
    </row>
    <row r="87" spans="1:13" s="81" customFormat="1">
      <c r="A87" s="159"/>
      <c r="B87" s="1908"/>
      <c r="C87" s="1909"/>
      <c r="D87" s="1909"/>
      <c r="E87" s="1909"/>
      <c r="F87" s="1909"/>
      <c r="G87" s="1909"/>
      <c r="H87" s="1909"/>
      <c r="I87" s="1909"/>
      <c r="J87" s="1909"/>
      <c r="K87" s="1909"/>
      <c r="L87" s="1909"/>
      <c r="M87" s="1910"/>
    </row>
    <row r="88" spans="1:13" s="81" customFormat="1">
      <c r="A88" s="159"/>
      <c r="B88" s="1908"/>
      <c r="C88" s="1909"/>
      <c r="D88" s="1909"/>
      <c r="E88" s="1909"/>
      <c r="F88" s="1909"/>
      <c r="G88" s="1909"/>
      <c r="H88" s="1909"/>
      <c r="I88" s="1909"/>
      <c r="J88" s="1909"/>
      <c r="K88" s="1909"/>
      <c r="L88" s="1909"/>
      <c r="M88" s="1910"/>
    </row>
    <row r="89" spans="1:13" s="81" customFormat="1" ht="13.5" thickBot="1">
      <c r="A89" s="159"/>
      <c r="B89" s="1991"/>
      <c r="C89" s="1992"/>
      <c r="D89" s="1992"/>
      <c r="E89" s="1992"/>
      <c r="F89" s="1992"/>
      <c r="G89" s="1992"/>
      <c r="H89" s="1992"/>
      <c r="I89" s="1992"/>
      <c r="J89" s="1992"/>
      <c r="K89" s="1992"/>
      <c r="L89" s="1992"/>
      <c r="M89" s="1993"/>
    </row>
    <row r="90" spans="1:13" s="81" customFormat="1">
      <c r="A90" s="10"/>
      <c r="B90" s="105"/>
      <c r="C90" s="105"/>
      <c r="D90" s="105"/>
      <c r="E90" s="105"/>
      <c r="F90" s="105"/>
      <c r="G90" s="105"/>
      <c r="H90" s="105"/>
      <c r="I90" s="11"/>
    </row>
    <row r="91" spans="1:13" s="81" customFormat="1">
      <c r="A91" s="10"/>
      <c r="B91" s="105"/>
      <c r="C91" s="105"/>
      <c r="D91" s="105"/>
      <c r="E91" s="105"/>
      <c r="F91" s="105"/>
      <c r="G91" s="105"/>
      <c r="H91" s="105"/>
      <c r="I91" s="11"/>
    </row>
    <row r="92" spans="1:13" s="81" customFormat="1">
      <c r="A92" s="95"/>
      <c r="B92" s="95"/>
      <c r="C92" s="95"/>
      <c r="D92" s="95"/>
      <c r="E92" s="95"/>
      <c r="F92" s="95"/>
      <c r="G92" s="95"/>
      <c r="H92" s="95"/>
      <c r="I92" s="11"/>
    </row>
    <row r="93" spans="1:13" s="81" customFormat="1">
      <c r="A93" s="95"/>
      <c r="B93" s="95"/>
      <c r="C93" s="95"/>
      <c r="D93" s="95"/>
      <c r="E93" s="95"/>
      <c r="F93" s="95"/>
      <c r="G93" s="95"/>
      <c r="H93" s="95"/>
      <c r="I93" s="11"/>
    </row>
    <row r="94" spans="1:13" s="81" customFormat="1">
      <c r="A94" s="95"/>
      <c r="B94" s="95"/>
      <c r="C94" s="95"/>
      <c r="D94" s="95"/>
      <c r="E94" s="95"/>
      <c r="F94" s="95"/>
      <c r="G94" s="95"/>
      <c r="H94" s="95"/>
      <c r="I94" s="11"/>
    </row>
    <row r="95" spans="1:13" s="81" customFormat="1">
      <c r="A95" s="95"/>
      <c r="B95" s="95"/>
      <c r="C95" s="95"/>
      <c r="D95" s="95"/>
      <c r="E95" s="95"/>
      <c r="F95" s="95"/>
      <c r="G95" s="95"/>
      <c r="H95" s="95"/>
      <c r="I95" s="11"/>
    </row>
    <row r="96" spans="1:13" s="81" customFormat="1">
      <c r="A96" s="10"/>
      <c r="B96" s="105"/>
      <c r="C96" s="105"/>
      <c r="D96" s="105"/>
      <c r="E96" s="105"/>
      <c r="F96" s="105"/>
      <c r="G96" s="105"/>
      <c r="H96" s="105"/>
      <c r="I96" s="11"/>
    </row>
    <row r="97" spans="1:8" s="81" customFormat="1">
      <c r="A97" s="80"/>
      <c r="B97" s="82"/>
      <c r="C97" s="82"/>
      <c r="D97" s="82"/>
      <c r="E97" s="82"/>
      <c r="F97" s="82"/>
      <c r="G97" s="82"/>
      <c r="H97" s="82"/>
    </row>
    <row r="98" spans="1:8" s="81" customFormat="1">
      <c r="A98" s="80"/>
      <c r="B98" s="82"/>
      <c r="C98" s="82"/>
      <c r="D98" s="82"/>
      <c r="E98" s="82"/>
      <c r="F98" s="82"/>
      <c r="G98" s="82"/>
      <c r="H98" s="82"/>
    </row>
    <row r="99" spans="1:8" s="81" customFormat="1">
      <c r="A99" s="80"/>
      <c r="B99" s="82"/>
      <c r="C99" s="82"/>
      <c r="D99" s="82"/>
      <c r="E99" s="82"/>
      <c r="F99" s="82"/>
      <c r="G99" s="82"/>
      <c r="H99" s="82"/>
    </row>
    <row r="100" spans="1:8" s="81" customFormat="1">
      <c r="A100" s="80"/>
      <c r="B100" s="82"/>
      <c r="C100" s="82"/>
      <c r="D100" s="82"/>
      <c r="E100" s="82"/>
      <c r="F100" s="82"/>
      <c r="G100" s="82"/>
      <c r="H100" s="82"/>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Y6:Y7"/>
    <mergeCell ref="Z6:Z7"/>
    <mergeCell ref="R6:R7"/>
    <mergeCell ref="S6:S7"/>
    <mergeCell ref="V6:V7"/>
    <mergeCell ref="W6:W7"/>
    <mergeCell ref="X6:X7"/>
    <mergeCell ref="M6:M7"/>
    <mergeCell ref="O6:O7"/>
    <mergeCell ref="B85:M89"/>
    <mergeCell ref="P6:P7"/>
    <mergeCell ref="Q6:Q7"/>
    <mergeCell ref="B4:M4"/>
    <mergeCell ref="O4:Z4"/>
    <mergeCell ref="A6:A7"/>
    <mergeCell ref="B6:B7"/>
    <mergeCell ref="C6:C7"/>
    <mergeCell ref="D6:D7"/>
    <mergeCell ref="E6:E7"/>
    <mergeCell ref="F6:F7"/>
    <mergeCell ref="G6:G7"/>
    <mergeCell ref="H6:H7"/>
    <mergeCell ref="T6:T7"/>
    <mergeCell ref="U6:U7"/>
    <mergeCell ref="I6:I7"/>
    <mergeCell ref="J6:J7"/>
    <mergeCell ref="K6:K7"/>
    <mergeCell ref="L6:L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Q304"/>
  <sheetViews>
    <sheetView workbookViewId="0">
      <pane xSplit="1" ySplit="7" topLeftCell="B29"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10" width="11" style="81" customWidth="1"/>
    <col min="11" max="29" width="10.7109375" style="80" customWidth="1"/>
    <col min="30" max="16384" width="13.7109375" style="80"/>
  </cols>
  <sheetData>
    <row r="1" spans="1:16" ht="15">
      <c r="A1" s="13" t="s">
        <v>22</v>
      </c>
      <c r="B1" s="303"/>
      <c r="C1" s="1252"/>
      <c r="D1" s="1280"/>
      <c r="E1" s="351"/>
      <c r="F1" s="101"/>
      <c r="G1" s="1280"/>
      <c r="H1" s="1280"/>
      <c r="I1" s="1280"/>
      <c r="J1" s="1280"/>
    </row>
    <row r="2" spans="1:16" ht="15.75" thickBot="1">
      <c r="A2" s="93"/>
      <c r="B2" s="92"/>
      <c r="C2" s="92"/>
      <c r="F2" s="92"/>
      <c r="G2" s="92"/>
      <c r="H2" s="92"/>
      <c r="I2" s="92"/>
      <c r="J2" s="92"/>
    </row>
    <row r="3" spans="1:16" ht="32.25" customHeight="1" thickBot="1">
      <c r="B3" s="2040" t="s">
        <v>1423</v>
      </c>
      <c r="C3" s="2041"/>
      <c r="D3" s="2041"/>
      <c r="E3" s="2041"/>
      <c r="F3" s="2041"/>
      <c r="G3" s="2041"/>
      <c r="H3" s="2041"/>
      <c r="I3" s="2041"/>
      <c r="J3" s="2041"/>
      <c r="K3" s="2041"/>
      <c r="L3" s="2041"/>
      <c r="M3" s="2042"/>
    </row>
    <row r="4" spans="1:16" ht="24" customHeight="1">
      <c r="A4" s="161"/>
      <c r="B4" s="2043" t="s">
        <v>1534</v>
      </c>
      <c r="C4" s="2044"/>
      <c r="D4" s="2044"/>
      <c r="E4" s="2044"/>
      <c r="F4" s="2044"/>
      <c r="G4" s="2044"/>
      <c r="H4" s="2044"/>
      <c r="I4" s="2044"/>
      <c r="J4" s="2044"/>
      <c r="K4" s="2044"/>
      <c r="L4" s="2044"/>
      <c r="M4" s="2045"/>
    </row>
    <row r="5" spans="1:16" ht="13.5" thickBot="1">
      <c r="A5" s="1505"/>
      <c r="B5" s="1479" t="s">
        <v>21</v>
      </c>
      <c r="C5" s="154" t="s">
        <v>20</v>
      </c>
      <c r="D5" s="154" t="s">
        <v>19</v>
      </c>
      <c r="E5" s="154" t="s">
        <v>18</v>
      </c>
      <c r="F5" s="154" t="s">
        <v>17</v>
      </c>
      <c r="G5" s="154" t="s">
        <v>16</v>
      </c>
      <c r="H5" s="154" t="s">
        <v>15</v>
      </c>
      <c r="I5" s="154" t="s">
        <v>14</v>
      </c>
      <c r="J5" s="154" t="s">
        <v>13</v>
      </c>
      <c r="K5" s="154" t="s">
        <v>12</v>
      </c>
      <c r="L5" s="154" t="s">
        <v>11</v>
      </c>
      <c r="M5" s="1506" t="s">
        <v>10</v>
      </c>
    </row>
    <row r="6" spans="1:16" ht="26.25" customHeight="1">
      <c r="A6" s="1997"/>
      <c r="B6" s="1998" t="s">
        <v>1282</v>
      </c>
      <c r="C6" s="1999" t="s">
        <v>1288</v>
      </c>
      <c r="D6" s="2001" t="s">
        <v>35</v>
      </c>
      <c r="E6" s="1998" t="s">
        <v>28</v>
      </c>
      <c r="F6" s="2001" t="s">
        <v>1300</v>
      </c>
      <c r="G6" s="2010" t="s">
        <v>1299</v>
      </c>
      <c r="H6" s="2003" t="s">
        <v>783</v>
      </c>
      <c r="I6" s="1982" t="s">
        <v>1291</v>
      </c>
      <c r="J6" s="2028" t="s">
        <v>1375</v>
      </c>
      <c r="K6" s="2005" t="s">
        <v>1356</v>
      </c>
      <c r="L6" s="2005" t="s">
        <v>1357</v>
      </c>
      <c r="M6" s="2011" t="s">
        <v>1358</v>
      </c>
    </row>
    <row r="7" spans="1:16" ht="57.75" customHeight="1">
      <c r="A7" s="1997"/>
      <c r="B7" s="1974"/>
      <c r="C7" s="2000"/>
      <c r="D7" s="2002"/>
      <c r="E7" s="1974"/>
      <c r="F7" s="2002"/>
      <c r="G7" s="1988"/>
      <c r="H7" s="2004"/>
      <c r="I7" s="1983"/>
      <c r="J7" s="2046"/>
      <c r="K7" s="2006"/>
      <c r="L7" s="2006"/>
      <c r="M7" s="2012"/>
      <c r="P7" s="80" t="s">
        <v>1541</v>
      </c>
    </row>
    <row r="8" spans="1:16" s="81" customFormat="1" hidden="1">
      <c r="A8" s="1507">
        <v>1949</v>
      </c>
      <c r="B8" s="139"/>
      <c r="C8" s="89"/>
      <c r="D8" s="364"/>
      <c r="E8" s="365"/>
      <c r="F8" s="85"/>
      <c r="G8" s="90"/>
      <c r="H8" s="946"/>
      <c r="I8" s="1303"/>
      <c r="J8" s="1303"/>
      <c r="K8" s="1508"/>
      <c r="L8" s="160"/>
      <c r="M8" s="1509"/>
    </row>
    <row r="9" spans="1:16" s="81" customFormat="1" hidden="1">
      <c r="A9" s="1510">
        <v>1950</v>
      </c>
      <c r="B9" s="138"/>
      <c r="C9" s="89"/>
      <c r="D9" s="364"/>
      <c r="E9" s="365"/>
      <c r="F9" s="85"/>
      <c r="G9" s="90"/>
      <c r="H9" s="946"/>
      <c r="I9" s="1303"/>
      <c r="J9" s="1303"/>
      <c r="K9" s="1508"/>
      <c r="L9" s="160"/>
      <c r="M9" s="1509"/>
    </row>
    <row r="10" spans="1:16" s="81" customFormat="1" hidden="1">
      <c r="A10" s="1507">
        <v>1951</v>
      </c>
      <c r="B10" s="139"/>
      <c r="C10" s="89"/>
      <c r="D10" s="364"/>
      <c r="E10" s="365"/>
      <c r="F10" s="85"/>
      <c r="G10" s="90"/>
      <c r="H10" s="946"/>
      <c r="I10" s="1303"/>
      <c r="J10" s="1303"/>
      <c r="K10" s="1508"/>
      <c r="L10" s="160"/>
      <c r="M10" s="1509"/>
    </row>
    <row r="11" spans="1:16" s="81" customFormat="1" hidden="1">
      <c r="A11" s="1507">
        <v>1952</v>
      </c>
      <c r="B11" s="139"/>
      <c r="C11" s="89"/>
      <c r="D11" s="364"/>
      <c r="E11" s="365"/>
      <c r="F11" s="85"/>
      <c r="G11" s="90"/>
      <c r="H11" s="946"/>
      <c r="I11" s="1303"/>
      <c r="J11" s="1303"/>
      <c r="K11" s="1508"/>
      <c r="L11" s="160"/>
      <c r="M11" s="1509"/>
    </row>
    <row r="12" spans="1:16" s="81" customFormat="1" hidden="1">
      <c r="A12" s="1507">
        <v>1953</v>
      </c>
      <c r="B12" s="139"/>
      <c r="C12" s="89"/>
      <c r="D12" s="364"/>
      <c r="E12" s="365"/>
      <c r="F12" s="85"/>
      <c r="G12" s="90"/>
      <c r="H12" s="946"/>
      <c r="I12" s="1303"/>
      <c r="J12" s="1303"/>
      <c r="K12" s="1508"/>
      <c r="L12" s="160"/>
      <c r="M12" s="1509"/>
    </row>
    <row r="13" spans="1:16" s="81" customFormat="1" hidden="1">
      <c r="A13" s="1507">
        <v>1954</v>
      </c>
      <c r="B13" s="139"/>
      <c r="C13" s="89"/>
      <c r="D13" s="364"/>
      <c r="E13" s="365"/>
      <c r="F13" s="85"/>
      <c r="G13" s="90"/>
      <c r="H13" s="946"/>
      <c r="I13" s="1303"/>
      <c r="J13" s="1303"/>
      <c r="K13" s="1508"/>
      <c r="L13" s="160"/>
      <c r="M13" s="1509"/>
    </row>
    <row r="14" spans="1:16" s="81" customFormat="1" hidden="1">
      <c r="A14" s="1507">
        <v>1955</v>
      </c>
      <c r="B14" s="139"/>
      <c r="C14" s="89"/>
      <c r="D14" s="364"/>
      <c r="E14" s="365"/>
      <c r="F14" s="85"/>
      <c r="G14" s="90"/>
      <c r="H14" s="946"/>
      <c r="I14" s="1303"/>
      <c r="J14" s="1303"/>
      <c r="K14" s="1508"/>
      <c r="L14" s="160"/>
      <c r="M14" s="1509"/>
    </row>
    <row r="15" spans="1:16" s="81" customFormat="1" hidden="1">
      <c r="A15" s="1507">
        <v>1956</v>
      </c>
      <c r="B15" s="139"/>
      <c r="C15" s="89"/>
      <c r="D15" s="364"/>
      <c r="E15" s="365"/>
      <c r="F15" s="85"/>
      <c r="G15" s="90"/>
      <c r="H15" s="946"/>
      <c r="I15" s="1303"/>
      <c r="J15" s="1303"/>
      <c r="K15" s="1508"/>
      <c r="L15" s="160"/>
      <c r="M15" s="1509"/>
    </row>
    <row r="16" spans="1:16" s="81" customFormat="1" hidden="1">
      <c r="A16" s="1507">
        <v>1957</v>
      </c>
      <c r="B16" s="139"/>
      <c r="C16" s="89"/>
      <c r="D16" s="364"/>
      <c r="E16" s="365"/>
      <c r="F16" s="85"/>
      <c r="G16" s="90"/>
      <c r="H16" s="946"/>
      <c r="I16" s="1303"/>
      <c r="J16" s="1303"/>
      <c r="K16" s="1508"/>
      <c r="L16" s="160"/>
      <c r="M16" s="1509"/>
    </row>
    <row r="17" spans="1:17" s="81" customFormat="1" hidden="1">
      <c r="A17" s="1507">
        <v>1958</v>
      </c>
      <c r="B17" s="139"/>
      <c r="C17" s="89"/>
      <c r="D17" s="364"/>
      <c r="E17" s="365"/>
      <c r="F17" s="85"/>
      <c r="G17" s="90"/>
      <c r="H17" s="946"/>
      <c r="I17" s="1303"/>
      <c r="J17" s="1303"/>
      <c r="K17" s="1508"/>
      <c r="L17" s="160"/>
      <c r="M17" s="1509"/>
    </row>
    <row r="18" spans="1:17" s="81" customFormat="1" hidden="1">
      <c r="A18" s="1507">
        <v>1959</v>
      </c>
      <c r="B18" s="139"/>
      <c r="C18" s="89"/>
      <c r="D18" s="364"/>
      <c r="E18" s="365"/>
      <c r="F18" s="85"/>
      <c r="G18" s="90"/>
      <c r="H18" s="946"/>
      <c r="I18" s="1303"/>
      <c r="J18" s="1303"/>
      <c r="K18" s="1508"/>
      <c r="L18" s="160"/>
      <c r="M18" s="1509"/>
    </row>
    <row r="19" spans="1:17" s="81" customFormat="1" hidden="1">
      <c r="A19" s="1510">
        <v>1960</v>
      </c>
      <c r="B19" s="138"/>
      <c r="C19" s="89"/>
      <c r="D19" s="364"/>
      <c r="E19" s="365"/>
      <c r="F19" s="85"/>
      <c r="G19" s="90"/>
      <c r="H19" s="946"/>
      <c r="I19" s="1303"/>
      <c r="J19" s="1303"/>
      <c r="K19" s="1508"/>
      <c r="L19" s="160"/>
      <c r="M19" s="1509"/>
    </row>
    <row r="20" spans="1:17" s="81" customFormat="1" hidden="1">
      <c r="A20" s="1507">
        <v>1961</v>
      </c>
      <c r="B20" s="139"/>
      <c r="C20" s="89"/>
      <c r="D20" s="364"/>
      <c r="E20" s="365"/>
      <c r="F20" s="85"/>
      <c r="G20" s="90"/>
      <c r="H20" s="946"/>
      <c r="I20" s="1303"/>
      <c r="J20" s="1303"/>
      <c r="K20" s="1508"/>
      <c r="L20" s="160"/>
      <c r="M20" s="1509"/>
    </row>
    <row r="21" spans="1:17" s="81" customFormat="1" hidden="1">
      <c r="A21" s="1507">
        <v>1962</v>
      </c>
      <c r="B21" s="139"/>
      <c r="C21" s="89"/>
      <c r="D21" s="364"/>
      <c r="E21" s="365"/>
      <c r="F21" s="85"/>
      <c r="G21" s="90"/>
      <c r="H21" s="946"/>
      <c r="I21" s="1303"/>
      <c r="J21" s="1303"/>
      <c r="K21" s="1508"/>
      <c r="L21" s="160"/>
      <c r="M21" s="1509"/>
    </row>
    <row r="22" spans="1:17" s="81" customFormat="1" hidden="1">
      <c r="A22" s="1507">
        <v>1963</v>
      </c>
      <c r="B22" s="139"/>
      <c r="C22" s="89"/>
      <c r="D22" s="364"/>
      <c r="E22" s="365"/>
      <c r="F22" s="85"/>
      <c r="G22" s="90"/>
      <c r="H22" s="946"/>
      <c r="I22" s="1303"/>
      <c r="J22" s="1303"/>
      <c r="K22" s="1508"/>
      <c r="L22" s="160"/>
      <c r="M22" s="1509"/>
    </row>
    <row r="23" spans="1:17" s="81" customFormat="1" hidden="1">
      <c r="A23" s="1507">
        <v>1964</v>
      </c>
      <c r="B23" s="139"/>
      <c r="C23" s="89"/>
      <c r="D23" s="364"/>
      <c r="E23" s="365"/>
      <c r="F23" s="85"/>
      <c r="G23" s="90"/>
      <c r="H23" s="946"/>
      <c r="I23" s="1303"/>
      <c r="J23" s="1303"/>
      <c r="K23" s="1508"/>
      <c r="L23" s="160"/>
      <c r="M23" s="1509"/>
    </row>
    <row r="24" spans="1:17" s="81" customFormat="1" hidden="1">
      <c r="A24" s="1507">
        <v>1965</v>
      </c>
      <c r="B24" s="139"/>
      <c r="C24" s="89"/>
      <c r="D24" s="364"/>
      <c r="E24" s="365"/>
      <c r="F24" s="85"/>
      <c r="G24" s="90"/>
      <c r="H24" s="946"/>
      <c r="I24" s="1303"/>
      <c r="J24" s="1303"/>
      <c r="K24" s="1508"/>
      <c r="L24" s="160"/>
      <c r="M24" s="1509"/>
    </row>
    <row r="25" spans="1:17" s="81" customFormat="1" hidden="1">
      <c r="A25" s="1507">
        <v>1966</v>
      </c>
      <c r="B25" s="139"/>
      <c r="C25" s="89"/>
      <c r="D25" s="364"/>
      <c r="E25" s="365"/>
      <c r="F25" s="85"/>
      <c r="G25" s="90"/>
      <c r="H25" s="946"/>
      <c r="I25" s="1303"/>
      <c r="J25" s="1303"/>
      <c r="K25" s="1508"/>
      <c r="L25" s="160"/>
      <c r="M25" s="1509"/>
    </row>
    <row r="26" spans="1:17" s="81" customFormat="1" hidden="1">
      <c r="A26" s="1507">
        <v>1967</v>
      </c>
      <c r="B26" s="139"/>
      <c r="C26" s="89"/>
      <c r="D26" s="364"/>
      <c r="E26" s="365"/>
      <c r="F26" s="85"/>
      <c r="G26" s="90"/>
      <c r="H26" s="946"/>
      <c r="I26" s="1303"/>
      <c r="J26" s="1303"/>
      <c r="K26" s="1508"/>
      <c r="L26" s="160"/>
      <c r="M26" s="1509"/>
    </row>
    <row r="27" spans="1:17" s="81" customFormat="1" hidden="1">
      <c r="A27" s="1507">
        <v>1968</v>
      </c>
      <c r="B27" s="139"/>
      <c r="C27" s="89"/>
      <c r="D27" s="364"/>
      <c r="E27" s="365"/>
      <c r="F27" s="85"/>
      <c r="G27" s="90"/>
      <c r="H27" s="946"/>
      <c r="I27" s="1303"/>
      <c r="J27" s="1303"/>
      <c r="K27" s="1508"/>
      <c r="L27" s="160"/>
      <c r="M27" s="1509"/>
    </row>
    <row r="28" spans="1:17" s="81" customFormat="1" hidden="1">
      <c r="A28" s="1507">
        <v>1969</v>
      </c>
      <c r="B28" s="139"/>
      <c r="C28" s="89"/>
      <c r="D28" s="364"/>
      <c r="E28" s="365"/>
      <c r="F28" s="85"/>
      <c r="G28" s="90"/>
      <c r="H28" s="946"/>
      <c r="I28" s="1303"/>
      <c r="J28" s="1303"/>
      <c r="K28" s="1508"/>
      <c r="L28" s="160"/>
      <c r="M28" s="1509"/>
    </row>
    <row r="29" spans="1:17" s="81" customFormat="1">
      <c r="A29" s="98">
        <v>1970</v>
      </c>
      <c r="B29" s="1517">
        <f>'A13'!G82/'A21'!B29</f>
        <v>6.1808420021311927E-2</v>
      </c>
      <c r="C29" s="1439">
        <f>'A13'!I82/'A21'!C29</f>
        <v>3.8879861474042342E-2</v>
      </c>
      <c r="D29" s="1518">
        <f>'A13'!H82/'A21'!H29</f>
        <v>5.108747497584986E-2</v>
      </c>
      <c r="E29" s="1780">
        <f>('A13'!L82+'A13'!O82+'A13'!P82)/'A21'!K29</f>
        <v>9.1500836120087956E-2</v>
      </c>
      <c r="F29" s="1439">
        <f>(('A8'!R82+'A8'!O82)/Dataincome!F82*(1+1/'A10'!C82*('A10'!G82+'A10'!F82+'A10'!E82))+'A10'!D82)/(1-'A12'!H82)/('A21'!M29+'A21'!P29)</f>
        <v>0.13649862029728876</v>
      </c>
      <c r="G29" s="947">
        <f>'A13'!N82/'A21'!Q29</f>
        <v>2.4448099026065241E-2</v>
      </c>
      <c r="H29" s="1501">
        <f>('A8'!Q82/Dataincome!F82*(1+1/'A10'!C82*('A10'!G82+'A10'!F82+'A10'!E82)))/(1-'A12'!H82)/'A21'!R29</f>
        <v>8.3641237978934191E-2</v>
      </c>
      <c r="I29" s="1179">
        <f>(('A8'!J82+'A8'!M82)/Dataincome!F82*(1+1/'A10'!C82*('A10'!G82+'A10'!F82+'A10'!E82))+'A10'!H82)/(1-'A12'!H82)/'A21'!D29</f>
        <v>4.2748679830189415E-2</v>
      </c>
      <c r="J29" s="1511">
        <f>('A8'!M82/Dataincome!F82*(1+1/'A10'!C82*('A10'!G82+'A10'!F82+'A10'!E82))/(1-'A12'!H82))/'A21'!E29</f>
        <v>6.1976123821292257E-2</v>
      </c>
      <c r="K29" s="1511">
        <f>('A8'!R82/Dataincome!F82*(1+1/'A10'!C82*('A10'!G82+'A10'!F82+'A10'!E82))+'A10'!D82)/(1-'A12'!H82)/'A21'!M29</f>
        <v>0.26007219040590068</v>
      </c>
      <c r="L29" s="1442">
        <f>('A8'!O82/Dataincome!F82*(1+1/'A10'!C82*('A10'!G82+'A10'!F82+'A10'!E82)))/(1-'A12'!H82)/'A21'!P29</f>
        <v>5.7975954815737897E-2</v>
      </c>
      <c r="M29" s="1519">
        <f>('A13'!M82+'A13'!O82+'A13'!P82)/('A21'!K29-'A21'!Q29)</f>
        <v>0.13142581178590984</v>
      </c>
      <c r="P29" s="1779">
        <f>C29*'A22'!C29+A24a!D29*'A22'!H29+A24a!E29*'A22'!K29-'A13'!G82/'A21'!B29</f>
        <v>0</v>
      </c>
      <c r="Q29" s="1779">
        <f>(K29*'A22'!M29+L29*'A22'!P29+H29*'A22'!R29+G29*'A22'!Q29)/('A22'!K29)-('A13'!L82+'A13'!O82+'A13'!P82)/'A21'!K29</f>
        <v>0</v>
      </c>
    </row>
    <row r="30" spans="1:17" s="81" customFormat="1">
      <c r="A30" s="97">
        <v>1971</v>
      </c>
      <c r="B30" s="1517">
        <f>'A13'!G83/'A21'!B30</f>
        <v>6.2348196643352817E-2</v>
      </c>
      <c r="C30" s="1439">
        <f>'A13'!I83/'A21'!C30</f>
        <v>3.7971190826804259E-2</v>
      </c>
      <c r="D30" s="1518">
        <f>'A13'!H83/'A21'!H30</f>
        <v>5.0818680073384991E-2</v>
      </c>
      <c r="E30" s="1780">
        <f>('A13'!L83+'A13'!O83+'A13'!P83)/'A21'!K30</f>
        <v>9.4660960333635261E-2</v>
      </c>
      <c r="F30" s="1439">
        <f>(('A8'!R83+'A8'!O83)/Dataincome!F83*(1+1/'A10'!C83*('A10'!G83+'A10'!F83+'A10'!E83))+'A10'!D83)/(1-'A12'!H83)/('A21'!M30+'A21'!P30)</f>
        <v>0.14517766682232577</v>
      </c>
      <c r="G30" s="947">
        <f>'A13'!N83/'A21'!Q30</f>
        <v>2.7011645455897949E-2</v>
      </c>
      <c r="H30" s="1501">
        <f>('A8'!Q83/Dataincome!F83*(1+1/'A10'!C83*('A10'!G83+'A10'!F83+'A10'!E83)))/(1-'A12'!H83)/'A21'!R30</f>
        <v>8.7257073778214594E-2</v>
      </c>
      <c r="I30" s="1179">
        <f>(('A8'!J83+'A8'!M83)/Dataincome!F83*(1+1/'A10'!C83*('A10'!G83+'A10'!F83+'A10'!E83))+'A10'!H83)/(1-'A12'!H83)/'A21'!D30</f>
        <v>4.0120401833569637E-2</v>
      </c>
      <c r="J30" s="1511">
        <f>('A8'!M83/Dataincome!F83*(1+1/'A10'!C83*('A10'!G83+'A10'!F83+'A10'!E83))/(1-'A12'!H83))/'A21'!E30</f>
        <v>5.0503491710668869E-2</v>
      </c>
      <c r="K30" s="1511">
        <f>('A8'!R83/Dataincome!F83*(1+1/'A10'!C83*('A10'!G83+'A10'!F83+'A10'!E83))+'A10'!D83)/(1-'A12'!H83)/'A21'!M30</f>
        <v>0.30984904320270618</v>
      </c>
      <c r="L30" s="1442">
        <f>('A8'!O83/Dataincome!F83*(1+1/'A10'!C83*('A10'!G83+'A10'!F83+'A10'!E83)))/(1-'A12'!H83)/'A21'!P30</f>
        <v>5.94271676651816E-2</v>
      </c>
      <c r="M30" s="1519">
        <f>('A13'!M83+'A13'!O83+'A13'!P83)/('A21'!K30-'A21'!Q30)</f>
        <v>0.13910086949752265</v>
      </c>
      <c r="P30" s="1779">
        <f>C30*'A22'!C30+A24a!D30*'A22'!H30+A24a!E30*'A22'!K30-'A13'!G83/'A21'!B30</f>
        <v>0</v>
      </c>
      <c r="Q30" s="1779">
        <f>(K30*'A22'!M30+L30*'A22'!P30+H30*'A22'!R30+G30*'A22'!Q30)/('A22'!K30)-('A13'!L83+'A13'!O83+'A13'!P83)/'A21'!K30</f>
        <v>0</v>
      </c>
    </row>
    <row r="31" spans="1:17" s="81" customFormat="1">
      <c r="A31" s="97">
        <v>1972</v>
      </c>
      <c r="B31" s="1517">
        <f>'A13'!G84/'A21'!B31</f>
        <v>6.0829929878136263E-2</v>
      </c>
      <c r="C31" s="1439">
        <f>'A13'!I84/'A21'!C31</f>
        <v>3.582061371042853E-2</v>
      </c>
      <c r="D31" s="1518">
        <f>'A13'!H84/'A21'!H31</f>
        <v>5.1799547740810636E-2</v>
      </c>
      <c r="E31" s="1780">
        <f>('A13'!L84+'A13'!O84+'A13'!P84)/'A21'!K31</f>
        <v>9.055105289122066E-2</v>
      </c>
      <c r="F31" s="1439">
        <f>(('A8'!R84+'A8'!O84)/Dataincome!F84*(1+1/'A10'!C84*('A10'!G84+'A10'!F84+'A10'!E84))+'A10'!D84)/(1-'A12'!H84)/('A21'!M31+'A21'!P31)</f>
        <v>0.13964325550950124</v>
      </c>
      <c r="G31" s="947">
        <f>'A13'!N84/'A21'!Q31</f>
        <v>2.7067082207106748E-2</v>
      </c>
      <c r="H31" s="1501">
        <f>('A8'!Q84/Dataincome!F84*(1+1/'A10'!C84*('A10'!G84+'A10'!F84+'A10'!E84)))/(1-'A12'!H84)/'A21'!R31</f>
        <v>8.648106982974145E-2</v>
      </c>
      <c r="I31" s="1179">
        <f>(('A8'!J84+'A8'!M84)/Dataincome!F84*(1+1/'A10'!C84*('A10'!G84+'A10'!F84+'A10'!E84))+'A10'!H84)/(1-'A12'!H84)/'A21'!D31</f>
        <v>3.8860973695378435E-2</v>
      </c>
      <c r="J31" s="1511">
        <f>('A8'!M84/Dataincome!F84*(1+1/'A10'!C84*('A10'!G84+'A10'!F84+'A10'!E84))/(1-'A12'!H84))/'A21'!E31</f>
        <v>5.2275924262432716E-2</v>
      </c>
      <c r="K31" s="1511">
        <f>('A8'!R84/Dataincome!F84*(1+1/'A10'!C84*('A10'!G84+'A10'!F84+'A10'!E84))+'A10'!D84)/(1-'A12'!H84)/'A21'!M31</f>
        <v>0.30242970999088314</v>
      </c>
      <c r="L31" s="1442">
        <f>('A8'!O84/Dataincome!F84*(1+1/'A10'!C84*('A10'!G84+'A10'!F84+'A10'!E84)))/(1-'A12'!H84)/'A21'!P31</f>
        <v>5.6687410675123263E-2</v>
      </c>
      <c r="M31" s="1519">
        <f>('A13'!M84+'A13'!O84+'A13'!P84)/('A21'!K31-'A21'!Q31)</f>
        <v>0.13396216073591621</v>
      </c>
      <c r="P31" s="1779">
        <f>C31*'A22'!C31+A24a!D31*'A22'!H31+A24a!E31*'A22'!K31-'A13'!G84/'A21'!B31</f>
        <v>0</v>
      </c>
      <c r="Q31" s="1779">
        <f>(K31*'A22'!M31+L31*'A22'!P31+H31*'A22'!R31+G31*'A22'!Q31)/('A22'!K31)-('A13'!L84+'A13'!O84+'A13'!P84)/'A21'!K31</f>
        <v>0</v>
      </c>
    </row>
    <row r="32" spans="1:17" s="81" customFormat="1">
      <c r="A32" s="97">
        <v>1973</v>
      </c>
      <c r="B32" s="1517">
        <f>'A13'!G85/'A21'!B32</f>
        <v>6.1439119322713918E-2</v>
      </c>
      <c r="C32" s="1439">
        <f>'A13'!I85/'A21'!C32</f>
        <v>2.8669277732594665E-2</v>
      </c>
      <c r="D32" s="1518">
        <f>'A13'!H85/'A21'!H32</f>
        <v>5.0732494296800566E-2</v>
      </c>
      <c r="E32" s="1780">
        <f>('A13'!L85+'A13'!O85+'A13'!P85)/'A21'!K32</f>
        <v>9.8970507571181837E-2</v>
      </c>
      <c r="F32" s="1439">
        <f>(('A8'!R85+'A8'!O85)/Dataincome!F85*(1+1/'A10'!C85*('A10'!G85+'A10'!F85+'A10'!E85))+'A10'!D85)/(1-'A12'!H85)/('A21'!M32+'A21'!P32)</f>
        <v>0.15052370542533808</v>
      </c>
      <c r="G32" s="947">
        <f>'A13'!N85/'A21'!Q32</f>
        <v>3.3696568281157482E-2</v>
      </c>
      <c r="H32" s="1501">
        <f>('A8'!Q85/Dataincome!F85*(1+1/'A10'!C85*('A10'!G85+'A10'!F85+'A10'!E85)))/(1-'A12'!H85)/'A21'!R32</f>
        <v>8.9774590910192326E-2</v>
      </c>
      <c r="I32" s="1179">
        <f>(('A8'!J85+'A8'!M85)/Dataincome!F85*(1+1/'A10'!C85*('A10'!G85+'A10'!F85+'A10'!E85))+'A10'!H85)/(1-'A12'!H85)/'A21'!D32</f>
        <v>3.8203671257922359E-2</v>
      </c>
      <c r="J32" s="1511">
        <f>('A8'!M85/Dataincome!F85*(1+1/'A10'!C85*('A10'!G85+'A10'!F85+'A10'!E85))/(1-'A12'!H85))/'A21'!E32</f>
        <v>7.7654742354579739E-2</v>
      </c>
      <c r="K32" s="1511">
        <f>('A8'!R85/Dataincome!F85*(1+1/'A10'!C85*('A10'!G85+'A10'!F85+'A10'!E85))+'A10'!D85)/(1-'A12'!H85)/'A21'!M32</f>
        <v>0.29827252966145668</v>
      </c>
      <c r="L32" s="1442">
        <f>('A8'!O85/Dataincome!F85*(1+1/'A10'!C85*('A10'!G85+'A10'!F85+'A10'!E85)))/(1-'A12'!H85)/'A21'!P32</f>
        <v>6.7515854118151197E-2</v>
      </c>
      <c r="M32" s="1519">
        <f>('A13'!M85+'A13'!O85+'A13'!P85)/('A21'!K32-'A21'!Q32)</f>
        <v>0.14406573822759339</v>
      </c>
      <c r="P32" s="1779">
        <f>C32*'A22'!C32+A24a!D32*'A22'!H32+A24a!E32*'A22'!K32-'A13'!G85/'A21'!B32</f>
        <v>0</v>
      </c>
      <c r="Q32" s="1779">
        <f>(K32*'A22'!M32+L32*'A22'!P32+H32*'A22'!R32+G32*'A22'!Q32)/('A22'!K32)-('A13'!L85+'A13'!O85+'A13'!P85)/'A21'!K32</f>
        <v>0</v>
      </c>
    </row>
    <row r="33" spans="1:17" s="81" customFormat="1">
      <c r="A33" s="97">
        <v>1974</v>
      </c>
      <c r="B33" s="1517">
        <f>'A13'!G86/'A21'!B33</f>
        <v>6.1402215333048633E-2</v>
      </c>
      <c r="C33" s="1439">
        <f>'A13'!I86/'A21'!C33</f>
        <v>1.660418257604919E-2</v>
      </c>
      <c r="D33" s="1518">
        <f>'A13'!H86/'A21'!H33</f>
        <v>4.8619488705750537E-2</v>
      </c>
      <c r="E33" s="1780">
        <f>('A13'!L86+'A13'!O86+'A13'!P86)/'A21'!K33</f>
        <v>0.11678711597918333</v>
      </c>
      <c r="F33" s="1439">
        <f>(('A8'!R86+'A8'!O86)/Dataincome!F86*(1+1/'A10'!C86*('A10'!G86+'A10'!F86+'A10'!E86))+'A10'!D86)/(1-'A12'!H86)/('A21'!M33+'A21'!P33)</f>
        <v>0.17754477383257788</v>
      </c>
      <c r="G33" s="947">
        <f>'A13'!N86/'A21'!Q33</f>
        <v>4.8801373941958832E-2</v>
      </c>
      <c r="H33" s="1501">
        <f>('A8'!Q86/Dataincome!F86*(1+1/'A10'!C86*('A10'!G86+'A10'!F86+'A10'!E86)))/(1-'A12'!H86)/'A21'!R33</f>
        <v>9.2048208894590422E-2</v>
      </c>
      <c r="I33" s="1179">
        <f>(('A8'!J86+'A8'!M86)/Dataincome!F86*(1+1/'A10'!C86*('A10'!G86+'A10'!F86+'A10'!E86))+'A10'!H86)/(1-'A12'!H86)/'A21'!D33</f>
        <v>3.6954818346786565E-2</v>
      </c>
      <c r="J33" s="1511">
        <f>('A8'!M86/Dataincome!F86*(1+1/'A10'!C86*('A10'!G86+'A10'!F86+'A10'!E86))/(1-'A12'!H86))/'A21'!E33</f>
        <v>0.12738762096067302</v>
      </c>
      <c r="K33" s="1511">
        <f>('A8'!R86/Dataincome!F86*(1+1/'A10'!C86*('A10'!G86+'A10'!F86+'A10'!E86))+'A10'!D86)/(1-'A12'!H86)/'A21'!M33</f>
        <v>0.35656567362784108</v>
      </c>
      <c r="L33" s="1442">
        <f>('A8'!O86/Dataincome!F86*(1+1/'A10'!C86*('A10'!G86+'A10'!F86+'A10'!E86)))/(1-'A12'!H86)/'A21'!P33</f>
        <v>9.4314345034402211E-2</v>
      </c>
      <c r="M33" s="1519">
        <f>('A13'!M86+'A13'!O86+'A13'!P86)/('A21'!K33-'A21'!Q33)</f>
        <v>0.16774949444219944</v>
      </c>
      <c r="P33" s="1779">
        <f>C33*'A22'!C33+A24a!D33*'A22'!H33+A24a!E33*'A22'!K33-'A13'!G86/'A21'!B33</f>
        <v>0</v>
      </c>
      <c r="Q33" s="1779">
        <f>(K33*'A22'!M33+L33*'A22'!P33+H33*'A22'!R33+G33*'A22'!Q33)/('A22'!K33)-('A13'!L86+'A13'!O86+'A13'!P86)/'A21'!K33</f>
        <v>0</v>
      </c>
    </row>
    <row r="34" spans="1:17" s="81" customFormat="1">
      <c r="A34" s="97">
        <v>1975</v>
      </c>
      <c r="B34" s="1517">
        <f>'A13'!G87/'A21'!B34</f>
        <v>5.2815988570725496E-2</v>
      </c>
      <c r="C34" s="1439">
        <f>'A13'!I87/'A21'!C34</f>
        <v>2.1817765638994537E-2</v>
      </c>
      <c r="D34" s="1518">
        <f>'A13'!H87/'A21'!H34</f>
        <v>4.5206641566087689E-2</v>
      </c>
      <c r="E34" s="1780">
        <f>('A13'!L87+'A13'!O87+'A13'!P87)/'A21'!K34</f>
        <v>9.3006422907340527E-2</v>
      </c>
      <c r="F34" s="1439">
        <f>(('A8'!R87+'A8'!O87)/Dataincome!F87*(1+1/'A10'!C87*('A10'!G87+'A10'!F87+'A10'!E87))+'A10'!D87)/(1-'A12'!H87)/('A21'!M34+'A21'!P34)</f>
        <v>0.13876320306656584</v>
      </c>
      <c r="G34" s="947">
        <f>'A13'!N87/'A21'!Q34</f>
        <v>4.3259061066959446E-2</v>
      </c>
      <c r="H34" s="1501">
        <f>('A8'!Q87/Dataincome!F87*(1+1/'A10'!C87*('A10'!G87+'A10'!F87+'A10'!E87)))/(1-'A12'!H87)/'A21'!R34</f>
        <v>9.3948786558747568E-2</v>
      </c>
      <c r="I34" s="1179">
        <f>(('A8'!J87+'A8'!M87)/Dataincome!F87*(1+1/'A10'!C87*('A10'!G87+'A10'!F87+'A10'!E87))+'A10'!H87)/(1-'A12'!H87)/'A21'!D34</f>
        <v>3.1502123092342141E-2</v>
      </c>
      <c r="J34" s="1511">
        <f>('A8'!M87/Dataincome!F87*(1+1/'A10'!C87*('A10'!G87+'A10'!F87+'A10'!E87))/(1-'A12'!H87))/'A21'!E34</f>
        <v>7.7142082228856226E-2</v>
      </c>
      <c r="K34" s="1511">
        <f>('A8'!R87/Dataincome!F87*(1+1/'A10'!C87*('A10'!G87+'A10'!F87+'A10'!E87))+'A10'!D87)/(1-'A12'!H87)/'A21'!M34</f>
        <v>0.28615481594627029</v>
      </c>
      <c r="L34" s="1442">
        <f>('A8'!O87/Dataincome!F87*(1+1/'A10'!C87*('A10'!G87+'A10'!F87+'A10'!E87)))/(1-'A12'!H87)/'A21'!P34</f>
        <v>8.0857561263116759E-2</v>
      </c>
      <c r="M34" s="1519">
        <f>('A13'!M87+'A13'!O87+'A13'!P87)/('A21'!K34-'A21'!Q34)</f>
        <v>0.13333188624914205</v>
      </c>
      <c r="P34" s="1779">
        <f>C34*'A22'!C34+A24a!D34*'A22'!H34+A24a!E34*'A22'!K34-'A13'!G87/'A21'!B34</f>
        <v>0</v>
      </c>
      <c r="Q34" s="1779">
        <f>(K34*'A22'!M34+L34*'A22'!P34+H34*'A22'!R34+G34*'A22'!Q34)/('A22'!K34)-('A13'!L87+'A13'!O87+'A13'!P87)/'A21'!K34</f>
        <v>0</v>
      </c>
    </row>
    <row r="35" spans="1:17" s="81" customFormat="1">
      <c r="A35" s="97">
        <v>1976</v>
      </c>
      <c r="B35" s="1517">
        <f>'A13'!G88/'A21'!B35</f>
        <v>5.235361339453834E-2</v>
      </c>
      <c r="C35" s="1439">
        <f>'A13'!I88/'A21'!C35</f>
        <v>1.8816250093020893E-2</v>
      </c>
      <c r="D35" s="1518">
        <f>'A13'!H88/'A21'!H35</f>
        <v>4.4769518635782345E-2</v>
      </c>
      <c r="E35" s="1780">
        <f>('A13'!L88+'A13'!O88+'A13'!P88)/'A21'!K35</f>
        <v>9.6172768649554902E-2</v>
      </c>
      <c r="F35" s="1439">
        <f>(('A8'!R88+'A8'!O88)/Dataincome!F88*(1+1/'A10'!C88*('A10'!G88+'A10'!F88+'A10'!E88))+'A10'!D88)/(1-'A12'!H88)/('A21'!M35+'A21'!P35)</f>
        <v>0.14442369378843559</v>
      </c>
      <c r="G35" s="947">
        <f>'A13'!N88/'A21'!Q35</f>
        <v>4.6588993035598762E-2</v>
      </c>
      <c r="H35" s="1501">
        <f>('A8'!Q88/Dataincome!F88*(1+1/'A10'!C88*('A10'!G88+'A10'!F88+'A10'!E88)))/(1-'A12'!H88)/'A21'!R35</f>
        <v>9.8983831542237E-2</v>
      </c>
      <c r="I35" s="1179">
        <f>(('A8'!J88+'A8'!M88)/Dataincome!F88*(1+1/'A10'!C88*('A10'!G88+'A10'!F88+'A10'!E88))+'A10'!H88)/(1-'A12'!H88)/'A21'!D35</f>
        <v>3.0871806988318078E-2</v>
      </c>
      <c r="J35" s="1511">
        <f>('A8'!M88/Dataincome!F88*(1+1/'A10'!C88*('A10'!G88+'A10'!F88+'A10'!E88))/(1-'A12'!H88))/'A21'!E35</f>
        <v>8.6464968225593603E-2</v>
      </c>
      <c r="K35" s="1511">
        <f>('A8'!R88/Dataincome!F88*(1+1/'A10'!C88*('A10'!G88+'A10'!F88+'A10'!E88))+'A10'!D88)/(1-'A12'!H88)/'A21'!M35</f>
        <v>0.30664830084093209</v>
      </c>
      <c r="L35" s="1442">
        <f>('A8'!O88/Dataincome!F88*(1+1/'A10'!C88*('A10'!G88+'A10'!F88+'A10'!E88)))/(1-'A12'!H88)/'A21'!P35</f>
        <v>8.368734819934083E-2</v>
      </c>
      <c r="M35" s="1519">
        <f>('A13'!M88+'A13'!O88+'A13'!P88)/('A21'!K35-'A21'!Q35)</f>
        <v>0.13875190622213712</v>
      </c>
      <c r="P35" s="1779">
        <f>C35*'A22'!C35+A24a!D35*'A22'!H35+A24a!E35*'A22'!K35-'A13'!G88/'A21'!B35</f>
        <v>0</v>
      </c>
      <c r="Q35" s="1779">
        <f>(K35*'A22'!M35+L35*'A22'!P35+H35*'A22'!R35+G35*'A22'!Q35)/('A22'!K35)-('A13'!L88+'A13'!O88+'A13'!P88)/'A21'!K35</f>
        <v>0</v>
      </c>
    </row>
    <row r="36" spans="1:17" s="81" customFormat="1">
      <c r="A36" s="97">
        <v>1977</v>
      </c>
      <c r="B36" s="1517">
        <f>'A13'!G89/'A21'!B36</f>
        <v>5.1837603916973438E-2</v>
      </c>
      <c r="C36" s="1439">
        <f>'A13'!I89/'A21'!C36</f>
        <v>1.6212977041614039E-2</v>
      </c>
      <c r="D36" s="1518">
        <f>'A13'!H89/'A21'!H36</f>
        <v>4.4247011511954176E-2</v>
      </c>
      <c r="E36" s="1780">
        <f>('A13'!L89+'A13'!O89+'A13'!P89)/'A21'!K36</f>
        <v>9.9111094268891906E-2</v>
      </c>
      <c r="F36" s="1439">
        <f>(('A8'!R89+'A8'!O89)/Dataincome!F89*(1+1/'A10'!C89*('A10'!G89+'A10'!F89+'A10'!E89))+'A10'!D89)/(1-'A12'!H89)/('A21'!M36+'A21'!P36)</f>
        <v>0.15480512746926697</v>
      </c>
      <c r="G36" s="947">
        <f>'A13'!N89/'A21'!Q36</f>
        <v>4.7364250633180276E-2</v>
      </c>
      <c r="H36" s="1501">
        <f>('A8'!Q89/Dataincome!F89*(1+1/'A10'!C89*('A10'!G89+'A10'!F89+'A10'!E89)))/(1-'A12'!H89)/'A21'!R36</f>
        <v>9.0878628367352027E-2</v>
      </c>
      <c r="I36" s="1179">
        <f>(('A8'!J89+'A8'!M89)/Dataincome!F89*(1+1/'A10'!C89*('A10'!G89+'A10'!F89+'A10'!E89))+'A10'!H89)/(1-'A12'!H89)/'A21'!D36</f>
        <v>3.0914608283873102E-2</v>
      </c>
      <c r="J36" s="1511">
        <f>('A8'!M89/Dataincome!F89*(1+1/'A10'!C89*('A10'!G89+'A10'!F89+'A10'!E89))/(1-'A12'!H89))/'A21'!E36</f>
        <v>9.6749507947283195E-2</v>
      </c>
      <c r="K36" s="1511">
        <f>('A8'!R89/Dataincome!F89*(1+1/'A10'!C89*('A10'!G89+'A10'!F89+'A10'!E89))+'A10'!D89)/(1-'A12'!H89)/'A21'!M36</f>
        <v>0.38255603035608682</v>
      </c>
      <c r="L36" s="1442">
        <f>('A8'!O89/Dataincome!F89*(1+1/'A10'!C89*('A10'!G89+'A10'!F89+'A10'!E89)))/(1-'A12'!H89)/'A21'!P36</f>
        <v>8.3093461270748029E-2</v>
      </c>
      <c r="M36" s="1519">
        <f>('A13'!M89+'A13'!O89+'A13'!P89)/('A21'!K36-'A21'!Q36)</f>
        <v>0.14593437688735131</v>
      </c>
      <c r="P36" s="1779">
        <f>C36*'A22'!C36+A24a!D36*'A22'!H36+A24a!E36*'A22'!K36-'A13'!G89/'A21'!B36</f>
        <v>0</v>
      </c>
      <c r="Q36" s="1779">
        <f>(K36*'A22'!M36+L36*'A22'!P36+H36*'A22'!R36+G36*'A22'!Q36)/('A22'!K36)-('A13'!L89+'A13'!O89+'A13'!P89)/'A21'!K36</f>
        <v>0</v>
      </c>
    </row>
    <row r="37" spans="1:17" s="81" customFormat="1">
      <c r="A37" s="97">
        <v>1978</v>
      </c>
      <c r="B37" s="1517">
        <f>'A13'!G90/'A21'!B37</f>
        <v>5.1003474372172897E-2</v>
      </c>
      <c r="C37" s="1439">
        <f>'A13'!I90/'A21'!C37</f>
        <v>2.1022992458663285E-2</v>
      </c>
      <c r="D37" s="1518">
        <f>'A13'!H90/'A21'!H37</f>
        <v>4.5367981915868008E-2</v>
      </c>
      <c r="E37" s="1780">
        <f>('A13'!L90+'A13'!O90+'A13'!P90)/'A21'!K37</f>
        <v>9.2526399505786061E-2</v>
      </c>
      <c r="F37" s="1439">
        <f>(('A8'!R90+'A8'!O90)/Dataincome!F90*(1+1/'A10'!C90*('A10'!G90+'A10'!F90+'A10'!E90))+'A10'!D90)/(1-'A12'!H90)/('A21'!M37+'A21'!P37)</f>
        <v>0.14060843590174379</v>
      </c>
      <c r="G37" s="947">
        <f>'A13'!N90/'A21'!Q37</f>
        <v>4.6376860770392825E-2</v>
      </c>
      <c r="H37" s="1501">
        <f>('A8'!Q90/Dataincome!F90*(1+1/'A10'!C90*('A10'!G90+'A10'!F90+'A10'!E90)))/(1-'A12'!H90)/'A21'!R37</f>
        <v>8.7231862959644135E-2</v>
      </c>
      <c r="I37" s="1179">
        <f>(('A8'!J90+'A8'!M90)/Dataincome!F90*(1+1/'A10'!C90*('A10'!G90+'A10'!F90+'A10'!E90))+'A10'!H90)/(1-'A12'!H90)/'A21'!D37</f>
        <v>3.4139045463185164E-2</v>
      </c>
      <c r="J37" s="1511">
        <f>('A8'!M90/Dataincome!F90*(1+1/'A10'!C90*('A10'!G90+'A10'!F90+'A10'!E90))/(1-'A12'!H90))/'A21'!E37</f>
        <v>0.10124139799661674</v>
      </c>
      <c r="K37" s="1511">
        <f>('A8'!R90/Dataincome!F90*(1+1/'A10'!C90*('A10'!G90+'A10'!F90+'A10'!E90))+'A10'!D90)/(1-'A12'!H90)/'A21'!M37</f>
        <v>0.34669994963028</v>
      </c>
      <c r="L37" s="1442">
        <f>('A8'!O90/Dataincome!F90*(1+1/'A10'!C90*('A10'!G90+'A10'!F90+'A10'!E90)))/(1-'A12'!H90)/'A21'!P37</f>
        <v>8.1726813697501788E-2</v>
      </c>
      <c r="M37" s="1519">
        <f>('A13'!M90+'A13'!O90+'A13'!P90)/('A21'!K37-'A21'!Q37)</f>
        <v>0.13309670576892657</v>
      </c>
      <c r="P37" s="1779">
        <f>C37*'A22'!C37+A24a!D37*'A22'!H37+A24a!E37*'A22'!K37-'A13'!G90/'A21'!B37</f>
        <v>0</v>
      </c>
      <c r="Q37" s="1779">
        <f>(K37*'A22'!M37+L37*'A22'!P37+H37*'A22'!R37+G37*'A22'!Q37)/('A22'!K37)-('A13'!L90+'A13'!O90+'A13'!P90)/'A21'!K37</f>
        <v>0</v>
      </c>
    </row>
    <row r="38" spans="1:17" s="81" customFormat="1">
      <c r="A38" s="97">
        <v>1979</v>
      </c>
      <c r="B38" s="1517">
        <f>'A13'!G91/'A21'!B38</f>
        <v>5.0527372975213231E-2</v>
      </c>
      <c r="C38" s="1439">
        <f>'A13'!I91/'A21'!C38</f>
        <v>1.8169766940510139E-2</v>
      </c>
      <c r="D38" s="1518">
        <f>'A13'!H91/'A21'!H38</f>
        <v>4.5348241085326153E-2</v>
      </c>
      <c r="E38" s="1780">
        <f>('A13'!L91+'A13'!O91+'A13'!P91)/'A21'!K38</f>
        <v>9.69764140700414E-2</v>
      </c>
      <c r="F38" s="1439">
        <f>(('A8'!R91+'A8'!O91)/Dataincome!F91*(1+1/'A10'!C91*('A10'!G91+'A10'!F91+'A10'!E91))+'A10'!D91)/(1-'A12'!H91)/('A21'!M38+'A21'!P38)</f>
        <v>0.14449865545132712</v>
      </c>
      <c r="G38" s="947">
        <f>'A13'!N91/'A21'!Q38</f>
        <v>4.8888828528446102E-2</v>
      </c>
      <c r="H38" s="1501">
        <f>('A8'!Q91/Dataincome!F91*(1+1/'A10'!C91*('A10'!G91+'A10'!F91+'A10'!E91)))/(1-'A12'!H91)/'A21'!R38</f>
        <v>9.3474176082053939E-2</v>
      </c>
      <c r="I38" s="1179">
        <f>(('A8'!J91+'A8'!M91)/Dataincome!F91*(1+1/'A10'!C91*('A10'!G91+'A10'!F91+'A10'!E91))+'A10'!H91)/(1-'A12'!H91)/'A21'!D38</f>
        <v>3.2920648879217314E-2</v>
      </c>
      <c r="J38" s="1511">
        <f>('A8'!M91/Dataincome!F91*(1+1/'A10'!C91*('A10'!G91+'A10'!F91+'A10'!E91))/(1-'A12'!H91))/'A21'!E38</f>
        <v>0.11472760587055882</v>
      </c>
      <c r="K38" s="1511">
        <f>('A8'!R91/Dataincome!F91*(1+1/'A10'!C91*('A10'!G91+'A10'!F91+'A10'!E91))+'A10'!D91)/(1-'A12'!H91)/'A21'!M38</f>
        <v>0.3593802985069301</v>
      </c>
      <c r="L38" s="1442">
        <f>('A8'!O91/Dataincome!F91*(1+1/'A10'!C91*('A10'!G91+'A10'!F91+'A10'!E91)))/(1-'A12'!H91)/'A21'!P38</f>
        <v>8.7396223448004046E-2</v>
      </c>
      <c r="M38" s="1519">
        <f>('A13'!M91+'A13'!O91+'A13'!P91)/('A21'!K38-'A21'!Q38)</f>
        <v>0.13765188164174597</v>
      </c>
      <c r="P38" s="1779">
        <f>C38*'A22'!C38+A24a!D38*'A22'!H38+A24a!E38*'A22'!K38-'A13'!G91/'A21'!B38</f>
        <v>0</v>
      </c>
      <c r="Q38" s="1779">
        <f>(K38*'A22'!M38+L38*'A22'!P38+H38*'A22'!R38+G38*'A22'!Q38)/('A22'!K38)-('A13'!L91+'A13'!O91+'A13'!P91)/'A21'!K38</f>
        <v>0</v>
      </c>
    </row>
    <row r="39" spans="1:17" s="81" customFormat="1">
      <c r="A39" s="98">
        <v>1980</v>
      </c>
      <c r="B39" s="1517">
        <f>'A13'!G92/'A21'!B39</f>
        <v>4.7902343042243924E-2</v>
      </c>
      <c r="C39" s="1439">
        <f>'A13'!I92/'A21'!C39</f>
        <v>1.1346916198449231E-2</v>
      </c>
      <c r="D39" s="1518">
        <f>'A13'!H92/'A21'!H39</f>
        <v>4.5333677026276949E-2</v>
      </c>
      <c r="E39" s="1780">
        <f>('A13'!L92+'A13'!O92+'A13'!P92)/'A21'!K39</f>
        <v>9.8259510494512814E-2</v>
      </c>
      <c r="F39" s="1439">
        <f>(('A8'!R92+'A8'!O92)/Dataincome!F92*(1+1/'A10'!C92*('A10'!G92+'A10'!F92+'A10'!E92))+'A10'!D92)/(1-'A12'!H92)/('A21'!M39+'A21'!P39)</f>
        <v>0.14138340319204748</v>
      </c>
      <c r="G39" s="947">
        <f>'A13'!N92/'A21'!Q39</f>
        <v>5.1173721481341333E-2</v>
      </c>
      <c r="H39" s="1501">
        <f>('A8'!Q92/Dataincome!F92*(1+1/'A10'!C92*('A10'!G92+'A10'!F92+'A10'!E92)))/(1-'A12'!H92)/'A21'!R39</f>
        <v>0.1027344284440142</v>
      </c>
      <c r="I39" s="1179">
        <f>(('A8'!J92+'A8'!M92)/Dataincome!F92*(1+1/'A10'!C92*('A10'!G92+'A10'!F92+'A10'!E92))+'A10'!H92)/(1-'A12'!H92)/'A21'!D39</f>
        <v>2.9882176518758914E-2</v>
      </c>
      <c r="J39" s="1511">
        <f>('A8'!M92/Dataincome!F92*(1+1/'A10'!C92*('A10'!G92+'A10'!F92+'A10'!E92))/(1-'A12'!H92))/'A21'!E39</f>
        <v>0.12785015065768851</v>
      </c>
      <c r="K39" s="1511">
        <f>('A8'!R92/Dataincome!F92*(1+1/'A10'!C92*('A10'!G92+'A10'!F92+'A10'!E92))+'A10'!D92)/(1-'A12'!H92)/'A21'!M39</f>
        <v>0.34637229930794983</v>
      </c>
      <c r="L39" s="1442">
        <f>('A8'!O92/Dataincome!F92*(1+1/'A10'!C92*('A10'!G92+'A10'!F92+'A10'!E92)))/(1-'A12'!H92)/'A21'!P39</f>
        <v>9.1423832288533707E-2</v>
      </c>
      <c r="M39" s="1519">
        <f>('A13'!M92+'A13'!O92+'A13'!P92)/('A21'!K39-'A21'!Q39)</f>
        <v>0.13628868206997549</v>
      </c>
      <c r="P39" s="1779">
        <f>C39*'A22'!C39+A24a!D39*'A22'!H39+A24a!E39*'A22'!K39-'A13'!G92/'A21'!B39</f>
        <v>0</v>
      </c>
      <c r="Q39" s="1779">
        <f>(K39*'A22'!M39+L39*'A22'!P39+H39*'A22'!R39+G39*'A22'!Q39)/('A22'!K39)-('A13'!L92+'A13'!O92+'A13'!P92)/'A21'!K39</f>
        <v>0</v>
      </c>
    </row>
    <row r="40" spans="1:17" s="81" customFormat="1">
      <c r="A40" s="97">
        <v>1981</v>
      </c>
      <c r="B40" s="1517">
        <f>'A13'!G93/'A21'!B40</f>
        <v>4.9556950685836626E-2</v>
      </c>
      <c r="C40" s="1439">
        <f>'A13'!I93/'A21'!C40</f>
        <v>1.0610078602741385E-2</v>
      </c>
      <c r="D40" s="1518">
        <f>'A13'!H93/'A21'!H40</f>
        <v>4.2805809962656823E-2</v>
      </c>
      <c r="E40" s="1780">
        <f>('A13'!L93+'A13'!O93+'A13'!P93)/'A21'!K40</f>
        <v>0.10880978811747584</v>
      </c>
      <c r="F40" s="1439">
        <f>(('A8'!R93+'A8'!O93)/Dataincome!F93*(1+1/'A10'!C93*('A10'!G93+'A10'!F93+'A10'!E93))+'A10'!D93)/(1-'A12'!H93)/('A21'!M40+'A21'!P40)</f>
        <v>0.1544658035140839</v>
      </c>
      <c r="G40" s="947">
        <f>'A13'!N93/'A21'!Q40</f>
        <v>6.1288954626681345E-2</v>
      </c>
      <c r="H40" s="1501">
        <f>('A8'!Q93/Dataincome!F93*(1+1/'A10'!C93*('A10'!G93+'A10'!F93+'A10'!E93)))/(1-'A12'!H93)/'A21'!R40</f>
        <v>0.10942949548839437</v>
      </c>
      <c r="I40" s="1179">
        <f>(('A8'!J93+'A8'!M93)/Dataincome!F93*(1+1/'A10'!C93*('A10'!G93+'A10'!F93+'A10'!E93))+'A10'!H93)/(1-'A12'!H93)/'A21'!D40</f>
        <v>3.0285377816757771E-2</v>
      </c>
      <c r="J40" s="1511">
        <f>('A8'!M93/Dataincome!F93*(1+1/'A10'!C93*('A10'!G93+'A10'!F93+'A10'!E93))/(1-'A12'!H93))/'A21'!E40</f>
        <v>0.13466050158822465</v>
      </c>
      <c r="K40" s="1511">
        <f>('A8'!R93/Dataincome!F93*(1+1/'A10'!C93*('A10'!G93+'A10'!F93+'A10'!E93))+'A10'!D93)/(1-'A12'!H93)/'A21'!M40</f>
        <v>0.35528375586258409</v>
      </c>
      <c r="L40" s="1442">
        <f>('A8'!O93/Dataincome!F93*(1+1/'A10'!C93*('A10'!G93+'A10'!F93+'A10'!E93)))/(1-'A12'!H93)/'A21'!P40</f>
        <v>0.10941411558058553</v>
      </c>
      <c r="M40" s="1519">
        <f>('A13'!M93+'A13'!O93+'A13'!P93)/('A21'!K40-'A21'!Q40)</f>
        <v>0.14823009949679136</v>
      </c>
      <c r="P40" s="1779">
        <f>C40*'A22'!C40+A24a!D40*'A22'!H40+A24a!E40*'A22'!K40-'A13'!G93/'A21'!B40</f>
        <v>0</v>
      </c>
      <c r="Q40" s="1779">
        <f>(K40*'A22'!M40+L40*'A22'!P40+H40*'A22'!R40+G40*'A22'!Q40)/('A22'!K40)-('A13'!L93+'A13'!O93+'A13'!P93)/'A21'!K40</f>
        <v>0</v>
      </c>
    </row>
    <row r="41" spans="1:17" s="81" customFormat="1">
      <c r="A41" s="97">
        <v>1982</v>
      </c>
      <c r="B41" s="1517">
        <f>'A13'!G94/'A21'!B41</f>
        <v>4.9091624665661658E-2</v>
      </c>
      <c r="C41" s="1439">
        <f>'A13'!I94/'A21'!C41</f>
        <v>8.5121111055658245E-3</v>
      </c>
      <c r="D41" s="1518">
        <f>'A13'!H94/'A21'!H41</f>
        <v>4.59238287536659E-2</v>
      </c>
      <c r="E41" s="1780">
        <f>('A13'!L94+'A13'!O94+'A13'!P94)/'A21'!K41</f>
        <v>0.10760267182981055</v>
      </c>
      <c r="F41" s="1439">
        <f>(('A8'!R94+'A8'!O94)/Dataincome!F94*(1+1/'A10'!C94*('A10'!G94+'A10'!F94+'A10'!E94))+'A10'!D94)/(1-'A12'!H94)/('A21'!M41+'A21'!P41)</f>
        <v>0.150388627581997</v>
      </c>
      <c r="G41" s="947">
        <f>'A13'!N94/'A21'!Q41</f>
        <v>6.4081683392253647E-2</v>
      </c>
      <c r="H41" s="1501">
        <f>('A8'!Q94/Dataincome!F94*(1+1/'A10'!C94*('A10'!G94+'A10'!F94+'A10'!E94)))/(1-'A12'!H94)/'A21'!R41</f>
        <v>0.1176937619406007</v>
      </c>
      <c r="I41" s="1179">
        <f>(('A8'!J94+'A8'!M94)/Dataincome!F94*(1+1/'A10'!C94*('A10'!G94+'A10'!F94+'A10'!E94))+'A10'!H94)/(1-'A12'!H94)/'A21'!D41</f>
        <v>2.9988871152582176E-2</v>
      </c>
      <c r="J41" s="1511">
        <f>('A8'!M94/Dataincome!F94*(1+1/'A10'!C94*('A10'!G94+'A10'!F94+'A10'!E94))/(1-'A12'!H94))/'A21'!E41</f>
        <v>0.13993548385240243</v>
      </c>
      <c r="K41" s="1511">
        <f>('A8'!R94/Dataincome!F94*(1+1/'A10'!C94*('A10'!G94+'A10'!F94+'A10'!E94))+'A10'!D94)/(1-'A12'!H94)/'A21'!M41</f>
        <v>0.31254223186851626</v>
      </c>
      <c r="L41" s="1442">
        <f>('A8'!O94/Dataincome!F94*(1+1/'A10'!C94*('A10'!G94+'A10'!F94+'A10'!E94)))/(1-'A12'!H94)/'A21'!P41</f>
        <v>0.11510768934600704</v>
      </c>
      <c r="M41" s="1519">
        <f>('A13'!M94+'A13'!O94+'A13'!P94)/('A21'!K41-'A21'!Q41)</f>
        <v>0.14563303372350772</v>
      </c>
      <c r="P41" s="1779">
        <f>C41*'A22'!C41+A24a!D41*'A22'!H41+A24a!E41*'A22'!K41-'A13'!G94/'A21'!B41</f>
        <v>0</v>
      </c>
      <c r="Q41" s="1779">
        <f>(K41*'A22'!M41+L41*'A22'!P41+H41*'A22'!R41+G41*'A22'!Q41)/('A22'!K41)-('A13'!L94+'A13'!O94+'A13'!P94)/'A21'!K41</f>
        <v>0</v>
      </c>
    </row>
    <row r="42" spans="1:17" s="81" customFormat="1">
      <c r="A42" s="97">
        <v>1983</v>
      </c>
      <c r="B42" s="1517">
        <f>'A13'!G95/'A21'!B42</f>
        <v>5.1293945781267294E-2</v>
      </c>
      <c r="C42" s="1439">
        <f>'A13'!I95/'A21'!C42</f>
        <v>1.0926311343491682E-2</v>
      </c>
      <c r="D42" s="1518">
        <f>'A13'!H95/'A21'!H42</f>
        <v>4.6864497208531995E-2</v>
      </c>
      <c r="E42" s="1780">
        <f>('A13'!L95+'A13'!O95+'A13'!P95)/'A21'!K42</f>
        <v>0.10847570708417756</v>
      </c>
      <c r="F42" s="1439">
        <f>(('A8'!R95+'A8'!O95)/Dataincome!F95*(1+1/'A10'!C95*('A10'!G95+'A10'!F95+'A10'!E95))+'A10'!D95)/(1-'A12'!H95)/('A21'!M42+'A21'!P42)</f>
        <v>0.15133159487909029</v>
      </c>
      <c r="G42" s="947">
        <f>'A13'!N95/'A21'!Q42</f>
        <v>6.3690978926491393E-2</v>
      </c>
      <c r="H42" s="1501">
        <f>('A8'!Q95/Dataincome!F95*(1+1/'A10'!C95*('A10'!G95+'A10'!F95+'A10'!E95)))/(1-'A12'!H95)/'A21'!R42</f>
        <v>0.12245129522133057</v>
      </c>
      <c r="I42" s="1179">
        <f>(('A8'!J95+'A8'!M95)/Dataincome!F95*(1+1/'A10'!C95*('A10'!G95+'A10'!F95+'A10'!E95))+'A10'!H95)/(1-'A12'!H95)/'A21'!D42</f>
        <v>3.1771667039691032E-2</v>
      </c>
      <c r="J42" s="1511">
        <f>('A8'!M95/Dataincome!F95*(1+1/'A10'!C95*('A10'!G95+'A10'!F95+'A10'!E95))/(1-'A12'!H95))/'A21'!E42</f>
        <v>0.13287732809386796</v>
      </c>
      <c r="K42" s="1511">
        <f>('A8'!R95/Dataincome!F95*(1+1/'A10'!C95*('A10'!G95+'A10'!F95+'A10'!E95))+'A10'!D95)/(1-'A12'!H95)/'A21'!M42</f>
        <v>0.28432487899774223</v>
      </c>
      <c r="L42" s="1442">
        <f>('A8'!O95/Dataincome!F95*(1+1/'A10'!C95*('A10'!G95+'A10'!F95+'A10'!E95)))/(1-'A12'!H95)/'A21'!P42</f>
        <v>0.11294274689879411</v>
      </c>
      <c r="M42" s="1519">
        <f>('A13'!M95+'A13'!O95+'A13'!P95)/('A21'!K42-'A21'!Q42)</f>
        <v>0.14707733812770377</v>
      </c>
      <c r="P42" s="1779">
        <f>C42*'A22'!C42+A24a!D42*'A22'!H42+A24a!E42*'A22'!K42-'A13'!G95/'A21'!B42</f>
        <v>0</v>
      </c>
      <c r="Q42" s="1779">
        <f>(K42*'A22'!M42+L42*'A22'!P42+H42*'A22'!R42+G42*'A22'!Q42)/('A22'!K42)-('A13'!L95+'A13'!O95+'A13'!P95)/'A21'!K42</f>
        <v>0</v>
      </c>
    </row>
    <row r="43" spans="1:17" s="81" customFormat="1">
      <c r="A43" s="97">
        <v>1984</v>
      </c>
      <c r="B43" s="1517">
        <f>'A13'!G96/'A21'!B43</f>
        <v>5.5314797716665164E-2</v>
      </c>
      <c r="C43" s="1439">
        <f>'A13'!I96/'A21'!C43</f>
        <v>1.4097668705846941E-2</v>
      </c>
      <c r="D43" s="1518">
        <f>'A13'!H96/'A21'!H43</f>
        <v>4.6437598868092879E-2</v>
      </c>
      <c r="E43" s="1780">
        <f>('A13'!L96+'A13'!O96+'A13'!P96)/'A21'!K43</f>
        <v>0.11333052610645178</v>
      </c>
      <c r="F43" s="1439">
        <f>(('A8'!R96+'A8'!O96)/Dataincome!F96*(1+1/'A10'!C96*('A10'!G96+'A10'!F96+'A10'!E96))+'A10'!D96)/(1-'A12'!H96)/('A21'!M43+'A21'!P43)</f>
        <v>0.15921811324549273</v>
      </c>
      <c r="G43" s="947">
        <f>'A13'!N96/'A21'!Q43</f>
        <v>6.3575392730951474E-2</v>
      </c>
      <c r="H43" s="1501">
        <f>('A8'!Q96/Dataincome!F96*(1+1/'A10'!C96*('A10'!G96+'A10'!F96+'A10'!E96)))/(1-'A12'!H96)/'A21'!R43</f>
        <v>0.12072396937657937</v>
      </c>
      <c r="I43" s="1179">
        <f>(('A8'!J96+'A8'!M96)/Dataincome!F96*(1+1/'A10'!C96*('A10'!G96+'A10'!F96+'A10'!E96))+'A10'!H96)/(1-'A12'!H96)/'A21'!D43</f>
        <v>3.4749509697149177E-2</v>
      </c>
      <c r="J43" s="1511">
        <f>('A8'!M96/Dataincome!F96*(1+1/'A10'!C96*('A10'!G96+'A10'!F96+'A10'!E96))/(1-'A12'!H96))/'A21'!E43</f>
        <v>0.12727516957604343</v>
      </c>
      <c r="K43" s="1511">
        <f>('A8'!R96/Dataincome!F96*(1+1/'A10'!C96*('A10'!G96+'A10'!F96+'A10'!E96))+'A10'!D96)/(1-'A12'!H96)/'A21'!M43</f>
        <v>0.27928811117190466</v>
      </c>
      <c r="L43" s="1442">
        <f>('A8'!O96/Dataincome!F96*(1+1/'A10'!C96*('A10'!G96+'A10'!F96+'A10'!E96)))/(1-'A12'!H96)/'A21'!P43</f>
        <v>0.11101047646097063</v>
      </c>
      <c r="M43" s="1519">
        <f>('A13'!M96+'A13'!O96+'A13'!P96)/('A21'!K43-'A21'!Q43)</f>
        <v>0.15349238666986903</v>
      </c>
      <c r="P43" s="1779">
        <f>C43*'A22'!C43+A24a!D43*'A22'!H43+A24a!E43*'A22'!K43-'A13'!G96/'A21'!B43</f>
        <v>0</v>
      </c>
      <c r="Q43" s="1779">
        <f>(K43*'A22'!M43+L43*'A22'!P43+H43*'A22'!R43+G43*'A22'!Q43)/('A22'!K43)-('A13'!L96+'A13'!O96+'A13'!P96)/'A21'!K43</f>
        <v>0</v>
      </c>
    </row>
    <row r="44" spans="1:17" s="81" customFormat="1">
      <c r="A44" s="97">
        <v>1985</v>
      </c>
      <c r="B44" s="1517">
        <f>'A13'!G97/'A21'!B44</f>
        <v>5.9848827724882515E-2</v>
      </c>
      <c r="C44" s="1439">
        <f>'A13'!I97/'A21'!C44</f>
        <v>1.5885128628496073E-2</v>
      </c>
      <c r="D44" s="1518">
        <f>'A13'!H97/'A21'!H44</f>
        <v>4.9753405463108309E-2</v>
      </c>
      <c r="E44" s="1780">
        <f>('A13'!L97+'A13'!O97+'A13'!P97)/'A21'!K44</f>
        <v>0.11757087346938402</v>
      </c>
      <c r="F44" s="1439">
        <f>(('A8'!R97+'A8'!O97)/Dataincome!F97*(1+1/'A10'!C97*('A10'!G97+'A10'!F97+'A10'!E97))+'A10'!D97)/(1-'A12'!H97)/('A21'!M44+'A21'!P44)</f>
        <v>0.16248171140102494</v>
      </c>
      <c r="G44" s="947">
        <f>'A13'!N97/'A21'!Q44</f>
        <v>6.5337193462771934E-2</v>
      </c>
      <c r="H44" s="1501">
        <f>('A8'!Q97/Dataincome!F97*(1+1/'A10'!C97*('A10'!G97+'A10'!F97+'A10'!E97)))/(1-'A12'!H97)/'A21'!R44</f>
        <v>0.11783915353537865</v>
      </c>
      <c r="I44" s="1179">
        <f>(('A8'!J97+'A8'!M97)/Dataincome!F97*(1+1/'A10'!C97*('A10'!G97+'A10'!F97+'A10'!E97))+'A10'!H97)/(1-'A12'!H97)/'A21'!D44</f>
        <v>3.6478593427891927E-2</v>
      </c>
      <c r="J44" s="1511">
        <f>('A8'!M97/Dataincome!F97*(1+1/'A10'!C97*('A10'!G97+'A10'!F97+'A10'!E97))/(1-'A12'!H97))/'A21'!E44</f>
        <v>0.12095693250087466</v>
      </c>
      <c r="K44" s="1511">
        <f>('A8'!R97/Dataincome!F97*(1+1/'A10'!C97*('A10'!G97+'A10'!F97+'A10'!E97))+'A10'!D97)/(1-'A12'!H97)/'A21'!M44</f>
        <v>0.2472736393598515</v>
      </c>
      <c r="L44" s="1442">
        <f>('A8'!O97/Dataincome!F97*(1+1/'A10'!C97*('A10'!G97+'A10'!F97+'A10'!E97)))/(1-'A12'!H97)/'A21'!P44</f>
        <v>0.11383187654997126</v>
      </c>
      <c r="M44" s="1519">
        <f>('A13'!M97+'A13'!O97+'A13'!P97)/('A21'!K44-'A21'!Q44)</f>
        <v>0.15578028318806725</v>
      </c>
      <c r="P44" s="1779">
        <f>C44*'A22'!C44+A24a!D44*'A22'!H44+A24a!E44*'A22'!K44-'A13'!G97/'A21'!B44</f>
        <v>0</v>
      </c>
      <c r="Q44" s="1779">
        <f>(K44*'A22'!M44+L44*'A22'!P44+H44*'A22'!R44+G44*'A22'!Q44)/('A22'!K44)-('A13'!L97+'A13'!O97+'A13'!P97)/'A21'!K44</f>
        <v>0</v>
      </c>
    </row>
    <row r="45" spans="1:17" s="81" customFormat="1">
      <c r="A45" s="97">
        <v>1986</v>
      </c>
      <c r="B45" s="1517">
        <f>'A13'!G98/'A21'!B45</f>
        <v>6.6241838063837682E-2</v>
      </c>
      <c r="C45" s="1439">
        <f>'A13'!I98/'A21'!C45</f>
        <v>1.8306940223637637E-2</v>
      </c>
      <c r="D45" s="1518">
        <f>'A13'!H98/'A21'!H45</f>
        <v>5.2710643681221414E-2</v>
      </c>
      <c r="E45" s="1780">
        <f>('A13'!L98+'A13'!O98+'A13'!P98)/'A21'!K45</f>
        <v>0.12537515929458637</v>
      </c>
      <c r="F45" s="1439">
        <f>(('A8'!R98+'A8'!O98)/Dataincome!F98*(1+1/'A10'!C98*('A10'!G98+'A10'!F98+'A10'!E98))+'A10'!D98)/(1-'A12'!H98)/('A21'!M45+'A21'!P45)</f>
        <v>0.17539547390250987</v>
      </c>
      <c r="G45" s="947">
        <f>'A13'!N98/'A21'!Q45</f>
        <v>6.1186714868479597E-2</v>
      </c>
      <c r="H45" s="1501">
        <f>('A8'!Q98/Dataincome!F98*(1+1/'A10'!C98*('A10'!G98+'A10'!F98+'A10'!E98)))/(1-'A12'!H98)/'A21'!R45</f>
        <v>0.10942328551095305</v>
      </c>
      <c r="I45" s="1179">
        <f>(('A8'!J98+'A8'!M98)/Dataincome!F98*(1+1/'A10'!C98*('A10'!G98+'A10'!F98+'A10'!E98))+'A10'!H98)/(1-'A12'!H98)/'A21'!D45</f>
        <v>3.6179930662817161E-2</v>
      </c>
      <c r="J45" s="1511">
        <f>('A8'!M98/Dataincome!F98*(1+1/'A10'!C98*('A10'!G98+'A10'!F98+'A10'!E98))/(1-'A12'!H98))/'A21'!E45</f>
        <v>0.108026488757649</v>
      </c>
      <c r="K45" s="1511">
        <f>('A8'!R98/Dataincome!F98*(1+1/'A10'!C98*('A10'!G98+'A10'!F98+'A10'!E98))+'A10'!D98)/(1-'A12'!H98)/'A21'!M45</f>
        <v>0.24979919252908386</v>
      </c>
      <c r="L45" s="1442">
        <f>('A8'!O98/Dataincome!F98*(1+1/'A10'!C98*('A10'!G98+'A10'!F98+'A10'!E98)))/(1-'A12'!H98)/'A21'!P45</f>
        <v>0.10852795476059274</v>
      </c>
      <c r="M45" s="1519">
        <f>('A13'!M98+'A13'!O98+'A13'!P98)/('A21'!K45-'A21'!Q45)</f>
        <v>0.16576588524637983</v>
      </c>
      <c r="P45" s="1779">
        <f>C45*'A22'!C45+A24a!D45*'A22'!H45+A24a!E45*'A22'!K45-'A13'!G98/'A21'!B45</f>
        <v>0</v>
      </c>
      <c r="Q45" s="1779">
        <f>(K45*'A22'!M45+L45*'A22'!P45+H45*'A22'!R45+G45*'A22'!Q45)/('A22'!K45)-('A13'!L98+'A13'!O98+'A13'!P98)/'A21'!K45</f>
        <v>0</v>
      </c>
    </row>
    <row r="46" spans="1:17" s="81" customFormat="1">
      <c r="A46" s="97">
        <v>1987</v>
      </c>
      <c r="B46" s="1517">
        <f>'A13'!G99/'A21'!B46</f>
        <v>6.9052057880852113E-2</v>
      </c>
      <c r="C46" s="1439">
        <f>'A13'!I99/'A21'!C46</f>
        <v>2.2004880013750783E-2</v>
      </c>
      <c r="D46" s="1518">
        <f>'A13'!H99/'A21'!H46</f>
        <v>5.3610990445315053E-2</v>
      </c>
      <c r="E46" s="1780">
        <f>('A13'!L99+'A13'!O99+'A13'!P99)/'A21'!K46</f>
        <v>0.12641774642866183</v>
      </c>
      <c r="F46" s="1439">
        <f>(('A8'!R99+'A8'!O99)/Dataincome!F99*(1+1/'A10'!C99*('A10'!G99+'A10'!F99+'A10'!E99))+'A10'!D99)/(1-'A12'!H99)/('A21'!M46+'A21'!P46)</f>
        <v>0.18100353931511215</v>
      </c>
      <c r="G46" s="947">
        <f>'A13'!N99/'A21'!Q46</f>
        <v>5.4654916786001033E-2</v>
      </c>
      <c r="H46" s="1501">
        <f>('A8'!Q99/Dataincome!F99*(1+1/'A10'!C99*('A10'!G99+'A10'!F99+'A10'!E99)))/(1-'A12'!H99)/'A21'!R46</f>
        <v>0.10091745193674941</v>
      </c>
      <c r="I46" s="1179">
        <f>(('A8'!J99+'A8'!M99)/Dataincome!F99*(1+1/'A10'!C99*('A10'!G99+'A10'!F99+'A10'!E99))+'A10'!H99)/(1-'A12'!H99)/'A21'!D46</f>
        <v>3.8686950596897335E-2</v>
      </c>
      <c r="J46" s="1511">
        <f>('A8'!M99/Dataincome!F99*(1+1/'A10'!C99*('A10'!G99+'A10'!F99+'A10'!E99))/(1-'A12'!H99))/'A21'!E46</f>
        <v>0.10373127623831488</v>
      </c>
      <c r="K46" s="1511">
        <f>('A8'!R99/Dataincome!F99*(1+1/'A10'!C99*('A10'!G99+'A10'!F99+'A10'!E99))+'A10'!D99)/(1-'A12'!H99)/'A21'!M46</f>
        <v>0.26105083714926935</v>
      </c>
      <c r="L46" s="1442">
        <f>('A8'!O99/Dataincome!F99*(1+1/'A10'!C99*('A10'!G99+'A10'!F99+'A10'!E99)))/(1-'A12'!H99)/'A21'!P46</f>
        <v>9.8643915671410731E-2</v>
      </c>
      <c r="M46" s="1519">
        <f>('A13'!M99+'A13'!O99+'A13'!P99)/('A21'!K46-'A21'!Q46)</f>
        <v>0.16858197933175803</v>
      </c>
      <c r="P46" s="1779">
        <f>C46*'A22'!C46+A24a!D46*'A22'!H46+A24a!E46*'A22'!K46-'A13'!G99/'A21'!B46</f>
        <v>0</v>
      </c>
      <c r="Q46" s="1779">
        <f>(K46*'A22'!M46+L46*'A22'!P46+H46*'A22'!R46+G46*'A22'!Q46)/('A22'!K46)-('A13'!L99+'A13'!O99+'A13'!P99)/'A21'!K46</f>
        <v>0</v>
      </c>
    </row>
    <row r="47" spans="1:17" s="81" customFormat="1">
      <c r="A47" s="97">
        <v>1988</v>
      </c>
      <c r="B47" s="1517">
        <f>'A13'!G100/'A21'!B47</f>
        <v>7.3772523273508903E-2</v>
      </c>
      <c r="C47" s="1439">
        <f>'A13'!I100/'A21'!C47</f>
        <v>2.2628969105253145E-2</v>
      </c>
      <c r="D47" s="1518">
        <f>'A13'!H100/'A21'!H47</f>
        <v>5.6168012648613569E-2</v>
      </c>
      <c r="E47" s="1780">
        <f>('A13'!L100+'A13'!O100+'A13'!P100)/'A21'!K47</f>
        <v>0.13448311177254285</v>
      </c>
      <c r="F47" s="1439">
        <f>(('A8'!R100+'A8'!O100)/Dataincome!F100*(1+1/'A10'!C100*('A10'!G100+'A10'!F100+'A10'!E100))+'A10'!D100)/(1-'A12'!H100)/('A21'!M47+'A21'!P47)</f>
        <v>0.19058981414009638</v>
      </c>
      <c r="G47" s="947">
        <f>'A13'!N100/'A21'!Q47</f>
        <v>5.962673857070943E-2</v>
      </c>
      <c r="H47" s="1501">
        <f>('A8'!Q100/Dataincome!F100*(1+1/'A10'!C100*('A10'!G100+'A10'!F100+'A10'!E100)))/(1-'A12'!H100)/'A21'!R47</f>
        <v>9.8494932364379881E-2</v>
      </c>
      <c r="I47" s="1179">
        <f>(('A8'!J100+'A8'!M100)/Dataincome!F100*(1+1/'A10'!C100*('A10'!G100+'A10'!F100+'A10'!E100))+'A10'!H100)/(1-'A12'!H100)/'A21'!D47</f>
        <v>3.9683848604136297E-2</v>
      </c>
      <c r="J47" s="1511">
        <f>('A8'!M100/Dataincome!F100*(1+1/'A10'!C100*('A10'!G100+'A10'!F100+'A10'!E100))/(1-'A12'!H100))/'A21'!E47</f>
        <v>0.10189426592100594</v>
      </c>
      <c r="K47" s="1511">
        <f>('A8'!R100/Dataincome!F100*(1+1/'A10'!C100*('A10'!G100+'A10'!F100+'A10'!E100))+'A10'!D100)/(1-'A12'!H100)/'A21'!M47</f>
        <v>0.26142140560567878</v>
      </c>
      <c r="L47" s="1442">
        <f>('A8'!O100/Dataincome!F100*(1+1/'A10'!C100*('A10'!G100+'A10'!F100+'A10'!E100)))/(1-'A12'!H100)/'A21'!P47</f>
        <v>0.10869510302735984</v>
      </c>
      <c r="M47" s="1519">
        <f>('A13'!M100+'A13'!O100+'A13'!P100)/('A21'!K47-'A21'!Q47)</f>
        <v>0.17533950282189076</v>
      </c>
      <c r="P47" s="1779">
        <f>C47*'A22'!C47+A24a!D47*'A22'!H47+A24a!E47*'A22'!K47-'A13'!G100/'A21'!B47</f>
        <v>0</v>
      </c>
      <c r="Q47" s="1779">
        <f>(K47*'A22'!M47+L47*'A22'!P47+H47*'A22'!R47+G47*'A22'!Q47)/('A22'!K47)-('A13'!L100+'A13'!O100+'A13'!P100)/'A21'!K47</f>
        <v>0</v>
      </c>
    </row>
    <row r="48" spans="1:17" s="81" customFormat="1">
      <c r="A48" s="97">
        <v>1989</v>
      </c>
      <c r="B48" s="1517">
        <f>'A13'!G101/'A21'!B48</f>
        <v>7.5595332412038363E-2</v>
      </c>
      <c r="C48" s="1439">
        <f>'A13'!I101/'A21'!C48</f>
        <v>2.0071575128734569E-2</v>
      </c>
      <c r="D48" s="1518">
        <f>'A13'!H101/'A21'!H48</f>
        <v>6.218894970722031E-2</v>
      </c>
      <c r="E48" s="1780">
        <f>('A13'!L101+'A13'!O101+'A13'!P101)/'A21'!K48</f>
        <v>0.13495843960869247</v>
      </c>
      <c r="F48" s="1439">
        <f>(('A8'!R101+'A8'!O101)/Dataincome!F101*(1+1/'A10'!C101*('A10'!G101+'A10'!F101+'A10'!E101))+'A10'!D101)/(1-'A12'!H101)/('A21'!M48+'A21'!P48)</f>
        <v>0.18335555900209591</v>
      </c>
      <c r="G48" s="947">
        <f>'A13'!N101/'A21'!Q48</f>
        <v>6.3061294095689835E-2</v>
      </c>
      <c r="H48" s="1501">
        <f>('A8'!Q101/Dataincome!F101*(1+1/'A10'!C101*('A10'!G101+'A10'!F101+'A10'!E101)))/(1-'A12'!H101)/'A21'!R48</f>
        <v>9.5780640222566271E-2</v>
      </c>
      <c r="I48" s="1179">
        <f>(('A8'!J101+'A8'!M101)/Dataincome!F101*(1+1/'A10'!C101*('A10'!G101+'A10'!F101+'A10'!E101))+'A10'!H101)/(1-'A12'!H101)/'A21'!D48</f>
        <v>3.8194435463719256E-2</v>
      </c>
      <c r="J48" s="1511">
        <f>('A8'!M101/Dataincome!F101*(1+1/'A10'!C101*('A10'!G101+'A10'!F101+'A10'!E101))/(1-'A12'!H101))/'A21'!E48</f>
        <v>0.10209042979361554</v>
      </c>
      <c r="K48" s="1511">
        <f>('A8'!R101/Dataincome!F101*(1+1/'A10'!C101*('A10'!G101+'A10'!F101+'A10'!E101))+'A10'!D101)/(1-'A12'!H101)/'A21'!M48</f>
        <v>0.2266148394975819</v>
      </c>
      <c r="L48" s="1442">
        <f>('A8'!O101/Dataincome!F101*(1+1/'A10'!C101*('A10'!G101+'A10'!F101+'A10'!E101)))/(1-'A12'!H101)/'A21'!P48</f>
        <v>0.11786946627788719</v>
      </c>
      <c r="M48" s="1519">
        <f>('A13'!M101+'A13'!O101+'A13'!P101)/('A21'!K48-'A21'!Q48)</f>
        <v>0.16858697058343849</v>
      </c>
      <c r="P48" s="1779">
        <f>C48*'A22'!C48+A24a!D48*'A22'!H48+A24a!E48*'A22'!K48-'A13'!G101/'A21'!B48</f>
        <v>0</v>
      </c>
      <c r="Q48" s="1779">
        <f>(K48*'A22'!M48+L48*'A22'!P48+H48*'A22'!R48+G48*'A22'!Q48)/('A22'!K48)-('A13'!L101+'A13'!O101+'A13'!P101)/'A21'!K48</f>
        <v>0</v>
      </c>
    </row>
    <row r="49" spans="1:17" s="81" customFormat="1">
      <c r="A49" s="98">
        <v>1990</v>
      </c>
      <c r="B49" s="1517">
        <f>'A13'!G102/'A21'!B49</f>
        <v>7.3557588442136751E-2</v>
      </c>
      <c r="C49" s="1439">
        <f>'A13'!I102/'A21'!C49</f>
        <v>1.8641067386876348E-2</v>
      </c>
      <c r="D49" s="1518">
        <f>'A13'!H102/'A21'!H49</f>
        <v>6.2547122089217672E-2</v>
      </c>
      <c r="E49" s="1780">
        <f>('A13'!L102+'A13'!O102+'A13'!P102)/'A21'!K49</f>
        <v>0.13229986352519563</v>
      </c>
      <c r="F49" s="1439">
        <f>(('A8'!R102+'A8'!O102)/Dataincome!F102*(1+1/'A10'!C102*('A10'!G102+'A10'!F102+'A10'!E102))+'A10'!D102)/(1-'A12'!H102)/('A21'!M49+'A21'!P49)</f>
        <v>0.18076376771575267</v>
      </c>
      <c r="G49" s="947">
        <f>'A13'!N102/'A21'!Q49</f>
        <v>6.1240343982554755E-2</v>
      </c>
      <c r="H49" s="1501">
        <f>('A8'!Q102/Dataincome!F102*(1+1/'A10'!C102*('A10'!G102+'A10'!F102+'A10'!E102)))/(1-'A12'!H102)/'A21'!R49</f>
        <v>9.2527700896486612E-2</v>
      </c>
      <c r="I49" s="1179">
        <f>(('A8'!J102+'A8'!M102)/Dataincome!F102*(1+1/'A10'!C102*('A10'!G102+'A10'!F102+'A10'!E102))+'A10'!H102)/(1-'A12'!H102)/'A21'!D49</f>
        <v>3.7227533693405666E-2</v>
      </c>
      <c r="J49" s="1511">
        <f>('A8'!M102/Dataincome!F102*(1+1/'A10'!C102*('A10'!G102+'A10'!F102+'A10'!E102))/(1-'A12'!H102))/'A21'!E49</f>
        <v>0.10087607610352195</v>
      </c>
      <c r="K49" s="1511">
        <f>('A8'!R102/Dataincome!F102*(1+1/'A10'!C102*('A10'!G102+'A10'!F102+'A10'!E102))+'A10'!D102)/(1-'A12'!H102)/'A21'!M49</f>
        <v>0.220480680376891</v>
      </c>
      <c r="L49" s="1442">
        <f>('A8'!O102/Dataincome!F102*(1+1/'A10'!C102*('A10'!G102+'A10'!F102+'A10'!E102)))/(1-'A12'!H102)/'A21'!P49</f>
        <v>0.11869320646293166</v>
      </c>
      <c r="M49" s="1519">
        <f>('A13'!M102+'A13'!O102+'A13'!P102)/('A21'!K49-'A21'!Q49)</f>
        <v>0.16400005046979277</v>
      </c>
      <c r="P49" s="1779">
        <f>C49*'A22'!C49+A24a!D49*'A22'!H49+A24a!E49*'A22'!K49-'A13'!G102/'A21'!B49</f>
        <v>0</v>
      </c>
      <c r="Q49" s="1779">
        <f>(K49*'A22'!M49+L49*'A22'!P49+H49*'A22'!R49+G49*'A22'!Q49)/('A22'!K49)-('A13'!L102+'A13'!O102+'A13'!P102)/'A21'!K49</f>
        <v>0</v>
      </c>
    </row>
    <row r="50" spans="1:17" s="81" customFormat="1">
      <c r="A50" s="97">
        <v>1991</v>
      </c>
      <c r="B50" s="1517">
        <f>'A13'!G103/'A21'!B50</f>
        <v>7.1421576680577539E-2</v>
      </c>
      <c r="C50" s="1439">
        <f>'A13'!I103/'A21'!C50</f>
        <v>2.1573926470773025E-2</v>
      </c>
      <c r="D50" s="1518">
        <f>'A13'!H103/'A21'!H50</f>
        <v>6.0843937902630478E-2</v>
      </c>
      <c r="E50" s="1780">
        <f>('A13'!L103+'A13'!O103+'A13'!P103)/'A21'!K50</f>
        <v>0.12520614264817509</v>
      </c>
      <c r="F50" s="1439">
        <f>(('A8'!R103+'A8'!O103)/Dataincome!F103*(1+1/'A10'!C103*('A10'!G103+'A10'!F103+'A10'!E103))+'A10'!D103)/(1-'A12'!H103)/('A21'!M50+'A21'!P50)</f>
        <v>0.16950375127985937</v>
      </c>
      <c r="G50" s="947">
        <f>'A13'!N103/'A21'!Q50</f>
        <v>5.928584638470006E-2</v>
      </c>
      <c r="H50" s="1501">
        <f>('A8'!Q103/Dataincome!F103*(1+1/'A10'!C103*('A10'!G103+'A10'!F103+'A10'!E103)))/(1-'A12'!H103)/'A21'!R50</f>
        <v>9.09360199085541E-2</v>
      </c>
      <c r="I50" s="1179">
        <f>(('A8'!J103+'A8'!M103)/Dataincome!F103*(1+1/'A10'!C103*('A10'!G103+'A10'!F103+'A10'!E103))+'A10'!H103)/(1-'A12'!H103)/'A21'!D50</f>
        <v>3.7285551572884157E-2</v>
      </c>
      <c r="J50" s="1511">
        <f>('A8'!M103/Dataincome!F103*(1+1/'A10'!C103*('A10'!G103+'A10'!F103+'A10'!E103))/(1-'A12'!H103))/'A21'!E50</f>
        <v>8.8141001083075252E-2</v>
      </c>
      <c r="K50" s="1511">
        <f>('A8'!R103/Dataincome!F103*(1+1/'A10'!C103*('A10'!G103+'A10'!F103+'A10'!E103))+'A10'!D103)/(1-'A12'!H103)/'A21'!M50</f>
        <v>0.20665470216125756</v>
      </c>
      <c r="L50" s="1442">
        <f>('A8'!O103/Dataincome!F103*(1+1/'A10'!C103*('A10'!G103+'A10'!F103+'A10'!E103)))/(1-'A12'!H103)/'A21'!P50</f>
        <v>0.11524609783441322</v>
      </c>
      <c r="M50" s="1519">
        <f>('A13'!M103+'A13'!O103+'A13'!P103)/('A21'!K50-'A21'!Q50)</f>
        <v>0.15277660980130905</v>
      </c>
      <c r="P50" s="1779">
        <f>C50*'A22'!C50+A24a!D50*'A22'!H50+A24a!E50*'A22'!K50-'A13'!G103/'A21'!B50</f>
        <v>0</v>
      </c>
      <c r="Q50" s="1779">
        <f>(K50*'A22'!M50+L50*'A22'!P50+H50*'A22'!R50+G50*'A22'!Q50)/('A22'!K50)-('A13'!L103+'A13'!O103+'A13'!P103)/'A21'!K50</f>
        <v>0</v>
      </c>
    </row>
    <row r="51" spans="1:17" s="81" customFormat="1">
      <c r="A51" s="97">
        <v>1992</v>
      </c>
      <c r="B51" s="1517">
        <f>'A13'!G104/'A21'!B51</f>
        <v>7.4681479728311476E-2</v>
      </c>
      <c r="C51" s="1439">
        <f>'A13'!I104/'A21'!C51</f>
        <v>2.7766005388675647E-2</v>
      </c>
      <c r="D51" s="1518">
        <f>'A13'!H104/'A21'!H51</f>
        <v>6.5212217535022557E-2</v>
      </c>
      <c r="E51" s="1780">
        <f>('A13'!L104+'A13'!O104+'A13'!P104)/'A21'!K51</f>
        <v>0.12167916636262556</v>
      </c>
      <c r="F51" s="1439">
        <f>(('A8'!R104+'A8'!O104)/Dataincome!F104*(1+1/'A10'!C104*('A10'!G104+'A10'!F104+'A10'!E104))+'A10'!D104)/(1-'A12'!H104)/('A21'!M51+'A21'!P51)</f>
        <v>0.15973887103800904</v>
      </c>
      <c r="G51" s="947">
        <f>'A13'!N104/'A21'!Q51</f>
        <v>5.6206369801736634E-2</v>
      </c>
      <c r="H51" s="1501">
        <f>('A8'!Q104/Dataincome!F104*(1+1/'A10'!C104*('A10'!G104+'A10'!F104+'A10'!E104)))/(1-'A12'!H104)/'A21'!R51</f>
        <v>9.9482386746966286E-2</v>
      </c>
      <c r="I51" s="1179">
        <f>(('A8'!J104+'A8'!M104)/Dataincome!F104*(1+1/'A10'!C104*('A10'!G104+'A10'!F104+'A10'!E104))+'A10'!H104)/(1-'A12'!H104)/'A21'!D51</f>
        <v>4.1681419815019612E-2</v>
      </c>
      <c r="J51" s="1511">
        <f>('A8'!M104/Dataincome!F104*(1+1/'A10'!C104*('A10'!G104+'A10'!F104+'A10'!E104))/(1-'A12'!H104))/'A21'!E51</f>
        <v>8.430083732122938E-2</v>
      </c>
      <c r="K51" s="1511">
        <f>('A8'!R104/Dataincome!F104*(1+1/'A10'!C104*('A10'!G104+'A10'!F104+'A10'!E104))+'A10'!D104)/(1-'A12'!H104)/'A21'!M51</f>
        <v>0.19424695799917505</v>
      </c>
      <c r="L51" s="1442">
        <f>('A8'!O104/Dataincome!F104*(1+1/'A10'!C104*('A10'!G104+'A10'!F104+'A10'!E104)))/(1-'A12'!H104)/'A21'!P51</f>
        <v>0.10941137534373203</v>
      </c>
      <c r="M51" s="1519">
        <f>('A13'!M104+'A13'!O104+'A13'!P104)/('A21'!K51-'A21'!Q51)</f>
        <v>0.1461480738733098</v>
      </c>
      <c r="P51" s="1779">
        <f>C51*'A22'!C51+A24a!D51*'A22'!H51+A24a!E51*'A22'!K51-'A13'!G104/'A21'!B51</f>
        <v>0</v>
      </c>
      <c r="Q51" s="1779">
        <f>(K51*'A22'!M51+L51*'A22'!P51+H51*'A22'!R51+G51*'A22'!Q51)/('A22'!K51)-('A13'!L104+'A13'!O104+'A13'!P104)/'A21'!K51</f>
        <v>0</v>
      </c>
    </row>
    <row r="52" spans="1:17" s="81" customFormat="1">
      <c r="A52" s="97">
        <v>1993</v>
      </c>
      <c r="B52" s="1517">
        <f>'A13'!G105/'A21'!B52</f>
        <v>7.3725403613749935E-2</v>
      </c>
      <c r="C52" s="1439">
        <f>'A13'!I105/'A21'!C52</f>
        <v>3.372901289081276E-2</v>
      </c>
      <c r="D52" s="1518">
        <f>'A13'!H105/'A21'!H52</f>
        <v>6.4927300977906222E-2</v>
      </c>
      <c r="E52" s="1780">
        <f>('A13'!L105+'A13'!O105+'A13'!P105)/'A21'!K52</f>
        <v>0.11027421821072605</v>
      </c>
      <c r="F52" s="1439">
        <f>(('A8'!R105+'A8'!O105)/Dataincome!F105*(1+1/'A10'!C105*('A10'!G105+'A10'!F105+'A10'!E105))+'A10'!D105)/(1-'A12'!H105)/('A21'!M52+'A21'!P52)</f>
        <v>0.14192630315421642</v>
      </c>
      <c r="G52" s="947">
        <f>'A13'!N105/'A21'!Q52</f>
        <v>5.2226206275112451E-2</v>
      </c>
      <c r="H52" s="1501">
        <f>('A8'!Q105/Dataincome!F105*(1+1/'A10'!C105*('A10'!G105+'A10'!F105+'A10'!E105)))/(1-'A12'!H105)/'A21'!R52</f>
        <v>9.2794063527010431E-2</v>
      </c>
      <c r="I52" s="1179">
        <f>(('A8'!J105+'A8'!M105)/Dataincome!F105*(1+1/'A10'!C105*('A10'!G105+'A10'!F105+'A10'!E105))+'A10'!H105)/(1-'A12'!H105)/'A21'!D52</f>
        <v>4.4707200439141344E-2</v>
      </c>
      <c r="J52" s="1511">
        <f>('A8'!M105/Dataincome!F105*(1+1/'A10'!C105*('A10'!G105+'A10'!F105+'A10'!E105))/(1-'A12'!H105))/'A21'!E52</f>
        <v>7.6029381111099331E-2</v>
      </c>
      <c r="K52" s="1511">
        <f>('A8'!R105/Dataincome!F105*(1+1/'A10'!C105*('A10'!G105+'A10'!F105+'A10'!E105))+'A10'!D105)/(1-'A12'!H105)/'A21'!M52</f>
        <v>0.16913511394448746</v>
      </c>
      <c r="L52" s="1442">
        <f>('A8'!O105/Dataincome!F105*(1+1/'A10'!C105*('A10'!G105+'A10'!F105+'A10'!E105)))/(1-'A12'!H105)/'A21'!P52</f>
        <v>0.10284046361797969</v>
      </c>
      <c r="M52" s="1519">
        <f>('A13'!M105+'A13'!O105+'A13'!P105)/('A21'!K52-'A21'!Q52)</f>
        <v>0.130143089365405</v>
      </c>
      <c r="P52" s="1779">
        <f>C52*'A22'!C52+A24a!D52*'A22'!H52+A24a!E52*'A22'!K52-'A13'!G105/'A21'!B52</f>
        <v>0</v>
      </c>
      <c r="Q52" s="1779">
        <f>(K52*'A22'!M52+L52*'A22'!P52+H52*'A22'!R52+G52*'A22'!Q52)/('A22'!K52)-('A13'!L105+'A13'!O105+'A13'!P105)/'A21'!K52</f>
        <v>0</v>
      </c>
    </row>
    <row r="53" spans="1:17" s="81" customFormat="1">
      <c r="A53" s="97">
        <v>1994</v>
      </c>
      <c r="B53" s="1517">
        <f>'A13'!G106/'A21'!B53</f>
        <v>7.5494797510193001E-2</v>
      </c>
      <c r="C53" s="1439">
        <f>'A13'!I106/'A21'!C53</f>
        <v>4.0400407170370814E-2</v>
      </c>
      <c r="D53" s="1518">
        <f>'A13'!H106/'A21'!H53</f>
        <v>6.8358304156860394E-2</v>
      </c>
      <c r="E53" s="1780">
        <f>('A13'!L106+'A13'!O106+'A13'!P106)/'A21'!K53</f>
        <v>0.10633802244376324</v>
      </c>
      <c r="F53" s="1439">
        <f>(('A8'!R106+'A8'!O106)/Dataincome!F106*(1+1/'A10'!C106*('A10'!G106+'A10'!F106+'A10'!E106))+'A10'!D106)/(1-'A12'!H106)/('A21'!M53+'A21'!P53)</f>
        <v>0.14280700094667306</v>
      </c>
      <c r="G53" s="947">
        <f>'A13'!N106/'A21'!Q53</f>
        <v>4.7762794877962415E-2</v>
      </c>
      <c r="H53" s="1501">
        <f>('A8'!Q106/Dataincome!F106*(1+1/'A10'!C106*('A10'!G106+'A10'!F106+'A10'!E106)))/(1-'A12'!H106)/'A21'!R53</f>
        <v>8.1394877396223253E-2</v>
      </c>
      <c r="I53" s="1179">
        <f>(('A8'!J106+'A8'!M106)/Dataincome!F106*(1+1/'A10'!C106*('A10'!G106+'A10'!F106+'A10'!E106))+'A10'!H106)/(1-'A12'!H106)/'A21'!D53</f>
        <v>4.805253136613663E-2</v>
      </c>
      <c r="J53" s="1511">
        <f>('A8'!M106/Dataincome!F106*(1+1/'A10'!C106*('A10'!G106+'A10'!F106+'A10'!E106))/(1-'A12'!H106))/'A21'!E53</f>
        <v>6.8997732590693653E-2</v>
      </c>
      <c r="K53" s="1511">
        <f>('A8'!R106/Dataincome!F106*(1+1/'A10'!C106*('A10'!G106+'A10'!F106+'A10'!E106))+'A10'!D106)/(1-'A12'!H106)/'A21'!M53</f>
        <v>0.18238119301059574</v>
      </c>
      <c r="L53" s="1442">
        <f>('A8'!O106/Dataincome!F106*(1+1/'A10'!C106*('A10'!G106+'A10'!F106+'A10'!E106)))/(1-'A12'!H106)/'A21'!P53</f>
        <v>9.2003084801149895E-2</v>
      </c>
      <c r="M53" s="1519">
        <f>('A13'!M106+'A13'!O106+'A13'!P106)/('A21'!K53-'A21'!Q53)</f>
        <v>0.12612243779770055</v>
      </c>
      <c r="P53" s="1779">
        <f>C53*'A22'!C53+A24a!D53*'A22'!H53+A24a!E53*'A22'!K53-'A13'!G106/'A21'!B53</f>
        <v>0</v>
      </c>
      <c r="Q53" s="1779">
        <f>(K53*'A22'!M53+L53*'A22'!P53+H53*'A22'!R53+G53*'A22'!Q53)/('A22'!K53)-('A13'!L106+'A13'!O106+'A13'!P106)/'A21'!K53</f>
        <v>0</v>
      </c>
    </row>
    <row r="54" spans="1:17" s="81" customFormat="1">
      <c r="A54" s="97">
        <v>1995</v>
      </c>
      <c r="B54" s="1517">
        <f>'A13'!G107/'A21'!B54</f>
        <v>7.5548300812089006E-2</v>
      </c>
      <c r="C54" s="1439">
        <f>'A13'!I107/'A21'!C54</f>
        <v>4.4408536926500423E-2</v>
      </c>
      <c r="D54" s="1518">
        <f>'A13'!H107/'A21'!H54</f>
        <v>7.1027235547417827E-2</v>
      </c>
      <c r="E54" s="1780">
        <f>('A13'!L107+'A13'!O107+'A13'!P107)/'A21'!K54</f>
        <v>0.10120440527975599</v>
      </c>
      <c r="F54" s="1439">
        <f>(('A8'!R107+'A8'!O107)/Dataincome!F107*(1+1/'A10'!C107*('A10'!G107+'A10'!F107+'A10'!E107))+'A10'!D107)/(1-'A12'!H107)/('A21'!M54+'A21'!P54)</f>
        <v>0.13757203215456307</v>
      </c>
      <c r="G54" s="947">
        <f>'A13'!N107/'A21'!Q54</f>
        <v>4.3067915036952516E-2</v>
      </c>
      <c r="H54" s="1501">
        <f>('A8'!Q107/Dataincome!F107*(1+1/'A10'!C107*('A10'!G107+'A10'!F107+'A10'!E107)))/(1-'A12'!H107)/'A21'!R54</f>
        <v>7.9691804436433186E-2</v>
      </c>
      <c r="I54" s="1179">
        <f>(('A8'!J107+'A8'!M107)/Dataincome!F107*(1+1/'A10'!C107*('A10'!G107+'A10'!F107+'A10'!E107))+'A10'!H107)/(1-'A12'!H107)/'A21'!D54</f>
        <v>4.9676531452970359E-2</v>
      </c>
      <c r="J54" s="1511">
        <f>('A8'!M107/Dataincome!F107*(1+1/'A10'!C107*('A10'!G107+'A10'!F107+'A10'!E107))/(1-'A12'!H107))/'A21'!E54</f>
        <v>6.373344823114975E-2</v>
      </c>
      <c r="K54" s="1511">
        <f>('A8'!R107/Dataincome!F107*(1+1/'A10'!C107*('A10'!G107+'A10'!F107+'A10'!E107))+'A10'!D107)/(1-'A12'!H107)/'A21'!M54</f>
        <v>0.18917337957405736</v>
      </c>
      <c r="L54" s="1442">
        <f>('A8'!O107/Dataincome!F107*(1+1/'A10'!C107*('A10'!G107+'A10'!F107+'A10'!E107)))/(1-'A12'!H107)/'A21'!P54</f>
        <v>8.100755586683471E-2</v>
      </c>
      <c r="M54" s="1519">
        <f>('A13'!M107+'A13'!O107+'A13'!P107)/('A21'!K54-'A21'!Q54)</f>
        <v>0.12068535832283238</v>
      </c>
      <c r="P54" s="1779">
        <f>C54*'A22'!C54+A24a!D54*'A22'!H54+A24a!E54*'A22'!K54-'A13'!G107/'A21'!B54</f>
        <v>0</v>
      </c>
      <c r="Q54" s="1779">
        <f>(K54*'A22'!M54+L54*'A22'!P54+H54*'A22'!R54+G54*'A22'!Q54)/('A22'!K54)-('A13'!L107+'A13'!O107+'A13'!P107)/'A21'!K54</f>
        <v>0</v>
      </c>
    </row>
    <row r="55" spans="1:17" s="81" customFormat="1">
      <c r="A55" s="97">
        <v>1996</v>
      </c>
      <c r="B55" s="1517">
        <f>'A13'!G108/'A21'!B55</f>
        <v>7.5361700033199225E-2</v>
      </c>
      <c r="C55" s="1439">
        <f>'A13'!I108/'A21'!C55</f>
        <v>4.9917903925757394E-2</v>
      </c>
      <c r="D55" s="1518">
        <f>'A13'!H108/'A21'!H55</f>
        <v>7.5736938611627405E-2</v>
      </c>
      <c r="E55" s="1780">
        <f>('A13'!L108+'A13'!O108+'A13'!P108)/'A21'!K55</f>
        <v>9.3390470725726774E-2</v>
      </c>
      <c r="F55" s="1439">
        <f>(('A8'!R108+'A8'!O108)/Dataincome!F108*(1+1/'A10'!C108*('A10'!G108+'A10'!F108+'A10'!E108))+'A10'!D108)/(1-'A12'!H108)/('A21'!M55+'A21'!P55)</f>
        <v>0.12370132785050568</v>
      </c>
      <c r="G55" s="947">
        <f>'A13'!N108/'A21'!Q55</f>
        <v>3.835932491350999E-2</v>
      </c>
      <c r="H55" s="1501">
        <f>('A8'!Q108/Dataincome!F108*(1+1/'A10'!C108*('A10'!G108+'A10'!F108+'A10'!E108)))/(1-'A12'!H108)/'A21'!R55</f>
        <v>7.8473369908668766E-2</v>
      </c>
      <c r="I55" s="1179">
        <f>(('A8'!J108+'A8'!M108)/Dataincome!F108*(1+1/'A10'!C108*('A10'!G108+'A10'!F108+'A10'!E108))+'A10'!H108)/(1-'A12'!H108)/'A21'!D55</f>
        <v>5.1838324943980718E-2</v>
      </c>
      <c r="J55" s="1511">
        <f>('A8'!M108/Dataincome!F108*(1+1/'A10'!C108*('A10'!G108+'A10'!F108+'A10'!E108))/(1-'A12'!H108))/'A21'!E55</f>
        <v>5.6650671323324735E-2</v>
      </c>
      <c r="K55" s="1511">
        <f>('A8'!R108/Dataincome!F108*(1+1/'A10'!C108*('A10'!G108+'A10'!F108+'A10'!E108))+'A10'!D108)/(1-'A12'!H108)/'A21'!M55</f>
        <v>0.17155569570525764</v>
      </c>
      <c r="L55" s="1442">
        <f>('A8'!O108/Dataincome!F108*(1+1/'A10'!C108*('A10'!G108+'A10'!F108+'A10'!E108)))/(1-'A12'!H108)/'A21'!P55</f>
        <v>7.008298504425374E-2</v>
      </c>
      <c r="M55" s="1519">
        <f>('A13'!M108+'A13'!O108+'A13'!P108)/('A21'!K55-'A21'!Q55)</f>
        <v>0.11036840154252549</v>
      </c>
      <c r="P55" s="1779">
        <f>C55*'A22'!C55+A24a!D55*'A22'!H55+A24a!E55*'A22'!K55-'A13'!G108/'A21'!B55</f>
        <v>0</v>
      </c>
      <c r="Q55" s="1779">
        <f>(K55*'A22'!M55+L55*'A22'!P55+H55*'A22'!R55+G55*'A22'!Q55)/('A22'!K55)-('A13'!L108+'A13'!O108+'A13'!P108)/'A21'!K55</f>
        <v>0</v>
      </c>
    </row>
    <row r="56" spans="1:17" s="81" customFormat="1">
      <c r="A56" s="97">
        <v>1997</v>
      </c>
      <c r="B56" s="1517">
        <f>'A13'!G109/'A21'!B56</f>
        <v>7.6671289973509402E-2</v>
      </c>
      <c r="C56" s="1439">
        <f>'A13'!I109/'A21'!C56</f>
        <v>5.3498997421508383E-2</v>
      </c>
      <c r="D56" s="1518">
        <f>'A13'!H109/'A21'!H56</f>
        <v>7.5506989458943727E-2</v>
      </c>
      <c r="E56" s="1780">
        <f>('A13'!L109+'A13'!O109+'A13'!P109)/'A21'!K56</f>
        <v>9.2115406150182308E-2</v>
      </c>
      <c r="F56" s="1439">
        <f>(('A8'!R109+'A8'!O109)/Dataincome!F109*(1+1/'A10'!C109*('A10'!G109+'A10'!F109+'A10'!E109))+'A10'!D109)/(1-'A12'!H109)/('A21'!M56+'A21'!P56)</f>
        <v>0.12221900335975028</v>
      </c>
      <c r="G56" s="947">
        <f>'A13'!N109/'A21'!Q56</f>
        <v>3.6533396678107212E-2</v>
      </c>
      <c r="H56" s="1501">
        <f>('A8'!Q109/Dataincome!F109*(1+1/'A10'!C109*('A10'!G109+'A10'!F109+'A10'!E109)))/(1-'A12'!H109)/'A21'!R56</f>
        <v>7.7535332389116474E-2</v>
      </c>
      <c r="I56" s="1179">
        <f>(('A8'!J109+'A8'!M109)/Dataincome!F109*(1+1/'A10'!C109*('A10'!G109+'A10'!F109+'A10'!E109))+'A10'!H109)/(1-'A12'!H109)/'A21'!D56</f>
        <v>5.3049295172995128E-2</v>
      </c>
      <c r="J56" s="1511">
        <f>('A8'!M109/Dataincome!F109*(1+1/'A10'!C109*('A10'!G109+'A10'!F109+'A10'!E109))/(1-'A12'!H109))/'A21'!E56</f>
        <v>5.1997459366867338E-2</v>
      </c>
      <c r="K56" s="1511">
        <f>('A8'!R109/Dataincome!F109*(1+1/'A10'!C109*('A10'!G109+'A10'!F109+'A10'!E109))+'A10'!D109)/(1-'A12'!H109)/'A21'!M56</f>
        <v>0.1706525659419337</v>
      </c>
      <c r="L56" s="1442">
        <f>('A8'!O109/Dataincome!F109*(1+1/'A10'!C109*('A10'!G109+'A10'!F109+'A10'!E109)))/(1-'A12'!H109)/'A21'!P56</f>
        <v>6.4680096472668147E-2</v>
      </c>
      <c r="M56" s="1519">
        <f>('A13'!M109+'A13'!O109+'A13'!P109)/('A21'!K56-'A21'!Q56)</f>
        <v>0.10826714751890766</v>
      </c>
      <c r="P56" s="1779">
        <f>C56*'A22'!C56+A24a!D56*'A22'!H56+A24a!E56*'A22'!K56-'A13'!G109/'A21'!B56</f>
        <v>0</v>
      </c>
      <c r="Q56" s="1779">
        <f>(K56*'A22'!M56+L56*'A22'!P56+H56*'A22'!R56+G56*'A22'!Q56)/('A22'!K56)-('A13'!L109+'A13'!O109+'A13'!P109)/'A21'!K56</f>
        <v>0</v>
      </c>
    </row>
    <row r="57" spans="1:17" s="81" customFormat="1">
      <c r="A57" s="97">
        <v>1998</v>
      </c>
      <c r="B57" s="1517">
        <f>'A13'!G110/'A21'!B57</f>
        <v>7.5656189020863435E-2</v>
      </c>
      <c r="C57" s="1439">
        <f>'A13'!I110/'A21'!C57</f>
        <v>5.4667383967611644E-2</v>
      </c>
      <c r="D57" s="1518">
        <f>'A13'!H110/'A21'!H57</f>
        <v>7.5731643781230526E-2</v>
      </c>
      <c r="E57" s="1780">
        <f>('A13'!L110+'A13'!O110+'A13'!P110)/'A21'!K57</f>
        <v>8.8840246623611632E-2</v>
      </c>
      <c r="F57" s="1439">
        <f>(('A8'!R110+'A8'!O110)/Dataincome!F110*(1+1/'A10'!C110*('A10'!G110+'A10'!F110+'A10'!E110))+'A10'!D110)/(1-'A12'!H110)/('A21'!M57+'A21'!P57)</f>
        <v>0.11976560181922412</v>
      </c>
      <c r="G57" s="947">
        <f>'A13'!N110/'A21'!Q57</f>
        <v>3.3449260189555872E-2</v>
      </c>
      <c r="H57" s="1501">
        <f>('A8'!Q110/Dataincome!F110*(1+1/'A10'!C110*('A10'!G110+'A10'!F110+'A10'!E110)))/(1-'A12'!H110)/'A21'!R57</f>
        <v>7.2396934728260198E-2</v>
      </c>
      <c r="I57" s="1179">
        <f>(('A8'!J110+'A8'!M110)/Dataincome!F110*(1+1/'A10'!C110*('A10'!G110+'A10'!F110+'A10'!E110))+'A10'!H110)/(1-'A12'!H110)/'A21'!D57</f>
        <v>5.1456073989969618E-2</v>
      </c>
      <c r="J57" s="1511">
        <f>('A8'!M110/Dataincome!F110*(1+1/'A10'!C110*('A10'!G110+'A10'!F110+'A10'!E110))/(1-'A12'!H110))/'A21'!E57</f>
        <v>4.4044577243200794E-2</v>
      </c>
      <c r="K57" s="1511">
        <f>('A8'!R110/Dataincome!F110*(1+1/'A10'!C110*('A10'!G110+'A10'!F110+'A10'!E110))+'A10'!D110)/(1-'A12'!H110)/'A21'!M57</f>
        <v>0.16789340235253275</v>
      </c>
      <c r="L57" s="1442">
        <f>('A8'!O110/Dataincome!F110*(1+1/'A10'!C110*('A10'!G110+'A10'!F110+'A10'!E110)))/(1-'A12'!H110)/'A21'!P57</f>
        <v>5.8142970458623787E-2</v>
      </c>
      <c r="M57" s="1519">
        <f>('A13'!M110+'A13'!O110+'A13'!P110)/('A21'!K57-'A21'!Q57)</f>
        <v>0.10433068728556322</v>
      </c>
      <c r="P57" s="1779">
        <f>C57*'A22'!C57+A24a!D57*'A22'!H57+A24a!E57*'A22'!K57-'A13'!G110/'A21'!B57</f>
        <v>0</v>
      </c>
      <c r="Q57" s="1779">
        <f>(K57*'A22'!M57+L57*'A22'!P57+H57*'A22'!R57+G57*'A22'!Q57)/('A22'!K57)-('A13'!L110+'A13'!O110+'A13'!P110)/'A21'!K57</f>
        <v>0</v>
      </c>
    </row>
    <row r="58" spans="1:17" s="81" customFormat="1">
      <c r="A58" s="1479">
        <f t="shared" ref="A58:A66" si="0">A57+1</f>
        <v>1999</v>
      </c>
      <c r="B58" s="1517">
        <f>'A13'!G111/'A21'!B58</f>
        <v>7.0406715390646871E-2</v>
      </c>
      <c r="C58" s="1439">
        <f>'A13'!I111/'A21'!C58</f>
        <v>5.4147055824847828E-2</v>
      </c>
      <c r="D58" s="1518">
        <f>'A13'!H111/'A21'!H58</f>
        <v>7.3906445721695496E-2</v>
      </c>
      <c r="E58" s="1780">
        <f>('A13'!L111+'A13'!O111+'A13'!P111)/'A21'!K58</f>
        <v>7.9883913338593127E-2</v>
      </c>
      <c r="F58" s="1439">
        <f>(('A8'!R111+'A8'!O111)/Dataincome!F111*(1+1/'A10'!C111*('A10'!G111+'A10'!F111+'A10'!E111))+'A10'!D111)/(1-'A12'!H111)/('A21'!M58+'A21'!P58)</f>
        <v>0.10585146510614765</v>
      </c>
      <c r="G58" s="947">
        <f>'A13'!N111/'A21'!Q58</f>
        <v>2.5207567737489188E-2</v>
      </c>
      <c r="H58" s="1501">
        <f>('A8'!Q111/Dataincome!F111*(1+1/'A10'!C111*('A10'!G111+'A10'!F111+'A10'!E111)))/(1-'A12'!H111)/'A21'!R58</f>
        <v>6.9788147997365976E-2</v>
      </c>
      <c r="I58" s="1179">
        <f>(('A8'!J111+'A8'!M111)/Dataincome!F111*(1+1/'A10'!C111*('A10'!G111+'A10'!F111+'A10'!E111))+'A10'!H111)/(1-'A12'!H111)/'A21'!D58</f>
        <v>4.82075058926398E-2</v>
      </c>
      <c r="J58" s="1511">
        <f>('A8'!M111/Dataincome!F111*(1+1/'A10'!C111*('A10'!G111+'A10'!F111+'A10'!E111))/(1-'A12'!H111))/'A21'!E58</f>
        <v>3.3788310008619538E-2</v>
      </c>
      <c r="K58" s="1511">
        <f>('A8'!R111/Dataincome!F111*(1+1/'A10'!C111*('A10'!G111+'A10'!F111+'A10'!E111))+'A10'!D111)/(1-'A12'!H111)/'A21'!M58</f>
        <v>0.14557434418676993</v>
      </c>
      <c r="L58" s="1442">
        <f>('A8'!O111/Dataincome!F111*(1+1/'A10'!C111*('A10'!G111+'A10'!F111+'A10'!E111)))/(1-'A12'!H111)/'A21'!P58</f>
        <v>4.471907868479414E-2</v>
      </c>
      <c r="M58" s="1519">
        <f>('A13'!M111+'A13'!O111+'A13'!P111)/('A21'!K58-'A21'!Q58)</f>
        <v>9.41341597861972E-2</v>
      </c>
      <c r="P58" s="1779">
        <f>C58*'A22'!C58+A24a!D58*'A22'!H58+A24a!E58*'A22'!K58-'A13'!G111/'A21'!B58</f>
        <v>0</v>
      </c>
      <c r="Q58" s="1779">
        <f>(K58*'A22'!M58+L58*'A22'!P58+H58*'A22'!R58+G58*'A22'!Q58)/('A22'!K58)-('A13'!L111+'A13'!O111+'A13'!P111)/'A21'!K58</f>
        <v>0</v>
      </c>
    </row>
    <row r="59" spans="1:17" s="81" customFormat="1">
      <c r="A59" s="1512">
        <f t="shared" si="0"/>
        <v>2000</v>
      </c>
      <c r="B59" s="1517">
        <f>'A13'!G112/'A21'!B59</f>
        <v>6.7685311406842849E-2</v>
      </c>
      <c r="C59" s="1439">
        <f>'A13'!I112/'A21'!C59</f>
        <v>4.9758683145726068E-2</v>
      </c>
      <c r="D59" s="1518">
        <f>'A13'!H112/'A21'!H59</f>
        <v>6.9405440900956572E-2</v>
      </c>
      <c r="E59" s="1780">
        <f>('A13'!L112+'A13'!O112+'A13'!P112)/'A21'!K59</f>
        <v>7.8878839534227696E-2</v>
      </c>
      <c r="F59" s="1439">
        <f>(('A8'!R112+'A8'!O112)/Dataincome!F112*(1+1/'A10'!C112*('A10'!G112+'A10'!F112+'A10'!E112))+'A10'!D112)/(1-'A12'!H112)/('A21'!M59+'A21'!P59)</f>
        <v>0.10303200691761014</v>
      </c>
      <c r="G59" s="947">
        <f>'A13'!N112/'A21'!Q59</f>
        <v>2.9030660316888675E-2</v>
      </c>
      <c r="H59" s="1501">
        <f>('A8'!Q112/Dataincome!F112*(1+1/'A10'!C112*('A10'!G112+'A10'!F112+'A10'!E112)))/(1-'A12'!H112)/'A21'!R59</f>
        <v>6.5794016720970655E-2</v>
      </c>
      <c r="I59" s="1179">
        <f>(('A8'!J112+'A8'!M112)/Dataincome!F112*(1+1/'A10'!C112*('A10'!G112+'A10'!F112+'A10'!E112))+'A10'!H112)/(1-'A12'!H112)/'A21'!D59</f>
        <v>4.6618390947320495E-2</v>
      </c>
      <c r="J59" s="1511">
        <f>('A8'!M112/Dataincome!F112*(1+1/'A10'!C112*('A10'!G112+'A10'!F112+'A10'!E112))/(1-'A12'!H112))/'A21'!E59</f>
        <v>3.852768826170256E-2</v>
      </c>
      <c r="K59" s="1511">
        <f>('A8'!R112/Dataincome!F112*(1+1/'A10'!C112*('A10'!G112+'A10'!F112+'A10'!E112))+'A10'!D112)/(1-'A12'!H112)/'A21'!M59</f>
        <v>0.13282517432196234</v>
      </c>
      <c r="L59" s="1442">
        <f>('A8'!O112/Dataincome!F112*(1+1/'A10'!C112*('A10'!G112+'A10'!F112+'A10'!E112)))/(1-'A12'!H112)/'A21'!P59</f>
        <v>5.2650150416188264E-2</v>
      </c>
      <c r="M59" s="1519">
        <f>('A13'!M112+'A13'!O112+'A13'!P112)/('A21'!K59-'A21'!Q59)</f>
        <v>9.0878800259701589E-2</v>
      </c>
      <c r="P59" s="1779">
        <f>C59*'A22'!C59+A24a!D59*'A22'!H59+A24a!E59*'A22'!K59-'A13'!G112/'A21'!B59</f>
        <v>0</v>
      </c>
      <c r="Q59" s="1779">
        <f>(K59*'A22'!M59+L59*'A22'!P59+H59*'A22'!R59+G59*'A22'!Q59)/('A22'!K59)-('A13'!L112+'A13'!O112+'A13'!P112)/'A21'!K59</f>
        <v>0</v>
      </c>
    </row>
    <row r="60" spans="1:17" s="81" customFormat="1">
      <c r="A60" s="1479">
        <f t="shared" si="0"/>
        <v>2001</v>
      </c>
      <c r="B60" s="1517">
        <f>'A13'!G113/'A21'!B60</f>
        <v>6.5841177998537379E-2</v>
      </c>
      <c r="C60" s="1439">
        <f>'A13'!I113/'A21'!C60</f>
        <v>4.5183234759956871E-2</v>
      </c>
      <c r="D60" s="1518">
        <f>'A13'!H113/'A21'!H60</f>
        <v>6.675308750533504E-2</v>
      </c>
      <c r="E60" s="1780">
        <f>('A13'!L113+'A13'!O113+'A13'!P113)/'A21'!K60</f>
        <v>8.0285125896676288E-2</v>
      </c>
      <c r="F60" s="1439">
        <f>(('A8'!R113+'A8'!O113)/Dataincome!F113*(1+1/'A10'!C113*('A10'!G113+'A10'!F113+'A10'!E113))+'A10'!D113)/(1-'A12'!H113)/('A21'!M60+'A21'!P60)</f>
        <v>0.10708635355407452</v>
      </c>
      <c r="G60" s="947">
        <f>'A13'!N113/'A21'!Q60</f>
        <v>3.3985621441593686E-2</v>
      </c>
      <c r="H60" s="1501">
        <f>('A8'!Q113/Dataincome!F113*(1+1/'A10'!C113*('A10'!G113+'A10'!F113+'A10'!E113)))/(1-'A12'!H113)/'A21'!R60</f>
        <v>6.2025567984081209E-2</v>
      </c>
      <c r="I60" s="1179">
        <f>(('A8'!J113+'A8'!M113)/Dataincome!F113*(1+1/'A10'!C113*('A10'!G113+'A10'!F113+'A10'!E113))+'A10'!H113)/(1-'A12'!H113)/'A21'!D60</f>
        <v>4.49158932502641E-2</v>
      </c>
      <c r="J60" s="1511">
        <f>('A8'!M113/Dataincome!F113*(1+1/'A10'!C113*('A10'!G113+'A10'!F113+'A10'!E113))/(1-'A12'!H113))/'A21'!E60</f>
        <v>4.4198096914527786E-2</v>
      </c>
      <c r="K60" s="1511">
        <f>('A8'!R113/Dataincome!F113*(1+1/'A10'!C113*('A10'!G113+'A10'!F113+'A10'!E113))+'A10'!D113)/(1-'A12'!H113)/'A21'!M60</f>
        <v>0.13751600089329441</v>
      </c>
      <c r="L60" s="1442">
        <f>('A8'!O113/Dataincome!F113*(1+1/'A10'!C113*('A10'!G113+'A10'!F113+'A10'!E113)))/(1-'A12'!H113)/'A21'!P60</f>
        <v>6.0361126194785543E-2</v>
      </c>
      <c r="M60" s="1519">
        <f>('A13'!M113+'A13'!O113+'A13'!P113)/('A21'!K60-'A21'!Q60)</f>
        <v>9.1432093122784178E-2</v>
      </c>
      <c r="P60" s="1779">
        <f>C60*'A22'!C60+A24a!D60*'A22'!H60+A24a!E60*'A22'!K60-'A13'!G113/'A21'!B60</f>
        <v>0</v>
      </c>
      <c r="Q60" s="1779">
        <f>(K60*'A22'!M60+L60*'A22'!P60+H60*'A22'!R60+G60*'A22'!Q60)/('A22'!K60)-('A13'!L113+'A13'!O113+'A13'!P113)/'A21'!K60</f>
        <v>0</v>
      </c>
    </row>
    <row r="61" spans="1:17" s="81" customFormat="1">
      <c r="A61" s="1479">
        <f t="shared" si="0"/>
        <v>2002</v>
      </c>
      <c r="B61" s="1517">
        <f>'A13'!G114/'A21'!B61</f>
        <v>6.0255835953447905E-2</v>
      </c>
      <c r="C61" s="1439">
        <f>'A13'!I114/'A21'!C61</f>
        <v>4.2240549960075986E-2</v>
      </c>
      <c r="D61" s="1518">
        <f>'A13'!H114/'A21'!H61</f>
        <v>6.2933738588795363E-2</v>
      </c>
      <c r="E61" s="1780">
        <f>('A13'!L114+'A13'!O114+'A13'!P114)/'A21'!K61</f>
        <v>7.4243984129556309E-2</v>
      </c>
      <c r="F61" s="1439">
        <f>(('A8'!R114+'A8'!O114)/Dataincome!F114*(1+1/'A10'!C114*('A10'!G114+'A10'!F114+'A10'!E114))+'A10'!D114)/(1-'A12'!H114)/('A21'!M61+'A21'!P61)</f>
        <v>0.10468094340243633</v>
      </c>
      <c r="G61" s="947">
        <f>'A13'!N114/'A21'!Q61</f>
        <v>2.7942947404975275E-2</v>
      </c>
      <c r="H61" s="1501">
        <f>('A8'!Q114/Dataincome!F114*(1+1/'A10'!C114*('A10'!G114+'A10'!F114+'A10'!E114)))/(1-'A12'!H114)/'A21'!R61</f>
        <v>5.555178779206181E-2</v>
      </c>
      <c r="I61" s="1179">
        <f>(('A8'!J114+'A8'!M114)/Dataincome!F114*(1+1/'A10'!C114*('A10'!G114+'A10'!F114+'A10'!E114))+'A10'!H114)/(1-'A12'!H114)/'A21'!D61</f>
        <v>4.0583275430235106E-2</v>
      </c>
      <c r="J61" s="1511">
        <f>('A8'!M114/Dataincome!F114*(1+1/'A10'!C114*('A10'!G114+'A10'!F114+'A10'!E114))/(1-'A12'!H114))/'A21'!E61</f>
        <v>3.5834581292913781E-2</v>
      </c>
      <c r="K61" s="1511">
        <f>('A8'!R114/Dataincome!F114*(1+1/'A10'!C114*('A10'!G114+'A10'!F114+'A10'!E114))+'A10'!D114)/(1-'A12'!H114)/'A21'!M61</f>
        <v>0.14568711527552883</v>
      </c>
      <c r="L61" s="1442">
        <f>('A8'!O114/Dataincome!F114*(1+1/'A10'!C114*('A10'!G114+'A10'!F114+'A10'!E114)))/(1-'A12'!H114)/'A21'!P61</f>
        <v>4.8797871695148015E-2</v>
      </c>
      <c r="M61" s="1519">
        <f>('A13'!M114+'A13'!O114+'A13'!P114)/('A21'!K61-'A21'!Q61)</f>
        <v>8.6295118853783118E-2</v>
      </c>
      <c r="P61" s="1779">
        <f>C61*'A22'!C61+A24a!D61*'A22'!H61+A24a!E61*'A22'!K61-'A13'!G114/'A21'!B61</f>
        <v>0</v>
      </c>
      <c r="Q61" s="1779">
        <f>(K61*'A22'!M61+L61*'A22'!P61+H61*'A22'!R61+G61*'A22'!Q61)/('A22'!K61)-('A13'!L114+'A13'!O114+'A13'!P114)/'A21'!K61</f>
        <v>0</v>
      </c>
    </row>
    <row r="62" spans="1:17" s="81" customFormat="1">
      <c r="A62" s="1479">
        <f t="shared" si="0"/>
        <v>2003</v>
      </c>
      <c r="B62" s="1517">
        <f>'A13'!G115/'A21'!B62</f>
        <v>5.6407689735095939E-2</v>
      </c>
      <c r="C62" s="1439">
        <f>'A13'!I115/'A21'!C62</f>
        <v>3.8446037164030777E-2</v>
      </c>
      <c r="D62" s="1518">
        <f>'A13'!H115/'A21'!H62</f>
        <v>5.7211285286044411E-2</v>
      </c>
      <c r="E62" s="1780">
        <f>('A13'!L115+'A13'!O115+'A13'!P115)/'A21'!K62</f>
        <v>7.2654978620892513E-2</v>
      </c>
      <c r="F62" s="1439">
        <f>(('A8'!R115+'A8'!O115)/Dataincome!F115*(1+1/'A10'!C115*('A10'!G115+'A10'!F115+'A10'!E115))+'A10'!D115)/(1-'A12'!H115)/('A21'!M62+'A21'!P62)</f>
        <v>0.10657335279983447</v>
      </c>
      <c r="G62" s="947">
        <f>'A13'!N115/'A21'!Q62</f>
        <v>2.393963696848701E-2</v>
      </c>
      <c r="H62" s="1501">
        <f>('A8'!Q115/Dataincome!F115*(1+1/'A10'!C115*('A10'!G115+'A10'!F115+'A10'!E115)))/(1-'A12'!H115)/'A21'!R62</f>
        <v>5.2870544379421146E-2</v>
      </c>
      <c r="I62" s="1179">
        <f>(('A8'!J115+'A8'!M115)/Dataincome!F115*(1+1/'A10'!C115*('A10'!G115+'A10'!F115+'A10'!E115))+'A10'!H115)/(1-'A12'!H115)/'A21'!D62</f>
        <v>3.6422592373798489E-2</v>
      </c>
      <c r="J62" s="1511">
        <f>('A8'!M115/Dataincome!F115*(1+1/'A10'!C115*('A10'!G115+'A10'!F115+'A10'!E115))/(1-'A12'!H115))/'A21'!E62</f>
        <v>2.9995964048497418E-2</v>
      </c>
      <c r="K62" s="1511">
        <f>('A8'!R115/Dataincome!F115*(1+1/'A10'!C115*('A10'!G115+'A10'!F115+'A10'!E115))+'A10'!D115)/(1-'A12'!H115)/'A21'!M62</f>
        <v>0.15322381698657436</v>
      </c>
      <c r="L62" s="1442">
        <f>('A8'!O115/Dataincome!F115*(1+1/'A10'!C115*('A10'!G115+'A10'!F115+'A10'!E115)))/(1-'A12'!H115)/'A21'!P62</f>
        <v>4.123967494449917E-2</v>
      </c>
      <c r="M62" s="1519">
        <f>('A13'!M115+'A13'!O115+'A13'!P115)/('A21'!K62-'A21'!Q62)</f>
        <v>8.5838807056052513E-2</v>
      </c>
      <c r="P62" s="1779">
        <f>C62*'A22'!C62+A24a!D62*'A22'!H62+A24a!E62*'A22'!K62-'A13'!G115/'A21'!B62</f>
        <v>0</v>
      </c>
      <c r="Q62" s="1779">
        <f>(K62*'A22'!M62+L62*'A22'!P62+H62*'A22'!R62+G62*'A22'!Q62)/('A22'!K62)-('A13'!L115+'A13'!O115+'A13'!P115)/'A21'!K62</f>
        <v>0</v>
      </c>
    </row>
    <row r="63" spans="1:17" s="81" customFormat="1">
      <c r="A63" s="1479">
        <f t="shared" si="0"/>
        <v>2004</v>
      </c>
      <c r="B63" s="1517">
        <f>'A13'!G116/'A21'!B63</f>
        <v>5.2868615091693098E-2</v>
      </c>
      <c r="C63" s="1439">
        <f>'A13'!I116/'A21'!C63</f>
        <v>3.3215529333543603E-2</v>
      </c>
      <c r="D63" s="1518">
        <f>'A13'!H116/'A21'!H63</f>
        <v>5.3088762640760616E-2</v>
      </c>
      <c r="E63" s="1780">
        <f>('A13'!L116+'A13'!O116+'A13'!P116)/'A21'!K63</f>
        <v>7.3117190458373379E-2</v>
      </c>
      <c r="F63" s="1439">
        <f>(('A8'!R116+'A8'!O116)/Dataincome!F116*(1+1/'A10'!C116*('A10'!G116+'A10'!F116+'A10'!E116))+'A10'!D116)/(1-'A12'!H116)/('A21'!M63+'A21'!P63)</f>
        <v>0.10764825148026663</v>
      </c>
      <c r="G63" s="947">
        <f>'A13'!N116/'A21'!Q63</f>
        <v>2.3470461653350823E-2</v>
      </c>
      <c r="H63" s="1501">
        <f>('A8'!Q116/Dataincome!F116*(1+1/'A10'!C116*('A10'!G116+'A10'!F116+'A10'!E116)))/(1-'A12'!H116)/'A21'!R63</f>
        <v>5.3744266618916917E-2</v>
      </c>
      <c r="I63" s="1179">
        <f>(('A8'!J116+'A8'!M116)/Dataincome!F116*(1+1/'A10'!C116*('A10'!G116+'A10'!F116+'A10'!E116))+'A10'!H116)/(1-'A12'!H116)/'A21'!D63</f>
        <v>3.2363241608315628E-2</v>
      </c>
      <c r="J63" s="1511">
        <f>('A8'!M116/Dataincome!F116*(1+1/'A10'!C116*('A10'!G116+'A10'!F116+'A10'!E116))/(1-'A12'!H116))/'A21'!E63</f>
        <v>2.9290630243752624E-2</v>
      </c>
      <c r="K63" s="1511">
        <f>('A8'!R116/Dataincome!F116*(1+1/'A10'!C116*('A10'!G116+'A10'!F116+'A10'!E116))+'A10'!D116)/(1-'A12'!H116)/'A21'!M63</f>
        <v>0.15036958860274821</v>
      </c>
      <c r="L63" s="1442">
        <f>('A8'!O116/Dataincome!F116*(1+1/'A10'!C116*('A10'!G116+'A10'!F116+'A10'!E116)))/(1-'A12'!H116)/'A21'!P63</f>
        <v>3.9644204015616517E-2</v>
      </c>
      <c r="M63" s="1519">
        <f>('A13'!M116+'A13'!O116+'A13'!P116)/('A21'!K63-'A21'!Q63)</f>
        <v>8.6394870809684166E-2</v>
      </c>
      <c r="P63" s="1779">
        <f>C63*'A22'!C63+A24a!D63*'A22'!H63+A24a!E63*'A22'!K63-'A13'!G116/'A21'!B63</f>
        <v>0</v>
      </c>
      <c r="Q63" s="1779">
        <f>(K63*'A22'!M63+L63*'A22'!P63+H63*'A22'!R63+G63*'A22'!Q63)/('A22'!K63)-('A13'!L116+'A13'!O116+'A13'!P116)/'A21'!K63</f>
        <v>0</v>
      </c>
    </row>
    <row r="64" spans="1:17" s="81" customFormat="1">
      <c r="A64" s="1479">
        <f t="shared" si="0"/>
        <v>2005</v>
      </c>
      <c r="B64" s="1517">
        <f>'A13'!G117/'A21'!B64</f>
        <v>4.7576052719642811E-2</v>
      </c>
      <c r="C64" s="1439">
        <f>'A13'!I117/'A21'!C64</f>
        <v>2.8722611831852648E-2</v>
      </c>
      <c r="D64" s="1518">
        <f>'A13'!H117/'A21'!H64</f>
        <v>4.73466123727906E-2</v>
      </c>
      <c r="E64" s="1780">
        <f>('A13'!L117+'A13'!O117+'A13'!P117)/'A21'!K64</f>
        <v>6.9452066908803387E-2</v>
      </c>
      <c r="F64" s="1439">
        <f>(('A8'!R117+'A8'!O117)/Dataincome!F117*(1+1/'A10'!C117*('A10'!G117+'A10'!F117+'A10'!E117))+'A10'!D117)/(1-'A12'!H117)/('A21'!M64+'A21'!P64)</f>
        <v>0.10347002049744013</v>
      </c>
      <c r="G64" s="947">
        <f>'A13'!N117/'A21'!Q64</f>
        <v>2.0840575728286081E-2</v>
      </c>
      <c r="H64" s="1501">
        <f>('A8'!Q117/Dataincome!F117*(1+1/'A10'!C117*('A10'!G117+'A10'!F117+'A10'!E117)))/(1-'A12'!H117)/'A21'!R64</f>
        <v>5.0974828091009436E-2</v>
      </c>
      <c r="I64" s="1179">
        <f>(('A8'!J117+'A8'!M117)/Dataincome!F117*(1+1/'A10'!C117*('A10'!G117+'A10'!F117+'A10'!E117))+'A10'!H117)/(1-'A12'!H117)/'A21'!D64</f>
        <v>2.8698851426269673E-2</v>
      </c>
      <c r="J64" s="1511">
        <f>('A8'!M117/Dataincome!F117*(1+1/'A10'!C117*('A10'!G117+'A10'!F117+'A10'!E117))/(1-'A12'!H117))/'A21'!E64</f>
        <v>2.8603529183194466E-2</v>
      </c>
      <c r="K64" s="1511">
        <f>('A8'!R117/Dataincome!F117*(1+1/'A10'!C117*('A10'!G117+'A10'!F117+'A10'!E117))+'A10'!D117)/(1-'A12'!H117)/'A21'!M64</f>
        <v>0.14186080639267348</v>
      </c>
      <c r="L64" s="1442">
        <f>('A8'!O117/Dataincome!F117*(1+1/'A10'!C117*('A10'!G117+'A10'!F117+'A10'!E117)))/(1-'A12'!H117)/'A21'!P64</f>
        <v>3.5379016928365051E-2</v>
      </c>
      <c r="M64" s="1519">
        <f>('A13'!M117+'A13'!O117+'A13'!P117)/('A21'!K64-'A21'!Q64)</f>
        <v>8.2227499517637442E-2</v>
      </c>
      <c r="P64" s="1779">
        <f>C64*'A22'!C64+A24a!D64*'A22'!H64+A24a!E64*'A22'!K64-'A13'!G117/'A21'!B64</f>
        <v>0</v>
      </c>
      <c r="Q64" s="1779">
        <f>(K64*'A22'!M64+L64*'A22'!P64+H64*'A22'!R64+G64*'A22'!Q64)/('A22'!K64)-('A13'!L117+'A13'!O117+'A13'!P117)/'A21'!K64</f>
        <v>0</v>
      </c>
    </row>
    <row r="65" spans="1:17" s="81" customFormat="1">
      <c r="A65" s="1479">
        <f t="shared" si="0"/>
        <v>2006</v>
      </c>
      <c r="B65" s="1517">
        <f>'A13'!G118/'A21'!B65</f>
        <v>4.4631992584252544E-2</v>
      </c>
      <c r="C65" s="1439">
        <f>'A13'!I118/'A21'!C65</f>
        <v>2.4923132613335109E-2</v>
      </c>
      <c r="D65" s="1518">
        <f>'A13'!H118/'A21'!H65</f>
        <v>4.5393671250378874E-2</v>
      </c>
      <c r="E65" s="1780">
        <f>('A13'!L118+'A13'!O118+'A13'!P118)/'A21'!K65</f>
        <v>6.8231525380579167E-2</v>
      </c>
      <c r="F65" s="1439">
        <f>(('A8'!R118+'A8'!O118)/Dataincome!F118*(1+1/'A10'!C118*('A10'!G118+'A10'!F118+'A10'!E118))+'A10'!D118)/(1-'A12'!H118)/('A21'!M65+'A21'!P65)</f>
        <v>9.8690903708537947E-2</v>
      </c>
      <c r="G65" s="947">
        <f>'A13'!N118/'A21'!Q65</f>
        <v>2.4766852557680456E-2</v>
      </c>
      <c r="H65" s="1501">
        <f>('A8'!Q118/Dataincome!F118*(1+1/'A10'!C118*('A10'!G118+'A10'!F118+'A10'!E118)))/(1-'A12'!H118)/'A21'!R65</f>
        <v>5.0798085284632415E-2</v>
      </c>
      <c r="I65" s="1179">
        <f>(('A8'!J118+'A8'!M118)/Dataincome!F118*(1+1/'A10'!C118*('A10'!G118+'A10'!F118+'A10'!E118))+'A10'!H118)/(1-'A12'!H118)/'A21'!D65</f>
        <v>2.6449148981311326E-2</v>
      </c>
      <c r="J65" s="1511">
        <f>('A8'!M118/Dataincome!F118*(1+1/'A10'!C118*('A10'!G118+'A10'!F118+'A10'!E118))/(1-'A12'!H118))/'A21'!E65</f>
        <v>3.2806728336678311E-2</v>
      </c>
      <c r="K65" s="1511">
        <f>('A8'!R118/Dataincome!F118*(1+1/'A10'!C118*('A10'!G118+'A10'!F118+'A10'!E118))+'A10'!D118)/(1-'A12'!H118)/'A21'!M65</f>
        <v>0.12621426960500925</v>
      </c>
      <c r="L65" s="1442">
        <f>('A8'!O118/Dataincome!F118*(1+1/'A10'!C118*('A10'!G118+'A10'!F118+'A10'!E118)))/(1-'A12'!H118)/'A21'!P65</f>
        <v>4.2248566677124143E-2</v>
      </c>
      <c r="M65" s="1519">
        <f>('A13'!M118+'A13'!O118+'A13'!P118)/('A21'!K65-'A21'!Q65)</f>
        <v>7.9083757642294444E-2</v>
      </c>
      <c r="P65" s="1779">
        <f>C65*'A22'!C65+A24a!D65*'A22'!H65+A24a!E65*'A22'!K65-'A13'!G118/'A21'!B65</f>
        <v>0</v>
      </c>
      <c r="Q65" s="1779">
        <f>(K65*'A22'!M65+L65*'A22'!P65+H65*'A22'!R65+G65*'A22'!Q65)/('A22'!K65)-('A13'!L118+'A13'!O118+'A13'!P118)/'A21'!K65</f>
        <v>0</v>
      </c>
    </row>
    <row r="66" spans="1:17" s="81" customFormat="1">
      <c r="A66" s="1479">
        <f t="shared" si="0"/>
        <v>2007</v>
      </c>
      <c r="B66" s="1517">
        <f>'A13'!G119/'A21'!B66</f>
        <v>4.4260944656882996E-2</v>
      </c>
      <c r="C66" s="1439">
        <f>'A13'!I119/'A21'!C66</f>
        <v>2.1938595087774217E-2</v>
      </c>
      <c r="D66" s="1518">
        <f>'A13'!H119/'A21'!H66</f>
        <v>4.5384504691354056E-2</v>
      </c>
      <c r="E66" s="1780">
        <f>('A13'!L119+'A13'!O119+'A13'!P119)/'A21'!K66</f>
        <v>7.1237994226334353E-2</v>
      </c>
      <c r="F66" s="1439">
        <f>(('A8'!R119+'A8'!O119)/Dataincome!F119*(1+1/'A10'!C119*('A10'!G119+'A10'!F119+'A10'!E119))+'A10'!D119)/(1-'A12'!H119)/('A21'!M66+'A21'!P66)</f>
        <v>0.10255185676196046</v>
      </c>
      <c r="G66" s="947">
        <f>'A13'!N119/'A21'!Q66</f>
        <v>3.0641309191010255E-2</v>
      </c>
      <c r="H66" s="1501">
        <f>('A8'!Q119/Dataincome!F119*(1+1/'A10'!C119*('A10'!G119+'A10'!F119+'A10'!E119)))/(1-'A12'!H119)/'A21'!R66</f>
        <v>5.0559428368457428E-2</v>
      </c>
      <c r="I66" s="1179">
        <f>(('A8'!J119+'A8'!M119)/Dataincome!F119*(1+1/'A10'!C119*('A10'!G119+'A10'!F119+'A10'!E119))+'A10'!H119)/(1-'A12'!H119)/'A21'!D66</f>
        <v>2.5648095923776541E-2</v>
      </c>
      <c r="J66" s="1511">
        <f>('A8'!M119/Dataincome!F119*(1+1/'A10'!C119*('A10'!G119+'A10'!F119+'A10'!E119))/(1-'A12'!H119))/'A21'!E66</f>
        <v>4.1108695000317122E-2</v>
      </c>
      <c r="K66" s="1511">
        <f>('A8'!R119/Dataincome!F119*(1+1/'A10'!C119*('A10'!G119+'A10'!F119+'A10'!E119))+'A10'!D119)/(1-'A12'!H119)/'A21'!M66</f>
        <v>0.12513098220087404</v>
      </c>
      <c r="L66" s="1442">
        <f>('A8'!O119/Dataincome!F119*(1+1/'A10'!C119*('A10'!G119+'A10'!F119+'A10'!E119)))/(1-'A12'!H119)/'A21'!P66</f>
        <v>5.1729098872094863E-2</v>
      </c>
      <c r="M66" s="1519">
        <f>('A13'!M119+'A13'!O119+'A13'!P119)/('A21'!K66-'A21'!Q66)</f>
        <v>8.0964028681749733E-2</v>
      </c>
      <c r="P66" s="1779">
        <f>C66*'A22'!C66+A24a!D66*'A22'!H66+A24a!E66*'A22'!K66-'A13'!G119/'A21'!B66</f>
        <v>0</v>
      </c>
      <c r="Q66" s="1779">
        <f>(K66*'A22'!M66+L66*'A22'!P66+H66*'A22'!R66+G66*'A22'!Q66)/('A22'!K66)-('A13'!L119+'A13'!O119+'A13'!P119)/'A21'!K66</f>
        <v>0</v>
      </c>
    </row>
    <row r="67" spans="1:17" s="81" customFormat="1">
      <c r="A67" s="1479">
        <v>2008</v>
      </c>
      <c r="B67" s="1517">
        <f>'A13'!G120/'A21'!B67</f>
        <v>4.4520244874485748E-2</v>
      </c>
      <c r="C67" s="1439">
        <f>'A13'!I120/'A21'!C67</f>
        <v>2.044263765131563E-2</v>
      </c>
      <c r="D67" s="1518">
        <f>'A13'!H120/'A21'!H67</f>
        <v>4.7102943184689938E-2</v>
      </c>
      <c r="E67" s="1780">
        <f>('A13'!L120+'A13'!O120+'A13'!P120)/'A21'!K67</f>
        <v>7.3797377730765543E-2</v>
      </c>
      <c r="F67" s="1439">
        <f>(('A8'!R120+'A8'!O120)/Dataincome!F120*(1+1/'A10'!C120*('A10'!G120+'A10'!F120+'A10'!E120))+'A10'!D120)/(1-'A12'!H120)/('A21'!M67+'A21'!P67)</f>
        <v>0.11130610962534686</v>
      </c>
      <c r="G67" s="947">
        <f>'A13'!N120/'A21'!Q67</f>
        <v>3.4613449331414158E-2</v>
      </c>
      <c r="H67" s="1501">
        <f>('A8'!Q120/Dataincome!F120*(1+1/'A10'!C120*('A10'!G120+'A10'!F120+'A10'!E120)))/(1-'A12'!H120)/'A21'!R67</f>
        <v>4.9695537177640033E-2</v>
      </c>
      <c r="I67" s="1179">
        <f>(('A8'!J120+'A8'!M120)/Dataincome!F120*(1+1/'A10'!C120*('A10'!G120+'A10'!F120+'A10'!E120))+'A10'!H120)/(1-'A12'!H120)/'A21'!D67</f>
        <v>2.5992435636920292E-2</v>
      </c>
      <c r="J67" s="1511">
        <f>('A8'!M120/Dataincome!F120*(1+1/'A10'!C120*('A10'!G120+'A10'!F120+'A10'!E120))/(1-'A12'!H120))/'A21'!E67</f>
        <v>4.78098032444087E-2</v>
      </c>
      <c r="K67" s="1511">
        <f>('A8'!R120/Dataincome!F120*(1+1/'A10'!C120*('A10'!G120+'A10'!F120+'A10'!E120))+'A10'!D120)/(1-'A12'!H120)/'A21'!M67</f>
        <v>0.13966037611447299</v>
      </c>
      <c r="L67" s="1442">
        <f>('A8'!O120/Dataincome!F120*(1+1/'A10'!C120*('A10'!G120+'A10'!F120+'A10'!E120)))/(1-'A12'!H120)/'A21'!P67</f>
        <v>5.6868571116357264E-2</v>
      </c>
      <c r="M67" s="1519">
        <f>('A13'!M120+'A13'!O120+'A13'!P120)/('A21'!K67-'A21'!Q67)</f>
        <v>8.4011007816647262E-2</v>
      </c>
      <c r="P67" s="1779">
        <f>C67*'A22'!C67+A24a!D67*'A22'!H67+A24a!E67*'A22'!K67-'A13'!G120/'A21'!B67</f>
        <v>0</v>
      </c>
      <c r="Q67" s="1779">
        <f>(K67*'A22'!M67+L67*'A22'!P67+H67*'A22'!R67+G67*'A22'!Q67)/('A22'!K67)-('A13'!L120+'A13'!O120+'A13'!P120)/'A21'!K67</f>
        <v>0</v>
      </c>
    </row>
    <row r="68" spans="1:17" s="81" customFormat="1">
      <c r="A68" s="1513">
        <v>2009</v>
      </c>
      <c r="B68" s="1517">
        <f>'A13'!G121/'A21'!B68</f>
        <v>3.9224448201624212E-2</v>
      </c>
      <c r="C68" s="1439">
        <f>'A13'!I121/'A21'!C68</f>
        <v>2.4285083850302869E-2</v>
      </c>
      <c r="D68" s="1518">
        <f>'A13'!H121/'A21'!H68</f>
        <v>4.514836081772472E-2</v>
      </c>
      <c r="E68" s="1780">
        <f>('A13'!L121+'A13'!O121+'A13'!P121)/'A21'!K68</f>
        <v>5.5740362054781091E-2</v>
      </c>
      <c r="F68" s="1439">
        <f>(('A8'!R121+'A8'!O121)/Dataincome!F121*(1+1/'A10'!C121*('A10'!G121+'A10'!F121+'A10'!E121))+'A10'!D121)/(1-'A12'!H121)/('A21'!M68+'A21'!P68)</f>
        <v>8.6698816300870798E-2</v>
      </c>
      <c r="G68" s="947">
        <f>'A13'!N121/'A21'!Q68</f>
        <v>2.1696544020782024E-2</v>
      </c>
      <c r="H68" s="1501">
        <f>('A8'!Q121/Dataincome!F121*(1+1/'A10'!C121*('A10'!G121+'A10'!F121+'A10'!E121)))/(1-'A12'!H121)/'A21'!R68</f>
        <v>4.0823195061147191E-2</v>
      </c>
      <c r="I68" s="1179">
        <f>(('A8'!J121+'A8'!M121)/Dataincome!F121*(1+1/'A10'!C121*('A10'!G121+'A10'!F121+'A10'!E121))+'A10'!H121)/(1-'A12'!H121)/'A21'!D68</f>
        <v>2.5025399299787147E-2</v>
      </c>
      <c r="J68" s="1511">
        <f>('A8'!M121/Dataincome!F121*(1+1/'A10'!C121*('A10'!G121+'A10'!F121+'A10'!E121))/(1-'A12'!H121))/'A21'!E68</f>
        <v>2.7680219110948794E-2</v>
      </c>
      <c r="K68" s="1511">
        <f>('A8'!R121/Dataincome!F121*(1+1/'A10'!C121*('A10'!G121+'A10'!F121+'A10'!E121))+'A10'!D121)/(1-'A12'!H121)/'A21'!M68</f>
        <v>0.11840474589468689</v>
      </c>
      <c r="L68" s="1442">
        <f>('A8'!O121/Dataincome!F121*(1+1/'A10'!C121*('A10'!G121+'A10'!F121+'A10'!E121)))/(1-'A12'!H121)/'A21'!P68</f>
        <v>3.5295637870996162E-2</v>
      </c>
      <c r="M68" s="1519">
        <f>('A13'!M121+'A13'!O121+'A13'!P121)/('A21'!K68-'A21'!Q68)</f>
        <v>6.5220969168567677E-2</v>
      </c>
      <c r="P68" s="1779">
        <f>C68*'A22'!C68+A24a!D68*'A22'!H68+A24a!E68*'A22'!K68-'A13'!G121/'A21'!B68</f>
        <v>0</v>
      </c>
      <c r="Q68" s="1779">
        <f>(K68*'A22'!M68+L68*'A22'!P68+H68*'A22'!R68+G68*'A22'!Q68)/('A22'!K68)-('A13'!L121+'A13'!O121+'A13'!P121)/'A21'!K68</f>
        <v>0</v>
      </c>
    </row>
    <row r="69" spans="1:17" s="81" customFormat="1">
      <c r="A69" s="1479">
        <v>2010</v>
      </c>
      <c r="B69" s="1517">
        <f>'A13'!G122/'A21'!B69</f>
        <v>3.9514442839748566E-2</v>
      </c>
      <c r="C69" s="1439">
        <f>'A13'!I122/'A21'!C69</f>
        <v>2.4802404656193485E-2</v>
      </c>
      <c r="D69" s="1518">
        <f>'A13'!H122/'A21'!H69</f>
        <v>4.5759060062341129E-2</v>
      </c>
      <c r="E69" s="1780">
        <f>('A13'!L122+'A13'!O122+'A13'!P122)/'A21'!K69</f>
        <v>5.5259722644391732E-2</v>
      </c>
      <c r="F69" s="1439">
        <f>(('A8'!R122+'A8'!O122)/Dataincome!F122*(1+1/'A10'!C122*('A10'!G122+'A10'!F122+'A10'!E122))+'A10'!D122)/(1-'A12'!H122)/('A21'!M69+'A21'!P69)</f>
        <v>8.7964946975399722E-2</v>
      </c>
      <c r="G69" s="947">
        <f>'A13'!N122/'A21'!Q69</f>
        <v>1.55428128866097E-2</v>
      </c>
      <c r="H69" s="1501">
        <f>('A8'!Q122/Dataincome!F122*(1+1/'A10'!C122*('A10'!G122+'A10'!F122+'A10'!E122)))/(1-'A12'!H122)/'A21'!R69</f>
        <v>4.0847889425052866E-2</v>
      </c>
      <c r="I69" s="1179">
        <f>(('A8'!J122+'A8'!M122)/Dataincome!F122*(1+1/'A10'!C122*('A10'!G122+'A10'!F122+'A10'!E122))+'A10'!H122)/(1-'A12'!H122)/'A21'!D69</f>
        <v>2.3474835661720379E-2</v>
      </c>
      <c r="J69" s="1511">
        <f>('A8'!M122/Dataincome!F122*(1+1/'A10'!C122*('A10'!G122+'A10'!F122+'A10'!E122))/(1-'A12'!H122))/'A21'!E69</f>
        <v>1.8801612229247172E-2</v>
      </c>
      <c r="K69" s="1511">
        <f>('A8'!R122/Dataincome!F122*(1+1/'A10'!C122*('A10'!G122+'A10'!F122+'A10'!E122))+'A10'!D122)/(1-'A12'!H122)/'A21'!M69</f>
        <v>0.12601905419934314</v>
      </c>
      <c r="L69" s="1442">
        <f>('A8'!O122/Dataincome!F122*(1+1/'A10'!C122*('A10'!G122+'A10'!F122+'A10'!E122)))/(1-'A12'!H122)/'A21'!P69</f>
        <v>2.5704206855530702E-2</v>
      </c>
      <c r="M69" s="1519">
        <f>('A13'!M122+'A13'!O122+'A13'!P122)/('A21'!K69-'A21'!Q69)</f>
        <v>6.5910613092139941E-2</v>
      </c>
      <c r="P69" s="1779">
        <f>C69*'A22'!C69+A24a!D69*'A22'!H69+A24a!E69*'A22'!K69-'A13'!G122/'A21'!B69</f>
        <v>0</v>
      </c>
      <c r="Q69" s="1779">
        <f>(K69*'A22'!M69+L69*'A22'!P69+H69*'A22'!R69+G69*'A22'!Q69)/('A22'!K69)-('A13'!L122+'A13'!O122+'A13'!P122)/'A21'!K69</f>
        <v>0</v>
      </c>
    </row>
    <row r="70" spans="1:17" s="81" customFormat="1">
      <c r="A70" s="1479">
        <v>2011</v>
      </c>
      <c r="B70" s="1517">
        <f>'A13'!G123/'A21'!B70</f>
        <v>3.8859926111005083E-2</v>
      </c>
      <c r="C70" s="1439">
        <f>'A13'!I123/'A21'!C70</f>
        <v>2.3116715884380565E-2</v>
      </c>
      <c r="D70" s="1518">
        <f>'A13'!H123/'A21'!H70</f>
        <v>4.4384394199935721E-2</v>
      </c>
      <c r="E70" s="1780">
        <f>('A13'!L123+'A13'!O123+'A13'!P123)/'A21'!K70</f>
        <v>5.6618894073972997E-2</v>
      </c>
      <c r="F70" s="1439">
        <f>(('A8'!R123+'A8'!O123)/Dataincome!F123*(1+1/'A10'!C123*('A10'!G123+'A10'!F123+'A10'!E123))+'A10'!D123)/(1-'A12'!H123)/('A21'!M70+'A21'!P70)</f>
        <v>9.4203822546626764E-2</v>
      </c>
      <c r="G70" s="947">
        <f>'A13'!N123/'A21'!Q70</f>
        <v>1.7779034986556704E-2</v>
      </c>
      <c r="H70" s="1501">
        <f>('A8'!Q123/Dataincome!F123*(1+1/'A10'!C123*('A10'!G123+'A10'!F123+'A10'!E123)))/(1-'A12'!H123)/'A21'!R70</f>
        <v>3.7279936467185207E-2</v>
      </c>
      <c r="I70" s="1179">
        <f>(('A8'!J123+'A8'!M123)/Dataincome!F123*(1+1/'A10'!C123*('A10'!G123+'A10'!F123+'A10'!E123))+'A10'!H123)/(1-'A12'!H123)/'A21'!D70</f>
        <v>2.2966465519592246E-2</v>
      </c>
      <c r="J70" s="1511">
        <f>('A8'!M123/Dataincome!F123*(1+1/'A10'!C123*('A10'!G123+'A10'!F123+'A10'!E123))/(1-'A12'!H123))/'A21'!E70</f>
        <v>2.241882568318402E-2</v>
      </c>
      <c r="K70" s="1511">
        <f>('A8'!R123/Dataincome!F123*(1+1/'A10'!C123*('A10'!G123+'A10'!F123+'A10'!E123))+'A10'!D123)/(1-'A12'!H123)/'A21'!M70</f>
        <v>0.13522511756048125</v>
      </c>
      <c r="L70" s="1442">
        <f>('A8'!O123/Dataincome!F123*(1+1/'A10'!C123*('A10'!G123+'A10'!F123+'A10'!E123)))/(1-'A12'!H123)/'A21'!P70</f>
        <v>2.9338564986730896E-2</v>
      </c>
      <c r="M70" s="1519">
        <f>('A13'!M123+'A13'!O123+'A13'!P123)/('A21'!K70-'A21'!Q70)</f>
        <v>6.7223737449989357E-2</v>
      </c>
      <c r="P70" s="1779">
        <f>C70*'A22'!C70+A24a!D70*'A22'!H70+A24a!E70*'A22'!K70-'A13'!G123/'A21'!B70</f>
        <v>0</v>
      </c>
      <c r="Q70" s="1779">
        <f>(K70*'A22'!M70+L70*'A22'!P70+H70*'A22'!R70+G70*'A22'!Q70)/('A22'!K70)-('A13'!L123+'A13'!O123+'A13'!P123)/'A21'!K70</f>
        <v>0</v>
      </c>
    </row>
    <row r="71" spans="1:17" s="81" customFormat="1">
      <c r="A71" s="1479">
        <v>2012</v>
      </c>
      <c r="B71" s="1517">
        <f>'A13'!G124/'A21'!B71</f>
        <v>3.5831703678043961E-2</v>
      </c>
      <c r="C71" s="1439">
        <f>'A13'!I124/'A21'!C71</f>
        <v>2.3369870035803306E-2</v>
      </c>
      <c r="D71" s="1518">
        <f>'A13'!H124/'A21'!H71</f>
        <v>4.4969893355879968E-2</v>
      </c>
      <c r="E71" s="1780">
        <f>('A13'!L124+'A13'!O124+'A13'!P124)/'A21'!K71</f>
        <v>4.897638869143725E-2</v>
      </c>
      <c r="F71" s="1439">
        <f>(('A8'!R124+'A8'!O124)/Dataincome!F124*(1+1/'A10'!C124*('A10'!G124+'A10'!F124+'A10'!E124))+'A10'!D124)/(1-'A12'!H124)/('A21'!M71+'A21'!P71)</f>
        <v>7.8710725819819041E-2</v>
      </c>
      <c r="G71" s="947">
        <f>'A13'!N124/'A21'!Q71</f>
        <v>1.7161049976898459E-2</v>
      </c>
      <c r="H71" s="1501">
        <f>('A8'!Q124/Dataincome!F124*(1+1/'A10'!C124*('A10'!G124+'A10'!F124+'A10'!E124)))/(1-'A12'!H124)/'A21'!R71</f>
        <v>3.5290133858037358E-2</v>
      </c>
      <c r="I71" s="1179">
        <f>(('A8'!J124+'A8'!M124)/Dataincome!F124*(1+1/'A10'!C124*('A10'!G124+'A10'!F124+'A10'!E124))+'A10'!H124)/(1-'A12'!H124)/'A21'!D71</f>
        <v>2.2897715253900532E-2</v>
      </c>
      <c r="J71" s="1511">
        <f>('A8'!M124/Dataincome!F124*(1+1/'A10'!C124*('A10'!G124+'A10'!F124+'A10'!E124))/(1-'A12'!H124))/'A21'!E71</f>
        <v>2.1118776488189654E-2</v>
      </c>
      <c r="K71" s="1511">
        <f>('A8'!R124/Dataincome!F124*(1+1/'A10'!C124*('A10'!G124+'A10'!F124+'A10'!E124))+'A10'!D124)/(1-'A12'!H124)/'A21'!M71</f>
        <v>0.10908068775286535</v>
      </c>
      <c r="L71" s="1442">
        <f>('A8'!O124/Dataincome!F124*(1+1/'A10'!C124*('A10'!G124+'A10'!F124+'A10'!E124)))/(1-'A12'!H124)/'A21'!P71</f>
        <v>2.7640360970603236E-2</v>
      </c>
      <c r="M71" s="1519">
        <f>('A13'!M124+'A13'!O124+'A13'!P124)/('A21'!K71-'A21'!Q71)</f>
        <v>5.7958334422398776E-2</v>
      </c>
      <c r="P71" s="1779">
        <f>C71*'A22'!C71+A24a!D71*'A22'!H71+A24a!E71*'A22'!K71-'A13'!G124/'A21'!B71</f>
        <v>0</v>
      </c>
      <c r="Q71" s="1779">
        <f>(K71*'A22'!M71+L71*'A22'!P71+H71*'A22'!R71+G71*'A22'!Q71)/('A22'!K71)-('A13'!L124+'A13'!O124+'A13'!P124)/'A21'!K71</f>
        <v>0</v>
      </c>
    </row>
    <row r="72" spans="1:17" s="81" customFormat="1">
      <c r="A72" s="1479">
        <v>2013</v>
      </c>
      <c r="B72" s="1517">
        <f>'A13'!G125/'A21'!B72</f>
        <v>3.5714158328047994E-2</v>
      </c>
      <c r="C72" s="1439">
        <f>'A13'!I125/'A21'!C72</f>
        <v>2.5103881006294682E-2</v>
      </c>
      <c r="D72" s="1518">
        <f>'A13'!H125/'A21'!H72</f>
        <v>4.7378379578954452E-2</v>
      </c>
      <c r="E72" s="1780">
        <f>('A13'!L125+'A13'!O125+'A13'!P125)/'A21'!K72</f>
        <v>4.5751826271867288E-2</v>
      </c>
      <c r="F72" s="1439">
        <f>(('A8'!R125+'A8'!O125)/Dataincome!F125*(1+1/'A10'!C125*('A10'!G125+'A10'!F125+'A10'!E125))+'A10'!D125)/(1-'A12'!H125)/('A21'!M72+'A21'!P72)</f>
        <v>7.1590038563204839E-2</v>
      </c>
      <c r="G72" s="947">
        <f>'A13'!N125/'A21'!Q72</f>
        <v>1.424079005715858E-2</v>
      </c>
      <c r="H72" s="1501">
        <f>('A8'!Q125/Dataincome!F125*(1+1/'A10'!C125*('A10'!G125+'A10'!F125+'A10'!E125)))/(1-'A12'!H125)/'A21'!R72</f>
        <v>3.5786897227317045E-2</v>
      </c>
      <c r="I72" s="1179">
        <f>(('A8'!J125+'A8'!M125)/Dataincome!F125*(1+1/'A10'!C125*('A10'!G125+'A10'!F125+'A10'!E125))+'A10'!H125)/(1-'A12'!H125)/'A21'!D72</f>
        <v>2.3409654905053139E-2</v>
      </c>
      <c r="J72" s="1511">
        <f>('A8'!M125/Dataincome!F125*(1+1/'A10'!C125*('A10'!G125+'A10'!F125+'A10'!E125))/(1-'A12'!H125))/'A21'!E72</f>
        <v>1.6983911195765079E-2</v>
      </c>
      <c r="K72" s="1511">
        <f>('A8'!R125/Dataincome!F125*(1+1/'A10'!C125*('A10'!G125+'A10'!F125+'A10'!E125))+'A10'!D125)/(1-'A12'!H125)/'A21'!M72</f>
        <v>9.7183770399977734E-2</v>
      </c>
      <c r="L72" s="1442">
        <f>('A8'!O125/Dataincome!F125*(1+1/'A10'!C125*('A10'!G125+'A10'!F125+'A10'!E125)))/(1-'A12'!H125)/'A21'!P72</f>
        <v>2.2754260623339594E-2</v>
      </c>
      <c r="M72" s="1519">
        <f>('A13'!M125+'A13'!O125+'A13'!P125)/('A21'!K72-'A21'!Q72)</f>
        <v>5.4592253922308757E-2</v>
      </c>
      <c r="P72" s="1779">
        <f>C72*'A22'!C72+A24a!D72*'A22'!H72+A24a!E72*'A22'!K72-'A13'!G125/'A21'!B72</f>
        <v>0</v>
      </c>
      <c r="Q72" s="1779">
        <f>(K72*'A22'!M72+L72*'A22'!P72+H72*'A22'!R72+G72*'A22'!Q72)/('A22'!K72)-('A13'!L125+'A13'!O125+'A13'!P125)/'A21'!K72</f>
        <v>0</v>
      </c>
    </row>
    <row r="73" spans="1:17" s="81" customFormat="1">
      <c r="A73" s="1479">
        <v>2014</v>
      </c>
      <c r="B73" s="1517">
        <f>'A13'!G126/'A21'!B73</f>
        <v>3.5466066952403535E-2</v>
      </c>
      <c r="C73" s="1439">
        <f>'A13'!I126/'A21'!C73</f>
        <v>2.6326707594177795E-2</v>
      </c>
      <c r="D73" s="1518">
        <f>'A13'!H126/'A21'!H73</f>
        <v>4.9047133073917171E-2</v>
      </c>
      <c r="E73" s="1780">
        <f>('A13'!L126+'A13'!O126+'A13'!P126)/'A21'!K73</f>
        <v>4.3110889528470989E-2</v>
      </c>
      <c r="F73" s="1439">
        <f>(('A8'!R126+'A8'!O126)/Dataincome!F126*(1+1/'A10'!C126*('A10'!G126+'A10'!F126+'A10'!E126))+'A10'!D126)/(1-'A12'!H126)/('A21'!M73+'A21'!P73)</f>
        <v>6.9778201326110872E-2</v>
      </c>
      <c r="G73" s="947">
        <f>'A13'!N126/'A21'!Q73</f>
        <v>1.1602710541777526E-2</v>
      </c>
      <c r="H73" s="1501">
        <f>('A8'!Q126/Dataincome!F126*(1+1/'A10'!C126*('A10'!G126+'A10'!F126+'A10'!E126)))/(1-'A12'!H126)/'A21'!R73</f>
        <v>3.1703538549975575E-2</v>
      </c>
      <c r="I73" s="1179">
        <f>(('A8'!J126+'A8'!M126)/Dataincome!F126*(1+1/'A10'!C126*('A10'!G126+'A10'!F126+'A10'!E126))+'A10'!H126)/(1-'A12'!H126)/'A21'!D73</f>
        <v>2.3620866519628688E-2</v>
      </c>
      <c r="J73" s="1511">
        <f>('A8'!M126/Dataincome!F126*(1+1/'A10'!C126*('A10'!G126+'A10'!F126+'A10'!E126))/(1-'A12'!H126))/'A21'!E73</f>
        <v>1.3649569522561862E-2</v>
      </c>
      <c r="K73" s="1511">
        <f>('A8'!R126/Dataincome!F126*(1+1/'A10'!C126*('A10'!G126+'A10'!F126+'A10'!E126))+'A10'!D126)/(1-'A12'!H126)/'A21'!M73</f>
        <v>9.6169538306329072E-2</v>
      </c>
      <c r="L73" s="1442">
        <f>('A8'!O126/Dataincome!F126*(1+1/'A10'!C126*('A10'!G126+'A10'!F126+'A10'!E126)))/(1-'A12'!H126)/'A21'!P73</f>
        <v>1.8938333838118094E-2</v>
      </c>
      <c r="M73" s="1519">
        <f>('A13'!M126+'A13'!O126+'A13'!P126)/('A21'!K73-'A21'!Q73)</f>
        <v>5.1762897706840623E-2</v>
      </c>
      <c r="P73" s="1779">
        <f>C73*'A22'!C73+A24a!D73*'A22'!H73+A24a!E73*'A22'!K73-'A13'!G126/'A21'!B73</f>
        <v>0</v>
      </c>
      <c r="Q73" s="1779">
        <f>(K73*'A22'!M73+L73*'A22'!P73+H73*'A22'!R73+G73*'A22'!Q73)/('A22'!K73)-('A13'!L126+'A13'!O126+'A13'!P126)/'A21'!K73</f>
        <v>0</v>
      </c>
    </row>
    <row r="74" spans="1:17" s="81" customFormat="1" ht="12" customHeight="1" thickBot="1"/>
    <row r="75" spans="1:17" s="81" customFormat="1" ht="15" customHeight="1">
      <c r="A75" s="1496" t="s">
        <v>36</v>
      </c>
      <c r="B75" s="1499">
        <f t="array" ref="B75">GEOMEAN(1+B29:B38)-1</f>
        <v>5.6624868564664199E-2</v>
      </c>
      <c r="C75" s="1499">
        <f t="array" ref="C75">GEOMEAN(1+C29:C38)-1</f>
        <v>2.5362099791281567E-2</v>
      </c>
      <c r="D75" s="1499">
        <f t="array" ref="D75">GEOMEAN(1+D29:D38)-1</f>
        <v>4.7795622101629132E-2</v>
      </c>
      <c r="E75" s="1499">
        <f t="array" ref="E75">GEOMEAN(1+E29:E38)-1</f>
        <v>9.7003133532827635E-2</v>
      </c>
      <c r="F75" s="1499">
        <f t="array" ref="F75">GEOMEAN(1+F29:F38)-1</f>
        <v>0.14719291027030823</v>
      </c>
      <c r="G75" s="1499">
        <f t="array" ref="G75">GEOMEAN(1+G29:G38)-1</f>
        <v>3.9305946841926565E-2</v>
      </c>
      <c r="H75" s="1499">
        <f t="array" ref="H75">GEOMEAN(1+H29:H38)-1</f>
        <v>9.0363700303825345E-2</v>
      </c>
      <c r="I75" s="1499">
        <f t="array" ref="I75">GEOMEAN(1+I29:I38)-1</f>
        <v>3.5715907796179946E-2</v>
      </c>
      <c r="J75" s="1499">
        <f t="array" ref="J75">GEOMEAN(1+J29:J38)-1</f>
        <v>8.4336869346843146E-2</v>
      </c>
      <c r="K75" s="1499">
        <f t="array" ref="K75">GEOMEAN(1+K29:K38)-1</f>
        <v>0.32036017702422614</v>
      </c>
      <c r="L75" s="1499">
        <f t="array" ref="L75">GEOMEAN(1+L29:L38)-1</f>
        <v>7.5190375042606394E-2</v>
      </c>
      <c r="M75" s="1500">
        <f t="array" ref="M75">GEOMEAN(1+M29:M38)-1</f>
        <v>0.14046243146602477</v>
      </c>
      <c r="N75" s="943"/>
      <c r="O75" s="943"/>
    </row>
    <row r="76" spans="1:17" s="81" customFormat="1" ht="15" customHeight="1">
      <c r="A76" s="161" t="s">
        <v>34</v>
      </c>
      <c r="B76" s="1286">
        <f t="array" ref="B76">GEOMEAN(1+B39:B48)-1</f>
        <v>5.9718735166088166E-2</v>
      </c>
      <c r="C76" s="1286">
        <f t="array" ref="C76">GEOMEAN(1+C39:C48)-1</f>
        <v>1.5427496824399256E-2</v>
      </c>
      <c r="D76" s="1286">
        <f t="array" ref="D76">GEOMEAN(1+D39:D48)-1</f>
        <v>5.0164573607725638E-2</v>
      </c>
      <c r="E76" s="1286">
        <f t="array" ref="E76">GEOMEAN(1+E39:E48)-1</f>
        <v>0.1174667746681588</v>
      </c>
      <c r="F76" s="1286">
        <f t="array" ref="F76">GEOMEAN(1+F39:F48)-1</f>
        <v>0.16485576870022456</v>
      </c>
      <c r="G76" s="1286">
        <f t="array" ref="G76">GEOMEAN(1+G39:G48)-1</f>
        <v>6.0759024892666602E-2</v>
      </c>
      <c r="H76" s="1286">
        <f t="array" ref="H76">GEOMEAN(1+H39:H48)-1</f>
        <v>0.10951011686160306</v>
      </c>
      <c r="I76" s="1286">
        <f t="array" ref="I76">GEOMEAN(1+I39:I48)-1</f>
        <v>3.4583772169606064E-2</v>
      </c>
      <c r="J76" s="1286">
        <f t="array" ref="J76">GEOMEAN(1+J39:J48)-1</f>
        <v>0.11984264291470326</v>
      </c>
      <c r="K76" s="1286">
        <f t="array" ref="K76">GEOMEAN(1+K39:K48)-1</f>
        <v>0.28175639679889586</v>
      </c>
      <c r="L76" s="1286">
        <f t="array" ref="L76">GEOMEAN(1+L39:L48)-1</f>
        <v>0.10872065385768304</v>
      </c>
      <c r="M76" s="1287">
        <f t="array" ref="M76">GEOMEAN(1+M39:M48)-1</f>
        <v>0.15641595483284831</v>
      </c>
      <c r="N76" s="1286"/>
      <c r="O76" s="1286"/>
    </row>
    <row r="77" spans="1:17" s="81" customFormat="1">
      <c r="A77" s="161" t="s">
        <v>33</v>
      </c>
      <c r="B77" s="1286">
        <f t="array" ref="B77">GEOMEAN(1+B49:B58)-1</f>
        <v>7.4250825817941957E-2</v>
      </c>
      <c r="C77" s="1286">
        <f t="array" ref="C77">GEOMEAN(1+C49:C58)-1</f>
        <v>3.9793036367899992E-2</v>
      </c>
      <c r="D77" s="1286">
        <f t="array" ref="D77">GEOMEAN(1+D49:D58)-1</f>
        <v>6.9365812152282436E-2</v>
      </c>
      <c r="E77" s="1286">
        <f t="array" ref="E77">GEOMEAN(1+E49:E58)-1</f>
        <v>0.10500267447309319</v>
      </c>
      <c r="F77" s="1286">
        <f t="array" ref="F77">GEOMEAN(1+F49:F58)-1</f>
        <v>0.14016240267278501</v>
      </c>
      <c r="G77" s="1286">
        <f t="array" ref="G77">GEOMEAN(1+G49:G58)-1</f>
        <v>4.5271792088472207E-2</v>
      </c>
      <c r="H77" s="1286">
        <f t="array" ref="H77">GEOMEAN(1+H49:H58)-1</f>
        <v>8.3461976604059407E-2</v>
      </c>
      <c r="I77" s="1286">
        <f t="array" ref="I77">GEOMEAN(1+I49:I58)-1</f>
        <v>4.6303432794194022E-2</v>
      </c>
      <c r="J77" s="1286">
        <f t="array" ref="J77">GEOMEAN(1+J49:J58)-1</f>
        <v>6.6670763056500437E-2</v>
      </c>
      <c r="K77" s="1286">
        <f t="array" ref="K77">GEOMEAN(1+K49:K58)-1</f>
        <v>0.18159675706531697</v>
      </c>
      <c r="L77" s="1286">
        <f t="array" ref="L77">GEOMEAN(1+L49:L58)-1</f>
        <v>8.5405476569992311E-2</v>
      </c>
      <c r="M77" s="1287">
        <f t="array" ref="M77">GEOMEAN(1+M49:M58)-1</f>
        <v>0.12549168263169785</v>
      </c>
      <c r="N77" s="1286"/>
      <c r="O77" s="1286"/>
    </row>
    <row r="78" spans="1:17" s="81" customFormat="1">
      <c r="A78" s="161" t="s">
        <v>32</v>
      </c>
      <c r="B78" s="99">
        <f t="array" ref="B78">GEOMEAN(1+B59:B68)-1</f>
        <v>5.2285607756008989E-2</v>
      </c>
      <c r="C78" s="99">
        <f t="array" ref="C78">GEOMEAN(1+C59:C68)-1</f>
        <v>3.2868080352525197E-2</v>
      </c>
      <c r="D78" s="99">
        <f t="array" ref="D78">GEOMEAN(1+D59:D68)-1</f>
        <v>5.3938559733829328E-2</v>
      </c>
      <c r="E78" s="99">
        <f t="array" ref="E78">GEOMEAN(1+E59:E68)-1</f>
        <v>7.1744677423294823E-2</v>
      </c>
      <c r="F78" s="99">
        <f t="array" ref="F78">GEOMEAN(1+F59:F68)-1</f>
        <v>0.10315529448316818</v>
      </c>
      <c r="G78" s="99">
        <f t="array" ref="G78">GEOMEAN(1+G59:G68)-1</f>
        <v>2.7082211646819454E-2</v>
      </c>
      <c r="H78" s="99">
        <f t="array" ref="H78">GEOMEAN(1+H59:H68)-1</f>
        <v>5.3263543132141544E-2</v>
      </c>
      <c r="I78" s="99">
        <f t="array" ref="I78">GEOMEAN(1+I59:I68)-1</f>
        <v>3.3241592249441565E-2</v>
      </c>
      <c r="J78" s="99">
        <f t="array" ref="J78">GEOMEAN(1+J59:J68)-1</f>
        <v>3.5563780276052226E-2</v>
      </c>
      <c r="K78" s="99">
        <f t="array" ref="K78">GEOMEAN(1+K59:K68)-1</f>
        <v>0.13703783374167666</v>
      </c>
      <c r="L78" s="99">
        <f t="array" ref="L78">GEOMEAN(1+L59:L68)-1</f>
        <v>4.6387401178660692E-2</v>
      </c>
      <c r="M78" s="1288">
        <f t="array" ref="M78">GEOMEAN(1+M59:M68)-1</f>
        <v>8.3211464293942772E-2</v>
      </c>
      <c r="N78" s="99"/>
      <c r="O78" s="99"/>
    </row>
    <row r="79" spans="1:17" s="81" customFormat="1" ht="15">
      <c r="A79" s="161" t="s">
        <v>1367</v>
      </c>
      <c r="B79" s="1286">
        <f t="array" ref="B79">GEOMEAN(1+B69:B73)-1</f>
        <v>3.707580204473393E-2</v>
      </c>
      <c r="C79" s="1286">
        <f t="array" ref="C79">GEOMEAN(1+C69:C73)-1</f>
        <v>2.4543235225729765E-2</v>
      </c>
      <c r="D79" s="1286">
        <f t="array" ref="D79">GEOMEAN(1+D69:D73)-1</f>
        <v>4.6306392632602389E-2</v>
      </c>
      <c r="E79" s="1286">
        <f t="array" ref="E79">GEOMEAN(1+E69:E73)-1</f>
        <v>4.9930402559620779E-2</v>
      </c>
      <c r="F79" s="1286">
        <f t="array" ref="F79">GEOMEAN(1+F69:F73)-1</f>
        <v>8.0408787666757409E-2</v>
      </c>
      <c r="G79" s="1286">
        <f t="array" ref="G79">GEOMEAN(1+G69:G73)-1</f>
        <v>1.5262869279271118E-2</v>
      </c>
      <c r="H79" s="1286">
        <f t="array" ref="H79">GEOMEAN(1+H69:H73)-1</f>
        <v>3.6177435013014181E-2</v>
      </c>
      <c r="I79" s="1286">
        <f t="array" ref="I79">GEOMEAN(1+I69:I73)-1</f>
        <v>2.3273866992352676E-2</v>
      </c>
      <c r="J79" s="1286">
        <f t="array" ref="J79">GEOMEAN(1+J69:J73)-1</f>
        <v>1.8589814699724094E-2</v>
      </c>
      <c r="K79" s="1286">
        <f t="array" ref="K79">GEOMEAN(1+K69:K73)-1</f>
        <v>0.11262700244143575</v>
      </c>
      <c r="L79" s="1286">
        <f t="array" ref="L79">GEOMEAN(1+L69:L73)-1</f>
        <v>2.4868503600997904E-2</v>
      </c>
      <c r="M79" s="1287">
        <f t="array" ref="M79">GEOMEAN(1+M69:M73)-1</f>
        <v>5.947191840808097E-2</v>
      </c>
      <c r="N79" s="943"/>
      <c r="O79" s="943"/>
    </row>
    <row r="80" spans="1:17" s="81" customFormat="1" ht="15">
      <c r="A80" s="161" t="s">
        <v>1268</v>
      </c>
      <c r="B80" s="1286">
        <f t="array" ref="B80">GEOMEAN(1+B29:B72)-1</f>
        <v>5.8556854665857472E-2</v>
      </c>
      <c r="C80" s="1286">
        <f t="array" ref="C80">GEOMEAN(1+C29:C72)-1</f>
        <v>2.7938037970715923E-2</v>
      </c>
      <c r="D80" s="1286">
        <f t="array" ref="D80">GEOMEAN(1+D29:D72)-1</f>
        <v>5.4400951322140623E-2</v>
      </c>
      <c r="E80" s="1286">
        <f t="array" ref="E80">GEOMEAN(1+E29:E72)-1</f>
        <v>9.340941474307396E-2</v>
      </c>
      <c r="F80" s="1286">
        <f t="array" ref="F80">GEOMEAN(1+F29:F72)-1</f>
        <v>0.13345370381210864</v>
      </c>
      <c r="G80" s="1286">
        <f t="array" ref="G80">GEOMEAN(1+G29:G72)-1</f>
        <v>4.056407276459062E-2</v>
      </c>
      <c r="H80" s="1286">
        <f t="array" ref="H80">GEOMEAN(1+H29:H72)-1</f>
        <v>7.9632936852838343E-2</v>
      </c>
      <c r="I80" s="1286">
        <f t="array" ref="I80">GEOMEAN(1+I29:I72)-1</f>
        <v>3.6143650238222191E-2</v>
      </c>
      <c r="J80" s="1286">
        <f t="array" ref="J80">GEOMEAN(1+J29:J72)-1</f>
        <v>7.0924719448880014E-2</v>
      </c>
      <c r="K80" s="1286">
        <f t="array" ref="K80">GEOMEAN(1+K29:K72)-1</f>
        <v>0.21741441921460236</v>
      </c>
      <c r="L80" s="1286">
        <f t="array" ref="L80">GEOMEAN(1+L29:L72)-1</f>
        <v>7.3827164955035274E-2</v>
      </c>
      <c r="M80" s="1287">
        <f t="array" ref="M80">GEOMEAN(1+M29:M72)-1</f>
        <v>0.12002592804470025</v>
      </c>
      <c r="N80" s="943"/>
      <c r="O80" s="943"/>
    </row>
    <row r="81" spans="1:15" s="81" customFormat="1" ht="15">
      <c r="A81" s="161" t="s">
        <v>1387</v>
      </c>
      <c r="B81" s="1286">
        <f t="array" ref="B81">GEOMEAN(1+B29:B53)-1</f>
        <v>6.127334795432704E-2</v>
      </c>
      <c r="C81" s="1286">
        <f t="array" ref="C81">GEOMEAN(1+C29:C53)-1</f>
        <v>2.197946636213044E-2</v>
      </c>
      <c r="D81" s="1286">
        <f t="array" ref="D81">GEOMEAN(1+D29:D53)-1</f>
        <v>5.2040566382458797E-2</v>
      </c>
      <c r="E81" s="1286">
        <f t="array" ref="E81">GEOMEAN(1+E29:E53)-1</f>
        <v>0.10956361489389765</v>
      </c>
      <c r="F81" s="1286">
        <f t="array" ref="F81">GEOMEAN(1+F29:F53)-1</f>
        <v>0.15656188662510373</v>
      </c>
      <c r="G81" s="1286">
        <f t="array" ref="G81">GEOMEAN(1+G29:G53)-1</f>
        <v>5.1046597671477567E-2</v>
      </c>
      <c r="H81" s="1286">
        <f t="array" ref="H81">GEOMEAN(1+H29:H53)-1</f>
        <v>9.8193241325999159E-2</v>
      </c>
      <c r="I81" s="1286">
        <f t="array" ref="I81">GEOMEAN(1+I29:I53)-1</f>
        <v>3.6472826155351745E-2</v>
      </c>
      <c r="J81" s="1286">
        <f t="array" ref="J81">GEOMEAN(1+J29:J53)-1</f>
        <v>9.8255692549438889E-2</v>
      </c>
      <c r="K81" s="1286">
        <f t="array" ref="K81">GEOMEAN(1+K29:K53)-1</f>
        <v>0.27888759707603605</v>
      </c>
      <c r="L81" s="1286">
        <f t="array" ref="L81">GEOMEAN(1+L29:L53)-1</f>
        <v>9.4962983887181052E-2</v>
      </c>
      <c r="M81" s="1287">
        <f t="array" ref="M81">GEOMEAN(1+M29:M53)-1</f>
        <v>0.14747792806563687</v>
      </c>
      <c r="N81" s="943"/>
      <c r="O81" s="943"/>
    </row>
    <row r="82" spans="1:15" s="81" customFormat="1" ht="15.75" thickBot="1">
      <c r="A82" s="1497" t="s">
        <v>1388</v>
      </c>
      <c r="B82" s="1542">
        <f t="array" ref="B82">GEOMEAN(1+B29:B58)-1</f>
        <v>6.3503798844243065E-2</v>
      </c>
      <c r="C82" s="1542">
        <f t="array" ref="C82">GEOMEAN(1+C29:C58)-1</f>
        <v>2.6812219358080647E-2</v>
      </c>
      <c r="D82" s="1542">
        <f t="array" ref="D82">GEOMEAN(1+D29:D58)-1</f>
        <v>5.573133724928736E-2</v>
      </c>
      <c r="E82" s="1542">
        <f t="array" ref="E82">GEOMEAN(1+E29:E58)-1</f>
        <v>0.10645886358286938</v>
      </c>
      <c r="F82" s="1542">
        <f t="array" ref="F82">GEOMEAN(1+F29:F58)-1</f>
        <v>0.15069027228435172</v>
      </c>
      <c r="G82" s="1542">
        <f t="array" ref="G82">GEOMEAN(1+G29:G58)-1</f>
        <v>4.8406712220661952E-2</v>
      </c>
      <c r="H82" s="1542">
        <f t="array" ref="H82">GEOMEAN(1+H29:H58)-1</f>
        <v>9.4389981519681587E-2</v>
      </c>
      <c r="I82" s="1542">
        <f t="array" ref="I82">GEOMEAN(1+I29:I58)-1</f>
        <v>3.8854326909231629E-2</v>
      </c>
      <c r="J82" s="1542">
        <f t="array" ref="J82">GEOMEAN(1+J29:J58)-1</f>
        <v>9.0060340666175076E-2</v>
      </c>
      <c r="K82" s="1542">
        <f t="array" ref="K82">GEOMEAN(1+K29:K58)-1</f>
        <v>0.25986032746769716</v>
      </c>
      <c r="L82" s="1542">
        <f t="array" ref="L82">GEOMEAN(1+L29:L58)-1</f>
        <v>8.9682153324604164E-2</v>
      </c>
      <c r="M82" s="1543">
        <f t="array" ref="M82">GEOMEAN(1+M29:M58)-1</f>
        <v>0.14072015790326575</v>
      </c>
      <c r="N82" s="1550"/>
      <c r="O82" s="1294"/>
    </row>
    <row r="83" spans="1:15" s="81" customFormat="1">
      <c r="A83" s="125"/>
      <c r="B83" s="83"/>
      <c r="C83" s="83"/>
      <c r="D83" s="83"/>
      <c r="E83" s="83"/>
      <c r="F83" s="83"/>
      <c r="G83" s="83"/>
      <c r="H83" s="83"/>
      <c r="I83" s="83"/>
      <c r="J83" s="83"/>
    </row>
    <row r="84" spans="1:15" s="81" customFormat="1" ht="13.5" thickBot="1">
      <c r="A84" s="125"/>
      <c r="B84" s="83"/>
      <c r="C84" s="83"/>
      <c r="D84" s="83"/>
      <c r="E84" s="83"/>
      <c r="F84" s="83"/>
      <c r="G84" s="83"/>
      <c r="H84" s="83"/>
      <c r="I84" s="83"/>
      <c r="J84" s="83"/>
    </row>
    <row r="85" spans="1:15" s="81" customFormat="1" ht="12.75" customHeight="1">
      <c r="B85" s="1905" t="s">
        <v>1424</v>
      </c>
      <c r="C85" s="1906"/>
      <c r="D85" s="1906"/>
      <c r="E85" s="1906"/>
      <c r="F85" s="1906"/>
      <c r="G85" s="1906"/>
      <c r="H85" s="1906"/>
      <c r="I85" s="1906"/>
      <c r="J85" s="1906"/>
      <c r="K85" s="1906"/>
      <c r="L85" s="1906"/>
      <c r="M85" s="1906"/>
      <c r="N85" s="1907"/>
    </row>
    <row r="86" spans="1:15" s="81" customFormat="1" ht="15" customHeight="1">
      <c r="B86" s="1908"/>
      <c r="C86" s="1909"/>
      <c r="D86" s="1909"/>
      <c r="E86" s="1909"/>
      <c r="F86" s="1909"/>
      <c r="G86" s="1909"/>
      <c r="H86" s="1909"/>
      <c r="I86" s="1909"/>
      <c r="J86" s="1909"/>
      <c r="K86" s="1909"/>
      <c r="L86" s="1909"/>
      <c r="M86" s="1909"/>
      <c r="N86" s="1910"/>
    </row>
    <row r="87" spans="1:15" s="81" customFormat="1" ht="15" customHeight="1">
      <c r="B87" s="1908"/>
      <c r="C87" s="1909"/>
      <c r="D87" s="1909"/>
      <c r="E87" s="1909"/>
      <c r="F87" s="1909"/>
      <c r="G87" s="1909"/>
      <c r="H87" s="1909"/>
      <c r="I87" s="1909"/>
      <c r="J87" s="1909"/>
      <c r="K87" s="1909"/>
      <c r="L87" s="1909"/>
      <c r="M87" s="1909"/>
      <c r="N87" s="1910"/>
    </row>
    <row r="88" spans="1:15" s="81" customFormat="1" ht="13.5" thickBot="1">
      <c r="A88" s="80"/>
      <c r="B88" s="1991"/>
      <c r="C88" s="1912"/>
      <c r="D88" s="1912"/>
      <c r="E88" s="1912"/>
      <c r="F88" s="1912"/>
      <c r="G88" s="1912"/>
      <c r="H88" s="1912"/>
      <c r="I88" s="1912"/>
      <c r="J88" s="1912"/>
      <c r="K88" s="1912"/>
      <c r="L88" s="1912"/>
      <c r="M88" s="1912"/>
      <c r="N88" s="1913"/>
    </row>
    <row r="89" spans="1:15" s="81" customFormat="1">
      <c r="A89" s="80"/>
      <c r="B89" s="83"/>
      <c r="C89" s="83"/>
      <c r="D89" s="83"/>
    </row>
    <row r="90" spans="1:15" s="81" customFormat="1">
      <c r="A90" s="80"/>
      <c r="B90" s="83"/>
      <c r="C90" s="83"/>
      <c r="D90" s="83"/>
    </row>
    <row r="91" spans="1:15" s="81" customFormat="1">
      <c r="A91" s="80"/>
      <c r="B91" s="82"/>
      <c r="C91" s="82"/>
      <c r="D91" s="82"/>
    </row>
    <row r="92" spans="1:15" s="81" customFormat="1">
      <c r="A92" s="80"/>
      <c r="B92" s="82"/>
      <c r="C92" s="82"/>
      <c r="D92" s="82"/>
      <c r="E92" s="82"/>
      <c r="F92" s="82"/>
      <c r="G92" s="82"/>
      <c r="H92" s="82"/>
      <c r="I92" s="82"/>
      <c r="J92" s="82"/>
    </row>
    <row r="93" spans="1:15" s="81" customFormat="1">
      <c r="A93" s="80"/>
      <c r="B93" s="82"/>
      <c r="C93" s="82"/>
      <c r="D93" s="82"/>
      <c r="E93" s="82"/>
      <c r="F93" s="82"/>
      <c r="G93" s="82"/>
      <c r="H93" s="82"/>
      <c r="I93" s="82"/>
      <c r="J93" s="82"/>
    </row>
    <row r="94" spans="1:15" s="81" customFormat="1" ht="12.75" customHeight="1"/>
    <row r="95" spans="1:15" s="81" customFormat="1"/>
    <row r="96" spans="1:15" s="81" customFormat="1">
      <c r="A96" s="11"/>
      <c r="B96" s="11"/>
      <c r="C96" s="11"/>
      <c r="D96" s="11"/>
      <c r="E96" s="11"/>
      <c r="F96" s="11"/>
      <c r="G96" s="11"/>
      <c r="H96" s="11"/>
      <c r="I96" s="11"/>
      <c r="J96" s="11"/>
    </row>
    <row r="97" spans="1:10" s="81" customFormat="1">
      <c r="A97" s="95"/>
      <c r="B97" s="95"/>
      <c r="C97" s="95"/>
      <c r="D97" s="95"/>
      <c r="E97" s="95"/>
      <c r="F97" s="95"/>
      <c r="G97" s="95"/>
      <c r="H97" s="95"/>
      <c r="I97" s="95"/>
      <c r="J97" s="95"/>
    </row>
    <row r="98" spans="1:10" s="81" customFormat="1">
      <c r="A98" s="10"/>
      <c r="B98" s="105"/>
      <c r="C98" s="105"/>
      <c r="D98" s="105"/>
      <c r="E98" s="105"/>
      <c r="F98" s="105"/>
      <c r="G98" s="105"/>
      <c r="H98" s="105"/>
      <c r="I98" s="105"/>
      <c r="J98" s="105"/>
    </row>
    <row r="99" spans="1:10" s="81" customFormat="1">
      <c r="A99" s="10"/>
      <c r="B99" s="105"/>
      <c r="C99" s="105"/>
      <c r="D99" s="105"/>
      <c r="E99" s="105"/>
      <c r="F99" s="105"/>
      <c r="G99" s="105"/>
      <c r="H99" s="105"/>
      <c r="I99" s="105"/>
      <c r="J99" s="105"/>
    </row>
    <row r="100" spans="1:10" s="81" customFormat="1">
      <c r="A100" s="10"/>
      <c r="B100" s="105"/>
      <c r="C100" s="105"/>
      <c r="D100" s="105"/>
      <c r="E100" s="105"/>
      <c r="F100" s="105"/>
      <c r="G100" s="105"/>
      <c r="H100" s="105"/>
      <c r="I100" s="105"/>
      <c r="J100" s="105"/>
    </row>
    <row r="101" spans="1:10" s="81" customFormat="1">
      <c r="A101" s="80"/>
      <c r="B101" s="82"/>
      <c r="C101" s="82"/>
      <c r="D101" s="82"/>
      <c r="E101" s="82"/>
      <c r="F101" s="82"/>
      <c r="G101" s="82"/>
      <c r="H101" s="82"/>
      <c r="I101" s="82"/>
      <c r="J101" s="82"/>
    </row>
    <row r="102" spans="1:10" s="81" customFormat="1">
      <c r="A102" s="80"/>
      <c r="B102" s="82"/>
      <c r="C102" s="82"/>
      <c r="D102" s="82"/>
      <c r="E102" s="82"/>
      <c r="F102" s="82"/>
      <c r="G102" s="82"/>
      <c r="H102" s="82"/>
      <c r="I102" s="82"/>
      <c r="J102" s="82"/>
    </row>
    <row r="103" spans="1:10" s="81" customFormat="1">
      <c r="A103" s="80"/>
      <c r="B103" s="82"/>
      <c r="C103" s="82"/>
      <c r="D103" s="82"/>
      <c r="E103" s="82"/>
      <c r="F103" s="82"/>
      <c r="G103" s="82"/>
      <c r="H103" s="82"/>
      <c r="I103" s="82"/>
      <c r="J103" s="82"/>
    </row>
    <row r="104" spans="1:10" s="81" customFormat="1">
      <c r="A104" s="80"/>
      <c r="B104" s="82"/>
      <c r="C104" s="82"/>
      <c r="D104" s="82"/>
      <c r="E104" s="82"/>
      <c r="F104" s="82"/>
      <c r="G104" s="82"/>
      <c r="H104" s="82"/>
      <c r="I104" s="82"/>
      <c r="J104" s="82"/>
    </row>
    <row r="105" spans="1:10" s="81" customFormat="1">
      <c r="A105" s="80"/>
      <c r="B105" s="82"/>
      <c r="C105" s="82"/>
      <c r="D105" s="82"/>
      <c r="E105" s="82"/>
      <c r="F105" s="82"/>
      <c r="G105" s="82"/>
      <c r="H105" s="82"/>
      <c r="I105" s="82"/>
      <c r="J105" s="82"/>
    </row>
    <row r="106" spans="1:10" s="81" customFormat="1">
      <c r="A106" s="80"/>
      <c r="B106" s="82"/>
      <c r="C106" s="82"/>
      <c r="D106" s="82"/>
      <c r="E106" s="82"/>
      <c r="F106" s="82"/>
      <c r="G106" s="82"/>
      <c r="H106" s="82"/>
      <c r="I106" s="82"/>
      <c r="J106" s="82"/>
    </row>
    <row r="107" spans="1:10" s="81" customFormat="1">
      <c r="A107" s="80"/>
      <c r="B107" s="82"/>
      <c r="C107" s="82"/>
      <c r="D107" s="82"/>
      <c r="E107" s="82"/>
      <c r="F107" s="82"/>
      <c r="G107" s="82"/>
      <c r="H107" s="82"/>
      <c r="I107" s="82"/>
      <c r="J107" s="82"/>
    </row>
    <row r="108" spans="1:10" s="81" customFormat="1">
      <c r="A108" s="80"/>
      <c r="B108" s="82"/>
      <c r="C108" s="82"/>
      <c r="D108" s="82"/>
      <c r="E108" s="82"/>
      <c r="F108" s="82"/>
      <c r="G108" s="82"/>
      <c r="H108" s="82"/>
      <c r="I108" s="82"/>
      <c r="J108" s="82"/>
    </row>
    <row r="109" spans="1:10" s="81" customFormat="1">
      <c r="A109" s="80"/>
      <c r="B109" s="82"/>
      <c r="C109" s="82"/>
      <c r="D109" s="82"/>
      <c r="E109" s="82"/>
      <c r="F109" s="82"/>
      <c r="G109" s="82"/>
      <c r="H109" s="82"/>
      <c r="I109" s="82"/>
      <c r="J109" s="82"/>
    </row>
    <row r="110" spans="1:10" s="81" customFormat="1">
      <c r="A110" s="80"/>
      <c r="B110" s="82"/>
      <c r="C110" s="82"/>
      <c r="D110" s="82"/>
      <c r="E110" s="82"/>
      <c r="F110" s="82"/>
      <c r="G110" s="82"/>
      <c r="H110" s="82"/>
      <c r="I110" s="82"/>
      <c r="J110" s="82"/>
    </row>
    <row r="111" spans="1:10" s="81" customFormat="1">
      <c r="A111" s="80"/>
      <c r="B111" s="82"/>
      <c r="C111" s="82"/>
      <c r="D111" s="82"/>
      <c r="E111" s="82"/>
      <c r="F111" s="82"/>
      <c r="G111" s="82"/>
      <c r="H111" s="82"/>
      <c r="I111" s="82"/>
      <c r="J111" s="82"/>
    </row>
    <row r="112" spans="1:10" s="81" customFormat="1">
      <c r="A112" s="80"/>
      <c r="B112" s="82"/>
      <c r="C112" s="82"/>
      <c r="D112" s="82"/>
      <c r="E112" s="82"/>
      <c r="F112" s="82"/>
      <c r="G112" s="82"/>
      <c r="H112" s="82"/>
      <c r="I112" s="82"/>
      <c r="J112" s="82"/>
    </row>
    <row r="113" spans="1:10" s="81" customFormat="1">
      <c r="A113" s="80"/>
      <c r="B113" s="82"/>
      <c r="C113" s="82"/>
      <c r="D113" s="82"/>
      <c r="E113" s="82"/>
      <c r="F113" s="82"/>
      <c r="G113" s="82"/>
      <c r="H113" s="82"/>
      <c r="I113" s="82"/>
      <c r="J113" s="82"/>
    </row>
    <row r="114" spans="1:10" s="81" customFormat="1">
      <c r="A114" s="80"/>
      <c r="B114" s="82"/>
      <c r="C114" s="82"/>
      <c r="D114" s="82"/>
      <c r="E114" s="82"/>
      <c r="F114" s="82"/>
      <c r="G114" s="82"/>
      <c r="H114" s="82"/>
      <c r="I114" s="82"/>
      <c r="J114" s="82"/>
    </row>
    <row r="115" spans="1:10" s="81" customFormat="1">
      <c r="A115" s="80"/>
      <c r="B115" s="82"/>
      <c r="C115" s="82"/>
      <c r="D115" s="82"/>
      <c r="E115" s="82"/>
      <c r="F115" s="82"/>
      <c r="G115" s="82"/>
      <c r="H115" s="82"/>
      <c r="I115" s="82"/>
      <c r="J115" s="82"/>
    </row>
    <row r="116" spans="1:10" s="81" customFormat="1">
      <c r="A116" s="80"/>
      <c r="B116" s="82"/>
      <c r="C116" s="82"/>
      <c r="D116" s="82"/>
      <c r="E116" s="82"/>
      <c r="F116" s="82"/>
      <c r="G116" s="82"/>
      <c r="H116" s="82"/>
      <c r="I116" s="82"/>
      <c r="J116" s="82"/>
    </row>
    <row r="117" spans="1:10" s="81" customFormat="1">
      <c r="A117" s="80"/>
      <c r="B117" s="82"/>
      <c r="C117" s="82"/>
      <c r="D117" s="82"/>
      <c r="E117" s="82"/>
      <c r="F117" s="82"/>
      <c r="G117" s="82"/>
      <c r="H117" s="82"/>
      <c r="I117" s="82"/>
      <c r="J117" s="82"/>
    </row>
    <row r="118" spans="1:10" s="81" customFormat="1">
      <c r="A118" s="80"/>
      <c r="B118" s="82"/>
      <c r="C118" s="82"/>
      <c r="D118" s="82"/>
      <c r="E118" s="82"/>
      <c r="F118" s="82"/>
      <c r="G118" s="82"/>
      <c r="H118" s="82"/>
      <c r="I118" s="82"/>
      <c r="J118" s="82"/>
    </row>
    <row r="119" spans="1:10" s="81" customFormat="1">
      <c r="A119" s="80"/>
      <c r="B119" s="82"/>
      <c r="C119" s="82"/>
      <c r="D119" s="82"/>
      <c r="E119" s="82"/>
      <c r="F119" s="82"/>
      <c r="G119" s="82"/>
      <c r="H119" s="82"/>
      <c r="I119" s="82"/>
      <c r="J119" s="82"/>
    </row>
    <row r="120" spans="1:10" s="81" customFormat="1">
      <c r="A120" s="80"/>
      <c r="B120" s="82"/>
      <c r="C120" s="82"/>
      <c r="D120" s="82"/>
      <c r="E120" s="82"/>
      <c r="F120" s="82"/>
      <c r="G120" s="82"/>
      <c r="H120" s="82"/>
      <c r="I120" s="82"/>
      <c r="J120" s="82"/>
    </row>
    <row r="121" spans="1:10" s="81" customFormat="1">
      <c r="A121" s="80"/>
      <c r="B121" s="82"/>
      <c r="C121" s="82"/>
      <c r="D121" s="82"/>
      <c r="E121" s="82"/>
      <c r="F121" s="82"/>
      <c r="G121" s="82"/>
      <c r="H121" s="82"/>
      <c r="I121" s="82"/>
      <c r="J121" s="82"/>
    </row>
    <row r="122" spans="1:10" s="81" customFormat="1">
      <c r="A122" s="80"/>
      <c r="B122" s="82"/>
      <c r="C122" s="82"/>
      <c r="D122" s="82"/>
      <c r="E122" s="82"/>
      <c r="F122" s="82"/>
      <c r="G122" s="82"/>
      <c r="H122" s="82"/>
      <c r="I122" s="82"/>
      <c r="J122" s="82"/>
    </row>
    <row r="123" spans="1:10" s="81" customFormat="1">
      <c r="A123" s="80"/>
      <c r="B123" s="82"/>
      <c r="C123" s="82"/>
      <c r="D123" s="82"/>
      <c r="E123" s="82"/>
      <c r="F123" s="82"/>
      <c r="G123" s="82"/>
      <c r="H123" s="82"/>
      <c r="I123" s="82"/>
      <c r="J123" s="82"/>
    </row>
    <row r="124" spans="1:10" s="81" customFormat="1">
      <c r="A124" s="80"/>
      <c r="B124" s="82"/>
      <c r="C124" s="82"/>
      <c r="D124" s="82"/>
      <c r="E124" s="82"/>
      <c r="F124" s="82"/>
      <c r="G124" s="82"/>
      <c r="H124" s="82"/>
      <c r="I124" s="82"/>
      <c r="J124" s="82"/>
    </row>
    <row r="125" spans="1:10" s="81" customFormat="1">
      <c r="A125" s="80"/>
      <c r="B125" s="82"/>
      <c r="C125" s="82"/>
      <c r="D125" s="82"/>
      <c r="E125" s="82"/>
      <c r="F125" s="82"/>
      <c r="G125" s="82"/>
      <c r="H125" s="82"/>
      <c r="I125" s="82"/>
      <c r="J125" s="82"/>
    </row>
    <row r="126" spans="1:10" s="81" customFormat="1">
      <c r="A126" s="80"/>
      <c r="B126" s="82"/>
      <c r="C126" s="82"/>
      <c r="D126" s="82"/>
      <c r="E126" s="82"/>
      <c r="F126" s="82"/>
      <c r="G126" s="82"/>
      <c r="H126" s="82"/>
      <c r="I126" s="82"/>
      <c r="J126" s="82"/>
    </row>
    <row r="127" spans="1:10" s="81" customFormat="1">
      <c r="A127" s="80"/>
      <c r="B127" s="82"/>
      <c r="C127" s="82"/>
      <c r="D127" s="82"/>
      <c r="E127" s="82"/>
      <c r="F127" s="82"/>
      <c r="G127" s="82"/>
      <c r="H127" s="82"/>
      <c r="I127" s="82"/>
      <c r="J127" s="82"/>
    </row>
    <row r="128" spans="1:10" s="81" customFormat="1">
      <c r="A128" s="80"/>
      <c r="B128" s="82"/>
      <c r="C128" s="82"/>
      <c r="D128" s="82"/>
      <c r="E128" s="82"/>
      <c r="F128" s="82"/>
      <c r="G128" s="82"/>
      <c r="H128" s="82"/>
      <c r="I128" s="82"/>
      <c r="J128" s="82"/>
    </row>
    <row r="129" spans="1:10" s="81" customFormat="1">
      <c r="A129" s="80"/>
      <c r="B129" s="82"/>
      <c r="C129" s="82"/>
      <c r="D129" s="82"/>
      <c r="E129" s="82"/>
      <c r="F129" s="82"/>
      <c r="G129" s="82"/>
      <c r="H129" s="82"/>
      <c r="I129" s="82"/>
      <c r="J129" s="82"/>
    </row>
    <row r="130" spans="1:10" s="81" customFormat="1">
      <c r="A130" s="80"/>
      <c r="B130" s="82"/>
      <c r="C130" s="82"/>
      <c r="D130" s="82"/>
      <c r="E130" s="82"/>
      <c r="F130" s="82"/>
      <c r="G130" s="82"/>
      <c r="H130" s="82"/>
      <c r="I130" s="82"/>
      <c r="J130" s="82"/>
    </row>
    <row r="131" spans="1:10" s="81" customFormat="1">
      <c r="A131" s="80"/>
      <c r="B131" s="82"/>
      <c r="C131" s="82"/>
      <c r="D131" s="82"/>
      <c r="E131" s="82"/>
      <c r="F131" s="82"/>
      <c r="G131" s="82"/>
      <c r="H131" s="82"/>
      <c r="I131" s="82"/>
      <c r="J131" s="82"/>
    </row>
    <row r="132" spans="1:10" s="81" customFormat="1">
      <c r="A132" s="80"/>
      <c r="B132" s="82"/>
      <c r="C132" s="82"/>
      <c r="D132" s="82"/>
      <c r="E132" s="82"/>
      <c r="F132" s="82"/>
      <c r="G132" s="82"/>
      <c r="H132" s="82"/>
      <c r="I132" s="82"/>
      <c r="J132" s="82"/>
    </row>
    <row r="133" spans="1:10" s="81" customFormat="1">
      <c r="A133" s="80"/>
      <c r="B133" s="82"/>
      <c r="C133" s="82"/>
      <c r="D133" s="82"/>
      <c r="E133" s="82"/>
      <c r="F133" s="82"/>
      <c r="G133" s="82"/>
      <c r="H133" s="82"/>
      <c r="I133" s="82"/>
      <c r="J133" s="82"/>
    </row>
    <row r="134" spans="1:10" s="81" customFormat="1">
      <c r="A134" s="80"/>
      <c r="B134" s="82"/>
      <c r="C134" s="82"/>
      <c r="D134" s="82"/>
      <c r="E134" s="82"/>
      <c r="F134" s="82"/>
      <c r="G134" s="82"/>
      <c r="H134" s="82"/>
      <c r="I134" s="82"/>
      <c r="J134" s="82"/>
    </row>
    <row r="135" spans="1:10" s="81" customFormat="1">
      <c r="A135" s="80"/>
      <c r="B135" s="82"/>
      <c r="C135" s="82"/>
      <c r="D135" s="82"/>
      <c r="E135" s="82"/>
      <c r="F135" s="82"/>
      <c r="G135" s="82"/>
      <c r="H135" s="82"/>
      <c r="I135" s="82"/>
      <c r="J135" s="82"/>
    </row>
    <row r="136" spans="1:10" s="81" customFormat="1">
      <c r="A136" s="80"/>
      <c r="B136" s="82"/>
      <c r="C136" s="82"/>
      <c r="D136" s="82"/>
      <c r="E136" s="82"/>
      <c r="F136" s="82"/>
      <c r="G136" s="82"/>
      <c r="H136" s="82"/>
      <c r="I136" s="82"/>
      <c r="J136" s="82"/>
    </row>
    <row r="137" spans="1:10" s="81" customFormat="1">
      <c r="A137" s="80"/>
      <c r="B137" s="82"/>
      <c r="C137" s="82"/>
      <c r="D137" s="82"/>
      <c r="E137" s="82"/>
      <c r="F137" s="82"/>
      <c r="G137" s="82"/>
      <c r="H137" s="82"/>
      <c r="I137" s="82"/>
      <c r="J137" s="82"/>
    </row>
    <row r="138" spans="1:10" s="81" customFormat="1">
      <c r="A138" s="80"/>
      <c r="B138" s="82"/>
      <c r="C138" s="82"/>
      <c r="D138" s="82"/>
      <c r="E138" s="82"/>
      <c r="F138" s="82"/>
      <c r="G138" s="82"/>
      <c r="H138" s="82"/>
      <c r="I138" s="82"/>
      <c r="J138" s="82"/>
    </row>
    <row r="139" spans="1:10" s="81" customFormat="1">
      <c r="A139" s="80"/>
      <c r="B139" s="82"/>
      <c r="C139" s="82"/>
      <c r="D139" s="82"/>
      <c r="E139" s="82"/>
      <c r="F139" s="82"/>
      <c r="G139" s="82"/>
      <c r="H139" s="82"/>
      <c r="I139" s="82"/>
      <c r="J139" s="82"/>
    </row>
    <row r="140" spans="1:10" s="81" customFormat="1">
      <c r="A140" s="80"/>
      <c r="B140" s="82"/>
      <c r="C140" s="82"/>
      <c r="D140" s="82"/>
      <c r="E140" s="82"/>
      <c r="F140" s="82"/>
      <c r="G140" s="82"/>
      <c r="H140" s="82"/>
      <c r="I140" s="82"/>
      <c r="J140" s="82"/>
    </row>
    <row r="141" spans="1:10" s="81" customFormat="1">
      <c r="A141" s="80"/>
      <c r="B141" s="82"/>
      <c r="C141" s="82"/>
      <c r="D141" s="82"/>
      <c r="E141" s="82"/>
      <c r="F141" s="82"/>
      <c r="G141" s="82"/>
      <c r="H141" s="82"/>
      <c r="I141" s="82"/>
      <c r="J141" s="82"/>
    </row>
    <row r="142" spans="1:10" s="81" customFormat="1">
      <c r="A142" s="80"/>
      <c r="B142" s="82"/>
      <c r="C142" s="82"/>
      <c r="D142" s="82"/>
      <c r="E142" s="82"/>
      <c r="F142" s="82"/>
      <c r="G142" s="82"/>
      <c r="H142" s="82"/>
      <c r="I142" s="82"/>
      <c r="J142" s="82"/>
    </row>
    <row r="143" spans="1:10" s="81" customFormat="1">
      <c r="A143" s="80"/>
      <c r="B143" s="82"/>
      <c r="C143" s="82"/>
      <c r="D143" s="82"/>
      <c r="E143" s="82"/>
      <c r="F143" s="82"/>
      <c r="G143" s="82"/>
      <c r="H143" s="82"/>
      <c r="I143" s="82"/>
      <c r="J143" s="82"/>
    </row>
    <row r="144" spans="1:10" s="81" customFormat="1">
      <c r="A144" s="80"/>
      <c r="B144" s="82"/>
      <c r="C144" s="82"/>
      <c r="D144" s="82"/>
      <c r="E144" s="82"/>
      <c r="F144" s="82"/>
      <c r="G144" s="82"/>
      <c r="H144" s="82"/>
      <c r="I144" s="82"/>
      <c r="J144" s="82"/>
    </row>
    <row r="145" spans="1:10" s="81" customFormat="1">
      <c r="A145" s="80"/>
      <c r="B145" s="82"/>
      <c r="C145" s="82"/>
      <c r="D145" s="82"/>
      <c r="E145" s="82"/>
      <c r="F145" s="82"/>
      <c r="G145" s="82"/>
      <c r="H145" s="82"/>
      <c r="I145" s="82"/>
      <c r="J145" s="82"/>
    </row>
    <row r="146" spans="1:10" s="81" customFormat="1">
      <c r="A146" s="80"/>
      <c r="B146" s="82"/>
      <c r="C146" s="82"/>
      <c r="D146" s="82"/>
      <c r="E146" s="82"/>
      <c r="F146" s="82"/>
      <c r="G146" s="82"/>
      <c r="H146" s="82"/>
      <c r="I146" s="82"/>
      <c r="J146" s="82"/>
    </row>
    <row r="147" spans="1:10" s="81" customFormat="1">
      <c r="A147" s="80"/>
      <c r="B147" s="82"/>
      <c r="C147" s="82"/>
      <c r="D147" s="82"/>
      <c r="E147" s="82"/>
      <c r="F147" s="82"/>
      <c r="G147" s="82"/>
      <c r="H147" s="82"/>
      <c r="I147" s="82"/>
      <c r="J147" s="82"/>
    </row>
    <row r="148" spans="1:10" s="81" customFormat="1">
      <c r="A148" s="80"/>
      <c r="B148" s="82"/>
      <c r="C148" s="82"/>
      <c r="D148" s="82"/>
      <c r="E148" s="82"/>
      <c r="F148" s="82"/>
      <c r="G148" s="82"/>
      <c r="H148" s="82"/>
      <c r="I148" s="82"/>
      <c r="J148" s="82"/>
    </row>
    <row r="149" spans="1:10" s="81" customFormat="1">
      <c r="A149" s="80"/>
      <c r="B149" s="82"/>
      <c r="C149" s="82"/>
      <c r="D149" s="82"/>
      <c r="E149" s="82"/>
      <c r="F149" s="82"/>
      <c r="G149" s="82"/>
      <c r="H149" s="82"/>
      <c r="I149" s="82"/>
      <c r="J149" s="82"/>
    </row>
    <row r="150" spans="1:10" s="81" customFormat="1">
      <c r="A150" s="80"/>
      <c r="B150" s="82"/>
      <c r="C150" s="82"/>
      <c r="D150" s="82"/>
      <c r="E150" s="82"/>
      <c r="F150" s="82"/>
      <c r="G150" s="82"/>
      <c r="H150" s="82"/>
      <c r="I150" s="82"/>
      <c r="J150" s="82"/>
    </row>
    <row r="151" spans="1:10" s="81" customFormat="1">
      <c r="A151" s="80"/>
      <c r="B151" s="82"/>
      <c r="C151" s="82"/>
      <c r="D151" s="82"/>
      <c r="E151" s="82"/>
      <c r="F151" s="82"/>
      <c r="G151" s="82"/>
      <c r="H151" s="82"/>
      <c r="I151" s="82"/>
      <c r="J151" s="82"/>
    </row>
    <row r="152" spans="1:10" s="81" customFormat="1">
      <c r="A152" s="80"/>
      <c r="B152" s="82"/>
      <c r="C152" s="82"/>
      <c r="D152" s="82"/>
      <c r="E152" s="82"/>
      <c r="F152" s="82"/>
      <c r="G152" s="82"/>
      <c r="H152" s="82"/>
      <c r="I152" s="82"/>
      <c r="J152" s="82"/>
    </row>
    <row r="153" spans="1:10" s="81" customFormat="1">
      <c r="A153" s="80"/>
      <c r="B153" s="82"/>
      <c r="C153" s="82"/>
      <c r="D153" s="82"/>
      <c r="E153" s="82"/>
      <c r="F153" s="82"/>
      <c r="G153" s="82"/>
      <c r="H153" s="82"/>
      <c r="I153" s="82"/>
      <c r="J153" s="82"/>
    </row>
    <row r="154" spans="1:10" s="81" customFormat="1">
      <c r="A154" s="80"/>
      <c r="B154" s="82"/>
      <c r="C154" s="82"/>
      <c r="D154" s="82"/>
      <c r="E154" s="82"/>
      <c r="F154" s="82"/>
      <c r="G154" s="82"/>
      <c r="H154" s="82"/>
      <c r="I154" s="82"/>
      <c r="J154" s="82"/>
    </row>
    <row r="155" spans="1:10" s="81" customFormat="1">
      <c r="A155" s="80"/>
      <c r="B155" s="82"/>
      <c r="C155" s="82"/>
      <c r="D155" s="82"/>
      <c r="E155" s="82"/>
      <c r="F155" s="82"/>
      <c r="G155" s="82"/>
      <c r="H155" s="82"/>
      <c r="I155" s="82"/>
      <c r="J155" s="82"/>
    </row>
    <row r="156" spans="1:10" s="81" customFormat="1">
      <c r="A156" s="80"/>
      <c r="B156" s="82"/>
      <c r="C156" s="82"/>
      <c r="D156" s="82"/>
      <c r="E156" s="82"/>
      <c r="F156" s="82"/>
      <c r="G156" s="82"/>
      <c r="H156" s="82"/>
      <c r="I156" s="82"/>
      <c r="J156" s="82"/>
    </row>
    <row r="157" spans="1:10" s="81" customFormat="1">
      <c r="A157" s="80"/>
      <c r="B157" s="82"/>
      <c r="C157" s="82"/>
      <c r="D157" s="82"/>
      <c r="E157" s="82"/>
      <c r="F157" s="82"/>
      <c r="G157" s="82"/>
      <c r="H157" s="82"/>
      <c r="I157" s="82"/>
      <c r="J157" s="82"/>
    </row>
    <row r="158" spans="1:10" s="81" customFormat="1">
      <c r="A158" s="80"/>
      <c r="B158" s="82"/>
      <c r="C158" s="82"/>
      <c r="D158" s="82"/>
      <c r="E158" s="82"/>
      <c r="F158" s="82"/>
      <c r="G158" s="82"/>
      <c r="H158" s="82"/>
      <c r="I158" s="82"/>
      <c r="J158" s="82"/>
    </row>
    <row r="159" spans="1:10" s="81" customFormat="1">
      <c r="A159" s="80"/>
      <c r="B159" s="82"/>
      <c r="C159" s="82"/>
      <c r="D159" s="82"/>
      <c r="E159" s="82"/>
      <c r="F159" s="82"/>
      <c r="G159" s="82"/>
      <c r="H159" s="82"/>
      <c r="I159" s="82"/>
      <c r="J159" s="82"/>
    </row>
    <row r="160" spans="1:10" s="81" customFormat="1">
      <c r="A160" s="80"/>
      <c r="B160" s="82"/>
      <c r="C160" s="82"/>
      <c r="D160" s="82"/>
      <c r="E160" s="82"/>
      <c r="F160" s="82"/>
      <c r="G160" s="82"/>
      <c r="H160" s="82"/>
      <c r="I160" s="82"/>
      <c r="J160" s="82"/>
    </row>
    <row r="161" spans="1:10" s="81" customFormat="1">
      <c r="A161" s="80"/>
      <c r="B161" s="82"/>
      <c r="C161" s="82"/>
      <c r="D161" s="82"/>
      <c r="E161" s="82"/>
      <c r="F161" s="82"/>
      <c r="G161" s="82"/>
      <c r="H161" s="82"/>
      <c r="I161" s="82"/>
      <c r="J161" s="82"/>
    </row>
    <row r="162" spans="1:10" s="81" customFormat="1">
      <c r="A162" s="80"/>
      <c r="B162" s="82"/>
      <c r="C162" s="82"/>
      <c r="D162" s="82"/>
      <c r="E162" s="82"/>
      <c r="F162" s="82"/>
      <c r="G162" s="82"/>
      <c r="H162" s="82"/>
      <c r="I162" s="82"/>
      <c r="J162" s="82"/>
    </row>
    <row r="163" spans="1:10" s="81" customFormat="1">
      <c r="A163" s="80"/>
      <c r="B163" s="82"/>
      <c r="C163" s="82"/>
      <c r="D163" s="82"/>
      <c r="E163" s="82"/>
      <c r="F163" s="82"/>
      <c r="G163" s="82"/>
      <c r="H163" s="82"/>
      <c r="I163" s="82"/>
      <c r="J163" s="82"/>
    </row>
    <row r="164" spans="1:10" s="81" customFormat="1">
      <c r="A164" s="80"/>
      <c r="B164" s="82"/>
      <c r="C164" s="82"/>
      <c r="D164" s="82"/>
      <c r="E164" s="82"/>
      <c r="F164" s="82"/>
      <c r="G164" s="82"/>
      <c r="H164" s="82"/>
      <c r="I164" s="82"/>
      <c r="J164" s="82"/>
    </row>
    <row r="165" spans="1:10" s="81" customFormat="1">
      <c r="A165" s="80"/>
      <c r="B165" s="82"/>
      <c r="C165" s="82"/>
      <c r="D165" s="82"/>
      <c r="E165" s="82"/>
      <c r="F165" s="82"/>
      <c r="G165" s="82"/>
      <c r="H165" s="82"/>
      <c r="I165" s="82"/>
      <c r="J165" s="82"/>
    </row>
    <row r="166" spans="1:10" s="81" customFormat="1">
      <c r="A166" s="80"/>
      <c r="B166" s="82"/>
      <c r="C166" s="82"/>
      <c r="D166" s="82"/>
      <c r="E166" s="82"/>
      <c r="F166" s="82"/>
      <c r="G166" s="82"/>
      <c r="H166" s="82"/>
      <c r="I166" s="82"/>
      <c r="J166" s="82"/>
    </row>
    <row r="167" spans="1:10" s="81" customFormat="1">
      <c r="A167" s="80"/>
      <c r="B167" s="82"/>
      <c r="C167" s="82"/>
      <c r="D167" s="82"/>
      <c r="E167" s="82"/>
      <c r="F167" s="82"/>
      <c r="G167" s="82"/>
      <c r="H167" s="82"/>
      <c r="I167" s="82"/>
      <c r="J167" s="82"/>
    </row>
    <row r="168" spans="1:10" s="81" customFormat="1">
      <c r="A168" s="80"/>
      <c r="B168" s="82"/>
      <c r="C168" s="82"/>
      <c r="D168" s="82"/>
      <c r="E168" s="82"/>
      <c r="F168" s="82"/>
      <c r="G168" s="82"/>
      <c r="H168" s="82"/>
      <c r="I168" s="82"/>
      <c r="J168" s="82"/>
    </row>
    <row r="169" spans="1:10" s="81" customFormat="1">
      <c r="A169" s="80"/>
      <c r="B169" s="82"/>
      <c r="C169" s="82"/>
      <c r="D169" s="82"/>
      <c r="E169" s="82"/>
      <c r="F169" s="82"/>
      <c r="G169" s="82"/>
      <c r="H169" s="82"/>
      <c r="I169" s="82"/>
      <c r="J169" s="82"/>
    </row>
    <row r="170" spans="1:10" s="81" customFormat="1">
      <c r="A170" s="80"/>
      <c r="B170" s="82"/>
      <c r="C170" s="82"/>
      <c r="D170" s="82"/>
      <c r="E170" s="82"/>
      <c r="F170" s="82"/>
      <c r="G170" s="82"/>
      <c r="H170" s="82"/>
      <c r="I170" s="82"/>
      <c r="J170" s="82"/>
    </row>
    <row r="171" spans="1:10" s="81" customFormat="1">
      <c r="A171" s="80"/>
      <c r="B171" s="82"/>
      <c r="C171" s="82"/>
      <c r="D171" s="82"/>
      <c r="E171" s="82"/>
      <c r="F171" s="82"/>
      <c r="G171" s="82"/>
      <c r="H171" s="82"/>
      <c r="I171" s="82"/>
      <c r="J171" s="82"/>
    </row>
    <row r="172" spans="1:10" s="81" customFormat="1">
      <c r="A172" s="80"/>
      <c r="B172" s="82"/>
      <c r="C172" s="82"/>
      <c r="D172" s="82"/>
      <c r="E172" s="82"/>
      <c r="F172" s="82"/>
      <c r="G172" s="82"/>
      <c r="H172" s="82"/>
      <c r="I172" s="82"/>
      <c r="J172" s="82"/>
    </row>
    <row r="173" spans="1:10" s="81" customFormat="1">
      <c r="A173" s="80"/>
      <c r="B173" s="82"/>
      <c r="C173" s="82"/>
      <c r="D173" s="82"/>
      <c r="E173" s="82"/>
      <c r="F173" s="82"/>
      <c r="G173" s="82"/>
      <c r="H173" s="82"/>
      <c r="I173" s="82"/>
      <c r="J173" s="82"/>
    </row>
    <row r="174" spans="1:10" s="81" customFormat="1">
      <c r="A174" s="80"/>
      <c r="B174" s="82"/>
      <c r="C174" s="82"/>
      <c r="D174" s="82"/>
      <c r="E174" s="82"/>
      <c r="F174" s="82"/>
      <c r="G174" s="82"/>
      <c r="H174" s="82"/>
      <c r="I174" s="82"/>
      <c r="J174" s="82"/>
    </row>
    <row r="175" spans="1:10" s="81" customFormat="1">
      <c r="A175" s="80"/>
      <c r="B175" s="82"/>
      <c r="C175" s="82"/>
      <c r="D175" s="82"/>
      <c r="E175" s="82"/>
      <c r="F175" s="82"/>
      <c r="G175" s="82"/>
      <c r="H175" s="82"/>
      <c r="I175" s="82"/>
      <c r="J175" s="82"/>
    </row>
    <row r="176" spans="1:10" s="81" customFormat="1">
      <c r="A176" s="80"/>
      <c r="B176" s="82"/>
      <c r="C176" s="82"/>
      <c r="D176" s="82"/>
      <c r="E176" s="82"/>
      <c r="F176" s="82"/>
      <c r="G176" s="82"/>
      <c r="H176" s="82"/>
      <c r="I176" s="82"/>
      <c r="J176" s="82"/>
    </row>
    <row r="177" spans="1:10" s="81" customFormat="1">
      <c r="A177" s="80"/>
      <c r="B177" s="82"/>
      <c r="C177" s="82"/>
      <c r="D177" s="82"/>
      <c r="E177" s="82"/>
      <c r="F177" s="82"/>
      <c r="G177" s="82"/>
      <c r="H177" s="82"/>
      <c r="I177" s="82"/>
      <c r="J177" s="82"/>
    </row>
    <row r="178" spans="1:10" s="81" customFormat="1">
      <c r="A178" s="80"/>
      <c r="B178" s="82"/>
      <c r="C178" s="82"/>
      <c r="D178" s="82"/>
      <c r="E178" s="82"/>
      <c r="F178" s="82"/>
      <c r="G178" s="82"/>
      <c r="H178" s="82"/>
      <c r="I178" s="82"/>
      <c r="J178" s="82"/>
    </row>
    <row r="179" spans="1:10" s="81" customFormat="1">
      <c r="A179" s="80"/>
      <c r="B179" s="82"/>
      <c r="C179" s="82"/>
      <c r="D179" s="82"/>
      <c r="E179" s="82"/>
      <c r="F179" s="82"/>
      <c r="G179" s="82"/>
      <c r="H179" s="82"/>
      <c r="I179" s="82"/>
      <c r="J179" s="82"/>
    </row>
    <row r="180" spans="1:10" s="81" customFormat="1">
      <c r="A180" s="80"/>
      <c r="B180" s="82"/>
      <c r="C180" s="82"/>
      <c r="D180" s="82"/>
      <c r="E180" s="82"/>
      <c r="F180" s="82"/>
      <c r="G180" s="82"/>
      <c r="H180" s="82"/>
      <c r="I180" s="82"/>
      <c r="J180" s="82"/>
    </row>
    <row r="181" spans="1:10" s="81" customFormat="1">
      <c r="A181" s="80"/>
      <c r="B181" s="82"/>
      <c r="C181" s="82"/>
      <c r="D181" s="82"/>
      <c r="E181" s="82"/>
      <c r="F181" s="82"/>
      <c r="G181" s="82"/>
      <c r="H181" s="82"/>
      <c r="I181" s="82"/>
      <c r="J181" s="82"/>
    </row>
    <row r="182" spans="1:10" s="81" customFormat="1">
      <c r="A182" s="80"/>
      <c r="B182" s="82"/>
      <c r="C182" s="82"/>
      <c r="D182" s="82"/>
      <c r="E182" s="82"/>
      <c r="F182" s="82"/>
      <c r="G182" s="82"/>
      <c r="H182" s="82"/>
      <c r="I182" s="82"/>
      <c r="J182" s="82"/>
    </row>
    <row r="183" spans="1:10" s="81" customFormat="1">
      <c r="A183" s="80"/>
      <c r="B183" s="82"/>
      <c r="C183" s="82"/>
      <c r="D183" s="82"/>
      <c r="E183" s="82"/>
      <c r="F183" s="82"/>
      <c r="G183" s="82"/>
      <c r="H183" s="82"/>
      <c r="I183" s="82"/>
      <c r="J183" s="82"/>
    </row>
    <row r="184" spans="1:10" s="81" customFormat="1">
      <c r="A184" s="80"/>
      <c r="B184" s="82"/>
      <c r="C184" s="82"/>
      <c r="D184" s="82"/>
      <c r="E184" s="82"/>
      <c r="F184" s="82"/>
      <c r="G184" s="82"/>
      <c r="H184" s="82"/>
      <c r="I184" s="82"/>
      <c r="J184" s="82"/>
    </row>
    <row r="185" spans="1:10" s="81" customFormat="1">
      <c r="A185" s="80"/>
      <c r="B185" s="82"/>
      <c r="C185" s="82"/>
      <c r="D185" s="82"/>
      <c r="E185" s="82"/>
      <c r="F185" s="82"/>
      <c r="G185" s="82"/>
      <c r="H185" s="82"/>
      <c r="I185" s="82"/>
      <c r="J185" s="82"/>
    </row>
    <row r="186" spans="1:10" s="81" customFormat="1">
      <c r="A186" s="80"/>
      <c r="B186" s="82"/>
      <c r="C186" s="82"/>
      <c r="D186" s="82"/>
      <c r="E186" s="82"/>
      <c r="F186" s="82"/>
      <c r="G186" s="82"/>
      <c r="H186" s="82"/>
      <c r="I186" s="82"/>
      <c r="J186" s="82"/>
    </row>
    <row r="187" spans="1:10" s="81" customFormat="1">
      <c r="A187" s="80"/>
      <c r="B187" s="82"/>
      <c r="C187" s="82"/>
      <c r="D187" s="82"/>
      <c r="E187" s="82"/>
      <c r="F187" s="82"/>
      <c r="G187" s="82"/>
      <c r="H187" s="82"/>
      <c r="I187" s="82"/>
      <c r="J187" s="82"/>
    </row>
    <row r="188" spans="1:10" s="81" customFormat="1">
      <c r="A188" s="80"/>
      <c r="B188" s="82"/>
      <c r="C188" s="82"/>
      <c r="D188" s="82"/>
      <c r="E188" s="82"/>
      <c r="F188" s="82"/>
      <c r="G188" s="82"/>
      <c r="H188" s="82"/>
      <c r="I188" s="82"/>
      <c r="J188" s="82"/>
    </row>
    <row r="189" spans="1:10" s="81" customFormat="1">
      <c r="A189" s="80"/>
      <c r="B189" s="82"/>
      <c r="C189" s="82"/>
      <c r="D189" s="82"/>
      <c r="E189" s="82"/>
      <c r="F189" s="82"/>
      <c r="G189" s="82"/>
      <c r="H189" s="82"/>
      <c r="I189" s="82"/>
      <c r="J189" s="82"/>
    </row>
    <row r="190" spans="1:10" s="81" customFormat="1">
      <c r="A190" s="80"/>
      <c r="B190" s="82"/>
      <c r="C190" s="82"/>
      <c r="D190" s="82"/>
      <c r="E190" s="82"/>
      <c r="F190" s="82"/>
      <c r="G190" s="82"/>
      <c r="H190" s="82"/>
      <c r="I190" s="82"/>
      <c r="J190" s="82"/>
    </row>
    <row r="191" spans="1:10" s="81" customFormat="1">
      <c r="A191" s="80"/>
      <c r="B191" s="82"/>
      <c r="C191" s="82"/>
      <c r="D191" s="82"/>
      <c r="E191" s="82"/>
      <c r="F191" s="82"/>
      <c r="G191" s="82"/>
      <c r="H191" s="82"/>
      <c r="I191" s="82"/>
      <c r="J191" s="82"/>
    </row>
    <row r="192" spans="1:10" s="81" customFormat="1">
      <c r="A192" s="80"/>
      <c r="B192" s="82"/>
      <c r="C192" s="82"/>
      <c r="D192" s="82"/>
      <c r="E192" s="82"/>
      <c r="F192" s="82"/>
      <c r="G192" s="82"/>
      <c r="H192" s="82"/>
      <c r="I192" s="82"/>
      <c r="J192" s="82"/>
    </row>
    <row r="193" spans="1:10" s="81" customFormat="1">
      <c r="A193" s="80"/>
      <c r="B193" s="82"/>
      <c r="C193" s="82"/>
      <c r="D193" s="82"/>
      <c r="E193" s="82"/>
      <c r="F193" s="82"/>
      <c r="G193" s="82"/>
      <c r="H193" s="82"/>
      <c r="I193" s="82"/>
      <c r="J193" s="82"/>
    </row>
    <row r="194" spans="1:10" s="81" customFormat="1">
      <c r="A194" s="80"/>
      <c r="B194" s="82"/>
      <c r="C194" s="82"/>
      <c r="D194" s="82"/>
      <c r="E194" s="82"/>
      <c r="F194" s="82"/>
      <c r="G194" s="82"/>
      <c r="H194" s="82"/>
      <c r="I194" s="82"/>
      <c r="J194" s="82"/>
    </row>
    <row r="195" spans="1:10" s="81" customFormat="1">
      <c r="A195" s="80"/>
      <c r="B195" s="82"/>
      <c r="C195" s="82"/>
      <c r="D195" s="82"/>
      <c r="E195" s="82"/>
      <c r="F195" s="82"/>
      <c r="G195" s="82"/>
      <c r="H195" s="82"/>
      <c r="I195" s="82"/>
      <c r="J195" s="82"/>
    </row>
    <row r="196" spans="1:10" s="81" customFormat="1">
      <c r="A196" s="80"/>
      <c r="B196" s="82"/>
      <c r="C196" s="82"/>
      <c r="D196" s="82"/>
      <c r="E196" s="82"/>
      <c r="F196" s="82"/>
      <c r="G196" s="82"/>
      <c r="H196" s="82"/>
      <c r="I196" s="82"/>
      <c r="J196" s="82"/>
    </row>
    <row r="197" spans="1:10" s="81" customFormat="1">
      <c r="A197" s="80"/>
      <c r="B197" s="82"/>
      <c r="C197" s="82"/>
      <c r="D197" s="82"/>
      <c r="E197" s="82"/>
      <c r="F197" s="82"/>
      <c r="G197" s="82"/>
      <c r="H197" s="82"/>
      <c r="I197" s="82"/>
      <c r="J197" s="82"/>
    </row>
    <row r="198" spans="1:10" s="81" customFormat="1">
      <c r="A198" s="80"/>
      <c r="B198" s="82"/>
      <c r="C198" s="82"/>
      <c r="D198" s="82"/>
      <c r="E198" s="82"/>
      <c r="F198" s="82"/>
      <c r="G198" s="82"/>
      <c r="H198" s="82"/>
      <c r="I198" s="82"/>
      <c r="J198" s="82"/>
    </row>
    <row r="199" spans="1:10" s="81" customFormat="1">
      <c r="A199" s="80"/>
      <c r="B199" s="82"/>
      <c r="C199" s="82"/>
      <c r="D199" s="82"/>
      <c r="E199" s="82"/>
      <c r="F199" s="82"/>
      <c r="G199" s="82"/>
      <c r="H199" s="82"/>
      <c r="I199" s="82"/>
      <c r="J199" s="82"/>
    </row>
    <row r="200" spans="1:10" s="81" customFormat="1">
      <c r="A200" s="80"/>
      <c r="B200" s="82"/>
      <c r="C200" s="82"/>
      <c r="D200" s="82"/>
      <c r="E200" s="82"/>
      <c r="F200" s="82"/>
      <c r="G200" s="82"/>
      <c r="H200" s="82"/>
      <c r="I200" s="82"/>
      <c r="J200" s="82"/>
    </row>
    <row r="201" spans="1:10" s="81" customFormat="1">
      <c r="A201" s="80"/>
      <c r="B201" s="82"/>
      <c r="C201" s="82"/>
      <c r="D201" s="82"/>
      <c r="E201" s="82"/>
      <c r="F201" s="82"/>
      <c r="G201" s="82"/>
      <c r="H201" s="82"/>
      <c r="I201" s="82"/>
      <c r="J201" s="82"/>
    </row>
    <row r="202" spans="1:10" s="81" customFormat="1">
      <c r="A202" s="80"/>
      <c r="B202" s="82"/>
      <c r="C202" s="82"/>
      <c r="D202" s="82"/>
      <c r="E202" s="82"/>
      <c r="F202" s="82"/>
      <c r="G202" s="82"/>
      <c r="H202" s="82"/>
      <c r="I202" s="82"/>
      <c r="J202" s="82"/>
    </row>
    <row r="203" spans="1:10" s="81" customFormat="1">
      <c r="A203" s="80"/>
      <c r="B203" s="82"/>
      <c r="C203" s="82"/>
      <c r="D203" s="82"/>
      <c r="E203" s="82"/>
      <c r="F203" s="82"/>
      <c r="G203" s="82"/>
      <c r="H203" s="82"/>
      <c r="I203" s="82"/>
      <c r="J203" s="82"/>
    </row>
    <row r="204" spans="1:10" s="81" customFormat="1">
      <c r="A204" s="80"/>
      <c r="B204" s="82"/>
      <c r="C204" s="82"/>
      <c r="D204" s="82"/>
      <c r="E204" s="82"/>
      <c r="F204" s="82"/>
      <c r="G204" s="82"/>
      <c r="H204" s="82"/>
      <c r="I204" s="82"/>
      <c r="J204" s="82"/>
    </row>
    <row r="205" spans="1:10" s="81" customFormat="1">
      <c r="A205" s="80"/>
      <c r="B205" s="82"/>
      <c r="C205" s="82"/>
      <c r="D205" s="82"/>
      <c r="E205" s="82"/>
      <c r="F205" s="82"/>
      <c r="G205" s="82"/>
      <c r="H205" s="82"/>
      <c r="I205" s="82"/>
      <c r="J205" s="82"/>
    </row>
    <row r="206" spans="1:10" s="81" customFormat="1">
      <c r="A206" s="80"/>
      <c r="B206" s="82"/>
      <c r="C206" s="82"/>
      <c r="D206" s="82"/>
      <c r="E206" s="82"/>
      <c r="F206" s="82"/>
      <c r="G206" s="82"/>
      <c r="H206" s="82"/>
      <c r="I206" s="82"/>
      <c r="J206" s="82"/>
    </row>
    <row r="207" spans="1:10" s="81" customFormat="1">
      <c r="A207" s="80"/>
      <c r="B207" s="82"/>
      <c r="C207" s="82"/>
      <c r="D207" s="82"/>
      <c r="E207" s="82"/>
      <c r="F207" s="82"/>
      <c r="G207" s="82"/>
      <c r="H207" s="82"/>
      <c r="I207" s="82"/>
      <c r="J207" s="82"/>
    </row>
    <row r="208" spans="1:10" s="81" customFormat="1">
      <c r="A208" s="80"/>
      <c r="B208" s="82"/>
      <c r="C208" s="82"/>
      <c r="D208" s="82"/>
      <c r="E208" s="82"/>
      <c r="F208" s="82"/>
      <c r="G208" s="82"/>
      <c r="H208" s="82"/>
      <c r="I208" s="82"/>
      <c r="J208" s="82"/>
    </row>
    <row r="209" spans="1:10" s="81" customFormat="1">
      <c r="A209" s="80"/>
      <c r="B209" s="82"/>
      <c r="C209" s="82"/>
      <c r="D209" s="82"/>
      <c r="E209" s="82"/>
      <c r="F209" s="82"/>
      <c r="G209" s="82"/>
      <c r="H209" s="82"/>
      <c r="I209" s="82"/>
      <c r="J209" s="82"/>
    </row>
    <row r="210" spans="1:10" s="81" customFormat="1">
      <c r="A210" s="80"/>
      <c r="B210" s="82"/>
      <c r="C210" s="82"/>
      <c r="D210" s="82"/>
      <c r="E210" s="82"/>
      <c r="F210" s="82"/>
      <c r="G210" s="82"/>
      <c r="H210" s="82"/>
      <c r="I210" s="82"/>
      <c r="J210" s="82"/>
    </row>
    <row r="211" spans="1:10" s="81" customFormat="1">
      <c r="A211" s="80"/>
      <c r="B211" s="82"/>
      <c r="C211" s="82"/>
      <c r="D211" s="82"/>
      <c r="E211" s="82"/>
      <c r="F211" s="82"/>
      <c r="G211" s="82"/>
      <c r="H211" s="82"/>
      <c r="I211" s="82"/>
      <c r="J211" s="82"/>
    </row>
    <row r="212" spans="1:10" s="81" customFormat="1">
      <c r="A212" s="80"/>
      <c r="B212" s="82"/>
      <c r="C212" s="82"/>
      <c r="D212" s="82"/>
      <c r="E212" s="82"/>
      <c r="F212" s="82"/>
      <c r="G212" s="82"/>
      <c r="H212" s="82"/>
      <c r="I212" s="82"/>
      <c r="J212" s="82"/>
    </row>
    <row r="213" spans="1:10" s="81" customFormat="1">
      <c r="A213" s="80"/>
      <c r="B213" s="82"/>
      <c r="C213" s="82"/>
      <c r="D213" s="82"/>
      <c r="E213" s="82"/>
      <c r="F213" s="82"/>
      <c r="G213" s="82"/>
      <c r="H213" s="82"/>
      <c r="I213" s="82"/>
      <c r="J213" s="82"/>
    </row>
    <row r="214" spans="1:10" s="81" customFormat="1">
      <c r="A214" s="80"/>
      <c r="B214" s="82"/>
      <c r="C214" s="82"/>
      <c r="D214" s="82"/>
      <c r="E214" s="82"/>
      <c r="F214" s="82"/>
      <c r="G214" s="82"/>
      <c r="H214" s="82"/>
      <c r="I214" s="82"/>
      <c r="J214" s="82"/>
    </row>
    <row r="215" spans="1:10" s="81" customFormat="1">
      <c r="A215" s="80"/>
      <c r="B215" s="82"/>
      <c r="C215" s="82"/>
      <c r="D215" s="82"/>
      <c r="E215" s="82"/>
      <c r="F215" s="82"/>
      <c r="G215" s="82"/>
      <c r="H215" s="82"/>
      <c r="I215" s="82"/>
      <c r="J215" s="82"/>
    </row>
    <row r="216" spans="1:10" s="81" customFormat="1">
      <c r="A216" s="80"/>
      <c r="B216" s="82"/>
      <c r="C216" s="82"/>
      <c r="D216" s="82"/>
      <c r="E216" s="82"/>
      <c r="F216" s="82"/>
      <c r="G216" s="82"/>
      <c r="H216" s="82"/>
      <c r="I216" s="82"/>
      <c r="J216" s="82"/>
    </row>
    <row r="217" spans="1:10" s="81" customFormat="1">
      <c r="A217" s="80"/>
      <c r="B217" s="82"/>
      <c r="C217" s="82"/>
      <c r="D217" s="82"/>
      <c r="E217" s="82"/>
      <c r="F217" s="82"/>
      <c r="G217" s="82"/>
      <c r="H217" s="82"/>
      <c r="I217" s="82"/>
      <c r="J217" s="82"/>
    </row>
    <row r="218" spans="1:10" s="81" customFormat="1">
      <c r="A218" s="80"/>
      <c r="B218" s="82"/>
      <c r="C218" s="82"/>
      <c r="D218" s="82"/>
      <c r="E218" s="82"/>
      <c r="F218" s="82"/>
      <c r="G218" s="82"/>
      <c r="H218" s="82"/>
      <c r="I218" s="82"/>
      <c r="J218" s="82"/>
    </row>
    <row r="219" spans="1:10" s="81" customFormat="1">
      <c r="A219" s="80"/>
      <c r="B219" s="82"/>
      <c r="C219" s="82"/>
      <c r="D219" s="82"/>
      <c r="E219" s="82"/>
      <c r="F219" s="82"/>
      <c r="G219" s="82"/>
      <c r="H219" s="82"/>
      <c r="I219" s="82"/>
      <c r="J219" s="82"/>
    </row>
    <row r="220" spans="1:10" s="81" customFormat="1">
      <c r="A220" s="80"/>
      <c r="B220" s="82"/>
      <c r="C220" s="82"/>
      <c r="D220" s="82"/>
      <c r="E220" s="82"/>
      <c r="F220" s="82"/>
      <c r="G220" s="82"/>
      <c r="H220" s="82"/>
      <c r="I220" s="82"/>
      <c r="J220" s="82"/>
    </row>
    <row r="221" spans="1:10" s="81" customFormat="1">
      <c r="A221" s="80"/>
      <c r="B221" s="82"/>
      <c r="C221" s="82"/>
      <c r="D221" s="82"/>
      <c r="E221" s="82"/>
      <c r="F221" s="82"/>
      <c r="G221" s="82"/>
      <c r="H221" s="82"/>
      <c r="I221" s="82"/>
      <c r="J221" s="82"/>
    </row>
    <row r="222" spans="1:10" s="81" customFormat="1">
      <c r="A222" s="80"/>
      <c r="B222" s="82"/>
      <c r="C222" s="82"/>
      <c r="D222" s="82"/>
      <c r="E222" s="82"/>
      <c r="F222" s="82"/>
      <c r="G222" s="82"/>
      <c r="H222" s="82"/>
      <c r="I222" s="82"/>
      <c r="J222" s="82"/>
    </row>
    <row r="223" spans="1:10" s="81" customFormat="1">
      <c r="A223" s="80"/>
      <c r="B223" s="82"/>
      <c r="C223" s="82"/>
      <c r="D223" s="82"/>
      <c r="E223" s="82"/>
      <c r="F223" s="82"/>
      <c r="G223" s="82"/>
      <c r="H223" s="82"/>
      <c r="I223" s="82"/>
      <c r="J223" s="82"/>
    </row>
    <row r="224" spans="1:10" s="81" customFormat="1">
      <c r="A224" s="80"/>
      <c r="B224" s="82"/>
      <c r="C224" s="82"/>
      <c r="D224" s="82"/>
      <c r="E224" s="82"/>
      <c r="F224" s="82"/>
      <c r="G224" s="82"/>
      <c r="H224" s="82"/>
      <c r="I224" s="82"/>
      <c r="J224" s="82"/>
    </row>
    <row r="225" spans="1:10" s="81" customFormat="1">
      <c r="A225" s="80"/>
      <c r="B225" s="82"/>
      <c r="C225" s="82"/>
      <c r="D225" s="82"/>
      <c r="E225" s="82"/>
      <c r="F225" s="82"/>
      <c r="G225" s="82"/>
      <c r="H225" s="82"/>
      <c r="I225" s="82"/>
      <c r="J225" s="82"/>
    </row>
    <row r="226" spans="1:10" s="81" customFormat="1">
      <c r="A226" s="80"/>
      <c r="B226" s="82"/>
      <c r="C226" s="82"/>
      <c r="D226" s="82"/>
      <c r="E226" s="82"/>
      <c r="F226" s="82"/>
      <c r="G226" s="82"/>
      <c r="H226" s="82"/>
      <c r="I226" s="82"/>
      <c r="J226" s="82"/>
    </row>
    <row r="227" spans="1:10" s="81" customFormat="1">
      <c r="A227" s="80"/>
      <c r="B227" s="82"/>
      <c r="C227" s="82"/>
      <c r="D227" s="82"/>
      <c r="E227" s="82"/>
      <c r="F227" s="82"/>
      <c r="G227" s="82"/>
      <c r="H227" s="82"/>
      <c r="I227" s="82"/>
      <c r="J227" s="82"/>
    </row>
    <row r="228" spans="1:10" s="81" customFormat="1">
      <c r="A228" s="80"/>
      <c r="B228" s="82"/>
      <c r="C228" s="82"/>
      <c r="D228" s="82"/>
      <c r="E228" s="82"/>
      <c r="F228" s="82"/>
      <c r="G228" s="82"/>
      <c r="H228" s="82"/>
      <c r="I228" s="82"/>
      <c r="J228" s="82"/>
    </row>
    <row r="229" spans="1:10" s="81" customFormat="1">
      <c r="A229" s="80"/>
      <c r="B229" s="82"/>
      <c r="C229" s="82"/>
      <c r="D229" s="82"/>
      <c r="E229" s="82"/>
      <c r="F229" s="82"/>
      <c r="G229" s="82"/>
      <c r="H229" s="82"/>
      <c r="I229" s="82"/>
      <c r="J229" s="82"/>
    </row>
    <row r="230" spans="1:10" s="81" customFormat="1">
      <c r="A230" s="80"/>
      <c r="B230" s="82"/>
      <c r="C230" s="82"/>
      <c r="D230" s="82"/>
      <c r="E230" s="82"/>
      <c r="F230" s="82"/>
      <c r="G230" s="82"/>
      <c r="H230" s="82"/>
      <c r="I230" s="82"/>
      <c r="J230" s="82"/>
    </row>
    <row r="231" spans="1:10" s="81" customFormat="1">
      <c r="A231" s="80"/>
      <c r="B231" s="82"/>
      <c r="C231" s="82"/>
      <c r="D231" s="82"/>
      <c r="E231" s="82"/>
      <c r="F231" s="82"/>
      <c r="G231" s="82"/>
      <c r="H231" s="82"/>
      <c r="I231" s="82"/>
      <c r="J231" s="82"/>
    </row>
    <row r="232" spans="1:10" s="81" customFormat="1">
      <c r="A232" s="80"/>
      <c r="B232" s="82"/>
      <c r="C232" s="82"/>
      <c r="D232" s="82"/>
      <c r="E232" s="82"/>
      <c r="F232" s="82"/>
      <c r="G232" s="82"/>
      <c r="H232" s="82"/>
      <c r="I232" s="82"/>
      <c r="J232" s="82"/>
    </row>
    <row r="233" spans="1:10" s="81" customFormat="1">
      <c r="A233" s="80"/>
      <c r="B233" s="82"/>
      <c r="C233" s="82"/>
      <c r="D233" s="82"/>
      <c r="E233" s="82"/>
      <c r="F233" s="82"/>
      <c r="G233" s="82"/>
      <c r="H233" s="82"/>
      <c r="I233" s="82"/>
      <c r="J233" s="82"/>
    </row>
    <row r="234" spans="1:10" s="81" customFormat="1">
      <c r="A234" s="80"/>
      <c r="B234" s="82"/>
      <c r="C234" s="82"/>
      <c r="D234" s="82"/>
      <c r="E234" s="82"/>
      <c r="F234" s="82"/>
      <c r="G234" s="82"/>
      <c r="H234" s="82"/>
      <c r="I234" s="82"/>
      <c r="J234" s="82"/>
    </row>
    <row r="235" spans="1:10" s="81" customFormat="1">
      <c r="A235" s="80"/>
      <c r="B235" s="82"/>
      <c r="C235" s="82"/>
      <c r="D235" s="82"/>
      <c r="E235" s="82"/>
      <c r="F235" s="82"/>
      <c r="G235" s="82"/>
      <c r="H235" s="82"/>
      <c r="I235" s="82"/>
      <c r="J235" s="82"/>
    </row>
    <row r="236" spans="1:10" s="81" customFormat="1">
      <c r="A236" s="80"/>
      <c r="B236" s="82"/>
      <c r="C236" s="82"/>
      <c r="D236" s="82"/>
      <c r="E236" s="82"/>
      <c r="F236" s="82"/>
      <c r="G236" s="82"/>
      <c r="H236" s="82"/>
      <c r="I236" s="82"/>
      <c r="J236" s="82"/>
    </row>
    <row r="237" spans="1:10" s="81" customFormat="1">
      <c r="A237" s="80"/>
      <c r="B237" s="82"/>
      <c r="C237" s="82"/>
      <c r="D237" s="82"/>
      <c r="E237" s="82"/>
      <c r="F237" s="82"/>
      <c r="G237" s="82"/>
      <c r="H237" s="82"/>
      <c r="I237" s="82"/>
      <c r="J237" s="82"/>
    </row>
    <row r="238" spans="1:10" s="81" customFormat="1">
      <c r="A238" s="80"/>
      <c r="B238" s="82"/>
      <c r="C238" s="82"/>
      <c r="D238" s="82"/>
      <c r="E238" s="82"/>
      <c r="F238" s="82"/>
      <c r="G238" s="82"/>
      <c r="H238" s="82"/>
      <c r="I238" s="82"/>
      <c r="J238" s="82"/>
    </row>
    <row r="239" spans="1:10" s="81" customFormat="1">
      <c r="A239" s="80"/>
      <c r="B239" s="82"/>
      <c r="C239" s="82"/>
      <c r="D239" s="82"/>
      <c r="E239" s="82"/>
      <c r="F239" s="82"/>
      <c r="G239" s="82"/>
      <c r="H239" s="82"/>
      <c r="I239" s="82"/>
      <c r="J239" s="82"/>
    </row>
    <row r="240" spans="1:10" s="81" customFormat="1">
      <c r="A240" s="80"/>
      <c r="B240" s="82"/>
      <c r="C240" s="82"/>
      <c r="D240" s="82"/>
      <c r="E240" s="82"/>
      <c r="F240" s="82"/>
      <c r="G240" s="82"/>
      <c r="H240" s="82"/>
      <c r="I240" s="82"/>
      <c r="J240" s="82"/>
    </row>
    <row r="241" spans="1:10" s="81" customFormat="1">
      <c r="A241" s="80"/>
      <c r="B241" s="82"/>
      <c r="C241" s="82"/>
      <c r="D241" s="82"/>
      <c r="E241" s="82"/>
      <c r="F241" s="82"/>
      <c r="G241" s="82"/>
      <c r="H241" s="82"/>
      <c r="I241" s="82"/>
      <c r="J241" s="82"/>
    </row>
    <row r="242" spans="1:10" s="81" customFormat="1">
      <c r="A242" s="80"/>
      <c r="B242" s="82"/>
      <c r="C242" s="82"/>
      <c r="D242" s="82"/>
      <c r="E242" s="82"/>
      <c r="F242" s="82"/>
      <c r="G242" s="82"/>
      <c r="H242" s="82"/>
      <c r="I242" s="82"/>
      <c r="J242" s="82"/>
    </row>
    <row r="243" spans="1:10" s="81" customFormat="1">
      <c r="A243" s="80"/>
      <c r="B243" s="82"/>
      <c r="C243" s="82"/>
      <c r="D243" s="82"/>
      <c r="E243" s="82"/>
      <c r="F243" s="82"/>
      <c r="G243" s="82"/>
      <c r="H243" s="82"/>
      <c r="I243" s="82"/>
      <c r="J243" s="82"/>
    </row>
    <row r="244" spans="1:10" s="81" customFormat="1">
      <c r="A244" s="80"/>
      <c r="B244" s="82"/>
      <c r="C244" s="82"/>
      <c r="D244" s="82"/>
      <c r="E244" s="82"/>
      <c r="F244" s="82"/>
      <c r="G244" s="82"/>
      <c r="H244" s="82"/>
      <c r="I244" s="82"/>
      <c r="J244" s="82"/>
    </row>
    <row r="245" spans="1:10" s="81" customFormat="1">
      <c r="A245" s="80"/>
      <c r="B245" s="82"/>
      <c r="C245" s="82"/>
      <c r="D245" s="82"/>
      <c r="E245" s="82"/>
      <c r="F245" s="82"/>
      <c r="G245" s="82"/>
      <c r="H245" s="82"/>
      <c r="I245" s="82"/>
      <c r="J245" s="82"/>
    </row>
    <row r="246" spans="1:10" s="81" customFormat="1">
      <c r="A246" s="80"/>
      <c r="B246" s="82"/>
      <c r="C246" s="82"/>
      <c r="D246" s="82"/>
      <c r="E246" s="82"/>
      <c r="F246" s="82"/>
      <c r="G246" s="82"/>
      <c r="H246" s="82"/>
      <c r="I246" s="82"/>
      <c r="J246" s="82"/>
    </row>
    <row r="247" spans="1:10" s="81" customFormat="1">
      <c r="A247" s="80"/>
      <c r="B247" s="82"/>
      <c r="C247" s="82"/>
      <c r="D247" s="82"/>
      <c r="E247" s="82"/>
      <c r="F247" s="82"/>
      <c r="G247" s="82"/>
      <c r="H247" s="82"/>
      <c r="I247" s="82"/>
      <c r="J247" s="82"/>
    </row>
    <row r="248" spans="1:10" s="81" customFormat="1">
      <c r="A248" s="80"/>
      <c r="B248" s="82"/>
      <c r="C248" s="82"/>
      <c r="D248" s="82"/>
      <c r="E248" s="82"/>
      <c r="F248" s="82"/>
      <c r="G248" s="82"/>
      <c r="H248" s="82"/>
      <c r="I248" s="82"/>
      <c r="J248" s="82"/>
    </row>
    <row r="249" spans="1:10" s="81" customFormat="1">
      <c r="A249" s="80"/>
      <c r="B249" s="82"/>
      <c r="C249" s="82"/>
      <c r="D249" s="82"/>
      <c r="E249" s="82"/>
      <c r="F249" s="82"/>
      <c r="G249" s="82"/>
      <c r="H249" s="82"/>
      <c r="I249" s="82"/>
      <c r="J249" s="82"/>
    </row>
    <row r="250" spans="1:10" s="81" customFormat="1">
      <c r="A250" s="80"/>
      <c r="B250" s="82"/>
      <c r="C250" s="82"/>
      <c r="D250" s="82"/>
      <c r="E250" s="82"/>
      <c r="F250" s="82"/>
      <c r="G250" s="82"/>
      <c r="H250" s="82"/>
      <c r="I250" s="82"/>
      <c r="J250" s="82"/>
    </row>
    <row r="251" spans="1:10" s="81" customFormat="1">
      <c r="A251" s="80"/>
      <c r="B251" s="82"/>
      <c r="C251" s="82"/>
      <c r="D251" s="82"/>
      <c r="E251" s="82"/>
      <c r="F251" s="82"/>
      <c r="G251" s="82"/>
      <c r="H251" s="82"/>
      <c r="I251" s="82"/>
      <c r="J251" s="82"/>
    </row>
    <row r="252" spans="1:10" s="81" customFormat="1">
      <c r="A252" s="80"/>
      <c r="B252" s="82"/>
      <c r="C252" s="82"/>
      <c r="D252" s="82"/>
      <c r="E252" s="82"/>
      <c r="F252" s="82"/>
      <c r="G252" s="82"/>
      <c r="H252" s="82"/>
      <c r="I252" s="82"/>
      <c r="J252" s="82"/>
    </row>
    <row r="253" spans="1:10" s="81" customFormat="1">
      <c r="A253" s="80"/>
      <c r="B253" s="82"/>
      <c r="C253" s="82"/>
      <c r="D253" s="82"/>
      <c r="E253" s="82"/>
      <c r="F253" s="82"/>
      <c r="G253" s="82"/>
      <c r="H253" s="82"/>
      <c r="I253" s="82"/>
      <c r="J253" s="82"/>
    </row>
    <row r="254" spans="1:10" s="81" customFormat="1">
      <c r="A254" s="80"/>
      <c r="B254" s="82"/>
      <c r="C254" s="82"/>
      <c r="D254" s="82"/>
      <c r="E254" s="82"/>
      <c r="F254" s="82"/>
      <c r="G254" s="82"/>
      <c r="H254" s="82"/>
      <c r="I254" s="82"/>
      <c r="J254" s="82"/>
    </row>
    <row r="255" spans="1:10" s="81" customFormat="1">
      <c r="A255" s="80"/>
      <c r="B255" s="82"/>
      <c r="C255" s="82"/>
      <c r="D255" s="82"/>
      <c r="E255" s="82"/>
      <c r="F255" s="82"/>
      <c r="G255" s="82"/>
      <c r="H255" s="82"/>
      <c r="I255" s="82"/>
      <c r="J255" s="82"/>
    </row>
    <row r="256" spans="1:10" s="81" customFormat="1">
      <c r="A256" s="80"/>
      <c r="B256" s="82"/>
      <c r="C256" s="82"/>
      <c r="D256" s="82"/>
      <c r="E256" s="82"/>
      <c r="F256" s="82"/>
      <c r="G256" s="82"/>
      <c r="H256" s="82"/>
      <c r="I256" s="82"/>
      <c r="J256" s="82"/>
    </row>
    <row r="257" spans="1:10" s="81" customFormat="1">
      <c r="A257" s="80"/>
      <c r="B257" s="82"/>
      <c r="C257" s="82"/>
      <c r="D257" s="82"/>
      <c r="E257" s="82"/>
      <c r="F257" s="82"/>
      <c r="G257" s="82"/>
      <c r="H257" s="82"/>
      <c r="I257" s="82"/>
      <c r="J257" s="82"/>
    </row>
    <row r="258" spans="1:10" s="81" customFormat="1">
      <c r="A258" s="80"/>
      <c r="B258" s="82"/>
      <c r="C258" s="82"/>
      <c r="D258" s="82"/>
      <c r="E258" s="82"/>
      <c r="F258" s="82"/>
      <c r="G258" s="82"/>
      <c r="H258" s="82"/>
      <c r="I258" s="82"/>
      <c r="J258" s="82"/>
    </row>
    <row r="259" spans="1:10" s="81" customFormat="1">
      <c r="A259" s="80"/>
      <c r="B259" s="82"/>
      <c r="C259" s="82"/>
      <c r="D259" s="82"/>
      <c r="E259" s="82"/>
      <c r="F259" s="82"/>
      <c r="G259" s="82"/>
      <c r="H259" s="82"/>
      <c r="I259" s="82"/>
      <c r="J259" s="82"/>
    </row>
    <row r="260" spans="1:10" s="81" customFormat="1">
      <c r="A260" s="80"/>
      <c r="B260" s="82"/>
      <c r="C260" s="82"/>
      <c r="D260" s="82"/>
      <c r="E260" s="82"/>
      <c r="F260" s="82"/>
      <c r="G260" s="82"/>
      <c r="H260" s="82"/>
      <c r="I260" s="82"/>
      <c r="J260" s="82"/>
    </row>
    <row r="261" spans="1:10" s="81" customFormat="1">
      <c r="A261" s="80"/>
      <c r="B261" s="82"/>
      <c r="C261" s="82"/>
      <c r="D261" s="82"/>
      <c r="E261" s="82"/>
      <c r="F261" s="82"/>
      <c r="G261" s="82"/>
      <c r="H261" s="82"/>
      <c r="I261" s="82"/>
      <c r="J261" s="82"/>
    </row>
    <row r="262" spans="1:10" s="81" customFormat="1">
      <c r="A262" s="80"/>
      <c r="B262" s="82"/>
      <c r="C262" s="82"/>
      <c r="D262" s="82"/>
      <c r="E262" s="82"/>
      <c r="F262" s="82"/>
      <c r="G262" s="82"/>
      <c r="H262" s="82"/>
      <c r="I262" s="82"/>
      <c r="J262" s="82"/>
    </row>
    <row r="263" spans="1:10" s="81" customFormat="1">
      <c r="A263" s="80"/>
      <c r="B263" s="82"/>
      <c r="C263" s="82"/>
      <c r="D263" s="82"/>
      <c r="E263" s="82"/>
      <c r="F263" s="82"/>
      <c r="G263" s="82"/>
      <c r="H263" s="82"/>
      <c r="I263" s="82"/>
      <c r="J263" s="82"/>
    </row>
    <row r="264" spans="1:10" s="81" customFormat="1">
      <c r="A264" s="80"/>
      <c r="B264" s="82"/>
      <c r="C264" s="82"/>
      <c r="D264" s="82"/>
      <c r="E264" s="82"/>
      <c r="F264" s="82"/>
      <c r="G264" s="82"/>
      <c r="H264" s="82"/>
      <c r="I264" s="82"/>
      <c r="J264" s="82"/>
    </row>
    <row r="265" spans="1:10" s="81" customFormat="1">
      <c r="A265" s="80"/>
      <c r="B265" s="82"/>
      <c r="C265" s="82"/>
      <c r="D265" s="82"/>
      <c r="E265" s="82"/>
      <c r="F265" s="82"/>
      <c r="G265" s="82"/>
      <c r="H265" s="82"/>
      <c r="I265" s="82"/>
      <c r="J265" s="82"/>
    </row>
    <row r="266" spans="1:10" s="81" customFormat="1">
      <c r="A266" s="80"/>
      <c r="B266" s="82"/>
      <c r="C266" s="82"/>
      <c r="D266" s="82"/>
      <c r="E266" s="82"/>
      <c r="F266" s="82"/>
      <c r="G266" s="82"/>
      <c r="H266" s="82"/>
      <c r="I266" s="82"/>
      <c r="J266" s="82"/>
    </row>
    <row r="267" spans="1:10" s="81" customFormat="1">
      <c r="A267" s="80"/>
      <c r="B267" s="82"/>
      <c r="C267" s="82"/>
      <c r="D267" s="82"/>
      <c r="E267" s="82"/>
      <c r="F267" s="82"/>
      <c r="G267" s="82"/>
      <c r="H267" s="82"/>
      <c r="I267" s="82"/>
      <c r="J267" s="82"/>
    </row>
    <row r="268" spans="1:10" s="81" customFormat="1">
      <c r="A268" s="80"/>
      <c r="B268" s="82"/>
      <c r="C268" s="82"/>
      <c r="D268" s="82"/>
      <c r="E268" s="82"/>
      <c r="F268" s="82"/>
      <c r="G268" s="82"/>
      <c r="H268" s="82"/>
      <c r="I268" s="82"/>
      <c r="J268" s="82"/>
    </row>
    <row r="269" spans="1:10" s="81" customFormat="1">
      <c r="A269" s="80"/>
      <c r="B269" s="82"/>
      <c r="C269" s="82"/>
      <c r="D269" s="82"/>
      <c r="E269" s="82"/>
      <c r="F269" s="82"/>
      <c r="G269" s="82"/>
      <c r="H269" s="82"/>
      <c r="I269" s="82"/>
      <c r="J269" s="82"/>
    </row>
    <row r="270" spans="1:10" s="81" customFormat="1">
      <c r="A270" s="80"/>
      <c r="B270" s="82"/>
      <c r="C270" s="82"/>
      <c r="D270" s="82"/>
      <c r="E270" s="82"/>
      <c r="F270" s="82"/>
      <c r="G270" s="82"/>
      <c r="H270" s="82"/>
      <c r="I270" s="82"/>
      <c r="J270" s="82"/>
    </row>
    <row r="271" spans="1:10" s="81" customFormat="1">
      <c r="A271" s="80"/>
      <c r="B271" s="82"/>
      <c r="C271" s="82"/>
      <c r="D271" s="82"/>
      <c r="E271" s="82"/>
      <c r="F271" s="82"/>
      <c r="G271" s="82"/>
      <c r="H271" s="82"/>
      <c r="I271" s="82"/>
      <c r="J271" s="82"/>
    </row>
    <row r="272" spans="1:10" s="81" customFormat="1">
      <c r="A272" s="80"/>
      <c r="B272" s="82"/>
      <c r="C272" s="82"/>
      <c r="D272" s="82"/>
      <c r="E272" s="82"/>
      <c r="F272" s="82"/>
      <c r="G272" s="82"/>
      <c r="H272" s="82"/>
      <c r="I272" s="82"/>
      <c r="J272" s="82"/>
    </row>
    <row r="273" spans="1:10" s="81" customFormat="1">
      <c r="A273" s="80"/>
      <c r="B273" s="82"/>
      <c r="C273" s="82"/>
      <c r="D273" s="82"/>
      <c r="E273" s="82"/>
      <c r="F273" s="82"/>
      <c r="G273" s="82"/>
      <c r="H273" s="82"/>
      <c r="I273" s="82"/>
      <c r="J273" s="82"/>
    </row>
    <row r="274" spans="1:10" s="81" customFormat="1">
      <c r="A274" s="80"/>
      <c r="B274" s="82"/>
      <c r="C274" s="82"/>
      <c r="D274" s="82"/>
      <c r="E274" s="82"/>
      <c r="F274" s="82"/>
      <c r="G274" s="82"/>
      <c r="H274" s="82"/>
      <c r="I274" s="82"/>
      <c r="J274" s="82"/>
    </row>
    <row r="275" spans="1:10" s="81" customFormat="1">
      <c r="A275" s="80"/>
      <c r="B275" s="82"/>
      <c r="C275" s="82"/>
      <c r="D275" s="82"/>
      <c r="E275" s="82"/>
      <c r="F275" s="82"/>
      <c r="G275" s="82"/>
      <c r="H275" s="82"/>
      <c r="I275" s="82"/>
      <c r="J275" s="82"/>
    </row>
    <row r="276" spans="1:10" s="81" customFormat="1">
      <c r="A276" s="80"/>
      <c r="B276" s="82"/>
      <c r="C276" s="82"/>
      <c r="D276" s="82"/>
      <c r="E276" s="82"/>
      <c r="F276" s="82"/>
      <c r="G276" s="82"/>
      <c r="H276" s="82"/>
      <c r="I276" s="82"/>
      <c r="J276" s="82"/>
    </row>
    <row r="277" spans="1:10" s="81" customFormat="1">
      <c r="A277" s="80"/>
      <c r="B277" s="82"/>
      <c r="C277" s="82"/>
      <c r="D277" s="82"/>
      <c r="E277" s="82"/>
      <c r="F277" s="82"/>
      <c r="G277" s="82"/>
      <c r="H277" s="82"/>
      <c r="I277" s="82"/>
      <c r="J277" s="82"/>
    </row>
    <row r="278" spans="1:10" s="81" customFormat="1">
      <c r="A278" s="80"/>
      <c r="B278" s="82"/>
      <c r="C278" s="82"/>
      <c r="D278" s="82"/>
      <c r="E278" s="82"/>
      <c r="F278" s="82"/>
      <c r="G278" s="82"/>
      <c r="H278" s="82"/>
      <c r="I278" s="82"/>
      <c r="J278" s="82"/>
    </row>
    <row r="279" spans="1:10" s="81" customFormat="1">
      <c r="A279" s="80"/>
      <c r="B279" s="82"/>
      <c r="C279" s="82"/>
      <c r="D279" s="82"/>
      <c r="E279" s="82"/>
      <c r="F279" s="82"/>
      <c r="G279" s="82"/>
      <c r="H279" s="82"/>
      <c r="I279" s="82"/>
      <c r="J279" s="82"/>
    </row>
    <row r="280" spans="1:10" s="81" customFormat="1">
      <c r="A280" s="80"/>
      <c r="B280" s="82"/>
      <c r="C280" s="82"/>
      <c r="D280" s="82"/>
      <c r="E280" s="82"/>
      <c r="F280" s="82"/>
      <c r="G280" s="82"/>
      <c r="H280" s="82"/>
      <c r="I280" s="82"/>
      <c r="J280" s="82"/>
    </row>
    <row r="281" spans="1:10" s="81" customFormat="1">
      <c r="A281" s="80"/>
      <c r="B281" s="82"/>
      <c r="C281" s="82"/>
      <c r="D281" s="82"/>
      <c r="E281" s="82"/>
      <c r="F281" s="82"/>
      <c r="G281" s="82"/>
      <c r="H281" s="82"/>
      <c r="I281" s="82"/>
      <c r="J281" s="82"/>
    </row>
    <row r="282" spans="1:10" s="81" customFormat="1">
      <c r="A282" s="80"/>
      <c r="B282" s="82"/>
      <c r="C282" s="82"/>
      <c r="D282" s="82"/>
      <c r="E282" s="82"/>
      <c r="F282" s="82"/>
      <c r="G282" s="82"/>
      <c r="H282" s="82"/>
      <c r="I282" s="82"/>
      <c r="J282" s="82"/>
    </row>
    <row r="283" spans="1:10" s="81" customFormat="1">
      <c r="A283" s="80"/>
      <c r="B283" s="82"/>
      <c r="C283" s="82"/>
      <c r="D283" s="82"/>
      <c r="E283" s="82"/>
      <c r="F283" s="82"/>
      <c r="G283" s="82"/>
      <c r="H283" s="82"/>
      <c r="I283" s="82"/>
      <c r="J283" s="82"/>
    </row>
    <row r="284" spans="1:10" s="81" customFormat="1">
      <c r="A284" s="80"/>
      <c r="B284" s="82"/>
      <c r="C284" s="82"/>
      <c r="D284" s="82"/>
      <c r="E284" s="82"/>
      <c r="F284" s="82"/>
      <c r="G284" s="82"/>
      <c r="H284" s="82"/>
      <c r="I284" s="82"/>
      <c r="J284" s="82"/>
    </row>
    <row r="285" spans="1:10" s="81" customFormat="1">
      <c r="A285" s="80"/>
      <c r="B285" s="82"/>
      <c r="C285" s="82"/>
      <c r="D285" s="82"/>
      <c r="E285" s="82"/>
      <c r="F285" s="82"/>
      <c r="G285" s="82"/>
      <c r="H285" s="82"/>
      <c r="I285" s="82"/>
      <c r="J285" s="82"/>
    </row>
    <row r="286" spans="1:10" s="81" customFormat="1">
      <c r="A286" s="80"/>
      <c r="B286" s="82"/>
      <c r="C286" s="82"/>
      <c r="D286" s="82"/>
      <c r="E286" s="82"/>
      <c r="F286" s="82"/>
      <c r="G286" s="82"/>
      <c r="H286" s="82"/>
      <c r="I286" s="82"/>
      <c r="J286" s="82"/>
    </row>
    <row r="287" spans="1:10" s="81" customFormat="1">
      <c r="A287" s="80"/>
      <c r="B287" s="82"/>
      <c r="C287" s="82"/>
      <c r="D287" s="82"/>
      <c r="E287" s="82"/>
      <c r="F287" s="82"/>
      <c r="G287" s="82"/>
      <c r="H287" s="82"/>
      <c r="I287" s="82"/>
      <c r="J287" s="82"/>
    </row>
    <row r="288" spans="1:10" s="81" customFormat="1">
      <c r="A288" s="80"/>
      <c r="B288" s="82"/>
      <c r="C288" s="82"/>
      <c r="D288" s="82"/>
      <c r="E288" s="82"/>
      <c r="F288" s="82"/>
      <c r="G288" s="82"/>
      <c r="H288" s="82"/>
      <c r="I288" s="82"/>
      <c r="J288" s="82"/>
    </row>
    <row r="289" spans="1:10" s="81" customFormat="1">
      <c r="A289" s="80"/>
      <c r="B289" s="82"/>
      <c r="C289" s="82"/>
      <c r="D289" s="82"/>
      <c r="E289" s="82"/>
      <c r="F289" s="82"/>
      <c r="G289" s="82"/>
      <c r="H289" s="82"/>
      <c r="I289" s="82"/>
      <c r="J289" s="82"/>
    </row>
    <row r="290" spans="1:10" s="81" customFormat="1">
      <c r="A290" s="80"/>
      <c r="B290" s="82"/>
      <c r="C290" s="82"/>
      <c r="D290" s="82"/>
      <c r="E290" s="82"/>
      <c r="F290" s="82"/>
      <c r="G290" s="82"/>
      <c r="H290" s="82"/>
      <c r="I290" s="82"/>
      <c r="J290" s="82"/>
    </row>
    <row r="291" spans="1:10" s="81" customFormat="1">
      <c r="A291" s="80"/>
      <c r="B291" s="82"/>
      <c r="C291" s="82"/>
      <c r="D291" s="82"/>
      <c r="E291" s="82"/>
      <c r="F291" s="82"/>
      <c r="G291" s="82"/>
      <c r="H291" s="82"/>
      <c r="I291" s="82"/>
      <c r="J291" s="82"/>
    </row>
    <row r="292" spans="1:10" s="81" customFormat="1">
      <c r="A292" s="80"/>
      <c r="B292" s="82"/>
      <c r="C292" s="82"/>
      <c r="D292" s="82"/>
      <c r="E292" s="82"/>
      <c r="F292" s="82"/>
      <c r="G292" s="82"/>
      <c r="H292" s="82"/>
      <c r="I292" s="82"/>
      <c r="J292" s="82"/>
    </row>
    <row r="293" spans="1:10" s="81" customFormat="1">
      <c r="A293" s="80"/>
    </row>
    <row r="294" spans="1:10" s="81" customFormat="1">
      <c r="A294" s="80"/>
    </row>
    <row r="295" spans="1:10" s="81" customFormat="1">
      <c r="A295" s="80"/>
    </row>
    <row r="296" spans="1:10" s="81" customFormat="1">
      <c r="A296" s="80"/>
    </row>
    <row r="297" spans="1:10" s="81" customFormat="1">
      <c r="A297" s="80"/>
    </row>
    <row r="298" spans="1:10" s="81" customFormat="1">
      <c r="A298" s="80"/>
    </row>
    <row r="299" spans="1:10" s="81" customFormat="1">
      <c r="A299" s="80"/>
    </row>
    <row r="300" spans="1:10" s="81" customFormat="1">
      <c r="A300" s="80"/>
    </row>
    <row r="301" spans="1:10" s="81" customFormat="1">
      <c r="A301" s="80"/>
    </row>
    <row r="302" spans="1:10" s="81" customFormat="1">
      <c r="A302" s="80"/>
    </row>
    <row r="303" spans="1:10" s="81" customFormat="1">
      <c r="A303" s="80"/>
    </row>
    <row r="304" spans="1:10" s="81" customFormat="1">
      <c r="A304" s="80"/>
    </row>
  </sheetData>
  <mergeCells count="16">
    <mergeCell ref="B85:N88"/>
    <mergeCell ref="B3:M3"/>
    <mergeCell ref="A6:A7"/>
    <mergeCell ref="B6:B7"/>
    <mergeCell ref="C6:C7"/>
    <mergeCell ref="D6:D7"/>
    <mergeCell ref="E6:E7"/>
    <mergeCell ref="F6:F7"/>
    <mergeCell ref="G6:G7"/>
    <mergeCell ref="H6:H7"/>
    <mergeCell ref="M6:M7"/>
    <mergeCell ref="B4:M4"/>
    <mergeCell ref="I6:I7"/>
    <mergeCell ref="J6:J7"/>
    <mergeCell ref="K6:K7"/>
    <mergeCell ref="L6:L7"/>
  </mergeCells>
  <hyperlinks>
    <hyperlink ref="A1" location="Summary!A1" display="Back to index"/>
  </hyperlinks>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Normal="100" zoomScalePageLayoutView="115" workbookViewId="0">
      <pane xSplit="1" ySplit="7" topLeftCell="B29"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15" width="11" style="81" customWidth="1"/>
    <col min="16" max="16" width="10.7109375"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124"/>
      <c r="O1" s="124"/>
      <c r="P1" s="80"/>
    </row>
    <row r="2" spans="1:50">
      <c r="A2" s="92"/>
      <c r="B2" s="92"/>
      <c r="C2" s="124"/>
      <c r="D2" s="124"/>
      <c r="E2" s="124"/>
      <c r="F2" s="124"/>
      <c r="G2" s="124"/>
      <c r="I2" s="124"/>
      <c r="J2" s="124"/>
      <c r="K2" s="124"/>
      <c r="L2" s="124"/>
      <c r="M2" s="124"/>
      <c r="N2" s="124"/>
      <c r="O2" s="124"/>
      <c r="P2" s="80"/>
    </row>
    <row r="3" spans="1:50" ht="13.5" thickBot="1">
      <c r="H3" s="92"/>
      <c r="P3" s="80"/>
    </row>
    <row r="4" spans="1:50" ht="42.95" customHeight="1">
      <c r="B4" s="1917" t="s">
        <v>1427</v>
      </c>
      <c r="C4" s="1918"/>
      <c r="D4" s="1918"/>
      <c r="E4" s="1918"/>
      <c r="F4" s="1918"/>
      <c r="G4" s="1918"/>
      <c r="H4" s="1918"/>
      <c r="I4" s="1918"/>
      <c r="J4" s="1918"/>
      <c r="K4" s="1918"/>
      <c r="L4" s="1918"/>
      <c r="M4" s="1918"/>
      <c r="N4" s="1919"/>
      <c r="O4" s="1260"/>
      <c r="P4" s="80"/>
      <c r="Q4" s="1917" t="s">
        <v>1426</v>
      </c>
      <c r="R4" s="1918"/>
      <c r="S4" s="1918"/>
      <c r="T4" s="1918"/>
      <c r="U4" s="1918"/>
      <c r="V4" s="1918"/>
      <c r="W4" s="1918"/>
      <c r="X4" s="1918"/>
      <c r="Y4" s="1918"/>
      <c r="Z4" s="1918"/>
      <c r="AA4" s="1918"/>
      <c r="AB4" s="1919"/>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551" t="s">
        <v>21</v>
      </c>
      <c r="C5" s="153" t="s">
        <v>20</v>
      </c>
      <c r="D5" s="153" t="s">
        <v>19</v>
      </c>
      <c r="E5" s="153" t="s">
        <v>18</v>
      </c>
      <c r="F5" s="153" t="s">
        <v>17</v>
      </c>
      <c r="G5" s="153" t="s">
        <v>16</v>
      </c>
      <c r="H5" s="153" t="s">
        <v>15</v>
      </c>
      <c r="I5" s="153" t="s">
        <v>14</v>
      </c>
      <c r="J5" s="153" t="s">
        <v>13</v>
      </c>
      <c r="K5" s="153" t="s">
        <v>12</v>
      </c>
      <c r="L5" s="153" t="s">
        <v>11</v>
      </c>
      <c r="M5" s="153" t="s">
        <v>10</v>
      </c>
      <c r="N5" s="1481" t="s">
        <v>9</v>
      </c>
      <c r="O5" s="91"/>
      <c r="P5" s="80"/>
      <c r="Q5" s="1479" t="s">
        <v>21</v>
      </c>
      <c r="R5" s="154" t="s">
        <v>20</v>
      </c>
      <c r="S5" s="154" t="s">
        <v>19</v>
      </c>
      <c r="T5" s="154" t="s">
        <v>18</v>
      </c>
      <c r="U5" s="154" t="s">
        <v>17</v>
      </c>
      <c r="V5" s="154" t="s">
        <v>16</v>
      </c>
      <c r="W5" s="154" t="s">
        <v>15</v>
      </c>
      <c r="X5" s="153" t="s">
        <v>14</v>
      </c>
      <c r="Y5" s="154" t="s">
        <v>13</v>
      </c>
      <c r="Z5" s="1480" t="s">
        <v>12</v>
      </c>
      <c r="AA5" s="153" t="s">
        <v>11</v>
      </c>
      <c r="AB5" s="1481"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1975"/>
      <c r="B6" s="2047" t="s">
        <v>1281</v>
      </c>
      <c r="C6" s="2048" t="s">
        <v>1294</v>
      </c>
      <c r="D6" s="1968" t="s">
        <v>29</v>
      </c>
      <c r="E6" s="1926" t="s">
        <v>28</v>
      </c>
      <c r="F6" s="2015" t="s">
        <v>1300</v>
      </c>
      <c r="G6" s="2052" t="s">
        <v>1293</v>
      </c>
      <c r="H6" s="2053" t="s">
        <v>783</v>
      </c>
      <c r="I6" s="2026" t="s">
        <v>1291</v>
      </c>
      <c r="J6" s="2046" t="s">
        <v>1375</v>
      </c>
      <c r="K6" s="2056" t="s">
        <v>1364</v>
      </c>
      <c r="L6" s="1983" t="s">
        <v>1368</v>
      </c>
      <c r="M6" s="2046" t="s">
        <v>1358</v>
      </c>
      <c r="N6" s="2057" t="s">
        <v>1286</v>
      </c>
      <c r="O6" s="1283"/>
      <c r="Q6" s="1973" t="s">
        <v>1282</v>
      </c>
      <c r="R6" s="1806" t="s">
        <v>1366</v>
      </c>
      <c r="S6" s="2032" t="s">
        <v>35</v>
      </c>
      <c r="T6" s="1973" t="s">
        <v>28</v>
      </c>
      <c r="U6" s="1806" t="s">
        <v>1292</v>
      </c>
      <c r="V6" s="1988" t="s">
        <v>1293</v>
      </c>
      <c r="W6" s="1989" t="s">
        <v>783</v>
      </c>
      <c r="X6" s="1984" t="s">
        <v>1291</v>
      </c>
      <c r="Y6" s="1986" t="s">
        <v>1290</v>
      </c>
      <c r="Z6" s="1982" t="s">
        <v>1364</v>
      </c>
      <c r="AA6" s="1982" t="s">
        <v>1368</v>
      </c>
      <c r="AB6" s="1994" t="s">
        <v>1358</v>
      </c>
      <c r="AC6" s="2017"/>
      <c r="AD6" s="2014"/>
      <c r="AE6" s="2014"/>
      <c r="AF6" s="2018"/>
      <c r="AG6" s="2014"/>
      <c r="AH6" s="2015"/>
      <c r="AI6" s="2015"/>
      <c r="AJ6" s="2015"/>
      <c r="AK6" s="2016"/>
      <c r="AL6" s="2013"/>
      <c r="AM6" s="2013"/>
      <c r="AN6" s="10"/>
      <c r="AO6" s="10"/>
      <c r="AP6" s="10"/>
      <c r="AQ6" s="10"/>
      <c r="AR6" s="2017"/>
      <c r="AS6" s="10"/>
      <c r="AT6" s="10"/>
      <c r="AU6" s="10"/>
      <c r="AV6" s="10"/>
      <c r="AW6" s="10"/>
      <c r="AX6" s="10"/>
    </row>
    <row r="7" spans="1:50" ht="16.5" customHeight="1">
      <c r="A7" s="1975"/>
      <c r="B7" s="1927"/>
      <c r="C7" s="2049"/>
      <c r="D7" s="2050"/>
      <c r="E7" s="2019"/>
      <c r="F7" s="2051"/>
      <c r="G7" s="2052"/>
      <c r="H7" s="2054"/>
      <c r="I7" s="2055"/>
      <c r="J7" s="2046"/>
      <c r="K7" s="2056"/>
      <c r="L7" s="1983"/>
      <c r="M7" s="2046"/>
      <c r="N7" s="2057"/>
      <c r="O7" s="1283"/>
      <c r="Q7" s="1974"/>
      <c r="R7" s="1807"/>
      <c r="S7" s="2033"/>
      <c r="T7" s="1974"/>
      <c r="U7" s="1807"/>
      <c r="V7" s="1988"/>
      <c r="W7" s="1990"/>
      <c r="X7" s="1985"/>
      <c r="Y7" s="1987"/>
      <c r="Z7" s="1983"/>
      <c r="AA7" s="1983"/>
      <c r="AB7" s="1995"/>
      <c r="AC7" s="2017"/>
      <c r="AD7" s="2014"/>
      <c r="AE7" s="2014"/>
      <c r="AF7" s="2018"/>
      <c r="AG7" s="2014"/>
      <c r="AH7" s="2015"/>
      <c r="AI7" s="2015"/>
      <c r="AJ7" s="2015"/>
      <c r="AK7" s="2016"/>
      <c r="AL7" s="2013"/>
      <c r="AM7" s="2013"/>
      <c r="AN7" s="10"/>
      <c r="AO7" s="10"/>
      <c r="AP7" s="10"/>
      <c r="AQ7" s="10"/>
      <c r="AR7" s="2017"/>
      <c r="AS7" s="10"/>
      <c r="AT7" s="10"/>
      <c r="AU7" s="10"/>
      <c r="AV7" s="10"/>
      <c r="AW7" s="10"/>
      <c r="AX7" s="10"/>
    </row>
    <row r="8" spans="1:50" s="81" customFormat="1" ht="12" hidden="1" customHeight="1">
      <c r="A8" s="1487">
        <v>1949</v>
      </c>
      <c r="B8" s="118"/>
      <c r="C8" s="117"/>
      <c r="D8" s="1176"/>
      <c r="E8" s="108"/>
      <c r="F8" s="366"/>
      <c r="G8" s="115"/>
      <c r="H8" s="1529"/>
      <c r="I8" s="1532"/>
      <c r="J8" s="1525"/>
      <c r="K8" s="1526"/>
      <c r="L8" s="1526"/>
      <c r="M8" s="1526"/>
      <c r="N8" s="1509"/>
      <c r="O8" s="1178"/>
      <c r="Q8" s="118"/>
      <c r="R8" s="1202"/>
      <c r="S8" s="1204"/>
      <c r="T8" s="118"/>
      <c r="U8" s="1202"/>
      <c r="V8" s="952"/>
      <c r="W8" s="953"/>
      <c r="X8" s="1488"/>
      <c r="Y8" s="1268"/>
      <c r="Z8" s="1484"/>
      <c r="AA8" s="160"/>
      <c r="AB8" s="1509"/>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19"/>
      <c r="D9" s="1553"/>
      <c r="E9" s="369"/>
      <c r="F9" s="367"/>
      <c r="G9" s="123"/>
      <c r="H9" s="1530"/>
      <c r="I9" s="1533"/>
      <c r="J9" s="1528"/>
      <c r="K9" s="1526"/>
      <c r="L9" s="1526"/>
      <c r="M9" s="1526"/>
      <c r="N9" s="1509"/>
      <c r="O9" s="1178"/>
      <c r="Q9" s="120"/>
      <c r="R9" s="1202"/>
      <c r="S9" s="1204"/>
      <c r="T9" s="118"/>
      <c r="U9" s="1202"/>
      <c r="V9" s="952"/>
      <c r="W9" s="953"/>
      <c r="X9" s="1488"/>
      <c r="Y9" s="1268"/>
      <c r="Z9" s="1484"/>
      <c r="AA9" s="160"/>
      <c r="AB9" s="1509"/>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17"/>
      <c r="D10" s="1176"/>
      <c r="E10" s="108"/>
      <c r="F10" s="368"/>
      <c r="G10" s="115"/>
      <c r="H10" s="1529"/>
      <c r="I10" s="1532"/>
      <c r="J10" s="1525"/>
      <c r="K10" s="1526"/>
      <c r="L10" s="1526"/>
      <c r="M10" s="1526"/>
      <c r="N10" s="1509"/>
      <c r="O10" s="1178"/>
      <c r="Q10" s="118"/>
      <c r="R10" s="1202"/>
      <c r="S10" s="1204"/>
      <c r="T10" s="118"/>
      <c r="U10" s="1203"/>
      <c r="V10" s="954"/>
      <c r="W10" s="953"/>
      <c r="X10" s="1488"/>
      <c r="Y10" s="1268"/>
      <c r="Z10" s="1484"/>
      <c r="AA10" s="160"/>
      <c r="AB10" s="1509"/>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17"/>
      <c r="D11" s="1176"/>
      <c r="E11" s="108"/>
      <c r="F11" s="368"/>
      <c r="G11" s="115"/>
      <c r="H11" s="1529"/>
      <c r="I11" s="1532"/>
      <c r="J11" s="1525"/>
      <c r="K11" s="1526"/>
      <c r="L11" s="1526"/>
      <c r="M11" s="1526"/>
      <c r="N11" s="1509"/>
      <c r="O11" s="1178"/>
      <c r="Q11" s="118"/>
      <c r="R11" s="1202"/>
      <c r="S11" s="1204"/>
      <c r="T11" s="118"/>
      <c r="U11" s="1203"/>
      <c r="V11" s="954"/>
      <c r="W11" s="953"/>
      <c r="X11" s="1488"/>
      <c r="Y11" s="1268"/>
      <c r="Z11" s="1484"/>
      <c r="AA11" s="160"/>
      <c r="AB11" s="1509"/>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17"/>
      <c r="D12" s="1176"/>
      <c r="E12" s="108"/>
      <c r="F12" s="368"/>
      <c r="G12" s="115"/>
      <c r="H12" s="1529"/>
      <c r="I12" s="1532"/>
      <c r="J12" s="1525"/>
      <c r="K12" s="1526"/>
      <c r="L12" s="1526"/>
      <c r="M12" s="1526"/>
      <c r="N12" s="1509"/>
      <c r="O12" s="1178"/>
      <c r="Q12" s="118"/>
      <c r="R12" s="1202"/>
      <c r="S12" s="1204"/>
      <c r="T12" s="118"/>
      <c r="U12" s="1203"/>
      <c r="V12" s="954"/>
      <c r="W12" s="953"/>
      <c r="X12" s="1488"/>
      <c r="Y12" s="1268"/>
      <c r="Z12" s="1484"/>
      <c r="AA12" s="160"/>
      <c r="AB12" s="1509"/>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17"/>
      <c r="D13" s="1176"/>
      <c r="E13" s="108"/>
      <c r="F13" s="368"/>
      <c r="G13" s="115"/>
      <c r="H13" s="1529"/>
      <c r="I13" s="1532"/>
      <c r="J13" s="1525"/>
      <c r="K13" s="1526"/>
      <c r="L13" s="1526"/>
      <c r="M13" s="1526"/>
      <c r="N13" s="1509"/>
      <c r="O13" s="1178"/>
      <c r="Q13" s="118"/>
      <c r="R13" s="1202"/>
      <c r="S13" s="1204"/>
      <c r="T13" s="118"/>
      <c r="U13" s="1203"/>
      <c r="V13" s="954"/>
      <c r="W13" s="953"/>
      <c r="X13" s="1488"/>
      <c r="Y13" s="1268"/>
      <c r="Z13" s="1484"/>
      <c r="AA13" s="160"/>
      <c r="AB13" s="1509"/>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17"/>
      <c r="D14" s="1176"/>
      <c r="E14" s="108"/>
      <c r="F14" s="368"/>
      <c r="G14" s="115"/>
      <c r="H14" s="1529"/>
      <c r="I14" s="1532"/>
      <c r="J14" s="1525"/>
      <c r="K14" s="1526"/>
      <c r="L14" s="1526"/>
      <c r="M14" s="1526"/>
      <c r="N14" s="1509"/>
      <c r="O14" s="1178"/>
      <c r="Q14" s="118"/>
      <c r="R14" s="1202"/>
      <c r="S14" s="1204"/>
      <c r="T14" s="118"/>
      <c r="U14" s="1203"/>
      <c r="V14" s="954"/>
      <c r="W14" s="953"/>
      <c r="X14" s="1488"/>
      <c r="Y14" s="1268"/>
      <c r="Z14" s="1484"/>
      <c r="AA14" s="160"/>
      <c r="AB14" s="1509"/>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17"/>
      <c r="D15" s="1176"/>
      <c r="E15" s="108"/>
      <c r="F15" s="368"/>
      <c r="G15" s="115"/>
      <c r="H15" s="1529"/>
      <c r="I15" s="1532"/>
      <c r="J15" s="1525"/>
      <c r="K15" s="1526"/>
      <c r="L15" s="1526"/>
      <c r="M15" s="1526"/>
      <c r="N15" s="1509"/>
      <c r="O15" s="1178"/>
      <c r="Q15" s="118"/>
      <c r="R15" s="1202"/>
      <c r="S15" s="1204"/>
      <c r="T15" s="118"/>
      <c r="U15" s="1203"/>
      <c r="V15" s="954"/>
      <c r="W15" s="953"/>
      <c r="X15" s="1488"/>
      <c r="Y15" s="1268"/>
      <c r="Z15" s="1484"/>
      <c r="AA15" s="160"/>
      <c r="AB15" s="1509"/>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17"/>
      <c r="D16" s="1176"/>
      <c r="E16" s="108"/>
      <c r="F16" s="368"/>
      <c r="G16" s="115"/>
      <c r="H16" s="1529"/>
      <c r="I16" s="1532"/>
      <c r="J16" s="1525"/>
      <c r="K16" s="1526"/>
      <c r="L16" s="1526"/>
      <c r="M16" s="1526"/>
      <c r="N16" s="1509"/>
      <c r="O16" s="1178"/>
      <c r="Q16" s="118"/>
      <c r="R16" s="1202"/>
      <c r="S16" s="1204"/>
      <c r="T16" s="118"/>
      <c r="U16" s="1203"/>
      <c r="V16" s="954"/>
      <c r="W16" s="953"/>
      <c r="X16" s="1488"/>
      <c r="Y16" s="1268"/>
      <c r="Z16" s="1484"/>
      <c r="AA16" s="160"/>
      <c r="AB16" s="1509"/>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17"/>
      <c r="D17" s="1176"/>
      <c r="E17" s="108"/>
      <c r="F17" s="368"/>
      <c r="G17" s="115"/>
      <c r="H17" s="1529"/>
      <c r="I17" s="1532"/>
      <c r="J17" s="1525"/>
      <c r="K17" s="1526"/>
      <c r="L17" s="1526"/>
      <c r="M17" s="1526"/>
      <c r="N17" s="1509"/>
      <c r="O17" s="1178"/>
      <c r="Q17" s="118"/>
      <c r="R17" s="1202"/>
      <c r="S17" s="1204"/>
      <c r="T17" s="118"/>
      <c r="U17" s="1203"/>
      <c r="V17" s="954"/>
      <c r="W17" s="953"/>
      <c r="X17" s="1488"/>
      <c r="Y17" s="1268"/>
      <c r="Z17" s="1484"/>
      <c r="AA17" s="160"/>
      <c r="AB17" s="1509"/>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17"/>
      <c r="D18" s="1176"/>
      <c r="E18" s="108"/>
      <c r="F18" s="368"/>
      <c r="G18" s="115"/>
      <c r="H18" s="1531"/>
      <c r="I18" s="1532"/>
      <c r="J18" s="1525"/>
      <c r="K18" s="1526"/>
      <c r="L18" s="1526"/>
      <c r="M18" s="1526"/>
      <c r="N18" s="1509"/>
      <c r="O18" s="1178"/>
      <c r="Q18" s="118"/>
      <c r="R18" s="1202"/>
      <c r="S18" s="1204"/>
      <c r="T18" s="118"/>
      <c r="U18" s="1203"/>
      <c r="V18" s="954"/>
      <c r="W18" s="953"/>
      <c r="X18" s="1488"/>
      <c r="Y18" s="1268"/>
      <c r="Z18" s="1484"/>
      <c r="AA18" s="160"/>
      <c r="AB18" s="1509"/>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19"/>
      <c r="D19" s="1553"/>
      <c r="E19" s="369"/>
      <c r="F19" s="368"/>
      <c r="G19" s="115"/>
      <c r="H19" s="1529"/>
      <c r="I19" s="1533"/>
      <c r="J19" s="1528"/>
      <c r="K19" s="1526"/>
      <c r="L19" s="1526"/>
      <c r="M19" s="1526"/>
      <c r="N19" s="1509"/>
      <c r="O19" s="1178"/>
      <c r="Q19" s="120"/>
      <c r="R19" s="1202"/>
      <c r="S19" s="1204"/>
      <c r="T19" s="118"/>
      <c r="U19" s="1203"/>
      <c r="V19" s="954"/>
      <c r="W19" s="953"/>
      <c r="X19" s="1488"/>
      <c r="Y19" s="1268"/>
      <c r="Z19" s="1484"/>
      <c r="AA19" s="160"/>
      <c r="AB19" s="1509"/>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17"/>
      <c r="D20" s="1176"/>
      <c r="E20" s="108"/>
      <c r="F20" s="368"/>
      <c r="G20" s="115"/>
      <c r="H20" s="1529"/>
      <c r="I20" s="1532"/>
      <c r="J20" s="1525"/>
      <c r="K20" s="1526"/>
      <c r="L20" s="1526"/>
      <c r="M20" s="1526"/>
      <c r="N20" s="1509"/>
      <c r="O20" s="1178"/>
      <c r="Q20" s="118"/>
      <c r="R20" s="1202"/>
      <c r="S20" s="1204"/>
      <c r="T20" s="118"/>
      <c r="U20" s="1203"/>
      <c r="V20" s="954"/>
      <c r="W20" s="953"/>
      <c r="X20" s="1488"/>
      <c r="Y20" s="1268"/>
      <c r="Z20" s="1484"/>
      <c r="AA20" s="160"/>
      <c r="AB20" s="1509"/>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17"/>
      <c r="D21" s="1176"/>
      <c r="E21" s="108"/>
      <c r="F21" s="368"/>
      <c r="G21" s="115"/>
      <c r="H21" s="1529"/>
      <c r="I21" s="1532"/>
      <c r="J21" s="1525"/>
      <c r="K21" s="1526"/>
      <c r="L21" s="1526"/>
      <c r="M21" s="1526"/>
      <c r="N21" s="1509"/>
      <c r="O21" s="1178"/>
      <c r="Q21" s="118"/>
      <c r="R21" s="1202"/>
      <c r="S21" s="1204"/>
      <c r="T21" s="118"/>
      <c r="U21" s="1203"/>
      <c r="V21" s="954"/>
      <c r="W21" s="953"/>
      <c r="X21" s="1488"/>
      <c r="Y21" s="1268"/>
      <c r="Z21" s="1484"/>
      <c r="AA21" s="160"/>
      <c r="AB21" s="1509"/>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17"/>
      <c r="D22" s="1176"/>
      <c r="E22" s="108"/>
      <c r="F22" s="368"/>
      <c r="G22" s="115"/>
      <c r="H22" s="1529"/>
      <c r="I22" s="1532"/>
      <c r="J22" s="1525"/>
      <c r="K22" s="1526"/>
      <c r="L22" s="1526"/>
      <c r="M22" s="1526"/>
      <c r="N22" s="1509"/>
      <c r="O22" s="1178"/>
      <c r="Q22" s="118"/>
      <c r="R22" s="1202"/>
      <c r="S22" s="1204"/>
      <c r="T22" s="118"/>
      <c r="U22" s="1203"/>
      <c r="V22" s="954"/>
      <c r="W22" s="953"/>
      <c r="X22" s="1488"/>
      <c r="Y22" s="1268"/>
      <c r="Z22" s="1484"/>
      <c r="AA22" s="160"/>
      <c r="AB22" s="1509"/>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17"/>
      <c r="D23" s="1176"/>
      <c r="E23" s="108"/>
      <c r="F23" s="368"/>
      <c r="G23" s="115"/>
      <c r="H23" s="1529"/>
      <c r="I23" s="1532"/>
      <c r="J23" s="1525"/>
      <c r="K23" s="1526"/>
      <c r="L23" s="1526"/>
      <c r="M23" s="1526"/>
      <c r="N23" s="1509"/>
      <c r="O23" s="1178"/>
      <c r="Q23" s="118"/>
      <c r="R23" s="1202"/>
      <c r="S23" s="1204"/>
      <c r="T23" s="118"/>
      <c r="U23" s="1203"/>
      <c r="V23" s="954"/>
      <c r="W23" s="953"/>
      <c r="X23" s="1488"/>
      <c r="Y23" s="1268"/>
      <c r="Z23" s="1484"/>
      <c r="AA23" s="160"/>
      <c r="AB23" s="1509"/>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17"/>
      <c r="D24" s="1176"/>
      <c r="E24" s="108"/>
      <c r="F24" s="368"/>
      <c r="G24" s="115"/>
      <c r="H24" s="1529"/>
      <c r="I24" s="1532"/>
      <c r="J24" s="1525"/>
      <c r="K24" s="1526"/>
      <c r="L24" s="1526"/>
      <c r="M24" s="1526"/>
      <c r="N24" s="1509"/>
      <c r="O24" s="1178"/>
      <c r="Q24" s="118"/>
      <c r="R24" s="1202"/>
      <c r="S24" s="1204"/>
      <c r="T24" s="118"/>
      <c r="U24" s="1203"/>
      <c r="V24" s="954"/>
      <c r="W24" s="953"/>
      <c r="X24" s="1488"/>
      <c r="Y24" s="1268"/>
      <c r="Z24" s="1484"/>
      <c r="AA24" s="160"/>
      <c r="AB24" s="1509"/>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17"/>
      <c r="D25" s="1176"/>
      <c r="E25" s="108"/>
      <c r="F25" s="368"/>
      <c r="G25" s="115"/>
      <c r="H25" s="1529"/>
      <c r="I25" s="1532"/>
      <c r="J25" s="1525"/>
      <c r="K25" s="1526"/>
      <c r="L25" s="1526"/>
      <c r="M25" s="1526"/>
      <c r="N25" s="1509"/>
      <c r="O25" s="1178"/>
      <c r="Q25" s="118"/>
      <c r="R25" s="1202"/>
      <c r="S25" s="1204"/>
      <c r="T25" s="118"/>
      <c r="U25" s="1203"/>
      <c r="V25" s="954"/>
      <c r="W25" s="953"/>
      <c r="X25" s="1488"/>
      <c r="Y25" s="1268"/>
      <c r="Z25" s="1484"/>
      <c r="AA25" s="160"/>
      <c r="AB25" s="1509"/>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17"/>
      <c r="D26" s="1176"/>
      <c r="E26" s="108"/>
      <c r="F26" s="368"/>
      <c r="G26" s="115"/>
      <c r="H26" s="1529"/>
      <c r="I26" s="1532"/>
      <c r="J26" s="1525"/>
      <c r="K26" s="1526"/>
      <c r="L26" s="1526"/>
      <c r="M26" s="1526"/>
      <c r="N26" s="1509"/>
      <c r="O26" s="1178"/>
      <c r="Q26" s="118"/>
      <c r="R26" s="1202"/>
      <c r="S26" s="1204"/>
      <c r="T26" s="118"/>
      <c r="U26" s="1203"/>
      <c r="V26" s="954"/>
      <c r="W26" s="953"/>
      <c r="X26" s="1488"/>
      <c r="Y26" s="1268"/>
      <c r="Z26" s="1484"/>
      <c r="AA26" s="160"/>
      <c r="AB26" s="1509"/>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17"/>
      <c r="D27" s="1176"/>
      <c r="E27" s="108"/>
      <c r="F27" s="368"/>
      <c r="G27" s="115"/>
      <c r="H27" s="1529"/>
      <c r="I27" s="1532"/>
      <c r="J27" s="1525"/>
      <c r="K27" s="1526"/>
      <c r="L27" s="1526"/>
      <c r="M27" s="1526"/>
      <c r="N27" s="1509"/>
      <c r="O27" s="1178"/>
      <c r="Q27" s="118"/>
      <c r="R27" s="1202"/>
      <c r="S27" s="1204"/>
      <c r="T27" s="118"/>
      <c r="U27" s="1203"/>
      <c r="V27" s="954"/>
      <c r="W27" s="953"/>
      <c r="X27" s="1488"/>
      <c r="Y27" s="1268"/>
      <c r="Z27" s="1484"/>
      <c r="AA27" s="160"/>
      <c r="AB27" s="1509"/>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17"/>
      <c r="D28" s="1176"/>
      <c r="E28" s="108"/>
      <c r="F28" s="368"/>
      <c r="G28" s="115"/>
      <c r="H28" s="1529"/>
      <c r="I28" s="1532"/>
      <c r="J28" s="1525"/>
      <c r="K28" s="1526"/>
      <c r="L28" s="1526"/>
      <c r="M28" s="1526"/>
      <c r="N28" s="1509"/>
      <c r="O28" s="1178"/>
      <c r="Q28" s="118"/>
      <c r="R28" s="1202"/>
      <c r="S28" s="1204"/>
      <c r="T28" s="118"/>
      <c r="U28" s="1203"/>
      <c r="V28" s="954"/>
      <c r="W28" s="953"/>
      <c r="X28" s="1488"/>
      <c r="Y28" s="1268"/>
      <c r="Z28" s="1484"/>
      <c r="AA28" s="160"/>
      <c r="AB28" s="1509"/>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c r="A29" s="88">
        <v>1970</v>
      </c>
      <c r="B29" s="118">
        <f>(1+'A26'!D30)/(1+'A26'!P30+'A26'!AC30*'A26'!AB30/'A20'!B29)-1</f>
        <v>-1.8928480980231255E-2</v>
      </c>
      <c r="C29" s="113">
        <f>(1+'A26'!E30)/(1+'A26'!Q30)-1</f>
        <v>3.0041513570987055E-2</v>
      </c>
      <c r="D29" s="1176">
        <f>(1+'A26'!F30)/(1+'A26'!R30)-1</f>
        <v>7.474449373896741E-3</v>
      </c>
      <c r="E29" s="108">
        <f>(1+'A26'!G30)/(1+'A26'!S30+'A26'!AC30*'A26'!AB30/'A20'!K29)-1</f>
        <v>-8.0317898263297716E-2</v>
      </c>
      <c r="F29" s="368">
        <f>(1+'A26'!L30)/(1+'A26'!X30+'A26'!AC30*'A26'!AB30/('A20'!P29+'A20'!M29))-1</f>
        <v>-9.3940457378888675E-2</v>
      </c>
      <c r="G29" s="110">
        <f>(1+'A26'!J30)/(1+'A26'!V30)-1</f>
        <v>-6.5053656519230674E-2</v>
      </c>
      <c r="H29" s="131">
        <f>(1+'A26'!K30)/(1+'A26'!W30)-1</f>
        <v>-5.5724420557854093E-2</v>
      </c>
      <c r="I29" s="1534">
        <f>(1+'A26'!M30)/(1+'A26'!Y30)-1</f>
        <v>1.4243357271949808E-2</v>
      </c>
      <c r="J29" s="110">
        <f>(1+'A26'!N30)/(1+'A26'!Z30)-1</f>
        <v>-5.5724407417340083E-2</v>
      </c>
      <c r="K29" s="110">
        <f>(1+'A26'!H30)/(1+'A26'!T30+'A26'!AC30*'A26'!AB30/'A20'!M29)-1</f>
        <v>-0.20933298894669738</v>
      </c>
      <c r="L29" s="110">
        <f>(1+'A26'!I30)/(1+'A26'!U30)-1</f>
        <v>-1.9418116434859578E-2</v>
      </c>
      <c r="M29" s="131">
        <f>(1+'A26'!O30)/(1+'A26'!AA30+'A26'!AC30*'A26'!AB30/('A20'!K29-'A20'!Q29))-1</f>
        <v>-9.0076846712593417E-2</v>
      </c>
      <c r="N29" s="1552">
        <f>A0!R125</f>
        <v>5.4409197831896572E-2</v>
      </c>
      <c r="O29" s="1176"/>
      <c r="Q29" s="118">
        <f t="shared" ref="Q29:AB29" si="0">AVERAGE(B29:B34)</f>
        <v>-1.7252074286830676E-2</v>
      </c>
      <c r="R29" s="1203">
        <f t="shared" si="0"/>
        <v>4.4585022412696095E-2</v>
      </c>
      <c r="S29" s="1205">
        <f t="shared" si="0"/>
        <v>1.0133232655997859E-2</v>
      </c>
      <c r="T29" s="118">
        <f t="shared" si="0"/>
        <v>-9.1771205934062461E-2</v>
      </c>
      <c r="U29" s="1203">
        <f t="shared" si="0"/>
        <v>-8.8409822793191303E-2</v>
      </c>
      <c r="V29" s="954">
        <f t="shared" si="0"/>
        <v>-9.6076999863993637E-2</v>
      </c>
      <c r="W29" s="954">
        <f t="shared" si="0"/>
        <v>-8.6208819457178634E-2</v>
      </c>
      <c r="X29" s="954">
        <f t="shared" si="0"/>
        <v>1.807844516804195E-2</v>
      </c>
      <c r="Y29" s="1205">
        <f t="shared" si="0"/>
        <v>-8.5454123056783446E-2</v>
      </c>
      <c r="Z29" s="1205">
        <f t="shared" si="0"/>
        <v>-0.13002542364451491</v>
      </c>
      <c r="AA29" s="1205">
        <f t="shared" si="0"/>
        <v>-6.4570363572304945E-2</v>
      </c>
      <c r="AB29" s="951">
        <f t="shared" si="0"/>
        <v>-8.8235921693983352E-2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c r="A30" s="87">
        <v>1971</v>
      </c>
      <c r="B30" s="118">
        <f>(1+'A26'!D31)/(1+'A26'!P31+'A26'!AC31*'A26'!AB31/'A20'!B30)-1</f>
        <v>-2.03422712610557E-3</v>
      </c>
      <c r="C30" s="113">
        <f>(1+'A26'!E31)/(1+'A26'!Q31)-1</f>
        <v>2.7036014667172203E-2</v>
      </c>
      <c r="D30" s="1176">
        <f>(1+'A26'!F31)/(1+'A26'!R31)-1</f>
        <v>3.2845880276485717E-2</v>
      </c>
      <c r="E30" s="108">
        <f>(1+'A26'!G31)/(1+'A26'!S31+'A26'!AC31*'A26'!AB31/'A20'!K30)-1</f>
        <v>-5.5499575277370039E-2</v>
      </c>
      <c r="F30" s="368">
        <f>(1+'A26'!L31)/(1+'A26'!X31+'A26'!AC31*'A26'!AB31/('A20'!P30+'A20'!M30))-1</f>
        <v>-3.8985039534522481E-2</v>
      </c>
      <c r="G30" s="110">
        <f>(1+'A26'!J31)/(1+'A26'!V31)-1</f>
        <v>-7.4994886581024822E-2</v>
      </c>
      <c r="H30" s="131">
        <f>(1+'A26'!K31)/(1+'A26'!W31)-1</f>
        <v>-6.3701588084140059E-2</v>
      </c>
      <c r="I30" s="1534">
        <f>(1+'A26'!M31)/(1+'A26'!Y31)-1</f>
        <v>8.9696818641711307E-3</v>
      </c>
      <c r="J30" s="110">
        <f>(1+'A26'!N31)/(1+'A26'!Z31)-1</f>
        <v>-6.3701578586839336E-2</v>
      </c>
      <c r="K30" s="110">
        <f>(1+'A26'!H31)/(1+'A26'!T31+'A26'!AC31*'A26'!AB31/'A20'!M30)-1</f>
        <v>-5.8506072660848729E-2</v>
      </c>
      <c r="L30" s="110">
        <f>(1+'A26'!I31)/(1+'A26'!U31)-1</f>
        <v>-2.872244061031648E-2</v>
      </c>
      <c r="M30" s="131">
        <f>(1+'A26'!O31)/(1+'A26'!AA31+'A26'!AC31*'A26'!AB31/('A20'!K30-'A20'!Q30))-1</f>
        <v>-4.1688434336600855E-2</v>
      </c>
      <c r="N30" s="1552">
        <f>A0!R126</f>
        <v>5.9012855666882302E-2</v>
      </c>
      <c r="O30" s="1176"/>
      <c r="Q30" s="118">
        <f t="shared" ref="Q30:AB30" si="1">AVERAGE(B29:B35)</f>
        <v>-1.6074364871884867E-2</v>
      </c>
      <c r="R30" s="1203">
        <f t="shared" si="1"/>
        <v>4.6054014887151586E-2</v>
      </c>
      <c r="S30" s="1205">
        <f t="shared" si="1"/>
        <v>1.0208060540685095E-2</v>
      </c>
      <c r="T30" s="118">
        <f t="shared" si="1"/>
        <v>-9.1225252930774062E-2</v>
      </c>
      <c r="U30" s="1203">
        <f t="shared" si="1"/>
        <v>-8.9413067602501478E-2</v>
      </c>
      <c r="V30" s="954">
        <f t="shared" si="1"/>
        <v>-9.5346540584290623E-2</v>
      </c>
      <c r="W30" s="954">
        <f t="shared" si="1"/>
        <v>-7.6202474698501152E-2</v>
      </c>
      <c r="X30" s="954">
        <f t="shared" si="1"/>
        <v>1.9467487223905375E-2</v>
      </c>
      <c r="Y30" s="1205">
        <f t="shared" si="1"/>
        <v>-8.4406691412931459E-2</v>
      </c>
      <c r="Z30" s="1205">
        <f t="shared" si="1"/>
        <v>-0.13727775818156987</v>
      </c>
      <c r="AA30" s="1205">
        <f t="shared" si="1"/>
        <v>-6.459579281195009E-2</v>
      </c>
      <c r="AB30" s="951">
        <f t="shared" si="1"/>
        <v>-8.7802904719294667E-2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c r="A31" s="87">
        <v>1972</v>
      </c>
      <c r="B31" s="118">
        <f>(1+'A26'!D32)/(1+'A26'!P32+'A26'!AC32*'A26'!AB32/'A20'!B31)-1</f>
        <v>-2.4936181804912083E-3</v>
      </c>
      <c r="C31" s="113">
        <f>(1+'A26'!E32)/(1+'A26'!Q32)-1</f>
        <v>4.6918319346102022E-2</v>
      </c>
      <c r="D31" s="1176">
        <f>(1+'A26'!F32)/(1+'A26'!R32)-1</f>
        <v>1.9409639575208359E-2</v>
      </c>
      <c r="E31" s="108">
        <f>(1+'A26'!G32)/(1+'A26'!S32+'A26'!AC32*'A26'!AB32/'A20'!K31)-1</f>
        <v>-5.8737710450383673E-2</v>
      </c>
      <c r="F31" s="368">
        <f>(1+'A26'!L32)/(1+'A26'!X32+'A26'!AC32*'A26'!AB32/('A20'!P31+'A20'!M31))-1</f>
        <v>-3.7584811796519513E-2</v>
      </c>
      <c r="G31" s="110">
        <f>(1+'A26'!J32)/(1+'A26'!V32)-1</f>
        <v>-8.2760963126663922E-2</v>
      </c>
      <c r="H31" s="131">
        <f>(1+'A26'!K32)/(1+'A26'!W32)-1</f>
        <v>-7.2249687221816905E-2</v>
      </c>
      <c r="I31" s="1534">
        <f>(1+'A26'!M32)/(1+'A26'!Y32)-1</f>
        <v>2.1275779739734713E-2</v>
      </c>
      <c r="J31" s="110">
        <f>(1+'A26'!N32)/(1+'A26'!Z32)-1</f>
        <v>-7.2703592276561979E-2</v>
      </c>
      <c r="K31" s="110">
        <f>(1+'A26'!H32)/(1+'A26'!T32+'A26'!AC32*'A26'!AB32/'A20'!M31)-1</f>
        <v>2.1114536776250414E-2</v>
      </c>
      <c r="L31" s="110">
        <f>(1+'A26'!I32)/(1+'A26'!U32)-1</f>
        <v>-6.7694899563795929E-2</v>
      </c>
      <c r="M31" s="131">
        <f>(1+'A26'!O32)/(1+'A26'!AA32+'A26'!AC32*'A26'!AB32/('A20'!K31-'A20'!Q31))-1</f>
        <v>-4.1392446390783322E-2</v>
      </c>
      <c r="N31" s="1552">
        <f>A0!R127</f>
        <v>6.8035542639015123E-2</v>
      </c>
      <c r="O31" s="1176"/>
      <c r="Q31" s="118">
        <f t="shared" ref="Q31:AB31" si="2">AVERAGE(B29:B36)</f>
        <v>-1.3711971588009117E-2</v>
      </c>
      <c r="R31" s="1203">
        <f t="shared" si="2"/>
        <v>5.2747855003391603E-2</v>
      </c>
      <c r="S31" s="1205">
        <f t="shared" si="2"/>
        <v>1.1571402544921172E-2</v>
      </c>
      <c r="T31" s="118">
        <f t="shared" si="2"/>
        <v>-9.3214007072970825E-2</v>
      </c>
      <c r="U31" s="1203">
        <f t="shared" si="2"/>
        <v>-8.4201259963730943E-2</v>
      </c>
      <c r="V31" s="954">
        <f t="shared" si="2"/>
        <v>-9.5258873334772412E-2</v>
      </c>
      <c r="W31" s="954">
        <f t="shared" si="2"/>
        <v>-0.11560537096219596</v>
      </c>
      <c r="X31" s="954">
        <f t="shared" si="2"/>
        <v>2.5097175260380661E-2</v>
      </c>
      <c r="Y31" s="1205">
        <f t="shared" si="2"/>
        <v>-8.4472250977225299E-2</v>
      </c>
      <c r="Z31" s="1205">
        <f t="shared" si="2"/>
        <v>-0.12693262296314528</v>
      </c>
      <c r="AA31" s="1205">
        <f t="shared" si="2"/>
        <v>-6.2241114224330332E-2</v>
      </c>
      <c r="AB31" s="951">
        <f t="shared" si="2"/>
        <v>-9.1556810479173398E-2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c r="A32" s="87">
        <v>1973</v>
      </c>
      <c r="B32" s="118">
        <f>(1+'A26'!D33)/(1+'A26'!P33+'A26'!AC33*'A26'!AB33/'A20'!B32)-1</f>
        <v>-2.5897085899465266E-2</v>
      </c>
      <c r="C32" s="113">
        <f>(1+'A26'!E33)/(1+'A26'!Q33)-1</f>
        <v>8.2951559222642857E-2</v>
      </c>
      <c r="D32" s="1176">
        <f>(1+'A26'!F33)/(1+'A26'!R33)-1</f>
        <v>-3.3044396246446617E-3</v>
      </c>
      <c r="E32" s="108">
        <f>(1+'A26'!G33)/(1+'A26'!S33+'A26'!AC33*'A26'!AB33/'A20'!K32)-1</f>
        <v>-0.12908051548740207</v>
      </c>
      <c r="F32" s="368">
        <f>(1+'A26'!L33)/(1+'A26'!X33+'A26'!AC33*'A26'!AB33/('A20'!P32+'A20'!M32))-1</f>
        <v>-0.14323566565653523</v>
      </c>
      <c r="G32" s="110">
        <f>(1+'A26'!J33)/(1+'A26'!V33)-1</f>
        <v>-0.1153484000255327</v>
      </c>
      <c r="H32" s="131">
        <f>(1+'A26'!K33)/(1+'A26'!W33)-1</f>
        <v>-0.10571880250305166</v>
      </c>
      <c r="I32" s="1534">
        <f>(1+'A26'!M33)/(1+'A26'!Y33)-1</f>
        <v>4.254717570602784E-2</v>
      </c>
      <c r="J32" s="110">
        <f>(1+'A26'!N33)/(1+'A26'!Z33)-1</f>
        <v>-0.10571881863725763</v>
      </c>
      <c r="K32" s="110">
        <f>(1+'A26'!H33)/(1+'A26'!T33+'A26'!AC33*'A26'!AB33/'A20'!M32)-1</f>
        <v>-0.24079277991875259</v>
      </c>
      <c r="L32" s="110">
        <f>(1+'A26'!I33)/(1+'A26'!U33)-1</f>
        <v>-8.8799042135731754E-2</v>
      </c>
      <c r="M32" s="131">
        <f>(1+'A26'!O33)/(1+'A26'!AA33+'A26'!AC33*'A26'!AB33/('A20'!K32-'A20'!Q32))-1</f>
        <v>-0.13909781902791241</v>
      </c>
      <c r="N32" s="1552">
        <f>A0!R128</f>
        <v>7.8641218353504128E-2</v>
      </c>
      <c r="O32" s="1176"/>
      <c r="Q32" s="118">
        <f t="shared" ref="Q32:AB32" si="3">AVERAGE(B29:B37)</f>
        <v>-1.1340948524465754E-2</v>
      </c>
      <c r="R32" s="1203">
        <f t="shared" si="3"/>
        <v>5.8117498836664318E-2</v>
      </c>
      <c r="S32" s="1205">
        <f t="shared" si="3"/>
        <v>1.2006599570290809E-2</v>
      </c>
      <c r="T32" s="118">
        <f t="shared" si="3"/>
        <v>-9.37021457919162E-2</v>
      </c>
      <c r="U32" s="1203">
        <f t="shared" si="3"/>
        <v>-7.8204600413675773E-2</v>
      </c>
      <c r="V32" s="954">
        <f t="shared" si="3"/>
        <v>-9.4850377576349551E-2</v>
      </c>
      <c r="W32" s="954">
        <f t="shared" si="3"/>
        <v>-0.14658306807307753</v>
      </c>
      <c r="X32" s="954">
        <f t="shared" si="3"/>
        <v>2.9044388248913953E-2</v>
      </c>
      <c r="Y32" s="1205">
        <f t="shared" si="3"/>
        <v>-8.8297891049313904E-2</v>
      </c>
      <c r="Z32" s="1205">
        <f t="shared" si="3"/>
        <v>-0.11483122359988629</v>
      </c>
      <c r="AA32" s="1205">
        <f t="shared" si="3"/>
        <v>-5.9039371887739236E-2</v>
      </c>
      <c r="AB32" s="951">
        <f t="shared" si="3"/>
        <v>-9.2788431808863425E-2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c r="A33" s="87">
        <v>1974</v>
      </c>
      <c r="B33" s="118">
        <f>(1+'A26'!D34)/(1+'A26'!P34+'A26'!AC34*'A26'!AB34/'A20'!B33)-1</f>
        <v>-3.4463192024409284E-2</v>
      </c>
      <c r="C33" s="113">
        <f>(1+'A26'!E34)/(1+'A26'!Q34)-1</f>
        <v>4.2536173809092581E-2</v>
      </c>
      <c r="D33" s="1176">
        <f>(1+'A26'!F34)/(1+'A26'!R34)-1</f>
        <v>-2.307191743995185E-3</v>
      </c>
      <c r="E33" s="108">
        <f>(1+'A26'!G34)/(1+'A26'!S34+'A26'!AC34*'A26'!AB34/'A20'!K33)-1</f>
        <v>-0.12982801883030781</v>
      </c>
      <c r="F33" s="368">
        <f>(1+'A26'!L34)/(1+'A26'!X34+'A26'!AC34*'A26'!AB34/('A20'!P33+'A20'!M33))-1</f>
        <v>-0.12972833220841651</v>
      </c>
      <c r="G33" s="110">
        <f>(1+'A26'!J34)/(1+'A26'!V34)-1</f>
        <v>-0.13117991729197942</v>
      </c>
      <c r="H33" s="131">
        <f>(1+'A26'!K34)/(1+'A26'!W34)-1</f>
        <v>-0.12141409721553087</v>
      </c>
      <c r="I33" s="1534">
        <f>(1+'A26'!M34)/(1+'A26'!Y34)-1</f>
        <v>9.6695401597004516E-3</v>
      </c>
      <c r="J33" s="110">
        <f>(1+'A26'!N34)/(1+'A26'!Z34)-1</f>
        <v>-0.1209353250098385</v>
      </c>
      <c r="K33" s="110">
        <f>(1+'A26'!H34)/(1+'A26'!T34+'A26'!AC34*'A26'!AB34/'A20'!M33)-1</f>
        <v>-0.20544191019821312</v>
      </c>
      <c r="L33" s="110">
        <f>(1+'A26'!I34)/(1+'A26'!U34)-1</f>
        <v>-9.5881212412854633E-2</v>
      </c>
      <c r="M33" s="131">
        <f>(1+'A26'!O34)/(1+'A26'!AA34+'A26'!AC34*'A26'!AB34/('A20'!K33-'A20'!Q33))-1</f>
        <v>-0.1287290718056292</v>
      </c>
      <c r="N33" s="1552">
        <f>A0!R129</f>
        <v>0.11821653511269403</v>
      </c>
      <c r="O33" s="1176"/>
      <c r="Q33" s="118">
        <f t="shared" ref="Q33:AB48" si="4">AVERAGE(B29:B38)</f>
        <v>-1.1239350100113843E-2</v>
      </c>
      <c r="R33" s="1203">
        <f t="shared" si="4"/>
        <v>5.7199466475389517E-2</v>
      </c>
      <c r="S33" s="1205">
        <f t="shared" si="4"/>
        <v>8.4931084857676753E-3</v>
      </c>
      <c r="T33" s="118">
        <f t="shared" si="4"/>
        <v>-9.1250338136737538E-2</v>
      </c>
      <c r="U33" s="1203">
        <f t="shared" si="4"/>
        <v>-7.3962024155224029E-2</v>
      </c>
      <c r="V33" s="954">
        <f t="shared" si="4"/>
        <v>-9.5104889780844484E-2</v>
      </c>
      <c r="W33" s="954">
        <f t="shared" si="4"/>
        <v>-0.14213589525956899</v>
      </c>
      <c r="X33" s="954">
        <f t="shared" si="4"/>
        <v>2.7235929108611234E-2</v>
      </c>
      <c r="Y33" s="1205">
        <f t="shared" si="4"/>
        <v>-9.4610784232808179E-2</v>
      </c>
      <c r="Z33" s="1205">
        <f t="shared" si="4"/>
        <v>-0.10921826421486833</v>
      </c>
      <c r="AA33" s="1205">
        <f t="shared" si="4"/>
        <v>-5.6137626088705331E-2</v>
      </c>
      <c r="AB33" s="951">
        <f t="shared" si="4"/>
        <v>-8.8017410700754306E-2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c r="A34" s="87">
        <v>1975</v>
      </c>
      <c r="B34" s="118">
        <f>(1+'A26'!D35)/(1+'A26'!P35+'A26'!AC35*'A26'!AB35/'A20'!B34)-1</f>
        <v>-1.9695841510281475E-2</v>
      </c>
      <c r="C34" s="113">
        <f>(1+'A26'!E35)/(1+'A26'!Q35)-1</f>
        <v>3.8026553860179835E-2</v>
      </c>
      <c r="D34" s="1176">
        <f>(1+'A26'!F35)/(1+'A26'!R35)-1</f>
        <v>6.681058079036184E-3</v>
      </c>
      <c r="E34" s="108">
        <f>(1+'A26'!G35)/(1+'A26'!S35+'A26'!AC35*'A26'!AB35/'A20'!K34)-1</f>
        <v>-9.7163517295613455E-2</v>
      </c>
      <c r="F34" s="368">
        <f>(1+'A26'!L35)/(1+'A26'!X35+'A26'!AC35*'A26'!AB35/('A20'!P34+'A20'!M34))-1</f>
        <v>-8.6984630184265388E-2</v>
      </c>
      <c r="G34" s="110">
        <f>(1+'A26'!J35)/(1+'A26'!V35)-1</f>
        <v>-0.10712417563953025</v>
      </c>
      <c r="H34" s="131">
        <f>(1+'A26'!K35)/(1+'A26'!W35)-1</f>
        <v>-9.844432116067825E-2</v>
      </c>
      <c r="I34" s="1534">
        <f>(1+'A26'!M35)/(1+'A26'!Y35)-1</f>
        <v>1.1765136266667753E-2</v>
      </c>
      <c r="J34" s="110">
        <f>(1+'A26'!N35)/(1+'A26'!Z35)-1</f>
        <v>-9.3941016412863121E-2</v>
      </c>
      <c r="K34" s="110">
        <f>(1+'A26'!H35)/(1+'A26'!T35+'A26'!AC35*'A26'!AB35/'A20'!M34)-1</f>
        <v>-8.7193326918828085E-2</v>
      </c>
      <c r="L34" s="110">
        <f>(1+'A26'!I35)/(1+'A26'!U35)-1</f>
        <v>-8.6906470276271297E-2</v>
      </c>
      <c r="M34" s="131">
        <f>(1+'A26'!O35)/(1+'A26'!AA35+'A26'!AC35*'A26'!AB35/('A20'!K34-'A20'!Q34))-1</f>
        <v>-8.8430911890380881E-2</v>
      </c>
      <c r="N34" s="1552">
        <f>A0!R130</f>
        <v>0.13757272419057753</v>
      </c>
      <c r="O34" s="1176"/>
      <c r="Q34" s="118">
        <f t="shared" si="4"/>
        <v>-1.1733248807764097E-2</v>
      </c>
      <c r="R34" s="1203">
        <f t="shared" si="4"/>
        <v>5.8197603304137722E-2</v>
      </c>
      <c r="S34" s="1205">
        <f t="shared" si="4"/>
        <v>3.9163770275220441E-3</v>
      </c>
      <c r="T34" s="118">
        <f t="shared" si="4"/>
        <v>-9.2180278620391298E-2</v>
      </c>
      <c r="U34" s="1203">
        <f t="shared" si="4"/>
        <v>-7.2878914609146389E-2</v>
      </c>
      <c r="V34" s="954">
        <f t="shared" si="4"/>
        <v>-9.8007391813201686E-2</v>
      </c>
      <c r="W34" s="954">
        <f t="shared" si="4"/>
        <v>-0.14684055449966082</v>
      </c>
      <c r="X34" s="954">
        <f t="shared" si="4"/>
        <v>2.6072367102810488E-2</v>
      </c>
      <c r="Y34" s="1205">
        <f t="shared" si="4"/>
        <v>-0.10484535808144431</v>
      </c>
      <c r="Z34" s="1205">
        <f t="shared" si="4"/>
        <v>-0.10099513384739209</v>
      </c>
      <c r="AA34" s="1205">
        <f t="shared" si="4"/>
        <v>-6.1458228599814924E-2</v>
      </c>
      <c r="AB34" s="951">
        <f t="shared" si="4"/>
        <v>-8.7598020549952013E-2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c r="A35" s="87">
        <v>1976</v>
      </c>
      <c r="B35" s="118">
        <f>(1+'A26'!D36)/(1+'A26'!P36+'A26'!AC36*'A26'!AB36/'A20'!B35)-1</f>
        <v>-9.0081083822100005E-3</v>
      </c>
      <c r="C35" s="113">
        <f>(1+'A26'!E36)/(1+'A26'!Q36)-1</f>
        <v>5.4867969733884525E-2</v>
      </c>
      <c r="D35" s="1176">
        <f>(1+'A26'!F36)/(1+'A26'!R36)-1</f>
        <v>1.0657027848808509E-2</v>
      </c>
      <c r="E35" s="108">
        <f>(1+'A26'!G36)/(1+'A26'!S36+'A26'!AC36*'A26'!AB36/'A20'!K35)-1</f>
        <v>-8.7949534911043625E-2</v>
      </c>
      <c r="F35" s="368">
        <f>(1+'A26'!L36)/(1+'A26'!X36+'A26'!AC36*'A26'!AB36/('A20'!P35+'A20'!M35))-1</f>
        <v>-9.5432536458362582E-2</v>
      </c>
      <c r="G35" s="110">
        <f>(1+'A26'!J36)/(1+'A26'!V36)-1</f>
        <v>-9.0963784906072598E-2</v>
      </c>
      <c r="H35" s="131">
        <f>(1+'A26'!K36)/(1+'A26'!W36)-1</f>
        <v>-1.6164406146436217E-2</v>
      </c>
      <c r="I35" s="1534">
        <f>(1+'A26'!M36)/(1+'A26'!Y36)-1</f>
        <v>2.7801739559085936E-2</v>
      </c>
      <c r="J35" s="110">
        <f>(1+'A26'!N36)/(1+'A26'!Z36)-1</f>
        <v>-7.8122101549819578E-2</v>
      </c>
      <c r="K35" s="110">
        <f>(1+'A26'!H36)/(1+'A26'!T36+'A26'!AC36*'A26'!AB36/'A20'!M35)-1</f>
        <v>-0.18079176540389963</v>
      </c>
      <c r="L35" s="110">
        <f>(1+'A26'!I36)/(1+'A26'!U36)-1</f>
        <v>-6.4748368249820998E-2</v>
      </c>
      <c r="M35" s="131">
        <f>(1+'A26'!O36)/(1+'A26'!AA36+'A26'!AC36*'A26'!AB36/('A20'!K35-'A20'!Q35))-1</f>
        <v>-8.520480287116261E-2</v>
      </c>
      <c r="N35" s="1552">
        <f>A0!R131</f>
        <v>0.10760320296798898</v>
      </c>
      <c r="O35" s="1176"/>
      <c r="Q35" s="118">
        <f t="shared" si="4"/>
        <v>-1.5209293254123613E-2</v>
      </c>
      <c r="R35" s="1203">
        <f t="shared" si="4"/>
        <v>5.6586438756596212E-2</v>
      </c>
      <c r="S35" s="1205">
        <f t="shared" si="4"/>
        <v>-3.7170816381540519E-3</v>
      </c>
      <c r="T35" s="118">
        <f t="shared" si="4"/>
        <v>-9.5730526536874944E-2</v>
      </c>
      <c r="U35" s="1203">
        <f t="shared" si="4"/>
        <v>-7.7216797363152206E-2</v>
      </c>
      <c r="V35" s="954">
        <f t="shared" si="4"/>
        <v>-0.10013427506316182</v>
      </c>
      <c r="W35" s="954">
        <f t="shared" si="4"/>
        <v>-0.15138153849021466</v>
      </c>
      <c r="X35" s="954">
        <f t="shared" si="4"/>
        <v>2.3149191791970058E-2</v>
      </c>
      <c r="Y35" s="1205">
        <f t="shared" si="4"/>
        <v>-0.11386392978025643</v>
      </c>
      <c r="Z35" s="1205">
        <f t="shared" si="4"/>
        <v>-0.10346767313278807</v>
      </c>
      <c r="AA35" s="1205">
        <f t="shared" si="4"/>
        <v>-6.680347252048377E-2</v>
      </c>
      <c r="AB35" s="951">
        <f t="shared" si="4"/>
        <v>-9.2064555703245315E-2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c r="A36" s="87">
        <v>1977</v>
      </c>
      <c r="B36" s="118">
        <f>(1+'A26'!D37)/(1+'A26'!P37+'A26'!AC37*'A26'!AB37/'A20'!B36)-1</f>
        <v>2.8247813991211235E-3</v>
      </c>
      <c r="C36" s="113">
        <f>(1+'A26'!E37)/(1+'A26'!Q37)-1</f>
        <v>9.9604735817071743E-2</v>
      </c>
      <c r="D36" s="1176">
        <f>(1+'A26'!F37)/(1+'A26'!R37)-1</f>
        <v>2.1114796574573713E-2</v>
      </c>
      <c r="E36" s="108">
        <f>(1+'A26'!G37)/(1+'A26'!S37+'A26'!AC37*'A26'!AB37/'A20'!K36)-1</f>
        <v>-0.10713528606834821</v>
      </c>
      <c r="F36" s="368">
        <f>(1+'A26'!L37)/(1+'A26'!X37+'A26'!AC37*'A26'!AB37/('A20'!P36+'A20'!M36))-1</f>
        <v>-4.7718606492337168E-2</v>
      </c>
      <c r="G36" s="110">
        <f>(1+'A26'!J37)/(1+'A26'!V37)-1</f>
        <v>-9.4645202588144905E-2</v>
      </c>
      <c r="H36" s="131">
        <f>(1+'A26'!K37)/(1+'A26'!W37)-1</f>
        <v>-0.39142564480805964</v>
      </c>
      <c r="I36" s="1534">
        <f>(1+'A26'!M37)/(1+'A26'!Y37)-1</f>
        <v>6.4504991515707655E-2</v>
      </c>
      <c r="J36" s="110">
        <f>(1+'A26'!N37)/(1+'A26'!Z37)-1</f>
        <v>-8.493116792728217E-2</v>
      </c>
      <c r="K36" s="110">
        <f>(1+'A26'!H37)/(1+'A26'!T37+'A26'!AC37*'A26'!AB37/'A20'!M36)-1</f>
        <v>-5.4516676434173128E-2</v>
      </c>
      <c r="L36" s="110">
        <f>(1+'A26'!I37)/(1+'A26'!U37)-1</f>
        <v>-4.5758364110991989E-2</v>
      </c>
      <c r="M36" s="131">
        <f>(1+'A26'!O37)/(1+'A26'!AA37+'A26'!AC37*'A26'!AB37/('A20'!K36-'A20'!Q36))-1</f>
        <v>-0.11783415079832449</v>
      </c>
      <c r="N36" s="1552">
        <f>A0!R132</f>
        <v>8.7840919478662904E-2</v>
      </c>
      <c r="O36" s="1176"/>
      <c r="Q36" s="118">
        <f t="shared" si="4"/>
        <v>-1.6765411021315457E-2</v>
      </c>
      <c r="R36" s="950">
        <f t="shared" si="4"/>
        <v>5.2779957741005523E-2</v>
      </c>
      <c r="S36" s="951">
        <f t="shared" si="4"/>
        <v>-7.7524896893423345E-3</v>
      </c>
      <c r="T36" s="118">
        <f t="shared" si="4"/>
        <v>-9.4837943061711255E-2</v>
      </c>
      <c r="U36" s="950">
        <f t="shared" si="4"/>
        <v>-7.4462146709654259E-2</v>
      </c>
      <c r="V36" s="954">
        <f t="shared" si="4"/>
        <v>-9.9866126945250655E-2</v>
      </c>
      <c r="W36" s="954">
        <f t="shared" si="4"/>
        <v>-0.15279619115353477</v>
      </c>
      <c r="X36" s="954">
        <f t="shared" si="4"/>
        <v>1.9682136736775501E-2</v>
      </c>
      <c r="Y36" s="1205">
        <f t="shared" si="4"/>
        <v>-0.11746637956824184</v>
      </c>
      <c r="Z36" s="1205">
        <f t="shared" si="4"/>
        <v>-8.7664562757509959E-2</v>
      </c>
      <c r="AA36" s="1205">
        <f t="shared" si="4"/>
        <v>-6.5419581721703174E-2</v>
      </c>
      <c r="AB36" s="951">
        <f t="shared" si="4"/>
        <v>-9.0133129895602751E-2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c r="A37" s="87">
        <v>1978</v>
      </c>
      <c r="B37" s="118">
        <f>(1+'A26'!D38)/(1+'A26'!P38+'A26'!AC38*'A26'!AB38/'A20'!B37)-1</f>
        <v>7.6272359838811532E-3</v>
      </c>
      <c r="C37" s="113">
        <f>(1+'A26'!E38)/(1+'A26'!Q38)-1</f>
        <v>0.10107464950284606</v>
      </c>
      <c r="D37" s="1176">
        <f>(1+'A26'!F38)/(1+'A26'!R38)-1</f>
        <v>1.5488175773247903E-2</v>
      </c>
      <c r="E37" s="108">
        <f>(1+'A26'!G38)/(1+'A26'!S38+'A26'!AC38*'A26'!AB38/'A20'!K37)-1</f>
        <v>-9.7607255543479154E-2</v>
      </c>
      <c r="F37" s="368">
        <f>(1+'A26'!L38)/(1+'A26'!X38+'A26'!AC38*'A26'!AB38/('A20'!P37+'A20'!M37))-1</f>
        <v>-3.0231324013234362E-2</v>
      </c>
      <c r="G37" s="110">
        <f>(1+'A26'!J38)/(1+'A26'!V38)-1</f>
        <v>-9.1582411508966621E-2</v>
      </c>
      <c r="H37" s="131">
        <f>(1+'A26'!K38)/(1+'A26'!W38)-1</f>
        <v>-0.39440464496013006</v>
      </c>
      <c r="I37" s="1534">
        <f>(1+'A26'!M38)/(1+'A26'!Y38)-1</f>
        <v>6.0622092157180285E-2</v>
      </c>
      <c r="J37" s="110">
        <f>(1+'A26'!N38)/(1+'A26'!Z38)-1</f>
        <v>-0.11890301162602279</v>
      </c>
      <c r="K37" s="110">
        <f>(1+'A26'!H38)/(1+'A26'!T38+'A26'!AC38*'A26'!AB38/'A20'!M37)-1</f>
        <v>-1.802002869381425E-2</v>
      </c>
      <c r="L37" s="110">
        <f>(1+'A26'!I38)/(1+'A26'!U38)-1</f>
        <v>-3.3425433195010457E-2</v>
      </c>
      <c r="M37" s="131">
        <f>(1+'A26'!O38)/(1+'A26'!AA38+'A26'!AC38*'A26'!AB38/('A20'!K37-'A20'!Q37))-1</f>
        <v>-0.10264140244638364</v>
      </c>
      <c r="N37" s="1552">
        <f>A0!R133</f>
        <v>9.2813996093640938E-2</v>
      </c>
      <c r="O37" s="1176"/>
      <c r="Q37" s="118">
        <f t="shared" si="4"/>
        <v>-1.5390377105387199E-2</v>
      </c>
      <c r="R37" s="950">
        <f t="shared" si="4"/>
        <v>4.5143787377891001E-2</v>
      </c>
      <c r="S37" s="951">
        <f t="shared" si="4"/>
        <v>-1.0385962656648439E-2</v>
      </c>
      <c r="T37" s="118">
        <f t="shared" si="4"/>
        <v>-8.424380854992021E-2</v>
      </c>
      <c r="U37" s="950">
        <f t="shared" si="4"/>
        <v>-5.7998925220393016E-2</v>
      </c>
      <c r="V37" s="954">
        <f t="shared" si="4"/>
        <v>-9.4247716947691518E-2</v>
      </c>
      <c r="W37" s="954">
        <f t="shared" si="4"/>
        <v>-0.14845280347961409</v>
      </c>
      <c r="X37" s="954">
        <f t="shared" si="4"/>
        <v>1.4349022638372145E-2</v>
      </c>
      <c r="Y37" s="1205">
        <f t="shared" si="4"/>
        <v>-0.1150733909641736</v>
      </c>
      <c r="Z37" s="1205">
        <f t="shared" si="4"/>
        <v>-4.4679255660748526E-2</v>
      </c>
      <c r="AA37" s="1205">
        <f t="shared" si="4"/>
        <v>-5.9872639265411122E-2</v>
      </c>
      <c r="AB37" s="951">
        <f t="shared" si="4"/>
        <v>-7.5421711062356789E-2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c r="A38" s="87">
        <v>1979</v>
      </c>
      <c r="B38" s="118">
        <f>(1+'A26'!D39)/(1+'A26'!P39+'A26'!AC39*'A26'!AB39/'A20'!B38)-1</f>
        <v>-1.0324964280946647E-2</v>
      </c>
      <c r="C38" s="113">
        <f>(1+'A26'!E39)/(1+'A26'!Q39)-1</f>
        <v>4.8937175223916274E-2</v>
      </c>
      <c r="D38" s="1176">
        <f>(1+'A26'!F39)/(1+'A26'!R39)-1</f>
        <v>-2.3128311274940527E-2</v>
      </c>
      <c r="E38" s="108">
        <f>(1+'A26'!G39)/(1+'A26'!S39+'A26'!AC39*'A26'!AB39/'A20'!K38)-1</f>
        <v>-6.9184069240129653E-2</v>
      </c>
      <c r="F38" s="368">
        <f>(1+'A26'!L39)/(1+'A26'!X39+'A26'!AC39*'A26'!AB39/('A20'!P38+'A20'!M38))-1</f>
        <v>-3.5778837829158361E-2</v>
      </c>
      <c r="G38" s="110">
        <f>(1+'A26'!J39)/(1+'A26'!V39)-1</f>
        <v>-9.7395499621298898E-2</v>
      </c>
      <c r="H38" s="131">
        <f>(1+'A26'!K39)/(1+'A26'!W39)-1</f>
        <v>-0.10211133993799237</v>
      </c>
      <c r="I38" s="1534">
        <f>(1+'A26'!M39)/(1+'A26'!Y39)-1</f>
        <v>1.0959796845886771E-2</v>
      </c>
      <c r="J38" s="110">
        <f>(1+'A26'!N39)/(1+'A26'!Z39)-1</f>
        <v>-0.15142682288425657</v>
      </c>
      <c r="K38" s="110">
        <f>(1+'A26'!H39)/(1+'A26'!T39+'A26'!AC39*'A26'!AB39/'A20'!M38)-1</f>
        <v>-5.8701629749706608E-2</v>
      </c>
      <c r="L38" s="110">
        <f>(1+'A26'!I39)/(1+'A26'!U39)-1</f>
        <v>-3.0021913897400165E-2</v>
      </c>
      <c r="M38" s="131">
        <f>(1+'A26'!O39)/(1+'A26'!AA39+'A26'!AC39*'A26'!AB39/('A20'!K38-'A20'!Q38))-1</f>
        <v>-4.5078220727772234E-2</v>
      </c>
      <c r="N38" s="1552">
        <f>A0!R134</f>
        <v>0.10317311935716478</v>
      </c>
      <c r="O38" s="1176"/>
      <c r="Q38" s="118">
        <f t="shared" si="4"/>
        <v>-1.3335084679979981E-2</v>
      </c>
      <c r="R38" s="950">
        <f t="shared" si="4"/>
        <v>4.1158824692040706E-2</v>
      </c>
      <c r="S38" s="951">
        <f t="shared" si="4"/>
        <v>-1.5678964267438422E-2</v>
      </c>
      <c r="T38" s="118">
        <f t="shared" si="4"/>
        <v>-7.1985921946583653E-2</v>
      </c>
      <c r="U38" s="950">
        <f t="shared" si="4"/>
        <v>-4.1246472985326979E-2</v>
      </c>
      <c r="V38" s="954">
        <f t="shared" si="4"/>
        <v>-8.5828371065617276E-2</v>
      </c>
      <c r="W38" s="954">
        <f t="shared" si="4"/>
        <v>-0.14108838046897923</v>
      </c>
      <c r="X38" s="954">
        <f t="shared" si="4"/>
        <v>1.2330282494891931E-2</v>
      </c>
      <c r="Y38" s="1205">
        <f t="shared" si="4"/>
        <v>-0.10910304652333665</v>
      </c>
      <c r="Z38" s="1205">
        <f t="shared" si="4"/>
        <v>-8.2433087008299769E-3</v>
      </c>
      <c r="AA38" s="1205">
        <f t="shared" si="4"/>
        <v>-5.2375949175747047E-2</v>
      </c>
      <c r="AB38" s="951">
        <f t="shared" si="4"/>
        <v>-6.015043062547587E-2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c r="A39" s="88">
        <v>1980</v>
      </c>
      <c r="B39" s="118">
        <f>(1+'A26'!D40)/(1+'A26'!P40+'A26'!AC40*'A26'!AB40/'A20'!B39)-1</f>
        <v>-2.3867468056733787E-2</v>
      </c>
      <c r="C39" s="113">
        <f>(1+'A26'!E40)/(1+'A26'!Q40)-1</f>
        <v>4.0022881858469139E-2</v>
      </c>
      <c r="D39" s="1176">
        <f>(1+'A26'!F40)/(1+'A26'!R40)-1</f>
        <v>-3.8292865208559568E-2</v>
      </c>
      <c r="E39" s="108">
        <f>(1+'A26'!G40)/(1+'A26'!S40+'A26'!AC40*'A26'!AB40/'A20'!K39)-1</f>
        <v>-8.9617303099835288E-2</v>
      </c>
      <c r="F39" s="368">
        <f>(1+'A26'!L40)/(1+'A26'!X40+'A26'!AC40*'A26'!AB40/('A20'!P39+'A20'!M39))-1</f>
        <v>-8.3109361918112246E-2</v>
      </c>
      <c r="G39" s="110">
        <f>(1+'A26'!J40)/(1+'A26'!V40)-1</f>
        <v>-9.4078676842802689E-2</v>
      </c>
      <c r="H39" s="131">
        <f>(1+'A26'!K40)/(1+'A26'!W40)-1</f>
        <v>-0.10277101295877222</v>
      </c>
      <c r="I39" s="1534">
        <f>(1+'A26'!M40)/(1+'A26'!Y40)-1</f>
        <v>2.6077372139423627E-3</v>
      </c>
      <c r="J39" s="110">
        <f>(1+'A26'!N40)/(1+'A26'!Z40)-1</f>
        <v>-0.15807014590370139</v>
      </c>
      <c r="K39" s="110">
        <f>(1+'A26'!H40)/(1+'A26'!T40+'A26'!AC40*'A26'!AB40/'A20'!M39)-1</f>
        <v>-0.12710168527193522</v>
      </c>
      <c r="L39" s="110">
        <f>(1+'A26'!I40)/(1+'A26'!U40)-1</f>
        <v>-7.2624141545955534E-2</v>
      </c>
      <c r="M39" s="131">
        <f>(1+'A26'!O40)/(1+'A26'!AA40+'A26'!AC40*'A26'!AB40/('A20'!K39-'A20'!Q39))-1</f>
        <v>-8.5882945204570516E-2</v>
      </c>
      <c r="N39" s="1552">
        <f>A0!R135</f>
        <v>0.11690579340256124</v>
      </c>
      <c r="O39" s="1176"/>
      <c r="Q39" s="118">
        <f t="shared" si="4"/>
        <v>-1.0631214215221252E-2</v>
      </c>
      <c r="R39" s="950">
        <f t="shared" si="4"/>
        <v>3.9825591210550029E-2</v>
      </c>
      <c r="S39" s="951">
        <f t="shared" si="4"/>
        <v>-2.1517339869998254E-2</v>
      </c>
      <c r="T39" s="118">
        <f t="shared" si="4"/>
        <v>-6.0143462816292126E-2</v>
      </c>
      <c r="U39" s="950">
        <f t="shared" si="4"/>
        <v>-2.4546681691666183E-2</v>
      </c>
      <c r="V39" s="954">
        <f t="shared" si="4"/>
        <v>-7.8636603722802317E-2</v>
      </c>
      <c r="W39" s="954">
        <f t="shared" si="4"/>
        <v>-0.13543869859735297</v>
      </c>
      <c r="X39" s="954">
        <f t="shared" si="4"/>
        <v>1.1071023433501215E-2</v>
      </c>
      <c r="Y39" s="1205">
        <f t="shared" si="4"/>
        <v>-0.10888503777057783</v>
      </c>
      <c r="Z39" s="1205">
        <f t="shared" si="4"/>
        <v>1.8563438328103154E-2</v>
      </c>
      <c r="AA39" s="1205">
        <f t="shared" si="4"/>
        <v>-4.3383242564706714E-2</v>
      </c>
      <c r="AB39" s="951">
        <f t="shared" si="4"/>
        <v>-4.5276214803509504E-2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c r="A40" s="87">
        <v>1981</v>
      </c>
      <c r="B40" s="118">
        <f>(1+'A26'!D41)/(1+'A26'!P41+'A26'!AC41*'A26'!AB41/'A20'!B40)-1</f>
        <v>-3.6794671589700734E-2</v>
      </c>
      <c r="C40" s="113">
        <f>(1+'A26'!E41)/(1+'A26'!Q41)-1</f>
        <v>1.09243691917571E-2</v>
      </c>
      <c r="D40" s="1176">
        <f>(1+'A26'!F41)/(1+'A26'!R41)-1</f>
        <v>-4.3488706380275244E-2</v>
      </c>
      <c r="E40" s="108">
        <f>(1+'A26'!G41)/(1+'A26'!S41+'A26'!AC41*'A26'!AB41/'A20'!K40)-1</f>
        <v>-9.1002054442206437E-2</v>
      </c>
      <c r="F40" s="368">
        <f>(1+'A26'!L41)/(1+'A26'!X41+'A26'!AC41*'A26'!AB41/('A20'!P40+'A20'!M40))-1</f>
        <v>-8.2363867074580766E-2</v>
      </c>
      <c r="G40" s="110">
        <f>(1+'A26'!J41)/(1+'A26'!V41)-1</f>
        <v>-9.6263719080626142E-2</v>
      </c>
      <c r="H40" s="131">
        <f>(1+'A26'!K41)/(1+'A26'!W41)-1</f>
        <v>-0.10911142798967832</v>
      </c>
      <c r="I40" s="1534">
        <f>(1+'A26'!M41)/(1+'A26'!Y41)-1</f>
        <v>-2.0262071244233182E-2</v>
      </c>
      <c r="J40" s="110">
        <f>(1+'A26'!N41)/(1+'A26'!Z41)-1</f>
        <v>-0.1538872955749605</v>
      </c>
      <c r="K40" s="110">
        <f>(1+'A26'!H41)/(1+'A26'!T41+'A26'!AC41*'A26'!AB41/'A20'!M40)-1</f>
        <v>-8.3231465514808423E-2</v>
      </c>
      <c r="L40" s="110">
        <f>(1+'A26'!I41)/(1+'A26'!U41)-1</f>
        <v>-8.2174879817004887E-2</v>
      </c>
      <c r="M40" s="131">
        <f>(1+'A26'!O41)/(1+'A26'!AA41+'A26'!AC41*'A26'!AB41/('A20'!K40-'A20'!Q40))-1</f>
        <v>-8.6353785869533795E-2</v>
      </c>
      <c r="N40" s="1552">
        <f>A0!R136</f>
        <v>0.11695715836028286</v>
      </c>
      <c r="O40" s="1176"/>
      <c r="Q40" s="118">
        <f t="shared" si="4"/>
        <v>-7.9443517077840368E-3</v>
      </c>
      <c r="R40" s="950">
        <f t="shared" si="4"/>
        <v>4.0626794729088166E-2</v>
      </c>
      <c r="S40" s="951">
        <f t="shared" si="4"/>
        <v>-2.5661015030662527E-2</v>
      </c>
      <c r="T40" s="118">
        <f t="shared" si="4"/>
        <v>-5.1728737332877785E-2</v>
      </c>
      <c r="U40" s="950">
        <f t="shared" si="4"/>
        <v>-1.4539553698855711E-2</v>
      </c>
      <c r="V40" s="954">
        <f t="shared" si="4"/>
        <v>-7.0685833959180572E-2</v>
      </c>
      <c r="W40" s="954">
        <f t="shared" si="4"/>
        <v>-0.13581366814925344</v>
      </c>
      <c r="X40" s="954">
        <f t="shared" si="4"/>
        <v>1.1472404308576479E-2</v>
      </c>
      <c r="Y40" s="1205">
        <f t="shared" si="4"/>
        <v>-0.10844662751341101</v>
      </c>
      <c r="Z40" s="1205">
        <f t="shared" si="4"/>
        <v>3.3270498998769674E-2</v>
      </c>
      <c r="AA40" s="1205">
        <f t="shared" si="4"/>
        <v>-3.2166302783448265E-2</v>
      </c>
      <c r="AB40" s="951">
        <f t="shared" si="4"/>
        <v>-3.6680710481081638E-2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c r="A41" s="87">
        <v>1982</v>
      </c>
      <c r="B41" s="118">
        <f>(1+'A26'!D42)/(1+'A26'!P42+'A26'!AC42*'A26'!AB42/'A20'!B41)-1</f>
        <v>-1.8054795852409655E-2</v>
      </c>
      <c r="C41" s="113">
        <f>(1+'A26'!E42)/(1+'A26'!Q42)-1</f>
        <v>8.8535091901951191E-3</v>
      </c>
      <c r="D41" s="1176">
        <f>(1+'A26'!F42)/(1+'A26'!R42)-1</f>
        <v>-2.0944440936674469E-2</v>
      </c>
      <c r="E41" s="108">
        <f>(1+'A26'!G42)/(1+'A26'!S42+'A26'!AC42*'A26'!AB42/'A20'!K41)-1</f>
        <v>-4.9811875698746899E-2</v>
      </c>
      <c r="F41" s="368">
        <f>(1+'A26'!L42)/(1+'A26'!X42+'A26'!AC42*'A26'!AB42/('A20'!P41+'A20'!M41))-1</f>
        <v>-1.0038305261540037E-2</v>
      </c>
      <c r="G41" s="110">
        <f>(1+'A26'!J42)/(1+'A26'!V42)-1</f>
        <v>-8.0079481947552322E-2</v>
      </c>
      <c r="H41" s="131">
        <f>(1+'A26'!K42)/(1+'A26'!W42)-1</f>
        <v>-8.6396213855017945E-2</v>
      </c>
      <c r="I41" s="1534">
        <f>(1+'A26'!M42)/(1+'A26'!Y42)-1</f>
        <v>-1.3394770812210854E-2</v>
      </c>
      <c r="J41" s="110">
        <f>(1+'A26'!N42)/(1+'A26'!Z42)-1</f>
        <v>-0.10872809015641638</v>
      </c>
      <c r="K41" s="110">
        <f>(1+'A26'!H42)/(1+'A26'!T42+'A26'!AC42*'A26'!AB42/'A20'!M41)-1</f>
        <v>0.17914564052903148</v>
      </c>
      <c r="L41" s="110">
        <f>(1+'A26'!I42)/(1+'A26'!U42)-1</f>
        <v>-5.3855991575990081E-2</v>
      </c>
      <c r="M41" s="131">
        <f>(1+'A26'!O42)/(1+'A26'!AA42+'A26'!AC42*'A26'!AB42/('A20'!K41-'A20'!Q41))-1</f>
        <v>-2.2078188314357705E-2</v>
      </c>
      <c r="N41" s="1552">
        <f>A0!R137</f>
        <v>0.1209580505214265</v>
      </c>
      <c r="O41" s="1176"/>
      <c r="Q41" s="118">
        <f t="shared" si="4"/>
        <v>-6.7916025654266021E-3</v>
      </c>
      <c r="R41" s="950">
        <f t="shared" si="4"/>
        <v>3.7642843084000878E-2</v>
      </c>
      <c r="S41" s="951">
        <f t="shared" si="4"/>
        <v>-3.1948017641757198E-2</v>
      </c>
      <c r="T41" s="118">
        <f t="shared" si="4"/>
        <v>-4.2476382405970257E-2</v>
      </c>
      <c r="U41" s="950">
        <f t="shared" si="4"/>
        <v>-1.0387684895175619E-2</v>
      </c>
      <c r="V41" s="954">
        <f t="shared" si="4"/>
        <v>-6.3570304453245935E-2</v>
      </c>
      <c r="W41" s="954">
        <f t="shared" si="4"/>
        <v>-9.9366508837275686E-2</v>
      </c>
      <c r="X41" s="954">
        <f t="shared" si="4"/>
        <v>8.4972814806262512E-3</v>
      </c>
      <c r="Y41" s="1205">
        <f t="shared" si="4"/>
        <v>-0.10751371384208797</v>
      </c>
      <c r="Z41" s="1205">
        <f t="shared" si="4"/>
        <v>3.5553235019686102E-2</v>
      </c>
      <c r="AA41" s="1205">
        <f t="shared" si="4"/>
        <v>-2.5090880443993335E-2</v>
      </c>
      <c r="AB41" s="951">
        <f t="shared" si="4"/>
        <v>-2.5867057032466133E-2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c r="A42" s="87">
        <v>1983</v>
      </c>
      <c r="B42" s="118">
        <f>(1+'A26'!D43)/(1+'A26'!P43+'A26'!AC43*'A26'!AB43/'A20'!B42)-1</f>
        <v>-1.2146746740182679E-2</v>
      </c>
      <c r="C42" s="113">
        <f>(1+'A26'!E43)/(1+'A26'!Q43)-1</f>
        <v>6.5898555914976065E-3</v>
      </c>
      <c r="D42" s="1176">
        <f>(1+'A26'!F43)/(1+'A26'!R43)-1</f>
        <v>-2.9639169297705714E-2</v>
      </c>
      <c r="E42" s="108">
        <f>(1+'A26'!G43)/(1+'A26'!S43+'A26'!AC43*'A26'!AB43/'A20'!K42)-1</f>
        <v>-2.3139170369491535E-2</v>
      </c>
      <c r="F42" s="368">
        <f>(1+'A26'!L43)/(1+'A26'!X43+'A26'!AC43*'A26'!AB43/('A20'!P42+'A20'!M42))-1</f>
        <v>2.1396549236077256E-2</v>
      </c>
      <c r="G42" s="110">
        <f>(1+'A26'!J43)/(1+'A26'!V43)-1</f>
        <v>-5.9164300049941332E-2</v>
      </c>
      <c r="H42" s="131">
        <f>(1+'A26'!K43)/(1+'A26'!W43)-1</f>
        <v>-6.2284925763844923E-2</v>
      </c>
      <c r="I42" s="1534">
        <f>(1+'A26'!M43)/(1+'A26'!Y43)-1</f>
        <v>-1.0783965278005736E-2</v>
      </c>
      <c r="J42" s="110">
        <f>(1+'A26'!N43)/(1+'A26'!Z43)-1</f>
        <v>-8.1788932596575159E-2</v>
      </c>
      <c r="K42" s="110">
        <f>(1+'A26'!H43)/(1+'A26'!T43+'A26'!AC43*'A26'!AB43/'A20'!M42)-1</f>
        <v>0.18906029104886168</v>
      </c>
      <c r="L42" s="110">
        <f>(1+'A26'!I43)/(1+'A26'!U43)-1</f>
        <v>-3.3329617572811165E-2</v>
      </c>
      <c r="M42" s="131">
        <f>(1+'A26'!O43)/(1+'A26'!AA43+'A26'!AC43*'A26'!AB43/('A20'!K42-'A20'!Q42))-1</f>
        <v>8.0163693045471884E-3</v>
      </c>
      <c r="N42" s="1552">
        <f>A0!R138</f>
        <v>9.6546061535413452E-2</v>
      </c>
      <c r="O42" s="1176"/>
      <c r="Q42" s="118">
        <f t="shared" si="4"/>
        <v>-3.2446700244662787E-3</v>
      </c>
      <c r="R42" s="950">
        <f t="shared" si="4"/>
        <v>3.6469702615926324E-2</v>
      </c>
      <c r="S42" s="951">
        <f t="shared" si="4"/>
        <v>-3.5388585246252949E-2</v>
      </c>
      <c r="T42" s="118">
        <f t="shared" si="4"/>
        <v>-3.0280463948098513E-2</v>
      </c>
      <c r="U42" s="950">
        <f t="shared" si="4"/>
        <v>-1.0004662451071344E-3</v>
      </c>
      <c r="V42" s="954">
        <f t="shared" si="4"/>
        <v>-5.6587605600492433E-2</v>
      </c>
      <c r="W42" s="954">
        <f t="shared" si="4"/>
        <v>-6.2496096673635836E-2</v>
      </c>
      <c r="X42" s="954">
        <f t="shared" si="4"/>
        <v>6.3587551409238999E-3</v>
      </c>
      <c r="Y42" s="1205">
        <f t="shared" si="4"/>
        <v>-0.10620145463653161</v>
      </c>
      <c r="Z42" s="1205">
        <f t="shared" si="4"/>
        <v>4.7726192539379583E-2</v>
      </c>
      <c r="AA42" s="1205">
        <f t="shared" si="4"/>
        <v>-2.0925152964728789E-2</v>
      </c>
      <c r="AB42" s="951">
        <f t="shared" si="4"/>
        <v>-1.0858587958492172E-2</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c r="A43" s="87">
        <v>1984</v>
      </c>
      <c r="B43" s="118">
        <f>(1+'A26'!D44)/(1+'A26'!P44+'A26'!AC44*'A26'!AB44/'A20'!B43)-1</f>
        <v>-1.3910267770337104E-2</v>
      </c>
      <c r="C43" s="113">
        <f>(1+'A26'!E44)/(1+'A26'!Q44)-1</f>
        <v>2.6865469505896744E-3</v>
      </c>
      <c r="D43" s="1176">
        <f>(1+'A26'!F44)/(1+'A26'!R44)-1</f>
        <v>-5.5237207851895009E-2</v>
      </c>
      <c r="E43" s="108">
        <f>(1+'A26'!G44)/(1+'A26'!S44+'A26'!AC44*'A26'!AB44/'A20'!K43)-1</f>
        <v>-7.2491527969422709E-3</v>
      </c>
      <c r="F43" s="368">
        <f>(1+'A26'!L44)/(1+'A26'!X44+'A26'!AC44*'A26'!AB44/('A20'!P43+'A20'!M43))-1</f>
        <v>3.7796190142243891E-2</v>
      </c>
      <c r="G43" s="110">
        <f>(1+'A26'!J44)/(1+'A26'!V44)-1</f>
        <v>-4.6986458471237058E-2</v>
      </c>
      <c r="H43" s="131">
        <f>(1+'A26'!K44)/(1+'A26'!W44)-1</f>
        <v>-4.7769867109182185E-2</v>
      </c>
      <c r="I43" s="1534">
        <f>(1+'A26'!M44)/(1+'A26'!Y44)-1</f>
        <v>-1.0517861275101681E-2</v>
      </c>
      <c r="J43" s="110">
        <f>(1+'A26'!N44)/(1+'A26'!Z44)-1</f>
        <v>-6.123188060146878E-2</v>
      </c>
      <c r="K43" s="110">
        <f>(1+'A26'!H44)/(1+'A26'!T44+'A26'!AC44*'A26'!AB44/'A20'!M43)-1</f>
        <v>0.15891755940097241</v>
      </c>
      <c r="L43" s="110">
        <f>(1+'A26'!I44)/(1+'A26'!U44)-1</f>
        <v>-2.0914311516213924E-2</v>
      </c>
      <c r="M43" s="131">
        <f>(1+'A26'!O44)/(1+'A26'!AA44+'A26'!AC44*'A26'!AB44/('A20'!K43-'A20'!Q43))-1</f>
        <v>2.3983732563179982E-2</v>
      </c>
      <c r="N43" s="1552">
        <f>A0!R139</f>
        <v>7.0733682119313634E-2</v>
      </c>
      <c r="O43" s="1176"/>
      <c r="Q43" s="118">
        <f t="shared" si="4"/>
        <v>-1.2548723442992072E-3</v>
      </c>
      <c r="R43" s="950">
        <f t="shared" si="4"/>
        <v>3.9043985660379657E-2</v>
      </c>
      <c r="S43" s="951">
        <f t="shared" si="4"/>
        <v>-3.22687311527496E-2</v>
      </c>
      <c r="T43" s="118">
        <f t="shared" si="4"/>
        <v>-2.810794439401567E-2</v>
      </c>
      <c r="U43" s="950">
        <f t="shared" si="4"/>
        <v>-4.3262361313606505E-3</v>
      </c>
      <c r="V43" s="954">
        <f t="shared" si="4"/>
        <v>-4.8508014205932738E-2</v>
      </c>
      <c r="W43" s="954">
        <f t="shared" si="4"/>
        <v>-5.457489031321875E-2</v>
      </c>
      <c r="X43" s="954">
        <f t="shared" si="4"/>
        <v>8.682819585001323E-3</v>
      </c>
      <c r="Y43" s="1205">
        <f t="shared" si="4"/>
        <v>-9.945454651603193E-2</v>
      </c>
      <c r="Z43" s="1205">
        <f t="shared" si="4"/>
        <v>4.326655180658049E-2</v>
      </c>
      <c r="AA43" s="1205">
        <f t="shared" si="4"/>
        <v>-1.8914530851096421E-2</v>
      </c>
      <c r="AB43" s="951">
        <f t="shared" si="4"/>
        <v>-1.241170035388719E-2</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c r="A44" s="87">
        <v>1985</v>
      </c>
      <c r="B44" s="118">
        <f>(1+'A26'!D45)/(1+'A26'!P45+'A26'!AC45*'A26'!AB45/'A20'!B44)-1</f>
        <v>7.3428631373058106E-3</v>
      </c>
      <c r="C44" s="113">
        <f>(1+'A26'!E45)/(1+'A26'!Q45)-1</f>
        <v>2.4694219045273025E-2</v>
      </c>
      <c r="D44" s="1176">
        <f>(1+'A26'!F45)/(1+'A26'!R45)-1</f>
        <v>-5.1702697946562126E-2</v>
      </c>
      <c r="E44" s="108">
        <f>(1+'A26'!G45)/(1+'A26'!S45+'A26'!AC45*'A26'!AB45/'A20'!K44)-1</f>
        <v>2.1261074007301817E-2</v>
      </c>
      <c r="F44" s="368">
        <f>(1+'A26'!L45)/(1+'A26'!X45+'A26'!AC45*'A26'!AB45/('A20'!P44+'A20'!M44))-1</f>
        <v>8.0013282752342541E-2</v>
      </c>
      <c r="G44" s="110">
        <f>(1+'A26'!J45)/(1+'A26'!V45)-1</f>
        <v>-3.5206502211380664E-2</v>
      </c>
      <c r="H44" s="131">
        <f>(1+'A26'!K45)/(1+'A26'!W45)-1</f>
        <v>-4.1947502444415918E-2</v>
      </c>
      <c r="I44" s="1534">
        <f>(1+'A26'!M45)/(1+'A26'!Y45)-1</f>
        <v>-8.2745434723940914E-4</v>
      </c>
      <c r="J44" s="110">
        <f>(1+'A26'!N45)/(1+'A26'!Z45)-1</f>
        <v>-9.1760928885274984E-2</v>
      </c>
      <c r="K44" s="110">
        <f>(1+'A26'!H45)/(1+'A26'!T45+'A26'!AC45*'A26'!AB45/'A20'!M44)-1</f>
        <v>0.18087414337050323</v>
      </c>
      <c r="L44" s="110">
        <f>(1+'A26'!I45)/(1+'A26'!U45)-1</f>
        <v>3.020595834132056E-3</v>
      </c>
      <c r="M44" s="131">
        <f>(1+'A26'!O45)/(1+'A26'!AA45+'A26'!AC45*'A26'!AB45/('A20'!K44-'A20'!Q44))-1</f>
        <v>6.0311246329282753E-2</v>
      </c>
      <c r="N44" s="1552">
        <f>A0!R140</f>
        <v>5.4552772977918274E-2</v>
      </c>
      <c r="O44" s="1176"/>
      <c r="Q44" s="118">
        <f t="shared" si="4"/>
        <v>-1.3732246546496075E-3</v>
      </c>
      <c r="R44" s="950">
        <f t="shared" si="4"/>
        <v>3.7482551502416084E-2</v>
      </c>
      <c r="S44" s="951">
        <f t="shared" si="4"/>
        <v>-3.0725185551227264E-2</v>
      </c>
      <c r="T44" s="118">
        <f t="shared" si="4"/>
        <v>-2.6229556344652093E-2</v>
      </c>
      <c r="U44" s="950">
        <f t="shared" si="4"/>
        <v>-5.9490510274672007E-3</v>
      </c>
      <c r="V44" s="954">
        <f t="shared" si="4"/>
        <v>-4.295950474826489E-2</v>
      </c>
      <c r="W44" s="954">
        <f t="shared" si="4"/>
        <v>-4.6374709280708602E-2</v>
      </c>
      <c r="X44" s="954">
        <f t="shared" si="4"/>
        <v>8.6731892557941233E-3</v>
      </c>
      <c r="Y44" s="1205">
        <f t="shared" si="4"/>
        <v>-8.9883707335471213E-2</v>
      </c>
      <c r="Z44" s="1205">
        <f t="shared" si="4"/>
        <v>4.008946057767894E-2</v>
      </c>
      <c r="AA44" s="1205">
        <f t="shared" si="4"/>
        <v>-1.1202171257255922E-2</v>
      </c>
      <c r="AB44" s="951">
        <f t="shared" si="4"/>
        <v>-1.2191903498476242E-2</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c r="A45" s="87">
        <v>1986</v>
      </c>
      <c r="B45" s="118">
        <f>(1+'A26'!D46)/(1+'A26'!P46+'A26'!AC46*'A26'!AB46/'A20'!B45)-1</f>
        <v>1.7860516692162154E-2</v>
      </c>
      <c r="C45" s="113">
        <f>(1+'A26'!E46)/(1+'A26'!Q46)-1</f>
        <v>6.288000491926593E-2</v>
      </c>
      <c r="D45" s="1176">
        <f>(1+'A26'!F46)/(1+'A26'!R46)-1</f>
        <v>-3.0779723757834221E-2</v>
      </c>
      <c r="E45" s="108">
        <f>(1+'A26'!G46)/(1+'A26'!S46+'A26'!AC46*'A26'!AB46/'A20'!K45)-1</f>
        <v>-3.8022800769001996E-3</v>
      </c>
      <c r="F45" s="368">
        <f>(1+'A26'!L46)/(1+'A26'!X46+'A26'!AC46*'A26'!AB46/('A20'!P45+'A20'!M45))-1</f>
        <v>4.6387434697421348E-3</v>
      </c>
      <c r="G45" s="110">
        <f>(1+'A26'!J46)/(1+'A26'!V46)-1</f>
        <v>-1.1456087269855031E-2</v>
      </c>
      <c r="H45" s="131">
        <f>(1+'A26'!K46)/(1+'A26'!W46)-1</f>
        <v>-1.9914101665441053E-2</v>
      </c>
      <c r="I45" s="1534">
        <f>(1+'A26'!M46)/(1+'A26'!Y46)-1</f>
        <v>3.1815548309838571E-2</v>
      </c>
      <c r="J45" s="110">
        <f>(1+'A26'!N46)/(1+'A26'!Z46)-1</f>
        <v>-7.3737998978151142E-2</v>
      </c>
      <c r="K45" s="110">
        <f>(1+'A26'!H46)/(1+'A26'!T46+'A26'!AC46*'A26'!AB46/'A20'!M45)-1</f>
        <v>-3.3721158697234466E-2</v>
      </c>
      <c r="L45" s="110">
        <f>(1+'A26'!I46)/(1+'A26'!U46)-1</f>
        <v>4.7421029562763506E-2</v>
      </c>
      <c r="M45" s="131">
        <f>(1+'A26'!O46)/(1+'A26'!AA46+'A26'!AC46*'A26'!AB46/('A20'!K45-'A20'!Q45))-1</f>
        <v>7.5024035311610504E-4</v>
      </c>
      <c r="N45" s="1552">
        <f>A0!R141</f>
        <v>5.0698968428948499E-2</v>
      </c>
      <c r="O45" s="1176"/>
      <c r="Q45" s="118">
        <f t="shared" si="4"/>
        <v>-5.9065190117045811E-4</v>
      </c>
      <c r="R45" s="950">
        <f t="shared" si="4"/>
        <v>3.4843606245262816E-2</v>
      </c>
      <c r="S45" s="951">
        <f t="shared" si="4"/>
        <v>-3.267153084282591E-2</v>
      </c>
      <c r="T45" s="118">
        <f t="shared" si="4"/>
        <v>-2.0165042705203584E-2</v>
      </c>
      <c r="U45" s="950">
        <f t="shared" si="4"/>
        <v>-1.2927586836831151E-3</v>
      </c>
      <c r="V45" s="954">
        <f t="shared" si="4"/>
        <v>-3.5976315543793227E-2</v>
      </c>
      <c r="W45" s="954">
        <f t="shared" si="4"/>
        <v>-3.7251324080039047E-2</v>
      </c>
      <c r="X45" s="954">
        <f t="shared" si="4"/>
        <v>8.0283749899812233E-3</v>
      </c>
      <c r="Y45" s="1205">
        <f t="shared" si="4"/>
        <v>-8.0455682602612322E-2</v>
      </c>
      <c r="Z45" s="1205">
        <f t="shared" si="4"/>
        <v>4.1406289259661722E-2</v>
      </c>
      <c r="AA45" s="1205">
        <f t="shared" si="4"/>
        <v>-1.08957739016462E-3</v>
      </c>
      <c r="AB45" s="951">
        <f t="shared" si="4"/>
        <v>-6.7380964897090553E-3</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c r="A46" s="87">
        <v>1987</v>
      </c>
      <c r="B46" s="118">
        <f>(1+'A26'!D47)/(1+'A26'!P47+'A26'!AC47*'A26'!AB47/'A20'!B46)-1</f>
        <v>1.4352272822695467E-2</v>
      </c>
      <c r="C46" s="113">
        <f>(1+'A26'!E47)/(1+'A26'!Q47)-1</f>
        <v>6.9765219366198838E-2</v>
      </c>
      <c r="D46" s="1176">
        <f>(1+'A26'!F47)/(1+'A26'!R47)-1</f>
        <v>-4.1755229536373006E-2</v>
      </c>
      <c r="E46" s="108">
        <f>(1+'A26'!G47)/(1+'A26'!S47+'A26'!AC47*'A26'!AB47/'A20'!K46)-1</f>
        <v>-1.4611736799272967E-2</v>
      </c>
      <c r="F46" s="368">
        <f>(1+'A26'!L47)/(1+'A26'!X47+'A26'!AC47*'A26'!AB47/('A20'!P46+'A20'!M46))-1</f>
        <v>-6.1999184555362463E-3</v>
      </c>
      <c r="G46" s="110">
        <f>(1+'A26'!J47)/(1+'A26'!V47)-1</f>
        <v>-2.3489907528798537E-2</v>
      </c>
      <c r="H46" s="131">
        <f>(1+'A26'!K47)/(1+'A26'!W47)-1</f>
        <v>-2.6954051688281799E-2</v>
      </c>
      <c r="I46" s="1534">
        <f>(1+'A26'!M47)/(1+'A26'!Y47)-1</f>
        <v>3.4753763236205382E-2</v>
      </c>
      <c r="J46" s="110">
        <f>(1+'A26'!N47)/(1+'A26'!Z47)-1</f>
        <v>-7.5602031214051957E-2</v>
      </c>
      <c r="K46" s="110">
        <f>(1+'A26'!H47)/(1+'A26'!T47+'A26'!AC47*'A26'!AB47/'A20'!M46)-1</f>
        <v>-3.1689316225008812E-2</v>
      </c>
      <c r="L46" s="110">
        <f>(1+'A26'!I47)/(1+'A26'!U47)-1</f>
        <v>2.4995859283557298E-2</v>
      </c>
      <c r="M46" s="131">
        <f>(1+'A26'!O47)/(1+'A26'!AA47+'A26'!AC47*'A26'!AB47/('A20'!K46-'A20'!Q46))-1</f>
        <v>-9.6976163121694769E-3</v>
      </c>
      <c r="N46" s="1552">
        <f>A0!R142</f>
        <v>2.4905773260682107E-2</v>
      </c>
      <c r="O46" s="1176"/>
      <c r="Q46" s="118">
        <f t="shared" si="4"/>
        <v>-1.5236237493348348E-3</v>
      </c>
      <c r="R46" s="950">
        <f t="shared" si="4"/>
        <v>3.0911567442408517E-2</v>
      </c>
      <c r="S46" s="951">
        <f t="shared" si="4"/>
        <v>-3.6327916461884865E-2</v>
      </c>
      <c r="T46" s="118">
        <f t="shared" si="4"/>
        <v>-1.6778917085606294E-2</v>
      </c>
      <c r="U46" s="950">
        <f t="shared" si="4"/>
        <v>-2.440271917078496E-3</v>
      </c>
      <c r="V46" s="954">
        <f t="shared" si="4"/>
        <v>-2.8496224487104226E-2</v>
      </c>
      <c r="W46" s="954">
        <f t="shared" si="4"/>
        <v>-2.9939568059553178E-2</v>
      </c>
      <c r="X46" s="954">
        <f t="shared" si="4"/>
        <v>6.1681717830607162E-3</v>
      </c>
      <c r="Y46" s="1205">
        <f t="shared" si="4"/>
        <v>-7.321641870501891E-2</v>
      </c>
      <c r="Z46" s="1205">
        <f t="shared" si="4"/>
        <v>2.0619485293297803E-2</v>
      </c>
      <c r="AA46" s="1205">
        <f t="shared" si="4"/>
        <v>3.1991848464919758E-3</v>
      </c>
      <c r="AB46" s="951">
        <f t="shared" si="4"/>
        <v>-6.4853848870670252E-3</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c r="A47" s="87">
        <v>1988</v>
      </c>
      <c r="B47" s="118">
        <f>(1+'A26'!D48)/(1+'A26'!P48+'A26'!AC48*'A26'!AB48/'A20'!B47)-1</f>
        <v>4.3096561393484389E-2</v>
      </c>
      <c r="C47" s="113">
        <f>(1+'A26'!E48)/(1+'A26'!Q48)-1</f>
        <v>8.9343244822100543E-2</v>
      </c>
      <c r="D47" s="1176">
        <f>(1+'A26'!F48)/(1+'A26'!R48)-1</f>
        <v>-1.8917500271709575E-2</v>
      </c>
      <c r="E47" s="108">
        <f>(1+'A26'!G48)/(1+'A26'!S48+'A26'!AC48*'A26'!AB48/'A20'!K47)-1</f>
        <v>2.4351929035238307E-2</v>
      </c>
      <c r="F47" s="368">
        <f>(1+'A26'!L48)/(1+'A26'!X48+'A26'!AC48*'A26'!AB48/('A20'!P47+'A20'!M47))-1</f>
        <v>6.3640862487450489E-2</v>
      </c>
      <c r="G47" s="110">
        <f>(1+'A26'!J48)/(1+'A26'!V48)-1</f>
        <v>-2.1755422981431627E-2</v>
      </c>
      <c r="H47" s="131">
        <f>(1+'A26'!K48)/(1+'A26'!W48)-1</f>
        <v>-2.5700523323731628E-2</v>
      </c>
      <c r="I47" s="1534">
        <f>(1+'A26'!M48)/(1+'A26'!Y48)-1</f>
        <v>3.9236828760156772E-2</v>
      </c>
      <c r="J47" s="110">
        <f>(1+'A26'!N48)/(1+'A26'!Z48)-1</f>
        <v>-0.10578041957045925</v>
      </c>
      <c r="K47" s="110">
        <f>(1+'A26'!H48)/(1+'A26'!T48+'A26'!AC48*'A26'!AB48/'A20'!M47)-1</f>
        <v>0.10370954650312059</v>
      </c>
      <c r="L47" s="110">
        <f>(1+'A26'!I48)/(1+'A26'!U48)-1</f>
        <v>8.2318415976350146E-3</v>
      </c>
      <c r="M47" s="131">
        <f>(1+'A26'!O48)/(1+'A26'!AA48+'A26'!AC48*'A26'!AB48/('A20'!K47-'A20'!Q47))-1</f>
        <v>4.7443288293355979E-2</v>
      </c>
      <c r="N47" s="1552">
        <f>A0!R143</f>
        <v>3.2106822419389669E-2</v>
      </c>
      <c r="O47" s="1176"/>
      <c r="Q47" s="118">
        <f t="shared" si="4"/>
        <v>-2.6347909670885296E-3</v>
      </c>
      <c r="R47" s="950">
        <f t="shared" si="4"/>
        <v>3.0182450562737429E-2</v>
      </c>
      <c r="S47" s="951">
        <f t="shared" si="4"/>
        <v>-3.5790075257593611E-2</v>
      </c>
      <c r="T47" s="118">
        <f t="shared" si="4"/>
        <v>-1.8551590875560065E-2</v>
      </c>
      <c r="U47" s="950">
        <f t="shared" si="4"/>
        <v>-1.1568280899379191E-2</v>
      </c>
      <c r="V47" s="954">
        <f t="shared" si="4"/>
        <v>-2.3182901573770499E-2</v>
      </c>
      <c r="W47" s="954">
        <f t="shared" si="4"/>
        <v>-2.3794590298670093E-2</v>
      </c>
      <c r="X47" s="954">
        <f t="shared" si="4"/>
        <v>6.4957634624116852E-3</v>
      </c>
      <c r="Y47" s="1205">
        <f t="shared" si="4"/>
        <v>-6.7604893466636701E-2</v>
      </c>
      <c r="Z47" s="1205">
        <f t="shared" si="4"/>
        <v>-8.8174491527102435E-3</v>
      </c>
      <c r="AA47" s="1205">
        <f t="shared" si="4"/>
        <v>4.5248551271550586E-3</v>
      </c>
      <c r="AB47" s="951">
        <f t="shared" si="4"/>
        <v>-1.2495679893261636E-2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c r="A48" s="87">
        <v>1989</v>
      </c>
      <c r="B48" s="118">
        <f>(1+'A26'!D49)/(1+'A26'!P49+'A26'!AC49*'A26'!AB49/'A20'!B48)-1</f>
        <v>9.5730125207240668E-3</v>
      </c>
      <c r="C48" s="113">
        <f>(1+'A26'!E49)/(1+'A26'!Q49)-1</f>
        <v>7.4680005668449567E-2</v>
      </c>
      <c r="D48" s="1176">
        <f>(1+'A26'!F49)/(1+'A26'!R49)-1</f>
        <v>8.0702296600929646E-3</v>
      </c>
      <c r="E48" s="108">
        <f>(1+'A26'!G49)/(1+'A26'!S49+'A26'!AC49*'A26'!AB49/'A20'!K48)-1</f>
        <v>-4.7458873699301241E-2</v>
      </c>
      <c r="F48" s="368">
        <f>(1+'A26'!L49)/(1+'A26'!X49+'A26'!AC49*'A26'!AB49/('A20'!P48+'A20'!M48))-1</f>
        <v>-6.9036536691693517E-2</v>
      </c>
      <c r="G48" s="110">
        <f>(1+'A26'!J49)/(1+'A26'!V49)-1</f>
        <v>-1.6599585675701967E-2</v>
      </c>
      <c r="H48" s="131">
        <f>(1+'A26'!K49)/(1+'A26'!W49)-1</f>
        <v>-2.2899276333821494E-2</v>
      </c>
      <c r="I48" s="1534">
        <f>(1+'A26'!M49)/(1+'A26'!Y49)-1</f>
        <v>3.4200441286660999E-2</v>
      </c>
      <c r="J48" s="110">
        <f>(1+'A26'!N49)/(1+'A26'!Z49)-1</f>
        <v>-8.3957741679259734E-2</v>
      </c>
      <c r="K48" s="110">
        <f>(1+'A26'!H49)/(1+'A26'!T49+'A26'!AC49*'A26'!AB49/'A20'!M48)-1</f>
        <v>-0.10329803707769758</v>
      </c>
      <c r="L48" s="110">
        <f>(1+'A26'!I49)/(1+'A26'!U49)-1</f>
        <v>-9.9156927610765111E-3</v>
      </c>
      <c r="M48" s="131">
        <f>(1+'A26'!O49)/(1+'A26'!AA49+'A26'!AC49*'A26'!AB49/('A20'!K48-'A20'!Q48))-1</f>
        <v>-6.060934468172241E-2</v>
      </c>
      <c r="N48" s="1552">
        <f>A0!R144</f>
        <v>3.2984838149702878E-2</v>
      </c>
      <c r="O48" s="1176"/>
      <c r="Q48" s="118">
        <f t="shared" si="4"/>
        <v>-4.3583934594200067E-3</v>
      </c>
      <c r="R48" s="950">
        <f t="shared" si="4"/>
        <v>2.9775981843312382E-2</v>
      </c>
      <c r="S48" s="951">
        <f t="shared" si="4"/>
        <v>-3.2911074635099416E-2</v>
      </c>
      <c r="T48" s="118">
        <f t="shared" si="4"/>
        <v>-2.3275057416319578E-2</v>
      </c>
      <c r="U48" s="950">
        <f t="shared" si="4"/>
        <v>-2.468561347538889E-2</v>
      </c>
      <c r="V48" s="954">
        <f t="shared" si="4"/>
        <v>-1.9092088440030408E-2</v>
      </c>
      <c r="W48" s="954">
        <f t="shared" si="4"/>
        <v>-1.9677315377882608E-2</v>
      </c>
      <c r="X48" s="954">
        <f t="shared" si="4"/>
        <v>6.5559978805382665E-3</v>
      </c>
      <c r="Y48" s="1205">
        <f t="shared" si="4"/>
        <v>-6.4681487976945132E-2</v>
      </c>
      <c r="Z48" s="1205">
        <f t="shared" si="4"/>
        <v>-4.0091911556251983E-2</v>
      </c>
      <c r="AA48" s="1205">
        <f t="shared" si="4"/>
        <v>4.9815988168521175E-3</v>
      </c>
      <c r="AB48" s="951">
        <f t="shared" si="4"/>
        <v>-2.186068261182611E-2</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c r="A49" s="88">
        <v>1990</v>
      </c>
      <c r="B49" s="118">
        <f>(1+'A26'!D50)/(1+'A26'!P50+'A26'!AC50*'A26'!AB50/'A20'!B49)-1</f>
        <v>-2.505099116023779E-2</v>
      </c>
      <c r="C49" s="113">
        <f>(1+'A26'!E50)/(1+'A26'!Q50)-1</f>
        <v>2.4408540278833435E-2</v>
      </c>
      <c r="D49" s="1176">
        <f>(1+'A26'!F50)/(1+'A26'!R50)-1</f>
        <v>-2.2857409193336231E-2</v>
      </c>
      <c r="E49" s="108">
        <f>(1+'A26'!G50)/(1+'A26'!S50+'A26'!AC50*'A26'!AB50/'A20'!K49)-1</f>
        <v>-7.0833422606199514E-2</v>
      </c>
      <c r="F49" s="368">
        <f>(1+'A26'!L50)/(1+'A26'!X50+'A26'!AC50*'A26'!AB50/('A20'!P49+'A20'!M49))-1</f>
        <v>-9.9337510879177748E-2</v>
      </c>
      <c r="G49" s="110">
        <f>(1+'A26'!J50)/(1+'A26'!V50)-1</f>
        <v>-3.8593582266124193E-2</v>
      </c>
      <c r="H49" s="131">
        <f>(1+'A26'!K50)/(1+'A26'!W50)-1</f>
        <v>-2.0769202633670769E-2</v>
      </c>
      <c r="I49" s="1534">
        <f>(1+'A26'!M50)/(1+'A26'!Y50)-1</f>
        <v>2.5114339218703652E-3</v>
      </c>
      <c r="J49" s="110">
        <f>(1+'A26'!N50)/(1+'A26'!Z50)-1</f>
        <v>-6.2361754098094191E-2</v>
      </c>
      <c r="K49" s="110">
        <f>(1+'A26'!H50)/(1+'A26'!T50+'A26'!AC50*'A26'!AB50/'A20'!M49)-1</f>
        <v>-0.15887259756095073</v>
      </c>
      <c r="L49" s="110">
        <f>(1+'A26'!I50)/(1+'A26'!U50)-1</f>
        <v>4.4994543924494756E-3</v>
      </c>
      <c r="M49" s="131">
        <f>(1+'A26'!O50)/(1+'A26'!AA50+'A26'!AC50*'A26'!AB50/('A20'!K49-'A20'!Q49))-1</f>
        <v>-8.368497665046104E-2</v>
      </c>
      <c r="N49" s="1552">
        <f>A0!R145</f>
        <v>2.6704323373958561E-2</v>
      </c>
      <c r="O49" s="1176"/>
      <c r="Q49" s="118">
        <f t="shared" ref="Q49:AB64" si="5">AVERAGE(B45:B54)</f>
        <v>-6.4730441590530432E-3</v>
      </c>
      <c r="R49" s="950">
        <f t="shared" si="5"/>
        <v>2.6240929815512314E-2</v>
      </c>
      <c r="S49" s="951">
        <f t="shared" si="5"/>
        <v>-3.0641151470776628E-2</v>
      </c>
      <c r="T49" s="118">
        <f t="shared" si="5"/>
        <v>-2.6667872011825678E-2</v>
      </c>
      <c r="U49" s="950">
        <f t="shared" si="5"/>
        <v>-3.3954517723474721E-2</v>
      </c>
      <c r="V49" s="954">
        <f t="shared" si="5"/>
        <v>-1.6812816813100484E-2</v>
      </c>
      <c r="W49" s="954">
        <f t="shared" si="5"/>
        <v>-1.6773688688675736E-2</v>
      </c>
      <c r="X49" s="954">
        <f t="shared" si="5"/>
        <v>5.2824052311092771E-3</v>
      </c>
      <c r="Y49" s="1205">
        <f t="shared" si="5"/>
        <v>-5.7582763014798088E-2</v>
      </c>
      <c r="Z49" s="1205">
        <f t="shared" si="5"/>
        <v>-5.8679968100765534E-2</v>
      </c>
      <c r="AA49" s="1205">
        <f t="shared" si="5"/>
        <v>2.5665781864280478E-3</v>
      </c>
      <c r="AB49" s="951">
        <f t="shared" si="5"/>
        <v>-2.9166326069079661E-2</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c r="A50" s="87">
        <v>1991</v>
      </c>
      <c r="B50" s="118">
        <f>(1+'A26'!D51)/(1+'A26'!P51+'A26'!AC51*'A26'!AB51/'A20'!B50)-1</f>
        <v>-2.896894405490924E-2</v>
      </c>
      <c r="C50" s="113">
        <f>(1+'A26'!E51)/(1+'A26'!Q51)-1</f>
        <v>-1.546508337977559E-2</v>
      </c>
      <c r="D50" s="1176">
        <f>(1+'A26'!F51)/(1+'A26'!R51)-1</f>
        <v>-6.2952159296261745E-2</v>
      </c>
      <c r="E50" s="108">
        <f>(1+'A26'!G51)/(1+'A26'!S51+'A26'!AC51*'A26'!AB51/'A20'!K50)-1</f>
        <v>-3.0356918047721337E-2</v>
      </c>
      <c r="F50" s="368">
        <f>(1+'A26'!L51)/(1+'A26'!X51+'A26'!AC51*'A26'!AB51/('A20'!P50+'A20'!M50))-1</f>
        <v>-3.5800943636739913E-2</v>
      </c>
      <c r="G50" s="110">
        <f>(1+'A26'!J51)/(1+'A26'!V51)-1</f>
        <v>-2.6431827035909516E-2</v>
      </c>
      <c r="H50" s="131">
        <f>(1+'A26'!K51)/(1+'A26'!W51)-1</f>
        <v>-1.7877575982982785E-2</v>
      </c>
      <c r="I50" s="1534">
        <f>(1+'A26'!M51)/(1+'A26'!Y51)-1</f>
        <v>-2.6710213902362168E-2</v>
      </c>
      <c r="J50" s="110">
        <f>(1+'A26'!N51)/(1+'A26'!Z51)-1</f>
        <v>-5.9607048246371641E-2</v>
      </c>
      <c r="K50" s="110">
        <f>(1+'A26'!H51)/(1+'A26'!T51+'A26'!AC51*'A26'!AB51/'A20'!M50)-1</f>
        <v>-7.0063178694980577E-2</v>
      </c>
      <c r="L50" s="110">
        <f>(1+'A26'!I51)/(1+'A26'!U51)-1</f>
        <v>1.8951058853908131E-2</v>
      </c>
      <c r="M50" s="131">
        <f>(1+'A26'!O51)/(1+'A26'!AA51+'A26'!AC51*'A26'!AB51/('A20'!K50-'A20'!Q50))-1</f>
        <v>-3.1815715781861931E-2</v>
      </c>
      <c r="N50" s="1552">
        <f>A0!R146</f>
        <v>2.5695634084247798E-2</v>
      </c>
      <c r="O50" s="1176"/>
      <c r="Q50" s="118">
        <f t="shared" si="5"/>
        <v>-7.7026122272720763E-3</v>
      </c>
      <c r="R50" s="950">
        <f t="shared" si="5"/>
        <v>2.0594080479470776E-2</v>
      </c>
      <c r="S50" s="951">
        <f t="shared" si="5"/>
        <v>-2.8205018395412472E-2</v>
      </c>
      <c r="T50" s="118">
        <f t="shared" si="5"/>
        <v>-2.5543692861213718E-2</v>
      </c>
      <c r="U50" s="950">
        <f t="shared" si="5"/>
        <v>-3.2193883043046434E-2</v>
      </c>
      <c r="V50" s="954">
        <f t="shared" si="5"/>
        <v>-1.656843737263336E-2</v>
      </c>
      <c r="W50" s="954">
        <f t="shared" si="5"/>
        <v>-1.5668937125362825E-2</v>
      </c>
      <c r="X50" s="954">
        <f t="shared" si="5"/>
        <v>2.0255984957350259E-3</v>
      </c>
      <c r="Y50" s="1205">
        <f t="shared" si="5"/>
        <v>-5.1920679117150412E-2</v>
      </c>
      <c r="Z50" s="1205">
        <f t="shared" si="5"/>
        <v>-5.073628544522979E-2</v>
      </c>
      <c r="AA50" s="1205">
        <f t="shared" si="5"/>
        <v>-2.6059394900885156E-3</v>
      </c>
      <c r="AB50" s="951">
        <f t="shared" si="5"/>
        <v>-2.800902829223385E-2</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c r="A51" s="87">
        <v>1992</v>
      </c>
      <c r="B51" s="118">
        <f>(1+'A26'!D52)/(1+'A26'!P52+'A26'!AC52*'A26'!AB52/'A20'!B51)-1</f>
        <v>-2.7384514334053423E-2</v>
      </c>
      <c r="C51" s="113">
        <f>(1+'A26'!E52)/(1+'A26'!Q52)-1</f>
        <v>-3.0466878838347866E-2</v>
      </c>
      <c r="D51" s="1176">
        <f>(1+'A26'!F52)/(1+'A26'!R52)-1</f>
        <v>-5.7508297127264019E-2</v>
      </c>
      <c r="E51" s="108">
        <f>(1+'A26'!G52)/(1+'A26'!S52+'A26'!AC52*'A26'!AB52/'A20'!K51)-1</f>
        <v>-1.5950619502773988E-2</v>
      </c>
      <c r="F51" s="368">
        <f>(1+'A26'!L52)/(1+'A26'!X52+'A26'!AC52*'A26'!AB52/('A20'!P51+'A20'!M51))-1</f>
        <v>-2.1513437595493845E-2</v>
      </c>
      <c r="G51" s="110">
        <f>(1+'A26'!J52)/(1+'A26'!V52)-1</f>
        <v>-5.2785713806623447E-3</v>
      </c>
      <c r="H51" s="131">
        <f>(1+'A26'!K52)/(1+'A26'!W52)-1</f>
        <v>-1.3278653650159233E-2</v>
      </c>
      <c r="I51" s="1534">
        <f>(1+'A26'!M52)/(1+'A26'!Y52)-1</f>
        <v>-3.1996802881415931E-2</v>
      </c>
      <c r="J51" s="110">
        <f>(1+'A26'!N52)/(1+'A26'!Z52)-1</f>
        <v>-3.6335451180482314E-2</v>
      </c>
      <c r="K51" s="110">
        <f>(1+'A26'!H52)/(1+'A26'!T52+'A26'!AC52*'A26'!AB52/'A20'!M51)-1</f>
        <v>-2.8722399134607723E-2</v>
      </c>
      <c r="L51" s="110">
        <f>(1+'A26'!I52)/(1+'A26'!U52)-1</f>
        <v>-1.0968369209424123E-2</v>
      </c>
      <c r="M51" s="131">
        <f>(1+'A26'!O52)/(1+'A26'!AA52+'A26'!AC52*'A26'!AB52/('A20'!K51-'A20'!Q51))-1</f>
        <v>-1.9551072287937399E-2</v>
      </c>
      <c r="N51" s="1552">
        <f>A0!R147</f>
        <v>1.9897342400337692E-2</v>
      </c>
      <c r="O51" s="1176"/>
      <c r="Q51" s="118">
        <f t="shared" si="5"/>
        <v>-7.6207673430496283E-3</v>
      </c>
      <c r="R51" s="950">
        <f t="shared" si="5"/>
        <v>1.6242705344780738E-2</v>
      </c>
      <c r="S51" s="951">
        <f t="shared" si="5"/>
        <v>-2.188313348463251E-2</v>
      </c>
      <c r="T51" s="118">
        <f t="shared" si="5"/>
        <v>-2.336724579562529E-2</v>
      </c>
      <c r="U51" s="950">
        <f t="shared" si="5"/>
        <v>-2.9479874078674206E-2</v>
      </c>
      <c r="V51" s="954">
        <f t="shared" si="5"/>
        <v>-1.5117563227477714E-2</v>
      </c>
      <c r="W51" s="954">
        <f t="shared" si="5"/>
        <v>-1.3645653393840962E-2</v>
      </c>
      <c r="X51" s="954">
        <f t="shared" si="5"/>
        <v>-1.7396769379049993E-4</v>
      </c>
      <c r="Y51" s="1205">
        <f t="shared" si="5"/>
        <v>-4.6067390707225139E-2</v>
      </c>
      <c r="Z51" s="1205">
        <f t="shared" si="5"/>
        <v>-4.475590187847639E-2</v>
      </c>
      <c r="AA51" s="1205">
        <f t="shared" si="5"/>
        <v>-3.9156205916286435E-3</v>
      </c>
      <c r="AB51" s="951">
        <f t="shared" si="5"/>
        <v>-2.586335582174324E-2</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c r="A52" s="87">
        <v>1993</v>
      </c>
      <c r="B52" s="118">
        <f>(1+'A26'!D53)/(1+'A26'!P53+'A26'!AC53*'A26'!AB53/'A20'!B52)-1</f>
        <v>-2.3258418917719625E-2</v>
      </c>
      <c r="C52" s="113">
        <f>(1+'A26'!E53)/(1+'A26'!Q53)-1</f>
        <v>-7.0131320521327201E-4</v>
      </c>
      <c r="D52" s="1176">
        <f>(1+'A26'!F53)/(1+'A26'!R53)-1</f>
        <v>-2.4260757254793153E-2</v>
      </c>
      <c r="E52" s="108">
        <f>(1+'A26'!G53)/(1+'A26'!S53+'A26'!AC53*'A26'!AB53/'A20'!K52)-1</f>
        <v>-4.086590826902925E-2</v>
      </c>
      <c r="F52" s="368">
        <f>(1+'A26'!L53)/(1+'A26'!X53+'A26'!AC53*'A26'!AB53/('A20'!P52+'A20'!M52))-1</f>
        <v>-6.9883540586929693E-2</v>
      </c>
      <c r="G52" s="110">
        <f>(1+'A26'!J53)/(1+'A26'!V53)-1</f>
        <v>-6.0310709166040422E-3</v>
      </c>
      <c r="H52" s="131">
        <f>(1+'A26'!K53)/(1+'A26'!W53)-1</f>
        <v>-8.3514815501406492E-4</v>
      </c>
      <c r="I52" s="1534">
        <f>(1+'A26'!M53)/(1+'A26'!Y53)-1</f>
        <v>-7.5080484844960438E-3</v>
      </c>
      <c r="J52" s="110">
        <f>(1+'A26'!N53)/(1+'A26'!Z53)-1</f>
        <v>-2.5673680212752958E-2</v>
      </c>
      <c r="K52" s="110">
        <f>(1+'A26'!H53)/(1+'A26'!T53+'A26'!AC53*'A26'!AB53/'A20'!M52)-1</f>
        <v>-0.10530905341121877</v>
      </c>
      <c r="L52" s="110">
        <f>(1+'A26'!I53)/(1+'A26'!U53)-1</f>
        <v>-2.0072914766180339E-2</v>
      </c>
      <c r="M52" s="131">
        <f>(1+'A26'!O53)/(1+'A26'!AA53+'A26'!AC53*'A26'!AB53/('A20'!K52-'A20'!Q52))-1</f>
        <v>-5.2086580757398915E-2</v>
      </c>
      <c r="N52" s="1552">
        <f>A0!R148</f>
        <v>1.6398159418786529E-2</v>
      </c>
      <c r="O52" s="1176"/>
      <c r="Q52" s="118">
        <f t="shared" si="5"/>
        <v>-5.5601976389467178E-3</v>
      </c>
      <c r="R52" s="950">
        <f t="shared" si="5"/>
        <v>1.6228612870564117E-2</v>
      </c>
      <c r="S52" s="951">
        <f t="shared" si="5"/>
        <v>-1.0882316983960794E-2</v>
      </c>
      <c r="T52" s="118">
        <f t="shared" si="5"/>
        <v>-2.1445448718444747E-2</v>
      </c>
      <c r="U52" s="950">
        <f t="shared" si="5"/>
        <v>-2.7867688138937384E-2</v>
      </c>
      <c r="V52" s="954">
        <f t="shared" si="5"/>
        <v>-1.3141005017579666E-2</v>
      </c>
      <c r="W52" s="954">
        <f t="shared" si="5"/>
        <v>-1.005498173163898E-2</v>
      </c>
      <c r="X52" s="954">
        <f t="shared" si="5"/>
        <v>1.9447612700153715E-3</v>
      </c>
      <c r="Y52" s="1205">
        <f t="shared" si="5"/>
        <v>-3.5838728478078993E-2</v>
      </c>
      <c r="Z52" s="1205">
        <f t="shared" si="5"/>
        <v>-4.2068716965147121E-2</v>
      </c>
      <c r="AA52" s="1205">
        <f t="shared" si="5"/>
        <v>-3.7485789767973676E-3</v>
      </c>
      <c r="AB52" s="951">
        <f t="shared" si="5"/>
        <v>-2.4994118311408631E-2</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c r="A53" s="87">
        <v>1994</v>
      </c>
      <c r="B53" s="118">
        <f>(1+'A26'!D54)/(1+'A26'!P54+'A26'!AC54*'A26'!AB54/'A20'!B53)-1</f>
        <v>-3.1146292693651878E-2</v>
      </c>
      <c r="C53" s="113">
        <f>(1+'A26'!E54)/(1+'A26'!Q54)-1</f>
        <v>-1.3781402436607859E-3</v>
      </c>
      <c r="D53" s="1176">
        <f>(1+'A26'!F54)/(1+'A26'!R54)-1</f>
        <v>-2.6447201626953021E-2</v>
      </c>
      <c r="E53" s="108">
        <f>(1+'A26'!G54)/(1+'A26'!S54+'A26'!AC54*'A26'!AB54/'A20'!K53)-1</f>
        <v>-5.4483818204537404E-2</v>
      </c>
      <c r="F53" s="368">
        <f>(1+'A26'!L54)/(1+'A26'!X54+'A26'!AC54*'A26'!AB54/('A20'!P53+'A20'!M53))-1</f>
        <v>-9.3377135617853102E-2</v>
      </c>
      <c r="G53" s="110">
        <f>(1+'A26'!J54)/(1+'A26'!V54)-1</f>
        <v>-6.0783271338361589E-3</v>
      </c>
      <c r="H53" s="131">
        <f>(1+'A26'!K54)/(1+'A26'!W54)-1</f>
        <v>-6.5971179013073478E-3</v>
      </c>
      <c r="I53" s="1534">
        <f>(1+'A26'!M54)/(1+'A26'!Y54)-1</f>
        <v>-9.9155170938358683E-3</v>
      </c>
      <c r="J53" s="110">
        <f>(1+'A26'!N54)/(1+'A26'!Z54)-1</f>
        <v>-3.1997825704553118E-2</v>
      </c>
      <c r="K53" s="110">
        <f>(1+'A26'!H54)/(1+'A26'!T54+'A26'!AC54*'A26'!AB54/'A20'!M53)-1</f>
        <v>-0.15382706463444495</v>
      </c>
      <c r="L53" s="110">
        <f>(1+'A26'!I54)/(1+'A26'!U54)-1</f>
        <v>-1.6346874619243335E-2</v>
      </c>
      <c r="M53" s="131">
        <f>(1+'A26'!O54)/(1+'A26'!AA54+'A26'!AC54*'A26'!AB54/('A20'!K53-'A20'!Q53))-1</f>
        <v>-6.9666294622464764E-2</v>
      </c>
      <c r="N53" s="1552">
        <f>A0!R149</f>
        <v>9.364534567587679E-3</v>
      </c>
      <c r="O53" s="1176"/>
      <c r="Q53" s="118">
        <f t="shared" si="5"/>
        <v>-1.2256482122237177E-3</v>
      </c>
      <c r="R53" s="950">
        <f t="shared" si="5"/>
        <v>1.9169570032784699E-2</v>
      </c>
      <c r="S53" s="951">
        <f t="shared" si="5"/>
        <v>-1.2902198855411328E-3</v>
      </c>
      <c r="T53" s="118">
        <f t="shared" si="5"/>
        <v>-1.5328246017480174E-2</v>
      </c>
      <c r="U53" s="950">
        <f t="shared" si="5"/>
        <v>-1.6746234971376627E-2</v>
      </c>
      <c r="V53" s="954">
        <f t="shared" si="5"/>
        <v>-1.4267710531603606E-2</v>
      </c>
      <c r="W53" s="954">
        <f t="shared" si="5"/>
        <v>-8.8494384315635499E-3</v>
      </c>
      <c r="X53" s="954">
        <f t="shared" si="5"/>
        <v>5.3821582862834784E-3</v>
      </c>
      <c r="Y53" s="1205">
        <f t="shared" si="5"/>
        <v>-2.8763605222192047E-2</v>
      </c>
      <c r="Z53" s="1205">
        <f t="shared" si="5"/>
        <v>-2.5597444648090641E-2</v>
      </c>
      <c r="AA53" s="1205">
        <f t="shared" si="5"/>
        <v>-1.638300884229793E-3</v>
      </c>
      <c r="AB53" s="951">
        <f t="shared" si="5"/>
        <v>-1.6507246184445344E-2</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c r="A54" s="87">
        <v>1995</v>
      </c>
      <c r="B54" s="118">
        <f>(1+'A26'!D55)/(1+'A26'!P55+'A26'!AC55*'A26'!AB55/'A20'!B54)-1</f>
        <v>-1.380364385902455E-2</v>
      </c>
      <c r="C54" s="113">
        <f>(1+'A26'!E55)/(1+'A26'!Q55)-1</f>
        <v>-1.065630123272765E-2</v>
      </c>
      <c r="D54" s="1176">
        <f>(1+'A26'!F55)/(1+'A26'!R55)-1</f>
        <v>-2.900346630333428E-2</v>
      </c>
      <c r="E54" s="108">
        <f>(1+'A26'!G55)/(1+'A26'!S55+'A26'!AC55*'A26'!AB55/'A20'!K54)-1</f>
        <v>-1.2667071947759179E-2</v>
      </c>
      <c r="F54" s="368">
        <f>(1+'A26'!L55)/(1+'A26'!X55+'A26'!AC55*'A26'!AB55/('A20'!P54+'A20'!M54))-1</f>
        <v>-1.2675759728515756E-2</v>
      </c>
      <c r="G54" s="110">
        <f>(1+'A26'!J55)/(1+'A26'!V55)-1</f>
        <v>-1.2413785942081423E-2</v>
      </c>
      <c r="H54" s="131">
        <f>(1+'A26'!K55)/(1+'A26'!W55)-1</f>
        <v>-1.2911235552347189E-2</v>
      </c>
      <c r="I54" s="1534">
        <f>(1+'A26'!M55)/(1+'A26'!Y55)-1</f>
        <v>-1.3563380841529304E-2</v>
      </c>
      <c r="J54" s="110">
        <f>(1+'A26'!N55)/(1+'A26'!Z55)-1</f>
        <v>-2.0773679263804579E-2</v>
      </c>
      <c r="K54" s="110">
        <f>(1+'A26'!H55)/(1+'A26'!T55+'A26'!AC55*'A26'!AB55/'A20'!M54)-1</f>
        <v>-5.0064220746323107E-3</v>
      </c>
      <c r="L54" s="110">
        <f>(1+'A26'!I55)/(1+'A26'!U55)-1</f>
        <v>-2.112961047010864E-2</v>
      </c>
      <c r="M54" s="131">
        <f>(1+'A26'!O55)/(1+'A26'!AA55+'A26'!AC55*'A26'!AB55/('A20'!K54-'A20'!Q54))-1</f>
        <v>-1.274518824325277E-2</v>
      </c>
      <c r="N54" s="1552">
        <f>A0!R150</f>
        <v>1.1465542320637345E-2</v>
      </c>
      <c r="O54" s="1176"/>
      <c r="Q54" s="118">
        <f t="shared" si="5"/>
        <v>2.1870132417577404E-3</v>
      </c>
      <c r="R54" s="950">
        <f t="shared" si="5"/>
        <v>2.6713316520108443E-2</v>
      </c>
      <c r="S54" s="951">
        <f t="shared" si="5"/>
        <v>8.7048894153600401E-3</v>
      </c>
      <c r="T54" s="118">
        <f t="shared" si="5"/>
        <v>-1.4075315048345017E-2</v>
      </c>
      <c r="U54" s="950">
        <f t="shared" si="5"/>
        <v>-1.4678615354102276E-2</v>
      </c>
      <c r="V54" s="954">
        <f t="shared" si="5"/>
        <v>-1.391942733949857E-2</v>
      </c>
      <c r="W54" s="954">
        <f t="shared" si="5"/>
        <v>-1.0203426419755246E-2</v>
      </c>
      <c r="X54" s="954">
        <f t="shared" si="5"/>
        <v>1.1505424944179343E-2</v>
      </c>
      <c r="Y54" s="1205">
        <f t="shared" si="5"/>
        <v>-2.4768682713755374E-2</v>
      </c>
      <c r="Z54" s="1205">
        <f t="shared" si="5"/>
        <v>-2.2378686749808287E-2</v>
      </c>
      <c r="AA54" s="1205">
        <f t="shared" si="5"/>
        <v>-1.4572741762080121E-3</v>
      </c>
      <c r="AB54" s="951">
        <f t="shared" si="5"/>
        <v>-1.4510999995862871E-2</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c r="A55" s="87">
        <v>1996</v>
      </c>
      <c r="B55" s="118">
        <f>(1+'A26'!D56)/(1+'A26'!P56+'A26'!AC56*'A26'!AB56/'A20'!B55)-1</f>
        <v>5.5648360099718186E-3</v>
      </c>
      <c r="C55" s="113">
        <f>(1+'A26'!E56)/(1+'A26'!Q56)-1</f>
        <v>6.4115115588505578E-3</v>
      </c>
      <c r="D55" s="1176">
        <f>(1+'A26'!F56)/(1+'A26'!R56)-1</f>
        <v>-6.4183930041926684E-3</v>
      </c>
      <c r="E55" s="108">
        <f>(1+'A26'!G56)/(1+'A26'!S56+'A26'!AC56*'A26'!AB56/'A20'!K55)-1</f>
        <v>7.439511429219392E-3</v>
      </c>
      <c r="F55" s="368">
        <f>(1+'A26'!L56)/(1+'A26'!X56+'A26'!AC56*'A26'!AB56/('A20'!P55+'A20'!M55))-1</f>
        <v>2.2245090274024992E-2</v>
      </c>
      <c r="G55" s="110">
        <f>(1+'A26'!J56)/(1+'A26'!V56)-1</f>
        <v>-9.0122928651837908E-3</v>
      </c>
      <c r="H55" s="131">
        <f>(1+'A26'!K56)/(1+'A26'!W56)-1</f>
        <v>-8.8665860323119405E-3</v>
      </c>
      <c r="I55" s="1534">
        <f>(1+'A26'!M56)/(1+'A26'!Y56)-1</f>
        <v>-7.5251904390394309E-4</v>
      </c>
      <c r="J55" s="110">
        <f>(1+'A26'!N56)/(1+'A26'!Z56)-1</f>
        <v>-1.7117160001674403E-2</v>
      </c>
      <c r="K55" s="110">
        <f>(1+'A26'!H56)/(1+'A26'!T56+'A26'!AC56*'A26'!AB56/'A20'!M55)-1</f>
        <v>4.5715667858122977E-2</v>
      </c>
      <c r="L55" s="110">
        <f>(1+'A26'!I56)/(1+'A26'!U56)-1</f>
        <v>-4.304147202402131E-3</v>
      </c>
      <c r="M55" s="131">
        <f>(1+'A26'!O56)/(1+'A26'!AA56+'A26'!AC56*'A26'!AB56/('A20'!K55-'A20'!Q55))-1</f>
        <v>1.232321812157422E-2</v>
      </c>
      <c r="N55" s="1552">
        <f>A0!R151</f>
        <v>1.3672161389196136E-2</v>
      </c>
      <c r="O55" s="1176"/>
      <c r="Q55" s="118">
        <f t="shared" si="5"/>
        <v>5.986050008920496E-3</v>
      </c>
      <c r="R55" s="950">
        <f t="shared" si="5"/>
        <v>3.9994070637852874E-2</v>
      </c>
      <c r="S55" s="951">
        <f t="shared" si="5"/>
        <v>2.2256070009345506E-2</v>
      </c>
      <c r="T55" s="118">
        <f t="shared" si="5"/>
        <v>-1.8642919082906086E-2</v>
      </c>
      <c r="U55" s="950">
        <f t="shared" si="5"/>
        <v>-2.2869248090516825E-2</v>
      </c>
      <c r="V55" s="954">
        <f t="shared" si="5"/>
        <v>-1.232156194238856E-2</v>
      </c>
      <c r="W55" s="954">
        <f t="shared" si="5"/>
        <v>-1.2876785442339E-2</v>
      </c>
      <c r="X55" s="954">
        <f t="shared" si="5"/>
        <v>2.1885091024147228E-2</v>
      </c>
      <c r="Y55" s="1205">
        <f t="shared" si="5"/>
        <v>-2.1178090036932329E-2</v>
      </c>
      <c r="Z55" s="1205">
        <f t="shared" si="5"/>
        <v>-3.320829097981922E-2</v>
      </c>
      <c r="AA55" s="1205">
        <f t="shared" si="5"/>
        <v>-5.2545610020516831E-3</v>
      </c>
      <c r="AB55" s="951">
        <f t="shared" si="5"/>
        <v>-2.0499475172080551E-2</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c r="A56" s="87">
        <v>1997</v>
      </c>
      <c r="B56" s="118">
        <f>(1+'A26'!D57)/(1+'A26'!P57+'A26'!AC57*'A26'!AB57/'A20'!B56)-1</f>
        <v>1.5170721664919951E-2</v>
      </c>
      <c r="C56" s="113">
        <f>(1+'A26'!E57)/(1+'A26'!Q57)-1</f>
        <v>2.6251468019298452E-2</v>
      </c>
      <c r="D56" s="1176">
        <f>(1+'A26'!F57)/(1+'A26'!R57)-1</f>
        <v>2.1463619571426618E-2</v>
      </c>
      <c r="E56" s="108">
        <f>(1+'A26'!G57)/(1+'A26'!S57+'A26'!AC57*'A26'!AB57/'A20'!K56)-1</f>
        <v>7.1527338566113041E-3</v>
      </c>
      <c r="F56" s="368">
        <f>(1+'A26'!L57)/(1+'A26'!X57+'A26'!AC57*'A26'!AB57/('A20'!P56+'A20'!M56))-1</f>
        <v>2.094017118818603E-2</v>
      </c>
      <c r="G56" s="110">
        <f>(1+'A26'!J57)/(1+'A26'!V57)-1</f>
        <v>-8.9811660772420865E-3</v>
      </c>
      <c r="H56" s="131">
        <f>(1+'A26'!K57)/(1+'A26'!W57)-1</f>
        <v>-6.7212143730631668E-3</v>
      </c>
      <c r="I56" s="1534">
        <f>(1+'A26'!M57)/(1+'A26'!Y57)-1</f>
        <v>1.2758101340950123E-2</v>
      </c>
      <c r="J56" s="110">
        <f>(1+'A26'!N57)/(1+'A26'!Z57)-1</f>
        <v>-1.7069147114799232E-2</v>
      </c>
      <c r="K56" s="110">
        <f>(1+'A26'!H57)/(1+'A26'!T57+'A26'!AC57*'A26'!AB57/'A20'!M56)-1</f>
        <v>2.8114519442525188E-2</v>
      </c>
      <c r="L56" s="110">
        <f>(1+'A26'!I57)/(1+'A26'!U57)-1</f>
        <v>1.1899048268156021E-2</v>
      </c>
      <c r="M56" s="131">
        <f>(1+'A26'!O57)/(1+'A26'!AA57+'A26'!AC57*'A26'!AB57/('A20'!K56-'A20'!Q56))-1</f>
        <v>1.1759108392736639E-2</v>
      </c>
      <c r="N56" s="1552">
        <f>A0!R152</f>
        <v>8.8197407816774653E-3</v>
      </c>
      <c r="O56" s="1176"/>
      <c r="Q56" s="118">
        <f t="shared" si="5"/>
        <v>1.3977189676868163E-2</v>
      </c>
      <c r="R56" s="950">
        <f t="shared" si="5"/>
        <v>5.8616603504428266E-2</v>
      </c>
      <c r="S56" s="951">
        <f t="shared" si="5"/>
        <v>3.6675771450022321E-2</v>
      </c>
      <c r="T56" s="118">
        <f t="shared" si="5"/>
        <v>-2.0429578998525245E-2</v>
      </c>
      <c r="U56" s="950">
        <f t="shared" si="5"/>
        <v>-2.5627320962363864E-2</v>
      </c>
      <c r="V56" s="954">
        <f t="shared" si="5"/>
        <v>-1.2365061808076816E-2</v>
      </c>
      <c r="W56" s="954">
        <f t="shared" si="5"/>
        <v>-1.4373570958099224E-2</v>
      </c>
      <c r="X56" s="954">
        <f t="shared" si="5"/>
        <v>3.5794761781730876E-2</v>
      </c>
      <c r="Y56" s="1205">
        <f t="shared" si="5"/>
        <v>-1.9892244233883895E-2</v>
      </c>
      <c r="Z56" s="1205">
        <f t="shared" si="5"/>
        <v>-3.7199715397286337E-2</v>
      </c>
      <c r="AA56" s="1205">
        <f t="shared" si="5"/>
        <v>-6.1882008430937715E-3</v>
      </c>
      <c r="AB56" s="951">
        <f t="shared" si="5"/>
        <v>-2.2659550478712466E-2</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c r="A57" s="87">
        <v>1998</v>
      </c>
      <c r="B57" s="118">
        <f>(1+'A26'!D58)/(1+'A26'!P58+'A26'!AC58*'A26'!AB58/'A20'!B57)-1</f>
        <v>6.3702258434513492E-2</v>
      </c>
      <c r="C57" s="113">
        <f>(1+'A26'!E58)/(1+'A26'!Q58)-1</f>
        <v>8.9202320079934339E-2</v>
      </c>
      <c r="D57" s="1176">
        <f>(1+'A26'!F58)/(1+'A26'!R58)-1</f>
        <v>9.1090664735007598E-2</v>
      </c>
      <c r="E57" s="108">
        <f>(1+'A26'!G58)/(1+'A26'!S58+'A26'!AC58*'A26'!AB58/'A20'!K57)-1</f>
        <v>4.3569899807043733E-2</v>
      </c>
      <c r="F57" s="368">
        <f>(1+'A26'!L58)/(1+'A26'!X58+'A26'!AC58*'A26'!AB58/('A20'!P57+'A20'!M57))-1</f>
        <v>7.9762721884818699E-2</v>
      </c>
      <c r="G57" s="110">
        <f>(1+'A26'!J58)/(1+'A26'!V58)-1</f>
        <v>-1.9898408824511327E-3</v>
      </c>
      <c r="H57" s="131">
        <f>(1+'A26'!K58)/(1+'A26'!W58)-1</f>
        <v>1.0206193298288202E-2</v>
      </c>
      <c r="I57" s="1534">
        <f>(1+'A26'!M58)/(1+'A26'!Y58)-1</f>
        <v>6.0424118398215487E-2</v>
      </c>
      <c r="J57" s="110">
        <f>(1+'A26'!N58)/(1+'A26'!Z58)-1</f>
        <v>-3.49379727899779E-3</v>
      </c>
      <c r="K57" s="110">
        <f>(1+'A26'!H58)/(1+'A26'!T58+'A26'!AC58*'A26'!AB58/'A20'!M57)-1</f>
        <v>0.13058139563641324</v>
      </c>
      <c r="L57" s="110">
        <f>(1+'A26'!I58)/(1+'A26'!U58)-1</f>
        <v>9.9022577459477734E-3</v>
      </c>
      <c r="M57" s="131">
        <f>(1+'A26'!O58)/(1+'A26'!AA58+'A26'!AC58*'A26'!AB58/('A20'!K57-'A20'!Q57))-1</f>
        <v>5.6135663396702062E-2</v>
      </c>
      <c r="N57" s="1552">
        <f>A0!R153</f>
        <v>9.5215773274701654E-3</v>
      </c>
      <c r="O57" s="1176"/>
      <c r="Q57" s="118">
        <f t="shared" si="5"/>
        <v>2.5004017405633627E-2</v>
      </c>
      <c r="R57" s="950">
        <f t="shared" si="5"/>
        <v>7.7478054240573829E-2</v>
      </c>
      <c r="S57" s="951">
        <f t="shared" si="5"/>
        <v>4.9137567221806101E-2</v>
      </c>
      <c r="T57" s="118">
        <f t="shared" si="5"/>
        <v>-1.6692944064202176E-2</v>
      </c>
      <c r="U57" s="950">
        <f t="shared" si="5"/>
        <v>-1.7984692444004368E-2</v>
      </c>
      <c r="V57" s="954">
        <f t="shared" si="5"/>
        <v>-1.3774987503907331E-2</v>
      </c>
      <c r="W57" s="954">
        <f t="shared" si="5"/>
        <v>-1.5018710861348161E-2</v>
      </c>
      <c r="X57" s="954">
        <f t="shared" si="5"/>
        <v>5.0180354414529074E-2</v>
      </c>
      <c r="Y57" s="1205">
        <f t="shared" si="5"/>
        <v>-1.9066774515566709E-2</v>
      </c>
      <c r="Z57" s="1205">
        <f t="shared" si="5"/>
        <v>-2.4181299139265412E-2</v>
      </c>
      <c r="AA57" s="1205">
        <f t="shared" si="5"/>
        <v>-6.3132480104473917E-3</v>
      </c>
      <c r="AB57" s="951">
        <f t="shared" si="5"/>
        <v>-1.7346458154133226E-2</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c r="A58" s="1490">
        <f t="shared" ref="A58:A66" si="6">A57+1</f>
        <v>1999</v>
      </c>
      <c r="B58" s="118">
        <f>(1+'A26'!D59)/(1+'A26'!P59+'A26'!AC59*'A26'!AB59/'A20'!B58)-1</f>
        <v>5.2918506787954067E-2</v>
      </c>
      <c r="C58" s="113">
        <f>(1+'A26'!E59)/(1+'A26'!Q59)-1</f>
        <v>0.10408957729065538</v>
      </c>
      <c r="D58" s="1176">
        <f>(1+'A26'!F59)/(1+'A26'!R59)-1</f>
        <v>0.10399120064428957</v>
      </c>
      <c r="E58" s="108">
        <f>(1+'A26'!G59)/(1+'A26'!S59+'A26'!AC59*'A26'!AB59/'A20'!K58)-1</f>
        <v>1.3713153310344506E-2</v>
      </c>
      <c r="F58" s="368">
        <f>(1+'A26'!L59)/(1+'A26'!X59+'A26'!AC59*'A26'!AB59/('A20'!P58+'A20'!M58))-1</f>
        <v>4.2177994983914058E-2</v>
      </c>
      <c r="G58" s="110">
        <f>(1+'A26'!J59)/(1+'A26'!V59)-1</f>
        <v>-2.7866640815941368E-2</v>
      </c>
      <c r="H58" s="131">
        <f>(1+'A26'!K59)/(1+'A26'!W59)-1</f>
        <v>-1.0843843333067205E-2</v>
      </c>
      <c r="I58" s="1534">
        <f>(1+'A26'!M59)/(1+'A26'!Y59)-1</f>
        <v>6.8574411449342065E-2</v>
      </c>
      <c r="J58" s="110">
        <f>(1+'A26'!N59)/(1+'A26'!Z59)-1</f>
        <v>-1.3206509120390231E-2</v>
      </c>
      <c r="K58" s="110">
        <f>(1+'A26'!H59)/(1+'A26'!T59+'A26'!AC59*'A26'!AB59/'A20'!M58)-1</f>
        <v>6.1414686092867266E-2</v>
      </c>
      <c r="L58" s="110">
        <f>(1+'A26'!I59)/(1+'A26'!U59)-1</f>
        <v>1.1187088164599235E-2</v>
      </c>
      <c r="M58" s="131">
        <f>(1+'A26'!O59)/(1+'A26'!AA59+'A26'!AC59*'A26'!AB59/('A20'!K58-'A20'!Q58))-1</f>
        <v>2.4259376587910442E-2</v>
      </c>
      <c r="N58" s="1552">
        <f>A0!R154</f>
        <v>2.1978638864299516E-3</v>
      </c>
      <c r="O58" s="1176"/>
      <c r="Q58" s="118">
        <f t="shared" si="5"/>
        <v>3.742462782118585E-2</v>
      </c>
      <c r="R58" s="950">
        <f t="shared" si="5"/>
        <v>9.6225638659244606E-2</v>
      </c>
      <c r="S58" s="951">
        <f t="shared" si="5"/>
        <v>6.2200931587104678E-2</v>
      </c>
      <c r="T58" s="118">
        <f t="shared" si="5"/>
        <v>-1.1278633244926917E-2</v>
      </c>
      <c r="U58" s="950">
        <f t="shared" si="5"/>
        <v>-7.2002196533590855E-3</v>
      </c>
      <c r="V58" s="954">
        <f t="shared" si="5"/>
        <v>-1.5589215034587522E-2</v>
      </c>
      <c r="W58" s="954">
        <f t="shared" si="5"/>
        <v>-1.4947965353926951E-2</v>
      </c>
      <c r="X58" s="954">
        <f t="shared" si="5"/>
        <v>6.504288932377883E-2</v>
      </c>
      <c r="Y58" s="1205">
        <f t="shared" si="5"/>
        <v>-1.7726284283031635E-2</v>
      </c>
      <c r="Z58" s="1205">
        <f t="shared" si="5"/>
        <v>-5.2166306161155803E-3</v>
      </c>
      <c r="AA58" s="1205">
        <f t="shared" si="5"/>
        <v>-6.8099720645207421E-3</v>
      </c>
      <c r="AB58" s="951">
        <f t="shared" si="5"/>
        <v>-9.7667993664992351E-3</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c r="A59" s="1491">
        <f t="shared" si="6"/>
        <v>2000</v>
      </c>
      <c r="B59" s="118">
        <f>(1+'A26'!D60)/(1+'A26'!P60+'A26'!AC60*'A26'!AB60/'A20'!B59)-1</f>
        <v>9.0756233795767915E-3</v>
      </c>
      <c r="C59" s="113">
        <f>(1+'A26'!E60)/(1+'A26'!Q60)-1</f>
        <v>9.9846005152070871E-2</v>
      </c>
      <c r="D59" s="1176">
        <f>(1+'A26'!F60)/(1+'A26'!R60)-1</f>
        <v>7.7093683815675496E-2</v>
      </c>
      <c r="E59" s="108">
        <f>(1+'A26'!G60)/(1+'A26'!S60+'A26'!AC60*'A26'!AB60/'A20'!K59)-1</f>
        <v>-5.8304112914847939E-2</v>
      </c>
      <c r="F59" s="368">
        <f>(1+'A26'!L60)/(1+'A26'!X60+'A26'!AC60*'A26'!AB60/('A20'!P59+'A20'!M59))-1</f>
        <v>-7.8661314706434227E-2</v>
      </c>
      <c r="G59" s="110">
        <f>(1+'A26'!J60)/(1+'A26'!V60)-1</f>
        <v>-3.5110750345073827E-2</v>
      </c>
      <c r="H59" s="131">
        <f>(1+'A26'!K60)/(1+'A26'!W60)-1</f>
        <v>-3.430908251558773E-2</v>
      </c>
      <c r="I59" s="1534">
        <f>(1+'A26'!M60)/(1+'A26'!Y60)-1</f>
        <v>6.3744100500829015E-2</v>
      </c>
      <c r="J59" s="110">
        <f>(1+'A26'!N60)/(1+'A26'!Z60)-1</f>
        <v>-2.2412529013727478E-2</v>
      </c>
      <c r="K59" s="110">
        <f>(1+'A26'!H60)/(1+'A26'!T60+'A26'!AC60*'A26'!AB60/'A20'!M59)-1</f>
        <v>-0.1266850185781272</v>
      </c>
      <c r="L59" s="110">
        <f>(1+'A26'!I60)/(1+'A26'!U60)-1</f>
        <v>6.3097214726672846E-3</v>
      </c>
      <c r="M59" s="131">
        <f>(1+'A26'!O60)/(1+'A26'!AA60+'A26'!AC60*'A26'!AB60/('A20'!K59-'A20'!Q59))-1</f>
        <v>-6.3722514764636307E-2</v>
      </c>
      <c r="N59" s="1552">
        <f>A0!R155</f>
        <v>1.5433875903959837E-2</v>
      </c>
      <c r="O59" s="1176"/>
      <c r="Q59" s="118">
        <f t="shared" si="5"/>
        <v>4.6727140175701232E-2</v>
      </c>
      <c r="R59" s="950">
        <f t="shared" si="5"/>
        <v>0.11104236982008844</v>
      </c>
      <c r="S59" s="951">
        <f t="shared" si="5"/>
        <v>7.2126682886498913E-2</v>
      </c>
      <c r="T59" s="118">
        <f t="shared" si="5"/>
        <v>-8.1681283996559492E-3</v>
      </c>
      <c r="U59" s="950">
        <f t="shared" si="5"/>
        <v>-1.5899450476414834E-3</v>
      </c>
      <c r="V59" s="954">
        <f t="shared" si="5"/>
        <v>-1.6665046477939593E-2</v>
      </c>
      <c r="W59" s="954">
        <f t="shared" si="5"/>
        <v>-1.2678477714604276E-2</v>
      </c>
      <c r="X59" s="954">
        <f t="shared" si="5"/>
        <v>7.6620520522653376E-2</v>
      </c>
      <c r="Y59" s="1205">
        <f t="shared" si="5"/>
        <v>-1.8045674961959478E-2</v>
      </c>
      <c r="Z59" s="1205">
        <f t="shared" si="5"/>
        <v>3.4705704165852056E-3</v>
      </c>
      <c r="AA59" s="1205">
        <f t="shared" si="5"/>
        <v>-7.440557171882389E-3</v>
      </c>
      <c r="AB59" s="951">
        <f t="shared" si="5"/>
        <v>-5.553666108165445E-3</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c r="A60" s="1490">
        <f t="shared" si="6"/>
        <v>2001</v>
      </c>
      <c r="B60" s="118">
        <f>(1+'A26'!D61)/(1+'A26'!P61+'A26'!AC61*'A26'!AB61/'A20'!B60)-1</f>
        <v>9.0214236167183159E-3</v>
      </c>
      <c r="C60" s="113">
        <f>(1+'A26'!E61)/(1+'A26'!Q61)-1</f>
        <v>0.11734245779766872</v>
      </c>
      <c r="D60" s="1176">
        <f>(1+'A26'!F61)/(1+'A26'!R61)-1</f>
        <v>7.2559646643592934E-2</v>
      </c>
      <c r="E60" s="108">
        <f>(1+'A26'!G61)/(1+'A26'!S61+'A26'!AC61*'A26'!AB61/'A20'!K60)-1</f>
        <v>-7.6032958393332017E-2</v>
      </c>
      <c r="F60" s="368">
        <f>(1+'A26'!L61)/(1+'A26'!X61+'A26'!AC61*'A26'!AB61/('A20'!P60+'A20'!M60))-1</f>
        <v>-0.11770727100088541</v>
      </c>
      <c r="G60" s="110">
        <f>(1+'A26'!J61)/(1+'A26'!V61)-1</f>
        <v>-1.0453173064809418E-2</v>
      </c>
      <c r="H60" s="131">
        <f>(1+'A26'!K61)/(1+'A26'!W61)-1</f>
        <v>-4.461116620882033E-2</v>
      </c>
      <c r="I60" s="1534">
        <f>(1+'A26'!M61)/(1+'A26'!Y61)-1</f>
        <v>7.7086446897316696E-2</v>
      </c>
      <c r="J60" s="110">
        <f>(1+'A26'!N61)/(1+'A26'!Z61)-1</f>
        <v>-2.3701121478141185E-2</v>
      </c>
      <c r="K60" s="110">
        <f>(1+'A26'!H61)/(1+'A26'!T61+'A26'!AC61*'A26'!AB61/'A20'!M60)-1</f>
        <v>-0.17835922099508994</v>
      </c>
      <c r="L60" s="110">
        <f>(1+'A26'!I61)/(1+'A26'!U61)-1</f>
        <v>-1.9021809404528578E-2</v>
      </c>
      <c r="M60" s="131">
        <f>(1+'A26'!O61)/(1+'A26'!AA61+'A26'!AC61*'A26'!AB61/('A20'!K60-'A20'!Q60))-1</f>
        <v>-9.1700467544038711E-2</v>
      </c>
      <c r="N60" s="1552">
        <f>A0!R156</f>
        <v>2.0006507252754435E-2</v>
      </c>
      <c r="O60" s="1176"/>
      <c r="Q60" s="118">
        <f t="shared" si="5"/>
        <v>5.0145608913529968E-2</v>
      </c>
      <c r="R60" s="950">
        <f t="shared" si="5"/>
        <v>0.11811885165408886</v>
      </c>
      <c r="S60" s="951">
        <f t="shared" si="5"/>
        <v>7.4387023080516451E-2</v>
      </c>
      <c r="T60" s="118">
        <f t="shared" si="5"/>
        <v>-8.6096959686094987E-3</v>
      </c>
      <c r="U60" s="950">
        <f t="shared" si="5"/>
        <v>-2.0486745694159869E-3</v>
      </c>
      <c r="V60" s="954">
        <f t="shared" si="5"/>
        <v>-1.8360344433938903E-2</v>
      </c>
      <c r="W60" s="954">
        <f t="shared" si="5"/>
        <v>-1.1797460190942344E-2</v>
      </c>
      <c r="X60" s="954">
        <f t="shared" si="5"/>
        <v>8.2217283716427045E-2</v>
      </c>
      <c r="Y60" s="1205">
        <f t="shared" si="5"/>
        <v>-1.9076680767813669E-2</v>
      </c>
      <c r="Z60" s="1205">
        <f t="shared" si="5"/>
        <v>3.0139306393095035E-3</v>
      </c>
      <c r="AA60" s="1205">
        <f t="shared" si="5"/>
        <v>-1.0162896895205942E-2</v>
      </c>
      <c r="AB60" s="951">
        <f t="shared" si="5"/>
        <v>-5.7632857518457592E-3</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c r="A61" s="1490">
        <f t="shared" si="6"/>
        <v>2002</v>
      </c>
      <c r="B61" s="118">
        <f>(1+'A26'!D62)/(1+'A26'!P62+'A26'!AC62*'A26'!AB62/'A20'!B61)-1</f>
        <v>5.2526882345423243E-2</v>
      </c>
      <c r="C61" s="113">
        <f>(1+'A26'!E62)/(1+'A26'!Q62)-1</f>
        <v>0.15575844982740605</v>
      </c>
      <c r="D61" s="1176">
        <f>(1+'A26'!F62)/(1+'A26'!R62)-1</f>
        <v>8.6688717279504113E-2</v>
      </c>
      <c r="E61" s="108">
        <f>(1+'A26'!G62)/(1+'A26'!S62+'A26'!AC62*'A26'!AB62/'A20'!K61)-1</f>
        <v>-3.3817218658965587E-2</v>
      </c>
      <c r="F61" s="368">
        <f>(1+'A26'!L62)/(1+'A26'!X62+'A26'!AC62*'A26'!AB62/('A20'!P61+'A20'!M61))-1</f>
        <v>-4.9094166313964238E-2</v>
      </c>
      <c r="G61" s="110">
        <f>(1+'A26'!J62)/(1+'A26'!V62)-1</f>
        <v>-5.7135700375449128E-3</v>
      </c>
      <c r="H61" s="131">
        <f>(1+'A26'!K62)/(1+'A26'!W62)-1</f>
        <v>-2.8246508807761472E-2</v>
      </c>
      <c r="I61" s="1534">
        <f>(1+'A26'!M62)/(1+'A26'!Y62)-1</f>
        <v>0.10709990469442054</v>
      </c>
      <c r="J61" s="110">
        <f>(1+'A26'!N62)/(1+'A26'!Z62)-1</f>
        <v>-2.347699314999796E-2</v>
      </c>
      <c r="K61" s="110">
        <f>(1+'A26'!H62)/(1+'A26'!T62+'A26'!AC62*'A26'!AB62/'A20'!M61)-1</f>
        <v>-6.8636643309278877E-2</v>
      </c>
      <c r="L61" s="110">
        <f>(1+'A26'!I62)/(1+'A26'!U62)-1</f>
        <v>-2.030476761984501E-2</v>
      </c>
      <c r="M61" s="131">
        <f>(1+'A26'!O62)/(1+'A26'!AA62+'A26'!AC62*'A26'!AB62/('A20'!K61-'A20'!Q61))-1</f>
        <v>-4.1151825354256544E-2</v>
      </c>
      <c r="N61" s="1552">
        <f>A0!R157</f>
        <v>2.0714441853917798E-2</v>
      </c>
      <c r="O61" s="1176"/>
      <c r="Q61" s="118">
        <f t="shared" si="5"/>
        <v>4.4333495225101806E-2</v>
      </c>
      <c r="R61" s="950">
        <f t="shared" si="5"/>
        <v>0.11410395895383352</v>
      </c>
      <c r="S61" s="951">
        <f t="shared" si="5"/>
        <v>6.6690403167966608E-2</v>
      </c>
      <c r="T61" s="118">
        <f t="shared" si="5"/>
        <v>-1.6709014502075424E-2</v>
      </c>
      <c r="U61" s="950">
        <f t="shared" si="5"/>
        <v>-1.6333483615237877E-2</v>
      </c>
      <c r="V61" s="954">
        <f t="shared" si="5"/>
        <v>-1.9776476760368301E-2</v>
      </c>
      <c r="W61" s="954">
        <f t="shared" si="5"/>
        <v>-1.4822427455301091E-2</v>
      </c>
      <c r="X61" s="954">
        <f t="shared" si="5"/>
        <v>7.9327038209104889E-2</v>
      </c>
      <c r="Y61" s="1205">
        <f t="shared" si="5"/>
        <v>-1.9857664089513373E-2</v>
      </c>
      <c r="Z61" s="1205">
        <f t="shared" si="5"/>
        <v>-1.6432328088753757E-2</v>
      </c>
      <c r="AA61" s="1205">
        <f t="shared" si="5"/>
        <v>-1.353203062073105E-2</v>
      </c>
      <c r="AB61" s="951">
        <f t="shared" si="5"/>
        <v>-1.5559421188392764E-2</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c r="A62" s="1490">
        <f t="shared" si="6"/>
        <v>2003</v>
      </c>
      <c r="B62" s="118">
        <f>(1+'A26'!D63)/(1+'A26'!P63+'A26'!AC63*'A26'!AB63/'A20'!B62)-1</f>
        <v>8.7009858369935023E-2</v>
      </c>
      <c r="C62" s="113">
        <f>(1+'A26'!E63)/(1+'A26'!Q63)-1</f>
        <v>0.18791319415624241</v>
      </c>
      <c r="D62" s="1176">
        <f>(1+'A26'!F63)/(1+'A26'!R63)-1</f>
        <v>0.10035720046304464</v>
      </c>
      <c r="E62" s="108">
        <f>(1+'A26'!G63)/(1+'A26'!S63+'A26'!AC63*'A26'!AB63/'A20'!K62)-1</f>
        <v>-3.4995589257985626E-3</v>
      </c>
      <c r="F62" s="368">
        <f>(1+'A26'!L63)/(1+'A26'!X63+'A26'!AC63*'A26'!AB63/('A20'!P62+'A20'!M62))-1</f>
        <v>6.542744596665262E-3</v>
      </c>
      <c r="G62" s="110">
        <f>(1+'A26'!J63)/(1+'A26'!V63)-1</f>
        <v>-2.0130327874909204E-2</v>
      </c>
      <c r="H62" s="131">
        <f>(1+'A26'!K63)/(1+'A26'!W63)-1</f>
        <v>-7.2865471875034338E-3</v>
      </c>
      <c r="I62" s="1534">
        <f>(1+'A26'!M63)/(1+'A26'!Y63)-1</f>
        <v>0.1363478778434859</v>
      </c>
      <c r="J62" s="110">
        <f>(1+'A26'!N63)/(1+'A26'!Z63)-1</f>
        <v>-1.7418983029581114E-2</v>
      </c>
      <c r="K62" s="110">
        <f>(1+'A26'!H63)/(1+'A26'!T63+'A26'!AC63*'A26'!AB63/'A20'!M62)-1</f>
        <v>2.4875109168990495E-2</v>
      </c>
      <c r="L62" s="110">
        <f>(1+'A26'!I63)/(1+'A26'!U63)-1</f>
        <v>-2.1323386439716541E-2</v>
      </c>
      <c r="M62" s="131">
        <f>(1+'A26'!O63)/(1+'A26'!AA63+'A26'!AC63*'A26'!AB63/('A20'!K62-'A20'!Q62))-1</f>
        <v>1.0443424883934682E-3</v>
      </c>
      <c r="N62" s="1552">
        <f>A0!R158</f>
        <v>1.8735198398156516E-2</v>
      </c>
      <c r="O62" s="1176"/>
      <c r="Q62" s="118">
        <f t="shared" si="5"/>
        <v>3.3711122479172219E-2</v>
      </c>
      <c r="R62" s="950">
        <f t="shared" si="5"/>
        <v>0.10130713257998494</v>
      </c>
      <c r="S62" s="951">
        <f t="shared" si="5"/>
        <v>5.0859559947388264E-2</v>
      </c>
      <c r="T62" s="118">
        <f t="shared" si="5"/>
        <v>-2.5189807185785652E-2</v>
      </c>
      <c r="U62" s="950">
        <f t="shared" si="5"/>
        <v>-3.3066691901001075E-2</v>
      </c>
      <c r="V62" s="954">
        <f t="shared" si="5"/>
        <v>-1.9661655613400508E-2</v>
      </c>
      <c r="W62" s="954">
        <f t="shared" si="5"/>
        <v>-1.6630100418239303E-2</v>
      </c>
      <c r="X62" s="954">
        <f t="shared" si="5"/>
        <v>7.0356161652358987E-2</v>
      </c>
      <c r="Y62" s="1205">
        <f t="shared" si="5"/>
        <v>-1.8877251127895366E-2</v>
      </c>
      <c r="Z62" s="1205">
        <f t="shared" si="5"/>
        <v>-4.3129412594010333E-2</v>
      </c>
      <c r="AA62" s="1205">
        <f t="shared" si="5"/>
        <v>-1.4073075143425129E-2</v>
      </c>
      <c r="AB62" s="951">
        <f t="shared" si="5"/>
        <v>-2.6364257397373712E-2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c r="A63" s="1490">
        <f t="shared" si="6"/>
        <v>2004</v>
      </c>
      <c r="B63" s="118">
        <f>(1+'A26'!D64)/(1+'A26'!P64+'A26'!AC64*'A26'!AB64/'A20'!B63)-1</f>
        <v>9.3059811461870368E-2</v>
      </c>
      <c r="C63" s="113">
        <f>(1+'A26'!E64)/(1+'A26'!Q64)-1</f>
        <v>0.18609770394304692</v>
      </c>
      <c r="D63" s="1176">
        <f>(1+'A26'!F64)/(1+'A26'!R64)-1</f>
        <v>0.10418644202603278</v>
      </c>
      <c r="E63" s="108">
        <f>(1+'A26'!G64)/(1+'A26'!S64+'A26'!AC64*'A26'!AB64/'A20'!K63)-1</f>
        <v>-3.4071001178481719E-4</v>
      </c>
      <c r="F63" s="368">
        <f>(1+'A26'!L64)/(1+'A26'!X64+'A26'!AC64*'A26'!AB64/('A20'!P63+'A20'!M63))-1</f>
        <v>1.4467592288599729E-2</v>
      </c>
      <c r="G63" s="110">
        <f>(1+'A26'!J64)/(1+'A26'!V64)-1</f>
        <v>-2.4220602440638062E-2</v>
      </c>
      <c r="H63" s="131">
        <f>(1+'A26'!K64)/(1+'A26'!W64)-1</f>
        <v>-5.8896628270952434E-3</v>
      </c>
      <c r="I63" s="1534">
        <f>(1+'A26'!M64)/(1+'A26'!Y64)-1</f>
        <v>0.13870983199866171</v>
      </c>
      <c r="J63" s="110">
        <f>(1+'A26'!N64)/(1+'A26'!Z64)-1</f>
        <v>-1.8592923379202375E-2</v>
      </c>
      <c r="K63" s="110">
        <f>(1+'A26'!H64)/(1+'A26'!T64+'A26'!AC64*'A26'!AB64/'A20'!M63)-1</f>
        <v>3.5819620597053348E-2</v>
      </c>
      <c r="L63" s="110">
        <f>(1+'A26'!I64)/(1+'A26'!U64)-1</f>
        <v>-2.1314115159976832E-2</v>
      </c>
      <c r="M63" s="131">
        <f>(1+'A26'!O64)/(1+'A26'!AA64+'A26'!AC64*'A26'!AB64/('A20'!K63-'A20'!Q63))-1</f>
        <v>6.130293253875152E-3</v>
      </c>
      <c r="N63" s="1552">
        <f>A0!R159</f>
        <v>1.6455722009486751E-2</v>
      </c>
      <c r="O63" s="1176"/>
      <c r="Q63" s="118">
        <f t="shared" si="5"/>
        <v>3.0323937850111927E-2</v>
      </c>
      <c r="R63" s="950">
        <f t="shared" si="5"/>
        <v>9.393000450031988E-2</v>
      </c>
      <c r="S63" s="951">
        <f t="shared" si="5"/>
        <v>4.076453306642254E-2</v>
      </c>
      <c r="T63" s="118">
        <f t="shared" si="5"/>
        <v>-2.5594190255199246E-2</v>
      </c>
      <c r="U63" s="950">
        <f t="shared" si="5"/>
        <v>-3.4768539749873054E-2</v>
      </c>
      <c r="V63" s="954">
        <f t="shared" si="5"/>
        <v>-1.7891996043873048E-2</v>
      </c>
      <c r="W63" s="954">
        <f t="shared" si="5"/>
        <v>-1.5149834627365365E-2</v>
      </c>
      <c r="X63" s="954">
        <f t="shared" si="5"/>
        <v>6.5739395325534702E-2</v>
      </c>
      <c r="Y63" s="1205">
        <f t="shared" si="5"/>
        <v>-1.8006778585304105E-2</v>
      </c>
      <c r="Z63" s="1205">
        <f t="shared" si="5"/>
        <v>-4.4571088888163968E-2</v>
      </c>
      <c r="AA63" s="1205">
        <f t="shared" si="5"/>
        <v>-1.6058861760014233E-2</v>
      </c>
      <c r="AB63" s="951">
        <f t="shared" si="5"/>
        <v>-2.7277633740027851E-2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c r="A64" s="1490">
        <f t="shared" si="6"/>
        <v>2005</v>
      </c>
      <c r="B64" s="118">
        <f>(1+'A26'!D65)/(1+'A26'!P65+'A26'!AC65*'A26'!AB65/'A20'!B64)-1</f>
        <v>7.9221479686129248E-2</v>
      </c>
      <c r="C64" s="113">
        <f>(1+'A26'!E65)/(1+'A26'!Q65)-1</f>
        <v>0.13751101037571067</v>
      </c>
      <c r="D64" s="1176">
        <f>(1+'A26'!F65)/(1+'A26'!R65)-1</f>
        <v>7.0254046690608085E-2</v>
      </c>
      <c r="E64" s="108">
        <f>(1+'A26'!G65)/(1+'A26'!S65+'A26'!AC65*'A26'!AB65/'A20'!K64)-1</f>
        <v>1.8437976504950493E-2</v>
      </c>
      <c r="F64" s="368">
        <f>(1+'A26'!L65)/(1+'A26'!X65+'A26'!AC65*'A26'!AB65/('A20'!P64+'A20'!M64))-1</f>
        <v>4.3426986328660266E-2</v>
      </c>
      <c r="G64" s="110">
        <f>(1+'A26'!J65)/(1+'A26'!V65)-1</f>
        <v>-2.3172100375602134E-2</v>
      </c>
      <c r="H64" s="131">
        <f>(1+'A26'!K65)/(1+'A26'!W65)-1</f>
        <v>9.7836408408795705E-3</v>
      </c>
      <c r="I64" s="1534">
        <f>(1+'A26'!M65)/(1+'A26'!Y65)-1</f>
        <v>0.10221293114721619</v>
      </c>
      <c r="J64" s="110">
        <f>(1+'A26'!N65)/(1+'A26'!Z65)-1</f>
        <v>-2.3967586053083023E-2</v>
      </c>
      <c r="K64" s="110">
        <f>(1+'A26'!H65)/(1+'A26'!T65+'A26'!AC65*'A26'!AB65/'A20'!M64)-1</f>
        <v>8.1865588252375554E-2</v>
      </c>
      <c r="L64" s="110">
        <f>(1+'A26'!I65)/(1+'A26'!U65)-1</f>
        <v>-2.7435461543725115E-2</v>
      </c>
      <c r="M64" s="131">
        <f>(1+'A26'!O65)/(1+'A26'!AA65+'A26'!AC65*'A26'!AB65/('A20'!K64-'A20'!Q64))-1</f>
        <v>2.938614434008513E-2</v>
      </c>
      <c r="N64" s="1552">
        <f>A0!R160</f>
        <v>1.9395139479113199E-2</v>
      </c>
      <c r="O64" s="1176"/>
      <c r="Q64" s="118">
        <f t="shared" si="5"/>
        <v>3.1991621272835405E-2</v>
      </c>
      <c r="R64" s="950">
        <f t="shared" si="5"/>
        <v>8.9904328512127388E-2</v>
      </c>
      <c r="S64" s="951">
        <f t="shared" si="5"/>
        <v>3.6672679253397747E-2</v>
      </c>
      <c r="T64" s="118">
        <f t="shared" si="5"/>
        <v>-2.1190155313926096E-2</v>
      </c>
      <c r="U64" s="950">
        <f t="shared" si="5"/>
        <v>-2.9412566532380901E-2</v>
      </c>
      <c r="V64" s="954">
        <f t="shared" si="5"/>
        <v>-1.4974302600741795E-2</v>
      </c>
      <c r="W64" s="954">
        <f t="shared" si="5"/>
        <v>-1.2399339796098929E-2</v>
      </c>
      <c r="X64" s="954">
        <f t="shared" si="5"/>
        <v>6.3795374235614655E-2</v>
      </c>
      <c r="Y64" s="1205">
        <f t="shared" si="5"/>
        <v>-1.6551759575838376E-2</v>
      </c>
      <c r="Z64" s="1205">
        <f t="shared" si="5"/>
        <v>-3.550662366752172E-2</v>
      </c>
      <c r="AA64" s="1205">
        <f t="shared" si="5"/>
        <v>-1.741869666423428E-2</v>
      </c>
      <c r="AB64" s="951">
        <f t="shared" si="5"/>
        <v>-2.255677895472551E-2</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c r="A65" s="1490">
        <f t="shared" si="6"/>
        <v>2006</v>
      </c>
      <c r="B65" s="118">
        <f>(1+'A26'!D66)/(1+'A26'!P66+'A26'!AC66*'A26'!AB66/'A20'!B65)-1</f>
        <v>3.9749523388259211E-2</v>
      </c>
      <c r="C65" s="113">
        <f>(1+'A26'!E66)/(1+'A26'!Q66)-1</f>
        <v>7.7176329898854812E-2</v>
      </c>
      <c r="D65" s="1176">
        <f>(1+'A26'!F66)/(1+'A26'!R66)-1</f>
        <v>1.6185008935982736E-2</v>
      </c>
      <c r="E65" s="108">
        <f>(1+'A26'!G66)/(1+'A26'!S66+'A26'!AC66*'A26'!AB66/'A20'!K65)-1</f>
        <v>3.0238357396839E-3</v>
      </c>
      <c r="F65" s="368">
        <f>(1+'A26'!L66)/(1+'A26'!X66+'A26'!AC66*'A26'!AB66/('A20'!P65+'A20'!M65))-1</f>
        <v>1.7657795056279957E-2</v>
      </c>
      <c r="G65" s="110">
        <f>(1+'A26'!J66)/(1+'A26'!V66)-1</f>
        <v>-2.5965272425176877E-2</v>
      </c>
      <c r="H65" s="131">
        <f>(1+'A26'!K66)/(1+'A26'!W66)-1</f>
        <v>-5.6410795692629634E-5</v>
      </c>
      <c r="I65" s="1534">
        <f>(1+'A26'!M66)/(1+'A26'!Y66)-1</f>
        <v>5.5215112893832741E-2</v>
      </c>
      <c r="J65" s="110">
        <f>(1+'A26'!N66)/(1+'A26'!Z66)-1</f>
        <v>-2.7427218060216307E-2</v>
      </c>
      <c r="K65" s="110">
        <f>(1+'A26'!H66)/(1+'A26'!T66+'A26'!AC66*'A26'!AB66/'A20'!M65)-1</f>
        <v>4.1149270085365952E-2</v>
      </c>
      <c r="L65" s="110">
        <f>(1+'A26'!I66)/(1+'A26'!U66)-1</f>
        <v>-3.1527544435637656E-2</v>
      </c>
      <c r="M65" s="131">
        <f>(1+'A26'!O66)/(1+'A26'!AA66+'A26'!AC66*'A26'!AB66/('A20'!K65-'A20'!Q65))-1</f>
        <v>1.0227021684771076E-2</v>
      </c>
      <c r="N65" s="1552">
        <f>A0!R161</f>
        <v>2.1611980981492307E-2</v>
      </c>
      <c r="O65" s="1176"/>
      <c r="Q65" s="118">
        <f t="shared" ref="Q65:AB67" si="7">AVERAGE(B61:B70)</f>
        <v>3.0677241591952641E-2</v>
      </c>
      <c r="R65" s="950">
        <f t="shared" si="7"/>
        <v>7.8236263382375715E-2</v>
      </c>
      <c r="S65" s="951">
        <f t="shared" si="7"/>
        <v>2.77555034167992E-2</v>
      </c>
      <c r="T65" s="118">
        <f t="shared" si="7"/>
        <v>-1.4310394877796551E-2</v>
      </c>
      <c r="U65" s="950">
        <f t="shared" si="7"/>
        <v>-1.8454703046845509E-2</v>
      </c>
      <c r="V65" s="954">
        <f t="shared" si="7"/>
        <v>-1.4906306485847742E-2</v>
      </c>
      <c r="W65" s="954">
        <f t="shared" si="7"/>
        <v>-8.4131815097425507E-3</v>
      </c>
      <c r="X65" s="954">
        <f t="shared" si="7"/>
        <v>5.5940562073249302E-2</v>
      </c>
      <c r="Y65" s="1205">
        <f t="shared" si="7"/>
        <v>-1.5119849067162839E-2</v>
      </c>
      <c r="Z65" s="1205">
        <f t="shared" si="7"/>
        <v>-1.8474905341125235E-2</v>
      </c>
      <c r="AA65" s="1205">
        <f t="shared" si="7"/>
        <v>-1.6343938386588007E-2</v>
      </c>
      <c r="AB65" s="951">
        <f t="shared" si="7"/>
        <v>-1.4038384444929075E-2</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c r="A66" s="1490">
        <f t="shared" si="6"/>
        <v>2007</v>
      </c>
      <c r="B66" s="118">
        <f>(1+'A26'!D67)/(1+'A26'!P67+'A26'!AC67*'A26'!AB67/'A20'!B66)-1</f>
        <v>-4.2950415219361715E-2</v>
      </c>
      <c r="C66" s="113">
        <f>(1+'A26'!E67)/(1+'A26'!Q67)-1</f>
        <v>-1.3897458983254896E-2</v>
      </c>
      <c r="D66" s="1176">
        <f>(1+'A26'!F67)/(1+'A26'!R67)-1</f>
        <v>-5.5502579554071896E-2</v>
      </c>
      <c r="E66" s="108">
        <f>(1+'A26'!G67)/(1+'A26'!S67+'A26'!AC67*'A26'!AB67/'A20'!K66)-1</f>
        <v>-7.3840451478047964E-2</v>
      </c>
      <c r="F66" s="368">
        <f>(1+'A26'!L67)/(1+'A26'!X67+'A26'!AC67*'A26'!AB67/('A20'!P66+'A20'!M66))-1</f>
        <v>-0.12190791927003286</v>
      </c>
      <c r="G66" s="110">
        <f>(1+'A26'!J67)/(1+'A26'!V67)-1</f>
        <v>-2.3142489341536066E-2</v>
      </c>
      <c r="H66" s="131">
        <f>(1+'A26'!K67)/(1+'A26'!W67)-1</f>
        <v>-3.6970887016650633E-2</v>
      </c>
      <c r="I66" s="1534">
        <f>(1+'A26'!M67)/(1+'A26'!Y67)-1</f>
        <v>-1.614435373227141E-2</v>
      </c>
      <c r="J66" s="110">
        <f>(1+'A26'!N67)/(1+'A26'!Z67)-1</f>
        <v>-2.4878980331796252E-2</v>
      </c>
      <c r="K66" s="110">
        <f>(1+'A26'!H67)/(1+'A26'!T67+'A26'!AC67*'A26'!AB67/'A20'!M66)-1</f>
        <v>-0.16634806783810741</v>
      </c>
      <c r="L66" s="110">
        <f>(1+'A26'!I67)/(1+'A26'!U67)-1</f>
        <v>-2.1792288987095065E-2</v>
      </c>
      <c r="M66" s="131">
        <f>(1+'A26'!O67)/(1+'A26'!AA67+'A26'!AC67*'A26'!AB67/('A20'!K66-'A20'!Q66))-1</f>
        <v>-8.6202245972733404E-2</v>
      </c>
      <c r="N66" s="1552">
        <f>A0!R162</f>
        <v>2.5639063426932784E-2</v>
      </c>
      <c r="O66" s="1176"/>
      <c r="Q66" s="118">
        <f t="shared" si="7"/>
        <v>2.4780299455486397E-2</v>
      </c>
      <c r="R66" s="950">
        <f t="shared" si="7"/>
        <v>6.045728949166905E-2</v>
      </c>
      <c r="S66" s="951">
        <f t="shared" si="7"/>
        <v>1.5295563089186536E-2</v>
      </c>
      <c r="T66" s="118">
        <f t="shared" si="7"/>
        <v>-9.0566930403604314E-3</v>
      </c>
      <c r="U66" s="950">
        <f t="shared" si="7"/>
        <v>-9.0640790256753985E-3</v>
      </c>
      <c r="V66" s="954">
        <f t="shared" si="7"/>
        <v>-1.5209655978879421E-2</v>
      </c>
      <c r="W66" s="954">
        <f t="shared" si="7"/>
        <v>-4.8503104637700693E-3</v>
      </c>
      <c r="X66" s="954">
        <f t="shared" si="7"/>
        <v>4.3329687338403935E-2</v>
      </c>
      <c r="Y66" s="1205">
        <f t="shared" si="7"/>
        <v>-1.3509520434578782E-2</v>
      </c>
      <c r="Z66" s="1205">
        <f t="shared" si="7"/>
        <v>-4.194033398146879E-3</v>
      </c>
      <c r="AA66" s="1205">
        <f t="shared" si="7"/>
        <v>-1.5011250974275891E-2</v>
      </c>
      <c r="AB66" s="951">
        <f t="shared" si="7"/>
        <v>-7.2530815972548183E-3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c r="A67" s="1490">
        <v>2008</v>
      </c>
      <c r="B67" s="118">
        <f>(1+'A26'!D68)/(1+'A26'!P68+'A26'!AC68*'A26'!AB68/'A20'!B67)-1</f>
        <v>-4.2521469024782377E-2</v>
      </c>
      <c r="C67" s="113">
        <f>(1+'A26'!E68)/(1+'A26'!Q68)-1</f>
        <v>-3.8765943658551461E-2</v>
      </c>
      <c r="D67" s="1176">
        <f>(1+'A26'!F68)/(1+'A26'!R68)-1</f>
        <v>-6.7217767470775791E-2</v>
      </c>
      <c r="E67" s="108">
        <f>(1+'A26'!G68)/(1+'A26'!S68+'A26'!AC68*'A26'!AB68/'A20'!K67)-1</f>
        <v>-4.1238027030058522E-2</v>
      </c>
      <c r="F67" s="368">
        <f>(1+'A26'!L68)/(1+'A26'!X68+'A26'!AC68*'A26'!AB68/('A20'!P67+'A20'!M67))-1</f>
        <v>-8.7569360972813315E-2</v>
      </c>
      <c r="G67" s="110">
        <f>(1+'A26'!J68)/(1+'A26'!V68)-1</f>
        <v>-8.416294127732149E-4</v>
      </c>
      <c r="H67" s="131">
        <f>(1+'A26'!K68)/(1+'A26'!W68)-1</f>
        <v>-7.8705363310939136E-3</v>
      </c>
      <c r="I67" s="1534">
        <f>(1+'A26'!M68)/(1+'A26'!Y68)-1</f>
        <v>-2.9284647169243616E-2</v>
      </c>
      <c r="J67" s="110">
        <f>(1+'A26'!N68)/(1+'A26'!Z68)-1</f>
        <v>6.3103323371822562E-3</v>
      </c>
      <c r="K67" s="110">
        <f>(1+'A26'!H68)/(1+'A26'!T68+'A26'!AC68*'A26'!AB68/'A20'!M67)-1</f>
        <v>-0.1363894494161525</v>
      </c>
      <c r="L67" s="110">
        <f>(1+'A26'!I68)/(1+'A26'!U68)-1</f>
        <v>4.491812519006988E-3</v>
      </c>
      <c r="M67" s="131">
        <f>(1+'A26'!O68)/(1+'A26'!AA68+'A26'!AC68*'A26'!AB68/('A20'!K67-'A20'!Q67))-1</f>
        <v>-5.191269869310744E-2</v>
      </c>
      <c r="N67" s="1552">
        <f>A0!R163</f>
        <v>2.3791191088236241E-2</v>
      </c>
      <c r="O67" s="1176"/>
      <c r="Q67" s="118">
        <f t="shared" si="7"/>
        <v>1.5078300956424217E-2</v>
      </c>
      <c r="R67" s="950">
        <f t="shared" si="7"/>
        <v>3.9404380152426463E-2</v>
      </c>
      <c r="S67" s="951">
        <f t="shared" si="7"/>
        <v>2.0000603375912697E-3</v>
      </c>
      <c r="T67" s="118">
        <f t="shared" si="7"/>
        <v>-7.8551721853078564E-3</v>
      </c>
      <c r="U67" s="950">
        <f t="shared" si="7"/>
        <v>-7.6796180243632658E-3</v>
      </c>
      <c r="V67" s="954">
        <f t="shared" si="7"/>
        <v>-1.376012191285042E-2</v>
      </c>
      <c r="W67" s="954">
        <f t="shared" si="7"/>
        <v>-3.741452132926515E-3</v>
      </c>
      <c r="X67" s="954">
        <f t="shared" si="7"/>
        <v>2.7788309393442855E-2</v>
      </c>
      <c r="Y67" s="1205">
        <f t="shared" si="7"/>
        <v>-1.2343438641991056E-2</v>
      </c>
      <c r="Z67" s="1205">
        <f t="shared" si="7"/>
        <v>-3.4136550792013055E-3</v>
      </c>
      <c r="AA67" s="1205">
        <f t="shared" si="7"/>
        <v>-1.3127373697596745E-2</v>
      </c>
      <c r="AB67" s="951">
        <f t="shared" si="7"/>
        <v>-6.1103048314337773E-3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c r="A68" s="1492">
        <v>2009</v>
      </c>
      <c r="B68" s="118">
        <f>(1+'A26'!D69)/(1+'A26'!P69+'A26'!AC69*'A26'!AB69/'A20'!B68)-1</f>
        <v>1.9046660497351153E-2</v>
      </c>
      <c r="C68" s="113">
        <f>(1+'A26'!E69)/(1+'A26'!Q69)-1</f>
        <v>3.0318296494004748E-2</v>
      </c>
      <c r="D68" s="1176">
        <f>(1+'A26'!F69)/(1+'A26'!R69)-1</f>
        <v>3.0409318346322767E-3</v>
      </c>
      <c r="E68" s="108">
        <f>(1+'A26'!G69)/(1+'A26'!S69+'A26'!AC69*'A26'!AB69/'A20'!K68)-1</f>
        <v>9.6693226162085644E-3</v>
      </c>
      <c r="F68" s="368">
        <f>(1+'A26'!L69)/(1+'A26'!X69+'A26'!AC69*'A26'!AB69/('A20'!P68+'A20'!M68))-1</f>
        <v>2.5159516495194323E-2</v>
      </c>
      <c r="G68" s="110">
        <f>(1+'A26'!J69)/(1+'A26'!V69)-1</f>
        <v>-1.0170045120666771E-2</v>
      </c>
      <c r="H68" s="131">
        <f>(1+'A26'!K69)/(1+'A26'!W69)-1</f>
        <v>3.9588145756721538E-3</v>
      </c>
      <c r="I68" s="1534">
        <f>(1+'A26'!M69)/(1+'A26'!Y69)-1</f>
        <v>2.2406748181099223E-2</v>
      </c>
      <c r="J68" s="110">
        <f>(1+'A26'!N69)/(1+'A26'!Z69)-1</f>
        <v>-4.5017836944776235E-3</v>
      </c>
      <c r="K68" s="110">
        <f>(1+'A26'!H69)/(1+'A26'!T69+'A26'!AC69*'A26'!AB69/'A20'!M68)-1</f>
        <v>4.6997923151330889E-2</v>
      </c>
      <c r="L68" s="110">
        <f>(1+'A26'!I69)/(1+'A26'!U69)-1</f>
        <v>-8.6707780012917901E-3</v>
      </c>
      <c r="M68" s="131">
        <f>(1+'A26'!O69)/(1+'A26'!AA69+'A26'!AC69*'A26'!AB69/('A20'!K68-'A20'!Q68))-1</f>
        <v>1.5125613161369067E-2</v>
      </c>
      <c r="N68" s="1552">
        <f>A0!R164</f>
        <v>9.6624424214319937E-4</v>
      </c>
      <c r="O68" s="1176"/>
      <c r="Q68" s="118">
        <f>AVERAGE(B64:B$73)</f>
        <v>6.4136886780413122E-3</v>
      </c>
      <c r="R68" s="950">
        <f>AVERAGE(C64:C$73)</f>
        <v>2.3105121953468637E-2</v>
      </c>
      <c r="S68" s="951">
        <f>AVERAGE(D64:D$73)</f>
        <v>-9.353982072235565E-3</v>
      </c>
      <c r="T68" s="118">
        <f>AVERAGE(E64:E$73)</f>
        <v>-8.6901124268104167E-3</v>
      </c>
      <c r="U68" s="950">
        <f>AVERAGE(F64:F$73)</f>
        <v>-1.0140419170248043E-2</v>
      </c>
      <c r="V68" s="954">
        <f>AVERAGE(G64:G$73)</f>
        <v>-1.2597846298651794E-2</v>
      </c>
      <c r="W68" s="954">
        <f>AVERAGE(H64:H$73)</f>
        <v>-3.5027620557966563E-3</v>
      </c>
      <c r="X68" s="954">
        <f>AVERAGE(I64:I$73)</f>
        <v>1.5463695770640761E-2</v>
      </c>
      <c r="Y68" s="1205">
        <f>AVERAGE(J64:J$73)</f>
        <v>-1.1649051448967575E-2</v>
      </c>
      <c r="Z68" s="1205">
        <f>AVERAGE(K64:K$73)</f>
        <v>-7.7729079321184891E-3</v>
      </c>
      <c r="AA68" s="1205">
        <f>AVERAGE(L64:L$73)</f>
        <v>-1.2217735757332291E-2</v>
      </c>
      <c r="AB68" s="951">
        <f>AVERAGE(M64:M$73)</f>
        <v>-7.4703712853569915E-3</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c r="A69" s="1490">
        <v>2010</v>
      </c>
      <c r="B69" s="118">
        <f>(1+'A26'!D70)/(1+'A26'!P70+'A26'!AC70*'A26'!AB70/'A20'!B69)-1</f>
        <v>2.5752457606811552E-2</v>
      </c>
      <c r="C69" s="113">
        <f>(1+'A26'!E70)/(1+'A26'!Q70)-1</f>
        <v>5.9589245270145863E-2</v>
      </c>
      <c r="D69" s="1176">
        <f>(1+'A26'!F70)/(1+'A26'!R70)-1</f>
        <v>3.6175145685427568E-2</v>
      </c>
      <c r="E69" s="108">
        <f>(1+'A26'!G70)/(1+'A26'!S70+'A26'!AC70*'A26'!AB70/'A20'!K69)-1</f>
        <v>-1.4263763502116444E-2</v>
      </c>
      <c r="F69" s="368">
        <f>(1+'A26'!L70)/(1+'A26'!X70+'A26'!AC70*'A26'!AB70/('A20'!P69+'A20'!M69))-1</f>
        <v>-2.5101582531512734E-2</v>
      </c>
      <c r="G69" s="110">
        <f>(1+'A26'!J70)/(1+'A26'!V70)-1</f>
        <v>-5.9338159137612978E-3</v>
      </c>
      <c r="H69" s="131">
        <f>(1+'A26'!K70)/(1+'A26'!W70)-1</f>
        <v>-6.804134202923362E-3</v>
      </c>
      <c r="I69" s="1534">
        <f>(1+'A26'!M70)/(1+'A26'!Y70)-1</f>
        <v>4.4303889601628565E-2</v>
      </c>
      <c r="J69" s="110">
        <f>(1+'A26'!N70)/(1+'A26'!Z70)-1</f>
        <v>-7.8623389190701776E-3</v>
      </c>
      <c r="K69" s="110">
        <f>(1+'A26'!H70)/(1+'A26'!T70+'A26'!AC70*'A26'!AB70/'A20'!M69)-1</f>
        <v>-3.6040366371704713E-2</v>
      </c>
      <c r="L69" s="110">
        <f>(1+'A26'!I70)/(1+'A26'!U70)-1</f>
        <v>-7.2886275695331904E-3</v>
      </c>
      <c r="M69" s="131">
        <f>(1+'A26'!O70)/(1+'A26'!AA70+'A26'!AC70*'A26'!AB70/('A20'!K69-'A20'!Q69))-1</f>
        <v>-1.6513966911612887E-2</v>
      </c>
      <c r="N69" s="1552">
        <f>A0!R165</f>
        <v>1.0798254992091305E-2</v>
      </c>
      <c r="O69" s="1176"/>
      <c r="Q69" s="118">
        <f>AVERAGE(B65:B$73)</f>
        <v>-2.6872851979696799E-3</v>
      </c>
      <c r="R69" s="950">
        <f>AVERAGE(C65:C$73)</f>
        <v>8.8043859006883829E-3</v>
      </c>
      <c r="S69" s="951">
        <f>AVERAGE(D65:D$73)</f>
        <v>-1.9304985667591021E-2</v>
      </c>
      <c r="T69" s="118">
        <f>AVERAGE(E65:E$73)</f>
        <v>-1.2081123543280531E-2</v>
      </c>
      <c r="U69" s="950">
        <f>AVERAGE(F65:F$73)</f>
        <v>-1.6836344857611582E-2</v>
      </c>
      <c r="V69" s="954">
        <f>AVERAGE(G65:G$73)</f>
        <v>-1.1276064539033001E-2</v>
      </c>
      <c r="W69" s="954">
        <f>AVERAGE(H65:H$73)</f>
        <v>-5.1635624178811845E-3</v>
      </c>
      <c r="X69" s="954">
        <f>AVERAGE(I65:I$73)</f>
        <v>4.6200413485688319E-3</v>
      </c>
      <c r="Y69" s="1205">
        <f>AVERAGE(J65:J$73)</f>
        <v>-1.0109234623453145E-2</v>
      </c>
      <c r="Z69" s="1205">
        <f>AVERAGE(K65:K$73)</f>
        <v>-1.8977719955180244E-2</v>
      </c>
      <c r="AA69" s="1205">
        <f>AVERAGE(L65:L$73)</f>
        <v>-1.0315520034033188E-2</v>
      </c>
      <c r="AB69" s="951">
        <f>AVERAGE(M65:M$73)</f>
        <v>-1.2077435738537257E-2</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c r="A70" s="1490">
        <v>2011</v>
      </c>
      <c r="B70" s="118">
        <f>(1+'A26'!D71)/(1+'A26'!P71+'A26'!AC71*'A26'!AB71/'A20'!B70)-1</f>
        <v>-4.1223731921092854E-3</v>
      </c>
      <c r="C70" s="113">
        <f>(1+'A26'!E71)/(1+'A26'!Q71)-1</f>
        <v>6.6180650015201792E-4</v>
      </c>
      <c r="D70" s="1176">
        <f>(1+'A26'!F71)/(1+'A26'!R71)-1</f>
        <v>-1.661211172239252E-2</v>
      </c>
      <c r="E70" s="108">
        <f>(1+'A26'!G71)/(1+'A26'!S71+'A26'!AC71*'A26'!AB71/'A20'!K70)-1</f>
        <v>-7.2353540320365672E-3</v>
      </c>
      <c r="F70" s="368">
        <f>(1+'A26'!L71)/(1+'A26'!X71+'A26'!AC71*'A26'!AB71/('A20'!P70+'A20'!M70))-1</f>
        <v>-8.1286361455314982E-3</v>
      </c>
      <c r="G70" s="110">
        <f>(1+'A26'!J71)/(1+'A26'!V71)-1</f>
        <v>-9.7732119158688846E-3</v>
      </c>
      <c r="H70" s="131">
        <f>(1+'A26'!K71)/(1+'A26'!W71)-1</f>
        <v>-4.7495833452565472E-3</v>
      </c>
      <c r="I70" s="1534">
        <f>(1+'A26'!M71)/(1+'A26'!Y71)-1</f>
        <v>-1.4616747263368479E-3</v>
      </c>
      <c r="J70" s="110">
        <f>(1+'A26'!N71)/(1+'A26'!Z71)-1</f>
        <v>-9.3820163913858057E-3</v>
      </c>
      <c r="K70" s="110">
        <f>(1+'A26'!H71)/(1+'A26'!T71+'A26'!AC71*'A26'!AB71/'A20'!M70)-1</f>
        <v>-8.0420377311251068E-3</v>
      </c>
      <c r="L70" s="110">
        <f>(1+'A26'!I71)/(1+'A26'!U71)-1</f>
        <v>-8.2742266280658727E-3</v>
      </c>
      <c r="M70" s="131">
        <f>(1+'A26'!O71)/(1+'A26'!AA71+'A26'!AC71*'A26'!AB71/('A20'!K70-'A20'!Q70))-1</f>
        <v>-6.5165224460743687E-3</v>
      </c>
      <c r="N70" s="1552">
        <f>A0!R166</f>
        <v>9.4361172411832062E-3</v>
      </c>
      <c r="O70" s="1176"/>
      <c r="Q70" s="118">
        <f>AVERAGE(B66:B$73)</f>
        <v>-8.749686424573808E-3</v>
      </c>
      <c r="R70" s="950">
        <f>AVERAGE(C66:C$73)</f>
        <v>-9.6303467047824983E-4</v>
      </c>
      <c r="S70" s="951">
        <f>AVERAGE(D66:D$73)</f>
        <v>-2.4374984896672985E-2</v>
      </c>
      <c r="T70" s="118">
        <f>AVERAGE(E66:E$73)</f>
        <v>-1.4238974869418306E-2</v>
      </c>
      <c r="U70" s="950">
        <f>AVERAGE(F66:F$73)</f>
        <v>-2.1764079131024659E-2</v>
      </c>
      <c r="V70" s="954">
        <f>AVERAGE(G66:G$73)</f>
        <v>-9.1776062695838757E-3</v>
      </c>
      <c r="W70" s="954">
        <f>AVERAGE(H66:H$73)</f>
        <v>-5.893155506765264E-3</v>
      </c>
      <c r="X70" s="954">
        <f>AVERAGE(I66:I$73)</f>
        <v>-2.6078260150402982E-3</v>
      </c>
      <c r="Y70" s="1205">
        <f>AVERAGE(J66:J$73)</f>
        <v>-7.6352369896298357E-3</v>
      </c>
      <c r="Z70" s="1205">
        <f>AVERAGE(K66:K$73)</f>
        <v>-2.7567289960972557E-2</v>
      </c>
      <c r="AA70" s="1205">
        <f>AVERAGE(L66:L$73)</f>
        <v>-7.2852308338039783E-3</v>
      </c>
      <c r="AB70" s="951">
        <f>AVERAGE(M66:M$73)</f>
        <v>-1.5263786799009875E-2</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c r="A71" s="1490">
        <v>2012</v>
      </c>
      <c r="B71" s="118">
        <f>(1+'A26'!D72)/(1+'A26'!P72+'A26'!AC72*'A26'!AB72/'A20'!B71)-1</f>
        <v>-6.4425390192391907E-3</v>
      </c>
      <c r="C71" s="113">
        <f>(1+'A26'!E72)/(1+'A26'!Q72)-1</f>
        <v>-2.2031289079660565E-2</v>
      </c>
      <c r="D71" s="1176">
        <f>(1+'A26'!F72)/(1+'A26'!R72)-1</f>
        <v>-3.7910685996622506E-2</v>
      </c>
      <c r="E71" s="108">
        <f>(1+'A26'!G72)/(1+'A26'!S72+'A26'!AC72*'A26'!AB72/'A20'!K71)-1</f>
        <v>1.8719799715395613E-2</v>
      </c>
      <c r="F71" s="368">
        <f>(1+'A26'!L72)/(1+'A26'!X72+'A26'!AC72*'A26'!AB72/('A20'!P71+'A20'!M71))-1</f>
        <v>4.4812073897736893E-2</v>
      </c>
      <c r="G71" s="110">
        <f>(1+'A26'!J72)/(1+'A26'!V72)-1</f>
        <v>-8.7470649678617063E-3</v>
      </c>
      <c r="H71" s="131">
        <f>(1+'A26'!K72)/(1+'A26'!W72)-1</f>
        <v>7.3822016519633493E-3</v>
      </c>
      <c r="I71" s="1534">
        <f>(1+'A26'!M72)/(1+'A26'!Y72)-1</f>
        <v>-1.9008842654033131E-2</v>
      </c>
      <c r="J71" s="110">
        <f>(1+'A26'!N72)/(1+'A26'!Z72)-1</f>
        <v>-7.3737068241573889E-3</v>
      </c>
      <c r="K71" s="110">
        <f>(1+'A26'!H72)/(1+'A26'!T72+'A26'!AC72*'A26'!AB72/'A20'!M71)-1</f>
        <v>7.4172076120504693E-2</v>
      </c>
      <c r="L71" s="110">
        <f>(1+'A26'!I72)/(1+'A26'!U72)-1</f>
        <v>-6.9778934967238415E-3</v>
      </c>
      <c r="M71" s="131">
        <f>(1+'A26'!O72)/(1+'A26'!AA72+'A26'!AC72*'A26'!AB72/('A20'!K71-'A20'!Q71))-1</f>
        <v>2.6701203122486028E-2</v>
      </c>
      <c r="N71" s="1552">
        <f>A0!R167</f>
        <v>1.1576489153154013E-2</v>
      </c>
      <c r="O71" s="1176"/>
      <c r="Q71" s="118">
        <f>AVERAGE(B67:B$73)</f>
        <v>-3.0495649587758225E-3</v>
      </c>
      <c r="R71" s="950">
        <f>AVERAGE(C67:C$73)</f>
        <v>1.1927027149845244E-3</v>
      </c>
      <c r="S71" s="951">
        <f>AVERAGE(D67:D$73)</f>
        <v>-1.9187052453773168E-2</v>
      </c>
      <c r="T71" s="118">
        <f>AVERAGE(E67:E$73)</f>
        <v>-4.3053954346466972E-3</v>
      </c>
      <c r="U71" s="950">
        <f>AVERAGE(F67:F$73)</f>
        <v>-5.0734391078566254E-3</v>
      </c>
      <c r="V71" s="954">
        <f>AVERAGE(G67:G$73)</f>
        <v>-6.8501257575918446E-3</v>
      </c>
      <c r="W71" s="954">
        <f>AVERAGE(H67:H$73)</f>
        <v>-7.1353358845103554E-4</v>
      </c>
      <c r="X71" s="954">
        <f>AVERAGE(I67:I$73)</f>
        <v>-3.5173806216844589E-4</v>
      </c>
      <c r="Y71" s="1205">
        <f>AVERAGE(J67:J$73)</f>
        <v>-4.7612797659354333E-3</v>
      </c>
      <c r="Z71" s="1205">
        <f>AVERAGE(K67:K$73)</f>
        <v>-4.4371603147834171E-3</v>
      </c>
      <c r="AA71" s="1205">
        <f>AVERAGE(L67:L$73)</f>
        <v>-4.8673878082554634E-3</v>
      </c>
      <c r="AB71" s="951">
        <f>AVERAGE(M67:M$73)</f>
        <v>-3.4407102700559542E-3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c r="A72" s="1490">
        <v>2013</v>
      </c>
      <c r="B72" s="118">
        <f>(1+'A26'!D73)/(1+'A26'!P73+'A26'!AC73*'A26'!AB73/'A20'!B72)-1</f>
        <v>-1.0010126620686788E-2</v>
      </c>
      <c r="C72" s="113">
        <f>(1+'A26'!E73)/(1+'A26'!Q73)-1</f>
        <v>-2.2615899236183457E-2</v>
      </c>
      <c r="D72" s="1176">
        <f>(1+'A26'!F73)/(1+'A26'!R73)-1</f>
        <v>-3.2597827052908035E-2</v>
      </c>
      <c r="E72" s="108">
        <f>(1+'A26'!G73)/(1+'A26'!S73+'A26'!AC73*'A26'!AB73/'A20'!K72)-1</f>
        <v>8.5156496247271729E-3</v>
      </c>
      <c r="F72" s="368">
        <f>(1+'A26'!L73)/(1+'A26'!X73+'A26'!AC73*'A26'!AB73/('A20'!P72+'A20'!M72))-1</f>
        <v>2.0387354609786579E-2</v>
      </c>
      <c r="G72" s="110">
        <f>(1+'A26'!J73)/(1+'A26'!V73)-1</f>
        <v>-5.6349872146191915E-3</v>
      </c>
      <c r="H72" s="131">
        <f>(1+'A26'!K73)/(1+'A26'!W73)-1</f>
        <v>3.8020361209321063E-3</v>
      </c>
      <c r="I72" s="1534">
        <f>(1+'A26'!M73)/(1+'A26'!Y73)-1</f>
        <v>-1.9065901606124869E-2</v>
      </c>
      <c r="J72" s="110">
        <f>(1+'A26'!N73)/(1+'A26'!Z73)-1</f>
        <v>-5.7581651037038606E-3</v>
      </c>
      <c r="K72" s="110">
        <f>(1+'A26'!H73)/(1+'A26'!T73+'A26'!AC73*'A26'!AB73/'A20'!M72)-1</f>
        <v>3.2678892358446232E-2</v>
      </c>
      <c r="L72" s="110">
        <f>(1+'A26'!I73)/(1+'A26'!U73)-1</f>
        <v>-2.4846136729250734E-3</v>
      </c>
      <c r="M72" s="131">
        <f>(1+'A26'!O73)/(1+'A26'!AA73+'A26'!AC73*'A26'!AB73/('A20'!K72-'A20'!Q72))-1</f>
        <v>1.2472110146603876E-2</v>
      </c>
      <c r="N72" s="1552">
        <f>A0!R168</f>
        <v>7.5861112331943037E-3</v>
      </c>
      <c r="O72" s="1176"/>
      <c r="Q72" s="118">
        <f>AVERAGE(B68:B$73)</f>
        <v>4.8448158544254884E-3</v>
      </c>
      <c r="R72" s="950">
        <f>AVERAGE(C68:C$73)</f>
        <v>9.1844319896917208E-3</v>
      </c>
      <c r="S72" s="951">
        <f>AVERAGE(D68:D$73)</f>
        <v>-9.580909450372644E-3</v>
      </c>
      <c r="T72" s="118">
        <f>AVERAGE(E68:E$73)</f>
        <v>3.0811308844356676E-3</v>
      </c>
      <c r="U72" s="950">
        <f>AVERAGE(F68:F$73)</f>
        <v>1.1425745265134712E-2</v>
      </c>
      <c r="V72" s="954">
        <f>AVERAGE(G68:G$73)</f>
        <v>-8.0518250265555705E-3</v>
      </c>
      <c r="W72" s="954">
        <f>AVERAGE(H68:H$73)</f>
        <v>7.1786696007753998E-4</v>
      </c>
      <c r="X72" s="954">
        <f>AVERAGE(I68:I$73)</f>
        <v>5.4348437592465883E-3</v>
      </c>
      <c r="Y72" s="1205">
        <f>AVERAGE(J68:J$73)</f>
        <v>-6.9756021865589714E-3</v>
      </c>
      <c r="Z72" s="1205">
        <f>AVERAGE(K68:K$73)</f>
        <v>2.19532975054904E-2</v>
      </c>
      <c r="AA72" s="1205">
        <f>AVERAGE(L68:L$73)</f>
        <v>-6.7392278737079536E-3</v>
      </c>
      <c r="AB72" s="951">
        <f>AVERAGE(M68:M$73)</f>
        <v>6.2536874145543431E-3</v>
      </c>
    </row>
    <row r="73" spans="1:50" s="81" customFormat="1" ht="13.5" thickBot="1">
      <c r="A73" s="1490">
        <v>2014</v>
      </c>
      <c r="B73" s="118"/>
      <c r="C73" s="113"/>
      <c r="D73" s="1176"/>
      <c r="E73" s="108"/>
      <c r="F73" s="368"/>
      <c r="G73" s="110"/>
      <c r="H73" s="131"/>
      <c r="I73" s="1534"/>
      <c r="J73" s="110"/>
      <c r="K73" s="1176"/>
      <c r="L73" s="1176"/>
      <c r="M73" s="1176"/>
      <c r="N73" s="1552">
        <f>A0!R169</f>
        <v>5.698715680469979E-3</v>
      </c>
      <c r="O73" s="1176"/>
      <c r="Q73" s="1270"/>
      <c r="R73" s="1271"/>
      <c r="S73" s="1272"/>
      <c r="T73" s="1270"/>
      <c r="U73" s="1271"/>
      <c r="V73" s="1273"/>
      <c r="W73" s="1273"/>
      <c r="X73" s="1273"/>
      <c r="Y73" s="1274"/>
      <c r="Z73" s="1520"/>
      <c r="AA73" s="1521"/>
      <c r="AB73" s="1522"/>
    </row>
    <row r="74" spans="1:50" s="81" customFormat="1" ht="13.5" thickBot="1">
      <c r="D74" s="105"/>
      <c r="E74" s="105"/>
      <c r="F74" s="105"/>
      <c r="G74" s="105"/>
      <c r="H74" s="105"/>
      <c r="I74" s="1189"/>
      <c r="J74" s="105"/>
      <c r="K74" s="105"/>
      <c r="L74" s="105"/>
      <c r="M74" s="105"/>
      <c r="N74" s="105"/>
      <c r="O74" s="105"/>
      <c r="Q74" s="1189" t="s">
        <v>1287</v>
      </c>
      <c r="R74" s="1495"/>
      <c r="S74" s="1495"/>
      <c r="T74" s="1495"/>
      <c r="U74" s="1495"/>
      <c r="V74" s="1495"/>
      <c r="W74" s="1495"/>
      <c r="X74" s="1495"/>
      <c r="Y74" s="1495"/>
      <c r="Z74" s="1495"/>
      <c r="AA74" s="1495"/>
      <c r="AB74" s="1495"/>
    </row>
    <row r="75" spans="1:50" s="81" customFormat="1" ht="15">
      <c r="A75" s="1496" t="s">
        <v>36</v>
      </c>
      <c r="B75" s="1523">
        <f t="array" ref="B75">GEOMEAN(1+B29:B38)-1</f>
        <v>-1.1320750686956926E-2</v>
      </c>
      <c r="C75" s="1523">
        <f t="array" ref="C75">GEOMEAN(1+C29:C38)-1</f>
        <v>5.6881455491993638E-2</v>
      </c>
      <c r="D75" s="1523">
        <f t="array" ref="D75">GEOMEAN(1+D29:D38)-1</f>
        <v>8.3842004650735991E-3</v>
      </c>
      <c r="E75" s="1523">
        <f t="array" ref="E75">GEOMEAN(1+E29:E38)-1</f>
        <v>-9.1592589195551133E-2</v>
      </c>
      <c r="F75" s="1523">
        <f t="array" ref="F75">GEOMEAN(1+F29:F38)-1</f>
        <v>-7.4813101666762138E-2</v>
      </c>
      <c r="G75" s="1523">
        <f t="array" ref="G75">GEOMEAN(1+G29:G38)-1</f>
        <v>-9.5290906712664492E-2</v>
      </c>
      <c r="H75" s="1523">
        <f t="array" ref="H75">GEOMEAN(1+H29:H38)-1</f>
        <v>-0.1533895518970394</v>
      </c>
      <c r="I75" s="1523">
        <f t="array" ref="I75">GEOMEAN(1+I29:I38)-1</f>
        <v>2.7039059570515223E-2</v>
      </c>
      <c r="J75" s="1523">
        <f t="array" ref="J75">GEOMEAN(1+J29:J38)-1</f>
        <v>-9.5054716896247671E-2</v>
      </c>
      <c r="K75" s="1523">
        <f t="array" ref="K75">GEOMEAN(1+K29:K38)-1</f>
        <v>-0.11353243258819623</v>
      </c>
      <c r="L75" s="1523">
        <f t="array" ref="L75">GEOMEAN(1+L29:L38)-1</f>
        <v>-5.6520576512884446E-2</v>
      </c>
      <c r="M75" s="1524">
        <f t="array" ref="M75">GEOMEAN(1+M29:M38)-1</f>
        <v>-8.8648976457987527E-2</v>
      </c>
      <c r="N75" s="943"/>
      <c r="O75" s="943"/>
      <c r="P75" s="943"/>
      <c r="Q75" s="1290"/>
      <c r="R75" s="1495"/>
      <c r="S75" s="1495"/>
      <c r="T75" s="1495"/>
      <c r="U75" s="1495"/>
      <c r="V75" s="1495"/>
      <c r="W75" s="1495"/>
      <c r="X75" s="1495"/>
      <c r="Y75" s="1495"/>
      <c r="Z75" s="1495"/>
      <c r="AA75" s="1495"/>
      <c r="AB75" s="1495"/>
    </row>
    <row r="76" spans="1:50" s="81" customFormat="1">
      <c r="A76" s="161" t="s">
        <v>34</v>
      </c>
      <c r="B76" s="1286">
        <f t="array" ref="B76">GEOMEAN(1+B39:B48)-1</f>
        <v>-1.5092583551651328E-3</v>
      </c>
      <c r="C76" s="1286">
        <f t="array" ref="C76">GEOMEAN(1+C39:C48)-1</f>
        <v>3.8584487747828966E-2</v>
      </c>
      <c r="D76" s="1286">
        <f t="array" ref="D76">GEOMEAN(1+D39:D48)-1</f>
        <v>-3.2427291999730379E-2</v>
      </c>
      <c r="E76" s="1286">
        <f t="array" ref="E76">GEOMEAN(1+E39:E48)-1</f>
        <v>-2.8888250019173944E-2</v>
      </c>
      <c r="F76" s="1286">
        <f t="array" ref="F76">GEOMEAN(1+F39:F48)-1</f>
        <v>-5.8821792821684982E-3</v>
      </c>
      <c r="G76" s="1286">
        <f t="array" ref="G76">GEOMEAN(1+G39:G48)-1</f>
        <v>-4.9005452067160893E-2</v>
      </c>
      <c r="H76" s="1286">
        <f t="array" ref="H76">GEOMEAN(1+H39:H48)-1</f>
        <v>-5.5131002626253478E-2</v>
      </c>
      <c r="I76" s="1286">
        <f t="array" ref="I76">GEOMEAN(1+I39:I48)-1</f>
        <v>8.4357455652088742E-3</v>
      </c>
      <c r="J76" s="1286">
        <f t="array" ref="J76">GEOMEAN(1+J39:J48)-1</f>
        <v>-0.10001185342440788</v>
      </c>
      <c r="K76" s="1286">
        <f t="array" ref="K76">GEOMEAN(1+K39:K48)-1</f>
        <v>3.5826684445523727E-2</v>
      </c>
      <c r="L76" s="1286">
        <f t="array" ref="L76">GEOMEAN(1+L39:L48)-1</f>
        <v>-1.9729818585286663E-2</v>
      </c>
      <c r="M76" s="1287">
        <f t="array" ref="M76">GEOMEAN(1+M39:M48)-1</f>
        <v>-1.3641413711908634E-2</v>
      </c>
      <c r="N76" s="1286"/>
      <c r="O76" s="1286"/>
      <c r="P76" s="1286"/>
      <c r="Q76" s="1291"/>
      <c r="R76" s="1495"/>
      <c r="S76" s="1495"/>
      <c r="T76" s="1495"/>
      <c r="U76" s="1495"/>
      <c r="V76" s="1495"/>
      <c r="W76" s="1495"/>
      <c r="X76" s="1495"/>
      <c r="Y76" s="1495"/>
      <c r="Z76" s="1495"/>
      <c r="AA76" s="1495"/>
      <c r="AB76" s="1495"/>
    </row>
    <row r="77" spans="1:50" s="81" customFormat="1">
      <c r="A77" s="161" t="s">
        <v>33</v>
      </c>
      <c r="B77" s="1286">
        <f t="array" ref="B77">GEOMEAN(1+B49:B58)-1</f>
        <v>-1.7664825312518895E-3</v>
      </c>
      <c r="C77" s="1286">
        <f t="array" ref="C77">GEOMEAN(1+C49:C58)-1</f>
        <v>1.8322359045851222E-2</v>
      </c>
      <c r="D77" s="1286">
        <f t="array" ref="D77">GEOMEAN(1+D49:D58)-1</f>
        <v>-2.7222946359772848E-3</v>
      </c>
      <c r="E77" s="1286">
        <f t="array" ref="E77">GEOMEAN(1+E49:E58)-1</f>
        <v>-1.5878945821910517E-2</v>
      </c>
      <c r="F77" s="1286">
        <f t="array" ref="F77">GEOMEAN(1+F49:F58)-1</f>
        <v>-1.835762050642431E-2</v>
      </c>
      <c r="G77" s="1286">
        <f t="array" ref="G77">GEOMEAN(1+G49:G58)-1</f>
        <v>-1.4336707568029516E-2</v>
      </c>
      <c r="H77" s="1286">
        <f t="array" ref="H77">GEOMEAN(1+H49:H58)-1</f>
        <v>-8.8846212152849935E-3</v>
      </c>
      <c r="I77" s="1286">
        <f t="array" ref="I77">GEOMEAN(1+I49:I58)-1</f>
        <v>4.8795036385533841E-3</v>
      </c>
      <c r="J77" s="1286">
        <f t="array" ref="J77">GEOMEAN(1+J49:J58)-1</f>
        <v>-2.8938935707805591E-2</v>
      </c>
      <c r="K77" s="1286">
        <f t="array" ref="K77">GEOMEAN(1+K49:K58)-1</f>
        <v>-2.9880334256430441E-2</v>
      </c>
      <c r="L77" s="1286">
        <f t="array" ref="L77">GEOMEAN(1+L49:L58)-1</f>
        <v>-1.737197796180201E-3</v>
      </c>
      <c r="M77" s="1287">
        <f t="array" ref="M77">GEOMEAN(1+M49:M58)-1</f>
        <v>-1.7394824078023174E-2</v>
      </c>
      <c r="N77" s="1286"/>
      <c r="O77" s="1286"/>
      <c r="P77" s="1286"/>
      <c r="Q77" s="1291"/>
      <c r="R77" s="1495"/>
      <c r="S77" s="1495"/>
      <c r="T77" s="1495"/>
      <c r="U77" s="1495"/>
      <c r="V77" s="1495"/>
      <c r="W77" s="1495"/>
      <c r="X77" s="1495"/>
      <c r="Y77" s="1495"/>
      <c r="Z77" s="1495"/>
      <c r="AA77" s="1495"/>
      <c r="AB77" s="1495"/>
    </row>
    <row r="78" spans="1:50" s="81" customFormat="1">
      <c r="A78" s="161" t="s">
        <v>32</v>
      </c>
      <c r="B78" s="99">
        <f t="array" ref="B78">GEOMEAN(1+B59:B68)-1</f>
        <v>2.9255407403478761E-2</v>
      </c>
      <c r="C78" s="99">
        <f t="array" ref="C78">GEOMEAN(1+C59:C68)-1</f>
        <v>9.1253245136379224E-2</v>
      </c>
      <c r="D78" s="99">
        <f t="array" ref="D78">GEOMEAN(1+D59:D68)-1</f>
        <v>3.8990448302251624E-2</v>
      </c>
      <c r="E78" s="99">
        <f t="array" ref="E78">GEOMEAN(1+E59:E68)-1</f>
        <v>-2.6182094144784673E-2</v>
      </c>
      <c r="F78" s="99">
        <f t="array" ref="F78">GEOMEAN(1+F59:F68)-1</f>
        <v>-3.665130904134839E-2</v>
      </c>
      <c r="G78" s="99">
        <f t="array" ref="G78">GEOMEAN(1+G59:G68)-1</f>
        <v>-1.7943684068664978E-2</v>
      </c>
      <c r="H78" s="99">
        <f t="array" ref="H78">GEOMEAN(1+H59:H68)-1</f>
        <v>-1.5317905819075883E-2</v>
      </c>
      <c r="I78" s="99">
        <f t="array" ref="I78">GEOMEAN(1+I59:I68)-1</f>
        <v>6.4253876458364889E-2</v>
      </c>
      <c r="J78" s="99">
        <f t="array" ref="J78">GEOMEAN(1+J59:J68)-1</f>
        <v>-1.8058592871907364E-2</v>
      </c>
      <c r="K78" s="99">
        <f t="array" ref="K78">GEOMEAN(1+K59:K68)-1</f>
        <v>-4.9425423165340931E-2</v>
      </c>
      <c r="L78" s="99">
        <f t="array" ref="L78">GEOMEAN(1+L59:L68)-1</f>
        <v>-1.613261385241449E-2</v>
      </c>
      <c r="M78" s="1288">
        <f t="array" ref="M78">GEOMEAN(1+M59:M68)-1</f>
        <v>-2.8213960411009653E-2</v>
      </c>
      <c r="N78" s="99"/>
      <c r="O78" s="99"/>
      <c r="P78" s="99"/>
      <c r="Q78" s="1290"/>
      <c r="R78" s="1495"/>
      <c r="S78" s="1495"/>
      <c r="T78" s="1495"/>
      <c r="U78" s="1495"/>
      <c r="V78" s="1495"/>
      <c r="W78" s="1495"/>
      <c r="X78" s="1495"/>
      <c r="Y78" s="1495"/>
      <c r="Z78" s="1495"/>
      <c r="AA78" s="1495"/>
      <c r="AB78" s="1495"/>
    </row>
    <row r="79" spans="1:50" s="81" customFormat="1" ht="15">
      <c r="A79" s="161" t="s">
        <v>1367</v>
      </c>
      <c r="B79" s="1286">
        <f t="array" ref="B79">GEOMEAN(1+B69:B72)-1</f>
        <v>1.1936138143786579E-3</v>
      </c>
      <c r="C79" s="1286">
        <f t="array" ref="C79">GEOMEAN(1+C69:C72)-1</f>
        <v>3.3530470870135609E-3</v>
      </c>
      <c r="D79" s="1286">
        <f t="array" ref="D79">GEOMEAN(1+D69:D72)-1</f>
        <v>-1.3163694196132281E-2</v>
      </c>
      <c r="E79" s="1286">
        <f t="array" ref="E79">GEOMEAN(1+E69:E72)-1</f>
        <v>1.3504639953907382E-3</v>
      </c>
      <c r="F79" s="1286">
        <f t="array" ref="F79">GEOMEAN(1+F69:F72)-1</f>
        <v>7.6378950454039085E-3</v>
      </c>
      <c r="G79" s="1286">
        <f t="array" ref="G79">GEOMEAN(1+G69:G72)-1</f>
        <v>-7.5238636894240374E-3</v>
      </c>
      <c r="H79" s="1286">
        <f t="array" ref="H79">GEOMEAN(1+H69:H72)-1</f>
        <v>-1.0958727189214201E-4</v>
      </c>
      <c r="I79" s="1286">
        <f t="array" ref="I79">GEOMEAN(1+I69:I72)-1</f>
        <v>8.6185919892312057E-4</v>
      </c>
      <c r="J79" s="1286">
        <f t="array" ref="J79">GEOMEAN(1+J69:J72)-1</f>
        <v>-7.5948991468333116E-3</v>
      </c>
      <c r="K79" s="1286">
        <f t="array" ref="K79">GEOMEAN(1+K69:K72)-1</f>
        <v>1.4840565391711191E-2</v>
      </c>
      <c r="L79" s="1286">
        <f t="array" ref="L79">GEOMEAN(1+L69:L72)-1</f>
        <v>-6.2588377961677599E-3</v>
      </c>
      <c r="M79" s="1287">
        <f t="array" ref="M79">GEOMEAN(1+M69:M72)-1</f>
        <v>3.8966299688740769E-3</v>
      </c>
      <c r="N79" s="1289"/>
      <c r="O79" s="1289"/>
      <c r="P79" s="99"/>
      <c r="Q79" s="1291"/>
      <c r="R79" s="1495"/>
      <c r="S79" s="1495"/>
      <c r="T79" s="1495"/>
      <c r="U79" s="1495"/>
      <c r="V79" s="1495"/>
      <c r="W79" s="1495"/>
      <c r="X79" s="1495"/>
      <c r="Y79" s="1495"/>
      <c r="Z79" s="1495"/>
      <c r="AA79" s="1495"/>
      <c r="AB79" s="1495"/>
    </row>
    <row r="80" spans="1:50" s="81" customFormat="1" ht="15">
      <c r="A80" s="161" t="s">
        <v>1268</v>
      </c>
      <c r="B80" s="1286">
        <f t="array" ref="B80">GEOMEAN(1+B29:B72)-1</f>
        <v>3.3348745011474445E-3</v>
      </c>
      <c r="C80" s="1286">
        <f t="array" ref="C80">GEOMEAN(1+C29:C72)-1</f>
        <v>4.6504284224116788E-2</v>
      </c>
      <c r="D80" s="1286">
        <f t="array" ref="D80">GEOMEAN(1+D29:D72)-1</f>
        <v>1.2752698389366657E-3</v>
      </c>
      <c r="E80" s="1286">
        <f t="array" ref="E80">GEOMEAN(1+E29:E72)-1</f>
        <v>-3.7325027335556871E-2</v>
      </c>
      <c r="F80" s="1286">
        <f t="array" ref="F80">GEOMEAN(1+F29:F72)-1</f>
        <v>-3.0542838982865028E-2</v>
      </c>
      <c r="G80" s="1286">
        <f t="array" ref="G80">GEOMEAN(1+G29:G72)-1</f>
        <v>-4.1382281818023503E-2</v>
      </c>
      <c r="H80" s="1286">
        <f t="array" ref="H80">GEOMEAN(1+H29:H72)-1</f>
        <v>-5.4724760983581477E-2</v>
      </c>
      <c r="I80" s="1286">
        <f t="array" ref="I80">GEOMEAN(1+I29:I72)-1</f>
        <v>2.3584389261685601E-2</v>
      </c>
      <c r="J80" s="1286">
        <f t="array" ref="J80">GEOMEAN(1+J29:J72)-1</f>
        <v>-5.6498794985060274E-2</v>
      </c>
      <c r="K80" s="1286">
        <f t="array" ref="K80">GEOMEAN(1+K29:K72)-1</f>
        <v>-3.5807459064407965E-2</v>
      </c>
      <c r="L80" s="1286">
        <f t="array" ref="L80">GEOMEAN(1+L29:L72)-1</f>
        <v>-2.2164771555608365E-2</v>
      </c>
      <c r="M80" s="1287">
        <f t="array" ref="M80">GEOMEAN(1+M29:M72)-1</f>
        <v>-3.3774277863146462E-2</v>
      </c>
      <c r="N80" s="1289"/>
      <c r="O80" s="1289"/>
      <c r="P80" s="99"/>
      <c r="Q80" s="1291"/>
      <c r="R80" s="1495"/>
      <c r="S80" s="1495"/>
      <c r="T80" s="1495"/>
      <c r="U80" s="1495"/>
      <c r="V80" s="1495"/>
      <c r="W80" s="1495"/>
      <c r="X80" s="1495"/>
      <c r="Y80" s="1495"/>
      <c r="Z80" s="1495"/>
      <c r="AA80" s="1495"/>
      <c r="AB80" s="1495"/>
    </row>
    <row r="81" spans="1:28" s="81" customFormat="1" ht="15">
      <c r="A81" s="161" t="s">
        <v>1387</v>
      </c>
      <c r="B81" s="1286">
        <f t="array" ref="B81">GEOMEAN(1+B29:B53)-1</f>
        <v>-1.0609928451486894E-2</v>
      </c>
      <c r="C81" s="1286">
        <f t="array" ref="C81">GEOMEAN(1+C29:C53)-1</f>
        <v>3.6959459375370818E-2</v>
      </c>
      <c r="D81" s="1286">
        <f t="array" ref="D81">GEOMEAN(1+D29:D53)-1</f>
        <v>-1.7638173511039135E-2</v>
      </c>
      <c r="E81" s="1286">
        <f t="array" ref="E81">GEOMEAN(1+E29:E53)-1</f>
        <v>-5.7175677423093485E-2</v>
      </c>
      <c r="F81" s="1286">
        <f t="array" ref="F81">GEOMEAN(1+F29:F53)-1</f>
        <v>-4.5717765322999759E-2</v>
      </c>
      <c r="G81" s="1286">
        <f t="array" ref="G81">GEOMEAN(1+G29:G53)-1</f>
        <v>-6.1524831022372939E-2</v>
      </c>
      <c r="H81" s="1286">
        <f t="array" ref="H81">GEOMEAN(1+H29:H53)-1</f>
        <v>-8.7606042513368121E-2</v>
      </c>
      <c r="I81" s="1286">
        <f t="array" ref="I81">GEOMEAN(1+I29:I53)-1</f>
        <v>1.1109936745605564E-2</v>
      </c>
      <c r="J81" s="1286">
        <f t="array" ref="J81">GEOMEAN(1+J29:J53)-1</f>
        <v>-8.6943406010763447E-2</v>
      </c>
      <c r="K81" s="1286">
        <f t="array" ref="K81">GEOMEAN(1+K29:K53)-1</f>
        <v>-5.4695752596446656E-2</v>
      </c>
      <c r="L81" s="1286">
        <f t="array" ref="L81">GEOMEAN(1+L29:L53)-1</f>
        <v>-3.1710442962297303E-2</v>
      </c>
      <c r="M81" s="1287">
        <f t="array" ref="M81">GEOMEAN(1+M29:M53)-1</f>
        <v>-5.184003098914769E-2</v>
      </c>
      <c r="N81" s="1289"/>
      <c r="O81" s="1289"/>
      <c r="P81" s="99"/>
      <c r="Q81" s="1291"/>
      <c r="R81" s="1495"/>
      <c r="S81" s="1495"/>
      <c r="T81" s="1495"/>
      <c r="U81" s="1495"/>
      <c r="V81" s="1495"/>
      <c r="W81" s="1495"/>
      <c r="X81" s="1495"/>
      <c r="Y81" s="1495"/>
      <c r="Z81" s="1495"/>
      <c r="AA81" s="1495"/>
      <c r="AB81" s="1495"/>
    </row>
    <row r="82" spans="1:28" s="81" customFormat="1" ht="15.75" thickBot="1">
      <c r="A82" s="1497" t="s">
        <v>1388</v>
      </c>
      <c r="B82" s="1542">
        <f t="array" ref="B82">GEOMEAN(1+B29:B58)-1</f>
        <v>-4.8759939512366124E-3</v>
      </c>
      <c r="C82" s="1542">
        <f t="array" ref="C82">GEOMEAN(1+C29:C58)-1</f>
        <v>3.7809869060800638E-2</v>
      </c>
      <c r="D82" s="1542">
        <f t="array" ref="D82">GEOMEAN(1+D29:D58)-1</f>
        <v>-9.0724166912468096E-3</v>
      </c>
      <c r="E82" s="1542">
        <f t="array" ref="E82">GEOMEAN(1+E29:E58)-1</f>
        <v>-4.6034211368619293E-2</v>
      </c>
      <c r="F82" s="1542">
        <f t="array" ref="F82">GEOMEAN(1+F29:F58)-1</f>
        <v>-3.3488829995382607E-2</v>
      </c>
      <c r="G82" s="1542">
        <f t="array" ref="G82">GEOMEAN(1+G29:G58)-1</f>
        <v>-5.3460980169134253E-2</v>
      </c>
      <c r="H82" s="1542">
        <f t="array" ref="H82">GEOMEAN(1+H29:H58)-1</f>
        <v>-7.4464361960113079E-2</v>
      </c>
      <c r="I82" s="1542">
        <f t="array" ref="I82">GEOMEAN(1+I29:I58)-1</f>
        <v>1.3405040557701753E-2</v>
      </c>
      <c r="J82" s="1542">
        <f t="array" ref="J82">GEOMEAN(1+J29:J58)-1</f>
        <v>-7.5226838975984811E-2</v>
      </c>
      <c r="K82" s="1542">
        <f t="array" ref="K82">GEOMEAN(1+K29:K58)-1</f>
        <v>-3.7815363479479558E-2</v>
      </c>
      <c r="L82" s="1542">
        <f t="array" ref="L82">GEOMEAN(1+L29:L58)-1</f>
        <v>-2.6264423140486159E-2</v>
      </c>
      <c r="M82" s="1543">
        <f t="array" ref="M82">GEOMEAN(1+M29:M58)-1</f>
        <v>-4.0526051032211075E-2</v>
      </c>
      <c r="N82" s="1294"/>
      <c r="O82" s="1294"/>
      <c r="P82" s="11"/>
      <c r="Q82" s="160"/>
      <c r="R82" s="1495"/>
      <c r="S82" s="1495"/>
      <c r="T82" s="1495"/>
      <c r="U82" s="1495"/>
      <c r="V82" s="1495"/>
      <c r="W82" s="1495"/>
      <c r="X82" s="1495"/>
      <c r="Y82" s="1495"/>
      <c r="Z82" s="1495"/>
      <c r="AA82" s="1495"/>
      <c r="AB82" s="1495"/>
    </row>
    <row r="83" spans="1:28" s="81" customFormat="1">
      <c r="A83" s="11"/>
      <c r="B83" s="373"/>
      <c r="C83" s="373"/>
      <c r="D83" s="374"/>
      <c r="E83" s="375"/>
      <c r="F83" s="375"/>
      <c r="G83" s="375"/>
      <c r="H83" s="11"/>
      <c r="I83" s="99"/>
      <c r="J83" s="99"/>
      <c r="K83" s="99"/>
      <c r="L83" s="99"/>
      <c r="M83" s="99"/>
      <c r="N83" s="99"/>
      <c r="O83" s="99"/>
      <c r="Q83" s="1495"/>
      <c r="R83" s="1495"/>
      <c r="S83" s="1495"/>
      <c r="T83" s="1495"/>
      <c r="U83" s="1495"/>
      <c r="V83" s="1495"/>
      <c r="W83" s="1495"/>
      <c r="X83" s="1495"/>
      <c r="Y83" s="1495"/>
      <c r="Z83" s="1495"/>
      <c r="AA83" s="1495"/>
      <c r="AB83" s="1495"/>
    </row>
    <row r="84" spans="1:28" s="81" customFormat="1">
      <c r="A84" s="944"/>
      <c r="B84" s="376"/>
      <c r="C84" s="376"/>
      <c r="D84" s="377"/>
      <c r="E84" s="378"/>
      <c r="F84" s="379"/>
      <c r="G84" s="379"/>
      <c r="H84" s="11"/>
      <c r="I84" s="99"/>
      <c r="J84" s="99"/>
      <c r="K84" s="99"/>
      <c r="L84" s="99"/>
      <c r="M84" s="99"/>
      <c r="N84" s="99"/>
      <c r="O84" s="99"/>
      <c r="Q84" s="1495"/>
      <c r="R84" s="1495"/>
      <c r="S84" s="1495"/>
      <c r="T84" s="1495"/>
      <c r="U84" s="1495"/>
      <c r="V84" s="1495"/>
      <c r="W84" s="1495"/>
      <c r="X84" s="1495"/>
      <c r="Y84" s="1495"/>
      <c r="Z84" s="1495"/>
      <c r="AA84" s="1495"/>
      <c r="AB84" s="1495"/>
    </row>
    <row r="85" spans="1:28" s="81" customFormat="1">
      <c r="A85" s="945"/>
      <c r="B85" s="378"/>
      <c r="C85" s="378"/>
      <c r="D85" s="377"/>
      <c r="E85" s="378"/>
      <c r="F85" s="380"/>
      <c r="G85" s="380"/>
      <c r="H85" s="11"/>
      <c r="I85" s="99"/>
      <c r="J85" s="99"/>
      <c r="K85" s="99"/>
      <c r="L85" s="99"/>
      <c r="M85" s="99"/>
      <c r="N85" s="99"/>
      <c r="O85" s="99"/>
      <c r="Q85" s="1495"/>
      <c r="R85" s="1495"/>
      <c r="S85" s="1495"/>
      <c r="T85" s="1495"/>
      <c r="U85" s="1495"/>
      <c r="V85" s="1495"/>
      <c r="W85" s="1495"/>
      <c r="X85" s="1495"/>
      <c r="Y85" s="1495"/>
      <c r="Z85" s="1495"/>
      <c r="AA85" s="1495"/>
      <c r="AB85" s="1495"/>
    </row>
    <row r="86" spans="1:28" s="81" customFormat="1">
      <c r="A86" s="11"/>
      <c r="B86" s="375"/>
      <c r="C86" s="375"/>
      <c r="D86" s="374"/>
      <c r="E86" s="375"/>
      <c r="F86" s="375"/>
      <c r="G86" s="375"/>
      <c r="H86" s="11"/>
      <c r="I86" s="99"/>
      <c r="J86" s="99"/>
      <c r="K86" s="99"/>
      <c r="L86" s="99"/>
      <c r="M86" s="99"/>
      <c r="N86" s="99"/>
      <c r="O86" s="99"/>
      <c r="Q86" s="1495"/>
      <c r="R86" s="1495"/>
      <c r="S86" s="1495"/>
      <c r="T86" s="1495"/>
      <c r="U86" s="1495"/>
      <c r="V86" s="1495"/>
      <c r="W86" s="1495"/>
      <c r="X86" s="1495"/>
      <c r="Y86" s="1495"/>
      <c r="Z86" s="1495"/>
      <c r="AA86" s="1495"/>
      <c r="AB86" s="1495"/>
    </row>
    <row r="87" spans="1:28" s="81" customFormat="1">
      <c r="A87" s="942"/>
      <c r="B87" s="941"/>
      <c r="C87" s="941"/>
      <c r="D87" s="941"/>
      <c r="E87" s="941"/>
      <c r="F87" s="379"/>
      <c r="G87" s="379"/>
      <c r="H87" s="11"/>
      <c r="I87" s="99"/>
      <c r="J87" s="99"/>
      <c r="K87" s="99"/>
      <c r="L87" s="99"/>
      <c r="M87" s="99"/>
      <c r="N87" s="99"/>
      <c r="O87" s="99"/>
      <c r="Q87" s="1495"/>
      <c r="R87" s="1495"/>
      <c r="S87" s="1495"/>
      <c r="T87" s="1495"/>
      <c r="U87" s="1495"/>
      <c r="V87" s="1495"/>
      <c r="W87" s="1495"/>
      <c r="X87" s="1495"/>
      <c r="Y87" s="1495"/>
      <c r="Z87" s="1495"/>
      <c r="AA87" s="1495"/>
      <c r="AB87" s="1495"/>
    </row>
    <row r="88" spans="1:28" s="81" customFormat="1">
      <c r="A88" s="10"/>
      <c r="B88" s="106"/>
      <c r="C88" s="11"/>
      <c r="D88" s="99"/>
      <c r="E88" s="99"/>
      <c r="F88" s="99"/>
      <c r="G88" s="99"/>
      <c r="H88" s="99"/>
      <c r="I88" s="99"/>
      <c r="J88" s="99"/>
      <c r="K88" s="99"/>
      <c r="L88" s="99"/>
      <c r="M88" s="99"/>
      <c r="N88" s="99"/>
      <c r="O88" s="99"/>
      <c r="P88" s="11"/>
      <c r="Q88" s="1495"/>
      <c r="R88" s="1495"/>
      <c r="S88" s="1495"/>
      <c r="T88" s="1495"/>
      <c r="U88" s="1495"/>
      <c r="V88" s="1495"/>
      <c r="W88" s="1495"/>
      <c r="X88" s="1495"/>
      <c r="Y88" s="1495"/>
      <c r="Z88" s="1495"/>
      <c r="AA88" s="1495"/>
      <c r="AB88" s="1495"/>
    </row>
    <row r="89" spans="1:28" s="81" customFormat="1" ht="15">
      <c r="A89" s="942"/>
      <c r="B89" s="943"/>
      <c r="C89" s="11"/>
      <c r="D89" s="99"/>
      <c r="E89" s="99"/>
      <c r="F89" s="99"/>
      <c r="G89" s="99"/>
      <c r="H89" s="99"/>
      <c r="I89" s="99"/>
      <c r="J89" s="99"/>
      <c r="K89" s="99"/>
      <c r="L89" s="99"/>
      <c r="M89" s="99"/>
      <c r="N89" s="99"/>
      <c r="O89" s="99"/>
      <c r="P89" s="11"/>
      <c r="Q89" s="1495"/>
      <c r="R89" s="1495"/>
      <c r="S89" s="1495"/>
      <c r="T89" s="1495"/>
      <c r="U89" s="1495"/>
      <c r="V89" s="1495"/>
      <c r="W89" s="1495"/>
      <c r="X89" s="1495"/>
      <c r="Y89" s="1495"/>
      <c r="Z89" s="1495"/>
      <c r="AA89" s="1495"/>
      <c r="AB89" s="1495"/>
    </row>
    <row r="90" spans="1:28" s="81" customFormat="1" ht="15">
      <c r="A90" s="942"/>
      <c r="B90" s="943"/>
      <c r="C90" s="11"/>
      <c r="D90" s="99"/>
      <c r="E90" s="99"/>
      <c r="F90" s="99"/>
      <c r="G90" s="99"/>
      <c r="H90" s="99"/>
      <c r="I90" s="99"/>
      <c r="J90" s="99"/>
      <c r="K90" s="99"/>
      <c r="L90" s="99"/>
      <c r="M90" s="99"/>
      <c r="N90" s="99"/>
      <c r="O90" s="99"/>
      <c r="P90" s="11"/>
      <c r="Q90" s="1495"/>
      <c r="R90" s="1495"/>
      <c r="S90" s="1495"/>
      <c r="T90" s="1495"/>
      <c r="U90" s="1495"/>
      <c r="V90" s="1495"/>
      <c r="W90" s="1495"/>
      <c r="X90" s="1495"/>
      <c r="Y90" s="1495"/>
      <c r="Z90" s="1495"/>
      <c r="AA90" s="1495"/>
      <c r="AB90" s="1495"/>
    </row>
    <row r="91" spans="1:28" s="81" customFormat="1">
      <c r="A91" s="942"/>
      <c r="B91" s="373"/>
      <c r="C91" s="11"/>
      <c r="D91" s="99"/>
      <c r="E91" s="99"/>
      <c r="F91" s="99"/>
      <c r="G91" s="99"/>
      <c r="H91" s="99"/>
      <c r="I91" s="99"/>
      <c r="J91" s="99"/>
      <c r="K91" s="99"/>
      <c r="L91" s="99"/>
      <c r="M91" s="99"/>
      <c r="N91" s="99"/>
      <c r="O91" s="99"/>
      <c r="P91" s="11"/>
      <c r="Q91" s="1495"/>
      <c r="R91" s="1495"/>
      <c r="S91" s="1495"/>
      <c r="T91" s="1495"/>
      <c r="U91" s="1495"/>
      <c r="V91" s="1495"/>
      <c r="W91" s="1495"/>
      <c r="X91" s="1495"/>
      <c r="Y91" s="1495"/>
      <c r="Z91" s="1495"/>
      <c r="AA91" s="1495"/>
      <c r="AB91" s="1495"/>
    </row>
    <row r="92" spans="1:28" s="81" customFormat="1">
      <c r="A92" s="942"/>
      <c r="B92" s="373"/>
      <c r="C92" s="11"/>
      <c r="D92" s="105"/>
      <c r="E92" s="105"/>
      <c r="F92" s="105"/>
      <c r="G92" s="105"/>
      <c r="H92" s="105"/>
      <c r="I92" s="105"/>
      <c r="J92" s="105"/>
      <c r="K92" s="105"/>
      <c r="L92" s="105"/>
      <c r="M92" s="105"/>
      <c r="N92" s="105"/>
      <c r="O92" s="105"/>
      <c r="P92" s="11"/>
      <c r="Q92" s="1495"/>
      <c r="R92" s="1495"/>
      <c r="S92" s="1495"/>
      <c r="T92" s="1495"/>
      <c r="U92" s="1495"/>
      <c r="V92" s="1495"/>
      <c r="W92" s="1495"/>
      <c r="X92" s="1495"/>
      <c r="Y92" s="1495"/>
      <c r="Z92" s="1495"/>
      <c r="AA92" s="1495"/>
      <c r="AB92" s="1495"/>
    </row>
    <row r="93" spans="1:28">
      <c r="A93" s="942"/>
      <c r="B93" s="375"/>
      <c r="C93" s="11"/>
      <c r="D93" s="11"/>
      <c r="E93" s="11"/>
      <c r="F93" s="11"/>
      <c r="G93" s="11"/>
      <c r="H93" s="11"/>
      <c r="I93" s="11"/>
      <c r="J93" s="11"/>
      <c r="K93" s="11"/>
      <c r="L93" s="11"/>
      <c r="M93" s="11"/>
      <c r="N93" s="11"/>
      <c r="O93" s="11"/>
      <c r="P93" s="10"/>
      <c r="Q93" s="236"/>
      <c r="R93" s="236"/>
      <c r="S93" s="236"/>
      <c r="T93" s="236"/>
      <c r="U93" s="236"/>
      <c r="V93" s="236"/>
      <c r="W93" s="236"/>
      <c r="X93" s="236"/>
      <c r="Y93" s="236"/>
      <c r="Z93" s="236"/>
      <c r="AA93" s="236"/>
      <c r="AB93" s="236"/>
    </row>
    <row r="94" spans="1:28" s="81" customFormat="1">
      <c r="A94" s="10"/>
      <c r="B94" s="105"/>
      <c r="C94" s="105"/>
      <c r="D94" s="105"/>
      <c r="E94" s="105"/>
      <c r="F94" s="105"/>
      <c r="G94" s="105"/>
      <c r="H94" s="105"/>
      <c r="I94" s="105"/>
      <c r="J94" s="105"/>
      <c r="K94" s="105"/>
      <c r="L94" s="105"/>
      <c r="M94" s="105"/>
      <c r="N94" s="105"/>
      <c r="O94" s="105"/>
      <c r="P94" s="11"/>
      <c r="Q94" s="1495"/>
      <c r="R94" s="1495"/>
      <c r="S94" s="1495"/>
      <c r="T94" s="1495"/>
      <c r="U94" s="1495"/>
      <c r="V94" s="1495"/>
      <c r="W94" s="1495"/>
      <c r="X94" s="1495"/>
      <c r="Y94" s="1495"/>
      <c r="Z94" s="1495"/>
      <c r="AA94" s="1495"/>
      <c r="AB94" s="1495"/>
    </row>
    <row r="95" spans="1:28" s="81" customFormat="1" ht="12.75" customHeight="1">
      <c r="A95" s="95"/>
      <c r="B95" s="95"/>
      <c r="C95" s="95"/>
      <c r="D95" s="95"/>
      <c r="E95" s="95"/>
      <c r="F95" s="95"/>
      <c r="G95" s="95"/>
      <c r="H95" s="95"/>
      <c r="I95" s="95"/>
      <c r="J95" s="95"/>
      <c r="K95" s="95"/>
      <c r="L95" s="95"/>
      <c r="M95" s="95"/>
      <c r="N95" s="95"/>
      <c r="O95" s="95"/>
      <c r="P95" s="11"/>
      <c r="Q95" s="1495"/>
      <c r="R95" s="1495"/>
      <c r="S95" s="1495"/>
      <c r="T95" s="1495"/>
      <c r="U95" s="1495"/>
      <c r="V95" s="1495"/>
      <c r="W95" s="1495"/>
      <c r="X95" s="1495"/>
      <c r="Y95" s="1495"/>
      <c r="Z95" s="1495"/>
      <c r="AA95" s="1495"/>
      <c r="AB95" s="1495"/>
    </row>
    <row r="96" spans="1:28" s="81" customFormat="1">
      <c r="A96" s="95"/>
      <c r="B96" s="95"/>
      <c r="C96" s="95"/>
      <c r="D96" s="95"/>
      <c r="E96" s="95"/>
      <c r="F96" s="95"/>
      <c r="G96" s="95"/>
      <c r="H96" s="95"/>
      <c r="I96" s="95"/>
      <c r="J96" s="95"/>
      <c r="K96" s="95"/>
      <c r="L96" s="95"/>
      <c r="M96" s="95"/>
      <c r="N96" s="95"/>
      <c r="O96" s="95"/>
      <c r="P96" s="11"/>
      <c r="Q96" s="1495"/>
      <c r="R96" s="1495"/>
      <c r="S96" s="1495"/>
      <c r="T96" s="1495"/>
      <c r="U96" s="1495"/>
      <c r="V96" s="1495"/>
      <c r="W96" s="1495"/>
      <c r="X96" s="1495"/>
      <c r="Y96" s="1495"/>
      <c r="Z96" s="1495"/>
      <c r="AA96" s="1495"/>
      <c r="AB96" s="1495"/>
    </row>
    <row r="97" spans="1:28" s="81" customFormat="1">
      <c r="A97" s="95"/>
      <c r="B97" s="95"/>
      <c r="C97" s="95"/>
      <c r="D97" s="95"/>
      <c r="E97" s="95"/>
      <c r="F97" s="95"/>
      <c r="G97" s="95"/>
      <c r="H97" s="95"/>
      <c r="I97" s="95"/>
      <c r="J97" s="95"/>
      <c r="K97" s="95"/>
      <c r="L97" s="95"/>
      <c r="M97" s="95"/>
      <c r="N97" s="95"/>
      <c r="O97" s="95"/>
      <c r="P97" s="11"/>
      <c r="Q97" s="1495"/>
      <c r="R97" s="1495"/>
      <c r="S97" s="1495"/>
      <c r="T97" s="1495"/>
      <c r="U97" s="1495"/>
      <c r="V97" s="1495"/>
      <c r="W97" s="1495"/>
      <c r="X97" s="1495"/>
      <c r="Y97" s="1495"/>
      <c r="Z97" s="1495"/>
      <c r="AA97" s="1495"/>
      <c r="AB97" s="1495"/>
    </row>
    <row r="98" spans="1:28" s="81" customFormat="1">
      <c r="A98" s="80"/>
      <c r="B98" s="82"/>
      <c r="C98" s="82"/>
      <c r="D98" s="82"/>
      <c r="E98" s="82"/>
      <c r="F98" s="82"/>
      <c r="G98" s="82"/>
      <c r="H98" s="82"/>
      <c r="I98" s="82"/>
      <c r="J98" s="82"/>
      <c r="K98" s="82"/>
      <c r="L98" s="82"/>
      <c r="M98" s="82"/>
      <c r="N98" s="82"/>
      <c r="O98" s="82"/>
      <c r="Q98" s="1495"/>
      <c r="R98" s="1495"/>
      <c r="S98" s="1495"/>
      <c r="T98" s="1495"/>
      <c r="U98" s="1495"/>
      <c r="V98" s="1495"/>
      <c r="W98" s="1495"/>
      <c r="X98" s="1495"/>
      <c r="Y98" s="1495"/>
      <c r="Z98" s="1495"/>
      <c r="AA98" s="1495"/>
      <c r="AB98" s="1495"/>
    </row>
    <row r="99" spans="1:28" s="81" customFormat="1">
      <c r="A99" s="80"/>
      <c r="B99" s="82"/>
      <c r="C99" s="82"/>
      <c r="D99" s="82"/>
      <c r="E99" s="82"/>
      <c r="F99" s="82"/>
      <c r="G99" s="82"/>
      <c r="H99" s="82"/>
      <c r="I99" s="82"/>
      <c r="J99" s="82"/>
      <c r="K99" s="82"/>
      <c r="L99" s="82"/>
      <c r="M99" s="82"/>
      <c r="N99" s="82"/>
      <c r="O99" s="82"/>
      <c r="Q99" s="1495"/>
      <c r="R99" s="1495"/>
      <c r="S99" s="1495"/>
      <c r="T99" s="1495"/>
      <c r="U99" s="1495"/>
      <c r="V99" s="1495"/>
      <c r="W99" s="1495"/>
      <c r="X99" s="1495"/>
      <c r="Y99" s="1495"/>
      <c r="Z99" s="1495"/>
      <c r="AA99" s="1495"/>
      <c r="AB99" s="1495"/>
    </row>
    <row r="100" spans="1:28" s="81" customFormat="1">
      <c r="A100" s="80"/>
      <c r="B100" s="82"/>
      <c r="C100" s="82"/>
      <c r="D100" s="82"/>
      <c r="E100" s="82"/>
      <c r="F100" s="82"/>
      <c r="G100" s="82"/>
      <c r="H100" s="82"/>
      <c r="I100" s="82"/>
      <c r="J100" s="82"/>
      <c r="K100" s="82"/>
      <c r="L100" s="82"/>
      <c r="M100" s="82"/>
      <c r="N100" s="82"/>
      <c r="O100" s="82"/>
      <c r="Q100" s="1495"/>
      <c r="R100" s="1495"/>
      <c r="S100" s="1495"/>
      <c r="T100" s="1495"/>
      <c r="U100" s="1495"/>
      <c r="V100" s="1495"/>
      <c r="W100" s="1495"/>
      <c r="X100" s="1495"/>
      <c r="Y100" s="1495"/>
      <c r="Z100" s="1495"/>
      <c r="AA100" s="1495"/>
      <c r="AB100" s="1495"/>
    </row>
    <row r="101" spans="1:28" s="81" customFormat="1">
      <c r="A101" s="80"/>
      <c r="B101" s="82"/>
      <c r="C101" s="82"/>
      <c r="D101" s="82"/>
      <c r="E101" s="82"/>
      <c r="F101" s="82"/>
      <c r="G101" s="82"/>
      <c r="H101" s="82"/>
      <c r="I101" s="82"/>
      <c r="J101" s="82"/>
      <c r="K101" s="82"/>
      <c r="L101" s="82"/>
      <c r="M101" s="82"/>
      <c r="N101" s="82"/>
      <c r="O101" s="82"/>
      <c r="Q101" s="1495"/>
      <c r="R101" s="1495"/>
      <c r="S101" s="1495"/>
      <c r="T101" s="1495"/>
      <c r="U101" s="1495"/>
      <c r="V101" s="1495"/>
      <c r="W101" s="1495"/>
      <c r="X101" s="1495"/>
      <c r="Y101" s="1495"/>
      <c r="Z101" s="1495"/>
      <c r="AA101" s="1495"/>
      <c r="AB101" s="1495"/>
    </row>
    <row r="102" spans="1:28" s="81" customFormat="1">
      <c r="A102" s="80"/>
      <c r="B102" s="82"/>
      <c r="C102" s="82"/>
      <c r="D102" s="82"/>
      <c r="E102" s="82"/>
      <c r="F102" s="82"/>
      <c r="G102" s="82"/>
      <c r="H102" s="82"/>
      <c r="I102" s="82"/>
      <c r="J102" s="82"/>
      <c r="K102" s="82"/>
      <c r="L102" s="82"/>
      <c r="M102" s="82"/>
      <c r="N102" s="82"/>
      <c r="O102" s="82"/>
      <c r="Q102" s="1495"/>
      <c r="R102" s="1495"/>
      <c r="S102" s="1495"/>
      <c r="T102" s="1495"/>
      <c r="U102" s="1495"/>
      <c r="V102" s="1495"/>
      <c r="W102" s="1495"/>
      <c r="X102" s="1495"/>
      <c r="Y102" s="1495"/>
      <c r="Z102" s="1495"/>
      <c r="AA102" s="1495"/>
      <c r="AB102" s="1495"/>
    </row>
    <row r="103" spans="1:28" s="81" customFormat="1">
      <c r="A103" s="80"/>
      <c r="B103" s="82"/>
      <c r="C103" s="82"/>
      <c r="D103" s="82"/>
      <c r="E103" s="82"/>
      <c r="F103" s="82"/>
      <c r="G103" s="82"/>
      <c r="H103" s="82"/>
      <c r="I103" s="82"/>
      <c r="J103" s="82"/>
      <c r="K103" s="82"/>
      <c r="L103" s="82"/>
      <c r="M103" s="82"/>
      <c r="N103" s="82"/>
      <c r="O103" s="82"/>
      <c r="Q103" s="1495"/>
      <c r="R103" s="1495"/>
      <c r="S103" s="1495"/>
      <c r="T103" s="1495"/>
      <c r="U103" s="1495"/>
      <c r="V103" s="1495"/>
      <c r="W103" s="1495"/>
      <c r="X103" s="1495"/>
      <c r="Y103" s="1495"/>
      <c r="Z103" s="1495"/>
      <c r="AA103" s="1495"/>
      <c r="AB103" s="1495"/>
    </row>
    <row r="104" spans="1:28" s="81" customFormat="1">
      <c r="A104" s="80"/>
      <c r="B104" s="82"/>
      <c r="C104" s="82"/>
      <c r="D104" s="82"/>
      <c r="E104" s="82"/>
      <c r="F104" s="82"/>
      <c r="G104" s="82"/>
      <c r="H104" s="82"/>
      <c r="I104" s="82"/>
      <c r="J104" s="82"/>
      <c r="K104" s="82"/>
      <c r="L104" s="82"/>
      <c r="M104" s="82"/>
      <c r="N104" s="82"/>
      <c r="O104" s="82"/>
      <c r="Q104" s="1495"/>
      <c r="R104" s="1495"/>
      <c r="S104" s="1495"/>
      <c r="T104" s="1495"/>
      <c r="U104" s="1495"/>
      <c r="V104" s="1495"/>
      <c r="W104" s="1495"/>
      <c r="X104" s="1495"/>
      <c r="Y104" s="1495"/>
      <c r="Z104" s="1495"/>
      <c r="AA104" s="1495"/>
      <c r="AB104" s="1495"/>
    </row>
    <row r="105" spans="1:28" s="81" customFormat="1">
      <c r="A105" s="80"/>
      <c r="B105" s="82"/>
      <c r="C105" s="82"/>
      <c r="D105" s="82"/>
      <c r="E105" s="82"/>
      <c r="F105" s="82"/>
      <c r="G105" s="82"/>
      <c r="H105" s="82"/>
      <c r="I105" s="82"/>
      <c r="J105" s="82"/>
      <c r="K105" s="82"/>
      <c r="L105" s="82"/>
      <c r="M105" s="82"/>
      <c r="N105" s="82"/>
      <c r="O105" s="82"/>
      <c r="Q105" s="1495"/>
      <c r="R105" s="1495"/>
      <c r="S105" s="1495"/>
      <c r="T105" s="1495"/>
      <c r="U105" s="1495"/>
      <c r="V105" s="1495"/>
      <c r="W105" s="1495"/>
      <c r="X105" s="1495"/>
      <c r="Y105" s="1495"/>
      <c r="Z105" s="1495"/>
      <c r="AA105" s="1495"/>
      <c r="AB105" s="1495"/>
    </row>
    <row r="106" spans="1:28" s="81" customFormat="1">
      <c r="A106" s="80"/>
      <c r="B106" s="82"/>
      <c r="C106" s="82"/>
      <c r="D106" s="82"/>
      <c r="E106" s="82"/>
      <c r="F106" s="82"/>
      <c r="G106" s="82"/>
      <c r="H106" s="82"/>
      <c r="I106" s="82"/>
      <c r="J106" s="82"/>
      <c r="K106" s="82"/>
      <c r="L106" s="82"/>
      <c r="M106" s="82"/>
      <c r="N106" s="82"/>
      <c r="O106" s="82"/>
      <c r="Q106" s="1495"/>
      <c r="R106" s="1495"/>
      <c r="S106" s="1495"/>
      <c r="T106" s="1495"/>
      <c r="U106" s="1495"/>
      <c r="V106" s="1495"/>
      <c r="W106" s="1495"/>
      <c r="X106" s="1495"/>
      <c r="Y106" s="1495"/>
      <c r="Z106" s="1495"/>
      <c r="AA106" s="1495"/>
      <c r="AB106" s="1495"/>
    </row>
    <row r="107" spans="1:28" s="81" customFormat="1">
      <c r="A107" s="80"/>
      <c r="B107" s="82"/>
      <c r="C107" s="82"/>
      <c r="D107" s="82"/>
      <c r="E107" s="82"/>
      <c r="F107" s="82"/>
      <c r="G107" s="82"/>
      <c r="H107" s="82"/>
      <c r="I107" s="82"/>
      <c r="J107" s="82"/>
      <c r="K107" s="82"/>
      <c r="L107" s="82"/>
      <c r="M107" s="82"/>
      <c r="N107" s="82"/>
      <c r="O107" s="82"/>
      <c r="Q107" s="1495"/>
      <c r="R107" s="1495"/>
      <c r="S107" s="1495"/>
      <c r="T107" s="1495"/>
      <c r="U107" s="1495"/>
      <c r="V107" s="1495"/>
      <c r="W107" s="1495"/>
      <c r="X107" s="1495"/>
      <c r="Y107" s="1495"/>
      <c r="Z107" s="1495"/>
      <c r="AA107" s="1495"/>
      <c r="AB107" s="1495"/>
    </row>
    <row r="108" spans="1:28" s="81" customFormat="1">
      <c r="A108" s="80"/>
      <c r="B108" s="82"/>
      <c r="C108" s="82"/>
      <c r="D108" s="82"/>
      <c r="E108" s="82"/>
      <c r="F108" s="82"/>
      <c r="G108" s="82"/>
      <c r="H108" s="82"/>
      <c r="I108" s="82"/>
      <c r="J108" s="82"/>
      <c r="K108" s="82"/>
      <c r="L108" s="82"/>
      <c r="M108" s="82"/>
      <c r="N108" s="82"/>
      <c r="O108" s="82"/>
      <c r="Q108" s="1495"/>
      <c r="R108" s="1495"/>
      <c r="S108" s="1495"/>
      <c r="T108" s="1495"/>
      <c r="U108" s="1495"/>
      <c r="V108" s="1495"/>
      <c r="W108" s="1495"/>
      <c r="X108" s="1495"/>
      <c r="Y108" s="1495"/>
      <c r="Z108" s="1495"/>
      <c r="AA108" s="1495"/>
      <c r="AB108" s="1495"/>
    </row>
    <row r="109" spans="1:28" s="81" customFormat="1">
      <c r="A109" s="80"/>
      <c r="B109" s="82"/>
      <c r="C109" s="82"/>
      <c r="D109" s="82"/>
      <c r="E109" s="82"/>
      <c r="F109" s="82"/>
      <c r="G109" s="82"/>
      <c r="H109" s="82"/>
      <c r="I109" s="82"/>
      <c r="J109" s="82"/>
      <c r="K109" s="82"/>
      <c r="L109" s="82"/>
      <c r="M109" s="82"/>
      <c r="N109" s="82"/>
      <c r="O109" s="82"/>
      <c r="Q109" s="1495"/>
      <c r="R109" s="1495"/>
      <c r="S109" s="1495"/>
      <c r="T109" s="1495"/>
      <c r="U109" s="1495"/>
      <c r="V109" s="1495"/>
      <c r="W109" s="1495"/>
      <c r="X109" s="1495"/>
      <c r="Y109" s="1495"/>
      <c r="Z109" s="1495"/>
      <c r="AA109" s="1495"/>
      <c r="AB109" s="1495"/>
    </row>
    <row r="110" spans="1:28" s="81" customFormat="1">
      <c r="A110" s="80"/>
      <c r="B110" s="82"/>
      <c r="C110" s="82"/>
      <c r="D110" s="82"/>
      <c r="E110" s="82"/>
      <c r="F110" s="82"/>
      <c r="G110" s="82"/>
      <c r="H110" s="82"/>
      <c r="I110" s="82"/>
      <c r="J110" s="82"/>
      <c r="K110" s="82"/>
      <c r="L110" s="82"/>
      <c r="M110" s="82"/>
      <c r="N110" s="82"/>
      <c r="O110" s="82"/>
      <c r="Q110" s="1495"/>
      <c r="R110" s="1495"/>
      <c r="S110" s="1495"/>
      <c r="T110" s="1495"/>
      <c r="U110" s="1495"/>
      <c r="V110" s="1495"/>
      <c r="W110" s="1495"/>
      <c r="X110" s="1495"/>
      <c r="Y110" s="1495"/>
      <c r="Z110" s="1495"/>
      <c r="AA110" s="1495"/>
      <c r="AB110" s="1495"/>
    </row>
    <row r="111" spans="1:28" s="81" customFormat="1">
      <c r="A111" s="80"/>
      <c r="B111" s="82"/>
      <c r="C111" s="82"/>
      <c r="D111" s="82"/>
      <c r="E111" s="82"/>
      <c r="F111" s="82"/>
      <c r="G111" s="82"/>
      <c r="H111" s="82"/>
      <c r="I111" s="82"/>
      <c r="J111" s="82"/>
      <c r="K111" s="82"/>
      <c r="L111" s="82"/>
      <c r="M111" s="82"/>
      <c r="N111" s="82"/>
      <c r="O111" s="82"/>
      <c r="Q111" s="1495"/>
      <c r="R111" s="1495"/>
      <c r="S111" s="1495"/>
      <c r="T111" s="1495"/>
      <c r="U111" s="1495"/>
      <c r="V111" s="1495"/>
      <c r="W111" s="1495"/>
      <c r="X111" s="1495"/>
      <c r="Y111" s="1495"/>
      <c r="Z111" s="1495"/>
      <c r="AA111" s="1495"/>
      <c r="AB111" s="1495"/>
    </row>
    <row r="112" spans="1:28" s="81" customFormat="1">
      <c r="A112" s="80"/>
      <c r="B112" s="82"/>
      <c r="C112" s="82"/>
      <c r="D112" s="82"/>
      <c r="E112" s="82"/>
      <c r="F112" s="82"/>
      <c r="G112" s="82"/>
      <c r="H112" s="82"/>
      <c r="I112" s="82"/>
      <c r="J112" s="82"/>
      <c r="K112" s="82"/>
      <c r="L112" s="82"/>
      <c r="M112" s="82"/>
      <c r="N112" s="82"/>
      <c r="O112" s="82"/>
      <c r="Q112" s="1495"/>
      <c r="R112" s="1495"/>
      <c r="S112" s="1495"/>
      <c r="T112" s="1495"/>
      <c r="U112" s="1495"/>
      <c r="V112" s="1495"/>
      <c r="W112" s="1495"/>
      <c r="X112" s="1495"/>
      <c r="Y112" s="1495"/>
      <c r="Z112" s="1495"/>
      <c r="AA112" s="1495"/>
      <c r="AB112" s="1495"/>
    </row>
    <row r="113" spans="1:28" s="81" customFormat="1">
      <c r="A113" s="80"/>
      <c r="B113" s="82"/>
      <c r="C113" s="82"/>
      <c r="D113" s="82"/>
      <c r="E113" s="82"/>
      <c r="F113" s="82"/>
      <c r="G113" s="82"/>
      <c r="H113" s="82"/>
      <c r="I113" s="82"/>
      <c r="J113" s="82"/>
      <c r="K113" s="82"/>
      <c r="L113" s="82"/>
      <c r="M113" s="82"/>
      <c r="N113" s="82"/>
      <c r="O113" s="82"/>
      <c r="Q113" s="1495"/>
      <c r="R113" s="1495"/>
      <c r="S113" s="1495"/>
      <c r="T113" s="1495"/>
      <c r="U113" s="1495"/>
      <c r="V113" s="1495"/>
      <c r="W113" s="1495"/>
      <c r="X113" s="1495"/>
      <c r="Y113" s="1495"/>
      <c r="Z113" s="1495"/>
      <c r="AA113" s="1495"/>
      <c r="AB113" s="1495"/>
    </row>
    <row r="114" spans="1:28" s="81" customFormat="1">
      <c r="A114" s="80"/>
      <c r="B114" s="82"/>
      <c r="C114" s="82"/>
      <c r="D114" s="82"/>
      <c r="E114" s="82"/>
      <c r="F114" s="82"/>
      <c r="G114" s="82"/>
      <c r="H114" s="82"/>
      <c r="I114" s="82"/>
      <c r="J114" s="82"/>
      <c r="K114" s="82"/>
      <c r="L114" s="82"/>
      <c r="M114" s="82"/>
      <c r="N114" s="82"/>
      <c r="O114" s="82"/>
      <c r="Q114" s="1495"/>
      <c r="R114" s="1495"/>
      <c r="S114" s="1495"/>
      <c r="T114" s="1495"/>
      <c r="U114" s="1495"/>
      <c r="V114" s="1495"/>
      <c r="W114" s="1495"/>
      <c r="X114" s="1495"/>
      <c r="Y114" s="1495"/>
      <c r="Z114" s="1495"/>
      <c r="AA114" s="1495"/>
      <c r="AB114" s="1495"/>
    </row>
    <row r="115" spans="1:28" s="81" customFormat="1">
      <c r="A115" s="80"/>
      <c r="B115" s="82"/>
      <c r="C115" s="82"/>
      <c r="D115" s="82"/>
      <c r="E115" s="82"/>
      <c r="F115" s="82"/>
      <c r="G115" s="82"/>
      <c r="H115" s="82"/>
      <c r="I115" s="82"/>
      <c r="J115" s="82"/>
      <c r="K115" s="82"/>
      <c r="L115" s="82"/>
      <c r="M115" s="82"/>
      <c r="N115" s="82"/>
      <c r="O115" s="82"/>
    </row>
    <row r="116" spans="1:28" s="81" customFormat="1">
      <c r="A116" s="80"/>
      <c r="B116" s="82"/>
      <c r="C116" s="82"/>
      <c r="D116" s="82"/>
      <c r="E116" s="82"/>
      <c r="F116" s="82"/>
      <c r="G116" s="82"/>
      <c r="H116" s="82"/>
      <c r="I116" s="82"/>
      <c r="J116" s="82"/>
      <c r="K116" s="82"/>
      <c r="L116" s="82"/>
      <c r="M116" s="82"/>
      <c r="N116" s="82"/>
      <c r="O116" s="82"/>
    </row>
    <row r="117" spans="1:28" s="81" customFormat="1">
      <c r="A117" s="80"/>
      <c r="B117" s="82"/>
      <c r="C117" s="82"/>
      <c r="D117" s="82"/>
      <c r="E117" s="82"/>
      <c r="F117" s="82"/>
      <c r="G117" s="82"/>
      <c r="H117" s="82"/>
      <c r="I117" s="82"/>
      <c r="J117" s="82"/>
      <c r="K117" s="82"/>
      <c r="L117" s="82"/>
      <c r="M117" s="82"/>
      <c r="N117" s="82"/>
      <c r="O117" s="82"/>
    </row>
    <row r="118" spans="1:28" s="81" customFormat="1">
      <c r="A118" s="80"/>
      <c r="B118" s="82"/>
      <c r="C118" s="82"/>
      <c r="D118" s="82"/>
      <c r="E118" s="82"/>
      <c r="F118" s="82"/>
      <c r="G118" s="82"/>
      <c r="H118" s="82"/>
      <c r="I118" s="82"/>
      <c r="J118" s="82"/>
      <c r="K118" s="82"/>
      <c r="L118" s="82"/>
      <c r="M118" s="82"/>
      <c r="N118" s="82"/>
      <c r="O118" s="82"/>
    </row>
    <row r="119" spans="1:28" s="81" customFormat="1">
      <c r="A119" s="80"/>
      <c r="B119" s="82"/>
      <c r="C119" s="82"/>
      <c r="D119" s="82"/>
      <c r="E119" s="82"/>
      <c r="F119" s="82"/>
      <c r="G119" s="82"/>
      <c r="H119" s="82"/>
      <c r="I119" s="82"/>
      <c r="J119" s="82"/>
      <c r="K119" s="82"/>
      <c r="L119" s="82"/>
      <c r="M119" s="82"/>
      <c r="N119" s="82"/>
      <c r="O119" s="82"/>
    </row>
    <row r="120" spans="1:28" s="81" customFormat="1">
      <c r="A120" s="80"/>
      <c r="B120" s="82"/>
      <c r="C120" s="82"/>
      <c r="D120" s="82"/>
      <c r="E120" s="82"/>
      <c r="F120" s="82"/>
      <c r="G120" s="82"/>
      <c r="H120" s="82"/>
      <c r="I120" s="82"/>
      <c r="J120" s="82"/>
      <c r="K120" s="82"/>
      <c r="L120" s="82"/>
      <c r="M120" s="82"/>
      <c r="N120" s="82"/>
      <c r="O120" s="82"/>
    </row>
    <row r="121" spans="1:28" s="81" customFormat="1">
      <c r="A121" s="80"/>
      <c r="B121" s="82"/>
      <c r="C121" s="82"/>
      <c r="D121" s="82"/>
      <c r="E121" s="82"/>
      <c r="F121" s="82"/>
      <c r="G121" s="82"/>
      <c r="H121" s="82"/>
      <c r="I121" s="82"/>
      <c r="J121" s="82"/>
      <c r="K121" s="82"/>
      <c r="L121" s="82"/>
      <c r="M121" s="82"/>
      <c r="N121" s="82"/>
      <c r="O121" s="82"/>
    </row>
    <row r="122" spans="1:28" s="81" customFormat="1">
      <c r="A122" s="80"/>
      <c r="B122" s="82"/>
      <c r="C122" s="82"/>
      <c r="D122" s="82"/>
      <c r="E122" s="82"/>
      <c r="F122" s="82"/>
      <c r="G122" s="82"/>
      <c r="H122" s="82"/>
      <c r="I122" s="82"/>
      <c r="J122" s="82"/>
      <c r="K122" s="82"/>
      <c r="L122" s="82"/>
      <c r="M122" s="82"/>
      <c r="N122" s="82"/>
      <c r="O122" s="82"/>
    </row>
    <row r="123" spans="1:28" s="81" customFormat="1">
      <c r="A123" s="80"/>
      <c r="B123" s="82"/>
      <c r="C123" s="82"/>
      <c r="D123" s="82"/>
      <c r="E123" s="82"/>
      <c r="F123" s="82"/>
      <c r="G123" s="82"/>
      <c r="H123" s="82"/>
      <c r="I123" s="82"/>
      <c r="J123" s="82"/>
      <c r="K123" s="82"/>
      <c r="L123" s="82"/>
      <c r="M123" s="82"/>
      <c r="N123" s="82"/>
      <c r="O123" s="82"/>
    </row>
    <row r="124" spans="1:28" s="81" customFormat="1">
      <c r="A124" s="80"/>
      <c r="B124" s="82"/>
      <c r="C124" s="82"/>
      <c r="D124" s="82"/>
      <c r="E124" s="82"/>
      <c r="F124" s="82"/>
      <c r="G124" s="82"/>
      <c r="H124" s="82"/>
      <c r="I124" s="82"/>
      <c r="J124" s="82"/>
      <c r="K124" s="82"/>
      <c r="L124" s="82"/>
      <c r="M124" s="82"/>
      <c r="N124" s="82"/>
      <c r="O124" s="82"/>
    </row>
    <row r="125" spans="1:28" s="81" customFormat="1">
      <c r="A125" s="80"/>
      <c r="B125" s="82"/>
      <c r="C125" s="82"/>
      <c r="D125" s="82"/>
      <c r="E125" s="82"/>
      <c r="F125" s="82"/>
      <c r="G125" s="82"/>
      <c r="H125" s="82"/>
      <c r="I125" s="82"/>
      <c r="J125" s="82"/>
      <c r="K125" s="82"/>
      <c r="L125" s="82"/>
      <c r="M125" s="82"/>
      <c r="N125" s="82"/>
      <c r="O125" s="82"/>
    </row>
    <row r="126" spans="1:28" s="81" customFormat="1">
      <c r="A126" s="80"/>
      <c r="B126" s="82"/>
      <c r="C126" s="82"/>
      <c r="D126" s="82"/>
      <c r="E126" s="82"/>
      <c r="F126" s="82"/>
      <c r="G126" s="82"/>
      <c r="H126" s="82"/>
      <c r="I126" s="82"/>
      <c r="J126" s="82"/>
      <c r="K126" s="82"/>
      <c r="L126" s="82"/>
      <c r="M126" s="82"/>
      <c r="N126" s="82"/>
      <c r="O126" s="82"/>
    </row>
    <row r="127" spans="1:28" s="81" customFormat="1">
      <c r="A127" s="80"/>
      <c r="B127" s="82"/>
      <c r="C127" s="82"/>
      <c r="D127" s="82"/>
      <c r="E127" s="82"/>
      <c r="F127" s="82"/>
      <c r="G127" s="82"/>
      <c r="H127" s="82"/>
      <c r="I127" s="82"/>
      <c r="J127" s="82"/>
      <c r="K127" s="82"/>
      <c r="L127" s="82"/>
      <c r="M127" s="82"/>
      <c r="N127" s="82"/>
      <c r="O127" s="82"/>
    </row>
    <row r="128" spans="1:28" s="81" customFormat="1">
      <c r="A128" s="80"/>
      <c r="B128" s="82"/>
      <c r="C128" s="82"/>
      <c r="D128" s="82"/>
      <c r="E128" s="82"/>
      <c r="F128" s="82"/>
      <c r="G128" s="82"/>
      <c r="H128" s="82"/>
      <c r="I128" s="82"/>
      <c r="J128" s="82"/>
      <c r="K128" s="82"/>
      <c r="L128" s="82"/>
      <c r="M128" s="82"/>
      <c r="N128" s="82"/>
      <c r="O128" s="82"/>
    </row>
    <row r="129" spans="1:15" s="81" customFormat="1">
      <c r="A129" s="80"/>
      <c r="B129" s="82"/>
      <c r="C129" s="82"/>
      <c r="D129" s="82"/>
      <c r="E129" s="82"/>
      <c r="F129" s="82"/>
      <c r="G129" s="82"/>
      <c r="H129" s="82"/>
      <c r="I129" s="82"/>
      <c r="J129" s="82"/>
      <c r="K129" s="82"/>
      <c r="L129" s="82"/>
      <c r="M129" s="82"/>
      <c r="N129" s="82"/>
      <c r="O129" s="82"/>
    </row>
    <row r="130" spans="1:15" s="81" customFormat="1">
      <c r="A130" s="80"/>
      <c r="B130" s="82"/>
      <c r="C130" s="82"/>
      <c r="D130" s="82"/>
      <c r="E130" s="82"/>
      <c r="F130" s="82"/>
      <c r="G130" s="82"/>
      <c r="H130" s="82"/>
      <c r="I130" s="82"/>
      <c r="J130" s="82"/>
      <c r="K130" s="82"/>
      <c r="L130" s="82"/>
      <c r="M130" s="82"/>
      <c r="N130" s="82"/>
      <c r="O130" s="82"/>
    </row>
    <row r="131" spans="1:15" s="81" customFormat="1">
      <c r="A131" s="80"/>
      <c r="B131" s="82"/>
      <c r="C131" s="82"/>
      <c r="D131" s="82"/>
      <c r="E131" s="82"/>
      <c r="F131" s="82"/>
      <c r="G131" s="82"/>
      <c r="H131" s="82"/>
      <c r="I131" s="82"/>
      <c r="J131" s="82"/>
      <c r="K131" s="82"/>
      <c r="L131" s="82"/>
      <c r="M131" s="82"/>
      <c r="N131" s="82"/>
      <c r="O131" s="82"/>
    </row>
    <row r="132" spans="1:15" s="81" customFormat="1">
      <c r="A132" s="80"/>
      <c r="B132" s="82"/>
      <c r="C132" s="82"/>
      <c r="D132" s="82"/>
      <c r="E132" s="82"/>
      <c r="F132" s="82"/>
      <c r="G132" s="82"/>
      <c r="H132" s="82"/>
      <c r="I132" s="82"/>
      <c r="J132" s="82"/>
      <c r="K132" s="82"/>
      <c r="L132" s="82"/>
      <c r="M132" s="82"/>
      <c r="N132" s="82"/>
      <c r="O132" s="82"/>
    </row>
    <row r="133" spans="1:15" s="81" customFormat="1">
      <c r="A133" s="80"/>
      <c r="B133" s="82"/>
      <c r="C133" s="82"/>
      <c r="D133" s="82"/>
      <c r="E133" s="82"/>
      <c r="F133" s="82"/>
      <c r="G133" s="82"/>
      <c r="H133" s="82"/>
      <c r="I133" s="82"/>
      <c r="J133" s="82"/>
      <c r="K133" s="82"/>
      <c r="L133" s="82"/>
      <c r="M133" s="82"/>
      <c r="N133" s="82"/>
      <c r="O133" s="82"/>
    </row>
    <row r="134" spans="1:15" s="81" customFormat="1">
      <c r="A134" s="80"/>
      <c r="B134" s="82"/>
      <c r="C134" s="82"/>
      <c r="D134" s="82"/>
      <c r="E134" s="82"/>
      <c r="F134" s="82"/>
      <c r="G134" s="82"/>
      <c r="H134" s="82"/>
      <c r="I134" s="82"/>
      <c r="J134" s="82"/>
      <c r="K134" s="82"/>
      <c r="L134" s="82"/>
      <c r="M134" s="82"/>
      <c r="N134" s="82"/>
      <c r="O134" s="82"/>
    </row>
    <row r="135" spans="1:15" s="81" customFormat="1">
      <c r="A135" s="80"/>
      <c r="B135" s="82"/>
      <c r="C135" s="82"/>
      <c r="D135" s="82"/>
      <c r="E135" s="82"/>
      <c r="F135" s="82"/>
      <c r="G135" s="82"/>
      <c r="H135" s="82"/>
      <c r="I135" s="82"/>
      <c r="J135" s="82"/>
      <c r="K135" s="82"/>
      <c r="L135" s="82"/>
      <c r="M135" s="82"/>
      <c r="N135" s="82"/>
      <c r="O135" s="82"/>
    </row>
    <row r="136" spans="1:15" s="81" customFormat="1">
      <c r="A136" s="80"/>
      <c r="B136" s="82"/>
      <c r="C136" s="82"/>
      <c r="D136" s="82"/>
      <c r="E136" s="82"/>
      <c r="F136" s="82"/>
      <c r="G136" s="82"/>
      <c r="H136" s="82"/>
      <c r="I136" s="82"/>
      <c r="J136" s="82"/>
      <c r="K136" s="82"/>
      <c r="L136" s="82"/>
      <c r="M136" s="82"/>
      <c r="N136" s="82"/>
      <c r="O136" s="82"/>
    </row>
    <row r="137" spans="1:15" s="81" customFormat="1">
      <c r="A137" s="80"/>
      <c r="B137" s="82"/>
      <c r="C137" s="82"/>
      <c r="D137" s="82"/>
      <c r="E137" s="82"/>
      <c r="F137" s="82"/>
      <c r="G137" s="82"/>
      <c r="H137" s="82"/>
      <c r="I137" s="82"/>
      <c r="J137" s="82"/>
      <c r="K137" s="82"/>
      <c r="L137" s="82"/>
      <c r="M137" s="82"/>
      <c r="N137" s="82"/>
      <c r="O137" s="82"/>
    </row>
    <row r="138" spans="1:15" s="81" customFormat="1">
      <c r="A138" s="80"/>
      <c r="B138" s="82"/>
      <c r="C138" s="82"/>
      <c r="D138" s="82"/>
      <c r="E138" s="82"/>
      <c r="F138" s="82"/>
      <c r="G138" s="82"/>
      <c r="H138" s="82"/>
      <c r="I138" s="82"/>
      <c r="J138" s="82"/>
      <c r="K138" s="82"/>
      <c r="L138" s="82"/>
      <c r="M138" s="82"/>
      <c r="N138" s="82"/>
      <c r="O138" s="82"/>
    </row>
    <row r="139" spans="1:15" s="81" customFormat="1">
      <c r="A139" s="80"/>
      <c r="B139" s="82"/>
      <c r="C139" s="82"/>
      <c r="D139" s="82"/>
      <c r="E139" s="82"/>
      <c r="F139" s="82"/>
      <c r="G139" s="82"/>
      <c r="H139" s="82"/>
      <c r="I139" s="82"/>
      <c r="J139" s="82"/>
      <c r="K139" s="82"/>
      <c r="L139" s="82"/>
      <c r="M139" s="82"/>
      <c r="N139" s="82"/>
      <c r="O139" s="82"/>
    </row>
    <row r="140" spans="1:15" s="81" customFormat="1">
      <c r="A140" s="80"/>
      <c r="B140" s="82"/>
      <c r="C140" s="82"/>
      <c r="D140" s="82"/>
      <c r="E140" s="82"/>
      <c r="F140" s="82"/>
      <c r="G140" s="82"/>
      <c r="H140" s="82"/>
      <c r="I140" s="82"/>
      <c r="J140" s="82"/>
      <c r="K140" s="82"/>
      <c r="L140" s="82"/>
      <c r="M140" s="82"/>
      <c r="N140" s="82"/>
      <c r="O140" s="82"/>
    </row>
    <row r="141" spans="1:15" s="81" customFormat="1">
      <c r="A141" s="80"/>
      <c r="B141" s="82"/>
      <c r="C141" s="82"/>
      <c r="D141" s="82"/>
      <c r="E141" s="82"/>
      <c r="F141" s="82"/>
      <c r="G141" s="82"/>
      <c r="H141" s="82"/>
      <c r="I141" s="82"/>
      <c r="J141" s="82"/>
      <c r="K141" s="82"/>
      <c r="L141" s="82"/>
      <c r="M141" s="82"/>
      <c r="N141" s="82"/>
      <c r="O141" s="82"/>
    </row>
    <row r="142" spans="1:15" s="81" customFormat="1">
      <c r="A142" s="80"/>
      <c r="B142" s="82"/>
      <c r="C142" s="82"/>
      <c r="D142" s="82"/>
      <c r="E142" s="82"/>
      <c r="F142" s="82"/>
      <c r="G142" s="82"/>
      <c r="H142" s="82"/>
      <c r="I142" s="82"/>
      <c r="J142" s="82"/>
      <c r="K142" s="82"/>
      <c r="L142" s="82"/>
      <c r="M142" s="82"/>
      <c r="N142" s="82"/>
      <c r="O142" s="82"/>
    </row>
    <row r="143" spans="1:15" s="81" customFormat="1">
      <c r="A143" s="80"/>
      <c r="B143" s="82"/>
      <c r="C143" s="82"/>
      <c r="D143" s="82"/>
      <c r="E143" s="82"/>
      <c r="F143" s="82"/>
      <c r="G143" s="82"/>
      <c r="H143" s="82"/>
      <c r="I143" s="82"/>
      <c r="J143" s="82"/>
      <c r="K143" s="82"/>
      <c r="L143" s="82"/>
      <c r="M143" s="82"/>
      <c r="N143" s="82"/>
      <c r="O143" s="82"/>
    </row>
    <row r="144" spans="1:15" s="81" customFormat="1">
      <c r="A144" s="80"/>
      <c r="B144" s="82"/>
      <c r="C144" s="82"/>
      <c r="D144" s="82"/>
      <c r="E144" s="82"/>
      <c r="F144" s="82"/>
      <c r="G144" s="82"/>
      <c r="H144" s="82"/>
      <c r="I144" s="82"/>
      <c r="J144" s="82"/>
      <c r="K144" s="82"/>
      <c r="L144" s="82"/>
      <c r="M144" s="82"/>
      <c r="N144" s="82"/>
      <c r="O144" s="82"/>
    </row>
    <row r="145" spans="1:15" s="81" customFormat="1">
      <c r="A145" s="80"/>
      <c r="B145" s="82"/>
      <c r="C145" s="82"/>
      <c r="D145" s="82"/>
      <c r="E145" s="82"/>
      <c r="F145" s="82"/>
      <c r="G145" s="82"/>
      <c r="H145" s="82"/>
      <c r="I145" s="82"/>
      <c r="J145" s="82"/>
      <c r="K145" s="82"/>
      <c r="L145" s="82"/>
      <c r="M145" s="82"/>
      <c r="N145" s="82"/>
      <c r="O145" s="82"/>
    </row>
    <row r="146" spans="1:15" s="81" customFormat="1">
      <c r="A146" s="80"/>
      <c r="B146" s="82"/>
      <c r="C146" s="82"/>
      <c r="D146" s="82"/>
      <c r="E146" s="82"/>
      <c r="F146" s="82"/>
      <c r="G146" s="82"/>
      <c r="H146" s="82"/>
      <c r="I146" s="82"/>
      <c r="J146" s="82"/>
      <c r="K146" s="82"/>
      <c r="L146" s="82"/>
      <c r="M146" s="82"/>
      <c r="N146" s="82"/>
      <c r="O146" s="82"/>
    </row>
    <row r="147" spans="1:15" s="81" customFormat="1">
      <c r="A147" s="80"/>
      <c r="B147" s="82"/>
      <c r="C147" s="82"/>
      <c r="D147" s="82"/>
      <c r="E147" s="82"/>
      <c r="F147" s="82"/>
      <c r="G147" s="82"/>
      <c r="H147" s="82"/>
      <c r="I147" s="82"/>
      <c r="J147" s="82"/>
      <c r="K147" s="82"/>
      <c r="L147" s="82"/>
      <c r="M147" s="82"/>
      <c r="N147" s="82"/>
      <c r="O147" s="82"/>
    </row>
    <row r="148" spans="1:15" s="81" customFormat="1">
      <c r="A148" s="80"/>
      <c r="B148" s="82"/>
      <c r="C148" s="82"/>
      <c r="D148" s="82"/>
      <c r="E148" s="82"/>
      <c r="F148" s="82"/>
      <c r="G148" s="82"/>
      <c r="H148" s="82"/>
      <c r="I148" s="82"/>
      <c r="J148" s="82"/>
      <c r="K148" s="82"/>
      <c r="L148" s="82"/>
      <c r="M148" s="82"/>
      <c r="N148" s="82"/>
      <c r="O148" s="82"/>
    </row>
    <row r="149" spans="1:15" s="81" customFormat="1">
      <c r="A149" s="80"/>
      <c r="B149" s="82"/>
      <c r="C149" s="82"/>
      <c r="D149" s="82"/>
      <c r="E149" s="82"/>
      <c r="F149" s="82"/>
      <c r="G149" s="82"/>
      <c r="H149" s="82"/>
      <c r="I149" s="82"/>
      <c r="J149" s="82"/>
      <c r="K149" s="82"/>
      <c r="L149" s="82"/>
      <c r="M149" s="82"/>
      <c r="N149" s="82"/>
      <c r="O149" s="82"/>
    </row>
    <row r="150" spans="1:15" s="81" customFormat="1">
      <c r="A150" s="80"/>
      <c r="B150" s="82"/>
      <c r="C150" s="82"/>
      <c r="D150" s="82"/>
      <c r="E150" s="82"/>
      <c r="F150" s="82"/>
      <c r="G150" s="82"/>
      <c r="H150" s="82"/>
      <c r="I150" s="82"/>
      <c r="J150" s="82"/>
      <c r="K150" s="82"/>
      <c r="L150" s="82"/>
      <c r="M150" s="82"/>
      <c r="N150" s="82"/>
      <c r="O150" s="82"/>
    </row>
    <row r="151" spans="1:15" s="81" customFormat="1">
      <c r="A151" s="80"/>
      <c r="B151" s="82"/>
      <c r="C151" s="82"/>
      <c r="D151" s="82"/>
      <c r="E151" s="82"/>
      <c r="F151" s="82"/>
      <c r="G151" s="82"/>
      <c r="H151" s="82"/>
      <c r="I151" s="82"/>
      <c r="J151" s="82"/>
      <c r="K151" s="82"/>
      <c r="L151" s="82"/>
      <c r="M151" s="82"/>
      <c r="N151" s="82"/>
      <c r="O151" s="82"/>
    </row>
    <row r="152" spans="1:15" s="81" customFormat="1">
      <c r="A152" s="80"/>
      <c r="B152" s="82"/>
      <c r="C152" s="82"/>
      <c r="D152" s="82"/>
      <c r="E152" s="82"/>
      <c r="F152" s="82"/>
      <c r="G152" s="82"/>
      <c r="H152" s="82"/>
      <c r="I152" s="82"/>
      <c r="J152" s="82"/>
      <c r="K152" s="82"/>
      <c r="L152" s="82"/>
      <c r="M152" s="82"/>
      <c r="N152" s="82"/>
      <c r="O152" s="82"/>
    </row>
    <row r="153" spans="1:15" s="81" customFormat="1">
      <c r="A153" s="80"/>
      <c r="B153" s="82"/>
      <c r="C153" s="82"/>
      <c r="D153" s="82"/>
      <c r="E153" s="82"/>
      <c r="F153" s="82"/>
      <c r="G153" s="82"/>
      <c r="H153" s="82"/>
      <c r="I153" s="82"/>
      <c r="J153" s="82"/>
      <c r="K153" s="82"/>
      <c r="L153" s="82"/>
      <c r="M153" s="82"/>
      <c r="N153" s="82"/>
      <c r="O153" s="82"/>
    </row>
    <row r="154" spans="1:15" s="81" customFormat="1">
      <c r="A154" s="80"/>
      <c r="B154" s="82"/>
      <c r="C154" s="82"/>
      <c r="D154" s="82"/>
      <c r="E154" s="82"/>
      <c r="F154" s="82"/>
      <c r="G154" s="82"/>
      <c r="H154" s="82"/>
      <c r="I154" s="82"/>
      <c r="J154" s="82"/>
      <c r="K154" s="82"/>
      <c r="L154" s="82"/>
      <c r="M154" s="82"/>
      <c r="N154" s="82"/>
      <c r="O154" s="82"/>
    </row>
    <row r="155" spans="1:15" s="81" customFormat="1">
      <c r="A155" s="80"/>
      <c r="B155" s="82"/>
      <c r="C155" s="82"/>
      <c r="D155" s="82"/>
      <c r="E155" s="82"/>
      <c r="F155" s="82"/>
      <c r="G155" s="82"/>
      <c r="H155" s="82"/>
      <c r="I155" s="82"/>
      <c r="J155" s="82"/>
      <c r="K155" s="82"/>
      <c r="L155" s="82"/>
      <c r="M155" s="82"/>
      <c r="N155" s="82"/>
      <c r="O155" s="82"/>
    </row>
    <row r="156" spans="1:15" s="81" customFormat="1">
      <c r="A156" s="80"/>
      <c r="B156" s="82"/>
      <c r="C156" s="82"/>
      <c r="D156" s="82"/>
      <c r="E156" s="82"/>
      <c r="F156" s="82"/>
      <c r="G156" s="82"/>
      <c r="H156" s="82"/>
      <c r="I156" s="82"/>
      <c r="J156" s="82"/>
      <c r="K156" s="82"/>
      <c r="L156" s="82"/>
      <c r="M156" s="82"/>
      <c r="N156" s="82"/>
      <c r="O156" s="82"/>
    </row>
    <row r="157" spans="1:15" s="81" customFormat="1">
      <c r="A157" s="80"/>
      <c r="B157" s="82"/>
      <c r="C157" s="82"/>
      <c r="D157" s="82"/>
      <c r="E157" s="82"/>
      <c r="F157" s="82"/>
      <c r="G157" s="82"/>
      <c r="H157" s="82"/>
      <c r="I157" s="82"/>
      <c r="J157" s="82"/>
      <c r="K157" s="82"/>
      <c r="L157" s="82"/>
      <c r="M157" s="82"/>
      <c r="N157" s="82"/>
      <c r="O157" s="82"/>
    </row>
    <row r="158" spans="1:15" s="81" customFormat="1">
      <c r="A158" s="80"/>
      <c r="B158" s="82"/>
      <c r="C158" s="82"/>
      <c r="D158" s="82"/>
      <c r="E158" s="82"/>
      <c r="F158" s="82"/>
      <c r="G158" s="82"/>
      <c r="H158" s="82"/>
      <c r="I158" s="82"/>
      <c r="J158" s="82"/>
      <c r="K158" s="82"/>
      <c r="L158" s="82"/>
      <c r="M158" s="82"/>
      <c r="N158" s="82"/>
      <c r="O158" s="82"/>
    </row>
    <row r="159" spans="1:15" s="81" customFormat="1">
      <c r="A159" s="80"/>
      <c r="B159" s="82"/>
      <c r="C159" s="82"/>
      <c r="D159" s="82"/>
      <c r="E159" s="82"/>
      <c r="F159" s="82"/>
      <c r="G159" s="82"/>
      <c r="H159" s="82"/>
      <c r="I159" s="82"/>
      <c r="J159" s="82"/>
      <c r="K159" s="82"/>
      <c r="L159" s="82"/>
      <c r="M159" s="82"/>
      <c r="N159" s="82"/>
      <c r="O159" s="82"/>
    </row>
    <row r="160" spans="1:15" s="81" customFormat="1">
      <c r="A160" s="80"/>
      <c r="B160" s="82"/>
      <c r="C160" s="82"/>
      <c r="D160" s="82"/>
      <c r="E160" s="82"/>
      <c r="F160" s="82"/>
      <c r="G160" s="82"/>
      <c r="H160" s="82"/>
      <c r="I160" s="82"/>
      <c r="J160" s="82"/>
      <c r="K160" s="82"/>
      <c r="L160" s="82"/>
      <c r="M160" s="82"/>
      <c r="N160" s="82"/>
      <c r="O160" s="82"/>
    </row>
    <row r="161" spans="1:15" s="81" customFormat="1">
      <c r="A161" s="80"/>
      <c r="B161" s="82"/>
      <c r="C161" s="82"/>
      <c r="D161" s="82"/>
      <c r="E161" s="82"/>
      <c r="F161" s="82"/>
      <c r="G161" s="82"/>
      <c r="H161" s="82"/>
      <c r="I161" s="82"/>
      <c r="J161" s="82"/>
      <c r="K161" s="82"/>
      <c r="L161" s="82"/>
      <c r="M161" s="82"/>
      <c r="N161" s="82"/>
      <c r="O161" s="82"/>
    </row>
    <row r="162" spans="1:15" s="81" customFormat="1">
      <c r="A162" s="80"/>
      <c r="B162" s="82"/>
      <c r="C162" s="82"/>
      <c r="D162" s="82"/>
      <c r="E162" s="82"/>
      <c r="F162" s="82"/>
      <c r="G162" s="82"/>
      <c r="H162" s="82"/>
      <c r="I162" s="82"/>
      <c r="J162" s="82"/>
      <c r="K162" s="82"/>
      <c r="L162" s="82"/>
      <c r="M162" s="82"/>
      <c r="N162" s="82"/>
      <c r="O162" s="82"/>
    </row>
    <row r="163" spans="1:15" s="81" customFormat="1">
      <c r="A163" s="80"/>
      <c r="B163" s="82"/>
      <c r="C163" s="82"/>
      <c r="D163" s="82"/>
      <c r="E163" s="82"/>
      <c r="F163" s="82"/>
      <c r="G163" s="82"/>
      <c r="H163" s="82"/>
      <c r="I163" s="82"/>
      <c r="J163" s="82"/>
      <c r="K163" s="82"/>
      <c r="L163" s="82"/>
      <c r="M163" s="82"/>
      <c r="N163" s="82"/>
      <c r="O163" s="82"/>
    </row>
    <row r="164" spans="1:15" s="81" customFormat="1">
      <c r="A164" s="80"/>
      <c r="B164" s="82"/>
      <c r="C164" s="82"/>
      <c r="D164" s="82"/>
      <c r="E164" s="82"/>
      <c r="F164" s="82"/>
      <c r="G164" s="82"/>
      <c r="H164" s="82"/>
      <c r="I164" s="82"/>
      <c r="J164" s="82"/>
      <c r="K164" s="82"/>
      <c r="L164" s="82"/>
      <c r="M164" s="82"/>
      <c r="N164" s="82"/>
      <c r="O164" s="82"/>
    </row>
    <row r="165" spans="1:15" s="81" customFormat="1">
      <c r="A165" s="80"/>
      <c r="B165" s="82"/>
      <c r="C165" s="82"/>
      <c r="D165" s="82"/>
      <c r="E165" s="82"/>
      <c r="F165" s="82"/>
      <c r="G165" s="82"/>
      <c r="H165" s="82"/>
      <c r="I165" s="82"/>
      <c r="J165" s="82"/>
      <c r="K165" s="82"/>
      <c r="L165" s="82"/>
      <c r="M165" s="82"/>
      <c r="N165" s="82"/>
      <c r="O165" s="82"/>
    </row>
    <row r="166" spans="1:15" s="81" customFormat="1">
      <c r="A166" s="80"/>
      <c r="B166" s="82"/>
      <c r="C166" s="82"/>
      <c r="D166" s="82"/>
      <c r="E166" s="82"/>
      <c r="F166" s="82"/>
      <c r="G166" s="82"/>
      <c r="H166" s="82"/>
      <c r="I166" s="82"/>
      <c r="J166" s="82"/>
      <c r="K166" s="82"/>
      <c r="L166" s="82"/>
      <c r="M166" s="82"/>
      <c r="N166" s="82"/>
      <c r="O166" s="82"/>
    </row>
    <row r="167" spans="1:15" s="81" customFormat="1">
      <c r="A167" s="80"/>
      <c r="B167" s="82"/>
      <c r="C167" s="82"/>
      <c r="D167" s="82"/>
      <c r="E167" s="82"/>
      <c r="F167" s="82"/>
      <c r="G167" s="82"/>
      <c r="H167" s="82"/>
      <c r="I167" s="82"/>
      <c r="J167" s="82"/>
      <c r="K167" s="82"/>
      <c r="L167" s="82"/>
      <c r="M167" s="82"/>
      <c r="N167" s="82"/>
      <c r="O167" s="82"/>
    </row>
    <row r="168" spans="1:15" s="81" customFormat="1">
      <c r="A168" s="80"/>
      <c r="B168" s="82"/>
      <c r="C168" s="82"/>
      <c r="D168" s="82"/>
      <c r="E168" s="82"/>
      <c r="F168" s="82"/>
      <c r="G168" s="82"/>
      <c r="H168" s="82"/>
      <c r="I168" s="82"/>
      <c r="J168" s="82"/>
      <c r="K168" s="82"/>
      <c r="L168" s="82"/>
      <c r="M168" s="82"/>
      <c r="N168" s="82"/>
      <c r="O168" s="82"/>
    </row>
    <row r="169" spans="1:15" s="81" customFormat="1">
      <c r="A169" s="80"/>
      <c r="B169" s="82"/>
      <c r="C169" s="82"/>
      <c r="D169" s="82"/>
      <c r="E169" s="82"/>
      <c r="F169" s="82"/>
      <c r="G169" s="82"/>
      <c r="H169" s="82"/>
      <c r="I169" s="82"/>
      <c r="J169" s="82"/>
      <c r="K169" s="82"/>
      <c r="L169" s="82"/>
      <c r="M169" s="82"/>
      <c r="N169" s="82"/>
      <c r="O169" s="82"/>
    </row>
    <row r="170" spans="1:15" s="81" customFormat="1">
      <c r="A170" s="80"/>
      <c r="B170" s="82"/>
      <c r="C170" s="82"/>
      <c r="D170" s="82"/>
      <c r="E170" s="82"/>
      <c r="F170" s="82"/>
      <c r="G170" s="82"/>
      <c r="H170" s="82"/>
      <c r="I170" s="82"/>
      <c r="J170" s="82"/>
      <c r="K170" s="82"/>
      <c r="L170" s="82"/>
      <c r="M170" s="82"/>
      <c r="N170" s="82"/>
      <c r="O170" s="82"/>
    </row>
    <row r="171" spans="1:15" s="81" customFormat="1">
      <c r="A171" s="80"/>
      <c r="B171" s="82"/>
      <c r="C171" s="82"/>
      <c r="D171" s="82"/>
      <c r="E171" s="82"/>
      <c r="F171" s="82"/>
      <c r="G171" s="82"/>
      <c r="H171" s="82"/>
      <c r="I171" s="82"/>
      <c r="J171" s="82"/>
      <c r="K171" s="82"/>
      <c r="L171" s="82"/>
      <c r="M171" s="82"/>
      <c r="N171" s="82"/>
      <c r="O171" s="82"/>
    </row>
    <row r="172" spans="1:15" s="81" customFormat="1">
      <c r="A172" s="80"/>
      <c r="B172" s="82"/>
      <c r="C172" s="82"/>
      <c r="D172" s="82"/>
      <c r="E172" s="82"/>
      <c r="F172" s="82"/>
      <c r="G172" s="82"/>
      <c r="H172" s="82"/>
      <c r="I172" s="82"/>
      <c r="J172" s="82"/>
      <c r="K172" s="82"/>
      <c r="L172" s="82"/>
      <c r="M172" s="82"/>
      <c r="N172" s="82"/>
      <c r="O172" s="82"/>
    </row>
    <row r="173" spans="1:15" s="81" customFormat="1">
      <c r="A173" s="80"/>
      <c r="B173" s="82"/>
      <c r="C173" s="82"/>
      <c r="D173" s="82"/>
      <c r="E173" s="82"/>
      <c r="F173" s="82"/>
      <c r="G173" s="82"/>
      <c r="H173" s="82"/>
      <c r="I173" s="82"/>
      <c r="J173" s="82"/>
      <c r="K173" s="82"/>
      <c r="L173" s="82"/>
      <c r="M173" s="82"/>
      <c r="N173" s="82"/>
      <c r="O173" s="82"/>
    </row>
    <row r="174" spans="1:15" s="81" customFormat="1">
      <c r="A174" s="80"/>
      <c r="B174" s="82"/>
      <c r="C174" s="82"/>
      <c r="D174" s="82"/>
      <c r="E174" s="82"/>
      <c r="F174" s="82"/>
      <c r="G174" s="82"/>
      <c r="H174" s="82"/>
      <c r="I174" s="82"/>
      <c r="J174" s="82"/>
      <c r="K174" s="82"/>
      <c r="L174" s="82"/>
      <c r="M174" s="82"/>
      <c r="N174" s="82"/>
      <c r="O174" s="82"/>
    </row>
    <row r="175" spans="1:15" s="81" customFormat="1">
      <c r="A175" s="80"/>
      <c r="B175" s="82"/>
      <c r="C175" s="82"/>
      <c r="D175" s="82"/>
      <c r="E175" s="82"/>
      <c r="F175" s="82"/>
      <c r="G175" s="82"/>
      <c r="H175" s="82"/>
      <c r="I175" s="82"/>
      <c r="J175" s="82"/>
      <c r="K175" s="82"/>
      <c r="L175" s="82"/>
      <c r="M175" s="82"/>
      <c r="N175" s="82"/>
      <c r="O175" s="82"/>
    </row>
    <row r="176" spans="1:15" s="81" customFormat="1">
      <c r="A176" s="80"/>
      <c r="B176" s="82"/>
      <c r="C176" s="82"/>
      <c r="D176" s="82"/>
      <c r="E176" s="82"/>
      <c r="F176" s="82"/>
      <c r="G176" s="82"/>
      <c r="H176" s="82"/>
      <c r="I176" s="82"/>
      <c r="J176" s="82"/>
      <c r="K176" s="82"/>
      <c r="L176" s="82"/>
      <c r="M176" s="82"/>
      <c r="N176" s="82"/>
      <c r="O176" s="82"/>
    </row>
    <row r="177" spans="1:15" s="81" customFormat="1">
      <c r="A177" s="80"/>
      <c r="B177" s="82"/>
      <c r="C177" s="82"/>
      <c r="D177" s="82"/>
      <c r="E177" s="82"/>
      <c r="F177" s="82"/>
      <c r="G177" s="82"/>
      <c r="H177" s="82"/>
      <c r="I177" s="82"/>
      <c r="J177" s="82"/>
      <c r="K177" s="82"/>
      <c r="L177" s="82"/>
      <c r="M177" s="82"/>
      <c r="N177" s="82"/>
      <c r="O177" s="82"/>
    </row>
    <row r="178" spans="1:15" s="81" customFormat="1">
      <c r="A178" s="80"/>
      <c r="B178" s="82"/>
      <c r="C178" s="82"/>
      <c r="D178" s="82"/>
      <c r="E178" s="82"/>
      <c r="F178" s="82"/>
      <c r="G178" s="82"/>
      <c r="H178" s="82"/>
      <c r="I178" s="82"/>
      <c r="J178" s="82"/>
      <c r="K178" s="82"/>
      <c r="L178" s="82"/>
      <c r="M178" s="82"/>
      <c r="N178" s="82"/>
      <c r="O178" s="82"/>
    </row>
    <row r="179" spans="1:15" s="81" customFormat="1">
      <c r="A179" s="80"/>
      <c r="B179" s="82"/>
      <c r="C179" s="82"/>
      <c r="D179" s="82"/>
      <c r="E179" s="82"/>
      <c r="F179" s="82"/>
      <c r="G179" s="82"/>
      <c r="H179" s="82"/>
      <c r="I179" s="82"/>
      <c r="J179" s="82"/>
      <c r="K179" s="82"/>
      <c r="L179" s="82"/>
      <c r="M179" s="82"/>
      <c r="N179" s="82"/>
      <c r="O179" s="82"/>
    </row>
    <row r="180" spans="1:15" s="81" customFormat="1">
      <c r="A180" s="80"/>
      <c r="B180" s="82"/>
      <c r="C180" s="82"/>
      <c r="D180" s="82"/>
      <c r="E180" s="82"/>
      <c r="F180" s="82"/>
      <c r="G180" s="82"/>
      <c r="H180" s="82"/>
      <c r="I180" s="82"/>
      <c r="J180" s="82"/>
      <c r="K180" s="82"/>
      <c r="L180" s="82"/>
      <c r="M180" s="82"/>
      <c r="N180" s="82"/>
      <c r="O180" s="82"/>
    </row>
    <row r="181" spans="1:15" s="81" customFormat="1">
      <c r="A181" s="80"/>
      <c r="B181" s="82"/>
      <c r="C181" s="82"/>
      <c r="D181" s="82"/>
      <c r="E181" s="82"/>
      <c r="F181" s="82"/>
      <c r="G181" s="82"/>
      <c r="H181" s="82"/>
      <c r="I181" s="82"/>
      <c r="J181" s="82"/>
      <c r="K181" s="82"/>
      <c r="L181" s="82"/>
      <c r="M181" s="82"/>
      <c r="N181" s="82"/>
      <c r="O181" s="82"/>
    </row>
    <row r="182" spans="1:15" s="81" customFormat="1">
      <c r="A182" s="80"/>
      <c r="B182" s="82"/>
      <c r="C182" s="82"/>
      <c r="D182" s="82"/>
      <c r="E182" s="82"/>
      <c r="F182" s="82"/>
      <c r="G182" s="82"/>
      <c r="H182" s="82"/>
      <c r="I182" s="82"/>
      <c r="J182" s="82"/>
      <c r="K182" s="82"/>
      <c r="L182" s="82"/>
      <c r="M182" s="82"/>
      <c r="N182" s="82"/>
      <c r="O182" s="82"/>
    </row>
    <row r="183" spans="1:15" s="81" customFormat="1">
      <c r="A183" s="80"/>
      <c r="B183" s="82"/>
      <c r="C183" s="82"/>
      <c r="D183" s="82"/>
      <c r="E183" s="82"/>
      <c r="F183" s="82"/>
      <c r="G183" s="82"/>
      <c r="H183" s="82"/>
      <c r="I183" s="82"/>
      <c r="J183" s="82"/>
      <c r="K183" s="82"/>
      <c r="L183" s="82"/>
      <c r="M183" s="82"/>
      <c r="N183" s="82"/>
      <c r="O183" s="82"/>
    </row>
    <row r="184" spans="1:15" s="81" customFormat="1">
      <c r="A184" s="80"/>
      <c r="B184" s="82"/>
      <c r="C184" s="82"/>
      <c r="D184" s="82"/>
      <c r="E184" s="82"/>
      <c r="F184" s="82"/>
      <c r="G184" s="82"/>
      <c r="H184" s="82"/>
      <c r="I184" s="82"/>
      <c r="J184" s="82"/>
      <c r="K184" s="82"/>
      <c r="L184" s="82"/>
      <c r="M184" s="82"/>
      <c r="N184" s="82"/>
      <c r="O184" s="82"/>
    </row>
    <row r="185" spans="1:15" s="81" customFormat="1">
      <c r="A185" s="80"/>
      <c r="B185" s="82"/>
      <c r="C185" s="82"/>
      <c r="D185" s="82"/>
      <c r="E185" s="82"/>
      <c r="F185" s="82"/>
      <c r="G185" s="82"/>
      <c r="H185" s="82"/>
      <c r="I185" s="82"/>
      <c r="J185" s="82"/>
      <c r="K185" s="82"/>
      <c r="L185" s="82"/>
      <c r="M185" s="82"/>
      <c r="N185" s="82"/>
      <c r="O185" s="82"/>
    </row>
    <row r="186" spans="1:15" s="81" customFormat="1">
      <c r="A186" s="80"/>
      <c r="B186" s="82"/>
      <c r="C186" s="82"/>
      <c r="D186" s="82"/>
      <c r="E186" s="82"/>
      <c r="F186" s="82"/>
      <c r="G186" s="82"/>
      <c r="H186" s="82"/>
      <c r="I186" s="82"/>
      <c r="J186" s="82"/>
      <c r="K186" s="82"/>
      <c r="L186" s="82"/>
      <c r="M186" s="82"/>
      <c r="N186" s="82"/>
      <c r="O186" s="82"/>
    </row>
    <row r="187" spans="1:15" s="81" customFormat="1">
      <c r="A187" s="80"/>
      <c r="B187" s="82"/>
      <c r="C187" s="82"/>
      <c r="D187" s="82"/>
      <c r="E187" s="82"/>
      <c r="F187" s="82"/>
      <c r="G187" s="82"/>
      <c r="H187" s="82"/>
      <c r="I187" s="82"/>
      <c r="J187" s="82"/>
      <c r="K187" s="82"/>
      <c r="L187" s="82"/>
      <c r="M187" s="82"/>
      <c r="N187" s="82"/>
      <c r="O187" s="82"/>
    </row>
    <row r="188" spans="1:15" s="81" customFormat="1">
      <c r="A188" s="80"/>
      <c r="B188" s="82"/>
      <c r="C188" s="82"/>
      <c r="D188" s="82"/>
      <c r="E188" s="82"/>
      <c r="F188" s="82"/>
      <c r="G188" s="82"/>
      <c r="H188" s="82"/>
      <c r="I188" s="82"/>
      <c r="J188" s="82"/>
      <c r="K188" s="82"/>
      <c r="L188" s="82"/>
      <c r="M188" s="82"/>
      <c r="N188" s="82"/>
      <c r="O188" s="82"/>
    </row>
    <row r="189" spans="1:15" s="81" customFormat="1">
      <c r="A189" s="80"/>
      <c r="B189" s="82"/>
      <c r="C189" s="82"/>
      <c r="D189" s="82"/>
      <c r="E189" s="82"/>
      <c r="F189" s="82"/>
      <c r="G189" s="82"/>
      <c r="H189" s="82"/>
      <c r="I189" s="82"/>
      <c r="J189" s="82"/>
      <c r="K189" s="82"/>
      <c r="L189" s="82"/>
      <c r="M189" s="82"/>
      <c r="N189" s="82"/>
      <c r="O189" s="82"/>
    </row>
    <row r="190" spans="1:15" s="81" customFormat="1">
      <c r="A190" s="80"/>
      <c r="B190" s="82"/>
      <c r="C190" s="82"/>
      <c r="D190" s="82"/>
      <c r="E190" s="82"/>
      <c r="F190" s="82"/>
      <c r="G190" s="82"/>
      <c r="H190" s="82"/>
      <c r="I190" s="82"/>
      <c r="J190" s="82"/>
      <c r="K190" s="82"/>
      <c r="L190" s="82"/>
      <c r="M190" s="82"/>
      <c r="N190" s="82"/>
      <c r="O190" s="82"/>
    </row>
    <row r="191" spans="1:15" s="81" customFormat="1">
      <c r="A191" s="80"/>
      <c r="B191" s="82"/>
      <c r="C191" s="82"/>
      <c r="D191" s="82"/>
      <c r="E191" s="82"/>
      <c r="F191" s="82"/>
      <c r="G191" s="82"/>
      <c r="H191" s="82"/>
      <c r="I191" s="82"/>
      <c r="J191" s="82"/>
      <c r="K191" s="82"/>
      <c r="L191" s="82"/>
      <c r="M191" s="82"/>
      <c r="N191" s="82"/>
      <c r="O191" s="82"/>
    </row>
    <row r="192" spans="1:15" s="81" customFormat="1">
      <c r="A192" s="80"/>
      <c r="B192" s="82"/>
      <c r="C192" s="82"/>
      <c r="D192" s="82"/>
      <c r="E192" s="82"/>
      <c r="F192" s="82"/>
      <c r="G192" s="82"/>
      <c r="H192" s="82"/>
      <c r="I192" s="82"/>
      <c r="J192" s="82"/>
      <c r="K192" s="82"/>
      <c r="L192" s="82"/>
      <c r="M192" s="82"/>
      <c r="N192" s="82"/>
      <c r="O192" s="82"/>
    </row>
    <row r="193" spans="1:15" s="81" customFormat="1">
      <c r="A193" s="80"/>
      <c r="B193" s="82"/>
      <c r="C193" s="82"/>
      <c r="D193" s="82"/>
      <c r="E193" s="82"/>
      <c r="F193" s="82"/>
      <c r="G193" s="82"/>
      <c r="H193" s="82"/>
      <c r="I193" s="82"/>
      <c r="J193" s="82"/>
      <c r="K193" s="82"/>
      <c r="L193" s="82"/>
      <c r="M193" s="82"/>
      <c r="N193" s="82"/>
      <c r="O193" s="82"/>
    </row>
    <row r="194" spans="1:15" s="81" customFormat="1">
      <c r="A194" s="80"/>
      <c r="B194" s="82"/>
      <c r="C194" s="82"/>
      <c r="D194" s="82"/>
      <c r="E194" s="82"/>
      <c r="F194" s="82"/>
      <c r="G194" s="82"/>
      <c r="H194" s="82"/>
      <c r="I194" s="82"/>
      <c r="J194" s="82"/>
      <c r="K194" s="82"/>
      <c r="L194" s="82"/>
      <c r="M194" s="82"/>
      <c r="N194" s="82"/>
      <c r="O194" s="82"/>
    </row>
    <row r="195" spans="1:15" s="81" customFormat="1">
      <c r="A195" s="80"/>
      <c r="B195" s="82"/>
      <c r="C195" s="82"/>
      <c r="D195" s="82"/>
      <c r="E195" s="82"/>
      <c r="F195" s="82"/>
      <c r="G195" s="82"/>
      <c r="H195" s="82"/>
      <c r="I195" s="82"/>
      <c r="J195" s="82"/>
      <c r="K195" s="82"/>
      <c r="L195" s="82"/>
      <c r="M195" s="82"/>
      <c r="N195" s="82"/>
      <c r="O195" s="82"/>
    </row>
    <row r="196" spans="1:15" s="81" customFormat="1">
      <c r="A196" s="80"/>
      <c r="B196" s="82"/>
      <c r="C196" s="82"/>
      <c r="D196" s="82"/>
      <c r="E196" s="82"/>
      <c r="F196" s="82"/>
      <c r="G196" s="82"/>
      <c r="H196" s="82"/>
      <c r="I196" s="82"/>
      <c r="J196" s="82"/>
      <c r="K196" s="82"/>
      <c r="L196" s="82"/>
      <c r="M196" s="82"/>
      <c r="N196" s="82"/>
      <c r="O196" s="82"/>
    </row>
    <row r="197" spans="1:15" s="81" customFormat="1">
      <c r="A197" s="80"/>
      <c r="B197" s="82"/>
      <c r="C197" s="82"/>
      <c r="D197" s="82"/>
      <c r="E197" s="82"/>
      <c r="F197" s="82"/>
      <c r="G197" s="82"/>
      <c r="H197" s="82"/>
      <c r="I197" s="82"/>
      <c r="J197" s="82"/>
      <c r="K197" s="82"/>
      <c r="L197" s="82"/>
      <c r="M197" s="82"/>
      <c r="N197" s="82"/>
      <c r="O197" s="82"/>
    </row>
    <row r="198" spans="1:15" s="81" customFormat="1">
      <c r="A198" s="80"/>
      <c r="B198" s="82"/>
      <c r="C198" s="82"/>
      <c r="D198" s="82"/>
      <c r="E198" s="82"/>
      <c r="F198" s="82"/>
      <c r="G198" s="82"/>
      <c r="H198" s="82"/>
      <c r="I198" s="82"/>
      <c r="J198" s="82"/>
      <c r="K198" s="82"/>
      <c r="L198" s="82"/>
      <c r="M198" s="82"/>
      <c r="N198" s="82"/>
      <c r="O198" s="82"/>
    </row>
    <row r="199" spans="1:15" s="81" customFormat="1">
      <c r="A199" s="80"/>
      <c r="B199" s="82"/>
      <c r="C199" s="82"/>
      <c r="D199" s="82"/>
      <c r="E199" s="82"/>
      <c r="F199" s="82"/>
      <c r="G199" s="82"/>
      <c r="H199" s="82"/>
      <c r="I199" s="82"/>
      <c r="J199" s="82"/>
      <c r="K199" s="82"/>
      <c r="L199" s="82"/>
      <c r="M199" s="82"/>
      <c r="N199" s="82"/>
      <c r="O199" s="82"/>
    </row>
    <row r="200" spans="1:15" s="81" customFormat="1">
      <c r="A200" s="80"/>
      <c r="B200" s="82"/>
      <c r="C200" s="82"/>
      <c r="D200" s="82"/>
      <c r="E200" s="82"/>
      <c r="F200" s="82"/>
      <c r="G200" s="82"/>
      <c r="H200" s="82"/>
      <c r="I200" s="82"/>
      <c r="J200" s="82"/>
      <c r="K200" s="82"/>
      <c r="L200" s="82"/>
      <c r="M200" s="82"/>
      <c r="N200" s="82"/>
      <c r="O200" s="82"/>
    </row>
    <row r="201" spans="1:15" s="81" customFormat="1">
      <c r="A201" s="80"/>
      <c r="B201" s="82"/>
      <c r="C201" s="82"/>
      <c r="D201" s="82"/>
      <c r="E201" s="82"/>
      <c r="F201" s="82"/>
      <c r="G201" s="82"/>
      <c r="H201" s="82"/>
      <c r="I201" s="82"/>
      <c r="J201" s="82"/>
      <c r="K201" s="82"/>
      <c r="L201" s="82"/>
      <c r="M201" s="82"/>
      <c r="N201" s="82"/>
      <c r="O201" s="82"/>
    </row>
    <row r="202" spans="1:15" s="81" customFormat="1">
      <c r="A202" s="80"/>
      <c r="B202" s="82"/>
      <c r="C202" s="82"/>
      <c r="D202" s="82"/>
      <c r="E202" s="82"/>
      <c r="F202" s="82"/>
      <c r="G202" s="82"/>
      <c r="H202" s="82"/>
      <c r="I202" s="82"/>
      <c r="J202" s="82"/>
      <c r="K202" s="82"/>
      <c r="L202" s="82"/>
      <c r="M202" s="82"/>
      <c r="N202" s="82"/>
      <c r="O202" s="82"/>
    </row>
    <row r="203" spans="1:15" s="81" customFormat="1">
      <c r="A203" s="80"/>
      <c r="B203" s="82"/>
      <c r="C203" s="82"/>
      <c r="D203" s="82"/>
      <c r="E203" s="82"/>
      <c r="F203" s="82"/>
      <c r="G203" s="82"/>
      <c r="H203" s="82"/>
      <c r="I203" s="82"/>
      <c r="J203" s="82"/>
      <c r="K203" s="82"/>
      <c r="L203" s="82"/>
      <c r="M203" s="82"/>
      <c r="N203" s="82"/>
      <c r="O203" s="82"/>
    </row>
    <row r="204" spans="1:15" s="81" customFormat="1">
      <c r="A204" s="80"/>
      <c r="B204" s="82"/>
      <c r="C204" s="82"/>
      <c r="D204" s="82"/>
      <c r="E204" s="82"/>
      <c r="F204" s="82"/>
      <c r="G204" s="82"/>
      <c r="H204" s="82"/>
      <c r="I204" s="82"/>
      <c r="J204" s="82"/>
      <c r="K204" s="82"/>
      <c r="L204" s="82"/>
      <c r="M204" s="82"/>
      <c r="N204" s="82"/>
      <c r="O204" s="82"/>
    </row>
    <row r="205" spans="1:15" s="81" customFormat="1">
      <c r="A205" s="80"/>
      <c r="B205" s="82"/>
      <c r="C205" s="82"/>
      <c r="D205" s="82"/>
      <c r="E205" s="82"/>
      <c r="F205" s="82"/>
      <c r="G205" s="82"/>
      <c r="H205" s="82"/>
      <c r="I205" s="82"/>
      <c r="J205" s="82"/>
      <c r="K205" s="82"/>
      <c r="L205" s="82"/>
      <c r="M205" s="82"/>
      <c r="N205" s="82"/>
      <c r="O205" s="82"/>
    </row>
    <row r="206" spans="1:15" s="81" customFormat="1">
      <c r="A206" s="80"/>
      <c r="B206" s="82"/>
      <c r="C206" s="82"/>
      <c r="D206" s="82"/>
      <c r="E206" s="82"/>
      <c r="F206" s="82"/>
      <c r="G206" s="82"/>
      <c r="H206" s="82"/>
      <c r="I206" s="82"/>
      <c r="J206" s="82"/>
      <c r="K206" s="82"/>
      <c r="L206" s="82"/>
      <c r="M206" s="82"/>
      <c r="N206" s="82"/>
      <c r="O206" s="82"/>
    </row>
    <row r="207" spans="1:15" s="81" customFormat="1">
      <c r="A207" s="80"/>
      <c r="B207" s="82"/>
      <c r="C207" s="82"/>
      <c r="D207" s="82"/>
      <c r="E207" s="82"/>
      <c r="F207" s="82"/>
      <c r="G207" s="82"/>
      <c r="H207" s="82"/>
      <c r="I207" s="82"/>
      <c r="J207" s="82"/>
      <c r="K207" s="82"/>
      <c r="L207" s="82"/>
      <c r="M207" s="82"/>
      <c r="N207" s="82"/>
      <c r="O207" s="82"/>
    </row>
    <row r="208" spans="1:15" s="81" customFormat="1">
      <c r="A208" s="80"/>
      <c r="B208" s="82"/>
      <c r="C208" s="82"/>
      <c r="D208" s="82"/>
      <c r="E208" s="82"/>
      <c r="F208" s="82"/>
      <c r="G208" s="82"/>
      <c r="H208" s="82"/>
      <c r="I208" s="82"/>
      <c r="J208" s="82"/>
      <c r="K208" s="82"/>
      <c r="L208" s="82"/>
      <c r="M208" s="82"/>
      <c r="N208" s="82"/>
      <c r="O208" s="82"/>
    </row>
    <row r="209" spans="1:15" s="81" customFormat="1">
      <c r="A209" s="80"/>
      <c r="B209" s="82"/>
      <c r="C209" s="82"/>
      <c r="D209" s="82"/>
      <c r="E209" s="82"/>
      <c r="F209" s="82"/>
      <c r="G209" s="82"/>
      <c r="H209" s="82"/>
      <c r="I209" s="82"/>
      <c r="J209" s="82"/>
      <c r="K209" s="82"/>
      <c r="L209" s="82"/>
      <c r="M209" s="82"/>
      <c r="N209" s="82"/>
      <c r="O209" s="82"/>
    </row>
    <row r="210" spans="1:15" s="81" customFormat="1">
      <c r="A210" s="80"/>
      <c r="B210" s="82"/>
      <c r="C210" s="82"/>
      <c r="D210" s="82"/>
      <c r="E210" s="82"/>
      <c r="F210" s="82"/>
      <c r="G210" s="82"/>
      <c r="H210" s="82"/>
      <c r="I210" s="82"/>
      <c r="J210" s="82"/>
      <c r="K210" s="82"/>
      <c r="L210" s="82"/>
      <c r="M210" s="82"/>
      <c r="N210" s="82"/>
      <c r="O210" s="82"/>
    </row>
    <row r="211" spans="1:15" s="81" customFormat="1">
      <c r="A211" s="80"/>
      <c r="B211" s="82"/>
      <c r="C211" s="82"/>
      <c r="D211" s="82"/>
      <c r="E211" s="82"/>
      <c r="F211" s="82"/>
      <c r="G211" s="82"/>
      <c r="H211" s="82"/>
      <c r="I211" s="82"/>
      <c r="J211" s="82"/>
      <c r="K211" s="82"/>
      <c r="L211" s="82"/>
      <c r="M211" s="82"/>
      <c r="N211" s="82"/>
      <c r="O211" s="82"/>
    </row>
    <row r="212" spans="1:15" s="81" customFormat="1">
      <c r="A212" s="80"/>
      <c r="B212" s="82"/>
      <c r="C212" s="82"/>
      <c r="D212" s="82"/>
      <c r="E212" s="82"/>
      <c r="F212" s="82"/>
      <c r="G212" s="82"/>
      <c r="H212" s="82"/>
      <c r="I212" s="82"/>
      <c r="J212" s="82"/>
      <c r="K212" s="82"/>
      <c r="L212" s="82"/>
      <c r="M212" s="82"/>
      <c r="N212" s="82"/>
      <c r="O212" s="82"/>
    </row>
    <row r="213" spans="1:15" s="81" customFormat="1">
      <c r="A213" s="80"/>
      <c r="B213" s="82"/>
      <c r="C213" s="82"/>
      <c r="D213" s="82"/>
      <c r="E213" s="82"/>
      <c r="F213" s="82"/>
      <c r="G213" s="82"/>
      <c r="H213" s="82"/>
      <c r="I213" s="82"/>
      <c r="J213" s="82"/>
      <c r="K213" s="82"/>
      <c r="L213" s="82"/>
      <c r="M213" s="82"/>
      <c r="N213" s="82"/>
      <c r="O213" s="82"/>
    </row>
    <row r="214" spans="1:15" s="81" customFormat="1">
      <c r="A214" s="80"/>
      <c r="B214" s="82"/>
      <c r="C214" s="82"/>
      <c r="D214" s="82"/>
      <c r="E214" s="82"/>
      <c r="F214" s="82"/>
      <c r="G214" s="82"/>
      <c r="H214" s="82"/>
      <c r="I214" s="82"/>
      <c r="J214" s="82"/>
      <c r="K214" s="82"/>
      <c r="L214" s="82"/>
      <c r="M214" s="82"/>
      <c r="N214" s="82"/>
      <c r="O214" s="82"/>
    </row>
    <row r="215" spans="1:15" s="81" customFormat="1">
      <c r="A215" s="80"/>
      <c r="B215" s="82"/>
      <c r="C215" s="82"/>
      <c r="D215" s="82"/>
      <c r="E215" s="82"/>
      <c r="F215" s="82"/>
      <c r="G215" s="82"/>
      <c r="H215" s="82"/>
      <c r="I215" s="82"/>
      <c r="J215" s="82"/>
      <c r="K215" s="82"/>
      <c r="L215" s="82"/>
      <c r="M215" s="82"/>
      <c r="N215" s="82"/>
      <c r="O215" s="82"/>
    </row>
    <row r="216" spans="1:15" s="81" customFormat="1">
      <c r="A216" s="80"/>
      <c r="B216" s="82"/>
      <c r="C216" s="82"/>
      <c r="D216" s="82"/>
      <c r="E216" s="82"/>
      <c r="F216" s="82"/>
      <c r="G216" s="82"/>
      <c r="H216" s="82"/>
      <c r="I216" s="82"/>
      <c r="J216" s="82"/>
      <c r="K216" s="82"/>
      <c r="L216" s="82"/>
      <c r="M216" s="82"/>
      <c r="N216" s="82"/>
      <c r="O216" s="82"/>
    </row>
    <row r="217" spans="1:15" s="81" customFormat="1">
      <c r="A217" s="80"/>
      <c r="B217" s="82"/>
      <c r="C217" s="82"/>
      <c r="D217" s="82"/>
      <c r="E217" s="82"/>
      <c r="F217" s="82"/>
      <c r="G217" s="82"/>
      <c r="H217" s="82"/>
      <c r="I217" s="82"/>
      <c r="J217" s="82"/>
      <c r="K217" s="82"/>
      <c r="L217" s="82"/>
      <c r="M217" s="82"/>
      <c r="N217" s="82"/>
      <c r="O217" s="82"/>
    </row>
    <row r="218" spans="1:15" s="81" customFormat="1">
      <c r="A218" s="80"/>
      <c r="B218" s="82"/>
      <c r="C218" s="82"/>
      <c r="D218" s="82"/>
      <c r="E218" s="82"/>
      <c r="F218" s="82"/>
      <c r="G218" s="82"/>
      <c r="H218" s="82"/>
      <c r="I218" s="82"/>
      <c r="J218" s="82"/>
      <c r="K218" s="82"/>
      <c r="L218" s="82"/>
      <c r="M218" s="82"/>
      <c r="N218" s="82"/>
      <c r="O218" s="82"/>
    </row>
    <row r="219" spans="1:15" s="81" customFormat="1">
      <c r="A219" s="80"/>
      <c r="B219" s="82"/>
      <c r="C219" s="82"/>
      <c r="D219" s="82"/>
      <c r="E219" s="82"/>
      <c r="F219" s="82"/>
      <c r="G219" s="82"/>
      <c r="H219" s="82"/>
      <c r="I219" s="82"/>
      <c r="J219" s="82"/>
      <c r="K219" s="82"/>
      <c r="L219" s="82"/>
      <c r="M219" s="82"/>
      <c r="N219" s="82"/>
      <c r="O219" s="82"/>
    </row>
    <row r="220" spans="1:15" s="81" customFormat="1">
      <c r="A220" s="80"/>
      <c r="B220" s="82"/>
      <c r="C220" s="82"/>
      <c r="D220" s="82"/>
      <c r="E220" s="82"/>
      <c r="F220" s="82"/>
      <c r="G220" s="82"/>
      <c r="H220" s="82"/>
      <c r="I220" s="82"/>
      <c r="J220" s="82"/>
      <c r="K220" s="82"/>
      <c r="L220" s="82"/>
      <c r="M220" s="82"/>
      <c r="N220" s="82"/>
      <c r="O220" s="82"/>
    </row>
    <row r="221" spans="1:15" s="81" customFormat="1">
      <c r="A221" s="80"/>
      <c r="B221" s="82"/>
      <c r="C221" s="82"/>
      <c r="D221" s="82"/>
      <c r="E221" s="82"/>
      <c r="F221" s="82"/>
      <c r="G221" s="82"/>
      <c r="H221" s="82"/>
      <c r="I221" s="82"/>
      <c r="J221" s="82"/>
      <c r="K221" s="82"/>
      <c r="L221" s="82"/>
      <c r="M221" s="82"/>
      <c r="N221" s="82"/>
      <c r="O221" s="82"/>
    </row>
    <row r="222" spans="1:15" s="81" customFormat="1">
      <c r="A222" s="80"/>
      <c r="B222" s="82"/>
      <c r="C222" s="82"/>
      <c r="D222" s="82"/>
      <c r="E222" s="82"/>
      <c r="F222" s="82"/>
      <c r="G222" s="82"/>
      <c r="H222" s="82"/>
      <c r="I222" s="82"/>
      <c r="J222" s="82"/>
      <c r="K222" s="82"/>
      <c r="L222" s="82"/>
      <c r="M222" s="82"/>
      <c r="N222" s="82"/>
      <c r="O222" s="82"/>
    </row>
    <row r="223" spans="1:15" s="81" customFormat="1">
      <c r="A223" s="80"/>
      <c r="B223" s="82"/>
      <c r="C223" s="82"/>
      <c r="D223" s="82"/>
      <c r="E223" s="82"/>
      <c r="F223" s="82"/>
      <c r="G223" s="82"/>
      <c r="H223" s="82"/>
      <c r="I223" s="82"/>
      <c r="J223" s="82"/>
      <c r="K223" s="82"/>
      <c r="L223" s="82"/>
      <c r="M223" s="82"/>
      <c r="N223" s="82"/>
      <c r="O223" s="82"/>
    </row>
    <row r="224" spans="1:15" s="81" customFormat="1">
      <c r="A224" s="80"/>
      <c r="B224" s="82"/>
      <c r="C224" s="82"/>
      <c r="D224" s="82"/>
      <c r="E224" s="82"/>
      <c r="F224" s="82"/>
      <c r="G224" s="82"/>
      <c r="H224" s="82"/>
      <c r="I224" s="82"/>
      <c r="J224" s="82"/>
      <c r="K224" s="82"/>
      <c r="L224" s="82"/>
      <c r="M224" s="82"/>
      <c r="N224" s="82"/>
      <c r="O224" s="82"/>
    </row>
    <row r="225" spans="1:15" s="81" customFormat="1">
      <c r="A225" s="80"/>
      <c r="B225" s="82"/>
      <c r="C225" s="82"/>
      <c r="D225" s="82"/>
      <c r="E225" s="82"/>
      <c r="F225" s="82"/>
      <c r="G225" s="82"/>
      <c r="H225" s="82"/>
      <c r="I225" s="82"/>
      <c r="J225" s="82"/>
      <c r="K225" s="82"/>
      <c r="L225" s="82"/>
      <c r="M225" s="82"/>
      <c r="N225" s="82"/>
      <c r="O225" s="82"/>
    </row>
    <row r="226" spans="1:15" s="81" customFormat="1">
      <c r="A226" s="80"/>
      <c r="B226" s="82"/>
      <c r="C226" s="82"/>
      <c r="D226" s="82"/>
      <c r="E226" s="82"/>
      <c r="F226" s="82"/>
      <c r="G226" s="82"/>
      <c r="H226" s="82"/>
      <c r="I226" s="82"/>
      <c r="J226" s="82"/>
      <c r="K226" s="82"/>
      <c r="L226" s="82"/>
      <c r="M226" s="82"/>
      <c r="N226" s="82"/>
      <c r="O226" s="82"/>
    </row>
    <row r="227" spans="1:15" s="81" customFormat="1">
      <c r="A227" s="80"/>
      <c r="B227" s="82"/>
      <c r="C227" s="82"/>
      <c r="D227" s="82"/>
      <c r="E227" s="82"/>
      <c r="F227" s="82"/>
      <c r="G227" s="82"/>
      <c r="H227" s="82"/>
      <c r="I227" s="82"/>
      <c r="J227" s="82"/>
      <c r="K227" s="82"/>
      <c r="L227" s="82"/>
      <c r="M227" s="82"/>
      <c r="N227" s="82"/>
      <c r="O227" s="82"/>
    </row>
    <row r="228" spans="1:15" s="81" customFormat="1">
      <c r="A228" s="80"/>
      <c r="B228" s="82"/>
      <c r="C228" s="82"/>
      <c r="D228" s="82"/>
      <c r="E228" s="82"/>
      <c r="F228" s="82"/>
      <c r="G228" s="82"/>
      <c r="H228" s="82"/>
      <c r="I228" s="82"/>
      <c r="J228" s="82"/>
      <c r="K228" s="82"/>
      <c r="L228" s="82"/>
      <c r="M228" s="82"/>
      <c r="N228" s="82"/>
      <c r="O228" s="82"/>
    </row>
    <row r="229" spans="1:15" s="81" customFormat="1">
      <c r="A229" s="80"/>
      <c r="B229" s="82"/>
      <c r="C229" s="82"/>
      <c r="D229" s="82"/>
      <c r="E229" s="82"/>
      <c r="F229" s="82"/>
      <c r="G229" s="82"/>
      <c r="H229" s="82"/>
      <c r="I229" s="82"/>
      <c r="J229" s="82"/>
      <c r="K229" s="82"/>
      <c r="L229" s="82"/>
      <c r="M229" s="82"/>
      <c r="N229" s="82"/>
      <c r="O229" s="82"/>
    </row>
    <row r="230" spans="1:15" s="81" customFormat="1">
      <c r="A230" s="80"/>
      <c r="B230" s="82"/>
      <c r="C230" s="82"/>
      <c r="D230" s="82"/>
      <c r="E230" s="82"/>
      <c r="F230" s="82"/>
      <c r="G230" s="82"/>
      <c r="H230" s="82"/>
      <c r="I230" s="82"/>
      <c r="J230" s="82"/>
      <c r="K230" s="82"/>
      <c r="L230" s="82"/>
      <c r="M230" s="82"/>
      <c r="N230" s="82"/>
      <c r="O230" s="82"/>
    </row>
    <row r="231" spans="1:15" s="81" customFormat="1">
      <c r="A231" s="80"/>
      <c r="B231" s="82"/>
      <c r="C231" s="82"/>
      <c r="D231" s="82"/>
      <c r="E231" s="82"/>
      <c r="F231" s="82"/>
      <c r="G231" s="82"/>
      <c r="H231" s="82"/>
      <c r="I231" s="82"/>
      <c r="J231" s="82"/>
      <c r="K231" s="82"/>
      <c r="L231" s="82"/>
      <c r="M231" s="82"/>
      <c r="N231" s="82"/>
      <c r="O231" s="82"/>
    </row>
    <row r="232" spans="1:15" s="81" customFormat="1">
      <c r="A232" s="80"/>
      <c r="B232" s="82"/>
      <c r="C232" s="82"/>
      <c r="D232" s="82"/>
      <c r="E232" s="82"/>
      <c r="F232" s="82"/>
      <c r="G232" s="82"/>
      <c r="H232" s="82"/>
      <c r="I232" s="82"/>
      <c r="J232" s="82"/>
      <c r="K232" s="82"/>
      <c r="L232" s="82"/>
      <c r="M232" s="82"/>
      <c r="N232" s="82"/>
      <c r="O232" s="82"/>
    </row>
    <row r="233" spans="1:15" s="81" customFormat="1">
      <c r="A233" s="80"/>
      <c r="B233" s="82"/>
      <c r="C233" s="82"/>
      <c r="D233" s="82"/>
      <c r="E233" s="82"/>
      <c r="F233" s="82"/>
      <c r="G233" s="82"/>
      <c r="H233" s="82"/>
      <c r="I233" s="82"/>
      <c r="J233" s="82"/>
      <c r="K233" s="82"/>
      <c r="L233" s="82"/>
      <c r="M233" s="82"/>
      <c r="N233" s="82"/>
      <c r="O233" s="82"/>
    </row>
    <row r="234" spans="1:15" s="81" customFormat="1">
      <c r="A234" s="80"/>
      <c r="B234" s="82"/>
      <c r="C234" s="82"/>
      <c r="D234" s="82"/>
      <c r="E234" s="82"/>
      <c r="F234" s="82"/>
      <c r="G234" s="82"/>
      <c r="H234" s="82"/>
      <c r="I234" s="82"/>
      <c r="J234" s="82"/>
      <c r="K234" s="82"/>
      <c r="L234" s="82"/>
      <c r="M234" s="82"/>
      <c r="N234" s="82"/>
      <c r="O234" s="82"/>
    </row>
    <row r="235" spans="1:15" s="81" customFormat="1">
      <c r="A235" s="80"/>
      <c r="B235" s="82"/>
      <c r="C235" s="82"/>
      <c r="D235" s="82"/>
      <c r="E235" s="82"/>
      <c r="F235" s="82"/>
      <c r="G235" s="82"/>
      <c r="H235" s="82"/>
      <c r="I235" s="82"/>
      <c r="J235" s="82"/>
      <c r="K235" s="82"/>
      <c r="L235" s="82"/>
      <c r="M235" s="82"/>
      <c r="N235" s="82"/>
      <c r="O235" s="82"/>
    </row>
    <row r="236" spans="1:15" s="81" customFormat="1">
      <c r="A236" s="80"/>
      <c r="B236" s="82"/>
      <c r="C236" s="82"/>
      <c r="D236" s="82"/>
      <c r="E236" s="82"/>
      <c r="F236" s="82"/>
      <c r="G236" s="82"/>
      <c r="H236" s="82"/>
      <c r="I236" s="82"/>
      <c r="J236" s="82"/>
      <c r="K236" s="82"/>
      <c r="L236" s="82"/>
      <c r="M236" s="82"/>
      <c r="N236" s="82"/>
      <c r="O236" s="82"/>
    </row>
    <row r="237" spans="1:15" s="81" customFormat="1">
      <c r="A237" s="80"/>
      <c r="B237" s="82"/>
      <c r="C237" s="82"/>
      <c r="D237" s="82"/>
      <c r="E237" s="82"/>
      <c r="F237" s="82"/>
      <c r="G237" s="82"/>
      <c r="H237" s="82"/>
      <c r="I237" s="82"/>
      <c r="J237" s="82"/>
      <c r="K237" s="82"/>
      <c r="L237" s="82"/>
      <c r="M237" s="82"/>
      <c r="N237" s="82"/>
      <c r="O237" s="82"/>
    </row>
    <row r="238" spans="1:15" s="81" customFormat="1">
      <c r="A238" s="80"/>
      <c r="B238" s="82"/>
      <c r="C238" s="82"/>
      <c r="D238" s="82"/>
      <c r="E238" s="82"/>
      <c r="F238" s="82"/>
      <c r="G238" s="82"/>
      <c r="H238" s="82"/>
      <c r="I238" s="82"/>
      <c r="J238" s="82"/>
      <c r="K238" s="82"/>
      <c r="L238" s="82"/>
      <c r="M238" s="82"/>
      <c r="N238" s="82"/>
      <c r="O238" s="82"/>
    </row>
    <row r="239" spans="1:15" s="81" customFormat="1">
      <c r="A239" s="80"/>
      <c r="B239" s="82"/>
      <c r="C239" s="82"/>
      <c r="D239" s="82"/>
      <c r="E239" s="82"/>
      <c r="F239" s="82"/>
      <c r="G239" s="82"/>
      <c r="H239" s="82"/>
      <c r="I239" s="82"/>
      <c r="J239" s="82"/>
      <c r="K239" s="82"/>
      <c r="L239" s="82"/>
      <c r="M239" s="82"/>
      <c r="N239" s="82"/>
      <c r="O239" s="82"/>
    </row>
    <row r="240" spans="1:15" s="81" customFormat="1">
      <c r="A240" s="80"/>
      <c r="B240" s="82"/>
      <c r="C240" s="82"/>
      <c r="D240" s="82"/>
      <c r="E240" s="82"/>
      <c r="F240" s="82"/>
      <c r="G240" s="82"/>
      <c r="H240" s="82"/>
      <c r="I240" s="82"/>
      <c r="J240" s="82"/>
      <c r="K240" s="82"/>
      <c r="L240" s="82"/>
      <c r="M240" s="82"/>
      <c r="N240" s="82"/>
      <c r="O240" s="82"/>
    </row>
    <row r="241" spans="1:15" s="81" customFormat="1">
      <c r="A241" s="80"/>
      <c r="B241" s="82"/>
      <c r="C241" s="82"/>
      <c r="D241" s="82"/>
      <c r="E241" s="82"/>
      <c r="F241" s="82"/>
      <c r="G241" s="82"/>
      <c r="H241" s="82"/>
      <c r="I241" s="82"/>
      <c r="J241" s="82"/>
      <c r="K241" s="82"/>
      <c r="L241" s="82"/>
      <c r="M241" s="82"/>
      <c r="N241" s="82"/>
      <c r="O241" s="82"/>
    </row>
    <row r="242" spans="1:15" s="81" customFormat="1">
      <c r="A242" s="80"/>
      <c r="B242" s="82"/>
      <c r="C242" s="82"/>
      <c r="D242" s="82"/>
      <c r="E242" s="82"/>
      <c r="F242" s="82"/>
      <c r="G242" s="82"/>
      <c r="H242" s="82"/>
      <c r="I242" s="82"/>
      <c r="J242" s="82"/>
      <c r="K242" s="82"/>
      <c r="L242" s="82"/>
      <c r="M242" s="82"/>
      <c r="N242" s="82"/>
      <c r="O242" s="82"/>
    </row>
    <row r="243" spans="1:15" s="81" customFormat="1">
      <c r="A243" s="80"/>
      <c r="B243" s="82"/>
      <c r="C243" s="82"/>
      <c r="D243" s="82"/>
      <c r="E243" s="82"/>
      <c r="F243" s="82"/>
      <c r="G243" s="82"/>
      <c r="H243" s="82"/>
      <c r="I243" s="82"/>
      <c r="J243" s="82"/>
      <c r="K243" s="82"/>
      <c r="L243" s="82"/>
      <c r="M243" s="82"/>
      <c r="N243" s="82"/>
      <c r="O243" s="82"/>
    </row>
    <row r="244" spans="1:15" s="81" customFormat="1">
      <c r="A244" s="80"/>
      <c r="B244" s="82"/>
      <c r="C244" s="82"/>
      <c r="D244" s="82"/>
      <c r="E244" s="82"/>
      <c r="F244" s="82"/>
      <c r="G244" s="82"/>
      <c r="H244" s="82"/>
      <c r="I244" s="82"/>
      <c r="J244" s="82"/>
      <c r="K244" s="82"/>
      <c r="L244" s="82"/>
      <c r="M244" s="82"/>
      <c r="N244" s="82"/>
      <c r="O244" s="82"/>
    </row>
    <row r="245" spans="1:15" s="81" customFormat="1">
      <c r="A245" s="80"/>
      <c r="B245" s="82"/>
      <c r="C245" s="82"/>
      <c r="D245" s="82"/>
      <c r="E245" s="82"/>
      <c r="F245" s="82"/>
      <c r="G245" s="82"/>
      <c r="H245" s="82"/>
      <c r="I245" s="82"/>
      <c r="J245" s="82"/>
      <c r="K245" s="82"/>
      <c r="L245" s="82"/>
      <c r="M245" s="82"/>
      <c r="N245" s="82"/>
      <c r="O245" s="82"/>
    </row>
    <row r="246" spans="1:15" s="81" customFormat="1">
      <c r="A246" s="80"/>
      <c r="B246" s="82"/>
      <c r="C246" s="82"/>
      <c r="D246" s="82"/>
      <c r="E246" s="82"/>
      <c r="F246" s="82"/>
      <c r="G246" s="82"/>
      <c r="H246" s="82"/>
      <c r="I246" s="82"/>
      <c r="J246" s="82"/>
      <c r="K246" s="82"/>
      <c r="L246" s="82"/>
      <c r="M246" s="82"/>
      <c r="N246" s="82"/>
      <c r="O246" s="82"/>
    </row>
    <row r="247" spans="1:15" s="81" customFormat="1">
      <c r="A247" s="80"/>
      <c r="B247" s="82"/>
      <c r="C247" s="82"/>
      <c r="D247" s="82"/>
      <c r="E247" s="82"/>
      <c r="F247" s="82"/>
      <c r="G247" s="82"/>
      <c r="H247" s="82"/>
      <c r="I247" s="82"/>
      <c r="J247" s="82"/>
      <c r="K247" s="82"/>
      <c r="L247" s="82"/>
      <c r="M247" s="82"/>
      <c r="N247" s="82"/>
      <c r="O247" s="82"/>
    </row>
    <row r="248" spans="1:15" s="81" customFormat="1">
      <c r="A248" s="80"/>
      <c r="B248" s="82"/>
      <c r="C248" s="82"/>
      <c r="D248" s="82"/>
      <c r="E248" s="82"/>
      <c r="F248" s="82"/>
      <c r="G248" s="82"/>
      <c r="H248" s="82"/>
      <c r="I248" s="82"/>
      <c r="J248" s="82"/>
      <c r="K248" s="82"/>
      <c r="L248" s="82"/>
      <c r="M248" s="82"/>
      <c r="N248" s="82"/>
      <c r="O248" s="82"/>
    </row>
    <row r="249" spans="1:15" s="81" customFormat="1">
      <c r="A249" s="80"/>
      <c r="B249" s="82"/>
      <c r="C249" s="82"/>
      <c r="D249" s="82"/>
      <c r="E249" s="82"/>
      <c r="F249" s="82"/>
      <c r="G249" s="82"/>
      <c r="H249" s="82"/>
      <c r="I249" s="82"/>
      <c r="J249" s="82"/>
      <c r="K249" s="82"/>
      <c r="L249" s="82"/>
      <c r="M249" s="82"/>
      <c r="N249" s="82"/>
      <c r="O249" s="82"/>
    </row>
    <row r="250" spans="1:15" s="81" customFormat="1">
      <c r="A250" s="80"/>
      <c r="B250" s="82"/>
      <c r="C250" s="82"/>
      <c r="D250" s="82"/>
      <c r="E250" s="82"/>
      <c r="F250" s="82"/>
      <c r="G250" s="82"/>
      <c r="H250" s="82"/>
      <c r="I250" s="82"/>
      <c r="J250" s="82"/>
      <c r="K250" s="82"/>
      <c r="L250" s="82"/>
      <c r="M250" s="82"/>
      <c r="N250" s="82"/>
      <c r="O250" s="82"/>
    </row>
    <row r="251" spans="1:15" s="81" customFormat="1">
      <c r="A251" s="80"/>
      <c r="B251" s="82"/>
      <c r="C251" s="82"/>
      <c r="D251" s="82"/>
      <c r="E251" s="82"/>
      <c r="F251" s="82"/>
      <c r="G251" s="82"/>
      <c r="H251" s="82"/>
      <c r="I251" s="82"/>
      <c r="J251" s="82"/>
      <c r="K251" s="82"/>
      <c r="L251" s="82"/>
      <c r="M251" s="82"/>
      <c r="N251" s="82"/>
      <c r="O251" s="82"/>
    </row>
    <row r="252" spans="1:15" s="81" customFormat="1">
      <c r="A252" s="80"/>
      <c r="B252" s="82"/>
      <c r="C252" s="82"/>
      <c r="D252" s="82"/>
      <c r="E252" s="82"/>
      <c r="F252" s="82"/>
      <c r="G252" s="82"/>
      <c r="H252" s="82"/>
      <c r="I252" s="82"/>
      <c r="J252" s="82"/>
      <c r="K252" s="82"/>
      <c r="L252" s="82"/>
      <c r="M252" s="82"/>
      <c r="N252" s="82"/>
      <c r="O252" s="82"/>
    </row>
    <row r="253" spans="1:15" s="81" customFormat="1">
      <c r="A253" s="80"/>
      <c r="B253" s="82"/>
      <c r="C253" s="82"/>
      <c r="D253" s="82"/>
      <c r="E253" s="82"/>
      <c r="F253" s="82"/>
      <c r="G253" s="82"/>
      <c r="H253" s="82"/>
      <c r="I253" s="82"/>
      <c r="J253" s="82"/>
      <c r="K253" s="82"/>
      <c r="L253" s="82"/>
      <c r="M253" s="82"/>
      <c r="N253" s="82"/>
      <c r="O253" s="82"/>
    </row>
    <row r="254" spans="1:15" s="81" customFormat="1">
      <c r="A254" s="80"/>
      <c r="B254" s="82"/>
      <c r="C254" s="82"/>
      <c r="D254" s="82"/>
      <c r="E254" s="82"/>
      <c r="F254" s="82"/>
      <c r="G254" s="82"/>
      <c r="H254" s="82"/>
      <c r="I254" s="82"/>
      <c r="J254" s="82"/>
      <c r="K254" s="82"/>
      <c r="L254" s="82"/>
      <c r="M254" s="82"/>
      <c r="N254" s="82"/>
      <c r="O254" s="82"/>
    </row>
    <row r="255" spans="1:15" s="81" customFormat="1">
      <c r="A255" s="80"/>
      <c r="B255" s="82"/>
      <c r="C255" s="82"/>
      <c r="D255" s="82"/>
      <c r="E255" s="82"/>
      <c r="F255" s="82"/>
      <c r="G255" s="82"/>
      <c r="H255" s="82"/>
      <c r="I255" s="82"/>
      <c r="J255" s="82"/>
      <c r="K255" s="82"/>
      <c r="L255" s="82"/>
      <c r="M255" s="82"/>
      <c r="N255" s="82"/>
      <c r="O255" s="82"/>
    </row>
    <row r="256" spans="1:15" s="81" customFormat="1">
      <c r="A256" s="80"/>
      <c r="B256" s="82"/>
      <c r="C256" s="82"/>
      <c r="D256" s="82"/>
      <c r="E256" s="82"/>
      <c r="F256" s="82"/>
      <c r="G256" s="82"/>
      <c r="H256" s="82"/>
      <c r="I256" s="82"/>
      <c r="J256" s="82"/>
      <c r="K256" s="82"/>
      <c r="L256" s="82"/>
      <c r="M256" s="82"/>
      <c r="N256" s="82"/>
      <c r="O256" s="82"/>
    </row>
    <row r="257" spans="1:15" s="81" customFormat="1">
      <c r="A257" s="80"/>
      <c r="B257" s="82"/>
      <c r="C257" s="82"/>
      <c r="D257" s="82"/>
      <c r="E257" s="82"/>
      <c r="F257" s="82"/>
      <c r="G257" s="82"/>
      <c r="H257" s="82"/>
      <c r="I257" s="82"/>
      <c r="J257" s="82"/>
      <c r="K257" s="82"/>
      <c r="L257" s="82"/>
      <c r="M257" s="82"/>
      <c r="N257" s="82"/>
      <c r="O257" s="82"/>
    </row>
    <row r="258" spans="1:15" s="81" customFormat="1">
      <c r="A258" s="80"/>
      <c r="B258" s="82"/>
      <c r="C258" s="82"/>
      <c r="D258" s="82"/>
      <c r="E258" s="82"/>
      <c r="F258" s="82"/>
      <c r="G258" s="82"/>
      <c r="H258" s="82"/>
      <c r="I258" s="82"/>
      <c r="J258" s="82"/>
      <c r="K258" s="82"/>
      <c r="L258" s="82"/>
      <c r="M258" s="82"/>
      <c r="N258" s="82"/>
      <c r="O258" s="82"/>
    </row>
    <row r="259" spans="1:15" s="81" customFormat="1">
      <c r="A259" s="80"/>
      <c r="B259" s="82"/>
      <c r="C259" s="82"/>
      <c r="D259" s="82"/>
      <c r="E259" s="82"/>
      <c r="F259" s="82"/>
      <c r="G259" s="82"/>
      <c r="H259" s="82"/>
      <c r="I259" s="82"/>
      <c r="J259" s="82"/>
      <c r="K259" s="82"/>
      <c r="L259" s="82"/>
      <c r="M259" s="82"/>
      <c r="N259" s="82"/>
      <c r="O259" s="82"/>
    </row>
    <row r="260" spans="1:15" s="81" customFormat="1">
      <c r="A260" s="80"/>
      <c r="B260" s="82"/>
      <c r="C260" s="82"/>
      <c r="D260" s="82"/>
      <c r="E260" s="82"/>
      <c r="F260" s="82"/>
      <c r="G260" s="82"/>
      <c r="H260" s="82"/>
      <c r="I260" s="82"/>
      <c r="J260" s="82"/>
      <c r="K260" s="82"/>
      <c r="L260" s="82"/>
      <c r="M260" s="82"/>
      <c r="N260" s="82"/>
      <c r="O260" s="82"/>
    </row>
    <row r="261" spans="1:15" s="81" customFormat="1">
      <c r="A261" s="80"/>
      <c r="B261" s="82"/>
      <c r="C261" s="82"/>
      <c r="D261" s="82"/>
      <c r="E261" s="82"/>
      <c r="F261" s="82"/>
      <c r="G261" s="82"/>
      <c r="H261" s="82"/>
      <c r="I261" s="82"/>
      <c r="J261" s="82"/>
      <c r="K261" s="82"/>
      <c r="L261" s="82"/>
      <c r="M261" s="82"/>
      <c r="N261" s="82"/>
      <c r="O261" s="82"/>
    </row>
    <row r="262" spans="1:15" s="81" customFormat="1">
      <c r="A262" s="80"/>
      <c r="B262" s="82"/>
      <c r="C262" s="82"/>
      <c r="D262" s="82"/>
      <c r="E262" s="82"/>
      <c r="F262" s="82"/>
      <c r="G262" s="82"/>
      <c r="H262" s="82"/>
      <c r="I262" s="82"/>
      <c r="J262" s="82"/>
      <c r="K262" s="82"/>
      <c r="L262" s="82"/>
      <c r="M262" s="82"/>
      <c r="N262" s="82"/>
      <c r="O262" s="82"/>
    </row>
    <row r="263" spans="1:15" s="81" customFormat="1">
      <c r="A263" s="80"/>
      <c r="B263" s="82"/>
      <c r="C263" s="82"/>
      <c r="D263" s="82"/>
      <c r="E263" s="82"/>
      <c r="F263" s="82"/>
      <c r="G263" s="82"/>
      <c r="H263" s="82"/>
      <c r="I263" s="82"/>
      <c r="J263" s="82"/>
      <c r="K263" s="82"/>
      <c r="L263" s="82"/>
      <c r="M263" s="82"/>
      <c r="N263" s="82"/>
      <c r="O263" s="82"/>
    </row>
    <row r="264" spans="1:15" s="81" customFormat="1">
      <c r="A264" s="80"/>
      <c r="B264" s="82"/>
      <c r="C264" s="82"/>
      <c r="D264" s="82"/>
      <c r="E264" s="82"/>
      <c r="F264" s="82"/>
      <c r="G264" s="82"/>
      <c r="H264" s="82"/>
      <c r="I264" s="82"/>
      <c r="J264" s="82"/>
      <c r="K264" s="82"/>
      <c r="L264" s="82"/>
      <c r="M264" s="82"/>
      <c r="N264" s="82"/>
      <c r="O264" s="82"/>
    </row>
    <row r="265" spans="1:15" s="81" customFormat="1">
      <c r="A265" s="80"/>
      <c r="B265" s="82"/>
      <c r="C265" s="82"/>
      <c r="D265" s="82"/>
      <c r="E265" s="82"/>
      <c r="F265" s="82"/>
      <c r="G265" s="82"/>
      <c r="H265" s="82"/>
      <c r="I265" s="82"/>
      <c r="J265" s="82"/>
      <c r="K265" s="82"/>
      <c r="L265" s="82"/>
      <c r="M265" s="82"/>
      <c r="N265" s="82"/>
      <c r="O265" s="82"/>
    </row>
    <row r="266" spans="1:15" s="81" customFormat="1">
      <c r="A266" s="80"/>
      <c r="B266" s="82"/>
      <c r="C266" s="82"/>
      <c r="D266" s="82"/>
      <c r="E266" s="82"/>
      <c r="F266" s="82"/>
      <c r="G266" s="82"/>
      <c r="H266" s="82"/>
      <c r="I266" s="82"/>
      <c r="J266" s="82"/>
      <c r="K266" s="82"/>
      <c r="L266" s="82"/>
      <c r="M266" s="82"/>
      <c r="N266" s="82"/>
      <c r="O266" s="82"/>
    </row>
    <row r="267" spans="1:15" s="81" customFormat="1">
      <c r="A267" s="80"/>
      <c r="B267" s="82"/>
      <c r="C267" s="82"/>
      <c r="D267" s="82"/>
      <c r="E267" s="82"/>
      <c r="F267" s="82"/>
      <c r="G267" s="82"/>
      <c r="H267" s="82"/>
      <c r="I267" s="82"/>
      <c r="J267" s="82"/>
      <c r="K267" s="82"/>
      <c r="L267" s="82"/>
      <c r="M267" s="82"/>
      <c r="N267" s="82"/>
      <c r="O267" s="82"/>
    </row>
    <row r="268" spans="1:15" s="81" customFormat="1">
      <c r="A268" s="80"/>
      <c r="B268" s="82"/>
      <c r="C268" s="82"/>
      <c r="D268" s="82"/>
      <c r="E268" s="82"/>
      <c r="F268" s="82"/>
      <c r="G268" s="82"/>
      <c r="H268" s="82"/>
      <c r="I268" s="82"/>
      <c r="J268" s="82"/>
      <c r="K268" s="82"/>
      <c r="L268" s="82"/>
      <c r="M268" s="82"/>
      <c r="N268" s="82"/>
      <c r="O268" s="82"/>
    </row>
    <row r="269" spans="1:15" s="81" customFormat="1">
      <c r="A269" s="80"/>
      <c r="B269" s="82"/>
      <c r="C269" s="82"/>
      <c r="D269" s="82"/>
      <c r="E269" s="82"/>
      <c r="F269" s="82"/>
      <c r="G269" s="82"/>
      <c r="H269" s="82"/>
      <c r="I269" s="82"/>
      <c r="J269" s="82"/>
      <c r="K269" s="82"/>
      <c r="L269" s="82"/>
      <c r="M269" s="82"/>
      <c r="N269" s="82"/>
      <c r="O269" s="82"/>
    </row>
    <row r="270" spans="1:15" s="81" customFormat="1">
      <c r="A270" s="80"/>
      <c r="B270" s="82"/>
      <c r="C270" s="82"/>
      <c r="D270" s="82"/>
      <c r="E270" s="82"/>
      <c r="F270" s="82"/>
      <c r="G270" s="82"/>
      <c r="H270" s="82"/>
      <c r="I270" s="82"/>
      <c r="J270" s="82"/>
      <c r="K270" s="82"/>
      <c r="L270" s="82"/>
      <c r="M270" s="82"/>
      <c r="N270" s="82"/>
      <c r="O270" s="82"/>
    </row>
    <row r="271" spans="1:15" s="81" customFormat="1">
      <c r="A271" s="80"/>
      <c r="B271" s="82"/>
      <c r="C271" s="82"/>
      <c r="D271" s="82"/>
      <c r="E271" s="82"/>
      <c r="F271" s="82"/>
      <c r="G271" s="82"/>
      <c r="H271" s="82"/>
      <c r="I271" s="82"/>
      <c r="J271" s="82"/>
      <c r="K271" s="82"/>
      <c r="L271" s="82"/>
      <c r="M271" s="82"/>
      <c r="N271" s="82"/>
      <c r="O271" s="82"/>
    </row>
    <row r="272" spans="1:15" s="81" customFormat="1">
      <c r="A272" s="80"/>
      <c r="B272" s="82"/>
      <c r="C272" s="82"/>
      <c r="D272" s="82"/>
      <c r="E272" s="82"/>
      <c r="F272" s="82"/>
      <c r="G272" s="82"/>
      <c r="H272" s="82"/>
      <c r="I272" s="82"/>
      <c r="J272" s="82"/>
      <c r="K272" s="82"/>
      <c r="L272" s="82"/>
      <c r="M272" s="82"/>
      <c r="N272" s="82"/>
      <c r="O272" s="82"/>
    </row>
    <row r="273" spans="1:15" s="81" customFormat="1">
      <c r="A273" s="80"/>
      <c r="B273" s="82"/>
      <c r="C273" s="82"/>
      <c r="D273" s="82"/>
      <c r="E273" s="82"/>
      <c r="F273" s="82"/>
      <c r="G273" s="82"/>
      <c r="H273" s="82"/>
      <c r="I273" s="82"/>
      <c r="J273" s="82"/>
      <c r="K273" s="82"/>
      <c r="L273" s="82"/>
      <c r="M273" s="82"/>
      <c r="N273" s="82"/>
      <c r="O273" s="82"/>
    </row>
    <row r="274" spans="1:15" s="81" customFormat="1">
      <c r="A274" s="80"/>
      <c r="B274" s="82"/>
      <c r="C274" s="82"/>
      <c r="D274" s="82"/>
      <c r="E274" s="82"/>
      <c r="F274" s="82"/>
      <c r="G274" s="82"/>
      <c r="H274" s="82"/>
      <c r="I274" s="82"/>
      <c r="J274" s="82"/>
      <c r="K274" s="82"/>
      <c r="L274" s="82"/>
      <c r="M274" s="82"/>
      <c r="N274" s="82"/>
      <c r="O274" s="82"/>
    </row>
    <row r="275" spans="1:15" s="81" customFormat="1">
      <c r="A275" s="80"/>
      <c r="B275" s="82"/>
      <c r="C275" s="82"/>
      <c r="D275" s="82"/>
      <c r="E275" s="82"/>
      <c r="F275" s="82"/>
      <c r="G275" s="82"/>
      <c r="H275" s="82"/>
      <c r="I275" s="82"/>
      <c r="J275" s="82"/>
      <c r="K275" s="82"/>
      <c r="L275" s="82"/>
      <c r="M275" s="82"/>
      <c r="N275" s="82"/>
      <c r="O275" s="82"/>
    </row>
    <row r="276" spans="1:15" s="81" customFormat="1">
      <c r="A276" s="80"/>
      <c r="B276" s="82"/>
      <c r="C276" s="82"/>
      <c r="D276" s="82"/>
      <c r="E276" s="82"/>
      <c r="F276" s="82"/>
      <c r="G276" s="82"/>
      <c r="H276" s="82"/>
      <c r="I276" s="82"/>
      <c r="J276" s="82"/>
      <c r="K276" s="82"/>
      <c r="L276" s="82"/>
      <c r="M276" s="82"/>
      <c r="N276" s="82"/>
      <c r="O276" s="82"/>
    </row>
    <row r="277" spans="1:15" s="81" customFormat="1">
      <c r="A277" s="80"/>
      <c r="B277" s="82"/>
      <c r="C277" s="82"/>
      <c r="D277" s="82"/>
      <c r="E277" s="82"/>
      <c r="F277" s="82"/>
      <c r="G277" s="82"/>
      <c r="H277" s="82"/>
      <c r="I277" s="82"/>
      <c r="J277" s="82"/>
      <c r="K277" s="82"/>
      <c r="L277" s="82"/>
      <c r="M277" s="82"/>
      <c r="N277" s="82"/>
      <c r="O277" s="82"/>
    </row>
    <row r="278" spans="1:15" s="81" customFormat="1">
      <c r="A278" s="80"/>
      <c r="B278" s="82"/>
      <c r="C278" s="82"/>
      <c r="D278" s="82"/>
      <c r="E278" s="82"/>
      <c r="F278" s="82"/>
      <c r="G278" s="82"/>
      <c r="H278" s="82"/>
      <c r="I278" s="82"/>
      <c r="J278" s="82"/>
      <c r="K278" s="82"/>
      <c r="L278" s="82"/>
      <c r="M278" s="82"/>
      <c r="N278" s="82"/>
      <c r="O278" s="82"/>
    </row>
    <row r="279" spans="1:15" s="81" customFormat="1">
      <c r="A279" s="80"/>
      <c r="B279" s="82"/>
      <c r="C279" s="82"/>
      <c r="D279" s="82"/>
      <c r="E279" s="82"/>
      <c r="F279" s="82"/>
      <c r="G279" s="82"/>
      <c r="H279" s="82"/>
      <c r="I279" s="82"/>
      <c r="J279" s="82"/>
      <c r="K279" s="82"/>
      <c r="L279" s="82"/>
      <c r="M279" s="82"/>
      <c r="N279" s="82"/>
      <c r="O279" s="82"/>
    </row>
    <row r="280" spans="1:15" s="81" customFormat="1">
      <c r="A280" s="80"/>
      <c r="B280" s="82"/>
      <c r="C280" s="82"/>
      <c r="D280" s="82"/>
      <c r="E280" s="82"/>
      <c r="F280" s="82"/>
      <c r="G280" s="82"/>
      <c r="H280" s="82"/>
      <c r="I280" s="82"/>
      <c r="J280" s="82"/>
      <c r="K280" s="82"/>
      <c r="L280" s="82"/>
      <c r="M280" s="82"/>
      <c r="N280" s="82"/>
      <c r="O280" s="82"/>
    </row>
    <row r="281" spans="1:15" s="81" customFormat="1">
      <c r="A281" s="80"/>
      <c r="B281" s="82"/>
      <c r="C281" s="82"/>
      <c r="D281" s="82"/>
      <c r="E281" s="82"/>
      <c r="F281" s="82"/>
      <c r="G281" s="82"/>
      <c r="H281" s="82"/>
      <c r="I281" s="82"/>
      <c r="J281" s="82"/>
      <c r="K281" s="82"/>
      <c r="L281" s="82"/>
      <c r="M281" s="82"/>
      <c r="N281" s="82"/>
      <c r="O281" s="82"/>
    </row>
    <row r="282" spans="1:15" s="81" customFormat="1">
      <c r="A282" s="80"/>
      <c r="B282" s="82"/>
      <c r="C282" s="82"/>
      <c r="D282" s="82"/>
      <c r="E282" s="82"/>
      <c r="F282" s="82"/>
      <c r="G282" s="82"/>
      <c r="H282" s="82"/>
      <c r="I282" s="82"/>
      <c r="J282" s="82"/>
      <c r="K282" s="82"/>
      <c r="L282" s="82"/>
      <c r="M282" s="82"/>
      <c r="N282" s="82"/>
      <c r="O282" s="82"/>
    </row>
    <row r="283" spans="1:15" s="81" customFormat="1">
      <c r="A283" s="80"/>
      <c r="B283" s="82"/>
      <c r="C283" s="82"/>
      <c r="D283" s="82"/>
      <c r="E283" s="82"/>
      <c r="F283" s="82"/>
      <c r="G283" s="82"/>
      <c r="H283" s="82"/>
      <c r="I283" s="82"/>
      <c r="J283" s="82"/>
      <c r="K283" s="82"/>
      <c r="L283" s="82"/>
      <c r="M283" s="82"/>
      <c r="N283" s="82"/>
      <c r="O283" s="82"/>
    </row>
    <row r="284" spans="1:15" s="81" customFormat="1">
      <c r="A284" s="80"/>
      <c r="B284" s="82"/>
      <c r="C284" s="82"/>
      <c r="D284" s="82"/>
      <c r="E284" s="82"/>
      <c r="F284" s="82"/>
      <c r="G284" s="82"/>
      <c r="H284" s="82"/>
      <c r="I284" s="82"/>
      <c r="J284" s="82"/>
      <c r="K284" s="82"/>
      <c r="L284" s="82"/>
      <c r="M284" s="82"/>
      <c r="N284" s="82"/>
      <c r="O284" s="82"/>
    </row>
    <row r="285" spans="1:15" s="81" customFormat="1">
      <c r="A285" s="80"/>
      <c r="B285" s="82"/>
      <c r="C285" s="82"/>
      <c r="D285" s="82"/>
      <c r="E285" s="82"/>
      <c r="F285" s="82"/>
      <c r="G285" s="82"/>
      <c r="H285" s="82"/>
      <c r="I285" s="82"/>
      <c r="J285" s="82"/>
      <c r="K285" s="82"/>
      <c r="L285" s="82"/>
      <c r="M285" s="82"/>
      <c r="N285" s="82"/>
      <c r="O285" s="82"/>
    </row>
    <row r="286" spans="1:15" s="81" customFormat="1">
      <c r="A286" s="80"/>
      <c r="B286" s="82"/>
      <c r="C286" s="82"/>
      <c r="D286" s="82"/>
      <c r="E286" s="82"/>
      <c r="F286" s="82"/>
      <c r="G286" s="82"/>
      <c r="H286" s="82"/>
      <c r="I286" s="82"/>
      <c r="J286" s="82"/>
      <c r="K286" s="82"/>
      <c r="L286" s="82"/>
      <c r="M286" s="82"/>
      <c r="N286" s="82"/>
      <c r="O286" s="82"/>
    </row>
    <row r="287" spans="1:15" s="81" customFormat="1">
      <c r="A287" s="80"/>
      <c r="B287" s="82"/>
      <c r="C287" s="82"/>
      <c r="D287" s="82"/>
      <c r="E287" s="82"/>
      <c r="F287" s="82"/>
      <c r="G287" s="82"/>
      <c r="H287" s="82"/>
      <c r="I287" s="82"/>
      <c r="J287" s="82"/>
      <c r="K287" s="82"/>
      <c r="L287" s="82"/>
      <c r="M287" s="82"/>
      <c r="N287" s="82"/>
      <c r="O287" s="82"/>
    </row>
    <row r="288" spans="1:15" s="81" customFormat="1">
      <c r="A288" s="80"/>
      <c r="B288" s="82"/>
      <c r="C288" s="82"/>
      <c r="D288" s="82"/>
      <c r="E288" s="82"/>
      <c r="F288" s="82"/>
      <c r="G288" s="82"/>
      <c r="H288" s="82"/>
      <c r="I288" s="82"/>
      <c r="J288" s="82"/>
      <c r="K288" s="82"/>
      <c r="L288" s="82"/>
      <c r="M288" s="82"/>
      <c r="N288" s="82"/>
      <c r="O288" s="82"/>
    </row>
    <row r="289" spans="1:15" s="81" customFormat="1">
      <c r="A289" s="80"/>
      <c r="B289" s="82"/>
      <c r="C289" s="82"/>
      <c r="D289" s="82"/>
      <c r="E289" s="82"/>
      <c r="F289" s="82"/>
      <c r="G289" s="82"/>
      <c r="H289" s="82"/>
      <c r="I289" s="82"/>
      <c r="J289" s="82"/>
      <c r="K289" s="82"/>
      <c r="L289" s="82"/>
      <c r="M289" s="82"/>
      <c r="N289" s="82"/>
      <c r="O289" s="82"/>
    </row>
    <row r="290" spans="1:15" s="81" customFormat="1">
      <c r="A290" s="80"/>
      <c r="B290" s="82"/>
      <c r="C290" s="82"/>
      <c r="D290" s="82"/>
      <c r="E290" s="82"/>
      <c r="F290" s="82"/>
      <c r="G290" s="82"/>
      <c r="H290" s="82"/>
      <c r="I290" s="82"/>
      <c r="J290" s="82"/>
      <c r="K290" s="82"/>
      <c r="L290" s="82"/>
      <c r="M290" s="82"/>
      <c r="N290" s="82"/>
      <c r="O290" s="82"/>
    </row>
    <row r="291" spans="1:15" s="81" customFormat="1">
      <c r="A291" s="80"/>
      <c r="B291" s="82"/>
      <c r="C291" s="82"/>
      <c r="D291" s="82"/>
      <c r="E291" s="82"/>
      <c r="F291" s="82"/>
      <c r="G291" s="82"/>
      <c r="H291" s="82"/>
      <c r="I291" s="82"/>
      <c r="J291" s="82"/>
      <c r="K291" s="82"/>
      <c r="L291" s="82"/>
      <c r="M291" s="82"/>
      <c r="N291" s="82"/>
      <c r="O291" s="82"/>
    </row>
    <row r="292" spans="1:15" s="81" customFormat="1">
      <c r="A292" s="80"/>
      <c r="B292" s="82"/>
      <c r="C292" s="82"/>
      <c r="D292" s="82"/>
      <c r="E292" s="82"/>
      <c r="F292" s="82"/>
      <c r="G292" s="82"/>
      <c r="H292" s="82"/>
      <c r="I292" s="82"/>
      <c r="J292" s="82"/>
      <c r="K292" s="82"/>
      <c r="L292" s="82"/>
      <c r="M292" s="82"/>
      <c r="N292" s="82"/>
      <c r="O292" s="82"/>
    </row>
    <row r="293" spans="1:15" s="81" customFormat="1">
      <c r="A293" s="80"/>
    </row>
    <row r="294" spans="1:15" s="81" customFormat="1">
      <c r="A294" s="80"/>
    </row>
    <row r="295" spans="1:15" s="81" customFormat="1">
      <c r="A295" s="80"/>
    </row>
    <row r="296" spans="1:15" s="81" customFormat="1">
      <c r="A296" s="80"/>
    </row>
    <row r="297" spans="1:15" s="81" customFormat="1">
      <c r="A297" s="80"/>
    </row>
    <row r="298" spans="1:15" s="81" customFormat="1">
      <c r="A298" s="80"/>
    </row>
    <row r="299" spans="1:15" s="81" customFormat="1">
      <c r="A299" s="80"/>
    </row>
    <row r="300" spans="1:15" s="81" customFormat="1">
      <c r="A300" s="80"/>
    </row>
    <row r="301" spans="1:15" s="81" customFormat="1">
      <c r="A301" s="80"/>
    </row>
    <row r="302" spans="1:15" s="81" customFormat="1">
      <c r="A302" s="80"/>
    </row>
    <row r="303" spans="1:15" s="81" customFormat="1">
      <c r="A303" s="80"/>
    </row>
    <row r="304" spans="1:15" s="81" customFormat="1">
      <c r="A304" s="80"/>
    </row>
  </sheetData>
  <mergeCells count="40">
    <mergeCell ref="B4:N4"/>
    <mergeCell ref="AR6:AR7"/>
    <mergeCell ref="AC6:AC7"/>
    <mergeCell ref="AD6:AD7"/>
    <mergeCell ref="AE6:AE7"/>
    <mergeCell ref="AF6:AF7"/>
    <mergeCell ref="AG6:AG7"/>
    <mergeCell ref="AH6:AH7"/>
    <mergeCell ref="AI6:AI7"/>
    <mergeCell ref="AJ6:AJ7"/>
    <mergeCell ref="AK6:AK7"/>
    <mergeCell ref="AL6:AL7"/>
    <mergeCell ref="AM6:AM7"/>
    <mergeCell ref="AB6:AB7"/>
    <mergeCell ref="Q6:Q7"/>
    <mergeCell ref="R6:R7"/>
    <mergeCell ref="Z6:Z7"/>
    <mergeCell ref="AA6:AA7"/>
    <mergeCell ref="N6:N7"/>
    <mergeCell ref="S6:S7"/>
    <mergeCell ref="T6:T7"/>
    <mergeCell ref="U6:U7"/>
    <mergeCell ref="V6:V7"/>
    <mergeCell ref="W6:W7"/>
    <mergeCell ref="Q4:AB4"/>
    <mergeCell ref="A6:A7"/>
    <mergeCell ref="B6:B7"/>
    <mergeCell ref="C6:C7"/>
    <mergeCell ref="D6:D7"/>
    <mergeCell ref="E6:E7"/>
    <mergeCell ref="F6:F7"/>
    <mergeCell ref="G6:G7"/>
    <mergeCell ref="H6:H7"/>
    <mergeCell ref="I6:I7"/>
    <mergeCell ref="J6:J7"/>
    <mergeCell ref="K6:K7"/>
    <mergeCell ref="L6:L7"/>
    <mergeCell ref="M6:M7"/>
    <mergeCell ref="X6:X7"/>
    <mergeCell ref="Y6:Y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thickBot="1">
      <c r="B4" s="2040" t="s">
        <v>1428</v>
      </c>
      <c r="C4" s="2041"/>
      <c r="D4" s="2041"/>
      <c r="E4" s="2041"/>
      <c r="F4" s="2041"/>
      <c r="G4" s="2041"/>
      <c r="H4" s="2041"/>
      <c r="I4" s="2041"/>
      <c r="J4" s="2041"/>
      <c r="K4" s="2041"/>
      <c r="L4" s="2041"/>
      <c r="M4" s="2042"/>
      <c r="O4" s="2040" t="s">
        <v>1325</v>
      </c>
      <c r="P4" s="2041"/>
      <c r="Q4" s="2041"/>
      <c r="R4" s="2041"/>
      <c r="S4" s="2041"/>
      <c r="T4" s="2041"/>
      <c r="U4" s="2041"/>
      <c r="V4" s="2041"/>
      <c r="W4" s="2041"/>
      <c r="X4" s="2041"/>
      <c r="Y4" s="2041"/>
      <c r="Z4" s="2042"/>
    </row>
    <row r="5" spans="1:26">
      <c r="A5" s="1486"/>
      <c r="B5" s="1479" t="s">
        <v>21</v>
      </c>
      <c r="C5" s="154" t="s">
        <v>20</v>
      </c>
      <c r="D5" s="154" t="s">
        <v>19</v>
      </c>
      <c r="E5" s="154" t="s">
        <v>18</v>
      </c>
      <c r="F5" s="154" t="s">
        <v>17</v>
      </c>
      <c r="G5" s="154" t="s">
        <v>16</v>
      </c>
      <c r="H5" s="154" t="s">
        <v>15</v>
      </c>
      <c r="I5" s="153" t="s">
        <v>14</v>
      </c>
      <c r="J5" s="154" t="s">
        <v>13</v>
      </c>
      <c r="K5" s="1545" t="s">
        <v>12</v>
      </c>
      <c r="L5" s="153" t="s">
        <v>11</v>
      </c>
      <c r="M5" s="1481" t="s">
        <v>10</v>
      </c>
      <c r="O5" s="96" t="s">
        <v>21</v>
      </c>
      <c r="P5" s="91" t="s">
        <v>20</v>
      </c>
      <c r="Q5" s="91" t="s">
        <v>19</v>
      </c>
      <c r="R5" s="91" t="s">
        <v>18</v>
      </c>
      <c r="S5" s="91" t="s">
        <v>17</v>
      </c>
      <c r="T5" s="91" t="s">
        <v>16</v>
      </c>
      <c r="U5" s="91" t="s">
        <v>15</v>
      </c>
      <c r="V5" s="352" t="s">
        <v>14</v>
      </c>
      <c r="W5" s="91" t="s">
        <v>13</v>
      </c>
      <c r="X5" s="1269" t="s">
        <v>12</v>
      </c>
      <c r="Y5" s="352" t="s">
        <v>11</v>
      </c>
      <c r="Z5" s="1267" t="s">
        <v>10</v>
      </c>
    </row>
    <row r="6" spans="1:26" ht="12.75" customHeight="1">
      <c r="A6" s="1975"/>
      <c r="B6" s="2058" t="s">
        <v>1282</v>
      </c>
      <c r="C6" s="1976" t="s">
        <v>1289</v>
      </c>
      <c r="D6" s="1978" t="s">
        <v>35</v>
      </c>
      <c r="E6" s="1973" t="s">
        <v>28</v>
      </c>
      <c r="F6" s="1976" t="s">
        <v>1292</v>
      </c>
      <c r="G6" s="1996" t="s">
        <v>1293</v>
      </c>
      <c r="H6" s="1989" t="s">
        <v>783</v>
      </c>
      <c r="I6" s="1984" t="s">
        <v>1291</v>
      </c>
      <c r="J6" s="1986" t="s">
        <v>1290</v>
      </c>
      <c r="K6" s="1980" t="s">
        <v>1364</v>
      </c>
      <c r="L6" s="1982" t="s">
        <v>1368</v>
      </c>
      <c r="M6" s="1994" t="s">
        <v>1358</v>
      </c>
      <c r="O6" s="1973" t="s">
        <v>1282</v>
      </c>
      <c r="P6" s="2060" t="s">
        <v>1289</v>
      </c>
      <c r="Q6" s="1978" t="s">
        <v>35</v>
      </c>
      <c r="R6" s="1973" t="s">
        <v>28</v>
      </c>
      <c r="S6" s="2075" t="s">
        <v>1292</v>
      </c>
      <c r="T6" s="1996" t="s">
        <v>1293</v>
      </c>
      <c r="U6" s="1989" t="s">
        <v>783</v>
      </c>
      <c r="V6" s="2077" t="s">
        <v>1291</v>
      </c>
      <c r="W6" s="2079" t="s">
        <v>1290</v>
      </c>
      <c r="X6" s="2071" t="s">
        <v>1364</v>
      </c>
      <c r="Y6" s="2071" t="s">
        <v>1368</v>
      </c>
      <c r="Z6" s="2073" t="s">
        <v>1358</v>
      </c>
    </row>
    <row r="7" spans="1:26" ht="64.5" customHeight="1">
      <c r="A7" s="1975"/>
      <c r="B7" s="2059"/>
      <c r="C7" s="1977"/>
      <c r="D7" s="1979"/>
      <c r="E7" s="1974"/>
      <c r="F7" s="1977"/>
      <c r="G7" s="1996"/>
      <c r="H7" s="1990"/>
      <c r="I7" s="1985"/>
      <c r="J7" s="1987"/>
      <c r="K7" s="1981"/>
      <c r="L7" s="1983"/>
      <c r="M7" s="1995"/>
      <c r="O7" s="1974"/>
      <c r="P7" s="2061"/>
      <c r="Q7" s="1979"/>
      <c r="R7" s="1974"/>
      <c r="S7" s="2076"/>
      <c r="T7" s="1996"/>
      <c r="U7" s="1990"/>
      <c r="V7" s="2078"/>
      <c r="W7" s="2080"/>
      <c r="X7" s="2072"/>
      <c r="Y7" s="2072"/>
      <c r="Z7" s="2074"/>
    </row>
    <row r="8" spans="1:26" s="81" customFormat="1" hidden="1">
      <c r="A8" s="1487">
        <v>1949</v>
      </c>
      <c r="B8" s="139"/>
      <c r="C8" s="948"/>
      <c r="D8" s="949"/>
      <c r="E8" s="118"/>
      <c r="F8" s="948"/>
      <c r="G8" s="952"/>
      <c r="H8" s="953"/>
      <c r="I8" s="1488"/>
      <c r="J8" s="1268"/>
      <c r="K8" s="1268"/>
      <c r="L8" s="99"/>
      <c r="M8" s="99"/>
      <c r="N8" s="86"/>
      <c r="O8" s="118"/>
      <c r="P8" s="948"/>
      <c r="Q8" s="949"/>
      <c r="R8" s="118"/>
      <c r="S8" s="948"/>
      <c r="T8" s="952"/>
      <c r="U8" s="953"/>
      <c r="V8" s="136"/>
      <c r="W8" s="955"/>
    </row>
    <row r="9" spans="1:26" s="81" customFormat="1" hidden="1">
      <c r="A9" s="1489">
        <v>1950</v>
      </c>
      <c r="B9" s="138"/>
      <c r="C9" s="948"/>
      <c r="D9" s="949"/>
      <c r="E9" s="118"/>
      <c r="F9" s="948"/>
      <c r="G9" s="952"/>
      <c r="H9" s="953"/>
      <c r="I9" s="1488"/>
      <c r="J9" s="1268"/>
      <c r="K9" s="1268"/>
      <c r="L9" s="99"/>
      <c r="M9" s="99"/>
      <c r="N9" s="86"/>
      <c r="O9" s="120"/>
      <c r="P9" s="948"/>
      <c r="Q9" s="949"/>
      <c r="R9" s="118"/>
      <c r="S9" s="948"/>
      <c r="T9" s="952"/>
      <c r="U9" s="953"/>
      <c r="V9" s="136"/>
      <c r="W9" s="955"/>
    </row>
    <row r="10" spans="1:26" s="81" customFormat="1" hidden="1">
      <c r="A10" s="1487">
        <v>1951</v>
      </c>
      <c r="B10" s="139"/>
      <c r="C10" s="948"/>
      <c r="D10" s="949"/>
      <c r="E10" s="118"/>
      <c r="F10" s="950"/>
      <c r="G10" s="954"/>
      <c r="H10" s="953"/>
      <c r="I10" s="1488"/>
      <c r="J10" s="1268"/>
      <c r="K10" s="1268"/>
      <c r="L10" s="99"/>
      <c r="M10" s="99"/>
      <c r="N10" s="86"/>
      <c r="O10" s="118"/>
      <c r="P10" s="948"/>
      <c r="Q10" s="949"/>
      <c r="R10" s="118"/>
      <c r="S10" s="950"/>
      <c r="T10" s="954"/>
      <c r="U10" s="953"/>
      <c r="V10" s="136"/>
      <c r="W10" s="955"/>
    </row>
    <row r="11" spans="1:26" s="81" customFormat="1" hidden="1">
      <c r="A11" s="1487">
        <v>1952</v>
      </c>
      <c r="B11" s="139"/>
      <c r="C11" s="948"/>
      <c r="D11" s="949"/>
      <c r="E11" s="118"/>
      <c r="F11" s="950"/>
      <c r="G11" s="954"/>
      <c r="H11" s="953"/>
      <c r="I11" s="1488"/>
      <c r="J11" s="1268"/>
      <c r="K11" s="1268"/>
      <c r="L11" s="99"/>
      <c r="M11" s="99"/>
      <c r="N11" s="86"/>
      <c r="O11" s="118"/>
      <c r="P11" s="948"/>
      <c r="Q11" s="949"/>
      <c r="R11" s="118"/>
      <c r="S11" s="950"/>
      <c r="T11" s="954"/>
      <c r="U11" s="953"/>
      <c r="V11" s="136"/>
      <c r="W11" s="955"/>
    </row>
    <row r="12" spans="1:26" s="81" customFormat="1" hidden="1">
      <c r="A12" s="1487">
        <v>1953</v>
      </c>
      <c r="B12" s="139"/>
      <c r="C12" s="948"/>
      <c r="D12" s="949"/>
      <c r="E12" s="118"/>
      <c r="F12" s="950"/>
      <c r="G12" s="954"/>
      <c r="H12" s="953"/>
      <c r="I12" s="1488"/>
      <c r="J12" s="1268"/>
      <c r="K12" s="1268"/>
      <c r="L12" s="99"/>
      <c r="M12" s="99"/>
      <c r="N12" s="86"/>
      <c r="O12" s="118"/>
      <c r="P12" s="948"/>
      <c r="Q12" s="949"/>
      <c r="R12" s="118"/>
      <c r="S12" s="950"/>
      <c r="T12" s="954"/>
      <c r="U12" s="953"/>
      <c r="V12" s="136"/>
      <c r="W12" s="955"/>
    </row>
    <row r="13" spans="1:26" s="81" customFormat="1" hidden="1">
      <c r="A13" s="1487">
        <v>1954</v>
      </c>
      <c r="B13" s="139"/>
      <c r="C13" s="948"/>
      <c r="D13" s="949"/>
      <c r="E13" s="118"/>
      <c r="F13" s="950"/>
      <c r="G13" s="954"/>
      <c r="H13" s="953"/>
      <c r="I13" s="1488"/>
      <c r="J13" s="1268"/>
      <c r="K13" s="1268"/>
      <c r="L13" s="99"/>
      <c r="M13" s="99"/>
      <c r="N13" s="86"/>
      <c r="O13" s="118"/>
      <c r="P13" s="948"/>
      <c r="Q13" s="949"/>
      <c r="R13" s="118"/>
      <c r="S13" s="950"/>
      <c r="T13" s="954"/>
      <c r="U13" s="953"/>
      <c r="V13" s="136"/>
      <c r="W13" s="955"/>
    </row>
    <row r="14" spans="1:26" s="81" customFormat="1" hidden="1">
      <c r="A14" s="1487">
        <v>1955</v>
      </c>
      <c r="B14" s="139"/>
      <c r="C14" s="948"/>
      <c r="D14" s="949"/>
      <c r="E14" s="118"/>
      <c r="F14" s="950"/>
      <c r="G14" s="954"/>
      <c r="H14" s="953"/>
      <c r="I14" s="1488"/>
      <c r="J14" s="1268"/>
      <c r="K14" s="1268"/>
      <c r="L14" s="99"/>
      <c r="M14" s="99"/>
      <c r="N14" s="86"/>
      <c r="O14" s="118"/>
      <c r="P14" s="948"/>
      <c r="Q14" s="949"/>
      <c r="R14" s="118"/>
      <c r="S14" s="950"/>
      <c r="T14" s="954"/>
      <c r="U14" s="953"/>
      <c r="V14" s="136"/>
      <c r="W14" s="955"/>
    </row>
    <row r="15" spans="1:26" s="81" customFormat="1" hidden="1">
      <c r="A15" s="1487">
        <v>1956</v>
      </c>
      <c r="B15" s="139"/>
      <c r="C15" s="948"/>
      <c r="D15" s="949"/>
      <c r="E15" s="118"/>
      <c r="F15" s="950"/>
      <c r="G15" s="954"/>
      <c r="H15" s="953"/>
      <c r="I15" s="1488"/>
      <c r="J15" s="1268"/>
      <c r="K15" s="1268"/>
      <c r="L15" s="99"/>
      <c r="M15" s="99"/>
      <c r="N15" s="86"/>
      <c r="O15" s="118"/>
      <c r="P15" s="948"/>
      <c r="Q15" s="949"/>
      <c r="R15" s="118"/>
      <c r="S15" s="950"/>
      <c r="T15" s="954"/>
      <c r="U15" s="953"/>
      <c r="V15" s="136"/>
      <c r="W15" s="955"/>
    </row>
    <row r="16" spans="1:26" s="81" customFormat="1" hidden="1">
      <c r="A16" s="1487">
        <v>1957</v>
      </c>
      <c r="B16" s="139"/>
      <c r="C16" s="948"/>
      <c r="D16" s="949"/>
      <c r="E16" s="118"/>
      <c r="F16" s="950"/>
      <c r="G16" s="954"/>
      <c r="H16" s="953"/>
      <c r="I16" s="1488"/>
      <c r="J16" s="1268"/>
      <c r="K16" s="1268"/>
      <c r="L16" s="99"/>
      <c r="M16" s="99"/>
      <c r="N16" s="86"/>
      <c r="O16" s="118"/>
      <c r="P16" s="948"/>
      <c r="Q16" s="949"/>
      <c r="R16" s="118"/>
      <c r="S16" s="950"/>
      <c r="T16" s="954"/>
      <c r="U16" s="953"/>
      <c r="V16" s="136"/>
      <c r="W16" s="955"/>
    </row>
    <row r="17" spans="1:26" s="81" customFormat="1" hidden="1">
      <c r="A17" s="1487">
        <v>1958</v>
      </c>
      <c r="B17" s="139"/>
      <c r="C17" s="948"/>
      <c r="D17" s="949"/>
      <c r="E17" s="118"/>
      <c r="F17" s="950"/>
      <c r="G17" s="954"/>
      <c r="H17" s="953"/>
      <c r="I17" s="1488"/>
      <c r="J17" s="1268"/>
      <c r="K17" s="1268"/>
      <c r="L17" s="99"/>
      <c r="M17" s="99"/>
      <c r="N17" s="86"/>
      <c r="O17" s="118"/>
      <c r="P17" s="948"/>
      <c r="Q17" s="949"/>
      <c r="R17" s="118"/>
      <c r="S17" s="950"/>
      <c r="T17" s="954"/>
      <c r="U17" s="953"/>
      <c r="V17" s="136"/>
      <c r="W17" s="955"/>
    </row>
    <row r="18" spans="1:26" s="81" customFormat="1" hidden="1">
      <c r="A18" s="1487">
        <v>1959</v>
      </c>
      <c r="B18" s="139"/>
      <c r="C18" s="948"/>
      <c r="D18" s="949"/>
      <c r="E18" s="118"/>
      <c r="F18" s="950"/>
      <c r="G18" s="954"/>
      <c r="H18" s="953"/>
      <c r="I18" s="1488"/>
      <c r="J18" s="1268"/>
      <c r="K18" s="1268"/>
      <c r="L18" s="99"/>
      <c r="M18" s="99"/>
      <c r="N18" s="86"/>
      <c r="O18" s="118"/>
      <c r="P18" s="948"/>
      <c r="Q18" s="949"/>
      <c r="R18" s="118"/>
      <c r="S18" s="950"/>
      <c r="T18" s="954"/>
      <c r="U18" s="953"/>
      <c r="V18" s="136"/>
      <c r="W18" s="955"/>
    </row>
    <row r="19" spans="1:26" s="81" customFormat="1" hidden="1">
      <c r="A19" s="1489">
        <v>1960</v>
      </c>
      <c r="B19" s="138"/>
      <c r="C19" s="948"/>
      <c r="D19" s="949"/>
      <c r="E19" s="118"/>
      <c r="F19" s="950"/>
      <c r="G19" s="954"/>
      <c r="H19" s="953"/>
      <c r="I19" s="1488"/>
      <c r="J19" s="1268"/>
      <c r="K19" s="1268"/>
      <c r="L19" s="99"/>
      <c r="M19" s="99"/>
      <c r="N19" s="86"/>
      <c r="O19" s="120"/>
      <c r="P19" s="948"/>
      <c r="Q19" s="949"/>
      <c r="R19" s="118"/>
      <c r="S19" s="950"/>
      <c r="T19" s="954"/>
      <c r="U19" s="953"/>
      <c r="V19" s="136"/>
      <c r="W19" s="955"/>
    </row>
    <row r="20" spans="1:26" s="81" customFormat="1" hidden="1">
      <c r="A20" s="1487">
        <v>1961</v>
      </c>
      <c r="B20" s="139"/>
      <c r="C20" s="948"/>
      <c r="D20" s="949"/>
      <c r="E20" s="118"/>
      <c r="F20" s="950"/>
      <c r="G20" s="954"/>
      <c r="H20" s="953"/>
      <c r="I20" s="1488"/>
      <c r="J20" s="1268"/>
      <c r="K20" s="1268"/>
      <c r="L20" s="99"/>
      <c r="M20" s="99"/>
      <c r="N20" s="86"/>
      <c r="O20" s="118"/>
      <c r="P20" s="948"/>
      <c r="Q20" s="949"/>
      <c r="R20" s="118"/>
      <c r="S20" s="950"/>
      <c r="T20" s="954"/>
      <c r="U20" s="953"/>
      <c r="V20" s="136"/>
      <c r="W20" s="955"/>
    </row>
    <row r="21" spans="1:26" s="81" customFormat="1" hidden="1">
      <c r="A21" s="1487">
        <v>1962</v>
      </c>
      <c r="B21" s="139"/>
      <c r="C21" s="948"/>
      <c r="D21" s="949"/>
      <c r="E21" s="118"/>
      <c r="F21" s="950"/>
      <c r="G21" s="954"/>
      <c r="H21" s="953"/>
      <c r="I21" s="1488"/>
      <c r="J21" s="1268"/>
      <c r="K21" s="1268"/>
      <c r="L21" s="99"/>
      <c r="M21" s="99"/>
      <c r="N21" s="86"/>
      <c r="O21" s="118"/>
      <c r="P21" s="948"/>
      <c r="Q21" s="949"/>
      <c r="R21" s="118"/>
      <c r="S21" s="950"/>
      <c r="T21" s="954"/>
      <c r="U21" s="953"/>
      <c r="V21" s="136"/>
      <c r="W21" s="955"/>
    </row>
    <row r="22" spans="1:26" s="81" customFormat="1" hidden="1">
      <c r="A22" s="1487">
        <v>1963</v>
      </c>
      <c r="B22" s="139"/>
      <c r="C22" s="948"/>
      <c r="D22" s="949"/>
      <c r="E22" s="118"/>
      <c r="F22" s="950"/>
      <c r="G22" s="954"/>
      <c r="H22" s="953"/>
      <c r="I22" s="1488"/>
      <c r="J22" s="1268"/>
      <c r="K22" s="1268"/>
      <c r="L22" s="99"/>
      <c r="M22" s="99"/>
      <c r="N22" s="86"/>
      <c r="O22" s="118"/>
      <c r="P22" s="948"/>
      <c r="Q22" s="949"/>
      <c r="R22" s="118"/>
      <c r="S22" s="950"/>
      <c r="T22" s="954"/>
      <c r="U22" s="953"/>
      <c r="V22" s="136"/>
      <c r="W22" s="955"/>
    </row>
    <row r="23" spans="1:26" s="81" customFormat="1" hidden="1">
      <c r="A23" s="1487">
        <v>1964</v>
      </c>
      <c r="B23" s="139"/>
      <c r="C23" s="948"/>
      <c r="D23" s="949"/>
      <c r="E23" s="118"/>
      <c r="F23" s="950"/>
      <c r="G23" s="954"/>
      <c r="H23" s="953"/>
      <c r="I23" s="1488"/>
      <c r="J23" s="1268"/>
      <c r="K23" s="1268"/>
      <c r="L23" s="99"/>
      <c r="M23" s="99"/>
      <c r="N23" s="86"/>
      <c r="O23" s="118"/>
      <c r="P23" s="948"/>
      <c r="Q23" s="949"/>
      <c r="R23" s="118"/>
      <c r="S23" s="950"/>
      <c r="T23" s="954"/>
      <c r="U23" s="953"/>
      <c r="V23" s="136"/>
      <c r="W23" s="955"/>
    </row>
    <row r="24" spans="1:26" s="81" customFormat="1" hidden="1">
      <c r="A24" s="1487">
        <v>1965</v>
      </c>
      <c r="B24" s="139"/>
      <c r="C24" s="948"/>
      <c r="D24" s="949"/>
      <c r="E24" s="118"/>
      <c r="F24" s="950"/>
      <c r="G24" s="954"/>
      <c r="H24" s="953"/>
      <c r="I24" s="1488"/>
      <c r="J24" s="1268"/>
      <c r="K24" s="1268"/>
      <c r="L24" s="99"/>
      <c r="M24" s="99"/>
      <c r="N24" s="86"/>
      <c r="O24" s="118"/>
      <c r="P24" s="948"/>
      <c r="Q24" s="949"/>
      <c r="R24" s="118"/>
      <c r="S24" s="950"/>
      <c r="T24" s="954"/>
      <c r="U24" s="953"/>
      <c r="V24" s="136"/>
      <c r="W24" s="955"/>
    </row>
    <row r="25" spans="1:26" s="81" customFormat="1" hidden="1">
      <c r="A25" s="1487">
        <v>1966</v>
      </c>
      <c r="B25" s="139"/>
      <c r="C25" s="948"/>
      <c r="D25" s="949"/>
      <c r="E25" s="118"/>
      <c r="F25" s="950"/>
      <c r="G25" s="954"/>
      <c r="H25" s="953"/>
      <c r="I25" s="1488"/>
      <c r="J25" s="1268"/>
      <c r="K25" s="1268"/>
      <c r="L25" s="99"/>
      <c r="M25" s="99"/>
      <c r="N25" s="86"/>
      <c r="O25" s="118"/>
      <c r="P25" s="948"/>
      <c r="Q25" s="949"/>
      <c r="R25" s="118"/>
      <c r="S25" s="950"/>
      <c r="T25" s="954"/>
      <c r="U25" s="953"/>
      <c r="V25" s="136"/>
      <c r="W25" s="955"/>
    </row>
    <row r="26" spans="1:26" s="81" customFormat="1" hidden="1">
      <c r="A26" s="1487">
        <v>1967</v>
      </c>
      <c r="B26" s="139"/>
      <c r="C26" s="948"/>
      <c r="D26" s="949"/>
      <c r="E26" s="118"/>
      <c r="F26" s="950"/>
      <c r="G26" s="954"/>
      <c r="H26" s="953"/>
      <c r="I26" s="1488"/>
      <c r="J26" s="1268"/>
      <c r="K26" s="1268"/>
      <c r="L26" s="99"/>
      <c r="M26" s="99"/>
      <c r="N26" s="86"/>
      <c r="O26" s="118"/>
      <c r="P26" s="948"/>
      <c r="Q26" s="949"/>
      <c r="R26" s="118"/>
      <c r="S26" s="950"/>
      <c r="T26" s="954"/>
      <c r="U26" s="953"/>
      <c r="V26" s="136"/>
      <c r="W26" s="955"/>
    </row>
    <row r="27" spans="1:26" s="81" customFormat="1" hidden="1">
      <c r="A27" s="1487">
        <v>1968</v>
      </c>
      <c r="B27" s="139"/>
      <c r="C27" s="948"/>
      <c r="D27" s="949"/>
      <c r="E27" s="118"/>
      <c r="F27" s="950"/>
      <c r="G27" s="954"/>
      <c r="H27" s="953"/>
      <c r="I27" s="1488"/>
      <c r="J27" s="1268"/>
      <c r="K27" s="1268"/>
      <c r="L27" s="99"/>
      <c r="M27" s="99"/>
      <c r="N27" s="86"/>
      <c r="O27" s="118"/>
      <c r="P27" s="948"/>
      <c r="Q27" s="949"/>
      <c r="R27" s="118"/>
      <c r="S27" s="950"/>
      <c r="T27" s="954"/>
      <c r="U27" s="953"/>
      <c r="V27" s="136"/>
      <c r="W27" s="955"/>
    </row>
    <row r="28" spans="1:26" s="81" customFormat="1" hidden="1">
      <c r="A28" s="1487">
        <v>1969</v>
      </c>
      <c r="B28" s="139"/>
      <c r="C28" s="948"/>
      <c r="D28" s="949"/>
      <c r="E28" s="118"/>
      <c r="F28" s="950"/>
      <c r="G28" s="954"/>
      <c r="H28" s="953"/>
      <c r="I28" s="1488"/>
      <c r="J28" s="1268"/>
      <c r="K28" s="1268"/>
      <c r="L28" s="99"/>
      <c r="M28" s="99"/>
      <c r="N28" s="86"/>
      <c r="O28" s="118"/>
      <c r="P28" s="948"/>
      <c r="Q28" s="949"/>
      <c r="R28" s="118"/>
      <c r="S28" s="950"/>
      <c r="T28" s="954"/>
      <c r="U28" s="953"/>
      <c r="V28" s="136"/>
      <c r="W28" s="955"/>
    </row>
    <row r="29" spans="1:26" s="81" customFormat="1">
      <c r="A29" s="88">
        <v>1970</v>
      </c>
      <c r="B29" s="139">
        <f>A24c!B29+A25c!B29</f>
        <v>2.5418733561238145E-2</v>
      </c>
      <c r="C29" s="950">
        <f>A24c!C29+A25c!C29</f>
        <v>6.0423251118646867E-2</v>
      </c>
      <c r="D29" s="951">
        <f>A24c!D29+A25c!D29</f>
        <v>4.7395534425219946E-2</v>
      </c>
      <c r="E29" s="118">
        <f>A24c!E29+A25c!E29</f>
        <v>-2.1720652446305604E-2</v>
      </c>
      <c r="F29" s="950">
        <f>A24c!F29+A25c!F29</f>
        <v>-9.2764671414307734E-3</v>
      </c>
      <c r="G29" s="954">
        <f>A24c!G29+A25c!G29</f>
        <v>-4.5949274456423772E-2</v>
      </c>
      <c r="H29" s="954">
        <f>A24c!H29+A25c!H29</f>
        <v>9.6350237429933677E-3</v>
      </c>
      <c r="I29" s="954">
        <f>A24c!J29+A25c!I29</f>
        <v>3.9535898041845055E-2</v>
      </c>
      <c r="J29" s="954">
        <f>A24c!I29+A25c!J29</f>
        <v>-7.2946482368221113E-3</v>
      </c>
      <c r="K29" s="954">
        <f>A24c!L29+A25c!K29</f>
        <v>-6.9084611283907346E-2</v>
      </c>
      <c r="L29" s="954">
        <f>A24c!M29+A25c!L29</f>
        <v>2.588580638036745E-2</v>
      </c>
      <c r="M29" s="951">
        <f>A24c!N29+A25c!M29</f>
        <v>-7.3647817558781595E-3</v>
      </c>
      <c r="N29" s="86"/>
      <c r="O29" s="118">
        <f>AVERAGE(B29:B34)</f>
        <v>2.5285479299172308E-2</v>
      </c>
      <c r="P29" s="133">
        <f t="shared" ref="P29:Z29" si="0">AVERAGE(C29:C34)</f>
        <v>6.802234330884091E-2</v>
      </c>
      <c r="Q29" s="951">
        <f t="shared" si="0"/>
        <v>4.9068885853612597E-2</v>
      </c>
      <c r="R29" s="118">
        <f t="shared" si="0"/>
        <v>-2.9642257249468101E-2</v>
      </c>
      <c r="S29" s="133">
        <f t="shared" si="0"/>
        <v>1.1190860887595234E-3</v>
      </c>
      <c r="T29" s="954">
        <f t="shared" si="0"/>
        <v>-6.9361824831440586E-2</v>
      </c>
      <c r="U29" s="954">
        <f t="shared" si="0"/>
        <v>-1.6574996440871237E-2</v>
      </c>
      <c r="V29" s="1302">
        <f t="shared" si="0"/>
        <v>3.7331672414301437E-2</v>
      </c>
      <c r="W29" s="1278">
        <f t="shared" si="0"/>
        <v>-2.7014103524153257E-2</v>
      </c>
      <c r="X29" s="1278">
        <f t="shared" si="0"/>
        <v>2.8025402530266589E-2</v>
      </c>
      <c r="Y29" s="1278">
        <f t="shared" si="0"/>
        <v>-1.0089262626552069E-2</v>
      </c>
      <c r="Z29" s="1279">
        <f t="shared" si="0"/>
        <v>-9.8057087564521373E-4</v>
      </c>
    </row>
    <row r="30" spans="1:26" s="81" customFormat="1">
      <c r="A30" s="87">
        <v>1971</v>
      </c>
      <c r="B30" s="139">
        <f>A24c!B30+A25c!B30</f>
        <v>4.2093227732974609E-2</v>
      </c>
      <c r="C30" s="950">
        <f>A24c!C30+A25c!C30</f>
        <v>5.6584371593459998E-2</v>
      </c>
      <c r="D30" s="951">
        <f>A24c!D30+A25c!D30</f>
        <v>7.2391874611517415E-2</v>
      </c>
      <c r="E30" s="118">
        <f>A24c!E30+A25c!E30</f>
        <v>4.1089290137102871E-3</v>
      </c>
      <c r="F30" s="950">
        <f>A24c!F30+A25c!F30</f>
        <v>4.9495994738247687E-2</v>
      </c>
      <c r="G30" s="954">
        <f>A24c!G30+A25c!G30</f>
        <v>-5.3975010097883552E-2</v>
      </c>
      <c r="H30" s="954">
        <f>A24c!H30+A25c!H30</f>
        <v>4.1999737104945478E-3</v>
      </c>
      <c r="I30" s="954">
        <f>A24c!J30+A25c!I30</f>
        <v>3.345068088656647E-2</v>
      </c>
      <c r="J30" s="954">
        <f>A24c!I30+A25c!J30</f>
        <v>-2.4400856997743595E-2</v>
      </c>
      <c r="K30" s="954">
        <f>A24c!L30+A25c!K30</f>
        <v>0.11268476933671492</v>
      </c>
      <c r="L30" s="954">
        <f>A24c!M30+A25c!L30</f>
        <v>1.7522492009746975E-2</v>
      </c>
      <c r="M30" s="951">
        <f>A24c!N30+A25c!M30</f>
        <v>4.440550420877587E-2</v>
      </c>
      <c r="N30" s="86"/>
      <c r="O30" s="118">
        <f>AVERAGE(B29:B35)</f>
        <v>2.5827908175884071E-2</v>
      </c>
      <c r="P30" s="133">
        <f t="shared" ref="P30:Z30" si="1">AVERAGE(C29:C35)</f>
        <v>6.8235557479641468E-2</v>
      </c>
      <c r="Q30" s="951">
        <f t="shared" si="1"/>
        <v>4.855995126654726E-2</v>
      </c>
      <c r="R30" s="118">
        <f t="shared" si="1"/>
        <v>-2.8543996009656489E-2</v>
      </c>
      <c r="S30" s="133">
        <f t="shared" si="1"/>
        <v>7.356978123783149E-4</v>
      </c>
      <c r="T30" s="954">
        <f t="shared" si="1"/>
        <v>-6.7267015679980086E-2</v>
      </c>
      <c r="U30" s="954">
        <f t="shared" si="1"/>
        <v>-5.5091103856790896E-3</v>
      </c>
      <c r="V30" s="1302">
        <f t="shared" si="1"/>
        <v>3.7689779121783361E-2</v>
      </c>
      <c r="W30" s="1278">
        <f t="shared" si="1"/>
        <v>-2.4700142266505323E-2</v>
      </c>
      <c r="X30" s="1278">
        <f t="shared" si="1"/>
        <v>2.2370385484992036E-2</v>
      </c>
      <c r="Y30" s="1278">
        <f t="shared" si="1"/>
        <v>-8.5914802056751664E-3</v>
      </c>
      <c r="Z30" s="1279">
        <f t="shared" si="1"/>
        <v>1.0325795184567912E-4</v>
      </c>
    </row>
    <row r="31" spans="1:26" s="81" customFormat="1">
      <c r="A31" s="87">
        <v>1972</v>
      </c>
      <c r="B31" s="139">
        <f>A24c!B31+A25c!B31</f>
        <v>4.1707457634339209E-2</v>
      </c>
      <c r="C31" s="950">
        <f>A24c!C31+A25c!C31</f>
        <v>7.4848140798091628E-2</v>
      </c>
      <c r="D31" s="951">
        <f>A24c!D31+A25c!D31</f>
        <v>5.9798453998939356E-2</v>
      </c>
      <c r="E31" s="118">
        <f>A24c!E31+A25c!E31</f>
        <v>1.16448080774504E-3</v>
      </c>
      <c r="F31" s="950">
        <f>A24c!F31+A25c!F31</f>
        <v>5.262756811564813E-2</v>
      </c>
      <c r="G31" s="954">
        <f>A24c!G31+A25c!G31</f>
        <v>-6.165638967122012E-2</v>
      </c>
      <c r="H31" s="954">
        <f>A24c!H31+A25c!H31</f>
        <v>-4.8192166316795015E-3</v>
      </c>
      <c r="I31" s="954">
        <f>A24c!J31+A25c!I31</f>
        <v>4.4045157014079662E-2</v>
      </c>
      <c r="J31" s="954">
        <f>A24c!I31+A25c!J31</f>
        <v>-3.1943340576507835E-2</v>
      </c>
      <c r="K31" s="954">
        <f>A24c!L31+A25c!K31</f>
        <v>0.21025432681748574</v>
      </c>
      <c r="L31" s="954">
        <f>A24c!M31+A25c!L31</f>
        <v>-2.3494951692136161E-2</v>
      </c>
      <c r="M31" s="951">
        <f>A24c!N31+A25c!M31</f>
        <v>4.6153365481892625E-2</v>
      </c>
      <c r="N31" s="86"/>
      <c r="O31" s="118">
        <f>AVERAGE(B29:B36)</f>
        <v>2.7531534447531009E-2</v>
      </c>
      <c r="P31" s="133">
        <f t="shared" ref="P31:Z31" si="2">AVERAGE(C29:C36)</f>
        <v>7.374083501131766E-2</v>
      </c>
      <c r="Q31" s="951">
        <f t="shared" si="2"/>
        <v>4.9452573950263326E-2</v>
      </c>
      <c r="R31" s="118">
        <f t="shared" si="2"/>
        <v>-3.0243376680639207E-2</v>
      </c>
      <c r="S31" s="133">
        <f t="shared" si="2"/>
        <v>6.4364956846225552E-3</v>
      </c>
      <c r="T31" s="954">
        <f t="shared" si="2"/>
        <v>-6.6061444230881033E-2</v>
      </c>
      <c r="U31" s="954">
        <f t="shared" si="2"/>
        <v>-4.4869149205968795E-2</v>
      </c>
      <c r="V31" s="1302">
        <f t="shared" si="2"/>
        <v>4.2336634081585375E-2</v>
      </c>
      <c r="W31" s="1278">
        <f t="shared" si="2"/>
        <v>-2.2775863240708329E-2</v>
      </c>
      <c r="X31" s="1278">
        <f t="shared" si="2"/>
        <v>3.6324859286698263E-2</v>
      </c>
      <c r="Y31" s="1278">
        <f t="shared" si="2"/>
        <v>-5.1184823024635114E-3</v>
      </c>
      <c r="Z31" s="1279">
        <f t="shared" si="2"/>
        <v>-3.3693277722267791E-3</v>
      </c>
    </row>
    <row r="32" spans="1:26" s="81" customFormat="1">
      <c r="A32" s="87">
        <v>1973</v>
      </c>
      <c r="B32" s="139">
        <f>A24c!B32+A25c!B32</f>
        <v>1.6166057595459353E-2</v>
      </c>
      <c r="C32" s="950">
        <f>A24c!C32+A25c!C32</f>
        <v>0.10532263496427703</v>
      </c>
      <c r="D32" s="951">
        <f>A24c!D32+A25c!D32</f>
        <v>3.6282901328329994E-2</v>
      </c>
      <c r="E32" s="118">
        <f>A24c!E32+A25c!E32</f>
        <v>-6.9942257840372821E-2</v>
      </c>
      <c r="F32" s="950">
        <f>A24c!F32+A25c!F32</f>
        <v>-5.9607579210837716E-2</v>
      </c>
      <c r="G32" s="954">
        <f>A24c!G32+A25c!G32</f>
        <v>-8.9054452606205869E-2</v>
      </c>
      <c r="H32" s="954">
        <f>A24c!H32+A25c!H32</f>
        <v>-3.5666316644895626E-2</v>
      </c>
      <c r="I32" s="954">
        <f>A24c!J32+A25c!I32</f>
        <v>6.0564007972549121E-2</v>
      </c>
      <c r="J32" s="954">
        <f>A24c!I32+A25c!J32</f>
        <v>-4.5123635908384384E-2</v>
      </c>
      <c r="K32" s="954">
        <f>A24c!L32+A25c!K32</f>
        <v>-0.10593748093038306</v>
      </c>
      <c r="L32" s="954">
        <f>A24c!M32+A25c!L32</f>
        <v>-3.6115388912020506E-2</v>
      </c>
      <c r="M32" s="951">
        <f>A24c!N32+A25c!M32</f>
        <v>-5.6947978856872417E-2</v>
      </c>
      <c r="N32" s="86"/>
      <c r="O32" s="118">
        <f>AVERAGE(B29:B37)</f>
        <v>2.9264127288606237E-2</v>
      </c>
      <c r="P32" s="133">
        <f t="shared" ref="P32:Z32" si="3">AVERAGE(C29:C37)</f>
        <v>7.8143002902489087E-2</v>
      </c>
      <c r="Q32" s="951">
        <f t="shared" si="3"/>
        <v>4.9655121832680067E-2</v>
      </c>
      <c r="R32" s="118">
        <f t="shared" si="3"/>
        <v>-3.0706817741039467E-2</v>
      </c>
      <c r="S32" s="133">
        <f t="shared" si="3"/>
        <v>1.2331291147056138E-2</v>
      </c>
      <c r="T32" s="954">
        <f t="shared" si="3"/>
        <v>-6.4832312101559139E-2</v>
      </c>
      <c r="U32" s="954">
        <f t="shared" si="3"/>
        <v>-7.6060810821635239E-2</v>
      </c>
      <c r="V32" s="1302">
        <f t="shared" si="3"/>
        <v>4.5510233035312271E-2</v>
      </c>
      <c r="W32" s="1278">
        <f t="shared" si="3"/>
        <v>-2.458314735963817E-2</v>
      </c>
      <c r="X32" s="1278">
        <f t="shared" si="3"/>
        <v>5.0169571852130855E-2</v>
      </c>
      <c r="Y32" s="1278">
        <f t="shared" si="3"/>
        <v>-1.1005847207714381E-3</v>
      </c>
      <c r="Z32" s="1279">
        <f t="shared" si="3"/>
        <v>-4.7836186409303642E-3</v>
      </c>
    </row>
    <row r="33" spans="1:26" s="81" customFormat="1">
      <c r="A33" s="87">
        <v>1974</v>
      </c>
      <c r="B33" s="139">
        <f>A24c!B33+A25c!B33</f>
        <v>6.9155114297629397E-3</v>
      </c>
      <c r="C33" s="950">
        <f>A24c!C33+A25c!C33</f>
        <v>5.5613765961218357E-2</v>
      </c>
      <c r="D33" s="951">
        <f>A24c!D33+A25c!D33</f>
        <v>3.5985921513856003E-2</v>
      </c>
      <c r="E33" s="118">
        <f>A24c!E33+A25c!E33</f>
        <v>-5.8983172079434515E-2</v>
      </c>
      <c r="F33" s="950">
        <f>A24c!F33+A25c!F33</f>
        <v>-3.1286110627704519E-2</v>
      </c>
      <c r="G33" s="954">
        <f>A24c!G33+A25c!G33</f>
        <v>-9.27435497109039E-2</v>
      </c>
      <c r="H33" s="954">
        <f>A24c!H33+A25c!H33</f>
        <v>-4.8916163111053249E-2</v>
      </c>
      <c r="I33" s="954">
        <f>A24c!J33+A25c!I33</f>
        <v>2.0344811906115624E-2</v>
      </c>
      <c r="J33" s="954">
        <f>A24c!I33+A25c!J33</f>
        <v>-2.0603776345931843E-2</v>
      </c>
      <c r="K33" s="954">
        <f>A24c!L33+A25c!K33</f>
        <v>-5.6115689934233354E-2</v>
      </c>
      <c r="L33" s="954">
        <f>A24c!M33+A25c!L33</f>
        <v>-2.1598450656553941E-2</v>
      </c>
      <c r="M33" s="951">
        <f>A24c!N33+A25c!M33</f>
        <v>-3.3305087133441533E-2</v>
      </c>
      <c r="N33" s="86"/>
      <c r="O33" s="118">
        <f t="shared" ref="O33:Z36" si="4">AVERAGE(B29:B38)</f>
        <v>2.873843163468353E-2</v>
      </c>
      <c r="P33" s="950">
        <f t="shared" si="4"/>
        <v>7.6231877862201758E-2</v>
      </c>
      <c r="Q33" s="951">
        <f t="shared" si="4"/>
        <v>4.588558800206094E-2</v>
      </c>
      <c r="R33" s="118">
        <f t="shared" si="4"/>
        <v>-2.8043333260504844E-2</v>
      </c>
      <c r="S33" s="950">
        <f t="shared" si="4"/>
        <v>1.657630169984322E-2</v>
      </c>
      <c r="T33" s="954">
        <f t="shared" si="4"/>
        <v>-6.4305869253343917E-2</v>
      </c>
      <c r="U33" s="954">
        <f t="shared" si="4"/>
        <v>-7.1433321360389587E-2</v>
      </c>
      <c r="V33" s="1205">
        <f t="shared" si="4"/>
        <v>4.2910434995796137E-2</v>
      </c>
      <c r="W33" s="1278">
        <f t="shared" si="4"/>
        <v>-2.8390493411855344E-2</v>
      </c>
      <c r="X33" s="1278">
        <f t="shared" si="4"/>
        <v>5.6958014630386487E-2</v>
      </c>
      <c r="Y33" s="1278">
        <f t="shared" si="4"/>
        <v>2.7695445799844538E-3</v>
      </c>
      <c r="Z33" s="1279">
        <f t="shared" si="4"/>
        <v>1.0755377762669549E-6</v>
      </c>
    </row>
    <row r="34" spans="1:26" s="81" customFormat="1">
      <c r="A34" s="87">
        <v>1975</v>
      </c>
      <c r="B34" s="139">
        <f>A24c!B34+A25c!B34</f>
        <v>1.9411887841259606E-2</v>
      </c>
      <c r="C34" s="950">
        <f>A24c!C34+A25c!C34</f>
        <v>5.5341895417351586E-2</v>
      </c>
      <c r="D34" s="951">
        <f>A24c!D34+A25c!D34</f>
        <v>4.2558629243812866E-2</v>
      </c>
      <c r="E34" s="118">
        <f>A24c!E34+A25c!E34</f>
        <v>-3.2480870952150978E-2</v>
      </c>
      <c r="F34" s="950">
        <f>A24c!F34+A25c!F34</f>
        <v>4.7611106586343266E-3</v>
      </c>
      <c r="G34" s="954">
        <f>A24c!G34+A25c!G34</f>
        <v>-7.2792272446006306E-2</v>
      </c>
      <c r="H34" s="954">
        <f>A24c!H34+A25c!H34</f>
        <v>-2.388327971108696E-2</v>
      </c>
      <c r="I34" s="954">
        <f>A24c!J34+A25c!I34</f>
        <v>2.6049478664652691E-2</v>
      </c>
      <c r="J34" s="954">
        <f>A24c!I34+A25c!J34</f>
        <v>-3.2718363079529779E-2</v>
      </c>
      <c r="K34" s="954">
        <f>A24c!L34+A25c!K34</f>
        <v>7.6351101175922642E-2</v>
      </c>
      <c r="L34" s="954">
        <f>A24c!M34+A25c!L34</f>
        <v>-2.2735082888716229E-2</v>
      </c>
      <c r="M34" s="951">
        <f>A24c!N34+A25c!M34</f>
        <v>1.1755528016523381E-3</v>
      </c>
      <c r="N34" s="86"/>
      <c r="O34" s="118">
        <f t="shared" si="4"/>
        <v>2.7041740550241927E-2</v>
      </c>
      <c r="P34" s="950">
        <f t="shared" si="4"/>
        <v>7.4649591791265749E-2</v>
      </c>
      <c r="Q34" s="951">
        <f t="shared" si="4"/>
        <v>4.0848638158971037E-2</v>
      </c>
      <c r="R34" s="118">
        <f t="shared" si="4"/>
        <v>-2.8155809583886953E-2</v>
      </c>
      <c r="S34" s="950">
        <f t="shared" si="4"/>
        <v>1.8150584032924782E-2</v>
      </c>
      <c r="T34" s="954">
        <f t="shared" si="4"/>
        <v>-6.5131928806932624E-2</v>
      </c>
      <c r="U34" s="954">
        <f t="shared" si="4"/>
        <v>-7.4670014105261445E-2</v>
      </c>
      <c r="V34" s="1205">
        <f t="shared" si="4"/>
        <v>3.9602543195502181E-2</v>
      </c>
      <c r="W34" s="1278">
        <f t="shared" si="4"/>
        <v>-3.3507397724535815E-2</v>
      </c>
      <c r="X34" s="1278">
        <f t="shared" si="4"/>
        <v>6.7865593010961955E-2</v>
      </c>
      <c r="Y34" s="1278">
        <f t="shared" si="4"/>
        <v>4.1266301866958731E-5</v>
      </c>
      <c r="Z34" s="1279">
        <f t="shared" si="4"/>
        <v>9.8889191515596489E-4</v>
      </c>
    </row>
    <row r="35" spans="1:26" s="81" customFormat="1">
      <c r="A35" s="87">
        <v>1976</v>
      </c>
      <c r="B35" s="139">
        <f>A24c!B35+A25c!B35</f>
        <v>2.9082481436154675E-2</v>
      </c>
      <c r="C35" s="950">
        <f>A24c!C35+A25c!C35</f>
        <v>6.9514842504444813E-2</v>
      </c>
      <c r="D35" s="951">
        <f>A24c!D35+A25c!D35</f>
        <v>4.5506343744155221E-2</v>
      </c>
      <c r="E35" s="118">
        <f>A24c!E35+A25c!E35</f>
        <v>-2.1954428570786826E-2</v>
      </c>
      <c r="F35" s="950">
        <f>A24c!F35+A25c!F35</f>
        <v>-1.564631845908937E-3</v>
      </c>
      <c r="G35" s="954">
        <f>A24c!G35+A25c!G35</f>
        <v>-5.4698160771217148E-2</v>
      </c>
      <c r="H35" s="954">
        <f>A24c!H35+A25c!H35</f>
        <v>6.0886205945473795E-2</v>
      </c>
      <c r="I35" s="954">
        <f>A24c!J35+A25c!I35</f>
        <v>3.9838419366674954E-2</v>
      </c>
      <c r="J35" s="954">
        <f>A24c!I35+A25c!J35</f>
        <v>-1.0816374720617722E-2</v>
      </c>
      <c r="K35" s="954">
        <f>A24c!L35+A25c!K35</f>
        <v>-1.1559716786655294E-2</v>
      </c>
      <c r="L35" s="954">
        <f>A24c!M35+A25c!L35</f>
        <v>3.9521431958625119E-4</v>
      </c>
      <c r="M35" s="951">
        <f>A24c!N35+A25c!M35</f>
        <v>6.6062309167910366E-3</v>
      </c>
      <c r="N35" s="86"/>
      <c r="O35" s="118">
        <f t="shared" si="4"/>
        <v>2.2641514168116349E-2</v>
      </c>
      <c r="P35" s="950">
        <f t="shared" si="4"/>
        <v>7.0503942146492443E-2</v>
      </c>
      <c r="Q35" s="951">
        <f t="shared" si="4"/>
        <v>3.2676040638608475E-2</v>
      </c>
      <c r="R35" s="118">
        <f t="shared" si="4"/>
        <v>-2.9819245267573062E-2</v>
      </c>
      <c r="S35" s="950">
        <f t="shared" si="4"/>
        <v>1.5469086930909004E-2</v>
      </c>
      <c r="T35" s="954">
        <f t="shared" si="4"/>
        <v>-6.4470575489687237E-2</v>
      </c>
      <c r="U35" s="954">
        <f t="shared" si="4"/>
        <v>-7.7269813171665258E-2</v>
      </c>
      <c r="V35" s="1205">
        <f t="shared" si="4"/>
        <v>3.4584947916485032E-2</v>
      </c>
      <c r="W35" s="1278">
        <f t="shared" si="4"/>
        <v>-3.5711527342262961E-2</v>
      </c>
      <c r="X35" s="1278">
        <f t="shared" si="4"/>
        <v>6.6879062765137526E-2</v>
      </c>
      <c r="Y35" s="1278">
        <f t="shared" si="4"/>
        <v>-1.1983569346500813E-3</v>
      </c>
      <c r="Z35" s="1279">
        <f t="shared" si="4"/>
        <v>-1.8135801161435316E-3</v>
      </c>
    </row>
    <row r="36" spans="1:26" s="81" customFormat="1">
      <c r="A36" s="87">
        <v>1977</v>
      </c>
      <c r="B36" s="139">
        <f>A24c!B36+A25c!B36</f>
        <v>3.9456918349059573E-2</v>
      </c>
      <c r="C36" s="950">
        <f>A24c!C36+A25c!C36</f>
        <v>0.11227777773305102</v>
      </c>
      <c r="D36" s="951">
        <f>A24c!D36+A25c!D36</f>
        <v>5.5700932736275778E-2</v>
      </c>
      <c r="E36" s="118">
        <f>A24c!E36+A25c!E36</f>
        <v>-4.2139041377518241E-2</v>
      </c>
      <c r="F36" s="950">
        <f>A24c!F36+A25c!F36</f>
        <v>4.6342080790332238E-2</v>
      </c>
      <c r="G36" s="954">
        <f>A24c!G36+A25c!G36</f>
        <v>-5.7622444087187627E-2</v>
      </c>
      <c r="H36" s="954">
        <f>A24c!H36+A25c!H36</f>
        <v>-0.32038942094799672</v>
      </c>
      <c r="I36" s="954">
        <f>A24c!J36+A25c!I36</f>
        <v>7.4864618800199428E-2</v>
      </c>
      <c r="J36" s="954">
        <f>A24c!I36+A25c!J36</f>
        <v>-9.3059100601293882E-3</v>
      </c>
      <c r="K36" s="954">
        <f>A24c!L36+A25c!K36</f>
        <v>0.13400617589864189</v>
      </c>
      <c r="L36" s="954">
        <f>A24c!M36+A25c!L36</f>
        <v>1.919250302001807E-2</v>
      </c>
      <c r="M36" s="951">
        <f>A24c!N36+A25c!M36</f>
        <v>-2.7677427840733987E-2</v>
      </c>
      <c r="N36" s="86"/>
      <c r="O36" s="118">
        <f t="shared" si="4"/>
        <v>2.0137234633777472E-2</v>
      </c>
      <c r="P36" s="950">
        <f t="shared" si="4"/>
        <v>6.4143523581292161E-2</v>
      </c>
      <c r="Q36" s="951">
        <f t="shared" si="4"/>
        <v>2.8260313584091191E-2</v>
      </c>
      <c r="R36" s="118">
        <f t="shared" si="4"/>
        <v>-2.7075645819117498E-2</v>
      </c>
      <c r="S36" s="950">
        <f t="shared" si="4"/>
        <v>1.9496589327387355E-2</v>
      </c>
      <c r="T36" s="954">
        <f t="shared" si="4"/>
        <v>-6.1207760727176229E-2</v>
      </c>
      <c r="U36" s="954">
        <f t="shared" si="4"/>
        <v>-7.6051335244366483E-2</v>
      </c>
      <c r="V36" s="1205">
        <f t="shared" si="4"/>
        <v>2.904093587563681E-2</v>
      </c>
      <c r="W36" s="1278">
        <f t="shared" si="4"/>
        <v>-3.2241918200863626E-2</v>
      </c>
      <c r="X36" s="1278">
        <f t="shared" si="4"/>
        <v>7.8717885407677185E-2</v>
      </c>
      <c r="Y36" s="1278">
        <f t="shared" si="4"/>
        <v>4.935694965868721E-3</v>
      </c>
      <c r="Z36" s="1279">
        <f t="shared" si="4"/>
        <v>1.5493626830616711E-3</v>
      </c>
    </row>
    <row r="37" spans="1:26" s="81" customFormat="1">
      <c r="A37" s="87">
        <v>1978</v>
      </c>
      <c r="B37" s="139">
        <f>A24c!B37+A25c!B37</f>
        <v>4.3124870017208043E-2</v>
      </c>
      <c r="C37" s="950">
        <f>A24c!C37+A25c!C37</f>
        <v>0.11336034603186046</v>
      </c>
      <c r="D37" s="951">
        <f>A24c!D37+A25c!D37</f>
        <v>5.1275504892013969E-2</v>
      </c>
      <c r="E37" s="118">
        <f>A24c!E37+A25c!E37</f>
        <v>-3.4414346224241554E-2</v>
      </c>
      <c r="F37" s="950">
        <f>A24c!F37+A25c!F37</f>
        <v>5.9489654846524798E-2</v>
      </c>
      <c r="G37" s="954">
        <f>A24c!G37+A25c!G37</f>
        <v>-5.4999255066983964E-2</v>
      </c>
      <c r="H37" s="954">
        <f>A24c!H37+A25c!H37</f>
        <v>-0.32559410374696673</v>
      </c>
      <c r="I37" s="954">
        <f>A24c!J37+A25c!I37</f>
        <v>7.089902466512743E-2</v>
      </c>
      <c r="J37" s="954">
        <f>A24c!I37+A25c!J37</f>
        <v>-3.9041420311076908E-2</v>
      </c>
      <c r="K37" s="954">
        <f>A24c!L37+A25c!K37</f>
        <v>0.1609272723755916</v>
      </c>
      <c r="L37" s="954">
        <f>A24c!M37+A25c!L37</f>
        <v>3.1042595932765149E-2</v>
      </c>
      <c r="M37" s="951">
        <f>A24c!N37+A25c!M37</f>
        <v>-1.6097945590559049E-2</v>
      </c>
      <c r="N37" s="86"/>
      <c r="O37" s="118">
        <f t="shared" ref="O37:Z45" si="5">AVERAGE(B33:B42)</f>
        <v>2.0993554236039439E-2</v>
      </c>
      <c r="P37" s="950">
        <f t="shared" si="5"/>
        <v>5.4664585627516304E-2</v>
      </c>
      <c r="Q37" s="951">
        <f t="shared" si="5"/>
        <v>2.539931769379556E-2</v>
      </c>
      <c r="R37" s="118">
        <f t="shared" si="5"/>
        <v>-1.4324579011999062E-2</v>
      </c>
      <c r="S37" s="950">
        <f t="shared" si="5"/>
        <v>3.837679752985472E-2</v>
      </c>
      <c r="T37" s="954">
        <f t="shared" si="5"/>
        <v>-5.3147860125478251E-2</v>
      </c>
      <c r="U37" s="954">
        <f t="shared" si="5"/>
        <v>-6.8963990083263607E-2</v>
      </c>
      <c r="V37" s="1205">
        <f t="shared" si="5"/>
        <v>2.2233073132797085E-2</v>
      </c>
      <c r="W37" s="1278">
        <f t="shared" si="5"/>
        <v>-2.5329152226668605E-2</v>
      </c>
      <c r="X37" s="1278">
        <f t="shared" ref="X37:Z44" si="6">AVERAGE(K33:K42)</f>
        <v>0.12508137864828073</v>
      </c>
      <c r="Y37" s="1278">
        <f t="shared" si="6"/>
        <v>1.4206435979939178E-2</v>
      </c>
      <c r="Z37" s="1279">
        <f t="shared" si="6"/>
        <v>1.8687350606871961E-2</v>
      </c>
    </row>
    <row r="38" spans="1:26" s="81" customFormat="1">
      <c r="A38" s="87">
        <v>1979</v>
      </c>
      <c r="B38" s="139">
        <f>A24c!B38+A25c!B38</f>
        <v>2.4007170749379192E-2</v>
      </c>
      <c r="C38" s="950">
        <f>A24c!C38+A25c!C38</f>
        <v>5.9031752499615772E-2</v>
      </c>
      <c r="D38" s="951">
        <f>A24c!D38+A25c!D38</f>
        <v>1.1959783526488792E-2</v>
      </c>
      <c r="E38" s="118">
        <f>A24c!E38+A25c!E38</f>
        <v>-4.0719729356931966E-3</v>
      </c>
      <c r="F38" s="950">
        <f>A24c!F38+A25c!F38</f>
        <v>5.4781396674926972E-2</v>
      </c>
      <c r="G38" s="954">
        <f>A24c!G38+A25c!G38</f>
        <v>-5.9567883619406903E-2</v>
      </c>
      <c r="H38" s="954">
        <f>A24c!H38+A25c!H38</f>
        <v>-2.9785916209178809E-2</v>
      </c>
      <c r="I38" s="954">
        <f>A24c!J38+A25c!I38</f>
        <v>1.9512252640150947E-2</v>
      </c>
      <c r="J38" s="954">
        <f>A24c!I38+A25c!J38</f>
        <v>-6.265660788180992E-2</v>
      </c>
      <c r="K38" s="954">
        <f>A24c!L38+A25c!K38</f>
        <v>0.11805399963468721</v>
      </c>
      <c r="L38" s="954">
        <f>A24c!M38+A25c!L38</f>
        <v>3.7600708286787479E-2</v>
      </c>
      <c r="M38" s="951">
        <f>A24c!N38+A25c!M38</f>
        <v>4.3063323146135951E-2</v>
      </c>
      <c r="N38" s="86"/>
      <c r="O38" s="118">
        <f t="shared" si="5"/>
        <v>2.2831003621881507E-2</v>
      </c>
      <c r="P38" s="950">
        <f t="shared" si="5"/>
        <v>4.9961160110899364E-2</v>
      </c>
      <c r="Q38" s="951">
        <f t="shared" si="5"/>
        <v>1.9930350177803851E-2</v>
      </c>
      <c r="R38" s="118">
        <f t="shared" si="5"/>
        <v>-8.5589666128351588E-4</v>
      </c>
      <c r="S38" s="950">
        <f t="shared" si="5"/>
        <v>5.6510893684756279E-2</v>
      </c>
      <c r="T38" s="954">
        <f t="shared" si="5"/>
        <v>-4.3570538610759837E-2</v>
      </c>
      <c r="U38" s="954">
        <f t="shared" si="5"/>
        <v>-5.9351747095929205E-2</v>
      </c>
      <c r="V38" s="1205">
        <f t="shared" si="5"/>
        <v>1.9628571504992559E-2</v>
      </c>
      <c r="W38" s="1278">
        <f t="shared" si="5"/>
        <v>-1.9378952305899266E-2</v>
      </c>
      <c r="X38" s="1278">
        <f t="shared" si="6"/>
        <v>0.16400198885882694</v>
      </c>
      <c r="Y38" s="1278">
        <f t="shared" si="6"/>
        <v>2.3008281977045974E-2</v>
      </c>
      <c r="Z38" s="1279">
        <f t="shared" si="6"/>
        <v>3.5376209448455445E-2</v>
      </c>
    </row>
    <row r="39" spans="1:26" s="81" customFormat="1">
      <c r="A39" s="88">
        <v>1980</v>
      </c>
      <c r="B39" s="139">
        <f>A24c!B39+A25c!B39</f>
        <v>8.4518227168221202E-3</v>
      </c>
      <c r="C39" s="950">
        <f>A24c!C39+A25c!C39</f>
        <v>4.4600390409286775E-2</v>
      </c>
      <c r="D39" s="951">
        <f>A24c!D39+A25c!D39</f>
        <v>-2.9739640056791264E-3</v>
      </c>
      <c r="E39" s="118">
        <f>A24c!E39+A25c!E39</f>
        <v>-2.2845415680126727E-2</v>
      </c>
      <c r="F39" s="950">
        <f>A24c!F39+A25c!F39</f>
        <v>6.4663561893848615E-3</v>
      </c>
      <c r="G39" s="954">
        <f>A24c!G39+A25c!G39</f>
        <v>-5.4209869992310859E-2</v>
      </c>
      <c r="H39" s="954">
        <f>A24c!H39+A25c!H39</f>
        <v>-2.273190370572524E-2</v>
      </c>
      <c r="I39" s="954">
        <f>A24c!J39+A25c!I39</f>
        <v>6.4569800389055552E-3</v>
      </c>
      <c r="J39" s="954">
        <f>A24c!I39+A25c!J39</f>
        <v>-5.8463691363626807E-2</v>
      </c>
      <c r="K39" s="954">
        <f>A24c!L39+A25c!K39</f>
        <v>3.9991172521847224E-2</v>
      </c>
      <c r="L39" s="954">
        <f>A24c!M39+A25c!L39</f>
        <v>-1.3969764008074925E-3</v>
      </c>
      <c r="M39" s="951">
        <f>A24c!N39+A25c!M39</f>
        <v>2.5133820179188138E-3</v>
      </c>
      <c r="N39" s="86"/>
      <c r="O39" s="118">
        <f t="shared" si="5"/>
        <v>2.6027794829346279E-2</v>
      </c>
      <c r="P39" s="950">
        <f t="shared" si="5"/>
        <v>4.7580245324350637E-2</v>
      </c>
      <c r="Q39" s="951">
        <f t="shared" si="5"/>
        <v>1.4395301688377726E-2</v>
      </c>
      <c r="R39" s="118">
        <f t="shared" si="5"/>
        <v>1.3568972373542609E-2</v>
      </c>
      <c r="S39" s="950">
        <f t="shared" si="5"/>
        <v>7.6580213032396732E-2</v>
      </c>
      <c r="T39" s="954">
        <f t="shared" si="5"/>
        <v>-3.4702109895264448E-2</v>
      </c>
      <c r="U39" s="954">
        <f t="shared" si="5"/>
        <v>-5.1942276151816805E-2</v>
      </c>
      <c r="V39" s="1205">
        <f t="shared" si="5"/>
        <v>1.7490699857804611E-2</v>
      </c>
      <c r="W39" s="1278">
        <f t="shared" si="5"/>
        <v>-1.5823482298204242E-2</v>
      </c>
      <c r="X39" s="1278">
        <f t="shared" si="6"/>
        <v>0.19300876934862471</v>
      </c>
      <c r="Y39" s="1278">
        <f t="shared" si="6"/>
        <v>3.4486344373029082E-2</v>
      </c>
      <c r="Z39" s="1279">
        <f t="shared" si="6"/>
        <v>5.3264496376100645E-2</v>
      </c>
    </row>
    <row r="40" spans="1:26" s="81" customFormat="1">
      <c r="A40" s="87">
        <v>1981</v>
      </c>
      <c r="B40" s="139">
        <f>A24c!B40+A25c!B40</f>
        <v>-1.9090360882812255E-3</v>
      </c>
      <c r="C40" s="950">
        <f>A24c!C40+A25c!C40</f>
        <v>1.5127875145726883E-2</v>
      </c>
      <c r="D40" s="951">
        <f>A24c!D40+A25c!D40</f>
        <v>-9.3341005921080966E-3</v>
      </c>
      <c r="E40" s="118">
        <f>A24c!E40+A25c!E40</f>
        <v>-1.2525427823150817E-2</v>
      </c>
      <c r="F40" s="950">
        <f>A24c!F40+A25c!F40</f>
        <v>2.2681023718089888E-2</v>
      </c>
      <c r="G40" s="954">
        <f>A24c!G40+A25c!G40</f>
        <v>-4.7361476925429698E-2</v>
      </c>
      <c r="H40" s="954">
        <f>A24c!H40+A25c!H40</f>
        <v>-2.1798016953543609E-2</v>
      </c>
      <c r="I40" s="954">
        <f>A24c!J40+A25c!I40</f>
        <v>-1.6725271903605083E-2</v>
      </c>
      <c r="J40" s="954">
        <f>A24c!I40+A25c!J40</f>
        <v>-4.6442153175014975E-2</v>
      </c>
      <c r="K40" s="954">
        <f>A24c!L40+A25c!K40</f>
        <v>0.10281946687847071</v>
      </c>
      <c r="L40" s="954">
        <f>A24c!M40+A25c!L40</f>
        <v>5.1262596445765668E-3</v>
      </c>
      <c r="M40" s="951">
        <f>A24c!N40+A25c!M40</f>
        <v>1.6380783895780904E-2</v>
      </c>
      <c r="N40" s="86"/>
      <c r="O40" s="118">
        <f t="shared" si="5"/>
        <v>2.9505000753145848E-2</v>
      </c>
      <c r="P40" s="950">
        <f t="shared" si="5"/>
        <v>4.7776678364774686E-2</v>
      </c>
      <c r="Q40" s="951">
        <f t="shared" si="5"/>
        <v>1.0866200660278181E-2</v>
      </c>
      <c r="R40" s="118">
        <f t="shared" si="5"/>
        <v>2.4201711299129031E-2</v>
      </c>
      <c r="S40" s="950">
        <f t="shared" si="5"/>
        <v>8.9121050568084767E-2</v>
      </c>
      <c r="T40" s="954">
        <f t="shared" si="5"/>
        <v>-2.56191807727899E-2</v>
      </c>
      <c r="U40" s="954">
        <f t="shared" si="5"/>
        <v>-5.1512044966650183E-2</v>
      </c>
      <c r="V40" s="1205">
        <f t="shared" si="5"/>
        <v>1.7377025916825911E-2</v>
      </c>
      <c r="W40" s="1278">
        <f t="shared" si="5"/>
        <v>-1.3714016933590473E-2</v>
      </c>
      <c r="X40" s="1278">
        <f t="shared" si="6"/>
        <v>0.20579445652312861</v>
      </c>
      <c r="Y40" s="1278">
        <f t="shared" si="6"/>
        <v>4.7629554591609891E-2</v>
      </c>
      <c r="Z40" s="1279">
        <f t="shared" si="6"/>
        <v>6.4032597076335684E-2</v>
      </c>
    </row>
    <row r="41" spans="1:26" s="81" customFormat="1">
      <c r="A41" s="87">
        <v>1982</v>
      </c>
      <c r="B41" s="139">
        <f>A24c!B41+A25c!B41</f>
        <v>1.6664662290950434E-2</v>
      </c>
      <c r="C41" s="950">
        <f>A24c!C41+A25c!C41</f>
        <v>1.1243955146088858E-2</v>
      </c>
      <c r="D41" s="951">
        <f>A24c!D41+A25c!D41</f>
        <v>1.5641183453766451E-2</v>
      </c>
      <c r="E41" s="118">
        <f>A24c!E41+A25c!E41</f>
        <v>2.8600475292300656E-2</v>
      </c>
      <c r="F41" s="950">
        <f>A24c!F41+A25c!F41</f>
        <v>9.2902592080431612E-2</v>
      </c>
      <c r="G41" s="954">
        <f>A24c!G41+A25c!G41</f>
        <v>-2.9028242046110105E-2</v>
      </c>
      <c r="H41" s="954">
        <f>A24c!H41+A25c!H41</f>
        <v>7.3655626413084152E-3</v>
      </c>
      <c r="I41" s="954">
        <f>A24c!J41+A25c!I41</f>
        <v>-1.1394963394402619E-2</v>
      </c>
      <c r="J41" s="954">
        <f>A24c!I41+A25c!J41</f>
        <v>2.7527508374854959E-3</v>
      </c>
      <c r="K41" s="954">
        <f>A24c!L41+A25c!K41</f>
        <v>0.32864255324288238</v>
      </c>
      <c r="L41" s="954">
        <f>A24c!M41+A25c!L41</f>
        <v>3.7845567313051873E-2</v>
      </c>
      <c r="M41" s="951">
        <f>A24c!N41+A25c!M41</f>
        <v>7.9782793473944666E-2</v>
      </c>
      <c r="N41" s="86"/>
      <c r="O41" s="118">
        <f t="shared" si="5"/>
        <v>3.1938569320590075E-2</v>
      </c>
      <c r="P41" s="950">
        <f t="shared" si="5"/>
        <v>4.4695264083370365E-2</v>
      </c>
      <c r="Q41" s="951">
        <f t="shared" si="5"/>
        <v>5.2617453375624085E-3</v>
      </c>
      <c r="R41" s="118">
        <f t="shared" si="5"/>
        <v>3.6136371301585854E-2</v>
      </c>
      <c r="S41" s="950">
        <f t="shared" si="5"/>
        <v>9.6838628007750199E-2</v>
      </c>
      <c r="T41" s="954">
        <f t="shared" si="5"/>
        <v>-1.7984128512680827E-2</v>
      </c>
      <c r="U41" s="954">
        <f t="shared" si="5"/>
        <v>-1.4373177212507072E-2</v>
      </c>
      <c r="V41" s="1205">
        <f t="shared" si="5"/>
        <v>1.4296992732556957E-2</v>
      </c>
      <c r="W41" s="1278">
        <f t="shared" si="5"/>
        <v>-1.2330945415106081E-2</v>
      </c>
      <c r="X41" s="1278">
        <f t="shared" si="6"/>
        <v>0.20683075395909928</v>
      </c>
      <c r="Y41" s="1278">
        <f t="shared" si="6"/>
        <v>5.5829602587702046E-2</v>
      </c>
      <c r="Z41" s="1279">
        <f t="shared" si="6"/>
        <v>7.7910764490979653E-2</v>
      </c>
    </row>
    <row r="42" spans="1:26" s="81" customFormat="1">
      <c r="A42" s="87">
        <v>1983</v>
      </c>
      <c r="B42" s="139">
        <f>A24c!B42+A25c!B42</f>
        <v>2.4729253618079018E-2</v>
      </c>
      <c r="C42" s="950">
        <f>A24c!C42+A25c!C42</f>
        <v>1.0533255426518541E-2</v>
      </c>
      <c r="D42" s="951">
        <f>A24c!D42+A25c!D42</f>
        <v>7.672942425373773E-3</v>
      </c>
      <c r="E42" s="118">
        <f>A24c!E42+A25c!E42</f>
        <v>5.7568410230811592E-2</v>
      </c>
      <c r="F42" s="950">
        <f>A24c!F42+A25c!F42</f>
        <v>0.12919450281383593</v>
      </c>
      <c r="G42" s="954">
        <f>A24c!G42+A25c!G42</f>
        <v>-8.4554465892260691E-3</v>
      </c>
      <c r="H42" s="954">
        <f>A24c!H42+A25c!H42</f>
        <v>3.5207134966132883E-2</v>
      </c>
      <c r="I42" s="954">
        <f>A24c!J42+A25c!I42</f>
        <v>-7.5146194558480574E-3</v>
      </c>
      <c r="J42" s="954">
        <f>A24c!I42+A25c!J42</f>
        <v>2.4004023833565841E-2</v>
      </c>
      <c r="K42" s="954">
        <f>A24c!L42+A25c!K42</f>
        <v>0.35769745147565229</v>
      </c>
      <c r="L42" s="954">
        <f>A24c!M42+A25c!L42</f>
        <v>5.659202122868405E-2</v>
      </c>
      <c r="M42" s="951">
        <f>A24c!N42+A25c!M42</f>
        <v>0.11443190038123047</v>
      </c>
      <c r="N42" s="86"/>
      <c r="O42" s="118">
        <f t="shared" si="5"/>
        <v>3.7082155139616692E-2</v>
      </c>
      <c r="P42" s="950">
        <f t="shared" si="5"/>
        <v>4.3515613252128604E-2</v>
      </c>
      <c r="Q42" s="951">
        <f t="shared" si="5"/>
        <v>2.5473250891094269E-3</v>
      </c>
      <c r="R42" s="118">
        <f t="shared" si="5"/>
        <v>5.1417321914768631E-2</v>
      </c>
      <c r="S42" s="950">
        <f t="shared" si="5"/>
        <v>0.11042789475908003</v>
      </c>
      <c r="T42" s="954">
        <f t="shared" si="5"/>
        <v>-1.0089778196347394E-2</v>
      </c>
      <c r="U42" s="954">
        <f t="shared" si="5"/>
        <v>2.316511964447715E-2</v>
      </c>
      <c r="V42" s="1205">
        <f t="shared" si="5"/>
        <v>1.208989171543808E-2</v>
      </c>
      <c r="W42" s="1278">
        <f t="shared" si="5"/>
        <v>-1.1195371690594706E-2</v>
      </c>
      <c r="X42" s="1278">
        <f t="shared" si="6"/>
        <v>0.2184055918814774</v>
      </c>
      <c r="Y42" s="1278">
        <f t="shared" si="6"/>
        <v>6.1879236790815181E-2</v>
      </c>
      <c r="Z42" s="1279">
        <f t="shared" si="6"/>
        <v>9.6330199230679273E-2</v>
      </c>
    </row>
    <row r="43" spans="1:26" s="81" customFormat="1">
      <c r="A43" s="87">
        <v>1984</v>
      </c>
      <c r="B43" s="139">
        <f>A24c!B43+A25c!B43</f>
        <v>2.529000528818362E-2</v>
      </c>
      <c r="C43" s="950">
        <f>A24c!C43+A25c!C43</f>
        <v>8.5795107950490026E-3</v>
      </c>
      <c r="D43" s="951">
        <f>A24c!D43+A25c!D43</f>
        <v>-1.8703753646061118E-2</v>
      </c>
      <c r="E43" s="118">
        <f>A24c!E43+A25c!E43</f>
        <v>7.5703651427720925E-2</v>
      </c>
      <c r="F43" s="950">
        <f>A24c!F43+A25c!F43</f>
        <v>0.1500548509213111</v>
      </c>
      <c r="G43" s="954">
        <f>A24c!G43+A25c!G43</f>
        <v>3.0296654362802905E-3</v>
      </c>
      <c r="H43" s="954">
        <f>A24c!H43+A25c!H43</f>
        <v>4.720626676229088E-2</v>
      </c>
      <c r="I43" s="954">
        <f>A24c!J43+A25c!I43</f>
        <v>-5.7002043719296125E-3</v>
      </c>
      <c r="J43" s="954">
        <f>A24c!I43+A25c!J43</f>
        <v>3.8898222861761492E-2</v>
      </c>
      <c r="K43" s="954">
        <f>A24c!L43+A25c!K43</f>
        <v>0.33309041217122864</v>
      </c>
      <c r="L43" s="954">
        <f>A24c!M43+A25c!L43</f>
        <v>6.6420009314514014E-2</v>
      </c>
      <c r="M43" s="951">
        <f>A24c!N43+A25c!M43</f>
        <v>0.13358350128239327</v>
      </c>
      <c r="N43" s="86"/>
      <c r="O43" s="118">
        <f t="shared" si="5"/>
        <v>4.083115961136155E-2</v>
      </c>
      <c r="P43" s="950">
        <f t="shared" si="5"/>
        <v>4.6137642540923542E-2</v>
      </c>
      <c r="Q43" s="951">
        <f t="shared" si="5"/>
        <v>6.9482219247908455E-3</v>
      </c>
      <c r="R43" s="118">
        <f t="shared" si="5"/>
        <v>5.6239773116062472E-2</v>
      </c>
      <c r="S43" s="950">
        <f t="shared" si="5"/>
        <v>0.10992404265609497</v>
      </c>
      <c r="T43" s="954">
        <f t="shared" si="5"/>
        <v>-9.3590738281318646E-4</v>
      </c>
      <c r="U43" s="954">
        <f t="shared" si="5"/>
        <v>3.1230899897607613E-2</v>
      </c>
      <c r="V43" s="1205">
        <f t="shared" si="5"/>
        <v>1.4382315094816956E-2</v>
      </c>
      <c r="W43" s="1278">
        <f t="shared" si="5"/>
        <v>-5.4623827937003129E-3</v>
      </c>
      <c r="X43" s="1278">
        <f t="shared" si="6"/>
        <v>0.20960449913868523</v>
      </c>
      <c r="Y43" s="1278">
        <f t="shared" si="6"/>
        <v>6.6206015402744609E-2</v>
      </c>
      <c r="Z43" s="1279">
        <f t="shared" si="6"/>
        <v>9.7032260589022729E-2</v>
      </c>
    </row>
    <row r="44" spans="1:26" s="81" customFormat="1">
      <c r="A44" s="87">
        <v>1985</v>
      </c>
      <c r="B44" s="139">
        <f>A24c!B44+A25c!B44</f>
        <v>5.1379799915907326E-2</v>
      </c>
      <c r="C44" s="950">
        <f>A24c!C44+A25c!C44</f>
        <v>3.1532747551864262E-2</v>
      </c>
      <c r="D44" s="951">
        <f>A24c!D44+A25c!D44</f>
        <v>-1.2791855650448394E-2</v>
      </c>
      <c r="E44" s="118">
        <f>A24c!E44+A25c!E44</f>
        <v>0.11176781939611027</v>
      </c>
      <c r="F44" s="950">
        <f>A24c!F44+A25c!F44</f>
        <v>0.20545430413503885</v>
      </c>
      <c r="G44" s="954">
        <f>A24c!G44+A25c!G44</f>
        <v>1.5892014708947584E-2</v>
      </c>
      <c r="H44" s="954">
        <f>A24c!H44+A25c!H44</f>
        <v>5.0211429730036963E-2</v>
      </c>
      <c r="I44" s="954">
        <f>A24c!J44+A25c!I44</f>
        <v>4.6707621927732021E-3</v>
      </c>
      <c r="J44" s="954">
        <f>A24c!I44+A25c!J44</f>
        <v>2.8363369974204466E-3</v>
      </c>
      <c r="K44" s="954">
        <f>A24c!L44+A25c!K44</f>
        <v>0.36641890607390049</v>
      </c>
      <c r="L44" s="954">
        <f>A24c!M44+A25c!L44</f>
        <v>9.2045541071114859E-2</v>
      </c>
      <c r="M44" s="951">
        <f>A24c!N44+A25c!M44</f>
        <v>0.18005842207810446</v>
      </c>
      <c r="N44" s="86"/>
      <c r="O44" s="118">
        <f t="shared" si="5"/>
        <v>4.2485211199006757E-2</v>
      </c>
      <c r="P44" s="950">
        <f t="shared" si="5"/>
        <v>4.5077537227899853E-2</v>
      </c>
      <c r="Q44" s="951">
        <f t="shared" si="5"/>
        <v>9.8161078270305735E-3</v>
      </c>
      <c r="R44" s="118">
        <f t="shared" si="5"/>
        <v>6.0369457106471833E-2</v>
      </c>
      <c r="S44" s="950">
        <f t="shared" si="5"/>
        <v>0.110857992664313</v>
      </c>
      <c r="T44" s="954">
        <f t="shared" si="5"/>
        <v>5.3804920572186072E-3</v>
      </c>
      <c r="U44" s="954">
        <f t="shared" si="5"/>
        <v>3.8611127009873569E-2</v>
      </c>
      <c r="V44" s="1205">
        <f t="shared" si="5"/>
        <v>1.4730072375750866E-2</v>
      </c>
      <c r="W44" s="1278">
        <f t="shared" si="5"/>
        <v>1.9799453806508562E-3</v>
      </c>
      <c r="X44" s="1278">
        <f t="shared" si="6"/>
        <v>0.20226481719726569</v>
      </c>
      <c r="Y44" s="1278">
        <f t="shared" si="6"/>
        <v>7.6011135401532481E-2</v>
      </c>
      <c r="Z44" s="1279">
        <f t="shared" si="6"/>
        <v>9.9101260006184494E-2</v>
      </c>
    </row>
    <row r="45" spans="1:26" s="81" customFormat="1">
      <c r="A45" s="87">
        <v>1986</v>
      </c>
      <c r="B45" s="139">
        <f>A24c!B45+A25c!B45</f>
        <v>6.3854540674150362E-2</v>
      </c>
      <c r="C45" s="950">
        <f>A24c!C45+A25c!C45</f>
        <v>7.1479172908685301E-2</v>
      </c>
      <c r="D45" s="951">
        <f>A24c!D45+A25c!D45</f>
        <v>1.0215333463159768E-2</v>
      </c>
      <c r="E45" s="118">
        <f>A24c!E45+A25c!E45</f>
        <v>8.4372960685077394E-2</v>
      </c>
      <c r="F45" s="950">
        <f>A24c!F45+A25c!F45</f>
        <v>0.12384374351097149</v>
      </c>
      <c r="G45" s="954">
        <f>A24c!G45+A25c!G45</f>
        <v>3.613113045352833E-2</v>
      </c>
      <c r="H45" s="954">
        <f>A24c!H45+A25c!H45</f>
        <v>6.5188517797139911E-2</v>
      </c>
      <c r="I45" s="954">
        <f>A24c!J45+A25c!I45</f>
        <v>3.8701679956887933E-2</v>
      </c>
      <c r="J45" s="954">
        <f>A24c!I45+A25c!J45</f>
        <v>1.0278278925519982E-2</v>
      </c>
      <c r="K45" s="954">
        <f>A24c!L45+A25c!K45</f>
        <v>0.1162971549583839</v>
      </c>
      <c r="L45" s="954">
        <f>A24c!M45+A25c!L45</f>
        <v>0.13182731650539434</v>
      </c>
      <c r="M45" s="951">
        <f>A24c!N45+A25c!M45</f>
        <v>0.11428723791914136</v>
      </c>
      <c r="N45" s="86"/>
      <c r="O45" s="118">
        <f t="shared" si="5"/>
        <v>4.4881757278259729E-2</v>
      </c>
      <c r="P45" s="950">
        <f t="shared" si="5"/>
        <v>4.322489256219994E-2</v>
      </c>
      <c r="Q45" s="951">
        <f t="shared" si="5"/>
        <v>9.2224716587118085E-3</v>
      </c>
      <c r="R45" s="118">
        <f t="shared" si="5"/>
        <v>6.7647976051639219E-2</v>
      </c>
      <c r="S45" s="950">
        <f t="shared" si="5"/>
        <v>0.11690072020043844</v>
      </c>
      <c r="T45" s="954">
        <f t="shared" si="5"/>
        <v>1.2119523461974698E-2</v>
      </c>
      <c r="U45" s="954">
        <f t="shared" si="5"/>
        <v>4.6129573340314277E-2</v>
      </c>
      <c r="V45" s="1205">
        <f t="shared" si="5"/>
        <v>1.4653427135990627E-2</v>
      </c>
      <c r="W45" s="1278">
        <f t="shared" si="5"/>
        <v>7.5708202776625672E-3</v>
      </c>
      <c r="X45" s="1278">
        <f t="shared" si="5"/>
        <v>0.19855149706557546</v>
      </c>
      <c r="Y45" s="1278">
        <f t="shared" si="5"/>
        <v>8.6425130555064553E-2</v>
      </c>
      <c r="Z45" s="1279">
        <f t="shared" si="5"/>
        <v>0.10511738147457461</v>
      </c>
    </row>
    <row r="46" spans="1:26" s="81" customFormat="1">
      <c r="A46" s="87">
        <v>1987</v>
      </c>
      <c r="B46" s="139">
        <f>A24c!B46+A25c!B46</f>
        <v>6.3792604023501898E-2</v>
      </c>
      <c r="C46" s="950">
        <f>A24c!C46+A25c!C46</f>
        <v>8.1463634919007835E-2</v>
      </c>
      <c r="D46" s="951">
        <f>A24c!D46+A25c!D46</f>
        <v>-3.4362049088194208E-4</v>
      </c>
      <c r="E46" s="118">
        <f>A24c!E46+A25c!E46</f>
        <v>7.7207558647049979E-2</v>
      </c>
      <c r="F46" s="950">
        <f>A24c!F46+A25c!F46</f>
        <v>0.12351785518698655</v>
      </c>
      <c r="G46" s="954">
        <f>A24c!G46+A25c!G46</f>
        <v>1.8728078513903103E-2</v>
      </c>
      <c r="H46" s="954">
        <f>A24c!H46+A25c!H46</f>
        <v>5.0999256593434683E-2</v>
      </c>
      <c r="I46" s="954">
        <f>A24c!J46+A25c!I46</f>
        <v>4.406428695750985E-2</v>
      </c>
      <c r="J46" s="954">
        <f>A24c!I46+A25c!J46</f>
        <v>4.5248051247145371E-3</v>
      </c>
      <c r="K46" s="954">
        <f>A24c!L46+A25c!K46</f>
        <v>0.14436915025834834</v>
      </c>
      <c r="L46" s="954">
        <f>A24c!M46+A25c!L46</f>
        <v>0.10119298298093959</v>
      </c>
      <c r="M46" s="951">
        <f>A24c!N46+A25c!M46</f>
        <v>0.1111042463057058</v>
      </c>
      <c r="N46" s="86"/>
      <c r="O46" s="118">
        <f t="shared" ref="O46:Z61" si="7">AVERAGE(B42:B51)</f>
        <v>4.5957361610419398E-2</v>
      </c>
      <c r="P46" s="950">
        <f t="shared" si="7"/>
        <v>4.075200302135433E-2</v>
      </c>
      <c r="Q46" s="951">
        <f t="shared" si="7"/>
        <v>7.0671103660241551E-3</v>
      </c>
      <c r="R46" s="118">
        <f t="shared" si="7"/>
        <v>7.2278715193325349E-2</v>
      </c>
      <c r="S46" s="950">
        <f t="shared" si="7"/>
        <v>0.11713732758455656</v>
      </c>
      <c r="T46" s="954">
        <f t="shared" si="7"/>
        <v>1.8941535157930168E-2</v>
      </c>
      <c r="U46" s="954">
        <f t="shared" si="7"/>
        <v>5.1936192222493759E-2</v>
      </c>
      <c r="V46" s="1205">
        <f t="shared" si="7"/>
        <v>1.3873445684570922E-2</v>
      </c>
      <c r="W46" s="1278">
        <f t="shared" si="7"/>
        <v>1.0331877301286849E-2</v>
      </c>
      <c r="X46" s="1278">
        <f t="shared" si="7"/>
        <v>0.1766712795431202</v>
      </c>
      <c r="Y46" s="1278">
        <f t="shared" si="7"/>
        <v>9.0200358400257058E-2</v>
      </c>
      <c r="Z46" s="1279">
        <f t="shared" si="7"/>
        <v>0.10593820471669908</v>
      </c>
    </row>
    <row r="47" spans="1:26" s="81" customFormat="1">
      <c r="A47" s="87">
        <v>1988</v>
      </c>
      <c r="B47" s="139">
        <f>A24c!B47+A25c!B47</f>
        <v>9.4560728207474187E-2</v>
      </c>
      <c r="C47" s="950">
        <f>A24c!C47+A25c!C47</f>
        <v>0.10156383771944284</v>
      </c>
      <c r="D47" s="951">
        <f>A24c!D47+A25c!D47</f>
        <v>2.4131302407484165E-2</v>
      </c>
      <c r="E47" s="118">
        <f>A24c!E47+A25c!E47</f>
        <v>0.11839515990758627</v>
      </c>
      <c r="F47" s="950">
        <f>A24c!F47+A25c!F47</f>
        <v>0.19538232235982306</v>
      </c>
      <c r="G47" s="954">
        <f>A24c!G47+A25c!G47</f>
        <v>2.3944248096350408E-2</v>
      </c>
      <c r="H47" s="954">
        <f>A24c!H47+A25c!H47</f>
        <v>4.9788864822875423E-2</v>
      </c>
      <c r="I47" s="954">
        <f>A24c!J47+A25c!I47</f>
        <v>4.8828014493938691E-2</v>
      </c>
      <c r="J47" s="954">
        <f>A24c!I47+A25c!J47</f>
        <v>-2.768568306596314E-2</v>
      </c>
      <c r="K47" s="954">
        <f>A24c!L47+A25c!K47</f>
        <v>0.27667565159937257</v>
      </c>
      <c r="L47" s="954">
        <f>A24c!M47+A25c!L47</f>
        <v>9.1538937963896561E-2</v>
      </c>
      <c r="M47" s="951">
        <f>A24c!N47+A25c!M47</f>
        <v>0.16809640180643698</v>
      </c>
      <c r="N47" s="86"/>
      <c r="O47" s="118">
        <f t="shared" si="7"/>
        <v>4.6746786249199208E-2</v>
      </c>
      <c r="P47" s="950">
        <f t="shared" si="7"/>
        <v>4.1760577200402632E-2</v>
      </c>
      <c r="Q47" s="951">
        <f t="shared" si="7"/>
        <v>9.0539219130131472E-3</v>
      </c>
      <c r="R47" s="118">
        <f t="shared" si="7"/>
        <v>7.0992571519507539E-2</v>
      </c>
      <c r="S47" s="950">
        <f t="shared" si="7"/>
        <v>0.10810663472583064</v>
      </c>
      <c r="T47" s="954">
        <f t="shared" si="7"/>
        <v>2.3350805848862059E-2</v>
      </c>
      <c r="U47" s="954">
        <f t="shared" si="7"/>
        <v>5.5735476536731034E-2</v>
      </c>
      <c r="V47" s="1205">
        <f t="shared" si="7"/>
        <v>1.5452809169199413E-2</v>
      </c>
      <c r="W47" s="1278">
        <f t="shared" si="7"/>
        <v>1.1430060489321003E-2</v>
      </c>
      <c r="X47" s="1278">
        <f t="shared" si="7"/>
        <v>0.14308584695082208</v>
      </c>
      <c r="Y47" s="1278">
        <f t="shared" si="7"/>
        <v>9.0738922774915465E-2</v>
      </c>
      <c r="Z47" s="1279">
        <f t="shared" si="7"/>
        <v>9.9294233585921196E-2</v>
      </c>
    </row>
    <row r="48" spans="1:26" s="81" customFormat="1">
      <c r="A48" s="87">
        <v>1989</v>
      </c>
      <c r="B48" s="139">
        <f>A24c!B48+A25c!B48</f>
        <v>6.1497215466827772E-2</v>
      </c>
      <c r="C48" s="950">
        <f>A24c!C48+A25c!C48</f>
        <v>8.5252045387565173E-2</v>
      </c>
      <c r="D48" s="951">
        <f>A24c!D48+A25c!D48</f>
        <v>5.5968751883302977E-2</v>
      </c>
      <c r="E48" s="118">
        <f>A24c!E48+A25c!E48</f>
        <v>4.4152539077245159E-2</v>
      </c>
      <c r="F48" s="950">
        <f>A24c!F48+A25c!F48</f>
        <v>4.974287564507629E-2</v>
      </c>
      <c r="G48" s="954">
        <f>A24c!G48+A25c!G48</f>
        <v>3.1970824515935158E-2</v>
      </c>
      <c r="H48" s="954">
        <f>A24c!H48+A25c!H48</f>
        <v>5.0871886322125776E-2</v>
      </c>
      <c r="I48" s="954">
        <f>A24c!J48+A25c!I48</f>
        <v>4.2436486433939685E-2</v>
      </c>
      <c r="J48" s="954">
        <f>A24c!I48+A25c!J48</f>
        <v>-5.3267189128659992E-3</v>
      </c>
      <c r="K48" s="954">
        <f>A24c!L48+A25c!K48</f>
        <v>3.0043072206765345E-2</v>
      </c>
      <c r="L48" s="954">
        <f>A24c!M48+A25c!L48</f>
        <v>8.0868494406081778E-2</v>
      </c>
      <c r="M48" s="951">
        <f>A24c!N48+A25c!M48</f>
        <v>5.0083936729570677E-2</v>
      </c>
      <c r="N48" s="86"/>
      <c r="O48" s="118">
        <f t="shared" si="7"/>
        <v>4.6692876857133393E-2</v>
      </c>
      <c r="P48" s="950">
        <f t="shared" si="7"/>
        <v>4.3384480605673383E-2</v>
      </c>
      <c r="Q48" s="951">
        <f t="shared" si="7"/>
        <v>1.3703909439549383E-2</v>
      </c>
      <c r="R48" s="118">
        <f t="shared" si="7"/>
        <v>6.5933032895249918E-2</v>
      </c>
      <c r="S48" s="950">
        <f t="shared" si="7"/>
        <v>9.4076250469511208E-2</v>
      </c>
      <c r="T48" s="954">
        <f t="shared" si="7"/>
        <v>2.6230054858356215E-2</v>
      </c>
      <c r="U48" s="954">
        <f t="shared" si="7"/>
        <v>5.6813941722172259E-2</v>
      </c>
      <c r="V48" s="1205">
        <f t="shared" si="7"/>
        <v>1.6949970755838706E-2</v>
      </c>
      <c r="W48" s="1278">
        <f t="shared" si="7"/>
        <v>9.815527547269793E-3</v>
      </c>
      <c r="X48" s="1278">
        <f t="shared" si="7"/>
        <v>0.10684237578097884</v>
      </c>
      <c r="Y48" s="1278">
        <f t="shared" si="7"/>
        <v>8.9762814947537378E-2</v>
      </c>
      <c r="Z48" s="1279">
        <f t="shared" si="7"/>
        <v>8.8268185944837735E-2</v>
      </c>
    </row>
    <row r="49" spans="1:26" s="81" customFormat="1">
      <c r="A49" s="88">
        <v>1990</v>
      </c>
      <c r="B49" s="139">
        <f>A24c!B49+A25c!B49</f>
        <v>2.4992338593274141E-2</v>
      </c>
      <c r="C49" s="950">
        <f>A24c!C49+A25c!C49</f>
        <v>3.3999337279049836E-2</v>
      </c>
      <c r="D49" s="951">
        <f>A24c!D49+A25c!D49</f>
        <v>2.570489501671816E-2</v>
      </c>
      <c r="E49" s="118">
        <f>A24c!E49+A25c!E49</f>
        <v>1.8451424223966936E-2</v>
      </c>
      <c r="F49" s="950">
        <f>A24c!F49+A25c!F49</f>
        <v>1.5805856271565125E-2</v>
      </c>
      <c r="G49" s="954">
        <f>A24c!G49+A25c!G49</f>
        <v>8.9541244080070664E-3</v>
      </c>
      <c r="H49" s="954">
        <f>A24c!H49+A25c!H49</f>
        <v>5.1070367416934367E-2</v>
      </c>
      <c r="I49" s="954">
        <f>A24c!J49+A25c!I49</f>
        <v>9.934552848244689E-3</v>
      </c>
      <c r="J49" s="954">
        <f>A24c!I49+A25c!J49</f>
        <v>1.5959590379884883E-2</v>
      </c>
      <c r="K49" s="954">
        <f>A24c!L49+A25c!K49</f>
        <v>-3.3405646892348331E-2</v>
      </c>
      <c r="L49" s="954">
        <f>A24c!M49+A25c!L49</f>
        <v>9.6654223587071209E-2</v>
      </c>
      <c r="M49" s="951">
        <f>A24c!N49+A25c!M49</f>
        <v>2.3203376189536259E-2</v>
      </c>
      <c r="N49" s="86"/>
      <c r="O49" s="118">
        <f t="shared" si="7"/>
        <v>4.5771504450042404E-2</v>
      </c>
      <c r="P49" s="950">
        <f t="shared" si="7"/>
        <v>4.2075694291756005E-2</v>
      </c>
      <c r="Q49" s="951">
        <f t="shared" si="7"/>
        <v>1.7702080166754015E-2</v>
      </c>
      <c r="R49" s="118">
        <f t="shared" si="7"/>
        <v>6.1127509104724254E-2</v>
      </c>
      <c r="S49" s="950">
        <f t="shared" si="7"/>
        <v>8.2448081196330986E-2</v>
      </c>
      <c r="T49" s="954">
        <f t="shared" si="7"/>
        <v>2.680680019932204E-2</v>
      </c>
      <c r="U49" s="954">
        <f t="shared" si="7"/>
        <v>5.6806505824317025E-2</v>
      </c>
      <c r="V49" s="1205">
        <f t="shared" si="7"/>
        <v>1.7243373126571267E-2</v>
      </c>
      <c r="W49" s="1278">
        <f t="shared" si="7"/>
        <v>1.2496808492477645E-2</v>
      </c>
      <c r="X49" s="1278">
        <f t="shared" si="7"/>
        <v>8.3539712118602796E-2</v>
      </c>
      <c r="Y49" s="1278">
        <f t="shared" si="7"/>
        <v>8.4854226321475934E-2</v>
      </c>
      <c r="Z49" s="1279">
        <f t="shared" si="7"/>
        <v>7.8010167892208909E-2</v>
      </c>
    </row>
    <row r="50" spans="1:26" s="81" customFormat="1">
      <c r="A50" s="87">
        <v>1991</v>
      </c>
      <c r="B50" s="139">
        <f>A24c!B50+A25c!B50</f>
        <v>2.205642470424847E-2</v>
      </c>
      <c r="C50" s="950">
        <f>A24c!C50+A25c!C50</f>
        <v>-3.3985715112722029E-3</v>
      </c>
      <c r="D50" s="951">
        <f>A24c!D50+A25c!D50</f>
        <v>-1.5270462275295736E-2</v>
      </c>
      <c r="E50" s="118">
        <f>A24c!E50+A25c!E50</f>
        <v>6.0259761628522937E-2</v>
      </c>
      <c r="F50" s="950">
        <f>A24c!F50+A25c!F50</f>
        <v>8.3108299079344514E-2</v>
      </c>
      <c r="G50" s="954">
        <f>A24c!G50+A25c!G50</f>
        <v>2.0028837122131229E-2</v>
      </c>
      <c r="H50" s="954">
        <f>A24c!H50+A25c!H50</f>
        <v>5.3386446350863398E-2</v>
      </c>
      <c r="I50" s="954">
        <f>A24c!J50+A25c!I50</f>
        <v>-1.749172430120749E-2</v>
      </c>
      <c r="J50" s="954">
        <f>A24c!I50+A25c!J50</f>
        <v>9.4665957951021312E-3</v>
      </c>
      <c r="K50" s="954">
        <f>A24c!L50+A25c!K50</f>
        <v>6.5686265561568979E-2</v>
      </c>
      <c r="L50" s="954">
        <f>A24c!M50+A25c!L50</f>
        <v>0.10926621117989729</v>
      </c>
      <c r="M50" s="951">
        <f>A24c!N50+A25c!M50</f>
        <v>7.6541998579682163E-2</v>
      </c>
      <c r="N50" s="86"/>
      <c r="O50" s="118">
        <f t="shared" si="7"/>
        <v>4.554782790049635E-2</v>
      </c>
      <c r="P50" s="950">
        <f t="shared" si="7"/>
        <v>3.8872469047691496E-2</v>
      </c>
      <c r="Q50" s="951">
        <f t="shared" si="7"/>
        <v>2.2031042002761448E-2</v>
      </c>
      <c r="R50" s="118">
        <f t="shared" si="7"/>
        <v>6.0546841652217055E-2</v>
      </c>
      <c r="S50" s="950">
        <f t="shared" si="7"/>
        <v>8.1739976700361511E-2</v>
      </c>
      <c r="T50" s="954">
        <f t="shared" si="7"/>
        <v>2.5327461785323302E-2</v>
      </c>
      <c r="U50" s="954">
        <f t="shared" si="7"/>
        <v>5.5609837376376391E-2</v>
      </c>
      <c r="V50" s="1205">
        <f t="shared" si="7"/>
        <v>1.5659208577623464E-2</v>
      </c>
      <c r="W50" s="1278">
        <f t="shared" si="7"/>
        <v>1.4239486583697277E-2</v>
      </c>
      <c r="X50" s="1278">
        <f t="shared" si="7"/>
        <v>8.9719030244995307E-2</v>
      </c>
      <c r="Y50" s="1278">
        <f t="shared" si="7"/>
        <v>7.6786071544398565E-2</v>
      </c>
      <c r="Z50" s="1279">
        <f t="shared" si="7"/>
        <v>7.6186267900501939E-2</v>
      </c>
    </row>
    <row r="51" spans="1:26" s="81" customFormat="1">
      <c r="A51" s="87">
        <v>1992</v>
      </c>
      <c r="B51" s="139">
        <f>A24c!B51+A25c!B51</f>
        <v>2.7420705612547169E-2</v>
      </c>
      <c r="C51" s="950">
        <f>A24c!C51+A25c!C51</f>
        <v>-1.3484940262367344E-2</v>
      </c>
      <c r="D51" s="951">
        <f>A24c!D51+A25c!D51</f>
        <v>-5.9124294731100896E-3</v>
      </c>
      <c r="E51" s="118">
        <f>A24c!E51+A25c!E51</f>
        <v>7.4907866709161913E-2</v>
      </c>
      <c r="F51" s="950">
        <f>A24c!F51+A25c!F51</f>
        <v>9.52686659216124E-2</v>
      </c>
      <c r="G51" s="954">
        <f>A24c!G51+A25c!G51</f>
        <v>3.9191874913444551E-2</v>
      </c>
      <c r="H51" s="954">
        <f>A24c!H51+A25c!H51</f>
        <v>6.5431751463103316E-2</v>
      </c>
      <c r="I51" s="954">
        <f>A24c!J51+A25c!I51</f>
        <v>-1.9194777908599667E-2</v>
      </c>
      <c r="J51" s="954">
        <f>A24c!I51+A25c!J51</f>
        <v>3.0363321073728328E-2</v>
      </c>
      <c r="K51" s="954">
        <f>A24c!L51+A25c!K51</f>
        <v>0.10984037801832998</v>
      </c>
      <c r="L51" s="954">
        <f>A24c!M51+A25c!L51</f>
        <v>7.5597845764976745E-2</v>
      </c>
      <c r="M51" s="951">
        <f>A24c!N51+A25c!M51</f>
        <v>8.7991025895189465E-2</v>
      </c>
      <c r="N51" s="86"/>
      <c r="O51" s="118">
        <f t="shared" si="7"/>
        <v>4.638650108706107E-2</v>
      </c>
      <c r="P51" s="950">
        <f t="shared" si="7"/>
        <v>3.6972485631099145E-2</v>
      </c>
      <c r="Q51" s="951">
        <f t="shared" si="7"/>
        <v>3.0212695451929651E-2</v>
      </c>
      <c r="R51" s="118">
        <f t="shared" si="7"/>
        <v>6.0494491635299921E-2</v>
      </c>
      <c r="S51" s="950">
        <f t="shared" si="7"/>
        <v>8.0705018109685139E-2</v>
      </c>
      <c r="T51" s="954">
        <f t="shared" si="7"/>
        <v>2.5460034569935737E-2</v>
      </c>
      <c r="U51" s="954">
        <f t="shared" si="7"/>
        <v>5.5999922584773362E-2</v>
      </c>
      <c r="V51" s="1205">
        <f t="shared" si="7"/>
        <v>1.5065284179334188E-2</v>
      </c>
      <c r="W51" s="1278">
        <f t="shared" si="7"/>
        <v>1.621259733182201E-2</v>
      </c>
      <c r="X51" s="1278">
        <f t="shared" si="7"/>
        <v>9.0816989889991179E-2</v>
      </c>
      <c r="Y51" s="1278">
        <f t="shared" si="7"/>
        <v>7.299713855335048E-2</v>
      </c>
      <c r="Z51" s="1279">
        <f t="shared" si="7"/>
        <v>7.4395783677803126E-2</v>
      </c>
    </row>
    <row r="52" spans="1:26" s="81" customFormat="1">
      <c r="A52" s="87">
        <v>1993</v>
      </c>
      <c r="B52" s="139">
        <f>A24c!B52+A25c!B52</f>
        <v>3.2623500005877111E-2</v>
      </c>
      <c r="C52" s="950">
        <f>A24c!C52+A25c!C52</f>
        <v>2.0618997217001674E-2</v>
      </c>
      <c r="D52" s="951">
        <f>A24c!D52+A25c!D52</f>
        <v>2.754105789526369E-2</v>
      </c>
      <c r="E52" s="118">
        <f>A24c!E52+A25c!E52</f>
        <v>4.4706973492633487E-2</v>
      </c>
      <c r="F52" s="950">
        <f>A24c!F52+A25c!F52</f>
        <v>3.8887574226577029E-2</v>
      </c>
      <c r="G52" s="954">
        <f>A24c!G52+A25c!G52</f>
        <v>3.5637260320092901E-2</v>
      </c>
      <c r="H52" s="954">
        <f>A24c!H52+A25c!H52</f>
        <v>7.3199978108505523E-2</v>
      </c>
      <c r="I52" s="954">
        <f>A24c!J52+A25c!I52</f>
        <v>8.2790153904368537E-3</v>
      </c>
      <c r="J52" s="954">
        <f>A24c!I52+A25c!J52</f>
        <v>3.4985855713907381E-2</v>
      </c>
      <c r="K52" s="954">
        <f>A24c!L52+A25c!K52</f>
        <v>2.1843125552670928E-2</v>
      </c>
      <c r="L52" s="954">
        <f>A24c!M52+A25c!L52</f>
        <v>6.1977664975268298E-2</v>
      </c>
      <c r="M52" s="951">
        <f>A24c!N52+A25c!M52</f>
        <v>4.7992189073451499E-2</v>
      </c>
      <c r="N52" s="86"/>
      <c r="O52" s="118">
        <f t="shared" si="7"/>
        <v>4.9159610046036681E-2</v>
      </c>
      <c r="P52" s="950">
        <f t="shared" si="7"/>
        <v>3.9530256509040407E-2</v>
      </c>
      <c r="Q52" s="951">
        <f t="shared" si="7"/>
        <v>4.306070337818229E-2</v>
      </c>
      <c r="R52" s="118">
        <f t="shared" si="7"/>
        <v>6.0038044046647518E-2</v>
      </c>
      <c r="S52" s="950">
        <f t="shared" si="7"/>
        <v>7.8822191611336287E-2</v>
      </c>
      <c r="T52" s="954">
        <f t="shared" si="7"/>
        <v>2.5583881451887131E-2</v>
      </c>
      <c r="U52" s="954">
        <f t="shared" si="7"/>
        <v>5.7922831524630035E-2</v>
      </c>
      <c r="V52" s="1205">
        <f t="shared" si="7"/>
        <v>1.8871901716494603E-2</v>
      </c>
      <c r="W52" s="1278">
        <f t="shared" si="7"/>
        <v>2.2209753895642875E-2</v>
      </c>
      <c r="X52" s="1278">
        <f t="shared" si="7"/>
        <v>9.0137825149742293E-2</v>
      </c>
      <c r="Y52" s="1278">
        <f t="shared" si="7"/>
        <v>6.9556723651055113E-2</v>
      </c>
      <c r="Z52" s="1279">
        <f t="shared" si="7"/>
        <v>7.1473017848104364E-2</v>
      </c>
    </row>
    <row r="53" spans="1:26" s="81" customFormat="1">
      <c r="A53" s="87">
        <v>1994</v>
      </c>
      <c r="B53" s="139">
        <f>A24c!B53+A25c!B53</f>
        <v>2.4750911367525455E-2</v>
      </c>
      <c r="C53" s="950">
        <f>A24c!C53+A25c!C53</f>
        <v>2.4818544847756443E-2</v>
      </c>
      <c r="D53" s="951">
        <f>A24c!D53+A25c!D53</f>
        <v>2.7796121619301221E-2</v>
      </c>
      <c r="E53" s="118">
        <f>A24c!E53+A25c!E53</f>
        <v>2.51082651851448E-2</v>
      </c>
      <c r="F53" s="950">
        <f>A24c!F53+A25c!F53</f>
        <v>9.7510083581166251E-3</v>
      </c>
      <c r="G53" s="954">
        <f>A24c!G53+A25c!G53</f>
        <v>3.182215553122187E-2</v>
      </c>
      <c r="H53" s="954">
        <f>A24c!H53+A25c!H53</f>
        <v>5.7990918616703177E-2</v>
      </c>
      <c r="I53" s="954">
        <f>A24c!J53+A25c!I53</f>
        <v>9.2714114944633004E-3</v>
      </c>
      <c r="J53" s="954">
        <f>A24c!I53+A25c!J53</f>
        <v>2.2752893441249381E-2</v>
      </c>
      <c r="K53" s="954">
        <f>A24c!L53+A25c!K53</f>
        <v>-2.9344299527203785E-2</v>
      </c>
      <c r="L53" s="954">
        <f>A24c!M53+A25c!L53</f>
        <v>5.6658931040733163E-2</v>
      </c>
      <c r="M53" s="951">
        <f>A24c!N53+A25c!M53</f>
        <v>2.3323024871558753E-2</v>
      </c>
      <c r="N53" s="86"/>
      <c r="O53" s="118">
        <f t="shared" si="7"/>
        <v>5.3624764723643983E-2</v>
      </c>
      <c r="P53" s="950">
        <f t="shared" si="7"/>
        <v>4.5181268439074322E-2</v>
      </c>
      <c r="Q53" s="951">
        <f t="shared" si="7"/>
        <v>5.3826292038306953E-2</v>
      </c>
      <c r="R53" s="118">
        <f t="shared" si="7"/>
        <v>6.3056564417724406E-2</v>
      </c>
      <c r="S53" s="950">
        <f t="shared" si="7"/>
        <v>8.6116924789290006E-2</v>
      </c>
      <c r="T53" s="954">
        <f t="shared" si="7"/>
        <v>2.163407649050535E-2</v>
      </c>
      <c r="U53" s="954">
        <f t="shared" si="7"/>
        <v>5.7382306223423052E-2</v>
      </c>
      <c r="V53" s="1205">
        <f t="shared" si="7"/>
        <v>2.4153876344980035E-2</v>
      </c>
      <c r="W53" s="1278">
        <f t="shared" si="7"/>
        <v>2.4148077114094148E-2</v>
      </c>
      <c r="X53" s="1278">
        <f t="shared" si="7"/>
        <v>0.10437164673339547</v>
      </c>
      <c r="Y53" s="1278">
        <f t="shared" si="7"/>
        <v>6.6196864243764947E-2</v>
      </c>
      <c r="Z53" s="1279">
        <f t="shared" si="7"/>
        <v>7.602746389203606E-2</v>
      </c>
    </row>
    <row r="54" spans="1:26" s="81" customFormat="1">
      <c r="A54" s="87">
        <v>1995</v>
      </c>
      <c r="B54" s="139">
        <f>A24c!B54+A25c!B54</f>
        <v>4.2166075844997472E-2</v>
      </c>
      <c r="C54" s="950">
        <f>A24c!C54+A25c!C54</f>
        <v>1.8444884412690522E-2</v>
      </c>
      <c r="D54" s="951">
        <f>A24c!D54+A25c!D54</f>
        <v>2.7189851621597955E-2</v>
      </c>
      <c r="E54" s="118">
        <f>A24c!E54+A25c!E54</f>
        <v>6.3712581490853681E-2</v>
      </c>
      <c r="F54" s="950">
        <f>A24c!F54+A25c!F54</f>
        <v>8.9172611403236762E-2</v>
      </c>
      <c r="G54" s="954">
        <f>A24c!G54+A25c!G54</f>
        <v>2.16594681186058E-2</v>
      </c>
      <c r="H54" s="954">
        <f>A24c!H54+A25c!H54</f>
        <v>5.0137070751484686E-2</v>
      </c>
      <c r="I54" s="954">
        <f>A24c!J54+A25c!I54</f>
        <v>7.6047859000988351E-3</v>
      </c>
      <c r="J54" s="954">
        <f>A24c!I54+A25c!J54</f>
        <v>2.964914644949896E-2</v>
      </c>
      <c r="K54" s="954">
        <f>A24c!L54+A25c!K54</f>
        <v>0.13339226945013982</v>
      </c>
      <c r="L54" s="954">
        <f>A24c!M54+A25c!L54</f>
        <v>4.2959654810500222E-2</v>
      </c>
      <c r="M54" s="951">
        <f>A24c!N54+A25c!M54</f>
        <v>7.7478241551816193E-2</v>
      </c>
      <c r="N54" s="86"/>
      <c r="O54" s="118">
        <f t="shared" si="7"/>
        <v>5.6878799097629863E-2</v>
      </c>
      <c r="P54" s="950">
        <f t="shared" si="7"/>
        <v>5.5256668341931568E-2</v>
      </c>
      <c r="Q54" s="951">
        <f t="shared" si="7"/>
        <v>6.459667990917127E-2</v>
      </c>
      <c r="R54" s="118">
        <f t="shared" si="7"/>
        <v>6.0828273310702341E-2</v>
      </c>
      <c r="S54" s="950">
        <f t="shared" si="7"/>
        <v>8.3274389432265269E-2</v>
      </c>
      <c r="T54" s="954">
        <f t="shared" si="7"/>
        <v>1.9583116513705819E-2</v>
      </c>
      <c r="U54" s="954">
        <f t="shared" si="7"/>
        <v>5.4182841785965094E-2</v>
      </c>
      <c r="V54" s="1205">
        <f t="shared" si="7"/>
        <v>3.2049522291602406E-2</v>
      </c>
      <c r="W54" s="1278">
        <f t="shared" si="7"/>
        <v>2.3436974886457584E-2</v>
      </c>
      <c r="X54" s="1278">
        <f t="shared" si="7"/>
        <v>0.10282534973696758</v>
      </c>
      <c r="Y54" s="1278">
        <f t="shared" si="7"/>
        <v>6.1434410457903446E-2</v>
      </c>
      <c r="Z54" s="1279">
        <f t="shared" si="7"/>
        <v>7.3513278217922709E-2</v>
      </c>
    </row>
    <row r="55" spans="1:26" s="81" customFormat="1">
      <c r="A55" s="87">
        <v>1996</v>
      </c>
      <c r="B55" s="139">
        <f>A24c!B55+A25c!B55</f>
        <v>6.1617775178689889E-2</v>
      </c>
      <c r="C55" s="950">
        <f>A24c!C55+A25c!C55</f>
        <v>3.9446920468040207E-2</v>
      </c>
      <c r="D55" s="951">
        <f>A24c!D55+A25c!D55</f>
        <v>5.3504951823234045E-2</v>
      </c>
      <c r="E55" s="118">
        <f>A24c!E55+A25c!E55</f>
        <v>7.8566286160005383E-2</v>
      </c>
      <c r="F55" s="950">
        <f>A24c!F55+A25c!F55</f>
        <v>0.11676269855127669</v>
      </c>
      <c r="G55" s="954">
        <f>A24c!G55+A25c!G55</f>
        <v>2.1337746313540913E-2</v>
      </c>
      <c r="H55" s="954">
        <f>A24c!H55+A25c!H55</f>
        <v>5.3221833317733502E-2</v>
      </c>
      <c r="I55" s="954">
        <f>A24c!J55+A25c!I55</f>
        <v>2.2860034467409911E-2</v>
      </c>
      <c r="J55" s="954">
        <f>A24c!I55+A25c!J55</f>
        <v>2.7705059837716317E-2</v>
      </c>
      <c r="K55" s="954">
        <f>A24c!L55+A25c!K55</f>
        <v>0.17809033622230908</v>
      </c>
      <c r="L55" s="954">
        <f>A24c!M55+A25c!L55</f>
        <v>5.1145768734620817E-2</v>
      </c>
      <c r="M55" s="951">
        <f>A24c!N55+A25c!M55</f>
        <v>9.6048238002071504E-2</v>
      </c>
      <c r="N55" s="86"/>
      <c r="O55" s="118">
        <f t="shared" si="7"/>
        <v>6.0268227062779588E-2</v>
      </c>
      <c r="P55" s="950">
        <f t="shared" si="7"/>
        <v>7.0537666101769078E-2</v>
      </c>
      <c r="Q55" s="951">
        <f t="shared" si="7"/>
        <v>7.8842717347159988E-2</v>
      </c>
      <c r="R55" s="118">
        <f t="shared" si="7"/>
        <v>5.2671882487518994E-2</v>
      </c>
      <c r="S55" s="950">
        <f t="shared" si="7"/>
        <v>6.9824133975861208E-2</v>
      </c>
      <c r="T55" s="954">
        <f t="shared" si="7"/>
        <v>1.9316275265169013E-2</v>
      </c>
      <c r="U55" s="954">
        <f t="shared" si="7"/>
        <v>4.9459210145827229E-2</v>
      </c>
      <c r="V55" s="1205">
        <f t="shared" si="7"/>
        <v>4.3843964045243725E-2</v>
      </c>
      <c r="W55" s="1278">
        <f t="shared" si="7"/>
        <v>2.3737344863805129E-2</v>
      </c>
      <c r="X55" s="1278">
        <f t="shared" si="7"/>
        <v>8.5920472203557516E-2</v>
      </c>
      <c r="Y55" s="1278">
        <f t="shared" si="7"/>
        <v>5.3545521249607909E-2</v>
      </c>
      <c r="Z55" s="1279">
        <f t="shared" si="7"/>
        <v>6.2790560996426895E-2</v>
      </c>
    </row>
    <row r="56" spans="1:26" s="81" customFormat="1">
      <c r="A56" s="87">
        <v>1997</v>
      </c>
      <c r="B56" s="139">
        <f>A24c!B56+A25c!B56</f>
        <v>7.2179335889149071E-2</v>
      </c>
      <c r="C56" s="950">
        <f>A24c!C56+A25c!C56</f>
        <v>6.2463800753084255E-2</v>
      </c>
      <c r="D56" s="951">
        <f>A24c!D56+A25c!D56</f>
        <v>8.1472914000800117E-2</v>
      </c>
      <c r="E56" s="118">
        <f>A24c!E56+A25c!E56</f>
        <v>7.6684058477878667E-2</v>
      </c>
      <c r="F56" s="950">
        <f>A24c!F56+A25c!F56</f>
        <v>0.11316826928022303</v>
      </c>
      <c r="G56" s="954">
        <f>A24c!G56+A25c!G56</f>
        <v>2.0053806360027435E-2</v>
      </c>
      <c r="H56" s="954">
        <f>A24c!H56+A25c!H56</f>
        <v>5.4900108677404517E-2</v>
      </c>
      <c r="I56" s="954">
        <f>A24c!J56+A25c!I56</f>
        <v>3.8125042974617079E-2</v>
      </c>
      <c r="J56" s="954">
        <f>A24c!I56+A25c!J56</f>
        <v>2.4255912605961855E-2</v>
      </c>
      <c r="K56" s="954">
        <f>A24c!L56+A25c!K56</f>
        <v>0.15534874670830734</v>
      </c>
      <c r="L56" s="954">
        <f>A24c!M56+A25c!L56</f>
        <v>6.3303653070458543E-2</v>
      </c>
      <c r="M56" s="951">
        <f>A24c!N56+A25c!M56</f>
        <v>9.3199404078717712E-2</v>
      </c>
      <c r="N56" s="86"/>
      <c r="O56" s="118">
        <f t="shared" si="7"/>
        <v>6.7331984111579021E-2</v>
      </c>
      <c r="P56" s="950">
        <f t="shared" si="7"/>
        <v>9.0483363339916495E-2</v>
      </c>
      <c r="Q56" s="951">
        <f t="shared" si="7"/>
        <v>9.3283023391866227E-2</v>
      </c>
      <c r="R56" s="118">
        <f t="shared" si="7"/>
        <v>4.7308326570930356E-2</v>
      </c>
      <c r="S56" s="950">
        <f t="shared" si="7"/>
        <v>6.2814149404854774E-2</v>
      </c>
      <c r="T56" s="954">
        <f t="shared" si="7"/>
        <v>1.7125765985360371E-2</v>
      </c>
      <c r="U56" s="954">
        <f t="shared" si="7"/>
        <v>4.4663953588320982E-2</v>
      </c>
      <c r="V56" s="1205">
        <f t="shared" si="7"/>
        <v>5.8713141372990066E-2</v>
      </c>
      <c r="W56" s="1278">
        <f t="shared" si="7"/>
        <v>2.130292350598173E-2</v>
      </c>
      <c r="X56" s="1278">
        <f t="shared" si="7"/>
        <v>7.7850860072960562E-2</v>
      </c>
      <c r="Y56" s="1278">
        <f t="shared" si="7"/>
        <v>4.7971902168057974E-2</v>
      </c>
      <c r="Z56" s="1279">
        <f t="shared" si="7"/>
        <v>5.6214655364792442E-2</v>
      </c>
    </row>
    <row r="57" spans="1:26" s="81" customFormat="1">
      <c r="A57" s="87">
        <v>1998</v>
      </c>
      <c r="B57" s="139">
        <f>A24c!B57+A25c!B57</f>
        <v>0.12229181779723032</v>
      </c>
      <c r="C57" s="950">
        <f>A24c!C57+A25c!C57</f>
        <v>0.12714154649885553</v>
      </c>
      <c r="D57" s="951">
        <f>A24c!D57+A25c!D57</f>
        <v>0.15261138167001059</v>
      </c>
      <c r="E57" s="118">
        <f>A24c!E57+A25c!E57</f>
        <v>0.11383068402106218</v>
      </c>
      <c r="F57" s="950">
        <f>A24c!F57+A25c!F57</f>
        <v>0.17655405737633442</v>
      </c>
      <c r="G57" s="954">
        <f>A24c!G57+A25c!G57</f>
        <v>2.5182716915864423E-2</v>
      </c>
      <c r="H57" s="954">
        <f>A24c!H57+A25c!H57</f>
        <v>6.9017954221442079E-2</v>
      </c>
      <c r="I57" s="954">
        <f>A24c!J57+A25c!I57</f>
        <v>8.6894189865542829E-2</v>
      </c>
      <c r="J57" s="954">
        <f>A24c!I57+A25c!J57</f>
        <v>3.2285882572245531E-2</v>
      </c>
      <c r="K57" s="954">
        <f>A24c!L57+A25c!K57</f>
        <v>0.26988400419688358</v>
      </c>
      <c r="L57" s="954">
        <f>A24c!M57+A25c!L57</f>
        <v>5.7134788940942968E-2</v>
      </c>
      <c r="M57" s="951">
        <f>A24c!N57+A25c!M57</f>
        <v>0.13886874350944944</v>
      </c>
      <c r="N57" s="86"/>
      <c r="O57" s="118">
        <f t="shared" si="7"/>
        <v>7.7089298532409006E-2</v>
      </c>
      <c r="P57" s="950">
        <f t="shared" si="7"/>
        <v>0.10997907713006456</v>
      </c>
      <c r="Q57" s="951">
        <f t="shared" si="7"/>
        <v>0.10528328436867115</v>
      </c>
      <c r="R57" s="118">
        <f t="shared" si="7"/>
        <v>4.7966223267044514E-2</v>
      </c>
      <c r="S57" s="950">
        <f t="shared" si="7"/>
        <v>6.7449683000829055E-2</v>
      </c>
      <c r="T57" s="954">
        <f t="shared" si="7"/>
        <v>1.3523489803248825E-2</v>
      </c>
      <c r="U57" s="954">
        <f t="shared" si="7"/>
        <v>4.0975934097720247E-2</v>
      </c>
      <c r="V57" s="1205">
        <f t="shared" si="7"/>
        <v>7.3623908111615899E-2</v>
      </c>
      <c r="W57" s="1278">
        <f t="shared" si="7"/>
        <v>1.8536433296760541E-2</v>
      </c>
      <c r="X57" s="1278">
        <f t="shared" si="7"/>
        <v>8.9243426972859696E-2</v>
      </c>
      <c r="Y57" s="1278">
        <f t="shared" si="7"/>
        <v>4.3043144434486043E-2</v>
      </c>
      <c r="Z57" s="1279">
        <f t="shared" si="7"/>
        <v>5.7966073147355059E-2</v>
      </c>
    </row>
    <row r="58" spans="1:26" s="81" customFormat="1">
      <c r="A58" s="1490">
        <f t="shared" ref="A58:A66" si="8">A57+1</f>
        <v>1999</v>
      </c>
      <c r="B58" s="139">
        <f>A24c!B58+A25c!B58</f>
        <v>0.10614876224290067</v>
      </c>
      <c r="C58" s="950">
        <f>A24c!C58+A25c!C58</f>
        <v>0.14176216468790431</v>
      </c>
      <c r="D58" s="951">
        <f>A24c!D58+A25c!D58</f>
        <v>0.16362463848454953</v>
      </c>
      <c r="E58" s="118">
        <f>A24c!E58+A25c!E58</f>
        <v>7.4337742788014E-2</v>
      </c>
      <c r="F58" s="950">
        <f>A24c!F58+A25c!F58</f>
        <v>0.12269020742461345</v>
      </c>
      <c r="G58" s="954">
        <f>A24c!G58+A25c!G58</f>
        <v>-7.5272250978826935E-3</v>
      </c>
      <c r="H58" s="954">
        <f>A24c!H58+A25c!H58</f>
        <v>4.546663331005598E-2</v>
      </c>
      <c r="I58" s="954">
        <f>A24c!J58+A25c!I58</f>
        <v>9.5256232718794007E-2</v>
      </c>
      <c r="J58" s="954">
        <f>A24c!I58+A25c!J58</f>
        <v>1.4056513271646701E-2</v>
      </c>
      <c r="K58" s="954">
        <f>A24c!L58+A25c!K58</f>
        <v>0.17238128804329705</v>
      </c>
      <c r="L58" s="954">
        <f>A24c!M58+A25c!L58</f>
        <v>4.726990033318023E-2</v>
      </c>
      <c r="M58" s="951">
        <f>A24c!N58+A25c!M58</f>
        <v>9.562839716888763E-2</v>
      </c>
      <c r="N58" s="86"/>
      <c r="O58" s="118">
        <f t="shared" si="7"/>
        <v>8.7905475006846867E-2</v>
      </c>
      <c r="P58" s="950">
        <f t="shared" si="7"/>
        <v>0.12848857407077532</v>
      </c>
      <c r="Q58" s="951">
        <f t="shared" si="7"/>
        <v>0.11729125027072196</v>
      </c>
      <c r="R58" s="118">
        <f t="shared" si="7"/>
        <v>5.0808633888108544E-2</v>
      </c>
      <c r="S58" s="950">
        <f t="shared" si="7"/>
        <v>7.5626329141432885E-2</v>
      </c>
      <c r="T58" s="954">
        <f t="shared" si="7"/>
        <v>9.8507130570646556E-3</v>
      </c>
      <c r="U58" s="954">
        <f t="shared" si="7"/>
        <v>3.9010754442243355E-2</v>
      </c>
      <c r="V58" s="1205">
        <f t="shared" si="7"/>
        <v>8.843217336748084E-2</v>
      </c>
      <c r="W58" s="1278">
        <f t="shared" si="7"/>
        <v>1.6812320797411497E-2</v>
      </c>
      <c r="X58" s="1278">
        <f t="shared" si="7"/>
        <v>0.10634389640427352</v>
      </c>
      <c r="Y58" s="1278">
        <f t="shared" si="7"/>
        <v>3.8508355207799036E-2</v>
      </c>
      <c r="Z58" s="1279">
        <f t="shared" si="7"/>
        <v>6.2579682311199356E-2</v>
      </c>
    </row>
    <row r="59" spans="1:26" s="81" customFormat="1">
      <c r="A59" s="1491">
        <f t="shared" si="8"/>
        <v>2000</v>
      </c>
      <c r="B59" s="139">
        <f>A24c!B59+A25c!B59</f>
        <v>5.753268233313303E-2</v>
      </c>
      <c r="C59" s="950">
        <f>A24c!C59+A25c!C59</f>
        <v>0.13475333630762221</v>
      </c>
      <c r="D59" s="951">
        <f>A24c!D59+A25c!D59</f>
        <v>0.13340877372536145</v>
      </c>
      <c r="E59" s="118">
        <f>A24c!E59+A25c!E59</f>
        <v>-3.8314868462536941E-3</v>
      </c>
      <c r="F59" s="950">
        <f>A24c!F59+A25c!F59</f>
        <v>-1.2619497298682218E-2</v>
      </c>
      <c r="G59" s="954">
        <f>A24c!G59+A25c!G59</f>
        <v>-1.1555475359988243E-2</v>
      </c>
      <c r="H59" s="954">
        <f>A24c!H59+A25c!H59</f>
        <v>1.9075723042354879E-2</v>
      </c>
      <c r="I59" s="954">
        <f>A24c!J59+A25c!I59</f>
        <v>8.8891012314468359E-2</v>
      </c>
      <c r="J59" s="954">
        <f>A24c!I59+A25c!J59</f>
        <v>8.8485681035192568E-3</v>
      </c>
      <c r="K59" s="954">
        <f>A24c!L59+A25c!K59</f>
        <v>-4.8868616856627238E-2</v>
      </c>
      <c r="L59" s="954">
        <f>A24c!M59+A25c!L59</f>
        <v>4.9029685728456153E-2</v>
      </c>
      <c r="M59" s="951">
        <f>A24c!N59+A25c!M59</f>
        <v>-1.9384805515973089E-3</v>
      </c>
      <c r="N59" s="86"/>
      <c r="O59" s="118">
        <f t="shared" si="7"/>
        <v>9.5120446407276016E-2</v>
      </c>
      <c r="P59" s="950">
        <f t="shared" si="7"/>
        <v>0.14243560295050289</v>
      </c>
      <c r="Q59" s="951">
        <f t="shared" si="7"/>
        <v>0.12547146986956886</v>
      </c>
      <c r="R59" s="118">
        <f t="shared" si="7"/>
        <v>5.1283107312982648E-2</v>
      </c>
      <c r="S59" s="950">
        <f t="shared" si="7"/>
        <v>7.8227330097892178E-2</v>
      </c>
      <c r="T59" s="954">
        <f t="shared" si="7"/>
        <v>7.072688214486986E-3</v>
      </c>
      <c r="U59" s="954">
        <f t="shared" si="7"/>
        <v>3.9146064510605504E-2</v>
      </c>
      <c r="V59" s="1205">
        <f t="shared" si="7"/>
        <v>9.9526282575632063E-2</v>
      </c>
      <c r="W59" s="1278">
        <f t="shared" si="7"/>
        <v>1.3790928053547319E-2</v>
      </c>
      <c r="X59" s="1278">
        <f t="shared" si="7"/>
        <v>0.11093348057610537</v>
      </c>
      <c r="Y59" s="1278">
        <f t="shared" si="7"/>
        <v>3.4363480213979544E-2</v>
      </c>
      <c r="Z59" s="1279">
        <f t="shared" si="7"/>
        <v>6.3659743638062302E-2</v>
      </c>
    </row>
    <row r="60" spans="1:26" s="81" customFormat="1">
      <c r="A60" s="1490">
        <f t="shared" si="8"/>
        <v>2001</v>
      </c>
      <c r="B60" s="139">
        <f>A24c!B60+A25c!B60</f>
        <v>5.5950704355745701E-2</v>
      </c>
      <c r="C60" s="950">
        <f>A24c!C60+A25c!C60</f>
        <v>0.14941140608710299</v>
      </c>
      <c r="D60" s="951">
        <f>A24c!D60+A25c!D60</f>
        <v>0.12718991210459127</v>
      </c>
      <c r="E60" s="118">
        <f>A24c!E60+A25c!E60</f>
        <v>-2.1304146603310467E-2</v>
      </c>
      <c r="F60" s="950">
        <f>A24c!F60+A25c!F60</f>
        <v>-5.1394255484696172E-2</v>
      </c>
      <c r="G60" s="954">
        <f>A24c!G60+A25c!G60</f>
        <v>1.7360424636763162E-2</v>
      </c>
      <c r="H60" s="954">
        <f>A24c!H60+A25c!H60</f>
        <v>6.1501299494845924E-3</v>
      </c>
      <c r="I60" s="954">
        <f>A24c!J60+A25c!I60</f>
        <v>0.10045269323520564</v>
      </c>
      <c r="J60" s="954">
        <f>A24c!I60+A25c!J60</f>
        <v>1.2470295568577573E-2</v>
      </c>
      <c r="K60" s="954">
        <f>A24c!L60+A25c!K60</f>
        <v>-0.10336250977253149</v>
      </c>
      <c r="L60" s="954">
        <f>A24c!M60+A25c!L60</f>
        <v>3.0377319096941989E-2</v>
      </c>
      <c r="M60" s="951">
        <f>A24c!N60+A25c!M60</f>
        <v>-3.0685173635275967E-2</v>
      </c>
      <c r="N60" s="86"/>
      <c r="O60" s="118">
        <f t="shared" si="7"/>
        <v>9.617287324752008E-2</v>
      </c>
      <c r="P60" s="950">
        <f t="shared" si="7"/>
        <v>0.14795717933602276</v>
      </c>
      <c r="Q60" s="951">
        <f t="shared" si="7"/>
        <v>0.12543849032879659</v>
      </c>
      <c r="R60" s="118">
        <f t="shared" si="7"/>
        <v>4.8580605288454606E-2</v>
      </c>
      <c r="S60" s="950">
        <f t="shared" si="7"/>
        <v>7.4951122094307737E-2</v>
      </c>
      <c r="T60" s="954">
        <f t="shared" si="7"/>
        <v>4.3605741264394118E-3</v>
      </c>
      <c r="U60" s="954">
        <f t="shared" si="7"/>
        <v>3.7957646793187312E-2</v>
      </c>
      <c r="V60" s="1205">
        <f t="shared" si="7"/>
        <v>0.10417194499482016</v>
      </c>
      <c r="W60" s="1278">
        <f t="shared" si="7"/>
        <v>1.0951037066149017E-2</v>
      </c>
      <c r="X60" s="1278">
        <f t="shared" si="7"/>
        <v>0.10551750877903283</v>
      </c>
      <c r="Y60" s="1278">
        <f t="shared" si="7"/>
        <v>2.9538877077200799E-2</v>
      </c>
      <c r="Z60" s="1279">
        <f t="shared" si="7"/>
        <v>6.0647671123420066E-2</v>
      </c>
    </row>
    <row r="61" spans="1:26" s="81" customFormat="1">
      <c r="A61" s="1490">
        <f t="shared" si="8"/>
        <v>2002</v>
      </c>
      <c r="B61" s="139">
        <f>A24c!B61+A25c!B61</f>
        <v>9.8058276100541478E-2</v>
      </c>
      <c r="C61" s="950">
        <f>A24c!C61+A25c!C61</f>
        <v>0.18597203211910668</v>
      </c>
      <c r="D61" s="951">
        <f>A24c!D61+A25c!D61</f>
        <v>0.13849063097395239</v>
      </c>
      <c r="E61" s="118">
        <f>A24c!E61+A25c!E61</f>
        <v>2.1272307543275561E-2</v>
      </c>
      <c r="F61" s="950">
        <f>A24c!F61+A25c!F61</f>
        <v>2.5168820211548253E-2</v>
      </c>
      <c r="G61" s="954">
        <f>A24c!G61+A25c!G61</f>
        <v>1.7286782115358133E-2</v>
      </c>
      <c r="H61" s="954">
        <f>A24c!H61+A25c!H61</f>
        <v>1.7479185888040871E-2</v>
      </c>
      <c r="I61" s="954">
        <f>A24c!J61+A25c!I61</f>
        <v>0.12949699536886378</v>
      </c>
      <c r="J61" s="954">
        <f>A24c!I61+A25c!J61</f>
        <v>6.0191074954943496E-3</v>
      </c>
      <c r="K61" s="954">
        <f>A24c!L61+A25c!K61</f>
        <v>2.914425671236031E-2</v>
      </c>
      <c r="L61" s="954">
        <f>A24c!M61+A25c!L61</f>
        <v>1.9861654949477267E-2</v>
      </c>
      <c r="M61" s="951">
        <f>A24c!N61+A25c!M61</f>
        <v>2.2231969578845011E-2</v>
      </c>
      <c r="N61" s="86"/>
      <c r="O61" s="118">
        <f t="shared" si="7"/>
        <v>8.7781902382996185E-2</v>
      </c>
      <c r="P61" s="950">
        <f t="shared" si="7"/>
        <v>0.14184259524996717</v>
      </c>
      <c r="Q61" s="951">
        <f t="shared" si="7"/>
        <v>0.11544325415002869</v>
      </c>
      <c r="R61" s="118">
        <f t="shared" si="7"/>
        <v>3.8411413802468951E-2</v>
      </c>
      <c r="S61" s="950">
        <f t="shared" si="7"/>
        <v>5.7788044944043347E-2</v>
      </c>
      <c r="T61" s="954">
        <f t="shared" si="7"/>
        <v>2.5405581037108321E-3</v>
      </c>
      <c r="U61" s="954">
        <f t="shared" si="7"/>
        <v>3.2895013032738743E-2</v>
      </c>
      <c r="V61" s="1205">
        <f t="shared" si="7"/>
        <v>9.9972121990676163E-2</v>
      </c>
      <c r="W61" s="1278">
        <f t="shared" si="7"/>
        <v>9.3910549707541448E-3</v>
      </c>
      <c r="X61" s="1278">
        <f t="shared" si="7"/>
        <v>8.052919970531941E-2</v>
      </c>
      <c r="Y61" s="1278">
        <f t="shared" si="7"/>
        <v>2.5249166412676587E-2</v>
      </c>
      <c r="Z61" s="1279">
        <f t="shared" si="7"/>
        <v>4.8153673096255296E-2</v>
      </c>
    </row>
    <row r="62" spans="1:26" s="81" customFormat="1">
      <c r="A62" s="1490">
        <f t="shared" si="8"/>
        <v>2003</v>
      </c>
      <c r="B62" s="139">
        <f>A24c!B62+A25c!B62</f>
        <v>0.13019664421417693</v>
      </c>
      <c r="C62" s="950">
        <f>A24c!C62+A25c!C62</f>
        <v>0.21557613511848231</v>
      </c>
      <c r="D62" s="951">
        <f>A24c!D62+A25c!D62</f>
        <v>0.14754366766331301</v>
      </c>
      <c r="E62" s="118">
        <f>A24c!E62+A25c!E62</f>
        <v>5.128594045377502E-2</v>
      </c>
      <c r="F62" s="950">
        <f>A24c!F62+A25c!F62</f>
        <v>8.5242910186319548E-2</v>
      </c>
      <c r="G62" s="954">
        <f>A24c!G62+A25c!G62</f>
        <v>-3.8550150102252892E-4</v>
      </c>
      <c r="H62" s="954">
        <f>A24c!H62+A25c!H62</f>
        <v>3.6319783202498152E-2</v>
      </c>
      <c r="I62" s="954">
        <f>A24c!J62+A25c!I62</f>
        <v>0.15738668277669515</v>
      </c>
      <c r="J62" s="954">
        <f>A24c!I62+A25c!J62</f>
        <v>7.3209536216954953E-3</v>
      </c>
      <c r="K62" s="954">
        <f>A24c!L62+A25c!K62</f>
        <v>0.1357687945516623</v>
      </c>
      <c r="L62" s="954">
        <f>A24c!M62+A25c!L62</f>
        <v>1.2690087639549028E-2</v>
      </c>
      <c r="M62" s="951">
        <f>A24c!N62+A25c!M62</f>
        <v>6.5506366899077559E-2</v>
      </c>
      <c r="N62" s="86"/>
      <c r="O62" s="118">
        <f t="shared" ref="O62:Z67" si="9">AVERAGE(B58:B67)</f>
        <v>7.442893283849368E-2</v>
      </c>
      <c r="P62" s="950">
        <f t="shared" si="9"/>
        <v>0.12665516192087101</v>
      </c>
      <c r="Q62" s="951">
        <f t="shared" si="9"/>
        <v>9.7336559992759253E-2</v>
      </c>
      <c r="R62" s="118">
        <f t="shared" si="9"/>
        <v>2.7979941589040831E-2</v>
      </c>
      <c r="S62" s="950">
        <f t="shared" si="9"/>
        <v>3.8232289013003053E-2</v>
      </c>
      <c r="T62" s="954">
        <f t="shared" si="9"/>
        <v>2.7865520761916366E-3</v>
      </c>
      <c r="U62" s="954">
        <f t="shared" si="9"/>
        <v>2.929573587479628E-2</v>
      </c>
      <c r="V62" s="1205">
        <f t="shared" si="9"/>
        <v>8.9472975048618147E-2</v>
      </c>
      <c r="W62" s="1278">
        <f t="shared" si="9"/>
        <v>1.0727890012605268E-2</v>
      </c>
      <c r="X62" s="1278">
        <f t="shared" si="9"/>
        <v>4.7802464350693255E-2</v>
      </c>
      <c r="Y62" s="1278">
        <f t="shared" si="9"/>
        <v>2.4664727838035964E-2</v>
      </c>
      <c r="Z62" s="1279">
        <f t="shared" si="9"/>
        <v>3.4725846362478753E-2</v>
      </c>
    </row>
    <row r="63" spans="1:26" s="81" customFormat="1">
      <c r="A63" s="1490">
        <f t="shared" si="8"/>
        <v>2004</v>
      </c>
      <c r="B63" s="139">
        <f>A24c!B63+A25c!B63</f>
        <v>0.13291267611190422</v>
      </c>
      <c r="C63" s="950">
        <f>A24c!C63+A25c!C63</f>
        <v>0.20991351425486401</v>
      </c>
      <c r="D63" s="951">
        <f>A24c!D63+A25c!D63</f>
        <v>0.1478757806398093</v>
      </c>
      <c r="E63" s="118">
        <f>A24c!E63+A25c!E63</f>
        <v>5.3532371395785192E-2</v>
      </c>
      <c r="F63" s="950">
        <f>A24c!F63+A25c!F63</f>
        <v>9.1517469764154924E-2</v>
      </c>
      <c r="G63" s="954">
        <f>A24c!G63+A25c!G63</f>
        <v>-4.9056119306198458E-3</v>
      </c>
      <c r="H63" s="954">
        <f>A24c!H63+A25c!H63</f>
        <v>3.833912206193426E-2</v>
      </c>
      <c r="I63" s="954">
        <f>A24c!J63+A25c!I63</f>
        <v>0.15735406405311256</v>
      </c>
      <c r="J63" s="954">
        <f>A24c!I63+A25c!J63</f>
        <v>5.5117684477589413E-3</v>
      </c>
      <c r="K63" s="954">
        <f>A24c!L63+A25c!K63</f>
        <v>0.14166039478693432</v>
      </c>
      <c r="L63" s="954">
        <f>A24c!M63+A25c!L63</f>
        <v>1.1311038773863157E-2</v>
      </c>
      <c r="M63" s="951">
        <f>A24c!N63+A25c!M63</f>
        <v>6.9459116510001848E-2</v>
      </c>
      <c r="N63" s="86"/>
      <c r="O63" s="118">
        <f t="shared" si="9"/>
        <v>6.8725831930347675E-2</v>
      </c>
      <c r="P63" s="950">
        <f t="shared" si="9"/>
        <v>0.11722644506503843</v>
      </c>
      <c r="Q63" s="951">
        <f t="shared" si="9"/>
        <v>8.5057305415255288E-2</v>
      </c>
      <c r="R63" s="118">
        <f t="shared" si="9"/>
        <v>2.5865968525928949E-2</v>
      </c>
      <c r="S63" s="950">
        <f t="shared" si="9"/>
        <v>3.5034272034929738E-2</v>
      </c>
      <c r="T63" s="954">
        <f t="shared" si="9"/>
        <v>4.3383660974843407E-3</v>
      </c>
      <c r="U63" s="954">
        <f t="shared" si="9"/>
        <v>2.8562034719328621E-2</v>
      </c>
      <c r="V63" s="1205">
        <f t="shared" si="9"/>
        <v>8.3529591586813237E-2</v>
      </c>
      <c r="W63" s="1278">
        <f t="shared" si="9"/>
        <v>1.1189016224308013E-2</v>
      </c>
      <c r="X63" s="1278">
        <f t="shared" si="9"/>
        <v>4.4171400750794863E-2</v>
      </c>
      <c r="Y63" s="1278">
        <f t="shared" si="9"/>
        <v>2.2025059909270527E-2</v>
      </c>
      <c r="Z63" s="1279">
        <f t="shared" si="9"/>
        <v>3.1738614318353092E-2</v>
      </c>
    </row>
    <row r="64" spans="1:26" s="81" customFormat="1">
      <c r="A64" s="1490">
        <f t="shared" si="8"/>
        <v>2005</v>
      </c>
      <c r="B64" s="139">
        <f>A24c!B64+A25c!B64</f>
        <v>0.11431578984928875</v>
      </c>
      <c r="C64" s="950">
        <f>A24c!C64+A25c!C64</f>
        <v>0.15791517320996626</v>
      </c>
      <c r="D64" s="951">
        <f>A24c!D64+A25c!D64</f>
        <v>0.10899204761006699</v>
      </c>
      <c r="E64" s="118">
        <f>A24c!E64+A25c!E64</f>
        <v>6.845731573959464E-2</v>
      </c>
      <c r="F64" s="950">
        <f>A24c!F64+A25c!F64</f>
        <v>0.11518262096782977</v>
      </c>
      <c r="G64" s="954">
        <f>A24c!G64+A25c!G64</f>
        <v>-6.1207803071708922E-3</v>
      </c>
      <c r="H64" s="954">
        <f>A24c!H64+A25c!H64</f>
        <v>5.1490171435106265E-2</v>
      </c>
      <c r="I64" s="954">
        <f>A24c!J64+A25c!I64</f>
        <v>0.11854587798161118</v>
      </c>
      <c r="J64" s="954">
        <f>A24c!I64+A25c!J64</f>
        <v>-5.6478098914283792E-4</v>
      </c>
      <c r="K64" s="954">
        <f>A24c!L64+A25c!K64</f>
        <v>0.17928811116845836</v>
      </c>
      <c r="L64" s="954">
        <f>A24c!M64+A25c!L64</f>
        <v>1.510904872305343E-3</v>
      </c>
      <c r="M64" s="951">
        <f>A24c!N64+A25c!M64</f>
        <v>8.8278854820445576E-2</v>
      </c>
      <c r="N64" s="86"/>
      <c r="O64" s="118">
        <f t="shared" si="9"/>
        <v>6.8470274820681382E-2</v>
      </c>
      <c r="P64" s="950">
        <f t="shared" si="9"/>
        <v>0.11149115677098612</v>
      </c>
      <c r="Q64" s="951">
        <f t="shared" si="9"/>
        <v>7.9172223149902826E-2</v>
      </c>
      <c r="R64" s="118">
        <f t="shared" si="9"/>
        <v>2.8833903446848202E-2</v>
      </c>
      <c r="S64" s="950">
        <f t="shared" si="9"/>
        <v>3.9681037205301202E-2</v>
      </c>
      <c r="T64" s="954">
        <f t="shared" si="9"/>
        <v>6.2042667809136297E-3</v>
      </c>
      <c r="U64" s="954">
        <f t="shared" si="9"/>
        <v>2.9400379404803445E-2</v>
      </c>
      <c r="V64" s="1205">
        <f t="shared" si="9"/>
        <v>8.0457958706337235E-2</v>
      </c>
      <c r="W64" s="1278">
        <f t="shared" si="9"/>
        <v>1.1095009103230054E-2</v>
      </c>
      <c r="X64" s="1278">
        <f t="shared" si="9"/>
        <v>5.3636723470122175E-2</v>
      </c>
      <c r="Y64" s="1278">
        <f t="shared" si="9"/>
        <v>1.8549303393953626E-2</v>
      </c>
      <c r="Z64" s="1279">
        <f t="shared" si="9"/>
        <v>3.5019270083432655E-2</v>
      </c>
    </row>
    <row r="65" spans="1:26" s="81" customFormat="1">
      <c r="A65" s="1490">
        <f t="shared" si="8"/>
        <v>2006</v>
      </c>
      <c r="B65" s="139">
        <f>A24c!B65+A25c!B65</f>
        <v>7.2142043581130674E-2</v>
      </c>
      <c r="C65" s="950">
        <f>A24c!C65+A25c!C65</f>
        <v>9.4662684323239044E-2</v>
      </c>
      <c r="D65" s="951">
        <f>A24c!D65+A25c!D65</f>
        <v>5.3175156415511321E-2</v>
      </c>
      <c r="E65" s="118">
        <f>A24c!E65+A25c!E65</f>
        <v>5.1541265914725E-2</v>
      </c>
      <c r="F65" s="950">
        <f>A24c!F65+A25c!F65</f>
        <v>8.4000618515432529E-2</v>
      </c>
      <c r="G65" s="954">
        <f>A24c!G65+A25c!G65</f>
        <v>-5.7833945669348366E-3</v>
      </c>
      <c r="H65" s="954">
        <f>A24c!H65+A25c!H65</f>
        <v>4.1337656143551484E-2</v>
      </c>
      <c r="I65" s="954">
        <f>A24c!J65+A25c!I65</f>
        <v>6.9316658659291014E-2</v>
      </c>
      <c r="J65" s="954">
        <f>A24c!I65+A25c!J65</f>
        <v>-6.9385003626668343E-4</v>
      </c>
      <c r="K65" s="954">
        <f>A24c!L65+A25c!K65</f>
        <v>0.1239306182515839</v>
      </c>
      <c r="L65" s="954">
        <f>A24c!M65+A25c!L65</f>
        <v>2.8997373668333271E-3</v>
      </c>
      <c r="M65" s="951">
        <f>A24c!N65+A25c!M65</f>
        <v>6.5927512855649101E-2</v>
      </c>
      <c r="N65" s="86"/>
      <c r="O65" s="118">
        <f t="shared" si="9"/>
        <v>6.5177033523854136E-2</v>
      </c>
      <c r="P65" s="950">
        <f t="shared" si="9"/>
        <v>9.8254196358003254E-2</v>
      </c>
      <c r="Q65" s="951">
        <f t="shared" si="9"/>
        <v>6.8488853070389807E-2</v>
      </c>
      <c r="R65" s="118">
        <f t="shared" si="9"/>
        <v>3.4036339886231615E-2</v>
      </c>
      <c r="S65" s="950">
        <f t="shared" si="9"/>
        <v>4.9644581684224809E-2</v>
      </c>
      <c r="T65" s="954">
        <f t="shared" si="9"/>
        <v>4.971741425745118E-3</v>
      </c>
      <c r="U65" s="954">
        <f t="shared" si="9"/>
        <v>3.1415501112575024E-2</v>
      </c>
      <c r="V65" s="1205">
        <f t="shared" si="9"/>
        <v>7.1551872817406798E-2</v>
      </c>
      <c r="W65" s="1278">
        <f t="shared" si="9"/>
        <v>1.0777070240023884E-2</v>
      </c>
      <c r="X65" s="1278">
        <f t="shared" si="9"/>
        <v>7.0798152012017987E-2</v>
      </c>
      <c r="Y65" s="1278">
        <f t="shared" si="9"/>
        <v>1.7127794988695259E-2</v>
      </c>
      <c r="Z65" s="1279">
        <f t="shared" si="9"/>
        <v>4.1868592376627864E-2</v>
      </c>
    </row>
    <row r="66" spans="1:26" s="81" customFormat="1">
      <c r="A66" s="1490">
        <f t="shared" si="8"/>
        <v>2007</v>
      </c>
      <c r="B66" s="139">
        <f>A24c!B66+A25c!B66</f>
        <v>-1.1730372756089763E-2</v>
      </c>
      <c r="C66" s="950">
        <f>A24c!C66+A25c!C66</f>
        <v>1.3179598925285724E-3</v>
      </c>
      <c r="D66" s="951">
        <f>A24c!D66+A25c!D66</f>
        <v>-1.8479447786878794E-2</v>
      </c>
      <c r="E66" s="118">
        <f>A24c!E66+A25c!E66</f>
        <v>-2.5007856381977937E-2</v>
      </c>
      <c r="F66" s="950">
        <f>A24c!F66+A25c!F66</f>
        <v>-5.8462502222421012E-2</v>
      </c>
      <c r="G66" s="954">
        <f>A24c!G66+A25c!G66</f>
        <v>1.8536461327416376E-3</v>
      </c>
      <c r="H66" s="954">
        <f>A24c!H66+A25c!H66</f>
        <v>4.2737710729188472E-3</v>
      </c>
      <c r="I66" s="954">
        <f>A24c!J66+A25c!I66</f>
        <v>-3.8731870668227905E-3</v>
      </c>
      <c r="J66" s="954">
        <f>A24c!I66+A25c!J66</f>
        <v>8.6560916520131356E-3</v>
      </c>
      <c r="K66" s="954">
        <f>A24c!L66+A25c!K66</f>
        <v>-9.4534344028826989E-2</v>
      </c>
      <c r="L66" s="954">
        <f>A24c!M66+A25c!L66</f>
        <v>2.0406546425216422E-2</v>
      </c>
      <c r="M66" s="951">
        <f>A24c!N66+A25c!M66</f>
        <v>-3.1740576192929991E-2</v>
      </c>
      <c r="N66" s="86"/>
      <c r="O66" s="118">
        <f t="shared" si="9"/>
        <v>5.7233214600182089E-2</v>
      </c>
      <c r="P66" s="950">
        <f t="shared" si="9"/>
        <v>7.9119015622918551E-2</v>
      </c>
      <c r="Q66" s="951">
        <f t="shared" si="9"/>
        <v>5.4618139057853801E-2</v>
      </c>
      <c r="R66" s="118">
        <f t="shared" si="9"/>
        <v>3.7042054933236895E-2</v>
      </c>
      <c r="S66" s="950">
        <f t="shared" si="9"/>
        <v>5.6140601935251257E-2</v>
      </c>
      <c r="T66" s="954">
        <f t="shared" si="9"/>
        <v>3.8068116578420636E-3</v>
      </c>
      <c r="U66" s="954">
        <f t="shared" si="9"/>
        <v>3.3363854059045135E-2</v>
      </c>
      <c r="V66" s="1205">
        <f t="shared" si="9"/>
        <v>5.8017183839800833E-2</v>
      </c>
      <c r="W66" s="1278">
        <f t="shared" si="9"/>
        <v>1.1207984012660632E-2</v>
      </c>
      <c r="X66" s="1278">
        <f t="shared" si="9"/>
        <v>8.1152981118520512E-2</v>
      </c>
      <c r="Y66" s="1278">
        <f t="shared" si="9"/>
        <v>1.6760680538261373E-2</v>
      </c>
      <c r="Z66" s="1279">
        <f t="shared" si="9"/>
        <v>4.6092323973329616E-2</v>
      </c>
    </row>
    <row r="67" spans="1:26" s="81" customFormat="1">
      <c r="A67" s="1490">
        <v>2008</v>
      </c>
      <c r="B67" s="139">
        <f>A24c!B67+A25c!B67</f>
        <v>-1.1237877647794783E-2</v>
      </c>
      <c r="C67" s="950">
        <f>A24c!C67+A25c!C67</f>
        <v>-2.473278679210604E-2</v>
      </c>
      <c r="D67" s="951">
        <f>A24c!D67+A25c!D67</f>
        <v>-2.845555990268387E-2</v>
      </c>
      <c r="E67" s="118">
        <f>A24c!E67+A25c!E67</f>
        <v>9.5159618867810061E-3</v>
      </c>
      <c r="F67" s="950">
        <f>A24c!F67+A25c!F67</f>
        <v>-1.9003501934068648E-2</v>
      </c>
      <c r="G67" s="954">
        <f>A24c!G67+A25c!G67</f>
        <v>2.7642656640672471E-2</v>
      </c>
      <c r="H67" s="954">
        <f>A24c!H67+A25c!H67</f>
        <v>3.3025182642017467E-2</v>
      </c>
      <c r="I67" s="954">
        <f>A24c!J67+A25c!I67</f>
        <v>-1.8097279555037336E-2</v>
      </c>
      <c r="J67" s="954">
        <f>A24c!I67+A25c!J67</f>
        <v>4.5654232990756743E-2</v>
      </c>
      <c r="K67" s="954">
        <f>A24c!L67+A25c!K67</f>
        <v>-5.7383349349377964E-2</v>
      </c>
      <c r="L67" s="954">
        <f>A24c!M67+A25c!L67</f>
        <v>5.1290403194536711E-2</v>
      </c>
      <c r="M67" s="951">
        <f>A24c!N67+A25c!M67</f>
        <v>4.5904761716840103E-3</v>
      </c>
      <c r="N67" s="86"/>
      <c r="O67" s="118">
        <f>AVERAGE(B63:B72)</f>
        <v>4.5713003580561601E-2</v>
      </c>
      <c r="P67" s="950">
        <f t="shared" si="9"/>
        <v>5.7089466114524055E-2</v>
      </c>
      <c r="Q67" s="951">
        <f t="shared" si="9"/>
        <v>4.0555421589462584E-2</v>
      </c>
      <c r="R67" s="118">
        <f t="shared" si="9"/>
        <v>3.5809870982870917E-2</v>
      </c>
      <c r="S67" s="950">
        <f t="shared" si="9"/>
        <v>5.3747048758373259E-2</v>
      </c>
      <c r="T67" s="954">
        <f t="shared" si="9"/>
        <v>4.4695675644157145E-3</v>
      </c>
      <c r="U67" s="954">
        <f t="shared" si="9"/>
        <v>3.3096763340865462E-2</v>
      </c>
      <c r="V67" s="1205">
        <f t="shared" si="9"/>
        <v>4.1788169270895473E-2</v>
      </c>
      <c r="W67" s="1278">
        <f t="shared" si="9"/>
        <v>1.1316557271849182E-2</v>
      </c>
      <c r="X67" s="1278">
        <f t="shared" si="9"/>
        <v>7.6087616848427089E-2</v>
      </c>
      <c r="Y67" s="1278">
        <f t="shared" si="9"/>
        <v>1.7140951833292277E-2</v>
      </c>
      <c r="Z67" s="1279">
        <f t="shared" si="9"/>
        <v>4.4354850619941759E-2</v>
      </c>
    </row>
    <row r="68" spans="1:26" s="81" customFormat="1">
      <c r="A68" s="1492">
        <v>2009</v>
      </c>
      <c r="B68" s="139">
        <f>A24c!B68+A25c!B68</f>
        <v>4.9117753161440757E-2</v>
      </c>
      <c r="C68" s="950">
        <f>A24c!C68+A25c!C68</f>
        <v>4.7474996129578284E-2</v>
      </c>
      <c r="D68" s="951">
        <f>A24c!D68+A25c!D68</f>
        <v>4.0832092709509868E-2</v>
      </c>
      <c r="E68" s="118">
        <f>A24c!E68+A25c!E68</f>
        <v>5.319801215689518E-2</v>
      </c>
      <c r="F68" s="950">
        <f>A24c!F68+A25c!F68</f>
        <v>9.0710037643880387E-2</v>
      </c>
      <c r="G68" s="954">
        <f>A24c!G68+A25c!G68</f>
        <v>7.9909151150443537E-3</v>
      </c>
      <c r="H68" s="954">
        <f>A24c!H68+A25c!H68</f>
        <v>3.8129621755379414E-2</v>
      </c>
      <c r="I68" s="954">
        <f>A24c!J68+A25c!I68</f>
        <v>3.5822398100744834E-2</v>
      </c>
      <c r="J68" s="954">
        <f>A24c!I68+A25c!J68</f>
        <v>1.8667775388674143E-2</v>
      </c>
      <c r="K68" s="954">
        <f>A24c!L68+A25c!K68</f>
        <v>0.13607065204431312</v>
      </c>
      <c r="L68" s="954">
        <f>A24c!M68+A25c!L68</f>
        <v>2.0873221045525851E-2</v>
      </c>
      <c r="M68" s="951">
        <f>A24c!N68+A25c!M68</f>
        <v>6.5756076727631119E-2</v>
      </c>
      <c r="N68" s="86"/>
      <c r="O68" s="118">
        <f>AVERAGE(B64:B$73)</f>
        <v>3.6024151077079083E-2</v>
      </c>
      <c r="P68" s="950">
        <f>AVERAGE(C64:C$73)</f>
        <v>4.0109016321152942E-2</v>
      </c>
      <c r="Q68" s="951">
        <f>AVERAGE(D64:D$73)</f>
        <v>2.8630937250535185E-2</v>
      </c>
      <c r="R68" s="118">
        <f>AVERAGE(E64:E$73)</f>
        <v>3.3840704270324894E-2</v>
      </c>
      <c r="S68" s="950">
        <f>AVERAGE(F64:F$73)</f>
        <v>4.9550335313286405E-2</v>
      </c>
      <c r="T68" s="954">
        <f>AVERAGE(G64:G$73)</f>
        <v>5.5112541749752202E-3</v>
      </c>
      <c r="U68" s="954">
        <f>AVERAGE(H64:H$73)</f>
        <v>3.2514279038524482E-2</v>
      </c>
      <c r="V68" s="1205">
        <f>AVERAGE(I64:I$73)</f>
        <v>2.8947514295093575E-2</v>
      </c>
      <c r="W68" s="1278">
        <f>AVERAGE(J64:J$73)</f>
        <v>1.1961533807859208E-2</v>
      </c>
      <c r="X68" s="1278">
        <f>AVERAGE(K64:K$73)</f>
        <v>6.8801752633037394E-2</v>
      </c>
      <c r="Y68" s="1278">
        <f>AVERAGE(L64:L$73)</f>
        <v>1.7788719951006622E-2</v>
      </c>
      <c r="Z68" s="1279">
        <f>AVERAGE(M64:M$73)</f>
        <v>4.1565487743268424E-2</v>
      </c>
    </row>
    <row r="69" spans="1:26" s="81" customFormat="1">
      <c r="A69" s="1490">
        <v>2010</v>
      </c>
      <c r="B69" s="139">
        <f>A24c!B69+A25c!B69</f>
        <v>5.4977111236470019E-2</v>
      </c>
      <c r="C69" s="950">
        <f>A24c!C69+A25c!C69</f>
        <v>7.7400453367098915E-2</v>
      </c>
      <c r="D69" s="951">
        <f>A24c!D69+A25c!D69</f>
        <v>7.4557951071836881E-2</v>
      </c>
      <c r="E69" s="118">
        <f>A24c!E69+A25c!E69</f>
        <v>2.5847862362938845E-2</v>
      </c>
      <c r="F69" s="950">
        <f>A24c!F69+A25c!F69</f>
        <v>3.3848154405032339E-2</v>
      </c>
      <c r="G69" s="954">
        <f>A24c!G69+A25c!G69</f>
        <v>7.10353147430463E-3</v>
      </c>
      <c r="H69" s="954">
        <f>A24c!H69+A25c!H69</f>
        <v>2.745916989710314E-2</v>
      </c>
      <c r="I69" s="954">
        <f>A24c!J69+A25c!I69</f>
        <v>5.8174683509708239E-2</v>
      </c>
      <c r="J69" s="954">
        <f>A24c!I69+A25c!J69</f>
        <v>7.9084968927396783E-3</v>
      </c>
      <c r="K69" s="954">
        <f>A24c!L69+A25c!K69</f>
        <v>4.5784610336645867E-2</v>
      </c>
      <c r="L69" s="954">
        <f>A24c!M69+A25c!L69</f>
        <v>1.4272120575287137E-2</v>
      </c>
      <c r="M69" s="951">
        <f>A24c!N69+A25c!M69</f>
        <v>3.0868077099198234E-2</v>
      </c>
      <c r="N69" s="86"/>
      <c r="O69" s="118">
        <f>AVERAGE(B65:B$73)</f>
        <v>2.6237696230552873E-2</v>
      </c>
      <c r="P69" s="950">
        <f>AVERAGE(C65:C$73)</f>
        <v>2.5383246710051273E-2</v>
      </c>
      <c r="Q69" s="951">
        <f>AVERAGE(D65:D$73)</f>
        <v>1.8585798455593706E-2</v>
      </c>
      <c r="R69" s="118">
        <f>AVERAGE(E65:E$73)</f>
        <v>2.9513627836666174E-2</v>
      </c>
      <c r="S69" s="950">
        <f>AVERAGE(F65:F$73)</f>
        <v>4.134629960646849E-2</v>
      </c>
      <c r="T69" s="954">
        <f>AVERAGE(G65:G$73)</f>
        <v>6.9652584852434845E-3</v>
      </c>
      <c r="U69" s="954">
        <f>AVERAGE(H65:H$73)</f>
        <v>3.0142292488951755E-2</v>
      </c>
      <c r="V69" s="1205">
        <f>AVERAGE(I65:I$73)</f>
        <v>1.7747718834278881E-2</v>
      </c>
      <c r="W69" s="1278">
        <f>AVERAGE(J65:J$73)</f>
        <v>1.3527323157484464E-2</v>
      </c>
      <c r="X69" s="1278">
        <f>AVERAGE(K65:K$73)</f>
        <v>5.499095781610977E-2</v>
      </c>
      <c r="Y69" s="1278">
        <f>AVERAGE(L65:L$73)</f>
        <v>1.9823446835844281E-2</v>
      </c>
      <c r="Z69" s="1279">
        <f>AVERAGE(M65:M$73)</f>
        <v>3.5726316858621265E-2</v>
      </c>
    </row>
    <row r="70" spans="1:26" s="81" customFormat="1">
      <c r="A70" s="1490">
        <v>2011</v>
      </c>
      <c r="B70" s="139">
        <f>A24c!B70+A25c!B70</f>
        <v>2.3018291387473248E-2</v>
      </c>
      <c r="C70" s="950">
        <f>A24c!C70+A25c!C70</f>
        <v>1.7041801957274401E-2</v>
      </c>
      <c r="D70" s="951">
        <f>A24c!D70+A25c!D70</f>
        <v>2.0356211309461122E-2</v>
      </c>
      <c r="E70" s="118">
        <f>A24c!E70+A25c!E70</f>
        <v>3.0720217790523634E-2</v>
      </c>
      <c r="F70" s="950">
        <f>A24c!F70+A25c!F70</f>
        <v>4.824118930453998E-2</v>
      </c>
      <c r="G70" s="954">
        <f>A24c!G70+A25c!G70</f>
        <v>5.035171085078052E-3</v>
      </c>
      <c r="H70" s="954">
        <f>A24c!H70+A25c!H70</f>
        <v>2.6301347027200342E-2</v>
      </c>
      <c r="I70" s="954">
        <f>A24c!J70+A25c!I70</f>
        <v>1.1391834345901427E-2</v>
      </c>
      <c r="J70" s="954">
        <f>A24c!I70+A25c!J70</f>
        <v>9.2909069365158803E-3</v>
      </c>
      <c r="K70" s="954">
        <f>A24c!L70+A25c!K70</f>
        <v>6.8251775646426704E-2</v>
      </c>
      <c r="L70" s="954">
        <f>A24c!M70+A25c!L70</f>
        <v>1.6162235044358386E-2</v>
      </c>
      <c r="M70" s="951">
        <f>A24c!N70+A25c!M70</f>
        <v>3.780804929667618E-2</v>
      </c>
      <c r="N70" s="86"/>
      <c r="O70" s="118">
        <f>AVERAGE(B66:B$73)</f>
        <v>1.9679932323327477E-2</v>
      </c>
      <c r="P70" s="950">
        <f>AVERAGE(C66:C$73)</f>
        <v>1.5486184193881591E-2</v>
      </c>
      <c r="Q70" s="951">
        <f>AVERAGE(D66:D$73)</f>
        <v>1.36444616041769E-2</v>
      </c>
      <c r="R70" s="118">
        <f>AVERAGE(E66:E$73)</f>
        <v>2.6366822396943483E-2</v>
      </c>
      <c r="S70" s="950">
        <f>AVERAGE(F66:F$73)</f>
        <v>3.5252825476616484E-2</v>
      </c>
      <c r="T70" s="954">
        <f>AVERAGE(G66:G$73)</f>
        <v>8.7864946355546737E-3</v>
      </c>
      <c r="U70" s="954">
        <f>AVERAGE(H66:H$73)</f>
        <v>2.8542954824008943E-2</v>
      </c>
      <c r="V70" s="1205">
        <f>AVERAGE(I66:I$73)</f>
        <v>1.0380727430705719E-2</v>
      </c>
      <c r="W70" s="1278">
        <f>AVERAGE(J66:J$73)</f>
        <v>1.5558919328020341E-2</v>
      </c>
      <c r="X70" s="1278">
        <f>AVERAGE(K66:K$73)</f>
        <v>4.5142434896756324E-2</v>
      </c>
      <c r="Y70" s="1278">
        <f>AVERAGE(L66:L$73)</f>
        <v>2.2241119617131561E-2</v>
      </c>
      <c r="Z70" s="1279">
        <f>AVERAGE(M66:M$73)</f>
        <v>3.1411860287617291E-2</v>
      </c>
    </row>
    <row r="71" spans="1:26" s="81" customFormat="1">
      <c r="A71" s="1490">
        <v>2012</v>
      </c>
      <c r="B71" s="139">
        <f>A24c!B71+A25c!B71</f>
        <v>1.8620086863820887E-2</v>
      </c>
      <c r="C71" s="950">
        <f>A24c!C71+A25c!C71</f>
        <v>-5.37977523174029E-3</v>
      </c>
      <c r="D71" s="951">
        <f>A24c!D71+A25c!D71</f>
        <v>-2.1650915140773025E-4</v>
      </c>
      <c r="E71" s="118">
        <f>A24c!E71+A25c!E71</f>
        <v>5.1329458013328402E-2</v>
      </c>
      <c r="F71" s="950">
        <f>A24c!F71+A25c!F71</f>
        <v>9.0129022721812696E-2</v>
      </c>
      <c r="G71" s="954">
        <f>A24c!G71+A25c!G71</f>
        <v>5.6374844363275972E-3</v>
      </c>
      <c r="H71" s="954">
        <f>A24c!H71+A25c!H71</f>
        <v>3.6962715352741995E-2</v>
      </c>
      <c r="I71" s="954">
        <f>A24c!J71+A25c!I71</f>
        <v>-5.8498944071960213E-3</v>
      </c>
      <c r="J71" s="954">
        <f>A24c!I71+A25c!J71</f>
        <v>1.0328245221861817E-2</v>
      </c>
      <c r="K71" s="954">
        <f>A24c!L71+A25c!K71</f>
        <v>0.13269254777738548</v>
      </c>
      <c r="L71" s="954">
        <f>A24c!M71+A25c!L71</f>
        <v>1.6190510445138331E-2</v>
      </c>
      <c r="M71" s="951">
        <f>A24c!N71+A25c!M71</f>
        <v>6.4469285545862481E-2</v>
      </c>
      <c r="O71" s="118">
        <f>AVERAGE(B67:B$73)</f>
        <v>2.4914983169897015E-2</v>
      </c>
      <c r="P71" s="950">
        <f>AVERAGE(C67:C$73)</f>
        <v>1.7847554910773764E-2</v>
      </c>
      <c r="Q71" s="951">
        <f>AVERAGE(D67:D$73)</f>
        <v>1.8998446502686183E-2</v>
      </c>
      <c r="R71" s="118">
        <f>AVERAGE(E67:E$73)</f>
        <v>3.4929268860097056E-2</v>
      </c>
      <c r="S71" s="950">
        <f>AVERAGE(F67:F$73)</f>
        <v>5.0872046759789395E-2</v>
      </c>
      <c r="T71" s="954">
        <f>AVERAGE(G67:G$73)</f>
        <v>9.9419693860235137E-3</v>
      </c>
      <c r="U71" s="954">
        <f>AVERAGE(H67:H$73)</f>
        <v>3.258781878252396E-2</v>
      </c>
      <c r="V71" s="1205">
        <f>AVERAGE(I67:I$73)</f>
        <v>1.2756379846960472E-2</v>
      </c>
      <c r="W71" s="1278">
        <f>AVERAGE(J67:J$73)</f>
        <v>1.6709390607354876E-2</v>
      </c>
      <c r="X71" s="1278">
        <f>AVERAGE(K67:K$73)</f>
        <v>6.8421898051020211E-2</v>
      </c>
      <c r="Y71" s="1278">
        <f>AVERAGE(L67:L$73)</f>
        <v>2.2546881815784084E-2</v>
      </c>
      <c r="Z71" s="1279">
        <f>AVERAGE(M67:M$73)</f>
        <v>4.1937266367708503E-2</v>
      </c>
    </row>
    <row r="72" spans="1:26" s="81" customFormat="1">
      <c r="A72" s="1490">
        <v>2013</v>
      </c>
      <c r="B72" s="139">
        <f>A24c!B72+A25c!B72</f>
        <v>1.4994534017971961E-2</v>
      </c>
      <c r="C72" s="950">
        <f>A24c!C72+A25c!C72</f>
        <v>-4.7193599654626814E-3</v>
      </c>
      <c r="D72" s="951">
        <f>A24c!D72+A25c!D72</f>
        <v>6.9164929794008276E-3</v>
      </c>
      <c r="E72" s="118">
        <f>A24c!E72+A25c!E72</f>
        <v>3.8964100950115266E-2</v>
      </c>
      <c r="F72" s="950">
        <f>A24c!F72+A25c!F72</f>
        <v>6.1307378417539631E-2</v>
      </c>
      <c r="G72" s="954">
        <f>A24c!G72+A25c!G72</f>
        <v>6.242057564713974E-3</v>
      </c>
      <c r="H72" s="954">
        <f>A24c!H72+A25c!H72</f>
        <v>3.3648876020701393E-2</v>
      </c>
      <c r="I72" s="954">
        <f>A24c!J72+A25c!I72</f>
        <v>-4.903462912358313E-3</v>
      </c>
      <c r="J72" s="954">
        <f>A24c!I72+A25c!J72</f>
        <v>8.4066862135809897E-3</v>
      </c>
      <c r="K72" s="954">
        <f>A24c!L72+A25c!K72</f>
        <v>8.5115151850728071E-2</v>
      </c>
      <c r="L72" s="954">
        <f>A24c!M72+A25c!L72</f>
        <v>1.6492800589858081E-2</v>
      </c>
      <c r="M72" s="951">
        <f>A24c!N72+A25c!M72</f>
        <v>4.8131633365199024E-2</v>
      </c>
      <c r="O72" s="118">
        <f>AVERAGE(B68:B$73)</f>
        <v>3.2145555333435369E-2</v>
      </c>
      <c r="P72" s="950">
        <f>AVERAGE(C68:C$73)</f>
        <v>2.6363623251349722E-2</v>
      </c>
      <c r="Q72" s="951">
        <f>AVERAGE(D68:D$73)</f>
        <v>2.8489247783760198E-2</v>
      </c>
      <c r="R72" s="118">
        <f>AVERAGE(E68:E$73)</f>
        <v>4.0011930254760263E-2</v>
      </c>
      <c r="S72" s="950">
        <f>AVERAGE(F68:F$73)</f>
        <v>6.4847156498561015E-2</v>
      </c>
      <c r="T72" s="954">
        <f>AVERAGE(G68:G$73)</f>
        <v>6.4018319350937214E-3</v>
      </c>
      <c r="U72" s="954">
        <f>AVERAGE(H68:H$73)</f>
        <v>3.2500346010625257E-2</v>
      </c>
      <c r="V72" s="1205">
        <f>AVERAGE(I68:I$73)</f>
        <v>1.8927111727360033E-2</v>
      </c>
      <c r="W72" s="1278">
        <f>AVERAGE(J68:J$73)</f>
        <v>1.0920422130674502E-2</v>
      </c>
      <c r="X72" s="1278">
        <f>AVERAGE(K68:K$73)</f>
        <v>9.3582947531099858E-2</v>
      </c>
      <c r="Y72" s="1278">
        <f>AVERAGE(L68:L$73)</f>
        <v>1.6798177540033557E-2</v>
      </c>
      <c r="Z72" s="1279">
        <f>AVERAGE(M68:M$73)</f>
        <v>4.9406624406913402E-2</v>
      </c>
    </row>
    <row r="73" spans="1:26" s="81" customFormat="1">
      <c r="A73" s="1490">
        <v>2014</v>
      </c>
      <c r="B73" s="139"/>
      <c r="C73" s="950"/>
      <c r="D73" s="951"/>
      <c r="E73" s="118"/>
      <c r="F73" s="950"/>
      <c r="G73" s="954"/>
      <c r="H73" s="954"/>
      <c r="I73" s="954"/>
      <c r="J73" s="1205"/>
      <c r="K73" s="1205"/>
      <c r="L73" s="1122"/>
      <c r="M73" s="1122"/>
      <c r="O73" s="118"/>
      <c r="P73" s="950"/>
      <c r="Q73" s="951"/>
      <c r="R73" s="118"/>
      <c r="S73" s="950"/>
      <c r="T73" s="954"/>
      <c r="U73" s="954"/>
      <c r="V73" s="954"/>
      <c r="W73" s="951"/>
    </row>
    <row r="74" spans="1:26" s="81" customFormat="1" ht="13.5" thickBot="1">
      <c r="A74" s="1493"/>
      <c r="B74" s="1494"/>
      <c r="C74" s="1554"/>
      <c r="D74" s="1555"/>
      <c r="E74" s="1494"/>
      <c r="F74" s="1494"/>
      <c r="G74" s="1494"/>
      <c r="H74" s="1494"/>
      <c r="I74" s="160"/>
      <c r="J74" s="1495"/>
      <c r="K74" s="1495"/>
      <c r="L74" s="1495"/>
      <c r="M74" s="1495"/>
    </row>
    <row r="75" spans="1:26" s="81" customFormat="1">
      <c r="A75" s="1496" t="s">
        <v>36</v>
      </c>
      <c r="B75" s="1499">
        <f t="array" ref="B75">GEOMEAN(1+B29:B38)-1</f>
        <v>2.8669108788173192E-2</v>
      </c>
      <c r="C75" s="1499">
        <f t="array" ref="C75">GEOMEAN(1+C29:C38)-1</f>
        <v>7.5985113750238975E-2</v>
      </c>
      <c r="D75" s="1499">
        <f t="array" ref="D75">GEOMEAN(1+D29:D38)-1</f>
        <v>4.5771390183233285E-2</v>
      </c>
      <c r="E75" s="1499">
        <f t="array" ref="E75">GEOMEAN(1+E29:E38)-1</f>
        <v>-2.8328122880231343E-2</v>
      </c>
      <c r="F75" s="1499">
        <f t="array" ref="F75">GEOMEAN(1+F29:F38)-1</f>
        <v>1.5787419777425704E-2</v>
      </c>
      <c r="G75" s="1499">
        <f t="array" ref="G75">GEOMEAN(1+G29:G38)-1</f>
        <v>-6.4424039708845471E-2</v>
      </c>
      <c r="H75" s="1499">
        <f t="array" ref="H75">GEOMEAN(1+H29:H38)-1</f>
        <v>-8.176205579583562E-2</v>
      </c>
      <c r="I75" s="1499">
        <f t="array" ref="I75">GEOMEAN(1+I29:I38)-1</f>
        <v>4.2740226384847313E-2</v>
      </c>
      <c r="J75" s="1499">
        <f t="array" ref="J75">GEOMEAN(1+J29:J38)-1</f>
        <v>-2.8535143355810089E-2</v>
      </c>
      <c r="K75" s="1499">
        <f t="array" ref="K75">GEOMEAN(1+K29:K38)-1</f>
        <v>5.1776168416244328E-2</v>
      </c>
      <c r="L75" s="1499">
        <f t="array" ref="L75">GEOMEAN(1+L29:L38)-1</f>
        <v>2.4452704796500413E-3</v>
      </c>
      <c r="M75" s="1500">
        <f t="array" ref="M75">GEOMEAN(1+M29:M38)-1</f>
        <v>-5.7041043600680741E-4</v>
      </c>
    </row>
    <row r="76" spans="1:26" s="81" customFormat="1">
      <c r="A76" s="161" t="s">
        <v>34</v>
      </c>
      <c r="B76" s="1286">
        <f t="array" ref="B76">GEOMEAN(1+B39:B48)-1</f>
        <v>4.0427070404215559E-2</v>
      </c>
      <c r="C76" s="1286">
        <f t="array" ref="C76">GEOMEAN(1+C39:C48)-1</f>
        <v>4.5588164209311666E-2</v>
      </c>
      <c r="D76" s="1286">
        <f t="array" ref="D76">GEOMEAN(1+D39:D48)-1</f>
        <v>6.7401487563611973E-3</v>
      </c>
      <c r="E76" s="1286">
        <f t="array" ref="E76">GEOMEAN(1+E39:E48)-1</f>
        <v>5.5258460332485493E-2</v>
      </c>
      <c r="F76" s="1286">
        <f t="array" ref="F76">GEOMEAN(1+F39:F48)-1</f>
        <v>0.10806047906639527</v>
      </c>
      <c r="G76" s="1286">
        <f t="array" ref="G76">GEOMEAN(1+G39:G48)-1</f>
        <v>-1.4220312063936147E-3</v>
      </c>
      <c r="H76" s="1286">
        <f t="array" ref="H76">GEOMEAN(1+H39:H48)-1</f>
        <v>3.0776766423133317E-2</v>
      </c>
      <c r="I76" s="1286">
        <f t="array" ref="I76">GEOMEAN(1+I39:I48)-1</f>
        <v>1.4081850817578623E-2</v>
      </c>
      <c r="J76" s="1286">
        <f t="array" ref="J76">GEOMEAN(1+J39:J48)-1</f>
        <v>-5.8837976096878242E-3</v>
      </c>
      <c r="K76" s="1286">
        <f t="array" ref="K76">GEOMEAN(1+K39:K48)-1</f>
        <v>0.20267161911113196</v>
      </c>
      <c r="L76" s="1286">
        <f t="array" ref="L76">GEOMEAN(1+L39:L48)-1</f>
        <v>6.5437133295799921E-2</v>
      </c>
      <c r="M76" s="1287">
        <f t="array" ref="M76">GEOMEAN(1+M39:M48)-1</f>
        <v>9.5556614299706188E-2</v>
      </c>
    </row>
    <row r="77" spans="1:26" s="81" customFormat="1">
      <c r="A77" s="161" t="s">
        <v>33</v>
      </c>
      <c r="B77" s="1286">
        <f t="array" ref="B77">GEOMEAN(1+B49:B58)-1</f>
        <v>5.3075721750872384E-2</v>
      </c>
      <c r="C77" s="1286">
        <f t="array" ref="C77">GEOMEAN(1+C49:C58)-1</f>
        <v>4.406231516356196E-2</v>
      </c>
      <c r="D77" s="1286">
        <f t="array" ref="D77">GEOMEAN(1+D49:D58)-1</f>
        <v>5.2269289261027918E-2</v>
      </c>
      <c r="E77" s="1286">
        <f t="array" ref="E77">GEOMEAN(1+E49:E58)-1</f>
        <v>6.27246398529413E-2</v>
      </c>
      <c r="F77" s="1286">
        <f t="array" ref="F77">GEOMEAN(1+F49:F58)-1</f>
        <v>8.4994747277252536E-2</v>
      </c>
      <c r="G77" s="1286">
        <f t="array" ref="G77">GEOMEAN(1+G49:G58)-1</f>
        <v>2.1553376102499744E-2</v>
      </c>
      <c r="H77" s="1286">
        <f t="array" ref="H77">GEOMEAN(1+H49:H58)-1</f>
        <v>5.7348151772977252E-2</v>
      </c>
      <c r="I77" s="1286">
        <f t="array" ref="I77">GEOMEAN(1+I49:I58)-1</f>
        <v>2.3495651379427329E-2</v>
      </c>
      <c r="J77" s="1286">
        <f t="array" ref="J77">GEOMEAN(1+J49:J58)-1</f>
        <v>2.4116184098568194E-2</v>
      </c>
      <c r="K77" s="1286">
        <f t="array" ref="K77">GEOMEAN(1+K49:K58)-1</f>
        <v>0.10044627548585994</v>
      </c>
      <c r="L77" s="1286">
        <f t="array" ref="L77">GEOMEAN(1+L49:L58)-1</f>
        <v>6.6002536970478864E-2</v>
      </c>
      <c r="M77" s="1287">
        <f t="array" ref="M77">GEOMEAN(1+M49:M58)-1</f>
        <v>7.5489949873494222E-2</v>
      </c>
    </row>
    <row r="78" spans="1:26" s="81" customFormat="1">
      <c r="A78" s="161" t="s">
        <v>32</v>
      </c>
      <c r="B78" s="99">
        <f t="array" ref="B78">GEOMEAN(1+B59:B68)-1</f>
        <v>6.7570439369059043E-2</v>
      </c>
      <c r="C78" s="99">
        <f t="array" ref="C78">GEOMEAN(1+C59:C68)-1</f>
        <v>0.11423918253825049</v>
      </c>
      <c r="D78" s="99">
        <f t="array" ref="D78">GEOMEAN(1+D59:D68)-1</f>
        <v>8.3065948593898709E-2</v>
      </c>
      <c r="E78" s="99">
        <f t="array" ref="E78">GEOMEAN(1+E59:E68)-1</f>
        <v>2.5344648327042751E-2</v>
      </c>
      <c r="F78" s="99">
        <f t="array" ref="F78">GEOMEAN(1+F59:F68)-1</f>
        <v>3.3121321397425518E-2</v>
      </c>
      <c r="G78" s="99">
        <f t="array" ref="G78">GEOMEAN(1+G59:G68)-1</f>
        <v>4.2654022899979438E-3</v>
      </c>
      <c r="H78" s="99">
        <f t="array" ref="H78">GEOMEAN(1+H59:H68)-1</f>
        <v>2.8451743266361351E-2</v>
      </c>
      <c r="I78" s="99">
        <f t="array" ref="I78">GEOMEAN(1+I59:I68)-1</f>
        <v>8.1885778127192665E-2</v>
      </c>
      <c r="J78" s="99">
        <f t="array" ref="J78">GEOMEAN(1+J59:J68)-1</f>
        <v>1.1110573771975885E-2</v>
      </c>
      <c r="K78" s="99">
        <f t="array" ref="K78">GEOMEAN(1+K59:K68)-1</f>
        <v>3.8755265010976148E-2</v>
      </c>
      <c r="L78" s="99">
        <f t="array" ref="L78">GEOMEAN(1+L59:L68)-1</f>
        <v>2.1896139899685529E-2</v>
      </c>
      <c r="M78" s="1288">
        <f t="array" ref="M78">GEOMEAN(1+M59:M68)-1</f>
        <v>3.086034415466421E-2</v>
      </c>
    </row>
    <row r="79" spans="1:26" s="81" customFormat="1">
      <c r="A79" s="161" t="s">
        <v>1367</v>
      </c>
      <c r="B79" s="1286">
        <f t="array" ref="B79">GEOMEAN(1+B69:B72)-1</f>
        <v>2.7781021450407284E-2</v>
      </c>
      <c r="C79" s="1286">
        <f t="array" ref="C79">GEOMEAN(1+C69:C72)-1</f>
        <v>2.0539220807519243E-2</v>
      </c>
      <c r="D79" s="1286">
        <f t="array" ref="D79">GEOMEAN(1+D69:D72)-1</f>
        <v>2.4991508581116095E-2</v>
      </c>
      <c r="E79" s="1286">
        <f t="array" ref="E79">GEOMEAN(1+E69:E72)-1</f>
        <v>3.6670599676116966E-2</v>
      </c>
      <c r="F79" s="1286">
        <f t="array" ref="F79">GEOMEAN(1+F69:F72)-1</f>
        <v>5.8179310101951431E-2</v>
      </c>
      <c r="G79" s="1286">
        <f t="array" ref="G79">GEOMEAN(1+G69:G72)-1</f>
        <v>6.0042705907801253E-3</v>
      </c>
      <c r="H79" s="1286">
        <f t="array" ref="H79">GEOMEAN(1+H69:H72)-1</f>
        <v>3.1083678756099076E-2</v>
      </c>
      <c r="I79" s="1286">
        <f t="array" ref="I79">GEOMEAN(1+I69:I72)-1</f>
        <v>1.4374906060940607E-2</v>
      </c>
      <c r="J79" s="1286">
        <f t="array" ref="J79">GEOMEAN(1+J69:J72)-1</f>
        <v>8.9831637760882099E-3</v>
      </c>
      <c r="K79" s="1286">
        <f t="array" ref="K79">GEOMEAN(1+K69:K72)-1</f>
        <v>8.2495090136755156E-2</v>
      </c>
      <c r="L79" s="1286">
        <f t="array" ref="L79">GEOMEAN(1+L69:L72)-1</f>
        <v>1.5779035388086449E-2</v>
      </c>
      <c r="M79" s="1287">
        <f t="array" ref="M79">GEOMEAN(1+M69:M72)-1</f>
        <v>4.5243010829355335E-2</v>
      </c>
    </row>
    <row r="80" spans="1:26" s="81" customFormat="1">
      <c r="A80" s="161" t="s">
        <v>1268</v>
      </c>
      <c r="B80" s="1286">
        <f t="array" ref="B80">GEOMEAN(1+B29:B72)-1</f>
        <v>4.5542652459103605E-2</v>
      </c>
      <c r="C80" s="1286">
        <f t="array" ref="C80">GEOMEAN(1+C29:C72)-1</f>
        <v>6.5036435580855478E-2</v>
      </c>
      <c r="D80" s="1286">
        <f t="array" ref="D80">GEOMEAN(1+D29:D72)-1</f>
        <v>4.4624028429959939E-2</v>
      </c>
      <c r="E80" s="1286">
        <f t="array" ref="E80">GEOMEAN(1+E29:E72)-1</f>
        <v>2.8891100730046526E-2</v>
      </c>
      <c r="F80" s="1286">
        <f t="array" ref="F80">GEOMEAN(1+F29:F72)-1</f>
        <v>5.9680064229611585E-2</v>
      </c>
      <c r="G80" s="1286">
        <f t="array" ref="G80">GEOMEAN(1+G29:G72)-1</f>
        <v>-9.0588864596731211E-3</v>
      </c>
      <c r="H80" s="1286">
        <f t="array" ref="H80">GEOMEAN(1+H29:H72)-1</f>
        <v>9.3793084829234541E-3</v>
      </c>
      <c r="I80" s="1286">
        <f t="array" ref="I80">GEOMEAN(1+I29:I72)-1</f>
        <v>3.7852039931323578E-2</v>
      </c>
      <c r="J80" s="1286">
        <f t="array" ref="J80">GEOMEAN(1+J29:J72)-1</f>
        <v>8.1968747668237363E-4</v>
      </c>
      <c r="K80" s="1286">
        <f t="array" ref="K80">GEOMEAN(1+K29:K72)-1</f>
        <v>9.5286965776316013E-2</v>
      </c>
      <c r="L80" s="1286">
        <f t="array" ref="L80">GEOMEAN(1+L29:L72)-1</f>
        <v>3.648277677245626E-2</v>
      </c>
      <c r="M80" s="1287">
        <f t="array" ref="M80">GEOMEAN(1+M29:M72)-1</f>
        <v>4.925693183904345E-2</v>
      </c>
    </row>
    <row r="81" spans="1:13" s="81" customFormat="1">
      <c r="A81" s="161" t="s">
        <v>1387</v>
      </c>
      <c r="B81" s="1286">
        <f t="array" ref="B81">GEOMEAN(1+B29:B53)-1</f>
        <v>3.2892446598180136E-2</v>
      </c>
      <c r="C81" s="1286">
        <f t="array" ref="C81">GEOMEAN(1+C29:C53)-1</f>
        <v>5.0831330802985963E-2</v>
      </c>
      <c r="D81" s="1286">
        <f t="array" ref="D81">GEOMEAN(1+D29:D53)-1</f>
        <v>2.3199845336154823E-2</v>
      </c>
      <c r="E81" s="1286">
        <f t="array" ref="E81">GEOMEAN(1+E29:E53)-1</f>
        <v>1.8898477182976769E-2</v>
      </c>
      <c r="F81" s="1286">
        <f t="array" ref="F81">GEOMEAN(1+F29:F53)-1</f>
        <v>5.8322336693311438E-2</v>
      </c>
      <c r="G81" s="1286">
        <f t="array" ref="G81">GEOMEAN(1+G29:G53)-1</f>
        <v>-2.1627811499256189E-2</v>
      </c>
      <c r="H81" s="1286">
        <f t="array" ref="H81">GEOMEAN(1+H29:H53)-1</f>
        <v>-1.0252867010476563E-2</v>
      </c>
      <c r="I81" s="1286">
        <f t="array" ref="I81">GEOMEAN(1+I29:I53)-1</f>
        <v>2.219015053317519E-2</v>
      </c>
      <c r="J81" s="1286">
        <f t="array" ref="J81">GEOMEAN(1+J29:J53)-1</f>
        <v>-9.4138423175202934E-3</v>
      </c>
      <c r="K81" s="1286">
        <f t="array" ref="K81">GEOMEAN(1+K29:K53)-1</f>
        <v>0.10410785266958467</v>
      </c>
      <c r="L81" s="1286">
        <f t="array" ref="L81">GEOMEAN(1+L29:L53)-1</f>
        <v>4.2575765185079106E-2</v>
      </c>
      <c r="M81" s="1287">
        <f t="array" ref="M81">GEOMEAN(1+M29:M53)-1</f>
        <v>4.7404349972632431E-2</v>
      </c>
    </row>
    <row r="82" spans="1:13" s="81" customFormat="1" ht="13.5" thickBot="1">
      <c r="A82" s="1497" t="s">
        <v>1388</v>
      </c>
      <c r="B82" s="1542">
        <f t="array" ref="B82">GEOMEAN(1+B29:B58)-1</f>
        <v>4.0676259438142903E-2</v>
      </c>
      <c r="C82" s="1542">
        <f t="array" ref="C82">GEOMEAN(1+C29:C58)-1</f>
        <v>5.511010070433886E-2</v>
      </c>
      <c r="D82" s="1542">
        <f t="array" ref="D82">GEOMEAN(1+D29:D58)-1</f>
        <v>3.472993502519528E-2</v>
      </c>
      <c r="E82" s="1542">
        <f t="array" ref="E82">GEOMEAN(1+E29:E58)-1</f>
        <v>2.9041939871371936E-2</v>
      </c>
      <c r="F82" s="1542">
        <f t="array" ref="F82">GEOMEAN(1+F29:F58)-1</f>
        <v>6.8885806691422857E-2</v>
      </c>
      <c r="G82" s="1542">
        <f t="array" ref="G82">GEOMEAN(1+G29:G58)-1</f>
        <v>-1.5443374196208337E-2</v>
      </c>
      <c r="H82" s="1542">
        <f t="array" ref="H82">GEOMEAN(1+H29:H58)-1</f>
        <v>2.5935583801417472E-4</v>
      </c>
      <c r="I82" s="1542">
        <f t="array" ref="I82">GEOMEAN(1+I29:I58)-1</f>
        <v>2.6703509654824265E-2</v>
      </c>
      <c r="J82" s="1542">
        <f t="array" ref="J82">GEOMEAN(1+J29:J58)-1</f>
        <v>-3.6670529697009346E-3</v>
      </c>
      <c r="K82" s="1542">
        <f t="array" ref="K82">GEOMEAN(1+K29:K58)-1</f>
        <v>0.11655403285236687</v>
      </c>
      <c r="L82" s="1542">
        <f t="array" ref="L82">GEOMEAN(1+L29:L58)-1</f>
        <v>4.4196531198720912E-2</v>
      </c>
      <c r="M82" s="1543">
        <f t="array" ref="M82">GEOMEAN(1+M29:M58)-1</f>
        <v>5.6001321309024465E-2</v>
      </c>
    </row>
    <row r="83" spans="1:13" s="81" customFormat="1">
      <c r="A83" s="1546"/>
      <c r="B83" s="775"/>
      <c r="C83" s="83"/>
      <c r="D83" s="83"/>
      <c r="E83" s="83"/>
      <c r="F83" s="83"/>
      <c r="G83" s="83"/>
      <c r="H83" s="83"/>
      <c r="I83" s="1495"/>
      <c r="J83" s="1495"/>
      <c r="K83" s="1495"/>
      <c r="L83" s="1495"/>
      <c r="M83" s="1495"/>
    </row>
    <row r="84" spans="1:13" s="81" customFormat="1" ht="13.5" thickBot="1">
      <c r="A84" s="236"/>
      <c r="B84" s="381"/>
      <c r="C84" s="1547"/>
      <c r="D84" s="1547"/>
      <c r="E84" s="1547"/>
      <c r="F84" s="1547"/>
      <c r="G84" s="1547"/>
      <c r="H84" s="1547"/>
      <c r="I84" s="1495"/>
      <c r="J84" s="1495"/>
      <c r="K84" s="1495"/>
      <c r="L84" s="1495"/>
      <c r="M84" s="1495"/>
    </row>
    <row r="85" spans="1:13" s="81" customFormat="1" ht="12.75" customHeight="1">
      <c r="A85" s="236"/>
      <c r="B85" s="2062" t="s">
        <v>1429</v>
      </c>
      <c r="C85" s="2063"/>
      <c r="D85" s="2063"/>
      <c r="E85" s="2063"/>
      <c r="F85" s="2063"/>
      <c r="G85" s="2063"/>
      <c r="H85" s="2063"/>
      <c r="I85" s="2063"/>
      <c r="J85" s="2063"/>
      <c r="K85" s="2063"/>
      <c r="L85" s="2063"/>
      <c r="M85" s="2064"/>
    </row>
    <row r="86" spans="1:13" s="81" customFormat="1" ht="15" customHeight="1">
      <c r="A86" s="236"/>
      <c r="B86" s="2065"/>
      <c r="C86" s="2066"/>
      <c r="D86" s="2066"/>
      <c r="E86" s="2066"/>
      <c r="F86" s="2066"/>
      <c r="G86" s="2066"/>
      <c r="H86" s="2066"/>
      <c r="I86" s="2066"/>
      <c r="J86" s="2066"/>
      <c r="K86" s="2066"/>
      <c r="L86" s="2066"/>
      <c r="M86" s="2067"/>
    </row>
    <row r="87" spans="1:13" s="81" customFormat="1" ht="15" customHeight="1" thickBot="1">
      <c r="A87" s="236"/>
      <c r="B87" s="2068"/>
      <c r="C87" s="2069"/>
      <c r="D87" s="2069"/>
      <c r="E87" s="2069"/>
      <c r="F87" s="2069"/>
      <c r="G87" s="2069"/>
      <c r="H87" s="2069"/>
      <c r="I87" s="2069"/>
      <c r="J87" s="2069"/>
      <c r="K87" s="2069"/>
      <c r="L87" s="2069"/>
      <c r="M87" s="2070"/>
    </row>
    <row r="88" spans="1:13" s="81" customFormat="1">
      <c r="A88" s="80"/>
      <c r="B88" s="83"/>
      <c r="C88" s="83"/>
      <c r="D88" s="83"/>
      <c r="E88" s="83"/>
      <c r="F88" s="83"/>
      <c r="G88" s="83"/>
      <c r="H88" s="83"/>
    </row>
    <row r="89" spans="1:13" s="81" customFormat="1">
      <c r="A89" s="80"/>
      <c r="B89" s="82"/>
      <c r="C89" s="82"/>
      <c r="D89" s="82"/>
      <c r="E89" s="82"/>
      <c r="F89" s="82"/>
      <c r="G89" s="82"/>
      <c r="H89" s="82"/>
    </row>
    <row r="90" spans="1:13" s="81" customFormat="1">
      <c r="A90" s="80"/>
      <c r="B90" s="82"/>
      <c r="C90" s="82"/>
      <c r="D90" s="82"/>
      <c r="E90" s="82"/>
      <c r="F90" s="82"/>
      <c r="G90" s="82"/>
      <c r="H90" s="82"/>
    </row>
    <row r="91" spans="1:13" s="81" customFormat="1">
      <c r="A91" s="80"/>
      <c r="B91" s="82"/>
      <c r="C91" s="82"/>
      <c r="D91" s="82"/>
      <c r="E91" s="82"/>
      <c r="F91" s="82"/>
      <c r="G91" s="82"/>
      <c r="H91" s="82"/>
    </row>
    <row r="92" spans="1:13" s="81" customFormat="1">
      <c r="A92" s="95"/>
      <c r="B92" s="95"/>
      <c r="C92" s="95"/>
      <c r="D92" s="95"/>
      <c r="E92" s="95"/>
      <c r="F92" s="95"/>
      <c r="G92" s="95"/>
      <c r="H92" s="95"/>
    </row>
    <row r="93" spans="1:13" s="81" customFormat="1">
      <c r="A93" s="95"/>
      <c r="B93" s="95"/>
      <c r="C93" s="95"/>
      <c r="D93" s="95"/>
      <c r="E93" s="95"/>
      <c r="F93" s="95"/>
      <c r="G93" s="95"/>
      <c r="H93" s="95"/>
    </row>
    <row r="94" spans="1:13" s="81" customFormat="1">
      <c r="A94" s="95"/>
      <c r="B94" s="95"/>
      <c r="C94" s="95"/>
      <c r="D94" s="95"/>
      <c r="E94" s="95"/>
      <c r="F94" s="95"/>
      <c r="G94" s="95"/>
      <c r="H94" s="95"/>
    </row>
    <row r="95" spans="1:13" s="81" customFormat="1">
      <c r="A95" s="95"/>
      <c r="B95" s="95"/>
      <c r="C95" s="95"/>
      <c r="D95" s="95"/>
      <c r="E95" s="95"/>
      <c r="F95" s="95"/>
      <c r="G95" s="95"/>
      <c r="H95" s="95"/>
    </row>
    <row r="96" spans="1:13" s="81" customFormat="1">
      <c r="A96" s="80"/>
      <c r="B96" s="82"/>
      <c r="C96" s="82"/>
      <c r="D96" s="82"/>
      <c r="E96" s="82"/>
      <c r="F96" s="82"/>
      <c r="G96" s="82"/>
      <c r="H96" s="82"/>
    </row>
    <row r="97" spans="1:8" s="81" customFormat="1">
      <c r="A97" s="80"/>
      <c r="B97" s="82"/>
      <c r="C97" s="82"/>
      <c r="D97" s="82"/>
      <c r="E97" s="82"/>
      <c r="F97" s="82"/>
      <c r="G97" s="82"/>
      <c r="H97" s="82"/>
    </row>
    <row r="98" spans="1:8" s="81" customFormat="1">
      <c r="A98" s="80"/>
      <c r="B98" s="82"/>
      <c r="C98" s="82"/>
      <c r="D98" s="82"/>
      <c r="E98" s="82"/>
      <c r="F98" s="82"/>
      <c r="G98" s="82"/>
      <c r="H98" s="82"/>
    </row>
    <row r="99" spans="1:8" s="81" customFormat="1">
      <c r="A99" s="80"/>
      <c r="B99" s="82"/>
      <c r="C99" s="82"/>
      <c r="D99" s="82"/>
      <c r="E99" s="82"/>
      <c r="F99" s="82"/>
      <c r="G99" s="82"/>
      <c r="H99" s="82"/>
    </row>
    <row r="100" spans="1:8" s="81" customFormat="1">
      <c r="A100" s="80"/>
      <c r="B100" s="82"/>
      <c r="C100" s="82"/>
      <c r="D100" s="82"/>
      <c r="E100" s="82"/>
      <c r="F100" s="82"/>
      <c r="G100" s="82"/>
      <c r="H100" s="82"/>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Y6:Y7"/>
    <mergeCell ref="Z6:Z7"/>
    <mergeCell ref="R6:R7"/>
    <mergeCell ref="S6:S7"/>
    <mergeCell ref="V6:V7"/>
    <mergeCell ref="W6:W7"/>
    <mergeCell ref="X6:X7"/>
    <mergeCell ref="M6:M7"/>
    <mergeCell ref="O6:O7"/>
    <mergeCell ref="P6:P7"/>
    <mergeCell ref="Q6:Q7"/>
    <mergeCell ref="B85:M87"/>
    <mergeCell ref="B4:M4"/>
    <mergeCell ref="O4:Z4"/>
    <mergeCell ref="A6:A7"/>
    <mergeCell ref="B6:B7"/>
    <mergeCell ref="C6:C7"/>
    <mergeCell ref="D6:D7"/>
    <mergeCell ref="E6:E7"/>
    <mergeCell ref="F6:F7"/>
    <mergeCell ref="G6:G7"/>
    <mergeCell ref="H6:H7"/>
    <mergeCell ref="T6:T7"/>
    <mergeCell ref="U6:U7"/>
    <mergeCell ref="I6:I7"/>
    <mergeCell ref="J6:J7"/>
    <mergeCell ref="K6:K7"/>
    <mergeCell ref="L6:L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O304"/>
  <sheetViews>
    <sheetView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8" width="11" style="81" customWidth="1"/>
    <col min="9" max="11" width="10.7109375" style="81" customWidth="1"/>
    <col min="12" max="32" width="10.7109375" style="80" customWidth="1"/>
    <col min="33" max="16384" width="13.7109375" style="80"/>
  </cols>
  <sheetData>
    <row r="1" spans="1:14" ht="15">
      <c r="A1" s="13" t="s">
        <v>22</v>
      </c>
      <c r="B1" s="303"/>
      <c r="C1" s="1252"/>
      <c r="D1" s="1280"/>
      <c r="E1" s="351"/>
      <c r="F1" s="101"/>
      <c r="G1" s="1280"/>
      <c r="H1" s="1280"/>
    </row>
    <row r="2" spans="1:14" ht="15.75" thickBot="1">
      <c r="A2" s="93"/>
      <c r="B2" s="92"/>
      <c r="C2" s="92"/>
      <c r="F2" s="92"/>
      <c r="G2" s="92"/>
      <c r="H2" s="92"/>
    </row>
    <row r="3" spans="1:14" ht="32.25" customHeight="1">
      <c r="B3" s="1917" t="s">
        <v>1430</v>
      </c>
      <c r="C3" s="1918"/>
      <c r="D3" s="1918"/>
      <c r="E3" s="1918"/>
      <c r="F3" s="1918"/>
      <c r="G3" s="1918"/>
      <c r="H3" s="1918"/>
      <c r="I3" s="1918"/>
      <c r="J3" s="1918"/>
      <c r="K3" s="1918"/>
      <c r="L3" s="1918"/>
      <c r="M3" s="1918"/>
      <c r="N3" s="1919"/>
    </row>
    <row r="4" spans="1:14" ht="24" customHeight="1">
      <c r="A4" s="161"/>
      <c r="B4" s="2090" t="s">
        <v>1431</v>
      </c>
      <c r="C4" s="2091"/>
      <c r="D4" s="2091"/>
      <c r="E4" s="2091"/>
      <c r="F4" s="2091"/>
      <c r="G4" s="2091"/>
      <c r="H4" s="2091"/>
      <c r="I4" s="2091"/>
      <c r="J4" s="2091"/>
      <c r="K4" s="2091"/>
      <c r="L4" s="2091"/>
      <c r="M4" s="2091"/>
      <c r="N4" s="2092"/>
    </row>
    <row r="5" spans="1:14" ht="13.5" thickBot="1">
      <c r="A5" s="1505"/>
      <c r="B5" s="1479" t="s">
        <v>21</v>
      </c>
      <c r="C5" s="154" t="s">
        <v>20</v>
      </c>
      <c r="D5" s="154" t="s">
        <v>19</v>
      </c>
      <c r="E5" s="154" t="s">
        <v>18</v>
      </c>
      <c r="F5" s="154" t="s">
        <v>17</v>
      </c>
      <c r="G5" s="154" t="s">
        <v>16</v>
      </c>
      <c r="H5" s="154" t="s">
        <v>15</v>
      </c>
      <c r="I5" s="154" t="s">
        <v>14</v>
      </c>
      <c r="J5" s="154" t="s">
        <v>13</v>
      </c>
      <c r="K5" s="154" t="s">
        <v>12</v>
      </c>
      <c r="L5" s="154" t="s">
        <v>11</v>
      </c>
      <c r="M5" s="154" t="s">
        <v>10</v>
      </c>
      <c r="N5" s="1506" t="s">
        <v>9</v>
      </c>
    </row>
    <row r="6" spans="1:14" ht="26.25" customHeight="1">
      <c r="A6" s="1997"/>
      <c r="B6" s="1998" t="s">
        <v>1282</v>
      </c>
      <c r="C6" s="1999" t="s">
        <v>1288</v>
      </c>
      <c r="D6" s="2001" t="s">
        <v>35</v>
      </c>
      <c r="E6" s="1998" t="s">
        <v>28</v>
      </c>
      <c r="F6" s="2001" t="s">
        <v>1300</v>
      </c>
      <c r="G6" s="2010" t="s">
        <v>1299</v>
      </c>
      <c r="H6" s="2003" t="s">
        <v>783</v>
      </c>
      <c r="I6" s="2005" t="s">
        <v>1290</v>
      </c>
      <c r="J6" s="2005" t="s">
        <v>1369</v>
      </c>
      <c r="K6" s="2005" t="s">
        <v>1370</v>
      </c>
      <c r="L6" s="2005" t="s">
        <v>1356</v>
      </c>
      <c r="M6" s="2005" t="s">
        <v>1357</v>
      </c>
      <c r="N6" s="2011" t="s">
        <v>1358</v>
      </c>
    </row>
    <row r="7" spans="1:14" ht="57.75" customHeight="1">
      <c r="A7" s="1997"/>
      <c r="B7" s="1974"/>
      <c r="C7" s="2000"/>
      <c r="D7" s="2002"/>
      <c r="E7" s="1974"/>
      <c r="F7" s="2002"/>
      <c r="G7" s="1988"/>
      <c r="H7" s="2004"/>
      <c r="I7" s="2093"/>
      <c r="J7" s="2006"/>
      <c r="K7" s="2006"/>
      <c r="L7" s="2006"/>
      <c r="M7" s="2006"/>
      <c r="N7" s="2012"/>
    </row>
    <row r="8" spans="1:14" s="81" customFormat="1" ht="12.75" hidden="1" customHeight="1">
      <c r="A8" s="1507">
        <v>1949</v>
      </c>
      <c r="B8" s="139"/>
      <c r="C8" s="89"/>
      <c r="D8" s="364"/>
      <c r="E8" s="365"/>
      <c r="F8" s="85"/>
      <c r="G8" s="90"/>
      <c r="H8" s="946"/>
      <c r="I8" s="947"/>
      <c r="J8" s="947"/>
      <c r="K8" s="947"/>
      <c r="L8" s="1508"/>
      <c r="M8" s="160"/>
      <c r="N8" s="1509"/>
    </row>
    <row r="9" spans="1:14" s="81" customFormat="1" hidden="1">
      <c r="A9" s="1510">
        <v>1950</v>
      </c>
      <c r="B9" s="138"/>
      <c r="C9" s="89"/>
      <c r="D9" s="364"/>
      <c r="E9" s="365"/>
      <c r="F9" s="85"/>
      <c r="G9" s="90"/>
      <c r="H9" s="946"/>
      <c r="I9" s="947"/>
      <c r="J9" s="947"/>
      <c r="K9" s="947"/>
      <c r="L9" s="1508"/>
      <c r="M9" s="160"/>
      <c r="N9" s="1509"/>
    </row>
    <row r="10" spans="1:14" s="81" customFormat="1" hidden="1">
      <c r="A10" s="1507">
        <v>1951</v>
      </c>
      <c r="B10" s="139"/>
      <c r="C10" s="89"/>
      <c r="D10" s="364"/>
      <c r="E10" s="365"/>
      <c r="F10" s="85"/>
      <c r="G10" s="90"/>
      <c r="H10" s="946"/>
      <c r="I10" s="947"/>
      <c r="J10" s="947"/>
      <c r="K10" s="947"/>
      <c r="L10" s="1508"/>
      <c r="M10" s="160"/>
      <c r="N10" s="1509"/>
    </row>
    <row r="11" spans="1:14" s="81" customFormat="1" hidden="1">
      <c r="A11" s="1507">
        <v>1952</v>
      </c>
      <c r="B11" s="139"/>
      <c r="C11" s="89"/>
      <c r="D11" s="364"/>
      <c r="E11" s="365"/>
      <c r="F11" s="85"/>
      <c r="G11" s="90"/>
      <c r="H11" s="946"/>
      <c r="I11" s="947"/>
      <c r="J11" s="947"/>
      <c r="K11" s="947"/>
      <c r="L11" s="1508"/>
      <c r="M11" s="160"/>
      <c r="N11" s="1509"/>
    </row>
    <row r="12" spans="1:14" s="81" customFormat="1" hidden="1">
      <c r="A12" s="1507">
        <v>1953</v>
      </c>
      <c r="B12" s="139"/>
      <c r="C12" s="89"/>
      <c r="D12" s="364"/>
      <c r="E12" s="365"/>
      <c r="F12" s="85"/>
      <c r="G12" s="90"/>
      <c r="H12" s="946"/>
      <c r="I12" s="947"/>
      <c r="J12" s="947"/>
      <c r="K12" s="947"/>
      <c r="L12" s="1508"/>
      <c r="M12" s="160"/>
      <c r="N12" s="1509"/>
    </row>
    <row r="13" spans="1:14" s="81" customFormat="1" hidden="1">
      <c r="A13" s="1507">
        <v>1954</v>
      </c>
      <c r="B13" s="139"/>
      <c r="C13" s="89"/>
      <c r="D13" s="364"/>
      <c r="E13" s="365"/>
      <c r="F13" s="85"/>
      <c r="G13" s="90"/>
      <c r="H13" s="946"/>
      <c r="I13" s="947"/>
      <c r="J13" s="947"/>
      <c r="K13" s="947"/>
      <c r="L13" s="1508"/>
      <c r="M13" s="160"/>
      <c r="N13" s="1509"/>
    </row>
    <row r="14" spans="1:14" s="81" customFormat="1" hidden="1">
      <c r="A14" s="1507">
        <v>1955</v>
      </c>
      <c r="B14" s="139"/>
      <c r="C14" s="89"/>
      <c r="D14" s="364"/>
      <c r="E14" s="365"/>
      <c r="F14" s="85"/>
      <c r="G14" s="90"/>
      <c r="H14" s="946"/>
      <c r="I14" s="947"/>
      <c r="J14" s="947"/>
      <c r="K14" s="947"/>
      <c r="L14" s="1508"/>
      <c r="M14" s="160"/>
      <c r="N14" s="1509"/>
    </row>
    <row r="15" spans="1:14" s="81" customFormat="1" hidden="1">
      <c r="A15" s="1507">
        <v>1956</v>
      </c>
      <c r="B15" s="139"/>
      <c r="C15" s="89"/>
      <c r="D15" s="364"/>
      <c r="E15" s="365"/>
      <c r="F15" s="85"/>
      <c r="G15" s="90"/>
      <c r="H15" s="946"/>
      <c r="I15" s="947"/>
      <c r="J15" s="947"/>
      <c r="K15" s="947"/>
      <c r="L15" s="1508"/>
      <c r="M15" s="160"/>
      <c r="N15" s="1509"/>
    </row>
    <row r="16" spans="1:14" s="81" customFormat="1" hidden="1">
      <c r="A16" s="1507">
        <v>1957</v>
      </c>
      <c r="B16" s="139"/>
      <c r="C16" s="89"/>
      <c r="D16" s="364"/>
      <c r="E16" s="365"/>
      <c r="F16" s="85"/>
      <c r="G16" s="90"/>
      <c r="H16" s="946"/>
      <c r="I16" s="947"/>
      <c r="J16" s="947"/>
      <c r="K16" s="947"/>
      <c r="L16" s="1508"/>
      <c r="M16" s="160"/>
      <c r="N16" s="1509"/>
    </row>
    <row r="17" spans="1:14" s="81" customFormat="1" hidden="1">
      <c r="A17" s="1507">
        <v>1958</v>
      </c>
      <c r="B17" s="139"/>
      <c r="C17" s="89"/>
      <c r="D17" s="364"/>
      <c r="E17" s="365"/>
      <c r="F17" s="85"/>
      <c r="G17" s="90"/>
      <c r="H17" s="946"/>
      <c r="I17" s="947"/>
      <c r="J17" s="947"/>
      <c r="K17" s="947"/>
      <c r="L17" s="1508"/>
      <c r="M17" s="160"/>
      <c r="N17" s="1509"/>
    </row>
    <row r="18" spans="1:14" s="81" customFormat="1" hidden="1">
      <c r="A18" s="1507">
        <v>1959</v>
      </c>
      <c r="B18" s="139"/>
      <c r="C18" s="89"/>
      <c r="D18" s="364"/>
      <c r="E18" s="365"/>
      <c r="F18" s="85"/>
      <c r="G18" s="90"/>
      <c r="H18" s="946"/>
      <c r="I18" s="947"/>
      <c r="J18" s="947"/>
      <c r="K18" s="947"/>
      <c r="L18" s="1508"/>
      <c r="M18" s="160"/>
      <c r="N18" s="1509"/>
    </row>
    <row r="19" spans="1:14" s="81" customFormat="1" hidden="1">
      <c r="A19" s="1510">
        <v>1960</v>
      </c>
      <c r="B19" s="138"/>
      <c r="C19" s="89"/>
      <c r="D19" s="364"/>
      <c r="E19" s="365"/>
      <c r="F19" s="85"/>
      <c r="G19" s="90"/>
      <c r="H19" s="946"/>
      <c r="I19" s="947"/>
      <c r="J19" s="947"/>
      <c r="K19" s="947"/>
      <c r="L19" s="1508"/>
      <c r="M19" s="160"/>
      <c r="N19" s="1509"/>
    </row>
    <row r="20" spans="1:14" s="81" customFormat="1" hidden="1">
      <c r="A20" s="1507">
        <v>1961</v>
      </c>
      <c r="B20" s="139"/>
      <c r="C20" s="89"/>
      <c r="D20" s="364"/>
      <c r="E20" s="365"/>
      <c r="F20" s="85"/>
      <c r="G20" s="90"/>
      <c r="H20" s="946"/>
      <c r="I20" s="947"/>
      <c r="J20" s="947"/>
      <c r="K20" s="947"/>
      <c r="L20" s="1508"/>
      <c r="M20" s="160"/>
      <c r="N20" s="1509"/>
    </row>
    <row r="21" spans="1:14" s="81" customFormat="1" hidden="1">
      <c r="A21" s="1507">
        <v>1962</v>
      </c>
      <c r="B21" s="139"/>
      <c r="C21" s="89"/>
      <c r="D21" s="364"/>
      <c r="E21" s="365"/>
      <c r="F21" s="85"/>
      <c r="G21" s="90"/>
      <c r="H21" s="946"/>
      <c r="I21" s="947"/>
      <c r="J21" s="947"/>
      <c r="K21" s="947"/>
      <c r="L21" s="1508"/>
      <c r="M21" s="160"/>
      <c r="N21" s="1509"/>
    </row>
    <row r="22" spans="1:14" s="81" customFormat="1" hidden="1">
      <c r="A22" s="1507">
        <v>1963</v>
      </c>
      <c r="B22" s="139"/>
      <c r="C22" s="89"/>
      <c r="D22" s="364"/>
      <c r="E22" s="365"/>
      <c r="F22" s="85"/>
      <c r="G22" s="90"/>
      <c r="H22" s="946"/>
      <c r="I22" s="947"/>
      <c r="J22" s="947"/>
      <c r="K22" s="947"/>
      <c r="L22" s="1508"/>
      <c r="M22" s="160"/>
      <c r="N22" s="1509"/>
    </row>
    <row r="23" spans="1:14" s="81" customFormat="1" hidden="1">
      <c r="A23" s="1507">
        <v>1964</v>
      </c>
      <c r="B23" s="139"/>
      <c r="C23" s="89"/>
      <c r="D23" s="364"/>
      <c r="E23" s="365"/>
      <c r="F23" s="85"/>
      <c r="G23" s="90"/>
      <c r="H23" s="946"/>
      <c r="I23" s="947"/>
      <c r="J23" s="947"/>
      <c r="K23" s="947"/>
      <c r="L23" s="1508"/>
      <c r="M23" s="160"/>
      <c r="N23" s="1509"/>
    </row>
    <row r="24" spans="1:14" s="81" customFormat="1" hidden="1">
      <c r="A24" s="1507">
        <v>1965</v>
      </c>
      <c r="B24" s="139"/>
      <c r="C24" s="89"/>
      <c r="D24" s="364"/>
      <c r="E24" s="365"/>
      <c r="F24" s="85"/>
      <c r="G24" s="90"/>
      <c r="H24" s="946"/>
      <c r="I24" s="947"/>
      <c r="J24" s="947"/>
      <c r="K24" s="947"/>
      <c r="L24" s="1508"/>
      <c r="M24" s="160"/>
      <c r="N24" s="1509"/>
    </row>
    <row r="25" spans="1:14" s="81" customFormat="1" hidden="1">
      <c r="A25" s="1507">
        <v>1966</v>
      </c>
      <c r="B25" s="139"/>
      <c r="C25" s="89"/>
      <c r="D25" s="364"/>
      <c r="E25" s="365"/>
      <c r="F25" s="85"/>
      <c r="G25" s="90"/>
      <c r="H25" s="946"/>
      <c r="I25" s="947"/>
      <c r="J25" s="947"/>
      <c r="K25" s="947"/>
      <c r="L25" s="1508"/>
      <c r="M25" s="160"/>
      <c r="N25" s="1509"/>
    </row>
    <row r="26" spans="1:14" s="81" customFormat="1" hidden="1">
      <c r="A26" s="1507">
        <v>1967</v>
      </c>
      <c r="B26" s="139"/>
      <c r="C26" s="89"/>
      <c r="D26" s="364"/>
      <c r="E26" s="365"/>
      <c r="F26" s="85"/>
      <c r="G26" s="90"/>
      <c r="H26" s="946"/>
      <c r="I26" s="947"/>
      <c r="J26" s="947"/>
      <c r="K26" s="947"/>
      <c r="L26" s="1508"/>
      <c r="M26" s="160"/>
      <c r="N26" s="1509"/>
    </row>
    <row r="27" spans="1:14" s="81" customFormat="1" hidden="1">
      <c r="A27" s="1507">
        <v>1968</v>
      </c>
      <c r="B27" s="139"/>
      <c r="C27" s="89"/>
      <c r="D27" s="364"/>
      <c r="E27" s="365"/>
      <c r="F27" s="85"/>
      <c r="G27" s="90"/>
      <c r="H27" s="946"/>
      <c r="I27" s="947"/>
      <c r="J27" s="947"/>
      <c r="K27" s="947"/>
      <c r="L27" s="1508"/>
      <c r="M27" s="160"/>
      <c r="N27" s="1509"/>
    </row>
    <row r="28" spans="1:14" s="81" customFormat="1" hidden="1">
      <c r="A28" s="1507">
        <v>1969</v>
      </c>
      <c r="B28" s="139"/>
      <c r="C28" s="89"/>
      <c r="D28" s="364"/>
      <c r="E28" s="365"/>
      <c r="F28" s="85"/>
      <c r="G28" s="90"/>
      <c r="H28" s="946"/>
      <c r="I28" s="947"/>
      <c r="J28" s="947"/>
      <c r="K28" s="947"/>
      <c r="L28" s="1508"/>
      <c r="M28" s="160"/>
      <c r="N28" s="1509"/>
    </row>
    <row r="29" spans="1:14" s="81" customFormat="1">
      <c r="A29" s="98">
        <v>1970</v>
      </c>
      <c r="B29" s="1515">
        <f>'A8'!H82/'A20'!B29</f>
        <v>3.8782049145468796E-2</v>
      </c>
      <c r="C29" s="1516">
        <f>'A8'!J82/'A20'!C29</f>
        <v>3.0381737547659816E-2</v>
      </c>
      <c r="D29" s="1501">
        <f>'A8'!I82/'A20'!H29</f>
        <v>3.9921085051323205E-2</v>
      </c>
      <c r="E29" s="1517">
        <f>('A8'!N82+'A8'!Q82+'A8'!R82)/('A20'!K29)</f>
        <v>4.4505426379914621E-2</v>
      </c>
      <c r="F29" s="1439">
        <f>('A8'!R82+'A8'!O82)/('A20'!M29+'A20'!P29)</f>
        <v>5.9021630730203882E-2</v>
      </c>
      <c r="G29" s="1518">
        <f>'A8'!P82/'A20'!Q29</f>
        <v>1.9104382062806905E-2</v>
      </c>
      <c r="H29" s="1501">
        <f>'A8'!Q82/'A20'!R29</f>
        <v>6.5359444300847461E-2</v>
      </c>
      <c r="I29" s="947">
        <f>'A8'!M82/'A20'!E29</f>
        <v>4.8429759180517971E-2</v>
      </c>
      <c r="J29" s="947">
        <f>('A8'!K82+'A8'!L82)/'A20'!D29</f>
        <v>2.529254076989525E-2</v>
      </c>
      <c r="K29" s="947">
        <f>('A8'!K82+'A8'!L82+Dataincome!EE82)/'A20'!D29</f>
        <v>4.8597052593887587E-2</v>
      </c>
      <c r="L29" s="1511">
        <f>'A8'!R82/'A20'!M29</f>
        <v>8.0609615936324167E-2</v>
      </c>
      <c r="M29" s="1442">
        <f>'A8'!O82/'A20'!P29</f>
        <v>4.5303922815227028E-2</v>
      </c>
      <c r="N29" s="1519">
        <f>('A8'!N82+'A8'!Q82+'A8'!R82-'A8'!P82)/('A20'!K29-'A20'!Q29)</f>
        <v>5.9629880954005253E-2</v>
      </c>
    </row>
    <row r="30" spans="1:14" s="81" customFormat="1">
      <c r="A30" s="97">
        <v>1971</v>
      </c>
      <c r="B30" s="1515">
        <f>'A8'!H83/'A20'!B30</f>
        <v>3.9295398903291784E-2</v>
      </c>
      <c r="C30" s="1516">
        <f>'A8'!J83/'A20'!C30</f>
        <v>2.9548356926287794E-2</v>
      </c>
      <c r="D30" s="1501">
        <f>'A8'!I83/'A20'!H30</f>
        <v>3.9545994335031698E-2</v>
      </c>
      <c r="E30" s="1517">
        <f>('A8'!N83+'A8'!Q83+'A8'!R83)/('A20'!K30)</f>
        <v>4.7340945390112459E-2</v>
      </c>
      <c r="F30" s="1439">
        <f>('A8'!R83+'A8'!O83)/('A20'!M30+'A20'!P30)</f>
        <v>6.4248398175513602E-2</v>
      </c>
      <c r="G30" s="1518">
        <f>'A8'!P83/'A20'!Q30</f>
        <v>2.101987648314127E-2</v>
      </c>
      <c r="H30" s="1501">
        <f>'A8'!Q83/'A20'!R30</f>
        <v>6.7901561794634607E-2</v>
      </c>
      <c r="I30" s="947">
        <f>'A8'!M83/'A20'!E30</f>
        <v>3.9300721589095741E-2</v>
      </c>
      <c r="J30" s="947">
        <f>('A8'!K83+'A8'!L83)/'A20'!D30</f>
        <v>2.4480999022395335E-2</v>
      </c>
      <c r="K30" s="947">
        <f>('A8'!K83+'A8'!L83+Dataincome!EE83)/'A20'!D30</f>
        <v>4.6261797499429873E-2</v>
      </c>
      <c r="L30" s="1511">
        <f>'A8'!R83/'A20'!M30</f>
        <v>9.8821438353388219E-2</v>
      </c>
      <c r="M30" s="1442">
        <f>'A8'!O83/'A20'!P30</f>
        <v>4.6244932620063454E-2</v>
      </c>
      <c r="N30" s="1519">
        <f>('A8'!N83+'A8'!Q83+'A8'!R83-'A8'!P83)/('A20'!K30-'A20'!Q30)</f>
        <v>6.4631673514059185E-2</v>
      </c>
    </row>
    <row r="31" spans="1:14" s="81" customFormat="1">
      <c r="A31" s="97">
        <v>1972</v>
      </c>
      <c r="B31" s="1515">
        <f>'A8'!H84/'A20'!B31</f>
        <v>3.9086194252939868E-2</v>
      </c>
      <c r="C31" s="1516">
        <f>'A8'!J84/'A20'!C31</f>
        <v>2.7929821451989606E-2</v>
      </c>
      <c r="D31" s="1501">
        <f>'A8'!I84/'A20'!H31</f>
        <v>4.0388814423730997E-2</v>
      </c>
      <c r="E31" s="1517">
        <f>('A8'!N84+'A8'!Q84+'A8'!R84)/('A20'!K31)</f>
        <v>4.7145037351598175E-2</v>
      </c>
      <c r="F31" s="1439">
        <f>('A8'!R84+'A8'!O84)/('A20'!M31+'A20'!P31)</f>
        <v>6.4655252480537675E-2</v>
      </c>
      <c r="G31" s="1518">
        <f>'A8'!P84/'A20'!Q31</f>
        <v>2.1104573455443802E-2</v>
      </c>
      <c r="H31" s="1501">
        <f>'A8'!Q84/'A20'!R31</f>
        <v>6.7430470590137404E-2</v>
      </c>
      <c r="I31" s="947">
        <f>'A8'!M84/'A20'!E31</f>
        <v>4.0760251700054144E-2</v>
      </c>
      <c r="J31" s="947">
        <f>('A8'!K84+'A8'!L84)/'A20'!D31</f>
        <v>2.276937727434495E-2</v>
      </c>
      <c r="K31" s="947">
        <f>('A8'!K84+'A8'!L84+Dataincome!EE84)/'A20'!D31</f>
        <v>4.3908074524083428E-2</v>
      </c>
      <c r="L31" s="1511">
        <f>'A8'!R84/'A20'!M31</f>
        <v>0.10479523923209171</v>
      </c>
      <c r="M31" s="1442">
        <f>'A8'!O84/'A20'!P31</f>
        <v>4.4199947871659769E-2</v>
      </c>
      <c r="N31" s="1519">
        <f>('A8'!N84+'A8'!Q84+'A8'!R84-'A8'!P84)/('A20'!K31-'A20'!Q31)</f>
        <v>6.49518218727929E-2</v>
      </c>
    </row>
    <row r="32" spans="1:14" s="81" customFormat="1">
      <c r="A32" s="97">
        <v>1973</v>
      </c>
      <c r="B32" s="1515">
        <f>'A8'!H85/'A20'!B32</f>
        <v>3.7912767537841167E-2</v>
      </c>
      <c r="C32" s="1516">
        <f>'A8'!J85/'A20'!C32</f>
        <v>2.2371075741634178E-2</v>
      </c>
      <c r="D32" s="1501">
        <f>'A8'!I85/'A20'!H32</f>
        <v>3.9587340952974656E-2</v>
      </c>
      <c r="E32" s="1517">
        <f>('A8'!N85+'A8'!Q85+'A8'!R85)/('A20'!K32)</f>
        <v>4.9369195141570413E-2</v>
      </c>
      <c r="F32" s="1439">
        <f>('A8'!R85+'A8'!O85)/('A20'!M32+'A20'!P32)</f>
        <v>6.4746983741007055E-2</v>
      </c>
      <c r="G32" s="1518">
        <f>'A8'!P85/'A20'!Q32</f>
        <v>2.6293947419326832E-2</v>
      </c>
      <c r="H32" s="1501">
        <f>'A8'!Q85/'A20'!R32</f>
        <v>7.005248585815603E-2</v>
      </c>
      <c r="I32" s="947">
        <f>'A8'!M85/'A20'!E32</f>
        <v>6.0595182728873244E-2</v>
      </c>
      <c r="J32" s="947">
        <f>('A8'!K85+'A8'!L85)/'A20'!D32</f>
        <v>1.8016832266521281E-2</v>
      </c>
      <c r="K32" s="947">
        <f>('A8'!K85+'A8'!L85+Dataincome!EE85)/'A20'!D32</f>
        <v>3.8814020343527794E-2</v>
      </c>
      <c r="L32" s="1511">
        <f>'A8'!R85/'A20'!M32</f>
        <v>8.6218963466228885E-2</v>
      </c>
      <c r="M32" s="1442">
        <f>'A8'!O85/'A20'!P32</f>
        <v>5.2683653223711248E-2</v>
      </c>
      <c r="N32" s="1519">
        <f>('A8'!N85+'A8'!Q85+'A8'!R85-'A8'!P85)/('A20'!K32-'A20'!Q32)</f>
        <v>6.5310987988864366E-2</v>
      </c>
    </row>
    <row r="33" spans="1:14" s="81" customFormat="1">
      <c r="A33" s="97">
        <v>1974</v>
      </c>
      <c r="B33" s="1515">
        <f>'A8'!H86/'A20'!B33</f>
        <v>3.9781723793990205E-2</v>
      </c>
      <c r="C33" s="1516">
        <f>'A8'!J86/'A20'!C33</f>
        <v>1.3077592152125775E-2</v>
      </c>
      <c r="D33" s="1501">
        <f>'A8'!I86/'A20'!H33</f>
        <v>3.8293113257851188E-2</v>
      </c>
      <c r="E33" s="1517">
        <f>('A8'!N86+'A8'!Q86+'A8'!R86)/('A20'!K33)</f>
        <v>6.6894471352826196E-2</v>
      </c>
      <c r="F33" s="1439">
        <f>('A8'!R86+'A8'!O86)/('A20'!M33+'A20'!P33)</f>
        <v>9.0261992679505035E-2</v>
      </c>
      <c r="G33" s="1518">
        <f>'A8'!P86/'A20'!Q33</f>
        <v>3.8436367581075513E-2</v>
      </c>
      <c r="H33" s="1501">
        <f>'A8'!Q86/'A20'!R33</f>
        <v>7.2497934104477621E-2</v>
      </c>
      <c r="I33" s="947">
        <f>'A8'!M86/'A20'!E33</f>
        <v>0.10033154866390666</v>
      </c>
      <c r="J33" s="947">
        <f>('A8'!K86+'A8'!L86)/'A20'!D33</f>
        <v>1.0675271746415171E-2</v>
      </c>
      <c r="K33" s="947">
        <f>('A8'!K86+'A8'!L86+Dataincome!EE86)/'A20'!D33</f>
        <v>3.0980635053235613E-2</v>
      </c>
      <c r="L33" s="1511">
        <f>'A8'!R86/'A20'!M33</f>
        <v>0.12463182999999997</v>
      </c>
      <c r="M33" s="1442">
        <f>'A8'!O86/'A20'!P33</f>
        <v>7.4282761756300691E-2</v>
      </c>
      <c r="N33" s="1519">
        <f>('A8'!N86+'A8'!Q86+'A8'!R86-'A8'!P86)/('A20'!K33-'A20'!Q33)</f>
        <v>8.8226777381958901E-2</v>
      </c>
    </row>
    <row r="34" spans="1:14" s="81" customFormat="1">
      <c r="A34" s="97">
        <v>1975</v>
      </c>
      <c r="B34" s="1515">
        <f>'A8'!H87/'A20'!B34</f>
        <v>3.7744489499152462E-2</v>
      </c>
      <c r="C34" s="1516">
        <f>'A8'!J87/'A20'!C34</f>
        <v>1.7315341557171748E-2</v>
      </c>
      <c r="D34" s="1501">
        <f>'A8'!I87/'A20'!H34</f>
        <v>3.5877571164776682E-2</v>
      </c>
      <c r="E34" s="1517">
        <f>('A8'!N87+'A8'!Q87+'A8'!R87)/('A20'!K34)</f>
        <v>6.1143213002115712E-2</v>
      </c>
      <c r="F34" s="1439">
        <f>('A8'!R87+'A8'!O87)/('A20'!M34+'A20'!P34)</f>
        <v>8.4023393285858894E-2</v>
      </c>
      <c r="G34" s="1518">
        <f>'A8'!P87/'A20'!Q34</f>
        <v>3.4331903193523937E-2</v>
      </c>
      <c r="H34" s="1501">
        <f>'A8'!Q87/'A20'!R34</f>
        <v>7.4561041449591289E-2</v>
      </c>
      <c r="I34" s="947">
        <f>'A8'!M87/'A20'!E34</f>
        <v>6.1222653333333342E-2</v>
      </c>
      <c r="J34" s="947">
        <f>('A8'!K87+'A8'!L87)/'A20'!D34</f>
        <v>1.4284342397984939E-2</v>
      </c>
      <c r="K34" s="947">
        <f>('A8'!K87+'A8'!L87+Dataincome!EE87)/'A20'!D34</f>
        <v>3.1726090828915116E-2</v>
      </c>
      <c r="L34" s="1511">
        <f>'A8'!R87/'A20'!M34</f>
        <v>0.13455420646949107</v>
      </c>
      <c r="M34" s="1442">
        <f>'A8'!O87/'A20'!P34</f>
        <v>6.4171387387555068E-2</v>
      </c>
      <c r="N34" s="1519">
        <f>('A8'!N87+'A8'!Q87+'A8'!R87-'A8'!P87)/('A20'!K34-'A20'!Q34)</f>
        <v>8.2876596458732202E-2</v>
      </c>
    </row>
    <row r="35" spans="1:14" s="81" customFormat="1">
      <c r="A35" s="97">
        <v>1976</v>
      </c>
      <c r="B35" s="1515">
        <f>'A8'!H88/'A20'!B35</f>
        <v>3.6426875835879238E-2</v>
      </c>
      <c r="C35" s="1516">
        <f>'A8'!J88/'A20'!C35</f>
        <v>1.4646872770560294E-2</v>
      </c>
      <c r="D35" s="1501">
        <f>'A8'!I88/'A20'!H35</f>
        <v>3.4849315895346712E-2</v>
      </c>
      <c r="E35" s="1517">
        <f>('A8'!N88+'A8'!Q88+'A8'!R88)/('A20'!K35)</f>
        <v>6.165380075929023E-2</v>
      </c>
      <c r="F35" s="1439">
        <f>('A8'!R88+'A8'!O88)/('A20'!M35+'A20'!P35)</f>
        <v>8.4368885717421294E-2</v>
      </c>
      <c r="G35" s="1518">
        <f>'A8'!P88/'A20'!Q35</f>
        <v>3.626562413485545E-2</v>
      </c>
      <c r="H35" s="1501">
        <f>'A8'!Q88/'A20'!R35</f>
        <v>7.7050612091910012E-2</v>
      </c>
      <c r="I35" s="947">
        <f>'A8'!M88/'A20'!E35</f>
        <v>6.7305726829201856E-2</v>
      </c>
      <c r="J35" s="947">
        <f>('A8'!K88+'A8'!L88)/'A20'!D35</f>
        <v>1.2036679807589016E-2</v>
      </c>
      <c r="K35" s="947">
        <f>('A8'!K88+'A8'!L88+Dataincome!EE88)/'A20'!D35</f>
        <v>2.8801669329838103E-2</v>
      </c>
      <c r="L35" s="1511">
        <f>'A8'!R88/'A20'!M35</f>
        <v>0.13571898290225565</v>
      </c>
      <c r="M35" s="1442">
        <f>'A8'!O88/'A20'!P35</f>
        <v>6.5143582569407249E-2</v>
      </c>
      <c r="N35" s="1519">
        <f>('A8'!N88+'A8'!Q88+'A8'!R88-'A8'!P88)/('A20'!K35-'A20'!Q35)</f>
        <v>8.3455421386674625E-2</v>
      </c>
    </row>
    <row r="36" spans="1:14" s="81" customFormat="1">
      <c r="A36" s="97">
        <v>1977</v>
      </c>
      <c r="B36" s="1515">
        <f>'A8'!H89/'A20'!B36</f>
        <v>3.5716085693623341E-2</v>
      </c>
      <c r="C36" s="1516">
        <f>'A8'!J89/'A20'!C36</f>
        <v>1.2673041915979273E-2</v>
      </c>
      <c r="D36" s="1501">
        <f>'A8'!I89/'A20'!H36</f>
        <v>3.4586136161702065E-2</v>
      </c>
      <c r="E36" s="1517">
        <f>('A8'!N89+'A8'!Q89+'A8'!R89)/('A20'!K36)</f>
        <v>6.2719196507072902E-2</v>
      </c>
      <c r="F36" s="1439">
        <f>('A8'!R89+'A8'!O89)/('A20'!M36+'A20'!P36)</f>
        <v>8.8376980920224321E-2</v>
      </c>
      <c r="G36" s="1518">
        <f>'A8'!P89/'A20'!Q36</f>
        <v>3.7022758500957278E-2</v>
      </c>
      <c r="H36" s="1501">
        <f>'A8'!Q89/'A20'!R36</f>
        <v>7.1036223860062891E-2</v>
      </c>
      <c r="I36" s="947">
        <f>'A8'!M89/'A20'!E36</f>
        <v>7.5625257867152781E-2</v>
      </c>
      <c r="J36" s="947">
        <f>('A8'!K89+'A8'!L89)/'A20'!D36</f>
        <v>1.0359627284491781E-2</v>
      </c>
      <c r="K36" s="947">
        <f>('A8'!K89+'A8'!L89+Dataincome!EE89)/'A20'!D36</f>
        <v>2.7217829356294587E-2</v>
      </c>
      <c r="L36" s="1511">
        <f>'A8'!R89/'A20'!M36</f>
        <v>0.16277657096535308</v>
      </c>
      <c r="M36" s="1442">
        <f>'A8'!O89/'A20'!P36</f>
        <v>6.4950867131010059E-2</v>
      </c>
      <c r="N36" s="1519">
        <f>('A8'!N89+'A8'!Q89+'A8'!R89-'A8'!P89)/('A20'!K36-'A20'!Q36)</f>
        <v>8.5970693497272405E-2</v>
      </c>
    </row>
    <row r="37" spans="1:14" s="81" customFormat="1">
      <c r="A37" s="97">
        <v>1978</v>
      </c>
      <c r="B37" s="1515">
        <f>'A8'!H90/'A20'!B37</f>
        <v>3.5182414425990065E-2</v>
      </c>
      <c r="C37" s="1516">
        <f>'A8'!J90/'A20'!C37</f>
        <v>1.2285696529014402E-2</v>
      </c>
      <c r="D37" s="1501">
        <f>'A8'!I90/'A20'!H37</f>
        <v>3.5787329118766066E-2</v>
      </c>
      <c r="E37" s="1517">
        <f>('A8'!N90+'A8'!Q90+'A8'!R90)/('A20'!K37)</f>
        <v>6.2387299384263906E-2</v>
      </c>
      <c r="F37" s="1439">
        <f>('A8'!R90+'A8'!O90)/('A20'!M37+'A20'!P37)</f>
        <v>8.7735133214204453E-2</v>
      </c>
      <c r="G37" s="1518">
        <f>'A8'!P90/'A20'!Q37</f>
        <v>3.6583156441982657E-2</v>
      </c>
      <c r="H37" s="1501">
        <f>'A8'!Q90/'A20'!R37</f>
        <v>6.8810541213163323E-2</v>
      </c>
      <c r="I37" s="947">
        <f>'A8'!M90/'A20'!E37</f>
        <v>7.9861591314945884E-2</v>
      </c>
      <c r="J37" s="947">
        <f>('A8'!K90+'A8'!L90)/'A20'!D37</f>
        <v>1.0276932507947143E-2</v>
      </c>
      <c r="K37" s="947">
        <f>('A8'!K90+'A8'!L90+Dataincome!EE90)/'A20'!D37</f>
        <v>2.6556040313169396E-2</v>
      </c>
      <c r="L37" s="1511">
        <f>'A8'!R90/'A20'!M37</f>
        <v>0.16917230362059446</v>
      </c>
      <c r="M37" s="1442">
        <f>'A8'!O90/'A20'!P37</f>
        <v>6.4468029127775606E-2</v>
      </c>
      <c r="N37" s="1519">
        <f>('A8'!N90+'A8'!Q90+'A8'!R90-'A8'!P90)/('A20'!K37-'A20'!Q37)</f>
        <v>8.5071859419169005E-2</v>
      </c>
    </row>
    <row r="38" spans="1:14" s="81" customFormat="1">
      <c r="A38" s="97">
        <v>1979</v>
      </c>
      <c r="B38" s="1515">
        <f>'A8'!H91/'A20'!B38</f>
        <v>3.4652428782659395E-2</v>
      </c>
      <c r="C38" s="1516">
        <f>'A8'!J91/'A20'!C38</f>
        <v>1.0094577275699495E-2</v>
      </c>
      <c r="D38" s="1501">
        <f>'A8'!I91/'A20'!H38</f>
        <v>3.5088094801429319E-2</v>
      </c>
      <c r="E38" s="1517">
        <f>('A8'!N91+'A8'!Q91+'A8'!R91)/('A20'!K38)</f>
        <v>6.6010282291280892E-2</v>
      </c>
      <c r="F38" s="1439">
        <f>('A8'!R91+'A8'!O91)/('A20'!M38+'A20'!P38)</f>
        <v>9.2564770655739967E-2</v>
      </c>
      <c r="G38" s="1518">
        <f>'A8'!P91/'A20'!Q38</f>
        <v>3.7827616001891995E-2</v>
      </c>
      <c r="H38" s="1501">
        <f>'A8'!Q91/'A20'!R38</f>
        <v>7.2325423728813565E-2</v>
      </c>
      <c r="I38" s="947">
        <f>'A8'!M91/'A20'!E38</f>
        <v>8.8770215002446654E-2</v>
      </c>
      <c r="J38" s="947">
        <f>('A8'!K91+'A8'!L91)/'A20'!D38</f>
        <v>8.5524557942641757E-3</v>
      </c>
      <c r="K38" s="947">
        <f>('A8'!K91+'A8'!L91+Dataincome!EE91)/'A20'!D38</f>
        <v>2.4459493247063611E-2</v>
      </c>
      <c r="L38" s="1511">
        <f>'A8'!R91/'A20'!M38</f>
        <v>0.18642434295192611</v>
      </c>
      <c r="M38" s="1442">
        <f>'A8'!O91/'A20'!P38</f>
        <v>6.7622622184187645E-2</v>
      </c>
      <c r="N38" s="1519">
        <f>('A8'!N91+'A8'!Q91+'A8'!R91-'A8'!P91)/('A20'!K38-'A20'!Q38)</f>
        <v>8.984893245072037E-2</v>
      </c>
    </row>
    <row r="39" spans="1:14" s="81" customFormat="1">
      <c r="A39" s="98">
        <v>1980</v>
      </c>
      <c r="B39" s="1515">
        <f>'A8'!H92/'A20'!B39</f>
        <v>3.3513953947982865E-2</v>
      </c>
      <c r="C39" s="1516">
        <f>'A8'!J92/'A20'!C39</f>
        <v>4.5775085508176373E-3</v>
      </c>
      <c r="D39" s="1501">
        <f>'A8'!I92/'A20'!H39</f>
        <v>3.5318901202880441E-2</v>
      </c>
      <c r="E39" s="1517">
        <f>('A8'!N92+'A8'!Q92+'A8'!R92)/('A20'!K39)</f>
        <v>7.0095184708489897E-2</v>
      </c>
      <c r="F39" s="1439">
        <f>('A8'!R92+'A8'!O92)/('A20'!M39+'A20'!P39)</f>
        <v>9.6704581521913094E-2</v>
      </c>
      <c r="G39" s="1518">
        <f>'A8'!P92/'A20'!Q39</f>
        <v>3.9868806850491829E-2</v>
      </c>
      <c r="H39" s="1501">
        <f>'A8'!Q92/'A20'!R39</f>
        <v>8.0039109253046983E-2</v>
      </c>
      <c r="I39" s="947">
        <f>'A8'!M92/'A20'!E39</f>
        <v>9.9606454540074579E-2</v>
      </c>
      <c r="J39" s="947">
        <f>('A8'!K92+'A8'!L92)/'A20'!D39</f>
        <v>3.8492428249631929E-3</v>
      </c>
      <c r="K39" s="947">
        <f>('A8'!K92+'A8'!L92+Dataincome!EE92)/'A20'!D39</f>
        <v>2.0413302806887402E-2</v>
      </c>
      <c r="L39" s="1511">
        <f>'A8'!R92/'A20'!M39</f>
        <v>0.20124085684430512</v>
      </c>
      <c r="M39" s="1442">
        <f>'A8'!O92/'A20'!P39</f>
        <v>7.1227165145148041E-2</v>
      </c>
      <c r="N39" s="1519">
        <f>('A8'!N92+'A8'!Q92+'A8'!R92-'A8'!P92)/('A20'!K39-'A20'!Q39)</f>
        <v>9.4507733245056319E-2</v>
      </c>
    </row>
    <row r="40" spans="1:14" s="81" customFormat="1">
      <c r="A40" s="97">
        <v>1981</v>
      </c>
      <c r="B40" s="1515">
        <f>'A8'!H93/'A20'!B40</f>
        <v>3.6689828302712689E-2</v>
      </c>
      <c r="C40" s="1516">
        <f>'A8'!J93/'A20'!C40</f>
        <v>4.2035059539697831E-3</v>
      </c>
      <c r="D40" s="1501">
        <f>'A8'!I93/'A20'!H40</f>
        <v>3.4154605788167147E-2</v>
      </c>
      <c r="E40" s="1517">
        <f>('A8'!N93+'A8'!Q93+'A8'!R93)/('A20'!K40)</f>
        <v>8.3550040511696441E-2</v>
      </c>
      <c r="F40" s="1439">
        <f>('A8'!R93+'A8'!O93)/('A20'!M40+'A20'!P40)</f>
        <v>0.1163059837463053</v>
      </c>
      <c r="G40" s="1518">
        <f>'A8'!P93/'A20'!Q40</f>
        <v>4.8902242155196445E-2</v>
      </c>
      <c r="H40" s="1501">
        <f>'A8'!Q93/'A20'!R40</f>
        <v>8.7313411036134714E-2</v>
      </c>
      <c r="I40" s="947">
        <f>'A8'!M93/'A20'!E40</f>
        <v>0.10744514239994553</v>
      </c>
      <c r="J40" s="947">
        <f>('A8'!K93+'A8'!L93)/'A20'!D40</f>
        <v>3.5367993406281001E-3</v>
      </c>
      <c r="K40" s="947">
        <f>('A8'!K93+'A8'!L93+Dataincome!EE93)/'A20'!D40</f>
        <v>2.0058988256799883E-2</v>
      </c>
      <c r="L40" s="1511">
        <f>'A8'!R93/'A20'!M40</f>
        <v>0.24559511151535335</v>
      </c>
      <c r="M40" s="1442">
        <f>'A8'!O93/'A20'!P40</f>
        <v>8.7301139461581453E-2</v>
      </c>
      <c r="N40" s="1519">
        <f>('A8'!N93+'A8'!Q93+'A8'!R93-'A8'!P93)/('A20'!K40-'A20'!Q40)</f>
        <v>0.1122916870589008</v>
      </c>
    </row>
    <row r="41" spans="1:14" s="81" customFormat="1">
      <c r="A41" s="97">
        <v>1982</v>
      </c>
      <c r="B41" s="1515">
        <f>'A8'!H94/'A20'!B41</f>
        <v>3.6531872117698934E-2</v>
      </c>
      <c r="C41" s="1516">
        <f>'A8'!J94/'A20'!C41</f>
        <v>2.3904459558937385E-3</v>
      </c>
      <c r="D41" s="1501">
        <f>'A8'!I94/'A20'!H41</f>
        <v>3.658562439044092E-2</v>
      </c>
      <c r="E41" s="1517">
        <f>('A8'!N94+'A8'!Q94+'A8'!R94)/('A20'!K41)</f>
        <v>8.3615025041080718E-2</v>
      </c>
      <c r="F41" s="1439">
        <f>('A8'!R94+'A8'!O94)/('A20'!M41+'A20'!P41)</f>
        <v>0.11518691831603112</v>
      </c>
      <c r="G41" s="1518">
        <f>'A8'!P94/'A20'!Q41</f>
        <v>5.1051239901442218E-2</v>
      </c>
      <c r="H41" s="1501">
        <f>'A8'!Q94/'A20'!R41</f>
        <v>9.376177649632636E-2</v>
      </c>
      <c r="I41" s="947">
        <f>'A8'!M94/'A20'!E41</f>
        <v>0.11148084099390188</v>
      </c>
      <c r="J41" s="947">
        <f>('A8'!K94+'A8'!L94)/'A20'!D41</f>
        <v>1.9998074178082352E-3</v>
      </c>
      <c r="K41" s="947">
        <f>('A8'!K94+'A8'!L94+Dataincome!EE94)/'A20'!D41</f>
        <v>1.8772546395941562E-2</v>
      </c>
      <c r="L41" s="1511">
        <f>'A8'!R94/'A20'!M41</f>
        <v>0.22312723593394279</v>
      </c>
      <c r="M41" s="1442">
        <f>'A8'!O94/'A20'!P41</f>
        <v>9.1701558889041954E-2</v>
      </c>
      <c r="N41" s="1519">
        <f>('A8'!N94+'A8'!Q94+'A8'!R94-'A8'!P94)/('A20'!K41-'A20'!Q41)</f>
        <v>0.11207054909853408</v>
      </c>
    </row>
    <row r="42" spans="1:14" s="81" customFormat="1">
      <c r="A42" s="97">
        <v>1983</v>
      </c>
      <c r="B42" s="1515">
        <f>'A8'!H95/'A20'!B42</f>
        <v>3.7771660258903474E-2</v>
      </c>
      <c r="C42" s="1516">
        <f>'A8'!J95/'A20'!C42</f>
        <v>3.9433998350209346E-3</v>
      </c>
      <c r="D42" s="1501">
        <f>'A8'!I95/'A20'!H42</f>
        <v>3.7312111723079487E-2</v>
      </c>
      <c r="E42" s="1517">
        <f>('A8'!N95+'A8'!Q95+'A8'!R95)/('A20'!K42)</f>
        <v>8.327792175609959E-2</v>
      </c>
      <c r="F42" s="1439">
        <f>('A8'!R95+'A8'!O95)/('A20'!M42+'A20'!P42)</f>
        <v>0.11374451107780104</v>
      </c>
      <c r="G42" s="1518">
        <f>'A8'!P95/'A20'!Q42</f>
        <v>5.0708853460715263E-2</v>
      </c>
      <c r="H42" s="1501">
        <f>'A8'!Q95/'A20'!R42</f>
        <v>9.7492060729977806E-2</v>
      </c>
      <c r="I42" s="947">
        <f>'A8'!M95/'A20'!E42</f>
        <v>0.105792956430141</v>
      </c>
      <c r="J42" s="947">
        <f>('A8'!K95+'A8'!L95)/'A20'!D42</f>
        <v>3.2693458221576791E-3</v>
      </c>
      <c r="K42" s="947">
        <f>('A8'!K95+'A8'!L95+Dataincome!EE95)/'A20'!D42</f>
        <v>1.9865499392002238E-2</v>
      </c>
      <c r="L42" s="1511">
        <f>'A8'!R95/'A20'!M42</f>
        <v>0.19627582389008652</v>
      </c>
      <c r="M42" s="1442">
        <f>'A8'!O95/'A20'!P42</f>
        <v>8.9921638801495216E-2</v>
      </c>
      <c r="N42" s="1519">
        <f>('A8'!N95+'A8'!Q95+'A8'!R95-'A8'!P95)/('A20'!K42-'A20'!Q42)</f>
        <v>0.11135041899987402</v>
      </c>
    </row>
    <row r="43" spans="1:14" s="81" customFormat="1">
      <c r="A43" s="97">
        <v>1984</v>
      </c>
      <c r="B43" s="1515">
        <f>'A8'!H96/'A20'!B43</f>
        <v>3.862204416362483E-2</v>
      </c>
      <c r="C43" s="1516">
        <f>'A8'!J96/'A20'!C43</f>
        <v>5.8929638444593282E-3</v>
      </c>
      <c r="D43" s="1501">
        <f>'A8'!I96/'A20'!H43</f>
        <v>3.6533454205833892E-2</v>
      </c>
      <c r="E43" s="1517">
        <f>('A8'!N96+'A8'!Q96+'A8'!R96)/('A20'!K43)</f>
        <v>8.1325458829882374E-2</v>
      </c>
      <c r="F43" s="1439">
        <f>('A8'!R96+'A8'!O96)/('A20'!M43+'A20'!P43)</f>
        <v>0.10862878321250012</v>
      </c>
      <c r="G43" s="1518">
        <f>'A8'!P96/'A20'!Q43</f>
        <v>5.0016123907517349E-2</v>
      </c>
      <c r="H43" s="1501">
        <f>'A8'!Q96/'A20'!R43</f>
        <v>9.4976133871473065E-2</v>
      </c>
      <c r="I43" s="947">
        <f>'A8'!M96/'A20'!E43</f>
        <v>0.10013010346323027</v>
      </c>
      <c r="J43" s="947">
        <f>('A8'!K96+'A8'!L96)/'A20'!D43</f>
        <v>4.8176569031720684E-3</v>
      </c>
      <c r="K43" s="947">
        <f>('A8'!K96+'A8'!L96+Dataincome!EE96)/'A20'!D43</f>
        <v>2.1160782008097807E-2</v>
      </c>
      <c r="L43" s="1511">
        <f>'A8'!R96/'A20'!M43</f>
        <v>0.16166656362583814</v>
      </c>
      <c r="M43" s="1442">
        <f>'A8'!O96/'A20'!P43</f>
        <v>8.7334320830727938E-2</v>
      </c>
      <c r="N43" s="1519">
        <f>('A8'!N96+'A8'!Q96+'A8'!R96-'A8'!P96)/('A20'!K43-'A20'!Q43)</f>
        <v>0.10659804998134183</v>
      </c>
    </row>
    <row r="44" spans="1:14" s="81" customFormat="1">
      <c r="A44" s="97">
        <v>1985</v>
      </c>
      <c r="B44" s="1515">
        <f>'A8'!H97/'A20'!B44</f>
        <v>3.9981552037477081E-2</v>
      </c>
      <c r="C44" s="1516">
        <f>'A8'!J97/'A20'!C44</f>
        <v>6.8385285065912411E-3</v>
      </c>
      <c r="D44" s="1501">
        <f>'A8'!I97/'A20'!H44</f>
        <v>3.8910842296113732E-2</v>
      </c>
      <c r="E44" s="1517">
        <f>('A8'!N97+'A8'!Q97+'A8'!R97)/('A20'!K44)</f>
        <v>7.9584246637091099E-2</v>
      </c>
      <c r="F44" s="1439">
        <f>('A8'!R97+'A8'!O97)/('A20'!M44+'A20'!P44)</f>
        <v>0.1018812641702057</v>
      </c>
      <c r="G44" s="1518">
        <f>'A8'!P97/'A20'!Q44</f>
        <v>5.1098516920328248E-2</v>
      </c>
      <c r="H44" s="1501">
        <f>'A8'!Q97/'A20'!R44</f>
        <v>9.2158932174452882E-2</v>
      </c>
      <c r="I44" s="947">
        <f>'A8'!M97/'A20'!E44</f>
        <v>9.459726588269543E-2</v>
      </c>
      <c r="J44" s="947">
        <f>('A8'!K97+'A8'!L97)/'A20'!D44</f>
        <v>5.4982165400126112E-3</v>
      </c>
      <c r="K44" s="947">
        <f>('A8'!K97+'A8'!L97+Dataincome!EE97)/'A20'!D44</f>
        <v>2.1401532391036125E-2</v>
      </c>
      <c r="L44" s="1511">
        <f>'A8'!R97/'A20'!M44</f>
        <v>0.12428857700362059</v>
      </c>
      <c r="M44" s="1442">
        <f>'A8'!O97/'A20'!P44</f>
        <v>8.9024945236982803E-2</v>
      </c>
      <c r="N44" s="1519">
        <f>('A8'!N97+'A8'!Q97+'A8'!R97-'A8'!P97)/('A20'!K44-'A20'!Q44)</f>
        <v>0.10042181576386296</v>
      </c>
    </row>
    <row r="45" spans="1:14" s="81" customFormat="1">
      <c r="A45" s="97">
        <v>1986</v>
      </c>
      <c r="B45" s="1515">
        <f>'A8'!H98/'A20'!B45</f>
        <v>3.880361876944733E-2</v>
      </c>
      <c r="C45" s="1516">
        <f>'A8'!J98/'A20'!C45</f>
        <v>8.5991679894193724E-3</v>
      </c>
      <c r="D45" s="1501">
        <f>'A8'!I98/'A20'!H45</f>
        <v>4.0995057220993988E-2</v>
      </c>
      <c r="E45" s="1517">
        <f>('A8'!N98+'A8'!Q98+'A8'!R98)/('A20'!K45)</f>
        <v>7.054645155764884E-2</v>
      </c>
      <c r="F45" s="1439">
        <f>('A8'!R98+'A8'!O98)/('A20'!M45+'A20'!P45)</f>
        <v>8.4974969836964731E-2</v>
      </c>
      <c r="G45" s="1518">
        <f>'A8'!P98/'A20'!Q45</f>
        <v>4.7587217723383361E-2</v>
      </c>
      <c r="H45" s="1501">
        <f>'A8'!Q98/'A20'!R45</f>
        <v>8.5102619462580964E-2</v>
      </c>
      <c r="I45" s="947">
        <f>'A8'!M98/'A20'!E45</f>
        <v>8.4016277903671124E-2</v>
      </c>
      <c r="J45" s="947">
        <f>('A8'!K98+'A8'!L98)/'A20'!D45</f>
        <v>6.8861316470493657E-3</v>
      </c>
      <c r="K45" s="947">
        <f>('A8'!K98+'A8'!L98+Dataincome!EE98)/'A20'!D45</f>
        <v>2.2337170673915861E-2</v>
      </c>
      <c r="L45" s="1511">
        <f>'A8'!R98/'A20'!M45</f>
        <v>8.5607745250210768E-2</v>
      </c>
      <c r="M45" s="1442">
        <f>'A8'!O98/'A20'!P45</f>
        <v>8.4406286942630832E-2</v>
      </c>
      <c r="N45" s="1519">
        <f>('A8'!N98+'A8'!Q98+'A8'!R98-'A8'!P98)/('A20'!K45-'A20'!Q45)</f>
        <v>8.4993602133645541E-2</v>
      </c>
    </row>
    <row r="46" spans="1:14" s="81" customFormat="1">
      <c r="A46" s="97">
        <v>1987</v>
      </c>
      <c r="B46" s="1515">
        <f>'A8'!H99/'A20'!B46</f>
        <v>4.0507642850282126E-2</v>
      </c>
      <c r="C46" s="1516">
        <f>'A8'!J99/'A20'!C46</f>
        <v>1.1698415552808995E-2</v>
      </c>
      <c r="D46" s="1501">
        <f>'A8'!I99/'A20'!H46</f>
        <v>4.1411609045491064E-2</v>
      </c>
      <c r="E46" s="1517">
        <f>('A8'!N99+'A8'!Q99+'A8'!R99)/('A20'!K46)</f>
        <v>7.0802137105429264E-2</v>
      </c>
      <c r="F46" s="1439">
        <f>('A8'!R99+'A8'!O99)/('A20'!M46+'A20'!P46)</f>
        <v>8.936704880572599E-2</v>
      </c>
      <c r="G46" s="1518">
        <f>'A8'!P99/'A20'!Q46</f>
        <v>4.221798604270164E-2</v>
      </c>
      <c r="H46" s="1501">
        <f>'A8'!Q99/'A20'!R46</f>
        <v>7.7953308281716482E-2</v>
      </c>
      <c r="I46" s="947">
        <f>'A8'!M99/'A20'!E46</f>
        <v>8.0126836338766494E-2</v>
      </c>
      <c r="J46" s="947">
        <f>('A8'!K99+'A8'!L99)/'A20'!D46</f>
        <v>9.3105237213044669E-3</v>
      </c>
      <c r="K46" s="947">
        <f>('A8'!K99+'A8'!L99+Dataincome!EE99)/'A20'!D46</f>
        <v>2.4440308294418032E-2</v>
      </c>
      <c r="L46" s="1511">
        <f>'A8'!R99/'A20'!M46</f>
        <v>0.10216721557387214</v>
      </c>
      <c r="M46" s="1442">
        <f>'A8'!O99/'A20'!P46</f>
        <v>7.6197123697382296E-2</v>
      </c>
      <c r="N46" s="1519">
        <f>('A8'!N99+'A8'!Q99+'A8'!R99-'A8'!P99)/('A20'!K46-'A20'!Q46)</f>
        <v>8.759674803071614E-2</v>
      </c>
    </row>
    <row r="47" spans="1:14" s="81" customFormat="1">
      <c r="A47" s="97">
        <v>1988</v>
      </c>
      <c r="B47" s="1515">
        <f>'A8'!H100/'A20'!B47</f>
        <v>4.0145769602635155E-2</v>
      </c>
      <c r="C47" s="1516">
        <f>'A8'!J100/'A20'!C47</f>
        <v>1.2220592897342297E-2</v>
      </c>
      <c r="D47" s="1501">
        <f>'A8'!I100/'A20'!H47</f>
        <v>4.304880267919374E-2</v>
      </c>
      <c r="E47" s="1517">
        <f>('A8'!N100+'A8'!Q100+'A8'!R100)/('A20'!K47)</f>
        <v>6.8035837127472479E-2</v>
      </c>
      <c r="F47" s="1439">
        <f>('A8'!R100+'A8'!O100)/('A20'!M47+'A20'!P47)</f>
        <v>8.1167032526099206E-2</v>
      </c>
      <c r="G47" s="1518">
        <f>'A8'!P100/'A20'!Q47</f>
        <v>4.5699671077782035E-2</v>
      </c>
      <c r="H47" s="1501">
        <f>'A8'!Q100/'A20'!R47</f>
        <v>7.548938814660705E-2</v>
      </c>
      <c r="I47" s="947">
        <f>'A8'!M100/'A20'!E47</f>
        <v>7.8094736504496109E-2</v>
      </c>
      <c r="J47" s="947">
        <f>('A8'!K100+'A8'!L100)/'A20'!D47</f>
        <v>9.5911857337819175E-3</v>
      </c>
      <c r="K47" s="947">
        <f>('A8'!K100+'A8'!L100+Dataincome!EE100)/'A20'!D47</f>
        <v>2.4583269868976527E-2</v>
      </c>
      <c r="L47" s="1511">
        <f>'A8'!R100/'A20'!M47</f>
        <v>7.9316068946436849E-2</v>
      </c>
      <c r="M47" s="1442">
        <f>'A8'!O100/'A20'!P47</f>
        <v>8.3307096366261546E-2</v>
      </c>
      <c r="N47" s="1519">
        <f>('A8'!N100+'A8'!Q100+'A8'!R100-'A8'!P100)/('A20'!K47-'A20'!Q47)</f>
        <v>8.0226851674874686E-2</v>
      </c>
    </row>
    <row r="48" spans="1:14" s="81" customFormat="1">
      <c r="A48" s="97">
        <v>1989</v>
      </c>
      <c r="B48" s="1515">
        <f>'A8'!H101/'A20'!B48</f>
        <v>4.1448440200957982E-2</v>
      </c>
      <c r="C48" s="1516">
        <f>'A8'!J101/'A20'!C48</f>
        <v>1.0572039719115606E-2</v>
      </c>
      <c r="D48" s="1501">
        <f>'A8'!I101/'A20'!H48</f>
        <v>4.7898522223210012E-2</v>
      </c>
      <c r="E48" s="1517">
        <f>('A8'!N101+'A8'!Q101+'A8'!R101)/('A20'!K48)</f>
        <v>6.9331969655108142E-2</v>
      </c>
      <c r="F48" s="1439">
        <f>('A8'!R101+'A8'!O101)/('A20'!M48+'A20'!P48)</f>
        <v>8.0112134951160208E-2</v>
      </c>
      <c r="G48" s="1518">
        <f>'A8'!P101/'A20'!Q48</f>
        <v>4.8570410191637124E-2</v>
      </c>
      <c r="H48" s="1501">
        <f>'A8'!Q101/'A20'!R48</f>
        <v>7.377116265594727E-2</v>
      </c>
      <c r="I48" s="947">
        <f>'A8'!M101/'A20'!E48</f>
        <v>7.8631022766393735E-2</v>
      </c>
      <c r="J48" s="947">
        <f>('A8'!K101+'A8'!L101)/'A20'!D48</f>
        <v>8.2360451472786884E-3</v>
      </c>
      <c r="K48" s="947">
        <f>('A8'!K101+'A8'!L101+Dataincome!EE101)/'A20'!D48</f>
        <v>2.3141416870680321E-2</v>
      </c>
      <c r="L48" s="1511">
        <f>'A8'!R101/'A20'!M48</f>
        <v>7.3062312903926244E-2</v>
      </c>
      <c r="M48" s="1442">
        <f>'A8'!O101/'A20'!P48</f>
        <v>9.078418716715829E-2</v>
      </c>
      <c r="N48" s="1519">
        <f>('A8'!N101+'A8'!Q101+'A8'!R101-'A8'!P101)/('A20'!K48-'A20'!Q48)</f>
        <v>7.9042796705607654E-2</v>
      </c>
    </row>
    <row r="49" spans="1:14" s="81" customFormat="1">
      <c r="A49" s="98">
        <v>1990</v>
      </c>
      <c r="B49" s="1515">
        <f>'A8'!H102/'A20'!B49</f>
        <v>4.166312087139605E-2</v>
      </c>
      <c r="C49" s="1516">
        <f>'A8'!J102/'A20'!C49</f>
        <v>9.5907970002164014E-3</v>
      </c>
      <c r="D49" s="1501">
        <f>'A8'!I102/'A20'!H49</f>
        <v>4.8562304210054391E-2</v>
      </c>
      <c r="E49" s="1517">
        <f>('A8'!N102+'A8'!Q102+'A8'!R102)/('A20'!K49)</f>
        <v>7.1151252066094614E-2</v>
      </c>
      <c r="F49" s="1439">
        <f>('A8'!R102+'A8'!O102)/('A20'!M49+'A20'!P49)</f>
        <v>8.3989255321534187E-2</v>
      </c>
      <c r="G49" s="1518">
        <f>'A8'!P102/'A20'!Q49</f>
        <v>4.754770667413126E-2</v>
      </c>
      <c r="H49" s="1501">
        <f>'A8'!Q102/'A20'!R49</f>
        <v>7.1839570050605137E-2</v>
      </c>
      <c r="I49" s="947">
        <f>'A8'!M102/'A20'!E49</f>
        <v>7.8321344477979074E-2</v>
      </c>
      <c r="J49" s="947">
        <f>('A8'!K102+'A8'!L102)/'A20'!D49</f>
        <v>7.4231189263743247E-3</v>
      </c>
      <c r="K49" s="947">
        <f>('A8'!K102+'A8'!L102+Dataincome!EE102)/'A20'!D49</f>
        <v>2.2467412655311988E-2</v>
      </c>
      <c r="L49" s="1511">
        <f>'A8'!R102/'A20'!M49</f>
        <v>7.8764411292659028E-2</v>
      </c>
      <c r="M49" s="1442">
        <f>'A8'!O102/'A20'!P49</f>
        <v>9.2154769194621733E-2</v>
      </c>
      <c r="N49" s="1519">
        <f>('A8'!N102+'A8'!Q102+'A8'!R102-'A8'!P102)/('A20'!K49-'A20'!Q49)</f>
        <v>8.1680971466062222E-2</v>
      </c>
    </row>
    <row r="50" spans="1:14" s="81" customFormat="1">
      <c r="A50" s="97">
        <v>1991</v>
      </c>
      <c r="B50" s="1515">
        <f>'A8'!H103/'A20'!B50</f>
        <v>4.2760805114402015E-2</v>
      </c>
      <c r="C50" s="1516">
        <f>'A8'!J103/'A20'!C50</f>
        <v>1.2066511868503388E-2</v>
      </c>
      <c r="D50" s="1501">
        <f>'A8'!I103/'A20'!H50</f>
        <v>4.7681697020966009E-2</v>
      </c>
      <c r="E50" s="1517">
        <f>('A8'!N103+'A8'!Q103+'A8'!R103)/('A20'!K50)</f>
        <v>7.1846514162261357E-2</v>
      </c>
      <c r="F50" s="1439">
        <f>('A8'!R103+'A8'!O103)/('A20'!M50+'A20'!P50)</f>
        <v>8.5493304782211219E-2</v>
      </c>
      <c r="G50" s="1518">
        <f>'A8'!P103/'A20'!Q50</f>
        <v>4.6460664158040746E-2</v>
      </c>
      <c r="H50" s="1501">
        <f>'A8'!Q103/'A20'!R50</f>
        <v>7.1264022333846183E-2</v>
      </c>
      <c r="I50" s="947">
        <f>'A8'!M103/'A20'!E50</f>
        <v>6.9073644041473772E-2</v>
      </c>
      <c r="J50" s="947">
        <f>('A8'!K103+'A8'!L103)/'A20'!D50</f>
        <v>9.218489601154678E-3</v>
      </c>
      <c r="K50" s="947">
        <f>('A8'!K103+'A8'!L103+Dataincome!EE103)/'A20'!D50</f>
        <v>2.4715704897183961E-2</v>
      </c>
      <c r="L50" s="1511">
        <f>'A8'!R103/'A20'!M50</f>
        <v>8.2191720399528712E-2</v>
      </c>
      <c r="M50" s="1442">
        <f>'A8'!O103/'A20'!P50</f>
        <v>9.0315152325989162E-2</v>
      </c>
      <c r="N50" s="1519">
        <f>('A8'!N103+'A8'!Q103+'A8'!R103-'A8'!P103)/('A20'!K50-'A20'!Q50)</f>
        <v>8.2463877605203711E-2</v>
      </c>
    </row>
    <row r="51" spans="1:14" s="81" customFormat="1">
      <c r="A51" s="97">
        <v>1992</v>
      </c>
      <c r="B51" s="1515">
        <f>'A8'!H104/'A20'!B51</f>
        <v>4.5500499699776653E-2</v>
      </c>
      <c r="C51" s="1516">
        <f>'A8'!J104/'A20'!C51</f>
        <v>1.6981938575980522E-2</v>
      </c>
      <c r="D51" s="1501">
        <f>'A8'!I104/'A20'!H51</f>
        <v>5.1595867654153929E-2</v>
      </c>
      <c r="E51" s="1517">
        <f>('A8'!N104+'A8'!Q104+'A8'!R104)/('A20'!K51)</f>
        <v>7.0331977534388773E-2</v>
      </c>
      <c r="F51" s="1439">
        <f>('A8'!R104+'A8'!O104)/('A20'!M51+'A20'!P51)</f>
        <v>8.0371849931148959E-2</v>
      </c>
      <c r="G51" s="1518">
        <f>'A8'!P104/'A20'!Q51</f>
        <v>4.4470446294106895E-2</v>
      </c>
      <c r="H51" s="1501">
        <f>'A8'!Q104/'A20'!R51</f>
        <v>7.8710405113262549E-2</v>
      </c>
      <c r="I51" s="947">
        <f>'A8'!M104/'A20'!E51</f>
        <v>6.6698772254210642E-2</v>
      </c>
      <c r="J51" s="947">
        <f>('A8'!K104+'A8'!L104)/'A20'!D51</f>
        <v>1.2802024972816264E-2</v>
      </c>
      <c r="K51" s="947">
        <f>('A8'!K104+'A8'!L104+Dataincome!EE104)/'A20'!D51</f>
        <v>2.8640540820042089E-2</v>
      </c>
      <c r="L51" s="1511">
        <f>'A8'!R104/'A20'!M51</f>
        <v>7.6124555591684143E-2</v>
      </c>
      <c r="M51" s="1442">
        <f>'A8'!O104/'A20'!P51</f>
        <v>8.6566214974400868E-2</v>
      </c>
      <c r="N51" s="1519">
        <f>('A8'!N104+'A8'!Q104+'A8'!R104-'A8'!P104)/('A20'!K51-'A20'!Q51)</f>
        <v>7.9997112510174148E-2</v>
      </c>
    </row>
    <row r="52" spans="1:14" s="81" customFormat="1">
      <c r="A52" s="97">
        <v>1993</v>
      </c>
      <c r="B52" s="1515">
        <f>'A8'!H105/'A20'!B52</f>
        <v>4.6435040367261211E-2</v>
      </c>
      <c r="C52" s="1516">
        <f>'A8'!J105/'A20'!C52</f>
        <v>2.1320310422214946E-2</v>
      </c>
      <c r="D52" s="1501">
        <f>'A8'!I105/'A20'!H52</f>
        <v>5.1801815150056843E-2</v>
      </c>
      <c r="E52" s="1517">
        <f>('A8'!N105+'A8'!Q105+'A8'!R105)/('A20'!K52)</f>
        <v>6.6349128305302554E-2</v>
      </c>
      <c r="F52" s="1439">
        <f>('A8'!R105+'A8'!O105)/('A20'!M52+'A20'!P52)</f>
        <v>7.5037304457059098E-2</v>
      </c>
      <c r="G52" s="1518">
        <f>'A8'!P105/'A20'!Q52</f>
        <v>4.1668331236696943E-2</v>
      </c>
      <c r="H52" s="1501">
        <f>'A8'!Q105/'A20'!R52</f>
        <v>7.4035126263519588E-2</v>
      </c>
      <c r="I52" s="947">
        <f>'A8'!M105/'A20'!E52</f>
        <v>6.0659535926660339E-2</v>
      </c>
      <c r="J52" s="947">
        <f>('A8'!K105+'A8'!L105)/'A20'!D52</f>
        <v>1.5787063874932897E-2</v>
      </c>
      <c r="K52" s="947">
        <f>('A8'!K105+'A8'!L105+Dataincome!EE105)/'A20'!D52</f>
        <v>3.1946680679174534E-2</v>
      </c>
      <c r="L52" s="1511">
        <f>'A8'!R105/'A20'!M52</f>
        <v>7.0155155768500788E-2</v>
      </c>
      <c r="M52" s="1442">
        <f>'A8'!O105/'A20'!P52</f>
        <v>8.2050579741448637E-2</v>
      </c>
      <c r="N52" s="1519">
        <f>('A8'!N105+'A8'!Q105+'A8'!R105-'A8'!P105)/('A20'!K52-'A20'!Q52)</f>
        <v>7.4796955553802072E-2</v>
      </c>
    </row>
    <row r="53" spans="1:14" s="81" customFormat="1">
      <c r="A53" s="97">
        <v>1994</v>
      </c>
      <c r="B53" s="1515">
        <f>'A8'!H106/'A20'!B53</f>
        <v>4.6507688237833647E-2</v>
      </c>
      <c r="C53" s="1516">
        <f>'A8'!J106/'A20'!C53</f>
        <v>2.6196685091417229E-2</v>
      </c>
      <c r="D53" s="1501">
        <f>'A8'!I106/'A20'!H53</f>
        <v>5.4243323246254242E-2</v>
      </c>
      <c r="E53" s="1517">
        <f>('A8'!N106+'A8'!Q106+'A8'!R106)/('A20'!K53)</f>
        <v>6.1230263313872983E-2</v>
      </c>
      <c r="F53" s="1439">
        <f>('A8'!R106+'A8'!O106)/('A20'!M53+'A20'!P53)</f>
        <v>7.0797015945414571E-2</v>
      </c>
      <c r="G53" s="1518">
        <f>'A8'!P106/'A20'!Q53</f>
        <v>3.7900482665058029E-2</v>
      </c>
      <c r="H53" s="1501">
        <f>'A8'!Q106/'A20'!R53</f>
        <v>6.4588036518010525E-2</v>
      </c>
      <c r="I53" s="947">
        <f>'A8'!M106/'A20'!E53</f>
        <v>5.4750719145802498E-2</v>
      </c>
      <c r="J53" s="947">
        <f>('A8'!K106+'A8'!L106)/'A20'!D53</f>
        <v>1.9186928588299169E-2</v>
      </c>
      <c r="K53" s="947">
        <f>('A8'!K106+'A8'!L106+Dataincome!EE106)/'A20'!D53</f>
        <v>3.5342863393767167E-2</v>
      </c>
      <c r="L53" s="1511">
        <f>'A8'!R106/'A20'!M53</f>
        <v>6.9076458259615128E-2</v>
      </c>
      <c r="M53" s="1442">
        <f>'A8'!O106/'A20'!P53</f>
        <v>7.3005805659976497E-2</v>
      </c>
      <c r="N53" s="1519">
        <f>('A8'!N106+'A8'!Q106+'A8'!R106-'A8'!P106)/('A20'!K53-'A20'!Q53)</f>
        <v>6.9110148542725083E-2</v>
      </c>
    </row>
    <row r="54" spans="1:14" s="81" customFormat="1">
      <c r="A54" s="97">
        <v>1995</v>
      </c>
      <c r="B54" s="1515">
        <f>'A8'!H107/'A20'!B54</f>
        <v>4.7407159658701944E-2</v>
      </c>
      <c r="C54" s="1516">
        <f>'A8'!J107/'A20'!C54</f>
        <v>2.9101185645418172E-2</v>
      </c>
      <c r="D54" s="1501">
        <f>'A8'!I107/'A20'!H54</f>
        <v>5.6193317924932235E-2</v>
      </c>
      <c r="E54" s="1517">
        <f>('A8'!N107+'A8'!Q107+'A8'!R107)/('A20'!K54)</f>
        <v>5.9680801303980228E-2</v>
      </c>
      <c r="F54" s="1439">
        <f>('A8'!R107+'A8'!O107)/('A20'!M54+'A20'!P54)</f>
        <v>7.0409183686161142E-2</v>
      </c>
      <c r="G54" s="1518">
        <f>'A8'!P107/'A20'!Q54</f>
        <v>3.4073254060687223E-2</v>
      </c>
      <c r="H54" s="1501">
        <f>'A8'!Q107/'A20'!R54</f>
        <v>6.3048306303831875E-2</v>
      </c>
      <c r="I54" s="947">
        <f>'A8'!M107/'A20'!E54</f>
        <v>5.0422825713303539E-2</v>
      </c>
      <c r="J54" s="947">
        <f>('A8'!K107+'A8'!L107)/'A20'!D54</f>
        <v>2.116816674162814E-2</v>
      </c>
      <c r="K54" s="947">
        <f>('A8'!K107+'A8'!L107+Dataincome!EE107)/'A20'!D54</f>
        <v>3.6962702765277758E-2</v>
      </c>
      <c r="L54" s="1511">
        <f>'A8'!R107/'A20'!M54</f>
        <v>7.6174574382061752E-2</v>
      </c>
      <c r="M54" s="1442">
        <f>'A8'!O107/'A20'!P54</f>
        <v>6.4089265280608862E-2</v>
      </c>
      <c r="N54" s="1519">
        <f>('A8'!N107+'A8'!Q107+'A8'!R107-'A8'!P107)/('A20'!K54-'A20'!Q54)</f>
        <v>6.8261632780244039E-2</v>
      </c>
    </row>
    <row r="55" spans="1:14" s="81" customFormat="1">
      <c r="A55" s="97">
        <v>1996</v>
      </c>
      <c r="B55" s="1515">
        <f>'A8'!H108/'A20'!B55</f>
        <v>4.7143501227866653E-2</v>
      </c>
      <c r="C55" s="1516">
        <f>'A8'!J108/'A20'!C55</f>
        <v>3.3035408909189649E-2</v>
      </c>
      <c r="D55" s="1501">
        <f>'A8'!I108/'A20'!H55</f>
        <v>5.9923344827426714E-2</v>
      </c>
      <c r="E55" s="1517">
        <f>('A8'!N108+'A8'!Q108+'A8'!R108)/('A20'!K55)</f>
        <v>5.439705235106173E-2</v>
      </c>
      <c r="F55" s="1439">
        <f>('A8'!R108+'A8'!O108)/('A20'!M55+'A20'!P55)</f>
        <v>6.1702001675786149E-2</v>
      </c>
      <c r="G55" s="1518">
        <f>'A8'!P108/'A20'!Q55</f>
        <v>3.0350039178724704E-2</v>
      </c>
      <c r="H55" s="1501">
        <f>'A8'!Q108/'A20'!R55</f>
        <v>6.2088419350045443E-2</v>
      </c>
      <c r="I55" s="947">
        <f>'A8'!M108/'A20'!E55</f>
        <v>4.482221983939072E-2</v>
      </c>
      <c r="J55" s="947">
        <f>('A8'!K108+'A8'!L108)/'A20'!D55</f>
        <v>2.3612553511313854E-2</v>
      </c>
      <c r="K55" s="947">
        <f>('A8'!K108+'A8'!L108+Dataincome!EE108)/'A20'!D55</f>
        <v>3.934175181663413E-2</v>
      </c>
      <c r="L55" s="1511">
        <f>'A8'!R108/'A20'!M55</f>
        <v>6.728198783618157E-2</v>
      </c>
      <c r="M55" s="1442">
        <f>'A8'!O108/'A20'!P55</f>
        <v>5.5449915937022948E-2</v>
      </c>
      <c r="N55" s="1519">
        <f>('A8'!N108+'A8'!Q108+'A8'!R108-'A8'!P108)/('A20'!K55-'A20'!Q55)</f>
        <v>6.1815915250695394E-2</v>
      </c>
    </row>
    <row r="56" spans="1:14" s="81" customFormat="1">
      <c r="A56" s="97">
        <v>1997</v>
      </c>
      <c r="B56" s="1515">
        <f>'A8'!H109/'A20'!B56</f>
        <v>4.6746264028796926E-2</v>
      </c>
      <c r="C56" s="1516">
        <f>'A8'!J109/'A20'!C56</f>
        <v>3.6212332733785803E-2</v>
      </c>
      <c r="D56" s="1501">
        <f>'A8'!I109/'A20'!H56</f>
        <v>6.00092944293735E-2</v>
      </c>
      <c r="E56" s="1517">
        <f>('A8'!N109+'A8'!Q109+'A8'!R109)/('A20'!K56)</f>
        <v>5.1007478652143209E-2</v>
      </c>
      <c r="F56" s="1439">
        <f>('A8'!R109+'A8'!O109)/('A20'!M56+'A20'!P56)</f>
        <v>5.5472717997636291E-2</v>
      </c>
      <c r="G56" s="1518">
        <f>'A8'!P109/'A20'!Q56</f>
        <v>2.9034972437269522E-2</v>
      </c>
      <c r="H56" s="1501">
        <f>'A8'!Q109/'A20'!R56</f>
        <v>6.1621323050467684E-2</v>
      </c>
      <c r="I56" s="947">
        <f>'A8'!M109/'A20'!E56</f>
        <v>4.1325059720761087E-2</v>
      </c>
      <c r="J56" s="947">
        <f>('A8'!K109+'A8'!L109)/'A20'!D56</f>
        <v>2.5366941633666956E-2</v>
      </c>
      <c r="K56" s="947">
        <f>('A8'!K109+'A8'!L109+Dataincome!EE109)/'A20'!D56</f>
        <v>4.1276849553002953E-2</v>
      </c>
      <c r="L56" s="1511">
        <f>'A8'!R109/'A20'!M56</f>
        <v>5.8897065551271159E-2</v>
      </c>
      <c r="M56" s="1442">
        <f>'A8'!O109/'A20'!P56</f>
        <v>5.140460480230253E-2</v>
      </c>
      <c r="N56" s="1519">
        <f>('A8'!N109+'A8'!Q109+'A8'!R109-'A8'!P109)/('A20'!K56-'A20'!Q56)</f>
        <v>5.7392534553795199E-2</v>
      </c>
    </row>
    <row r="57" spans="1:14" s="81" customFormat="1">
      <c r="A57" s="97">
        <v>1998</v>
      </c>
      <c r="B57" s="1515">
        <f>'A8'!H110/'A20'!B57</f>
        <v>4.6017763596679875E-2</v>
      </c>
      <c r="C57" s="1516">
        <f>'A8'!J110/'A20'!C57</f>
        <v>3.7939226418921203E-2</v>
      </c>
      <c r="D57" s="1501">
        <f>'A8'!I110/'A20'!H57</f>
        <v>6.1520716935002995E-2</v>
      </c>
      <c r="E57" s="1517">
        <f>('A8'!N110+'A8'!Q110+'A8'!R110)/('A20'!K57)</f>
        <v>4.8150111835584777E-2</v>
      </c>
      <c r="F57" s="1439">
        <f>('A8'!R110+'A8'!O110)/('A20'!M57+'A20'!P57)</f>
        <v>5.1698925228890615E-2</v>
      </c>
      <c r="G57" s="1518">
        <f>'A8'!P110/'A20'!Q57</f>
        <v>2.7172557798315556E-2</v>
      </c>
      <c r="H57" s="1501">
        <f>'A8'!Q110/'A20'!R57</f>
        <v>5.8811760923153884E-2</v>
      </c>
      <c r="I57" s="947">
        <f>'A8'!M110/'A20'!E57</f>
        <v>3.5779679851243321E-2</v>
      </c>
      <c r="J57" s="947">
        <f>('A8'!K110+'A8'!L110)/'A20'!D57</f>
        <v>2.6470071467327341E-2</v>
      </c>
      <c r="K57" s="947">
        <f>('A8'!K110+'A8'!L110+Dataincome!EE110)/'A20'!D57</f>
        <v>4.2212455867219362E-2</v>
      </c>
      <c r="L57" s="1511">
        <f>'A8'!R110/'A20'!M57</f>
        <v>5.5187217053181581E-2</v>
      </c>
      <c r="M57" s="1442">
        <f>'A8'!O110/'A20'!P57</f>
        <v>4.7232531194995195E-2</v>
      </c>
      <c r="N57" s="1519">
        <f>('A8'!N110+'A8'!Q110+'A8'!R110-'A8'!P110)/('A20'!K57-'A20'!Q57)</f>
        <v>5.4016617867826397E-2</v>
      </c>
    </row>
    <row r="58" spans="1:14" s="81" customFormat="1">
      <c r="A58" s="1479">
        <f t="shared" ref="A58:A66" si="0">A57+1</f>
        <v>1999</v>
      </c>
      <c r="B58" s="1515">
        <f>'A8'!H111/'A20'!B58</f>
        <v>4.167807388236984E-2</v>
      </c>
      <c r="C58" s="1516">
        <f>'A8'!J111/'A20'!C58</f>
        <v>3.7672587397248943E-2</v>
      </c>
      <c r="D58" s="1501">
        <f>'A8'!I111/'A20'!H58</f>
        <v>5.9633437840259956E-2</v>
      </c>
      <c r="E58" s="1517">
        <f>('A8'!N111+'A8'!Q111+'A8'!R111)/('A20'!K58)</f>
        <v>4.0810867923511664E-2</v>
      </c>
      <c r="F58" s="1439">
        <f>('A8'!R111+'A8'!O111)/('A20'!M58+'A20'!P58)</f>
        <v>4.1254496881258922E-2</v>
      </c>
      <c r="G58" s="1518">
        <f>'A8'!P111/'A20'!Q58</f>
        <v>2.0339415718058675E-2</v>
      </c>
      <c r="H58" s="1501">
        <f>'A8'!Q111/'A20'!R58</f>
        <v>5.6310476643123185E-2</v>
      </c>
      <c r="I58" s="947">
        <f>'A8'!M111/'A20'!E58</f>
        <v>2.7263022392036932E-2</v>
      </c>
      <c r="J58" s="947">
        <f>('A8'!K111+'A8'!L111)/'A20'!D58</f>
        <v>2.6681821269451938E-2</v>
      </c>
      <c r="K58" s="947">
        <f>('A8'!K111+'A8'!L111+Dataincome!EE111)/'A20'!D58</f>
        <v>4.1687994774327351E-2</v>
      </c>
      <c r="L58" s="1511">
        <f>'A8'!R111/'A20'!M58</f>
        <v>4.4614977610227327E-2</v>
      </c>
      <c r="M58" s="1442">
        <f>'A8'!O111/'A20'!P58</f>
        <v>3.6082812168580995E-2</v>
      </c>
      <c r="N58" s="1519">
        <f>('A8'!N111+'A8'!Q111+'A8'!R111-'A8'!P111)/('A20'!K58-'A20'!Q58)</f>
        <v>4.6146323976049376E-2</v>
      </c>
    </row>
    <row r="59" spans="1:14" s="81" customFormat="1">
      <c r="A59" s="1512">
        <f t="shared" si="0"/>
        <v>2000</v>
      </c>
      <c r="B59" s="1515">
        <f>'A8'!H112/'A20'!B59</f>
        <v>4.0880490563618428E-2</v>
      </c>
      <c r="C59" s="1516">
        <f>'A8'!J112/'A20'!C59</f>
        <v>3.4907331155551329E-2</v>
      </c>
      <c r="D59" s="1501">
        <f>'A8'!I112/'A20'!H59</f>
        <v>5.6315089909685957E-2</v>
      </c>
      <c r="E59" s="1517">
        <f>('A8'!N112+'A8'!Q112+'A8'!R112)/('A20'!K59)</f>
        <v>4.1756918235044661E-2</v>
      </c>
      <c r="F59" s="1439">
        <f>('A8'!R112+'A8'!O112)/('A20'!M59+'A20'!P59)</f>
        <v>4.2627924922987566E-2</v>
      </c>
      <c r="G59" s="1518">
        <f>'A8'!P112/'A20'!Q59</f>
        <v>2.3555274985085584E-2</v>
      </c>
      <c r="H59" s="1501">
        <f>'A8'!Q112/'A20'!R59</f>
        <v>5.3384805557942609E-2</v>
      </c>
      <c r="I59" s="947">
        <f>'A8'!M112/'A20'!E59</f>
        <v>3.1261097117246735E-2</v>
      </c>
      <c r="J59" s="947">
        <f>('A8'!K112+'A8'!L112)/'A20'!D59</f>
        <v>2.5146911813639344E-2</v>
      </c>
      <c r="K59" s="947">
        <f>('A8'!K112+'A8'!L112+Dataincome!EE112)/'A20'!D59</f>
        <v>3.9240053482314345E-2</v>
      </c>
      <c r="L59" s="1511">
        <f>'A8'!R112/'A20'!M59</f>
        <v>4.2573497725572625E-2</v>
      </c>
      <c r="M59" s="1442">
        <f>'A8'!O112/'A20'!P59</f>
        <v>4.2719964255788868E-2</v>
      </c>
      <c r="N59" s="1519">
        <f>('A8'!N112+'A8'!Q112+'A8'!R112-'A8'!P112)/('A20'!K59-'A20'!Q59)</f>
        <v>4.6138602933823415E-2</v>
      </c>
    </row>
    <row r="60" spans="1:14" s="81" customFormat="1">
      <c r="A60" s="1479">
        <f t="shared" si="0"/>
        <v>2001</v>
      </c>
      <c r="B60" s="1515">
        <f>'A8'!H113/'A20'!B60</f>
        <v>4.122738048665367E-2</v>
      </c>
      <c r="C60" s="1516">
        <f>'A8'!J113/'A20'!C60</f>
        <v>3.2068948289434268E-2</v>
      </c>
      <c r="D60" s="1501">
        <f>'A8'!I113/'A20'!H60</f>
        <v>5.4630265460998334E-2</v>
      </c>
      <c r="E60" s="1517">
        <f>('A8'!N113+'A8'!Q113+'A8'!R113)/('A20'!K60)</f>
        <v>4.4936181509334441E-2</v>
      </c>
      <c r="F60" s="1439">
        <f>('A8'!R113+'A8'!O113)/('A20'!M60+'A20'!P60)</f>
        <v>4.8152152415695759E-2</v>
      </c>
      <c r="G60" s="1518">
        <f>'A8'!P113/'A20'!Q60</f>
        <v>2.781359770157258E-2</v>
      </c>
      <c r="H60" s="1501">
        <f>'A8'!Q113/'A20'!R60</f>
        <v>5.0761296158304922E-2</v>
      </c>
      <c r="I60" s="947">
        <f>'A8'!M113/'A20'!E60</f>
        <v>3.6171417046718758E-2</v>
      </c>
      <c r="J60" s="947">
        <f>('A8'!K113+'A8'!L113)/'A20'!D60</f>
        <v>2.3366246337888946E-2</v>
      </c>
      <c r="K60" s="947">
        <f>('A8'!K113+'A8'!L113+Dataincome!EE113)/'A20'!D60</f>
        <v>3.6847960550420118E-2</v>
      </c>
      <c r="L60" s="1511">
        <f>'A8'!R113/'A20'!M60</f>
        <v>4.7340063429187604E-2</v>
      </c>
      <c r="M60" s="1442">
        <f>'A8'!O113/'A20'!P60</f>
        <v>4.9399128501470567E-2</v>
      </c>
      <c r="N60" s="1519">
        <f>('A8'!N113+'A8'!Q113+'A8'!R113-'A8'!P113)/('A20'!K60-'A20'!Q60)</f>
        <v>4.905857726232947E-2</v>
      </c>
    </row>
    <row r="61" spans="1:14" s="81" customFormat="1">
      <c r="A61" s="1479">
        <f t="shared" si="0"/>
        <v>2002</v>
      </c>
      <c r="B61" s="1515">
        <f>'A8'!H114/'A20'!B61</f>
        <v>3.8697925077064446E-2</v>
      </c>
      <c r="C61" s="1516">
        <f>'A8'!J114/'A20'!C61</f>
        <v>3.0213582291700621E-2</v>
      </c>
      <c r="D61" s="1501">
        <f>'A8'!I114/'A20'!H61</f>
        <v>5.1801913694448282E-2</v>
      </c>
      <c r="E61" s="1517">
        <f>('A8'!N114+'A8'!Q114+'A8'!R114)/('A20'!K61)</f>
        <v>4.2587587110162285E-2</v>
      </c>
      <c r="F61" s="1439">
        <f>('A8'!R114+'A8'!O114)/('A20'!M61+'A20'!P61)</f>
        <v>4.8857883945175255E-2</v>
      </c>
      <c r="G61" s="1518">
        <f>'A8'!P114/'A20'!Q61</f>
        <v>2.3000352152903046E-2</v>
      </c>
      <c r="H61" s="1501">
        <f>'A8'!Q114/'A20'!R61</f>
        <v>4.5725694695802344E-2</v>
      </c>
      <c r="I61" s="947">
        <f>'A8'!M114/'A20'!E61</f>
        <v>2.949610064549231E-2</v>
      </c>
      <c r="J61" s="947">
        <f>('A8'!K114+'A8'!L114)/'A20'!D61</f>
        <v>2.2397090674443225E-2</v>
      </c>
      <c r="K61" s="947">
        <f>('A8'!K114+'A8'!L114+Dataincome!EE114)/'A20'!D61</f>
        <v>3.5124105884041343E-2</v>
      </c>
      <c r="L61" s="1511">
        <f>'A8'!R114/'A20'!M61</f>
        <v>5.5235549812817412E-2</v>
      </c>
      <c r="M61" s="1442">
        <f>'A8'!O114/'A20'!P61</f>
        <v>4.0166422569322277E-2</v>
      </c>
      <c r="N61" s="1519">
        <f>('A8'!N114+'A8'!Q114+'A8'!R114-'A8'!P114)/('A20'!K61-'A20'!Q61)</f>
        <v>4.7685710695366999E-2</v>
      </c>
    </row>
    <row r="62" spans="1:14" s="81" customFormat="1">
      <c r="A62" s="1479">
        <f t="shared" si="0"/>
        <v>2003</v>
      </c>
      <c r="B62" s="1515">
        <f>'A8'!H115/'A20'!B62</f>
        <v>3.5761592446891546E-2</v>
      </c>
      <c r="C62" s="1516">
        <f>'A8'!J115/'A20'!C62</f>
        <v>2.7662940962239896E-2</v>
      </c>
      <c r="D62" s="1501">
        <f>'A8'!I115/'A20'!H62</f>
        <v>4.718646720026836E-2</v>
      </c>
      <c r="E62" s="1517">
        <f>('A8'!N115+'A8'!Q115+'A8'!R115)/('A20'!K62)</f>
        <v>4.0410962822280322E-2</v>
      </c>
      <c r="F62" s="1439">
        <f>('A8'!R115+'A8'!O115)/('A20'!M62+'A20'!P62)</f>
        <v>4.7511688174230425E-2</v>
      </c>
      <c r="G62" s="1518">
        <f>'A8'!P115/'A20'!Q62</f>
        <v>1.9744826373886675E-2</v>
      </c>
      <c r="H62" s="1501">
        <f>'A8'!Q115/'A20'!R62</f>
        <v>4.3606330390001585E-2</v>
      </c>
      <c r="I62" s="947">
        <f>'A8'!M115/'A20'!E62</f>
        <v>2.473993665127661E-2</v>
      </c>
      <c r="J62" s="947">
        <f>('A8'!K115+'A8'!L115)/'A20'!D62</f>
        <v>2.1038804933209265E-2</v>
      </c>
      <c r="K62" s="947">
        <f>('A8'!K115+'A8'!L115+Dataincome!EE115)/'A20'!D62</f>
        <v>3.2839248182568795E-2</v>
      </c>
      <c r="L62" s="1511">
        <f>'A8'!R115/'A20'!M62</f>
        <v>5.7149871327127622E-2</v>
      </c>
      <c r="M62" s="1442">
        <f>'A8'!O115/'A20'!P62</f>
        <v>3.4013474079265568E-2</v>
      </c>
      <c r="N62" s="1519">
        <f>('A8'!N115+'A8'!Q115+'A8'!R115-'A8'!P115)/('A20'!K62-'A20'!Q62)</f>
        <v>4.6003837430392089E-2</v>
      </c>
    </row>
    <row r="63" spans="1:14" s="81" customFormat="1">
      <c r="A63" s="1479">
        <f t="shared" si="0"/>
        <v>2004</v>
      </c>
      <c r="B63" s="1515">
        <f>'A8'!H116/'A20'!B63</f>
        <v>3.3442379892751298E-2</v>
      </c>
      <c r="C63" s="1516">
        <f>'A8'!J116/'A20'!C63</f>
        <v>2.3815810311817089E-2</v>
      </c>
      <c r="D63" s="1501">
        <f>'A8'!I116/'A20'!H63</f>
        <v>4.3689338613776517E-2</v>
      </c>
      <c r="E63" s="1517">
        <f>('A8'!N116+'A8'!Q116+'A8'!R116)/('A20'!K63)</f>
        <v>4.0793698894820138E-2</v>
      </c>
      <c r="F63" s="1439">
        <f>('A8'!R116+'A8'!O116)/('A20'!M63+'A20'!P63)</f>
        <v>4.8041201455455589E-2</v>
      </c>
      <c r="G63" s="1518">
        <f>'A8'!P116/'A20'!Q63</f>
        <v>1.9314990510018216E-2</v>
      </c>
      <c r="H63" s="1501">
        <f>'A8'!Q116/'A20'!R63</f>
        <v>4.4228784889029503E-2</v>
      </c>
      <c r="I63" s="947">
        <f>'A8'!M116/'A20'!E63</f>
        <v>2.4104691826961316E-2</v>
      </c>
      <c r="J63" s="947">
        <f>('A8'!K116+'A8'!L116)/'A20'!D63</f>
        <v>1.8644232054450833E-2</v>
      </c>
      <c r="K63" s="947">
        <f>('A8'!K116+'A8'!L116+Dataincome!EE116)/'A20'!D63</f>
        <v>2.9548001234338796E-2</v>
      </c>
      <c r="L63" s="1511">
        <f>'A8'!R116/'A20'!M63</f>
        <v>5.7725833294604408E-2</v>
      </c>
      <c r="M63" s="1442">
        <f>'A8'!O116/'A20'!P63</f>
        <v>3.2625153933839988E-2</v>
      </c>
      <c r="N63" s="1519">
        <f>('A8'!N116+'A8'!Q116+'A8'!R116-'A8'!P116)/('A20'!K63-'A20'!Q63)</f>
        <v>4.6538033539957266E-2</v>
      </c>
    </row>
    <row r="64" spans="1:14" s="81" customFormat="1">
      <c r="A64" s="1479">
        <f t="shared" si="0"/>
        <v>2005</v>
      </c>
      <c r="B64" s="1515">
        <f>'A8'!H117/'A20'!B64</f>
        <v>2.9779421409379773E-2</v>
      </c>
      <c r="C64" s="1516">
        <f>'A8'!J117/'A20'!C64</f>
        <v>2.0404162834255595E-2</v>
      </c>
      <c r="D64" s="1501">
        <f>'A8'!I117/'A20'!H64</f>
        <v>3.8738000919458906E-2</v>
      </c>
      <c r="E64" s="1517">
        <f>('A8'!N117+'A8'!Q117+'A8'!R117)/('A20'!K64)</f>
        <v>3.8254312458105136E-2</v>
      </c>
      <c r="F64" s="1439">
        <f>('A8'!R117+'A8'!O117)/('A20'!M64+'A20'!P64)</f>
        <v>4.5267623308744391E-2</v>
      </c>
      <c r="G64" s="1518">
        <f>'A8'!P117/'A20'!Q64</f>
        <v>1.7051320068431242E-2</v>
      </c>
      <c r="H64" s="1501">
        <f>'A8'!Q117/'A20'!R64</f>
        <v>4.1706530594226694E-2</v>
      </c>
      <c r="I64" s="947">
        <f>'A8'!M117/'A20'!E64</f>
        <v>2.3402805063940185E-2</v>
      </c>
      <c r="J64" s="947">
        <f>('A8'!K117+'A8'!L117)/'A20'!D64</f>
        <v>1.6332946834394981E-2</v>
      </c>
      <c r="K64" s="947">
        <f>('A8'!K117+'A8'!L117+Dataincome!EE117)/'A20'!D64</f>
        <v>2.6268478718742092E-2</v>
      </c>
      <c r="L64" s="1511">
        <f>'A8'!R117/'A20'!M64</f>
        <v>5.4469806358868479E-2</v>
      </c>
      <c r="M64" s="1442">
        <f>'A8'!O117/'A20'!P64</f>
        <v>2.8946366416030458E-2</v>
      </c>
      <c r="N64" s="1519">
        <f>('A8'!N117+'A8'!Q117+'A8'!R117-'A8'!P117)/('A20'!K64-'A20'!Q64)</f>
        <v>4.382660398427958E-2</v>
      </c>
    </row>
    <row r="65" spans="1:15" s="81" customFormat="1">
      <c r="A65" s="1479">
        <f t="shared" si="0"/>
        <v>2006</v>
      </c>
      <c r="B65" s="1515">
        <f>'A8'!H118/'A20'!B65</f>
        <v>2.8089529579664197E-2</v>
      </c>
      <c r="C65" s="1516">
        <f>'A8'!J118/'A20'!C65</f>
        <v>1.7486354424384225E-2</v>
      </c>
      <c r="D65" s="1501">
        <f>'A8'!I118/'A20'!H65</f>
        <v>3.6990147479528585E-2</v>
      </c>
      <c r="E65" s="1517">
        <f>('A8'!N118+'A8'!Q118+'A8'!R118)/('A20'!K65)</f>
        <v>3.8562119081996284E-2</v>
      </c>
      <c r="F65" s="1439">
        <f>('A8'!R118+'A8'!O118)/('A20'!M65+'A20'!P65)</f>
        <v>4.4369360626501007E-2</v>
      </c>
      <c r="G65" s="1518">
        <f>'A8'!P118/'A20'!Q65</f>
        <v>2.0181877858242041E-2</v>
      </c>
      <c r="H65" s="1501">
        <f>'A8'!Q118/'A20'!R65</f>
        <v>4.1394066939244113E-2</v>
      </c>
      <c r="I65" s="947">
        <f>'A8'!M118/'A20'!E65</f>
        <v>2.6733368023949624E-2</v>
      </c>
      <c r="J65" s="947">
        <f>('A8'!K118+'A8'!L118)/'A20'!D65</f>
        <v>1.4101545765458271E-2</v>
      </c>
      <c r="K65" s="947">
        <f>('A8'!K118+'A8'!L118+Dataincome!EE118)/'A20'!D65</f>
        <v>2.3650315013813879E-2</v>
      </c>
      <c r="L65" s="1511">
        <f>'A8'!R118/'A20'!M65</f>
        <v>4.9217485059992114E-2</v>
      </c>
      <c r="M65" s="1442">
        <f>'A8'!O118/'A20'!P65</f>
        <v>3.4427281802470983E-2</v>
      </c>
      <c r="N65" s="1519">
        <f>('A8'!N118+'A8'!Q118+'A8'!R118-'A8'!P118)/('A20'!K65-'A20'!Q65)</f>
        <v>4.3151286187872867E-2</v>
      </c>
    </row>
    <row r="66" spans="1:15" s="81" customFormat="1">
      <c r="A66" s="1479">
        <f t="shared" si="0"/>
        <v>2007</v>
      </c>
      <c r="B66" s="1515">
        <f>'A8'!H119/'A20'!B66</f>
        <v>2.7586070485380781E-2</v>
      </c>
      <c r="C66" s="1516">
        <f>'A8'!J119/'A20'!C66</f>
        <v>1.5215418875783468E-2</v>
      </c>
      <c r="D66" s="1501">
        <f>'A8'!I119/'A20'!H66</f>
        <v>3.7023131767193102E-2</v>
      </c>
      <c r="E66" s="1517">
        <f>('A8'!N119+'A8'!Q119+'A8'!R119)/('A20'!K66)</f>
        <v>4.0326345792314373E-2</v>
      </c>
      <c r="F66" s="1439">
        <f>('A8'!R119+'A8'!O119)/('A20'!M66+'A20'!P66)</f>
        <v>4.5954826053961603E-2</v>
      </c>
      <c r="G66" s="1518">
        <f>'A8'!P119/'A20'!Q66</f>
        <v>2.4996135474277703E-2</v>
      </c>
      <c r="H66" s="1501">
        <f>'A8'!Q119/'A20'!R66</f>
        <v>4.124465808956948E-2</v>
      </c>
      <c r="I66" s="947">
        <f>'A8'!M119/'A20'!E66</f>
        <v>3.3535071983809388E-2</v>
      </c>
      <c r="J66" s="947">
        <f>('A8'!K119+'A8'!L119)/'A20'!D66</f>
        <v>1.227116666544862E-2</v>
      </c>
      <c r="K66" s="947">
        <f>('A8'!K119+'A8'!L119+Dataincome!EE119)/'A20'!D66</f>
        <v>2.1679803749983455E-2</v>
      </c>
      <c r="L66" s="1511">
        <f>'A8'!R119/'A20'!M66</f>
        <v>4.7623507317362979E-2</v>
      </c>
      <c r="M66" s="1442">
        <f>'A8'!O119/'A20'!P66</f>
        <v>4.2198835412311488E-2</v>
      </c>
      <c r="N66" s="1519">
        <f>('A8'!N119+'A8'!Q119+'A8'!R119-'A8'!P119)/('A20'!K66-'A20'!Q66)</f>
        <v>4.3999112512854523E-2</v>
      </c>
    </row>
    <row r="67" spans="1:15" s="81" customFormat="1">
      <c r="A67" s="1479">
        <v>2008</v>
      </c>
      <c r="B67" s="1515">
        <f>'A8'!H120/'A20'!B67</f>
        <v>2.8477360248065728E-2</v>
      </c>
      <c r="C67" s="1516">
        <f>'A8'!J120/'A20'!C67</f>
        <v>1.4033156866445422E-2</v>
      </c>
      <c r="D67" s="1501">
        <f>'A8'!I120/'A20'!H67</f>
        <v>3.8762207568091921E-2</v>
      </c>
      <c r="E67" s="1517">
        <f>('A8'!N120+'A8'!Q120+'A8'!R120)/('A20'!K67)</f>
        <v>4.3909002852765062E-2</v>
      </c>
      <c r="F67" s="1439">
        <f>('A8'!R120+'A8'!O120)/('A20'!M67+'A20'!P67)</f>
        <v>5.3524447007335926E-2</v>
      </c>
      <c r="G67" s="1518">
        <f>'A8'!P120/'A20'!Q67</f>
        <v>2.8484286053445686E-2</v>
      </c>
      <c r="H67" s="1501">
        <f>'A8'!Q120/'A20'!R67</f>
        <v>4.0895718973111381E-2</v>
      </c>
      <c r="I67" s="947">
        <f>'A8'!M120/'A20'!E67</f>
        <v>3.9343900653574487E-2</v>
      </c>
      <c r="J67" s="947">
        <f>('A8'!K120+'A8'!L120)/'A20'!D67</f>
        <v>1.1187367614206278E-2</v>
      </c>
      <c r="K67" s="947">
        <f>('A8'!K120+'A8'!L120+Dataincome!EE120)/'A20'!D67</f>
        <v>2.1268949488627582E-2</v>
      </c>
      <c r="L67" s="1511">
        <f>'A8'!R120/'A20'!M67</f>
        <v>5.7027667910098036E-2</v>
      </c>
      <c r="M67" s="1442">
        <f>'A8'!O120/'A20'!P67</f>
        <v>4.6798590675529723E-2</v>
      </c>
      <c r="N67" s="1519">
        <f>('A8'!N120+'A8'!Q120+'A8'!R120-'A8'!P120)/('A20'!K67-'A20'!Q67)</f>
        <v>4.7929588792033517E-2</v>
      </c>
    </row>
    <row r="68" spans="1:15" s="81" customFormat="1">
      <c r="A68" s="1513">
        <v>2009</v>
      </c>
      <c r="B68" s="1515">
        <f>'A8'!H121/'A20'!B68</f>
        <v>2.7281553843446681E-2</v>
      </c>
      <c r="C68" s="1516">
        <f>'A8'!J121/'A20'!C68</f>
        <v>1.7156699635573539E-2</v>
      </c>
      <c r="D68" s="1501">
        <f>'A8'!I121/'A20'!H68</f>
        <v>3.7791160874877591E-2</v>
      </c>
      <c r="E68" s="1517">
        <f>('A8'!N121+'A8'!Q121+'A8'!R121)/('A20'!K68)</f>
        <v>3.7000677218640032E-2</v>
      </c>
      <c r="F68" s="1439">
        <f>('A8'!R121+'A8'!O121)/('A20'!M68+'A20'!P68)</f>
        <v>4.9357025579340151E-2</v>
      </c>
      <c r="G68" s="1518">
        <f>'A8'!P121/'A20'!Q68</f>
        <v>1.8160960235711125E-2</v>
      </c>
      <c r="H68" s="1501">
        <f>'A8'!Q121/'A20'!R68</f>
        <v>3.417080717970726E-2</v>
      </c>
      <c r="I68" s="947">
        <f>'A8'!M121/'A20'!E68</f>
        <v>2.3169559083151766E-2</v>
      </c>
      <c r="J68" s="947">
        <f>('A8'!K121+'A8'!L121)/'A20'!D68</f>
        <v>1.3415649919645608E-2</v>
      </c>
      <c r="K68" s="947">
        <f>('A8'!K121+'A8'!L121+Dataincome!EE121)/'A20'!D68</f>
        <v>2.3546347465959731E-2</v>
      </c>
      <c r="L68" s="1511">
        <f>'A8'!R121/'A20'!M68</f>
        <v>6.1577873462074877E-2</v>
      </c>
      <c r="M68" s="1442">
        <f>'A8'!O121/'A20'!P68</f>
        <v>2.9543999046817641E-2</v>
      </c>
      <c r="N68" s="1519">
        <f>('A8'!N121+'A8'!Q121+'A8'!R121-'A8'!P121)/('A20'!K68-'A20'!Q68)</f>
        <v>4.2247208458811296E-2</v>
      </c>
    </row>
    <row r="69" spans="1:15" s="81" customFormat="1">
      <c r="A69" s="1479">
        <v>2010</v>
      </c>
      <c r="B69" s="1515">
        <f>'A8'!H122/'A20'!B69</f>
        <v>2.6171421935445346E-2</v>
      </c>
      <c r="C69" s="1516">
        <f>'A8'!J122/'A20'!C69</f>
        <v>1.7811208096953059E-2</v>
      </c>
      <c r="D69" s="1501">
        <f>'A8'!I122/'A20'!H69</f>
        <v>3.838280538640932E-2</v>
      </c>
      <c r="E69" s="1517">
        <f>('A8'!N122+'A8'!Q122+'A8'!R122)/('A20'!K69)</f>
        <v>3.3265225678904387E-2</v>
      </c>
      <c r="F69" s="1439">
        <f>('A8'!R122+'A8'!O122)/('A20'!M69+'A20'!P69)</f>
        <v>4.2584849758770894E-2</v>
      </c>
      <c r="G69" s="1518">
        <f>'A8'!P122/'A20'!Q69</f>
        <v>1.3037347388065928E-2</v>
      </c>
      <c r="H69" s="1501">
        <f>'A8'!Q122/'A20'!R69</f>
        <v>3.4263304100026502E-2</v>
      </c>
      <c r="I69" s="947">
        <f>'A8'!M122/'A20'!E69</f>
        <v>1.5770835811809856E-2</v>
      </c>
      <c r="J69" s="947">
        <f>('A8'!K122+'A8'!L122)/'A20'!D69</f>
        <v>1.3870793908079675E-2</v>
      </c>
      <c r="K69" s="947">
        <f>('A8'!K122+'A8'!L122+Dataincome!EE122)/'A20'!D69</f>
        <v>2.3939869062117296E-2</v>
      </c>
      <c r="L69" s="1511">
        <f>'A8'!R122/'A20'!M69</f>
        <v>5.543489644250825E-2</v>
      </c>
      <c r="M69" s="1442">
        <f>'A8'!O122/'A20'!P69</f>
        <v>2.1560748144820327E-2</v>
      </c>
      <c r="N69" s="1519">
        <f>('A8'!N122+'A8'!Q122+'A8'!R122-'A8'!P122)/('A20'!K69-'A20'!Q69)</f>
        <v>3.868973924201944E-2</v>
      </c>
    </row>
    <row r="70" spans="1:15" s="81" customFormat="1">
      <c r="A70" s="1479">
        <v>2011</v>
      </c>
      <c r="B70" s="1515">
        <f>'A8'!H123/'A20'!B70</f>
        <v>2.5522115317807462E-2</v>
      </c>
      <c r="C70" s="1516">
        <f>'A8'!J123/'A20'!C70</f>
        <v>1.6379995457122383E-2</v>
      </c>
      <c r="D70" s="1501">
        <f>'A8'!I123/'A20'!H70</f>
        <v>3.6968323031853642E-2</v>
      </c>
      <c r="E70" s="1517">
        <f>('A8'!N123+'A8'!Q123+'A8'!R123)/('A20'!K70)</f>
        <v>3.4063335918165953E-2</v>
      </c>
      <c r="F70" s="1439">
        <f>('A8'!R123+'A8'!O123)/('A20'!M70+'A20'!P70)</f>
        <v>4.6771984878342068E-2</v>
      </c>
      <c r="G70" s="1518">
        <f>'A8'!P123/'A20'!Q70</f>
        <v>1.4808383000946937E-2</v>
      </c>
      <c r="H70" s="1501">
        <f>'A8'!Q123/'A20'!R70</f>
        <v>3.1050930372456889E-2</v>
      </c>
      <c r="I70" s="947">
        <f>'A8'!M123/'A20'!E70</f>
        <v>1.8672923327901686E-2</v>
      </c>
      <c r="J70" s="947">
        <f>('A8'!K123+'A8'!L123)/'A20'!D70</f>
        <v>1.2853509072238275E-2</v>
      </c>
      <c r="K70" s="947">
        <f>('A8'!K123+'A8'!L123+Dataincome!EE123)/'A20'!D70</f>
        <v>2.26989000044477E-2</v>
      </c>
      <c r="L70" s="1511">
        <f>'A8'!R123/'A20'!M70</f>
        <v>6.0897144034192323E-2</v>
      </c>
      <c r="M70" s="1442">
        <f>'A8'!O123/'A20'!P70</f>
        <v>2.4436461672424258E-2</v>
      </c>
      <c r="N70" s="1519">
        <f>('A8'!N123+'A8'!Q123+'A8'!R123-'A8'!P123)/('A20'!K70-'A20'!Q70)</f>
        <v>3.9320712353031403E-2</v>
      </c>
    </row>
    <row r="71" spans="1:15" s="81" customFormat="1">
      <c r="A71" s="1479">
        <v>2012</v>
      </c>
      <c r="B71" s="1515">
        <f>'A8'!H124/'A20'!B71</f>
        <v>2.4775829740454117E-2</v>
      </c>
      <c r="C71" s="1516">
        <f>'A8'!J124/'A20'!C71</f>
        <v>1.6651513847920275E-2</v>
      </c>
      <c r="D71" s="1501">
        <f>'A8'!I124/'A20'!H71</f>
        <v>3.7694176845214776E-2</v>
      </c>
      <c r="E71" s="1517">
        <f>('A8'!N124+'A8'!Q124+'A8'!R124)/('A20'!K71)</f>
        <v>3.1901404512258383E-2</v>
      </c>
      <c r="F71" s="1439">
        <f>('A8'!R124+'A8'!O124)/('A20'!M71+'A20'!P71)</f>
        <v>4.3498733869348806E-2</v>
      </c>
      <c r="G71" s="1518">
        <f>'A8'!P124/'A20'!Q71</f>
        <v>1.4384549404189304E-2</v>
      </c>
      <c r="H71" s="1501">
        <f>'A8'!Q124/'A20'!R71</f>
        <v>2.9580513700778646E-2</v>
      </c>
      <c r="I71" s="947">
        <f>'A8'!M124/'A20'!E71</f>
        <v>1.7701952046019206E-2</v>
      </c>
      <c r="J71" s="947">
        <f>('A8'!K124+'A8'!L124)/'A20'!D71</f>
        <v>1.315894824683711E-2</v>
      </c>
      <c r="K71" s="947">
        <f>('A8'!K124+'A8'!L124+Dataincome!EE124)/'A20'!D71</f>
        <v>2.2975623973013871E-2</v>
      </c>
      <c r="L71" s="1511">
        <f>'A8'!R124/'A20'!M71</f>
        <v>5.5588550494058545E-2</v>
      </c>
      <c r="M71" s="1442">
        <f>'A8'!O124/'A20'!P71</f>
        <v>2.3168403941862172E-2</v>
      </c>
      <c r="N71" s="1519">
        <f>('A8'!N124+'A8'!Q124+'A8'!R124-'A8'!P124)/('A20'!K71-'A20'!Q71)</f>
        <v>3.6846674571127648E-2</v>
      </c>
    </row>
    <row r="72" spans="1:15" s="81" customFormat="1">
      <c r="A72" s="1479">
        <v>2013</v>
      </c>
      <c r="B72" s="1515">
        <f>'A8'!H125/'A20'!B72</f>
        <v>2.4916862295575937E-2</v>
      </c>
      <c r="C72" s="1516">
        <f>'A8'!J125/'A20'!C72</f>
        <v>1.7896539270720775E-2</v>
      </c>
      <c r="D72" s="1501">
        <f>'A8'!I125/'A20'!H72</f>
        <v>3.9514320032308863E-2</v>
      </c>
      <c r="E72" s="1517">
        <f>('A8'!N125+'A8'!Q125+'A8'!R125)/('A20'!K72)</f>
        <v>3.0240706127505068E-2</v>
      </c>
      <c r="F72" s="1439">
        <f>('A8'!R125+'A8'!O125)/('A20'!M72+'A20'!P72)</f>
        <v>4.040536806766603E-2</v>
      </c>
      <c r="G72" s="1518">
        <f>'A8'!P125/'A20'!Q72</f>
        <v>1.1877044779333166E-2</v>
      </c>
      <c r="H72" s="1501">
        <f>'A8'!Q125/'A20'!R72</f>
        <v>2.9846839899769287E-2</v>
      </c>
      <c r="I72" s="947">
        <f>'A8'!M125/'A20'!E72</f>
        <v>1.416485131728485E-2</v>
      </c>
      <c r="J72" s="947">
        <f>('A8'!K125+'A8'!L125)/'A20'!D72</f>
        <v>1.4162438693766556E-2</v>
      </c>
      <c r="K72" s="947">
        <f>('A8'!K125+'A8'!L125+Dataincome!EE125)/'A20'!D72</f>
        <v>2.4051017536964953E-2</v>
      </c>
      <c r="L72" s="1511">
        <f>'A8'!R125/'A20'!M72</f>
        <v>5.1635276274887322E-2</v>
      </c>
      <c r="M72" s="1442">
        <f>'A8'!O125/'A20'!P72</f>
        <v>1.8977414262783154E-2</v>
      </c>
      <c r="N72" s="1519">
        <f>('A8'!N125+'A8'!Q125+'A8'!R125-'A8'!P125)/('A20'!K72-'A20'!Q72)</f>
        <v>3.5392635072004332E-2</v>
      </c>
    </row>
    <row r="73" spans="1:15" s="81" customFormat="1">
      <c r="A73" s="1479">
        <v>2014</v>
      </c>
      <c r="B73" s="1515">
        <f>'A8'!H126/'A20'!B73</f>
        <v>2.4489137478167621E-2</v>
      </c>
      <c r="C73" s="1516">
        <f>'A8'!J126/'A20'!C73</f>
        <v>1.8799294497543192E-2</v>
      </c>
      <c r="D73" s="1501">
        <f>'A8'!I126/'A20'!H73</f>
        <v>4.0925781019592905E-2</v>
      </c>
      <c r="E73" s="1517">
        <f>('A8'!N126+'A8'!Q126+'A8'!R126)/('A20'!K73)</f>
        <v>2.7825300498551239E-2</v>
      </c>
      <c r="F73" s="1439">
        <f>('A8'!R126+'A8'!O126)/('A20'!M73+'A20'!P73)</f>
        <v>3.8513605343151104E-2</v>
      </c>
      <c r="G73" s="1518">
        <f>'A8'!P126/'A20'!Q73</f>
        <v>9.6815035070628858E-3</v>
      </c>
      <c r="H73" s="1501">
        <f>'A8'!Q126/'A20'!R73</f>
        <v>2.6453984054218185E-2</v>
      </c>
      <c r="I73" s="947">
        <f>'A8'!M126/'A20'!E73</f>
        <v>1.138943824606835E-2</v>
      </c>
      <c r="J73" s="947">
        <f>('A8'!K126+'A8'!L126)/'A20'!D73</f>
        <v>1.4786724551816207E-2</v>
      </c>
      <c r="K73" s="947">
        <f>('A8'!K126+'A8'!L126+Dataincome!EE126)/'A20'!D73</f>
        <v>2.4952621412616175E-2</v>
      </c>
      <c r="L73" s="1511">
        <f>'A8'!R126/'A20'!M73</f>
        <v>5.0303114613969496E-2</v>
      </c>
      <c r="M73" s="1442">
        <f>'A8'!O126/'A20'!P73</f>
        <v>1.5802475189868763E-2</v>
      </c>
      <c r="N73" s="1519">
        <f>('A8'!N126+'A8'!Q126+'A8'!R126-'A8'!P126)/('A20'!K73-'A20'!Q73)</f>
        <v>3.2807507817588351E-2</v>
      </c>
    </row>
    <row r="74" spans="1:15" s="81" customFormat="1" ht="12" customHeight="1" thickBot="1">
      <c r="A74" s="1495"/>
      <c r="B74" s="1495"/>
      <c r="C74" s="1495"/>
      <c r="D74" s="1495"/>
      <c r="E74" s="1495"/>
      <c r="F74" s="1495"/>
      <c r="G74" s="1495"/>
      <c r="H74" s="1495"/>
      <c r="I74" s="1495"/>
      <c r="J74" s="1495"/>
      <c r="K74" s="1495"/>
      <c r="L74" s="1495"/>
      <c r="M74" s="1495"/>
      <c r="N74" s="1495"/>
    </row>
    <row r="75" spans="1:15" s="81" customFormat="1" ht="15" customHeight="1">
      <c r="A75" s="1496" t="s">
        <v>36</v>
      </c>
      <c r="B75" s="1499">
        <f t="array" ref="B75">GEOMEAN(1+B29:B38)-1</f>
        <v>3.7456566810977421E-2</v>
      </c>
      <c r="C75" s="1499">
        <f t="array" ref="C75">GEOMEAN(1+C29:C38)-1</f>
        <v>1.9005325181881583E-2</v>
      </c>
      <c r="D75" s="1499">
        <f t="array" ref="D75">GEOMEAN(1+D29:D38)-1</f>
        <v>3.7390061955092424E-2</v>
      </c>
      <c r="E75" s="1499">
        <f t="array" ref="E75">GEOMEAN(1+E29:E38)-1</f>
        <v>5.6884456103866166E-2</v>
      </c>
      <c r="F75" s="1499">
        <f t="array" ref="F75">GEOMEAN(1+F29:F38)-1</f>
        <v>7.7928495140119125E-2</v>
      </c>
      <c r="G75" s="1499">
        <f t="array" ref="G75">GEOMEAN(1+G29:G38)-1</f>
        <v>3.0771355836965553E-2</v>
      </c>
      <c r="H75" s="1499">
        <f t="array" ref="H75">GEOMEAN(1+H29:H38)-1</f>
        <v>7.0697334726587124E-2</v>
      </c>
      <c r="I75" s="1499">
        <f t="array" ref="I75">GEOMEAN(1+I29:I38)-1</f>
        <v>6.6047399507183968E-2</v>
      </c>
      <c r="J75" s="1499">
        <f t="array" ref="J75">GEOMEAN(1+J29:J38)-1</f>
        <v>1.5656122289123386E-2</v>
      </c>
      <c r="K75" s="1499">
        <f t="array" ref="K75">GEOMEAN(1+K29:K38)-1</f>
        <v>3.469789234452203E-2</v>
      </c>
      <c r="L75" s="1499">
        <f t="array" ref="L75">GEOMEAN(1+L29:L38)-1</f>
        <v>0.127850787973109</v>
      </c>
      <c r="M75" s="1499">
        <f t="array" ref="M75">GEOMEAN(1+M29:M38)-1</f>
        <v>5.8857652103408986E-2</v>
      </c>
      <c r="N75" s="1500">
        <f t="array" ref="N75">GEOMEAN(1+N29:N38)-1</f>
        <v>7.6939305417532244E-2</v>
      </c>
    </row>
    <row r="76" spans="1:15" s="81" customFormat="1" ht="15" customHeight="1">
      <c r="A76" s="161" t="s">
        <v>34</v>
      </c>
      <c r="B76" s="1286">
        <f t="array" ref="B76">GEOMEAN(1+B39:B48)-1</f>
        <v>3.8399219514240635E-2</v>
      </c>
      <c r="C76" s="1286">
        <f t="array" ref="C76">GEOMEAN(1+C39:C48)-1</f>
        <v>7.0881944295335675E-3</v>
      </c>
      <c r="D76" s="1286">
        <f t="array" ref="D76">GEOMEAN(1+D39:D48)-1</f>
        <v>3.9209428836299409E-2</v>
      </c>
      <c r="E76" s="1286">
        <f t="array" ref="E76">GEOMEAN(1+E39:E48)-1</f>
        <v>7.5997440197525856E-2</v>
      </c>
      <c r="F76" s="1286">
        <f t="array" ref="F76">GEOMEAN(1+F39:F48)-1</f>
        <v>9.8723135852424315E-2</v>
      </c>
      <c r="G76" s="1286">
        <f t="array" ref="G76">GEOMEAN(1+G39:G48)-1</f>
        <v>4.7565666184908428E-2</v>
      </c>
      <c r="H76" s="1286">
        <f t="array" ref="H76">GEOMEAN(1+H39:H48)-1</f>
        <v>8.5774775225819333E-2</v>
      </c>
      <c r="I76" s="1286">
        <f t="array" ref="I76">GEOMEAN(1+I39:I48)-1</f>
        <v>9.3924654412091302E-2</v>
      </c>
      <c r="J76" s="1286">
        <f t="array" ref="J76">GEOMEAN(1+J39:J48)-1</f>
        <v>5.6962882094275802E-3</v>
      </c>
      <c r="K76" s="1286">
        <f t="array" ref="K76">GEOMEAN(1+K39:K48)-1</f>
        <v>2.161577411564708E-2</v>
      </c>
      <c r="L76" s="1286">
        <f t="array" ref="L76">GEOMEAN(1+L39:L48)-1</f>
        <v>0.14761528708251004</v>
      </c>
      <c r="M76" s="1286">
        <f t="array" ref="M76">GEOMEAN(1+M39:M48)-1</f>
        <v>8.510204646552344E-2</v>
      </c>
      <c r="N76" s="1287">
        <f t="array" ref="N76">GEOMEAN(1+N39:N48)-1</f>
        <v>9.6836436505248091E-2</v>
      </c>
    </row>
    <row r="77" spans="1:15" s="81" customFormat="1">
      <c r="A77" s="161" t="s">
        <v>33</v>
      </c>
      <c r="B77" s="1286">
        <f t="array" ref="B77">GEOMEAN(1+B49:B58)-1</f>
        <v>4.5183793847659803E-2</v>
      </c>
      <c r="C77" s="1286">
        <f t="array" ref="C77">GEOMEAN(1+C49:C58)-1</f>
        <v>2.5962427945448674E-2</v>
      </c>
      <c r="D77" s="1286">
        <f t="array" ref="D77">GEOMEAN(1+D49:D58)-1</f>
        <v>5.5105512113699628E-2</v>
      </c>
      <c r="E77" s="1286">
        <f t="array" ref="E77">GEOMEAN(1+E49:E58)-1</f>
        <v>5.944674353381485E-2</v>
      </c>
      <c r="F77" s="1286">
        <f t="array" ref="F77">GEOMEAN(1+F49:F58)-1</f>
        <v>6.7530733230857898E-2</v>
      </c>
      <c r="G77" s="1286">
        <f t="array" ref="G77">GEOMEAN(1+G49:G58)-1</f>
        <v>3.5865181390530632E-2</v>
      </c>
      <c r="H77" s="1286">
        <f t="array" ref="H77">GEOMEAN(1+H49:H58)-1</f>
        <v>6.6209355770755929E-2</v>
      </c>
      <c r="I77" s="1286">
        <f t="array" ref="I77">GEOMEAN(1+I49:I58)-1</f>
        <v>5.2801600136125337E-2</v>
      </c>
      <c r="J77" s="1286">
        <f t="array" ref="J77">GEOMEAN(1+J49:J58)-1</f>
        <v>1.8749137768007351E-2</v>
      </c>
      <c r="K77" s="1286">
        <f t="array" ref="K77">GEOMEAN(1+K49:K58)-1</f>
        <v>3.4436794511480073E-2</v>
      </c>
      <c r="L77" s="1286">
        <f t="array" ref="L77">GEOMEAN(1+L49:L58)-1</f>
        <v>6.7787984377921662E-2</v>
      </c>
      <c r="M77" s="1286">
        <f t="array" ref="M77">GEOMEAN(1+M49:M58)-1</f>
        <v>6.7668728271481404E-2</v>
      </c>
      <c r="N77" s="1287">
        <f t="array" ref="N77">GEOMEAN(1+N49:N58)-1</f>
        <v>6.7502023475425554E-2</v>
      </c>
    </row>
    <row r="78" spans="1:15" s="81" customFormat="1">
      <c r="A78" s="161" t="s">
        <v>32</v>
      </c>
      <c r="B78" s="99">
        <f t="array" ref="B78">GEOMEAN(1+B59:B68)-1</f>
        <v>3.3108503444267301E-2</v>
      </c>
      <c r="C78" s="99">
        <f t="array" ref="C78">GEOMEAN(1+C59:C68)-1</f>
        <v>2.3271554204637557E-2</v>
      </c>
      <c r="D78" s="99">
        <f t="array" ref="D78">GEOMEAN(1+D59:D68)-1</f>
        <v>4.4267625427210744E-2</v>
      </c>
      <c r="E78" s="99">
        <f t="array" ref="E78">GEOMEAN(1+E59:E68)-1</f>
        <v>4.0851035462313723E-2</v>
      </c>
      <c r="F78" s="99">
        <f t="array" ref="F78">GEOMEAN(1+F59:F68)-1</f>
        <v>4.7362452349185569E-2</v>
      </c>
      <c r="G78" s="99">
        <f t="array" ref="G78">GEOMEAN(1+G59:G68)-1</f>
        <v>2.2223396152730279E-2</v>
      </c>
      <c r="H78" s="99">
        <f t="array" ref="H78">GEOMEAN(1+H59:H68)-1</f>
        <v>4.3699326169431396E-2</v>
      </c>
      <c r="I78" s="99">
        <f t="array" ref="I78">GEOMEAN(1+I59:I68)-1</f>
        <v>2.9181414131736805E-2</v>
      </c>
      <c r="J78" s="99">
        <f t="array" ref="J78">GEOMEAN(1+J59:J68)-1</f>
        <v>1.7779065627515633E-2</v>
      </c>
      <c r="K78" s="99">
        <f t="array" ref="K78">GEOMEAN(1+K59:K68)-1</f>
        <v>2.8981999068866227E-2</v>
      </c>
      <c r="L78" s="99">
        <f t="array" ref="L78">GEOMEAN(1+L59:L68)-1</f>
        <v>5.2978878930810325E-2</v>
      </c>
      <c r="M78" s="99">
        <f t="array" ref="M78">GEOMEAN(1+M59:M68)-1</f>
        <v>3.8061644299462571E-2</v>
      </c>
      <c r="N78" s="1288">
        <f t="array" ref="N78">GEOMEAN(1+N59:N68)-1</f>
        <v>4.5655657199979105E-2</v>
      </c>
    </row>
    <row r="79" spans="1:15" s="81" customFormat="1">
      <c r="A79" s="161" t="s">
        <v>1367</v>
      </c>
      <c r="B79" s="1286">
        <f t="array" ref="B79">GEOMEAN(1+B69:B73)-1</f>
        <v>2.5174896864847307E-2</v>
      </c>
      <c r="C79" s="1286">
        <f t="array" ref="C79">GEOMEAN(1+C69:C73)-1</f>
        <v>1.7507325353845138E-2</v>
      </c>
      <c r="D79" s="1286">
        <f t="array" ref="D79">GEOMEAN(1+D69:D73)-1</f>
        <v>3.8696145021567707E-2</v>
      </c>
      <c r="E79" s="1286">
        <f t="array" ref="E79">GEOMEAN(1+E69:E73)-1</f>
        <v>3.1456776057057212E-2</v>
      </c>
      <c r="F79" s="1286">
        <f t="array" ref="F79">GEOMEAN(1+F69:F73)-1</f>
        <v>4.2351127213620998E-2</v>
      </c>
      <c r="G79" s="1286">
        <f t="array" ref="G79">GEOMEAN(1+G69:G73)-1</f>
        <v>1.2756069276307569E-2</v>
      </c>
      <c r="H79" s="1286">
        <f t="array" ref="H79">GEOMEAN(1+H69:H73)-1</f>
        <v>3.0236031552146603E-2</v>
      </c>
      <c r="I79" s="1286">
        <f t="array" ref="I79">GEOMEAN(1+I69:I73)-1</f>
        <v>1.5536683422441078E-2</v>
      </c>
      <c r="J79" s="1286">
        <f t="array" ref="J79">GEOMEAN(1+J69:J73)-1</f>
        <v>1.3766245060387927E-2</v>
      </c>
      <c r="K79" s="1286">
        <f t="array" ref="K79">GEOMEAN(1+K69:K73)-1</f>
        <v>2.3723286615960681E-2</v>
      </c>
      <c r="L79" s="1286">
        <f t="array" ref="L79">GEOMEAN(1+L69:L73)-1</f>
        <v>5.4765314940768972E-2</v>
      </c>
      <c r="M79" s="1286">
        <f t="array" ref="M79">GEOMEAN(1+M69:M73)-1</f>
        <v>2.0784422616132447E-2</v>
      </c>
      <c r="N79" s="1287">
        <f t="array" ref="N79">GEOMEAN(1+N69:N73)-1</f>
        <v>3.6608782772260318E-2</v>
      </c>
    </row>
    <row r="80" spans="1:15" s="81" customFormat="1" ht="15">
      <c r="A80" s="161" t="s">
        <v>1268</v>
      </c>
      <c r="B80" s="1501">
        <f t="array" ref="B80">GEOMEAN(1+B29:B72)-1</f>
        <v>3.7322725161025305E-2</v>
      </c>
      <c r="C80" s="1286">
        <f t="array" ref="C80">GEOMEAN(1+C29:C72)-1</f>
        <v>1.8658673919520474E-2</v>
      </c>
      <c r="D80" s="1286">
        <f t="array" ref="D80">GEOMEAN(1+D29:D72)-1</f>
        <v>4.3439035414690963E-2</v>
      </c>
      <c r="E80" s="1286">
        <f t="array" ref="E80">GEOMEAN(1+E29:E72)-1</f>
        <v>5.5844616762048549E-2</v>
      </c>
      <c r="F80" s="1286">
        <f t="array" ref="F80">GEOMEAN(1+F29:F72)-1</f>
        <v>7.0018360204678665E-2</v>
      </c>
      <c r="G80" s="1286">
        <f t="array" ref="G80">GEOMEAN(1+G29:G72)-1</f>
        <v>3.2181459440125515E-2</v>
      </c>
      <c r="H80" s="1286">
        <f t="array" ref="H80">GEOMEAN(1+H29:H72)-1</f>
        <v>6.3229445396338457E-2</v>
      </c>
      <c r="I80" s="1286">
        <f t="array" ref="I80">GEOMEAN(1+I29:I72)-1</f>
        <v>5.618631745323821E-2</v>
      </c>
      <c r="J80" s="1286">
        <f t="array" ref="J80">GEOMEAN(1+J29:J72)-1</f>
        <v>1.4370847790997177E-2</v>
      </c>
      <c r="K80" s="1286">
        <f t="array" ref="K80">GEOMEAN(1+K29:K72)-1</f>
        <v>2.9326460575959112E-2</v>
      </c>
      <c r="L80" s="1286">
        <f t="array" ref="L80">GEOMEAN(1+L29:L72)-1</f>
        <v>9.4413942828001529E-2</v>
      </c>
      <c r="M80" s="1286">
        <f t="array" ref="M80">GEOMEAN(1+M29:M72)-1</f>
        <v>5.8563218999575506E-2</v>
      </c>
      <c r="N80" s="1287">
        <f t="array" ref="N80">GEOMEAN(1+N29:N72)-1</f>
        <v>6.8437421627581596E-2</v>
      </c>
      <c r="O80" s="943"/>
    </row>
    <row r="81" spans="1:15" s="81" customFormat="1" ht="15">
      <c r="A81" s="161" t="s">
        <v>1387</v>
      </c>
      <c r="B81" s="1501">
        <f t="array" ref="B81">GEOMEAN(1+B29:B53)-1</f>
        <v>3.9253146263593885E-2</v>
      </c>
      <c r="C81" s="1286">
        <f t="array" ref="C81">GEOMEAN(1+C29:C53)-1</f>
        <v>1.3864679479065778E-2</v>
      </c>
      <c r="D81" s="1286">
        <f t="array" ref="D81">GEOMEAN(1+D29:D53)-1</f>
        <v>4.0782435645587922E-2</v>
      </c>
      <c r="E81" s="1286">
        <f t="array" ref="E81">GEOMEAN(1+E29:E53)-1</f>
        <v>6.6753158265382639E-2</v>
      </c>
      <c r="F81" s="1286">
        <f t="array" ref="F81">GEOMEAN(1+F29:F53)-1</f>
        <v>8.6439462074890505E-2</v>
      </c>
      <c r="G81" s="1286">
        <f t="array" ref="G81">GEOMEAN(1+G29:G53)-1</f>
        <v>4.0026872725555052E-2</v>
      </c>
      <c r="H81" s="1286">
        <f t="array" ref="H81">GEOMEAN(1+H29:H53)-1</f>
        <v>7.6980493679573714E-2</v>
      </c>
      <c r="I81" s="1286">
        <f t="array" ref="I81">GEOMEAN(1+I29:I53)-1</f>
        <v>7.7076395380007323E-2</v>
      </c>
      <c r="J81" s="1286">
        <f t="array" ref="J81">GEOMEAN(1+J29:J53)-1</f>
        <v>1.1105663522997133E-2</v>
      </c>
      <c r="K81" s="1286">
        <f t="array" ref="K81">GEOMEAN(1+K29:K53)-1</f>
        <v>2.8231205588901354E-2</v>
      </c>
      <c r="L81" s="1286">
        <f t="array" ref="L81">GEOMEAN(1+L29:L53)-1</f>
        <v>0.12491871929235709</v>
      </c>
      <c r="M81" s="1286">
        <f t="array" ref="M81">GEOMEAN(1+M29:M53)-1</f>
        <v>7.4466668083660537E-2</v>
      </c>
      <c r="N81" s="1287">
        <f t="array" ref="N81">GEOMEAN(1+N29:N53)-1</f>
        <v>8.4987167940706154E-2</v>
      </c>
      <c r="O81" s="943"/>
    </row>
    <row r="82" spans="1:15" s="81" customFormat="1" ht="15.75" thickBot="1">
      <c r="A82" s="1497" t="s">
        <v>1388</v>
      </c>
      <c r="B82" s="1541">
        <f t="array" ref="B82">GEOMEAN(1+B29:B58)-1</f>
        <v>4.0340840976543779E-2</v>
      </c>
      <c r="C82" s="1542">
        <f t="array" ref="C82">GEOMEAN(1+C29:C58)-1</f>
        <v>1.7322082793652438E-2</v>
      </c>
      <c r="D82" s="1542">
        <f t="array" ref="D82">GEOMEAN(1+D29:D58)-1</f>
        <v>4.3871445460067049E-2</v>
      </c>
      <c r="E82" s="1542">
        <f t="array" ref="E82">GEOMEAN(1+E29:E58)-1</f>
        <v>6.4075947357492558E-2</v>
      </c>
      <c r="F82" s="1542">
        <f t="array" ref="F82">GEOMEAN(1+F29:F58)-1</f>
        <v>8.1316598781691951E-2</v>
      </c>
      <c r="G82" s="1542">
        <f t="array" ref="G82">GEOMEAN(1+G29:G58)-1</f>
        <v>3.8043637676923314E-2</v>
      </c>
      <c r="H82" s="1542">
        <f t="array" ref="H82">GEOMEAN(1+H29:H58)-1</f>
        <v>7.4194652782129999E-2</v>
      </c>
      <c r="I82" s="1542">
        <f t="array" ref="I82">GEOMEAN(1+I29:I58)-1</f>
        <v>7.0787979638165188E-2</v>
      </c>
      <c r="J82" s="1542">
        <f t="array" ref="J82">GEOMEAN(1+J29:J58)-1</f>
        <v>1.3351848527623833E-2</v>
      </c>
      <c r="K82" s="1542">
        <f t="array" ref="K82">GEOMEAN(1+K29:K58)-1</f>
        <v>3.0232006454817384E-2</v>
      </c>
      <c r="L82" s="1542">
        <f t="array" ref="L82">GEOMEAN(1+L29:L58)-1</f>
        <v>0.11389520349604809</v>
      </c>
      <c r="M82" s="1542">
        <f t="array" ref="M82">GEOMEAN(1+M29:M58)-1</f>
        <v>7.0487404099187856E-2</v>
      </c>
      <c r="N82" s="1543">
        <f t="array" ref="N82">GEOMEAN(1+N29:N58)-1</f>
        <v>8.0356944629521809E-2</v>
      </c>
      <c r="O82" s="1550"/>
    </row>
    <row r="83" spans="1:15" s="81" customFormat="1">
      <c r="A83" s="125"/>
      <c r="B83" s="83"/>
      <c r="C83" s="83"/>
      <c r="D83" s="83"/>
      <c r="E83" s="83"/>
      <c r="F83" s="83"/>
      <c r="G83" s="83"/>
      <c r="H83" s="83"/>
    </row>
    <row r="84" spans="1:15" s="81" customFormat="1" ht="13.5" thickBot="1">
      <c r="A84" s="125"/>
      <c r="B84" s="83"/>
      <c r="C84" s="83"/>
      <c r="D84" s="83"/>
      <c r="E84" s="83"/>
      <c r="F84" s="83"/>
      <c r="G84" s="83"/>
      <c r="H84" s="83"/>
    </row>
    <row r="85" spans="1:15" s="81" customFormat="1" ht="12.75" customHeight="1">
      <c r="B85" s="2081" t="s">
        <v>1432</v>
      </c>
      <c r="C85" s="2082"/>
      <c r="D85" s="2082"/>
      <c r="E85" s="2082"/>
      <c r="F85" s="2082"/>
      <c r="G85" s="2082"/>
      <c r="H85" s="2082"/>
      <c r="I85" s="2082"/>
      <c r="J85" s="2082"/>
      <c r="K85" s="2082"/>
      <c r="L85" s="2082"/>
      <c r="M85" s="2082"/>
      <c r="N85" s="2083"/>
    </row>
    <row r="86" spans="1:15" s="81" customFormat="1" ht="15" customHeight="1">
      <c r="B86" s="2084"/>
      <c r="C86" s="2085"/>
      <c r="D86" s="2085"/>
      <c r="E86" s="2085"/>
      <c r="F86" s="2085"/>
      <c r="G86" s="2085"/>
      <c r="H86" s="2085"/>
      <c r="I86" s="2085"/>
      <c r="J86" s="2085"/>
      <c r="K86" s="2085"/>
      <c r="L86" s="2085"/>
      <c r="M86" s="2085"/>
      <c r="N86" s="2086"/>
    </row>
    <row r="87" spans="1:15" s="81" customFormat="1" ht="15" customHeight="1" thickBot="1">
      <c r="B87" s="2087"/>
      <c r="C87" s="2088"/>
      <c r="D87" s="2088"/>
      <c r="E87" s="2088"/>
      <c r="F87" s="2088"/>
      <c r="G87" s="2088"/>
      <c r="H87" s="2088"/>
      <c r="I87" s="2088"/>
      <c r="J87" s="2088"/>
      <c r="K87" s="2088"/>
      <c r="L87" s="2088"/>
      <c r="M87" s="2088"/>
      <c r="N87" s="2089"/>
    </row>
    <row r="88" spans="1:15" s="81" customFormat="1">
      <c r="A88" s="80"/>
      <c r="B88" s="83"/>
      <c r="C88" s="83"/>
      <c r="D88" s="83"/>
      <c r="E88" s="83"/>
      <c r="F88" s="83"/>
      <c r="G88" s="83"/>
      <c r="H88" s="83"/>
    </row>
    <row r="89" spans="1:15" s="81" customFormat="1">
      <c r="A89" s="80"/>
      <c r="B89" s="83"/>
      <c r="C89" s="83"/>
      <c r="D89" s="83"/>
      <c r="E89" s="83"/>
      <c r="F89" s="83"/>
      <c r="G89" s="83"/>
      <c r="H89" s="83"/>
    </row>
    <row r="90" spans="1:15" s="81" customFormat="1">
      <c r="A90" s="80"/>
      <c r="B90" s="83"/>
      <c r="C90" s="83"/>
      <c r="D90" s="83"/>
      <c r="E90" s="83"/>
      <c r="F90" s="83"/>
      <c r="G90" s="83"/>
      <c r="H90" s="83"/>
    </row>
    <row r="91" spans="1:15" s="81" customFormat="1">
      <c r="A91" s="80"/>
      <c r="B91" s="82"/>
      <c r="C91" s="82"/>
      <c r="D91" s="82"/>
      <c r="E91" s="82"/>
      <c r="F91" s="82"/>
      <c r="G91" s="82"/>
      <c r="H91" s="82"/>
    </row>
    <row r="92" spans="1:15" s="81" customFormat="1">
      <c r="A92" s="80"/>
      <c r="B92" s="82"/>
      <c r="C92" s="82"/>
      <c r="D92" s="82"/>
      <c r="E92" s="82"/>
      <c r="F92" s="82"/>
      <c r="G92" s="82"/>
      <c r="H92" s="82"/>
    </row>
    <row r="93" spans="1:15" s="81" customFormat="1"/>
    <row r="94" spans="1:15" s="81" customFormat="1" ht="12.75" customHeight="1"/>
    <row r="95" spans="1:15" s="81" customFormat="1"/>
    <row r="96" spans="1:15" s="81" customFormat="1">
      <c r="A96" s="11"/>
      <c r="B96" s="11"/>
      <c r="C96" s="11"/>
      <c r="D96" s="11"/>
      <c r="E96" s="11"/>
      <c r="F96" s="11"/>
      <c r="G96" s="11"/>
      <c r="H96" s="11"/>
      <c r="I96" s="11"/>
      <c r="J96" s="11"/>
      <c r="K96" s="11"/>
    </row>
    <row r="97" spans="1:11" s="81" customFormat="1">
      <c r="A97" s="95"/>
      <c r="B97" s="95"/>
      <c r="C97" s="95"/>
      <c r="D97" s="95"/>
      <c r="E97" s="95"/>
      <c r="F97" s="95"/>
      <c r="G97" s="95"/>
      <c r="H97" s="95"/>
      <c r="I97" s="11"/>
      <c r="J97" s="11"/>
      <c r="K97" s="11"/>
    </row>
    <row r="98" spans="1:11" s="81" customFormat="1">
      <c r="A98" s="10"/>
      <c r="B98" s="105"/>
      <c r="C98" s="105"/>
      <c r="D98" s="105"/>
      <c r="E98" s="105"/>
      <c r="F98" s="105"/>
      <c r="G98" s="105"/>
      <c r="H98" s="105"/>
      <c r="I98" s="11"/>
      <c r="J98" s="11"/>
      <c r="K98" s="11"/>
    </row>
    <row r="99" spans="1:11" s="81" customFormat="1">
      <c r="A99" s="10"/>
      <c r="B99" s="105"/>
      <c r="C99" s="105"/>
      <c r="D99" s="105"/>
      <c r="E99" s="105"/>
      <c r="F99" s="105"/>
      <c r="G99" s="105"/>
      <c r="H99" s="105"/>
      <c r="I99" s="11"/>
      <c r="J99" s="11"/>
      <c r="K99" s="11"/>
    </row>
    <row r="100" spans="1:11" s="81" customFormat="1">
      <c r="A100" s="10"/>
      <c r="B100" s="105"/>
      <c r="C100" s="105"/>
      <c r="D100" s="105"/>
      <c r="E100" s="105"/>
      <c r="F100" s="105"/>
      <c r="G100" s="105"/>
      <c r="H100" s="105"/>
      <c r="I100" s="11"/>
      <c r="J100" s="11"/>
      <c r="K100" s="11"/>
    </row>
    <row r="101" spans="1:11" s="81" customFormat="1">
      <c r="A101" s="80"/>
      <c r="B101" s="82"/>
      <c r="C101" s="82"/>
      <c r="D101" s="82"/>
      <c r="E101" s="82"/>
      <c r="F101" s="82"/>
      <c r="G101" s="82"/>
      <c r="H101" s="82"/>
    </row>
    <row r="102" spans="1:11" s="81" customFormat="1">
      <c r="A102" s="80"/>
      <c r="B102" s="82"/>
      <c r="C102" s="82"/>
      <c r="D102" s="82"/>
      <c r="E102" s="82"/>
      <c r="F102" s="82"/>
      <c r="G102" s="82"/>
      <c r="H102" s="82"/>
    </row>
    <row r="103" spans="1:11" s="81" customFormat="1">
      <c r="A103" s="80"/>
      <c r="B103" s="82"/>
      <c r="C103" s="82"/>
      <c r="D103" s="82"/>
      <c r="E103" s="82"/>
      <c r="F103" s="82"/>
      <c r="G103" s="82"/>
      <c r="H103" s="82"/>
    </row>
    <row r="104" spans="1:11" s="81" customFormat="1">
      <c r="A104" s="80"/>
      <c r="B104" s="82"/>
      <c r="C104" s="82"/>
      <c r="D104" s="82"/>
      <c r="E104" s="82"/>
      <c r="F104" s="82"/>
      <c r="G104" s="82"/>
      <c r="H104" s="82"/>
    </row>
    <row r="105" spans="1:11" s="81" customFormat="1">
      <c r="A105" s="80"/>
      <c r="B105" s="82"/>
      <c r="C105" s="82"/>
      <c r="D105" s="82"/>
      <c r="E105" s="82"/>
      <c r="F105" s="82"/>
      <c r="G105" s="82"/>
      <c r="H105" s="82"/>
    </row>
    <row r="106" spans="1:11" s="81" customFormat="1">
      <c r="A106" s="80"/>
      <c r="B106" s="82"/>
      <c r="C106" s="82"/>
      <c r="D106" s="82"/>
      <c r="E106" s="82"/>
      <c r="F106" s="82"/>
      <c r="G106" s="82"/>
      <c r="H106" s="82"/>
    </row>
    <row r="107" spans="1:11" s="81" customFormat="1">
      <c r="A107" s="80"/>
      <c r="B107" s="82"/>
      <c r="C107" s="82"/>
      <c r="D107" s="82"/>
      <c r="E107" s="82"/>
      <c r="F107" s="82"/>
      <c r="G107" s="82"/>
      <c r="H107" s="82"/>
    </row>
    <row r="108" spans="1:11" s="81" customFormat="1">
      <c r="A108" s="80"/>
      <c r="B108" s="82"/>
      <c r="C108" s="82"/>
      <c r="D108" s="82"/>
      <c r="E108" s="82"/>
      <c r="F108" s="82"/>
      <c r="G108" s="82"/>
      <c r="H108" s="82"/>
    </row>
    <row r="109" spans="1:11" s="81" customFormat="1">
      <c r="A109" s="80"/>
      <c r="B109" s="82"/>
      <c r="C109" s="82"/>
      <c r="D109" s="82"/>
      <c r="E109" s="82"/>
      <c r="F109" s="82"/>
      <c r="G109" s="82"/>
      <c r="H109" s="82"/>
    </row>
    <row r="110" spans="1:11" s="81" customFormat="1">
      <c r="A110" s="80"/>
      <c r="B110" s="82"/>
      <c r="C110" s="82"/>
      <c r="D110" s="82"/>
      <c r="E110" s="82"/>
      <c r="F110" s="82"/>
      <c r="G110" s="82"/>
      <c r="H110" s="82"/>
    </row>
    <row r="111" spans="1:11" s="81" customFormat="1">
      <c r="A111" s="80"/>
      <c r="B111" s="82"/>
      <c r="C111" s="82"/>
      <c r="D111" s="82"/>
      <c r="E111" s="82"/>
      <c r="F111" s="82"/>
      <c r="G111" s="82"/>
      <c r="H111" s="82"/>
    </row>
    <row r="112" spans="1:11"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c r="B291" s="82"/>
      <c r="C291" s="82"/>
      <c r="D291" s="82"/>
      <c r="E291" s="82"/>
      <c r="F291" s="82"/>
      <c r="G291" s="82"/>
      <c r="H291" s="82"/>
    </row>
    <row r="292" spans="1:8" s="81" customFormat="1">
      <c r="A292" s="80"/>
      <c r="B292" s="82"/>
      <c r="C292" s="82"/>
      <c r="D292" s="82"/>
      <c r="E292" s="82"/>
      <c r="F292" s="82"/>
      <c r="G292" s="82"/>
      <c r="H292" s="82"/>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row r="303" spans="1:8" s="81" customFormat="1">
      <c r="A303" s="80"/>
    </row>
    <row r="304" spans="1:8" s="81" customFormat="1">
      <c r="A304" s="80"/>
    </row>
  </sheetData>
  <mergeCells count="17">
    <mergeCell ref="A6:A7"/>
    <mergeCell ref="B6:B7"/>
    <mergeCell ref="C6:C7"/>
    <mergeCell ref="D6:D7"/>
    <mergeCell ref="E6:E7"/>
    <mergeCell ref="J6:J7"/>
    <mergeCell ref="K6:K7"/>
    <mergeCell ref="L6:L7"/>
    <mergeCell ref="B85:N87"/>
    <mergeCell ref="B3:N3"/>
    <mergeCell ref="F6:F7"/>
    <mergeCell ref="G6:G7"/>
    <mergeCell ref="H6:H7"/>
    <mergeCell ref="N6:N7"/>
    <mergeCell ref="M6:M7"/>
    <mergeCell ref="B4:N4"/>
    <mergeCell ref="I6:I7"/>
  </mergeCells>
  <hyperlinks>
    <hyperlink ref="A1" location="Summary!A1" display="Back to index"/>
  </hyperlinks>
  <pageMargins left="0.7" right="0.7" top="0.75" bottom="0.75" header="0.3" footer="0.3"/>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115" zoomScaleNormal="115" zoomScalePageLayoutView="115" workbookViewId="0">
      <pane xSplit="1" ySplit="7" topLeftCell="C29" activePane="bottomRight" state="frozen"/>
      <selection activeCell="H77" sqref="H77"/>
      <selection pane="topRight" activeCell="H77" sqref="H77"/>
      <selection pane="bottomLeft" activeCell="H77" sqref="H77"/>
      <selection pane="bottomRight"/>
    </sheetView>
  </sheetViews>
  <sheetFormatPr baseColWidth="10" defaultColWidth="13.7109375" defaultRowHeight="12.75"/>
  <cols>
    <col min="1" max="1" width="10.7109375" style="80" customWidth="1"/>
    <col min="2" max="13" width="11" style="81" customWidth="1"/>
    <col min="14" max="14" width="10.7109375" style="81" customWidth="1"/>
    <col min="15" max="16" width="11"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80"/>
      <c r="O1" s="124"/>
      <c r="P1" s="124"/>
    </row>
    <row r="2" spans="1:50">
      <c r="A2" s="92"/>
      <c r="B2" s="92"/>
      <c r="C2" s="124"/>
      <c r="D2" s="124"/>
      <c r="E2" s="124"/>
      <c r="F2" s="124"/>
      <c r="G2" s="124"/>
      <c r="I2" s="124"/>
      <c r="J2" s="124"/>
      <c r="K2" s="124"/>
      <c r="L2" s="124"/>
      <c r="M2" s="124"/>
      <c r="N2" s="80"/>
      <c r="O2" s="124"/>
      <c r="P2" s="124"/>
    </row>
    <row r="3" spans="1:50" ht="13.5" thickBot="1">
      <c r="H3" s="92"/>
      <c r="N3" s="80"/>
    </row>
    <row r="4" spans="1:50" ht="42.95" customHeight="1" thickBot="1">
      <c r="B4" s="1917" t="s">
        <v>1433</v>
      </c>
      <c r="C4" s="1918"/>
      <c r="D4" s="1918"/>
      <c r="E4" s="1918"/>
      <c r="F4" s="1918"/>
      <c r="G4" s="1918"/>
      <c r="H4" s="1918"/>
      <c r="I4" s="1918"/>
      <c r="J4" s="1918"/>
      <c r="K4" s="1918"/>
      <c r="L4" s="1918"/>
      <c r="M4" s="1918"/>
      <c r="N4" s="1919"/>
      <c r="O4" s="1260"/>
      <c r="P4" s="1260"/>
      <c r="Q4" s="2040" t="s">
        <v>1365</v>
      </c>
      <c r="R4" s="2041"/>
      <c r="S4" s="2041"/>
      <c r="T4" s="2041"/>
      <c r="U4" s="2041"/>
      <c r="V4" s="2041"/>
      <c r="W4" s="2041"/>
      <c r="X4" s="2041"/>
      <c r="Y4" s="2041"/>
      <c r="Z4" s="2041"/>
      <c r="AA4" s="2041"/>
      <c r="AB4" s="2042"/>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551" t="s">
        <v>21</v>
      </c>
      <c r="C5" s="153" t="s">
        <v>20</v>
      </c>
      <c r="D5" s="153" t="s">
        <v>19</v>
      </c>
      <c r="E5" s="153" t="s">
        <v>18</v>
      </c>
      <c r="F5" s="153" t="s">
        <v>17</v>
      </c>
      <c r="G5" s="153" t="s">
        <v>16</v>
      </c>
      <c r="H5" s="153" t="s">
        <v>15</v>
      </c>
      <c r="I5" s="153" t="s">
        <v>14</v>
      </c>
      <c r="J5" s="153" t="s">
        <v>13</v>
      </c>
      <c r="K5" s="153" t="s">
        <v>12</v>
      </c>
      <c r="L5" s="153" t="s">
        <v>11</v>
      </c>
      <c r="M5" s="153" t="s">
        <v>10</v>
      </c>
      <c r="N5" s="1121" t="s">
        <v>9</v>
      </c>
      <c r="O5" s="91"/>
      <c r="P5" s="91"/>
      <c r="Q5" s="96" t="s">
        <v>21</v>
      </c>
      <c r="R5" s="91" t="s">
        <v>20</v>
      </c>
      <c r="S5" s="91" t="s">
        <v>19</v>
      </c>
      <c r="T5" s="91" t="s">
        <v>18</v>
      </c>
      <c r="U5" s="91" t="s">
        <v>17</v>
      </c>
      <c r="V5" s="91" t="s">
        <v>16</v>
      </c>
      <c r="W5" s="91" t="s">
        <v>15</v>
      </c>
      <c r="X5" s="352" t="s">
        <v>14</v>
      </c>
      <c r="Y5" s="91" t="s">
        <v>13</v>
      </c>
      <c r="Z5" s="1269" t="s">
        <v>12</v>
      </c>
      <c r="AA5" s="352" t="s">
        <v>11</v>
      </c>
      <c r="AB5" s="1267"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1975"/>
      <c r="B6" s="2047" t="s">
        <v>1281</v>
      </c>
      <c r="C6" s="2094" t="s">
        <v>1294</v>
      </c>
      <c r="D6" s="2095" t="s">
        <v>29</v>
      </c>
      <c r="E6" s="1926" t="s">
        <v>28</v>
      </c>
      <c r="F6" s="2015" t="s">
        <v>1300</v>
      </c>
      <c r="G6" s="2052" t="s">
        <v>1293</v>
      </c>
      <c r="H6" s="2097" t="s">
        <v>783</v>
      </c>
      <c r="I6" s="2056" t="s">
        <v>1291</v>
      </c>
      <c r="J6" s="1982" t="s">
        <v>1375</v>
      </c>
      <c r="K6" s="2056" t="s">
        <v>1364</v>
      </c>
      <c r="L6" s="1983" t="s">
        <v>1368</v>
      </c>
      <c r="M6" s="2046" t="s">
        <v>1358</v>
      </c>
      <c r="N6" s="2099" t="s">
        <v>1286</v>
      </c>
      <c r="O6" s="1283"/>
      <c r="P6" s="1283"/>
      <c r="Q6" s="1973" t="s">
        <v>1282</v>
      </c>
      <c r="R6" s="2103" t="s">
        <v>1366</v>
      </c>
      <c r="S6" s="2032" t="s">
        <v>35</v>
      </c>
      <c r="T6" s="1973" t="s">
        <v>28</v>
      </c>
      <c r="U6" s="2101" t="s">
        <v>1292</v>
      </c>
      <c r="V6" s="1988" t="s">
        <v>1293</v>
      </c>
      <c r="W6" s="1989" t="s">
        <v>783</v>
      </c>
      <c r="X6" s="2077" t="s">
        <v>1291</v>
      </c>
      <c r="Y6" s="2079" t="s">
        <v>1290</v>
      </c>
      <c r="Z6" s="2071" t="s">
        <v>1364</v>
      </c>
      <c r="AA6" s="2071" t="s">
        <v>1368</v>
      </c>
      <c r="AB6" s="2073" t="s">
        <v>1358</v>
      </c>
      <c r="AC6" s="2017"/>
      <c r="AD6" s="2014"/>
      <c r="AE6" s="2014"/>
      <c r="AF6" s="2018"/>
      <c r="AG6" s="2014"/>
      <c r="AH6" s="2015"/>
      <c r="AI6" s="2015"/>
      <c r="AJ6" s="2015"/>
      <c r="AK6" s="2016"/>
      <c r="AL6" s="2013"/>
      <c r="AM6" s="2013"/>
      <c r="AN6" s="10"/>
      <c r="AO6" s="10"/>
      <c r="AP6" s="10"/>
      <c r="AQ6" s="10"/>
      <c r="AR6" s="2017"/>
      <c r="AS6" s="10"/>
      <c r="AT6" s="10"/>
      <c r="AU6" s="10"/>
      <c r="AV6" s="10"/>
      <c r="AW6" s="10"/>
      <c r="AX6" s="10"/>
    </row>
    <row r="7" spans="1:50" ht="16.5" customHeight="1">
      <c r="A7" s="1975"/>
      <c r="B7" s="1927"/>
      <c r="C7" s="2031"/>
      <c r="D7" s="2096"/>
      <c r="E7" s="2019"/>
      <c r="F7" s="2051"/>
      <c r="G7" s="2052"/>
      <c r="H7" s="2098"/>
      <c r="I7" s="2056"/>
      <c r="J7" s="1983"/>
      <c r="K7" s="2056"/>
      <c r="L7" s="1983"/>
      <c r="M7" s="2046"/>
      <c r="N7" s="2100"/>
      <c r="O7" s="1283"/>
      <c r="P7" s="1283"/>
      <c r="Q7" s="1974"/>
      <c r="R7" s="2104"/>
      <c r="S7" s="2033"/>
      <c r="T7" s="1974"/>
      <c r="U7" s="2102"/>
      <c r="V7" s="1988"/>
      <c r="W7" s="1990"/>
      <c r="X7" s="2078"/>
      <c r="Y7" s="2080"/>
      <c r="Z7" s="2072"/>
      <c r="AA7" s="2072"/>
      <c r="AB7" s="2074"/>
      <c r="AC7" s="2017"/>
      <c r="AD7" s="2014"/>
      <c r="AE7" s="2014"/>
      <c r="AF7" s="2018"/>
      <c r="AG7" s="2014"/>
      <c r="AH7" s="2015"/>
      <c r="AI7" s="2015"/>
      <c r="AJ7" s="2015"/>
      <c r="AK7" s="2016"/>
      <c r="AL7" s="2013"/>
      <c r="AM7" s="2013"/>
      <c r="AN7" s="10"/>
      <c r="AO7" s="10"/>
      <c r="AP7" s="10"/>
      <c r="AQ7" s="10"/>
      <c r="AR7" s="2017"/>
      <c r="AS7" s="10"/>
      <c r="AT7" s="10"/>
      <c r="AU7" s="10"/>
      <c r="AV7" s="10"/>
      <c r="AW7" s="10"/>
      <c r="AX7" s="10"/>
    </row>
    <row r="8" spans="1:50" s="81" customFormat="1" ht="12" hidden="1" customHeight="1">
      <c r="A8" s="1487">
        <v>1949</v>
      </c>
      <c r="B8" s="118"/>
      <c r="C8" s="1535"/>
      <c r="D8" s="132"/>
      <c r="E8" s="108"/>
      <c r="F8" s="366"/>
      <c r="G8" s="115"/>
      <c r="H8" s="114"/>
      <c r="I8" s="1557"/>
      <c r="J8" s="1525"/>
      <c r="K8" s="1526"/>
      <c r="L8" s="1526"/>
      <c r="M8" s="1526"/>
      <c r="N8" s="1581"/>
      <c r="O8" s="1178"/>
      <c r="P8" s="1178"/>
      <c r="Q8" s="118"/>
      <c r="R8" s="1202"/>
      <c r="S8" s="1204"/>
      <c r="T8" s="118"/>
      <c r="U8" s="1202"/>
      <c r="V8" s="952"/>
      <c r="W8" s="953"/>
      <c r="X8" s="136"/>
      <c r="Y8" s="1268"/>
      <c r="Z8" s="135"/>
      <c r="AA8" s="11"/>
      <c r="AB8" s="1261"/>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536"/>
      <c r="D9" s="137"/>
      <c r="E9" s="369"/>
      <c r="F9" s="367"/>
      <c r="G9" s="123"/>
      <c r="H9" s="122"/>
      <c r="I9" s="1558"/>
      <c r="J9" s="1528"/>
      <c r="K9" s="1526"/>
      <c r="L9" s="1526"/>
      <c r="M9" s="1526"/>
      <c r="N9" s="1581"/>
      <c r="O9" s="1178"/>
      <c r="P9" s="1178"/>
      <c r="Q9" s="120"/>
      <c r="R9" s="1202"/>
      <c r="S9" s="1204"/>
      <c r="T9" s="118"/>
      <c r="U9" s="1202"/>
      <c r="V9" s="952"/>
      <c r="W9" s="953"/>
      <c r="X9" s="136"/>
      <c r="Y9" s="1268"/>
      <c r="Z9" s="135"/>
      <c r="AA9" s="11"/>
      <c r="AB9" s="1261"/>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535"/>
      <c r="D10" s="132"/>
      <c r="E10" s="108"/>
      <c r="F10" s="368"/>
      <c r="G10" s="115"/>
      <c r="H10" s="114"/>
      <c r="I10" s="1557"/>
      <c r="J10" s="1525"/>
      <c r="K10" s="1526"/>
      <c r="L10" s="1526"/>
      <c r="M10" s="1526"/>
      <c r="N10" s="1581"/>
      <c r="O10" s="1178"/>
      <c r="P10" s="1178"/>
      <c r="Q10" s="118"/>
      <c r="R10" s="1202"/>
      <c r="S10" s="1204"/>
      <c r="T10" s="118"/>
      <c r="U10" s="1203"/>
      <c r="V10" s="954"/>
      <c r="W10" s="953"/>
      <c r="X10" s="136"/>
      <c r="Y10" s="1268"/>
      <c r="Z10" s="135"/>
      <c r="AA10" s="11"/>
      <c r="AB10" s="1261"/>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535"/>
      <c r="D11" s="132"/>
      <c r="E11" s="108"/>
      <c r="F11" s="368"/>
      <c r="G11" s="115"/>
      <c r="H11" s="114"/>
      <c r="I11" s="1557"/>
      <c r="J11" s="1525"/>
      <c r="K11" s="1526"/>
      <c r="L11" s="1526"/>
      <c r="M11" s="1526"/>
      <c r="N11" s="1581"/>
      <c r="O11" s="1178"/>
      <c r="P11" s="1178"/>
      <c r="Q11" s="118"/>
      <c r="R11" s="1202"/>
      <c r="S11" s="1204"/>
      <c r="T11" s="118"/>
      <c r="U11" s="1203"/>
      <c r="V11" s="954"/>
      <c r="W11" s="953"/>
      <c r="X11" s="136"/>
      <c r="Y11" s="1268"/>
      <c r="Z11" s="135"/>
      <c r="AA11" s="11"/>
      <c r="AB11" s="1261"/>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535"/>
      <c r="D12" s="132"/>
      <c r="E12" s="108"/>
      <c r="F12" s="368"/>
      <c r="G12" s="115"/>
      <c r="H12" s="114"/>
      <c r="I12" s="1557"/>
      <c r="J12" s="1525"/>
      <c r="K12" s="1526"/>
      <c r="L12" s="1526"/>
      <c r="M12" s="1526"/>
      <c r="N12" s="1581"/>
      <c r="O12" s="1178"/>
      <c r="P12" s="1178"/>
      <c r="Q12" s="118"/>
      <c r="R12" s="1202"/>
      <c r="S12" s="1204"/>
      <c r="T12" s="118"/>
      <c r="U12" s="1203"/>
      <c r="V12" s="954"/>
      <c r="W12" s="953"/>
      <c r="X12" s="136"/>
      <c r="Y12" s="1268"/>
      <c r="Z12" s="135"/>
      <c r="AA12" s="11"/>
      <c r="AB12" s="1261"/>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535"/>
      <c r="D13" s="132"/>
      <c r="E13" s="108"/>
      <c r="F13" s="368"/>
      <c r="G13" s="115"/>
      <c r="H13" s="114"/>
      <c r="I13" s="1557"/>
      <c r="J13" s="1525"/>
      <c r="K13" s="1526"/>
      <c r="L13" s="1526"/>
      <c r="M13" s="1526"/>
      <c r="N13" s="1581"/>
      <c r="O13" s="1178"/>
      <c r="P13" s="1178"/>
      <c r="Q13" s="118"/>
      <c r="R13" s="1202"/>
      <c r="S13" s="1204"/>
      <c r="T13" s="118"/>
      <c r="U13" s="1203"/>
      <c r="V13" s="954"/>
      <c r="W13" s="953"/>
      <c r="X13" s="136"/>
      <c r="Y13" s="1268"/>
      <c r="Z13" s="135"/>
      <c r="AA13" s="11"/>
      <c r="AB13" s="1261"/>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535"/>
      <c r="D14" s="132"/>
      <c r="E14" s="108"/>
      <c r="F14" s="368"/>
      <c r="G14" s="115"/>
      <c r="H14" s="114"/>
      <c r="I14" s="1557"/>
      <c r="J14" s="1525"/>
      <c r="K14" s="1526"/>
      <c r="L14" s="1526"/>
      <c r="M14" s="1526"/>
      <c r="N14" s="1581"/>
      <c r="O14" s="1178"/>
      <c r="P14" s="1178"/>
      <c r="Q14" s="118"/>
      <c r="R14" s="1202"/>
      <c r="S14" s="1204"/>
      <c r="T14" s="118"/>
      <c r="U14" s="1203"/>
      <c r="V14" s="954"/>
      <c r="W14" s="953"/>
      <c r="X14" s="136"/>
      <c r="Y14" s="1268"/>
      <c r="Z14" s="135"/>
      <c r="AA14" s="11"/>
      <c r="AB14" s="1261"/>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535"/>
      <c r="D15" s="132"/>
      <c r="E15" s="108"/>
      <c r="F15" s="368"/>
      <c r="G15" s="115"/>
      <c r="H15" s="114"/>
      <c r="I15" s="1557"/>
      <c r="J15" s="1525"/>
      <c r="K15" s="1526"/>
      <c r="L15" s="1526"/>
      <c r="M15" s="1526"/>
      <c r="N15" s="1581"/>
      <c r="O15" s="1178"/>
      <c r="P15" s="1178"/>
      <c r="Q15" s="118"/>
      <c r="R15" s="1202"/>
      <c r="S15" s="1204"/>
      <c r="T15" s="118"/>
      <c r="U15" s="1203"/>
      <c r="V15" s="954"/>
      <c r="W15" s="953"/>
      <c r="X15" s="136"/>
      <c r="Y15" s="1268"/>
      <c r="Z15" s="135"/>
      <c r="AA15" s="11"/>
      <c r="AB15" s="1261"/>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535"/>
      <c r="D16" s="132"/>
      <c r="E16" s="108"/>
      <c r="F16" s="368"/>
      <c r="G16" s="115"/>
      <c r="H16" s="114"/>
      <c r="I16" s="1557"/>
      <c r="J16" s="1525"/>
      <c r="K16" s="1526"/>
      <c r="L16" s="1526"/>
      <c r="M16" s="1526"/>
      <c r="N16" s="1581"/>
      <c r="O16" s="1178"/>
      <c r="P16" s="1178"/>
      <c r="Q16" s="118"/>
      <c r="R16" s="1202"/>
      <c r="S16" s="1204"/>
      <c r="T16" s="118"/>
      <c r="U16" s="1203"/>
      <c r="V16" s="954"/>
      <c r="W16" s="953"/>
      <c r="X16" s="136"/>
      <c r="Y16" s="1268"/>
      <c r="Z16" s="135"/>
      <c r="AA16" s="11"/>
      <c r="AB16" s="1261"/>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535"/>
      <c r="D17" s="132"/>
      <c r="E17" s="108"/>
      <c r="F17" s="368"/>
      <c r="G17" s="115"/>
      <c r="H17" s="114"/>
      <c r="I17" s="1557"/>
      <c r="J17" s="1525"/>
      <c r="K17" s="1526"/>
      <c r="L17" s="1526"/>
      <c r="M17" s="1526"/>
      <c r="N17" s="1581"/>
      <c r="O17" s="1178"/>
      <c r="P17" s="1178"/>
      <c r="Q17" s="118"/>
      <c r="R17" s="1202"/>
      <c r="S17" s="1204"/>
      <c r="T17" s="118"/>
      <c r="U17" s="1203"/>
      <c r="V17" s="954"/>
      <c r="W17" s="953"/>
      <c r="X17" s="136"/>
      <c r="Y17" s="1268"/>
      <c r="Z17" s="135"/>
      <c r="AA17" s="11"/>
      <c r="AB17" s="1261"/>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535"/>
      <c r="D18" s="132"/>
      <c r="E18" s="108"/>
      <c r="F18" s="368"/>
      <c r="G18" s="115"/>
      <c r="H18" s="121"/>
      <c r="I18" s="1557"/>
      <c r="J18" s="1525"/>
      <c r="K18" s="1526"/>
      <c r="L18" s="1526"/>
      <c r="M18" s="1526"/>
      <c r="N18" s="1581"/>
      <c r="O18" s="1178"/>
      <c r="P18" s="1178"/>
      <c r="Q18" s="118"/>
      <c r="R18" s="1202"/>
      <c r="S18" s="1204"/>
      <c r="T18" s="118"/>
      <c r="U18" s="1203"/>
      <c r="V18" s="954"/>
      <c r="W18" s="953"/>
      <c r="X18" s="136"/>
      <c r="Y18" s="1268"/>
      <c r="Z18" s="135"/>
      <c r="AA18" s="11"/>
      <c r="AB18" s="1261"/>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536"/>
      <c r="D19" s="137"/>
      <c r="E19" s="369"/>
      <c r="F19" s="368"/>
      <c r="G19" s="115"/>
      <c r="H19" s="114"/>
      <c r="I19" s="1558"/>
      <c r="J19" s="1528"/>
      <c r="K19" s="1526"/>
      <c r="L19" s="1526"/>
      <c r="M19" s="1526"/>
      <c r="N19" s="1581"/>
      <c r="O19" s="1178"/>
      <c r="P19" s="1178"/>
      <c r="Q19" s="120"/>
      <c r="R19" s="1202"/>
      <c r="S19" s="1204"/>
      <c r="T19" s="118"/>
      <c r="U19" s="1203"/>
      <c r="V19" s="954"/>
      <c r="W19" s="953"/>
      <c r="X19" s="136"/>
      <c r="Y19" s="1268"/>
      <c r="Z19" s="135"/>
      <c r="AA19" s="11"/>
      <c r="AB19" s="1261"/>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535"/>
      <c r="D20" s="132"/>
      <c r="E20" s="108"/>
      <c r="F20" s="368"/>
      <c r="G20" s="115"/>
      <c r="H20" s="114"/>
      <c r="I20" s="1557"/>
      <c r="J20" s="1525"/>
      <c r="K20" s="1526"/>
      <c r="L20" s="1526"/>
      <c r="M20" s="1526"/>
      <c r="N20" s="1581"/>
      <c r="O20" s="1178"/>
      <c r="P20" s="1178"/>
      <c r="Q20" s="118"/>
      <c r="R20" s="1202"/>
      <c r="S20" s="1204"/>
      <c r="T20" s="118"/>
      <c r="U20" s="1203"/>
      <c r="V20" s="954"/>
      <c r="W20" s="953"/>
      <c r="X20" s="136"/>
      <c r="Y20" s="1268"/>
      <c r="Z20" s="135"/>
      <c r="AA20" s="11"/>
      <c r="AB20" s="1261"/>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535"/>
      <c r="D21" s="132"/>
      <c r="E21" s="108"/>
      <c r="F21" s="368"/>
      <c r="G21" s="115"/>
      <c r="H21" s="114"/>
      <c r="I21" s="1557"/>
      <c r="J21" s="1525"/>
      <c r="K21" s="1526"/>
      <c r="L21" s="1526"/>
      <c r="M21" s="1526"/>
      <c r="N21" s="1581"/>
      <c r="O21" s="1178"/>
      <c r="P21" s="1178"/>
      <c r="Q21" s="118"/>
      <c r="R21" s="1202"/>
      <c r="S21" s="1204"/>
      <c r="T21" s="118"/>
      <c r="U21" s="1203"/>
      <c r="V21" s="954"/>
      <c r="W21" s="953"/>
      <c r="X21" s="136"/>
      <c r="Y21" s="1268"/>
      <c r="Z21" s="135"/>
      <c r="AA21" s="11"/>
      <c r="AB21" s="1261"/>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535"/>
      <c r="D22" s="132"/>
      <c r="E22" s="108"/>
      <c r="F22" s="368"/>
      <c r="G22" s="115"/>
      <c r="H22" s="114"/>
      <c r="I22" s="1557"/>
      <c r="J22" s="1525"/>
      <c r="K22" s="1526"/>
      <c r="L22" s="1526"/>
      <c r="M22" s="1526"/>
      <c r="N22" s="1581"/>
      <c r="O22" s="1178"/>
      <c r="P22" s="1178"/>
      <c r="Q22" s="118"/>
      <c r="R22" s="1202"/>
      <c r="S22" s="1204"/>
      <c r="T22" s="118"/>
      <c r="U22" s="1203"/>
      <c r="V22" s="954"/>
      <c r="W22" s="953"/>
      <c r="X22" s="136"/>
      <c r="Y22" s="1268"/>
      <c r="Z22" s="135"/>
      <c r="AA22" s="11"/>
      <c r="AB22" s="1261"/>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535"/>
      <c r="D23" s="132"/>
      <c r="E23" s="108"/>
      <c r="F23" s="368"/>
      <c r="G23" s="115"/>
      <c r="H23" s="114"/>
      <c r="I23" s="1557"/>
      <c r="J23" s="1525"/>
      <c r="K23" s="1526"/>
      <c r="L23" s="1526"/>
      <c r="M23" s="1526"/>
      <c r="N23" s="1581"/>
      <c r="O23" s="1178"/>
      <c r="P23" s="1178"/>
      <c r="Q23" s="118"/>
      <c r="R23" s="1202"/>
      <c r="S23" s="1204"/>
      <c r="T23" s="118"/>
      <c r="U23" s="1203"/>
      <c r="V23" s="954"/>
      <c r="W23" s="953"/>
      <c r="X23" s="136"/>
      <c r="Y23" s="1268"/>
      <c r="Z23" s="135"/>
      <c r="AA23" s="11"/>
      <c r="AB23" s="1261"/>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535"/>
      <c r="D24" s="132"/>
      <c r="E24" s="108"/>
      <c r="F24" s="368"/>
      <c r="G24" s="115"/>
      <c r="H24" s="114"/>
      <c r="I24" s="1557"/>
      <c r="J24" s="1525"/>
      <c r="K24" s="1526"/>
      <c r="L24" s="1526"/>
      <c r="M24" s="1526"/>
      <c r="N24" s="1581"/>
      <c r="O24" s="1178"/>
      <c r="P24" s="1178"/>
      <c r="Q24" s="118"/>
      <c r="R24" s="1202"/>
      <c r="S24" s="1204"/>
      <c r="T24" s="118"/>
      <c r="U24" s="1203"/>
      <c r="V24" s="954"/>
      <c r="W24" s="953"/>
      <c r="X24" s="136"/>
      <c r="Y24" s="1268"/>
      <c r="Z24" s="135"/>
      <c r="AA24" s="11"/>
      <c r="AB24" s="1261"/>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535"/>
      <c r="D25" s="132"/>
      <c r="E25" s="108"/>
      <c r="F25" s="368"/>
      <c r="G25" s="115"/>
      <c r="H25" s="114"/>
      <c r="I25" s="1557"/>
      <c r="J25" s="1525"/>
      <c r="K25" s="1526"/>
      <c r="L25" s="1526"/>
      <c r="M25" s="1526"/>
      <c r="N25" s="1581"/>
      <c r="O25" s="1178"/>
      <c r="P25" s="1178"/>
      <c r="Q25" s="118"/>
      <c r="R25" s="1202"/>
      <c r="S25" s="1204"/>
      <c r="T25" s="118"/>
      <c r="U25" s="1203"/>
      <c r="V25" s="954"/>
      <c r="W25" s="953"/>
      <c r="X25" s="136"/>
      <c r="Y25" s="1268"/>
      <c r="Z25" s="135"/>
      <c r="AA25" s="11"/>
      <c r="AB25" s="1261"/>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535"/>
      <c r="D26" s="132"/>
      <c r="E26" s="108"/>
      <c r="F26" s="368"/>
      <c r="G26" s="115"/>
      <c r="H26" s="114"/>
      <c r="I26" s="1557"/>
      <c r="J26" s="1525"/>
      <c r="K26" s="1526"/>
      <c r="L26" s="1526"/>
      <c r="M26" s="1526"/>
      <c r="N26" s="1581"/>
      <c r="O26" s="1178"/>
      <c r="P26" s="1178"/>
      <c r="Q26" s="118"/>
      <c r="R26" s="1202"/>
      <c r="S26" s="1204"/>
      <c r="T26" s="118"/>
      <c r="U26" s="1203"/>
      <c r="V26" s="954"/>
      <c r="W26" s="953"/>
      <c r="X26" s="136"/>
      <c r="Y26" s="1268"/>
      <c r="Z26" s="135"/>
      <c r="AA26" s="11"/>
      <c r="AB26" s="1261"/>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535"/>
      <c r="D27" s="132"/>
      <c r="E27" s="108"/>
      <c r="F27" s="368"/>
      <c r="G27" s="115"/>
      <c r="H27" s="114"/>
      <c r="I27" s="1557"/>
      <c r="J27" s="1525"/>
      <c r="K27" s="1526"/>
      <c r="L27" s="1526"/>
      <c r="M27" s="1526"/>
      <c r="N27" s="1581"/>
      <c r="O27" s="1178"/>
      <c r="P27" s="1178"/>
      <c r="Q27" s="118"/>
      <c r="R27" s="1202"/>
      <c r="S27" s="1204"/>
      <c r="T27" s="118"/>
      <c r="U27" s="1203"/>
      <c r="V27" s="954"/>
      <c r="W27" s="953"/>
      <c r="X27" s="136"/>
      <c r="Y27" s="1268"/>
      <c r="Z27" s="135"/>
      <c r="AA27" s="11"/>
      <c r="AB27" s="1261"/>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535"/>
      <c r="D28" s="132"/>
      <c r="E28" s="108"/>
      <c r="F28" s="368"/>
      <c r="G28" s="115"/>
      <c r="H28" s="114"/>
      <c r="I28" s="1557"/>
      <c r="J28" s="1525"/>
      <c r="K28" s="1526"/>
      <c r="L28" s="1526"/>
      <c r="M28" s="1526"/>
      <c r="N28" s="1581"/>
      <c r="O28" s="1178"/>
      <c r="P28" s="1178"/>
      <c r="Q28" s="118"/>
      <c r="R28" s="1202"/>
      <c r="S28" s="1204"/>
      <c r="T28" s="118"/>
      <c r="U28" s="1203"/>
      <c r="V28" s="954"/>
      <c r="W28" s="953"/>
      <c r="X28" s="136"/>
      <c r="Y28" s="1268"/>
      <c r="Z28" s="135"/>
      <c r="AA28" s="11"/>
      <c r="AB28" s="1261"/>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ht="15">
      <c r="A29" s="88">
        <v>1970</v>
      </c>
      <c r="B29" s="118">
        <f>(1+'A26'!D30)/(1+'A26'!P30)-1</f>
        <v>-1.3363315584230651E-2</v>
      </c>
      <c r="C29" s="1556">
        <f>(1+'A26'!E30)/(1+'A26'!Q30)-1</f>
        <v>3.0041513570987055E-2</v>
      </c>
      <c r="D29" s="132">
        <f>(1+'A26'!F30)/(1+'A26'!R30)-1</f>
        <v>7.474449373896741E-3</v>
      </c>
      <c r="E29" s="108">
        <f>(1+'A26'!G30)/(1+'A26'!S30)-1</f>
        <v>-6.6226078826220225E-2</v>
      </c>
      <c r="F29" s="368">
        <f>(1+'A26'!L30)/(1+'A26'!X30)-1</f>
        <v>-6.8298097871634655E-2</v>
      </c>
      <c r="G29" s="131">
        <f>(1+'A26'!J30)/(1+'A26'!V30)-1</f>
        <v>-6.5053656519230674E-2</v>
      </c>
      <c r="H29" s="109">
        <f>(1+'A26'!K30)/(1+'A26'!W30)-1</f>
        <v>-5.5724420557854093E-2</v>
      </c>
      <c r="I29" s="368">
        <f>(1+'A26'!M30)/(1+'A26'!Y30)-1</f>
        <v>1.4243357271949808E-2</v>
      </c>
      <c r="J29" s="110">
        <f>(1+'A26'!N30)/(1+'A26'!Z30)-1</f>
        <v>-5.5724407417340083E-2</v>
      </c>
      <c r="K29" s="368">
        <f>(1+'A26'!H30)/(1+'A26'!T30)-1</f>
        <v>-0.14969422722023151</v>
      </c>
      <c r="L29" s="110">
        <f>(1+'A26'!I30)/(1+'A26'!U30)-1</f>
        <v>-1.9418116434859578E-2</v>
      </c>
      <c r="M29" s="131">
        <f>(1+'A26'!O30)/(1+'A26'!AA30)-1</f>
        <v>-6.6994662709883412E-2</v>
      </c>
      <c r="N29" s="1582">
        <f>A0!R125</f>
        <v>5.4409197831896572E-2</v>
      </c>
      <c r="O29" s="1176"/>
      <c r="P29" s="1176"/>
      <c r="Q29" s="118">
        <f t="shared" ref="Q29:AB29" si="0">AVERAGE(B29:B34)</f>
        <v>-1.348162455627507E-2</v>
      </c>
      <c r="R29" s="1203">
        <f t="shared" si="0"/>
        <v>4.4585022412696095E-2</v>
      </c>
      <c r="S29" s="1205">
        <f t="shared" si="0"/>
        <v>1.0133232655997859E-2</v>
      </c>
      <c r="T29" s="118">
        <f t="shared" si="0"/>
        <v>-8.2375305352491032E-2</v>
      </c>
      <c r="U29" s="1203">
        <f t="shared" si="0"/>
        <v>-7.0040522426678173E-2</v>
      </c>
      <c r="V29" s="954">
        <f t="shared" si="0"/>
        <v>-9.6076999863993637E-2</v>
      </c>
      <c r="W29" s="954">
        <f t="shared" si="0"/>
        <v>-8.6208819457178634E-2</v>
      </c>
      <c r="X29" s="954">
        <f t="shared" si="0"/>
        <v>1.807844516804195E-2</v>
      </c>
      <c r="Y29" s="1205">
        <f t="shared" si="0"/>
        <v>-8.5454123056783446E-2</v>
      </c>
      <c r="Z29" s="1205">
        <f t="shared" si="0"/>
        <v>-7.6913146379320743E-2</v>
      </c>
      <c r="AA29" s="1205">
        <f t="shared" si="0"/>
        <v>-6.4570363572304945E-2</v>
      </c>
      <c r="AB29" s="951">
        <f t="shared" si="0"/>
        <v>-7.1918527237380681E-2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ht="15">
      <c r="A30" s="87">
        <v>1971</v>
      </c>
      <c r="B30" s="118">
        <f>(1+'A26'!D31)/(1+'A26'!P31)-1</f>
        <v>2.7978288296828246E-3</v>
      </c>
      <c r="C30" s="1556">
        <f>(1+'A26'!E31)/(1+'A26'!Q31)-1</f>
        <v>2.7036014667172203E-2</v>
      </c>
      <c r="D30" s="132">
        <f>(1+'A26'!F31)/(1+'A26'!R31)-1</f>
        <v>3.2845880276485717E-2</v>
      </c>
      <c r="E30" s="108">
        <f>(1+'A26'!G31)/(1+'A26'!S31)-1</f>
        <v>-4.3232016376402171E-2</v>
      </c>
      <c r="F30" s="368">
        <f>(1+'A26'!L31)/(1+'A26'!X31)-1</f>
        <v>-1.4752403437265915E-2</v>
      </c>
      <c r="G30" s="131">
        <f>(1+'A26'!J31)/(1+'A26'!V31)-1</f>
        <v>-7.4994886581024822E-2</v>
      </c>
      <c r="H30" s="109">
        <f>(1+'A26'!K31)/(1+'A26'!W31)-1</f>
        <v>-6.3701588084140059E-2</v>
      </c>
      <c r="I30" s="368">
        <f>(1+'A26'!M31)/(1+'A26'!Y31)-1</f>
        <v>8.9696818641711307E-3</v>
      </c>
      <c r="J30" s="110">
        <f>(1+'A26'!N31)/(1+'A26'!Z31)-1</f>
        <v>-6.3701578586839336E-2</v>
      </c>
      <c r="K30" s="368">
        <f>(1+'A26'!H31)/(1+'A26'!T31)-1</f>
        <v>1.3863330983326705E-2</v>
      </c>
      <c r="L30" s="110">
        <f>(1+'A26'!I31)/(1+'A26'!U31)-1</f>
        <v>-2.872244061031648E-2</v>
      </c>
      <c r="M30" s="131">
        <f>(1+'A26'!O31)/(1+'A26'!AA31)-1</f>
        <v>-2.0226169305283315E-2</v>
      </c>
      <c r="N30" s="1582">
        <f>A0!R126</f>
        <v>5.9012855666882302E-2</v>
      </c>
      <c r="O30" s="1176"/>
      <c r="P30" s="1176"/>
      <c r="Q30" s="118">
        <f t="shared" ref="Q30:AB30" si="1">AVERAGE(B29:B35)</f>
        <v>-1.2604877391053568E-2</v>
      </c>
      <c r="R30" s="1203">
        <f t="shared" si="1"/>
        <v>4.6054014887151586E-2</v>
      </c>
      <c r="S30" s="1205">
        <f t="shared" si="1"/>
        <v>1.0208060540685095E-2</v>
      </c>
      <c r="T30" s="118">
        <f t="shared" si="1"/>
        <v>-8.2551437349289034E-2</v>
      </c>
      <c r="U30" s="1203">
        <f t="shared" si="1"/>
        <v>-7.2310950303342753E-2</v>
      </c>
      <c r="V30" s="954">
        <f t="shared" si="1"/>
        <v>-9.5346540584290623E-2</v>
      </c>
      <c r="W30" s="954">
        <f t="shared" si="1"/>
        <v>-7.6202474698501152E-2</v>
      </c>
      <c r="X30" s="954">
        <f t="shared" si="1"/>
        <v>1.9467487223905375E-2</v>
      </c>
      <c r="Y30" s="1205">
        <f t="shared" si="1"/>
        <v>-8.4406691412931459E-2</v>
      </c>
      <c r="Z30" s="1205">
        <f t="shared" si="1"/>
        <v>-8.6965368280690777E-2</v>
      </c>
      <c r="AA30" s="1205">
        <f t="shared" si="1"/>
        <v>-6.459579281195009E-2</v>
      </c>
      <c r="AB30" s="951">
        <f t="shared" si="1"/>
        <v>-7.2622907699166808E-2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ht="15">
      <c r="A31" s="87">
        <v>1972</v>
      </c>
      <c r="B31" s="118">
        <f>(1+'A26'!D32)/(1+'A26'!P32)-1</f>
        <v>2.6212633813993413E-3</v>
      </c>
      <c r="C31" s="1556">
        <f>(1+'A26'!E32)/(1+'A26'!Q32)-1</f>
        <v>4.6918319346102022E-2</v>
      </c>
      <c r="D31" s="132">
        <f>(1+'A26'!F32)/(1+'A26'!R32)-1</f>
        <v>1.9409639575208359E-2</v>
      </c>
      <c r="E31" s="108">
        <f>(1+'A26'!G32)/(1+'A26'!S32)-1</f>
        <v>-4.5980556543853135E-2</v>
      </c>
      <c r="F31" s="368">
        <f>(1+'A26'!L32)/(1+'A26'!X32)-1</f>
        <v>-1.2027684364889546E-2</v>
      </c>
      <c r="G31" s="131">
        <f>(1+'A26'!J32)/(1+'A26'!V32)-1</f>
        <v>-8.2760963126663922E-2</v>
      </c>
      <c r="H31" s="109">
        <f>(1+'A26'!K32)/(1+'A26'!W32)-1</f>
        <v>-7.2249687221816905E-2</v>
      </c>
      <c r="I31" s="368">
        <f>(1+'A26'!M32)/(1+'A26'!Y32)-1</f>
        <v>2.1275779739734713E-2</v>
      </c>
      <c r="J31" s="110">
        <f>(1+'A26'!N32)/(1+'A26'!Z32)-1</f>
        <v>-7.2703592276561979E-2</v>
      </c>
      <c r="K31" s="368">
        <f>(1+'A26'!H32)/(1+'A26'!T32)-1</f>
        <v>0.10545908758539402</v>
      </c>
      <c r="L31" s="110">
        <f>(1+'A26'!I32)/(1+'A26'!U32)-1</f>
        <v>-6.7694899563795929E-2</v>
      </c>
      <c r="M31" s="131">
        <f>(1+'A26'!O32)/(1+'A26'!AA32)-1</f>
        <v>-1.8798456390900276E-2</v>
      </c>
      <c r="N31" s="1582">
        <f>A0!R127</f>
        <v>6.8035542639015123E-2</v>
      </c>
      <c r="O31" s="1176"/>
      <c r="P31" s="1176"/>
      <c r="Q31" s="118">
        <f t="shared" ref="Q31:AB31" si="2">AVERAGE(B29:B36)</f>
        <v>-1.0561663635242344E-2</v>
      </c>
      <c r="R31" s="1203">
        <f t="shared" si="2"/>
        <v>5.2747855003391603E-2</v>
      </c>
      <c r="S31" s="1205">
        <f t="shared" si="2"/>
        <v>1.1571402544921172E-2</v>
      </c>
      <c r="T31" s="118">
        <f t="shared" si="2"/>
        <v>-8.5339787416201796E-2</v>
      </c>
      <c r="U31" s="1203">
        <f t="shared" si="2"/>
        <v>-6.8526444031661415E-2</v>
      </c>
      <c r="V31" s="954">
        <f t="shared" si="2"/>
        <v>-9.5258873334772412E-2</v>
      </c>
      <c r="W31" s="954">
        <f t="shared" si="2"/>
        <v>-0.11560537096219596</v>
      </c>
      <c r="X31" s="954">
        <f t="shared" si="2"/>
        <v>2.5097175260380661E-2</v>
      </c>
      <c r="Y31" s="1205">
        <f t="shared" si="2"/>
        <v>-8.4472250977225299E-2</v>
      </c>
      <c r="Z31" s="1205">
        <f t="shared" si="2"/>
        <v>-7.9690996628943328E-2</v>
      </c>
      <c r="AA31" s="1205">
        <f t="shared" si="2"/>
        <v>-6.2241114224330332E-2</v>
      </c>
      <c r="AB31" s="951">
        <f t="shared" si="2"/>
        <v>-7.7751059404021758E-2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ht="15">
      <c r="A32" s="87">
        <v>1973</v>
      </c>
      <c r="B32" s="118">
        <f>(1+'A26'!D33)/(1+'A26'!P33)-1</f>
        <v>-2.1746709942381814E-2</v>
      </c>
      <c r="C32" s="1556">
        <f>(1+'A26'!E33)/(1+'A26'!Q33)-1</f>
        <v>8.2951559222642857E-2</v>
      </c>
      <c r="D32" s="132">
        <f>(1+'A26'!F33)/(1+'A26'!R33)-1</f>
        <v>-3.3044396246446617E-3</v>
      </c>
      <c r="E32" s="108">
        <f>(1+'A26'!G33)/(1+'A26'!S33)-1</f>
        <v>-0.11931145298194323</v>
      </c>
      <c r="F32" s="368">
        <f>(1+'A26'!L33)/(1+'A26'!X33)-1</f>
        <v>-0.12435456295184477</v>
      </c>
      <c r="G32" s="131">
        <f>(1+'A26'!J33)/(1+'A26'!V33)-1</f>
        <v>-0.1153484000255327</v>
      </c>
      <c r="H32" s="109">
        <f>(1+'A26'!K33)/(1+'A26'!W33)-1</f>
        <v>-0.10571880250305166</v>
      </c>
      <c r="I32" s="368">
        <f>(1+'A26'!M33)/(1+'A26'!Y33)-1</f>
        <v>4.254717570602784E-2</v>
      </c>
      <c r="J32" s="110">
        <f>(1+'A26'!N33)/(1+'A26'!Z33)-1</f>
        <v>-0.10571881863725763</v>
      </c>
      <c r="K32" s="368">
        <f>(1+'A26'!H33)/(1+'A26'!T33)-1</f>
        <v>-0.19215644439661195</v>
      </c>
      <c r="L32" s="110">
        <f>(1+'A26'!I33)/(1+'A26'!U33)-1</f>
        <v>-8.8799042135731754E-2</v>
      </c>
      <c r="M32" s="131">
        <f>(1+'A26'!O33)/(1+'A26'!AA33)-1</f>
        <v>-0.12225896684573678</v>
      </c>
      <c r="N32" s="1582">
        <f>A0!R128</f>
        <v>7.8641218353504128E-2</v>
      </c>
      <c r="O32" s="1176"/>
      <c r="P32" s="1176"/>
      <c r="Q32" s="118">
        <f t="shared" ref="Q32:AB32" si="3">AVERAGE(B29:B37)</f>
        <v>-8.5056503878578639E-3</v>
      </c>
      <c r="R32" s="1203">
        <f t="shared" si="3"/>
        <v>5.8117498836664318E-2</v>
      </c>
      <c r="S32" s="1205">
        <f t="shared" si="3"/>
        <v>1.2006599570290809E-2</v>
      </c>
      <c r="T32" s="118">
        <f t="shared" si="3"/>
        <v>-8.6613327215346647E-2</v>
      </c>
      <c r="U32" s="1203">
        <f t="shared" si="3"/>
        <v>-6.4050781180107888E-2</v>
      </c>
      <c r="V32" s="954">
        <f t="shared" si="3"/>
        <v>-9.4850377576349551E-2</v>
      </c>
      <c r="W32" s="954">
        <f t="shared" si="3"/>
        <v>-0.14658306807307753</v>
      </c>
      <c r="X32" s="954">
        <f t="shared" si="3"/>
        <v>2.9044388248913953E-2</v>
      </c>
      <c r="Y32" s="1205">
        <f t="shared" si="3"/>
        <v>-8.8297891049313904E-2</v>
      </c>
      <c r="Z32" s="1205">
        <f t="shared" si="3"/>
        <v>-7.1752556030727721E-2</v>
      </c>
      <c r="AA32" s="1205">
        <f t="shared" si="3"/>
        <v>-5.9039371887739236E-2</v>
      </c>
      <c r="AB32" s="951">
        <f t="shared" si="3"/>
        <v>-8.0353142249100229E-2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ht="15">
      <c r="A33" s="87">
        <v>1974</v>
      </c>
      <c r="B33" s="118">
        <f>(1+'A26'!D34)/(1+'A26'!P34)-1</f>
        <v>-3.2866212364227265E-2</v>
      </c>
      <c r="C33" s="1556">
        <f>(1+'A26'!E34)/(1+'A26'!Q34)-1</f>
        <v>4.2536173809092581E-2</v>
      </c>
      <c r="D33" s="132">
        <f>(1+'A26'!F34)/(1+'A26'!R34)-1</f>
        <v>-2.307191743995185E-3</v>
      </c>
      <c r="E33" s="108">
        <f>(1+'A26'!G34)/(1+'A26'!S34)-1</f>
        <v>-0.12587764343226071</v>
      </c>
      <c r="F33" s="368">
        <f>(1+'A26'!L34)/(1+'A26'!X34)-1</f>
        <v>-0.12154810330720955</v>
      </c>
      <c r="G33" s="131">
        <f>(1+'A26'!J34)/(1+'A26'!V34)-1</f>
        <v>-0.13117991729197942</v>
      </c>
      <c r="H33" s="109">
        <f>(1+'A26'!K34)/(1+'A26'!W34)-1</f>
        <v>-0.12141409721553087</v>
      </c>
      <c r="I33" s="368">
        <f>(1+'A26'!M34)/(1+'A26'!Y34)-1</f>
        <v>9.6695401597004516E-3</v>
      </c>
      <c r="J33" s="110">
        <f>(1+'A26'!N34)/(1+'A26'!Z34)-1</f>
        <v>-0.1209353250098385</v>
      </c>
      <c r="K33" s="368">
        <f>(1+'A26'!H34)/(1+'A26'!T34)-1</f>
        <v>-0.18074751993423332</v>
      </c>
      <c r="L33" s="110">
        <f>(1+'A26'!I34)/(1+'A26'!U34)-1</f>
        <v>-9.5881212412854633E-2</v>
      </c>
      <c r="M33" s="131">
        <f>(1+'A26'!O34)/(1+'A26'!AA34)-1</f>
        <v>-0.12153186451540043</v>
      </c>
      <c r="N33" s="1582">
        <f>A0!R129</f>
        <v>0.11821653511269403</v>
      </c>
      <c r="O33" s="1176"/>
      <c r="P33" s="1176"/>
      <c r="Q33" s="118">
        <f t="shared" ref="Q33:AB48" si="4">AVERAGE(B29:B38)</f>
        <v>-8.7196111524000981E-3</v>
      </c>
      <c r="R33" s="1203">
        <f t="shared" si="4"/>
        <v>5.7199466475389517E-2</v>
      </c>
      <c r="S33" s="1205">
        <f t="shared" si="4"/>
        <v>8.4931084857676753E-3</v>
      </c>
      <c r="T33" s="118">
        <f t="shared" si="4"/>
        <v>-8.4960220016509394E-2</v>
      </c>
      <c r="U33" s="1203">
        <f t="shared" si="4"/>
        <v>-6.1424040460178395E-2</v>
      </c>
      <c r="V33" s="954">
        <f t="shared" si="4"/>
        <v>-9.5104889780844484E-2</v>
      </c>
      <c r="W33" s="954">
        <f t="shared" si="4"/>
        <v>-0.14213589525956899</v>
      </c>
      <c r="X33" s="954">
        <f t="shared" si="4"/>
        <v>2.7235929108611234E-2</v>
      </c>
      <c r="Y33" s="1205">
        <f t="shared" si="4"/>
        <v>-9.4610784232808179E-2</v>
      </c>
      <c r="Z33" s="1205">
        <f t="shared" si="4"/>
        <v>-7.1414334759378834E-2</v>
      </c>
      <c r="AA33" s="1205">
        <f t="shared" si="4"/>
        <v>-5.6137626088705331E-2</v>
      </c>
      <c r="AB33" s="951">
        <f t="shared" si="4"/>
        <v>-7.6996388954648651E-2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ht="15">
      <c r="A34" s="87">
        <v>1975</v>
      </c>
      <c r="B34" s="118">
        <f>(1+'A26'!D35)/(1+'A26'!P35)-1</f>
        <v>-1.8332601657892855E-2</v>
      </c>
      <c r="C34" s="1556">
        <f>(1+'A26'!E35)/(1+'A26'!Q35)-1</f>
        <v>3.8026553860179835E-2</v>
      </c>
      <c r="D34" s="132">
        <f>(1+'A26'!F35)/(1+'A26'!R35)-1</f>
        <v>6.681058079036184E-3</v>
      </c>
      <c r="E34" s="108">
        <f>(1+'A26'!G35)/(1+'A26'!S35)-1</f>
        <v>-9.362408395426669E-2</v>
      </c>
      <c r="F34" s="368">
        <f>(1+'A26'!L35)/(1+'A26'!X35)-1</f>
        <v>-7.9262282627224567E-2</v>
      </c>
      <c r="G34" s="131">
        <f>(1+'A26'!J35)/(1+'A26'!V35)-1</f>
        <v>-0.10712417563953025</v>
      </c>
      <c r="H34" s="109">
        <f>(1+'A26'!K35)/(1+'A26'!W35)-1</f>
        <v>-9.844432116067825E-2</v>
      </c>
      <c r="I34" s="368">
        <f>(1+'A26'!M35)/(1+'A26'!Y35)-1</f>
        <v>1.1765136266667753E-2</v>
      </c>
      <c r="J34" s="110">
        <f>(1+'A26'!N35)/(1+'A26'!Z35)-1</f>
        <v>-9.3941016412863121E-2</v>
      </c>
      <c r="K34" s="368">
        <f>(1+'A26'!H35)/(1+'A26'!T35)-1</f>
        <v>-5.8203105293568425E-2</v>
      </c>
      <c r="L34" s="110">
        <f>(1+'A26'!I35)/(1+'A26'!U35)-1</f>
        <v>-8.6906470276271297E-2</v>
      </c>
      <c r="M34" s="131">
        <f>(1+'A26'!O35)/(1+'A26'!AA35)-1</f>
        <v>-8.1701043657079864E-2</v>
      </c>
      <c r="N34" s="1582">
        <f>A0!R130</f>
        <v>0.13757272419057753</v>
      </c>
      <c r="O34" s="1176"/>
      <c r="P34" s="1176"/>
      <c r="Q34" s="118">
        <f t="shared" si="4"/>
        <v>-9.8894927170931068E-3</v>
      </c>
      <c r="R34" s="1203">
        <f t="shared" si="4"/>
        <v>5.8197603304137722E-2</v>
      </c>
      <c r="S34" s="1205">
        <f t="shared" si="4"/>
        <v>3.9163770275220441E-3</v>
      </c>
      <c r="T34" s="118">
        <f t="shared" si="4"/>
        <v>-8.7631672172749031E-2</v>
      </c>
      <c r="U34" s="1203">
        <f t="shared" si="4"/>
        <v>-6.3618053206267761E-2</v>
      </c>
      <c r="V34" s="954">
        <f t="shared" si="4"/>
        <v>-9.8007391813201686E-2</v>
      </c>
      <c r="W34" s="954">
        <f t="shared" si="4"/>
        <v>-0.14684055449966082</v>
      </c>
      <c r="X34" s="954">
        <f t="shared" si="4"/>
        <v>2.6072367102810488E-2</v>
      </c>
      <c r="Y34" s="1205">
        <f t="shared" si="4"/>
        <v>-0.10484535808144431</v>
      </c>
      <c r="Z34" s="1205">
        <f t="shared" si="4"/>
        <v>-7.2569880469601472E-2</v>
      </c>
      <c r="AA34" s="1205">
        <f t="shared" si="4"/>
        <v>-6.1458228599814924E-2</v>
      </c>
      <c r="AB34" s="951">
        <f t="shared" si="4"/>
        <v>-7.9496357806374068E-2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ht="15">
      <c r="A35" s="87">
        <v>1976</v>
      </c>
      <c r="B35" s="118">
        <f>(1+'A26'!D36)/(1+'A26'!P36)-1</f>
        <v>-7.3443943997245631E-3</v>
      </c>
      <c r="C35" s="1556">
        <f>(1+'A26'!E36)/(1+'A26'!Q36)-1</f>
        <v>5.4867969733884525E-2</v>
      </c>
      <c r="D35" s="132">
        <f>(1+'A26'!F36)/(1+'A26'!R36)-1</f>
        <v>1.0657027848808509E-2</v>
      </c>
      <c r="E35" s="108">
        <f>(1+'A26'!G36)/(1+'A26'!S36)-1</f>
        <v>-8.3608229330077055E-2</v>
      </c>
      <c r="F35" s="368">
        <f>(1+'A26'!L36)/(1+'A26'!X36)-1</f>
        <v>-8.5933517563330231E-2</v>
      </c>
      <c r="G35" s="131">
        <f>(1+'A26'!J36)/(1+'A26'!V36)-1</f>
        <v>-9.0963784906072598E-2</v>
      </c>
      <c r="H35" s="109">
        <f>(1+'A26'!K36)/(1+'A26'!W36)-1</f>
        <v>-1.6164406146436217E-2</v>
      </c>
      <c r="I35" s="368">
        <f>(1+'A26'!M36)/(1+'A26'!Y36)-1</f>
        <v>2.7801739559085936E-2</v>
      </c>
      <c r="J35" s="110">
        <f>(1+'A26'!N36)/(1+'A26'!Z36)-1</f>
        <v>-7.8122101549819578E-2</v>
      </c>
      <c r="K35" s="368">
        <f>(1+'A26'!H36)/(1+'A26'!T36)-1</f>
        <v>-0.14727869968891094</v>
      </c>
      <c r="L35" s="110">
        <f>(1+'A26'!I36)/(1+'A26'!U36)-1</f>
        <v>-6.4748368249820998E-2</v>
      </c>
      <c r="M35" s="131">
        <f>(1+'A26'!O36)/(1+'A26'!AA36)-1</f>
        <v>-7.6849190469883588E-2</v>
      </c>
      <c r="N35" s="1582">
        <f>A0!R131</f>
        <v>0.10760320296798898</v>
      </c>
      <c r="O35" s="1176"/>
      <c r="P35" s="1176"/>
      <c r="Q35" s="118">
        <f t="shared" si="4"/>
        <v>-1.402916203916078E-2</v>
      </c>
      <c r="R35" s="1203">
        <f t="shared" si="4"/>
        <v>5.6586438756596212E-2</v>
      </c>
      <c r="S35" s="1205">
        <f t="shared" si="4"/>
        <v>-3.7170816381540519E-3</v>
      </c>
      <c r="T35" s="118">
        <f t="shared" si="4"/>
        <v>-9.2916017368593534E-2</v>
      </c>
      <c r="U35" s="1203">
        <f t="shared" si="4"/>
        <v>-7.1505308865362702E-2</v>
      </c>
      <c r="V35" s="954">
        <f t="shared" si="4"/>
        <v>-0.10013427506316182</v>
      </c>
      <c r="W35" s="954">
        <f t="shared" si="4"/>
        <v>-0.15138153849021466</v>
      </c>
      <c r="X35" s="954">
        <f t="shared" si="4"/>
        <v>2.3149191791970058E-2</v>
      </c>
      <c r="Y35" s="1205">
        <f t="shared" si="4"/>
        <v>-0.11386392978025643</v>
      </c>
      <c r="Z35" s="1205">
        <f t="shared" si="4"/>
        <v>-8.8233778031622412E-2</v>
      </c>
      <c r="AA35" s="1205">
        <f t="shared" si="4"/>
        <v>-6.680347252048377E-2</v>
      </c>
      <c r="AB35" s="951">
        <f t="shared" si="4"/>
        <v>-8.7064831192157716E-2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ht="15">
      <c r="A36" s="87">
        <v>1977</v>
      </c>
      <c r="B36" s="118">
        <f>(1+'A26'!D37)/(1+'A26'!P37)-1</f>
        <v>3.7408326554362326E-3</v>
      </c>
      <c r="C36" s="1556">
        <f>(1+'A26'!E37)/(1+'A26'!Q37)-1</f>
        <v>9.9604735817071743E-2</v>
      </c>
      <c r="D36" s="132">
        <f>(1+'A26'!F37)/(1+'A26'!R37)-1</f>
        <v>2.1114796574573713E-2</v>
      </c>
      <c r="E36" s="108">
        <f>(1+'A26'!G37)/(1+'A26'!S37)-1</f>
        <v>-0.10485823788459114</v>
      </c>
      <c r="F36" s="368">
        <f>(1+'A26'!L37)/(1+'A26'!X37)-1</f>
        <v>-4.2034900129892083E-2</v>
      </c>
      <c r="G36" s="131">
        <f>(1+'A26'!J37)/(1+'A26'!V37)-1</f>
        <v>-9.4645202588144905E-2</v>
      </c>
      <c r="H36" s="109">
        <f>(1+'A26'!K37)/(1+'A26'!W37)-1</f>
        <v>-0.39142564480805964</v>
      </c>
      <c r="I36" s="368">
        <f>(1+'A26'!M37)/(1+'A26'!Y37)-1</f>
        <v>6.4504991515707655E-2</v>
      </c>
      <c r="J36" s="110">
        <f>(1+'A26'!N37)/(1+'A26'!Z37)-1</f>
        <v>-8.493116792728217E-2</v>
      </c>
      <c r="K36" s="368">
        <f>(1+'A26'!H37)/(1+'A26'!T37)-1</f>
        <v>-2.8770395066711196E-2</v>
      </c>
      <c r="L36" s="110">
        <f>(1+'A26'!I37)/(1+'A26'!U37)-1</f>
        <v>-4.5758364110991989E-2</v>
      </c>
      <c r="M36" s="131">
        <f>(1+'A26'!O37)/(1+'A26'!AA37)-1</f>
        <v>-0.11364812133800639</v>
      </c>
      <c r="N36" s="1582">
        <f>A0!R132</f>
        <v>8.7840919478662904E-2</v>
      </c>
      <c r="O36" s="1176"/>
      <c r="P36" s="1176"/>
      <c r="Q36" s="118">
        <f t="shared" si="4"/>
        <v>-1.6278009359975566E-2</v>
      </c>
      <c r="R36" s="950">
        <f t="shared" si="4"/>
        <v>5.2779957741005523E-2</v>
      </c>
      <c r="S36" s="951">
        <f t="shared" si="4"/>
        <v>-7.7524896893423345E-3</v>
      </c>
      <c r="T36" s="118">
        <f t="shared" si="4"/>
        <v>-9.3819416689086235E-2</v>
      </c>
      <c r="U36" s="950">
        <f t="shared" si="4"/>
        <v>-7.2530973052433695E-2</v>
      </c>
      <c r="V36" s="954">
        <f t="shared" si="4"/>
        <v>-9.9866126945250655E-2</v>
      </c>
      <c r="W36" s="954">
        <f t="shared" si="4"/>
        <v>-0.15279619115353477</v>
      </c>
      <c r="X36" s="954">
        <f t="shared" si="4"/>
        <v>1.9682136736775501E-2</v>
      </c>
      <c r="Y36" s="1205">
        <f t="shared" si="4"/>
        <v>-0.11746637956824184</v>
      </c>
      <c r="Z36" s="1205">
        <f t="shared" si="4"/>
        <v>-8.8228155059267857E-2</v>
      </c>
      <c r="AA36" s="1205">
        <f t="shared" si="4"/>
        <v>-6.5419581721703174E-2</v>
      </c>
      <c r="AB36" s="951">
        <f t="shared" si="4"/>
        <v>-8.8413761115526637E-2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ht="15">
      <c r="A37" s="87">
        <v>1978</v>
      </c>
      <c r="B37" s="118">
        <f>(1+'A26'!D38)/(1+'A26'!P38)-1</f>
        <v>7.9424555912179784E-3</v>
      </c>
      <c r="C37" s="1556">
        <f>(1+'A26'!E38)/(1+'A26'!Q38)-1</f>
        <v>0.10107464950284606</v>
      </c>
      <c r="D37" s="132">
        <f>(1+'A26'!F38)/(1+'A26'!R38)-1</f>
        <v>1.5488175773247903E-2</v>
      </c>
      <c r="E37" s="108">
        <f>(1+'A26'!G38)/(1+'A26'!S38)-1</f>
        <v>-9.680164560850546E-2</v>
      </c>
      <c r="F37" s="368">
        <f>(1+'A26'!L38)/(1+'A26'!X38)-1</f>
        <v>-2.8245478367679655E-2</v>
      </c>
      <c r="G37" s="131">
        <f>(1+'A26'!J38)/(1+'A26'!V38)-1</f>
        <v>-9.1582411508966621E-2</v>
      </c>
      <c r="H37" s="109">
        <f>(1+'A26'!K38)/(1+'A26'!W38)-1</f>
        <v>-0.39440464496013006</v>
      </c>
      <c r="I37" s="368">
        <f>(1+'A26'!M38)/(1+'A26'!Y38)-1</f>
        <v>6.0622092157180285E-2</v>
      </c>
      <c r="J37" s="110">
        <f>(1+'A26'!N38)/(1+'A26'!Z38)-1</f>
        <v>-0.11890301162602279</v>
      </c>
      <c r="K37" s="368">
        <f>(1+'A26'!H38)/(1+'A26'!T38)-1</f>
        <v>-8.2450312450028651E-3</v>
      </c>
      <c r="L37" s="110">
        <f>(1+'A26'!I38)/(1+'A26'!U38)-1</f>
        <v>-3.3425433195010457E-2</v>
      </c>
      <c r="M37" s="131">
        <f>(1+'A26'!O38)/(1+'A26'!AA38)-1</f>
        <v>-0.10116980500972805</v>
      </c>
      <c r="N37" s="1582">
        <f>A0!R133</f>
        <v>9.2813996093640938E-2</v>
      </c>
      <c r="O37" s="1176"/>
      <c r="P37" s="1176"/>
      <c r="Q37" s="118">
        <f t="shared" si="4"/>
        <v>-1.5407579029819828E-2</v>
      </c>
      <c r="R37" s="950">
        <f t="shared" si="4"/>
        <v>4.5143787377891001E-2</v>
      </c>
      <c r="S37" s="951">
        <f t="shared" si="4"/>
        <v>-1.0385962656648439E-2</v>
      </c>
      <c r="T37" s="118">
        <f t="shared" si="4"/>
        <v>-8.4459222543420712E-2</v>
      </c>
      <c r="U37" s="950">
        <f t="shared" si="4"/>
        <v>-5.8550517583645732E-2</v>
      </c>
      <c r="V37" s="954">
        <f t="shared" si="4"/>
        <v>-9.4247716947691518E-2</v>
      </c>
      <c r="W37" s="954">
        <f t="shared" si="4"/>
        <v>-0.14845280347961409</v>
      </c>
      <c r="X37" s="954">
        <f t="shared" si="4"/>
        <v>1.4349022638372145E-2</v>
      </c>
      <c r="Y37" s="1205">
        <f t="shared" si="4"/>
        <v>-0.1150733909641736</v>
      </c>
      <c r="Z37" s="1205">
        <f t="shared" si="4"/>
        <v>-5.2870347861050083E-2</v>
      </c>
      <c r="AA37" s="1205">
        <f t="shared" si="4"/>
        <v>-5.9872639265411122E-2</v>
      </c>
      <c r="AB37" s="951">
        <f t="shared" si="4"/>
        <v>-7.5879716292817312E-2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ht="15">
      <c r="A38" s="87">
        <v>1979</v>
      </c>
      <c r="B38" s="118">
        <f>(1+'A26'!D39)/(1+'A26'!P39)-1</f>
        <v>-1.0645258033280203E-2</v>
      </c>
      <c r="C38" s="1556">
        <f>(1+'A26'!E39)/(1+'A26'!Q39)-1</f>
        <v>4.8937175223916274E-2</v>
      </c>
      <c r="D38" s="132">
        <f>(1+'A26'!F39)/(1+'A26'!R39)-1</f>
        <v>-2.3128311274940527E-2</v>
      </c>
      <c r="E38" s="108">
        <f>(1+'A26'!G39)/(1+'A26'!S39)-1</f>
        <v>-7.0082255226974088E-2</v>
      </c>
      <c r="F38" s="368">
        <f>(1+'A26'!L39)/(1+'A26'!X39)-1</f>
        <v>-3.7783373980812995E-2</v>
      </c>
      <c r="G38" s="131">
        <f>(1+'A26'!J39)/(1+'A26'!V39)-1</f>
        <v>-9.7395499621298898E-2</v>
      </c>
      <c r="H38" s="109">
        <f>(1+'A26'!K39)/(1+'A26'!W39)-1</f>
        <v>-0.10211133993799237</v>
      </c>
      <c r="I38" s="368">
        <f>(1+'A26'!M39)/(1+'A26'!Y39)-1</f>
        <v>1.0959796845886771E-2</v>
      </c>
      <c r="J38" s="110">
        <f>(1+'A26'!N39)/(1+'A26'!Z39)-1</f>
        <v>-0.15142682288425657</v>
      </c>
      <c r="K38" s="368">
        <f>(1+'A26'!H39)/(1+'A26'!T39)-1</f>
        <v>-6.8370343317238902E-2</v>
      </c>
      <c r="L38" s="110">
        <f>(1+'A26'!I39)/(1+'A26'!U39)-1</f>
        <v>-3.0021913897400165E-2</v>
      </c>
      <c r="M38" s="131">
        <f>(1+'A26'!O39)/(1+'A26'!AA39)-1</f>
        <v>-4.6785609304584419E-2</v>
      </c>
      <c r="N38" s="1582">
        <f>A0!R134</f>
        <v>0.10317311935716478</v>
      </c>
      <c r="O38" s="1176"/>
      <c r="P38" s="1176"/>
      <c r="Q38" s="118">
        <f t="shared" si="4"/>
        <v>-1.3454161680941223E-2</v>
      </c>
      <c r="R38" s="950">
        <f t="shared" si="4"/>
        <v>4.1158824692040706E-2</v>
      </c>
      <c r="S38" s="951">
        <f t="shared" si="4"/>
        <v>-1.5678964267438422E-2</v>
      </c>
      <c r="T38" s="118">
        <f t="shared" si="4"/>
        <v>-7.2433638940410786E-2</v>
      </c>
      <c r="U38" s="950">
        <f t="shared" si="4"/>
        <v>-4.2253100482043685E-2</v>
      </c>
      <c r="V38" s="954">
        <f t="shared" si="4"/>
        <v>-8.5828371065617276E-2</v>
      </c>
      <c r="W38" s="954">
        <f t="shared" si="4"/>
        <v>-0.14108838046897923</v>
      </c>
      <c r="X38" s="954">
        <f t="shared" si="4"/>
        <v>1.2330282494891931E-2</v>
      </c>
      <c r="Y38" s="1205">
        <f t="shared" si="4"/>
        <v>-0.10910304652333665</v>
      </c>
      <c r="Z38" s="1205">
        <f t="shared" si="4"/>
        <v>-1.76532110130877E-2</v>
      </c>
      <c r="AA38" s="1205">
        <f t="shared" si="4"/>
        <v>-5.2375949175747047E-2</v>
      </c>
      <c r="AB38" s="951">
        <f t="shared" si="4"/>
        <v>-6.1027984711172122E-2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ht="15">
      <c r="A39" s="88">
        <v>1980</v>
      </c>
      <c r="B39" s="118">
        <f>(1+'A26'!D40)/(1+'A26'!P40)-1</f>
        <v>-2.5062131231160745E-2</v>
      </c>
      <c r="C39" s="1556">
        <f>(1+'A26'!E40)/(1+'A26'!Q40)-1</f>
        <v>4.0022881858469139E-2</v>
      </c>
      <c r="D39" s="132">
        <f>(1+'A26'!F40)/(1+'A26'!R40)-1</f>
        <v>-3.8292865208559568E-2</v>
      </c>
      <c r="E39" s="108">
        <f>(1+'A26'!G40)/(1+'A26'!S40)-1</f>
        <v>-9.2940600388616623E-2</v>
      </c>
      <c r="F39" s="368">
        <f>(1+'A26'!L40)/(1+'A26'!X40)-1</f>
        <v>-9.0238225332528232E-2</v>
      </c>
      <c r="G39" s="131">
        <f>(1+'A26'!J40)/(1+'A26'!V40)-1</f>
        <v>-9.4078676842802689E-2</v>
      </c>
      <c r="H39" s="109">
        <f>(1+'A26'!K40)/(1+'A26'!W40)-1</f>
        <v>-0.10277101295877222</v>
      </c>
      <c r="I39" s="368">
        <f>(1+'A26'!M40)/(1+'A26'!Y40)-1</f>
        <v>2.6077372139423627E-3</v>
      </c>
      <c r="J39" s="110">
        <f>(1+'A26'!N40)/(1+'A26'!Z40)-1</f>
        <v>-0.15807014590370139</v>
      </c>
      <c r="K39" s="368">
        <f>(1+'A26'!H40)/(1+'A26'!T40)-1</f>
        <v>-0.1612496843224579</v>
      </c>
      <c r="L39" s="110">
        <f>(1+'A26'!I40)/(1+'A26'!U40)-1</f>
        <v>-7.2624141545955534E-2</v>
      </c>
      <c r="M39" s="131">
        <f>(1+'A26'!O40)/(1+'A26'!AA40)-1</f>
        <v>-9.1994351227137505E-2</v>
      </c>
      <c r="N39" s="1582">
        <f>A0!R135</f>
        <v>0.11690579340256124</v>
      </c>
      <c r="O39" s="1176"/>
      <c r="P39" s="1176"/>
      <c r="Q39" s="118">
        <f t="shared" si="4"/>
        <v>-1.0481076727308913E-2</v>
      </c>
      <c r="R39" s="950">
        <f t="shared" si="4"/>
        <v>3.9825591210550029E-2</v>
      </c>
      <c r="S39" s="951">
        <f t="shared" si="4"/>
        <v>-2.1517339869998254E-2</v>
      </c>
      <c r="T39" s="118">
        <f t="shared" si="4"/>
        <v>-5.9852873269082195E-2</v>
      </c>
      <c r="U39" s="950">
        <f t="shared" si="4"/>
        <v>-2.3969568222837911E-2</v>
      </c>
      <c r="V39" s="954">
        <f t="shared" si="4"/>
        <v>-7.8636603722802317E-2</v>
      </c>
      <c r="W39" s="954">
        <f t="shared" si="4"/>
        <v>-0.13543869859735297</v>
      </c>
      <c r="X39" s="954">
        <f t="shared" si="4"/>
        <v>1.1071023433501215E-2</v>
      </c>
      <c r="Y39" s="1205">
        <f t="shared" si="4"/>
        <v>-0.10888503777057783</v>
      </c>
      <c r="Z39" s="1205">
        <f t="shared" si="4"/>
        <v>1.238013242329713E-2</v>
      </c>
      <c r="AA39" s="1205">
        <f t="shared" si="4"/>
        <v>-4.3383242564706714E-2</v>
      </c>
      <c r="AB39" s="951">
        <f t="shared" si="4"/>
        <v>-4.4894219714039986E-2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ht="15">
      <c r="A40" s="87">
        <v>1981</v>
      </c>
      <c r="B40" s="118">
        <f>(1+'A26'!D41)/(1+'A26'!P41)-1</f>
        <v>-3.8598864390993914E-2</v>
      </c>
      <c r="C40" s="1556">
        <f>(1+'A26'!E41)/(1+'A26'!Q41)-1</f>
        <v>1.09243691917571E-2</v>
      </c>
      <c r="D40" s="132">
        <f>(1+'A26'!F41)/(1+'A26'!R41)-1</f>
        <v>-4.3488706380275244E-2</v>
      </c>
      <c r="E40" s="108">
        <f>(1+'A26'!G41)/(1+'A26'!S41)-1</f>
        <v>-9.6075468334847258E-2</v>
      </c>
      <c r="F40" s="368">
        <f>(1+'A26'!L41)/(1+'A26'!X41)-1</f>
        <v>-9.3624960028215409E-2</v>
      </c>
      <c r="G40" s="131">
        <f>(1+'A26'!J41)/(1+'A26'!V41)-1</f>
        <v>-9.6263719080626142E-2</v>
      </c>
      <c r="H40" s="109">
        <f>(1+'A26'!K41)/(1+'A26'!W41)-1</f>
        <v>-0.10911142798967832</v>
      </c>
      <c r="I40" s="368">
        <f>(1+'A26'!M41)/(1+'A26'!Y41)-1</f>
        <v>-2.0262071244233182E-2</v>
      </c>
      <c r="J40" s="110">
        <f>(1+'A26'!N41)/(1+'A26'!Z41)-1</f>
        <v>-0.1538872955749605</v>
      </c>
      <c r="K40" s="110">
        <f>(1+'A26'!H41)/(1+'A26'!T41)-1</f>
        <v>-0.14277564463688264</v>
      </c>
      <c r="L40" s="110">
        <f>(1+'A26'!I41)/(1+'A26'!U41)-1</f>
        <v>-8.2174879817004887E-2</v>
      </c>
      <c r="M40" s="131">
        <f>(1+'A26'!O41)/(1+'A26'!AA41)-1</f>
        <v>-9.5910903163119898E-2</v>
      </c>
      <c r="N40" s="1582">
        <f>A0!R136</f>
        <v>0.11695715836028286</v>
      </c>
      <c r="O40" s="1176"/>
      <c r="P40" s="1176"/>
      <c r="Q40" s="118">
        <f t="shared" si="4"/>
        <v>-7.2415450968661534E-3</v>
      </c>
      <c r="R40" s="950">
        <f t="shared" si="4"/>
        <v>4.0626794729088166E-2</v>
      </c>
      <c r="S40" s="951">
        <f t="shared" si="4"/>
        <v>-2.5661015030662527E-2</v>
      </c>
      <c r="T40" s="118">
        <f t="shared" si="4"/>
        <v>-5.0109399423331633E-2</v>
      </c>
      <c r="U40" s="950">
        <f t="shared" si="4"/>
        <v>-1.1489339099104212E-2</v>
      </c>
      <c r="V40" s="954">
        <f t="shared" si="4"/>
        <v>-7.0685833959180572E-2</v>
      </c>
      <c r="W40" s="954">
        <f t="shared" si="4"/>
        <v>-0.13581366814925344</v>
      </c>
      <c r="X40" s="954">
        <f t="shared" si="4"/>
        <v>1.1472404308576479E-2</v>
      </c>
      <c r="Y40" s="1205">
        <f t="shared" si="4"/>
        <v>-0.10844662751341101</v>
      </c>
      <c r="Z40" s="1205">
        <f t="shared" si="4"/>
        <v>3.0176943363005537E-2</v>
      </c>
      <c r="AA40" s="1205">
        <f t="shared" si="4"/>
        <v>-3.2166302783448265E-2</v>
      </c>
      <c r="AB40" s="951">
        <f t="shared" si="4"/>
        <v>-3.4279937088502042E-2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ht="15">
      <c r="A41" s="87">
        <v>1982</v>
      </c>
      <c r="B41" s="118">
        <f>(1+'A26'!D42)/(1+'A26'!P42)-1</f>
        <v>-1.98672098267485E-2</v>
      </c>
      <c r="C41" s="113">
        <f>(1+'A26'!E42)/(1+'A26'!Q42)-1</f>
        <v>8.8535091901951191E-3</v>
      </c>
      <c r="D41" s="132">
        <f>(1+'A26'!F42)/(1+'A26'!R42)-1</f>
        <v>-2.0944440936674469E-2</v>
      </c>
      <c r="E41" s="108">
        <f>(1+'A26'!G42)/(1+'A26'!S42)-1</f>
        <v>-5.5014549748780062E-2</v>
      </c>
      <c r="F41" s="368">
        <f>(1+'A26'!L42)/(1+'A26'!X42)-1</f>
        <v>-2.2284326235599505E-2</v>
      </c>
      <c r="G41" s="110">
        <f>(1+'A26'!J42)/(1+'A26'!V42)-1</f>
        <v>-8.0079481947552322E-2</v>
      </c>
      <c r="H41" s="109">
        <f>(1+'A26'!K42)/(1+'A26'!W42)-1</f>
        <v>-8.6396213855017945E-2</v>
      </c>
      <c r="I41" s="107">
        <f>(1+'A26'!M42)/(1+'A26'!Y42)-1</f>
        <v>-1.3394770812210854E-2</v>
      </c>
      <c r="J41" s="110">
        <f>(1+'A26'!N42)/(1+'A26'!Z42)-1</f>
        <v>-0.10872809015641638</v>
      </c>
      <c r="K41" s="110">
        <f>(1+'A26'!H42)/(1+'A26'!T42)-1</f>
        <v>0.10551531730893959</v>
      </c>
      <c r="L41" s="110">
        <f>(1+'A26'!I42)/(1+'A26'!U42)-1</f>
        <v>-5.3855991575990081E-2</v>
      </c>
      <c r="M41" s="131">
        <f>(1+'A26'!O42)/(1+'A26'!AA42)-1</f>
        <v>-3.2287755624589409E-2</v>
      </c>
      <c r="N41" s="1582">
        <f>A0!R137</f>
        <v>0.1209580505214265</v>
      </c>
      <c r="O41" s="1176"/>
      <c r="P41" s="1176"/>
      <c r="Q41" s="118">
        <f t="shared" si="4"/>
        <v>-5.2871322450877998E-3</v>
      </c>
      <c r="R41" s="950">
        <f t="shared" si="4"/>
        <v>3.7642843084000878E-2</v>
      </c>
      <c r="S41" s="951">
        <f t="shared" si="4"/>
        <v>-3.1948017641757198E-2</v>
      </c>
      <c r="T41" s="118">
        <f t="shared" si="4"/>
        <v>-3.8983033480710451E-2</v>
      </c>
      <c r="U41" s="950">
        <f t="shared" si="4"/>
        <v>-3.8707684479889481E-3</v>
      </c>
      <c r="V41" s="954">
        <f t="shared" si="4"/>
        <v>-6.3570304453245935E-2</v>
      </c>
      <c r="W41" s="954">
        <f t="shared" si="4"/>
        <v>-9.9366508837275686E-2</v>
      </c>
      <c r="X41" s="954">
        <f t="shared" si="4"/>
        <v>8.4972814806262512E-3</v>
      </c>
      <c r="Y41" s="1205">
        <f t="shared" si="4"/>
        <v>-0.10751371384208797</v>
      </c>
      <c r="Z41" s="1205">
        <f t="shared" si="4"/>
        <v>3.7274176338124278E-2</v>
      </c>
      <c r="AA41" s="1205">
        <f t="shared" si="4"/>
        <v>-2.5090880443993335E-2</v>
      </c>
      <c r="AB41" s="951">
        <f t="shared" si="4"/>
        <v>-2.0564375127202439E-2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ht="15">
      <c r="A42" s="87">
        <v>1983</v>
      </c>
      <c r="B42" s="118">
        <f>(1+'A26'!D43)/(1+'A26'!P43)-1</f>
        <v>-1.3042406640824455E-2</v>
      </c>
      <c r="C42" s="113">
        <f>(1+'A26'!E43)/(1+'A26'!Q43)-1</f>
        <v>6.5898555914976065E-3</v>
      </c>
      <c r="D42" s="132">
        <f>(1+'A26'!F43)/(1+'A26'!R43)-1</f>
        <v>-2.9639169297705714E-2</v>
      </c>
      <c r="E42" s="108">
        <f>(1+'A26'!G43)/(1+'A26'!S43)-1</f>
        <v>-2.5709511525287998E-2</v>
      </c>
      <c r="F42" s="368">
        <f>(1+'A26'!L43)/(1+'A26'!X43)-1</f>
        <v>1.5449991736034896E-2</v>
      </c>
      <c r="G42" s="110">
        <f>(1+'A26'!J43)/(1+'A26'!V43)-1</f>
        <v>-5.9164300049941332E-2</v>
      </c>
      <c r="H42" s="109">
        <f>(1+'A26'!K43)/(1+'A26'!W43)-1</f>
        <v>-6.2284925763844923E-2</v>
      </c>
      <c r="I42" s="107">
        <f>(1+'A26'!M43)/(1+'A26'!Y43)-1</f>
        <v>-1.0783965278005736E-2</v>
      </c>
      <c r="J42" s="110">
        <f>(1+'A26'!N43)/(1+'A26'!Z43)-1</f>
        <v>-8.1788932596575159E-2</v>
      </c>
      <c r="K42" s="110">
        <f>(1+'A26'!H43)/(1+'A26'!T43)-1</f>
        <v>0.16142162758556577</v>
      </c>
      <c r="L42" s="110">
        <f>(1+'A26'!I43)/(1+'A26'!U43)-1</f>
        <v>-3.3329617572811165E-2</v>
      </c>
      <c r="M42" s="131">
        <f>(1+'A26'!O43)/(1+'A26'!AA43)-1</f>
        <v>3.0814813813564434E-3</v>
      </c>
      <c r="N42" s="1582">
        <f>A0!R138</f>
        <v>9.6546061535413452E-2</v>
      </c>
      <c r="O42" s="1176"/>
      <c r="P42" s="1176"/>
      <c r="Q42" s="118">
        <f t="shared" si="4"/>
        <v>-6.3988194372569527E-4</v>
      </c>
      <c r="R42" s="950">
        <f t="shared" si="4"/>
        <v>3.6469702615926324E-2</v>
      </c>
      <c r="S42" s="951">
        <f t="shared" si="4"/>
        <v>-3.5388585246252949E-2</v>
      </c>
      <c r="T42" s="118">
        <f t="shared" si="4"/>
        <v>-2.4266936641848525E-2</v>
      </c>
      <c r="U42" s="950">
        <f t="shared" si="4"/>
        <v>1.0375308372151403E-2</v>
      </c>
      <c r="V42" s="954">
        <f t="shared" si="4"/>
        <v>-5.6587605600492433E-2</v>
      </c>
      <c r="W42" s="954">
        <f t="shared" si="4"/>
        <v>-6.2496096673635836E-2</v>
      </c>
      <c r="X42" s="954">
        <f t="shared" si="4"/>
        <v>6.3587551409238999E-3</v>
      </c>
      <c r="Y42" s="1205">
        <f t="shared" si="4"/>
        <v>-0.10620145463653161</v>
      </c>
      <c r="Z42" s="1205">
        <f t="shared" si="4"/>
        <v>5.7834637727918137E-2</v>
      </c>
      <c r="AA42" s="1205">
        <f t="shared" si="4"/>
        <v>-2.0925152964728789E-2</v>
      </c>
      <c r="AB42" s="951">
        <f t="shared" si="4"/>
        <v>-1.6604396130734055E-3</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ht="15">
      <c r="A43" s="87">
        <v>1984</v>
      </c>
      <c r="B43" s="118">
        <f>(1+'A26'!D44)/(1+'A26'!P44)-1</f>
        <v>-1.333203887544121E-2</v>
      </c>
      <c r="C43" s="113">
        <f>(1+'A26'!E44)/(1+'A26'!Q44)-1</f>
        <v>2.6865469505896744E-3</v>
      </c>
      <c r="D43" s="132">
        <f>(1+'A26'!F44)/(1+'A26'!R44)-1</f>
        <v>-5.5237207851895009E-2</v>
      </c>
      <c r="E43" s="108">
        <f>(1+'A26'!G44)/(1+'A26'!S44)-1</f>
        <v>-5.6218074021614495E-3</v>
      </c>
      <c r="F43" s="368">
        <f>(1+'A26'!L44)/(1+'A26'!X44)-1</f>
        <v>4.1426067708810965E-2</v>
      </c>
      <c r="G43" s="110">
        <f>(1+'A26'!J44)/(1+'A26'!V44)-1</f>
        <v>-4.6986458471237058E-2</v>
      </c>
      <c r="H43" s="109">
        <f>(1+'A26'!K44)/(1+'A26'!W44)-1</f>
        <v>-4.7769867109182185E-2</v>
      </c>
      <c r="I43" s="107">
        <f>(1+'A26'!M44)/(1+'A26'!Y44)-1</f>
        <v>-1.0517861275101681E-2</v>
      </c>
      <c r="J43" s="110">
        <f>(1+'A26'!N44)/(1+'A26'!Z44)-1</f>
        <v>-6.123188060146878E-2</v>
      </c>
      <c r="K43" s="110">
        <f>(1+'A26'!H44)/(1+'A26'!T44)-1</f>
        <v>0.1714238485453905</v>
      </c>
      <c r="L43" s="110">
        <f>(1+'A26'!I44)/(1+'A26'!U44)-1</f>
        <v>-2.0914311516213924E-2</v>
      </c>
      <c r="M43" s="131">
        <f>(1+'A26'!O44)/(1+'A26'!AA44)-1</f>
        <v>2.6985451301051455E-2</v>
      </c>
      <c r="N43" s="1582">
        <f>A0!R139</f>
        <v>7.0733682119313634E-2</v>
      </c>
      <c r="O43" s="1176"/>
      <c r="P43" s="1176"/>
      <c r="Q43" s="118">
        <f t="shared" si="4"/>
        <v>2.4295213861893041E-3</v>
      </c>
      <c r="R43" s="950">
        <f t="shared" si="4"/>
        <v>3.9043985660379657E-2</v>
      </c>
      <c r="S43" s="951">
        <f t="shared" si="4"/>
        <v>-3.22687311527496E-2</v>
      </c>
      <c r="T43" s="118">
        <f t="shared" si="4"/>
        <v>-1.9776654176937414E-2</v>
      </c>
      <c r="U43" s="950">
        <f t="shared" si="4"/>
        <v>1.1116719839624312E-2</v>
      </c>
      <c r="V43" s="954">
        <f t="shared" si="4"/>
        <v>-4.8508014205932738E-2</v>
      </c>
      <c r="W43" s="954">
        <f t="shared" si="4"/>
        <v>-5.457489031321875E-2</v>
      </c>
      <c r="X43" s="954">
        <f t="shared" si="4"/>
        <v>8.682819585001323E-3</v>
      </c>
      <c r="Y43" s="1205">
        <f t="shared" si="4"/>
        <v>-9.945454651603193E-2</v>
      </c>
      <c r="Z43" s="1205">
        <f t="shared" si="4"/>
        <v>6.0369747989925934E-2</v>
      </c>
      <c r="AA43" s="1205">
        <f t="shared" si="4"/>
        <v>-1.8914530851096421E-2</v>
      </c>
      <c r="AB43" s="951">
        <f t="shared" si="4"/>
        <v>1.2223531978133861E-4</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ht="15">
      <c r="A44" s="87">
        <v>1985</v>
      </c>
      <c r="B44" s="118">
        <f>(1+'A26'!D45)/(1+'A26'!P45)-1</f>
        <v>1.1398247878430245E-2</v>
      </c>
      <c r="C44" s="113">
        <f>(1+'A26'!E45)/(1+'A26'!Q45)-1</f>
        <v>2.4694219045273025E-2</v>
      </c>
      <c r="D44" s="132">
        <f>(1+'A26'!F45)/(1+'A26'!R45)-1</f>
        <v>-5.1702697946562126E-2</v>
      </c>
      <c r="E44" s="108">
        <f>(1+'A26'!G45)/(1+'A26'!S45)-1</f>
        <v>3.2183572759019174E-2</v>
      </c>
      <c r="F44" s="368">
        <f>(1+'A26'!L45)/(1+'A26'!X45)-1</f>
        <v>0.10357303996483314</v>
      </c>
      <c r="G44" s="110">
        <f>(1+'A26'!J45)/(1+'A26'!V45)-1</f>
        <v>-3.5206502211380664E-2</v>
      </c>
      <c r="H44" s="109">
        <f>(1+'A26'!K45)/(1+'A26'!W45)-1</f>
        <v>-4.1947502444415918E-2</v>
      </c>
      <c r="I44" s="107">
        <f>(1+'A26'!M45)/(1+'A26'!Y45)-1</f>
        <v>-8.2745434723940914E-4</v>
      </c>
      <c r="J44" s="110">
        <f>(1+'A26'!N45)/(1+'A26'!Z45)-1</f>
        <v>-9.1760928885274984E-2</v>
      </c>
      <c r="K44" s="110">
        <f>(1+'A26'!H45)/(1+'A26'!T45)-1</f>
        <v>0.24213032907027987</v>
      </c>
      <c r="L44" s="110">
        <f>(1+'A26'!I45)/(1+'A26'!U45)-1</f>
        <v>3.020595834132056E-3</v>
      </c>
      <c r="M44" s="131">
        <f>(1+'A26'!O45)/(1+'A26'!AA45)-1</f>
        <v>7.963660631424152E-2</v>
      </c>
      <c r="N44" s="1582">
        <f>A0!R140</f>
        <v>5.4552772977918274E-2</v>
      </c>
      <c r="O44" s="1176"/>
      <c r="P44" s="1176"/>
      <c r="Q44" s="118">
        <f t="shared" si="4"/>
        <v>3.2686562814931873E-3</v>
      </c>
      <c r="R44" s="950">
        <f t="shared" si="4"/>
        <v>3.7482551502416084E-2</v>
      </c>
      <c r="S44" s="951">
        <f t="shared" si="4"/>
        <v>-3.0725185551227264E-2</v>
      </c>
      <c r="T44" s="118">
        <f t="shared" si="4"/>
        <v>-1.5752576922288521E-2</v>
      </c>
      <c r="U44" s="950">
        <f t="shared" si="4"/>
        <v>1.3322202467880229E-2</v>
      </c>
      <c r="V44" s="954">
        <f t="shared" si="4"/>
        <v>-4.295950474826489E-2</v>
      </c>
      <c r="W44" s="954">
        <f t="shared" si="4"/>
        <v>-4.6374709280708602E-2</v>
      </c>
      <c r="X44" s="954">
        <f t="shared" si="4"/>
        <v>8.6731892557941233E-3</v>
      </c>
      <c r="Y44" s="1205">
        <f t="shared" si="4"/>
        <v>-8.9883707335471213E-2</v>
      </c>
      <c r="Z44" s="1205">
        <f t="shared" si="4"/>
        <v>6.5277710603670991E-2</v>
      </c>
      <c r="AA44" s="1205">
        <f t="shared" si="4"/>
        <v>-1.1202171257255922E-2</v>
      </c>
      <c r="AB44" s="951">
        <f t="shared" si="4"/>
        <v>3.4739109148424928E-3</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ht="15">
      <c r="A45" s="87">
        <v>1986</v>
      </c>
      <c r="B45" s="118">
        <f>(1+'A26'!D46)/(1+'A26'!P46)-1</f>
        <v>2.5050921904703038E-2</v>
      </c>
      <c r="C45" s="113">
        <f>(1+'A26'!E46)/(1+'A26'!Q46)-1</f>
        <v>6.288000491926593E-2</v>
      </c>
      <c r="D45" s="132">
        <f>(1+'A26'!F46)/(1+'A26'!R46)-1</f>
        <v>-3.0779723757834221E-2</v>
      </c>
      <c r="E45" s="108">
        <f>(1+'A26'!G46)/(1+'A26'!S46)-1</f>
        <v>1.3826509127428555E-2</v>
      </c>
      <c r="F45" s="368">
        <f>(1+'A26'!L46)/(1+'A26'!X46)-1</f>
        <v>3.8868773674006762E-2</v>
      </c>
      <c r="G45" s="110">
        <f>(1+'A26'!J46)/(1+'A26'!V46)-1</f>
        <v>-1.1456087269855031E-2</v>
      </c>
      <c r="H45" s="109">
        <f>(1+'A26'!K46)/(1+'A26'!W46)-1</f>
        <v>-1.9914101665441053E-2</v>
      </c>
      <c r="I45" s="107">
        <f>(1+'A26'!M46)/(1+'A26'!Y46)-1</f>
        <v>3.1815548309838571E-2</v>
      </c>
      <c r="J45" s="110">
        <f>(1+'A26'!N46)/(1+'A26'!Z46)-1</f>
        <v>-7.3737998978151142E-2</v>
      </c>
      <c r="K45" s="110">
        <f>(1+'A26'!H46)/(1+'A26'!T46)-1</f>
        <v>3.0689409708173132E-2</v>
      </c>
      <c r="L45" s="110">
        <f>(1+'A26'!I46)/(1+'A26'!U46)-1</f>
        <v>4.7421029562763506E-2</v>
      </c>
      <c r="M45" s="131">
        <f>(1+'A26'!O46)/(1+'A26'!AA46)-1</f>
        <v>2.929363578549582E-2</v>
      </c>
      <c r="N45" s="1582">
        <f>A0!R141</f>
        <v>5.0698968428948499E-2</v>
      </c>
      <c r="O45" s="1176"/>
      <c r="P45" s="1176"/>
      <c r="Q45" s="118">
        <f t="shared" si="4"/>
        <v>5.0581046795772243E-3</v>
      </c>
      <c r="R45" s="950">
        <f t="shared" si="4"/>
        <v>3.4843606245262816E-2</v>
      </c>
      <c r="S45" s="951">
        <f t="shared" si="4"/>
        <v>-3.267153084282591E-2</v>
      </c>
      <c r="T45" s="118">
        <f t="shared" si="4"/>
        <v>-7.3037053421776358E-3</v>
      </c>
      <c r="U45" s="950">
        <f t="shared" si="4"/>
        <v>2.2446197900415098E-2</v>
      </c>
      <c r="V45" s="954">
        <f t="shared" si="4"/>
        <v>-3.5976315543793227E-2</v>
      </c>
      <c r="W45" s="954">
        <f t="shared" si="4"/>
        <v>-3.7251324080039047E-2</v>
      </c>
      <c r="X45" s="954">
        <f t="shared" si="4"/>
        <v>8.0283749899812233E-3</v>
      </c>
      <c r="Y45" s="1205">
        <f t="shared" si="4"/>
        <v>-8.0455682602612322E-2</v>
      </c>
      <c r="Z45" s="1205">
        <f t="shared" si="4"/>
        <v>7.7904729583563287E-2</v>
      </c>
      <c r="AA45" s="1205">
        <f t="shared" si="4"/>
        <v>-1.08957739016462E-3</v>
      </c>
      <c r="AB45" s="951">
        <f t="shared" si="4"/>
        <v>1.2472813328602329E-2</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ht="15">
      <c r="A46" s="87">
        <v>1987</v>
      </c>
      <c r="B46" s="118">
        <f>(1+'A26'!D47)/(1+'A26'!P47)-1</f>
        <v>2.3284961173219765E-2</v>
      </c>
      <c r="C46" s="113">
        <f>(1+'A26'!E47)/(1+'A26'!Q47)-1</f>
        <v>6.9765219366198838E-2</v>
      </c>
      <c r="D46" s="132">
        <f>(1+'A26'!F47)/(1+'A26'!R47)-1</f>
        <v>-4.1755229536373006E-2</v>
      </c>
      <c r="E46" s="108">
        <f>(1+'A26'!G47)/(1+'A26'!S47)-1</f>
        <v>6.405421541620715E-3</v>
      </c>
      <c r="F46" s="368">
        <f>(1+'A26'!L47)/(1+'A26'!X47)-1</f>
        <v>3.4150806381260557E-2</v>
      </c>
      <c r="G46" s="110">
        <f>(1+'A26'!J47)/(1+'A26'!V47)-1</f>
        <v>-2.3489907528798537E-2</v>
      </c>
      <c r="H46" s="109">
        <f>(1+'A26'!K47)/(1+'A26'!W47)-1</f>
        <v>-2.6954051688281799E-2</v>
      </c>
      <c r="I46" s="107">
        <f>(1+'A26'!M47)/(1+'A26'!Y47)-1</f>
        <v>3.4753763236205382E-2</v>
      </c>
      <c r="J46" s="110">
        <f>(1+'A26'!N47)/(1+'A26'!Z47)-1</f>
        <v>-7.5602031214051957E-2</v>
      </c>
      <c r="K46" s="110">
        <f>(1+'A26'!H47)/(1+'A26'!T47)-1</f>
        <v>4.2201934684476194E-2</v>
      </c>
      <c r="L46" s="110">
        <f>(1+'A26'!I47)/(1+'A26'!U47)-1</f>
        <v>2.4995859283557298E-2</v>
      </c>
      <c r="M46" s="131">
        <f>(1+'A26'!O47)/(1+'A26'!AA47)-1</f>
        <v>2.3507498274989658E-2</v>
      </c>
      <c r="N46" s="1582">
        <f>A0!R142</f>
        <v>2.4905773260682107E-2</v>
      </c>
      <c r="O46" s="1176"/>
      <c r="P46" s="1176"/>
      <c r="Q46" s="118">
        <f t="shared" si="4"/>
        <v>5.2368462535291264E-3</v>
      </c>
      <c r="R46" s="950">
        <f t="shared" si="4"/>
        <v>3.0911567442408517E-2</v>
      </c>
      <c r="S46" s="951">
        <f t="shared" si="4"/>
        <v>-3.6327916461884865E-2</v>
      </c>
      <c r="T46" s="118">
        <f t="shared" si="4"/>
        <v>-1.3446614498223153E-3</v>
      </c>
      <c r="U46" s="950">
        <f t="shared" si="4"/>
        <v>2.6164312123021394E-2</v>
      </c>
      <c r="V46" s="954">
        <f t="shared" si="4"/>
        <v>-2.8496224487104226E-2</v>
      </c>
      <c r="W46" s="954">
        <f t="shared" si="4"/>
        <v>-2.9939568059553178E-2</v>
      </c>
      <c r="X46" s="954">
        <f t="shared" si="4"/>
        <v>6.1681717830607162E-3</v>
      </c>
      <c r="Y46" s="1205">
        <f t="shared" si="4"/>
        <v>-7.321641870501891E-2</v>
      </c>
      <c r="Z46" s="1205">
        <f t="shared" si="4"/>
        <v>7.0724780095333908E-2</v>
      </c>
      <c r="AA46" s="1205">
        <f t="shared" si="4"/>
        <v>3.1991848464919758E-3</v>
      </c>
      <c r="AB46" s="951">
        <f t="shared" si="4"/>
        <v>1.6500980229562801E-2</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ht="15">
      <c r="A47" s="87">
        <v>1988</v>
      </c>
      <c r="B47" s="118">
        <f>(1+'A26'!D48)/(1+'A26'!P48)-1</f>
        <v>5.4414958604839025E-2</v>
      </c>
      <c r="C47" s="113">
        <f>(1+'A26'!E48)/(1+'A26'!Q48)-1</f>
        <v>8.9343244822100543E-2</v>
      </c>
      <c r="D47" s="132">
        <f>(1+'A26'!F48)/(1+'A26'!R48)-1</f>
        <v>-1.8917500271709575E-2</v>
      </c>
      <c r="E47" s="108">
        <f>(1+'A26'!G48)/(1+'A26'!S48)-1</f>
        <v>5.0359322780113791E-2</v>
      </c>
      <c r="F47" s="368">
        <f>(1+'A26'!L48)/(1+'A26'!X48)-1</f>
        <v>0.11421528983372387</v>
      </c>
      <c r="G47" s="110">
        <f>(1+'A26'!J48)/(1+'A26'!V48)-1</f>
        <v>-2.1755422981431627E-2</v>
      </c>
      <c r="H47" s="109">
        <f>(1+'A26'!K48)/(1+'A26'!W48)-1</f>
        <v>-2.5700523323731628E-2</v>
      </c>
      <c r="I47" s="107">
        <f>(1+'A26'!M48)/(1+'A26'!Y48)-1</f>
        <v>3.9236828760156772E-2</v>
      </c>
      <c r="J47" s="110">
        <f>(1+'A26'!N48)/(1+'A26'!Z48)-1</f>
        <v>-0.10578041957045925</v>
      </c>
      <c r="K47" s="110">
        <f>(1+'A26'!H48)/(1+'A26'!T48)-1</f>
        <v>0.19735958265293574</v>
      </c>
      <c r="L47" s="110">
        <f>(1+'A26'!I48)/(1+'A26'!U48)-1</f>
        <v>8.2318415976350146E-3</v>
      </c>
      <c r="M47" s="131">
        <f>(1+'A26'!O48)/(1+'A26'!AA48)-1</f>
        <v>8.786955013156228E-2</v>
      </c>
      <c r="N47" s="1582">
        <f>A0!R143</f>
        <v>3.2106822419389669E-2</v>
      </c>
      <c r="O47" s="1176"/>
      <c r="P47" s="1176"/>
      <c r="Q47" s="118">
        <f t="shared" si="4"/>
        <v>5.1599328814731617E-3</v>
      </c>
      <c r="R47" s="950">
        <f t="shared" si="4"/>
        <v>3.0182450562737429E-2</v>
      </c>
      <c r="S47" s="951">
        <f t="shared" si="4"/>
        <v>-3.5790075257593611E-2</v>
      </c>
      <c r="T47" s="118">
        <f t="shared" si="4"/>
        <v>-9.3792577856042223E-4</v>
      </c>
      <c r="U47" s="950">
        <f t="shared" si="4"/>
        <v>2.1004339926369697E-2</v>
      </c>
      <c r="V47" s="954">
        <f t="shared" si="4"/>
        <v>-2.3182901573770499E-2</v>
      </c>
      <c r="W47" s="954">
        <f t="shared" si="4"/>
        <v>-2.3794590298670093E-2</v>
      </c>
      <c r="X47" s="954">
        <f t="shared" si="4"/>
        <v>6.4957634624116852E-3</v>
      </c>
      <c r="Y47" s="1205">
        <f t="shared" si="4"/>
        <v>-6.7604893466636701E-2</v>
      </c>
      <c r="Z47" s="1205">
        <f t="shared" si="4"/>
        <v>4.9751414315194344E-2</v>
      </c>
      <c r="AA47" s="1205">
        <f t="shared" si="4"/>
        <v>4.5248551271550586E-3</v>
      </c>
      <c r="AB47" s="951">
        <f t="shared" si="4"/>
        <v>1.3512355443392099E-2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ht="15">
      <c r="A48" s="87">
        <v>1989</v>
      </c>
      <c r="B48" s="118">
        <f>(1+'A26'!D49)/(1+'A26'!P49)-1</f>
        <v>2.0048775265869789E-2</v>
      </c>
      <c r="C48" s="113">
        <f>(1+'A26'!E49)/(1+'A26'!Q49)-1</f>
        <v>7.4680005668449567E-2</v>
      </c>
      <c r="D48" s="132">
        <f>(1+'A26'!F49)/(1+'A26'!R49)-1</f>
        <v>8.0702296600929646E-3</v>
      </c>
      <c r="E48" s="108">
        <f>(1+'A26'!G49)/(1+'A26'!S49)-1</f>
        <v>-2.5179430577862982E-2</v>
      </c>
      <c r="F48" s="368">
        <f>(1+'A26'!L49)/(1+'A26'!X49)-1</f>
        <v>-3.0369259306083918E-2</v>
      </c>
      <c r="G48" s="110">
        <f>(1+'A26'!J49)/(1+'A26'!V49)-1</f>
        <v>-1.6599585675701967E-2</v>
      </c>
      <c r="H48" s="109">
        <f>(1+'A26'!K49)/(1+'A26'!W49)-1</f>
        <v>-2.2899276333821494E-2</v>
      </c>
      <c r="I48" s="107">
        <f>(1+'A26'!M49)/(1+'A26'!Y49)-1</f>
        <v>3.4200441286660999E-2</v>
      </c>
      <c r="J48" s="110">
        <f>(1+'A26'!N49)/(1+'A26'!Z49)-1</f>
        <v>-8.3957741679259734E-2</v>
      </c>
      <c r="K48" s="110">
        <f>(1+'A26'!H49)/(1+'A26'!T49)-1</f>
        <v>-4.3019240697160899E-2</v>
      </c>
      <c r="L48" s="110">
        <f>(1+'A26'!I49)/(1+'A26'!U49)-1</f>
        <v>-9.9156927610765111E-3</v>
      </c>
      <c r="M48" s="131">
        <f>(1+'A26'!O49)/(1+'A26'!AA49)-1</f>
        <v>-2.8958859976036977E-2</v>
      </c>
      <c r="N48" s="1582">
        <f>A0!R144</f>
        <v>3.2984838149702878E-2</v>
      </c>
      <c r="O48" s="1176"/>
      <c r="P48" s="1176"/>
      <c r="Q48" s="118">
        <f t="shared" si="4"/>
        <v>4.3174590819864637E-3</v>
      </c>
      <c r="R48" s="950">
        <f t="shared" si="4"/>
        <v>2.9775981843312382E-2</v>
      </c>
      <c r="S48" s="951">
        <f t="shared" si="4"/>
        <v>-3.2911074635099416E-2</v>
      </c>
      <c r="T48" s="118">
        <f t="shared" si="4"/>
        <v>-3.9879448512170953E-3</v>
      </c>
      <c r="U48" s="950">
        <f t="shared" si="4"/>
        <v>1.0757132396758805E-2</v>
      </c>
      <c r="V48" s="954">
        <f t="shared" si="4"/>
        <v>-1.9092088440030408E-2</v>
      </c>
      <c r="W48" s="954">
        <f t="shared" si="4"/>
        <v>-1.9677315377882608E-2</v>
      </c>
      <c r="X48" s="954">
        <f t="shared" si="4"/>
        <v>6.5559978805382665E-3</v>
      </c>
      <c r="Y48" s="1205">
        <f t="shared" si="4"/>
        <v>-6.4681487976945132E-2</v>
      </c>
      <c r="Z48" s="1205">
        <f t="shared" si="4"/>
        <v>2.2766953681973401E-2</v>
      </c>
      <c r="AA48" s="1205">
        <f t="shared" si="4"/>
        <v>4.9815988168521175E-3</v>
      </c>
      <c r="AB48" s="951">
        <f t="shared" si="4"/>
        <v>6.2350979461703203E-3</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ht="15">
      <c r="A49" s="88">
        <v>1990</v>
      </c>
      <c r="B49" s="118">
        <f>(1+'A26'!D50)/(1+'A26'!P50)-1</f>
        <v>-1.6670782278121909E-2</v>
      </c>
      <c r="C49" s="113">
        <f>(1+'A26'!E50)/(1+'A26'!Q50)-1</f>
        <v>2.4408540278833435E-2</v>
      </c>
      <c r="D49" s="132">
        <f>(1+'A26'!F50)/(1+'A26'!R50)-1</f>
        <v>-2.2857409193336231E-2</v>
      </c>
      <c r="E49" s="108">
        <f>(1+'A26'!G50)/(1+'A26'!S50)-1</f>
        <v>-5.2699827842127678E-2</v>
      </c>
      <c r="F49" s="368">
        <f>(1+'A26'!L50)/(1+'A26'!X50)-1</f>
        <v>-6.8183399049969062E-2</v>
      </c>
      <c r="G49" s="110">
        <f>(1+'A26'!J50)/(1+'A26'!V50)-1</f>
        <v>-3.8593582266124193E-2</v>
      </c>
      <c r="H49" s="109">
        <f>(1+'A26'!K50)/(1+'A26'!W50)-1</f>
        <v>-2.0769202633670769E-2</v>
      </c>
      <c r="I49" s="107">
        <f>(1+'A26'!M50)/(1+'A26'!Y50)-1</f>
        <v>2.5114339218703652E-3</v>
      </c>
      <c r="J49" s="110">
        <f>(1+'A26'!N50)/(1+'A26'!Z50)-1</f>
        <v>-6.2361754098094191E-2</v>
      </c>
      <c r="K49" s="110">
        <f>(1+'A26'!H50)/(1+'A26'!T50)-1</f>
        <v>-0.11217005818500736</v>
      </c>
      <c r="L49" s="110">
        <f>(1+'A26'!I50)/(1+'A26'!U50)-1</f>
        <v>4.4994543924494756E-3</v>
      </c>
      <c r="M49" s="131">
        <f>(1+'A26'!O50)/(1+'A26'!AA50)-1</f>
        <v>-5.8477595276525962E-2</v>
      </c>
      <c r="N49" s="1582">
        <f>A0!R145</f>
        <v>2.6704323373958561E-2</v>
      </c>
      <c r="O49" s="1176"/>
      <c r="P49" s="1176"/>
      <c r="Q49" s="118">
        <f t="shared" ref="Q49:AB64" si="5">AVERAGE(B45:B54)</f>
        <v>2.6535259127729916E-3</v>
      </c>
      <c r="R49" s="950">
        <f t="shared" si="5"/>
        <v>2.6240929815512314E-2</v>
      </c>
      <c r="S49" s="951">
        <f t="shared" si="5"/>
        <v>-3.0641151470776628E-2</v>
      </c>
      <c r="T49" s="118">
        <f t="shared" si="5"/>
        <v>-6.8031241084316688E-3</v>
      </c>
      <c r="U49" s="950">
        <f t="shared" si="5"/>
        <v>2.2761711719830545E-3</v>
      </c>
      <c r="V49" s="954">
        <f t="shared" si="5"/>
        <v>-1.6812816813100484E-2</v>
      </c>
      <c r="W49" s="954">
        <f t="shared" si="5"/>
        <v>-1.6773688688675736E-2</v>
      </c>
      <c r="X49" s="954">
        <f t="shared" si="5"/>
        <v>5.2824052311092771E-3</v>
      </c>
      <c r="Y49" s="1205">
        <f t="shared" si="5"/>
        <v>-5.7582763014798088E-2</v>
      </c>
      <c r="Z49" s="1205">
        <f t="shared" si="5"/>
        <v>4.2756902817532192E-3</v>
      </c>
      <c r="AA49" s="1205">
        <f t="shared" si="5"/>
        <v>2.5665781864280478E-3</v>
      </c>
      <c r="AB49" s="951">
        <f t="shared" si="5"/>
        <v>-8.0690180809661616E-4</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ht="15">
      <c r="A50" s="87">
        <v>1991</v>
      </c>
      <c r="B50" s="118">
        <f>(1+'A26'!D51)/(1+'A26'!P51)-1</f>
        <v>-2.0704380410153544E-2</v>
      </c>
      <c r="C50" s="113">
        <f>(1+'A26'!E51)/(1+'A26'!Q51)-1</f>
        <v>-1.546508337977559E-2</v>
      </c>
      <c r="D50" s="132">
        <f>(1+'A26'!F51)/(1+'A26'!R51)-1</f>
        <v>-6.2952159296261745E-2</v>
      </c>
      <c r="E50" s="108">
        <f>(1+'A26'!G51)/(1+'A26'!S51)-1</f>
        <v>-1.158675253373842E-2</v>
      </c>
      <c r="F50" s="368">
        <f>(1+'A26'!L51)/(1+'A26'!X51)-1</f>
        <v>-2.3850057028667049E-3</v>
      </c>
      <c r="G50" s="110">
        <f>(1+'A26'!J51)/(1+'A26'!V51)-1</f>
        <v>-2.6431827035909516E-2</v>
      </c>
      <c r="H50" s="109">
        <f>(1+'A26'!K51)/(1+'A26'!W51)-1</f>
        <v>-1.7877575982982785E-2</v>
      </c>
      <c r="I50" s="107">
        <f>(1+'A26'!M51)/(1+'A26'!Y51)-1</f>
        <v>-2.6710213902362168E-2</v>
      </c>
      <c r="J50" s="110">
        <f>(1+'A26'!N51)/(1+'A26'!Z51)-1</f>
        <v>-5.9607048246371641E-2</v>
      </c>
      <c r="K50" s="110">
        <f>(1+'A26'!H51)/(1+'A26'!T51)-1</f>
        <v>-1.6505454837959732E-2</v>
      </c>
      <c r="L50" s="110">
        <f>(1+'A26'!I51)/(1+'A26'!U51)-1</f>
        <v>1.8951058853908131E-2</v>
      </c>
      <c r="M50" s="131">
        <f>(1+'A26'!O51)/(1+'A26'!AA51)-1</f>
        <v>-5.9218790255215481E-3</v>
      </c>
      <c r="N50" s="1582">
        <f>A0!R146</f>
        <v>2.5695634084247798E-2</v>
      </c>
      <c r="O50" s="1176"/>
      <c r="P50" s="1176"/>
      <c r="Q50" s="118">
        <f t="shared" si="5"/>
        <v>1.5958611173850113E-3</v>
      </c>
      <c r="R50" s="950">
        <f t="shared" si="5"/>
        <v>2.0594080479470776E-2</v>
      </c>
      <c r="S50" s="951">
        <f t="shared" si="5"/>
        <v>-2.8205018395412472E-2</v>
      </c>
      <c r="T50" s="118">
        <f t="shared" si="5"/>
        <v>-5.7688516402801589E-3</v>
      </c>
      <c r="U50" s="950">
        <f t="shared" si="5"/>
        <v>3.8953634921314317E-3</v>
      </c>
      <c r="V50" s="954">
        <f t="shared" si="5"/>
        <v>-1.656843737263336E-2</v>
      </c>
      <c r="W50" s="954">
        <f t="shared" si="5"/>
        <v>-1.5668937125362825E-2</v>
      </c>
      <c r="X50" s="954">
        <f t="shared" si="5"/>
        <v>2.0255984957350259E-3</v>
      </c>
      <c r="Y50" s="1205">
        <f t="shared" si="5"/>
        <v>-5.1920679117150412E-2</v>
      </c>
      <c r="Z50" s="1205">
        <f t="shared" si="5"/>
        <v>1.2287584149548659E-2</v>
      </c>
      <c r="AA50" s="1205">
        <f t="shared" si="5"/>
        <v>-2.6059394900885156E-3</v>
      </c>
      <c r="AB50" s="951">
        <f t="shared" si="5"/>
        <v>-3.1303311150858714E-4</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ht="15">
      <c r="A51" s="87">
        <v>1992</v>
      </c>
      <c r="B51" s="118">
        <f>(1+'A26'!D52)/(1+'A26'!P52)-1</f>
        <v>-1.8079794087229484E-2</v>
      </c>
      <c r="C51" s="113">
        <f>(1+'A26'!E52)/(1+'A26'!Q52)-1</f>
        <v>-3.0466878838347866E-2</v>
      </c>
      <c r="D51" s="132">
        <f>(1+'A26'!F52)/(1+'A26'!R52)-1</f>
        <v>-5.7508297127264019E-2</v>
      </c>
      <c r="E51" s="108">
        <f>(1+'A26'!G52)/(1+'A26'!S52)-1</f>
        <v>4.5758891747731401E-3</v>
      </c>
      <c r="F51" s="368">
        <f>(1+'A26'!L52)/(1+'A26'!X52)-1</f>
        <v>1.4896815990463441E-2</v>
      </c>
      <c r="G51" s="110">
        <f>(1+'A26'!J52)/(1+'A26'!V52)-1</f>
        <v>-5.2785713806623447E-3</v>
      </c>
      <c r="H51" s="109">
        <f>(1+'A26'!K52)/(1+'A26'!W52)-1</f>
        <v>-1.3278653650159233E-2</v>
      </c>
      <c r="I51" s="107">
        <f>(1+'A26'!M52)/(1+'A26'!Y52)-1</f>
        <v>-3.1996802881415931E-2</v>
      </c>
      <c r="J51" s="110">
        <f>(1+'A26'!N52)/(1+'A26'!Z52)-1</f>
        <v>-3.6335451180482314E-2</v>
      </c>
      <c r="K51" s="110">
        <f>(1+'A26'!H52)/(1+'A26'!T52)-1</f>
        <v>3.3715822426645836E-2</v>
      </c>
      <c r="L51" s="110">
        <f>(1+'A26'!I52)/(1+'A26'!U52)-1</f>
        <v>-1.0968369209424123E-2</v>
      </c>
      <c r="M51" s="131">
        <f>(1+'A26'!O52)/(1+'A26'!AA52)-1</f>
        <v>7.9939133850153166E-3</v>
      </c>
      <c r="N51" s="1582">
        <f>A0!R147</f>
        <v>1.9897342400337692E-2</v>
      </c>
      <c r="O51" s="1176"/>
      <c r="P51" s="1176"/>
      <c r="Q51" s="118">
        <f t="shared" si="5"/>
        <v>1.81067218609825E-3</v>
      </c>
      <c r="R51" s="950">
        <f t="shared" si="5"/>
        <v>1.6242705344780738E-2</v>
      </c>
      <c r="S51" s="951">
        <f t="shared" si="5"/>
        <v>-2.188313348463251E-2</v>
      </c>
      <c r="T51" s="118">
        <f t="shared" si="5"/>
        <v>-3.8417358118686849E-3</v>
      </c>
      <c r="U51" s="950">
        <f t="shared" si="5"/>
        <v>6.2498379822640508E-3</v>
      </c>
      <c r="V51" s="954">
        <f t="shared" si="5"/>
        <v>-1.5117563227477714E-2</v>
      </c>
      <c r="W51" s="954">
        <f t="shared" si="5"/>
        <v>-1.3645653393840962E-2</v>
      </c>
      <c r="X51" s="954">
        <f t="shared" si="5"/>
        <v>-1.7396769379049993E-4</v>
      </c>
      <c r="Y51" s="1205">
        <f t="shared" si="5"/>
        <v>-4.6067390707225139E-2</v>
      </c>
      <c r="Z51" s="1205">
        <f t="shared" si="5"/>
        <v>1.7712558796804657E-2</v>
      </c>
      <c r="AA51" s="1205">
        <f t="shared" si="5"/>
        <v>-3.9156205916286435E-3</v>
      </c>
      <c r="AB51" s="951">
        <f t="shared" si="5"/>
        <v>9.1690401348469845E-4</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ht="15">
      <c r="A52" s="87">
        <v>1993</v>
      </c>
      <c r="B52" s="118">
        <f>(1+'A26'!D53)/(1+'A26'!P53)-1</f>
        <v>-1.38115403613841E-2</v>
      </c>
      <c r="C52" s="113">
        <f>(1+'A26'!E53)/(1+'A26'!Q53)-1</f>
        <v>-7.0131320521327201E-4</v>
      </c>
      <c r="D52" s="132">
        <f>(1+'A26'!F53)/(1+'A26'!R53)-1</f>
        <v>-2.4260757254793153E-2</v>
      </c>
      <c r="E52" s="108">
        <f>(1+'A26'!G53)/(1+'A26'!S53)-1</f>
        <v>-2.1642154812669068E-2</v>
      </c>
      <c r="F52" s="368">
        <f>(1+'A26'!L53)/(1+'A26'!X53)-1</f>
        <v>-3.6149730230482069E-2</v>
      </c>
      <c r="G52" s="110">
        <f>(1+'A26'!J53)/(1+'A26'!V53)-1</f>
        <v>-6.0310709166040422E-3</v>
      </c>
      <c r="H52" s="109">
        <f>(1+'A26'!K53)/(1+'A26'!W53)-1</f>
        <v>-8.3514815501406492E-4</v>
      </c>
      <c r="I52" s="107">
        <f>(1+'A26'!M53)/(1+'A26'!Y53)-1</f>
        <v>-7.5080484844960438E-3</v>
      </c>
      <c r="J52" s="110">
        <f>(1+'A26'!N53)/(1+'A26'!Z53)-1</f>
        <v>-2.5673680212752958E-2</v>
      </c>
      <c r="K52" s="110">
        <f>(1+'A26'!H53)/(1+'A26'!T53)-1</f>
        <v>-4.831203021582986E-2</v>
      </c>
      <c r="L52" s="110">
        <f>(1+'A26'!I53)/(1+'A26'!U53)-1</f>
        <v>-2.0072914766180339E-2</v>
      </c>
      <c r="M52" s="131">
        <f>(1+'A26'!O53)/(1+'A26'!AA53)-1</f>
        <v>-2.6804766480350573E-2</v>
      </c>
      <c r="N52" s="1582">
        <f>A0!R148</f>
        <v>1.6398159418786529E-2</v>
      </c>
      <c r="O52" s="1176"/>
      <c r="P52" s="1176"/>
      <c r="Q52" s="118">
        <f t="shared" si="5"/>
        <v>3.9965817456693916E-3</v>
      </c>
      <c r="R52" s="950">
        <f t="shared" si="5"/>
        <v>1.6228612870564117E-2</v>
      </c>
      <c r="S52" s="951">
        <f t="shared" si="5"/>
        <v>-1.0882316983960794E-2</v>
      </c>
      <c r="T52" s="118">
        <f t="shared" si="5"/>
        <v>-2.3096108713323237E-3</v>
      </c>
      <c r="U52" s="950">
        <f t="shared" si="5"/>
        <v>7.3138222136360457E-3</v>
      </c>
      <c r="V52" s="954">
        <f t="shared" si="5"/>
        <v>-1.3141005017579666E-2</v>
      </c>
      <c r="W52" s="954">
        <f t="shared" si="5"/>
        <v>-1.005498173163898E-2</v>
      </c>
      <c r="X52" s="954">
        <f t="shared" si="5"/>
        <v>1.9447612700153715E-3</v>
      </c>
      <c r="Y52" s="1205">
        <f t="shared" si="5"/>
        <v>-3.5838728478078993E-2</v>
      </c>
      <c r="Z52" s="1205">
        <f t="shared" si="5"/>
        <v>1.9446279245881281E-2</v>
      </c>
      <c r="AA52" s="1205">
        <f t="shared" si="5"/>
        <v>-3.7485789767973676E-3</v>
      </c>
      <c r="AB52" s="951">
        <f t="shared" si="5"/>
        <v>6.1516156449077371E-4</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ht="15">
      <c r="A53" s="87">
        <v>1994</v>
      </c>
      <c r="B53" s="118">
        <f>(1+'A26'!D54)/(1+'A26'!P54)-1</f>
        <v>-2.1756776870308192E-2</v>
      </c>
      <c r="C53" s="113">
        <f>(1+'A26'!E54)/(1+'A26'!Q54)-1</f>
        <v>-1.3781402436607859E-3</v>
      </c>
      <c r="D53" s="132">
        <f>(1+'A26'!F54)/(1+'A26'!R54)-1</f>
        <v>-2.6447201626953021E-2</v>
      </c>
      <c r="E53" s="108">
        <f>(1+'A26'!G54)/(1+'A26'!S54)-1</f>
        <v>-3.6121998128728183E-2</v>
      </c>
      <c r="F53" s="368">
        <f>(1+'A26'!L54)/(1+'A26'!X54)-1</f>
        <v>-6.1046007587297946E-2</v>
      </c>
      <c r="G53" s="110">
        <f>(1+'A26'!J54)/(1+'A26'!V54)-1</f>
        <v>-6.0783271338361589E-3</v>
      </c>
      <c r="H53" s="109">
        <f>(1+'A26'!K54)/(1+'A26'!W54)-1</f>
        <v>-6.5971179013073478E-3</v>
      </c>
      <c r="I53" s="107">
        <f>(1+'A26'!M54)/(1+'A26'!Y54)-1</f>
        <v>-9.9155170938358683E-3</v>
      </c>
      <c r="J53" s="110">
        <f>(1+'A26'!N54)/(1+'A26'!Z54)-1</f>
        <v>-3.1997825704553118E-2</v>
      </c>
      <c r="K53" s="110">
        <f>(1+'A26'!H54)/(1+'A26'!T54)-1</f>
        <v>-9.8420757786818913E-2</v>
      </c>
      <c r="L53" s="110">
        <f>(1+'A26'!I54)/(1+'A26'!U54)-1</f>
        <v>-1.6346874619243335E-2</v>
      </c>
      <c r="M53" s="131">
        <f>(1+'A26'!O54)/(1+'A26'!AA54)-1</f>
        <v>-4.578712367116633E-2</v>
      </c>
      <c r="N53" s="1582">
        <f>A0!R149</f>
        <v>9.364534567587679E-3</v>
      </c>
      <c r="O53" s="1176"/>
      <c r="P53" s="1176"/>
      <c r="Q53" s="118">
        <f t="shared" si="5"/>
        <v>8.4387730551354952E-3</v>
      </c>
      <c r="R53" s="950">
        <f t="shared" si="5"/>
        <v>1.9169570032784699E-2</v>
      </c>
      <c r="S53" s="951">
        <f t="shared" si="5"/>
        <v>-1.2902198855411328E-3</v>
      </c>
      <c r="T53" s="118">
        <f t="shared" si="5"/>
        <v>3.5610196729042088E-3</v>
      </c>
      <c r="U53" s="950">
        <f t="shared" si="5"/>
        <v>1.8494319198579891E-2</v>
      </c>
      <c r="V53" s="954">
        <f t="shared" si="5"/>
        <v>-1.4267710531603606E-2</v>
      </c>
      <c r="W53" s="954">
        <f t="shared" si="5"/>
        <v>-8.8494384315635499E-3</v>
      </c>
      <c r="X53" s="954">
        <f t="shared" si="5"/>
        <v>5.3821582862834784E-3</v>
      </c>
      <c r="Y53" s="1205">
        <f t="shared" si="5"/>
        <v>-2.8763605222192047E-2</v>
      </c>
      <c r="Z53" s="1205">
        <f t="shared" si="5"/>
        <v>3.6524834358904343E-2</v>
      </c>
      <c r="AA53" s="1205">
        <f t="shared" si="5"/>
        <v>-1.638300884229793E-3</v>
      </c>
      <c r="AB53" s="951">
        <f t="shared" si="5"/>
        <v>8.4592548813782979E-3</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ht="15">
      <c r="A54" s="87">
        <v>1995</v>
      </c>
      <c r="B54" s="118">
        <f>(1+'A26'!D55)/(1+'A26'!P55)-1</f>
        <v>-5.2410838137044724E-3</v>
      </c>
      <c r="C54" s="113">
        <f>(1+'A26'!E55)/(1+'A26'!Q55)-1</f>
        <v>-1.065630123272765E-2</v>
      </c>
      <c r="D54" s="132">
        <f>(1+'A26'!F55)/(1+'A26'!R55)-1</f>
        <v>-2.900346630333428E-2</v>
      </c>
      <c r="E54" s="108">
        <f>(1+'A26'!G55)/(1+'A26'!S55)-1</f>
        <v>4.031780186873446E-3</v>
      </c>
      <c r="F54" s="368">
        <f>(1+'A26'!L55)/(1+'A26'!X55)-1</f>
        <v>1.876342771707562E-2</v>
      </c>
      <c r="G54" s="110">
        <f>(1+'A26'!J55)/(1+'A26'!V55)-1</f>
        <v>-1.2413785942081423E-2</v>
      </c>
      <c r="H54" s="109">
        <f>(1+'A26'!K55)/(1+'A26'!W55)-1</f>
        <v>-1.2911235552347189E-2</v>
      </c>
      <c r="I54" s="107">
        <f>(1+'A26'!M55)/(1+'A26'!Y55)-1</f>
        <v>-1.3563380841529304E-2</v>
      </c>
      <c r="J54" s="110">
        <f>(1+'A26'!N55)/(1+'A26'!Z55)-1</f>
        <v>-2.0773679263804579E-2</v>
      </c>
      <c r="K54" s="110">
        <f>(1+'A26'!H55)/(1+'A26'!T55)-1</f>
        <v>5.7217695068078056E-2</v>
      </c>
      <c r="L54" s="110">
        <f>(1+'A26'!I55)/(1+'A26'!U55)-1</f>
        <v>-2.112961047010864E-2</v>
      </c>
      <c r="M54" s="131">
        <f>(1+'A26'!O55)/(1+'A26'!AA55)-1</f>
        <v>9.2166087715721545E-3</v>
      </c>
      <c r="N54" s="1582">
        <f>A0!R150</f>
        <v>1.1465542320637345E-2</v>
      </c>
      <c r="O54" s="1176"/>
      <c r="P54" s="1176"/>
      <c r="Q54" s="118">
        <f t="shared" si="5"/>
        <v>1.1771070459899146E-2</v>
      </c>
      <c r="R54" s="950">
        <f t="shared" si="5"/>
        <v>2.6713316520108443E-2</v>
      </c>
      <c r="S54" s="951">
        <f t="shared" si="5"/>
        <v>8.7048894153600401E-3</v>
      </c>
      <c r="T54" s="118">
        <f t="shared" si="5"/>
        <v>4.2721619489871406E-3</v>
      </c>
      <c r="U54" s="950">
        <f t="shared" si="5"/>
        <v>1.9787916881409816E-2</v>
      </c>
      <c r="V54" s="954">
        <f t="shared" si="5"/>
        <v>-1.391942733949857E-2</v>
      </c>
      <c r="W54" s="954">
        <f t="shared" si="5"/>
        <v>-1.0203426419755246E-2</v>
      </c>
      <c r="X54" s="954">
        <f t="shared" si="5"/>
        <v>1.1505424944179343E-2</v>
      </c>
      <c r="Y54" s="1205">
        <f t="shared" si="5"/>
        <v>-2.4768682713755374E-2</v>
      </c>
      <c r="Z54" s="1205">
        <f t="shared" si="5"/>
        <v>3.8597628719185095E-2</v>
      </c>
      <c r="AA54" s="1205">
        <f t="shared" si="5"/>
        <v>-1.4572741762080121E-3</v>
      </c>
      <c r="AB54" s="951">
        <f t="shared" si="5"/>
        <v>9.4993060604888213E-3</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ht="15">
      <c r="A55" s="87">
        <v>1996</v>
      </c>
      <c r="B55" s="118">
        <f>(1+'A26'!D56)/(1+'A26'!P56)-1</f>
        <v>1.4474273950823235E-2</v>
      </c>
      <c r="C55" s="113">
        <f>(1+'A26'!E56)/(1+'A26'!Q56)-1</f>
        <v>6.4115115588505578E-3</v>
      </c>
      <c r="D55" s="132">
        <f>(1+'A26'!F56)/(1+'A26'!R56)-1</f>
        <v>-6.4183930041926684E-3</v>
      </c>
      <c r="E55" s="108">
        <f>(1+'A26'!G56)/(1+'A26'!S56)-1</f>
        <v>2.4169233808943646E-2</v>
      </c>
      <c r="F55" s="368">
        <f>(1+'A26'!L56)/(1+'A26'!X56)-1</f>
        <v>5.5060696875490533E-2</v>
      </c>
      <c r="G55" s="110">
        <f>(1+'A26'!J56)/(1+'A26'!V56)-1</f>
        <v>-9.0122928651837908E-3</v>
      </c>
      <c r="H55" s="109">
        <f>(1+'A26'!K56)/(1+'A26'!W56)-1</f>
        <v>-8.8665860323119405E-3</v>
      </c>
      <c r="I55" s="107">
        <f>(1+'A26'!M56)/(1+'A26'!Y56)-1</f>
        <v>-7.5251904390394309E-4</v>
      </c>
      <c r="J55" s="110">
        <f>(1+'A26'!N56)/(1+'A26'!Z56)-1</f>
        <v>-1.7117160001674403E-2</v>
      </c>
      <c r="K55" s="110">
        <f>(1+'A26'!H56)/(1+'A26'!T56)-1</f>
        <v>0.11080834838612752</v>
      </c>
      <c r="L55" s="110">
        <f>(1+'A26'!I56)/(1+'A26'!U56)-1</f>
        <v>-4.304147202402131E-3</v>
      </c>
      <c r="M55" s="131">
        <f>(1+'A26'!O56)/(1+'A26'!AA56)-1</f>
        <v>3.423232275137611E-2</v>
      </c>
      <c r="N55" s="1582">
        <f>A0!R151</f>
        <v>1.3672161389196136E-2</v>
      </c>
      <c r="O55" s="1176"/>
      <c r="P55" s="1176"/>
      <c r="Q55" s="118">
        <f t="shared" si="5"/>
        <v>1.5313840887823704E-2</v>
      </c>
      <c r="R55" s="950">
        <f t="shared" si="5"/>
        <v>3.9994070637852874E-2</v>
      </c>
      <c r="S55" s="951">
        <f t="shared" si="5"/>
        <v>2.2256070009345506E-2</v>
      </c>
      <c r="T55" s="118">
        <f t="shared" si="5"/>
        <v>-1.1931956089035079E-3</v>
      </c>
      <c r="U55" s="950">
        <f t="shared" si="5"/>
        <v>1.0071776661657294E-2</v>
      </c>
      <c r="V55" s="954">
        <f t="shared" si="5"/>
        <v>-1.232156194238856E-2</v>
      </c>
      <c r="W55" s="954">
        <f t="shared" si="5"/>
        <v>-1.2876785442339E-2</v>
      </c>
      <c r="X55" s="954">
        <f t="shared" si="5"/>
        <v>2.1885091024147228E-2</v>
      </c>
      <c r="Y55" s="1205">
        <f t="shared" si="5"/>
        <v>-2.1178090036932329E-2</v>
      </c>
      <c r="Z55" s="1205">
        <f t="shared" si="5"/>
        <v>2.5177916882809161E-2</v>
      </c>
      <c r="AA55" s="1205">
        <f t="shared" si="5"/>
        <v>-5.2545610020516831E-3</v>
      </c>
      <c r="AB55" s="951">
        <f t="shared" si="5"/>
        <v>2.1171188732804326E-3</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ht="15">
      <c r="A56" s="87">
        <v>1997</v>
      </c>
      <c r="B56" s="118">
        <f>(1+'A26'!D57)/(1+'A26'!P57)-1</f>
        <v>2.5433071860352152E-2</v>
      </c>
      <c r="C56" s="113">
        <f>(1+'A26'!E57)/(1+'A26'!Q57)-1</f>
        <v>2.6251468019298452E-2</v>
      </c>
      <c r="D56" s="132">
        <f>(1+'A26'!F57)/(1+'A26'!R57)-1</f>
        <v>2.1463619571426618E-2</v>
      </c>
      <c r="E56" s="108">
        <f>(1+'A26'!G57)/(1+'A26'!S57)-1</f>
        <v>2.5676579825735457E-2</v>
      </c>
      <c r="F56" s="368">
        <f>(1+'A26'!L57)/(1+'A26'!X57)-1</f>
        <v>5.7695551282586743E-2</v>
      </c>
      <c r="G56" s="110">
        <f>(1+'A26'!J57)/(1+'A26'!V57)-1</f>
        <v>-8.9811660772420865E-3</v>
      </c>
      <c r="H56" s="109">
        <f>(1+'A26'!K57)/(1+'A26'!W57)-1</f>
        <v>-6.7212143730631668E-3</v>
      </c>
      <c r="I56" s="107">
        <f>(1+'A26'!M57)/(1+'A26'!Y57)-1</f>
        <v>1.2758101340950123E-2</v>
      </c>
      <c r="J56" s="110">
        <f>(1+'A26'!N57)/(1+'A26'!Z57)-1</f>
        <v>-1.7069147114799232E-2</v>
      </c>
      <c r="K56" s="110">
        <f>(1+'A26'!H57)/(1+'A26'!T57)-1</f>
        <v>9.6451681157036173E-2</v>
      </c>
      <c r="L56" s="110">
        <f>(1+'A26'!I57)/(1+'A26'!U57)-1</f>
        <v>1.1899048268156021E-2</v>
      </c>
      <c r="M56" s="131">
        <f>(1+'A26'!O57)/(1+'A26'!AA57)-1</f>
        <v>3.5806869524922513E-2</v>
      </c>
      <c r="N56" s="1582">
        <f>A0!R152</f>
        <v>8.8197407816774653E-3</v>
      </c>
      <c r="O56" s="1176"/>
      <c r="P56" s="1176"/>
      <c r="Q56" s="118">
        <f t="shared" si="5"/>
        <v>2.3057855398894357E-2</v>
      </c>
      <c r="R56" s="950">
        <f t="shared" si="5"/>
        <v>5.8616603504428266E-2</v>
      </c>
      <c r="S56" s="951">
        <f t="shared" si="5"/>
        <v>3.6675771450022321E-2</v>
      </c>
      <c r="T56" s="118">
        <f t="shared" si="5"/>
        <v>-3.7823124830694945E-3</v>
      </c>
      <c r="U56" s="950">
        <f t="shared" si="5"/>
        <v>6.2131886892482502E-3</v>
      </c>
      <c r="V56" s="954">
        <f t="shared" si="5"/>
        <v>-1.2365061808076816E-2</v>
      </c>
      <c r="W56" s="954">
        <f t="shared" si="5"/>
        <v>-1.4373570958099224E-2</v>
      </c>
      <c r="X56" s="954">
        <f t="shared" si="5"/>
        <v>3.5794761781730876E-2</v>
      </c>
      <c r="Y56" s="1205">
        <f t="shared" si="5"/>
        <v>-1.9892244233883895E-2</v>
      </c>
      <c r="Z56" s="1205">
        <f t="shared" si="5"/>
        <v>1.9197205330098867E-2</v>
      </c>
      <c r="AA56" s="1205">
        <f t="shared" si="5"/>
        <v>-6.1882008430937715E-3</v>
      </c>
      <c r="AB56" s="951">
        <f t="shared" si="5"/>
        <v>-1.227646576873298E-3</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ht="15">
      <c r="A57" s="87">
        <v>1998</v>
      </c>
      <c r="B57" s="118">
        <f>(1+'A26'!D58)/(1+'A26'!P58)-1</f>
        <v>7.6274054200550445E-2</v>
      </c>
      <c r="C57" s="113">
        <f>(1+'A26'!E58)/(1+'A26'!Q58)-1</f>
        <v>8.9202320079934339E-2</v>
      </c>
      <c r="D57" s="132">
        <f>(1+'A26'!F58)/(1+'A26'!R58)-1</f>
        <v>9.1090664735007598E-2</v>
      </c>
      <c r="E57" s="108">
        <f>(1+'A26'!G58)/(1+'A26'!S58)-1</f>
        <v>6.5680572185477404E-2</v>
      </c>
      <c r="F57" s="368">
        <f>(1+'A26'!L58)/(1+'A26'!X58)-1</f>
        <v>0.12485513214744381</v>
      </c>
      <c r="G57" s="110">
        <f>(1+'A26'!J58)/(1+'A26'!V58)-1</f>
        <v>-1.9898408824511327E-3</v>
      </c>
      <c r="H57" s="109">
        <f>(1+'A26'!K58)/(1+'A26'!W58)-1</f>
        <v>1.0206193298288202E-2</v>
      </c>
      <c r="I57" s="107">
        <f>(1+'A26'!M58)/(1+'A26'!Y58)-1</f>
        <v>6.0424118398215487E-2</v>
      </c>
      <c r="J57" s="110">
        <f>(1+'A26'!N58)/(1+'A26'!Z58)-1</f>
        <v>-3.49379727899779E-3</v>
      </c>
      <c r="K57" s="110">
        <f>(1+'A26'!H58)/(1+'A26'!T58)-1</f>
        <v>0.21469678714370199</v>
      </c>
      <c r="L57" s="110">
        <f>(1+'A26'!I58)/(1+'A26'!U58)-1</f>
        <v>9.9022577459477734E-3</v>
      </c>
      <c r="M57" s="131">
        <f>(1+'A26'!O58)/(1+'A26'!AA58)-1</f>
        <v>8.4852125641623033E-2</v>
      </c>
      <c r="N57" s="1582">
        <f>A0!R153</f>
        <v>9.5215773274701654E-3</v>
      </c>
      <c r="O57" s="1176"/>
      <c r="P57" s="1176"/>
      <c r="Q57" s="118">
        <f t="shared" si="5"/>
        <v>3.3882514611761304E-2</v>
      </c>
      <c r="R57" s="950">
        <f t="shared" si="5"/>
        <v>7.7478054240573829E-2</v>
      </c>
      <c r="S57" s="951">
        <f t="shared" si="5"/>
        <v>4.9137567221806101E-2</v>
      </c>
      <c r="T57" s="118">
        <f t="shared" si="5"/>
        <v>-5.3059923865311776E-4</v>
      </c>
      <c r="U57" s="950">
        <f t="shared" si="5"/>
        <v>1.3601283913505369E-2</v>
      </c>
      <c r="V57" s="954">
        <f t="shared" si="5"/>
        <v>-1.3774987503907331E-2</v>
      </c>
      <c r="W57" s="954">
        <f t="shared" si="5"/>
        <v>-1.5018710861348161E-2</v>
      </c>
      <c r="X57" s="954">
        <f t="shared" si="5"/>
        <v>5.0180354414529074E-2</v>
      </c>
      <c r="Y57" s="1205">
        <f t="shared" si="5"/>
        <v>-1.9066774515566709E-2</v>
      </c>
      <c r="Z57" s="1205">
        <f t="shared" si="5"/>
        <v>3.189030067413532E-2</v>
      </c>
      <c r="AA57" s="1205">
        <f t="shared" si="5"/>
        <v>-6.3132480104473917E-3</v>
      </c>
      <c r="AB57" s="951">
        <f t="shared" si="5"/>
        <v>3.4030830180303063E-3</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ht="15">
      <c r="A58" s="1490">
        <f t="shared" ref="A58:A66" si="6">A57+1</f>
        <v>1999</v>
      </c>
      <c r="B58" s="118">
        <f>(1+'A26'!D59)/(1+'A26'!P59)-1</f>
        <v>6.4470688360530826E-2</v>
      </c>
      <c r="C58" s="113">
        <f>(1+'A26'!E59)/(1+'A26'!Q59)-1</f>
        <v>0.10408957729065538</v>
      </c>
      <c r="D58" s="132">
        <f>(1+'A26'!F59)/(1+'A26'!R59)-1</f>
        <v>0.10399120064428957</v>
      </c>
      <c r="E58" s="108">
        <f>(1+'A26'!G59)/(1+'A26'!S59)-1</f>
        <v>3.3526874864502343E-2</v>
      </c>
      <c r="F58" s="368">
        <f>(1+'A26'!L59)/(1+'A26'!X59)-1</f>
        <v>8.1435710543354523E-2</v>
      </c>
      <c r="G58" s="110">
        <f>(1+'A26'!J59)/(1+'A26'!V59)-1</f>
        <v>-2.7866640815941368E-2</v>
      </c>
      <c r="H58" s="109">
        <f>(1+'A26'!K59)/(1+'A26'!W59)-1</f>
        <v>-1.0843843333067205E-2</v>
      </c>
      <c r="I58" s="107">
        <f>(1+'A26'!M59)/(1+'A26'!Y59)-1</f>
        <v>6.8574411449342065E-2</v>
      </c>
      <c r="J58" s="110">
        <f>(1+'A26'!N59)/(1+'A26'!Z59)-1</f>
        <v>-1.3206509120390231E-2</v>
      </c>
      <c r="K58" s="110">
        <f>(1+'A26'!H59)/(1+'A26'!T59)-1</f>
        <v>0.12776631043306974</v>
      </c>
      <c r="L58" s="110">
        <f>(1+'A26'!I59)/(1+'A26'!U59)-1</f>
        <v>1.1187088164599235E-2</v>
      </c>
      <c r="M58" s="131">
        <f>(1+'A26'!O59)/(1+'A26'!AA59)-1</f>
        <v>4.9482073192838261E-2</v>
      </c>
      <c r="N58" s="1582">
        <f>A0!R154</f>
        <v>2.1978638864299516E-3</v>
      </c>
      <c r="O58" s="1176"/>
      <c r="P58" s="1176"/>
      <c r="Q58" s="118">
        <f t="shared" si="5"/>
        <v>4.6005221920707419E-2</v>
      </c>
      <c r="R58" s="950">
        <f t="shared" si="5"/>
        <v>9.6225638659244606E-2</v>
      </c>
      <c r="S58" s="951">
        <f t="shared" si="5"/>
        <v>6.2200931587104678E-2</v>
      </c>
      <c r="T58" s="118">
        <f t="shared" si="5"/>
        <v>4.3554678243162056E-3</v>
      </c>
      <c r="U58" s="950">
        <f t="shared" si="5"/>
        <v>2.4053511503105095E-2</v>
      </c>
      <c r="V58" s="954">
        <f t="shared" si="5"/>
        <v>-1.5589215034587522E-2</v>
      </c>
      <c r="W58" s="954">
        <f t="shared" si="5"/>
        <v>-1.4947965353926951E-2</v>
      </c>
      <c r="X58" s="954">
        <f t="shared" si="5"/>
        <v>6.504288932377883E-2</v>
      </c>
      <c r="Y58" s="1205">
        <f t="shared" si="5"/>
        <v>-1.7726284283031635E-2</v>
      </c>
      <c r="Z58" s="1205">
        <f t="shared" si="5"/>
        <v>5.0125832602050203E-2</v>
      </c>
      <c r="AA58" s="1205">
        <f t="shared" si="5"/>
        <v>-6.8099720645207421E-3</v>
      </c>
      <c r="AB58" s="951">
        <f t="shared" si="5"/>
        <v>1.0273903682151397E-2</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ht="15">
      <c r="A59" s="1491">
        <f t="shared" si="6"/>
        <v>2000</v>
      </c>
      <c r="B59" s="118">
        <f>(1+'A26'!D60)/(1+'A26'!P60)-1</f>
        <v>1.6652191769514602E-2</v>
      </c>
      <c r="C59" s="113">
        <f>(1+'A26'!E60)/(1+'A26'!Q60)-1</f>
        <v>9.9846005152070871E-2</v>
      </c>
      <c r="D59" s="132">
        <f>(1+'A26'!F60)/(1+'A26'!R60)-1</f>
        <v>7.7093683815675496E-2</v>
      </c>
      <c r="E59" s="108">
        <f>(1+'A26'!G60)/(1+'A26'!S60)-1</f>
        <v>-4.5588405081298355E-2</v>
      </c>
      <c r="F59" s="368">
        <f>(1+'A26'!L60)/(1+'A26'!X60)-1</f>
        <v>-5.5247422221669784E-2</v>
      </c>
      <c r="G59" s="110">
        <f>(1+'A26'!J60)/(1+'A26'!V60)-1</f>
        <v>-3.5110750345073827E-2</v>
      </c>
      <c r="H59" s="109">
        <f>(1+'A26'!K60)/(1+'A26'!W60)-1</f>
        <v>-3.430908251558773E-2</v>
      </c>
      <c r="I59" s="107">
        <f>(1+'A26'!M60)/(1+'A26'!Y60)-1</f>
        <v>6.3744100500829015E-2</v>
      </c>
      <c r="J59" s="110">
        <f>(1+'A26'!N60)/(1+'A26'!Z60)-1</f>
        <v>-2.2412529013727478E-2</v>
      </c>
      <c r="K59" s="110">
        <f>(1+'A26'!H60)/(1+'A26'!T60)-1</f>
        <v>-9.1442114582199863E-2</v>
      </c>
      <c r="L59" s="110">
        <f>(1+'A26'!I60)/(1+'A26'!U60)-1</f>
        <v>6.3097214726672846E-3</v>
      </c>
      <c r="M59" s="131">
        <f>(1+'A26'!O60)/(1+'A26'!AA60)-1</f>
        <v>-4.8077083485420724E-2</v>
      </c>
      <c r="N59" s="1582">
        <f>A0!R155</f>
        <v>1.5433875903959837E-2</v>
      </c>
      <c r="O59" s="1176"/>
      <c r="P59" s="1176"/>
      <c r="Q59" s="118">
        <f t="shared" si="5"/>
        <v>5.4982967146068762E-2</v>
      </c>
      <c r="R59" s="950">
        <f t="shared" si="5"/>
        <v>0.11104236982008844</v>
      </c>
      <c r="S59" s="951">
        <f t="shared" si="5"/>
        <v>7.2126682886498913E-2</v>
      </c>
      <c r="T59" s="118">
        <f t="shared" si="5"/>
        <v>6.9725901337778116E-3</v>
      </c>
      <c r="U59" s="950">
        <f t="shared" si="5"/>
        <v>2.9168668497306073E-2</v>
      </c>
      <c r="V59" s="954">
        <f t="shared" si="5"/>
        <v>-1.6665046477939593E-2</v>
      </c>
      <c r="W59" s="954">
        <f t="shared" si="5"/>
        <v>-1.2678477714604276E-2</v>
      </c>
      <c r="X59" s="954">
        <f t="shared" si="5"/>
        <v>7.6620520522653376E-2</v>
      </c>
      <c r="Y59" s="1205">
        <f t="shared" si="5"/>
        <v>-1.8045674961959478E-2</v>
      </c>
      <c r="Z59" s="1205">
        <f t="shared" si="5"/>
        <v>5.6885893576201385E-2</v>
      </c>
      <c r="AA59" s="1205">
        <f t="shared" si="5"/>
        <v>-7.440557171882389E-3</v>
      </c>
      <c r="AB59" s="951">
        <f t="shared" si="5"/>
        <v>1.3797467888610781E-2</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ht="15">
      <c r="A60" s="1490">
        <f t="shared" si="6"/>
        <v>2001</v>
      </c>
      <c r="B60" s="118">
        <f>(1+'A26'!D61)/(1+'A26'!P61)-1</f>
        <v>1.4723323869092031E-2</v>
      </c>
      <c r="C60" s="113">
        <f>(1+'A26'!E61)/(1+'A26'!Q61)-1</f>
        <v>0.11734245779766872</v>
      </c>
      <c r="D60" s="132">
        <f>(1+'A26'!F61)/(1+'A26'!R61)-1</f>
        <v>7.2559646643592934E-2</v>
      </c>
      <c r="E60" s="108">
        <f>(1+'A26'!G61)/(1+'A26'!S61)-1</f>
        <v>-6.6240328112644908E-2</v>
      </c>
      <c r="F60" s="368">
        <f>(1+'A26'!L61)/(1+'A26'!X61)-1</f>
        <v>-9.9546407900391931E-2</v>
      </c>
      <c r="G60" s="110">
        <f>(1+'A26'!J61)/(1+'A26'!V61)-1</f>
        <v>-1.0453173064809418E-2</v>
      </c>
      <c r="H60" s="109">
        <f>(1+'A26'!K61)/(1+'A26'!W61)-1</f>
        <v>-4.461116620882033E-2</v>
      </c>
      <c r="I60" s="107">
        <f>(1+'A26'!M61)/(1+'A26'!Y61)-1</f>
        <v>7.7086446897316696E-2</v>
      </c>
      <c r="J60" s="110">
        <f>(1+'A26'!N61)/(1+'A26'!Z61)-1</f>
        <v>-2.3701121478141185E-2</v>
      </c>
      <c r="K60" s="110">
        <f>(1+'A26'!H61)/(1+'A26'!T61)-1</f>
        <v>-0.15070257320171909</v>
      </c>
      <c r="L60" s="110">
        <f>(1+'A26'!I61)/(1+'A26'!U61)-1</f>
        <v>-1.9021809404528578E-2</v>
      </c>
      <c r="M60" s="131">
        <f>(1+'A26'!O61)/(1+'A26'!AA61)-1</f>
        <v>-7.9743750897605437E-2</v>
      </c>
      <c r="N60" s="1582">
        <f>A0!R156</f>
        <v>2.0006507252754435E-2</v>
      </c>
      <c r="O60" s="1176"/>
      <c r="P60" s="1176"/>
      <c r="Q60" s="118">
        <f t="shared" si="5"/>
        <v>5.7940791151133084E-2</v>
      </c>
      <c r="R60" s="950">
        <f t="shared" si="5"/>
        <v>0.11811885165408886</v>
      </c>
      <c r="S60" s="951">
        <f t="shared" si="5"/>
        <v>7.4387023080516451E-2</v>
      </c>
      <c r="T60" s="118">
        <f t="shared" si="5"/>
        <v>5.8535814361563186E-3</v>
      </c>
      <c r="U60" s="950">
        <f t="shared" si="5"/>
        <v>2.7625724598650168E-2</v>
      </c>
      <c r="V60" s="954">
        <f t="shared" si="5"/>
        <v>-1.8360344433938903E-2</v>
      </c>
      <c r="W60" s="954">
        <f t="shared" si="5"/>
        <v>-1.1797460190942344E-2</v>
      </c>
      <c r="X60" s="954">
        <f t="shared" si="5"/>
        <v>8.2217283716427045E-2</v>
      </c>
      <c r="Y60" s="1205">
        <f t="shared" si="5"/>
        <v>-1.9076680767813669E-2</v>
      </c>
      <c r="Z60" s="1205">
        <f t="shared" si="5"/>
        <v>5.327637205674781E-2</v>
      </c>
      <c r="AA60" s="1205">
        <f t="shared" si="5"/>
        <v>-1.0162896895205942E-2</v>
      </c>
      <c r="AB60" s="951">
        <f t="shared" si="5"/>
        <v>1.2651858280250793E-2</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ht="15">
      <c r="A61" s="1490">
        <f t="shared" si="6"/>
        <v>2002</v>
      </c>
      <c r="B61" s="118">
        <f>(1+'A26'!D62)/(1+'A26'!P62)-1</f>
        <v>5.9360351023477032E-2</v>
      </c>
      <c r="C61" s="113">
        <f>(1+'A26'!E62)/(1+'A26'!Q62)-1</f>
        <v>0.15575844982740605</v>
      </c>
      <c r="D61" s="132">
        <f>(1+'A26'!F62)/(1+'A26'!R62)-1</f>
        <v>8.6688717279504113E-2</v>
      </c>
      <c r="E61" s="108">
        <f>(1+'A26'!G62)/(1+'A26'!S62)-1</f>
        <v>-2.1315279566886725E-2</v>
      </c>
      <c r="F61" s="368">
        <f>(1+'A26'!L62)/(1+'A26'!X62)-1</f>
        <v>-2.3689063733627003E-2</v>
      </c>
      <c r="G61" s="110">
        <f>(1+'A26'!J62)/(1+'A26'!V62)-1</f>
        <v>-5.7135700375449128E-3</v>
      </c>
      <c r="H61" s="109">
        <f>(1+'A26'!K62)/(1+'A26'!W62)-1</f>
        <v>-2.8246508807761472E-2</v>
      </c>
      <c r="I61" s="107">
        <f>(1+'A26'!M62)/(1+'A26'!Y62)-1</f>
        <v>0.10709990469442054</v>
      </c>
      <c r="J61" s="110">
        <f>(1+'A26'!N62)/(1+'A26'!Z62)-1</f>
        <v>-2.347699314999796E-2</v>
      </c>
      <c r="K61" s="110">
        <f>(1+'A26'!H62)/(1+'A26'!T62)-1</f>
        <v>-2.6091293100457102E-2</v>
      </c>
      <c r="L61" s="110">
        <f>(1+'A26'!I62)/(1+'A26'!U62)-1</f>
        <v>-2.030476761984501E-2</v>
      </c>
      <c r="M61" s="131">
        <f>(1+'A26'!O62)/(1+'A26'!AA62)-1</f>
        <v>-2.5453741116521988E-2</v>
      </c>
      <c r="N61" s="1582">
        <f>A0!R157</f>
        <v>2.0714441853917798E-2</v>
      </c>
      <c r="O61" s="1176"/>
      <c r="P61" s="1176"/>
      <c r="Q61" s="118">
        <f t="shared" si="5"/>
        <v>5.146583964095082E-2</v>
      </c>
      <c r="R61" s="950">
        <f t="shared" si="5"/>
        <v>0.11410395895383352</v>
      </c>
      <c r="S61" s="951">
        <f t="shared" si="5"/>
        <v>6.6690403167966608E-2</v>
      </c>
      <c r="T61" s="118">
        <f t="shared" si="5"/>
        <v>-3.2474967638464582E-3</v>
      </c>
      <c r="U61" s="950">
        <f t="shared" si="5"/>
        <v>1.1414436642753234E-2</v>
      </c>
      <c r="V61" s="954">
        <f t="shared" si="5"/>
        <v>-1.9776476760368301E-2</v>
      </c>
      <c r="W61" s="954">
        <f t="shared" si="5"/>
        <v>-1.4822427455301091E-2</v>
      </c>
      <c r="X61" s="954">
        <f t="shared" si="5"/>
        <v>7.9327038209104889E-2</v>
      </c>
      <c r="Y61" s="1205">
        <f t="shared" si="5"/>
        <v>-1.9857664089513373E-2</v>
      </c>
      <c r="Z61" s="1205">
        <f t="shared" si="5"/>
        <v>2.9415418806425196E-2</v>
      </c>
      <c r="AA61" s="1205">
        <f t="shared" si="5"/>
        <v>-1.353203062073105E-2</v>
      </c>
      <c r="AB61" s="951">
        <f t="shared" si="5"/>
        <v>1.4972024571800913E-3</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ht="15">
      <c r="A62" s="1490">
        <f t="shared" si="6"/>
        <v>2003</v>
      </c>
      <c r="B62" s="118">
        <f>(1+'A26'!D63)/(1+'A26'!P63)-1</f>
        <v>9.4435051767285394E-2</v>
      </c>
      <c r="C62" s="113">
        <f>(1+'A26'!E63)/(1+'A26'!Q63)-1</f>
        <v>0.18791319415624241</v>
      </c>
      <c r="D62" s="132">
        <f>(1+'A26'!F63)/(1+'A26'!R63)-1</f>
        <v>0.10035720046304464</v>
      </c>
      <c r="E62" s="108">
        <f>(1+'A26'!G63)/(1+'A26'!S63)-1</f>
        <v>1.0874977631494698E-2</v>
      </c>
      <c r="F62" s="368">
        <f>(1+'A26'!L63)/(1+'A26'!X63)-1</f>
        <v>3.7731222012089116E-2</v>
      </c>
      <c r="G62" s="110">
        <f>(1+'A26'!J63)/(1+'A26'!V63)-1</f>
        <v>-2.0130327874909204E-2</v>
      </c>
      <c r="H62" s="109">
        <f>(1+'A26'!K63)/(1+'A26'!W63)-1</f>
        <v>-7.2865471875034338E-3</v>
      </c>
      <c r="I62" s="107">
        <f>(1+'A26'!M63)/(1+'A26'!Y63)-1</f>
        <v>0.1363478778434859</v>
      </c>
      <c r="J62" s="110">
        <f>(1+'A26'!N63)/(1+'A26'!Z63)-1</f>
        <v>-1.7418983029581114E-2</v>
      </c>
      <c r="K62" s="110">
        <f>(1+'A26'!H63)/(1+'A26'!T63)-1</f>
        <v>7.8618923224534676E-2</v>
      </c>
      <c r="L62" s="110">
        <f>(1+'A26'!I63)/(1+'A26'!U63)-1</f>
        <v>-2.1323386439716541E-2</v>
      </c>
      <c r="M62" s="131">
        <f>(1+'A26'!O63)/(1+'A26'!AA63)-1</f>
        <v>1.950252946868547E-2</v>
      </c>
      <c r="N62" s="1582">
        <f>A0!R158</f>
        <v>1.8735198398156516E-2</v>
      </c>
      <c r="O62" s="1176"/>
      <c r="P62" s="1176"/>
      <c r="Q62" s="118">
        <f t="shared" si="5"/>
        <v>3.9866910431309723E-2</v>
      </c>
      <c r="R62" s="950">
        <f t="shared" si="5"/>
        <v>0.10130713257998494</v>
      </c>
      <c r="S62" s="951">
        <f t="shared" si="5"/>
        <v>5.0859559947388264E-2</v>
      </c>
      <c r="T62" s="118">
        <f t="shared" si="5"/>
        <v>-1.3254858078992604E-2</v>
      </c>
      <c r="U62" s="950">
        <f t="shared" si="5"/>
        <v>-8.3238714661316056E-3</v>
      </c>
      <c r="V62" s="954">
        <f t="shared" si="5"/>
        <v>-1.9661655613400508E-2</v>
      </c>
      <c r="W62" s="954">
        <f t="shared" si="5"/>
        <v>-1.6630100418239303E-2</v>
      </c>
      <c r="X62" s="954">
        <f t="shared" si="5"/>
        <v>7.0356161652358987E-2</v>
      </c>
      <c r="Y62" s="1205">
        <f t="shared" si="5"/>
        <v>-1.8877251127895366E-2</v>
      </c>
      <c r="Z62" s="1205">
        <f t="shared" si="5"/>
        <v>-3.4953616338926018E-3</v>
      </c>
      <c r="AA62" s="1205">
        <f t="shared" si="5"/>
        <v>-1.4073075143425129E-2</v>
      </c>
      <c r="AB62" s="951">
        <f t="shared" si="5"/>
        <v>-1.1321921369017163E-2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ht="15">
      <c r="A63" s="1490">
        <f t="shared" si="6"/>
        <v>2004</v>
      </c>
      <c r="B63" s="118">
        <f>(1+'A26'!D64)/(1+'A26'!P64)-1</f>
        <v>9.9470296219152932E-2</v>
      </c>
      <c r="C63" s="113">
        <f>(1+'A26'!E64)/(1+'A26'!Q64)-1</f>
        <v>0.18609770394304692</v>
      </c>
      <c r="D63" s="132">
        <f>(1+'A26'!F64)/(1+'A26'!R64)-1</f>
        <v>0.10418644202603278</v>
      </c>
      <c r="E63" s="108">
        <f>(1+'A26'!G64)/(1+'A26'!S64)-1</f>
        <v>1.2738672500965054E-2</v>
      </c>
      <c r="F63" s="368">
        <f>(1+'A26'!L64)/(1+'A26'!X64)-1</f>
        <v>4.3476268308699328E-2</v>
      </c>
      <c r="G63" s="110">
        <f>(1+'A26'!J64)/(1+'A26'!V64)-1</f>
        <v>-2.4220602440638062E-2</v>
      </c>
      <c r="H63" s="109">
        <f>(1+'A26'!K64)/(1+'A26'!W64)-1</f>
        <v>-5.8896628270952434E-3</v>
      </c>
      <c r="I63" s="107">
        <f>(1+'A26'!M64)/(1+'A26'!Y64)-1</f>
        <v>0.13870983199866171</v>
      </c>
      <c r="J63" s="110">
        <f>(1+'A26'!N64)/(1+'A26'!Z64)-1</f>
        <v>-1.8592923379202375E-2</v>
      </c>
      <c r="K63" s="110">
        <f>(1+'A26'!H64)/(1+'A26'!T64)-1</f>
        <v>8.3934561492329918E-2</v>
      </c>
      <c r="L63" s="110">
        <f>(1+'A26'!I64)/(1+'A26'!U64)-1</f>
        <v>-2.1314115159976832E-2</v>
      </c>
      <c r="M63" s="131">
        <f>(1+'A26'!O64)/(1+'A26'!AA64)-1</f>
        <v>2.2921082970044582E-2</v>
      </c>
      <c r="N63" s="1582">
        <f>A0!R159</f>
        <v>1.6455722009486751E-2</v>
      </c>
      <c r="O63" s="1176"/>
      <c r="P63" s="1176"/>
      <c r="Q63" s="118">
        <f t="shared" si="5"/>
        <v>3.5603461527056048E-2</v>
      </c>
      <c r="R63" s="950">
        <f t="shared" si="5"/>
        <v>9.393000450031988E-2</v>
      </c>
      <c r="S63" s="951">
        <f t="shared" si="5"/>
        <v>4.076453306642254E-2</v>
      </c>
      <c r="T63" s="118">
        <f t="shared" si="5"/>
        <v>-1.4987812071617323E-2</v>
      </c>
      <c r="U63" s="950">
        <f t="shared" si="5"/>
        <v>-1.2332141314013034E-2</v>
      </c>
      <c r="V63" s="954">
        <f t="shared" si="5"/>
        <v>-1.7891996043873048E-2</v>
      </c>
      <c r="W63" s="954">
        <f t="shared" si="5"/>
        <v>-1.5149834627365365E-2</v>
      </c>
      <c r="X63" s="954">
        <f t="shared" si="5"/>
        <v>6.5739395325534702E-2</v>
      </c>
      <c r="Y63" s="1205">
        <f t="shared" si="5"/>
        <v>-1.8006778585304105E-2</v>
      </c>
      <c r="Z63" s="1205">
        <f t="shared" si="5"/>
        <v>-8.8227148189757524E-3</v>
      </c>
      <c r="AA63" s="1205">
        <f t="shared" si="5"/>
        <v>-1.6058861760014233E-2</v>
      </c>
      <c r="AB63" s="951">
        <f t="shared" si="5"/>
        <v>-1.3919241861419008E-2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ht="15">
      <c r="A64" s="1490">
        <f t="shared" si="6"/>
        <v>2005</v>
      </c>
      <c r="B64" s="118">
        <f>(1+'A26'!D65)/(1+'A26'!P65)-1</f>
        <v>8.4536368439908971E-2</v>
      </c>
      <c r="C64" s="113">
        <f>(1+'A26'!E65)/(1+'A26'!Q65)-1</f>
        <v>0.13751101037571067</v>
      </c>
      <c r="D64" s="132">
        <f>(1+'A26'!F65)/(1+'A26'!R65)-1</f>
        <v>7.0254046690608085E-2</v>
      </c>
      <c r="E64" s="108">
        <f>(1+'A26'!G65)/(1+'A26'!S65)-1</f>
        <v>3.0203003281489504E-2</v>
      </c>
      <c r="F64" s="368">
        <f>(1+'A26'!L65)/(1+'A26'!X65)-1</f>
        <v>6.9914997659085376E-2</v>
      </c>
      <c r="G64" s="110">
        <f>(1+'A26'!J65)/(1+'A26'!V65)-1</f>
        <v>-2.3172100375602134E-2</v>
      </c>
      <c r="H64" s="109">
        <f>(1+'A26'!K65)/(1+'A26'!W65)-1</f>
        <v>9.7836408408795705E-3</v>
      </c>
      <c r="I64" s="107">
        <f>(1+'A26'!M65)/(1+'A26'!Y65)-1</f>
        <v>0.10221293114721619</v>
      </c>
      <c r="J64" s="110">
        <f>(1+'A26'!N65)/(1+'A26'!Z65)-1</f>
        <v>-2.3967586053083023E-2</v>
      </c>
      <c r="K64" s="110">
        <f>(1+'A26'!H65)/(1+'A26'!T65)-1</f>
        <v>0.12481830480958989</v>
      </c>
      <c r="L64" s="110">
        <f>(1+'A26'!I65)/(1+'A26'!U65)-1</f>
        <v>-2.7435461543725115E-2</v>
      </c>
      <c r="M64" s="131">
        <f>(1+'A26'!O65)/(1+'A26'!AA65)-1</f>
        <v>4.4452250836165996E-2</v>
      </c>
      <c r="N64" s="1582">
        <f>A0!R160</f>
        <v>1.9395139479113199E-2</v>
      </c>
      <c r="O64" s="1176"/>
      <c r="P64" s="1176"/>
      <c r="Q64" s="118">
        <f t="shared" si="5"/>
        <v>3.6818811280207052E-2</v>
      </c>
      <c r="R64" s="950">
        <f t="shared" si="5"/>
        <v>8.9904328512127388E-2</v>
      </c>
      <c r="S64" s="951">
        <f t="shared" si="5"/>
        <v>3.6672679253397747E-2</v>
      </c>
      <c r="T64" s="118">
        <f t="shared" si="5"/>
        <v>-1.1170707895084042E-2</v>
      </c>
      <c r="U64" s="950">
        <f t="shared" si="5"/>
        <v>-7.6810686272199115E-3</v>
      </c>
      <c r="V64" s="954">
        <f t="shared" si="5"/>
        <v>-1.4974302600741795E-2</v>
      </c>
      <c r="W64" s="954">
        <f t="shared" si="5"/>
        <v>-1.2399339796098929E-2</v>
      </c>
      <c r="X64" s="954">
        <f t="shared" si="5"/>
        <v>6.3795374235614655E-2</v>
      </c>
      <c r="Y64" s="1205">
        <f t="shared" si="5"/>
        <v>-1.6551759575838376E-2</v>
      </c>
      <c r="Z64" s="1205">
        <f t="shared" si="5"/>
        <v>-6.4353197134200404E-4</v>
      </c>
      <c r="AA64" s="1205">
        <f t="shared" si="5"/>
        <v>-1.741869666423428E-2</v>
      </c>
      <c r="AB64" s="951">
        <f t="shared" si="5"/>
        <v>-9.8936997271590558E-3</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ht="15">
      <c r="A65" s="1490">
        <f t="shared" si="6"/>
        <v>2006</v>
      </c>
      <c r="B65" s="118">
        <f>(1+'A26'!D66)/(1+'A26'!P66)-1</f>
        <v>4.4052514001466481E-2</v>
      </c>
      <c r="C65" s="113">
        <f>(1+'A26'!E66)/(1+'A26'!Q66)-1</f>
        <v>7.7176329898854812E-2</v>
      </c>
      <c r="D65" s="132">
        <f>(1+'A26'!F66)/(1+'A26'!R66)-1</f>
        <v>1.6185008935982736E-2</v>
      </c>
      <c r="E65" s="108">
        <f>(1+'A26'!G66)/(1+'A26'!S66)-1</f>
        <v>1.2979146832728716E-2</v>
      </c>
      <c r="F65" s="368">
        <f>(1+'A26'!L66)/(1+'A26'!X66)-1</f>
        <v>3.9631257888931515E-2</v>
      </c>
      <c r="G65" s="110">
        <f>(1+'A26'!J66)/(1+'A26'!V66)-1</f>
        <v>-2.5965272425176877E-2</v>
      </c>
      <c r="H65" s="109">
        <f>(1+'A26'!K66)/(1+'A26'!W66)-1</f>
        <v>-5.6410795692629634E-5</v>
      </c>
      <c r="I65" s="107">
        <f>(1+'A26'!M66)/(1+'A26'!Y66)-1</f>
        <v>5.5215112893832741E-2</v>
      </c>
      <c r="J65" s="110">
        <f>(1+'A26'!N66)/(1+'A26'!Z66)-1</f>
        <v>-2.7427218060216307E-2</v>
      </c>
      <c r="K65" s="110">
        <f>(1+'A26'!H66)/(1+'A26'!T66)-1</f>
        <v>7.4713133191591785E-2</v>
      </c>
      <c r="L65" s="110">
        <f>(1+'A26'!I66)/(1+'A26'!U66)-1</f>
        <v>-3.1527544435637656E-2</v>
      </c>
      <c r="M65" s="131">
        <f>(1+'A26'!O66)/(1+'A26'!AA66)-1</f>
        <v>2.2776226667776234E-2</v>
      </c>
      <c r="N65" s="1582">
        <f>A0!R161</f>
        <v>2.1611980981492307E-2</v>
      </c>
      <c r="O65" s="1176"/>
      <c r="P65" s="1176"/>
      <c r="Q65" s="118">
        <f t="shared" ref="Q65:AB67" si="7">AVERAGE(B61:B70)</f>
        <v>3.5096096500264427E-2</v>
      </c>
      <c r="R65" s="950">
        <f t="shared" si="7"/>
        <v>7.8236263382375715E-2</v>
      </c>
      <c r="S65" s="951">
        <f t="shared" si="7"/>
        <v>2.77555034167992E-2</v>
      </c>
      <c r="T65" s="118">
        <f t="shared" si="7"/>
        <v>-4.8809868965837833E-3</v>
      </c>
      <c r="U65" s="950">
        <f t="shared" si="7"/>
        <v>2.4204926054390728E-3</v>
      </c>
      <c r="V65" s="954">
        <f t="shared" si="7"/>
        <v>-1.4906306485847742E-2</v>
      </c>
      <c r="W65" s="954">
        <f t="shared" si="7"/>
        <v>-8.4131815097425507E-3</v>
      </c>
      <c r="X65" s="954">
        <f t="shared" si="7"/>
        <v>5.5940562073249302E-2</v>
      </c>
      <c r="Y65" s="1205">
        <f t="shared" si="7"/>
        <v>-1.5119849067162839E-2</v>
      </c>
      <c r="Z65" s="1205">
        <f t="shared" si="7"/>
        <v>1.5162188510053343E-2</v>
      </c>
      <c r="AA65" s="1205">
        <f t="shared" si="7"/>
        <v>-1.6343938386588007E-2</v>
      </c>
      <c r="AB65" s="951">
        <f t="shared" si="7"/>
        <v>-2.0705909430340343E-3</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ht="15">
      <c r="A66" s="1490">
        <f t="shared" si="6"/>
        <v>2007</v>
      </c>
      <c r="B66" s="118">
        <f>(1+'A26'!D67)/(1+'A26'!P67)-1</f>
        <v>-3.9316443241470544E-2</v>
      </c>
      <c r="C66" s="113">
        <f>(1+'A26'!E67)/(1+'A26'!Q67)-1</f>
        <v>-1.3897458983254896E-2</v>
      </c>
      <c r="D66" s="132">
        <f>(1+'A26'!F67)/(1+'A26'!R67)-1</f>
        <v>-5.5502579554071896E-2</v>
      </c>
      <c r="E66" s="108">
        <f>(1+'A26'!G67)/(1+'A26'!S67)-1</f>
        <v>-6.5334202174292311E-2</v>
      </c>
      <c r="F66" s="368">
        <f>(1+'A26'!L67)/(1+'A26'!X67)-1</f>
        <v>-0.10441732827638261</v>
      </c>
      <c r="G66" s="110">
        <f>(1+'A26'!J67)/(1+'A26'!V67)-1</f>
        <v>-2.3142489341536066E-2</v>
      </c>
      <c r="H66" s="109">
        <f>(1+'A26'!K67)/(1+'A26'!W67)-1</f>
        <v>-3.6970887016650633E-2</v>
      </c>
      <c r="I66" s="107">
        <f>(1+'A26'!M67)/(1+'A26'!Y67)-1</f>
        <v>-1.614435373227141E-2</v>
      </c>
      <c r="J66" s="110">
        <f>(1+'A26'!N67)/(1+'A26'!Z67)-1</f>
        <v>-2.4878980331796252E-2</v>
      </c>
      <c r="K66" s="110">
        <f>(1+'A26'!H67)/(1+'A26'!T67)-1</f>
        <v>-0.14215785134618997</v>
      </c>
      <c r="L66" s="110">
        <f>(1+'A26'!I67)/(1+'A26'!U67)-1</f>
        <v>-2.1792288987095065E-2</v>
      </c>
      <c r="M66" s="131">
        <f>(1+'A26'!O67)/(1+'A26'!AA67)-1</f>
        <v>-7.5739688705784514E-2</v>
      </c>
      <c r="N66" s="1582">
        <f>A0!R162</f>
        <v>2.5639063426932784E-2</v>
      </c>
      <c r="O66" s="1176"/>
      <c r="P66" s="1176"/>
      <c r="Q66" s="118">
        <f t="shared" si="7"/>
        <v>2.8544487110253404E-2</v>
      </c>
      <c r="R66" s="950">
        <f t="shared" si="7"/>
        <v>6.045728949166905E-2</v>
      </c>
      <c r="S66" s="951">
        <f t="shared" si="7"/>
        <v>1.5295563089186536E-2</v>
      </c>
      <c r="T66" s="118">
        <f t="shared" si="7"/>
        <v>-8.0665358978810882E-4</v>
      </c>
      <c r="U66" s="950">
        <f t="shared" si="7"/>
        <v>9.4524278640481622E-3</v>
      </c>
      <c r="V66" s="954">
        <f t="shared" si="7"/>
        <v>-1.5209655978879421E-2</v>
      </c>
      <c r="W66" s="954">
        <f t="shared" si="7"/>
        <v>-4.8503104637700693E-3</v>
      </c>
      <c r="X66" s="954">
        <f t="shared" si="7"/>
        <v>4.3329687338403935E-2</v>
      </c>
      <c r="Y66" s="1205">
        <f t="shared" si="7"/>
        <v>-1.3509520434578782E-2</v>
      </c>
      <c r="Z66" s="1205">
        <f t="shared" si="7"/>
        <v>2.5481717548431749E-2</v>
      </c>
      <c r="AA66" s="1205">
        <f t="shared" si="7"/>
        <v>-1.5011250974275891E-2</v>
      </c>
      <c r="AB66" s="951">
        <f t="shared" si="7"/>
        <v>3.2370442660916488E-3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ht="15">
      <c r="A67" s="1490">
        <v>2008</v>
      </c>
      <c r="B67" s="118">
        <f>(1+'A26'!D68)/(1+'A26'!P68)-1</f>
        <v>-3.9715237895860511E-2</v>
      </c>
      <c r="C67" s="113">
        <f>(1+'A26'!E68)/(1+'A26'!Q68)-1</f>
        <v>-3.8765943658551461E-2</v>
      </c>
      <c r="D67" s="132">
        <f>(1+'A26'!F68)/(1+'A26'!R68)-1</f>
        <v>-6.7217767470775791E-2</v>
      </c>
      <c r="E67" s="108">
        <f>(1+'A26'!G68)/(1+'A26'!S68)-1</f>
        <v>-3.4393040965984056E-2</v>
      </c>
      <c r="F67" s="368">
        <f>(1+'A26'!L68)/(1+'A26'!X68)-1</f>
        <v>-7.2527948941404574E-2</v>
      </c>
      <c r="G67" s="110">
        <f>(1+'A26'!J68)/(1+'A26'!V68)-1</f>
        <v>-8.416294127732149E-4</v>
      </c>
      <c r="H67" s="109">
        <f>(1+'A26'!K68)/(1+'A26'!W68)-1</f>
        <v>-7.8705363310939136E-3</v>
      </c>
      <c r="I67" s="107">
        <f>(1+'A26'!M68)/(1+'A26'!Y68)-1</f>
        <v>-2.9284647169243616E-2</v>
      </c>
      <c r="J67" s="110">
        <f>(1+'A26'!N68)/(1+'A26'!Z68)-1</f>
        <v>6.3103323371822562E-3</v>
      </c>
      <c r="K67" s="110">
        <f>(1+'A26'!H68)/(1+'A26'!T68)-1</f>
        <v>-0.114411017259476</v>
      </c>
      <c r="L67" s="110">
        <f>(1+'A26'!I68)/(1+'A26'!U68)-1</f>
        <v>4.491812519006988E-3</v>
      </c>
      <c r="M67" s="131">
        <f>(1+'A26'!O68)/(1+'A26'!AA68)-1</f>
        <v>-4.3339112620349507E-2</v>
      </c>
      <c r="N67" s="1582">
        <f>A0!R163</f>
        <v>2.3791191088236241E-2</v>
      </c>
      <c r="O67" s="1176"/>
      <c r="P67" s="1176"/>
      <c r="Q67" s="118">
        <f t="shared" si="7"/>
        <v>1.8108749105764467E-2</v>
      </c>
      <c r="R67" s="950">
        <f t="shared" si="7"/>
        <v>3.9404380152426463E-2</v>
      </c>
      <c r="S67" s="951">
        <f t="shared" si="7"/>
        <v>2.0000603375912697E-3</v>
      </c>
      <c r="T67" s="118">
        <f t="shared" si="7"/>
        <v>-1.0218118706765589E-3</v>
      </c>
      <c r="U67" s="950">
        <f t="shared" si="7"/>
        <v>7.7695066978266114E-3</v>
      </c>
      <c r="V67" s="954">
        <f t="shared" si="7"/>
        <v>-1.376012191285042E-2</v>
      </c>
      <c r="W67" s="954">
        <f t="shared" si="7"/>
        <v>-3.741452132926515E-3</v>
      </c>
      <c r="X67" s="954">
        <f t="shared" si="7"/>
        <v>2.7788309393442855E-2</v>
      </c>
      <c r="Y67" s="1205">
        <f t="shared" si="7"/>
        <v>-1.2343438641991056E-2</v>
      </c>
      <c r="Z67" s="1205">
        <f t="shared" si="7"/>
        <v>2.0967812783562356E-2</v>
      </c>
      <c r="AA67" s="1205">
        <f t="shared" si="7"/>
        <v>-1.3127373697596745E-2</v>
      </c>
      <c r="AB67" s="951">
        <f t="shared" si="7"/>
        <v>2.560691148542571E-3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ht="15">
      <c r="A68" s="1492">
        <v>2009</v>
      </c>
      <c r="B68" s="118">
        <f>(1+'A26'!D69)/(1+'A26'!P69)-1</f>
        <v>2.1836199317994076E-2</v>
      </c>
      <c r="C68" s="113">
        <f>(1+'A26'!E69)/(1+'A26'!Q69)-1</f>
        <v>3.0318296494004748E-2</v>
      </c>
      <c r="D68" s="132">
        <f>(1+'A26'!F69)/(1+'A26'!R69)-1</f>
        <v>3.0409318346322767E-3</v>
      </c>
      <c r="E68" s="108">
        <f>(1+'A26'!G69)/(1+'A26'!S69)-1</f>
        <v>1.6197334938255148E-2</v>
      </c>
      <c r="F68" s="368">
        <f>(1+'A26'!L69)/(1+'A26'!X69)-1</f>
        <v>4.1353012064540229E-2</v>
      </c>
      <c r="G68" s="110">
        <f>(1+'A26'!J69)/(1+'A26'!V69)-1</f>
        <v>-1.0170045120666771E-2</v>
      </c>
      <c r="H68" s="109">
        <f>(1+'A26'!K69)/(1+'A26'!W69)-1</f>
        <v>3.9588145756721538E-3</v>
      </c>
      <c r="I68" s="107">
        <f>(1+'A26'!M69)/(1+'A26'!Y69)-1</f>
        <v>2.2406748181099223E-2</v>
      </c>
      <c r="J68" s="110">
        <f>(1+'A26'!N69)/(1+'A26'!Z69)-1</f>
        <v>-4.5017836944776235E-3</v>
      </c>
      <c r="K68" s="110">
        <f>(1+'A26'!H69)/(1+'A26'!T69)-1</f>
        <v>7.4492778582238239E-2</v>
      </c>
      <c r="L68" s="110">
        <f>(1+'A26'!I69)/(1+'A26'!U69)-1</f>
        <v>-8.6707780012917901E-3</v>
      </c>
      <c r="M68" s="131">
        <f>(1+'A26'!O69)/(1+'A26'!AA69)-1</f>
        <v>2.3508868268819816E-2</v>
      </c>
      <c r="N68" s="1582">
        <f>A0!R164</f>
        <v>9.6624424214319937E-4</v>
      </c>
      <c r="O68" s="1176"/>
      <c r="P68" s="1176"/>
      <c r="Q68" s="118">
        <f>AVERAGE(B64:B$73)</f>
        <v>9.0685772042768589E-3</v>
      </c>
      <c r="R68" s="950">
        <f>AVERAGE(C64:C$73)</f>
        <v>2.3105121953468637E-2</v>
      </c>
      <c r="S68" s="951">
        <f>AVERAGE(D64:D$73)</f>
        <v>-9.353982072235565E-3</v>
      </c>
      <c r="T68" s="118">
        <f>AVERAGE(E64:E$73)</f>
        <v>-2.550754578636738E-3</v>
      </c>
      <c r="U68" s="950">
        <f>AVERAGE(F64:F$73)</f>
        <v>3.8020887410629761E-3</v>
      </c>
      <c r="V68" s="954">
        <f>AVERAGE(G64:G$73)</f>
        <v>-1.2597846298651794E-2</v>
      </c>
      <c r="W68" s="954">
        <f>AVERAGE(H64:H$73)</f>
        <v>-3.5027620557966563E-3</v>
      </c>
      <c r="X68" s="954">
        <f>AVERAGE(I64:I$73)</f>
        <v>1.5463695770640761E-2</v>
      </c>
      <c r="Y68" s="1205">
        <f>AVERAGE(J64:J$73)</f>
        <v>-1.1649051448967575E-2</v>
      </c>
      <c r="Z68" s="1205">
        <f>AVERAGE(K64:K$73)</f>
        <v>1.3971507371477072E-2</v>
      </c>
      <c r="AA68" s="1205">
        <f>AVERAGE(L64:L$73)</f>
        <v>-1.2217735757332291E-2</v>
      </c>
      <c r="AB68" s="951">
        <f>AVERAGE(M64:M$73)</f>
        <v>2.9842539059790309E-4</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ht="15">
      <c r="A69" s="1490">
        <v>2010</v>
      </c>
      <c r="B69" s="118">
        <f>(1+'A26'!D70)/(1+'A26'!P70)-1</f>
        <v>2.8805689301024673E-2</v>
      </c>
      <c r="C69" s="113">
        <f>(1+'A26'!E70)/(1+'A26'!Q70)-1</f>
        <v>5.9589245270145863E-2</v>
      </c>
      <c r="D69" s="132">
        <f>(1+'A26'!F70)/(1+'A26'!R70)-1</f>
        <v>3.6175145685427568E-2</v>
      </c>
      <c r="E69" s="108">
        <f>(1+'A26'!G70)/(1+'A26'!S70)-1</f>
        <v>-7.4173633159655417E-3</v>
      </c>
      <c r="F69" s="368">
        <f>(1+'A26'!L70)/(1+'A26'!X70)-1</f>
        <v>-8.736695353738555E-3</v>
      </c>
      <c r="G69" s="110">
        <f>(1+'A26'!J70)/(1+'A26'!V70)-1</f>
        <v>-5.9338159137612978E-3</v>
      </c>
      <c r="H69" s="109">
        <f>(1+'A26'!K70)/(1+'A26'!W70)-1</f>
        <v>-6.804134202923362E-3</v>
      </c>
      <c r="I69" s="107">
        <f>(1+'A26'!M70)/(1+'A26'!Y70)-1</f>
        <v>4.4303889601628565E-2</v>
      </c>
      <c r="J69" s="110">
        <f>(1+'A26'!N70)/(1+'A26'!Z70)-1</f>
        <v>-7.8623389190701776E-3</v>
      </c>
      <c r="K69" s="110">
        <f>(1+'A26'!H70)/(1+'A26'!T70)-1</f>
        <v>-9.6502861058623823E-3</v>
      </c>
      <c r="L69" s="110">
        <f>(1+'A26'!I70)/(1+'A26'!U70)-1</f>
        <v>-7.2886275695331904E-3</v>
      </c>
      <c r="M69" s="131">
        <f>(1+'A26'!O70)/(1+'A26'!AA70)-1</f>
        <v>-7.8216621428212063E-3</v>
      </c>
      <c r="N69" s="1582">
        <f>A0!R165</f>
        <v>1.0798254992091305E-2</v>
      </c>
      <c r="O69" s="1176"/>
      <c r="P69" s="1176"/>
      <c r="Q69" s="118">
        <f>AVERAGE(B65:B$73)</f>
        <v>-3.6489670017715581E-4</v>
      </c>
      <c r="R69" s="950">
        <f>AVERAGE(C65:C$73)</f>
        <v>8.8043859006883829E-3</v>
      </c>
      <c r="S69" s="951">
        <f>AVERAGE(D65:D$73)</f>
        <v>-1.9304985667591021E-2</v>
      </c>
      <c r="T69" s="118">
        <f>AVERAGE(E65:E$73)</f>
        <v>-6.6449743111525184E-3</v>
      </c>
      <c r="U69" s="950">
        <f>AVERAGE(F65:F$73)</f>
        <v>-4.4620248736898238E-3</v>
      </c>
      <c r="V69" s="954">
        <f>AVERAGE(G65:G$73)</f>
        <v>-1.1276064539033001E-2</v>
      </c>
      <c r="W69" s="954">
        <f>AVERAGE(H65:H$73)</f>
        <v>-5.1635624178811845E-3</v>
      </c>
      <c r="X69" s="954">
        <f>AVERAGE(I65:I$73)</f>
        <v>4.6200413485688319E-3</v>
      </c>
      <c r="Y69" s="1205">
        <f>AVERAGE(J65:J$73)</f>
        <v>-1.0109234623453145E-2</v>
      </c>
      <c r="Z69" s="1205">
        <f>AVERAGE(K65:K$73)</f>
        <v>1.156576917129698E-4</v>
      </c>
      <c r="AA69" s="1205">
        <f>AVERAGE(L65:L$73)</f>
        <v>-1.0315520034033188E-2</v>
      </c>
      <c r="AB69" s="951">
        <f>AVERAGE(M65:M$73)</f>
        <v>-5.2208027900981085E-3</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ht="15">
      <c r="A70" s="1490">
        <v>2011</v>
      </c>
      <c r="B70" s="118">
        <f>(1+'A26'!D71)/(1+'A26'!P71)-1</f>
        <v>-2.5038239303342147E-3</v>
      </c>
      <c r="C70" s="113">
        <f>(1+'A26'!E71)/(1+'A26'!Q71)-1</f>
        <v>6.6180650015201792E-4</v>
      </c>
      <c r="D70" s="132">
        <f>(1+'A26'!F71)/(1+'A26'!R71)-1</f>
        <v>-1.661211172239252E-2</v>
      </c>
      <c r="E70" s="108">
        <f>(1+'A26'!G71)/(1+'A26'!S71)-1</f>
        <v>-3.3431181276423194E-3</v>
      </c>
      <c r="F70" s="368">
        <f>(1+'A26'!L71)/(1+'A26'!X71)-1</f>
        <v>1.469204426197912E-3</v>
      </c>
      <c r="G70" s="110">
        <f>(1+'A26'!J71)/(1+'A26'!V71)-1</f>
        <v>-9.7732119158688846E-3</v>
      </c>
      <c r="H70" s="109">
        <f>(1+'A26'!K71)/(1+'A26'!W71)-1</f>
        <v>-4.7495833452565472E-3</v>
      </c>
      <c r="I70" s="107">
        <f>(1+'A26'!M71)/(1+'A26'!Y71)-1</f>
        <v>-1.4616747263368479E-3</v>
      </c>
      <c r="J70" s="110">
        <f>(1+'A26'!N71)/(1+'A26'!Z71)-1</f>
        <v>-9.3820163913858057E-3</v>
      </c>
      <c r="K70" s="110">
        <f>(1+'A26'!H71)/(1+'A26'!T71)-1</f>
        <v>7.3546316122343747E-3</v>
      </c>
      <c r="L70" s="110">
        <f>(1+'A26'!I71)/(1+'A26'!U71)-1</f>
        <v>-8.2742266280658727E-3</v>
      </c>
      <c r="M70" s="131">
        <f>(1+'A26'!O71)/(1+'A26'!AA71)-1</f>
        <v>-1.5126630563552235E-3</v>
      </c>
      <c r="N70" s="1582">
        <f>A0!R166</f>
        <v>9.4361172411832062E-3</v>
      </c>
      <c r="O70" s="1176"/>
      <c r="P70" s="1176"/>
      <c r="Q70" s="118">
        <f>AVERAGE(B66:B$73)</f>
        <v>-6.7102410861262464E-3</v>
      </c>
      <c r="R70" s="950">
        <f>AVERAGE(C66:C$73)</f>
        <v>-9.6303467047824983E-4</v>
      </c>
      <c r="S70" s="951">
        <f>AVERAGE(D66:D$73)</f>
        <v>-2.4374984896672985E-2</v>
      </c>
      <c r="T70" s="118">
        <f>AVERAGE(E66:E$73)</f>
        <v>-9.4484201888498376E-3</v>
      </c>
      <c r="U70" s="950">
        <f>AVERAGE(F66:F$73)</f>
        <v>-1.0761065268350014E-2</v>
      </c>
      <c r="V70" s="954">
        <f>AVERAGE(G66:G$73)</f>
        <v>-9.1776062695838757E-3</v>
      </c>
      <c r="W70" s="954">
        <f>AVERAGE(H66:H$73)</f>
        <v>-5.893155506765264E-3</v>
      </c>
      <c r="X70" s="954">
        <f>AVERAGE(I66:I$73)</f>
        <v>-2.6078260150402982E-3</v>
      </c>
      <c r="Y70" s="1205">
        <f>AVERAGE(J66:J$73)</f>
        <v>-7.6352369896298357E-3</v>
      </c>
      <c r="Z70" s="1205">
        <f>AVERAGE(K66:K$73)</f>
        <v>-1.0541124522555432E-2</v>
      </c>
      <c r="AA70" s="1205">
        <f>AVERAGE(L66:L$73)</f>
        <v>-7.2852308338039783E-3</v>
      </c>
      <c r="AB70" s="951">
        <f>AVERAGE(M66:M$73)</f>
        <v>-9.220378426937301E-3</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ht="15">
      <c r="A71" s="1490">
        <v>2012</v>
      </c>
      <c r="B71" s="118">
        <f>(1+'A26'!D72)/(1+'A26'!P72)-1</f>
        <v>-6.1557428766332301E-3</v>
      </c>
      <c r="C71" s="113">
        <f>(1+'A26'!E72)/(1+'A26'!Q72)-1</f>
        <v>-2.2031289079660565E-2</v>
      </c>
      <c r="D71" s="132">
        <f>(1+'A26'!F72)/(1+'A26'!R72)-1</f>
        <v>-3.7910685996622506E-2</v>
      </c>
      <c r="E71" s="108">
        <f>(1+'A26'!G72)/(1+'A26'!S72)-1</f>
        <v>1.9428053501070019E-2</v>
      </c>
      <c r="F71" s="368">
        <f>(1+'A26'!L72)/(1+'A26'!X72)-1</f>
        <v>4.6630288852463897E-2</v>
      </c>
      <c r="G71" s="110">
        <f>(1+'A26'!J72)/(1+'A26'!V72)-1</f>
        <v>-8.7470649678617063E-3</v>
      </c>
      <c r="H71" s="109">
        <f>(1+'A26'!K72)/(1+'A26'!W72)-1</f>
        <v>7.3822016519633493E-3</v>
      </c>
      <c r="I71" s="107">
        <f>(1+'A26'!M72)/(1+'A26'!Y72)-1</f>
        <v>-1.9008842654033131E-2</v>
      </c>
      <c r="J71" s="110">
        <f>(1+'A26'!N72)/(1+'A26'!Z72)-1</f>
        <v>-7.3737068241573889E-3</v>
      </c>
      <c r="K71" s="110">
        <f>(1+'A26'!H72)/(1+'A26'!T72)-1</f>
        <v>7.7103997283326953E-2</v>
      </c>
      <c r="L71" s="110">
        <f>(1+'A26'!I72)/(1+'A26'!U72)-1</f>
        <v>-6.9778934967238415E-3</v>
      </c>
      <c r="M71" s="131">
        <f>(1+'A26'!O72)/(1+'A26'!AA72)-1</f>
        <v>2.762261097473484E-2</v>
      </c>
      <c r="N71" s="1582">
        <f>A0!R167</f>
        <v>1.1576489153154013E-2</v>
      </c>
      <c r="O71" s="1176"/>
      <c r="P71" s="1176"/>
      <c r="Q71" s="118">
        <f>AVERAGE(B67:B$73)</f>
        <v>-1.2758740602355305E-3</v>
      </c>
      <c r="R71" s="950">
        <f>AVERAGE(C67:C$73)</f>
        <v>1.1927027149845244E-3</v>
      </c>
      <c r="S71" s="951">
        <f>AVERAGE(D67:D$73)</f>
        <v>-1.9187052453773168E-2</v>
      </c>
      <c r="T71" s="118">
        <f>AVERAGE(E67:E$73)</f>
        <v>-1.3412319127609207E-4</v>
      </c>
      <c r="U71" s="950">
        <f>AVERAGE(F67:F$73)</f>
        <v>4.848311899655418E-3</v>
      </c>
      <c r="V71" s="954">
        <f>AVERAGE(G67:G$73)</f>
        <v>-6.8501257575918446E-3</v>
      </c>
      <c r="W71" s="954">
        <f>AVERAGE(H67:H$73)</f>
        <v>-7.1353358845103554E-4</v>
      </c>
      <c r="X71" s="954">
        <f>AVERAGE(I67:I$73)</f>
        <v>-3.5173806216844589E-4</v>
      </c>
      <c r="Y71" s="1205">
        <f>AVERAGE(J67:J$73)</f>
        <v>-4.7612797659354333E-3</v>
      </c>
      <c r="Z71" s="1205">
        <f>AVERAGE(K67:K$73)</f>
        <v>1.139499661471699E-2</v>
      </c>
      <c r="AA71" s="1205">
        <f>AVERAGE(L67:L$73)</f>
        <v>-4.8673878082554634E-3</v>
      </c>
      <c r="AB71" s="951">
        <f>AVERAGE(M67:M$73)</f>
        <v>1.866173286203902E-3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ht="15">
      <c r="A72" s="1490">
        <v>2013</v>
      </c>
      <c r="B72" s="118">
        <f>(1+'A26'!D73)/(1+'A26'!P73)-1</f>
        <v>-9.9223282776039756E-3</v>
      </c>
      <c r="C72" s="113">
        <f>(1+'A26'!E73)/(1+'A26'!Q73)-1</f>
        <v>-2.2615899236183457E-2</v>
      </c>
      <c r="D72" s="132">
        <f>(1+'A26'!F73)/(1+'A26'!R73)-1</f>
        <v>-3.2597827052908035E-2</v>
      </c>
      <c r="E72" s="108">
        <f>(1+'A26'!G73)/(1+'A26'!S73)-1</f>
        <v>8.7233948226101976E-3</v>
      </c>
      <c r="F72" s="368">
        <f>(1+'A26'!L73)/(1+'A26'!X73)-1</f>
        <v>2.0902010349873601E-2</v>
      </c>
      <c r="G72" s="110">
        <f>(1+'A26'!J73)/(1+'A26'!V73)-1</f>
        <v>-5.6349872146191915E-3</v>
      </c>
      <c r="H72" s="109">
        <f>(1+'A26'!K73)/(1+'A26'!W73)-1</f>
        <v>3.8020361209321063E-3</v>
      </c>
      <c r="I72" s="107">
        <f>(1+'A26'!M73)/(1+'A26'!Y73)-1</f>
        <v>-1.9065901606124869E-2</v>
      </c>
      <c r="J72" s="110">
        <f>(1+'A26'!N73)/(1+'A26'!Z73)-1</f>
        <v>-5.7581651037038606E-3</v>
      </c>
      <c r="K72" s="110">
        <f>(1+'A26'!H73)/(1+'A26'!T73)-1</f>
        <v>3.3479875575840756E-2</v>
      </c>
      <c r="L72" s="110">
        <f>(1+'A26'!I73)/(1+'A26'!U73)-1</f>
        <v>-2.4846136729250734E-3</v>
      </c>
      <c r="M72" s="131">
        <f>(1+'A26'!O73)/(1+'A26'!AA73)-1</f>
        <v>1.2738998293194692E-2</v>
      </c>
      <c r="N72" s="1582">
        <f>A0!R168</f>
        <v>7.5861112331943037E-3</v>
      </c>
      <c r="O72" s="1176"/>
      <c r="P72" s="1176"/>
      <c r="Q72" s="118">
        <f>AVERAGE(B68:B$73)</f>
        <v>6.4119987068894657E-3</v>
      </c>
      <c r="R72" s="950">
        <f>AVERAGE(C68:C$73)</f>
        <v>9.1844319896917208E-3</v>
      </c>
      <c r="S72" s="951">
        <f>AVERAGE(D68:D$73)</f>
        <v>-9.580909450372644E-3</v>
      </c>
      <c r="T72" s="118">
        <f>AVERAGE(E68:E$73)</f>
        <v>6.7176603636655008E-3</v>
      </c>
      <c r="U72" s="950">
        <f>AVERAGE(F68:F$73)</f>
        <v>2.0323564067867415E-2</v>
      </c>
      <c r="V72" s="954">
        <f>AVERAGE(G68:G$73)</f>
        <v>-8.0518250265555705E-3</v>
      </c>
      <c r="W72" s="954">
        <f>AVERAGE(H68:H$73)</f>
        <v>7.1786696007753998E-4</v>
      </c>
      <c r="X72" s="954">
        <f>AVERAGE(I68:I$73)</f>
        <v>5.4348437592465883E-3</v>
      </c>
      <c r="Y72" s="1205">
        <f>AVERAGE(J68:J$73)</f>
        <v>-6.9756021865589714E-3</v>
      </c>
      <c r="Z72" s="1205">
        <f>AVERAGE(K68:K$73)</f>
        <v>3.6556199389555587E-2</v>
      </c>
      <c r="AA72" s="1205">
        <f>AVERAGE(L68:L$73)</f>
        <v>-6.7392278737079536E-3</v>
      </c>
      <c r="AB72" s="951">
        <f>AVERAGE(M68:M$73)</f>
        <v>1.0907230467514583E-2</v>
      </c>
    </row>
    <row r="73" spans="1:50" s="81" customFormat="1" ht="15.75" thickBot="1">
      <c r="A73" s="1490">
        <v>2014</v>
      </c>
      <c r="B73" s="118"/>
      <c r="C73" s="113"/>
      <c r="D73" s="132"/>
      <c r="E73" s="108"/>
      <c r="F73" s="368"/>
      <c r="G73" s="110"/>
      <c r="H73" s="109"/>
      <c r="I73" s="107"/>
      <c r="J73" s="110"/>
      <c r="K73" s="1176"/>
      <c r="L73" s="1176"/>
      <c r="M73" s="1176"/>
      <c r="N73" s="1582">
        <f>A0!R169</f>
        <v>5.698715680469979E-3</v>
      </c>
      <c r="O73" s="1176"/>
      <c r="P73" s="1176"/>
      <c r="Q73" s="1270"/>
      <c r="R73" s="1271"/>
      <c r="S73" s="1272"/>
      <c r="T73" s="1270"/>
      <c r="U73" s="1271"/>
      <c r="V73" s="1273"/>
      <c r="W73" s="1273"/>
      <c r="X73" s="1273"/>
      <c r="Y73" s="1274"/>
      <c r="Z73" s="1275"/>
      <c r="AA73" s="1276"/>
      <c r="AB73" s="1277"/>
    </row>
    <row r="74" spans="1:50" s="81" customFormat="1" ht="13.5" thickBot="1">
      <c r="A74" s="1495"/>
      <c r="B74" s="1495"/>
      <c r="C74" s="1495"/>
      <c r="D74" s="1539"/>
      <c r="E74" s="1539"/>
      <c r="F74" s="1539"/>
      <c r="G74" s="1539"/>
      <c r="H74" s="1539"/>
      <c r="I74" s="1189"/>
      <c r="J74" s="1539"/>
      <c r="K74" s="1539"/>
      <c r="L74" s="1539"/>
      <c r="M74" s="1539"/>
      <c r="O74" s="105"/>
      <c r="P74" s="105"/>
      <c r="Q74" s="1189" t="s">
        <v>1287</v>
      </c>
    </row>
    <row r="75" spans="1:50" s="81" customFormat="1" ht="15">
      <c r="A75" s="1496" t="s">
        <v>36</v>
      </c>
      <c r="B75" s="1523">
        <f t="array" ref="B75">GEOMEAN(1+B29:B38)-1</f>
        <v>-8.798897204190026E-3</v>
      </c>
      <c r="C75" s="1523">
        <f t="array" ref="C75">GEOMEAN(1+C29:C38)-1</f>
        <v>5.6881455491993638E-2</v>
      </c>
      <c r="D75" s="1523">
        <f t="array" ref="D75">GEOMEAN(1+D29:D38)-1</f>
        <v>8.3842004650735991E-3</v>
      </c>
      <c r="E75" s="1523">
        <f t="array" ref="E75">GEOMEAN(1+E29:E38)-1</f>
        <v>-8.5358462218483866E-2</v>
      </c>
      <c r="F75" s="1523">
        <f t="array" ref="F75">GEOMEAN(1+F29:F38)-1</f>
        <v>-6.2242330406691027E-2</v>
      </c>
      <c r="G75" s="1523">
        <f t="array" ref="G75">GEOMEAN(1+G29:G38)-1</f>
        <v>-9.5290906712664492E-2</v>
      </c>
      <c r="H75" s="1523">
        <f t="array" ref="H75">GEOMEAN(1+H29:H38)-1</f>
        <v>-0.1533895518970394</v>
      </c>
      <c r="I75" s="1523">
        <f t="array" ref="I75">GEOMEAN(1+I29:I38)-1</f>
        <v>2.7039059570515223E-2</v>
      </c>
      <c r="J75" s="1523">
        <f t="array" ref="J75">GEOMEAN(1+J29:J38)-1</f>
        <v>-9.5054716896247671E-2</v>
      </c>
      <c r="K75" s="1523">
        <f t="array" ref="K75">GEOMEAN(1+K29:K38)-1</f>
        <v>-7.5817753468138349E-2</v>
      </c>
      <c r="L75" s="1523">
        <f t="array" ref="L75">GEOMEAN(1+L29:L38)-1</f>
        <v>-5.6520576512884446E-2</v>
      </c>
      <c r="M75" s="1524">
        <f t="array" ref="M75">GEOMEAN(1+M29:M38)-1</f>
        <v>-7.772767669316083E-2</v>
      </c>
      <c r="N75" s="943"/>
      <c r="O75" s="943"/>
      <c r="P75" s="943"/>
      <c r="Q75" s="1290"/>
    </row>
    <row r="76" spans="1:50" s="81" customFormat="1">
      <c r="A76" s="161" t="s">
        <v>34</v>
      </c>
      <c r="B76" s="1286">
        <f t="array" ref="B76">GEOMEAN(1+B39:B48)-1</f>
        <v>2.0589548090172993E-3</v>
      </c>
      <c r="C76" s="1286">
        <f t="array" ref="C76">GEOMEAN(1+C39:C48)-1</f>
        <v>3.8584487747828966E-2</v>
      </c>
      <c r="D76" s="1286">
        <f t="array" ref="D76">GEOMEAN(1+D39:D48)-1</f>
        <v>-3.2427291999730379E-2</v>
      </c>
      <c r="E76" s="1286">
        <f t="array" ref="E76">GEOMEAN(1+E39:E48)-1</f>
        <v>-2.0918327739446241E-2</v>
      </c>
      <c r="F76" s="1286">
        <f t="array" ref="F76">GEOMEAN(1+F39:F48)-1</f>
        <v>8.8477560740851668E-3</v>
      </c>
      <c r="G76" s="1286">
        <f t="array" ref="G76">GEOMEAN(1+G39:G48)-1</f>
        <v>-4.9005452067160893E-2</v>
      </c>
      <c r="H76" s="1286">
        <f t="array" ref="H76">GEOMEAN(1+H39:H48)-1</f>
        <v>-5.5131002626253478E-2</v>
      </c>
      <c r="I76" s="1286">
        <f t="array" ref="I76">GEOMEAN(1+I39:I48)-1</f>
        <v>8.4357455652088742E-3</v>
      </c>
      <c r="J76" s="1286">
        <f t="array" ref="J76">GEOMEAN(1+J39:J48)-1</f>
        <v>-0.10001185342440788</v>
      </c>
      <c r="K76" s="1286">
        <f t="array" ref="K76">GEOMEAN(1+K39:K48)-1</f>
        <v>5.1567266560631486E-2</v>
      </c>
      <c r="L76" s="1286">
        <f t="array" ref="L76">GEOMEAN(1+L39:L48)-1</f>
        <v>-1.9729818585286663E-2</v>
      </c>
      <c r="M76" s="1287">
        <f t="array" ref="M76">GEOMEAN(1+M39:M48)-1</f>
        <v>-1.6866263687680405E-3</v>
      </c>
      <c r="N76" s="1286"/>
      <c r="O76" s="1286"/>
      <c r="P76" s="1286"/>
      <c r="Q76" s="1291"/>
    </row>
    <row r="77" spans="1:50" s="81" customFormat="1">
      <c r="A77" s="161" t="s">
        <v>33</v>
      </c>
      <c r="B77" s="1286">
        <f t="array" ref="B77">GEOMEAN(1+B49:B58)-1</f>
        <v>7.8638061119866709E-3</v>
      </c>
      <c r="C77" s="1286">
        <f t="array" ref="C77">GEOMEAN(1+C49:C58)-1</f>
        <v>1.8322359045851222E-2</v>
      </c>
      <c r="D77" s="1286">
        <f t="array" ref="D77">GEOMEAN(1+D49:D58)-1</f>
        <v>-2.7222946359772848E-3</v>
      </c>
      <c r="E77" s="1286">
        <f t="array" ref="E77">GEOMEAN(1+E49:E58)-1</f>
        <v>2.9995014009143173E-3</v>
      </c>
      <c r="F77" s="1286">
        <f t="array" ref="F77">GEOMEAN(1+F49:F58)-1</f>
        <v>1.6758462400049634E-2</v>
      </c>
      <c r="G77" s="1286">
        <f t="array" ref="G77">GEOMEAN(1+G49:G58)-1</f>
        <v>-1.4336707568029516E-2</v>
      </c>
      <c r="H77" s="1286">
        <f t="array" ref="H77">GEOMEAN(1+H49:H58)-1</f>
        <v>-8.8846212152849935E-3</v>
      </c>
      <c r="I77" s="1286">
        <f t="array" ref="I77">GEOMEAN(1+I49:I58)-1</f>
        <v>4.8795036385533841E-3</v>
      </c>
      <c r="J77" s="1286">
        <f t="array" ref="J77">GEOMEAN(1+J49:J58)-1</f>
        <v>-2.8938935707805591E-2</v>
      </c>
      <c r="K77" s="1286">
        <f t="array" ref="K77">GEOMEAN(1+K49:K58)-1</f>
        <v>3.1687442950782962E-2</v>
      </c>
      <c r="L77" s="1286">
        <f t="array" ref="L77">GEOMEAN(1+L49:L58)-1</f>
        <v>-1.737197796180201E-3</v>
      </c>
      <c r="M77" s="1287">
        <f t="array" ref="M77">GEOMEAN(1+M49:M58)-1</f>
        <v>7.5767050588877449E-3</v>
      </c>
      <c r="N77" s="1286"/>
      <c r="O77" s="1286"/>
      <c r="P77" s="1286"/>
      <c r="Q77" s="1291"/>
    </row>
    <row r="78" spans="1:50" s="81" customFormat="1">
      <c r="A78" s="161" t="s">
        <v>32</v>
      </c>
      <c r="B78" s="99">
        <f t="array" ref="B78">GEOMEAN(1+B59:B68)-1</f>
        <v>3.4490578043113285E-2</v>
      </c>
      <c r="C78" s="99">
        <f t="array" ref="C78">GEOMEAN(1+C59:C68)-1</f>
        <v>9.1253245136379224E-2</v>
      </c>
      <c r="D78" s="99">
        <f t="array" ref="D78">GEOMEAN(1+D59:D68)-1</f>
        <v>3.8990448302251624E-2</v>
      </c>
      <c r="E78" s="99">
        <f t="array" ref="E78">GEOMEAN(1+E59:E68)-1</f>
        <v>-1.5588547656966822E-2</v>
      </c>
      <c r="F78" s="99">
        <f t="array" ref="F78">GEOMEAN(1+F59:F68)-1</f>
        <v>-1.4363420448922803E-2</v>
      </c>
      <c r="G78" s="99">
        <f t="array" ref="G78">GEOMEAN(1+G59:G68)-1</f>
        <v>-1.7943684068664978E-2</v>
      </c>
      <c r="H78" s="99">
        <f t="array" ref="H78">GEOMEAN(1+H59:H68)-1</f>
        <v>-1.5317905819075883E-2</v>
      </c>
      <c r="I78" s="99">
        <f t="array" ref="I78">GEOMEAN(1+I59:I68)-1</f>
        <v>6.4253876458364889E-2</v>
      </c>
      <c r="J78" s="99">
        <f t="array" ref="J78">GEOMEAN(1+J59:J68)-1</f>
        <v>-1.8058592871907364E-2</v>
      </c>
      <c r="K78" s="99">
        <f t="array" ref="K78">GEOMEAN(1+K59:K68)-1</f>
        <v>-1.4170119172644213E-2</v>
      </c>
      <c r="L78" s="99">
        <f t="array" ref="L78">GEOMEAN(1+L59:L68)-1</f>
        <v>-1.613261385241449E-2</v>
      </c>
      <c r="M78" s="1288">
        <f t="array" ref="M78">GEOMEAN(1+M59:M68)-1</f>
        <v>-1.4887884972079823E-2</v>
      </c>
      <c r="N78" s="99"/>
      <c r="O78" s="99"/>
      <c r="P78" s="99"/>
      <c r="Q78" s="1290"/>
    </row>
    <row r="79" spans="1:50" s="81" customFormat="1" ht="15">
      <c r="A79" s="161" t="s">
        <v>1367</v>
      </c>
      <c r="B79" s="1286">
        <f t="array" ref="B79">GEOMEAN(1+B69:B72)-1</f>
        <v>2.4392177028385031E-3</v>
      </c>
      <c r="C79" s="1286">
        <f t="array" ref="C79">GEOMEAN(1+C69:C72)-1</f>
        <v>3.3530470870135609E-3</v>
      </c>
      <c r="D79" s="1286">
        <f t="array" ref="D79">GEOMEAN(1+D69:D72)-1</f>
        <v>-1.3163694196132281E-2</v>
      </c>
      <c r="E79" s="1286">
        <f t="array" ref="E79">GEOMEAN(1+E69:E72)-1</f>
        <v>4.2925809551097593E-3</v>
      </c>
      <c r="F79" s="1286">
        <f t="array" ref="F79">GEOMEAN(1+F69:F72)-1</f>
        <v>1.4847991624229229E-2</v>
      </c>
      <c r="G79" s="1286">
        <f t="array" ref="G79">GEOMEAN(1+G69:G72)-1</f>
        <v>-7.5238636894240374E-3</v>
      </c>
      <c r="H79" s="1286">
        <f t="array" ref="H79">GEOMEAN(1+H69:H72)-1</f>
        <v>-1.0958727189214201E-4</v>
      </c>
      <c r="I79" s="1286">
        <f t="array" ref="I79">GEOMEAN(1+I69:I72)-1</f>
        <v>8.6185919892312057E-4</v>
      </c>
      <c r="J79" s="1286">
        <f t="array" ref="J79">GEOMEAN(1+J69:J72)-1</f>
        <v>-7.5948991468333116E-3</v>
      </c>
      <c r="K79" s="1286">
        <f t="array" ref="K79">GEOMEAN(1+K69:K72)-1</f>
        <v>2.655602784000255E-2</v>
      </c>
      <c r="L79" s="1286">
        <f t="array" ref="L79">GEOMEAN(1+L69:L72)-1</f>
        <v>-6.2588377961677599E-3</v>
      </c>
      <c r="M79" s="1287">
        <f t="array" ref="M79">GEOMEAN(1+M69:M72)-1</f>
        <v>7.6642988878665719E-3</v>
      </c>
      <c r="N79" s="99"/>
      <c r="O79" s="1289"/>
      <c r="P79" s="1289"/>
      <c r="Q79" s="1291"/>
    </row>
    <row r="80" spans="1:50" s="81" customFormat="1" ht="15">
      <c r="A80" s="161" t="s">
        <v>1268</v>
      </c>
      <c r="B80" s="1286">
        <f t="array" ref="B80">GEOMEAN(1+B29:B72)-1</f>
        <v>8.2006377480701165E-3</v>
      </c>
      <c r="C80" s="1286">
        <f t="array" ref="C80">GEOMEAN(1+C29:C72)-1</f>
        <v>4.6504284224116788E-2</v>
      </c>
      <c r="D80" s="1286">
        <f t="array" ref="D80">GEOMEAN(1+D29:D72)-1</f>
        <v>1.2752698389366657E-3</v>
      </c>
      <c r="E80" s="1286">
        <f t="array" ref="E80">GEOMEAN(1+E29:E72)-1</f>
        <v>-2.7206289399853811E-2</v>
      </c>
      <c r="F80" s="1286">
        <f t="array" ref="F80">GEOMEAN(1+F29:F72)-1</f>
        <v>-1.0716554095653308E-2</v>
      </c>
      <c r="G80" s="1286">
        <f t="array" ref="G80">GEOMEAN(1+G29:G72)-1</f>
        <v>-4.1382281818023503E-2</v>
      </c>
      <c r="H80" s="1286">
        <f t="array" ref="H80">GEOMEAN(1+H29:H72)-1</f>
        <v>-5.4724760983581477E-2</v>
      </c>
      <c r="I80" s="1286">
        <f t="array" ref="I80">GEOMEAN(1+I29:I72)-1</f>
        <v>2.3584389261685601E-2</v>
      </c>
      <c r="J80" s="1286">
        <f t="array" ref="J80">GEOMEAN(1+J29:J72)-1</f>
        <v>-5.6498794985060274E-2</v>
      </c>
      <c r="K80" s="1286">
        <f t="array" ref="K80">GEOMEAN(1+K29:K72)-1</f>
        <v>-2.6273986248537273E-4</v>
      </c>
      <c r="L80" s="1286">
        <f t="array" ref="L80">GEOMEAN(1+L29:L72)-1</f>
        <v>-2.2164771555608365E-2</v>
      </c>
      <c r="M80" s="1287">
        <f t="array" ref="M80">GEOMEAN(1+M29:M72)-1</f>
        <v>-1.9578625397518978E-2</v>
      </c>
      <c r="N80" s="99"/>
      <c r="O80" s="1289"/>
      <c r="P80" s="1289"/>
      <c r="Q80" s="1291"/>
    </row>
    <row r="81" spans="1:17" s="81" customFormat="1" ht="15">
      <c r="A81" s="161" t="s">
        <v>1387</v>
      </c>
      <c r="B81" s="1286">
        <f t="array" ref="B81">GEOMEAN(1+B29:B53)-1</f>
        <v>-6.3673614223778152E-3</v>
      </c>
      <c r="C81" s="1286">
        <f t="array" ref="C81">GEOMEAN(1+C29:C53)-1</f>
        <v>3.6959459375370818E-2</v>
      </c>
      <c r="D81" s="1286">
        <f t="array" ref="D81">GEOMEAN(1+D29:D53)-1</f>
        <v>-1.7638173511039135E-2</v>
      </c>
      <c r="E81" s="1286">
        <f t="array" ref="E81">GEOMEAN(1+E29:E53)-1</f>
        <v>-4.776292704064522E-2</v>
      </c>
      <c r="F81" s="1286">
        <f t="array" ref="F81">GEOMEAN(1+F29:F53)-1</f>
        <v>-2.810069769524326E-2</v>
      </c>
      <c r="G81" s="1286">
        <f t="array" ref="G81">GEOMEAN(1+G29:G53)-1</f>
        <v>-6.1524831022372939E-2</v>
      </c>
      <c r="H81" s="1286">
        <f t="array" ref="H81">GEOMEAN(1+H29:H53)-1</f>
        <v>-8.7606042513368121E-2</v>
      </c>
      <c r="I81" s="1286">
        <f t="array" ref="I81">GEOMEAN(1+I29:I53)-1</f>
        <v>1.1109936745605564E-2</v>
      </c>
      <c r="J81" s="1286">
        <f t="array" ref="J81">GEOMEAN(1+J29:J53)-1</f>
        <v>-8.6943406010763447E-2</v>
      </c>
      <c r="K81" s="1286">
        <f t="array" ref="K81">GEOMEAN(1+K29:K53)-1</f>
        <v>-2.1416412267229679E-2</v>
      </c>
      <c r="L81" s="1286">
        <f t="array" ref="L81">GEOMEAN(1+L29:L53)-1</f>
        <v>-3.1710442962297303E-2</v>
      </c>
      <c r="M81" s="1287">
        <f t="array" ref="M81">GEOMEAN(1+M29:M53)-1</f>
        <v>-3.7606681491081817E-2</v>
      </c>
      <c r="N81" s="99"/>
      <c r="O81" s="1289"/>
      <c r="P81" s="1289"/>
      <c r="Q81" s="1291"/>
    </row>
    <row r="82" spans="1:17" s="81" customFormat="1" ht="15.75" thickBot="1">
      <c r="A82" s="1497" t="s">
        <v>1388</v>
      </c>
      <c r="B82" s="1542">
        <f t="array" ref="B82">GEOMEAN(1+B29:B58)-1</f>
        <v>3.5074467046203317E-4</v>
      </c>
      <c r="C82" s="1542">
        <f t="array" ref="C82">GEOMEAN(1+C29:C58)-1</f>
        <v>3.7809869060800638E-2</v>
      </c>
      <c r="D82" s="1542">
        <f t="array" ref="D82">GEOMEAN(1+D29:D58)-1</f>
        <v>-9.0724166912468096E-3</v>
      </c>
      <c r="E82" s="1542">
        <f t="array" ref="E82">GEOMEAN(1+E29:E58)-1</f>
        <v>-3.5156549998589748E-2</v>
      </c>
      <c r="F82" s="1542">
        <f t="array" ref="F82">GEOMEAN(1+F29:F58)-1</f>
        <v>-1.2861665511743614E-2</v>
      </c>
      <c r="G82" s="1542">
        <f t="array" ref="G82">GEOMEAN(1+G29:G58)-1</f>
        <v>-5.3460980169134253E-2</v>
      </c>
      <c r="H82" s="1542">
        <f t="array" ref="H82">GEOMEAN(1+H29:H58)-1</f>
        <v>-7.4464361960113079E-2</v>
      </c>
      <c r="I82" s="1542">
        <f t="array" ref="I82">GEOMEAN(1+I29:I58)-1</f>
        <v>1.3405040557701753E-2</v>
      </c>
      <c r="J82" s="1542">
        <f t="array" ref="J82">GEOMEAN(1+J29:J58)-1</f>
        <v>-7.5226838975984811E-2</v>
      </c>
      <c r="K82" s="1542">
        <f t="array" ref="K82">GEOMEAN(1+K29:K58)-1</f>
        <v>8.775353633694305E-4</v>
      </c>
      <c r="L82" s="1542">
        <f t="array" ref="L82">GEOMEAN(1+L29:L58)-1</f>
        <v>-2.6264423140486159E-2</v>
      </c>
      <c r="M82" s="1543">
        <f t="array" ref="M82">GEOMEAN(1+M29:M58)-1</f>
        <v>-2.4707852059838387E-2</v>
      </c>
      <c r="N82" s="11"/>
      <c r="O82" s="1294"/>
      <c r="P82" s="1294"/>
      <c r="Q82" s="11"/>
    </row>
    <row r="83" spans="1:17" s="81" customFormat="1">
      <c r="A83" s="11"/>
      <c r="B83" s="373"/>
      <c r="C83" s="373"/>
      <c r="D83" s="374"/>
      <c r="E83" s="375"/>
      <c r="F83" s="375"/>
      <c r="G83" s="375"/>
      <c r="H83" s="11"/>
      <c r="I83" s="99"/>
      <c r="J83" s="99"/>
      <c r="K83" s="99"/>
      <c r="L83" s="99"/>
      <c r="M83" s="99"/>
      <c r="O83" s="99"/>
      <c r="P83" s="99"/>
    </row>
    <row r="84" spans="1:17" s="81" customFormat="1">
      <c r="A84" s="944"/>
      <c r="B84" s="376"/>
      <c r="C84" s="376"/>
      <c r="D84" s="377"/>
      <c r="E84" s="378"/>
      <c r="F84" s="379"/>
      <c r="G84" s="379"/>
      <c r="H84" s="11"/>
      <c r="I84" s="99"/>
      <c r="J84" s="99"/>
      <c r="K84" s="99"/>
      <c r="L84" s="99"/>
      <c r="M84" s="99"/>
      <c r="O84" s="99"/>
      <c r="P84" s="99"/>
    </row>
    <row r="85" spans="1:17" s="81" customFormat="1">
      <c r="A85" s="945"/>
      <c r="B85" s="378"/>
      <c r="C85" s="378"/>
      <c r="D85" s="377"/>
      <c r="E85" s="378"/>
      <c r="F85" s="380"/>
      <c r="G85" s="380"/>
      <c r="H85" s="11"/>
      <c r="I85" s="99"/>
      <c r="J85" s="99"/>
      <c r="K85" s="99"/>
      <c r="L85" s="99"/>
      <c r="M85" s="99"/>
      <c r="O85" s="99"/>
      <c r="P85" s="99"/>
    </row>
    <row r="86" spans="1:17" s="81" customFormat="1">
      <c r="A86" s="11"/>
      <c r="B86" s="375"/>
      <c r="C86" s="375"/>
      <c r="D86" s="374"/>
      <c r="E86" s="375"/>
      <c r="F86" s="375"/>
      <c r="G86" s="375"/>
      <c r="H86" s="11"/>
      <c r="I86" s="99"/>
      <c r="J86" s="99"/>
      <c r="K86" s="99"/>
      <c r="L86" s="99"/>
      <c r="M86" s="99"/>
      <c r="O86" s="99"/>
      <c r="P86" s="99"/>
    </row>
    <row r="87" spans="1:17" s="81" customFormat="1">
      <c r="A87" s="942"/>
      <c r="B87" s="941"/>
      <c r="C87" s="941"/>
      <c r="D87" s="941"/>
      <c r="E87" s="941"/>
      <c r="F87" s="379"/>
      <c r="G87" s="379"/>
      <c r="H87" s="11"/>
      <c r="I87" s="99"/>
      <c r="J87" s="99"/>
      <c r="K87" s="99"/>
      <c r="L87" s="99"/>
      <c r="M87" s="99"/>
      <c r="O87" s="99"/>
      <c r="P87" s="99"/>
    </row>
    <row r="88" spans="1:17" s="81" customFormat="1">
      <c r="A88" s="10"/>
      <c r="B88" s="106"/>
      <c r="C88" s="11"/>
      <c r="D88" s="99"/>
      <c r="E88" s="99"/>
      <c r="F88" s="99"/>
      <c r="G88" s="99"/>
      <c r="H88" s="99"/>
      <c r="I88" s="99"/>
      <c r="J88" s="99"/>
      <c r="K88" s="99"/>
      <c r="L88" s="99"/>
      <c r="M88" s="99"/>
      <c r="N88" s="11"/>
      <c r="O88" s="99"/>
      <c r="P88" s="99"/>
    </row>
    <row r="89" spans="1:17" s="81" customFormat="1" ht="15">
      <c r="A89" s="942"/>
      <c r="B89" s="943"/>
      <c r="C89" s="11"/>
      <c r="D89" s="99"/>
      <c r="E89" s="99"/>
      <c r="F89" s="99"/>
      <c r="G89" s="99"/>
      <c r="H89" s="99"/>
      <c r="I89" s="99"/>
      <c r="J89" s="99"/>
      <c r="K89" s="99"/>
      <c r="L89" s="99"/>
      <c r="M89" s="99"/>
      <c r="N89" s="11"/>
      <c r="O89" s="99"/>
      <c r="P89" s="99"/>
    </row>
    <row r="90" spans="1:17" s="81" customFormat="1" ht="15">
      <c r="A90" s="942"/>
      <c r="B90" s="943"/>
      <c r="C90" s="11"/>
      <c r="D90" s="99"/>
      <c r="E90" s="99"/>
      <c r="F90" s="99"/>
      <c r="G90" s="99"/>
      <c r="H90" s="99"/>
      <c r="I90" s="99"/>
      <c r="J90" s="99"/>
      <c r="K90" s="99"/>
      <c r="L90" s="99"/>
      <c r="M90" s="99"/>
      <c r="N90" s="11"/>
      <c r="O90" s="99"/>
      <c r="P90" s="99"/>
    </row>
    <row r="91" spans="1:17" s="81" customFormat="1">
      <c r="A91" s="942"/>
      <c r="B91" s="373"/>
      <c r="C91" s="11"/>
      <c r="D91" s="99"/>
      <c r="E91" s="99"/>
      <c r="F91" s="99"/>
      <c r="G91" s="99"/>
      <c r="H91" s="99"/>
      <c r="I91" s="99"/>
      <c r="J91" s="99"/>
      <c r="K91" s="99"/>
      <c r="L91" s="99"/>
      <c r="M91" s="99"/>
      <c r="N91" s="11"/>
      <c r="O91" s="99"/>
      <c r="P91" s="99"/>
    </row>
    <row r="92" spans="1:17" s="81" customFormat="1">
      <c r="A92" s="942"/>
      <c r="B92" s="11"/>
      <c r="C92" s="11"/>
      <c r="D92" s="11"/>
      <c r="E92" s="11"/>
      <c r="F92" s="11"/>
      <c r="G92" s="11"/>
      <c r="H92" s="11"/>
      <c r="I92" s="11"/>
      <c r="J92" s="11"/>
      <c r="K92" s="11"/>
      <c r="L92" s="11"/>
      <c r="M92" s="11"/>
      <c r="N92" s="11"/>
      <c r="O92" s="105"/>
      <c r="P92" s="105"/>
    </row>
    <row r="93" spans="1:17">
      <c r="A93" s="942"/>
      <c r="B93" s="11"/>
      <c r="C93" s="11"/>
      <c r="D93" s="11"/>
      <c r="E93" s="11"/>
      <c r="F93" s="11"/>
      <c r="G93" s="11"/>
      <c r="H93" s="11"/>
      <c r="I93" s="11"/>
      <c r="J93" s="11"/>
      <c r="K93" s="11"/>
      <c r="L93" s="11"/>
      <c r="M93" s="11"/>
      <c r="N93" s="10"/>
      <c r="O93" s="11"/>
      <c r="P93" s="11"/>
    </row>
    <row r="94" spans="1:17" s="81" customFormat="1">
      <c r="A94" s="10"/>
      <c r="B94" s="11"/>
      <c r="C94" s="1286"/>
      <c r="D94" s="1286"/>
      <c r="E94" s="1286"/>
      <c r="F94" s="1286"/>
      <c r="G94" s="1286"/>
      <c r="H94" s="1286"/>
      <c r="I94" s="1286"/>
      <c r="J94" s="1286"/>
      <c r="K94" s="1286"/>
      <c r="L94" s="1286"/>
      <c r="M94" s="1286"/>
      <c r="N94" s="11"/>
      <c r="O94" s="105"/>
      <c r="P94" s="105"/>
    </row>
    <row r="95" spans="1:17" s="81" customFormat="1" ht="12.75" customHeight="1">
      <c r="A95" s="95"/>
      <c r="B95" s="11"/>
      <c r="C95" s="1286"/>
      <c r="D95" s="1286"/>
      <c r="E95" s="1286"/>
      <c r="F95" s="1286"/>
      <c r="G95" s="1286"/>
      <c r="H95" s="1286"/>
      <c r="I95" s="1286"/>
      <c r="J95" s="1286"/>
      <c r="K95" s="1286"/>
      <c r="L95" s="1286"/>
      <c r="M95" s="1286"/>
      <c r="N95" s="11"/>
      <c r="O95" s="95"/>
      <c r="P95" s="95"/>
    </row>
    <row r="96" spans="1:17" s="81" customFormat="1">
      <c r="A96" s="95"/>
      <c r="B96" s="11"/>
      <c r="C96" s="99"/>
      <c r="D96" s="99"/>
      <c r="E96" s="99"/>
      <c r="F96" s="99"/>
      <c r="G96" s="99"/>
      <c r="H96" s="99"/>
      <c r="I96" s="99"/>
      <c r="J96" s="99"/>
      <c r="K96" s="99"/>
      <c r="L96" s="99"/>
      <c r="M96" s="99"/>
      <c r="N96" s="11"/>
      <c r="O96" s="95"/>
      <c r="P96" s="95"/>
    </row>
    <row r="97" spans="1:16" s="81" customFormat="1" ht="15">
      <c r="A97" s="95"/>
      <c r="B97" s="11"/>
      <c r="C97" s="1289"/>
      <c r="D97" s="1289"/>
      <c r="E97" s="1289"/>
      <c r="F97" s="1289"/>
      <c r="G97" s="1289"/>
      <c r="H97" s="1289"/>
      <c r="I97" s="1289"/>
      <c r="J97" s="1289"/>
      <c r="K97" s="1289"/>
      <c r="L97" s="1289"/>
      <c r="M97" s="1289"/>
      <c r="N97" s="11"/>
      <c r="O97" s="95"/>
      <c r="P97" s="95"/>
    </row>
    <row r="98" spans="1:16" s="81" customFormat="1" ht="15">
      <c r="A98" s="80"/>
      <c r="B98" s="1294"/>
      <c r="C98" s="1294"/>
      <c r="D98" s="1294"/>
      <c r="E98" s="1294"/>
      <c r="F98" s="1294"/>
      <c r="G98" s="1294"/>
      <c r="H98" s="1294"/>
      <c r="I98" s="1294"/>
      <c r="J98" s="1294"/>
      <c r="K98" s="1294"/>
      <c r="L98" s="1294"/>
      <c r="M98" s="1294"/>
      <c r="O98" s="105"/>
      <c r="P98" s="105"/>
    </row>
    <row r="99" spans="1:16" s="81" customFormat="1">
      <c r="A99" s="80"/>
      <c r="B99" s="105"/>
      <c r="C99" s="105"/>
      <c r="D99" s="105"/>
      <c r="E99" s="105"/>
      <c r="F99" s="105"/>
      <c r="G99" s="105"/>
      <c r="H99" s="105"/>
      <c r="I99" s="105"/>
      <c r="J99" s="105"/>
      <c r="K99" s="105"/>
      <c r="L99" s="105"/>
      <c r="M99" s="105"/>
      <c r="O99" s="105"/>
      <c r="P99" s="105"/>
    </row>
    <row r="100" spans="1:16" s="81" customFormat="1">
      <c r="A100" s="80"/>
      <c r="B100" s="105"/>
      <c r="C100" s="105"/>
      <c r="D100" s="105"/>
      <c r="E100" s="105"/>
      <c r="F100" s="105"/>
      <c r="G100" s="105"/>
      <c r="H100" s="105"/>
      <c r="I100" s="105"/>
      <c r="J100" s="105"/>
      <c r="K100" s="105"/>
      <c r="L100" s="105"/>
      <c r="M100" s="105"/>
      <c r="O100" s="105"/>
      <c r="P100" s="105"/>
    </row>
    <row r="101" spans="1:16" s="81" customFormat="1">
      <c r="A101" s="80"/>
      <c r="B101" s="105"/>
      <c r="C101" s="105"/>
      <c r="D101" s="105"/>
      <c r="E101" s="105"/>
      <c r="F101" s="105"/>
      <c r="G101" s="105"/>
      <c r="H101" s="105"/>
      <c r="I101" s="105"/>
      <c r="J101" s="105"/>
      <c r="K101" s="105"/>
      <c r="L101" s="105"/>
      <c r="M101" s="105"/>
      <c r="O101" s="105"/>
      <c r="P101" s="105"/>
    </row>
    <row r="102" spans="1:16" s="81" customFormat="1">
      <c r="A102" s="80"/>
      <c r="B102" s="105"/>
      <c r="C102" s="105"/>
      <c r="D102" s="105"/>
      <c r="E102" s="105"/>
      <c r="F102" s="105"/>
      <c r="G102" s="105"/>
      <c r="H102" s="105"/>
      <c r="I102" s="105"/>
      <c r="J102" s="105"/>
      <c r="K102" s="105"/>
      <c r="L102" s="105"/>
      <c r="M102" s="105"/>
      <c r="O102" s="105"/>
      <c r="P102" s="105"/>
    </row>
    <row r="103" spans="1:16" s="81" customFormat="1">
      <c r="A103" s="80"/>
      <c r="B103" s="82"/>
      <c r="C103" s="82"/>
      <c r="D103" s="82"/>
      <c r="E103" s="82"/>
      <c r="F103" s="82"/>
      <c r="G103" s="82"/>
      <c r="H103" s="82"/>
      <c r="I103" s="82"/>
      <c r="J103" s="82"/>
      <c r="K103" s="82"/>
      <c r="L103" s="82"/>
      <c r="M103" s="82"/>
      <c r="O103" s="82"/>
      <c r="P103" s="82"/>
    </row>
    <row r="104" spans="1:16" s="81" customFormat="1">
      <c r="A104" s="80"/>
      <c r="B104" s="82"/>
      <c r="C104" s="82"/>
      <c r="D104" s="82"/>
      <c r="E104" s="82"/>
      <c r="F104" s="82"/>
      <c r="G104" s="82"/>
      <c r="H104" s="82"/>
      <c r="I104" s="82"/>
      <c r="J104" s="82"/>
      <c r="K104" s="82"/>
      <c r="L104" s="82"/>
      <c r="M104" s="82"/>
      <c r="O104" s="82"/>
      <c r="P104" s="82"/>
    </row>
    <row r="105" spans="1:16" s="81" customFormat="1">
      <c r="A105" s="80"/>
      <c r="B105" s="82"/>
      <c r="C105" s="82"/>
      <c r="D105" s="82"/>
      <c r="E105" s="82"/>
      <c r="F105" s="82"/>
      <c r="G105" s="82"/>
      <c r="H105" s="82"/>
      <c r="I105" s="82"/>
      <c r="J105" s="82"/>
      <c r="K105" s="82"/>
      <c r="L105" s="82"/>
      <c r="M105" s="82"/>
      <c r="O105" s="82"/>
      <c r="P105" s="82"/>
    </row>
    <row r="106" spans="1:16" s="81" customFormat="1">
      <c r="A106" s="80"/>
      <c r="B106" s="82"/>
      <c r="C106" s="82"/>
      <c r="D106" s="82"/>
      <c r="E106" s="82"/>
      <c r="F106" s="82"/>
      <c r="G106" s="82"/>
      <c r="H106" s="82"/>
      <c r="I106" s="82"/>
      <c r="J106" s="82"/>
      <c r="K106" s="82"/>
      <c r="L106" s="82"/>
      <c r="M106" s="82"/>
      <c r="O106" s="82"/>
      <c r="P106" s="82"/>
    </row>
    <row r="107" spans="1:16" s="81" customFormat="1">
      <c r="A107" s="80"/>
      <c r="B107" s="82"/>
      <c r="C107" s="82"/>
      <c r="D107" s="82"/>
      <c r="E107" s="82"/>
      <c r="F107" s="82"/>
      <c r="G107" s="82"/>
      <c r="H107" s="82"/>
      <c r="I107" s="82"/>
      <c r="J107" s="82"/>
      <c r="K107" s="82"/>
      <c r="L107" s="82"/>
      <c r="M107" s="82"/>
      <c r="O107" s="82"/>
      <c r="P107" s="82"/>
    </row>
    <row r="108" spans="1:16" s="81" customFormat="1">
      <c r="A108" s="80"/>
      <c r="B108" s="82"/>
      <c r="C108" s="82"/>
      <c r="D108" s="82"/>
      <c r="E108" s="82"/>
      <c r="F108" s="82"/>
      <c r="G108" s="82"/>
      <c r="H108" s="82"/>
      <c r="I108" s="82"/>
      <c r="J108" s="82"/>
      <c r="K108" s="82"/>
      <c r="L108" s="82"/>
      <c r="M108" s="82"/>
      <c r="O108" s="82"/>
      <c r="P108" s="82"/>
    </row>
    <row r="109" spans="1:16" s="81" customFormat="1">
      <c r="A109" s="80"/>
      <c r="B109" s="82"/>
      <c r="C109" s="82"/>
      <c r="D109" s="82"/>
      <c r="E109" s="82"/>
      <c r="F109" s="82"/>
      <c r="G109" s="82"/>
      <c r="H109" s="82"/>
      <c r="I109" s="82"/>
      <c r="J109" s="82"/>
      <c r="K109" s="82"/>
      <c r="L109" s="82"/>
      <c r="M109" s="82"/>
      <c r="O109" s="82"/>
      <c r="P109" s="82"/>
    </row>
    <row r="110" spans="1:16" s="81" customFormat="1">
      <c r="A110" s="80"/>
      <c r="B110" s="82"/>
      <c r="C110" s="82"/>
      <c r="D110" s="82"/>
      <c r="E110" s="82"/>
      <c r="F110" s="82"/>
      <c r="G110" s="82"/>
      <c r="H110" s="82"/>
      <c r="I110" s="82"/>
      <c r="J110" s="82"/>
      <c r="K110" s="82"/>
      <c r="L110" s="82"/>
      <c r="M110" s="82"/>
      <c r="O110" s="82"/>
      <c r="P110" s="82"/>
    </row>
    <row r="111" spans="1:16" s="81" customFormat="1">
      <c r="A111" s="80"/>
      <c r="B111" s="82"/>
      <c r="C111" s="82"/>
      <c r="D111" s="82"/>
      <c r="E111" s="82"/>
      <c r="F111" s="82"/>
      <c r="G111" s="82"/>
      <c r="H111" s="82"/>
      <c r="I111" s="82"/>
      <c r="J111" s="82"/>
      <c r="K111" s="82"/>
      <c r="L111" s="82"/>
      <c r="M111" s="82"/>
      <c r="O111" s="82"/>
      <c r="P111" s="82"/>
    </row>
    <row r="112" spans="1:16" s="81" customFormat="1">
      <c r="A112" s="80"/>
      <c r="B112" s="82"/>
      <c r="C112" s="82"/>
      <c r="D112" s="82"/>
      <c r="E112" s="82"/>
      <c r="F112" s="82"/>
      <c r="G112" s="82"/>
      <c r="H112" s="82"/>
      <c r="I112" s="82"/>
      <c r="J112" s="82"/>
      <c r="K112" s="82"/>
      <c r="L112" s="82"/>
      <c r="M112" s="82"/>
      <c r="O112" s="82"/>
      <c r="P112" s="82"/>
    </row>
    <row r="113" spans="1:16" s="81" customFormat="1">
      <c r="A113" s="80"/>
      <c r="B113" s="82"/>
      <c r="C113" s="82"/>
      <c r="D113" s="82"/>
      <c r="E113" s="82"/>
      <c r="F113" s="82"/>
      <c r="G113" s="82"/>
      <c r="H113" s="82"/>
      <c r="I113" s="82"/>
      <c r="J113" s="82"/>
      <c r="K113" s="82"/>
      <c r="L113" s="82"/>
      <c r="M113" s="82"/>
      <c r="O113" s="82"/>
      <c r="P113" s="82"/>
    </row>
    <row r="114" spans="1:16" s="81" customFormat="1">
      <c r="A114" s="80"/>
      <c r="B114" s="82"/>
      <c r="C114" s="82"/>
      <c r="D114" s="82"/>
      <c r="E114" s="82"/>
      <c r="F114" s="82"/>
      <c r="G114" s="82"/>
      <c r="H114" s="82"/>
      <c r="I114" s="82"/>
      <c r="J114" s="82"/>
      <c r="K114" s="82"/>
      <c r="L114" s="82"/>
      <c r="M114" s="82"/>
      <c r="O114" s="82"/>
      <c r="P114" s="82"/>
    </row>
    <row r="115" spans="1:16" s="81" customFormat="1">
      <c r="A115" s="80"/>
      <c r="B115" s="82"/>
      <c r="C115" s="82"/>
      <c r="D115" s="82"/>
      <c r="E115" s="82"/>
      <c r="F115" s="82"/>
      <c r="G115" s="82"/>
      <c r="H115" s="82"/>
      <c r="I115" s="82"/>
      <c r="J115" s="82"/>
      <c r="K115" s="82"/>
      <c r="L115" s="82"/>
      <c r="M115" s="82"/>
      <c r="O115" s="82"/>
      <c r="P115" s="82"/>
    </row>
    <row r="116" spans="1:16" s="81" customFormat="1">
      <c r="A116" s="80"/>
      <c r="B116" s="82"/>
      <c r="C116" s="82"/>
      <c r="D116" s="82"/>
      <c r="E116" s="82"/>
      <c r="F116" s="82"/>
      <c r="G116" s="82"/>
      <c r="H116" s="82"/>
      <c r="I116" s="82"/>
      <c r="J116" s="82"/>
      <c r="K116" s="82"/>
      <c r="L116" s="82"/>
      <c r="M116" s="82"/>
      <c r="O116" s="82"/>
      <c r="P116" s="82"/>
    </row>
    <row r="117" spans="1:16" s="81" customFormat="1">
      <c r="A117" s="80"/>
      <c r="B117" s="82"/>
      <c r="C117" s="82"/>
      <c r="D117" s="82"/>
      <c r="E117" s="82"/>
      <c r="F117" s="82"/>
      <c r="G117" s="82"/>
      <c r="H117" s="82"/>
      <c r="I117" s="82"/>
      <c r="J117" s="82"/>
      <c r="K117" s="82"/>
      <c r="L117" s="82"/>
      <c r="M117" s="82"/>
      <c r="O117" s="82"/>
      <c r="P117" s="82"/>
    </row>
    <row r="118" spans="1:16" s="81" customFormat="1">
      <c r="A118" s="80"/>
      <c r="B118" s="82"/>
      <c r="C118" s="82"/>
      <c r="D118" s="82"/>
      <c r="E118" s="82"/>
      <c r="F118" s="82"/>
      <c r="G118" s="82"/>
      <c r="H118" s="82"/>
      <c r="I118" s="82"/>
      <c r="J118" s="82"/>
      <c r="K118" s="82"/>
      <c r="L118" s="82"/>
      <c r="M118" s="82"/>
      <c r="O118" s="82"/>
      <c r="P118" s="82"/>
    </row>
    <row r="119" spans="1:16" s="81" customFormat="1">
      <c r="A119" s="80"/>
      <c r="B119" s="82"/>
      <c r="C119" s="82"/>
      <c r="D119" s="82"/>
      <c r="E119" s="82"/>
      <c r="F119" s="82"/>
      <c r="G119" s="82"/>
      <c r="H119" s="82"/>
      <c r="I119" s="82"/>
      <c r="J119" s="82"/>
      <c r="K119" s="82"/>
      <c r="L119" s="82"/>
      <c r="M119" s="82"/>
      <c r="O119" s="82"/>
      <c r="P119" s="82"/>
    </row>
    <row r="120" spans="1:16" s="81" customFormat="1">
      <c r="A120" s="80"/>
      <c r="B120" s="82"/>
      <c r="C120" s="82"/>
      <c r="D120" s="82"/>
      <c r="E120" s="82"/>
      <c r="F120" s="82"/>
      <c r="G120" s="82"/>
      <c r="H120" s="82"/>
      <c r="I120" s="82"/>
      <c r="J120" s="82"/>
      <c r="K120" s="82"/>
      <c r="L120" s="82"/>
      <c r="M120" s="82"/>
      <c r="O120" s="82"/>
      <c r="P120" s="82"/>
    </row>
    <row r="121" spans="1:16" s="81" customFormat="1">
      <c r="A121" s="80"/>
      <c r="B121" s="82"/>
      <c r="C121" s="82"/>
      <c r="D121" s="82"/>
      <c r="E121" s="82"/>
      <c r="F121" s="82"/>
      <c r="G121" s="82"/>
      <c r="H121" s="82"/>
      <c r="I121" s="82"/>
      <c r="J121" s="82"/>
      <c r="K121" s="82"/>
      <c r="L121" s="82"/>
      <c r="M121" s="82"/>
      <c r="O121" s="82"/>
      <c r="P121" s="82"/>
    </row>
    <row r="122" spans="1:16" s="81" customFormat="1">
      <c r="A122" s="80"/>
      <c r="B122" s="82"/>
      <c r="C122" s="82"/>
      <c r="D122" s="82"/>
      <c r="E122" s="82"/>
      <c r="F122" s="82"/>
      <c r="G122" s="82"/>
      <c r="H122" s="82"/>
      <c r="I122" s="82"/>
      <c r="J122" s="82"/>
      <c r="K122" s="82"/>
      <c r="L122" s="82"/>
      <c r="M122" s="82"/>
      <c r="O122" s="82"/>
      <c r="P122" s="82"/>
    </row>
    <row r="123" spans="1:16" s="81" customFormat="1">
      <c r="A123" s="80"/>
      <c r="B123" s="82"/>
      <c r="C123" s="82"/>
      <c r="D123" s="82"/>
      <c r="E123" s="82"/>
      <c r="F123" s="82"/>
      <c r="G123" s="82"/>
      <c r="H123" s="82"/>
      <c r="I123" s="82"/>
      <c r="J123" s="82"/>
      <c r="K123" s="82"/>
      <c r="L123" s="82"/>
      <c r="M123" s="82"/>
      <c r="O123" s="82"/>
      <c r="P123" s="82"/>
    </row>
    <row r="124" spans="1:16" s="81" customFormat="1">
      <c r="A124" s="80"/>
      <c r="B124" s="82"/>
      <c r="C124" s="82"/>
      <c r="D124" s="82"/>
      <c r="E124" s="82"/>
      <c r="F124" s="82"/>
      <c r="G124" s="82"/>
      <c r="H124" s="82"/>
      <c r="I124" s="82"/>
      <c r="J124" s="82"/>
      <c r="K124" s="82"/>
      <c r="L124" s="82"/>
      <c r="M124" s="82"/>
      <c r="O124" s="82"/>
      <c r="P124" s="82"/>
    </row>
    <row r="125" spans="1:16" s="81" customFormat="1">
      <c r="A125" s="80"/>
      <c r="B125" s="82"/>
      <c r="C125" s="82"/>
      <c r="D125" s="82"/>
      <c r="E125" s="82"/>
      <c r="F125" s="82"/>
      <c r="G125" s="82"/>
      <c r="H125" s="82"/>
      <c r="I125" s="82"/>
      <c r="J125" s="82"/>
      <c r="K125" s="82"/>
      <c r="L125" s="82"/>
      <c r="M125" s="82"/>
      <c r="O125" s="82"/>
      <c r="P125" s="82"/>
    </row>
    <row r="126" spans="1:16" s="81" customFormat="1">
      <c r="A126" s="80"/>
      <c r="B126" s="82"/>
      <c r="C126" s="82"/>
      <c r="D126" s="82"/>
      <c r="E126" s="82"/>
      <c r="F126" s="82"/>
      <c r="G126" s="82"/>
      <c r="H126" s="82"/>
      <c r="I126" s="82"/>
      <c r="J126" s="82"/>
      <c r="K126" s="82"/>
      <c r="L126" s="82"/>
      <c r="M126" s="82"/>
      <c r="O126" s="82"/>
      <c r="P126" s="82"/>
    </row>
    <row r="127" spans="1:16" s="81" customFormat="1">
      <c r="A127" s="80"/>
      <c r="B127" s="82"/>
      <c r="C127" s="82"/>
      <c r="D127" s="82"/>
      <c r="E127" s="82"/>
      <c r="F127" s="82"/>
      <c r="G127" s="82"/>
      <c r="H127" s="82"/>
      <c r="I127" s="82"/>
      <c r="J127" s="82"/>
      <c r="K127" s="82"/>
      <c r="L127" s="82"/>
      <c r="M127" s="82"/>
      <c r="O127" s="82"/>
      <c r="P127" s="82"/>
    </row>
    <row r="128" spans="1:16" s="81" customFormat="1">
      <c r="A128" s="80"/>
      <c r="B128" s="82"/>
      <c r="C128" s="82"/>
      <c r="D128" s="82"/>
      <c r="E128" s="82"/>
      <c r="F128" s="82"/>
      <c r="G128" s="82"/>
      <c r="H128" s="82"/>
      <c r="I128" s="82"/>
      <c r="J128" s="82"/>
      <c r="K128" s="82"/>
      <c r="L128" s="82"/>
      <c r="M128" s="82"/>
      <c r="O128" s="82"/>
      <c r="P128" s="82"/>
    </row>
    <row r="129" spans="1:16" s="81" customFormat="1">
      <c r="A129" s="80"/>
      <c r="B129" s="82"/>
      <c r="C129" s="82"/>
      <c r="D129" s="82"/>
      <c r="E129" s="82"/>
      <c r="F129" s="82"/>
      <c r="G129" s="82"/>
      <c r="H129" s="82"/>
      <c r="I129" s="82"/>
      <c r="J129" s="82"/>
      <c r="K129" s="82"/>
      <c r="L129" s="82"/>
      <c r="M129" s="82"/>
      <c r="O129" s="82"/>
      <c r="P129" s="82"/>
    </row>
    <row r="130" spans="1:16" s="81" customFormat="1">
      <c r="A130" s="80"/>
      <c r="B130" s="82"/>
      <c r="C130" s="82"/>
      <c r="D130" s="82"/>
      <c r="E130" s="82"/>
      <c r="F130" s="82"/>
      <c r="G130" s="82"/>
      <c r="H130" s="82"/>
      <c r="I130" s="82"/>
      <c r="J130" s="82"/>
      <c r="K130" s="82"/>
      <c r="L130" s="82"/>
      <c r="M130" s="82"/>
      <c r="O130" s="82"/>
      <c r="P130" s="82"/>
    </row>
    <row r="131" spans="1:16" s="81" customFormat="1">
      <c r="A131" s="80"/>
      <c r="B131" s="82"/>
      <c r="C131" s="82"/>
      <c r="D131" s="82"/>
      <c r="E131" s="82"/>
      <c r="F131" s="82"/>
      <c r="G131" s="82"/>
      <c r="H131" s="82"/>
      <c r="I131" s="82"/>
      <c r="J131" s="82"/>
      <c r="K131" s="82"/>
      <c r="L131" s="82"/>
      <c r="M131" s="82"/>
      <c r="O131" s="82"/>
      <c r="P131" s="82"/>
    </row>
    <row r="132" spans="1:16" s="81" customFormat="1">
      <c r="A132" s="80"/>
      <c r="B132" s="82"/>
      <c r="C132" s="82"/>
      <c r="D132" s="82"/>
      <c r="E132" s="82"/>
      <c r="F132" s="82"/>
      <c r="G132" s="82"/>
      <c r="H132" s="82"/>
      <c r="I132" s="82"/>
      <c r="J132" s="82"/>
      <c r="K132" s="82"/>
      <c r="L132" s="82"/>
      <c r="M132" s="82"/>
      <c r="O132" s="82"/>
      <c r="P132" s="82"/>
    </row>
    <row r="133" spans="1:16" s="81" customFormat="1">
      <c r="A133" s="80"/>
      <c r="B133" s="82"/>
      <c r="C133" s="82"/>
      <c r="D133" s="82"/>
      <c r="E133" s="82"/>
      <c r="F133" s="82"/>
      <c r="G133" s="82"/>
      <c r="H133" s="82"/>
      <c r="I133" s="82"/>
      <c r="J133" s="82"/>
      <c r="K133" s="82"/>
      <c r="L133" s="82"/>
      <c r="M133" s="82"/>
      <c r="O133" s="82"/>
      <c r="P133" s="82"/>
    </row>
    <row r="134" spans="1:16" s="81" customFormat="1">
      <c r="A134" s="80"/>
      <c r="B134" s="82"/>
      <c r="C134" s="82"/>
      <c r="D134" s="82"/>
      <c r="E134" s="82"/>
      <c r="F134" s="82"/>
      <c r="G134" s="82"/>
      <c r="H134" s="82"/>
      <c r="I134" s="82"/>
      <c r="J134" s="82"/>
      <c r="K134" s="82"/>
      <c r="L134" s="82"/>
      <c r="M134" s="82"/>
      <c r="O134" s="82"/>
      <c r="P134" s="82"/>
    </row>
    <row r="135" spans="1:16" s="81" customFormat="1">
      <c r="A135" s="80"/>
      <c r="B135" s="82"/>
      <c r="C135" s="82"/>
      <c r="D135" s="82"/>
      <c r="E135" s="82"/>
      <c r="F135" s="82"/>
      <c r="G135" s="82"/>
      <c r="H135" s="82"/>
      <c r="I135" s="82"/>
      <c r="J135" s="82"/>
      <c r="K135" s="82"/>
      <c r="L135" s="82"/>
      <c r="M135" s="82"/>
      <c r="O135" s="82"/>
      <c r="P135" s="82"/>
    </row>
    <row r="136" spans="1:16" s="81" customFormat="1">
      <c r="A136" s="80"/>
      <c r="B136" s="82"/>
      <c r="C136" s="82"/>
      <c r="D136" s="82"/>
      <c r="E136" s="82"/>
      <c r="F136" s="82"/>
      <c r="G136" s="82"/>
      <c r="H136" s="82"/>
      <c r="I136" s="82"/>
      <c r="J136" s="82"/>
      <c r="K136" s="82"/>
      <c r="L136" s="82"/>
      <c r="M136" s="82"/>
      <c r="O136" s="82"/>
      <c r="P136" s="82"/>
    </row>
    <row r="137" spans="1:16" s="81" customFormat="1">
      <c r="A137" s="80"/>
      <c r="B137" s="82"/>
      <c r="C137" s="82"/>
      <c r="D137" s="82"/>
      <c r="E137" s="82"/>
      <c r="F137" s="82"/>
      <c r="G137" s="82"/>
      <c r="H137" s="82"/>
      <c r="I137" s="82"/>
      <c r="J137" s="82"/>
      <c r="K137" s="82"/>
      <c r="L137" s="82"/>
      <c r="M137" s="82"/>
      <c r="O137" s="82"/>
      <c r="P137" s="82"/>
    </row>
    <row r="138" spans="1:16" s="81" customFormat="1">
      <c r="A138" s="80"/>
      <c r="B138" s="82"/>
      <c r="C138" s="82"/>
      <c r="D138" s="82"/>
      <c r="E138" s="82"/>
      <c r="F138" s="82"/>
      <c r="G138" s="82"/>
      <c r="H138" s="82"/>
      <c r="I138" s="82"/>
      <c r="J138" s="82"/>
      <c r="K138" s="82"/>
      <c r="L138" s="82"/>
      <c r="M138" s="82"/>
      <c r="O138" s="82"/>
      <c r="P138" s="82"/>
    </row>
    <row r="139" spans="1:16" s="81" customFormat="1">
      <c r="A139" s="80"/>
      <c r="B139" s="82"/>
      <c r="C139" s="82"/>
      <c r="D139" s="82"/>
      <c r="E139" s="82"/>
      <c r="F139" s="82"/>
      <c r="G139" s="82"/>
      <c r="H139" s="82"/>
      <c r="I139" s="82"/>
      <c r="J139" s="82"/>
      <c r="K139" s="82"/>
      <c r="L139" s="82"/>
      <c r="M139" s="82"/>
      <c r="O139" s="82"/>
      <c r="P139" s="82"/>
    </row>
    <row r="140" spans="1:16" s="81" customFormat="1">
      <c r="A140" s="80"/>
      <c r="B140" s="82"/>
      <c r="C140" s="82"/>
      <c r="D140" s="82"/>
      <c r="E140" s="82"/>
      <c r="F140" s="82"/>
      <c r="G140" s="82"/>
      <c r="H140" s="82"/>
      <c r="I140" s="82"/>
      <c r="J140" s="82"/>
      <c r="K140" s="82"/>
      <c r="L140" s="82"/>
      <c r="M140" s="82"/>
      <c r="O140" s="82"/>
      <c r="P140" s="82"/>
    </row>
    <row r="141" spans="1:16" s="81" customFormat="1">
      <c r="A141" s="80"/>
      <c r="B141" s="82"/>
      <c r="C141" s="82"/>
      <c r="D141" s="82"/>
      <c r="E141" s="82"/>
      <c r="F141" s="82"/>
      <c r="G141" s="82"/>
      <c r="H141" s="82"/>
      <c r="I141" s="82"/>
      <c r="J141" s="82"/>
      <c r="K141" s="82"/>
      <c r="L141" s="82"/>
      <c r="M141" s="82"/>
      <c r="O141" s="82"/>
      <c r="P141" s="82"/>
    </row>
    <row r="142" spans="1:16" s="81" customFormat="1">
      <c r="A142" s="80"/>
      <c r="B142" s="82"/>
      <c r="C142" s="82"/>
      <c r="D142" s="82"/>
      <c r="E142" s="82"/>
      <c r="F142" s="82"/>
      <c r="G142" s="82"/>
      <c r="H142" s="82"/>
      <c r="I142" s="82"/>
      <c r="J142" s="82"/>
      <c r="K142" s="82"/>
      <c r="L142" s="82"/>
      <c r="M142" s="82"/>
      <c r="O142" s="82"/>
      <c r="P142" s="82"/>
    </row>
    <row r="143" spans="1:16" s="81" customFormat="1">
      <c r="A143" s="80"/>
      <c r="B143" s="82"/>
      <c r="C143" s="82"/>
      <c r="D143" s="82"/>
      <c r="E143" s="82"/>
      <c r="F143" s="82"/>
      <c r="G143" s="82"/>
      <c r="H143" s="82"/>
      <c r="I143" s="82"/>
      <c r="J143" s="82"/>
      <c r="K143" s="82"/>
      <c r="L143" s="82"/>
      <c r="M143" s="82"/>
      <c r="O143" s="82"/>
      <c r="P143" s="82"/>
    </row>
    <row r="144" spans="1:16" s="81" customFormat="1">
      <c r="A144" s="80"/>
      <c r="B144" s="82"/>
      <c r="C144" s="82"/>
      <c r="D144" s="82"/>
      <c r="E144" s="82"/>
      <c r="F144" s="82"/>
      <c r="G144" s="82"/>
      <c r="H144" s="82"/>
      <c r="I144" s="82"/>
      <c r="J144" s="82"/>
      <c r="K144" s="82"/>
      <c r="L144" s="82"/>
      <c r="M144" s="82"/>
      <c r="O144" s="82"/>
      <c r="P144" s="82"/>
    </row>
    <row r="145" spans="1:16" s="81" customFormat="1">
      <c r="A145" s="80"/>
      <c r="B145" s="82"/>
      <c r="C145" s="82"/>
      <c r="D145" s="82"/>
      <c r="E145" s="82"/>
      <c r="F145" s="82"/>
      <c r="G145" s="82"/>
      <c r="H145" s="82"/>
      <c r="I145" s="82"/>
      <c r="J145" s="82"/>
      <c r="K145" s="82"/>
      <c r="L145" s="82"/>
      <c r="M145" s="82"/>
      <c r="O145" s="82"/>
      <c r="P145" s="82"/>
    </row>
    <row r="146" spans="1:16" s="81" customFormat="1">
      <c r="A146" s="80"/>
      <c r="B146" s="82"/>
      <c r="C146" s="82"/>
      <c r="D146" s="82"/>
      <c r="E146" s="82"/>
      <c r="F146" s="82"/>
      <c r="G146" s="82"/>
      <c r="H146" s="82"/>
      <c r="I146" s="82"/>
      <c r="J146" s="82"/>
      <c r="K146" s="82"/>
      <c r="L146" s="82"/>
      <c r="M146" s="82"/>
      <c r="O146" s="82"/>
      <c r="P146" s="82"/>
    </row>
    <row r="147" spans="1:16" s="81" customFormat="1">
      <c r="A147" s="80"/>
      <c r="B147" s="82"/>
      <c r="C147" s="82"/>
      <c r="D147" s="82"/>
      <c r="E147" s="82"/>
      <c r="F147" s="82"/>
      <c r="G147" s="82"/>
      <c r="H147" s="82"/>
      <c r="I147" s="82"/>
      <c r="J147" s="82"/>
      <c r="K147" s="82"/>
      <c r="L147" s="82"/>
      <c r="M147" s="82"/>
      <c r="O147" s="82"/>
      <c r="P147" s="82"/>
    </row>
    <row r="148" spans="1:16" s="81" customFormat="1">
      <c r="A148" s="80"/>
      <c r="B148" s="82"/>
      <c r="C148" s="82"/>
      <c r="D148" s="82"/>
      <c r="E148" s="82"/>
      <c r="F148" s="82"/>
      <c r="G148" s="82"/>
      <c r="H148" s="82"/>
      <c r="I148" s="82"/>
      <c r="J148" s="82"/>
      <c r="K148" s="82"/>
      <c r="L148" s="82"/>
      <c r="M148" s="82"/>
      <c r="O148" s="82"/>
      <c r="P148" s="82"/>
    </row>
    <row r="149" spans="1:16" s="81" customFormat="1">
      <c r="A149" s="80"/>
      <c r="B149" s="82"/>
      <c r="C149" s="82"/>
      <c r="D149" s="82"/>
      <c r="E149" s="82"/>
      <c r="F149" s="82"/>
      <c r="G149" s="82"/>
      <c r="H149" s="82"/>
      <c r="I149" s="82"/>
      <c r="J149" s="82"/>
      <c r="K149" s="82"/>
      <c r="L149" s="82"/>
      <c r="M149" s="82"/>
      <c r="O149" s="82"/>
      <c r="P149" s="82"/>
    </row>
    <row r="150" spans="1:16" s="81" customFormat="1">
      <c r="A150" s="80"/>
      <c r="B150" s="82"/>
      <c r="C150" s="82"/>
      <c r="D150" s="82"/>
      <c r="E150" s="82"/>
      <c r="F150" s="82"/>
      <c r="G150" s="82"/>
      <c r="H150" s="82"/>
      <c r="I150" s="82"/>
      <c r="J150" s="82"/>
      <c r="K150" s="82"/>
      <c r="L150" s="82"/>
      <c r="M150" s="82"/>
      <c r="O150" s="82"/>
      <c r="P150" s="82"/>
    </row>
    <row r="151" spans="1:16" s="81" customFormat="1">
      <c r="A151" s="80"/>
      <c r="B151" s="82"/>
      <c r="C151" s="82"/>
      <c r="D151" s="82"/>
      <c r="E151" s="82"/>
      <c r="F151" s="82"/>
      <c r="G151" s="82"/>
      <c r="H151" s="82"/>
      <c r="I151" s="82"/>
      <c r="J151" s="82"/>
      <c r="K151" s="82"/>
      <c r="L151" s="82"/>
      <c r="M151" s="82"/>
      <c r="O151" s="82"/>
      <c r="P151" s="82"/>
    </row>
    <row r="152" spans="1:16" s="81" customFormat="1">
      <c r="A152" s="80"/>
      <c r="B152" s="82"/>
      <c r="C152" s="82"/>
      <c r="D152" s="82"/>
      <c r="E152" s="82"/>
      <c r="F152" s="82"/>
      <c r="G152" s="82"/>
      <c r="H152" s="82"/>
      <c r="I152" s="82"/>
      <c r="J152" s="82"/>
      <c r="K152" s="82"/>
      <c r="L152" s="82"/>
      <c r="M152" s="82"/>
      <c r="O152" s="82"/>
      <c r="P152" s="82"/>
    </row>
    <row r="153" spans="1:16" s="81" customFormat="1">
      <c r="A153" s="80"/>
      <c r="B153" s="82"/>
      <c r="C153" s="82"/>
      <c r="D153" s="82"/>
      <c r="E153" s="82"/>
      <c r="F153" s="82"/>
      <c r="G153" s="82"/>
      <c r="H153" s="82"/>
      <c r="I153" s="82"/>
      <c r="J153" s="82"/>
      <c r="K153" s="82"/>
      <c r="L153" s="82"/>
      <c r="M153" s="82"/>
      <c r="O153" s="82"/>
      <c r="P153" s="82"/>
    </row>
    <row r="154" spans="1:16" s="81" customFormat="1">
      <c r="A154" s="80"/>
      <c r="B154" s="82"/>
      <c r="C154" s="82"/>
      <c r="D154" s="82"/>
      <c r="E154" s="82"/>
      <c r="F154" s="82"/>
      <c r="G154" s="82"/>
      <c r="H154" s="82"/>
      <c r="I154" s="82"/>
      <c r="J154" s="82"/>
      <c r="K154" s="82"/>
      <c r="L154" s="82"/>
      <c r="M154" s="82"/>
      <c r="O154" s="82"/>
      <c r="P154" s="82"/>
    </row>
    <row r="155" spans="1:16" s="81" customFormat="1">
      <c r="A155" s="80"/>
      <c r="B155" s="82"/>
      <c r="C155" s="82"/>
      <c r="D155" s="82"/>
      <c r="E155" s="82"/>
      <c r="F155" s="82"/>
      <c r="G155" s="82"/>
      <c r="H155" s="82"/>
      <c r="I155" s="82"/>
      <c r="J155" s="82"/>
      <c r="K155" s="82"/>
      <c r="L155" s="82"/>
      <c r="M155" s="82"/>
      <c r="O155" s="82"/>
      <c r="P155" s="82"/>
    </row>
    <row r="156" spans="1:16" s="81" customFormat="1">
      <c r="A156" s="80"/>
      <c r="B156" s="82"/>
      <c r="C156" s="82"/>
      <c r="D156" s="82"/>
      <c r="E156" s="82"/>
      <c r="F156" s="82"/>
      <c r="G156" s="82"/>
      <c r="H156" s="82"/>
      <c r="I156" s="82"/>
      <c r="J156" s="82"/>
      <c r="K156" s="82"/>
      <c r="L156" s="82"/>
      <c r="M156" s="82"/>
      <c r="O156" s="82"/>
      <c r="P156" s="82"/>
    </row>
    <row r="157" spans="1:16" s="81" customFormat="1">
      <c r="A157" s="80"/>
      <c r="B157" s="82"/>
      <c r="C157" s="82"/>
      <c r="D157" s="82"/>
      <c r="E157" s="82"/>
      <c r="F157" s="82"/>
      <c r="G157" s="82"/>
      <c r="H157" s="82"/>
      <c r="I157" s="82"/>
      <c r="J157" s="82"/>
      <c r="K157" s="82"/>
      <c r="L157" s="82"/>
      <c r="M157" s="82"/>
      <c r="O157" s="82"/>
      <c r="P157" s="82"/>
    </row>
    <row r="158" spans="1:16" s="81" customFormat="1">
      <c r="A158" s="80"/>
      <c r="B158" s="82"/>
      <c r="C158" s="82"/>
      <c r="D158" s="82"/>
      <c r="E158" s="82"/>
      <c r="F158" s="82"/>
      <c r="G158" s="82"/>
      <c r="H158" s="82"/>
      <c r="I158" s="82"/>
      <c r="J158" s="82"/>
      <c r="K158" s="82"/>
      <c r="L158" s="82"/>
      <c r="M158" s="82"/>
      <c r="O158" s="82"/>
      <c r="P158" s="82"/>
    </row>
    <row r="159" spans="1:16" s="81" customFormat="1">
      <c r="A159" s="80"/>
      <c r="B159" s="82"/>
      <c r="C159" s="82"/>
      <c r="D159" s="82"/>
      <c r="E159" s="82"/>
      <c r="F159" s="82"/>
      <c r="G159" s="82"/>
      <c r="H159" s="82"/>
      <c r="I159" s="82"/>
      <c r="J159" s="82"/>
      <c r="K159" s="82"/>
      <c r="L159" s="82"/>
      <c r="M159" s="82"/>
      <c r="O159" s="82"/>
      <c r="P159" s="82"/>
    </row>
    <row r="160" spans="1:16" s="81" customFormat="1">
      <c r="A160" s="80"/>
      <c r="B160" s="82"/>
      <c r="C160" s="82"/>
      <c r="D160" s="82"/>
      <c r="E160" s="82"/>
      <c r="F160" s="82"/>
      <c r="G160" s="82"/>
      <c r="H160" s="82"/>
      <c r="I160" s="82"/>
      <c r="J160" s="82"/>
      <c r="K160" s="82"/>
      <c r="L160" s="82"/>
      <c r="M160" s="82"/>
      <c r="O160" s="82"/>
      <c r="P160" s="82"/>
    </row>
    <row r="161" spans="1:16" s="81" customFormat="1">
      <c r="A161" s="80"/>
      <c r="B161" s="82"/>
      <c r="C161" s="82"/>
      <c r="D161" s="82"/>
      <c r="E161" s="82"/>
      <c r="F161" s="82"/>
      <c r="G161" s="82"/>
      <c r="H161" s="82"/>
      <c r="I161" s="82"/>
      <c r="J161" s="82"/>
      <c r="K161" s="82"/>
      <c r="L161" s="82"/>
      <c r="M161" s="82"/>
      <c r="O161" s="82"/>
      <c r="P161" s="82"/>
    </row>
    <row r="162" spans="1:16" s="81" customFormat="1">
      <c r="A162" s="80"/>
      <c r="B162" s="82"/>
      <c r="C162" s="82"/>
      <c r="D162" s="82"/>
      <c r="E162" s="82"/>
      <c r="F162" s="82"/>
      <c r="G162" s="82"/>
      <c r="H162" s="82"/>
      <c r="I162" s="82"/>
      <c r="J162" s="82"/>
      <c r="K162" s="82"/>
      <c r="L162" s="82"/>
      <c r="M162" s="82"/>
      <c r="O162" s="82"/>
      <c r="P162" s="82"/>
    </row>
    <row r="163" spans="1:16" s="81" customFormat="1">
      <c r="A163" s="80"/>
      <c r="B163" s="82"/>
      <c r="C163" s="82"/>
      <c r="D163" s="82"/>
      <c r="E163" s="82"/>
      <c r="F163" s="82"/>
      <c r="G163" s="82"/>
      <c r="H163" s="82"/>
      <c r="I163" s="82"/>
      <c r="J163" s="82"/>
      <c r="K163" s="82"/>
      <c r="L163" s="82"/>
      <c r="M163" s="82"/>
      <c r="O163" s="82"/>
      <c r="P163" s="82"/>
    </row>
    <row r="164" spans="1:16" s="81" customFormat="1">
      <c r="A164" s="80"/>
      <c r="B164" s="82"/>
      <c r="C164" s="82"/>
      <c r="D164" s="82"/>
      <c r="E164" s="82"/>
      <c r="F164" s="82"/>
      <c r="G164" s="82"/>
      <c r="H164" s="82"/>
      <c r="I164" s="82"/>
      <c r="J164" s="82"/>
      <c r="K164" s="82"/>
      <c r="L164" s="82"/>
      <c r="M164" s="82"/>
      <c r="O164" s="82"/>
      <c r="P164" s="82"/>
    </row>
    <row r="165" spans="1:16" s="81" customFormat="1">
      <c r="A165" s="80"/>
      <c r="B165" s="82"/>
      <c r="C165" s="82"/>
      <c r="D165" s="82"/>
      <c r="E165" s="82"/>
      <c r="F165" s="82"/>
      <c r="G165" s="82"/>
      <c r="H165" s="82"/>
      <c r="I165" s="82"/>
      <c r="J165" s="82"/>
      <c r="K165" s="82"/>
      <c r="L165" s="82"/>
      <c r="M165" s="82"/>
      <c r="O165" s="82"/>
      <c r="P165" s="82"/>
    </row>
    <row r="166" spans="1:16" s="81" customFormat="1">
      <c r="A166" s="80"/>
      <c r="B166" s="82"/>
      <c r="C166" s="82"/>
      <c r="D166" s="82"/>
      <c r="E166" s="82"/>
      <c r="F166" s="82"/>
      <c r="G166" s="82"/>
      <c r="H166" s="82"/>
      <c r="I166" s="82"/>
      <c r="J166" s="82"/>
      <c r="K166" s="82"/>
      <c r="L166" s="82"/>
      <c r="M166" s="82"/>
      <c r="O166" s="82"/>
      <c r="P166" s="82"/>
    </row>
    <row r="167" spans="1:16" s="81" customFormat="1">
      <c r="A167" s="80"/>
      <c r="B167" s="82"/>
      <c r="C167" s="82"/>
      <c r="D167" s="82"/>
      <c r="E167" s="82"/>
      <c r="F167" s="82"/>
      <c r="G167" s="82"/>
      <c r="H167" s="82"/>
      <c r="I167" s="82"/>
      <c r="J167" s="82"/>
      <c r="K167" s="82"/>
      <c r="L167" s="82"/>
      <c r="M167" s="82"/>
      <c r="O167" s="82"/>
      <c r="P167" s="82"/>
    </row>
    <row r="168" spans="1:16" s="81" customFormat="1">
      <c r="A168" s="80"/>
      <c r="B168" s="82"/>
      <c r="C168" s="82"/>
      <c r="D168" s="82"/>
      <c r="E168" s="82"/>
      <c r="F168" s="82"/>
      <c r="G168" s="82"/>
      <c r="H168" s="82"/>
      <c r="I168" s="82"/>
      <c r="J168" s="82"/>
      <c r="K168" s="82"/>
      <c r="L168" s="82"/>
      <c r="M168" s="82"/>
      <c r="O168" s="82"/>
      <c r="P168" s="82"/>
    </row>
    <row r="169" spans="1:16" s="81" customFormat="1">
      <c r="A169" s="80"/>
      <c r="B169" s="82"/>
      <c r="C169" s="82"/>
      <c r="D169" s="82"/>
      <c r="E169" s="82"/>
      <c r="F169" s="82"/>
      <c r="G169" s="82"/>
      <c r="H169" s="82"/>
      <c r="I169" s="82"/>
      <c r="J169" s="82"/>
      <c r="K169" s="82"/>
      <c r="L169" s="82"/>
      <c r="M169" s="82"/>
      <c r="O169" s="82"/>
      <c r="P169" s="82"/>
    </row>
    <row r="170" spans="1:16" s="81" customFormat="1">
      <c r="A170" s="80"/>
      <c r="B170" s="82"/>
      <c r="C170" s="82"/>
      <c r="D170" s="82"/>
      <c r="E170" s="82"/>
      <c r="F170" s="82"/>
      <c r="G170" s="82"/>
      <c r="H170" s="82"/>
      <c r="I170" s="82"/>
      <c r="J170" s="82"/>
      <c r="K170" s="82"/>
      <c r="L170" s="82"/>
      <c r="M170" s="82"/>
      <c r="O170" s="82"/>
      <c r="P170" s="82"/>
    </row>
    <row r="171" spans="1:16" s="81" customFormat="1">
      <c r="A171" s="80"/>
      <c r="B171" s="82"/>
      <c r="C171" s="82"/>
      <c r="D171" s="82"/>
      <c r="E171" s="82"/>
      <c r="F171" s="82"/>
      <c r="G171" s="82"/>
      <c r="H171" s="82"/>
      <c r="I171" s="82"/>
      <c r="J171" s="82"/>
      <c r="K171" s="82"/>
      <c r="L171" s="82"/>
      <c r="M171" s="82"/>
      <c r="O171" s="82"/>
      <c r="P171" s="82"/>
    </row>
    <row r="172" spans="1:16" s="81" customFormat="1">
      <c r="A172" s="80"/>
      <c r="B172" s="82"/>
      <c r="C172" s="82"/>
      <c r="D172" s="82"/>
      <c r="E172" s="82"/>
      <c r="F172" s="82"/>
      <c r="G172" s="82"/>
      <c r="H172" s="82"/>
      <c r="I172" s="82"/>
      <c r="J172" s="82"/>
      <c r="K172" s="82"/>
      <c r="L172" s="82"/>
      <c r="M172" s="82"/>
      <c r="O172" s="82"/>
      <c r="P172" s="82"/>
    </row>
    <row r="173" spans="1:16" s="81" customFormat="1">
      <c r="A173" s="80"/>
      <c r="B173" s="82"/>
      <c r="C173" s="82"/>
      <c r="D173" s="82"/>
      <c r="E173" s="82"/>
      <c r="F173" s="82"/>
      <c r="G173" s="82"/>
      <c r="H173" s="82"/>
      <c r="I173" s="82"/>
      <c r="J173" s="82"/>
      <c r="K173" s="82"/>
      <c r="L173" s="82"/>
      <c r="M173" s="82"/>
      <c r="O173" s="82"/>
      <c r="P173" s="82"/>
    </row>
    <row r="174" spans="1:16" s="81" customFormat="1">
      <c r="A174" s="80"/>
      <c r="B174" s="82"/>
      <c r="C174" s="82"/>
      <c r="D174" s="82"/>
      <c r="E174" s="82"/>
      <c r="F174" s="82"/>
      <c r="G174" s="82"/>
      <c r="H174" s="82"/>
      <c r="I174" s="82"/>
      <c r="J174" s="82"/>
      <c r="K174" s="82"/>
      <c r="L174" s="82"/>
      <c r="M174" s="82"/>
      <c r="O174" s="82"/>
      <c r="P174" s="82"/>
    </row>
    <row r="175" spans="1:16" s="81" customFormat="1">
      <c r="A175" s="80"/>
      <c r="B175" s="82"/>
      <c r="C175" s="82"/>
      <c r="D175" s="82"/>
      <c r="E175" s="82"/>
      <c r="F175" s="82"/>
      <c r="G175" s="82"/>
      <c r="H175" s="82"/>
      <c r="I175" s="82"/>
      <c r="J175" s="82"/>
      <c r="K175" s="82"/>
      <c r="L175" s="82"/>
      <c r="M175" s="82"/>
      <c r="O175" s="82"/>
      <c r="P175" s="82"/>
    </row>
    <row r="176" spans="1:16" s="81" customFormat="1">
      <c r="A176" s="80"/>
      <c r="B176" s="82"/>
      <c r="C176" s="82"/>
      <c r="D176" s="82"/>
      <c r="E176" s="82"/>
      <c r="F176" s="82"/>
      <c r="G176" s="82"/>
      <c r="H176" s="82"/>
      <c r="I176" s="82"/>
      <c r="J176" s="82"/>
      <c r="K176" s="82"/>
      <c r="L176" s="82"/>
      <c r="M176" s="82"/>
      <c r="O176" s="82"/>
      <c r="P176" s="82"/>
    </row>
    <row r="177" spans="1:16" s="81" customFormat="1">
      <c r="A177" s="80"/>
      <c r="B177" s="82"/>
      <c r="C177" s="82"/>
      <c r="D177" s="82"/>
      <c r="E177" s="82"/>
      <c r="F177" s="82"/>
      <c r="G177" s="82"/>
      <c r="H177" s="82"/>
      <c r="I177" s="82"/>
      <c r="J177" s="82"/>
      <c r="K177" s="82"/>
      <c r="L177" s="82"/>
      <c r="M177" s="82"/>
      <c r="O177" s="82"/>
      <c r="P177" s="82"/>
    </row>
    <row r="178" spans="1:16" s="81" customFormat="1">
      <c r="A178" s="80"/>
      <c r="B178" s="82"/>
      <c r="C178" s="82"/>
      <c r="D178" s="82"/>
      <c r="E178" s="82"/>
      <c r="F178" s="82"/>
      <c r="G178" s="82"/>
      <c r="H178" s="82"/>
      <c r="I178" s="82"/>
      <c r="J178" s="82"/>
      <c r="K178" s="82"/>
      <c r="L178" s="82"/>
      <c r="M178" s="82"/>
      <c r="O178" s="82"/>
      <c r="P178" s="82"/>
    </row>
    <row r="179" spans="1:16" s="81" customFormat="1">
      <c r="A179" s="80"/>
      <c r="B179" s="82"/>
      <c r="C179" s="82"/>
      <c r="D179" s="82"/>
      <c r="E179" s="82"/>
      <c r="F179" s="82"/>
      <c r="G179" s="82"/>
      <c r="H179" s="82"/>
      <c r="I179" s="82"/>
      <c r="J179" s="82"/>
      <c r="K179" s="82"/>
      <c r="L179" s="82"/>
      <c r="M179" s="82"/>
      <c r="O179" s="82"/>
      <c r="P179" s="82"/>
    </row>
    <row r="180" spans="1:16" s="81" customFormat="1">
      <c r="A180" s="80"/>
      <c r="B180" s="82"/>
      <c r="C180" s="82"/>
      <c r="D180" s="82"/>
      <c r="E180" s="82"/>
      <c r="F180" s="82"/>
      <c r="G180" s="82"/>
      <c r="H180" s="82"/>
      <c r="I180" s="82"/>
      <c r="J180" s="82"/>
      <c r="K180" s="82"/>
      <c r="L180" s="82"/>
      <c r="M180" s="82"/>
      <c r="O180" s="82"/>
      <c r="P180" s="82"/>
    </row>
    <row r="181" spans="1:16" s="81" customFormat="1">
      <c r="A181" s="80"/>
      <c r="B181" s="82"/>
      <c r="C181" s="82"/>
      <c r="D181" s="82"/>
      <c r="E181" s="82"/>
      <c r="F181" s="82"/>
      <c r="G181" s="82"/>
      <c r="H181" s="82"/>
      <c r="I181" s="82"/>
      <c r="J181" s="82"/>
      <c r="K181" s="82"/>
      <c r="L181" s="82"/>
      <c r="M181" s="82"/>
      <c r="O181" s="82"/>
      <c r="P181" s="82"/>
    </row>
    <row r="182" spans="1:16" s="81" customFormat="1">
      <c r="A182" s="80"/>
      <c r="B182" s="82"/>
      <c r="C182" s="82"/>
      <c r="D182" s="82"/>
      <c r="E182" s="82"/>
      <c r="F182" s="82"/>
      <c r="G182" s="82"/>
      <c r="H182" s="82"/>
      <c r="I182" s="82"/>
      <c r="J182" s="82"/>
      <c r="K182" s="82"/>
      <c r="L182" s="82"/>
      <c r="M182" s="82"/>
      <c r="O182" s="82"/>
      <c r="P182" s="82"/>
    </row>
    <row r="183" spans="1:16" s="81" customFormat="1">
      <c r="A183" s="80"/>
      <c r="B183" s="82"/>
      <c r="C183" s="82"/>
      <c r="D183" s="82"/>
      <c r="E183" s="82"/>
      <c r="F183" s="82"/>
      <c r="G183" s="82"/>
      <c r="H183" s="82"/>
      <c r="I183" s="82"/>
      <c r="J183" s="82"/>
      <c r="K183" s="82"/>
      <c r="L183" s="82"/>
      <c r="M183" s="82"/>
      <c r="O183" s="82"/>
      <c r="P183" s="82"/>
    </row>
    <row r="184" spans="1:16" s="81" customFormat="1">
      <c r="A184" s="80"/>
      <c r="B184" s="82"/>
      <c r="C184" s="82"/>
      <c r="D184" s="82"/>
      <c r="E184" s="82"/>
      <c r="F184" s="82"/>
      <c r="G184" s="82"/>
      <c r="H184" s="82"/>
      <c r="I184" s="82"/>
      <c r="J184" s="82"/>
      <c r="K184" s="82"/>
      <c r="L184" s="82"/>
      <c r="M184" s="82"/>
      <c r="O184" s="82"/>
      <c r="P184" s="82"/>
    </row>
    <row r="185" spans="1:16" s="81" customFormat="1">
      <c r="A185" s="80"/>
      <c r="B185" s="82"/>
      <c r="C185" s="82"/>
      <c r="D185" s="82"/>
      <c r="E185" s="82"/>
      <c r="F185" s="82"/>
      <c r="G185" s="82"/>
      <c r="H185" s="82"/>
      <c r="I185" s="82"/>
      <c r="J185" s="82"/>
      <c r="K185" s="82"/>
      <c r="L185" s="82"/>
      <c r="M185" s="82"/>
      <c r="O185" s="82"/>
      <c r="P185" s="82"/>
    </row>
    <row r="186" spans="1:16" s="81" customFormat="1">
      <c r="A186" s="80"/>
      <c r="B186" s="82"/>
      <c r="C186" s="82"/>
      <c r="D186" s="82"/>
      <c r="E186" s="82"/>
      <c r="F186" s="82"/>
      <c r="G186" s="82"/>
      <c r="H186" s="82"/>
      <c r="I186" s="82"/>
      <c r="J186" s="82"/>
      <c r="K186" s="82"/>
      <c r="L186" s="82"/>
      <c r="M186" s="82"/>
      <c r="O186" s="82"/>
      <c r="P186" s="82"/>
    </row>
    <row r="187" spans="1:16" s="81" customFormat="1">
      <c r="A187" s="80"/>
      <c r="B187" s="82"/>
      <c r="C187" s="82"/>
      <c r="D187" s="82"/>
      <c r="E187" s="82"/>
      <c r="F187" s="82"/>
      <c r="G187" s="82"/>
      <c r="H187" s="82"/>
      <c r="I187" s="82"/>
      <c r="J187" s="82"/>
      <c r="K187" s="82"/>
      <c r="L187" s="82"/>
      <c r="M187" s="82"/>
      <c r="O187" s="82"/>
      <c r="P187" s="82"/>
    </row>
    <row r="188" spans="1:16" s="81" customFormat="1">
      <c r="A188" s="80"/>
      <c r="B188" s="82"/>
      <c r="C188" s="82"/>
      <c r="D188" s="82"/>
      <c r="E188" s="82"/>
      <c r="F188" s="82"/>
      <c r="G188" s="82"/>
      <c r="H188" s="82"/>
      <c r="I188" s="82"/>
      <c r="J188" s="82"/>
      <c r="K188" s="82"/>
      <c r="L188" s="82"/>
      <c r="M188" s="82"/>
      <c r="O188" s="82"/>
      <c r="P188" s="82"/>
    </row>
    <row r="189" spans="1:16" s="81" customFormat="1">
      <c r="A189" s="80"/>
      <c r="B189" s="82"/>
      <c r="C189" s="82"/>
      <c r="D189" s="82"/>
      <c r="E189" s="82"/>
      <c r="F189" s="82"/>
      <c r="G189" s="82"/>
      <c r="H189" s="82"/>
      <c r="I189" s="82"/>
      <c r="J189" s="82"/>
      <c r="K189" s="82"/>
      <c r="L189" s="82"/>
      <c r="M189" s="82"/>
      <c r="O189" s="82"/>
      <c r="P189" s="82"/>
    </row>
    <row r="190" spans="1:16" s="81" customFormat="1">
      <c r="A190" s="80"/>
      <c r="B190" s="82"/>
      <c r="C190" s="82"/>
      <c r="D190" s="82"/>
      <c r="E190" s="82"/>
      <c r="F190" s="82"/>
      <c r="G190" s="82"/>
      <c r="H190" s="82"/>
      <c r="I190" s="82"/>
      <c r="J190" s="82"/>
      <c r="K190" s="82"/>
      <c r="L190" s="82"/>
      <c r="M190" s="82"/>
      <c r="O190" s="82"/>
      <c r="P190" s="82"/>
    </row>
    <row r="191" spans="1:16" s="81" customFormat="1">
      <c r="A191" s="80"/>
      <c r="B191" s="82"/>
      <c r="C191" s="82"/>
      <c r="D191" s="82"/>
      <c r="E191" s="82"/>
      <c r="F191" s="82"/>
      <c r="G191" s="82"/>
      <c r="H191" s="82"/>
      <c r="I191" s="82"/>
      <c r="J191" s="82"/>
      <c r="K191" s="82"/>
      <c r="L191" s="82"/>
      <c r="M191" s="82"/>
      <c r="O191" s="82"/>
      <c r="P191" s="82"/>
    </row>
    <row r="192" spans="1:16" s="81" customFormat="1">
      <c r="A192" s="80"/>
      <c r="B192" s="82"/>
      <c r="C192" s="82"/>
      <c r="D192" s="82"/>
      <c r="E192" s="82"/>
      <c r="F192" s="82"/>
      <c r="G192" s="82"/>
      <c r="H192" s="82"/>
      <c r="I192" s="82"/>
      <c r="J192" s="82"/>
      <c r="K192" s="82"/>
      <c r="L192" s="82"/>
      <c r="M192" s="82"/>
      <c r="O192" s="82"/>
      <c r="P192" s="82"/>
    </row>
    <row r="193" spans="1:16" s="81" customFormat="1">
      <c r="A193" s="80"/>
      <c r="B193" s="82"/>
      <c r="C193" s="82"/>
      <c r="D193" s="82"/>
      <c r="E193" s="82"/>
      <c r="F193" s="82"/>
      <c r="G193" s="82"/>
      <c r="H193" s="82"/>
      <c r="I193" s="82"/>
      <c r="J193" s="82"/>
      <c r="K193" s="82"/>
      <c r="L193" s="82"/>
      <c r="M193" s="82"/>
      <c r="O193" s="82"/>
      <c r="P193" s="82"/>
    </row>
    <row r="194" spans="1:16" s="81" customFormat="1">
      <c r="A194" s="80"/>
      <c r="B194" s="82"/>
      <c r="C194" s="82"/>
      <c r="D194" s="82"/>
      <c r="E194" s="82"/>
      <c r="F194" s="82"/>
      <c r="G194" s="82"/>
      <c r="H194" s="82"/>
      <c r="I194" s="82"/>
      <c r="J194" s="82"/>
      <c r="K194" s="82"/>
      <c r="L194" s="82"/>
      <c r="M194" s="82"/>
      <c r="O194" s="82"/>
      <c r="P194" s="82"/>
    </row>
    <row r="195" spans="1:16" s="81" customFormat="1">
      <c r="A195" s="80"/>
      <c r="B195" s="82"/>
      <c r="C195" s="82"/>
      <c r="D195" s="82"/>
      <c r="E195" s="82"/>
      <c r="F195" s="82"/>
      <c r="G195" s="82"/>
      <c r="H195" s="82"/>
      <c r="I195" s="82"/>
      <c r="J195" s="82"/>
      <c r="K195" s="82"/>
      <c r="L195" s="82"/>
      <c r="M195" s="82"/>
      <c r="O195" s="82"/>
      <c r="P195" s="82"/>
    </row>
    <row r="196" spans="1:16" s="81" customFormat="1">
      <c r="A196" s="80"/>
      <c r="B196" s="82"/>
      <c r="C196" s="82"/>
      <c r="D196" s="82"/>
      <c r="E196" s="82"/>
      <c r="F196" s="82"/>
      <c r="G196" s="82"/>
      <c r="H196" s="82"/>
      <c r="I196" s="82"/>
      <c r="J196" s="82"/>
      <c r="K196" s="82"/>
      <c r="L196" s="82"/>
      <c r="M196" s="82"/>
      <c r="O196" s="82"/>
      <c r="P196" s="82"/>
    </row>
    <row r="197" spans="1:16" s="81" customFormat="1">
      <c r="A197" s="80"/>
      <c r="B197" s="82"/>
      <c r="C197" s="82"/>
      <c r="D197" s="82"/>
      <c r="E197" s="82"/>
      <c r="F197" s="82"/>
      <c r="G197" s="82"/>
      <c r="H197" s="82"/>
      <c r="I197" s="82"/>
      <c r="J197" s="82"/>
      <c r="K197" s="82"/>
      <c r="L197" s="82"/>
      <c r="M197" s="82"/>
      <c r="O197" s="82"/>
      <c r="P197" s="82"/>
    </row>
    <row r="198" spans="1:16" s="81" customFormat="1">
      <c r="A198" s="80"/>
      <c r="B198" s="82"/>
      <c r="C198" s="82"/>
      <c r="D198" s="82"/>
      <c r="E198" s="82"/>
      <c r="F198" s="82"/>
      <c r="G198" s="82"/>
      <c r="H198" s="82"/>
      <c r="I198" s="82"/>
      <c r="J198" s="82"/>
      <c r="K198" s="82"/>
      <c r="L198" s="82"/>
      <c r="M198" s="82"/>
      <c r="O198" s="82"/>
      <c r="P198" s="82"/>
    </row>
    <row r="199" spans="1:16" s="81" customFormat="1">
      <c r="A199" s="80"/>
      <c r="B199" s="82"/>
      <c r="C199" s="82"/>
      <c r="D199" s="82"/>
      <c r="E199" s="82"/>
      <c r="F199" s="82"/>
      <c r="G199" s="82"/>
      <c r="H199" s="82"/>
      <c r="I199" s="82"/>
      <c r="J199" s="82"/>
      <c r="K199" s="82"/>
      <c r="L199" s="82"/>
      <c r="M199" s="82"/>
      <c r="O199" s="82"/>
      <c r="P199" s="82"/>
    </row>
    <row r="200" spans="1:16" s="81" customFormat="1">
      <c r="A200" s="80"/>
      <c r="B200" s="82"/>
      <c r="C200" s="82"/>
      <c r="D200" s="82"/>
      <c r="E200" s="82"/>
      <c r="F200" s="82"/>
      <c r="G200" s="82"/>
      <c r="H200" s="82"/>
      <c r="I200" s="82"/>
      <c r="J200" s="82"/>
      <c r="K200" s="82"/>
      <c r="L200" s="82"/>
      <c r="M200" s="82"/>
      <c r="O200" s="82"/>
      <c r="P200" s="82"/>
    </row>
    <row r="201" spans="1:16" s="81" customFormat="1">
      <c r="A201" s="80"/>
      <c r="B201" s="82"/>
      <c r="C201" s="82"/>
      <c r="D201" s="82"/>
      <c r="E201" s="82"/>
      <c r="F201" s="82"/>
      <c r="G201" s="82"/>
      <c r="H201" s="82"/>
      <c r="I201" s="82"/>
      <c r="J201" s="82"/>
      <c r="K201" s="82"/>
      <c r="L201" s="82"/>
      <c r="M201" s="82"/>
      <c r="O201" s="82"/>
      <c r="P201" s="82"/>
    </row>
    <row r="202" spans="1:16" s="81" customFormat="1">
      <c r="A202" s="80"/>
      <c r="B202" s="82"/>
      <c r="C202" s="82"/>
      <c r="D202" s="82"/>
      <c r="E202" s="82"/>
      <c r="F202" s="82"/>
      <c r="G202" s="82"/>
      <c r="H202" s="82"/>
      <c r="I202" s="82"/>
      <c r="J202" s="82"/>
      <c r="K202" s="82"/>
      <c r="L202" s="82"/>
      <c r="M202" s="82"/>
      <c r="O202" s="82"/>
      <c r="P202" s="82"/>
    </row>
    <row r="203" spans="1:16" s="81" customFormat="1">
      <c r="A203" s="80"/>
      <c r="B203" s="82"/>
      <c r="C203" s="82"/>
      <c r="D203" s="82"/>
      <c r="E203" s="82"/>
      <c r="F203" s="82"/>
      <c r="G203" s="82"/>
      <c r="H203" s="82"/>
      <c r="I203" s="82"/>
      <c r="J203" s="82"/>
      <c r="K203" s="82"/>
      <c r="L203" s="82"/>
      <c r="M203" s="82"/>
      <c r="O203" s="82"/>
      <c r="P203" s="82"/>
    </row>
    <row r="204" spans="1:16" s="81" customFormat="1">
      <c r="A204" s="80"/>
      <c r="B204" s="82"/>
      <c r="C204" s="82"/>
      <c r="D204" s="82"/>
      <c r="E204" s="82"/>
      <c r="F204" s="82"/>
      <c r="G204" s="82"/>
      <c r="H204" s="82"/>
      <c r="I204" s="82"/>
      <c r="J204" s="82"/>
      <c r="K204" s="82"/>
      <c r="L204" s="82"/>
      <c r="M204" s="82"/>
      <c r="O204" s="82"/>
      <c r="P204" s="82"/>
    </row>
    <row r="205" spans="1:16" s="81" customFormat="1">
      <c r="A205" s="80"/>
      <c r="B205" s="82"/>
      <c r="C205" s="82"/>
      <c r="D205" s="82"/>
      <c r="E205" s="82"/>
      <c r="F205" s="82"/>
      <c r="G205" s="82"/>
      <c r="H205" s="82"/>
      <c r="I205" s="82"/>
      <c r="J205" s="82"/>
      <c r="K205" s="82"/>
      <c r="L205" s="82"/>
      <c r="M205" s="82"/>
      <c r="O205" s="82"/>
      <c r="P205" s="82"/>
    </row>
    <row r="206" spans="1:16" s="81" customFormat="1">
      <c r="A206" s="80"/>
      <c r="B206" s="82"/>
      <c r="C206" s="82"/>
      <c r="D206" s="82"/>
      <c r="E206" s="82"/>
      <c r="F206" s="82"/>
      <c r="G206" s="82"/>
      <c r="H206" s="82"/>
      <c r="I206" s="82"/>
      <c r="J206" s="82"/>
      <c r="K206" s="82"/>
      <c r="L206" s="82"/>
      <c r="M206" s="82"/>
      <c r="O206" s="82"/>
      <c r="P206" s="82"/>
    </row>
    <row r="207" spans="1:16" s="81" customFormat="1">
      <c r="A207" s="80"/>
      <c r="B207" s="82"/>
      <c r="C207" s="82"/>
      <c r="D207" s="82"/>
      <c r="E207" s="82"/>
      <c r="F207" s="82"/>
      <c r="G207" s="82"/>
      <c r="H207" s="82"/>
      <c r="I207" s="82"/>
      <c r="J207" s="82"/>
      <c r="K207" s="82"/>
      <c r="L207" s="82"/>
      <c r="M207" s="82"/>
      <c r="O207" s="82"/>
      <c r="P207" s="82"/>
    </row>
    <row r="208" spans="1:16" s="81" customFormat="1">
      <c r="A208" s="80"/>
      <c r="B208" s="82"/>
      <c r="C208" s="82"/>
      <c r="D208" s="82"/>
      <c r="E208" s="82"/>
      <c r="F208" s="82"/>
      <c r="G208" s="82"/>
      <c r="H208" s="82"/>
      <c r="I208" s="82"/>
      <c r="J208" s="82"/>
      <c r="K208" s="82"/>
      <c r="L208" s="82"/>
      <c r="M208" s="82"/>
      <c r="O208" s="82"/>
      <c r="P208" s="82"/>
    </row>
    <row r="209" spans="1:16" s="81" customFormat="1">
      <c r="A209" s="80"/>
      <c r="B209" s="82"/>
      <c r="C209" s="82"/>
      <c r="D209" s="82"/>
      <c r="E209" s="82"/>
      <c r="F209" s="82"/>
      <c r="G209" s="82"/>
      <c r="H209" s="82"/>
      <c r="I209" s="82"/>
      <c r="J209" s="82"/>
      <c r="K209" s="82"/>
      <c r="L209" s="82"/>
      <c r="M209" s="82"/>
      <c r="O209" s="82"/>
      <c r="P209" s="82"/>
    </row>
    <row r="210" spans="1:16" s="81" customFormat="1">
      <c r="A210" s="80"/>
      <c r="B210" s="82"/>
      <c r="C210" s="82"/>
      <c r="D210" s="82"/>
      <c r="E210" s="82"/>
      <c r="F210" s="82"/>
      <c r="G210" s="82"/>
      <c r="H210" s="82"/>
      <c r="I210" s="82"/>
      <c r="J210" s="82"/>
      <c r="K210" s="82"/>
      <c r="L210" s="82"/>
      <c r="M210" s="82"/>
      <c r="O210" s="82"/>
      <c r="P210" s="82"/>
    </row>
    <row r="211" spans="1:16" s="81" customFormat="1">
      <c r="A211" s="80"/>
      <c r="B211" s="82"/>
      <c r="C211" s="82"/>
      <c r="D211" s="82"/>
      <c r="E211" s="82"/>
      <c r="F211" s="82"/>
      <c r="G211" s="82"/>
      <c r="H211" s="82"/>
      <c r="I211" s="82"/>
      <c r="J211" s="82"/>
      <c r="K211" s="82"/>
      <c r="L211" s="82"/>
      <c r="M211" s="82"/>
      <c r="O211" s="82"/>
      <c r="P211" s="82"/>
    </row>
    <row r="212" spans="1:16" s="81" customFormat="1">
      <c r="A212" s="80"/>
      <c r="B212" s="82"/>
      <c r="C212" s="82"/>
      <c r="D212" s="82"/>
      <c r="E212" s="82"/>
      <c r="F212" s="82"/>
      <c r="G212" s="82"/>
      <c r="H212" s="82"/>
      <c r="I212" s="82"/>
      <c r="J212" s="82"/>
      <c r="K212" s="82"/>
      <c r="L212" s="82"/>
      <c r="M212" s="82"/>
      <c r="O212" s="82"/>
      <c r="P212" s="82"/>
    </row>
    <row r="213" spans="1:16" s="81" customFormat="1">
      <c r="A213" s="80"/>
      <c r="B213" s="82"/>
      <c r="C213" s="82"/>
      <c r="D213" s="82"/>
      <c r="E213" s="82"/>
      <c r="F213" s="82"/>
      <c r="G213" s="82"/>
      <c r="H213" s="82"/>
      <c r="I213" s="82"/>
      <c r="J213" s="82"/>
      <c r="K213" s="82"/>
      <c r="L213" s="82"/>
      <c r="M213" s="82"/>
      <c r="O213" s="82"/>
      <c r="P213" s="82"/>
    </row>
    <row r="214" spans="1:16" s="81" customFormat="1">
      <c r="A214" s="80"/>
      <c r="B214" s="82"/>
      <c r="C214" s="82"/>
      <c r="D214" s="82"/>
      <c r="E214" s="82"/>
      <c r="F214" s="82"/>
      <c r="G214" s="82"/>
      <c r="H214" s="82"/>
      <c r="I214" s="82"/>
      <c r="J214" s="82"/>
      <c r="K214" s="82"/>
      <c r="L214" s="82"/>
      <c r="M214" s="82"/>
      <c r="O214" s="82"/>
      <c r="P214" s="82"/>
    </row>
    <row r="215" spans="1:16" s="81" customFormat="1">
      <c r="A215" s="80"/>
      <c r="B215" s="82"/>
      <c r="C215" s="82"/>
      <c r="D215" s="82"/>
      <c r="E215" s="82"/>
      <c r="F215" s="82"/>
      <c r="G215" s="82"/>
      <c r="H215" s="82"/>
      <c r="I215" s="82"/>
      <c r="J215" s="82"/>
      <c r="K215" s="82"/>
      <c r="L215" s="82"/>
      <c r="M215" s="82"/>
      <c r="O215" s="82"/>
      <c r="P215" s="82"/>
    </row>
    <row r="216" spans="1:16" s="81" customFormat="1">
      <c r="A216" s="80"/>
      <c r="B216" s="82"/>
      <c r="C216" s="82"/>
      <c r="D216" s="82"/>
      <c r="E216" s="82"/>
      <c r="F216" s="82"/>
      <c r="G216" s="82"/>
      <c r="H216" s="82"/>
      <c r="I216" s="82"/>
      <c r="J216" s="82"/>
      <c r="K216" s="82"/>
      <c r="L216" s="82"/>
      <c r="M216" s="82"/>
      <c r="O216" s="82"/>
      <c r="P216" s="82"/>
    </row>
    <row r="217" spans="1:16" s="81" customFormat="1">
      <c r="A217" s="80"/>
      <c r="B217" s="82"/>
      <c r="C217" s="82"/>
      <c r="D217" s="82"/>
      <c r="E217" s="82"/>
      <c r="F217" s="82"/>
      <c r="G217" s="82"/>
      <c r="H217" s="82"/>
      <c r="I217" s="82"/>
      <c r="J217" s="82"/>
      <c r="K217" s="82"/>
      <c r="L217" s="82"/>
      <c r="M217" s="82"/>
      <c r="O217" s="82"/>
      <c r="P217" s="82"/>
    </row>
    <row r="218" spans="1:16" s="81" customFormat="1">
      <c r="A218" s="80"/>
      <c r="B218" s="82"/>
      <c r="C218" s="82"/>
      <c r="D218" s="82"/>
      <c r="E218" s="82"/>
      <c r="F218" s="82"/>
      <c r="G218" s="82"/>
      <c r="H218" s="82"/>
      <c r="I218" s="82"/>
      <c r="J218" s="82"/>
      <c r="K218" s="82"/>
      <c r="L218" s="82"/>
      <c r="M218" s="82"/>
      <c r="O218" s="82"/>
      <c r="P218" s="82"/>
    </row>
    <row r="219" spans="1:16" s="81" customFormat="1">
      <c r="A219" s="80"/>
      <c r="B219" s="82"/>
      <c r="C219" s="82"/>
      <c r="D219" s="82"/>
      <c r="E219" s="82"/>
      <c r="F219" s="82"/>
      <c r="G219" s="82"/>
      <c r="H219" s="82"/>
      <c r="I219" s="82"/>
      <c r="J219" s="82"/>
      <c r="K219" s="82"/>
      <c r="L219" s="82"/>
      <c r="M219" s="82"/>
      <c r="O219" s="82"/>
      <c r="P219" s="82"/>
    </row>
    <row r="220" spans="1:16" s="81" customFormat="1">
      <c r="A220" s="80"/>
      <c r="B220" s="82"/>
      <c r="C220" s="82"/>
      <c r="D220" s="82"/>
      <c r="E220" s="82"/>
      <c r="F220" s="82"/>
      <c r="G220" s="82"/>
      <c r="H220" s="82"/>
      <c r="I220" s="82"/>
      <c r="J220" s="82"/>
      <c r="K220" s="82"/>
      <c r="L220" s="82"/>
      <c r="M220" s="82"/>
      <c r="O220" s="82"/>
      <c r="P220" s="82"/>
    </row>
    <row r="221" spans="1:16" s="81" customFormat="1">
      <c r="A221" s="80"/>
      <c r="B221" s="82"/>
      <c r="C221" s="82"/>
      <c r="D221" s="82"/>
      <c r="E221" s="82"/>
      <c r="F221" s="82"/>
      <c r="G221" s="82"/>
      <c r="H221" s="82"/>
      <c r="I221" s="82"/>
      <c r="J221" s="82"/>
      <c r="K221" s="82"/>
      <c r="L221" s="82"/>
      <c r="M221" s="82"/>
      <c r="O221" s="82"/>
      <c r="P221" s="82"/>
    </row>
    <row r="222" spans="1:16" s="81" customFormat="1">
      <c r="A222" s="80"/>
      <c r="B222" s="82"/>
      <c r="C222" s="82"/>
      <c r="D222" s="82"/>
      <c r="E222" s="82"/>
      <c r="F222" s="82"/>
      <c r="G222" s="82"/>
      <c r="H222" s="82"/>
      <c r="I222" s="82"/>
      <c r="J222" s="82"/>
      <c r="K222" s="82"/>
      <c r="L222" s="82"/>
      <c r="M222" s="82"/>
      <c r="O222" s="82"/>
      <c r="P222" s="82"/>
    </row>
    <row r="223" spans="1:16" s="81" customFormat="1">
      <c r="A223" s="80"/>
      <c r="B223" s="82"/>
      <c r="C223" s="82"/>
      <c r="D223" s="82"/>
      <c r="E223" s="82"/>
      <c r="F223" s="82"/>
      <c r="G223" s="82"/>
      <c r="H223" s="82"/>
      <c r="I223" s="82"/>
      <c r="J223" s="82"/>
      <c r="K223" s="82"/>
      <c r="L223" s="82"/>
      <c r="M223" s="82"/>
      <c r="O223" s="82"/>
      <c r="P223" s="82"/>
    </row>
    <row r="224" spans="1:16" s="81" customFormat="1">
      <c r="A224" s="80"/>
      <c r="B224" s="82"/>
      <c r="C224" s="82"/>
      <c r="D224" s="82"/>
      <c r="E224" s="82"/>
      <c r="F224" s="82"/>
      <c r="G224" s="82"/>
      <c r="H224" s="82"/>
      <c r="I224" s="82"/>
      <c r="J224" s="82"/>
      <c r="K224" s="82"/>
      <c r="L224" s="82"/>
      <c r="M224" s="82"/>
      <c r="O224" s="82"/>
      <c r="P224" s="82"/>
    </row>
    <row r="225" spans="1:16" s="81" customFormat="1">
      <c r="A225" s="80"/>
      <c r="B225" s="82"/>
      <c r="C225" s="82"/>
      <c r="D225" s="82"/>
      <c r="E225" s="82"/>
      <c r="F225" s="82"/>
      <c r="G225" s="82"/>
      <c r="H225" s="82"/>
      <c r="I225" s="82"/>
      <c r="J225" s="82"/>
      <c r="K225" s="82"/>
      <c r="L225" s="82"/>
      <c r="M225" s="82"/>
      <c r="O225" s="82"/>
      <c r="P225" s="82"/>
    </row>
    <row r="226" spans="1:16" s="81" customFormat="1">
      <c r="A226" s="80"/>
      <c r="B226" s="82"/>
      <c r="C226" s="82"/>
      <c r="D226" s="82"/>
      <c r="E226" s="82"/>
      <c r="F226" s="82"/>
      <c r="G226" s="82"/>
      <c r="H226" s="82"/>
      <c r="I226" s="82"/>
      <c r="J226" s="82"/>
      <c r="K226" s="82"/>
      <c r="L226" s="82"/>
      <c r="M226" s="82"/>
      <c r="O226" s="82"/>
      <c r="P226" s="82"/>
    </row>
    <row r="227" spans="1:16" s="81" customFormat="1">
      <c r="A227" s="80"/>
      <c r="B227" s="82"/>
      <c r="C227" s="82"/>
      <c r="D227" s="82"/>
      <c r="E227" s="82"/>
      <c r="F227" s="82"/>
      <c r="G227" s="82"/>
      <c r="H227" s="82"/>
      <c r="I227" s="82"/>
      <c r="J227" s="82"/>
      <c r="K227" s="82"/>
      <c r="L227" s="82"/>
      <c r="M227" s="82"/>
      <c r="O227" s="82"/>
      <c r="P227" s="82"/>
    </row>
    <row r="228" spans="1:16" s="81" customFormat="1">
      <c r="A228" s="80"/>
      <c r="B228" s="82"/>
      <c r="C228" s="82"/>
      <c r="D228" s="82"/>
      <c r="E228" s="82"/>
      <c r="F228" s="82"/>
      <c r="G228" s="82"/>
      <c r="H228" s="82"/>
      <c r="I228" s="82"/>
      <c r="J228" s="82"/>
      <c r="K228" s="82"/>
      <c r="L228" s="82"/>
      <c r="M228" s="82"/>
      <c r="O228" s="82"/>
      <c r="P228" s="82"/>
    </row>
    <row r="229" spans="1:16" s="81" customFormat="1">
      <c r="A229" s="80"/>
      <c r="B229" s="82"/>
      <c r="C229" s="82"/>
      <c r="D229" s="82"/>
      <c r="E229" s="82"/>
      <c r="F229" s="82"/>
      <c r="G229" s="82"/>
      <c r="H229" s="82"/>
      <c r="I229" s="82"/>
      <c r="J229" s="82"/>
      <c r="K229" s="82"/>
      <c r="L229" s="82"/>
      <c r="M229" s="82"/>
      <c r="O229" s="82"/>
      <c r="P229" s="82"/>
    </row>
    <row r="230" spans="1:16" s="81" customFormat="1">
      <c r="A230" s="80"/>
      <c r="B230" s="82"/>
      <c r="C230" s="82"/>
      <c r="D230" s="82"/>
      <c r="E230" s="82"/>
      <c r="F230" s="82"/>
      <c r="G230" s="82"/>
      <c r="H230" s="82"/>
      <c r="I230" s="82"/>
      <c r="J230" s="82"/>
      <c r="K230" s="82"/>
      <c r="L230" s="82"/>
      <c r="M230" s="82"/>
      <c r="O230" s="82"/>
      <c r="P230" s="82"/>
    </row>
    <row r="231" spans="1:16" s="81" customFormat="1">
      <c r="A231" s="80"/>
      <c r="B231" s="82"/>
      <c r="C231" s="82"/>
      <c r="D231" s="82"/>
      <c r="E231" s="82"/>
      <c r="F231" s="82"/>
      <c r="G231" s="82"/>
      <c r="H231" s="82"/>
      <c r="I231" s="82"/>
      <c r="J231" s="82"/>
      <c r="K231" s="82"/>
      <c r="L231" s="82"/>
      <c r="M231" s="82"/>
      <c r="O231" s="82"/>
      <c r="P231" s="82"/>
    </row>
    <row r="232" spans="1:16" s="81" customFormat="1">
      <c r="A232" s="80"/>
      <c r="B232" s="82"/>
      <c r="C232" s="82"/>
      <c r="D232" s="82"/>
      <c r="E232" s="82"/>
      <c r="F232" s="82"/>
      <c r="G232" s="82"/>
      <c r="H232" s="82"/>
      <c r="I232" s="82"/>
      <c r="J232" s="82"/>
      <c r="K232" s="82"/>
      <c r="L232" s="82"/>
      <c r="M232" s="82"/>
      <c r="O232" s="82"/>
      <c r="P232" s="82"/>
    </row>
    <row r="233" spans="1:16" s="81" customFormat="1">
      <c r="A233" s="80"/>
      <c r="B233" s="82"/>
      <c r="C233" s="82"/>
      <c r="D233" s="82"/>
      <c r="E233" s="82"/>
      <c r="F233" s="82"/>
      <c r="G233" s="82"/>
      <c r="H233" s="82"/>
      <c r="I233" s="82"/>
      <c r="J233" s="82"/>
      <c r="K233" s="82"/>
      <c r="L233" s="82"/>
      <c r="M233" s="82"/>
      <c r="O233" s="82"/>
      <c r="P233" s="82"/>
    </row>
    <row r="234" spans="1:16" s="81" customFormat="1">
      <c r="A234" s="80"/>
      <c r="B234" s="82"/>
      <c r="C234" s="82"/>
      <c r="D234" s="82"/>
      <c r="E234" s="82"/>
      <c r="F234" s="82"/>
      <c r="G234" s="82"/>
      <c r="H234" s="82"/>
      <c r="I234" s="82"/>
      <c r="J234" s="82"/>
      <c r="K234" s="82"/>
      <c r="L234" s="82"/>
      <c r="M234" s="82"/>
      <c r="O234" s="82"/>
      <c r="P234" s="82"/>
    </row>
    <row r="235" spans="1:16" s="81" customFormat="1">
      <c r="A235" s="80"/>
      <c r="B235" s="82"/>
      <c r="C235" s="82"/>
      <c r="D235" s="82"/>
      <c r="E235" s="82"/>
      <c r="F235" s="82"/>
      <c r="G235" s="82"/>
      <c r="H235" s="82"/>
      <c r="I235" s="82"/>
      <c r="J235" s="82"/>
      <c r="K235" s="82"/>
      <c r="L235" s="82"/>
      <c r="M235" s="82"/>
      <c r="O235" s="82"/>
      <c r="P235" s="82"/>
    </row>
    <row r="236" spans="1:16" s="81" customFormat="1">
      <c r="A236" s="80"/>
      <c r="B236" s="82"/>
      <c r="C236" s="82"/>
      <c r="D236" s="82"/>
      <c r="E236" s="82"/>
      <c r="F236" s="82"/>
      <c r="G236" s="82"/>
      <c r="H236" s="82"/>
      <c r="I236" s="82"/>
      <c r="J236" s="82"/>
      <c r="K236" s="82"/>
      <c r="L236" s="82"/>
      <c r="M236" s="82"/>
      <c r="O236" s="82"/>
      <c r="P236" s="82"/>
    </row>
    <row r="237" spans="1:16" s="81" customFormat="1">
      <c r="A237" s="80"/>
      <c r="B237" s="82"/>
      <c r="C237" s="82"/>
      <c r="D237" s="82"/>
      <c r="E237" s="82"/>
      <c r="F237" s="82"/>
      <c r="G237" s="82"/>
      <c r="H237" s="82"/>
      <c r="I237" s="82"/>
      <c r="J237" s="82"/>
      <c r="K237" s="82"/>
      <c r="L237" s="82"/>
      <c r="M237" s="82"/>
      <c r="O237" s="82"/>
      <c r="P237" s="82"/>
    </row>
    <row r="238" spans="1:16" s="81" customFormat="1">
      <c r="A238" s="80"/>
      <c r="B238" s="82"/>
      <c r="C238" s="82"/>
      <c r="D238" s="82"/>
      <c r="E238" s="82"/>
      <c r="F238" s="82"/>
      <c r="G238" s="82"/>
      <c r="H238" s="82"/>
      <c r="I238" s="82"/>
      <c r="J238" s="82"/>
      <c r="K238" s="82"/>
      <c r="L238" s="82"/>
      <c r="M238" s="82"/>
      <c r="O238" s="82"/>
      <c r="P238" s="82"/>
    </row>
    <row r="239" spans="1:16" s="81" customFormat="1">
      <c r="A239" s="80"/>
      <c r="B239" s="82"/>
      <c r="C239" s="82"/>
      <c r="D239" s="82"/>
      <c r="E239" s="82"/>
      <c r="F239" s="82"/>
      <c r="G239" s="82"/>
      <c r="H239" s="82"/>
      <c r="I239" s="82"/>
      <c r="J239" s="82"/>
      <c r="K239" s="82"/>
      <c r="L239" s="82"/>
      <c r="M239" s="82"/>
      <c r="O239" s="82"/>
      <c r="P239" s="82"/>
    </row>
    <row r="240" spans="1:16" s="81" customFormat="1">
      <c r="A240" s="80"/>
      <c r="B240" s="82"/>
      <c r="C240" s="82"/>
      <c r="D240" s="82"/>
      <c r="E240" s="82"/>
      <c r="F240" s="82"/>
      <c r="G240" s="82"/>
      <c r="H240" s="82"/>
      <c r="I240" s="82"/>
      <c r="J240" s="82"/>
      <c r="K240" s="82"/>
      <c r="L240" s="82"/>
      <c r="M240" s="82"/>
      <c r="O240" s="82"/>
      <c r="P240" s="82"/>
    </row>
    <row r="241" spans="1:16" s="81" customFormat="1">
      <c r="A241" s="80"/>
      <c r="B241" s="82"/>
      <c r="C241" s="82"/>
      <c r="D241" s="82"/>
      <c r="E241" s="82"/>
      <c r="F241" s="82"/>
      <c r="G241" s="82"/>
      <c r="H241" s="82"/>
      <c r="I241" s="82"/>
      <c r="J241" s="82"/>
      <c r="K241" s="82"/>
      <c r="L241" s="82"/>
      <c r="M241" s="82"/>
      <c r="O241" s="82"/>
      <c r="P241" s="82"/>
    </row>
    <row r="242" spans="1:16" s="81" customFormat="1">
      <c r="A242" s="80"/>
      <c r="B242" s="82"/>
      <c r="C242" s="82"/>
      <c r="D242" s="82"/>
      <c r="E242" s="82"/>
      <c r="F242" s="82"/>
      <c r="G242" s="82"/>
      <c r="H242" s="82"/>
      <c r="I242" s="82"/>
      <c r="J242" s="82"/>
      <c r="K242" s="82"/>
      <c r="L242" s="82"/>
      <c r="M242" s="82"/>
      <c r="O242" s="82"/>
      <c r="P242" s="82"/>
    </row>
    <row r="243" spans="1:16" s="81" customFormat="1">
      <c r="A243" s="80"/>
      <c r="B243" s="82"/>
      <c r="C243" s="82"/>
      <c r="D243" s="82"/>
      <c r="E243" s="82"/>
      <c r="F243" s="82"/>
      <c r="G243" s="82"/>
      <c r="H243" s="82"/>
      <c r="I243" s="82"/>
      <c r="J243" s="82"/>
      <c r="K243" s="82"/>
      <c r="L243" s="82"/>
      <c r="M243" s="82"/>
      <c r="O243" s="82"/>
      <c r="P243" s="82"/>
    </row>
    <row r="244" spans="1:16" s="81" customFormat="1">
      <c r="A244" s="80"/>
      <c r="B244" s="82"/>
      <c r="C244" s="82"/>
      <c r="D244" s="82"/>
      <c r="E244" s="82"/>
      <c r="F244" s="82"/>
      <c r="G244" s="82"/>
      <c r="H244" s="82"/>
      <c r="I244" s="82"/>
      <c r="J244" s="82"/>
      <c r="K244" s="82"/>
      <c r="L244" s="82"/>
      <c r="M244" s="82"/>
      <c r="O244" s="82"/>
      <c r="P244" s="82"/>
    </row>
    <row r="245" spans="1:16" s="81" customFormat="1">
      <c r="A245" s="80"/>
      <c r="B245" s="82"/>
      <c r="C245" s="82"/>
      <c r="D245" s="82"/>
      <c r="E245" s="82"/>
      <c r="F245" s="82"/>
      <c r="G245" s="82"/>
      <c r="H245" s="82"/>
      <c r="I245" s="82"/>
      <c r="J245" s="82"/>
      <c r="K245" s="82"/>
      <c r="L245" s="82"/>
      <c r="M245" s="82"/>
      <c r="O245" s="82"/>
      <c r="P245" s="82"/>
    </row>
    <row r="246" spans="1:16" s="81" customFormat="1">
      <c r="A246" s="80"/>
      <c r="B246" s="82"/>
      <c r="C246" s="82"/>
      <c r="D246" s="82"/>
      <c r="E246" s="82"/>
      <c r="F246" s="82"/>
      <c r="G246" s="82"/>
      <c r="H246" s="82"/>
      <c r="I246" s="82"/>
      <c r="J246" s="82"/>
      <c r="K246" s="82"/>
      <c r="L246" s="82"/>
      <c r="M246" s="82"/>
      <c r="O246" s="82"/>
      <c r="P246" s="82"/>
    </row>
    <row r="247" spans="1:16" s="81" customFormat="1">
      <c r="A247" s="80"/>
      <c r="B247" s="82"/>
      <c r="C247" s="82"/>
      <c r="D247" s="82"/>
      <c r="E247" s="82"/>
      <c r="F247" s="82"/>
      <c r="G247" s="82"/>
      <c r="H247" s="82"/>
      <c r="I247" s="82"/>
      <c r="J247" s="82"/>
      <c r="K247" s="82"/>
      <c r="L247" s="82"/>
      <c r="M247" s="82"/>
      <c r="O247" s="82"/>
      <c r="P247" s="82"/>
    </row>
    <row r="248" spans="1:16" s="81" customFormat="1">
      <c r="A248" s="80"/>
      <c r="B248" s="82"/>
      <c r="C248" s="82"/>
      <c r="D248" s="82"/>
      <c r="E248" s="82"/>
      <c r="F248" s="82"/>
      <c r="G248" s="82"/>
      <c r="H248" s="82"/>
      <c r="I248" s="82"/>
      <c r="J248" s="82"/>
      <c r="K248" s="82"/>
      <c r="L248" s="82"/>
      <c r="M248" s="82"/>
      <c r="O248" s="82"/>
      <c r="P248" s="82"/>
    </row>
    <row r="249" spans="1:16" s="81" customFormat="1">
      <c r="A249" s="80"/>
      <c r="B249" s="82"/>
      <c r="C249" s="82"/>
      <c r="D249" s="82"/>
      <c r="E249" s="82"/>
      <c r="F249" s="82"/>
      <c r="G249" s="82"/>
      <c r="H249" s="82"/>
      <c r="I249" s="82"/>
      <c r="J249" s="82"/>
      <c r="K249" s="82"/>
      <c r="L249" s="82"/>
      <c r="M249" s="82"/>
      <c r="O249" s="82"/>
      <c r="P249" s="82"/>
    </row>
    <row r="250" spans="1:16" s="81" customFormat="1">
      <c r="A250" s="80"/>
      <c r="B250" s="82"/>
      <c r="C250" s="82"/>
      <c r="D250" s="82"/>
      <c r="E250" s="82"/>
      <c r="F250" s="82"/>
      <c r="G250" s="82"/>
      <c r="H250" s="82"/>
      <c r="I250" s="82"/>
      <c r="J250" s="82"/>
      <c r="K250" s="82"/>
      <c r="L250" s="82"/>
      <c r="M250" s="82"/>
      <c r="O250" s="82"/>
      <c r="P250" s="82"/>
    </row>
    <row r="251" spans="1:16" s="81" customFormat="1">
      <c r="A251" s="80"/>
      <c r="B251" s="82"/>
      <c r="C251" s="82"/>
      <c r="D251" s="82"/>
      <c r="E251" s="82"/>
      <c r="F251" s="82"/>
      <c r="G251" s="82"/>
      <c r="H251" s="82"/>
      <c r="I251" s="82"/>
      <c r="J251" s="82"/>
      <c r="K251" s="82"/>
      <c r="L251" s="82"/>
      <c r="M251" s="82"/>
      <c r="O251" s="82"/>
      <c r="P251" s="82"/>
    </row>
    <row r="252" spans="1:16" s="81" customFormat="1">
      <c r="A252" s="80"/>
      <c r="B252" s="82"/>
      <c r="C252" s="82"/>
      <c r="D252" s="82"/>
      <c r="E252" s="82"/>
      <c r="F252" s="82"/>
      <c r="G252" s="82"/>
      <c r="H252" s="82"/>
      <c r="I252" s="82"/>
      <c r="J252" s="82"/>
      <c r="K252" s="82"/>
      <c r="L252" s="82"/>
      <c r="M252" s="82"/>
      <c r="O252" s="82"/>
      <c r="P252" s="82"/>
    </row>
    <row r="253" spans="1:16" s="81" customFormat="1">
      <c r="A253" s="80"/>
      <c r="B253" s="82"/>
      <c r="C253" s="82"/>
      <c r="D253" s="82"/>
      <c r="E253" s="82"/>
      <c r="F253" s="82"/>
      <c r="G253" s="82"/>
      <c r="H253" s="82"/>
      <c r="I253" s="82"/>
      <c r="J253" s="82"/>
      <c r="K253" s="82"/>
      <c r="L253" s="82"/>
      <c r="M253" s="82"/>
      <c r="O253" s="82"/>
      <c r="P253" s="82"/>
    </row>
    <row r="254" spans="1:16" s="81" customFormat="1">
      <c r="A254" s="80"/>
      <c r="B254" s="82"/>
      <c r="C254" s="82"/>
      <c r="D254" s="82"/>
      <c r="E254" s="82"/>
      <c r="F254" s="82"/>
      <c r="G254" s="82"/>
      <c r="H254" s="82"/>
      <c r="I254" s="82"/>
      <c r="J254" s="82"/>
      <c r="K254" s="82"/>
      <c r="L254" s="82"/>
      <c r="M254" s="82"/>
      <c r="O254" s="82"/>
      <c r="P254" s="82"/>
    </row>
    <row r="255" spans="1:16" s="81" customFormat="1">
      <c r="A255" s="80"/>
      <c r="B255" s="82"/>
      <c r="C255" s="82"/>
      <c r="D255" s="82"/>
      <c r="E255" s="82"/>
      <c r="F255" s="82"/>
      <c r="G255" s="82"/>
      <c r="H255" s="82"/>
      <c r="I255" s="82"/>
      <c r="J255" s="82"/>
      <c r="K255" s="82"/>
      <c r="L255" s="82"/>
      <c r="M255" s="82"/>
      <c r="O255" s="82"/>
      <c r="P255" s="82"/>
    </row>
    <row r="256" spans="1:16" s="81" customFormat="1">
      <c r="A256" s="80"/>
      <c r="B256" s="82"/>
      <c r="C256" s="82"/>
      <c r="D256" s="82"/>
      <c r="E256" s="82"/>
      <c r="F256" s="82"/>
      <c r="G256" s="82"/>
      <c r="H256" s="82"/>
      <c r="I256" s="82"/>
      <c r="J256" s="82"/>
      <c r="K256" s="82"/>
      <c r="L256" s="82"/>
      <c r="M256" s="82"/>
      <c r="O256" s="82"/>
      <c r="P256" s="82"/>
    </row>
    <row r="257" spans="1:16" s="81" customFormat="1">
      <c r="A257" s="80"/>
      <c r="B257" s="82"/>
      <c r="C257" s="82"/>
      <c r="D257" s="82"/>
      <c r="E257" s="82"/>
      <c r="F257" s="82"/>
      <c r="G257" s="82"/>
      <c r="H257" s="82"/>
      <c r="I257" s="82"/>
      <c r="J257" s="82"/>
      <c r="K257" s="82"/>
      <c r="L257" s="82"/>
      <c r="M257" s="82"/>
      <c r="O257" s="82"/>
      <c r="P257" s="82"/>
    </row>
    <row r="258" spans="1:16" s="81" customFormat="1">
      <c r="A258" s="80"/>
      <c r="B258" s="82"/>
      <c r="C258" s="82"/>
      <c r="D258" s="82"/>
      <c r="E258" s="82"/>
      <c r="F258" s="82"/>
      <c r="G258" s="82"/>
      <c r="H258" s="82"/>
      <c r="I258" s="82"/>
      <c r="J258" s="82"/>
      <c r="K258" s="82"/>
      <c r="L258" s="82"/>
      <c r="M258" s="82"/>
      <c r="O258" s="82"/>
      <c r="P258" s="82"/>
    </row>
    <row r="259" spans="1:16" s="81" customFormat="1">
      <c r="A259" s="80"/>
      <c r="B259" s="82"/>
      <c r="C259" s="82"/>
      <c r="D259" s="82"/>
      <c r="E259" s="82"/>
      <c r="F259" s="82"/>
      <c r="G259" s="82"/>
      <c r="H259" s="82"/>
      <c r="I259" s="82"/>
      <c r="J259" s="82"/>
      <c r="K259" s="82"/>
      <c r="L259" s="82"/>
      <c r="M259" s="82"/>
      <c r="O259" s="82"/>
      <c r="P259" s="82"/>
    </row>
    <row r="260" spans="1:16" s="81" customFormat="1">
      <c r="A260" s="80"/>
      <c r="B260" s="82"/>
      <c r="C260" s="82"/>
      <c r="D260" s="82"/>
      <c r="E260" s="82"/>
      <c r="F260" s="82"/>
      <c r="G260" s="82"/>
      <c r="H260" s="82"/>
      <c r="I260" s="82"/>
      <c r="J260" s="82"/>
      <c r="K260" s="82"/>
      <c r="L260" s="82"/>
      <c r="M260" s="82"/>
      <c r="O260" s="82"/>
      <c r="P260" s="82"/>
    </row>
    <row r="261" spans="1:16" s="81" customFormat="1">
      <c r="A261" s="80"/>
      <c r="B261" s="82"/>
      <c r="C261" s="82"/>
      <c r="D261" s="82"/>
      <c r="E261" s="82"/>
      <c r="F261" s="82"/>
      <c r="G261" s="82"/>
      <c r="H261" s="82"/>
      <c r="I261" s="82"/>
      <c r="J261" s="82"/>
      <c r="K261" s="82"/>
      <c r="L261" s="82"/>
      <c r="M261" s="82"/>
      <c r="O261" s="82"/>
      <c r="P261" s="82"/>
    </row>
    <row r="262" spans="1:16" s="81" customFormat="1">
      <c r="A262" s="80"/>
      <c r="B262" s="82"/>
      <c r="C262" s="82"/>
      <c r="D262" s="82"/>
      <c r="E262" s="82"/>
      <c r="F262" s="82"/>
      <c r="G262" s="82"/>
      <c r="H262" s="82"/>
      <c r="I262" s="82"/>
      <c r="J262" s="82"/>
      <c r="K262" s="82"/>
      <c r="L262" s="82"/>
      <c r="M262" s="82"/>
      <c r="O262" s="82"/>
      <c r="P262" s="82"/>
    </row>
    <row r="263" spans="1:16" s="81" customFormat="1">
      <c r="A263" s="80"/>
      <c r="B263" s="82"/>
      <c r="C263" s="82"/>
      <c r="D263" s="82"/>
      <c r="E263" s="82"/>
      <c r="F263" s="82"/>
      <c r="G263" s="82"/>
      <c r="H263" s="82"/>
      <c r="I263" s="82"/>
      <c r="J263" s="82"/>
      <c r="K263" s="82"/>
      <c r="L263" s="82"/>
      <c r="M263" s="82"/>
      <c r="O263" s="82"/>
      <c r="P263" s="82"/>
    </row>
    <row r="264" spans="1:16" s="81" customFormat="1">
      <c r="A264" s="80"/>
      <c r="B264" s="82"/>
      <c r="C264" s="82"/>
      <c r="D264" s="82"/>
      <c r="E264" s="82"/>
      <c r="F264" s="82"/>
      <c r="G264" s="82"/>
      <c r="H264" s="82"/>
      <c r="I264" s="82"/>
      <c r="J264" s="82"/>
      <c r="K264" s="82"/>
      <c r="L264" s="82"/>
      <c r="M264" s="82"/>
      <c r="O264" s="82"/>
      <c r="P264" s="82"/>
    </row>
    <row r="265" spans="1:16" s="81" customFormat="1">
      <c r="A265" s="80"/>
      <c r="B265" s="82"/>
      <c r="C265" s="82"/>
      <c r="D265" s="82"/>
      <c r="E265" s="82"/>
      <c r="F265" s="82"/>
      <c r="G265" s="82"/>
      <c r="H265" s="82"/>
      <c r="I265" s="82"/>
      <c r="J265" s="82"/>
      <c r="K265" s="82"/>
      <c r="L265" s="82"/>
      <c r="M265" s="82"/>
      <c r="O265" s="82"/>
      <c r="P265" s="82"/>
    </row>
    <row r="266" spans="1:16" s="81" customFormat="1">
      <c r="A266" s="80"/>
      <c r="B266" s="82"/>
      <c r="C266" s="82"/>
      <c r="D266" s="82"/>
      <c r="E266" s="82"/>
      <c r="F266" s="82"/>
      <c r="G266" s="82"/>
      <c r="H266" s="82"/>
      <c r="I266" s="82"/>
      <c r="J266" s="82"/>
      <c r="K266" s="82"/>
      <c r="L266" s="82"/>
      <c r="M266" s="82"/>
      <c r="O266" s="82"/>
      <c r="P266" s="82"/>
    </row>
    <row r="267" spans="1:16" s="81" customFormat="1">
      <c r="A267" s="80"/>
      <c r="B267" s="82"/>
      <c r="C267" s="82"/>
      <c r="D267" s="82"/>
      <c r="E267" s="82"/>
      <c r="F267" s="82"/>
      <c r="G267" s="82"/>
      <c r="H267" s="82"/>
      <c r="I267" s="82"/>
      <c r="J267" s="82"/>
      <c r="K267" s="82"/>
      <c r="L267" s="82"/>
      <c r="M267" s="82"/>
      <c r="O267" s="82"/>
      <c r="P267" s="82"/>
    </row>
    <row r="268" spans="1:16" s="81" customFormat="1">
      <c r="A268" s="80"/>
      <c r="B268" s="82"/>
      <c r="C268" s="82"/>
      <c r="D268" s="82"/>
      <c r="E268" s="82"/>
      <c r="F268" s="82"/>
      <c r="G268" s="82"/>
      <c r="H268" s="82"/>
      <c r="I268" s="82"/>
      <c r="J268" s="82"/>
      <c r="K268" s="82"/>
      <c r="L268" s="82"/>
      <c r="M268" s="82"/>
      <c r="O268" s="82"/>
      <c r="P268" s="82"/>
    </row>
    <row r="269" spans="1:16" s="81" customFormat="1">
      <c r="A269" s="80"/>
      <c r="B269" s="82"/>
      <c r="C269" s="82"/>
      <c r="D269" s="82"/>
      <c r="E269" s="82"/>
      <c r="F269" s="82"/>
      <c r="G269" s="82"/>
      <c r="H269" s="82"/>
      <c r="I269" s="82"/>
      <c r="J269" s="82"/>
      <c r="K269" s="82"/>
      <c r="L269" s="82"/>
      <c r="M269" s="82"/>
      <c r="O269" s="82"/>
      <c r="P269" s="82"/>
    </row>
    <row r="270" spans="1:16" s="81" customFormat="1">
      <c r="A270" s="80"/>
      <c r="B270" s="82"/>
      <c r="C270" s="82"/>
      <c r="D270" s="82"/>
      <c r="E270" s="82"/>
      <c r="F270" s="82"/>
      <c r="G270" s="82"/>
      <c r="H270" s="82"/>
      <c r="I270" s="82"/>
      <c r="J270" s="82"/>
      <c r="K270" s="82"/>
      <c r="L270" s="82"/>
      <c r="M270" s="82"/>
      <c r="O270" s="82"/>
      <c r="P270" s="82"/>
    </row>
    <row r="271" spans="1:16" s="81" customFormat="1">
      <c r="A271" s="80"/>
      <c r="B271" s="82"/>
      <c r="C271" s="82"/>
      <c r="D271" s="82"/>
      <c r="E271" s="82"/>
      <c r="F271" s="82"/>
      <c r="G271" s="82"/>
      <c r="H271" s="82"/>
      <c r="I271" s="82"/>
      <c r="J271" s="82"/>
      <c r="K271" s="82"/>
      <c r="L271" s="82"/>
      <c r="M271" s="82"/>
      <c r="O271" s="82"/>
      <c r="P271" s="82"/>
    </row>
    <row r="272" spans="1:16" s="81" customFormat="1">
      <c r="A272" s="80"/>
      <c r="B272" s="82"/>
      <c r="C272" s="82"/>
      <c r="D272" s="82"/>
      <c r="E272" s="82"/>
      <c r="F272" s="82"/>
      <c r="G272" s="82"/>
      <c r="H272" s="82"/>
      <c r="I272" s="82"/>
      <c r="J272" s="82"/>
      <c r="K272" s="82"/>
      <c r="L272" s="82"/>
      <c r="M272" s="82"/>
      <c r="O272" s="82"/>
      <c r="P272" s="82"/>
    </row>
    <row r="273" spans="1:16" s="81" customFormat="1">
      <c r="A273" s="80"/>
      <c r="B273" s="82"/>
      <c r="C273" s="82"/>
      <c r="D273" s="82"/>
      <c r="E273" s="82"/>
      <c r="F273" s="82"/>
      <c r="G273" s="82"/>
      <c r="H273" s="82"/>
      <c r="I273" s="82"/>
      <c r="J273" s="82"/>
      <c r="K273" s="82"/>
      <c r="L273" s="82"/>
      <c r="M273" s="82"/>
      <c r="O273" s="82"/>
      <c r="P273" s="82"/>
    </row>
    <row r="274" spans="1:16" s="81" customFormat="1">
      <c r="A274" s="80"/>
      <c r="B274" s="82"/>
      <c r="C274" s="82"/>
      <c r="D274" s="82"/>
      <c r="E274" s="82"/>
      <c r="F274" s="82"/>
      <c r="G274" s="82"/>
      <c r="H274" s="82"/>
      <c r="I274" s="82"/>
      <c r="J274" s="82"/>
      <c r="K274" s="82"/>
      <c r="L274" s="82"/>
      <c r="M274" s="82"/>
      <c r="O274" s="82"/>
      <c r="P274" s="82"/>
    </row>
    <row r="275" spans="1:16" s="81" customFormat="1">
      <c r="A275" s="80"/>
      <c r="B275" s="82"/>
      <c r="C275" s="82"/>
      <c r="D275" s="82"/>
      <c r="E275" s="82"/>
      <c r="F275" s="82"/>
      <c r="G275" s="82"/>
      <c r="H275" s="82"/>
      <c r="I275" s="82"/>
      <c r="J275" s="82"/>
      <c r="K275" s="82"/>
      <c r="L275" s="82"/>
      <c r="M275" s="82"/>
      <c r="O275" s="82"/>
      <c r="P275" s="82"/>
    </row>
    <row r="276" spans="1:16" s="81" customFormat="1">
      <c r="A276" s="80"/>
      <c r="B276" s="82"/>
      <c r="C276" s="82"/>
      <c r="D276" s="82"/>
      <c r="E276" s="82"/>
      <c r="F276" s="82"/>
      <c r="G276" s="82"/>
      <c r="H276" s="82"/>
      <c r="I276" s="82"/>
      <c r="J276" s="82"/>
      <c r="K276" s="82"/>
      <c r="L276" s="82"/>
      <c r="M276" s="82"/>
      <c r="O276" s="82"/>
      <c r="P276" s="82"/>
    </row>
    <row r="277" spans="1:16" s="81" customFormat="1">
      <c r="A277" s="80"/>
      <c r="B277" s="82"/>
      <c r="C277" s="82"/>
      <c r="D277" s="82"/>
      <c r="E277" s="82"/>
      <c r="F277" s="82"/>
      <c r="G277" s="82"/>
      <c r="H277" s="82"/>
      <c r="I277" s="82"/>
      <c r="J277" s="82"/>
      <c r="K277" s="82"/>
      <c r="L277" s="82"/>
      <c r="M277" s="82"/>
      <c r="O277" s="82"/>
      <c r="P277" s="82"/>
    </row>
    <row r="278" spans="1:16" s="81" customFormat="1">
      <c r="A278" s="80"/>
      <c r="B278" s="82"/>
      <c r="C278" s="82"/>
      <c r="D278" s="82"/>
      <c r="E278" s="82"/>
      <c r="F278" s="82"/>
      <c r="G278" s="82"/>
      <c r="H278" s="82"/>
      <c r="I278" s="82"/>
      <c r="J278" s="82"/>
      <c r="K278" s="82"/>
      <c r="L278" s="82"/>
      <c r="M278" s="82"/>
      <c r="O278" s="82"/>
      <c r="P278" s="82"/>
    </row>
    <row r="279" spans="1:16" s="81" customFormat="1">
      <c r="A279" s="80"/>
      <c r="B279" s="82"/>
      <c r="C279" s="82"/>
      <c r="D279" s="82"/>
      <c r="E279" s="82"/>
      <c r="F279" s="82"/>
      <c r="G279" s="82"/>
      <c r="H279" s="82"/>
      <c r="I279" s="82"/>
      <c r="J279" s="82"/>
      <c r="K279" s="82"/>
      <c r="L279" s="82"/>
      <c r="M279" s="82"/>
      <c r="O279" s="82"/>
      <c r="P279" s="82"/>
    </row>
    <row r="280" spans="1:16" s="81" customFormat="1">
      <c r="A280" s="80"/>
      <c r="B280" s="82"/>
      <c r="C280" s="82"/>
      <c r="D280" s="82"/>
      <c r="E280" s="82"/>
      <c r="F280" s="82"/>
      <c r="G280" s="82"/>
      <c r="H280" s="82"/>
      <c r="I280" s="82"/>
      <c r="J280" s="82"/>
      <c r="K280" s="82"/>
      <c r="L280" s="82"/>
      <c r="M280" s="82"/>
      <c r="O280" s="82"/>
      <c r="P280" s="82"/>
    </row>
    <row r="281" spans="1:16" s="81" customFormat="1">
      <c r="A281" s="80"/>
      <c r="B281" s="82"/>
      <c r="C281" s="82"/>
      <c r="D281" s="82"/>
      <c r="E281" s="82"/>
      <c r="F281" s="82"/>
      <c r="G281" s="82"/>
      <c r="H281" s="82"/>
      <c r="I281" s="82"/>
      <c r="J281" s="82"/>
      <c r="K281" s="82"/>
      <c r="L281" s="82"/>
      <c r="M281" s="82"/>
      <c r="O281" s="82"/>
      <c r="P281" s="82"/>
    </row>
    <row r="282" spans="1:16" s="81" customFormat="1">
      <c r="A282" s="80"/>
      <c r="B282" s="82"/>
      <c r="C282" s="82"/>
      <c r="D282" s="82"/>
      <c r="E282" s="82"/>
      <c r="F282" s="82"/>
      <c r="G282" s="82"/>
      <c r="H282" s="82"/>
      <c r="I282" s="82"/>
      <c r="J282" s="82"/>
      <c r="K282" s="82"/>
      <c r="L282" s="82"/>
      <c r="M282" s="82"/>
      <c r="O282" s="82"/>
      <c r="P282" s="82"/>
    </row>
    <row r="283" spans="1:16" s="81" customFormat="1">
      <c r="A283" s="80"/>
      <c r="B283" s="82"/>
      <c r="C283" s="82"/>
      <c r="D283" s="82"/>
      <c r="E283" s="82"/>
      <c r="F283" s="82"/>
      <c r="G283" s="82"/>
      <c r="H283" s="82"/>
      <c r="I283" s="82"/>
      <c r="J283" s="82"/>
      <c r="K283" s="82"/>
      <c r="L283" s="82"/>
      <c r="M283" s="82"/>
      <c r="O283" s="82"/>
      <c r="P283" s="82"/>
    </row>
    <row r="284" spans="1:16" s="81" customFormat="1">
      <c r="A284" s="80"/>
      <c r="B284" s="82"/>
      <c r="C284" s="82"/>
      <c r="D284" s="82"/>
      <c r="E284" s="82"/>
      <c r="F284" s="82"/>
      <c r="G284" s="82"/>
      <c r="H284" s="82"/>
      <c r="I284" s="82"/>
      <c r="J284" s="82"/>
      <c r="K284" s="82"/>
      <c r="L284" s="82"/>
      <c r="M284" s="82"/>
      <c r="O284" s="82"/>
      <c r="P284" s="82"/>
    </row>
    <row r="285" spans="1:16" s="81" customFormat="1">
      <c r="A285" s="80"/>
      <c r="B285" s="82"/>
      <c r="C285" s="82"/>
      <c r="D285" s="82"/>
      <c r="E285" s="82"/>
      <c r="F285" s="82"/>
      <c r="G285" s="82"/>
      <c r="H285" s="82"/>
      <c r="I285" s="82"/>
      <c r="J285" s="82"/>
      <c r="K285" s="82"/>
      <c r="L285" s="82"/>
      <c r="M285" s="82"/>
      <c r="O285" s="82"/>
      <c r="P285" s="82"/>
    </row>
    <row r="286" spans="1:16" s="81" customFormat="1">
      <c r="A286" s="80"/>
      <c r="B286" s="82"/>
      <c r="C286" s="82"/>
      <c r="D286" s="82"/>
      <c r="E286" s="82"/>
      <c r="F286" s="82"/>
      <c r="G286" s="82"/>
      <c r="H286" s="82"/>
      <c r="I286" s="82"/>
      <c r="J286" s="82"/>
      <c r="K286" s="82"/>
      <c r="L286" s="82"/>
      <c r="M286" s="82"/>
      <c r="O286" s="82"/>
      <c r="P286" s="82"/>
    </row>
    <row r="287" spans="1:16" s="81" customFormat="1">
      <c r="A287" s="80"/>
      <c r="B287" s="82"/>
      <c r="C287" s="82"/>
      <c r="D287" s="82"/>
      <c r="E287" s="82"/>
      <c r="F287" s="82"/>
      <c r="G287" s="82"/>
      <c r="H287" s="82"/>
      <c r="I287" s="82"/>
      <c r="J287" s="82"/>
      <c r="K287" s="82"/>
      <c r="L287" s="82"/>
      <c r="M287" s="82"/>
      <c r="O287" s="82"/>
      <c r="P287" s="82"/>
    </row>
    <row r="288" spans="1:16" s="81" customFormat="1">
      <c r="A288" s="80"/>
      <c r="B288" s="82"/>
      <c r="C288" s="82"/>
      <c r="D288" s="82"/>
      <c r="E288" s="82"/>
      <c r="F288" s="82"/>
      <c r="G288" s="82"/>
      <c r="H288" s="82"/>
      <c r="I288" s="82"/>
      <c r="J288" s="82"/>
      <c r="K288" s="82"/>
      <c r="L288" s="82"/>
      <c r="M288" s="82"/>
      <c r="O288" s="82"/>
      <c r="P288" s="82"/>
    </row>
    <row r="289" spans="1:16" s="81" customFormat="1">
      <c r="A289" s="80"/>
      <c r="B289" s="82"/>
      <c r="C289" s="82"/>
      <c r="D289" s="82"/>
      <c r="E289" s="82"/>
      <c r="F289" s="82"/>
      <c r="G289" s="82"/>
      <c r="H289" s="82"/>
      <c r="I289" s="82"/>
      <c r="J289" s="82"/>
      <c r="K289" s="82"/>
      <c r="L289" s="82"/>
      <c r="M289" s="82"/>
      <c r="O289" s="82"/>
      <c r="P289" s="82"/>
    </row>
    <row r="290" spans="1:16" s="81" customFormat="1">
      <c r="A290" s="80"/>
      <c r="B290" s="82"/>
      <c r="C290" s="82"/>
      <c r="D290" s="82"/>
      <c r="E290" s="82"/>
      <c r="F290" s="82"/>
      <c r="G290" s="82"/>
      <c r="H290" s="82"/>
      <c r="I290" s="82"/>
      <c r="J290" s="82"/>
      <c r="K290" s="82"/>
      <c r="L290" s="82"/>
      <c r="M290" s="82"/>
      <c r="O290" s="82"/>
      <c r="P290" s="82"/>
    </row>
    <row r="291" spans="1:16" s="81" customFormat="1">
      <c r="A291" s="80"/>
      <c r="B291" s="82"/>
      <c r="C291" s="82"/>
      <c r="D291" s="82"/>
      <c r="E291" s="82"/>
      <c r="F291" s="82"/>
      <c r="G291" s="82"/>
      <c r="H291" s="82"/>
      <c r="I291" s="82"/>
      <c r="J291" s="82"/>
      <c r="K291" s="82"/>
      <c r="L291" s="82"/>
      <c r="M291" s="82"/>
      <c r="O291" s="82"/>
      <c r="P291" s="82"/>
    </row>
    <row r="292" spans="1:16" s="81" customFormat="1">
      <c r="A292" s="80"/>
      <c r="B292" s="82"/>
      <c r="C292" s="82"/>
      <c r="D292" s="82"/>
      <c r="E292" s="82"/>
      <c r="F292" s="82"/>
      <c r="G292" s="82"/>
      <c r="H292" s="82"/>
      <c r="I292" s="82"/>
      <c r="J292" s="82"/>
      <c r="K292" s="82"/>
      <c r="L292" s="82"/>
      <c r="M292" s="82"/>
      <c r="O292" s="82"/>
      <c r="P292" s="82"/>
    </row>
    <row r="293" spans="1:16" s="81" customFormat="1">
      <c r="A293" s="80"/>
    </row>
    <row r="294" spans="1:16" s="81" customFormat="1">
      <c r="A294" s="80"/>
    </row>
    <row r="295" spans="1:16" s="81" customFormat="1">
      <c r="A295" s="80"/>
    </row>
    <row r="296" spans="1:16" s="81" customFormat="1">
      <c r="A296" s="80"/>
    </row>
    <row r="297" spans="1:16" s="81" customFormat="1">
      <c r="A297" s="80"/>
    </row>
    <row r="298" spans="1:16" s="81" customFormat="1">
      <c r="A298" s="80"/>
    </row>
    <row r="299" spans="1:16" s="81" customFormat="1">
      <c r="A299" s="80"/>
    </row>
    <row r="300" spans="1:16" s="81" customFormat="1">
      <c r="A300" s="80"/>
    </row>
    <row r="301" spans="1:16" s="81" customFormat="1">
      <c r="A301" s="80"/>
    </row>
    <row r="302" spans="1:16" s="81" customFormat="1">
      <c r="A302" s="80"/>
    </row>
    <row r="303" spans="1:16" s="81" customFormat="1">
      <c r="A303" s="80"/>
    </row>
    <row r="304" spans="1:16" s="81" customFormat="1">
      <c r="A304" s="80"/>
    </row>
  </sheetData>
  <mergeCells count="40">
    <mergeCell ref="B4:N4"/>
    <mergeCell ref="AR6:AR7"/>
    <mergeCell ref="AC6:AC7"/>
    <mergeCell ref="AD6:AD7"/>
    <mergeCell ref="AE6:AE7"/>
    <mergeCell ref="AF6:AF7"/>
    <mergeCell ref="AG6:AG7"/>
    <mergeCell ref="AH6:AH7"/>
    <mergeCell ref="AI6:AI7"/>
    <mergeCell ref="AJ6:AJ7"/>
    <mergeCell ref="AK6:AK7"/>
    <mergeCell ref="AL6:AL7"/>
    <mergeCell ref="AM6:AM7"/>
    <mergeCell ref="AB6:AB7"/>
    <mergeCell ref="Q6:Q7"/>
    <mergeCell ref="R6:R7"/>
    <mergeCell ref="Z6:Z7"/>
    <mergeCell ref="AA6:AA7"/>
    <mergeCell ref="N6:N7"/>
    <mergeCell ref="S6:S7"/>
    <mergeCell ref="T6:T7"/>
    <mergeCell ref="U6:U7"/>
    <mergeCell ref="V6:V7"/>
    <mergeCell ref="W6:W7"/>
    <mergeCell ref="Q4:AB4"/>
    <mergeCell ref="A6:A7"/>
    <mergeCell ref="B6:B7"/>
    <mergeCell ref="C6:C7"/>
    <mergeCell ref="D6:D7"/>
    <mergeCell ref="E6:E7"/>
    <mergeCell ref="F6:F7"/>
    <mergeCell ref="G6:G7"/>
    <mergeCell ref="H6:H7"/>
    <mergeCell ref="I6:I7"/>
    <mergeCell ref="J6:J7"/>
    <mergeCell ref="K6:K7"/>
    <mergeCell ref="L6:L7"/>
    <mergeCell ref="M6:M7"/>
    <mergeCell ref="X6:X7"/>
    <mergeCell ref="Y6:Y7"/>
  </mergeCells>
  <hyperlinks>
    <hyperlink ref="A1" location="Index!A1" display="Back to index"/>
  </hyperlinks>
  <pageMargins left="0.7" right="0.7" top="0.75" bottom="0.75" header="0.3" footer="0.3"/>
  <pageSetup paperSize="9" orientation="portrait" horizontalDpi="4294967292" verticalDpi="429496729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F294"/>
  <sheetViews>
    <sheetView zoomScale="115" zoomScaleNormal="115" zoomScalePageLayoutView="115" workbookViewId="0">
      <pane xSplit="1" ySplit="7" topLeftCell="B8" activePane="bottomRight" state="frozen"/>
      <selection activeCell="G75" sqref="G75"/>
      <selection pane="topRight" activeCell="G75" sqref="G75"/>
      <selection pane="bottomLeft" activeCell="G75" sqref="G75"/>
      <selection pane="bottomRight" activeCell="C1" sqref="C1"/>
    </sheetView>
  </sheetViews>
  <sheetFormatPr baseColWidth="10" defaultColWidth="13.7109375" defaultRowHeight="12.75"/>
  <cols>
    <col min="1" max="1" width="10.7109375" style="80" customWidth="1"/>
    <col min="2" max="2" width="12.42578125" style="80" customWidth="1"/>
    <col min="3" max="3" width="14.85546875" style="80" customWidth="1"/>
    <col min="4" max="15" width="11" style="81" customWidth="1"/>
    <col min="16" max="16" width="10.7109375" style="81" customWidth="1"/>
    <col min="17" max="18" width="10.7109375" style="80" customWidth="1"/>
    <col min="19" max="19" width="11.7109375" style="80" customWidth="1"/>
    <col min="20" max="26" width="10.7109375" style="80" customWidth="1"/>
    <col min="27" max="27" width="18.85546875" style="80" customWidth="1"/>
    <col min="28" max="28" width="12.42578125" style="80" customWidth="1"/>
    <col min="29" max="32" width="13.7109375" style="10"/>
    <col min="33" max="16384" width="13.7109375" style="80"/>
  </cols>
  <sheetData>
    <row r="1" spans="1:32" ht="15">
      <c r="A1" s="93" t="s">
        <v>22</v>
      </c>
      <c r="B1" s="93"/>
      <c r="C1" s="93"/>
      <c r="D1" s="92"/>
      <c r="E1" s="124"/>
      <c r="F1" s="124"/>
      <c r="G1" s="124"/>
      <c r="H1" s="124"/>
      <c r="I1" s="124"/>
      <c r="J1" s="124"/>
      <c r="M1" s="124"/>
      <c r="N1" s="124"/>
      <c r="O1" s="124"/>
    </row>
    <row r="2" spans="1:32" ht="13.5" thickBot="1">
      <c r="A2" s="92"/>
      <c r="B2" s="92"/>
      <c r="C2" s="92"/>
      <c r="D2" s="92"/>
      <c r="E2" s="124"/>
      <c r="F2" s="124"/>
      <c r="G2" s="124"/>
      <c r="H2" s="124"/>
      <c r="I2" s="124"/>
      <c r="J2" s="124"/>
      <c r="M2" s="124"/>
      <c r="N2" s="124"/>
      <c r="O2" s="124"/>
    </row>
    <row r="3" spans="1:32" s="236" customFormat="1" ht="16.5" customHeight="1">
      <c r="B3" s="1917" t="s">
        <v>1446</v>
      </c>
      <c r="C3" s="1918"/>
      <c r="D3" s="1918"/>
      <c r="E3" s="1918"/>
      <c r="F3" s="1918"/>
      <c r="G3" s="1918"/>
      <c r="H3" s="1918"/>
      <c r="I3" s="1918"/>
      <c r="J3" s="1918"/>
      <c r="K3" s="1918"/>
      <c r="L3" s="1918"/>
      <c r="M3" s="1918"/>
      <c r="N3" s="1918"/>
      <c r="O3" s="1918"/>
      <c r="P3" s="1918"/>
      <c r="Q3" s="1918"/>
      <c r="R3" s="1918"/>
      <c r="S3" s="1918"/>
      <c r="T3" s="1918"/>
      <c r="U3" s="1918"/>
      <c r="V3" s="1918"/>
      <c r="W3" s="1918"/>
      <c r="X3" s="1918"/>
      <c r="Y3" s="1918"/>
      <c r="Z3" s="1918"/>
      <c r="AA3" s="1918"/>
      <c r="AB3" s="1918"/>
      <c r="AC3" s="1919"/>
      <c r="AD3" s="159"/>
      <c r="AE3" s="159"/>
      <c r="AF3" s="159"/>
    </row>
    <row r="4" spans="1:32" s="236" customFormat="1" ht="17.25" customHeight="1" thickBot="1">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748" t="s">
        <v>94</v>
      </c>
      <c r="Q4" s="45" t="s">
        <v>122</v>
      </c>
      <c r="R4" s="748" t="s">
        <v>8</v>
      </c>
      <c r="S4" s="748" t="s">
        <v>7</v>
      </c>
      <c r="T4" s="45" t="s">
        <v>6</v>
      </c>
      <c r="U4" s="748" t="s">
        <v>806</v>
      </c>
      <c r="V4" s="45" t="s">
        <v>807</v>
      </c>
      <c r="W4" s="748" t="s">
        <v>813</v>
      </c>
      <c r="X4" s="45" t="s">
        <v>808</v>
      </c>
      <c r="Y4" s="748" t="s">
        <v>809</v>
      </c>
      <c r="Z4" s="748" t="s">
        <v>810</v>
      </c>
      <c r="AA4" s="45" t="s">
        <v>811</v>
      </c>
      <c r="AB4" s="45" t="s">
        <v>1355</v>
      </c>
      <c r="AC4" s="44" t="s">
        <v>1435</v>
      </c>
      <c r="AD4" s="159"/>
      <c r="AE4" s="159"/>
      <c r="AF4" s="159"/>
    </row>
    <row r="5" spans="1:32" s="236" customFormat="1" ht="15.75" customHeight="1" thickBot="1">
      <c r="A5" s="160"/>
      <c r="B5" s="2130" t="s">
        <v>1436</v>
      </c>
      <c r="C5" s="2114" t="s">
        <v>1434</v>
      </c>
      <c r="D5" s="2117" t="s">
        <v>1372</v>
      </c>
      <c r="E5" s="2118"/>
      <c r="F5" s="2118"/>
      <c r="G5" s="2118"/>
      <c r="H5" s="2118"/>
      <c r="I5" s="2118"/>
      <c r="J5" s="2118"/>
      <c r="K5" s="2118"/>
      <c r="L5" s="2118"/>
      <c r="M5" s="2118"/>
      <c r="N5" s="2118"/>
      <c r="O5" s="2119"/>
      <c r="P5" s="2111" t="s">
        <v>814</v>
      </c>
      <c r="Q5" s="2112"/>
      <c r="R5" s="2112"/>
      <c r="S5" s="2112"/>
      <c r="T5" s="2112"/>
      <c r="U5" s="2112"/>
      <c r="V5" s="2112"/>
      <c r="W5" s="2112"/>
      <c r="X5" s="2112"/>
      <c r="Y5" s="2112"/>
      <c r="Z5" s="2112"/>
      <c r="AA5" s="2112"/>
      <c r="AB5" s="2112"/>
      <c r="AC5" s="2113"/>
      <c r="AD5" s="159"/>
      <c r="AE5" s="159"/>
      <c r="AF5" s="159"/>
    </row>
    <row r="6" spans="1:32" s="236" customFormat="1" ht="14.25" customHeight="1" thickBot="1">
      <c r="A6" s="2015"/>
      <c r="B6" s="2131"/>
      <c r="C6" s="2115"/>
      <c r="D6" s="2105" t="s">
        <v>1281</v>
      </c>
      <c r="E6" s="2107" t="s">
        <v>1294</v>
      </c>
      <c r="F6" s="1968" t="s">
        <v>29</v>
      </c>
      <c r="G6" s="2047" t="s">
        <v>28</v>
      </c>
      <c r="H6" s="1968" t="s">
        <v>784</v>
      </c>
      <c r="I6" s="2123" t="s">
        <v>1297</v>
      </c>
      <c r="J6" s="2052" t="s">
        <v>1293</v>
      </c>
      <c r="K6" s="2125" t="s">
        <v>783</v>
      </c>
      <c r="L6" s="2127" t="s">
        <v>1300</v>
      </c>
      <c r="M6" s="1983" t="s">
        <v>1291</v>
      </c>
      <c r="N6" s="2046" t="s">
        <v>1375</v>
      </c>
      <c r="O6" s="2120" t="s">
        <v>1358</v>
      </c>
      <c r="P6" s="2110" t="s">
        <v>1373</v>
      </c>
      <c r="Q6" s="2110"/>
      <c r="R6" s="2110"/>
      <c r="S6" s="2110"/>
      <c r="T6" s="2110"/>
      <c r="U6" s="2110"/>
      <c r="V6" s="2110"/>
      <c r="W6" s="2110"/>
      <c r="X6" s="2110"/>
      <c r="Y6" s="2110"/>
      <c r="Z6" s="2110"/>
      <c r="AA6" s="2110"/>
      <c r="AB6" s="2128" t="s">
        <v>1377</v>
      </c>
      <c r="AC6" s="2121" t="s">
        <v>1359</v>
      </c>
      <c r="AD6" s="2109"/>
      <c r="AE6" s="159"/>
      <c r="AF6" s="159"/>
    </row>
    <row r="7" spans="1:32" s="236" customFormat="1" ht="55.5" customHeight="1" thickBot="1">
      <c r="A7" s="2015"/>
      <c r="B7" s="2132"/>
      <c r="C7" s="2116"/>
      <c r="D7" s="2106"/>
      <c r="E7" s="2108"/>
      <c r="F7" s="2050"/>
      <c r="G7" s="2019"/>
      <c r="H7" s="2050"/>
      <c r="I7" s="2124"/>
      <c r="J7" s="2052"/>
      <c r="K7" s="2126"/>
      <c r="L7" s="2002"/>
      <c r="M7" s="1983"/>
      <c r="N7" s="2046"/>
      <c r="O7" s="1994"/>
      <c r="P7" s="1379" t="s">
        <v>1281</v>
      </c>
      <c r="Q7" s="1561" t="s">
        <v>1294</v>
      </c>
      <c r="R7" s="1561" t="s">
        <v>35</v>
      </c>
      <c r="S7" s="1379" t="s">
        <v>28</v>
      </c>
      <c r="T7" s="1297" t="s">
        <v>784</v>
      </c>
      <c r="U7" s="1284" t="s">
        <v>1297</v>
      </c>
      <c r="V7" s="1284" t="s">
        <v>1293</v>
      </c>
      <c r="W7" s="1285" t="s">
        <v>783</v>
      </c>
      <c r="X7" s="1297" t="s">
        <v>1300</v>
      </c>
      <c r="Y7" s="1562" t="s">
        <v>1374</v>
      </c>
      <c r="Z7" s="1563" t="s">
        <v>1375</v>
      </c>
      <c r="AA7" s="1564" t="s">
        <v>1376</v>
      </c>
      <c r="AB7" s="2129"/>
      <c r="AC7" s="2122"/>
      <c r="AD7" s="2109"/>
      <c r="AE7" s="159"/>
      <c r="AF7" s="159"/>
    </row>
    <row r="8" spans="1:32" s="81" customFormat="1" ht="12.75" hidden="1" customHeight="1">
      <c r="A8" s="1487">
        <v>1949</v>
      </c>
      <c r="B8" s="1507"/>
      <c r="C8" s="1382"/>
      <c r="D8" s="139"/>
      <c r="E8" s="111"/>
      <c r="F8" s="1176"/>
      <c r="G8" s="108"/>
      <c r="H8" s="1177"/>
      <c r="I8" s="115"/>
      <c r="J8" s="1177"/>
      <c r="K8" s="1529"/>
      <c r="L8" s="1529"/>
      <c r="M8" s="1526"/>
      <c r="N8" s="2109"/>
      <c r="O8" s="1527"/>
      <c r="P8" s="160"/>
      <c r="Q8" s="160"/>
      <c r="R8" s="160"/>
      <c r="S8" s="160"/>
      <c r="T8" s="160"/>
      <c r="U8" s="160"/>
      <c r="V8" s="160"/>
      <c r="W8" s="160"/>
      <c r="X8" s="160"/>
      <c r="Y8" s="160"/>
      <c r="Z8" s="160"/>
      <c r="AA8" s="160"/>
      <c r="AB8" s="160"/>
      <c r="AC8" s="1444"/>
      <c r="AD8" s="160"/>
      <c r="AE8" s="160"/>
      <c r="AF8" s="11"/>
    </row>
    <row r="9" spans="1:32" s="81" customFormat="1" ht="12.75" hidden="1" customHeight="1">
      <c r="A9" s="1489">
        <v>1950</v>
      </c>
      <c r="B9" s="1510"/>
      <c r="C9" s="1559"/>
      <c r="D9" s="138"/>
      <c r="E9" s="1572"/>
      <c r="F9" s="1176"/>
      <c r="G9" s="108"/>
      <c r="H9" s="1177"/>
      <c r="I9" s="115"/>
      <c r="J9" s="1177"/>
      <c r="K9" s="1529"/>
      <c r="L9" s="1529"/>
      <c r="M9" s="1526"/>
      <c r="N9" s="2109"/>
      <c r="O9" s="1527"/>
      <c r="P9" s="160"/>
      <c r="Q9" s="160"/>
      <c r="R9" s="160"/>
      <c r="S9" s="160"/>
      <c r="T9" s="160"/>
      <c r="U9" s="160"/>
      <c r="V9" s="160"/>
      <c r="W9" s="160"/>
      <c r="X9" s="160"/>
      <c r="Y9" s="160"/>
      <c r="Z9" s="160"/>
      <c r="AA9" s="160"/>
      <c r="AB9" s="160"/>
      <c r="AC9" s="1444"/>
      <c r="AD9" s="160"/>
      <c r="AE9" s="160"/>
      <c r="AF9" s="11"/>
    </row>
    <row r="10" spans="1:32" s="81" customFormat="1" ht="12.75" hidden="1" customHeight="1">
      <c r="A10" s="1487">
        <v>1951</v>
      </c>
      <c r="B10" s="1507"/>
      <c r="C10" s="1382"/>
      <c r="D10" s="139"/>
      <c r="E10" s="111"/>
      <c r="F10" s="1176"/>
      <c r="G10" s="108"/>
      <c r="H10" s="1177"/>
      <c r="I10" s="115"/>
      <c r="J10" s="1177"/>
      <c r="K10" s="1529"/>
      <c r="L10" s="1529"/>
      <c r="M10" s="1526"/>
      <c r="N10" s="2109"/>
      <c r="O10" s="1527"/>
      <c r="P10" s="160"/>
      <c r="Q10" s="160"/>
      <c r="R10" s="160"/>
      <c r="S10" s="160"/>
      <c r="T10" s="160"/>
      <c r="U10" s="160"/>
      <c r="V10" s="160"/>
      <c r="W10" s="160"/>
      <c r="X10" s="160"/>
      <c r="Y10" s="160"/>
      <c r="Z10" s="160"/>
      <c r="AA10" s="160"/>
      <c r="AB10" s="160"/>
      <c r="AC10" s="1444"/>
      <c r="AD10" s="160"/>
      <c r="AE10" s="160"/>
      <c r="AF10" s="11"/>
    </row>
    <row r="11" spans="1:32" s="81" customFormat="1" ht="12.75" hidden="1" customHeight="1">
      <c r="A11" s="1487">
        <v>1952</v>
      </c>
      <c r="B11" s="1507"/>
      <c r="C11" s="1382"/>
      <c r="D11" s="139"/>
      <c r="E11" s="111"/>
      <c r="F11" s="1176"/>
      <c r="G11" s="108"/>
      <c r="H11" s="1177"/>
      <c r="I11" s="115"/>
      <c r="J11" s="1177"/>
      <c r="K11" s="1529"/>
      <c r="L11" s="1529"/>
      <c r="M11" s="1526"/>
      <c r="N11" s="2109"/>
      <c r="O11" s="1527"/>
      <c r="P11" s="160"/>
      <c r="Q11" s="160"/>
      <c r="R11" s="160"/>
      <c r="S11" s="160"/>
      <c r="T11" s="160"/>
      <c r="U11" s="160"/>
      <c r="V11" s="160"/>
      <c r="W11" s="160"/>
      <c r="X11" s="160"/>
      <c r="Y11" s="160"/>
      <c r="Z11" s="160"/>
      <c r="AA11" s="160"/>
      <c r="AB11" s="160"/>
      <c r="AC11" s="1444"/>
      <c r="AD11" s="160"/>
      <c r="AE11" s="160"/>
      <c r="AF11" s="11"/>
    </row>
    <row r="12" spans="1:32" s="81" customFormat="1" ht="12.75" hidden="1" customHeight="1">
      <c r="A12" s="1487">
        <v>1953</v>
      </c>
      <c r="B12" s="1507"/>
      <c r="C12" s="1382"/>
      <c r="D12" s="139"/>
      <c r="E12" s="111"/>
      <c r="F12" s="1176"/>
      <c r="G12" s="108"/>
      <c r="H12" s="1177"/>
      <c r="I12" s="115"/>
      <c r="J12" s="1177"/>
      <c r="K12" s="1529"/>
      <c r="L12" s="1529"/>
      <c r="M12" s="1526"/>
      <c r="N12" s="2109"/>
      <c r="O12" s="1527"/>
      <c r="P12" s="160"/>
      <c r="Q12" s="160"/>
      <c r="R12" s="160"/>
      <c r="S12" s="160"/>
      <c r="T12" s="160"/>
      <c r="U12" s="160"/>
      <c r="V12" s="160"/>
      <c r="W12" s="160"/>
      <c r="X12" s="160"/>
      <c r="Y12" s="160"/>
      <c r="Z12" s="160"/>
      <c r="AA12" s="160"/>
      <c r="AB12" s="160"/>
      <c r="AC12" s="1444"/>
      <c r="AD12" s="160"/>
      <c r="AE12" s="160"/>
      <c r="AF12" s="11"/>
    </row>
    <row r="13" spans="1:32" s="81" customFormat="1" ht="12.75" hidden="1" customHeight="1">
      <c r="A13" s="1487">
        <v>1954</v>
      </c>
      <c r="B13" s="1507"/>
      <c r="C13" s="1382"/>
      <c r="D13" s="139"/>
      <c r="E13" s="111"/>
      <c r="F13" s="1176"/>
      <c r="G13" s="108"/>
      <c r="H13" s="1177"/>
      <c r="I13" s="115"/>
      <c r="J13" s="1177"/>
      <c r="K13" s="1529"/>
      <c r="L13" s="1529"/>
      <c r="M13" s="1526"/>
      <c r="N13" s="2109"/>
      <c r="O13" s="1527"/>
      <c r="P13" s="160"/>
      <c r="Q13" s="160"/>
      <c r="R13" s="160"/>
      <c r="S13" s="160"/>
      <c r="T13" s="160"/>
      <c r="U13" s="160"/>
      <c r="V13" s="160"/>
      <c r="W13" s="160"/>
      <c r="X13" s="160"/>
      <c r="Y13" s="160"/>
      <c r="Z13" s="160"/>
      <c r="AA13" s="160"/>
      <c r="AB13" s="160"/>
      <c r="AC13" s="1444"/>
      <c r="AD13" s="160"/>
      <c r="AE13" s="160"/>
      <c r="AF13" s="11"/>
    </row>
    <row r="14" spans="1:32" s="81" customFormat="1" ht="12.75" hidden="1" customHeight="1">
      <c r="A14" s="1487">
        <v>1955</v>
      </c>
      <c r="B14" s="1507"/>
      <c r="C14" s="1382"/>
      <c r="D14" s="139"/>
      <c r="E14" s="111"/>
      <c r="F14" s="1176"/>
      <c r="G14" s="108"/>
      <c r="H14" s="1177"/>
      <c r="I14" s="115"/>
      <c r="J14" s="1177"/>
      <c r="K14" s="1529"/>
      <c r="L14" s="1529"/>
      <c r="M14" s="1526"/>
      <c r="N14" s="2109"/>
      <c r="O14" s="1527"/>
      <c r="P14" s="160"/>
      <c r="Q14" s="160"/>
      <c r="R14" s="160"/>
      <c r="S14" s="160"/>
      <c r="T14" s="160"/>
      <c r="U14" s="160"/>
      <c r="V14" s="160"/>
      <c r="W14" s="160"/>
      <c r="X14" s="160"/>
      <c r="Y14" s="160"/>
      <c r="Z14" s="160"/>
      <c r="AA14" s="160"/>
      <c r="AB14" s="160"/>
      <c r="AC14" s="1444"/>
      <c r="AD14" s="160"/>
      <c r="AE14" s="160"/>
      <c r="AF14" s="11"/>
    </row>
    <row r="15" spans="1:32" s="81" customFormat="1" ht="12.75" hidden="1" customHeight="1">
      <c r="A15" s="1487">
        <v>1956</v>
      </c>
      <c r="B15" s="1507"/>
      <c r="C15" s="1382"/>
      <c r="D15" s="139"/>
      <c r="E15" s="111"/>
      <c r="F15" s="1176"/>
      <c r="G15" s="108"/>
      <c r="H15" s="1177"/>
      <c r="I15" s="115"/>
      <c r="J15" s="1177"/>
      <c r="K15" s="1529"/>
      <c r="L15" s="1529"/>
      <c r="M15" s="1526"/>
      <c r="N15" s="2109"/>
      <c r="O15" s="1527"/>
      <c r="P15" s="160"/>
      <c r="Q15" s="160"/>
      <c r="R15" s="160"/>
      <c r="S15" s="160"/>
      <c r="T15" s="160"/>
      <c r="U15" s="160"/>
      <c r="V15" s="160"/>
      <c r="W15" s="160"/>
      <c r="X15" s="160"/>
      <c r="Y15" s="160"/>
      <c r="Z15" s="160"/>
      <c r="AA15" s="160"/>
      <c r="AB15" s="160"/>
      <c r="AC15" s="1444"/>
      <c r="AD15" s="160"/>
      <c r="AE15" s="160"/>
      <c r="AF15" s="11"/>
    </row>
    <row r="16" spans="1:32" s="81" customFormat="1" ht="12.75" hidden="1" customHeight="1">
      <c r="A16" s="1487">
        <v>1957</v>
      </c>
      <c r="B16" s="1507"/>
      <c r="C16" s="1382"/>
      <c r="D16" s="139"/>
      <c r="E16" s="111"/>
      <c r="F16" s="1176"/>
      <c r="G16" s="108"/>
      <c r="H16" s="1177"/>
      <c r="I16" s="115"/>
      <c r="J16" s="1177"/>
      <c r="K16" s="1529"/>
      <c r="L16" s="1529"/>
      <c r="M16" s="1526"/>
      <c r="N16" s="2109"/>
      <c r="O16" s="1527"/>
      <c r="P16" s="160"/>
      <c r="Q16" s="160"/>
      <c r="R16" s="160"/>
      <c r="S16" s="160"/>
      <c r="T16" s="160"/>
      <c r="U16" s="160"/>
      <c r="V16" s="160"/>
      <c r="W16" s="160"/>
      <c r="X16" s="160"/>
      <c r="Y16" s="160"/>
      <c r="Z16" s="160"/>
      <c r="AA16" s="160"/>
      <c r="AB16" s="160"/>
      <c r="AC16" s="1444"/>
      <c r="AD16" s="160"/>
      <c r="AE16" s="160"/>
      <c r="AF16" s="11"/>
    </row>
    <row r="17" spans="1:32" s="81" customFormat="1" ht="12.75" hidden="1" customHeight="1">
      <c r="A17" s="1487">
        <v>1958</v>
      </c>
      <c r="B17" s="1507"/>
      <c r="C17" s="1382"/>
      <c r="D17" s="139"/>
      <c r="E17" s="111"/>
      <c r="F17" s="1176"/>
      <c r="G17" s="108"/>
      <c r="H17" s="1177"/>
      <c r="I17" s="115"/>
      <c r="J17" s="1177"/>
      <c r="K17" s="1529"/>
      <c r="L17" s="1529"/>
      <c r="M17" s="1526"/>
      <c r="N17" s="2109"/>
      <c r="O17" s="1527"/>
      <c r="P17" s="160"/>
      <c r="Q17" s="160"/>
      <c r="R17" s="160"/>
      <c r="S17" s="160"/>
      <c r="T17" s="160"/>
      <c r="U17" s="160"/>
      <c r="V17" s="160"/>
      <c r="W17" s="160"/>
      <c r="X17" s="160"/>
      <c r="Y17" s="160"/>
      <c r="Z17" s="160"/>
      <c r="AA17" s="160"/>
      <c r="AB17" s="160"/>
      <c r="AC17" s="1444"/>
      <c r="AD17" s="160"/>
      <c r="AE17" s="160"/>
      <c r="AF17" s="11"/>
    </row>
    <row r="18" spans="1:32" s="81" customFormat="1" ht="12.75" hidden="1" customHeight="1">
      <c r="A18" s="1487">
        <v>1959</v>
      </c>
      <c r="B18" s="1507"/>
      <c r="C18" s="1382"/>
      <c r="D18" s="139"/>
      <c r="E18" s="111"/>
      <c r="F18" s="1176"/>
      <c r="G18" s="108"/>
      <c r="H18" s="1177"/>
      <c r="I18" s="115"/>
      <c r="J18" s="1177"/>
      <c r="K18" s="1529"/>
      <c r="L18" s="1529"/>
      <c r="M18" s="1526"/>
      <c r="N18" s="2109"/>
      <c r="O18" s="1527"/>
      <c r="P18" s="160"/>
      <c r="Q18" s="160"/>
      <c r="R18" s="160"/>
      <c r="S18" s="160"/>
      <c r="T18" s="160"/>
      <c r="U18" s="160"/>
      <c r="V18" s="160"/>
      <c r="W18" s="160"/>
      <c r="X18" s="160"/>
      <c r="Y18" s="160"/>
      <c r="Z18" s="160"/>
      <c r="AA18" s="160"/>
      <c r="AB18" s="160"/>
      <c r="AC18" s="1444"/>
      <c r="AD18" s="160"/>
      <c r="AE18" s="160"/>
      <c r="AF18" s="11"/>
    </row>
    <row r="19" spans="1:32" s="81" customFormat="1" ht="12.75" hidden="1" customHeight="1">
      <c r="A19" s="1489">
        <v>1960</v>
      </c>
      <c r="B19" s="1510"/>
      <c r="C19" s="1559"/>
      <c r="D19" s="138"/>
      <c r="E19" s="1572"/>
      <c r="F19" s="1176"/>
      <c r="G19" s="108"/>
      <c r="H19" s="1177"/>
      <c r="I19" s="115"/>
      <c r="J19" s="1177"/>
      <c r="K19" s="1529"/>
      <c r="L19" s="1529"/>
      <c r="M19" s="1526"/>
      <c r="N19" s="2109"/>
      <c r="O19" s="1527"/>
      <c r="P19" s="160"/>
      <c r="Q19" s="160"/>
      <c r="R19" s="160"/>
      <c r="S19" s="160"/>
      <c r="T19" s="160"/>
      <c r="U19" s="160"/>
      <c r="V19" s="160"/>
      <c r="W19" s="160"/>
      <c r="X19" s="160"/>
      <c r="Y19" s="160"/>
      <c r="Z19" s="160"/>
      <c r="AA19" s="160"/>
      <c r="AB19" s="160"/>
      <c r="AC19" s="1444"/>
      <c r="AD19" s="160"/>
      <c r="AE19" s="160"/>
      <c r="AF19" s="11"/>
    </row>
    <row r="20" spans="1:32" s="81" customFormat="1" ht="12.75" hidden="1" customHeight="1">
      <c r="A20" s="1487">
        <v>1961</v>
      </c>
      <c r="B20" s="1507"/>
      <c r="C20" s="1382"/>
      <c r="D20" s="139"/>
      <c r="E20" s="111"/>
      <c r="F20" s="1176"/>
      <c r="G20" s="108"/>
      <c r="H20" s="1177"/>
      <c r="I20" s="115"/>
      <c r="J20" s="1177"/>
      <c r="K20" s="1529"/>
      <c r="L20" s="1529"/>
      <c r="M20" s="1526"/>
      <c r="N20" s="2109"/>
      <c r="O20" s="1527"/>
      <c r="P20" s="160"/>
      <c r="Q20" s="160"/>
      <c r="R20" s="160"/>
      <c r="S20" s="160"/>
      <c r="T20" s="160"/>
      <c r="U20" s="160"/>
      <c r="V20" s="160"/>
      <c r="W20" s="160"/>
      <c r="X20" s="160"/>
      <c r="Y20" s="160"/>
      <c r="Z20" s="160"/>
      <c r="AA20" s="160"/>
      <c r="AB20" s="160"/>
      <c r="AC20" s="1444"/>
      <c r="AD20" s="160"/>
      <c r="AE20" s="160"/>
      <c r="AF20" s="11"/>
    </row>
    <row r="21" spans="1:32" s="81" customFormat="1" ht="12.75" hidden="1" customHeight="1">
      <c r="A21" s="1487">
        <v>1962</v>
      </c>
      <c r="B21" s="1507"/>
      <c r="C21" s="1382"/>
      <c r="D21" s="139"/>
      <c r="E21" s="111"/>
      <c r="F21" s="1176"/>
      <c r="G21" s="108"/>
      <c r="H21" s="1177"/>
      <c r="I21" s="115"/>
      <c r="J21" s="1177"/>
      <c r="K21" s="1529"/>
      <c r="L21" s="1529"/>
      <c r="M21" s="1526"/>
      <c r="N21" s="2109"/>
      <c r="O21" s="1527"/>
      <c r="P21" s="160"/>
      <c r="Q21" s="160"/>
      <c r="R21" s="160"/>
      <c r="S21" s="160"/>
      <c r="T21" s="160"/>
      <c r="U21" s="160"/>
      <c r="V21" s="160"/>
      <c r="W21" s="160"/>
      <c r="X21" s="160"/>
      <c r="Y21" s="160"/>
      <c r="Z21" s="160"/>
      <c r="AA21" s="160"/>
      <c r="AB21" s="160"/>
      <c r="AC21" s="1444"/>
      <c r="AD21" s="160"/>
      <c r="AE21" s="160"/>
      <c r="AF21" s="11"/>
    </row>
    <row r="22" spans="1:32" s="81" customFormat="1" ht="12.75" hidden="1" customHeight="1">
      <c r="A22" s="1487">
        <v>1963</v>
      </c>
      <c r="B22" s="1507"/>
      <c r="C22" s="1382"/>
      <c r="D22" s="139"/>
      <c r="E22" s="111"/>
      <c r="F22" s="1176"/>
      <c r="G22" s="108"/>
      <c r="H22" s="1177"/>
      <c r="I22" s="115"/>
      <c r="J22" s="1177"/>
      <c r="K22" s="1529"/>
      <c r="L22" s="1529"/>
      <c r="M22" s="1526"/>
      <c r="N22" s="2109"/>
      <c r="O22" s="1527"/>
      <c r="P22" s="160"/>
      <c r="Q22" s="160"/>
      <c r="R22" s="160"/>
      <c r="S22" s="160"/>
      <c r="T22" s="160"/>
      <c r="U22" s="160"/>
      <c r="V22" s="160"/>
      <c r="W22" s="160"/>
      <c r="X22" s="160"/>
      <c r="Y22" s="160"/>
      <c r="Z22" s="160"/>
      <c r="AA22" s="160"/>
      <c r="AB22" s="160"/>
      <c r="AC22" s="1444"/>
      <c r="AD22" s="160"/>
      <c r="AE22" s="160"/>
      <c r="AF22" s="11"/>
    </row>
    <row r="23" spans="1:32" s="81" customFormat="1" ht="12.75" hidden="1" customHeight="1">
      <c r="A23" s="1487">
        <v>1964</v>
      </c>
      <c r="B23" s="1507"/>
      <c r="C23" s="1382"/>
      <c r="D23" s="139"/>
      <c r="E23" s="111"/>
      <c r="F23" s="1176"/>
      <c r="G23" s="108"/>
      <c r="H23" s="1177"/>
      <c r="I23" s="115"/>
      <c r="J23" s="1177"/>
      <c r="K23" s="1529"/>
      <c r="L23" s="1529"/>
      <c r="M23" s="1526"/>
      <c r="N23" s="2109"/>
      <c r="O23" s="1527"/>
      <c r="P23" s="160"/>
      <c r="Q23" s="160"/>
      <c r="R23" s="160"/>
      <c r="S23" s="160"/>
      <c r="T23" s="160"/>
      <c r="U23" s="160"/>
      <c r="V23" s="160"/>
      <c r="W23" s="160"/>
      <c r="X23" s="160"/>
      <c r="Y23" s="160"/>
      <c r="Z23" s="160"/>
      <c r="AA23" s="160"/>
      <c r="AB23" s="160"/>
      <c r="AC23" s="1444"/>
      <c r="AD23" s="160"/>
      <c r="AE23" s="160"/>
      <c r="AF23" s="11"/>
    </row>
    <row r="24" spans="1:32" s="81" customFormat="1" ht="12.75" hidden="1" customHeight="1">
      <c r="A24" s="1487">
        <v>1965</v>
      </c>
      <c r="B24" s="1507"/>
      <c r="C24" s="1382"/>
      <c r="D24" s="139"/>
      <c r="E24" s="111"/>
      <c r="F24" s="1176"/>
      <c r="G24" s="108"/>
      <c r="H24" s="1177"/>
      <c r="I24" s="115"/>
      <c r="J24" s="1177"/>
      <c r="K24" s="1529"/>
      <c r="L24" s="1529"/>
      <c r="M24" s="1526"/>
      <c r="N24" s="2109"/>
      <c r="O24" s="1527"/>
      <c r="P24" s="160"/>
      <c r="Q24" s="160"/>
      <c r="R24" s="160"/>
      <c r="S24" s="160"/>
      <c r="T24" s="160"/>
      <c r="U24" s="160"/>
      <c r="V24" s="160"/>
      <c r="W24" s="160"/>
      <c r="X24" s="160"/>
      <c r="Y24" s="160"/>
      <c r="Z24" s="160"/>
      <c r="AA24" s="160"/>
      <c r="AB24" s="160"/>
      <c r="AC24" s="1444"/>
      <c r="AD24" s="160"/>
      <c r="AE24" s="160"/>
      <c r="AF24" s="11"/>
    </row>
    <row r="25" spans="1:32" s="81" customFormat="1" ht="12.75" hidden="1" customHeight="1">
      <c r="A25" s="1487">
        <v>1966</v>
      </c>
      <c r="B25" s="1507"/>
      <c r="C25" s="1382"/>
      <c r="D25" s="139"/>
      <c r="E25" s="111"/>
      <c r="F25" s="1176"/>
      <c r="G25" s="108"/>
      <c r="H25" s="1177"/>
      <c r="I25" s="115"/>
      <c r="J25" s="1177"/>
      <c r="K25" s="1529"/>
      <c r="L25" s="1529"/>
      <c r="M25" s="1526"/>
      <c r="N25" s="2109"/>
      <c r="O25" s="1527"/>
      <c r="P25" s="160"/>
      <c r="Q25" s="160"/>
      <c r="R25" s="160"/>
      <c r="S25" s="160"/>
      <c r="T25" s="160"/>
      <c r="U25" s="160"/>
      <c r="V25" s="160"/>
      <c r="W25" s="160"/>
      <c r="X25" s="160"/>
      <c r="Y25" s="160"/>
      <c r="Z25" s="160"/>
      <c r="AA25" s="160"/>
      <c r="AB25" s="160"/>
      <c r="AC25" s="1444"/>
      <c r="AD25" s="160"/>
      <c r="AE25" s="160"/>
      <c r="AF25" s="11"/>
    </row>
    <row r="26" spans="1:32" s="81" customFormat="1" ht="12.75" hidden="1" customHeight="1">
      <c r="A26" s="1487">
        <v>1967</v>
      </c>
      <c r="B26" s="1507"/>
      <c r="C26" s="1382"/>
      <c r="D26" s="139"/>
      <c r="E26" s="111"/>
      <c r="F26" s="1176"/>
      <c r="G26" s="108"/>
      <c r="H26" s="1177"/>
      <c r="I26" s="115"/>
      <c r="J26" s="1177"/>
      <c r="K26" s="1529"/>
      <c r="L26" s="1529"/>
      <c r="M26" s="1526"/>
      <c r="N26" s="2109"/>
      <c r="O26" s="1527"/>
      <c r="P26" s="160"/>
      <c r="Q26" s="160"/>
      <c r="R26" s="160"/>
      <c r="S26" s="160"/>
      <c r="T26" s="160"/>
      <c r="U26" s="160"/>
      <c r="V26" s="160"/>
      <c r="W26" s="160"/>
      <c r="X26" s="160"/>
      <c r="Y26" s="160"/>
      <c r="Z26" s="160"/>
      <c r="AA26" s="160"/>
      <c r="AB26" s="160"/>
      <c r="AC26" s="1444"/>
      <c r="AD26" s="160"/>
      <c r="AE26" s="160"/>
      <c r="AF26" s="11"/>
    </row>
    <row r="27" spans="1:32" s="81" customFormat="1" ht="10.5" hidden="1" customHeight="1">
      <c r="A27" s="1487">
        <v>1968</v>
      </c>
      <c r="B27" s="1507"/>
      <c r="C27" s="1382"/>
      <c r="D27" s="139"/>
      <c r="E27" s="111"/>
      <c r="F27" s="1176"/>
      <c r="G27" s="108"/>
      <c r="H27" s="1177"/>
      <c r="I27" s="115"/>
      <c r="J27" s="1177"/>
      <c r="K27" s="1529"/>
      <c r="L27" s="1529"/>
      <c r="M27" s="1526"/>
      <c r="N27" s="2109"/>
      <c r="O27" s="1527"/>
      <c r="P27" s="160"/>
      <c r="Q27" s="160"/>
      <c r="R27" s="160"/>
      <c r="S27" s="160"/>
      <c r="T27" s="160"/>
      <c r="U27" s="160"/>
      <c r="V27" s="160"/>
      <c r="W27" s="160"/>
      <c r="X27" s="160"/>
      <c r="Y27" s="160"/>
      <c r="Z27" s="160"/>
      <c r="AA27" s="160"/>
      <c r="AB27" s="160"/>
      <c r="AC27" s="1444"/>
      <c r="AD27" s="160"/>
      <c r="AE27" s="160"/>
      <c r="AF27" s="11"/>
    </row>
    <row r="28" spans="1:32" s="81" customFormat="1" ht="8.25" hidden="1" customHeight="1">
      <c r="A28" s="1487">
        <v>1969</v>
      </c>
      <c r="B28" s="1507"/>
      <c r="C28" s="1382"/>
      <c r="D28" s="139"/>
      <c r="E28" s="111"/>
      <c r="F28" s="1176"/>
      <c r="G28" s="108"/>
      <c r="H28" s="1177"/>
      <c r="I28" s="115"/>
      <c r="J28" s="1177"/>
      <c r="K28" s="1529"/>
      <c r="L28" s="1529"/>
      <c r="M28" s="1526"/>
      <c r="N28" s="1565"/>
      <c r="O28" s="1527"/>
      <c r="P28" s="160"/>
      <c r="Q28" s="160"/>
      <c r="R28" s="160"/>
      <c r="S28" s="160"/>
      <c r="T28" s="160"/>
      <c r="U28" s="160"/>
      <c r="V28" s="160"/>
      <c r="W28" s="160"/>
      <c r="X28" s="160"/>
      <c r="Y28" s="160"/>
      <c r="Z28" s="160"/>
      <c r="AA28" s="160"/>
      <c r="AB28" s="160"/>
      <c r="AC28" s="1444"/>
      <c r="AD28" s="160"/>
      <c r="AE28" s="160"/>
      <c r="AF28" s="11"/>
    </row>
    <row r="29" spans="1:32" s="81" customFormat="1">
      <c r="A29" s="88">
        <v>1970</v>
      </c>
      <c r="B29" s="134">
        <f>A0!D125</f>
        <v>708.92388715399659</v>
      </c>
      <c r="C29" s="163"/>
      <c r="D29" s="139"/>
      <c r="E29" s="111"/>
      <c r="F29" s="1176"/>
      <c r="G29" s="108"/>
      <c r="H29" s="1177"/>
      <c r="I29" s="116"/>
      <c r="J29" s="115"/>
      <c r="K29" s="1529"/>
      <c r="L29" s="1529"/>
      <c r="M29" s="1525"/>
      <c r="N29" s="1566"/>
      <c r="O29" s="1567"/>
      <c r="P29" s="160"/>
      <c r="Q29" s="1488"/>
      <c r="R29" s="1488"/>
      <c r="S29" s="160"/>
      <c r="T29" s="1482"/>
      <c r="U29" s="1483"/>
      <c r="V29" s="1484"/>
      <c r="W29" s="1560"/>
      <c r="X29" s="1482"/>
      <c r="Y29" s="1483"/>
      <c r="Z29" s="1560"/>
      <c r="AA29" s="160"/>
      <c r="AB29" s="1505"/>
      <c r="AC29" s="1444"/>
      <c r="AD29" s="160"/>
      <c r="AE29" s="160"/>
      <c r="AF29" s="11"/>
    </row>
    <row r="30" spans="1:32" s="81" customFormat="1" ht="15" customHeight="1">
      <c r="A30" s="87">
        <v>1971</v>
      </c>
      <c r="B30" s="134">
        <f>A0!D126</f>
        <v>747.55062531577687</v>
      </c>
      <c r="C30" s="163">
        <f t="shared" ref="C30:C71" si="0">B30/B29-1</f>
        <v>5.4486439040513757E-2</v>
      </c>
      <c r="D30" s="133">
        <f>(1+C30)*'A21'!B30/'A21'!B29-1</f>
        <v>3.3557117084763499E-2</v>
      </c>
      <c r="E30" s="112">
        <f>(1+C30)*'A21'!C30/'A21'!C29-1</f>
        <v>6.7295093989171439E-2</v>
      </c>
      <c r="F30" s="1176">
        <f>(1+C30)*'A21'!H30/'A21'!H29-1</f>
        <v>1.258565405050649E-2</v>
      </c>
      <c r="G30" s="108">
        <f>(1+C30)*'A21'!K30/'A21'!K29-1</f>
        <v>2.7252472322446986E-2</v>
      </c>
      <c r="H30" s="1176">
        <f>(1+C30)*'A21'!M30/'A21'!M29-1</f>
        <v>-0.13689657142784462</v>
      </c>
      <c r="I30" s="110">
        <f>(1+C30)*('A21'!P30)/('A21'!P29)-1</f>
        <v>5.3207007776904458E-2</v>
      </c>
      <c r="J30" s="131">
        <f>(1+C30)*('A21'!Q30)/('A21'!Q29)-1</f>
        <v>9.1277354624051288E-2</v>
      </c>
      <c r="K30" s="1573">
        <f>(1+C30)*'A21'!R30/'A21'!R29-1</f>
        <v>8.1315597366339532E-2</v>
      </c>
      <c r="L30" s="1573">
        <f>(1+C30)*('A21'!P30+'A21'!M30)/('A21'!P29+'A21'!M29)-1</f>
        <v>-2.0656019474191156E-2</v>
      </c>
      <c r="M30" s="1525">
        <f>(1+C30)*'A21'!D30/'A21'!D29-1</f>
        <v>7.2429035812744402E-2</v>
      </c>
      <c r="N30" s="1568">
        <f>(1+C30)*'A21'!E30/'A21'!E29-1</f>
        <v>9.7943952714824478E-2</v>
      </c>
      <c r="O30" s="1567">
        <f>(1+C30)*('A21'!K30-'A21'!Q30)/('A21'!K29-'A21'!Q29)-1</f>
        <v>-1.0869638402344228E-2</v>
      </c>
      <c r="P30" s="229">
        <f>AVERAGE(Datainvestment!B29:B30)/'A20'!B29</f>
        <v>4.755593767200917E-2</v>
      </c>
      <c r="Q30" s="178">
        <f>(AVERAGE(Datainvestment!D29:D30)-AVERAGE(Datainvestment!F29:F30))/'A20'!C29</f>
        <v>3.6167066984545387E-2</v>
      </c>
      <c r="R30" s="178">
        <f>AVERAGE(Datainvestment!E29:E30)/'A20'!H29</f>
        <v>5.0732846672053144E-3</v>
      </c>
      <c r="S30" s="229">
        <f>AVERAGE(Datainvestment!G29:G30)/'A20'!K29</f>
        <v>0.10010833353662525</v>
      </c>
      <c r="T30" s="73">
        <f>AVERAGE(Datainvestment!H29:H30)/'A20'!M29</f>
        <v>1.505065142689725E-2</v>
      </c>
      <c r="U30" s="74">
        <f>AVERAGE(Datainvestment!J29:J30)/'A20'!P29</f>
        <v>7.4063293875793398E-2</v>
      </c>
      <c r="V30" s="1436">
        <f>AVERAGE(Datainvestment!K29:K30)/'A20'!Q29</f>
        <v>0.16720853793734036</v>
      </c>
      <c r="W30" s="72">
        <f>AVERAGE(Datainvestment!I29:I30)/'A20'!R29</f>
        <v>0.14512714392672668</v>
      </c>
      <c r="X30" s="73">
        <f>(AVERAGE(Datainvestment!H29:H30)+AVERAGE(Datainvestment!J29:J30))/('A20'!P29+'A20'!M29)</f>
        <v>5.1134465099417131E-2</v>
      </c>
      <c r="Y30" s="74">
        <f>AVERAGE(Datainvestment!D29:D30)/'A20'!D29</f>
        <v>5.7368557677615901E-2</v>
      </c>
      <c r="Z30" s="72">
        <f>AVERAGE(Datainvestment!F29:F30)/'A20'!E29</f>
        <v>0.16273677021754929</v>
      </c>
      <c r="AA30" s="163">
        <f>(AVERAGE(Datainvestment!G29:G30)-AVERAGE(Datainvestment!K29:K30))/('A20'!K29-'A20'!Q29)</f>
        <v>6.0155094579150428E-2</v>
      </c>
      <c r="AB30" s="1569">
        <f>AVERAGE(Datainvestment!L29:L30)</f>
        <v>2.9448595882456665</v>
      </c>
      <c r="AC30" s="1444">
        <f>Dataincome!GM82</f>
        <v>0.68470075307174005</v>
      </c>
      <c r="AD30" s="160"/>
      <c r="AE30" s="160"/>
      <c r="AF30" s="11"/>
    </row>
    <row r="31" spans="1:32" s="81" customFormat="1">
      <c r="A31" s="87">
        <v>1972</v>
      </c>
      <c r="B31" s="134">
        <f>A0!D127</f>
        <v>780.68432587612324</v>
      </c>
      <c r="C31" s="163">
        <f t="shared" si="0"/>
        <v>4.4323018987978413E-2</v>
      </c>
      <c r="D31" s="133">
        <f>(1+C31)*'A21'!B31/'A21'!B30-1</f>
        <v>5.3035482274895518E-2</v>
      </c>
      <c r="E31" s="112">
        <f>(1+C31)*'A21'!C31/'A21'!C30-1</f>
        <v>5.0146441216298632E-2</v>
      </c>
      <c r="F31" s="1176">
        <f>(1+C31)*'A21'!H31/'A21'!H30-1</f>
        <v>3.9602425268686403E-2</v>
      </c>
      <c r="G31" s="108">
        <f>(1+C31)*'A21'!K31/'A21'!K30-1</f>
        <v>6.8966299617142068E-2</v>
      </c>
      <c r="H31" s="1176">
        <f>(1+C31)*'A21'!M31/'A21'!M30-1</f>
        <v>3.4731322026070544E-2</v>
      </c>
      <c r="I31" s="110">
        <f>(1+C31)*('A21'!P31)/('A21'!P30)-1</f>
        <v>5.7346691284088314E-2</v>
      </c>
      <c r="J31" s="131">
        <f>(1+C31)*('A21'!Q31)/('A21'!Q30)-1</f>
        <v>9.4959037192297924E-2</v>
      </c>
      <c r="K31" s="1573">
        <f>(1+C31)*'A21'!R31/'A21'!R30-1</f>
        <v>7.14164254162033E-2</v>
      </c>
      <c r="L31" s="1573">
        <f>(1+C31)*('A21'!P31+'A21'!M31)/('A21'!P30+'A21'!M30)-1</f>
        <v>4.960264257294611E-2</v>
      </c>
      <c r="M31" s="1525">
        <f>(1+C31)*'A21'!D31/'A21'!D30-1</f>
        <v>6.7241418363624073E-2</v>
      </c>
      <c r="N31" s="1568">
        <f>(1+C31)*'A21'!E31/'A21'!E30-1</f>
        <v>0.14982925343840225</v>
      </c>
      <c r="O31" s="1567">
        <f>(1+C31)*('A21'!K31-'A21'!Q31)/('A21'!K30-'A21'!Q30)-1</f>
        <v>5.1891257558721815E-2</v>
      </c>
      <c r="P31" s="229">
        <f>AVERAGE(Datainvestment!B30:B31)/'A20'!B30</f>
        <v>5.0097489245506839E-2</v>
      </c>
      <c r="Q31" s="178">
        <f>(AVERAGE(Datainvestment!D30:D31)-AVERAGE(Datainvestment!F30:F31))/'A20'!C30</f>
        <v>2.2502060511106523E-2</v>
      </c>
      <c r="R31" s="178">
        <f>AVERAGE(Datainvestment!E30:E31)/'A20'!H30</f>
        <v>6.5416778255358871E-3</v>
      </c>
      <c r="S31" s="229">
        <f>AVERAGE(Datainvestment!G30:G31)/'A20'!K30</f>
        <v>0.11726805026294047</v>
      </c>
      <c r="T31" s="73">
        <f>AVERAGE(Datainvestment!H30:H31)/'A20'!M30</f>
        <v>2.0582646994939835E-2</v>
      </c>
      <c r="U31" s="74">
        <f>AVERAGE(Datainvestment!J30:J31)/'A20'!P30</f>
        <v>8.8614352367502022E-2</v>
      </c>
      <c r="V31" s="1436">
        <f>AVERAGE(Datainvestment!K30:K31)/'A20'!Q30</f>
        <v>0.18373295596728573</v>
      </c>
      <c r="W31" s="72">
        <f>AVERAGE(Datainvestment!I30:I31)/'A20'!R30</f>
        <v>0.14431084340286771</v>
      </c>
      <c r="X31" s="73">
        <f>(AVERAGE(Datainvestment!H30:H31)+AVERAGE(Datainvestment!J30:J31))/('A20'!P30+'A20'!M30)</f>
        <v>6.5318653133212029E-2</v>
      </c>
      <c r="Y31" s="74">
        <f>AVERAGE(Datainvestment!D30:D31)/'A20'!D30</f>
        <v>5.7753704146778786E-2</v>
      </c>
      <c r="Z31" s="72">
        <f>AVERAGE(Datainvestment!F30:F31)/'A20'!E30</f>
        <v>0.22805851974305183</v>
      </c>
      <c r="AA31" s="163">
        <f>(AVERAGE(Datainvestment!G30:G31)-AVERAGE(Datainvestment!K30:K31))/('A20'!K30-'A20'!Q30)</f>
        <v>7.3606198292589284E-2</v>
      </c>
      <c r="AB31" s="1569">
        <f>AVERAGE(Datainvestment!L30:L31)</f>
        <v>2.8977685431749158</v>
      </c>
      <c r="AC31" s="1444">
        <f>Dataincome!GM83</f>
        <v>0.65167148163433752</v>
      </c>
      <c r="AD31" s="160"/>
      <c r="AE31" s="160"/>
      <c r="AF31" s="11"/>
    </row>
    <row r="32" spans="1:32" s="81" customFormat="1" ht="15" customHeight="1">
      <c r="A32" s="87">
        <v>1973</v>
      </c>
      <c r="B32" s="134">
        <f>A0!D128</f>
        <v>828.0664545175091</v>
      </c>
      <c r="C32" s="163">
        <f t="shared" si="0"/>
        <v>6.0693070260135151E-2</v>
      </c>
      <c r="D32" s="133">
        <f>(1+C32)*'A21'!B32/'A21'!B31-1</f>
        <v>5.3941568498150572E-2</v>
      </c>
      <c r="E32" s="112">
        <f>(1+C32)*'A21'!C32/'A21'!C31-1</f>
        <v>6.946376970552115E-2</v>
      </c>
      <c r="F32" s="1176">
        <f>(1+C32)*'A21'!H32/'A21'!H31-1</f>
        <v>2.7507011772180956E-2</v>
      </c>
      <c r="G32" s="108">
        <f>(1+C32)*'A21'!K32/'A21'!K31-1</f>
        <v>6.6743608715776892E-2</v>
      </c>
      <c r="H32" s="1176">
        <f>(1+C32)*'A21'!M32/'A21'!M31-1</f>
        <v>0.13269962570406846</v>
      </c>
      <c r="I32" s="110">
        <f>(1+C32)*('A21'!P32)/('A21'!P31)-1</f>
        <v>2.7420778780306243E-2</v>
      </c>
      <c r="J32" s="131">
        <f>(1+C32)*('A21'!Q32)/('A21'!Q31)-1</f>
        <v>7.3247109079932926E-2</v>
      </c>
      <c r="K32" s="1573">
        <f>(1+C32)*'A21'!R32/'A21'!R31-1</f>
        <v>5.6750351522086406E-2</v>
      </c>
      <c r="L32" s="1573">
        <f>(1+C32)*('A21'!P32+'A21'!M32)/('A21'!P31+'A21'!M31)-1</f>
        <v>6.2960023403910714E-2</v>
      </c>
      <c r="M32" s="1525">
        <f>(1+C32)*'A21'!D32/'A21'!D31-1</f>
        <v>8.2573777244271174E-2</v>
      </c>
      <c r="N32" s="1568">
        <f>(1+C32)*'A21'!E32/'A21'!E31-1</f>
        <v>0.14041893503368308</v>
      </c>
      <c r="O32" s="1567">
        <f>(1+C32)*('A21'!K32-'A21'!Q32)/('A21'!K31-'A21'!Q31)-1</f>
        <v>6.2296436419620349E-2</v>
      </c>
      <c r="P32" s="229">
        <f>AVERAGE(Datainvestment!B31:B32)/'A20'!B31</f>
        <v>5.1186132781256381E-2</v>
      </c>
      <c r="Q32" s="178">
        <f>(AVERAGE(Datainvestment!D31:D32)-AVERAGE(Datainvestment!F31:F32))/'A20'!C31</f>
        <v>2.1535061468310933E-2</v>
      </c>
      <c r="R32" s="178">
        <f>AVERAGE(Datainvestment!E31:E32)/'A20'!H31</f>
        <v>7.943197594587054E-3</v>
      </c>
      <c r="S32" s="229">
        <f>AVERAGE(Datainvestment!G31:G32)/'A20'!K31</f>
        <v>0.11815709421105897</v>
      </c>
      <c r="T32" s="73">
        <f>AVERAGE(Datainvestment!H31:H32)/'A20'!M31</f>
        <v>2.4641832904169058E-2</v>
      </c>
      <c r="U32" s="74">
        <f>AVERAGE(Datainvestment!J31:J32)/'A20'!P31</f>
        <v>0.10202205082821038</v>
      </c>
      <c r="V32" s="1436">
        <f>AVERAGE(Datainvestment!K31:K32)/'A20'!Q31</f>
        <v>0.17008442285491215</v>
      </c>
      <c r="W32" s="72">
        <f>AVERAGE(Datainvestment!I31:I32)/'A20'!R31</f>
        <v>0.139046074107599</v>
      </c>
      <c r="X32" s="73">
        <f>(AVERAGE(Datainvestment!H31:H32)+AVERAGE(Datainvestment!J31:J32))/('A20'!P31+'A20'!M31)</f>
        <v>7.5900616426276074E-2</v>
      </c>
      <c r="Y32" s="74">
        <f>AVERAGE(Datainvestment!D31:D32)/'A20'!D31</f>
        <v>6.0021003846931424E-2</v>
      </c>
      <c r="Z32" s="72">
        <f>AVERAGE(Datainvestment!F31:F32)/'A20'!E31</f>
        <v>0.2298321502543855</v>
      </c>
      <c r="AA32" s="163">
        <f>(AVERAGE(Datainvestment!G31:G32)-AVERAGE(Datainvestment!K31:K32))/('A20'!K31-'A20'!Q31)</f>
        <v>8.264855812622722E-2</v>
      </c>
      <c r="AB32" s="1569">
        <f>AVERAGE(Datainvestment!L31:L32)</f>
        <v>3.4469458513865483</v>
      </c>
      <c r="AC32" s="1444">
        <f>Dataincome!GM84</f>
        <v>0.65319109114729557</v>
      </c>
      <c r="AD32" s="160"/>
      <c r="AE32" s="160"/>
      <c r="AF32" s="11"/>
    </row>
    <row r="33" spans="1:32" s="81" customFormat="1">
      <c r="A33" s="87">
        <v>1974</v>
      </c>
      <c r="B33" s="134">
        <f>A0!D129</f>
        <v>861.39322525919067</v>
      </c>
      <c r="C33" s="163">
        <f t="shared" si="0"/>
        <v>4.0246492971509396E-2</v>
      </c>
      <c r="D33" s="133">
        <f>(1+C33)*'A21'!B33/'A21'!B32-1</f>
        <v>3.0810573261470076E-2</v>
      </c>
      <c r="E33" s="112">
        <f>(1+C33)*'A21'!C33/'A21'!C32-1</f>
        <v>0.12315475648262408</v>
      </c>
      <c r="F33" s="1176">
        <f>(1+C33)*'A21'!H33/'A21'!H32-1</f>
        <v>3.3657392771393457E-3</v>
      </c>
      <c r="G33" s="108">
        <f>(1+C33)*'A21'!K33/'A21'!K32-1</f>
        <v>-2.0824515056551696E-2</v>
      </c>
      <c r="H33" s="1176">
        <f>(1+C33)*'A21'!M33/'A21'!M32-1</f>
        <v>-0.17283185622757213</v>
      </c>
      <c r="I33" s="110">
        <f>(1+C33)*('A21'!P33)/('A21'!P32)-1</f>
        <v>-4.3614687318382916E-4</v>
      </c>
      <c r="J33" s="131">
        <f>(1+C33)*('A21'!Q33)/('A21'!Q32)-1</f>
        <v>2.6762030351691557E-2</v>
      </c>
      <c r="K33" s="1573">
        <f>(1+C33)*'A21'!R33/'A21'!R32-1</f>
        <v>1.9861087816915202E-2</v>
      </c>
      <c r="L33" s="1573">
        <f>(1+C33)*('A21'!P33+'A21'!M33)/('A21'!P32+'A21'!M32)-1</f>
        <v>-6.245037625308536E-2</v>
      </c>
      <c r="M33" s="1525">
        <f>(1+C33)*'A21'!D33/'A21'!D32-1</f>
        <v>0.10810271181141551</v>
      </c>
      <c r="N33" s="1568">
        <f>(1+C33)*'A21'!E33/'A21'!E32-1</f>
        <v>4.5820901972492445E-2</v>
      </c>
      <c r="O33" s="1567">
        <f>(1+C33)*('A21'!K33-'A21'!Q33)/('A21'!K32-'A21'!Q32)-1</f>
        <v>-5.3700211922214525E-2</v>
      </c>
      <c r="P33" s="229">
        <f>AVERAGE(Datainvestment!B32:B33)/'A20'!B32</f>
        <v>5.3725639093691609E-2</v>
      </c>
      <c r="Q33" s="178">
        <f>(AVERAGE(Datainvestment!D32:D33)-AVERAGE(Datainvestment!F32:F33))/'A20'!C32</f>
        <v>3.7123726280831819E-2</v>
      </c>
      <c r="R33" s="178">
        <f>AVERAGE(Datainvestment!E32:E33)/'A20'!H32</f>
        <v>6.6922931805496241E-3</v>
      </c>
      <c r="S33" s="229">
        <f>AVERAGE(Datainvestment!G32:G33)/'A20'!K32</f>
        <v>0.11182947508385425</v>
      </c>
      <c r="T33" s="73">
        <f>AVERAGE(Datainvestment!H32:H33)/'A20'!M32</f>
        <v>2.3921201122420261E-2</v>
      </c>
      <c r="U33" s="74">
        <f>AVERAGE(Datainvestment!J32:J33)/'A20'!P32</f>
        <v>9.6974102693722544E-2</v>
      </c>
      <c r="V33" s="1436">
        <f>AVERAGE(Datainvestment!K32:K33)/'A20'!Q32</f>
        <v>0.16063999701275139</v>
      </c>
      <c r="W33" s="72">
        <f>AVERAGE(Datainvestment!I32:I33)/'A20'!R32</f>
        <v>0.14042550673262411</v>
      </c>
      <c r="X33" s="73">
        <f>(AVERAGE(Datainvestment!H32:H33)+AVERAGE(Datainvestment!J32:J33))/('A20'!P32+'A20'!M32)</f>
        <v>7.0695493951800331E-2</v>
      </c>
      <c r="Y33" s="74">
        <f>AVERAGE(Datainvestment!D32:D33)/'A20'!D32</f>
        <v>6.2880162771524029E-2</v>
      </c>
      <c r="Z33" s="72">
        <f>AVERAGE(Datainvestment!F32:F33)/'A20'!E32</f>
        <v>0.16945422062759682</v>
      </c>
      <c r="AA33" s="163">
        <f>(AVERAGE(Datainvestment!G32:G33)-AVERAGE(Datainvestment!K32:K33))/('A20'!K32-'A20'!Q32)</f>
        <v>7.8108180356054033E-2</v>
      </c>
      <c r="AB33" s="1569">
        <f>AVERAGE(Datainvestment!L32:L33)</f>
        <v>3.1079404645565356</v>
      </c>
      <c r="AC33" s="1444">
        <f>Dataincome!GM85</f>
        <v>0.68597168597168601</v>
      </c>
      <c r="AD33" s="160"/>
      <c r="AE33" s="160"/>
      <c r="AF33" s="11"/>
    </row>
    <row r="34" spans="1:32" s="81" customFormat="1" ht="15" customHeight="1">
      <c r="A34" s="87">
        <v>1975</v>
      </c>
      <c r="B34" s="134">
        <f>A0!D130</f>
        <v>853.73861981584446</v>
      </c>
      <c r="C34" s="163">
        <f t="shared" si="0"/>
        <v>-8.886307924052872E-3</v>
      </c>
      <c r="D34" s="133">
        <f>(1+C34)*'A21'!B34/'A21'!B33-1</f>
        <v>1.913427943794388E-2</v>
      </c>
      <c r="E34" s="112">
        <f>(1+C34)*'A21'!C34/'A21'!C33-1</f>
        <v>7.7369815934472008E-2</v>
      </c>
      <c r="F34" s="1176">
        <f>(1+C34)*'A21'!H34/'A21'!H33-1</f>
        <v>1.828997779687036E-4</v>
      </c>
      <c r="G34" s="108">
        <f>(1+C34)*'A21'!K34/'A21'!K33-1</f>
        <v>-1.8623592163573788E-2</v>
      </c>
      <c r="H34" s="1176">
        <f>(1+C34)*'A21'!M34/'A21'!M33-1</f>
        <v>-0.16350665950551269</v>
      </c>
      <c r="I34" s="110">
        <f>(1+C34)*('A21'!P34)/('A21'!P33)-1</f>
        <v>-1.0096690966650224E-2</v>
      </c>
      <c r="J34" s="131">
        <f>(1+C34)*('A21'!Q34)/('A21'!Q33)-1</f>
        <v>2.5484475514466087E-2</v>
      </c>
      <c r="K34" s="1573">
        <f>(1+C34)*'A21'!R34/'A21'!R33-1</f>
        <v>3.1614946119926657E-3</v>
      </c>
      <c r="L34" s="1573">
        <f>(1+C34)*('A21'!P34+'A21'!M34)/('A21'!P33+'A21'!M33)-1</f>
        <v>-5.8784251605088933E-2</v>
      </c>
      <c r="M34" s="1525">
        <f>(1+C34)*'A21'!D34/'A21'!D33-1</f>
        <v>6.6072560094638799E-2</v>
      </c>
      <c r="N34" s="1568">
        <f>(1+C34)*'A21'!E34/'A21'!E33-1</f>
        <v>1.5870565476305165E-2</v>
      </c>
      <c r="O34" s="1567">
        <f>(1+C34)*('A21'!K34-'A21'!Q34)/('A21'!K33-'A21'!Q33)-1</f>
        <v>-5.1687172422061334E-2</v>
      </c>
      <c r="P34" s="229">
        <f>AVERAGE(Datainvestment!B33:B34)/'A20'!B33</f>
        <v>5.3767630153104207E-2</v>
      </c>
      <c r="Q34" s="178">
        <f>(AVERAGE(Datainvestment!D33:D34)-AVERAGE(Datainvestment!F33:F34))/'A20'!C33</f>
        <v>3.341240620755484E-2</v>
      </c>
      <c r="R34" s="178">
        <f>AVERAGE(Datainvestment!E33:E34)/'A20'!H33</f>
        <v>2.4958499263082203E-3</v>
      </c>
      <c r="S34" s="229">
        <f>AVERAGE(Datainvestment!G33:G34)/'A20'!K33</f>
        <v>0.12269912840328472</v>
      </c>
      <c r="T34" s="73">
        <f>AVERAGE(Datainvestment!H33:H34)/'A20'!M33</f>
        <v>2.104462403011156E-2</v>
      </c>
      <c r="U34" s="74">
        <f>AVERAGE(Datainvestment!J33:J34)/'A20'!P33</f>
        <v>9.488191443863328E-2</v>
      </c>
      <c r="V34" s="1436">
        <f>AVERAGE(Datainvestment!K33:K34)/'A20'!Q33</f>
        <v>0.18031856758897555</v>
      </c>
      <c r="W34" s="72">
        <f>AVERAGE(Datainvestment!I33:I34)/'A20'!R33</f>
        <v>0.14179102058513682</v>
      </c>
      <c r="X34" s="73">
        <f>(AVERAGE(Datainvestment!H33:H34)+AVERAGE(Datainvestment!J33:J34))/('A20'!P33+'A20'!M33)</f>
        <v>7.1448251109041919E-2</v>
      </c>
      <c r="Y34" s="74">
        <f>AVERAGE(Datainvestment!D33:D34)/'A20'!D33</f>
        <v>5.5862851845582137E-2</v>
      </c>
      <c r="Z34" s="72">
        <f>AVERAGE(Datainvestment!F33:F34)/'A20'!E33</f>
        <v>0.15562664998189685</v>
      </c>
      <c r="AA34" s="163">
        <f>(AVERAGE(Datainvestment!G33:G34)-AVERAGE(Datainvestment!K33:K34))/('A20'!K33-'A20'!Q33)</f>
        <v>7.9507371152181552E-2</v>
      </c>
      <c r="AB34" s="1569">
        <f>AVERAGE(Datainvestment!L33:L34)</f>
        <v>1.4450312135761418</v>
      </c>
      <c r="AC34" s="1444">
        <f>Dataincome!GM86</f>
        <v>0.66019417475728159</v>
      </c>
      <c r="AD34" s="160"/>
      <c r="AE34" s="160"/>
      <c r="AF34" s="11"/>
    </row>
    <row r="35" spans="1:32" s="81" customFormat="1">
      <c r="A35" s="87">
        <v>1976</v>
      </c>
      <c r="B35" s="134">
        <f>A0!D131</f>
        <v>891.29393913810679</v>
      </c>
      <c r="C35" s="163">
        <f t="shared" si="0"/>
        <v>4.3989247353438454E-2</v>
      </c>
      <c r="D35" s="133">
        <f>(1+C35)*'A21'!B35/'A21'!B34-1</f>
        <v>3.0072156913594217E-2</v>
      </c>
      <c r="E35" s="112">
        <f>(1+C35)*'A21'!C35/'A21'!C34-1</f>
        <v>5.6211124373775956E-2</v>
      </c>
      <c r="F35" s="1176">
        <f>(1+C35)*'A21'!H35/'A21'!H34-1</f>
        <v>7.6167681668362075E-3</v>
      </c>
      <c r="G35" s="108">
        <f>(1+C35)*'A21'!K35/'A21'!K34-1</f>
        <v>2.4508294597539892E-2</v>
      </c>
      <c r="H35" s="1176">
        <f>(1+C35)*'A21'!M35/'A21'!M34-1</f>
        <v>-4.0135061394912297E-2</v>
      </c>
      <c r="I35" s="110">
        <f>(1+C35)*('A21'!P35)/('A21'!P34)-1</f>
        <v>7.2245666474153314E-3</v>
      </c>
      <c r="J35" s="131">
        <f>(1+C35)*('A21'!Q35)/('A21'!Q34)-1</f>
        <v>5.7232643959098439E-2</v>
      </c>
      <c r="K35" s="1573">
        <f>(1+C35)*'A21'!R35/'A21'!R34-1</f>
        <v>2.7822613259011808E-2</v>
      </c>
      <c r="L35" s="1573">
        <f>(1+C35)*('A21'!P35+'A21'!M35)/('A21'!P34+'A21'!M34)-1</f>
        <v>-6.1335742668219284E-3</v>
      </c>
      <c r="M35" s="1525">
        <f>(1+C35)*'A21'!D35/'A21'!D34-1</f>
        <v>6.027403858102498E-2</v>
      </c>
      <c r="N35" s="1568">
        <f>(1+C35)*'A21'!E35/'A21'!E34-1</f>
        <v>7.9421538999848273E-2</v>
      </c>
      <c r="O35" s="1567">
        <f>(1+C35)*('A21'!K35-'A21'!Q35)/('A21'!K34-'A21'!Q34)-1</f>
        <v>-2.0182286540441075E-3</v>
      </c>
      <c r="P35" s="229">
        <f>AVERAGE(Datainvestment!B34:B35)/'A20'!B34</f>
        <v>4.9308715613084045E-2</v>
      </c>
      <c r="Q35" s="178">
        <f>(AVERAGE(Datainvestment!D34:D35)-AVERAGE(Datainvestment!F34:F35))/'A20'!C34</f>
        <v>1.7518405907798629E-2</v>
      </c>
      <c r="R35" s="178">
        <f>AVERAGE(Datainvestment!E34:E35)/'A20'!H34</f>
        <v>9.2950004402141389E-4</v>
      </c>
      <c r="S35" s="229">
        <f>AVERAGE(Datainvestment!G34:G35)/'A20'!K34</f>
        <v>0.13033486047068141</v>
      </c>
      <c r="T35" s="73">
        <f>AVERAGE(Datainvestment!H34:H35)/'A20'!M34</f>
        <v>1.9184650108968825E-2</v>
      </c>
      <c r="U35" s="74">
        <f>AVERAGE(Datainvestment!J34:J35)/'A20'!P34</f>
        <v>0.10309024635424528</v>
      </c>
      <c r="V35" s="1436">
        <f>AVERAGE(Datainvestment!K34:K35)/'A20'!Q34</f>
        <v>0.18407578648055647</v>
      </c>
      <c r="W35" s="72">
        <f>AVERAGE(Datainvestment!I34:I35)/'A20'!R34</f>
        <v>0.1400545050997275</v>
      </c>
      <c r="X35" s="73">
        <f>(AVERAGE(Datainvestment!H34:H35)+AVERAGE(Datainvestment!J34:J35))/('A20'!P34+'A20'!M34)</f>
        <v>7.9424038985898573E-2</v>
      </c>
      <c r="Y35" s="74">
        <f>AVERAGE(Datainvestment!D34:D35)/'A20'!D34</f>
        <v>4.7944824915939807E-2</v>
      </c>
      <c r="Z35" s="72">
        <f>AVERAGE(Datainvestment!F34:F35)/'A20'!E34</f>
        <v>0.19133694224448788</v>
      </c>
      <c r="AA35" s="163">
        <f>(AVERAGE(Datainvestment!G34:G35)-AVERAGE(Datainvestment!K34:K35))/('A20'!K34-'A20'!Q34)</f>
        <v>8.67721937966352E-2</v>
      </c>
      <c r="AB35" s="1569">
        <f>AVERAGE(Datainvestment!L34:L35)</f>
        <v>1.5832601319771005</v>
      </c>
      <c r="AC35" s="1444">
        <f>Dataincome!GM87</f>
        <v>0.58485273492286116</v>
      </c>
      <c r="AD35" s="160"/>
      <c r="AE35" s="160"/>
      <c r="AF35" s="11"/>
    </row>
    <row r="36" spans="1:32" s="81" customFormat="1" ht="15" customHeight="1">
      <c r="A36" s="87">
        <v>1977</v>
      </c>
      <c r="B36" s="134">
        <f>A0!D132</f>
        <v>918.89715659619617</v>
      </c>
      <c r="C36" s="163">
        <f t="shared" si="0"/>
        <v>3.0969825156426101E-2</v>
      </c>
      <c r="D36" s="133">
        <f>(1+C36)*'A21'!B36/'A21'!B35-1</f>
        <v>3.8012892775229901E-2</v>
      </c>
      <c r="E36" s="112">
        <f>(1+C36)*'A21'!C36/'A21'!C35-1</f>
        <v>6.7143655458087759E-2</v>
      </c>
      <c r="F36" s="1176">
        <f>(1+C36)*'A21'!H36/'A21'!H35-1</f>
        <v>1.143144211285585E-2</v>
      </c>
      <c r="G36" s="108">
        <f>(1+C36)*'A21'!K36/'A21'!K35-1</f>
        <v>3.1957060589907105E-2</v>
      </c>
      <c r="H36" s="1176">
        <f>(1+C36)*'A21'!M36/'A21'!M35-1</f>
        <v>-0.12889924376701634</v>
      </c>
      <c r="I36" s="110">
        <f>(1+C36)*('A21'!P36)/('A21'!P35)-1</f>
        <v>3.5787370927704343E-2</v>
      </c>
      <c r="J36" s="131">
        <f>(1+C36)*('A21'!Q36)/('A21'!Q35)-1</f>
        <v>6.10540430969857E-2</v>
      </c>
      <c r="K36" s="1573">
        <f>(1+C36)*'A21'!R36/'A21'!R35-1</f>
        <v>0.11947210444253176</v>
      </c>
      <c r="L36" s="1573">
        <f>(1+C36)*('A21'!P36+'A21'!M36)/('A21'!P35+'A21'!M35)-1</f>
        <v>-9.0745792276465398E-3</v>
      </c>
      <c r="M36" s="1525">
        <f>(1+C36)*'A21'!D36/'A21'!D35-1</f>
        <v>7.2806573547364861E-2</v>
      </c>
      <c r="N36" s="1568">
        <f>(1+C36)*'A21'!E36/'A21'!E35-1</f>
        <v>9.8920632080279347E-2</v>
      </c>
      <c r="O36" s="1567">
        <f>(1+C36)*('A21'!K36-'A21'!Q36)/('A21'!K35-'A21'!Q35)-1</f>
        <v>6.97057245391286E-3</v>
      </c>
      <c r="P36" s="229">
        <f>AVERAGE(Datainvestment!B35:B36)/'A20'!B35</f>
        <v>4.5692873660373015E-2</v>
      </c>
      <c r="Q36" s="178">
        <f>(AVERAGE(Datainvestment!D35:D36)-AVERAGE(Datainvestment!F35:F36))/'A20'!C35</f>
        <v>1.16371774254364E-2</v>
      </c>
      <c r="R36" s="178">
        <f>AVERAGE(Datainvestment!E35:E36)/'A20'!H35</f>
        <v>7.6624833421061076E-4</v>
      </c>
      <c r="S36" s="229">
        <f>AVERAGE(Datainvestment!G35:G36)/'A20'!K35</f>
        <v>0.12610904377229493</v>
      </c>
      <c r="T36" s="73">
        <f>AVERAGE(Datainvestment!H35:H36)/'A20'!M35</f>
        <v>2.1553883918684211E-2</v>
      </c>
      <c r="U36" s="74">
        <f>AVERAGE(Datainvestment!J35:J36)/'A20'!P35</f>
        <v>0.10749592490888074</v>
      </c>
      <c r="V36" s="1436">
        <f>AVERAGE(Datainvestment!K35:K36)/'A20'!Q35</f>
        <v>0.16722967190845173</v>
      </c>
      <c r="W36" s="72">
        <f>AVERAGE(Datainvestment!I35:I36)/'A20'!R35</f>
        <v>0.13786501671249404</v>
      </c>
      <c r="X36" s="73">
        <f>(AVERAGE(Datainvestment!H35:H36)+AVERAGE(Datainvestment!J35:J36))/('A20'!P35+'A20'!M35)</f>
        <v>8.408462602282181E-2</v>
      </c>
      <c r="Y36" s="74">
        <f>AVERAGE(Datainvestment!D35:D36)/'A20'!D35</f>
        <v>4.3787466255491646E-2</v>
      </c>
      <c r="Z36" s="72">
        <f>AVERAGE(Datainvestment!F35:F36)/'A20'!E35</f>
        <v>0.19204575131667123</v>
      </c>
      <c r="AA36" s="163">
        <f>(AVERAGE(Datainvestment!G35:G36)-AVERAGE(Datainvestment!K35:K36))/('A20'!K35-'A20'!Q35)</f>
        <v>9.079747540541154E-2</v>
      </c>
      <c r="AB36" s="1569">
        <f>AVERAGE(Datainvestment!L35:L36)</f>
        <v>2.3015139579729205</v>
      </c>
      <c r="AC36" s="1444">
        <f>Dataincome!GM88</f>
        <v>0.55224913494809691</v>
      </c>
      <c r="AD36" s="160"/>
      <c r="AE36" s="160"/>
      <c r="AF36" s="11"/>
    </row>
    <row r="37" spans="1:32" s="81" customFormat="1">
      <c r="A37" s="87">
        <v>1978</v>
      </c>
      <c r="B37" s="134">
        <f>A0!D133</f>
        <v>955.86800801073593</v>
      </c>
      <c r="C37" s="163">
        <f t="shared" si="0"/>
        <v>4.0233938204236264E-2</v>
      </c>
      <c r="D37" s="133">
        <f>(1+C37)*'A21'!B37/'A21'!B36-1</f>
        <v>7.3779935872368085E-2</v>
      </c>
      <c r="E37" s="112">
        <f>(1+C37)*'A21'!C37/'A21'!C36-1</f>
        <v>0.13479400221001536</v>
      </c>
      <c r="F37" s="1176">
        <f>(1+C37)*'A21'!H37/'A21'!H36-1</f>
        <v>2.2691592996744836E-2</v>
      </c>
      <c r="G37" s="108">
        <f>(1+C37)*'A21'!K37/'A21'!K36-1</f>
        <v>5.3425942310095342E-2</v>
      </c>
      <c r="H37" s="1176">
        <f>(1+C37)*'A21'!M37/'A21'!M36-1</f>
        <v>-1.1327497394795438E-2</v>
      </c>
      <c r="I37" s="110">
        <f>(1+C37)*('A21'!P37)/('A21'!P36)-1</f>
        <v>8.9588483296618726E-2</v>
      </c>
      <c r="J37" s="131">
        <f>(1+C37)*('A21'!Q37)/('A21'!Q36)-1</f>
        <v>3.7474086907393733E-2</v>
      </c>
      <c r="K37" s="1573">
        <f>(1+C37)*'A21'!R37/'A21'!R36-1</f>
        <v>8.2989317303518328E-2</v>
      </c>
      <c r="L37" s="1573">
        <f>(1+C37)*('A21'!P37+'A21'!M37)/('A21'!P36+'A21'!M36)-1</f>
        <v>6.5422347463540476E-2</v>
      </c>
      <c r="M37" s="1525">
        <f>(1+C37)*'A21'!D37/'A21'!D36-1</f>
        <v>0.10896175899423421</v>
      </c>
      <c r="N37" s="1568">
        <f>(1+C37)*'A21'!E37/'A21'!E36-1</f>
        <v>-6.7167743717294615E-3</v>
      </c>
      <c r="O37" s="1567">
        <f>(1+C37)*('A21'!K37-'A21'!Q37)/('A21'!K36-'A21'!Q36)-1</f>
        <v>6.786002526726409E-2</v>
      </c>
      <c r="P37" s="229">
        <f>AVERAGE(Datainvestment!B36:B37)/'A20'!B36</f>
        <v>6.9778075114908383E-2</v>
      </c>
      <c r="Q37" s="178">
        <f>(AVERAGE(Datainvestment!D36:D37)-AVERAGE(Datainvestment!F36:F37))/'A20'!C36</f>
        <v>3.2001741395553389E-2</v>
      </c>
      <c r="R37" s="178">
        <f>AVERAGE(Datainvestment!E36:E37)/'A20'!H36</f>
        <v>1.5441911403699974E-3</v>
      </c>
      <c r="S37" s="229">
        <f>AVERAGE(Datainvestment!G36:G37)/'A20'!K36</f>
        <v>0.17682582457177246</v>
      </c>
      <c r="T37" s="73">
        <f>AVERAGE(Datainvestment!H36:H37)/'A20'!M36</f>
        <v>1.7959602532002593E-2</v>
      </c>
      <c r="U37" s="74">
        <f>AVERAGE(Datainvestment!J36:J37)/'A20'!P36</f>
        <v>0.14183708016630023</v>
      </c>
      <c r="V37" s="1436">
        <f>AVERAGE(Datainvestment!K36:K37)/'A20'!Q36</f>
        <v>0.14593095422173627</v>
      </c>
      <c r="W37" s="72">
        <f>AVERAGE(Datainvestment!I36:I37)/'A20'!R36</f>
        <v>0.77955135319816526</v>
      </c>
      <c r="X37" s="73">
        <f>(AVERAGE(Datainvestment!H36:H37)+AVERAGE(Datainvestment!J36:J37))/('A20'!P36+'A20'!M36)</f>
        <v>0.1121724033662635</v>
      </c>
      <c r="Y37" s="74">
        <f>AVERAGE(Datainvestment!D36:D37)/'A20'!D36</f>
        <v>4.1762854878891864E-2</v>
      </c>
      <c r="Z37" s="72">
        <f>AVERAGE(Datainvestment!F36:F37)/'A20'!E36</f>
        <v>8.5473781659014411E-2</v>
      </c>
      <c r="AA37" s="163">
        <f>(AVERAGE(Datainvestment!G36:G37)-AVERAGE(Datainvestment!K36:K37))/('A20'!K36-'A20'!Q36)</f>
        <v>0.20478113825320587</v>
      </c>
      <c r="AB37" s="1569">
        <f>AVERAGE(Datainvestment!L36:L37)</f>
        <v>1.5141280973143871</v>
      </c>
      <c r="AC37" s="1444">
        <f>Dataincome!GM89</f>
        <v>0.52763047725369794</v>
      </c>
      <c r="AD37" s="160"/>
      <c r="AE37" s="160"/>
      <c r="AF37" s="11"/>
    </row>
    <row r="38" spans="1:32" s="81" customFormat="1" ht="15" customHeight="1">
      <c r="A38" s="87">
        <v>1979</v>
      </c>
      <c r="B38" s="134">
        <f>A0!D134</f>
        <v>990.35961804268254</v>
      </c>
      <c r="C38" s="163">
        <f t="shared" si="0"/>
        <v>3.6084072008778056E-2</v>
      </c>
      <c r="D38" s="133">
        <f>(1+C38)*'A21'!B38/'A21'!B37-1</f>
        <v>6.8516265687546429E-2</v>
      </c>
      <c r="E38" s="112">
        <f>(1+C38)*'A21'!C38/'A21'!C37-1</f>
        <v>0.11992388162824774</v>
      </c>
      <c r="F38" s="1176">
        <f>(1+C38)*'A21'!H38/'A21'!H37-1</f>
        <v>2.0417545412403371E-2</v>
      </c>
      <c r="G38" s="108">
        <f>(1+C38)*'A21'!K38/'A21'!K37-1</f>
        <v>5.0350532880963472E-2</v>
      </c>
      <c r="H38" s="1176">
        <f>(1+C38)*'A21'!M38/'A21'!M37-1</f>
        <v>1.7922438308972222E-2</v>
      </c>
      <c r="I38" s="110">
        <f>(1+C38)*('A21'!P38)/('A21'!P37)-1</f>
        <v>9.440748787619091E-2</v>
      </c>
      <c r="J38" s="131">
        <f>(1+C38)*('A21'!Q38)/('A21'!Q37)-1</f>
        <v>2.8832770256166596E-2</v>
      </c>
      <c r="K38" s="1573">
        <f>(1+C38)*'A21'!R38/'A21'!R37-1</f>
        <v>1.9539922755296368E-2</v>
      </c>
      <c r="L38" s="1573">
        <f>(1+C38)*('A21'!P38+'A21'!M38)/('A21'!P37+'A21'!M37)-1</f>
        <v>7.74111845451535E-2</v>
      </c>
      <c r="M38" s="1525">
        <f>(1+C38)*'A21'!D38/'A21'!D37-1</f>
        <v>0.10573110179452616</v>
      </c>
      <c r="N38" s="1568">
        <f>(1+C38)*'A21'!E38/'A21'!E37-1</f>
        <v>3.3120163465486518E-2</v>
      </c>
      <c r="O38" s="1567">
        <f>(1+C38)*('A21'!K38-'A21'!Q38)/('A21'!K37-'A21'!Q37)-1</f>
        <v>6.9266913059560231E-2</v>
      </c>
      <c r="P38" s="229">
        <f>AVERAGE(Datainvestment!B37:B38)/'A20'!B37</f>
        <v>6.0096496342936796E-2</v>
      </c>
      <c r="Q38" s="178">
        <f>(AVERAGE(Datainvestment!D37:D38)-AVERAGE(Datainvestment!F37:F38))/'A20'!C37</f>
        <v>1.7118941148915125E-2</v>
      </c>
      <c r="R38" s="178">
        <f>AVERAGE(Datainvestment!E37:E38)/'A20'!H37</f>
        <v>4.8541871355637176E-3</v>
      </c>
      <c r="S38" s="229">
        <f>AVERAGE(Datainvestment!G37:G38)/'A20'!K37</f>
        <v>0.16292343511698337</v>
      </c>
      <c r="T38" s="73">
        <f>AVERAGE(Datainvestment!H37:H38)/'A20'!M37</f>
        <v>2.6385014825612171E-2</v>
      </c>
      <c r="U38" s="74">
        <f>AVERAGE(Datainvestment!J37:J38)/'A20'!P37</f>
        <v>0.13225355338466324</v>
      </c>
      <c r="V38" s="1436">
        <f>AVERAGE(Datainvestment!K37:K38)/'A20'!Q37</f>
        <v>0.13255487706392166</v>
      </c>
      <c r="W38" s="72">
        <f>AVERAGE(Datainvestment!I37:I38)/'A20'!R37</f>
        <v>0.68353326073343801</v>
      </c>
      <c r="X38" s="73">
        <f>(AVERAGE(Datainvestment!H37:H38)+AVERAGE(Datainvestment!J37:J38))/('A20'!P37+'A20'!M37)</f>
        <v>0.10872772964858939</v>
      </c>
      <c r="Y38" s="74">
        <f>AVERAGE(Datainvestment!D37:D38)/'A20'!D37</f>
        <v>4.2530709072445883E-2</v>
      </c>
      <c r="Z38" s="72">
        <f>AVERAGE(Datainvestment!F37:F38)/'A20'!E37</f>
        <v>0.17253852538079947</v>
      </c>
      <c r="AA38" s="163">
        <f>(AVERAGE(Datainvestment!G37:G38)-AVERAGE(Datainvestment!K37:K38))/('A20'!K37-'A20'!Q37)</f>
        <v>0.18962059688163121</v>
      </c>
      <c r="AB38" s="1569">
        <f>AVERAGE(Datainvestment!L37:L38)</f>
        <v>0.66592449999999737</v>
      </c>
      <c r="AC38" s="1444">
        <f>Dataincome!GM90</f>
        <v>0.47774851639712518</v>
      </c>
      <c r="AD38" s="160"/>
      <c r="AE38" s="160"/>
      <c r="AF38" s="11"/>
    </row>
    <row r="39" spans="1:32" s="81" customFormat="1">
      <c r="A39" s="88">
        <v>1980</v>
      </c>
      <c r="B39" s="134">
        <f>A0!D135</f>
        <v>1001.6668278824347</v>
      </c>
      <c r="C39" s="163">
        <f t="shared" si="0"/>
        <v>1.1417276748520333E-2</v>
      </c>
      <c r="D39" s="133">
        <f>(1+C39)*'A21'!B39/'A21'!B38-1</f>
        <v>2.1549068119884884E-2</v>
      </c>
      <c r="E39" s="112">
        <f>(1+C39)*'A21'!C39/'A21'!C38-1</f>
        <v>4.5249675655036237E-2</v>
      </c>
      <c r="F39" s="1176">
        <f>(1+C39)*'A21'!H39/'A21'!H38-1</f>
        <v>-1.7329457067167486E-2</v>
      </c>
      <c r="G39" s="108">
        <f>(1+C39)*'A21'!K39/'A21'!K38-1</f>
        <v>2.5589593330459071E-2</v>
      </c>
      <c r="H39" s="1176">
        <f>(1+C39)*'A21'!M39/'A21'!M38-1</f>
        <v>-1.9839916925279422E-2</v>
      </c>
      <c r="I39" s="110">
        <f>(1+C39)*('A21'!P39)/('A21'!P38)-1</f>
        <v>6.8720003534387342E-2</v>
      </c>
      <c r="J39" s="131">
        <f>(1+C39)*('A21'!Q39)/('A21'!Q38)-1</f>
        <v>-3.6274567697835991E-5</v>
      </c>
      <c r="K39" s="1573">
        <f>(1+C39)*'A21'!R39/'A21'!R38-1</f>
        <v>2.8802131137779741E-2</v>
      </c>
      <c r="L39" s="1573">
        <f>(1+C39)*('A21'!P39+'A21'!M39)/('A21'!P38+'A21'!M38)-1</f>
        <v>5.0127051593461314E-2</v>
      </c>
      <c r="M39" s="1525">
        <f>(1+C39)*'A21'!D39/'A21'!D38-1</f>
        <v>5.3116938031955829E-2</v>
      </c>
      <c r="N39" s="1568">
        <f>(1+C39)*'A21'!E39/'A21'!E38-1</f>
        <v>9.6748010233776549E-2</v>
      </c>
      <c r="O39" s="1567">
        <f>(1+C39)*('A21'!K39-'A21'!Q39)/('A21'!K38-'A21'!Q38)-1</f>
        <v>4.7265544554640382E-2</v>
      </c>
      <c r="P39" s="229">
        <f>AVERAGE(Datainvestment!B38:B39)/'A20'!B38</f>
        <v>3.2540730627284117E-2</v>
      </c>
      <c r="Q39" s="178">
        <f>(AVERAGE(Datainvestment!D38:D39)-AVERAGE(Datainvestment!F38:F39))/'A20'!C38</f>
        <v>-3.5154627521834219E-3</v>
      </c>
      <c r="R39" s="178">
        <f>AVERAGE(Datainvestment!E38:E39)/'A20'!H38</f>
        <v>5.9361472695981807E-3</v>
      </c>
      <c r="S39" s="229">
        <f>AVERAGE(Datainvestment!G38:G39)/'A20'!K38</f>
        <v>0.10288205499378303</v>
      </c>
      <c r="T39" s="73">
        <f>AVERAGE(Datainvestment!H38:H39)/'A20'!M38</f>
        <v>5.2091972431149373E-2</v>
      </c>
      <c r="U39" s="74">
        <f>AVERAGE(Datainvestment!J38:J39)/'A20'!P38</f>
        <v>0.10179809095330739</v>
      </c>
      <c r="V39" s="1436">
        <f>AVERAGE(Datainvestment!K38:K39)/'A20'!Q38</f>
        <v>0.1078647680271398</v>
      </c>
      <c r="W39" s="72">
        <f>AVERAGE(Datainvestment!I38:I39)/'A20'!R38</f>
        <v>0.14580145278450363</v>
      </c>
      <c r="X39" s="73">
        <f>(AVERAGE(Datainvestment!H38:H39)+AVERAGE(Datainvestment!J38:J39))/('A20'!P38+'A20'!M38)</f>
        <v>9.1362405509423553E-2</v>
      </c>
      <c r="Y39" s="74">
        <f>AVERAGE(Datainvestment!D38:D39)/'A20'!D38</f>
        <v>4.170011638207155E-2</v>
      </c>
      <c r="Z39" s="72">
        <f>AVERAGE(Datainvestment!F38:F39)/'A20'!E38</f>
        <v>0.29246132191164304</v>
      </c>
      <c r="AA39" s="163">
        <f>(AVERAGE(Datainvestment!G38:G39)-AVERAGE(Datainvestment!K38:K39))/('A20'!K38-'A20'!Q38)</f>
        <v>9.8667366730174899E-2</v>
      </c>
      <c r="AB39" s="1569">
        <f>AVERAGE(Datainvestment!L38:L39)</f>
        <v>-0.91612599999999667</v>
      </c>
      <c r="AC39" s="1444">
        <f>Dataincome!GM91</f>
        <v>0.41247559673718792</v>
      </c>
      <c r="AD39" s="160"/>
      <c r="AE39" s="160"/>
      <c r="AF39" s="11"/>
    </row>
    <row r="40" spans="1:32" s="81" customFormat="1" ht="15" customHeight="1">
      <c r="A40" s="87">
        <v>1981</v>
      </c>
      <c r="B40" s="134">
        <f>A0!D136</f>
        <v>1007.6347085246459</v>
      </c>
      <c r="C40" s="163">
        <f t="shared" si="0"/>
        <v>5.9579497654200786E-3</v>
      </c>
      <c r="D40" s="133">
        <f>(1+C40)*'A21'!B40/'A21'!B39-1</f>
        <v>6.2608085609869857E-3</v>
      </c>
      <c r="E40" s="112">
        <f>(1+C40)*'A21'!C40/'A21'!C39-1</f>
        <v>4.1266348651317397E-2</v>
      </c>
      <c r="F40" s="1176">
        <f>(1+C40)*'A21'!H40/'A21'!H39-1</f>
        <v>-3.5309393297571434E-2</v>
      </c>
      <c r="G40" s="108">
        <f>(1+C40)*'A21'!K40/'A21'!K39-1</f>
        <v>-4.3310626067930569E-3</v>
      </c>
      <c r="H40" s="1176">
        <f>(1+C40)*'A21'!M40/'A21'!M39-1</f>
        <v>-8.7157882011496435E-2</v>
      </c>
      <c r="I40" s="110">
        <f>(1+C40)*('A21'!P40)/('A21'!P39)-1</f>
        <v>-8.3109905034947085E-3</v>
      </c>
      <c r="J40" s="131">
        <f>(1+C40)*('A21'!Q40)/('A21'!Q39)-1</f>
        <v>1.0412456109365031E-2</v>
      </c>
      <c r="K40" s="1573">
        <f>(1+C40)*'A21'!R40/'A21'!R39-1</f>
        <v>3.3308439451165572E-2</v>
      </c>
      <c r="L40" s="1573">
        <f>(1+C40)*('A21'!P40+'A21'!M40)/('A21'!P39+'A21'!M39)-1</f>
        <v>-2.3761786944313079E-2</v>
      </c>
      <c r="M40" s="1525">
        <f>(1+C40)*'A21'!D40/'A21'!D39-1</f>
        <v>4.0660867467614326E-2</v>
      </c>
      <c r="N40" s="1568">
        <f>(1+C40)*'A21'!E40/'A21'!E39-1</f>
        <v>3.7460601384400105E-2</v>
      </c>
      <c r="O40" s="1567">
        <f>(1+C40)*('A21'!K40-'A21'!Q40)/('A21'!K39-'A21'!Q39)-1</f>
        <v>-1.623877010482333E-2</v>
      </c>
      <c r="P40" s="229">
        <f>AVERAGE(Datainvestment!B39:B40)/'A20'!B39</f>
        <v>3.2128139438980484E-2</v>
      </c>
      <c r="Q40" s="178">
        <f>(AVERAGE(Datainvestment!D39:D40)-AVERAGE(Datainvestment!F39:F40))/'A20'!C39</f>
        <v>1.1956148413063308E-3</v>
      </c>
      <c r="R40" s="178">
        <f>AVERAGE(Datainvestment!E39:E40)/'A20'!H39</f>
        <v>3.1022665872548804E-3</v>
      </c>
      <c r="S40" s="229">
        <f>AVERAGE(Datainvestment!G39:G40)/'A20'!K39</f>
        <v>9.768879283957263E-2</v>
      </c>
      <c r="T40" s="73">
        <f>AVERAGE(Datainvestment!H39:H40)/'A20'!M39</f>
        <v>8.8335945663531867E-2</v>
      </c>
      <c r="U40" s="74">
        <f>AVERAGE(Datainvestment!J39:J40)/'A20'!P39</f>
        <v>6.934960669525328E-2</v>
      </c>
      <c r="V40" s="1436">
        <f>AVERAGE(Datainvestment!K39:K40)/'A20'!Q39</f>
        <v>0.1153423926351673</v>
      </c>
      <c r="W40" s="72">
        <f>AVERAGE(Datainvestment!I39:I40)/'A20'!R39</f>
        <v>0.15166635761366126</v>
      </c>
      <c r="X40" s="73">
        <f>(AVERAGE(Datainvestment!H39:H40)+AVERAGE(Datainvestment!J39:J40))/('A20'!P39+'A20'!M39)</f>
        <v>7.3070159946556495E-2</v>
      </c>
      <c r="Y40" s="74">
        <f>AVERAGE(Datainvestment!D39:D40)/'A20'!D39</f>
        <v>3.7954155789196656E-2</v>
      </c>
      <c r="Z40" s="72">
        <f>AVERAGE(Datainvestment!F39:F40)/'A20'!E39</f>
        <v>0.23224113782968064</v>
      </c>
      <c r="AA40" s="163">
        <f>(AVERAGE(Datainvestment!G39:G40)-AVERAGE(Datainvestment!K39:K40))/('A20'!K39-'A20'!Q39)</f>
        <v>8.3430737710382327E-2</v>
      </c>
      <c r="AB40" s="1569">
        <f>AVERAGE(Datainvestment!L39:L40)</f>
        <v>-4.6204509999999956</v>
      </c>
      <c r="AC40" s="1444">
        <f>Dataincome!GM92</f>
        <v>0.35273791149300837</v>
      </c>
      <c r="AD40" s="160"/>
      <c r="AE40" s="160"/>
      <c r="AF40" s="11"/>
    </row>
    <row r="41" spans="1:32" s="81" customFormat="1">
      <c r="A41" s="87">
        <v>1982</v>
      </c>
      <c r="B41" s="134">
        <f>A0!D137</f>
        <v>1026.5723076847532</v>
      </c>
      <c r="C41" s="163">
        <f t="shared" si="0"/>
        <v>1.8794111596091456E-2</v>
      </c>
      <c r="D41" s="133">
        <f>(1+C41)*'A21'!B41/'A21'!B40-1</f>
        <v>-6.9513131846306031E-3</v>
      </c>
      <c r="E41" s="112">
        <f>(1+C41)*'A21'!C41/'A21'!C40-1</f>
        <v>6.3547261372847164E-3</v>
      </c>
      <c r="F41" s="1176">
        <f>(1+C41)*'A21'!H41/'A21'!H40-1</f>
        <v>-4.2989336213808738E-2</v>
      </c>
      <c r="G41" s="108">
        <f>(1+C41)*'A21'!K41/'A21'!K40-1</f>
        <v>4.5567607714387393E-3</v>
      </c>
      <c r="H41" s="1176">
        <f>(1+C41)*'A21'!M41/'A21'!M40-1</f>
        <v>-5.1245110798582183E-2</v>
      </c>
      <c r="I41" s="110">
        <f>(1+C41)*('A21'!P41)/('A21'!P40)-1</f>
        <v>-2.175183895841637E-2</v>
      </c>
      <c r="J41" s="131">
        <f>(1+C41)*('A21'!Q41)/('A21'!Q40)-1</f>
        <v>3.3187365949344461E-2</v>
      </c>
      <c r="K41" s="1573">
        <f>(1+C41)*'A21'!R41/'A21'!R40-1</f>
        <v>3.0352593784729764E-2</v>
      </c>
      <c r="L41" s="1573">
        <f>(1+C41)*('A21'!P41+'A21'!M41)/('A21'!P40+'A21'!M40)-1</f>
        <v>-2.7156010362242355E-2</v>
      </c>
      <c r="M41" s="1525">
        <f>(1+C41)*'A21'!D41/'A21'!D40-1</f>
        <v>1.2140024280614004E-2</v>
      </c>
      <c r="N41" s="1568">
        <f>(1+C41)*'A21'!E41/'A21'!E40-1</f>
        <v>4.2830343304309793E-2</v>
      </c>
      <c r="O41" s="1567">
        <f>(1+C41)*('A21'!K41-'A21'!Q41)/('A21'!K40-'A21'!Q40)-1</f>
        <v>-1.9193398646744297E-2</v>
      </c>
      <c r="P41" s="229">
        <f>AVERAGE(Datainvestment!B40:B41)/'A20'!B40</f>
        <v>3.291815459144018E-2</v>
      </c>
      <c r="Q41" s="178">
        <f>(AVERAGE(Datainvestment!D40:D41)-AVERAGE(Datainvestment!F40:F41))/'A20'!C40</f>
        <v>-4.5202620430704566E-3</v>
      </c>
      <c r="R41" s="178">
        <f>AVERAGE(Datainvestment!E40:E41)/'A20'!H40</f>
        <v>5.2207451161047911E-4</v>
      </c>
      <c r="S41" s="229">
        <f>AVERAGE(Datainvestment!G40:G41)/'A20'!K40</f>
        <v>0.1113281314767591</v>
      </c>
      <c r="T41" s="73">
        <f>AVERAGE(Datainvestment!H40:H41)/'A20'!M40</f>
        <v>0.10677547046540524</v>
      </c>
      <c r="U41" s="74">
        <f>AVERAGE(Datainvestment!J40:J41)/'A20'!P40</f>
        <v>6.5832847162149349E-2</v>
      </c>
      <c r="V41" s="1436">
        <f>AVERAGE(Datainvestment!K40:K41)/'A20'!Q40</f>
        <v>0.14323988951542324</v>
      </c>
      <c r="W41" s="72">
        <f>AVERAGE(Datainvestment!I40:I41)/'A20'!R40</f>
        <v>0.15654485438027632</v>
      </c>
      <c r="X41" s="73">
        <f>(AVERAGE(Datainvestment!H40:H41)+AVERAGE(Datainvestment!J40:J41))/('A20'!P40+'A20'!M40)</f>
        <v>7.3334929510020685E-2</v>
      </c>
      <c r="Y41" s="74">
        <f>AVERAGE(Datainvestment!D40:D41)/'A20'!D40</f>
        <v>3.3072206938029619E-2</v>
      </c>
      <c r="Z41" s="72">
        <f>AVERAGE(Datainvestment!F40:F41)/'A20'!E40</f>
        <v>0.23249578673203616</v>
      </c>
      <c r="AA41" s="163">
        <f>(AVERAGE(Datainvestment!G40:G41)-AVERAGE(Datainvestment!K40:K41))/('A20'!K40-'A20'!Q40)</f>
        <v>8.4856132857685979E-2</v>
      </c>
      <c r="AB41" s="1569">
        <f>AVERAGE(Datainvestment!L40:L41)</f>
        <v>-8.4557414999999985</v>
      </c>
      <c r="AC41" s="1444">
        <f>Dataincome!GM93</f>
        <v>0.33181159327883974</v>
      </c>
      <c r="AD41" s="160"/>
      <c r="AE41" s="160"/>
      <c r="AF41" s="11"/>
    </row>
    <row r="42" spans="1:32" s="81" customFormat="1" ht="15" customHeight="1">
      <c r="A42" s="87">
        <v>1983</v>
      </c>
      <c r="B42" s="134">
        <f>A0!D138</f>
        <v>1032.4129315193768</v>
      </c>
      <c r="C42" s="163">
        <f t="shared" si="0"/>
        <v>5.6894422252593557E-3</v>
      </c>
      <c r="D42" s="133">
        <f>(1+C42)*'A21'!B42/'A21'!B41-1</f>
        <v>1.009442163673735E-2</v>
      </c>
      <c r="E42" s="112">
        <f>(1+C42)*'A21'!C42/'A21'!C41-1</f>
        <v>6.3580501976183701E-3</v>
      </c>
      <c r="F42" s="1176">
        <f>(1+C42)*'A21'!H42/'A21'!H41-1</f>
        <v>-2.1786757324763317E-2</v>
      </c>
      <c r="G42" s="108">
        <f>(1+C42)*'A21'!K42/'A21'!K41-1</f>
        <v>4.0401777491067437E-2</v>
      </c>
      <c r="H42" s="1176">
        <f>(1+C42)*'A21'!M42/'A21'!M41-1</f>
        <v>0.30962930065867189</v>
      </c>
      <c r="I42" s="110">
        <f>(1+C42)*('A21'!P42)/('A21'!P41)-1</f>
        <v>-1.2842308575544248E-2</v>
      </c>
      <c r="J42" s="131">
        <f>(1+C42)*('A21'!Q42)/('A21'!Q41)-1</f>
        <v>3.2790958086967192E-2</v>
      </c>
      <c r="K42" s="1573">
        <f>(1+C42)*'A21'!R42/'A21'!R41-1</f>
        <v>6.0389022091869249E-2</v>
      </c>
      <c r="L42" s="1573">
        <f>(1+C42)*('A21'!P42+'A21'!M42)/('A21'!P41+'A21'!M41)-1</f>
        <v>4.4782364305370637E-2</v>
      </c>
      <c r="M42" s="1525">
        <f>(1+C42)*'A21'!D42/'A21'!D41-1</f>
        <v>1.5480815249692581E-2</v>
      </c>
      <c r="N42" s="1568">
        <f>(1+C42)*'A21'!E42/'A21'!E41-1</f>
        <v>6.2183256108373719E-2</v>
      </c>
      <c r="O42" s="1567">
        <f>(1+C42)*('A21'!K42-'A21'!Q42)/('A21'!K41-'A21'!Q41)-1</f>
        <v>4.7052412658988629E-2</v>
      </c>
      <c r="P42" s="229">
        <f>AVERAGE(Datainvestment!B41:B42)/'A20'!B41</f>
        <v>3.0568951231791545E-2</v>
      </c>
      <c r="Q42" s="178">
        <f>(AVERAGE(Datainvestment!D41:D42)-AVERAGE(Datainvestment!F41:F42))/'A20'!C41</f>
        <v>-2.4735593124714291E-3</v>
      </c>
      <c r="R42" s="178">
        <f>AVERAGE(Datainvestment!E41:E42)/'A20'!H41</f>
        <v>-8.6033563702427734E-4</v>
      </c>
      <c r="S42" s="229">
        <f>AVERAGE(Datainvestment!G41:G42)/'A20'!K41</f>
        <v>0.10097121306416053</v>
      </c>
      <c r="T42" s="73">
        <f>AVERAGE(Datainvestment!H41:H42)/'A20'!M41</f>
        <v>0.18463243353931025</v>
      </c>
      <c r="U42" s="74">
        <f>AVERAGE(Datainvestment!J41:J42)/'A20'!P41</f>
        <v>4.3348245758869482E-2</v>
      </c>
      <c r="V42" s="1436">
        <f>AVERAGE(Datainvestment!K41:K42)/'A20'!Q41</f>
        <v>0.12269586102229361</v>
      </c>
      <c r="W42" s="72">
        <f>AVERAGE(Datainvestment!I41:I42)/'A20'!R41</f>
        <v>0.16066618612238703</v>
      </c>
      <c r="X42" s="73">
        <f>(AVERAGE(Datainvestment!H41:H42)+AVERAGE(Datainvestment!J41:J42))/('A20'!P41+'A20'!M41)</f>
        <v>6.8595290369796363E-2</v>
      </c>
      <c r="Y42" s="74">
        <f>AVERAGE(Datainvestment!D41:D42)/'A20'!D41</f>
        <v>2.9267619112129595E-2</v>
      </c>
      <c r="Z42" s="72">
        <f>AVERAGE(Datainvestment!F41:F42)/'A20'!E41</f>
        <v>0.19176117229452988</v>
      </c>
      <c r="AA42" s="163">
        <f>(AVERAGE(Datainvestment!G41:G42)-AVERAGE(Datainvestment!K41:K42))/('A20'!K41-'A20'!Q41)</f>
        <v>8.198735599835924E-2</v>
      </c>
      <c r="AB42" s="1569">
        <f>AVERAGE(Datainvestment!L41:L42)</f>
        <v>-9.3120094999999985</v>
      </c>
      <c r="AC42" s="1444">
        <f>Dataincome!GM94</f>
        <v>0.32974405007784946</v>
      </c>
      <c r="AD42" s="160"/>
      <c r="AE42" s="160"/>
      <c r="AF42" s="11"/>
    </row>
    <row r="43" spans="1:32" s="81" customFormat="1">
      <c r="A43" s="87">
        <v>1984</v>
      </c>
      <c r="B43" s="134">
        <f>A0!D139</f>
        <v>1046.3920514785896</v>
      </c>
      <c r="C43" s="163">
        <f t="shared" si="0"/>
        <v>1.3540241053199509E-2</v>
      </c>
      <c r="D43" s="133">
        <f>(1+C43)*'A21'!B43/'A21'!B42-1</f>
        <v>1.2347591420666326E-2</v>
      </c>
      <c r="E43" s="112">
        <f>(1+C43)*'A21'!C43/'A21'!C42-1</f>
        <v>1.0795760608419691E-3</v>
      </c>
      <c r="F43" s="1176">
        <f>(1+C43)*'A21'!H43/'A21'!H42-1</f>
        <v>-3.1000442925026683E-2</v>
      </c>
      <c r="G43" s="108">
        <f>(1+C43)*'A21'!K43/'A21'!K42-1</f>
        <v>5.9543798375498502E-2</v>
      </c>
      <c r="H43" s="1176">
        <f>(1+C43)*'A21'!M43/'A21'!M42-1</f>
        <v>0.39379168053595648</v>
      </c>
      <c r="I43" s="110">
        <f>(1+C43)*('A21'!P43)/('A21'!P42)-1</f>
        <v>2.0557807118408711E-3</v>
      </c>
      <c r="J43" s="131">
        <f>(1+C43)*('A21'!Q43)/('A21'!Q42)-1</f>
        <v>2.2304600726936297E-2</v>
      </c>
      <c r="K43" s="1573">
        <f>(1+C43)*'A21'!R43/'A21'!R42-1</f>
        <v>0.1022853547528475</v>
      </c>
      <c r="L43" s="1573">
        <f>(1+C43)*('A21'!P43+'A21'!M43)/('A21'!P42+'A21'!M42)-1</f>
        <v>8.9802908855223462E-2</v>
      </c>
      <c r="M43" s="1525">
        <f>(1+C43)*'A21'!D43/'A21'!D42-1</f>
        <v>1.5211566870702242E-2</v>
      </c>
      <c r="N43" s="1568">
        <f>(1+C43)*'A21'!E43/'A21'!E42-1</f>
        <v>8.3755577040938167E-2</v>
      </c>
      <c r="O43" s="1567">
        <f>(1+C43)*('A21'!K43-'A21'!Q43)/('A21'!K42-'A21'!Q42)-1</f>
        <v>9.1641654656446914E-2</v>
      </c>
      <c r="P43" s="229">
        <f>AVERAGE(Datainvestment!B42:B43)/'A20'!B42</f>
        <v>2.5725520764346362E-2</v>
      </c>
      <c r="Q43" s="178">
        <f>(AVERAGE(Datainvestment!D42:D43)-AVERAGE(Datainvestment!F42:F43))/'A20'!C42</f>
        <v>-5.4742053081963055E-3</v>
      </c>
      <c r="R43" s="178">
        <f>AVERAGE(Datainvestment!E42:E43)/'A20'!H42</f>
        <v>-1.4028530256478999E-3</v>
      </c>
      <c r="S43" s="229">
        <f>AVERAGE(Datainvestment!G42:G43)/'A20'!K42</f>
        <v>8.7502968477351811E-2</v>
      </c>
      <c r="T43" s="73">
        <f>AVERAGE(Datainvestment!H42:H43)/'A20'!M42</f>
        <v>0.20007381249947578</v>
      </c>
      <c r="U43" s="74">
        <f>AVERAGE(Datainvestment!J42:J43)/'A20'!P42</f>
        <v>3.6605443725092369E-2</v>
      </c>
      <c r="V43" s="1436">
        <f>AVERAGE(Datainvestment!K42:K43)/'A20'!Q42</f>
        <v>8.6592059358719164E-2</v>
      </c>
      <c r="W43" s="72">
        <f>AVERAGE(Datainvestment!I42:I43)/'A20'!R42</f>
        <v>0.17550137033975724</v>
      </c>
      <c r="X43" s="73">
        <f>(AVERAGE(Datainvestment!H42:H43)+AVERAGE(Datainvestment!J42:J43))/('A20'!P42+'A20'!M42)</f>
        <v>7.3221643334767508E-2</v>
      </c>
      <c r="Y43" s="74">
        <f>AVERAGE(Datainvestment!D42:D43)/'A20'!D42</f>
        <v>2.6278923143430066E-2</v>
      </c>
      <c r="Z43" s="72">
        <f>AVERAGE(Datainvestment!F42:F43)/'A20'!E42</f>
        <v>0.18029025734317319</v>
      </c>
      <c r="AA43" s="163">
        <f>(AVERAGE(Datainvestment!G42:G43)-AVERAGE(Datainvestment!K42:K43))/('A20'!K42-'A20'!Q42)</f>
        <v>8.82881150922388E-2</v>
      </c>
      <c r="AB43" s="1569">
        <f>AVERAGE(Datainvestment!L42:L43)</f>
        <v>-4.3904804999999989</v>
      </c>
      <c r="AC43" s="1444">
        <f>Dataincome!GM95</f>
        <v>0.37873185298135265</v>
      </c>
      <c r="AD43" s="160"/>
      <c r="AE43" s="160"/>
      <c r="AF43" s="11"/>
    </row>
    <row r="44" spans="1:32" s="81" customFormat="1" ht="15" customHeight="1">
      <c r="A44" s="87">
        <v>1985</v>
      </c>
      <c r="B44" s="134">
        <f>A0!D140</f>
        <v>1070.9870380907955</v>
      </c>
      <c r="C44" s="163">
        <f t="shared" si="0"/>
        <v>2.3504561772475618E-2</v>
      </c>
      <c r="D44" s="133">
        <f>(1+C44)*'A21'!B44/'A21'!B43-1</f>
        <v>8.6225839845759378E-3</v>
      </c>
      <c r="E44" s="112">
        <f>(1+C44)*'A21'!C44/'A21'!C43-1</f>
        <v>-3.8022031104890663E-3</v>
      </c>
      <c r="F44" s="1176">
        <f>(1+C44)*'A21'!H44/'A21'!H43-1</f>
        <v>-5.7254358175549691E-2</v>
      </c>
      <c r="G44" s="108">
        <f>(1+C44)*'A21'!K44/'A21'!K43-1</f>
        <v>6.8982368309153497E-2</v>
      </c>
      <c r="H44" s="1176">
        <f>(1+C44)*'A21'!M44/'A21'!M43-1</f>
        <v>0.41758857302319052</v>
      </c>
      <c r="I44" s="110">
        <f>(1+C44)*('A21'!P44)/('A21'!P43)-1</f>
        <v>-8.0159650209677968E-3</v>
      </c>
      <c r="J44" s="131">
        <f>(1+C44)*('A21'!Q44)/('A21'!Q43)-1</f>
        <v>1.1098428932584392E-2</v>
      </c>
      <c r="K44" s="1573">
        <f>(1+C44)*'A21'!R44/'A21'!R43-1</f>
        <v>0.12598348328524445</v>
      </c>
      <c r="L44" s="1573">
        <f>(1+C44)*('A21'!P44+'A21'!M44)/('A21'!P43+'A21'!M43)-1</f>
        <v>0.1139098572614865</v>
      </c>
      <c r="M44" s="1525">
        <f>(1+C44)*'A21'!D44/'A21'!D43-1</f>
        <v>1.2951122148852967E-2</v>
      </c>
      <c r="N44" s="1568">
        <f>(1+C44)*'A21'!E44/'A21'!E43-1</f>
        <v>8.8010409862679939E-2</v>
      </c>
      <c r="O44" s="1567">
        <f>(1+C44)*('A21'!K44-'A21'!Q44)/('A21'!K43-'A21'!Q43)-1</f>
        <v>0.11570572215002106</v>
      </c>
      <c r="P44" s="229">
        <f>AVERAGE(Datainvestment!B43:B44)/'A20'!B43</f>
        <v>2.2251277760143531E-2</v>
      </c>
      <c r="Q44" s="178">
        <f>(AVERAGE(Datainvestment!D43:D44)-AVERAGE(Datainvestment!F43:F44))/'A20'!C43</f>
        <v>-6.4713644366851623E-3</v>
      </c>
      <c r="R44" s="178">
        <f>AVERAGE(Datainvestment!E43:E44)/'A20'!H43</f>
        <v>-2.1350865428011899E-3</v>
      </c>
      <c r="S44" s="229">
        <f>AVERAGE(Datainvestment!G43:G44)/'A20'!K43</f>
        <v>7.5025957192815879E-2</v>
      </c>
      <c r="T44" s="73">
        <f>AVERAGE(Datainvestment!H43:H44)/'A20'!M43</f>
        <v>0.21014146569021433</v>
      </c>
      <c r="U44" s="74">
        <f>AVERAGE(Datainvestment!J43:J44)/'A20'!P43</f>
        <v>1.3173868893151294E-2</v>
      </c>
      <c r="V44" s="1436">
        <f>AVERAGE(Datainvestment!K43:K44)/'A20'!Q43</f>
        <v>6.094864854768544E-2</v>
      </c>
      <c r="W44" s="72">
        <f>AVERAGE(Datainvestment!I43:I44)/'A20'!R43</f>
        <v>0.18246991393450174</v>
      </c>
      <c r="X44" s="73">
        <f>(AVERAGE(Datainvestment!H43:H44)+AVERAGE(Datainvestment!J43:J44))/('A20'!P43+'A20'!M43)</f>
        <v>6.9600513949245893E-2</v>
      </c>
      <c r="Y44" s="74">
        <f>AVERAGE(Datainvestment!D43:D44)/'A20'!D43</f>
        <v>2.3718450799120199E-2</v>
      </c>
      <c r="Z44" s="72">
        <f>AVERAGE(Datainvestment!F43:F44)/'A20'!E43</f>
        <v>0.15897673491486708</v>
      </c>
      <c r="AA44" s="163">
        <f>(AVERAGE(Datainvestment!G43:G44)-AVERAGE(Datainvestment!K43:K44))/('A20'!K43-'A20'!Q43)</f>
        <v>8.6389024047588067E-2</v>
      </c>
      <c r="AB44" s="1569">
        <f>AVERAGE(Datainvestment!L43:L44)</f>
        <v>2.5319110000000045</v>
      </c>
      <c r="AC44" s="1444">
        <f>Dataincome!GM96</f>
        <v>0.45884470668939531</v>
      </c>
      <c r="AD44" s="160"/>
      <c r="AE44" s="160"/>
      <c r="AF44" s="11"/>
    </row>
    <row r="45" spans="1:32" s="81" customFormat="1">
      <c r="A45" s="87">
        <v>1986</v>
      </c>
      <c r="B45" s="134">
        <f>A0!D141</f>
        <v>1105.2630748699869</v>
      </c>
      <c r="C45" s="163">
        <f t="shared" si="0"/>
        <v>3.2004156502485559E-2</v>
      </c>
      <c r="D45" s="133">
        <f>(1+C45)*'A21'!B45/'A21'!B44-1</f>
        <v>3.1421155925209332E-2</v>
      </c>
      <c r="E45" s="112">
        <f>(1+C45)*'A21'!C45/'A21'!C44-1</f>
        <v>1.7437868055594219E-2</v>
      </c>
      <c r="F45" s="1176">
        <f>(1+C45)*'A21'!H45/'A21'!H44-1</f>
        <v>-5.4142495620864262E-2</v>
      </c>
      <c r="G45" s="108">
        <f>(1+C45)*'A21'!K45/'A21'!K44-1</f>
        <v>9.9045972992580333E-2</v>
      </c>
      <c r="H45" s="1176">
        <f>(1+C45)*'A21'!M45/'A21'!M44-1</f>
        <v>0.52383852567269318</v>
      </c>
      <c r="I45" s="110">
        <f>(1+C45)*('A21'!P45)/('A21'!P44)-1</f>
        <v>-2.7151440019319018E-2</v>
      </c>
      <c r="J45" s="131">
        <f>(1+C45)*('A21'!Q45)/('A21'!Q44)-1</f>
        <v>4.7485492264798257E-3</v>
      </c>
      <c r="K45" s="1573">
        <f>(1+C45)*'A21'!R45/'A21'!R44-1</f>
        <v>0.13574499089392389</v>
      </c>
      <c r="L45" s="1573">
        <f>(1+C45)*('A21'!P45+'A21'!M45)/('A21'!P44+'A21'!M44)-1</f>
        <v>0.17372698268029052</v>
      </c>
      <c r="M45" s="1525">
        <f>(1+C45)*'A21'!D45/'A21'!D44-1</f>
        <v>2.1523090799316025E-2</v>
      </c>
      <c r="N45" s="1568">
        <f>(1+C45)*'A21'!E45/'A21'!E44-1</f>
        <v>3.8281457373108729E-2</v>
      </c>
      <c r="O45" s="1567">
        <f>(1+C45)*('A21'!K45-'A21'!Q45)/('A21'!K44-'A21'!Q44)-1</f>
        <v>0.16802539201186306</v>
      </c>
      <c r="P45" s="229">
        <f>AVERAGE(Datainvestment!B44:B45)/'A20'!B44</f>
        <v>1.9797254037942219E-2</v>
      </c>
      <c r="Q45" s="178">
        <f>(AVERAGE(Datainvestment!D44:D45)-AVERAGE(Datainvestment!F44:F45))/'A20'!C44</f>
        <v>-7.0814793865428861E-3</v>
      </c>
      <c r="R45" s="178">
        <f>AVERAGE(Datainvestment!E44:E45)/'A20'!H44</f>
        <v>-2.5728193774452349E-3</v>
      </c>
      <c r="S45" s="229">
        <f>AVERAGE(Datainvestment!G44:G45)/'A20'!K44</f>
        <v>6.4777624831635891E-2</v>
      </c>
      <c r="T45" s="73">
        <f>AVERAGE(Datainvestment!H44:H45)/'A20'!M44</f>
        <v>0.22679439508837101</v>
      </c>
      <c r="U45" s="74">
        <f>AVERAGE(Datainvestment!J44:J45)/'A20'!P44</f>
        <v>-3.0081172788241062E-2</v>
      </c>
      <c r="V45" s="1436">
        <f>AVERAGE(Datainvestment!K44:K45)/'A20'!Q44</f>
        <v>4.1413060441887944E-2</v>
      </c>
      <c r="W45" s="72">
        <f>AVERAGE(Datainvestment!I44:I45)/'A20'!R44</f>
        <v>0.18547260592891507</v>
      </c>
      <c r="X45" s="73">
        <f>(AVERAGE(Datainvestment!H44:H45)+AVERAGE(Datainvestment!J44:J45))/('A20'!P44+'A20'!M44)</f>
        <v>6.3569822906957618E-2</v>
      </c>
      <c r="Y45" s="74">
        <f>AVERAGE(Datainvestment!D44:D45)/'A20'!D44</f>
        <v>2.2369054517959987E-2</v>
      </c>
      <c r="Z45" s="72">
        <f>AVERAGE(Datainvestment!F44:F45)/'A20'!E44</f>
        <v>0.14318078840054371</v>
      </c>
      <c r="AA45" s="163">
        <f>(AVERAGE(Datainvestment!G44:G45)-AVERAGE(Datainvestment!K44:K45))/('A20'!K44-'A20'!Q44)</f>
        <v>8.1869015167400555E-2</v>
      </c>
      <c r="AB45" s="1569">
        <f>AVERAGE(Datainvestment!L44:L45)</f>
        <v>15.382188499999994</v>
      </c>
      <c r="AC45" s="1444">
        <f>Dataincome!GM97</f>
        <v>0.55020003061482003</v>
      </c>
      <c r="AD45" s="160"/>
      <c r="AE45" s="160"/>
      <c r="AF45" s="11"/>
    </row>
    <row r="46" spans="1:32" s="81" customFormat="1">
      <c r="A46" s="87">
        <v>1987</v>
      </c>
      <c r="B46" s="134">
        <f>A0!D142</f>
        <v>1136.3819745214857</v>
      </c>
      <c r="C46" s="163">
        <f t="shared" si="0"/>
        <v>2.8155197037736279E-2</v>
      </c>
      <c r="D46" s="133">
        <f>(1+C46)*'A21'!B46/'A21'!B45-1</f>
        <v>4.1009089903939477E-2</v>
      </c>
      <c r="E46" s="112">
        <f>(1+C46)*'A21'!C46/'A21'!C45-1</f>
        <v>4.8214539654307664E-2</v>
      </c>
      <c r="F46" s="1176">
        <f>(1+C46)*'A21'!H46/'A21'!H45-1</f>
        <v>-3.0402094426244752E-2</v>
      </c>
      <c r="G46" s="108">
        <f>(1+C46)*'A21'!K46/'A21'!K45-1</f>
        <v>6.9933067238846736E-2</v>
      </c>
      <c r="H46" s="1176">
        <f>(1+C46)*'A21'!M46/'A21'!M45-1</f>
        <v>0.16384179643648333</v>
      </c>
      <c r="I46" s="110">
        <f>(1+C46)*('A21'!P46)/('A21'!P45)-1</f>
        <v>1.6592359522409783E-2</v>
      </c>
      <c r="J46" s="131">
        <f>(1+C46)*('A21'!Q46)/('A21'!Q45)-1</f>
        <v>2.5268104874799802E-2</v>
      </c>
      <c r="K46" s="1573">
        <f>(1+C46)*'A21'!R46/'A21'!R45-1</f>
        <v>0.16678228086204072</v>
      </c>
      <c r="L46" s="1573">
        <f>(1+C46)*('A21'!P46+'A21'!M46)/('A21'!P45+'A21'!M45)-1</f>
        <v>8.6289522915455441E-2</v>
      </c>
      <c r="M46" s="1525">
        <f>(1+C46)*'A21'!D46/'A21'!D45-1</f>
        <v>5.4683133541318485E-2</v>
      </c>
      <c r="N46" s="1568">
        <f>(1+C46)*'A21'!E46/'A21'!E45-1</f>
        <v>8.0685844619607039E-2</v>
      </c>
      <c r="O46" s="1567">
        <f>(1+C46)*('A21'!K46-'A21'!Q46)/('A21'!K45-'A21'!Q45)-1</f>
        <v>9.8038597301507657E-2</v>
      </c>
      <c r="P46" s="229">
        <f>AVERAGE(Datainvestment!B45:B46)/'A20'!B45</f>
        <v>1.5568170964212719E-2</v>
      </c>
      <c r="Q46" s="178">
        <f>(AVERAGE(Datainvestment!D45:D46)-AVERAGE(Datainvestment!F45:F46))/'A20'!C45</f>
        <v>-1.3797856011104752E-2</v>
      </c>
      <c r="R46" s="178">
        <f>AVERAGE(Datainvestment!E45:E46)/'A20'!H45</f>
        <v>3.8962178242230396E-4</v>
      </c>
      <c r="S46" s="229">
        <f>AVERAGE(Datainvestment!G45:G46)/'A20'!K45</f>
        <v>5.5341380015509201E-2</v>
      </c>
      <c r="T46" s="73">
        <f>AVERAGE(Datainvestment!H45:H46)/'A20'!M45</f>
        <v>0.12918769269785213</v>
      </c>
      <c r="U46" s="74">
        <f>AVERAGE(Datainvestment!J45:J46)/'A20'!P45</f>
        <v>-2.9432930187799283E-2</v>
      </c>
      <c r="V46" s="1436">
        <f>AVERAGE(Datainvestment!K45:K46)/'A20'!Q45</f>
        <v>3.7149783304244462E-2</v>
      </c>
      <c r="W46" s="72">
        <f>AVERAGE(Datainvestment!I45:I46)/'A20'!R45</f>
        <v>0.19048981609135607</v>
      </c>
      <c r="X46" s="73">
        <f>(AVERAGE(Datainvestment!H45:H46)+AVERAGE(Datainvestment!J45:J46))/('A20'!P45+'A20'!M45)</f>
        <v>4.5646524799992892E-2</v>
      </c>
      <c r="Y46" s="74">
        <f>AVERAGE(Datainvestment!D45:D46)/'A20'!D45</f>
        <v>2.2162473970215167E-2</v>
      </c>
      <c r="Z46" s="72">
        <f>AVERAGE(Datainvestment!F45:F46)/'A20'!E45</f>
        <v>0.16671723921244558</v>
      </c>
      <c r="AA46" s="163">
        <f>(AVERAGE(Datainvestment!G45:G46)-AVERAGE(Datainvestment!K45:K46))/('A20'!K45-'A20'!Q45)</f>
        <v>6.6788483991305089E-2</v>
      </c>
      <c r="AB46" s="1569">
        <f>AVERAGE(Datainvestment!L45:L46)</f>
        <v>24.684469499999977</v>
      </c>
      <c r="AC46" s="1444">
        <f>Dataincome!GM98</f>
        <v>0.64928425825553859</v>
      </c>
      <c r="AD46" s="160"/>
      <c r="AE46" s="160"/>
      <c r="AF46" s="11"/>
    </row>
    <row r="47" spans="1:32" s="81" customFormat="1">
      <c r="A47" s="87">
        <v>1988</v>
      </c>
      <c r="B47" s="134">
        <f>A0!D143</f>
        <v>1190.0712095431431</v>
      </c>
      <c r="C47" s="163">
        <f t="shared" si="0"/>
        <v>4.7245764386807609E-2</v>
      </c>
      <c r="D47" s="133">
        <f>(1+C47)*'A21'!B47/'A21'!B46-1</f>
        <v>3.7539728021412921E-2</v>
      </c>
      <c r="E47" s="112">
        <f>(1+C47)*'A21'!C47/'A21'!C46-1</f>
        <v>4.3301145088934678E-2</v>
      </c>
      <c r="F47" s="1176">
        <f>(1+C47)*'A21'!H47/'A21'!H46-1</f>
        <v>-3.8964904679391621E-2</v>
      </c>
      <c r="G47" s="108">
        <f>(1+C47)*'A21'!K47/'A21'!K46-1</f>
        <v>6.7091148941903489E-2</v>
      </c>
      <c r="H47" s="1176">
        <f>(1+C47)*'A21'!M47/'A21'!M46-1</f>
        <v>0.14441170316331342</v>
      </c>
      <c r="I47" s="110">
        <f>(1+C47)*('A21'!P47)/('A21'!P46)-1</f>
        <v>1.8406382199790627E-2</v>
      </c>
      <c r="J47" s="131">
        <f>(1+C47)*('A21'!Q47)/('A21'!Q46)-1</f>
        <v>1.8035557213225806E-2</v>
      </c>
      <c r="K47" s="1573">
        <f>(1+C47)*'A21'!R47/'A21'!R46-1</f>
        <v>0.17003950720249694</v>
      </c>
      <c r="L47" s="1573">
        <f>(1+C47)*('A21'!P47+'A21'!M47)/('A21'!P46+'A21'!M46)-1</f>
        <v>8.2306065275024265E-2</v>
      </c>
      <c r="M47" s="1525">
        <f>(1+C47)*'A21'!D47/'A21'!D46-1</f>
        <v>5.7978217431606138E-2</v>
      </c>
      <c r="N47" s="1568">
        <f>(1+C47)*'A21'!E47/'A21'!E46-1</f>
        <v>0.11520494286482807</v>
      </c>
      <c r="O47" s="1567">
        <f>(1+C47)*('A21'!K47-'A21'!Q47)/('A21'!K46-'A21'!Q46)-1</f>
        <v>9.5913749794554137E-2</v>
      </c>
      <c r="P47" s="229">
        <f>AVERAGE(Datainvestment!B46:B47)/'A20'!B46</f>
        <v>1.3930398070005536E-2</v>
      </c>
      <c r="Q47" s="178">
        <f>(AVERAGE(Datainvestment!D46:D47)-AVERAGE(Datainvestment!F46:F47))/'A20'!C46</f>
        <v>-2.4738207784455041E-2</v>
      </c>
      <c r="R47" s="178">
        <f>AVERAGE(Datainvestment!E46:E47)/'A20'!H46</f>
        <v>2.9119124288372739E-3</v>
      </c>
      <c r="S47" s="229">
        <f>AVERAGE(Datainvestment!G46:G47)/'A20'!K46</f>
        <v>6.0299483787879117E-2</v>
      </c>
      <c r="T47" s="73">
        <f>AVERAGE(Datainvestment!H46:H47)/'A20'!M46</f>
        <v>9.8070983249307547E-2</v>
      </c>
      <c r="U47" s="74">
        <f>AVERAGE(Datainvestment!J46:J47)/'A20'!P46</f>
        <v>-6.4287841010133365E-3</v>
      </c>
      <c r="V47" s="1436">
        <f>AVERAGE(Datainvestment!K46:K47)/'A20'!Q46</f>
        <v>4.2524357978664606E-2</v>
      </c>
      <c r="W47" s="72">
        <f>AVERAGE(Datainvestment!I46:I47)/'A20'!R46</f>
        <v>0.2024504179197007</v>
      </c>
      <c r="X47" s="73">
        <f>(AVERAGE(Datainvestment!H46:H47)+AVERAGE(Datainvestment!J46:J47))/('A20'!P46+'A20'!M46)</f>
        <v>4.6565025716385017E-2</v>
      </c>
      <c r="Y47" s="74">
        <f>AVERAGE(Datainvestment!D46:D47)/'A20'!D46</f>
        <v>2.2444425930634965E-2</v>
      </c>
      <c r="Z47" s="72">
        <f>AVERAGE(Datainvestment!F46:F47)/'A20'!E46</f>
        <v>0.20641215204039798</v>
      </c>
      <c r="AA47" s="163">
        <f>(AVERAGE(Datainvestment!G46:G47)-AVERAGE(Datainvestment!K46:K47))/('A20'!K46-'A20'!Q46)</f>
        <v>7.0743254584453408E-2</v>
      </c>
      <c r="AB47" s="1569">
        <f>AVERAGE(Datainvestment!L46:L47)</f>
        <v>31.458811499999989</v>
      </c>
      <c r="AC47" s="1444">
        <f>Dataincome!GM99</f>
        <v>0.67652237144211769</v>
      </c>
      <c r="AD47" s="160"/>
      <c r="AE47" s="160"/>
      <c r="AF47" s="11"/>
    </row>
    <row r="48" spans="1:32" s="81" customFormat="1">
      <c r="A48" s="87">
        <v>1989</v>
      </c>
      <c r="B48" s="134">
        <f>A0!D144</f>
        <v>1238.6712763046323</v>
      </c>
      <c r="C48" s="163">
        <f t="shared" si="0"/>
        <v>4.0837948495658694E-2</v>
      </c>
      <c r="D48" s="133">
        <f>(1+C48)*'A21'!B48/'A21'!B47-1</f>
        <v>7.0516382604880024E-2</v>
      </c>
      <c r="E48" s="112">
        <f>(1+C48)*'A21'!C48/'A21'!C47-1</f>
        <v>5.5255613556716376E-2</v>
      </c>
      <c r="F48" s="1176">
        <f>(1+C48)*'A21'!H48/'A21'!H47-1</f>
        <v>-1.4987224835079416E-2</v>
      </c>
      <c r="G48" s="108">
        <f>(1+C48)*'A21'!K48/'A21'!K47-1</f>
        <v>0.12235252338333802</v>
      </c>
      <c r="H48" s="1176">
        <f>(1+C48)*'A21'!M48/'A21'!M47-1</f>
        <v>0.3226448849661514</v>
      </c>
      <c r="I48" s="110">
        <f>(1+C48)*('A21'!P48)/('A21'!P47)-1</f>
        <v>1.0188279361127206E-2</v>
      </c>
      <c r="J48" s="131">
        <f>(1+C48)*('A21'!Q48)/('A21'!Q47)-1</f>
        <v>1.2978680928086739E-2</v>
      </c>
      <c r="K48" s="1573">
        <f>(1+C48)*'A21'!R48/'A21'!R47-1</f>
        <v>0.20379159570117977</v>
      </c>
      <c r="L48" s="1573">
        <f>(1+C48)*('A21'!P48+'A21'!M48)/('A21'!P47+'A21'!M47)-1</f>
        <v>0.1777333781378605</v>
      </c>
      <c r="M48" s="1525">
        <f>(1+C48)*'A21'!D48/'A21'!D47-1</f>
        <v>6.310892232452292E-2</v>
      </c>
      <c r="N48" s="1568">
        <f>(1+C48)*'A21'!E48/'A21'!E47-1</f>
        <v>9.1755129751285747E-2</v>
      </c>
      <c r="O48" s="1567">
        <f>(1+C48)*('A21'!K48-'A21'!Q48)/('A21'!K47-'A21'!Q47)-1</f>
        <v>0.18204844888420202</v>
      </c>
      <c r="P48" s="229">
        <f>AVERAGE(Datainvestment!B47:B48)/'A20'!B47</f>
        <v>1.5270481387465942E-2</v>
      </c>
      <c r="Q48" s="178">
        <f>(AVERAGE(Datainvestment!D47:D48)-AVERAGE(Datainvestment!F47:F48))/'A20'!C47</f>
        <v>-3.1291910449172462E-2</v>
      </c>
      <c r="R48" s="178">
        <f>AVERAGE(Datainvestment!E47:E48)/'A20'!H47</f>
        <v>4.0060600792681455E-3</v>
      </c>
      <c r="S48" s="229">
        <f>AVERAGE(Datainvestment!G47:G48)/'A20'!K47</f>
        <v>6.8541497220847361E-2</v>
      </c>
      <c r="T48" s="73">
        <f>AVERAGE(Datainvestment!H47:H48)/'A20'!M47</f>
        <v>0.10463465121782926</v>
      </c>
      <c r="U48" s="74">
        <f>AVERAGE(Datainvestment!J47:J48)/'A20'!P47</f>
        <v>1.9404641698204858E-3</v>
      </c>
      <c r="V48" s="1436">
        <f>AVERAGE(Datainvestment!K47:K48)/'A20'!Q47</f>
        <v>3.5506564233025145E-2</v>
      </c>
      <c r="W48" s="72">
        <f>AVERAGE(Datainvestment!I47:I48)/'A20'!R47</f>
        <v>0.23554576854316117</v>
      </c>
      <c r="X48" s="73">
        <f>(AVERAGE(Datainvestment!H47:H48)+AVERAGE(Datainvestment!J47:J48))/('A20'!P47+'A20'!M47)</f>
        <v>5.7007015505607946E-2</v>
      </c>
      <c r="Y48" s="74">
        <f>AVERAGE(Datainvestment!D47:D48)/'A20'!D47</f>
        <v>2.2970792512084295E-2</v>
      </c>
      <c r="Z48" s="72">
        <f>AVERAGE(Datainvestment!F47:F48)/'A20'!E47</f>
        <v>0.22090273311490019</v>
      </c>
      <c r="AA48" s="163">
        <f>(AVERAGE(Datainvestment!G47:G48)-AVERAGE(Datainvestment!K47:K48))/('A20'!K47-'A20'!Q47)</f>
        <v>8.6571867685100751E-2</v>
      </c>
      <c r="AB48" s="1569">
        <f>AVERAGE(Datainvestment!L47:L48)</f>
        <v>39.8592765</v>
      </c>
      <c r="AC48" s="1444">
        <f>Dataincome!GM100</f>
        <v>0.70544815796342497</v>
      </c>
      <c r="AD48" s="160"/>
      <c r="AE48" s="160"/>
      <c r="AF48" s="11"/>
    </row>
    <row r="49" spans="1:32" s="81" customFormat="1">
      <c r="A49" s="88">
        <v>1990</v>
      </c>
      <c r="B49" s="134">
        <f>A0!D145</f>
        <v>1271.8680089966911</v>
      </c>
      <c r="C49" s="163">
        <f t="shared" si="0"/>
        <v>2.6800276495549058E-2</v>
      </c>
      <c r="D49" s="133">
        <f>(1+C49)*'A21'!B49/'A21'!B48-1</f>
        <v>3.6317121758860704E-2</v>
      </c>
      <c r="E49" s="112">
        <f>(1+C49)*'A21'!C49/'A21'!C48-1</f>
        <v>4.9997881554174839E-2</v>
      </c>
      <c r="F49" s="1176">
        <f>(1+C49)*'A21'!H49/'A21'!H48-1</f>
        <v>1.1632067115690647E-2</v>
      </c>
      <c r="G49" s="108">
        <f>(1+C49)*'A21'!K49/'A21'!K48-1</f>
        <v>3.2011732357571931E-2</v>
      </c>
      <c r="H49" s="1176">
        <f>(1+C49)*'A21'!M49/'A21'!M48-1</f>
        <v>3.3442000404345418E-2</v>
      </c>
      <c r="I49" s="110">
        <f>(1+C49)*('A21'!P49)/('A21'!P48)-1</f>
        <v>1.0267987099394915E-3</v>
      </c>
      <c r="J49" s="131">
        <f>(1+C49)*('A21'!Q49)/('A21'!Q48)-1</f>
        <v>-9.8076142759817575E-4</v>
      </c>
      <c r="K49" s="1573">
        <f>(1+C49)*'A21'!R49/'A21'!R48-1</f>
        <v>0.18003661952501204</v>
      </c>
      <c r="L49" s="1573">
        <f>(1+C49)*('A21'!P49+'A21'!M49)/('A21'!P48+'A21'!M48)-1</f>
        <v>2.0547122572779131E-2</v>
      </c>
      <c r="M49" s="1525">
        <f>(1+C49)*'A21'!D49/'A21'!D48-1</f>
        <v>5.6857991381874973E-2</v>
      </c>
      <c r="N49" s="1568">
        <f>(1+C49)*'A21'!E49/'A21'!E48-1</f>
        <v>8.1044766016286962E-2</v>
      </c>
      <c r="O49" s="1567">
        <f>(1+C49)*('A21'!K49-'A21'!Q49)/('A21'!K48-'A21'!Q48)-1</f>
        <v>4.7443347775294464E-2</v>
      </c>
      <c r="P49" s="229">
        <f>AVERAGE(Datainvestment!B48:B49)/'A20'!B48</f>
        <v>1.5948596662694707E-2</v>
      </c>
      <c r="Q49" s="178">
        <f>(AVERAGE(Datainvestment!D48:D49)-AVERAGE(Datainvestment!F48:F49))/'A20'!C48</f>
        <v>-2.2966952008121298E-2</v>
      </c>
      <c r="R49" s="178">
        <f>AVERAGE(Datainvestment!E48:E49)/'A20'!H48</f>
        <v>3.5333227297056498E-3</v>
      </c>
      <c r="S49" s="229">
        <f>AVERAGE(Datainvestment!G48:G49)/'A20'!K48</f>
        <v>5.866839983622546E-2</v>
      </c>
      <c r="T49" s="73">
        <f>AVERAGE(Datainvestment!H48:H49)/'A20'!M48</f>
        <v>7.9898410034082878E-2</v>
      </c>
      <c r="U49" s="74">
        <f>AVERAGE(Datainvestment!J48:J49)/'A20'!P48</f>
        <v>1.1052080505681152E-2</v>
      </c>
      <c r="V49" s="1436">
        <f>AVERAGE(Datainvestment!K48:K49)/'A20'!Q48</f>
        <v>1.5882466613394337E-2</v>
      </c>
      <c r="W49" s="72">
        <f>AVERAGE(Datainvestment!I48:I49)/'A20'!R48</f>
        <v>0.20769188983649303</v>
      </c>
      <c r="X49" s="73">
        <f>(AVERAGE(Datainvestment!H48:H49)+AVERAGE(Datainvestment!J48:J49))/('A20'!P48+'A20'!M48)</f>
        <v>5.2511105250669758E-2</v>
      </c>
      <c r="Y49" s="74">
        <f>AVERAGE(Datainvestment!D48:D49)/'A20'!D48</f>
        <v>2.19082773422777E-2</v>
      </c>
      <c r="Z49" s="72">
        <f>AVERAGE(Datainvestment!F48:F49)/'A20'!E48</f>
        <v>0.18012543220224819</v>
      </c>
      <c r="AA49" s="163">
        <f>(AVERAGE(Datainvestment!G48:G49)-AVERAGE(Datainvestment!K48:K49))/('A20'!K48-'A20'!Q48)</f>
        <v>7.8680711457236596E-2</v>
      </c>
      <c r="AB49" s="1569">
        <f>AVERAGE(Datainvestment!L48:L49)</f>
        <v>39.014070000000011</v>
      </c>
      <c r="AC49" s="1444">
        <f>Dataincome!GM101</f>
        <v>0.76267234802671979</v>
      </c>
      <c r="AD49" s="160"/>
      <c r="AE49" s="160"/>
      <c r="AF49" s="11"/>
    </row>
    <row r="50" spans="1:32" s="81" customFormat="1">
      <c r="A50" s="87">
        <v>1991</v>
      </c>
      <c r="B50" s="134">
        <f>A0!D146</f>
        <v>1275.6968267574493</v>
      </c>
      <c r="C50" s="163">
        <f t="shared" si="0"/>
        <v>3.0103892335326954E-3</v>
      </c>
      <c r="D50" s="133">
        <f>(1+C50)*'A21'!B50/'A21'!B49-1</f>
        <v>4.8734825360519096E-4</v>
      </c>
      <c r="E50" s="112">
        <f>(1+C50)*'A21'!C50/'A21'!C49-1</f>
        <v>8.2493874203808382E-3</v>
      </c>
      <c r="F50" s="1176">
        <f>(1+C50)*'A21'!H50/'A21'!H49-1</f>
        <v>-2.3093487259664869E-2</v>
      </c>
      <c r="G50" s="108">
        <f>(1+C50)*'A21'!K50/'A21'!K49-1</f>
        <v>1.2714145466561355E-3</v>
      </c>
      <c r="H50" s="1176">
        <f>(1+C50)*'A21'!M50/'A21'!M49-1</f>
        <v>-3.4342904511803218E-2</v>
      </c>
      <c r="I50" s="110">
        <f>(1+C50)*('A21'!P50)/('A21'!P49)-1</f>
        <v>3.3337173811742948E-2</v>
      </c>
      <c r="J50" s="131">
        <f>(1+C50)*('A21'!Q50)/('A21'!Q49)-1</f>
        <v>-4.2831785763276398E-2</v>
      </c>
      <c r="K50" s="1573">
        <f>(1+C50)*'A21'!R50/'A21'!R49-1</f>
        <v>0.14407944079489976</v>
      </c>
      <c r="L50" s="1573">
        <f>(1+C50)*('A21'!P50+'A21'!M50)/('A21'!P49+'A21'!M49)-1</f>
        <v>-7.9345100766736731E-3</v>
      </c>
      <c r="M50" s="1525">
        <f>(1+C50)*'A21'!D50/'A21'!D49-1</f>
        <v>2.1460696930079459E-2</v>
      </c>
      <c r="N50" s="1568">
        <f>(1+C50)*'A21'!E50/'A21'!E49-1</f>
        <v>6.6702249560545157E-2</v>
      </c>
      <c r="O50" s="1567">
        <f>(1+C50)*('A21'!K50-'A21'!Q50)/('A21'!K49-'A21'!Q49)-1</f>
        <v>2.0946184425179259E-2</v>
      </c>
      <c r="P50" s="229">
        <f>AVERAGE(Datainvestment!B49:B50)/'A20'!B49</f>
        <v>1.7449019334011134E-2</v>
      </c>
      <c r="Q50" s="178">
        <f>(AVERAGE(Datainvestment!D49:D50)-AVERAGE(Datainvestment!F49:F50))/'A20'!C49</f>
        <v>-1.5774129385971523E-2</v>
      </c>
      <c r="R50" s="178">
        <f>AVERAGE(Datainvestment!E49:E50)/'A20'!H49</f>
        <v>-2.416004261299909E-4</v>
      </c>
      <c r="S50" s="229">
        <f>AVERAGE(Datainvestment!G49:G50)/'A20'!K49</f>
        <v>5.697374916109392E-2</v>
      </c>
      <c r="T50" s="73">
        <f>AVERAGE(Datainvestment!H49:H50)/'A20'!M49</f>
        <v>8.7659978569884694E-2</v>
      </c>
      <c r="U50" s="74">
        <f>AVERAGE(Datainvestment!J49:J50)/'A20'!P49</f>
        <v>2.8708546623089373E-2</v>
      </c>
      <c r="V50" s="1436">
        <f>AVERAGE(Datainvestment!K49:K50)/'A20'!Q49</f>
        <v>-4.4083370143732379E-3</v>
      </c>
      <c r="W50" s="72">
        <f>AVERAGE(Datainvestment!I49:I50)/'A20'!R49</f>
        <v>0.16834503558500796</v>
      </c>
      <c r="X50" s="73">
        <f>(AVERAGE(Datainvestment!H49:H50)+AVERAGE(Datainvestment!J49:J50))/('A20'!P49+'A20'!M49)</f>
        <v>6.4657453958073777E-2</v>
      </c>
      <c r="Y50" s="74">
        <f>AVERAGE(Datainvestment!D49:D50)/'A20'!D49</f>
        <v>1.890179240557761E-2</v>
      </c>
      <c r="Z50" s="72">
        <f>AVERAGE(Datainvestment!F49:F50)/'A20'!E49</f>
        <v>0.13764797268321102</v>
      </c>
      <c r="AA50" s="163">
        <f>(AVERAGE(Datainvestment!G49:G50)-AVERAGE(Datainvestment!K49:K50))/('A20'!K49-'A20'!Q49)</f>
        <v>8.4356760182496132E-2</v>
      </c>
      <c r="AB50" s="1569">
        <f>AVERAGE(Datainvestment!L49:L50)</f>
        <v>33.942039000000008</v>
      </c>
      <c r="AC50" s="1444">
        <f>Dataincome!GM102</f>
        <v>0.77379396607171924</v>
      </c>
      <c r="AD50" s="160"/>
      <c r="AE50" s="160"/>
      <c r="AF50" s="11"/>
    </row>
    <row r="51" spans="1:32" s="81" customFormat="1">
      <c r="A51" s="87">
        <v>1992</v>
      </c>
      <c r="B51" s="134">
        <f>A0!D147</f>
        <v>1299.5047411488465</v>
      </c>
      <c r="C51" s="163">
        <f t="shared" si="0"/>
        <v>1.8662674306333393E-2</v>
      </c>
      <c r="D51" s="133">
        <f>(1+C51)*'A21'!B51/'A21'!B50-1</f>
        <v>-1.1994891532745022E-3</v>
      </c>
      <c r="E51" s="112">
        <f>(1+C51)*'A21'!C51/'A21'!C50-1</f>
        <v>-2.406094599216424E-2</v>
      </c>
      <c r="F51" s="1176">
        <f>(1+C51)*'A21'!H51/'A21'!H50-1</f>
        <v>-6.6055038420849144E-2</v>
      </c>
      <c r="G51" s="108">
        <f>(1+C51)*'A21'!K51/'A21'!K50-1</f>
        <v>4.4630792226031391E-2</v>
      </c>
      <c r="H51" s="1176">
        <f>(1+C51)*'A21'!M51/'A21'!M50-1</f>
        <v>6.0547118617240825E-2</v>
      </c>
      <c r="I51" s="110">
        <f>(1+C51)*('A21'!P51)/('A21'!P50)-1</f>
        <v>6.2029560571611242E-2</v>
      </c>
      <c r="J51" s="131">
        <f>(1+C51)*('A21'!Q51)/('A21'!Q50)-1</f>
        <v>-3.6302189540018182E-2</v>
      </c>
      <c r="K51" s="1573">
        <f>(1+C51)*'A21'!R51/'A21'!R50-1</f>
        <v>0.14255149706506587</v>
      </c>
      <c r="L51" s="1573">
        <f>(1+C51)*('A21'!P51+'A21'!M51)/('A21'!P50+'A21'!M50)-1</f>
        <v>6.1149623475912795E-2</v>
      </c>
      <c r="M51" s="1525">
        <f>(1+C51)*'A21'!D51/'A21'!D50-1</f>
        <v>-1.0970333206575034E-2</v>
      </c>
      <c r="N51" s="1568">
        <f>(1+C51)*'A21'!E51/'A21'!E50-1</f>
        <v>3.1401413398143063E-2</v>
      </c>
      <c r="O51" s="1567">
        <f>(1+C51)*('A21'!K51-'A21'!Q51)/('A21'!K50-'A21'!Q50)-1</f>
        <v>7.8480156410737134E-2</v>
      </c>
      <c r="P51" s="229">
        <f>AVERAGE(Datainvestment!B50:B51)/'A20'!B50</f>
        <v>1.991726590694665E-2</v>
      </c>
      <c r="Q51" s="178">
        <f>(AVERAGE(Datainvestment!D50:D51)-AVERAGE(Datainvestment!F50:F51))/'A20'!C50</f>
        <v>-8.7308865000919004E-3</v>
      </c>
      <c r="R51" s="178">
        <f>AVERAGE(Datainvestment!E50:E51)/'A20'!H50</f>
        <v>-3.3113348004270614E-3</v>
      </c>
      <c r="S51" s="229">
        <f>AVERAGE(Datainvestment!G50:G51)/'A20'!K50</f>
        <v>5.687655937825617E-2</v>
      </c>
      <c r="T51" s="73">
        <f>AVERAGE(Datainvestment!H50:H51)/'A20'!M50</f>
        <v>7.8345704950000858E-2</v>
      </c>
      <c r="U51" s="74">
        <f>AVERAGE(Datainvestment!J50:J51)/'A20'!P50</f>
        <v>4.2277302077841493E-2</v>
      </c>
      <c r="V51" s="1436">
        <f>AVERAGE(Datainvestment!K50:K51)/'A20'!Q50</f>
        <v>-1.0138337281566741E-2</v>
      </c>
      <c r="W51" s="72">
        <f>AVERAGE(Datainvestment!I50:I51)/'A20'!R50</f>
        <v>0.16334936370953773</v>
      </c>
      <c r="X51" s="73">
        <f>(AVERAGE(Datainvestment!H50:H51)+AVERAGE(Datainvestment!J50:J51))/('A20'!P50+'A20'!M50)</f>
        <v>6.3686521896698781E-2</v>
      </c>
      <c r="Y51" s="74">
        <f>AVERAGE(Datainvestment!D50:D51)/'A20'!D50</f>
        <v>1.617183383676055E-2</v>
      </c>
      <c r="Z51" s="72">
        <f>AVERAGE(Datainvestment!F50:F51)/'A20'!E50</f>
        <v>9.6777056309071283E-2</v>
      </c>
      <c r="AA51" s="163">
        <f>(AVERAGE(Datainvestment!G50:G51)-AVERAGE(Datainvestment!K50:K51))/('A20'!K50-'A20'!Q50)</f>
        <v>8.4904831577543069E-2</v>
      </c>
      <c r="AB51" s="1569">
        <f>AVERAGE(Datainvestment!L50:L51)</f>
        <v>34.89699499999999</v>
      </c>
      <c r="AC51" s="1444">
        <f>Dataincome!GM103</f>
        <v>0.76660473426908204</v>
      </c>
      <c r="AD51" s="160"/>
      <c r="AE51" s="160"/>
      <c r="AF51" s="11"/>
    </row>
    <row r="52" spans="1:32" s="81" customFormat="1">
      <c r="A52" s="87">
        <v>1993</v>
      </c>
      <c r="B52" s="134">
        <f>A0!D148</f>
        <v>1290.6656950633221</v>
      </c>
      <c r="C52" s="163">
        <f t="shared" si="0"/>
        <v>-6.8018575120473157E-3</v>
      </c>
      <c r="D52" s="133">
        <f>(1+C52)*'A21'!B52/'A21'!B51-1</f>
        <v>3.8932719845381492E-3</v>
      </c>
      <c r="E52" s="112">
        <f>(1+C52)*'A21'!C52/'A21'!C51-1</f>
        <v>-3.5420342448667319E-2</v>
      </c>
      <c r="F52" s="1176">
        <f>(1+C52)*'A21'!H52/'A21'!H51-1</f>
        <v>-6.1702571560590558E-2</v>
      </c>
      <c r="G52" s="108">
        <f>(1+C52)*'A21'!K52/'A21'!K51-1</f>
        <v>6.1457688779240405E-2</v>
      </c>
      <c r="H52" s="1176">
        <f>(1+C52)*'A21'!M52/'A21'!M51-1</f>
        <v>5.9720205405284554E-2</v>
      </c>
      <c r="I52" s="110">
        <f>(1+C52)*('A21'!P52)/('A21'!P51)-1</f>
        <v>7.5884788882967236E-2</v>
      </c>
      <c r="J52" s="131">
        <f>(1+C52)*('A21'!Q52)/('A21'!Q51)-1</f>
        <v>-5.0738589279041291E-3</v>
      </c>
      <c r="K52" s="1573">
        <f>(1+C52)*'A21'!R52/'A21'!R51-1</f>
        <v>0.15508711839098943</v>
      </c>
      <c r="L52" s="1573">
        <f>(1+C52)*('A21'!P52+'A21'!M52)/('A21'!P51+'A21'!M51)-1</f>
        <v>6.6295380996456155E-2</v>
      </c>
      <c r="M52" s="1525">
        <f>(1+C52)*'A21'!D52/'A21'!D51-1</f>
        <v>-1.7976997701108499E-2</v>
      </c>
      <c r="N52" s="1568">
        <f>(1+C52)*'A21'!E52/'A21'!E51-1</f>
        <v>3.5447583825803264E-2</v>
      </c>
      <c r="O52" s="1567">
        <f>(1+C52)*('A21'!K52-'A21'!Q52)/('A21'!K51-'A21'!Q51)-1</f>
        <v>8.6322279462713203E-2</v>
      </c>
      <c r="P52" s="229">
        <f>AVERAGE(Datainvestment!B51:B52)/'A20'!B51</f>
        <v>2.2377649364432838E-2</v>
      </c>
      <c r="Q52" s="178">
        <f>(AVERAGE(Datainvestment!D51:D52)-AVERAGE(Datainvestment!F51:F52))/'A20'!C51</f>
        <v>-5.1091226304723573E-3</v>
      </c>
      <c r="R52" s="178">
        <f>AVERAGE(Datainvestment!E51:E52)/'A20'!H51</f>
        <v>-4.4501977264545575E-3</v>
      </c>
      <c r="S52" s="229">
        <f>AVERAGE(Datainvestment!G51:G52)/'A20'!K51</f>
        <v>5.6622700402648246E-2</v>
      </c>
      <c r="T52" s="73">
        <f>AVERAGE(Datainvestment!H51:H52)/'A20'!M51</f>
        <v>2.5156220321358322E-2</v>
      </c>
      <c r="U52" s="74">
        <f>AVERAGE(Datainvestment!J51:J52)/'A20'!P51</f>
        <v>8.7816360355397236E-2</v>
      </c>
      <c r="V52" s="1436">
        <f>AVERAGE(Datainvestment!K51:K52)/'A20'!Q51</f>
        <v>2.0579877628881796E-4</v>
      </c>
      <c r="W52" s="72">
        <f>AVERAGE(Datainvestment!I51:I52)/'A20'!R51</f>
        <v>0.17063152901675932</v>
      </c>
      <c r="X52" s="73">
        <f>(AVERAGE(Datainvestment!H51:H52)+AVERAGE(Datainvestment!J51:J52))/('A20'!P51+'A20'!M51)</f>
        <v>5.064412873916796E-2</v>
      </c>
      <c r="Y52" s="74">
        <f>AVERAGE(Datainvestment!D51:D52)/'A20'!D51</f>
        <v>1.4483221979059097E-2</v>
      </c>
      <c r="Z52" s="72">
        <f>AVERAGE(Datainvestment!F51:F52)/'A20'!E51</f>
        <v>7.4489650049095774E-2</v>
      </c>
      <c r="AA52" s="163">
        <f>(AVERAGE(Datainvestment!G51:G52)-AVERAGE(Datainvestment!K51:K52))/('A20'!K51-'A20'!Q51)</f>
        <v>7.770718159860493E-2</v>
      </c>
      <c r="AB52" s="1569">
        <f>AVERAGE(Datainvestment!L51:L52)</f>
        <v>40.131718000000006</v>
      </c>
      <c r="AC52" s="1444">
        <f>Dataincome!GM104</f>
        <v>0.76511854178212946</v>
      </c>
      <c r="AD52" s="160"/>
      <c r="AE52" s="160"/>
      <c r="AF52" s="11"/>
    </row>
    <row r="53" spans="1:32" s="81" customFormat="1">
      <c r="A53" s="87">
        <v>1994</v>
      </c>
      <c r="B53" s="134">
        <f>A0!D149</f>
        <v>1320.6135337349588</v>
      </c>
      <c r="C53" s="163">
        <f t="shared" si="0"/>
        <v>2.3203404867878863E-2</v>
      </c>
      <c r="D53" s="133">
        <f>(1+C53)*'A21'!B53/'A21'!B52-1</f>
        <v>8.2402927924187797E-3</v>
      </c>
      <c r="E53" s="112">
        <f>(1+C53)*'A21'!C53/'A21'!C52-1</f>
        <v>-4.1761436064463586E-3</v>
      </c>
      <c r="F53" s="1176">
        <f>(1+C53)*'A21'!H53/'A21'!H52-1</f>
        <v>-2.712230643411695E-2</v>
      </c>
      <c r="G53" s="108">
        <f>(1+C53)*'A21'!K53/'A21'!K52-1</f>
        <v>2.8682050710941764E-2</v>
      </c>
      <c r="H53" s="1176">
        <f>(1+C53)*'A21'!M53/'A21'!M52-1</f>
        <v>-5.7137678115703583E-2</v>
      </c>
      <c r="I53" s="110">
        <f>(1+C53)*('A21'!P53)/('A21'!P52)-1</f>
        <v>5.5049975825090192E-2</v>
      </c>
      <c r="J53" s="131">
        <f>(1+C53)*('A21'!Q53)/('A21'!Q52)-1</f>
        <v>1.8521761308325502E-2</v>
      </c>
      <c r="K53" s="1573">
        <f>(1+C53)*'A21'!R53/'A21'!R52-1</f>
        <v>0.16925826382524778</v>
      </c>
      <c r="L53" s="1573">
        <f>(1+C53)*('A21'!P53+'A21'!M53)/('A21'!P52+'A21'!M52)-1</f>
        <v>-1.1093349741609582E-2</v>
      </c>
      <c r="M53" s="1525">
        <f>(1+C53)*'A21'!D53/'A21'!D52-1</f>
        <v>6.77227912221956E-3</v>
      </c>
      <c r="N53" s="1568">
        <f>(1+C53)*'A21'!E53/'A21'!E52-1</f>
        <v>3.8009536936461696E-2</v>
      </c>
      <c r="O53" s="1567">
        <f>(1+C53)*('A21'!K53-'A21'!Q53)/('A21'!K52-'A21'!Q52)-1</f>
        <v>3.2159749159232254E-2</v>
      </c>
      <c r="P53" s="229">
        <f>AVERAGE(Datainvestment!B52:B53)/'A20'!B52</f>
        <v>2.2360668428307896E-2</v>
      </c>
      <c r="Q53" s="178">
        <f>(AVERAGE(Datainvestment!D52:D53)-AVERAGE(Datainvestment!F52:F53))/'A20'!C52</f>
        <v>-3.4772690559401473E-3</v>
      </c>
      <c r="R53" s="178">
        <f>AVERAGE(Datainvestment!E52:E53)/'A20'!H52</f>
        <v>-2.9326986698545577E-3</v>
      </c>
      <c r="S53" s="229">
        <f>AVERAGE(Datainvestment!G52:G53)/'A20'!K52</f>
        <v>5.1437422177541818E-2</v>
      </c>
      <c r="T53" s="73">
        <f>AVERAGE(Datainvestment!H52:H53)/'A20'!M52</f>
        <v>-9.2736781172879177E-3</v>
      </c>
      <c r="U53" s="74">
        <f>AVERAGE(Datainvestment!J52:J53)/'A20'!P52</f>
        <v>7.6661714655377231E-2</v>
      </c>
      <c r="V53" s="1436">
        <f>AVERAGE(Datainvestment!K52:K53)/'A20'!Q52</f>
        <v>2.4701810596404899E-2</v>
      </c>
      <c r="W53" s="72">
        <f>AVERAGE(Datainvestment!I52:I53)/'A20'!R52</f>
        <v>0.17023558391408533</v>
      </c>
      <c r="X53" s="73">
        <f>(AVERAGE(Datainvestment!H52:H53)+AVERAGE(Datainvestment!J52:J53))/('A20'!P52+'A20'!M52)</f>
        <v>2.5996133709506597E-2</v>
      </c>
      <c r="Y53" s="74">
        <f>AVERAGE(Datainvestment!D52:D53)/'A20'!D52</f>
        <v>1.4388356081789969E-2</v>
      </c>
      <c r="Z53" s="72">
        <f>AVERAGE(Datainvestment!F52:F53)/'A20'!E52</f>
        <v>6.5361281796349729E-2</v>
      </c>
      <c r="AA53" s="163">
        <f>(AVERAGE(Datainvestment!G52:G53)-AVERAGE(Datainvestment!K52:K53))/('A20'!K52-'A20'!Q52)</f>
        <v>6.0588578333180015E-2</v>
      </c>
      <c r="AB53" s="1569">
        <f>AVERAGE(Datainvestment!L52:L53)</f>
        <v>41.226520500000014</v>
      </c>
      <c r="AC53" s="1444">
        <f>Dataincome!GM105</f>
        <v>0.7682994321004476</v>
      </c>
      <c r="AD53" s="160"/>
      <c r="AE53" s="160"/>
      <c r="AF53" s="11"/>
    </row>
    <row r="54" spans="1:32" s="81" customFormat="1">
      <c r="A54" s="87">
        <v>1995</v>
      </c>
      <c r="B54" s="134">
        <f>A0!D150</f>
        <v>1351.3543188986957</v>
      </c>
      <c r="C54" s="163">
        <f t="shared" si="0"/>
        <v>2.3277654195164699E-2</v>
      </c>
      <c r="D54" s="133">
        <f>(1+C54)*'A21'!B54/'A21'!B53-1</f>
        <v>1.7320927348295712E-2</v>
      </c>
      <c r="E54" s="112">
        <f>(1+C54)*'A21'!C54/'A21'!C53-1</f>
        <v>-1.9131052041326813E-3</v>
      </c>
      <c r="F54" s="1176">
        <f>(1+C54)*'A21'!H54/'A21'!H53-1</f>
        <v>-2.7167540957251823E-2</v>
      </c>
      <c r="G54" s="108">
        <f>(1+C54)*'A21'!K54/'A21'!K53-1</f>
        <v>4.4921869720970786E-2</v>
      </c>
      <c r="H54" s="1176">
        <f>(1+C54)*'A21'!M54/'A21'!M53-1</f>
        <v>-5.2812916294128098E-2</v>
      </c>
      <c r="I54" s="110">
        <f>(1+C54)*('A21'!P54)/('A21'!P53)-1</f>
        <v>0.10927231003676741</v>
      </c>
      <c r="J54" s="131">
        <f>(1+C54)*('A21'!Q54)/('A21'!Q53)-1</f>
        <v>3.8732960470897693E-2</v>
      </c>
      <c r="K54" s="1573">
        <f>(1+C54)*'A21'!R54/'A21'!R53-1</f>
        <v>0.12435878595241134</v>
      </c>
      <c r="L54" s="1573">
        <f>(1+C54)*('A21'!P54+'A21'!M54)/('A21'!P53+'A21'!M53)-1</f>
        <v>1.8159933266722161E-2</v>
      </c>
      <c r="M54" s="1525">
        <f>(1+C54)*'A21'!D54/'A21'!D53-1</f>
        <v>4.9741906158660143E-3</v>
      </c>
      <c r="N54" s="1568">
        <f>(1+C54)*'A21'!E54/'A21'!E53-1</f>
        <v>2.3825922912990016E-2</v>
      </c>
      <c r="O54" s="1567">
        <f>(1+C54)*('A21'!K54-'A21'!Q54)/('A21'!K53-'A21'!Q53)-1</f>
        <v>4.7012240621428836E-2</v>
      </c>
      <c r="P54" s="229">
        <f>AVERAGE(Datainvestment!B53:B54)/'A20'!B53</f>
        <v>3.9946818229501926E-2</v>
      </c>
      <c r="Q54" s="178">
        <f>(AVERAGE(Datainvestment!D53:D54)-AVERAGE(Datainvestment!F53:F54))/'A20'!C53</f>
        <v>-5.3570323465821506E-4</v>
      </c>
      <c r="R54" s="178">
        <f>AVERAGE(Datainvestment!E53:E54)/'A20'!H53</f>
        <v>-7.3990782164318181E-4</v>
      </c>
      <c r="S54" s="229">
        <f>AVERAGE(Datainvestment!G53:G54)/'A20'!K53</f>
        <v>8.4081043132388719E-2</v>
      </c>
      <c r="T54" s="73">
        <f>AVERAGE(Datainvestment!H53:H54)/'A20'!M53</f>
        <v>5.058661441753419E-2</v>
      </c>
      <c r="U54" s="74">
        <f>AVERAGE(Datainvestment!J53:J54)/'A20'!P53</f>
        <v>0.12770679156576223</v>
      </c>
      <c r="V54" s="1436">
        <f>AVERAGE(Datainvestment!K53:K54)/'A20'!Q53</f>
        <v>4.5085330995461637E-2</v>
      </c>
      <c r="W54" s="72">
        <f>AVERAGE(Datainvestment!I53:I54)/'A20'!R53</f>
        <v>0.13182557269922268</v>
      </c>
      <c r="X54" s="73">
        <f>(AVERAGE(Datainvestment!H53:H54)+AVERAGE(Datainvestment!J53:J54))/('A20'!P53+'A20'!M53)</f>
        <v>8.4355507824718207E-2</v>
      </c>
      <c r="Y54" s="74">
        <f>AVERAGE(Datainvestment!D53:D54)/'A20'!D53</f>
        <v>1.5038825440427669E-2</v>
      </c>
      <c r="Z54" s="72">
        <f>AVERAGE(Datainvestment!F53:F54)/'A20'!E53</f>
        <v>5.766903226036027E-2</v>
      </c>
      <c r="AA54" s="163">
        <f>(AVERAGE(Datainvestment!G53:G54)-AVERAGE(Datainvestment!K53:K54))/('A20'!K53-'A20'!Q53)</f>
        <v>9.7252265814756655E-2</v>
      </c>
      <c r="AB54" s="1569">
        <f>AVERAGE(Datainvestment!L53:L54)</f>
        <v>42.759003000000014</v>
      </c>
      <c r="AC54" s="1444">
        <f>Dataincome!GM106</f>
        <v>0.76837822445453341</v>
      </c>
      <c r="AD54" s="160"/>
      <c r="AE54" s="160"/>
      <c r="AF54" s="11"/>
    </row>
    <row r="55" spans="1:32" s="81" customFormat="1">
      <c r="A55" s="87">
        <v>1996</v>
      </c>
      <c r="B55" s="134">
        <f>A0!D151</f>
        <v>1378.2920072716634</v>
      </c>
      <c r="C55" s="163">
        <f t="shared" si="0"/>
        <v>1.9933845621569413E-2</v>
      </c>
      <c r="D55" s="133">
        <f>(1+C55)*'A21'!B55/'A21'!B54-1</f>
        <v>3.42740349729731E-2</v>
      </c>
      <c r="E55" s="112">
        <f>(1+C55)*'A21'!C55/'A21'!C54-1</f>
        <v>-1.5882956028694828E-2</v>
      </c>
      <c r="F55" s="1176">
        <f>(1+C55)*'A21'!H55/'A21'!H54-1</f>
        <v>-3.1099260790705241E-2</v>
      </c>
      <c r="G55" s="108">
        <f>(1+C55)*'A21'!K55/'A21'!K54-1</f>
        <v>8.9855770065090157E-2</v>
      </c>
      <c r="H55" s="1176">
        <f>(1+C55)*'A21'!M55/'A21'!M54-1</f>
        <v>0.11877305836887753</v>
      </c>
      <c r="I55" s="110">
        <f>(1+C55)*('A21'!P55)/('A21'!P54)-1</f>
        <v>9.454324340818876E-2</v>
      </c>
      <c r="J55" s="131">
        <f>(1+C55)*('A21'!Q55)/('A21'!Q54)-1</f>
        <v>2.3801305156817332E-2</v>
      </c>
      <c r="K55" s="1573">
        <f>(1+C55)*'A21'!R55/'A21'!R54-1</f>
        <v>0.12358382885639752</v>
      </c>
      <c r="L55" s="1573">
        <f>(1+C55)*('A21'!P55+'A21'!M55)/('A21'!P54+'A21'!M54)-1</f>
        <v>0.10721403670339491</v>
      </c>
      <c r="M55" s="1525">
        <f>(1+C55)*'A21'!D55/'A21'!D54-1</f>
        <v>1.5117513050950659E-3</v>
      </c>
      <c r="N55" s="1568">
        <f>(1+C55)*'A21'!E55/'A21'!E54-1</f>
        <v>4.7927128569300814E-2</v>
      </c>
      <c r="O55" s="1567">
        <f>(1+C55)*('A21'!K55-'A21'!Q55)/('A21'!K54-'A21'!Q54)-1</f>
        <v>0.11198995676589285</v>
      </c>
      <c r="P55" s="229">
        <f>AVERAGE(Datainvestment!B54:B55)/'A20'!B54</f>
        <v>3.9723311994197041E-2</v>
      </c>
      <c r="Q55" s="178">
        <f>(AVERAGE(Datainvestment!D54:D55)-AVERAGE(Datainvestment!F54:F55))/'A20'!C54</f>
        <v>-5.282951518748925E-3</v>
      </c>
      <c r="R55" s="178">
        <f>AVERAGE(Datainvestment!E54:E55)/'A20'!H54</f>
        <v>-2.1583954366882056E-3</v>
      </c>
      <c r="S55" s="229">
        <f>AVERAGE(Datainvestment!G54:G55)/'A20'!K54</f>
        <v>8.5479355904693272E-2</v>
      </c>
      <c r="T55" s="73">
        <f>AVERAGE(Datainvestment!H54:H55)/'A20'!M54</f>
        <v>5.8223924540759336E-2</v>
      </c>
      <c r="U55" s="74">
        <f>AVERAGE(Datainvestment!J54:J55)/'A20'!P54</f>
        <v>0.11816973433413398</v>
      </c>
      <c r="V55" s="1436">
        <f>AVERAGE(Datainvestment!K54:K55)/'A20'!Q54</f>
        <v>3.6670308458533113E-2</v>
      </c>
      <c r="W55" s="72">
        <f>AVERAGE(Datainvestment!I54:I55)/'A20'!R54</f>
        <v>0.13828043568617004</v>
      </c>
      <c r="X55" s="73">
        <f>(AVERAGE(Datainvestment!H54:H55)+AVERAGE(Datainvestment!J54:J55))/('A20'!P54+'A20'!M54)</f>
        <v>8.6821539309205817E-2</v>
      </c>
      <c r="Y55" s="74">
        <f>AVERAGE(Datainvestment!D54:D55)/'A20'!D54</f>
        <v>1.5282413338917866E-2</v>
      </c>
      <c r="Z55" s="72">
        <f>AVERAGE(Datainvestment!F54:F55)/'A20'!E54</f>
        <v>7.0158252876061686E-2</v>
      </c>
      <c r="AA55" s="163">
        <f>(AVERAGE(Datainvestment!G54:G55)-AVERAGE(Datainvestment!K54:K55))/('A20'!K54-'A20'!Q54)</f>
        <v>0.10183477669815331</v>
      </c>
      <c r="AB55" s="1569">
        <f>AVERAGE(Datainvestment!L54:L55)</f>
        <v>40.455464000000013</v>
      </c>
      <c r="AC55" s="1444">
        <f>Dataincome!GM107</f>
        <v>0.74850791620283996</v>
      </c>
      <c r="AD55" s="160"/>
      <c r="AE55" s="160"/>
      <c r="AF55" s="11"/>
    </row>
    <row r="56" spans="1:32" s="81" customFormat="1">
      <c r="A56" s="87">
        <v>1997</v>
      </c>
      <c r="B56" s="134">
        <f>A0!D152</f>
        <v>1417.9515716271628</v>
      </c>
      <c r="C56" s="163">
        <f t="shared" si="0"/>
        <v>2.8774428166354893E-2</v>
      </c>
      <c r="D56" s="133">
        <f>(1+C56)*'A21'!B56/'A21'!B55-1</f>
        <v>3.7693312866710293E-2</v>
      </c>
      <c r="E56" s="112">
        <f>(1+C56)*'A21'!C56/'A21'!C55-1</f>
        <v>-5.1335804112040417E-3</v>
      </c>
      <c r="F56" s="1176">
        <f>(1+C56)*'A21'!H56/'A21'!H55-1</f>
        <v>-1.0792436069946842E-2</v>
      </c>
      <c r="G56" s="108">
        <f>(1+C56)*'A21'!K56/'A21'!K55-1</f>
        <v>7.8756243649124924E-2</v>
      </c>
      <c r="H56" s="1176">
        <f>(1+C56)*'A21'!M56/'A21'!M55-1</f>
        <v>9.6075446610565551E-2</v>
      </c>
      <c r="I56" s="110">
        <f>(1+C56)*('A21'!P56)/('A21'!P55)-1</f>
        <v>3.3753661278373981E-2</v>
      </c>
      <c r="J56" s="131">
        <f>(1+C56)*('A21'!Q56)/('A21'!Q55)-1</f>
        <v>3.0200168648174541E-2</v>
      </c>
      <c r="K56" s="1573">
        <f>(1+C56)*'A21'!R56/'A21'!R55-1</f>
        <v>0.15845014633480625</v>
      </c>
      <c r="L56" s="1573">
        <f>(1+C56)*('A21'!P56+'A21'!M56)/('A21'!P55+'A21'!M55)-1</f>
        <v>6.6684592446681235E-2</v>
      </c>
      <c r="M56" s="1525">
        <f>(1+C56)*'A21'!D56/'A21'!D55-1</f>
        <v>1.5117776081695844E-2</v>
      </c>
      <c r="N56" s="1568">
        <f>(1+C56)*'A21'!E56/'A21'!E55-1</f>
        <v>6.5865263830801268E-2</v>
      </c>
      <c r="O56" s="1567">
        <f>(1+C56)*('A21'!K56-'A21'!Q56)/('A21'!K55-'A21'!Q55)-1</f>
        <v>9.3736518363274124E-2</v>
      </c>
      <c r="P56" s="229">
        <f>AVERAGE(Datainvestment!B55:B56)/'A20'!B55</f>
        <v>2.2887755275904097E-2</v>
      </c>
      <c r="Q56" s="178">
        <f>(AVERAGE(Datainvestment!D55:D56)-AVERAGE(Datainvestment!F55:F56))/'A20'!C55</f>
        <v>-1.1471542045631144E-2</v>
      </c>
      <c r="R56" s="178">
        <f>AVERAGE(Datainvestment!E55:E56)/'A20'!H55</f>
        <v>-4.402298749248636E-3</v>
      </c>
      <c r="S56" s="229">
        <f>AVERAGE(Datainvestment!G55:G56)/'A20'!K55</f>
        <v>5.329881824038879E-2</v>
      </c>
      <c r="T56" s="73">
        <f>AVERAGE(Datainvestment!H55:H56)/'A20'!M55</f>
        <v>-1.3263225647310932E-2</v>
      </c>
      <c r="U56" s="74">
        <f>AVERAGE(Datainvestment!J55:J56)/'A20'!P55</f>
        <v>3.8222322985322771E-2</v>
      </c>
      <c r="V56" s="1436">
        <f>AVERAGE(Datainvestment!K55:K56)/'A20'!Q55</f>
        <v>3.9569069556605295E-2</v>
      </c>
      <c r="W56" s="72">
        <f>AVERAGE(Datainvestment!I55:I56)/'A20'!R55</f>
        <v>0.16881353207265892</v>
      </c>
      <c r="X56" s="73">
        <f>(AVERAGE(Datainvestment!H55:H56)+AVERAGE(Datainvestment!J55:J56))/('A20'!P55+'A20'!M55)</f>
        <v>1.1017276641632259E-2</v>
      </c>
      <c r="Y56" s="74">
        <f>AVERAGE(Datainvestment!D55:D56)/'A20'!D55</f>
        <v>1.5882246818790954E-2</v>
      </c>
      <c r="Z56" s="72">
        <f>AVERAGE(Datainvestment!F55:F56)/'A20'!E55</f>
        <v>8.4427584301519629E-2</v>
      </c>
      <c r="AA56" s="163">
        <f>(AVERAGE(Datainvestment!G55:G56)-AVERAGE(Datainvestment!K55:K56))/('A20'!K55-'A20'!Q55)</f>
        <v>5.7534650873798381E-2</v>
      </c>
      <c r="AB56" s="1569">
        <f>AVERAGE(Datainvestment!L55:L56)</f>
        <v>42.209445000000009</v>
      </c>
      <c r="AC56" s="1444">
        <f>Dataincome!GM108</f>
        <v>0.75510487688997774</v>
      </c>
      <c r="AD56" s="160"/>
      <c r="AE56" s="160"/>
      <c r="AF56" s="11"/>
    </row>
    <row r="57" spans="1:32" s="81" customFormat="1">
      <c r="A57" s="87">
        <v>1998</v>
      </c>
      <c r="B57" s="134">
        <f>A0!D153</f>
        <v>1473.331876677016</v>
      </c>
      <c r="C57" s="163">
        <f t="shared" si="0"/>
        <v>3.9056556061573877E-2</v>
      </c>
      <c r="D57" s="133">
        <f>(1+C57)*'A21'!B57/'A21'!B56-1</f>
        <v>4.9086672413978905E-2</v>
      </c>
      <c r="E57" s="112">
        <f>(1+C57)*'A21'!C57/'A21'!C56-1</f>
        <v>2.5712186260812064E-2</v>
      </c>
      <c r="F57" s="1176">
        <f>(1+C57)*'A21'!H57/'A21'!H56-1</f>
        <v>1.7536899384263283E-2</v>
      </c>
      <c r="G57" s="108">
        <f>(1+C57)*'A21'!K57/'A21'!K56-1</f>
        <v>7.0743011222048624E-2</v>
      </c>
      <c r="H57" s="1176">
        <f>(1+C57)*'A21'!M57/'A21'!M56-1</f>
        <v>9.4626769747315764E-2</v>
      </c>
      <c r="I57" s="110">
        <f>(1+C57)*('A21'!P57)/('A21'!P56)-1</f>
        <v>1.5633534261143334E-2</v>
      </c>
      <c r="J57" s="131">
        <f>(1+C57)*('A21'!Q57)/('A21'!Q56)-1</f>
        <v>3.9251730135790197E-2</v>
      </c>
      <c r="K57" s="1573">
        <f>(1+C57)*'A21'!R57/'A21'!R56-1</f>
        <v>0.12696679664258603</v>
      </c>
      <c r="L57" s="1573">
        <f>(1+C57)*('A21'!P57+'A21'!M57)/('A21'!P56+'A21'!M56)-1</f>
        <v>5.852377211359272E-2</v>
      </c>
      <c r="M57" s="1525">
        <f>(1+C57)*'A21'!D57/'A21'!D56-1</f>
        <v>2.9841716869233315E-2</v>
      </c>
      <c r="N57" s="1568">
        <f>(1+C57)*'A21'!E57/'A21'!E56-1</f>
        <v>3.9500525938563458E-2</v>
      </c>
      <c r="O57" s="1567">
        <f>(1+C57)*('A21'!K57-'A21'!Q57)/('A21'!K56-'A21'!Q56)-1</f>
        <v>7.9894156211339329E-2</v>
      </c>
      <c r="P57" s="229">
        <f>AVERAGE(Datainvestment!B56:B57)/'A20'!B56</f>
        <v>2.3066937475221257E-2</v>
      </c>
      <c r="Q57" s="178">
        <f>(AVERAGE(Datainvestment!D56:D57)-AVERAGE(Datainvestment!F56:F57))/'A20'!C56</f>
        <v>-5.2548695450566432E-4</v>
      </c>
      <c r="R57" s="178">
        <f>AVERAGE(Datainvestment!E56:E57)/'A20'!H56</f>
        <v>-3.8442095361270741E-3</v>
      </c>
      <c r="S57" s="229">
        <f>AVERAGE(Datainvestment!G56:G57)/'A20'!K56</f>
        <v>4.3938247477552816E-2</v>
      </c>
      <c r="T57" s="73">
        <f>AVERAGE(Datainvestment!H56:H57)/'A20'!M56</f>
        <v>-1.6643792344726925E-3</v>
      </c>
      <c r="U57" s="74">
        <f>AVERAGE(Datainvestment!J56:J57)/'A20'!P56</f>
        <v>3.6905717021662007E-3</v>
      </c>
      <c r="V57" s="1436">
        <f>AVERAGE(Datainvestment!K56:K57)/'A20'!Q56</f>
        <v>4.8670009652704196E-2</v>
      </c>
      <c r="W57" s="72">
        <f>AVERAGE(Datainvestment!I56:I57)/'A20'!R56</f>
        <v>0.13459263698183996</v>
      </c>
      <c r="X57" s="73">
        <f>(AVERAGE(Datainvestment!H56:H57)+AVERAGE(Datainvestment!J56:J57))/('A20'!P56+'A20'!M56)</f>
        <v>7.8304274798324887E-4</v>
      </c>
      <c r="Y57" s="74">
        <f>AVERAGE(Datainvestment!D56:D57)/'A20'!D56</f>
        <v>1.6868406686318657E-2</v>
      </c>
      <c r="Z57" s="72">
        <f>AVERAGE(Datainvestment!F56:F57)/'A20'!E56</f>
        <v>5.7552037243834106E-2</v>
      </c>
      <c r="AA57" s="163">
        <f>(AVERAGE(Datainvestment!G56:G57)-AVERAGE(Datainvestment!K56:K57))/('A20'!K56-'A20'!Q56)</f>
        <v>4.2563230640319541E-2</v>
      </c>
      <c r="AB57" s="1569">
        <f>AVERAGE(Datainvestment!L56:L57)</f>
        <v>49.831924500000014</v>
      </c>
      <c r="AC57" s="1444">
        <f>Dataincome!GM109</f>
        <v>0.764074022781567</v>
      </c>
      <c r="AD57" s="160"/>
      <c r="AE57" s="160"/>
      <c r="AF57" s="11"/>
    </row>
    <row r="58" spans="1:32" s="81" customFormat="1">
      <c r="A58" s="1490">
        <f t="shared" ref="A58:A66" si="1">A57+1</f>
        <v>1999</v>
      </c>
      <c r="B58" s="134">
        <f>A0!D154</f>
        <v>1534.7982031718161</v>
      </c>
      <c r="C58" s="163">
        <f t="shared" si="0"/>
        <v>4.1719267374729307E-2</v>
      </c>
      <c r="D58" s="133">
        <f>(1+C58)*'A21'!B58/'A21'!B57-1</f>
        <v>0.10066850669613525</v>
      </c>
      <c r="E58" s="112">
        <f>(1+C58)*'A21'!C58/'A21'!C57-1</f>
        <v>9.5885307884742588E-2</v>
      </c>
      <c r="F58" s="1176">
        <f>(1+C58)*'A21'!H58/'A21'!H57-1</f>
        <v>8.9420033978803382E-2</v>
      </c>
      <c r="G58" s="108">
        <f>(1+C58)*'A21'!K58/'A21'!K57-1</f>
        <v>0.10581507869717499</v>
      </c>
      <c r="H58" s="1176">
        <f>(1+C58)*'A21'!M58/'A21'!M57-1</f>
        <v>0.21347454907102059</v>
      </c>
      <c r="I58" s="110">
        <f>(1+C58)*('A21'!P58)/('A21'!P57)-1</f>
        <v>9.5881985352046506E-3</v>
      </c>
      <c r="J58" s="131">
        <f>(1+C58)*('A21'!Q58)/('A21'!Q57)-1</f>
        <v>4.6132650931850261E-2</v>
      </c>
      <c r="K58" s="1573">
        <f>(1+C58)*'A21'!R58/'A21'!R57-1</f>
        <v>0.11927691361856452</v>
      </c>
      <c r="L58" s="1573">
        <f>(1+C58)*('A21'!P58+'A21'!M58)/('A21'!P57+'A21'!M57)-1</f>
        <v>0.12406623020866392</v>
      </c>
      <c r="M58" s="1525">
        <f>(1+C58)*'A21'!D58/'A21'!D57-1</f>
        <v>7.9547424005288914E-2</v>
      </c>
      <c r="N58" s="1568">
        <f>(1+C58)*'A21'!E58/'A21'!E57-1</f>
        <v>4.1840639526461221E-2</v>
      </c>
      <c r="O58" s="1567">
        <f>(1+C58)*('A21'!K58-'A21'!Q58)/('A21'!K57-'A21'!Q57)-1</f>
        <v>0.12250564814497888</v>
      </c>
      <c r="P58" s="229">
        <f>AVERAGE(Datainvestment!B57:B58)/'A20'!B57</f>
        <v>2.2665651374179859E-2</v>
      </c>
      <c r="Q58" s="178">
        <f>(AVERAGE(Datainvestment!D57:D58)-AVERAGE(Datainvestment!F57:F58))/'A20'!C57</f>
        <v>6.1356716576933161E-3</v>
      </c>
      <c r="R58" s="178">
        <f>AVERAGE(Datainvestment!E57:E58)/'A20'!H57</f>
        <v>-1.5311566767092953E-3</v>
      </c>
      <c r="S58" s="229">
        <f>AVERAGE(Datainvestment!G57:G58)/'A20'!K57</f>
        <v>3.7660915999801273E-2</v>
      </c>
      <c r="T58" s="73">
        <f>AVERAGE(Datainvestment!H57:H58)/'A20'!M57</f>
        <v>-1.0062083687201674E-3</v>
      </c>
      <c r="U58" s="74">
        <f>AVERAGE(Datainvestment!J57:J58)/'A20'!P57</f>
        <v>-3.1097980852529269E-4</v>
      </c>
      <c r="V58" s="1436">
        <f>AVERAGE(Datainvestment!K57:K58)/'A20'!Q57</f>
        <v>4.8218438835183577E-2</v>
      </c>
      <c r="W58" s="72">
        <f>AVERAGE(Datainvestment!I57:I58)/'A20'!R57</f>
        <v>0.10796877018162433</v>
      </c>
      <c r="X58" s="73">
        <f>(AVERAGE(Datainvestment!H57:H58)+AVERAGE(Datainvestment!J57:J58))/('A20'!P57+'A20'!M57)</f>
        <v>-7.0133647990188515E-4</v>
      </c>
      <c r="Y58" s="74">
        <f>AVERAGE(Datainvestment!D57:D58)/'A20'!D57</f>
        <v>1.8033638876451968E-2</v>
      </c>
      <c r="Z58" s="72">
        <f>AVERAGE(Datainvestment!F57:F58)/'A20'!E57</f>
        <v>4.5493381457808617E-2</v>
      </c>
      <c r="AA58" s="163">
        <f>(AVERAGE(Datainvestment!G57:G58)-AVERAGE(Datainvestment!K57:K58))/('A20'!K57-'A20'!Q57)</f>
        <v>3.4708437780021105E-2</v>
      </c>
      <c r="AB58" s="1569">
        <f>AVERAGE(Datainvestment!L57:L58)</f>
        <v>61.993285499999999</v>
      </c>
      <c r="AC58" s="1444">
        <f>Dataincome!GM110</f>
        <v>0.76019415380520605</v>
      </c>
      <c r="AD58" s="160"/>
      <c r="AE58" s="160"/>
      <c r="AF58" s="11"/>
    </row>
    <row r="59" spans="1:32" s="81" customFormat="1">
      <c r="A59" s="1491">
        <f t="shared" si="1"/>
        <v>2000</v>
      </c>
      <c r="B59" s="134">
        <f>A0!D155</f>
        <v>1588.358730498363</v>
      </c>
      <c r="C59" s="163">
        <f t="shared" si="0"/>
        <v>3.4897439426146537E-2</v>
      </c>
      <c r="D59" s="133">
        <f>(1+C59)*'A21'!B59/'A21'!B58-1</f>
        <v>8.727043164071735E-2</v>
      </c>
      <c r="E59" s="112">
        <f>(1+C59)*'A21'!C59/'A21'!C58-1</f>
        <v>0.10668195614945497</v>
      </c>
      <c r="F59" s="1176">
        <f>(1+C59)*'A21'!H59/'A21'!H58-1</f>
        <v>9.9622877841500923E-2</v>
      </c>
      <c r="G59" s="108">
        <f>(1+C59)*'A21'!K59/'A21'!K58-1</f>
        <v>7.2859645321155408E-2</v>
      </c>
      <c r="H59" s="1176">
        <f>(1+C59)*'A21'!M59/'A21'!M58-1</f>
        <v>0.12765735259155631</v>
      </c>
      <c r="I59" s="110">
        <f>(1+C59)*('A21'!P59)/('A21'!P58)-1</f>
        <v>2.6243212173197028E-2</v>
      </c>
      <c r="J59" s="131">
        <f>(1+C59)*('A21'!Q59)/('A21'!Q58)-1</f>
        <v>6.840142871000765E-3</v>
      </c>
      <c r="K59" s="1573">
        <f>(1+C59)*'A21'!R59/'A21'!R58-1</f>
        <v>9.495297172948125E-2</v>
      </c>
      <c r="L59" s="1573">
        <f>(1+C59)*('A21'!P59+'A21'!M59)/('A21'!P58+'A21'!M58)-1</f>
        <v>8.77143549022108E-2</v>
      </c>
      <c r="M59" s="1525">
        <f>(1+C59)*'A21'!D59/'A21'!D58-1</f>
        <v>8.8039940240302927E-2</v>
      </c>
      <c r="N59" s="1568">
        <f>(1+C59)*'A21'!E59/'A21'!E58-1</f>
        <v>4.2783501261741907E-2</v>
      </c>
      <c r="O59" s="1567">
        <f>(1+C59)*('A21'!K59-'A21'!Q59)/('A21'!K58-'A21'!Q58)-1</f>
        <v>9.0066248467725263E-2</v>
      </c>
      <c r="P59" s="229">
        <f>AVERAGE(Datainvestment!B58:B59)/'A20'!B58</f>
        <v>2.1418854957201416E-2</v>
      </c>
      <c r="Q59" s="178">
        <f>(AVERAGE(Datainvestment!D58:D59)-AVERAGE(Datainvestment!F58:F59))/'A20'!C58</f>
        <v>2.3479787438633092E-3</v>
      </c>
      <c r="R59" s="178">
        <f>AVERAGE(Datainvestment!E58:E59)/'A20'!H58</f>
        <v>-3.9568456707257775E-3</v>
      </c>
      <c r="S59" s="229">
        <f>AVERAGE(Datainvestment!G58:G59)/'A20'!K58</f>
        <v>3.8056843429262271E-2</v>
      </c>
      <c r="T59" s="73">
        <f>AVERAGE(Datainvestment!H58:H59)/'A20'!M58</f>
        <v>-9.6613846774328951E-5</v>
      </c>
      <c r="U59" s="74">
        <f>AVERAGE(Datainvestment!J58:J59)/'A20'!P58</f>
        <v>1.4889553263507471E-2</v>
      </c>
      <c r="V59" s="1436">
        <f>AVERAGE(Datainvestment!K58:K59)/'A20'!Q58</f>
        <v>3.570166928133453E-2</v>
      </c>
      <c r="W59" s="72">
        <f>AVERAGE(Datainvestment!I58:I59)/'A20'!R58</f>
        <v>0.1069566360674962</v>
      </c>
      <c r="X59" s="73">
        <f>(AVERAGE(Datainvestment!H58:H59)+AVERAGE(Datainvestment!J58:J59))/('A20'!P58+'A20'!M58)</f>
        <v>5.8058415286672271E-3</v>
      </c>
      <c r="Y59" s="74">
        <f>AVERAGE(Datainvestment!D58:D59)/'A20'!D58</f>
        <v>1.8216353098479365E-2</v>
      </c>
      <c r="Z59" s="72">
        <f>AVERAGE(Datainvestment!F58:F59)/'A20'!E58</f>
        <v>5.6739338979854538E-2</v>
      </c>
      <c r="AA59" s="163">
        <f>(AVERAGE(Datainvestment!G58:G59)-AVERAGE(Datainvestment!K58:K59))/('A20'!K58-'A20'!Q58)</f>
        <v>3.8670670334956539E-2</v>
      </c>
      <c r="AB59" s="1569">
        <f>AVERAGE(Datainvestment!L58:L59)</f>
        <v>64.087908500000012</v>
      </c>
      <c r="AC59" s="1444">
        <f>Dataincome!GM111</f>
        <v>0.7520821924087695</v>
      </c>
      <c r="AD59" s="160"/>
      <c r="AE59" s="160"/>
      <c r="AF59" s="11"/>
    </row>
    <row r="60" spans="1:32" s="81" customFormat="1">
      <c r="A60" s="1490">
        <f t="shared" si="1"/>
        <v>2001</v>
      </c>
      <c r="B60" s="134">
        <f>A0!D156</f>
        <v>1614.0068020147382</v>
      </c>
      <c r="C60" s="163">
        <f t="shared" si="0"/>
        <v>1.6147530796351006E-2</v>
      </c>
      <c r="D60" s="133">
        <f>(1+C60)*'A21'!B60/'A21'!B59-1</f>
        <v>3.6936381625513492E-2</v>
      </c>
      <c r="E60" s="112">
        <f>(1+C60)*'A21'!C60/'A21'!C59-1</f>
        <v>9.4404763457715868E-2</v>
      </c>
      <c r="F60" s="1176">
        <f>(1+C60)*'A21'!H60/'A21'!H59-1</f>
        <v>7.2426623397963352E-2</v>
      </c>
      <c r="G60" s="108">
        <f>(1+C60)*'A21'!K60/'A21'!K59-1</f>
        <v>-6.81982198891673E-3</v>
      </c>
      <c r="H60" s="1176">
        <f>(1+C60)*'A21'!M60/'A21'!M59-1</f>
        <v>-7.2759955155803469E-2</v>
      </c>
      <c r="I60" s="110">
        <f>(1+C60)*('A21'!P60)/('A21'!P59)-1</f>
        <v>2.1163221957477996E-2</v>
      </c>
      <c r="J60" s="131">
        <f>(1+C60)*('A21'!Q60)/('A21'!Q59)-1</f>
        <v>-6.7279246242398782E-3</v>
      </c>
      <c r="K60" s="1573">
        <f>(1+C60)*'A21'!R60/'A21'!R59-1</f>
        <v>5.7176536991569771E-2</v>
      </c>
      <c r="L60" s="1573">
        <f>(1+C60)*('A21'!P60+'A21'!M60)/('A21'!P59+'A21'!M59)-1</f>
        <v>-3.7857951981182802E-2</v>
      </c>
      <c r="M60" s="1525">
        <f>(1+C60)*'A21'!D60/'A21'!D59-1</f>
        <v>8.2036108611715175E-2</v>
      </c>
      <c r="N60" s="1568">
        <f>(1+C60)*'A21'!E60/'A21'!E59-1</f>
        <v>5.0169294106100715E-2</v>
      </c>
      <c r="O60" s="1567">
        <f>(1+C60)*('A21'!K60-'A21'!Q60)/('A21'!K59-'A21'!Q59)-1</f>
        <v>-6.8419444572638266E-3</v>
      </c>
      <c r="P60" s="229">
        <f>AVERAGE(Datainvestment!B59:B60)/'A20'!B59</f>
        <v>1.9951946221345898E-2</v>
      </c>
      <c r="Q60" s="178">
        <f>(AVERAGE(Datainvestment!D59:D60)-AVERAGE(Datainvestment!F59:F60))/'A20'!C59</f>
        <v>-4.9472759539665612E-3</v>
      </c>
      <c r="R60" s="178">
        <f>AVERAGE(Datainvestment!E59:E60)/'A20'!H59</f>
        <v>-4.3330125204882278E-3</v>
      </c>
      <c r="S60" s="229">
        <f>AVERAGE(Datainvestment!G59:G60)/'A20'!K59</f>
        <v>4.0620402454020911E-2</v>
      </c>
      <c r="T60" s="73">
        <f>AVERAGE(Datainvestment!H59:H60)/'A20'!M59</f>
        <v>2.0562431658171655E-2</v>
      </c>
      <c r="U60" s="74">
        <f>AVERAGE(Datainvestment!J59:J60)/'A20'!P59</f>
        <v>1.4760366682211624E-2</v>
      </c>
      <c r="V60" s="1436">
        <f>AVERAGE(Datainvestment!K59:K60)/'A20'!Q59</f>
        <v>2.9415630582457556E-2</v>
      </c>
      <c r="W60" s="72">
        <f>AVERAGE(Datainvestment!I59:I60)/'A20'!R59</f>
        <v>9.4735922074812462E-2</v>
      </c>
      <c r="X60" s="73">
        <f>(AVERAGE(Datainvestment!H59:H60)+AVERAGE(Datainvestment!J59:J60))/('A20'!P59+'A20'!M59)</f>
        <v>1.8406375012365573E-2</v>
      </c>
      <c r="Y60" s="74">
        <f>AVERAGE(Datainvestment!D59:D60)/'A20'!D59</f>
        <v>1.7195872674898079E-2</v>
      </c>
      <c r="Z60" s="72">
        <f>AVERAGE(Datainvestment!F59:F60)/'A20'!E59</f>
        <v>7.4245860625240523E-2</v>
      </c>
      <c r="AA60" s="163">
        <f>(AVERAGE(Datainvestment!G59:G60)-AVERAGE(Datainvestment!K59:K60))/('A20'!K59-'A20'!Q59)</f>
        <v>4.3317729106824424E-2</v>
      </c>
      <c r="AB60" s="1569">
        <f>AVERAGE(Datainvestment!L59:L60)</f>
        <v>48.374273000000017</v>
      </c>
      <c r="AC60" s="1444">
        <f>Dataincome!GM112</f>
        <v>0.75174682880439181</v>
      </c>
      <c r="AD60" s="160"/>
      <c r="AE60" s="160"/>
      <c r="AF60" s="11"/>
    </row>
    <row r="61" spans="1:32" s="81" customFormat="1">
      <c r="A61" s="1490">
        <f t="shared" si="1"/>
        <v>2002</v>
      </c>
      <c r="B61" s="134">
        <f>A0!D157</f>
        <v>1613.6586213370788</v>
      </c>
      <c r="C61" s="163">
        <f t="shared" si="0"/>
        <v>-2.1572441778117124E-4</v>
      </c>
      <c r="D61" s="133">
        <f>(1+C61)*'A21'!B61/'A21'!B60-1</f>
        <v>3.5725897754533387E-2</v>
      </c>
      <c r="E61" s="112">
        <f>(1+C61)*'A21'!C61/'A21'!C60-1</f>
        <v>0.11362659542551801</v>
      </c>
      <c r="F61" s="1176">
        <f>(1+C61)*'A21'!H61/'A21'!H60-1</f>
        <v>6.9813120381157168E-2</v>
      </c>
      <c r="G61" s="108">
        <f>(1+C61)*'A21'!K61/'A21'!K60-1</f>
        <v>-2.6521453920691163E-2</v>
      </c>
      <c r="H61" s="1176">
        <f>(1+C61)*'A21'!M61/'A21'!M60-1</f>
        <v>-0.12475342732420125</v>
      </c>
      <c r="I61" s="110">
        <f>(1+C61)*('A21'!P61)/('A21'!P60)-1</f>
        <v>-1.3825245282015897E-2</v>
      </c>
      <c r="J61" s="131">
        <f>(1+C61)*('A21'!Q61)/('A21'!Q60)-1</f>
        <v>3.6105406714132204E-2</v>
      </c>
      <c r="K61" s="1573">
        <f>(1+C61)*'A21'!R61/'A21'!R60-1</f>
        <v>3.24216682061651E-2</v>
      </c>
      <c r="L61" s="1573">
        <f>(1+C61)*('A21'!P61+'A21'!M61)/('A21'!P60+'A21'!M60)-1</f>
        <v>-8.1003690541987083E-2</v>
      </c>
      <c r="M61" s="1525">
        <f>(1+C61)*'A21'!D61/'A21'!D60-1</f>
        <v>9.4597470441051934E-2</v>
      </c>
      <c r="N61" s="1568">
        <f>(1+C61)*'A21'!E61/'A21'!E60-1</f>
        <v>4.3505381517731534E-2</v>
      </c>
      <c r="O61" s="1567">
        <f>(1+C61)*('A21'!K61-'A21'!Q61)/('A21'!K60-'A21'!Q60)-1</f>
        <v>-4.1599359638832545E-2</v>
      </c>
      <c r="P61" s="229">
        <f>AVERAGE(Datainvestment!B60:B61)/'A20'!B60</f>
        <v>2.0697832986985673E-2</v>
      </c>
      <c r="Q61" s="178">
        <f>(AVERAGE(Datainvestment!D60:D61)-AVERAGE(Datainvestment!F60:F61))/'A20'!C60</f>
        <v>-3.3256253230319567E-3</v>
      </c>
      <c r="R61" s="178">
        <f>AVERAGE(Datainvestment!E60:E61)/'A20'!H60</f>
        <v>-2.5607212345072571E-3</v>
      </c>
      <c r="S61" s="229">
        <f>AVERAGE(Datainvestment!G60:G61)/'A20'!K60</f>
        <v>4.2536506327877928E-2</v>
      </c>
      <c r="T61" s="73">
        <f>AVERAGE(Datainvestment!H60:H61)/'A20'!M60</f>
        <v>3.0553661248382685E-2</v>
      </c>
      <c r="U61" s="74">
        <f>AVERAGE(Datainvestment!J60:J61)/'A20'!P60</f>
        <v>5.2973289032635287E-3</v>
      </c>
      <c r="V61" s="1436">
        <f>AVERAGE(Datainvestment!K60:K61)/'A20'!Q60</f>
        <v>4.7050405813681494E-2</v>
      </c>
      <c r="W61" s="72">
        <f>AVERAGE(Datainvestment!I60:I61)/'A20'!R60</f>
        <v>8.0629824936621103E-2</v>
      </c>
      <c r="X61" s="73">
        <f>(AVERAGE(Datainvestment!H60:H61)+AVERAGE(Datainvestment!J60:J61))/('A20'!P60+'A20'!M60)</f>
        <v>2.0592640776931369E-2</v>
      </c>
      <c r="Y61" s="74">
        <f>AVERAGE(Datainvestment!D60:D61)/'A20'!D60</f>
        <v>1.6257769832846779E-2</v>
      </c>
      <c r="Z61" s="72">
        <f>AVERAGE(Datainvestment!F60:F61)/'A20'!E60</f>
        <v>6.8838041786573739E-2</v>
      </c>
      <c r="AA61" s="163">
        <f>(AVERAGE(Datainvestment!G60:G61)-AVERAGE(Datainvestment!K60:K61))/('A20'!K60-'A20'!Q60)</f>
        <v>4.1449749779997123E-2</v>
      </c>
      <c r="AB61" s="1569">
        <f>AVERAGE(Datainvestment!L60:L61)</f>
        <v>38.408173500000018</v>
      </c>
      <c r="AC61" s="1444">
        <f>Dataincome!GM113</f>
        <v>0.75423265752909974</v>
      </c>
      <c r="AD61" s="160"/>
      <c r="AE61" s="160"/>
      <c r="AF61" s="11"/>
    </row>
    <row r="62" spans="1:32" s="81" customFormat="1">
      <c r="A62" s="1490">
        <f t="shared" si="1"/>
        <v>2003</v>
      </c>
      <c r="B62" s="134">
        <f>A0!D158</f>
        <v>1628.3195764842703</v>
      </c>
      <c r="C62" s="163">
        <f t="shared" si="0"/>
        <v>9.0855370233411392E-3</v>
      </c>
      <c r="D62" s="133">
        <f>(1+C62)*'A21'!B62/'A21'!B61-1</f>
        <v>8.0646106936467454E-2</v>
      </c>
      <c r="E62" s="112">
        <f>(1+C62)*'A21'!C62/'A21'!C61-1</f>
        <v>0.15331967650077916</v>
      </c>
      <c r="F62" s="1176">
        <f>(1+C62)*'A21'!H62/'A21'!H61-1</f>
        <v>8.4144234554339947E-2</v>
      </c>
      <c r="G62" s="108">
        <f>(1+C62)*'A21'!K62/'A21'!K61-1</f>
        <v>2.095991785415463E-2</v>
      </c>
      <c r="H62" s="368">
        <f>(1+C62)*'A21'!M62/'A21'!M61-1</f>
        <v>4.8916616954612913E-3</v>
      </c>
      <c r="I62" s="110">
        <f>(1+C62)*('A21'!P62)/('A21'!P61)-1</f>
        <v>-2.2156963373819671E-2</v>
      </c>
      <c r="J62" s="131">
        <f>(1+C62)*('A21'!Q62)/('A21'!Q61)-1</f>
        <v>5.2917852317655223E-2</v>
      </c>
      <c r="K62" s="1573">
        <f>(1+C62)*'A21'!R62/'A21'!R61-1</f>
        <v>4.4743411677077072E-2</v>
      </c>
      <c r="L62" s="1573">
        <f>(1+C62)*('A21'!P62+'A21'!M62)/('A21'!P61+'A21'!M61)-1</f>
        <v>-6.5560545580111151E-3</v>
      </c>
      <c r="M62" s="1525">
        <f>(1+C62)*'A21'!D62/'A21'!D61-1</f>
        <v>0.12412956982696932</v>
      </c>
      <c r="N62" s="1568">
        <f>(1+C62)*'A21'!E62/'A21'!E61-1</f>
        <v>4.0489300255570626E-2</v>
      </c>
      <c r="O62" s="1567">
        <f>(1+C62)*('A21'!K62-'A21'!Q62)/('A21'!K61-'A21'!Q61)-1</f>
        <v>1.2641975082838819E-2</v>
      </c>
      <c r="P62" s="229">
        <f>AVERAGE(Datainvestment!B61:B62)/'A20'!B61</f>
        <v>2.0093026789633633E-2</v>
      </c>
      <c r="Q62" s="178">
        <f>(AVERAGE(Datainvestment!D61:D62)-AVERAGE(Datainvestment!F61:F62))/'A20'!C61</f>
        <v>-2.1101064214508738E-3</v>
      </c>
      <c r="R62" s="178">
        <f>AVERAGE(Datainvestment!E61:E62)/'A20'!H61</f>
        <v>-2.3415010064096946E-3</v>
      </c>
      <c r="S62" s="229">
        <f>AVERAGE(Datainvestment!G61:G62)/'A20'!K61</f>
        <v>4.3195930761371945E-2</v>
      </c>
      <c r="T62" s="73">
        <f>AVERAGE(Datainvestment!H61:H62)/'A20'!M61</f>
        <v>3.1812997025720352E-2</v>
      </c>
      <c r="U62" s="74">
        <f>AVERAGE(Datainvestment!J61:J62)/'A20'!P61</f>
        <v>-1.8905836149420024E-3</v>
      </c>
      <c r="V62" s="1436">
        <f>AVERAGE(Datainvestment!K61:K62)/'A20'!Q61</f>
        <v>5.896834210783107E-2</v>
      </c>
      <c r="W62" s="72">
        <f>AVERAGE(Datainvestment!I61:I62)/'A20'!R61</f>
        <v>7.5111559820883786E-2</v>
      </c>
      <c r="X62" s="73">
        <f>(AVERAGE(Datainvestment!H61:H62)+AVERAGE(Datainvestment!J61:J62))/('A20'!P61+'A20'!M61)</f>
        <v>1.7548721968778051E-2</v>
      </c>
      <c r="Y62" s="74">
        <f>AVERAGE(Datainvestment!D61:D62)/'A20'!D61</f>
        <v>1.5382229788240481E-2</v>
      </c>
      <c r="Z62" s="72">
        <f>AVERAGE(Datainvestment!F61:F62)/'A20'!E61</f>
        <v>6.5504133499021677E-2</v>
      </c>
      <c r="AA62" s="163">
        <f>(AVERAGE(Datainvestment!G61:G62)-AVERAGE(Datainvestment!K61:K62))/('A20'!K61-'A20'!Q61)</f>
        <v>3.9090721299373181E-2</v>
      </c>
      <c r="AB62" s="1569">
        <f>AVERAGE(Datainvestment!L61:L62)</f>
        <v>46.789413000000025</v>
      </c>
      <c r="AC62" s="1444">
        <f>Dataincome!GM114</f>
        <v>0.75155688079863803</v>
      </c>
      <c r="AD62" s="160"/>
      <c r="AE62" s="160"/>
      <c r="AF62" s="11"/>
    </row>
    <row r="63" spans="1:32" s="81" customFormat="1">
      <c r="A63" s="1490">
        <f t="shared" si="1"/>
        <v>2004</v>
      </c>
      <c r="B63" s="134">
        <f>A0!D159</f>
        <v>1676.238183065137</v>
      </c>
      <c r="C63" s="163">
        <f t="shared" si="0"/>
        <v>2.9428256758005977E-2</v>
      </c>
      <c r="D63" s="133">
        <f>(1+C63)*'A21'!B63/'A21'!B62-1</f>
        <v>0.1142704831837531</v>
      </c>
      <c r="E63" s="112">
        <f>(1+C63)*'A21'!C63/'A21'!C62-1</f>
        <v>0.18665399059425192</v>
      </c>
      <c r="F63" s="1176">
        <f>(1+C63)*'A21'!H63/'A21'!H62-1</f>
        <v>0.10027687734724888</v>
      </c>
      <c r="G63" s="108">
        <f>(1+C63)*'A21'!K63/'A21'!K62-1</f>
        <v>5.1397620688704793E-2</v>
      </c>
      <c r="H63" s="368">
        <f>(1+C63)*'A21'!M63/'A21'!M62-1</f>
        <v>9.4802616827540653E-2</v>
      </c>
      <c r="I63" s="110">
        <f>(1+C63)*('A21'!P63)/('A21'!P62)-1</f>
        <v>-3.6776567050256448E-2</v>
      </c>
      <c r="J63" s="131">
        <f>(1+C63)*('A21'!Q63)/('A21'!Q62)-1</f>
        <v>4.162965620740211E-2</v>
      </c>
      <c r="K63" s="1573">
        <f>(1+C63)*'A21'!R63/'A21'!R62-1</f>
        <v>7.6383861208243697E-2</v>
      </c>
      <c r="L63" s="1573">
        <f>(1+C63)*('A21'!P63+'A21'!M63)/('A21'!P62+'A21'!M62)-1</f>
        <v>3.9989230813426646E-2</v>
      </c>
      <c r="M63" s="1525">
        <f>(1+C63)*'A21'!D63/'A21'!D62-1</f>
        <v>0.15283640913486618</v>
      </c>
      <c r="N63" s="1568">
        <f>(1+C63)*'A21'!E63/'A21'!E62-1</f>
        <v>4.5428968146513427E-2</v>
      </c>
      <c r="O63" s="1567">
        <f>(1+C63)*('A21'!K63-'A21'!Q63)/('A21'!K62-'A21'!Q62)-1</f>
        <v>5.4041124018745945E-2</v>
      </c>
      <c r="P63" s="229">
        <f>AVERAGE(Datainvestment!B62:B63)/'A20'!B62</f>
        <v>1.8123899983317933E-2</v>
      </c>
      <c r="Q63" s="178">
        <f>(AVERAGE(Datainvestment!D62:D63)-AVERAGE(Datainvestment!F62:F63))/'A20'!C62</f>
        <v>-1.0600131122247807E-3</v>
      </c>
      <c r="R63" s="178">
        <f>AVERAGE(Datainvestment!E62:E63)/'A20'!H62</f>
        <v>-7.2997310111611553E-5</v>
      </c>
      <c r="S63" s="229">
        <f>AVERAGE(Datainvestment!G62:G63)/'A20'!K62</f>
        <v>4.0086701079648408E-2</v>
      </c>
      <c r="T63" s="73">
        <f>AVERAGE(Datainvestment!H62:H63)/'A20'!M62</f>
        <v>1.5004088334205121E-2</v>
      </c>
      <c r="U63" s="74">
        <f>AVERAGE(Datainvestment!J62:J63)/'A20'!P62</f>
        <v>-1.5789874199939668E-2</v>
      </c>
      <c r="V63" s="1436">
        <f>AVERAGE(Datainvestment!K62:K63)/'A20'!Q62</f>
        <v>6.3028773967837542E-2</v>
      </c>
      <c r="W63" s="72">
        <f>AVERAGE(Datainvestment!I62:I63)/'A20'!R62</f>
        <v>8.4284551759318871E-2</v>
      </c>
      <c r="X63" s="73">
        <f>(AVERAGE(Datainvestment!H62:H63)+AVERAGE(Datainvestment!J62:J63))/('A20'!P62+'A20'!M62)</f>
        <v>2.1759090922979629E-3</v>
      </c>
      <c r="Y63" s="74">
        <f>AVERAGE(Datainvestment!D62:D63)/'A20'!D62</f>
        <v>1.4510108755315054E-2</v>
      </c>
      <c r="Z63" s="72">
        <f>AVERAGE(Datainvestment!F62:F63)/'A20'!E62</f>
        <v>6.3962106015311507E-2</v>
      </c>
      <c r="AA63" s="163">
        <f>(AVERAGE(Datainvestment!G62:G63)-AVERAGE(Datainvestment!K62:K63))/('A20'!K62-'A20'!Q62)</f>
        <v>3.3877890001960197E-2</v>
      </c>
      <c r="AB63" s="1569">
        <f>AVERAGE(Datainvestment!L62:L63)</f>
        <v>53.926773499999996</v>
      </c>
      <c r="AC63" s="1444">
        <f>Dataincome!GM115</f>
        <v>0.75383613191368604</v>
      </c>
      <c r="AD63" s="160"/>
      <c r="AE63" s="160"/>
      <c r="AF63" s="11"/>
    </row>
    <row r="64" spans="1:32" s="81" customFormat="1">
      <c r="A64" s="1490">
        <f t="shared" si="1"/>
        <v>2005</v>
      </c>
      <c r="B64" s="134">
        <f>A0!D160</f>
        <v>1703.7570885972525</v>
      </c>
      <c r="C64" s="163">
        <f t="shared" si="0"/>
        <v>1.6417061614593997E-2</v>
      </c>
      <c r="D64" s="133">
        <f>(1+C64)*'A21'!B64/'A21'!B63-1</f>
        <v>0.11627602793960312</v>
      </c>
      <c r="E64" s="112">
        <f>(1+C64)*'A21'!C64/'A21'!C63-1</f>
        <v>0.18016730232524636</v>
      </c>
      <c r="F64" s="1176">
        <f>(1+C64)*'A21'!H64/'A21'!H63-1</f>
        <v>0.10257641092438052</v>
      </c>
      <c r="G64" s="108">
        <f>(1+C64)*'A21'!K64/'A21'!K63-1</f>
        <v>5.3736003067388571E-2</v>
      </c>
      <c r="H64" s="368">
        <f>(1+C64)*'A21'!M64/'A21'!M63-1</f>
        <v>8.2299587906048854E-2</v>
      </c>
      <c r="I64" s="110">
        <f>(1+C64)*('A21'!P64)/('A21'!P63)-1</f>
        <v>-2.8652369056653915E-2</v>
      </c>
      <c r="J64" s="131">
        <f>(1+C64)*('A21'!Q64)/('A21'!Q63)-1</f>
        <v>3.9270262818270174E-2</v>
      </c>
      <c r="K64" s="1573">
        <f>(1+C64)*'A21'!R64/'A21'!R63-1</f>
        <v>8.5432383299804293E-2</v>
      </c>
      <c r="L64" s="1573">
        <f>(1+C64)*('A21'!P64+'A21'!M64)/('A21'!P63+'A21'!M63)-1</f>
        <v>3.9490832032433643E-2</v>
      </c>
      <c r="M64" s="1525">
        <f>(1+C64)*'A21'!D64/'A21'!D63-1</f>
        <v>0.15418904372565034</v>
      </c>
      <c r="N64" s="1568">
        <f>(1+C64)*'A21'!E64/'A21'!E63-1</f>
        <v>6.0533943174572391E-2</v>
      </c>
      <c r="O64" s="1567">
        <f>(1+C64)*('A21'!K64-'A21'!Q64)/('A21'!K63-'A21'!Q63)-1</f>
        <v>5.7604767026182557E-2</v>
      </c>
      <c r="P64" s="229">
        <f>AVERAGE(Datainvestment!B63:B64)/'A20'!B63</f>
        <v>1.5285298546255871E-2</v>
      </c>
      <c r="Q64" s="178">
        <f>(AVERAGE(Datainvestment!D63:D64)-AVERAGE(Datainvestment!F63:F64))/'A20'!C63</f>
        <v>-4.9999267329205784E-3</v>
      </c>
      <c r="R64" s="178">
        <f>AVERAGE(Datainvestment!E63:E64)/'A20'!H63</f>
        <v>-1.4581152605878125E-3</v>
      </c>
      <c r="S64" s="229">
        <f>AVERAGE(Datainvestment!G63:G64)/'A20'!K63</f>
        <v>4.048164810886553E-2</v>
      </c>
      <c r="T64" s="73">
        <f>AVERAGE(Datainvestment!H63:H64)/'A20'!M63</f>
        <v>-1.5083692728001135E-3</v>
      </c>
      <c r="U64" s="74">
        <f>AVERAGE(Datainvestment!J63:J64)/'A20'!P63</f>
        <v>-7.4980685941706642E-3</v>
      </c>
      <c r="V64" s="1436">
        <f>AVERAGE(Datainvestment!K63:K64)/'A20'!Q63</f>
        <v>6.5066822908654093E-2</v>
      </c>
      <c r="W64" s="72">
        <f>AVERAGE(Datainvestment!I63:I64)/'A20'!R63</f>
        <v>9.1863088745868265E-2</v>
      </c>
      <c r="X64" s="73">
        <f>(AVERAGE(Datainvestment!H63:H64)+AVERAGE(Datainvestment!J63:J64))/('A20'!P63+'A20'!M63)</f>
        <v>-3.8193837246777488E-3</v>
      </c>
      <c r="Y64" s="74">
        <f>AVERAGE(Datainvestment!D63:D64)/'A20'!D63</f>
        <v>1.35936401812036E-2</v>
      </c>
      <c r="Z64" s="72">
        <f>AVERAGE(Datainvestment!F63:F64)/'A20'!E63</f>
        <v>8.0625938449747275E-2</v>
      </c>
      <c r="AA64" s="163">
        <f>(AVERAGE(Datainvestment!G63:G64)-AVERAGE(Datainvestment!K63:K64))/('A20'!K63-'A20'!Q63)</f>
        <v>3.3906510124353056E-2</v>
      </c>
      <c r="AB64" s="1569">
        <f>AVERAGE(Datainvestment!L63:L64)</f>
        <v>52.552311000000003</v>
      </c>
      <c r="AC64" s="1444">
        <f>Dataincome!GM116</f>
        <v>0.75011660936590541</v>
      </c>
      <c r="AD64" s="160"/>
      <c r="AE64" s="160"/>
      <c r="AF64" s="11"/>
    </row>
    <row r="65" spans="1:32" s="81" customFormat="1">
      <c r="A65" s="1490">
        <f t="shared" si="1"/>
        <v>2006</v>
      </c>
      <c r="B65" s="134">
        <f>A0!D161</f>
        <v>1743.590203439263</v>
      </c>
      <c r="C65" s="163">
        <f t="shared" si="0"/>
        <v>2.3379573947836629E-2</v>
      </c>
      <c r="D65" s="133">
        <f>(1+C65)*'A21'!B65/'A21'!B64-1</f>
        <v>9.8784519357862033E-2</v>
      </c>
      <c r="E65" s="112">
        <f>(1+C65)*'A21'!C65/'A21'!C64-1</f>
        <v>0.12465443109836749</v>
      </c>
      <c r="F65" s="1176">
        <f>(1+C65)*'A21'!H65/'A21'!H64-1</f>
        <v>6.54440875075879E-2</v>
      </c>
      <c r="G65" s="108">
        <f>(1+C65)*'A21'!K65/'A21'!K64-1</f>
        <v>7.7682631353952925E-2</v>
      </c>
      <c r="H65" s="368">
        <f>(1+C65)*'A21'!M65/'A21'!M64-1</f>
        <v>0.13565488031731388</v>
      </c>
      <c r="I65" s="110">
        <f>(1+C65)*('A21'!P65)/('A21'!P64)-1</f>
        <v>-1.778704031988243E-2</v>
      </c>
      <c r="J65" s="131">
        <f>(1+C65)*('A21'!Q65)/('A21'!Q64)-1</f>
        <v>3.4606499762378062E-2</v>
      </c>
      <c r="K65" s="1573">
        <f>(1+C65)*'A21'!R65/'A21'!R64-1</f>
        <v>0.10175917029274406</v>
      </c>
      <c r="L65" s="1573">
        <f>(1+C65)*('A21'!P65+'A21'!M65)/('A21'!P64+'A21'!M64)-1</f>
        <v>8.033315862037993E-2</v>
      </c>
      <c r="M65" s="1525">
        <f>(1+C65)*'A21'!D65/'A21'!D64-1</f>
        <v>0.11634240453232847</v>
      </c>
      <c r="N65" s="1568">
        <f>(1+C65)*'A21'!E65/'A21'!E64-1</f>
        <v>8.2996129612540992E-2</v>
      </c>
      <c r="O65" s="1567">
        <f>(1+C65)*('A21'!K65-'A21'!Q65)/('A21'!K64-'A21'!Q64)-1</f>
        <v>8.9003333575446986E-2</v>
      </c>
      <c r="P65" s="229">
        <f>AVERAGE(Datainvestment!B64:B65)/'A20'!B64</f>
        <v>1.3137550139004363E-2</v>
      </c>
      <c r="Q65" s="178">
        <f>(AVERAGE(Datainvestment!D64:D65)-AVERAGE(Datainvestment!F64:F65))/'A20'!C64</f>
        <v>-1.1302377875970415E-2</v>
      </c>
      <c r="R65" s="178">
        <f>AVERAGE(Datainvestment!E64:E65)/'A20'!H64</f>
        <v>-4.4942219073064518E-3</v>
      </c>
      <c r="S65" s="229">
        <f>AVERAGE(Datainvestment!G64:G65)/'A20'!K64</f>
        <v>4.6087642844397855E-2</v>
      </c>
      <c r="T65" s="73">
        <f>AVERAGE(Datainvestment!H64:H65)/'A20'!M64</f>
        <v>9.6340675301851107E-3</v>
      </c>
      <c r="U65" s="74">
        <f>AVERAGE(Datainvestment!J64:J65)/'A20'!P64</f>
        <v>9.9205973920839501E-3</v>
      </c>
      <c r="V65" s="1436">
        <f>AVERAGE(Datainvestment!K64:K65)/'A20'!Q64</f>
        <v>5.9149211606462859E-2</v>
      </c>
      <c r="W65" s="72">
        <f>AVERAGE(Datainvestment!I64:I65)/'A20'!R64</f>
        <v>9.1084392469730852E-2</v>
      </c>
      <c r="X65" s="73">
        <f>(AVERAGE(Datainvestment!H64:H65)+AVERAGE(Datainvestment!J64:J65))/('A20'!P64+'A20'!M64)</f>
        <v>9.7373725801480088E-3</v>
      </c>
      <c r="Y65" s="74">
        <f>AVERAGE(Datainvestment!D64:D65)/'A20'!D64</f>
        <v>1.2819186734096858E-2</v>
      </c>
      <c r="Z65" s="72">
        <f>AVERAGE(Datainvestment!F64:F65)/'A20'!E64</f>
        <v>0.10959033136315628</v>
      </c>
      <c r="AA65" s="163">
        <f>(AVERAGE(Datainvestment!G64:G65)-AVERAGE(Datainvestment!K64:K65))/('A20'!K64-'A20'!Q64)</f>
        <v>4.2654973172411098E-2</v>
      </c>
      <c r="AB65" s="1569">
        <f>AVERAGE(Datainvestment!L64:L65)</f>
        <v>51.288190000000029</v>
      </c>
      <c r="AC65" s="1444">
        <f>Dataincome!GM117</f>
        <v>0.73288250178294045</v>
      </c>
      <c r="AD65" s="160"/>
      <c r="AE65" s="160"/>
      <c r="AF65" s="11"/>
    </row>
    <row r="66" spans="1:32" s="81" customFormat="1">
      <c r="A66" s="1490">
        <f t="shared" si="1"/>
        <v>2007</v>
      </c>
      <c r="B66" s="134">
        <f>A0!D162</f>
        <v>1783.7562542751516</v>
      </c>
      <c r="C66" s="163">
        <f t="shared" si="0"/>
        <v>2.3036405433260798E-2</v>
      </c>
      <c r="D66" s="133">
        <f>(1+C66)*'A21'!B66/'A21'!B65-1</f>
        <v>5.7366065722440851E-2</v>
      </c>
      <c r="E66" s="112">
        <f>(1+C66)*'A21'!C66/'A21'!C65-1</f>
        <v>6.8233423894987988E-2</v>
      </c>
      <c r="F66" s="1176">
        <f>(1+C66)*'A21'!H66/'A21'!H65-1</f>
        <v>1.1234144509828514E-2</v>
      </c>
      <c r="G66" s="108">
        <f>(1+C66)*'A21'!K66/'A21'!K65-1</f>
        <v>5.6325250654322145E-2</v>
      </c>
      <c r="H66" s="368">
        <f>(1+C66)*'A21'!M66/'A21'!M65-1</f>
        <v>8.6109927224349736E-2</v>
      </c>
      <c r="I66" s="110">
        <f>(1+C66)*('A21'!P66)/('A21'!P65)-1</f>
        <v>-1.0476494004943881E-2</v>
      </c>
      <c r="J66" s="131">
        <f>(1+C66)*('A21'!Q66)/('A21'!Q65)-1</f>
        <v>2.1845645805816272E-2</v>
      </c>
      <c r="K66" s="1573">
        <f>(1+C66)*'A21'!R66/'A21'!R65-1</f>
        <v>8.0059278173142623E-2</v>
      </c>
      <c r="L66" s="1573">
        <f>(1+C66)*('A21'!P66+'A21'!M66)/('A21'!P65+'A21'!M65)-1</f>
        <v>5.4449578779369512E-2</v>
      </c>
      <c r="M66" s="1525">
        <f>(1+C66)*'A21'!D66/'A21'!D65-1</f>
        <v>6.8148574277779428E-2</v>
      </c>
      <c r="N66" s="1568">
        <f>(1+C66)*'A21'!E66/'A21'!E65-1</f>
        <v>6.7795079920841328E-2</v>
      </c>
      <c r="O66" s="1567">
        <f>(1+C66)*('A21'!K66-'A21'!Q66)/('A21'!K65-'A21'!Q65)-1</f>
        <v>6.4934096777075512E-2</v>
      </c>
      <c r="P66" s="229">
        <f>AVERAGE(Datainvestment!B65:B66)/'A20'!B65</f>
        <v>1.2751802751710615E-2</v>
      </c>
      <c r="Q66" s="178">
        <f>(AVERAGE(Datainvestment!D65:D66)-AVERAGE(Datainvestment!F65:F66))/'A20'!C65</f>
        <v>-8.3021746353324401E-3</v>
      </c>
      <c r="R66" s="178">
        <f>AVERAGE(Datainvestment!E65:E66)/'A20'!H65</f>
        <v>-4.8720108864212901E-3</v>
      </c>
      <c r="S66" s="229">
        <f>AVERAGE(Datainvestment!G65:G66)/'A20'!K65</f>
        <v>4.2790716824846087E-2</v>
      </c>
      <c r="T66" s="73">
        <f>AVERAGE(Datainvestment!H65:H66)/'A20'!M65</f>
        <v>1.0604498708332166E-2</v>
      </c>
      <c r="U66" s="74">
        <f>AVERAGE(Datainvestment!J65:J66)/'A20'!P65</f>
        <v>2.1736343981436968E-2</v>
      </c>
      <c r="V66" s="1436">
        <f>AVERAGE(Datainvestment!K65:K66)/'A20'!Q65</f>
        <v>4.9085434920820521E-2</v>
      </c>
      <c r="W66" s="72">
        <f>AVERAGE(Datainvestment!I65:I66)/'A20'!R65</f>
        <v>8.0120208613554178E-2</v>
      </c>
      <c r="X66" s="73">
        <f>(AVERAGE(Datainvestment!H65:H66)+AVERAGE(Datainvestment!J65:J66))/('A20'!P65+'A20'!M65)</f>
        <v>1.425343916700624E-2</v>
      </c>
      <c r="Y66" s="74">
        <f>AVERAGE(Datainvestment!D65:D66)/'A20'!D65</f>
        <v>1.2256705979577747E-2</v>
      </c>
      <c r="Z66" s="72">
        <f>AVERAGE(Datainvestment!F65:F66)/'A20'!E65</f>
        <v>9.7907631952374785E-2</v>
      </c>
      <c r="AA66" s="163">
        <f>(AVERAGE(Datainvestment!G65:G66)-AVERAGE(Datainvestment!K65:K66))/('A20'!K65-'A20'!Q65)</f>
        <v>4.1219055556903729E-2</v>
      </c>
      <c r="AB66" s="1569">
        <f>AVERAGE(Datainvestment!L65:L66)</f>
        <v>48.927089000000024</v>
      </c>
      <c r="AC66" s="1444">
        <f>Dataincome!GM118</f>
        <v>0.72442518594477268</v>
      </c>
      <c r="AD66" s="160"/>
      <c r="AE66" s="160"/>
      <c r="AF66" s="11"/>
    </row>
    <row r="67" spans="1:32" s="81" customFormat="1">
      <c r="A67" s="1490">
        <v>2008</v>
      </c>
      <c r="B67" s="134">
        <f>A0!D163</f>
        <v>1775.994456439344</v>
      </c>
      <c r="C67" s="163">
        <f t="shared" si="0"/>
        <v>-4.3513780636814658E-3</v>
      </c>
      <c r="D67" s="133">
        <f>(1+C67)*'A21'!B67/'A21'!B66-1</f>
        <v>-2.749622015680786E-2</v>
      </c>
      <c r="E67" s="112">
        <f>(1+C67)*'A21'!C67/'A21'!C66-1</f>
        <v>-1.6475280104222612E-2</v>
      </c>
      <c r="F67" s="1176">
        <f>(1+C67)*'A21'!H67/'A21'!H66-1</f>
        <v>-5.8862007496258473E-2</v>
      </c>
      <c r="G67" s="108">
        <f>(1+C67)*'A21'!K67/'A21'!K66-1</f>
        <v>-3.3090382912880911E-2</v>
      </c>
      <c r="H67" s="368">
        <f>(1+C67)*'A21'!M67/'A21'!M66-1</f>
        <v>-0.14008104307615854</v>
      </c>
      <c r="I67" s="110">
        <f>(1+C67)*('A21'!P67)/('A21'!P66)-1</f>
        <v>8.157933964099362E-3</v>
      </c>
      <c r="J67" s="131">
        <f>(1+C67)*('A21'!Q67)/('A21'!Q66)-1</f>
        <v>3.4400732526349787E-2</v>
      </c>
      <c r="K67" s="1573">
        <f>(1+C67)*'A21'!R67/'A21'!R66-1</f>
        <v>1.4431033175569263E-2</v>
      </c>
      <c r="L67" s="1573">
        <f>(1+C67)*('A21'!P67+'A21'!M67)/('A21'!P66+'A21'!M66)-1</f>
        <v>-9.4481307677872217E-2</v>
      </c>
      <c r="M67" s="1525">
        <f>(1+C67)*'A21'!D67/'A21'!D66-1</f>
        <v>-5.0192177881608346E-3</v>
      </c>
      <c r="N67" s="1568">
        <f>(1+C67)*'A21'!E67/'A21'!E66-1</f>
        <v>4.2727795703651594E-2</v>
      </c>
      <c r="O67" s="1567">
        <f>(1+C67)*('A21'!K67-'A21'!Q67)/('A21'!K66-'A21'!Q66)-1</f>
        <v>-4.9259705940738807E-2</v>
      </c>
      <c r="P67" s="229">
        <f>AVERAGE(Datainvestment!B66:B67)/'A20'!B66</f>
        <v>1.2303971481041884E-2</v>
      </c>
      <c r="Q67" s="178">
        <f>(AVERAGE(Datainvestment!D66:D67)-AVERAGE(Datainvestment!F66:F67))/'A20'!C66</f>
        <v>-2.6141511797644406E-3</v>
      </c>
      <c r="R67" s="178">
        <f>AVERAGE(Datainvestment!E66:E67)/'A20'!H66</f>
        <v>-3.556841839335606E-3</v>
      </c>
      <c r="S67" s="229">
        <f>AVERAGE(Datainvestment!G66:G67)/'A20'!K66</f>
        <v>3.4497698895604653E-2</v>
      </c>
      <c r="T67" s="73">
        <f>AVERAGE(Datainvestment!H66:H67)/'A20'!M66</f>
        <v>2.4209678590524724E-3</v>
      </c>
      <c r="U67" s="74">
        <f>AVERAGE(Datainvestment!J66:J67)/'A20'!P66</f>
        <v>3.0617447208816189E-2</v>
      </c>
      <c r="V67" s="1436">
        <f>AVERAGE(Datainvestment!K66:K67)/'A20'!Q66</f>
        <v>5.8906464085123303E-2</v>
      </c>
      <c r="W67" s="72">
        <f>AVERAGE(Datainvestment!I66:I67)/'A20'!R66</f>
        <v>5.3375250549781247E-2</v>
      </c>
      <c r="X67" s="73">
        <f>(AVERAGE(Datainvestment!H66:H67)+AVERAGE(Datainvestment!J66:J67))/('A20'!P66+'A20'!M66)</f>
        <v>1.1094476157502826E-2</v>
      </c>
      <c r="Y67" s="74">
        <f>AVERAGE(Datainvestment!D66:D67)/'A20'!D66</f>
        <v>1.1307691312555723E-2</v>
      </c>
      <c r="Z67" s="72">
        <f>AVERAGE(Datainvestment!F66:F67)/'A20'!E66</f>
        <v>6.9331677475737069E-2</v>
      </c>
      <c r="AA67" s="163">
        <f>(AVERAGE(Datainvestment!G66:G67)-AVERAGE(Datainvestment!K66:K67))/('A20'!K66-'A20'!Q66)</f>
        <v>2.8649918687914444E-2</v>
      </c>
      <c r="AB67" s="1569">
        <f>AVERAGE(Datainvestment!L66:L67)</f>
        <v>49.138636500000004</v>
      </c>
      <c r="AC67" s="1444">
        <f>Dataincome!GM119</f>
        <v>0.71738636932038991</v>
      </c>
      <c r="AD67" s="160"/>
      <c r="AE67" s="160"/>
      <c r="AF67" s="11"/>
    </row>
    <row r="68" spans="1:32" s="81" customFormat="1">
      <c r="A68" s="1492">
        <v>2009</v>
      </c>
      <c r="B68" s="134">
        <f>A0!D164</f>
        <v>1702.4364819099092</v>
      </c>
      <c r="C68" s="163">
        <f t="shared" si="0"/>
        <v>-4.1417907732048787E-2</v>
      </c>
      <c r="D68" s="133">
        <f>(1+C68)*'A21'!B68/'A21'!B67-1</f>
        <v>-2.6835359602425446E-2</v>
      </c>
      <c r="E68" s="112">
        <f>(1+C68)*'A21'!C68/'A21'!C67-1</f>
        <v>-3.8729660485279926E-2</v>
      </c>
      <c r="F68" s="1176">
        <f>(1+C68)*'A21'!H68/'A21'!H67-1</f>
        <v>-7.1058457882444581E-2</v>
      </c>
      <c r="G68" s="108">
        <f>(1+C68)*'A21'!K68/'A21'!K67-1</f>
        <v>-1.2691495080825455E-3</v>
      </c>
      <c r="H68" s="368">
        <f>(1+C68)*'A21'!M68/'A21'!M67-1</f>
        <v>-0.11546515152014714</v>
      </c>
      <c r="I68" s="110">
        <f>(1+C68)*('A21'!P68)/('A21'!P67)-1</f>
        <v>4.7479489033889877E-2</v>
      </c>
      <c r="J68" s="131">
        <f>(1+C68)*('A21'!Q68)/('A21'!Q67)-1</f>
        <v>5.2148233164260427E-2</v>
      </c>
      <c r="K68" s="1573">
        <f>(1+C68)*'A21'!R68/'A21'!R67-1</f>
        <v>4.0711864954673826E-2</v>
      </c>
      <c r="L68" s="1573">
        <f>(1+C68)*('A21'!P68+'A21'!M68)/('A21'!P67+'A21'!M67)-1</f>
        <v>-5.9660404162009684E-2</v>
      </c>
      <c r="M68" s="1525">
        <f>(1+C68)*'A21'!D68/'A21'!D67-1</f>
        <v>-1.9968347321751345E-2</v>
      </c>
      <c r="N68" s="1568">
        <f>(1+C68)*'A21'!E68/'A21'!E67-1</f>
        <v>5.3786132958366428E-2</v>
      </c>
      <c r="O68" s="1567">
        <f>(1+C68)*('A21'!K68-'A21'!Q68)/('A21'!K67-'A21'!Q67)-1</f>
        <v>-1.5192852645012911E-2</v>
      </c>
      <c r="P68" s="1570">
        <f>AVERAGE(Datainvestment!B67:B68)/'A20'!B67</f>
        <v>1.3412561358584079E-2</v>
      </c>
      <c r="Q68" s="178">
        <f>(AVERAGE(Datainvestment!D67:D68)-AVERAGE(Datainvestment!F67:F68))/'A20'!C67</f>
        <v>3.7746450026520871E-5</v>
      </c>
      <c r="R68" s="178">
        <f>AVERAGE(Datainvestment!E67:E68)/'A20'!H67</f>
        <v>-4.1174566557242555E-3</v>
      </c>
      <c r="S68" s="229">
        <f>AVERAGE(Datainvestment!G67:G68)/'A20'!K67</f>
        <v>3.4303700017902103E-2</v>
      </c>
      <c r="T68" s="73">
        <f>AVERAGE(Datainvestment!H67:H68)/'A20'!M67</f>
        <v>-1.1903199805049958E-3</v>
      </c>
      <c r="U68" s="74">
        <f>AVERAGE(Datainvestment!J67:J68)/'A20'!P67</f>
        <v>4.2795447388546501E-2</v>
      </c>
      <c r="V68" s="1436">
        <f>AVERAGE(Datainvestment!K67:K68)/'A20'!Q67</f>
        <v>5.3034497970417149E-2</v>
      </c>
      <c r="W68" s="72">
        <f>AVERAGE(Datainvestment!I67:I68)/'A20'!R67</f>
        <v>4.8967804167522146E-2</v>
      </c>
      <c r="X68" s="73">
        <f>(AVERAGE(Datainvestment!H67:H68)+AVERAGE(Datainvestment!J67:J68))/('A20'!P67+'A20'!M67)</f>
        <v>1.3873781710950812E-2</v>
      </c>
      <c r="Y68" s="74">
        <f>AVERAGE(Datainvestment!D67:D68)/'A20'!D67</f>
        <v>9.5973550024982812E-3</v>
      </c>
      <c r="Z68" s="72">
        <f>AVERAGE(Datainvestment!F67:F68)/'A20'!E67</f>
        <v>4.7178091186761847E-2</v>
      </c>
      <c r="AA68" s="163">
        <f>(AVERAGE(Datainvestment!G67:G68)-AVERAGE(Datainvestment!K67:K68))/('A20'!K67-'A20'!Q67)</f>
        <v>2.9421355410934453E-2</v>
      </c>
      <c r="AB68" s="1569">
        <f>AVERAGE(Datainvestment!L67:L68)</f>
        <v>38.798308999999989</v>
      </c>
      <c r="AC68" s="1444">
        <f>Dataincome!GM120</f>
        <v>0.69901856729169121</v>
      </c>
      <c r="AD68" s="160"/>
      <c r="AE68" s="160"/>
      <c r="AF68" s="11"/>
    </row>
    <row r="69" spans="1:32" s="81" customFormat="1">
      <c r="A69" s="1490">
        <v>2010</v>
      </c>
      <c r="B69" s="134">
        <f>A0!D165</f>
        <v>1743.6182312115059</v>
      </c>
      <c r="C69" s="163">
        <f t="shared" si="0"/>
        <v>2.4189888867628184E-2</v>
      </c>
      <c r="D69" s="133">
        <f>(1+C69)*'A21'!B69/'A21'!B68-1</f>
        <v>3.6761026665513397E-2</v>
      </c>
      <c r="E69" s="112">
        <f>(1+C69)*'A21'!C69/'A21'!C68-1</f>
        <v>2.699334042507795E-2</v>
      </c>
      <c r="F69" s="1176">
        <f>(1+C69)*'A21'!H69/'A21'!H68-1</f>
        <v>-3.145046986841149E-3</v>
      </c>
      <c r="G69" s="108">
        <f>(1+C69)*'A21'!K69/'A21'!K68-1</f>
        <v>5.7496627888808494E-2</v>
      </c>
      <c r="H69" s="368">
        <f>(1+C69)*'A21'!M69/'A21'!M68-1</f>
        <v>7.000500258099307E-2</v>
      </c>
      <c r="I69" s="110">
        <f>(1+C69)*('A21'!P69)/('A21'!P68)-1</f>
        <v>6.0284834096072659E-2</v>
      </c>
      <c r="J69" s="131">
        <f>(1+C69)*('A21'!Q69)/('A21'!Q68)-1</f>
        <v>2.6617870310585712E-2</v>
      </c>
      <c r="K69" s="1573">
        <f>(1+C69)*'A21'!R69/'A21'!R68-1</f>
        <v>6.5867540422608117E-2</v>
      </c>
      <c r="L69" s="1573">
        <f>(1+C69)*('A21'!P69+'A21'!M69)/('A21'!P68+'A21'!M68)-1</f>
        <v>6.6296781124265625E-2</v>
      </c>
      <c r="M69" s="1525">
        <f>(1+C69)*'A21'!D69/'A21'!D68-1</f>
        <v>3.1187535637847486E-2</v>
      </c>
      <c r="N69" s="1568">
        <f>(1+C69)*'A21'!E69/'A21'!E68-1</f>
        <v>4.6228195062822941E-2</v>
      </c>
      <c r="O69" s="1567">
        <f>(1+C69)*('A21'!K69-'A21'!Q69)/('A21'!K68-'A21'!Q68)-1</f>
        <v>6.6095821095299767E-2</v>
      </c>
      <c r="P69" s="1570">
        <f>AVERAGE(Datainvestment!B68:B69)/'A20'!B68</f>
        <v>1.460589021751302E-2</v>
      </c>
      <c r="Q69" s="178">
        <f>(AVERAGE(Datainvestment!D68:D69)-AVERAGE(Datainvestment!F68:F69))/'A20'!C68</f>
        <v>-3.2271154266026738E-3</v>
      </c>
      <c r="R69" s="178">
        <f>AVERAGE(Datainvestment!E68:E69)/'A20'!H68</f>
        <v>-6.1672247115168236E-3</v>
      </c>
      <c r="S69" s="229">
        <f>AVERAGE(Datainvestment!G68:G69)/'A20'!K68</f>
        <v>4.0641016789384456E-2</v>
      </c>
      <c r="T69" s="73">
        <f>AVERAGE(Datainvestment!H68:H69)/'A20'!M68</f>
        <v>-4.1766460330860651E-3</v>
      </c>
      <c r="U69" s="74">
        <f>AVERAGE(Datainvestment!J68:J69)/'A20'!P68</f>
        <v>6.9558740494239477E-2</v>
      </c>
      <c r="V69" s="1436">
        <f>AVERAGE(Datainvestment!K68:K69)/'A20'!Q68</f>
        <v>3.7165894252752837E-2</v>
      </c>
      <c r="W69" s="72">
        <f>AVERAGE(Datainvestment!I68:I69)/'A20'!R68</f>
        <v>6.1664607101539232E-2</v>
      </c>
      <c r="X69" s="73">
        <f>(AVERAGE(Datainvestment!H68:H69)+AVERAGE(Datainvestment!J68:J69))/('A20'!P68+'A20'!M68)</f>
        <v>2.3953230816774758E-2</v>
      </c>
      <c r="Y69" s="74">
        <f>AVERAGE(Datainvestment!D68:D69)/'A20'!D68</f>
        <v>8.5883504509039043E-3</v>
      </c>
      <c r="Z69" s="72">
        <f>AVERAGE(Datainvestment!F68:F69)/'A20'!E68</f>
        <v>5.0959386894302003E-2</v>
      </c>
      <c r="AA69" s="163">
        <f>(AVERAGE(Datainvestment!G68:G69)-AVERAGE(Datainvestment!K68:K69))/('A20'!K68-'A20'!Q68)</f>
        <v>4.1608777556087148E-2</v>
      </c>
      <c r="AB69" s="1569">
        <f>AVERAGE(Datainvestment!L68:L69)</f>
        <v>35.779950499999998</v>
      </c>
      <c r="AC69" s="1444">
        <f>Dataincome!GM121</f>
        <v>0.69043463452533138</v>
      </c>
      <c r="AD69" s="160"/>
      <c r="AE69" s="160"/>
      <c r="AF69" s="11"/>
    </row>
    <row r="70" spans="1:32" s="81" customFormat="1">
      <c r="A70" s="1490">
        <v>2011</v>
      </c>
      <c r="B70" s="134">
        <f>A0!D166</f>
        <v>1783.0471244194214</v>
      </c>
      <c r="C70" s="163">
        <f t="shared" si="0"/>
        <v>2.2613260461562978E-2</v>
      </c>
      <c r="D70" s="133">
        <f>(1+C70)*'A21'!B70/'A21'!B69-1</f>
        <v>4.2649849161057629E-2</v>
      </c>
      <c r="E70" s="112">
        <f>(1+C70)*'A21'!C70/'A21'!C69-1</f>
        <v>6.1323832130317779E-2</v>
      </c>
      <c r="F70" s="1176">
        <f>(1+C70)*'A21'!H70/'A21'!H69-1</f>
        <v>2.8986245915800346E-2</v>
      </c>
      <c r="G70" s="108">
        <f>(1+C70)*'A21'!K70/'A21'!K69-1</f>
        <v>2.3891965616887889E-2</v>
      </c>
      <c r="H70" s="368">
        <f>(1+C70)*'A21'!M70/'A21'!M69-1</f>
        <v>-4.424721232701212E-3</v>
      </c>
      <c r="I70" s="110">
        <f>(1+C70)*('A21'!P70)/('A21'!P69)-1</f>
        <v>3.0111096041886887E-2</v>
      </c>
      <c r="J70" s="131">
        <f>(1+C70)*('A21'!Q70)/('A21'!Q69)-1</f>
        <v>3.8498065851493068E-2</v>
      </c>
      <c r="K70" s="1573">
        <f>(1+C70)*'A21'!R70/'A21'!R69-1</f>
        <v>3.2814999696265446E-2</v>
      </c>
      <c r="L70" s="1573">
        <f>(1+C70)*('A21'!P70+'A21'!M70)/('A21'!P69+'A21'!M69)-1</f>
        <v>8.6763274000041246E-3</v>
      </c>
      <c r="M70" s="1525">
        <f>(1+C70)*'A21'!D70/'A21'!D69-1</f>
        <v>5.3289915913202535E-2</v>
      </c>
      <c r="N70" s="1568">
        <f>(1+C70)*'A21'!E70/'A21'!E69-1</f>
        <v>2.5009438079920843E-2</v>
      </c>
      <c r="O70" s="1567">
        <f>(1+C70)*('A21'!K70-'A21'!Q70)/('A21'!K69-'A21'!Q69)-1</f>
        <v>1.997504523168292E-2</v>
      </c>
      <c r="P70" s="1570">
        <f>AVERAGE(Datainvestment!B69:B70)/'A20'!B69</f>
        <v>1.3456535091129592E-2</v>
      </c>
      <c r="Q70" s="178">
        <f>(AVERAGE(Datainvestment!D69:D70)-AVERAGE(Datainvestment!F69:F70))/'A20'!C69</f>
        <v>1.6370370574399669E-3</v>
      </c>
      <c r="R70" s="178">
        <f>AVERAGE(Datainvestment!E69:E70)/'A20'!H69</f>
        <v>-6.9379195202292441E-3</v>
      </c>
      <c r="S70" s="229">
        <f>AVERAGE(Datainvestment!G69:G70)/'A20'!K69</f>
        <v>3.1543297027086872E-2</v>
      </c>
      <c r="T70" s="73">
        <f>AVERAGE(Datainvestment!H69:H70)/'A20'!M69</f>
        <v>5.2764844578121039E-3</v>
      </c>
      <c r="U70" s="74">
        <f>AVERAGE(Datainvestment!J69:J70)/'A20'!P69</f>
        <v>3.7674317681940135E-2</v>
      </c>
      <c r="V70" s="1436">
        <f>AVERAGE(Datainvestment!K69:K70)/'A20'!Q69</f>
        <v>4.4697106165116011E-2</v>
      </c>
      <c r="W70" s="72">
        <f>AVERAGE(Datainvestment!I69:I70)/'A20'!R69</f>
        <v>3.9890554586021025E-2</v>
      </c>
      <c r="X70" s="73">
        <f>(AVERAGE(Datainvestment!H69:H70)+AVERAGE(Datainvestment!J69:J70))/('A20'!P69+'A20'!M69)</f>
        <v>1.7566495876649695E-2</v>
      </c>
      <c r="Y70" s="74">
        <f>AVERAGE(Datainvestment!D69:D70)/'A20'!D69</f>
        <v>8.60480019374627E-3</v>
      </c>
      <c r="Z70" s="72">
        <f>AVERAGE(Datainvestment!F69:F70)/'A20'!E69</f>
        <v>3.3132274167656767E-2</v>
      </c>
      <c r="AA70" s="163">
        <f>(AVERAGE(Datainvestment!G69:G70)-AVERAGE(Datainvestment!K69:K70))/('A20'!K69-'A20'!Q69)</f>
        <v>2.8015837792364131E-2</v>
      </c>
      <c r="AB70" s="1569">
        <f>AVERAGE(Datainvestment!L69:L70)</f>
        <v>40.360887500000018</v>
      </c>
      <c r="AC70" s="1444">
        <f>Dataincome!GM122</f>
        <v>0.69667679937376326</v>
      </c>
      <c r="AD70" s="160"/>
      <c r="AE70" s="160"/>
      <c r="AF70" s="11"/>
    </row>
    <row r="71" spans="1:32" s="81" customFormat="1">
      <c r="A71" s="1490">
        <v>2012</v>
      </c>
      <c r="B71" s="134">
        <f>A0!D167</f>
        <v>1763.0966047253335</v>
      </c>
      <c r="C71" s="163">
        <f t="shared" si="0"/>
        <v>-1.1189003039156376E-2</v>
      </c>
      <c r="D71" s="133">
        <f>(1+C71)*'A21'!B71/'A21'!B70-1</f>
        <v>9.223732164832521E-3</v>
      </c>
      <c r="E71" s="112">
        <f>(1+C71)*'A21'!C71/'A21'!C70-1</f>
        <v>1.3837972979388269E-2</v>
      </c>
      <c r="F71" s="1176">
        <f>(1+C71)*'A21'!H71/'A21'!H70-1</f>
        <v>-2.4741524449396479E-2</v>
      </c>
      <c r="G71" s="108">
        <f>(1+C71)*'A21'!K71/'A21'!K70-1</f>
        <v>1.0974092194565133E-2</v>
      </c>
      <c r="H71" s="368">
        <f>(1+C71)*'A21'!M71/'A21'!M70-1</f>
        <v>1.9657875351021037E-2</v>
      </c>
      <c r="I71" s="110">
        <f>(1+C71)*('A21'!P71)/('A21'!P70)-1</f>
        <v>-4.1190021442081171E-2</v>
      </c>
      <c r="J71" s="131">
        <f>(1+C71)*('A21'!Q71)/('A21'!Q70)-1</f>
        <v>3.7754691858457257E-2</v>
      </c>
      <c r="K71" s="1573">
        <f>(1+C71)*'A21'!R71/'A21'!R70-1</f>
        <v>1.2071228379528121E-2</v>
      </c>
      <c r="L71" s="1573">
        <f>(1+C71)*('A21'!P71+'A21'!M71)/('A21'!P70+'A21'!M70)-1</f>
        <v>-3.9150851869462766E-3</v>
      </c>
      <c r="M71" s="1525">
        <f>(1+C71)*'A21'!D71/'A21'!D70-1</f>
        <v>6.72077050743769E-3</v>
      </c>
      <c r="N71" s="1568">
        <f>(1+C71)*'A21'!E71/'A21'!E70-1</f>
        <v>-1.9220355179110471E-2</v>
      </c>
      <c r="O71" s="1567">
        <f>(1+C71)*('A21'!K71-'A21'!Q71)/('A21'!K70-'A21'!Q70)-1</f>
        <v>3.6619115733078633E-3</v>
      </c>
      <c r="P71" s="1570">
        <f>AVERAGE(Datainvestment!B70:B71)/'A20'!B70</f>
        <v>1.1756993536933186E-2</v>
      </c>
      <c r="Q71" s="178">
        <f>(AVERAGE(Datainvestment!D70:D71)-AVERAGE(Datainvestment!F70:F71))/'A20'!C70</f>
        <v>1.3167452173797303E-2</v>
      </c>
      <c r="R71" s="178">
        <f>AVERAGE(Datainvestment!E70:E71)/'A20'!H70</f>
        <v>-8.266740747887873E-3</v>
      </c>
      <c r="S71" s="229">
        <f>AVERAGE(Datainvestment!G70:G71)/'A20'!K70</f>
        <v>1.4365234999742996E-2</v>
      </c>
      <c r="T71" s="73">
        <f>AVERAGE(Datainvestment!H70:H71)/'A20'!M70</f>
        <v>1.221341854466461E-2</v>
      </c>
      <c r="U71" s="74">
        <f>AVERAGE(Datainvestment!J70:J71)/'A20'!P70</f>
        <v>-3.3190419869899457E-2</v>
      </c>
      <c r="V71" s="1436">
        <f>AVERAGE(Datainvestment!K70:K71)/'A20'!Q70</f>
        <v>4.7996988514400818E-2</v>
      </c>
      <c r="W71" s="72">
        <f>AVERAGE(Datainvestment!I70:I71)/'A20'!R70</f>
        <v>1.6901084835837757E-2</v>
      </c>
      <c r="X71" s="73">
        <f>(AVERAGE(Datainvestment!H70:H71)+AVERAGE(Datainvestment!J70:J71))/('A20'!P70+'A20'!M70)</f>
        <v>-5.3763905962832693E-3</v>
      </c>
      <c r="Y71" s="74">
        <f>AVERAGE(Datainvestment!D70:D71)/'A20'!D70</f>
        <v>8.1944228144995492E-3</v>
      </c>
      <c r="Z71" s="72">
        <f>AVERAGE(Datainvestment!F70:F71)/'A20'!E70</f>
        <v>-9.9315164377348376E-3</v>
      </c>
      <c r="AA71" s="163">
        <f>(AVERAGE(Datainvestment!G70:G71)-AVERAGE(Datainvestment!K70:K71))/('A20'!K70-'A20'!Q70)</f>
        <v>5.1824138756754214E-3</v>
      </c>
      <c r="AB71" s="1569">
        <f>AVERAGE(Datainvestment!L70:L71)</f>
        <v>23.041242000000011</v>
      </c>
      <c r="AC71" s="1444">
        <f>Dataincome!GM123</f>
        <v>0.70012781598316876</v>
      </c>
      <c r="AD71" s="160"/>
      <c r="AE71" s="160"/>
      <c r="AF71" s="11"/>
    </row>
    <row r="72" spans="1:32" s="81" customFormat="1">
      <c r="A72" s="1490">
        <v>2013</v>
      </c>
      <c r="B72" s="134">
        <f>A0!D168</f>
        <v>1777.6874061859655</v>
      </c>
      <c r="C72" s="163">
        <f>B72/B71-1</f>
        <v>8.2756676075075308E-3</v>
      </c>
      <c r="D72" s="133">
        <f>(1+C72)*'A21'!B72/'A21'!B71-1</f>
        <v>4.7350901328857553E-3</v>
      </c>
      <c r="E72" s="112">
        <f>(1+C72)*'A21'!C72/'A21'!C71-1</f>
        <v>-1.0000237756650376E-2</v>
      </c>
      <c r="F72" s="1176">
        <f>(1+C72)*'A21'!H72/'A21'!H71-1</f>
        <v>-4.6181937682636565E-2</v>
      </c>
      <c r="G72" s="108">
        <f>(1+C72)*'A21'!K72/'A21'!K71-1</f>
        <v>3.308118677797256E-2</v>
      </c>
      <c r="H72" s="368">
        <f>(1+C72)*'A21'!M72/'A21'!M71-1</f>
        <v>8.9018313252464676E-2</v>
      </c>
      <c r="I72" s="110">
        <f>(1+C72)*('A21'!P72)/('A21'!P71)-1</f>
        <v>-4.0256010659747488E-2</v>
      </c>
      <c r="J72" s="131">
        <f>(1+C72)*('A21'!Q72)/('A21'!Q71)-1</f>
        <v>2.8038222796606727E-2</v>
      </c>
      <c r="K72" s="1573">
        <f>(1+C72)*'A21'!R72/'A21'!R71-1</f>
        <v>2.76171130977938E-2</v>
      </c>
      <c r="L72" s="1573">
        <f>(1+C72)*('A21'!P72+'A21'!M72)/('A21'!P71+'A21'!M71)-1</f>
        <v>4.0810546274431259E-2</v>
      </c>
      <c r="M72" s="1525">
        <f>(1+C72)*'A21'!D72/'A21'!D71-1</f>
        <v>-1.1370509614069713E-2</v>
      </c>
      <c r="N72" s="1568">
        <f>(1+C72)*'A21'!E72/'A21'!E71-1</f>
        <v>-1.6533286356268495E-2</v>
      </c>
      <c r="O72" s="1567">
        <f>(1+C72)*('A21'!K72-'A21'!Q72)/('A21'!K71-'A21'!Q71)-1</f>
        <v>3.4504890897870011E-2</v>
      </c>
      <c r="P72" s="1570">
        <f>AVERAGE(Datainvestment!B71:B72)/'A20'!B71</f>
        <v>1.0958289421565933E-2</v>
      </c>
      <c r="Q72" s="178">
        <f>(AVERAGE(Datainvestment!D71:D72)-AVERAGE(Datainvestment!F71:F72))/'A20'!C71</f>
        <v>1.2302082048911462E-2</v>
      </c>
      <c r="R72" s="178">
        <f>AVERAGE(Datainvestment!E71:E72)/'A20'!H71</f>
        <v>-8.5971765465269519E-3</v>
      </c>
      <c r="S72" s="229">
        <f>AVERAGE(Datainvestment!G71:G72)/'A20'!K71</f>
        <v>1.3392934626443708E-2</v>
      </c>
      <c r="T72" s="73">
        <f>AVERAGE(Datainvestment!H71:H72)/'A20'!M71</f>
        <v>1.1061435106719478E-2</v>
      </c>
      <c r="U72" s="74">
        <f>AVERAGE(Datainvestment!J71:J72)/'A20'!P71</f>
        <v>-3.3511960051126929E-2</v>
      </c>
      <c r="V72" s="1436">
        <f>AVERAGE(Datainvestment!K71:K72)/'A20'!Q71</f>
        <v>3.7109890386630477E-2</v>
      </c>
      <c r="W72" s="72">
        <f>AVERAGE(Datainvestment!I71:I72)/'A20'!R71</f>
        <v>2.0086627908104823E-2</v>
      </c>
      <c r="X72" s="73">
        <f>(AVERAGE(Datainvestment!H71:H72)+AVERAGE(Datainvestment!J71:J72))/('A20'!P71+'A20'!M71)</f>
        <v>-5.5604568681204801E-3</v>
      </c>
      <c r="Y72" s="74">
        <f>AVERAGE(Datainvestment!D71:D72)/'A20'!D71</f>
        <v>7.7863423974468922E-3</v>
      </c>
      <c r="Z72" s="72">
        <f>AVERAGE(Datainvestment!F71:F72)/'A20'!E71</f>
        <v>-9.2276213063081907E-3</v>
      </c>
      <c r="AA72" s="163">
        <f>(AVERAGE(Datainvestment!G71:G72)-AVERAGE(Datainvestment!K71:K72))/('A20'!K71-'A20'!Q71)</f>
        <v>6.6972834673294903E-3</v>
      </c>
      <c r="AB72" s="1569">
        <f>AVERAGE(Datainvestment!L71:L72)</f>
        <v>4.1329520000000031</v>
      </c>
      <c r="AC72" s="1444">
        <f>Dataincome!GM124</f>
        <v>0.70717423768695797</v>
      </c>
      <c r="AD72" s="160"/>
      <c r="AE72" s="160"/>
      <c r="AF72" s="11"/>
    </row>
    <row r="73" spans="1:32" s="81" customFormat="1">
      <c r="A73" s="1490">
        <v>2014</v>
      </c>
      <c r="B73" s="134">
        <f>A0!D169</f>
        <v>1788.4428820000001</v>
      </c>
      <c r="C73" s="163">
        <f>B73/B72-1</f>
        <v>6.0502627045722068E-3</v>
      </c>
      <c r="D73" s="133">
        <f>(1+C73)*'A21'!B73/'A21'!B72-1</f>
        <v>1.1444536760967239E-3</v>
      </c>
      <c r="E73" s="112">
        <f>(1+C73)*'A21'!C73/'A21'!C72-1</f>
        <v>-1.7997283244512885E-2</v>
      </c>
      <c r="F73" s="1176">
        <f>(1+C73)*'A21'!H73/'A21'!H72-1</f>
        <v>-3.9937371037682468E-2</v>
      </c>
      <c r="G73" s="108">
        <f>(1+C73)*'A21'!K73/'A21'!K72-1</f>
        <v>3.115126987240191E-2</v>
      </c>
      <c r="H73" s="368">
        <f>(1+C73)*'A21'!M73/'A21'!M72-1</f>
        <v>4.2523283038311543E-2</v>
      </c>
      <c r="I73" s="110">
        <f>(1+C73)*('A21'!P73)/('A21'!P72)-1</f>
        <v>3.2635949493206917E-2</v>
      </c>
      <c r="J73" s="131">
        <f>(1+C73)*('A21'!Q73)/('A21'!Q72)-1</f>
        <v>1.398047979291106E-2</v>
      </c>
      <c r="K73" s="1573">
        <f>(1+C73)*'A21'!R73/'A21'!R72-1</f>
        <v>3.2478215722897996E-2</v>
      </c>
      <c r="L73" s="1573">
        <f>(1+C73)*('A21'!P73+'A21'!M73)/('A21'!P72+'A21'!M72)-1</f>
        <v>3.9123371308494193E-2</v>
      </c>
      <c r="M73" s="1525">
        <f>(1+C73)*'A21'!D73/'A21'!D72-1</f>
        <v>-1.2012971051755694E-2</v>
      </c>
      <c r="N73" s="1568">
        <f>(1+C73)*'A21'!E73/'A21'!E72-1</f>
        <v>1.0683914800047489E-2</v>
      </c>
      <c r="O73" s="1567">
        <f>(1+C73)*('A21'!K73-'A21'!Q73)/('A21'!K72-'A21'!Q72)-1</f>
        <v>3.5968538538666772E-2</v>
      </c>
      <c r="P73" s="1570">
        <f>AVERAGE(Datainvestment!B72:B73)/'A20'!B72</f>
        <v>1.1177690669912933E-2</v>
      </c>
      <c r="Q73" s="178">
        <f>(AVERAGE(Datainvestment!D72:D73)-AVERAGE(Datainvestment!F72:F73))/'A20'!C72</f>
        <v>4.7254871325011572E-3</v>
      </c>
      <c r="R73" s="178">
        <f>AVERAGE(Datainvestment!E72:E73)/'A20'!H72</f>
        <v>-7.5868591057794386E-3</v>
      </c>
      <c r="S73" s="229">
        <f>AVERAGE(Datainvestment!G72:G73)/'A20'!K72</f>
        <v>2.2233919789017679E-2</v>
      </c>
      <c r="T73" s="73">
        <f>AVERAGE(Datainvestment!H72:H73)/'A20'!M72</f>
        <v>8.7504436962858572E-3</v>
      </c>
      <c r="U73" s="74">
        <f>AVERAGE(Datainvestment!J72:J73)/'A20'!P72</f>
        <v>3.5208041547557863E-2</v>
      </c>
      <c r="V73" s="1436">
        <f>AVERAGE(Datainvestment!K72:K73)/'A20'!Q72</f>
        <v>1.9726626294487182E-2</v>
      </c>
      <c r="W73" s="72">
        <f>AVERAGE(Datainvestment!I72:I73)/'A20'!R72</f>
        <v>2.8567564689130812E-2</v>
      </c>
      <c r="X73" s="73">
        <f>(AVERAGE(Datainvestment!H72:H73)+AVERAGE(Datainvestment!J72:J73))/('A20'!P72+'A20'!M72)</f>
        <v>1.7848295697229396E-2</v>
      </c>
      <c r="Y73" s="74">
        <f>AVERAGE(Datainvestment!D72:D73)/'A20'!D72</f>
        <v>7.1900146665482547E-3</v>
      </c>
      <c r="Z73" s="72">
        <f>AVERAGE(Datainvestment!F72:F73)/'A20'!E72</f>
        <v>1.6537304433047122E-2</v>
      </c>
      <c r="AA73" s="163">
        <f>(AVERAGE(Datainvestment!G72:G73)-AVERAGE(Datainvestment!K72:K73))/('A20'!K72-'A20'!Q72)</f>
        <v>2.2937341491363127E-2</v>
      </c>
      <c r="AB73" s="1569">
        <f>AVERAGE(Datainvestment!L72:L73)</f>
        <v>1.2731340000000273</v>
      </c>
      <c r="AC73" s="1444">
        <f>Dataincome!GM125</f>
        <v>0.71419352955365689</v>
      </c>
      <c r="AD73" s="160"/>
      <c r="AE73" s="160"/>
      <c r="AF73" s="11"/>
    </row>
    <row r="74" spans="1:32" s="81" customFormat="1">
      <c r="A74" s="1490"/>
      <c r="B74" s="1175"/>
      <c r="C74" s="163"/>
      <c r="D74" s="1122"/>
      <c r="E74" s="1176"/>
      <c r="F74" s="1176"/>
      <c r="G74" s="1177"/>
      <c r="H74" s="1176"/>
      <c r="I74" s="1176"/>
      <c r="J74" s="1176"/>
      <c r="K74" s="130"/>
      <c r="L74" s="130"/>
      <c r="M74" s="1526"/>
      <c r="N74" s="1526"/>
      <c r="O74" s="1526"/>
      <c r="P74" s="1574"/>
      <c r="Q74" s="163"/>
      <c r="R74" s="163"/>
      <c r="S74" s="229"/>
      <c r="T74" s="163"/>
      <c r="U74" s="163"/>
      <c r="V74" s="163"/>
      <c r="W74" s="163"/>
      <c r="X74" s="163"/>
      <c r="Y74" s="163"/>
      <c r="Z74" s="163"/>
      <c r="AA74" s="163"/>
      <c r="AB74" s="163"/>
      <c r="AC74" s="163"/>
      <c r="AD74" s="160"/>
      <c r="AE74" s="160"/>
      <c r="AF74" s="11"/>
    </row>
    <row r="75" spans="1:32" s="81" customFormat="1" ht="15">
      <c r="A75" s="10"/>
      <c r="B75" s="10"/>
      <c r="C75" s="10"/>
      <c r="D75" s="106"/>
      <c r="E75" s="105"/>
      <c r="F75" s="105"/>
      <c r="G75" s="105"/>
      <c r="H75" s="105"/>
      <c r="I75" s="105"/>
      <c r="J75" s="105"/>
      <c r="K75" s="105"/>
      <c r="L75" s="105"/>
      <c r="M75" s="105"/>
      <c r="N75" s="105"/>
      <c r="O75" s="105"/>
      <c r="P75" s="11"/>
      <c r="Q75" s="11"/>
      <c r="R75" s="11"/>
      <c r="S75" s="11"/>
      <c r="T75" s="11"/>
      <c r="U75" s="11"/>
      <c r="V75" s="11"/>
      <c r="W75" s="11"/>
      <c r="X75" s="11"/>
      <c r="Y75" s="11"/>
      <c r="Z75" s="11"/>
      <c r="AA75" s="11"/>
      <c r="AB75" s="11"/>
      <c r="AC75" s="1376"/>
      <c r="AD75" s="11"/>
      <c r="AE75" s="11"/>
      <c r="AF75" s="11"/>
    </row>
    <row r="76" spans="1:32" s="81" customFormat="1" ht="15">
      <c r="A76" s="11"/>
      <c r="B76" s="10"/>
      <c r="C76" s="10"/>
      <c r="D76" s="943"/>
      <c r="E76" s="99"/>
      <c r="F76" s="99"/>
      <c r="G76" s="99"/>
      <c r="H76" s="99"/>
      <c r="I76" s="99"/>
      <c r="J76" s="99"/>
      <c r="K76" s="99"/>
      <c r="L76" s="99"/>
      <c r="M76" s="99"/>
      <c r="N76" s="99"/>
      <c r="O76" s="10"/>
      <c r="P76" s="104"/>
      <c r="Q76" s="943"/>
      <c r="R76" s="11"/>
      <c r="AC76" s="1281"/>
      <c r="AD76" s="11"/>
      <c r="AE76" s="11"/>
      <c r="AF76" s="11"/>
    </row>
    <row r="77" spans="1:32" s="81" customFormat="1" ht="15">
      <c r="A77" s="11"/>
      <c r="B77" s="10"/>
      <c r="C77" s="10"/>
      <c r="D77" s="1570"/>
      <c r="E77" s="943"/>
      <c r="F77" s="99"/>
      <c r="G77" s="99"/>
      <c r="H77" s="99"/>
      <c r="I77" s="99"/>
      <c r="J77" s="99"/>
      <c r="K77" s="99"/>
      <c r="L77" s="99"/>
      <c r="M77" s="99"/>
      <c r="N77" s="99"/>
      <c r="O77" s="10"/>
      <c r="P77" s="1570"/>
      <c r="Q77" s="375"/>
      <c r="R77" s="11"/>
      <c r="AC77" s="1281"/>
      <c r="AD77" s="11"/>
      <c r="AE77" s="11"/>
      <c r="AF77" s="11"/>
    </row>
    <row r="78" spans="1:32" s="81" customFormat="1" ht="15">
      <c r="A78" s="11"/>
      <c r="B78" s="10"/>
      <c r="C78" s="10"/>
      <c r="D78" s="1570"/>
      <c r="E78" s="99"/>
      <c r="F78" s="99"/>
      <c r="G78" s="99"/>
      <c r="H78" s="99"/>
      <c r="I78" s="99"/>
      <c r="J78" s="99"/>
      <c r="K78" s="99"/>
      <c r="L78" s="99"/>
      <c r="M78" s="99"/>
      <c r="N78" s="99"/>
      <c r="O78" s="10"/>
      <c r="P78" s="1570"/>
      <c r="Q78" s="943"/>
      <c r="R78" s="11"/>
      <c r="AC78" s="1281"/>
      <c r="AD78" s="11"/>
      <c r="AE78" s="11"/>
      <c r="AF78" s="11"/>
    </row>
    <row r="79" spans="1:32" s="81" customFormat="1" ht="15">
      <c r="A79" s="11"/>
      <c r="B79" s="10"/>
      <c r="C79" s="10"/>
      <c r="D79" s="104"/>
      <c r="E79" s="943"/>
      <c r="F79" s="99"/>
      <c r="G79" s="99"/>
      <c r="H79" s="99"/>
      <c r="I79" s="99"/>
      <c r="J79" s="99"/>
      <c r="K79" s="99"/>
      <c r="L79" s="99"/>
      <c r="M79" s="99"/>
      <c r="N79" s="99"/>
      <c r="O79" s="10"/>
      <c r="P79" s="104"/>
      <c r="Q79" s="375"/>
      <c r="R79" s="11"/>
      <c r="AC79" s="1281"/>
      <c r="AD79" s="11"/>
      <c r="AE79" s="11"/>
      <c r="AF79" s="11"/>
    </row>
    <row r="80" spans="1:32" s="81" customFormat="1" ht="15">
      <c r="A80" s="11"/>
      <c r="B80" s="10"/>
      <c r="C80" s="10"/>
      <c r="D80" s="104"/>
      <c r="E80" s="943"/>
      <c r="F80" s="99"/>
      <c r="G80" s="99"/>
      <c r="H80" s="99"/>
      <c r="I80" s="99"/>
      <c r="J80" s="99"/>
      <c r="K80" s="99"/>
      <c r="L80" s="99"/>
      <c r="M80" s="99"/>
      <c r="N80" s="99"/>
      <c r="O80" s="10"/>
      <c r="P80" s="104"/>
      <c r="Q80" s="375"/>
      <c r="R80" s="11"/>
      <c r="AC80" s="1281"/>
      <c r="AD80" s="11"/>
      <c r="AE80" s="11"/>
      <c r="AF80" s="11"/>
    </row>
    <row r="81" spans="1:32" s="81" customFormat="1" ht="15">
      <c r="A81" s="11"/>
      <c r="B81" s="10"/>
      <c r="C81" s="10"/>
      <c r="D81" s="104"/>
      <c r="E81" s="99"/>
      <c r="F81" s="99"/>
      <c r="G81" s="99"/>
      <c r="H81" s="99"/>
      <c r="I81" s="99"/>
      <c r="J81" s="99"/>
      <c r="K81" s="99"/>
      <c r="L81" s="99"/>
      <c r="M81" s="99"/>
      <c r="N81" s="99"/>
      <c r="O81" s="10"/>
      <c r="P81" s="104"/>
      <c r="Q81" s="1571"/>
      <c r="R81" s="11"/>
      <c r="AC81" s="1281"/>
      <c r="AD81" s="11"/>
      <c r="AE81" s="11"/>
      <c r="AF81" s="11"/>
    </row>
    <row r="82" spans="1:32" s="81" customFormat="1" ht="15">
      <c r="A82" s="10"/>
      <c r="B82" s="10"/>
      <c r="C82" s="10"/>
      <c r="D82" s="105"/>
      <c r="E82" s="105"/>
      <c r="F82" s="105"/>
      <c r="G82" s="105"/>
      <c r="H82" s="105"/>
      <c r="I82" s="105"/>
      <c r="J82" s="105"/>
      <c r="K82" s="105"/>
      <c r="L82" s="105"/>
      <c r="M82" s="105"/>
      <c r="N82" s="105"/>
      <c r="O82" s="105"/>
      <c r="P82" s="11"/>
      <c r="Q82" s="105"/>
      <c r="R82" s="11"/>
      <c r="AC82" s="1281"/>
      <c r="AD82" s="11"/>
      <c r="AE82" s="11"/>
      <c r="AF82" s="11"/>
    </row>
    <row r="83" spans="1:32" ht="15">
      <c r="D83" s="1192"/>
      <c r="P83" s="80"/>
      <c r="AC83" s="1281"/>
    </row>
    <row r="84" spans="1:32" s="81" customFormat="1" ht="15">
      <c r="A84" s="10"/>
      <c r="B84" s="10"/>
      <c r="C84" s="10"/>
      <c r="D84" s="105"/>
      <c r="E84" s="105"/>
      <c r="F84" s="105"/>
      <c r="G84" s="105"/>
      <c r="H84" s="105"/>
      <c r="I84" s="105"/>
      <c r="J84" s="105"/>
      <c r="K84" s="105"/>
      <c r="L84" s="105"/>
      <c r="M84" s="105"/>
      <c r="N84" s="105"/>
      <c r="O84" s="105"/>
      <c r="P84" s="11"/>
      <c r="Q84" s="11"/>
      <c r="R84" s="11"/>
      <c r="S84" s="11"/>
      <c r="T84" s="11"/>
      <c r="U84" s="11"/>
      <c r="V84" s="11"/>
      <c r="W84" s="11"/>
      <c r="AC84" s="1281"/>
      <c r="AD84" s="11"/>
      <c r="AE84" s="11"/>
      <c r="AF84" s="11"/>
    </row>
    <row r="85" spans="1:32" s="81" customFormat="1" ht="15">
      <c r="A85" s="95"/>
      <c r="B85" s="95"/>
      <c r="C85" s="95"/>
      <c r="D85" s="95"/>
      <c r="E85" s="95"/>
      <c r="F85" s="95"/>
      <c r="G85" s="95"/>
      <c r="H85" s="95"/>
      <c r="I85" s="95"/>
      <c r="J85" s="95"/>
      <c r="K85" s="95"/>
      <c r="L85" s="95"/>
      <c r="M85" s="95"/>
      <c r="N85" s="95"/>
      <c r="O85" s="95"/>
      <c r="P85" s="11"/>
      <c r="Q85" s="11"/>
      <c r="R85" s="11"/>
      <c r="S85" s="11"/>
      <c r="T85" s="11"/>
      <c r="U85" s="11"/>
      <c r="V85" s="11"/>
      <c r="W85" s="11"/>
      <c r="AC85" s="1281"/>
      <c r="AD85" s="11"/>
      <c r="AE85" s="11"/>
      <c r="AF85" s="11"/>
    </row>
    <row r="86" spans="1:32" s="81" customFormat="1" ht="15">
      <c r="A86" s="95"/>
      <c r="B86" s="95"/>
      <c r="C86" s="95"/>
      <c r="D86" s="95"/>
      <c r="E86" s="95"/>
      <c r="F86" s="95"/>
      <c r="G86" s="95"/>
      <c r="H86" s="95"/>
      <c r="I86" s="95"/>
      <c r="J86" s="95"/>
      <c r="K86" s="95"/>
      <c r="L86" s="95"/>
      <c r="M86" s="95"/>
      <c r="N86" s="95"/>
      <c r="O86" s="95"/>
      <c r="P86" s="11"/>
      <c r="Q86" s="11"/>
      <c r="R86" s="11"/>
      <c r="S86" s="11"/>
      <c r="T86" s="11"/>
      <c r="U86" s="11"/>
      <c r="V86" s="11"/>
      <c r="W86" s="11"/>
      <c r="AC86" s="1281"/>
      <c r="AD86" s="11"/>
      <c r="AE86" s="11"/>
      <c r="AF86" s="11"/>
    </row>
    <row r="87" spans="1:32" s="81" customFormat="1" ht="15">
      <c r="A87" s="95"/>
      <c r="B87" s="95"/>
      <c r="C87" s="95"/>
      <c r="D87" s="95"/>
      <c r="E87" s="95"/>
      <c r="F87" s="95"/>
      <c r="G87" s="95"/>
      <c r="H87" s="95"/>
      <c r="I87" s="95"/>
      <c r="J87" s="95"/>
      <c r="K87" s="95"/>
      <c r="L87" s="95"/>
      <c r="M87" s="95"/>
      <c r="N87" s="95"/>
      <c r="O87" s="95"/>
      <c r="P87" s="11"/>
      <c r="Q87" s="11"/>
      <c r="R87" s="11"/>
      <c r="S87" s="11"/>
      <c r="T87" s="11"/>
      <c r="U87" s="11"/>
      <c r="V87" s="11"/>
      <c r="W87" s="11"/>
      <c r="AC87" s="1281"/>
      <c r="AD87" s="11"/>
      <c r="AE87" s="11"/>
      <c r="AF87" s="11"/>
    </row>
    <row r="88" spans="1:32" s="81" customFormat="1" ht="15">
      <c r="A88" s="10"/>
      <c r="B88" s="10"/>
      <c r="C88" s="10"/>
      <c r="D88" s="105"/>
      <c r="E88" s="105"/>
      <c r="F88" s="105"/>
      <c r="G88" s="105"/>
      <c r="H88" s="105"/>
      <c r="I88" s="105"/>
      <c r="J88" s="105"/>
      <c r="K88" s="105"/>
      <c r="L88" s="105"/>
      <c r="M88" s="105"/>
      <c r="N88" s="105"/>
      <c r="O88" s="105"/>
      <c r="P88" s="11"/>
      <c r="Q88" s="11"/>
      <c r="R88" s="11"/>
      <c r="S88" s="11"/>
      <c r="T88" s="11"/>
      <c r="U88" s="11"/>
      <c r="V88" s="11"/>
      <c r="W88" s="11"/>
      <c r="AC88" s="1281"/>
      <c r="AD88" s="11"/>
      <c r="AE88" s="11"/>
      <c r="AF88" s="11"/>
    </row>
    <row r="89" spans="1:32" s="81" customFormat="1" ht="15">
      <c r="A89" s="10"/>
      <c r="B89" s="10"/>
      <c r="C89" s="10"/>
      <c r="D89" s="105"/>
      <c r="E89" s="105"/>
      <c r="F89" s="105"/>
      <c r="G89" s="105"/>
      <c r="H89" s="105"/>
      <c r="I89" s="105"/>
      <c r="J89" s="105"/>
      <c r="K89" s="105"/>
      <c r="L89" s="105"/>
      <c r="M89" s="105"/>
      <c r="N89" s="105"/>
      <c r="O89" s="105"/>
      <c r="P89" s="11"/>
      <c r="Q89" s="11"/>
      <c r="R89" s="11"/>
      <c r="S89" s="11"/>
      <c r="T89" s="11"/>
      <c r="U89" s="11"/>
      <c r="V89" s="11"/>
      <c r="W89" s="11"/>
      <c r="AC89" s="1281"/>
      <c r="AD89" s="11"/>
      <c r="AE89" s="11"/>
      <c r="AF89" s="11"/>
    </row>
    <row r="90" spans="1:32" s="81" customFormat="1" ht="15">
      <c r="A90" s="10"/>
      <c r="B90" s="10"/>
      <c r="C90" s="10"/>
      <c r="D90" s="105"/>
      <c r="E90" s="105"/>
      <c r="F90" s="105"/>
      <c r="G90" s="105"/>
      <c r="H90" s="105"/>
      <c r="I90" s="105"/>
      <c r="J90" s="105"/>
      <c r="K90" s="105"/>
      <c r="L90" s="105"/>
      <c r="M90" s="105"/>
      <c r="N90" s="105"/>
      <c r="O90" s="105"/>
      <c r="P90" s="11"/>
      <c r="Q90" s="11"/>
      <c r="R90" s="11"/>
      <c r="S90" s="11"/>
      <c r="T90" s="11"/>
      <c r="U90" s="11"/>
      <c r="V90" s="11"/>
      <c r="W90" s="11"/>
      <c r="AC90" s="1281"/>
      <c r="AD90" s="11"/>
      <c r="AE90" s="11"/>
      <c r="AF90" s="11"/>
    </row>
    <row r="91" spans="1:32" s="81" customFormat="1" ht="15">
      <c r="A91" s="10"/>
      <c r="B91" s="10"/>
      <c r="C91" s="10"/>
      <c r="D91" s="105"/>
      <c r="E91" s="105"/>
      <c r="F91" s="105"/>
      <c r="G91" s="105"/>
      <c r="H91" s="105"/>
      <c r="I91" s="105"/>
      <c r="J91" s="105"/>
      <c r="K91" s="105"/>
      <c r="L91" s="105"/>
      <c r="M91" s="105"/>
      <c r="N91" s="105"/>
      <c r="O91" s="105"/>
      <c r="P91" s="11"/>
      <c r="Q91" s="11"/>
      <c r="R91" s="11"/>
      <c r="S91" s="11"/>
      <c r="T91" s="11"/>
      <c r="U91" s="11"/>
      <c r="V91" s="11"/>
      <c r="W91" s="11"/>
      <c r="AC91" s="1281"/>
      <c r="AD91" s="11"/>
      <c r="AE91" s="11"/>
      <c r="AF91" s="11"/>
    </row>
    <row r="92" spans="1:32" s="81" customFormat="1" ht="15">
      <c r="A92" s="10"/>
      <c r="B92" s="10"/>
      <c r="C92" s="10"/>
      <c r="D92" s="105"/>
      <c r="E92" s="105"/>
      <c r="F92" s="105"/>
      <c r="G92" s="105"/>
      <c r="H92" s="105"/>
      <c r="I92" s="105"/>
      <c r="J92" s="105"/>
      <c r="K92" s="105"/>
      <c r="L92" s="105"/>
      <c r="M92" s="105"/>
      <c r="N92" s="105"/>
      <c r="O92" s="105"/>
      <c r="P92" s="11"/>
      <c r="Q92" s="11"/>
      <c r="R92" s="11"/>
      <c r="S92" s="11"/>
      <c r="T92" s="11"/>
      <c r="U92" s="11"/>
      <c r="V92" s="11"/>
      <c r="W92" s="11"/>
      <c r="AC92" s="1281"/>
      <c r="AD92" s="11"/>
      <c r="AE92" s="11"/>
      <c r="AF92" s="11"/>
    </row>
    <row r="93" spans="1:32" s="81" customFormat="1" ht="15">
      <c r="A93" s="80"/>
      <c r="B93" s="80"/>
      <c r="C93" s="80"/>
      <c r="D93" s="82"/>
      <c r="E93" s="82"/>
      <c r="F93" s="82"/>
      <c r="G93" s="82"/>
      <c r="H93" s="82"/>
      <c r="I93" s="82"/>
      <c r="J93" s="82"/>
      <c r="K93" s="82"/>
      <c r="L93" s="82"/>
      <c r="M93" s="82"/>
      <c r="N93" s="82"/>
      <c r="O93" s="82"/>
      <c r="AC93" s="1281"/>
      <c r="AD93" s="11"/>
      <c r="AE93" s="11"/>
      <c r="AF93" s="11"/>
    </row>
    <row r="94" spans="1:32" s="81" customFormat="1" ht="15">
      <c r="A94" s="80"/>
      <c r="B94" s="80"/>
      <c r="C94" s="80"/>
      <c r="D94" s="82"/>
      <c r="E94" s="82"/>
      <c r="F94" s="82"/>
      <c r="G94" s="82"/>
      <c r="H94" s="82"/>
      <c r="I94" s="82"/>
      <c r="J94" s="82"/>
      <c r="K94" s="82"/>
      <c r="L94" s="82"/>
      <c r="M94" s="82"/>
      <c r="N94" s="82"/>
      <c r="O94" s="82"/>
      <c r="AC94" s="1281"/>
      <c r="AD94" s="11"/>
      <c r="AE94" s="11"/>
      <c r="AF94" s="11"/>
    </row>
    <row r="95" spans="1:32" s="81" customFormat="1" ht="15">
      <c r="A95" s="80"/>
      <c r="B95" s="80"/>
      <c r="C95" s="80"/>
      <c r="D95" s="82"/>
      <c r="E95" s="82"/>
      <c r="F95" s="82"/>
      <c r="G95" s="82"/>
      <c r="H95" s="82"/>
      <c r="I95" s="82"/>
      <c r="J95" s="82"/>
      <c r="K95" s="82"/>
      <c r="L95" s="82"/>
      <c r="M95" s="82"/>
      <c r="N95" s="82"/>
      <c r="O95" s="82"/>
      <c r="AC95" s="1281"/>
      <c r="AD95" s="11"/>
      <c r="AE95" s="11"/>
      <c r="AF95" s="11"/>
    </row>
    <row r="96" spans="1:32" s="81" customFormat="1" ht="15">
      <c r="A96" s="80"/>
      <c r="B96" s="80"/>
      <c r="C96" s="80"/>
      <c r="D96" s="82"/>
      <c r="E96" s="82"/>
      <c r="F96" s="82"/>
      <c r="G96" s="82"/>
      <c r="H96" s="82"/>
      <c r="I96" s="82"/>
      <c r="J96" s="82"/>
      <c r="K96" s="82"/>
      <c r="L96" s="82"/>
      <c r="M96" s="82"/>
      <c r="N96" s="82"/>
      <c r="O96" s="82"/>
      <c r="AC96" s="1281"/>
      <c r="AD96" s="11"/>
      <c r="AE96" s="11"/>
      <c r="AF96" s="11"/>
    </row>
    <row r="97" spans="1:32" s="81" customFormat="1" ht="15">
      <c r="A97" s="80"/>
      <c r="B97" s="80"/>
      <c r="C97" s="80"/>
      <c r="D97" s="82"/>
      <c r="E97" s="82"/>
      <c r="F97" s="82"/>
      <c r="G97" s="82"/>
      <c r="H97" s="82"/>
      <c r="I97" s="82"/>
      <c r="J97" s="82"/>
      <c r="K97" s="82"/>
      <c r="L97" s="82"/>
      <c r="M97" s="82"/>
      <c r="N97" s="82"/>
      <c r="O97" s="82"/>
      <c r="AC97" s="1281"/>
      <c r="AD97" s="11"/>
      <c r="AE97" s="11"/>
      <c r="AF97" s="11"/>
    </row>
    <row r="98" spans="1:32" s="81" customFormat="1" ht="15">
      <c r="A98" s="80"/>
      <c r="B98" s="80"/>
      <c r="C98" s="80"/>
      <c r="D98" s="82"/>
      <c r="E98" s="82"/>
      <c r="F98" s="82"/>
      <c r="G98" s="82"/>
      <c r="H98" s="82"/>
      <c r="I98" s="82"/>
      <c r="J98" s="82"/>
      <c r="K98" s="82"/>
      <c r="L98" s="82"/>
      <c r="M98" s="82"/>
      <c r="N98" s="82"/>
      <c r="O98" s="82"/>
      <c r="AC98" s="1281"/>
      <c r="AD98" s="11"/>
      <c r="AE98" s="11"/>
      <c r="AF98" s="11"/>
    </row>
    <row r="99" spans="1:32" s="81" customFormat="1" ht="15">
      <c r="A99" s="80"/>
      <c r="B99" s="80"/>
      <c r="C99" s="80"/>
      <c r="D99" s="82"/>
      <c r="E99" s="82"/>
      <c r="F99" s="82"/>
      <c r="G99" s="82"/>
      <c r="H99" s="82"/>
      <c r="I99" s="82"/>
      <c r="J99" s="82"/>
      <c r="K99" s="82"/>
      <c r="L99" s="82"/>
      <c r="M99" s="82"/>
      <c r="N99" s="82"/>
      <c r="O99" s="82"/>
      <c r="AC99" s="1281"/>
      <c r="AD99" s="11"/>
      <c r="AE99" s="11"/>
      <c r="AF99" s="11"/>
    </row>
    <row r="100" spans="1:32" s="81" customFormat="1" ht="15">
      <c r="A100" s="80"/>
      <c r="B100" s="80"/>
      <c r="C100" s="80"/>
      <c r="D100" s="82"/>
      <c r="E100" s="82"/>
      <c r="F100" s="82"/>
      <c r="G100" s="82"/>
      <c r="H100" s="82"/>
      <c r="I100" s="82"/>
      <c r="J100" s="82"/>
      <c r="K100" s="82"/>
      <c r="L100" s="82"/>
      <c r="M100" s="82"/>
      <c r="N100" s="82"/>
      <c r="O100" s="82"/>
      <c r="AC100" s="1281"/>
      <c r="AD100" s="11"/>
      <c r="AE100" s="11"/>
      <c r="AF100" s="11"/>
    </row>
    <row r="101" spans="1:32" s="81" customFormat="1" ht="15">
      <c r="A101" s="80"/>
      <c r="B101" s="80"/>
      <c r="C101" s="80"/>
      <c r="D101" s="82"/>
      <c r="E101" s="82"/>
      <c r="F101" s="82"/>
      <c r="G101" s="82"/>
      <c r="H101" s="82"/>
      <c r="I101" s="82"/>
      <c r="J101" s="82"/>
      <c r="K101" s="82"/>
      <c r="L101" s="82"/>
      <c r="M101" s="82"/>
      <c r="N101" s="82"/>
      <c r="O101" s="82"/>
      <c r="AC101" s="1281"/>
      <c r="AD101" s="11"/>
      <c r="AE101" s="11"/>
      <c r="AF101" s="11"/>
    </row>
    <row r="102" spans="1:32" s="81" customFormat="1" ht="15">
      <c r="A102" s="80"/>
      <c r="B102" s="80"/>
      <c r="C102" s="80"/>
      <c r="D102" s="82"/>
      <c r="E102" s="82"/>
      <c r="F102" s="82"/>
      <c r="G102" s="82"/>
      <c r="H102" s="82"/>
      <c r="I102" s="82"/>
      <c r="J102" s="82"/>
      <c r="K102" s="82"/>
      <c r="L102" s="82"/>
      <c r="M102" s="82"/>
      <c r="N102" s="82"/>
      <c r="O102" s="82"/>
      <c r="AC102" s="1281"/>
      <c r="AD102" s="11"/>
      <c r="AE102" s="11"/>
      <c r="AF102" s="11"/>
    </row>
    <row r="103" spans="1:32" s="81" customFormat="1" ht="15">
      <c r="A103" s="80"/>
      <c r="B103" s="80"/>
      <c r="C103" s="80"/>
      <c r="D103" s="82"/>
      <c r="E103" s="82"/>
      <c r="F103" s="82"/>
      <c r="G103" s="82"/>
      <c r="H103" s="82"/>
      <c r="I103" s="82"/>
      <c r="J103" s="82"/>
      <c r="K103" s="82"/>
      <c r="L103" s="82"/>
      <c r="M103" s="82"/>
      <c r="N103" s="82"/>
      <c r="O103" s="82"/>
      <c r="AC103" s="1281"/>
      <c r="AD103" s="11"/>
      <c r="AE103" s="11"/>
      <c r="AF103" s="11"/>
    </row>
    <row r="104" spans="1:32" s="81" customFormat="1" ht="15">
      <c r="A104" s="80"/>
      <c r="B104" s="80"/>
      <c r="C104" s="80"/>
      <c r="D104" s="82"/>
      <c r="E104" s="82"/>
      <c r="F104" s="82"/>
      <c r="G104" s="82"/>
      <c r="H104" s="82"/>
      <c r="I104" s="82"/>
      <c r="J104" s="82"/>
      <c r="K104" s="82"/>
      <c r="L104" s="82"/>
      <c r="M104" s="82"/>
      <c r="N104" s="82"/>
      <c r="O104" s="82"/>
      <c r="AC104" s="1281"/>
      <c r="AD104" s="11"/>
      <c r="AE104" s="11"/>
      <c r="AF104" s="11"/>
    </row>
    <row r="105" spans="1:32" s="81" customFormat="1" ht="15">
      <c r="A105" s="80"/>
      <c r="B105" s="80"/>
      <c r="C105" s="80"/>
      <c r="D105" s="82"/>
      <c r="E105" s="82"/>
      <c r="F105" s="82"/>
      <c r="G105" s="82"/>
      <c r="H105" s="82"/>
      <c r="I105" s="82"/>
      <c r="J105" s="82"/>
      <c r="K105" s="82"/>
      <c r="L105" s="82"/>
      <c r="M105" s="82"/>
      <c r="N105" s="82"/>
      <c r="O105" s="82"/>
      <c r="AC105" s="1281"/>
      <c r="AD105" s="11"/>
      <c r="AE105" s="11"/>
      <c r="AF105" s="11"/>
    </row>
    <row r="106" spans="1:32" s="81" customFormat="1" ht="15">
      <c r="A106" s="80"/>
      <c r="B106" s="80"/>
      <c r="C106" s="80"/>
      <c r="D106" s="82"/>
      <c r="E106" s="82"/>
      <c r="F106" s="82"/>
      <c r="G106" s="82"/>
      <c r="H106" s="82"/>
      <c r="I106" s="82"/>
      <c r="J106" s="82"/>
      <c r="K106" s="82"/>
      <c r="L106" s="82"/>
      <c r="M106" s="82"/>
      <c r="N106" s="82"/>
      <c r="O106" s="82"/>
      <c r="AC106" s="1281"/>
      <c r="AD106" s="11"/>
      <c r="AE106" s="11"/>
      <c r="AF106" s="11"/>
    </row>
    <row r="107" spans="1:32" s="81" customFormat="1" ht="15">
      <c r="A107" s="80"/>
      <c r="B107" s="80"/>
      <c r="C107" s="80"/>
      <c r="D107" s="82"/>
      <c r="E107" s="82"/>
      <c r="F107" s="82"/>
      <c r="G107" s="82"/>
      <c r="H107" s="82"/>
      <c r="I107" s="82"/>
      <c r="J107" s="82"/>
      <c r="K107" s="82"/>
      <c r="L107" s="82"/>
      <c r="M107" s="82"/>
      <c r="N107" s="82"/>
      <c r="O107" s="82"/>
      <c r="AC107" s="1281"/>
      <c r="AD107" s="11"/>
      <c r="AE107" s="11"/>
      <c r="AF107" s="11"/>
    </row>
    <row r="108" spans="1:32" s="81" customFormat="1" ht="15">
      <c r="A108" s="80"/>
      <c r="B108" s="80"/>
      <c r="C108" s="80"/>
      <c r="D108" s="82"/>
      <c r="E108" s="82"/>
      <c r="F108" s="82"/>
      <c r="G108" s="82"/>
      <c r="H108" s="82"/>
      <c r="I108" s="82"/>
      <c r="J108" s="82"/>
      <c r="K108" s="82"/>
      <c r="L108" s="82"/>
      <c r="M108" s="82"/>
      <c r="N108" s="82"/>
      <c r="O108" s="82"/>
      <c r="AC108" s="1281"/>
      <c r="AD108" s="11"/>
      <c r="AE108" s="11"/>
      <c r="AF108" s="11"/>
    </row>
    <row r="109" spans="1:32" s="81" customFormat="1" ht="15">
      <c r="A109" s="80"/>
      <c r="B109" s="80"/>
      <c r="C109" s="80"/>
      <c r="D109" s="82"/>
      <c r="E109" s="82"/>
      <c r="F109" s="82"/>
      <c r="G109" s="82"/>
      <c r="H109" s="82"/>
      <c r="I109" s="82"/>
      <c r="J109" s="82"/>
      <c r="K109" s="82"/>
      <c r="L109" s="82"/>
      <c r="M109" s="82"/>
      <c r="N109" s="82"/>
      <c r="O109" s="82"/>
      <c r="AC109" s="1281"/>
      <c r="AD109" s="11"/>
      <c r="AE109" s="11"/>
      <c r="AF109" s="11"/>
    </row>
    <row r="110" spans="1:32" s="81" customFormat="1" ht="15">
      <c r="A110" s="80"/>
      <c r="B110" s="80"/>
      <c r="C110" s="80"/>
      <c r="D110" s="82"/>
      <c r="E110" s="82"/>
      <c r="F110" s="82"/>
      <c r="G110" s="82"/>
      <c r="H110" s="82"/>
      <c r="I110" s="82"/>
      <c r="J110" s="82"/>
      <c r="K110" s="82"/>
      <c r="L110" s="82"/>
      <c r="M110" s="82"/>
      <c r="N110" s="82"/>
      <c r="O110" s="82"/>
      <c r="AC110" s="1281"/>
      <c r="AD110" s="11"/>
      <c r="AE110" s="11"/>
      <c r="AF110" s="11"/>
    </row>
    <row r="111" spans="1:32" s="81" customFormat="1" ht="15">
      <c r="A111" s="80"/>
      <c r="B111" s="80"/>
      <c r="C111" s="80"/>
      <c r="D111" s="82"/>
      <c r="E111" s="82"/>
      <c r="F111" s="82"/>
      <c r="G111" s="82"/>
      <c r="H111" s="82"/>
      <c r="I111" s="82"/>
      <c r="J111" s="82"/>
      <c r="K111" s="82"/>
      <c r="L111" s="82"/>
      <c r="M111" s="82"/>
      <c r="N111" s="82"/>
      <c r="O111" s="82"/>
      <c r="AC111" s="1281"/>
      <c r="AD111" s="11"/>
      <c r="AE111" s="11"/>
      <c r="AF111" s="11"/>
    </row>
    <row r="112" spans="1:32" s="81" customFormat="1" ht="15">
      <c r="A112" s="80"/>
      <c r="B112" s="80"/>
      <c r="C112" s="80"/>
      <c r="D112" s="82"/>
      <c r="E112" s="82"/>
      <c r="F112" s="82"/>
      <c r="G112" s="82"/>
      <c r="H112" s="82"/>
      <c r="I112" s="82"/>
      <c r="J112" s="82"/>
      <c r="K112" s="82"/>
      <c r="L112" s="82"/>
      <c r="M112" s="82"/>
      <c r="N112" s="82"/>
      <c r="O112" s="82"/>
      <c r="AC112" s="1281"/>
      <c r="AD112" s="11"/>
      <c r="AE112" s="11"/>
      <c r="AF112" s="11"/>
    </row>
    <row r="113" spans="1:32" s="81" customFormat="1" ht="15">
      <c r="A113" s="80"/>
      <c r="B113" s="80"/>
      <c r="C113" s="80"/>
      <c r="D113" s="82"/>
      <c r="E113" s="82"/>
      <c r="F113" s="82"/>
      <c r="G113" s="82"/>
      <c r="H113" s="82"/>
      <c r="I113" s="82"/>
      <c r="J113" s="82"/>
      <c r="K113" s="82"/>
      <c r="L113" s="82"/>
      <c r="M113" s="82"/>
      <c r="N113" s="82"/>
      <c r="O113" s="82"/>
      <c r="AC113" s="1281"/>
      <c r="AD113" s="11"/>
      <c r="AE113" s="11"/>
      <c r="AF113" s="11"/>
    </row>
    <row r="114" spans="1:32" s="81" customFormat="1" ht="15">
      <c r="A114" s="80"/>
      <c r="B114" s="80"/>
      <c r="C114" s="80"/>
      <c r="D114" s="82"/>
      <c r="E114" s="82"/>
      <c r="F114" s="82"/>
      <c r="G114" s="82"/>
      <c r="H114" s="82"/>
      <c r="I114" s="82"/>
      <c r="J114" s="82"/>
      <c r="K114" s="82"/>
      <c r="L114" s="82"/>
      <c r="M114" s="82"/>
      <c r="N114" s="82"/>
      <c r="O114" s="82"/>
      <c r="AC114" s="1281"/>
      <c r="AD114" s="11"/>
      <c r="AE114" s="11"/>
      <c r="AF114" s="11"/>
    </row>
    <row r="115" spans="1:32" s="81" customFormat="1" ht="15">
      <c r="A115" s="80"/>
      <c r="B115" s="80"/>
      <c r="C115" s="80"/>
      <c r="D115" s="82"/>
      <c r="E115" s="82"/>
      <c r="F115" s="82"/>
      <c r="G115" s="82"/>
      <c r="H115" s="82"/>
      <c r="I115" s="82"/>
      <c r="J115" s="82"/>
      <c r="K115" s="82"/>
      <c r="L115" s="82"/>
      <c r="M115" s="82"/>
      <c r="N115" s="82"/>
      <c r="O115" s="82"/>
      <c r="AC115" s="1281"/>
      <c r="AD115" s="11"/>
      <c r="AE115" s="11"/>
      <c r="AF115" s="11"/>
    </row>
    <row r="116" spans="1:32" s="81" customFormat="1" ht="15">
      <c r="A116" s="80"/>
      <c r="B116" s="80"/>
      <c r="C116" s="80"/>
      <c r="D116" s="82"/>
      <c r="E116" s="82"/>
      <c r="F116" s="82"/>
      <c r="G116" s="82"/>
      <c r="H116" s="82"/>
      <c r="I116" s="82"/>
      <c r="J116" s="82"/>
      <c r="K116" s="82"/>
      <c r="L116" s="82"/>
      <c r="M116" s="82"/>
      <c r="N116" s="82"/>
      <c r="O116" s="82"/>
      <c r="AC116" s="1281"/>
      <c r="AD116" s="11"/>
      <c r="AE116" s="11"/>
      <c r="AF116" s="11"/>
    </row>
    <row r="117" spans="1:32" s="81" customFormat="1" ht="15">
      <c r="A117" s="80"/>
      <c r="B117" s="80"/>
      <c r="C117" s="80"/>
      <c r="D117" s="82"/>
      <c r="E117" s="82"/>
      <c r="F117" s="82"/>
      <c r="G117" s="82"/>
      <c r="H117" s="82"/>
      <c r="I117" s="82"/>
      <c r="J117" s="82"/>
      <c r="K117" s="82"/>
      <c r="L117" s="82"/>
      <c r="M117" s="82"/>
      <c r="N117" s="82"/>
      <c r="O117" s="82"/>
      <c r="AC117" s="1281"/>
      <c r="AD117" s="11"/>
      <c r="AE117" s="11"/>
      <c r="AF117" s="11"/>
    </row>
    <row r="118" spans="1:32" s="81" customFormat="1" ht="15">
      <c r="A118" s="80"/>
      <c r="B118" s="80"/>
      <c r="C118" s="80"/>
      <c r="D118" s="82"/>
      <c r="E118" s="82"/>
      <c r="F118" s="82"/>
      <c r="G118" s="82"/>
      <c r="H118" s="82"/>
      <c r="I118" s="82"/>
      <c r="J118" s="82"/>
      <c r="K118" s="82"/>
      <c r="L118" s="82"/>
      <c r="M118" s="82"/>
      <c r="N118" s="82"/>
      <c r="O118" s="82"/>
      <c r="AC118" s="1281"/>
      <c r="AD118" s="11"/>
      <c r="AE118" s="11"/>
      <c r="AF118" s="11"/>
    </row>
    <row r="119" spans="1:32" s="81" customFormat="1" ht="15">
      <c r="A119" s="80"/>
      <c r="B119" s="80"/>
      <c r="C119" s="80"/>
      <c r="D119" s="82"/>
      <c r="E119" s="82"/>
      <c r="F119" s="82"/>
      <c r="G119" s="82"/>
      <c r="H119" s="82"/>
      <c r="I119" s="82"/>
      <c r="J119" s="82"/>
      <c r="K119" s="82"/>
      <c r="L119" s="82"/>
      <c r="M119" s="82"/>
      <c r="N119" s="82"/>
      <c r="O119" s="82"/>
      <c r="AC119" s="1281"/>
      <c r="AD119" s="11"/>
      <c r="AE119" s="11"/>
      <c r="AF119" s="11"/>
    </row>
    <row r="120" spans="1:32" s="81" customFormat="1" ht="15">
      <c r="A120" s="80"/>
      <c r="B120" s="80"/>
      <c r="C120" s="80"/>
      <c r="D120" s="82"/>
      <c r="E120" s="82"/>
      <c r="F120" s="82"/>
      <c r="G120" s="82"/>
      <c r="H120" s="82"/>
      <c r="I120" s="82"/>
      <c r="J120" s="82"/>
      <c r="K120" s="82"/>
      <c r="L120" s="82"/>
      <c r="M120" s="82"/>
      <c r="N120" s="82"/>
      <c r="O120" s="82"/>
      <c r="AC120" s="1281"/>
      <c r="AD120" s="11"/>
      <c r="AE120" s="11"/>
      <c r="AF120" s="11"/>
    </row>
    <row r="121" spans="1:32" s="81" customFormat="1" ht="15">
      <c r="A121" s="80"/>
      <c r="B121" s="80"/>
      <c r="C121" s="80"/>
      <c r="D121" s="82"/>
      <c r="E121" s="82"/>
      <c r="F121" s="82"/>
      <c r="G121" s="82"/>
      <c r="H121" s="82"/>
      <c r="I121" s="82"/>
      <c r="J121" s="82"/>
      <c r="K121" s="82"/>
      <c r="L121" s="82"/>
      <c r="M121" s="82"/>
      <c r="N121" s="82"/>
      <c r="O121" s="82"/>
      <c r="AC121" s="1281"/>
      <c r="AD121" s="11"/>
      <c r="AE121" s="11"/>
      <c r="AF121" s="11"/>
    </row>
    <row r="122" spans="1:32" s="81" customFormat="1" ht="15">
      <c r="A122" s="80"/>
      <c r="B122" s="80"/>
      <c r="C122" s="80"/>
      <c r="D122" s="82"/>
      <c r="E122" s="82"/>
      <c r="F122" s="82"/>
      <c r="G122" s="82"/>
      <c r="H122" s="82"/>
      <c r="I122" s="82"/>
      <c r="J122" s="82"/>
      <c r="K122" s="82"/>
      <c r="L122" s="82"/>
      <c r="M122" s="82"/>
      <c r="N122" s="82"/>
      <c r="O122" s="82"/>
      <c r="AC122" s="1281"/>
      <c r="AD122" s="11"/>
      <c r="AE122" s="11"/>
      <c r="AF122" s="11"/>
    </row>
    <row r="123" spans="1:32" s="81" customFormat="1" ht="15">
      <c r="A123" s="80"/>
      <c r="B123" s="80"/>
      <c r="C123" s="80"/>
      <c r="D123" s="82"/>
      <c r="E123" s="82"/>
      <c r="F123" s="82"/>
      <c r="G123" s="82"/>
      <c r="H123" s="82"/>
      <c r="I123" s="82"/>
      <c r="J123" s="82"/>
      <c r="K123" s="82"/>
      <c r="L123" s="82"/>
      <c r="M123" s="82"/>
      <c r="N123" s="82"/>
      <c r="O123" s="82"/>
      <c r="AC123" s="1281"/>
      <c r="AD123" s="11"/>
      <c r="AE123" s="11"/>
      <c r="AF123" s="11"/>
    </row>
    <row r="124" spans="1:32" s="81" customFormat="1" ht="15">
      <c r="A124" s="80"/>
      <c r="B124" s="80"/>
      <c r="C124" s="80"/>
      <c r="D124" s="82"/>
      <c r="E124" s="82"/>
      <c r="F124" s="82"/>
      <c r="G124" s="82"/>
      <c r="H124" s="82"/>
      <c r="I124" s="82"/>
      <c r="J124" s="82"/>
      <c r="K124" s="82"/>
      <c r="L124" s="82"/>
      <c r="M124" s="82"/>
      <c r="N124" s="82"/>
      <c r="O124" s="82"/>
      <c r="AC124" s="1281"/>
      <c r="AD124" s="11"/>
      <c r="AE124" s="11"/>
      <c r="AF124" s="11"/>
    </row>
    <row r="125" spans="1:32" s="81" customFormat="1" ht="15">
      <c r="A125" s="80"/>
      <c r="B125" s="80"/>
      <c r="C125" s="80"/>
      <c r="D125" s="82"/>
      <c r="E125" s="82"/>
      <c r="F125" s="82"/>
      <c r="G125" s="82"/>
      <c r="H125" s="82"/>
      <c r="I125" s="82"/>
      <c r="J125" s="82"/>
      <c r="K125" s="82"/>
      <c r="L125" s="82"/>
      <c r="M125" s="82"/>
      <c r="N125" s="82"/>
      <c r="O125" s="82"/>
      <c r="AC125" s="1281"/>
      <c r="AD125" s="11"/>
      <c r="AE125" s="11"/>
      <c r="AF125" s="11"/>
    </row>
    <row r="126" spans="1:32" s="81" customFormat="1" ht="15">
      <c r="A126" s="80"/>
      <c r="B126" s="80"/>
      <c r="C126" s="80"/>
      <c r="D126" s="82"/>
      <c r="E126" s="82"/>
      <c r="F126" s="82"/>
      <c r="G126" s="82"/>
      <c r="H126" s="82"/>
      <c r="I126" s="82"/>
      <c r="J126" s="82"/>
      <c r="K126" s="82"/>
      <c r="L126" s="82"/>
      <c r="M126" s="82"/>
      <c r="N126" s="82"/>
      <c r="O126" s="82"/>
      <c r="AC126" s="1281"/>
      <c r="AD126" s="11"/>
      <c r="AE126" s="11"/>
      <c r="AF126" s="11"/>
    </row>
    <row r="127" spans="1:32" s="81" customFormat="1" ht="15">
      <c r="A127" s="80"/>
      <c r="B127" s="80"/>
      <c r="C127" s="80"/>
      <c r="D127" s="82"/>
      <c r="E127" s="82"/>
      <c r="F127" s="82"/>
      <c r="G127" s="82"/>
      <c r="H127" s="82"/>
      <c r="I127" s="82"/>
      <c r="J127" s="82"/>
      <c r="K127" s="82"/>
      <c r="L127" s="82"/>
      <c r="M127" s="82"/>
      <c r="N127" s="82"/>
      <c r="O127" s="82"/>
      <c r="AC127" s="1281"/>
      <c r="AD127" s="11"/>
      <c r="AE127" s="11"/>
      <c r="AF127" s="11"/>
    </row>
    <row r="128" spans="1:32" s="81" customFormat="1">
      <c r="A128" s="80"/>
      <c r="B128" s="80"/>
      <c r="C128" s="80"/>
      <c r="D128" s="82"/>
      <c r="E128" s="82"/>
      <c r="F128" s="82"/>
      <c r="G128" s="82"/>
      <c r="H128" s="82"/>
      <c r="I128" s="82"/>
      <c r="J128" s="82"/>
      <c r="K128" s="82"/>
      <c r="L128" s="82"/>
      <c r="M128" s="82"/>
      <c r="N128" s="82"/>
      <c r="O128" s="82"/>
      <c r="AC128" s="11"/>
      <c r="AD128" s="11"/>
      <c r="AE128" s="11"/>
      <c r="AF128" s="11"/>
    </row>
    <row r="129" spans="1:32" s="81" customFormat="1">
      <c r="A129" s="80"/>
      <c r="B129" s="80"/>
      <c r="C129" s="80"/>
      <c r="D129" s="82"/>
      <c r="E129" s="82"/>
      <c r="F129" s="82"/>
      <c r="G129" s="82"/>
      <c r="H129" s="82"/>
      <c r="I129" s="82"/>
      <c r="J129" s="82"/>
      <c r="K129" s="82"/>
      <c r="L129" s="82"/>
      <c r="M129" s="82"/>
      <c r="N129" s="82"/>
      <c r="O129" s="82"/>
      <c r="AC129" s="11"/>
      <c r="AD129" s="11"/>
      <c r="AE129" s="11"/>
      <c r="AF129" s="11"/>
    </row>
    <row r="130" spans="1:32" s="81" customFormat="1">
      <c r="A130" s="80"/>
      <c r="B130" s="80"/>
      <c r="C130" s="80"/>
      <c r="D130" s="82"/>
      <c r="E130" s="82"/>
      <c r="F130" s="82"/>
      <c r="G130" s="82"/>
      <c r="H130" s="82"/>
      <c r="I130" s="82"/>
      <c r="J130" s="82"/>
      <c r="K130" s="82"/>
      <c r="L130" s="82"/>
      <c r="M130" s="82"/>
      <c r="N130" s="82"/>
      <c r="O130" s="82"/>
      <c r="AC130" s="11"/>
      <c r="AD130" s="11"/>
      <c r="AE130" s="11"/>
      <c r="AF130" s="11"/>
    </row>
    <row r="131" spans="1:32" s="81" customFormat="1">
      <c r="A131" s="80"/>
      <c r="B131" s="80"/>
      <c r="C131" s="80"/>
      <c r="D131" s="82"/>
      <c r="E131" s="82"/>
      <c r="F131" s="82"/>
      <c r="G131" s="82"/>
      <c r="H131" s="82"/>
      <c r="I131" s="82"/>
      <c r="J131" s="82"/>
      <c r="K131" s="82"/>
      <c r="L131" s="82"/>
      <c r="M131" s="82"/>
      <c r="N131" s="82"/>
      <c r="O131" s="82"/>
      <c r="AC131" s="11"/>
      <c r="AD131" s="11"/>
      <c r="AE131" s="11"/>
      <c r="AF131" s="11"/>
    </row>
    <row r="132" spans="1:32" s="81" customFormat="1">
      <c r="A132" s="80"/>
      <c r="B132" s="80"/>
      <c r="C132" s="80"/>
      <c r="D132" s="82"/>
      <c r="E132" s="82"/>
      <c r="F132" s="82"/>
      <c r="G132" s="82"/>
      <c r="H132" s="82"/>
      <c r="I132" s="82"/>
      <c r="J132" s="82"/>
      <c r="K132" s="82"/>
      <c r="L132" s="82"/>
      <c r="M132" s="82"/>
      <c r="N132" s="82"/>
      <c r="O132" s="82"/>
      <c r="AC132" s="11"/>
      <c r="AD132" s="11"/>
      <c r="AE132" s="11"/>
      <c r="AF132" s="11"/>
    </row>
    <row r="133" spans="1:32" s="81" customFormat="1">
      <c r="A133" s="80"/>
      <c r="B133" s="80"/>
      <c r="C133" s="80"/>
      <c r="D133" s="82"/>
      <c r="E133" s="82"/>
      <c r="F133" s="82"/>
      <c r="G133" s="82"/>
      <c r="H133" s="82"/>
      <c r="I133" s="82"/>
      <c r="J133" s="82"/>
      <c r="K133" s="82"/>
      <c r="L133" s="82"/>
      <c r="M133" s="82"/>
      <c r="N133" s="82"/>
      <c r="O133" s="82"/>
      <c r="AC133" s="11"/>
      <c r="AD133" s="11"/>
      <c r="AE133" s="11"/>
      <c r="AF133" s="11"/>
    </row>
    <row r="134" spans="1:32" s="81" customFormat="1">
      <c r="A134" s="80"/>
      <c r="B134" s="80"/>
      <c r="C134" s="80"/>
      <c r="D134" s="82"/>
      <c r="E134" s="82"/>
      <c r="F134" s="82"/>
      <c r="G134" s="82"/>
      <c r="H134" s="82"/>
      <c r="I134" s="82"/>
      <c r="J134" s="82"/>
      <c r="K134" s="82"/>
      <c r="L134" s="82"/>
      <c r="M134" s="82"/>
      <c r="N134" s="82"/>
      <c r="O134" s="82"/>
      <c r="AC134" s="11"/>
      <c r="AD134" s="11"/>
      <c r="AE134" s="11"/>
      <c r="AF134" s="11"/>
    </row>
    <row r="135" spans="1:32" s="81" customFormat="1">
      <c r="A135" s="80"/>
      <c r="B135" s="80"/>
      <c r="C135" s="80"/>
      <c r="D135" s="82"/>
      <c r="E135" s="82"/>
      <c r="F135" s="82"/>
      <c r="G135" s="82"/>
      <c r="H135" s="82"/>
      <c r="I135" s="82"/>
      <c r="J135" s="82"/>
      <c r="K135" s="82"/>
      <c r="L135" s="82"/>
      <c r="M135" s="82"/>
      <c r="N135" s="82"/>
      <c r="O135" s="82"/>
      <c r="AC135" s="11"/>
      <c r="AD135" s="11"/>
      <c r="AE135" s="11"/>
      <c r="AF135" s="11"/>
    </row>
    <row r="136" spans="1:32" s="81" customFormat="1">
      <c r="A136" s="80"/>
      <c r="B136" s="80"/>
      <c r="C136" s="80"/>
      <c r="D136" s="82"/>
      <c r="E136" s="82"/>
      <c r="F136" s="82"/>
      <c r="G136" s="82"/>
      <c r="H136" s="82"/>
      <c r="I136" s="82"/>
      <c r="J136" s="82"/>
      <c r="K136" s="82"/>
      <c r="L136" s="82"/>
      <c r="M136" s="82"/>
      <c r="N136" s="82"/>
      <c r="O136" s="82"/>
      <c r="AC136" s="11"/>
      <c r="AD136" s="11"/>
      <c r="AE136" s="11"/>
      <c r="AF136" s="11"/>
    </row>
    <row r="137" spans="1:32" s="81" customFormat="1">
      <c r="A137" s="80"/>
      <c r="B137" s="80"/>
      <c r="C137" s="80"/>
      <c r="D137" s="82"/>
      <c r="E137" s="82"/>
      <c r="F137" s="82"/>
      <c r="G137" s="82"/>
      <c r="H137" s="82"/>
      <c r="I137" s="82"/>
      <c r="J137" s="82"/>
      <c r="K137" s="82"/>
      <c r="L137" s="82"/>
      <c r="M137" s="82"/>
      <c r="N137" s="82"/>
      <c r="O137" s="82"/>
      <c r="AC137" s="11"/>
      <c r="AD137" s="11"/>
      <c r="AE137" s="11"/>
      <c r="AF137" s="11"/>
    </row>
    <row r="138" spans="1:32" s="81" customFormat="1">
      <c r="A138" s="80"/>
      <c r="B138" s="80"/>
      <c r="C138" s="80"/>
      <c r="D138" s="82"/>
      <c r="E138" s="82"/>
      <c r="F138" s="82"/>
      <c r="G138" s="82"/>
      <c r="H138" s="82"/>
      <c r="I138" s="82"/>
      <c r="J138" s="82"/>
      <c r="K138" s="82"/>
      <c r="L138" s="82"/>
      <c r="M138" s="82"/>
      <c r="N138" s="82"/>
      <c r="O138" s="82"/>
      <c r="AC138" s="11"/>
      <c r="AD138" s="11"/>
      <c r="AE138" s="11"/>
      <c r="AF138" s="11"/>
    </row>
    <row r="139" spans="1:32" s="81" customFormat="1">
      <c r="A139" s="80"/>
      <c r="B139" s="80"/>
      <c r="C139" s="80"/>
      <c r="D139" s="82"/>
      <c r="E139" s="82"/>
      <c r="F139" s="82"/>
      <c r="G139" s="82"/>
      <c r="H139" s="82"/>
      <c r="I139" s="82"/>
      <c r="J139" s="82"/>
      <c r="K139" s="82"/>
      <c r="L139" s="82"/>
      <c r="M139" s="82"/>
      <c r="N139" s="82"/>
      <c r="O139" s="82"/>
      <c r="AC139" s="11"/>
      <c r="AD139" s="11"/>
      <c r="AE139" s="11"/>
      <c r="AF139" s="11"/>
    </row>
    <row r="140" spans="1:32" s="81" customFormat="1">
      <c r="A140" s="80"/>
      <c r="B140" s="80"/>
      <c r="C140" s="80"/>
      <c r="D140" s="82"/>
      <c r="E140" s="82"/>
      <c r="F140" s="82"/>
      <c r="G140" s="82"/>
      <c r="H140" s="82"/>
      <c r="I140" s="82"/>
      <c r="J140" s="82"/>
      <c r="K140" s="82"/>
      <c r="L140" s="82"/>
      <c r="M140" s="82"/>
      <c r="N140" s="82"/>
      <c r="O140" s="82"/>
      <c r="AC140" s="11"/>
      <c r="AD140" s="11"/>
      <c r="AE140" s="11"/>
      <c r="AF140" s="11"/>
    </row>
    <row r="141" spans="1:32" s="81" customFormat="1">
      <c r="A141" s="80"/>
      <c r="B141" s="80"/>
      <c r="C141" s="80"/>
      <c r="D141" s="82"/>
      <c r="E141" s="82"/>
      <c r="F141" s="82"/>
      <c r="G141" s="82"/>
      <c r="H141" s="82"/>
      <c r="I141" s="82"/>
      <c r="J141" s="82"/>
      <c r="K141" s="82"/>
      <c r="L141" s="82"/>
      <c r="M141" s="82"/>
      <c r="N141" s="82"/>
      <c r="O141" s="82"/>
      <c r="AC141" s="11"/>
      <c r="AD141" s="11"/>
      <c r="AE141" s="11"/>
      <c r="AF141" s="11"/>
    </row>
    <row r="142" spans="1:32" s="81" customFormat="1">
      <c r="A142" s="80"/>
      <c r="B142" s="80"/>
      <c r="C142" s="80"/>
      <c r="D142" s="82"/>
      <c r="E142" s="82"/>
      <c r="F142" s="82"/>
      <c r="G142" s="82"/>
      <c r="H142" s="82"/>
      <c r="I142" s="82"/>
      <c r="J142" s="82"/>
      <c r="K142" s="82"/>
      <c r="L142" s="82"/>
      <c r="M142" s="82"/>
      <c r="N142" s="82"/>
      <c r="O142" s="82"/>
      <c r="AC142" s="11"/>
      <c r="AD142" s="11"/>
      <c r="AE142" s="11"/>
      <c r="AF142" s="11"/>
    </row>
    <row r="143" spans="1:32" s="81" customFormat="1">
      <c r="A143" s="80"/>
      <c r="B143" s="80"/>
      <c r="C143" s="80"/>
      <c r="D143" s="82"/>
      <c r="E143" s="82"/>
      <c r="F143" s="82"/>
      <c r="G143" s="82"/>
      <c r="H143" s="82"/>
      <c r="I143" s="82"/>
      <c r="J143" s="82"/>
      <c r="K143" s="82"/>
      <c r="L143" s="82"/>
      <c r="M143" s="82"/>
      <c r="N143" s="82"/>
      <c r="O143" s="82"/>
      <c r="AC143" s="11"/>
      <c r="AD143" s="11"/>
      <c r="AE143" s="11"/>
      <c r="AF143" s="11"/>
    </row>
    <row r="144" spans="1:32" s="81" customFormat="1">
      <c r="A144" s="80"/>
      <c r="B144" s="80"/>
      <c r="C144" s="80"/>
      <c r="D144" s="82"/>
      <c r="E144" s="82"/>
      <c r="F144" s="82"/>
      <c r="G144" s="82"/>
      <c r="H144" s="82"/>
      <c r="I144" s="82"/>
      <c r="J144" s="82"/>
      <c r="K144" s="82"/>
      <c r="L144" s="82"/>
      <c r="M144" s="82"/>
      <c r="N144" s="82"/>
      <c r="O144" s="82"/>
      <c r="AC144" s="11"/>
      <c r="AD144" s="11"/>
      <c r="AE144" s="11"/>
      <c r="AF144" s="11"/>
    </row>
    <row r="145" spans="1:32" s="81" customFormat="1">
      <c r="A145" s="80"/>
      <c r="B145" s="80"/>
      <c r="C145" s="80"/>
      <c r="D145" s="82"/>
      <c r="E145" s="82"/>
      <c r="F145" s="82"/>
      <c r="G145" s="82"/>
      <c r="H145" s="82"/>
      <c r="I145" s="82"/>
      <c r="J145" s="82"/>
      <c r="K145" s="82"/>
      <c r="L145" s="82"/>
      <c r="M145" s="82"/>
      <c r="N145" s="82"/>
      <c r="O145" s="82"/>
      <c r="AC145" s="11"/>
      <c r="AD145" s="11"/>
      <c r="AE145" s="11"/>
      <c r="AF145" s="11"/>
    </row>
    <row r="146" spans="1:32" s="81" customFormat="1">
      <c r="A146" s="80"/>
      <c r="B146" s="80"/>
      <c r="C146" s="80"/>
      <c r="D146" s="82"/>
      <c r="E146" s="82"/>
      <c r="F146" s="82"/>
      <c r="G146" s="82"/>
      <c r="H146" s="82"/>
      <c r="I146" s="82"/>
      <c r="J146" s="82"/>
      <c r="K146" s="82"/>
      <c r="L146" s="82"/>
      <c r="M146" s="82"/>
      <c r="N146" s="82"/>
      <c r="O146" s="82"/>
      <c r="AC146" s="11"/>
      <c r="AD146" s="11"/>
      <c r="AE146" s="11"/>
      <c r="AF146" s="11"/>
    </row>
    <row r="147" spans="1:32" s="81" customFormat="1">
      <c r="A147" s="80"/>
      <c r="B147" s="80"/>
      <c r="C147" s="80"/>
      <c r="D147" s="82"/>
      <c r="E147" s="82"/>
      <c r="F147" s="82"/>
      <c r="G147" s="82"/>
      <c r="H147" s="82"/>
      <c r="I147" s="82"/>
      <c r="J147" s="82"/>
      <c r="K147" s="82"/>
      <c r="L147" s="82"/>
      <c r="M147" s="82"/>
      <c r="N147" s="82"/>
      <c r="O147" s="82"/>
      <c r="AC147" s="11"/>
      <c r="AD147" s="11"/>
      <c r="AE147" s="11"/>
      <c r="AF147" s="11"/>
    </row>
    <row r="148" spans="1:32" s="81" customFormat="1">
      <c r="A148" s="80"/>
      <c r="B148" s="80"/>
      <c r="C148" s="80"/>
      <c r="D148" s="82"/>
      <c r="E148" s="82"/>
      <c r="F148" s="82"/>
      <c r="G148" s="82"/>
      <c r="H148" s="82"/>
      <c r="I148" s="82"/>
      <c r="J148" s="82"/>
      <c r="K148" s="82"/>
      <c r="L148" s="82"/>
      <c r="M148" s="82"/>
      <c r="N148" s="82"/>
      <c r="O148" s="82"/>
      <c r="AC148" s="11"/>
      <c r="AD148" s="11"/>
      <c r="AE148" s="11"/>
      <c r="AF148" s="11"/>
    </row>
    <row r="149" spans="1:32" s="81" customFormat="1">
      <c r="A149" s="80"/>
      <c r="B149" s="80"/>
      <c r="C149" s="80"/>
      <c r="D149" s="82"/>
      <c r="E149" s="82"/>
      <c r="F149" s="82"/>
      <c r="G149" s="82"/>
      <c r="H149" s="82"/>
      <c r="I149" s="82"/>
      <c r="J149" s="82"/>
      <c r="K149" s="82"/>
      <c r="L149" s="82"/>
      <c r="M149" s="82"/>
      <c r="N149" s="82"/>
      <c r="O149" s="82"/>
      <c r="AC149" s="11"/>
      <c r="AD149" s="11"/>
      <c r="AE149" s="11"/>
      <c r="AF149" s="11"/>
    </row>
    <row r="150" spans="1:32" s="81" customFormat="1">
      <c r="A150" s="80"/>
      <c r="B150" s="80"/>
      <c r="C150" s="80"/>
      <c r="D150" s="82"/>
      <c r="E150" s="82"/>
      <c r="F150" s="82"/>
      <c r="G150" s="82"/>
      <c r="H150" s="82"/>
      <c r="I150" s="82"/>
      <c r="J150" s="82"/>
      <c r="K150" s="82"/>
      <c r="L150" s="82"/>
      <c r="M150" s="82"/>
      <c r="N150" s="82"/>
      <c r="O150" s="82"/>
      <c r="AC150" s="11"/>
      <c r="AD150" s="11"/>
      <c r="AE150" s="11"/>
      <c r="AF150" s="11"/>
    </row>
    <row r="151" spans="1:32" s="81" customFormat="1">
      <c r="A151" s="80"/>
      <c r="B151" s="80"/>
      <c r="C151" s="80"/>
      <c r="D151" s="82"/>
      <c r="E151" s="82"/>
      <c r="F151" s="82"/>
      <c r="G151" s="82"/>
      <c r="H151" s="82"/>
      <c r="I151" s="82"/>
      <c r="J151" s="82"/>
      <c r="K151" s="82"/>
      <c r="L151" s="82"/>
      <c r="M151" s="82"/>
      <c r="N151" s="82"/>
      <c r="O151" s="82"/>
      <c r="AC151" s="11"/>
      <c r="AD151" s="11"/>
      <c r="AE151" s="11"/>
      <c r="AF151" s="11"/>
    </row>
    <row r="152" spans="1:32" s="81" customFormat="1">
      <c r="A152" s="80"/>
      <c r="B152" s="80"/>
      <c r="C152" s="80"/>
      <c r="D152" s="82"/>
      <c r="E152" s="82"/>
      <c r="F152" s="82"/>
      <c r="G152" s="82"/>
      <c r="H152" s="82"/>
      <c r="I152" s="82"/>
      <c r="J152" s="82"/>
      <c r="K152" s="82"/>
      <c r="L152" s="82"/>
      <c r="M152" s="82"/>
      <c r="N152" s="82"/>
      <c r="O152" s="82"/>
      <c r="AC152" s="11"/>
      <c r="AD152" s="11"/>
      <c r="AE152" s="11"/>
      <c r="AF152" s="11"/>
    </row>
    <row r="153" spans="1:32" s="81" customFormat="1">
      <c r="A153" s="80"/>
      <c r="B153" s="80"/>
      <c r="C153" s="80"/>
      <c r="D153" s="82"/>
      <c r="E153" s="82"/>
      <c r="F153" s="82"/>
      <c r="G153" s="82"/>
      <c r="H153" s="82"/>
      <c r="I153" s="82"/>
      <c r="J153" s="82"/>
      <c r="K153" s="82"/>
      <c r="L153" s="82"/>
      <c r="M153" s="82"/>
      <c r="N153" s="82"/>
      <c r="O153" s="82"/>
      <c r="AC153" s="11"/>
      <c r="AD153" s="11"/>
      <c r="AE153" s="11"/>
      <c r="AF153" s="11"/>
    </row>
    <row r="154" spans="1:32" s="81" customFormat="1">
      <c r="A154" s="80"/>
      <c r="B154" s="80"/>
      <c r="C154" s="80"/>
      <c r="D154" s="82"/>
      <c r="E154" s="82"/>
      <c r="F154" s="82"/>
      <c r="G154" s="82"/>
      <c r="H154" s="82"/>
      <c r="I154" s="82"/>
      <c r="J154" s="82"/>
      <c r="K154" s="82"/>
      <c r="L154" s="82"/>
      <c r="M154" s="82"/>
      <c r="N154" s="82"/>
      <c r="O154" s="82"/>
      <c r="AC154" s="11"/>
      <c r="AD154" s="11"/>
      <c r="AE154" s="11"/>
      <c r="AF154" s="11"/>
    </row>
    <row r="155" spans="1:32" s="81" customFormat="1">
      <c r="A155" s="80"/>
      <c r="B155" s="80"/>
      <c r="C155" s="80"/>
      <c r="D155" s="82"/>
      <c r="E155" s="82"/>
      <c r="F155" s="82"/>
      <c r="G155" s="82"/>
      <c r="H155" s="82"/>
      <c r="I155" s="82"/>
      <c r="J155" s="82"/>
      <c r="K155" s="82"/>
      <c r="L155" s="82"/>
      <c r="M155" s="82"/>
      <c r="N155" s="82"/>
      <c r="O155" s="82"/>
      <c r="AC155" s="11"/>
      <c r="AD155" s="11"/>
      <c r="AE155" s="11"/>
      <c r="AF155" s="11"/>
    </row>
    <row r="156" spans="1:32" s="81" customFormat="1">
      <c r="A156" s="80"/>
      <c r="B156" s="80"/>
      <c r="C156" s="80"/>
      <c r="D156" s="82"/>
      <c r="E156" s="82"/>
      <c r="F156" s="82"/>
      <c r="G156" s="82"/>
      <c r="H156" s="82"/>
      <c r="I156" s="82"/>
      <c r="J156" s="82"/>
      <c r="K156" s="82"/>
      <c r="L156" s="82"/>
      <c r="M156" s="82"/>
      <c r="N156" s="82"/>
      <c r="O156" s="82"/>
      <c r="AC156" s="11"/>
      <c r="AD156" s="11"/>
      <c r="AE156" s="11"/>
      <c r="AF156" s="11"/>
    </row>
    <row r="157" spans="1:32" s="81" customFormat="1">
      <c r="A157" s="80"/>
      <c r="B157" s="80"/>
      <c r="C157" s="80"/>
      <c r="D157" s="82"/>
      <c r="E157" s="82"/>
      <c r="F157" s="82"/>
      <c r="G157" s="82"/>
      <c r="H157" s="82"/>
      <c r="I157" s="82"/>
      <c r="J157" s="82"/>
      <c r="K157" s="82"/>
      <c r="L157" s="82"/>
      <c r="M157" s="82"/>
      <c r="N157" s="82"/>
      <c r="O157" s="82"/>
      <c r="AC157" s="11"/>
      <c r="AD157" s="11"/>
      <c r="AE157" s="11"/>
      <c r="AF157" s="11"/>
    </row>
    <row r="158" spans="1:32" s="81" customFormat="1">
      <c r="A158" s="80"/>
      <c r="B158" s="80"/>
      <c r="C158" s="80"/>
      <c r="D158" s="82"/>
      <c r="E158" s="82"/>
      <c r="F158" s="82"/>
      <c r="G158" s="82"/>
      <c r="H158" s="82"/>
      <c r="I158" s="82"/>
      <c r="J158" s="82"/>
      <c r="K158" s="82"/>
      <c r="L158" s="82"/>
      <c r="M158" s="82"/>
      <c r="N158" s="82"/>
      <c r="O158" s="82"/>
      <c r="AC158" s="11"/>
      <c r="AD158" s="11"/>
      <c r="AE158" s="11"/>
      <c r="AF158" s="11"/>
    </row>
    <row r="159" spans="1:32" s="81" customFormat="1">
      <c r="A159" s="80"/>
      <c r="B159" s="80"/>
      <c r="C159" s="80"/>
      <c r="D159" s="82"/>
      <c r="E159" s="82"/>
      <c r="F159" s="82"/>
      <c r="G159" s="82"/>
      <c r="H159" s="82"/>
      <c r="I159" s="82"/>
      <c r="J159" s="82"/>
      <c r="K159" s="82"/>
      <c r="L159" s="82"/>
      <c r="M159" s="82"/>
      <c r="N159" s="82"/>
      <c r="O159" s="82"/>
      <c r="AC159" s="11"/>
      <c r="AD159" s="11"/>
      <c r="AE159" s="11"/>
      <c r="AF159" s="11"/>
    </row>
    <row r="160" spans="1:32" s="81" customFormat="1">
      <c r="A160" s="80"/>
      <c r="B160" s="80"/>
      <c r="C160" s="80"/>
      <c r="D160" s="82"/>
      <c r="E160" s="82"/>
      <c r="F160" s="82"/>
      <c r="G160" s="82"/>
      <c r="H160" s="82"/>
      <c r="I160" s="82"/>
      <c r="J160" s="82"/>
      <c r="K160" s="82"/>
      <c r="L160" s="82"/>
      <c r="M160" s="82"/>
      <c r="N160" s="82"/>
      <c r="O160" s="82"/>
      <c r="AC160" s="11"/>
      <c r="AD160" s="11"/>
      <c r="AE160" s="11"/>
      <c r="AF160" s="11"/>
    </row>
    <row r="161" spans="1:32" s="81" customFormat="1">
      <c r="A161" s="80"/>
      <c r="B161" s="80"/>
      <c r="C161" s="80"/>
      <c r="D161" s="82"/>
      <c r="E161" s="82"/>
      <c r="F161" s="82"/>
      <c r="G161" s="82"/>
      <c r="H161" s="82"/>
      <c r="I161" s="82"/>
      <c r="J161" s="82"/>
      <c r="K161" s="82"/>
      <c r="L161" s="82"/>
      <c r="M161" s="82"/>
      <c r="N161" s="82"/>
      <c r="O161" s="82"/>
      <c r="AC161" s="11"/>
      <c r="AD161" s="11"/>
      <c r="AE161" s="11"/>
      <c r="AF161" s="11"/>
    </row>
    <row r="162" spans="1:32" s="81" customFormat="1">
      <c r="A162" s="80"/>
      <c r="B162" s="80"/>
      <c r="C162" s="80"/>
      <c r="D162" s="82"/>
      <c r="E162" s="82"/>
      <c r="F162" s="82"/>
      <c r="G162" s="82"/>
      <c r="H162" s="82"/>
      <c r="I162" s="82"/>
      <c r="J162" s="82"/>
      <c r="K162" s="82"/>
      <c r="L162" s="82"/>
      <c r="M162" s="82"/>
      <c r="N162" s="82"/>
      <c r="O162" s="82"/>
      <c r="AC162" s="11"/>
      <c r="AD162" s="11"/>
      <c r="AE162" s="11"/>
      <c r="AF162" s="11"/>
    </row>
    <row r="163" spans="1:32" s="81" customFormat="1">
      <c r="A163" s="80"/>
      <c r="B163" s="80"/>
      <c r="C163" s="80"/>
      <c r="D163" s="82"/>
      <c r="E163" s="82"/>
      <c r="F163" s="82"/>
      <c r="G163" s="82"/>
      <c r="H163" s="82"/>
      <c r="I163" s="82"/>
      <c r="J163" s="82"/>
      <c r="K163" s="82"/>
      <c r="L163" s="82"/>
      <c r="M163" s="82"/>
      <c r="N163" s="82"/>
      <c r="O163" s="82"/>
      <c r="AC163" s="11"/>
      <c r="AD163" s="11"/>
      <c r="AE163" s="11"/>
      <c r="AF163" s="11"/>
    </row>
    <row r="164" spans="1:32" s="81" customFormat="1">
      <c r="A164" s="80"/>
      <c r="B164" s="80"/>
      <c r="C164" s="80"/>
      <c r="D164" s="82"/>
      <c r="E164" s="82"/>
      <c r="F164" s="82"/>
      <c r="G164" s="82"/>
      <c r="H164" s="82"/>
      <c r="I164" s="82"/>
      <c r="J164" s="82"/>
      <c r="K164" s="82"/>
      <c r="L164" s="82"/>
      <c r="M164" s="82"/>
      <c r="N164" s="82"/>
      <c r="O164" s="82"/>
      <c r="AC164" s="11"/>
      <c r="AD164" s="11"/>
      <c r="AE164" s="11"/>
      <c r="AF164" s="11"/>
    </row>
    <row r="165" spans="1:32" s="81" customFormat="1">
      <c r="A165" s="80"/>
      <c r="B165" s="80"/>
      <c r="C165" s="80"/>
      <c r="D165" s="82"/>
      <c r="E165" s="82"/>
      <c r="F165" s="82"/>
      <c r="G165" s="82"/>
      <c r="H165" s="82"/>
      <c r="I165" s="82"/>
      <c r="J165" s="82"/>
      <c r="K165" s="82"/>
      <c r="L165" s="82"/>
      <c r="M165" s="82"/>
      <c r="N165" s="82"/>
      <c r="O165" s="82"/>
      <c r="AC165" s="11"/>
      <c r="AD165" s="11"/>
      <c r="AE165" s="11"/>
      <c r="AF165" s="11"/>
    </row>
    <row r="166" spans="1:32" s="81" customFormat="1">
      <c r="A166" s="80"/>
      <c r="B166" s="80"/>
      <c r="C166" s="80"/>
      <c r="D166" s="82"/>
      <c r="E166" s="82"/>
      <c r="F166" s="82"/>
      <c r="G166" s="82"/>
      <c r="H166" s="82"/>
      <c r="I166" s="82"/>
      <c r="J166" s="82"/>
      <c r="K166" s="82"/>
      <c r="L166" s="82"/>
      <c r="M166" s="82"/>
      <c r="N166" s="82"/>
      <c r="O166" s="82"/>
      <c r="AC166" s="11"/>
      <c r="AD166" s="11"/>
      <c r="AE166" s="11"/>
      <c r="AF166" s="11"/>
    </row>
    <row r="167" spans="1:32" s="81" customFormat="1">
      <c r="A167" s="80"/>
      <c r="B167" s="80"/>
      <c r="C167" s="80"/>
      <c r="D167" s="82"/>
      <c r="E167" s="82"/>
      <c r="F167" s="82"/>
      <c r="G167" s="82"/>
      <c r="H167" s="82"/>
      <c r="I167" s="82"/>
      <c r="J167" s="82"/>
      <c r="K167" s="82"/>
      <c r="L167" s="82"/>
      <c r="M167" s="82"/>
      <c r="N167" s="82"/>
      <c r="O167" s="82"/>
      <c r="AC167" s="11"/>
      <c r="AD167" s="11"/>
      <c r="AE167" s="11"/>
      <c r="AF167" s="11"/>
    </row>
    <row r="168" spans="1:32" s="81" customFormat="1">
      <c r="A168" s="80"/>
      <c r="B168" s="80"/>
      <c r="C168" s="80"/>
      <c r="D168" s="82"/>
      <c r="E168" s="82"/>
      <c r="F168" s="82"/>
      <c r="G168" s="82"/>
      <c r="H168" s="82"/>
      <c r="I168" s="82"/>
      <c r="J168" s="82"/>
      <c r="K168" s="82"/>
      <c r="L168" s="82"/>
      <c r="M168" s="82"/>
      <c r="N168" s="82"/>
      <c r="O168" s="82"/>
      <c r="AC168" s="11"/>
      <c r="AD168" s="11"/>
      <c r="AE168" s="11"/>
      <c r="AF168" s="11"/>
    </row>
    <row r="169" spans="1:32" s="81" customFormat="1">
      <c r="A169" s="80"/>
      <c r="B169" s="80"/>
      <c r="C169" s="80"/>
      <c r="D169" s="82"/>
      <c r="E169" s="82"/>
      <c r="F169" s="82"/>
      <c r="G169" s="82"/>
      <c r="H169" s="82"/>
      <c r="I169" s="82"/>
      <c r="J169" s="82"/>
      <c r="K169" s="82"/>
      <c r="L169" s="82"/>
      <c r="M169" s="82"/>
      <c r="N169" s="82"/>
      <c r="O169" s="82"/>
      <c r="AC169" s="11"/>
      <c r="AD169" s="11"/>
      <c r="AE169" s="11"/>
      <c r="AF169" s="11"/>
    </row>
    <row r="170" spans="1:32" s="81" customFormat="1">
      <c r="A170" s="80"/>
      <c r="B170" s="80"/>
      <c r="C170" s="80"/>
      <c r="D170" s="82"/>
      <c r="E170" s="82"/>
      <c r="F170" s="82"/>
      <c r="G170" s="82"/>
      <c r="H170" s="82"/>
      <c r="I170" s="82"/>
      <c r="J170" s="82"/>
      <c r="K170" s="82"/>
      <c r="L170" s="82"/>
      <c r="M170" s="82"/>
      <c r="N170" s="82"/>
      <c r="O170" s="82"/>
      <c r="AC170" s="11"/>
      <c r="AD170" s="11"/>
      <c r="AE170" s="11"/>
      <c r="AF170" s="11"/>
    </row>
    <row r="171" spans="1:32" s="81" customFormat="1">
      <c r="A171" s="80"/>
      <c r="B171" s="80"/>
      <c r="C171" s="80"/>
      <c r="D171" s="82"/>
      <c r="E171" s="82"/>
      <c r="F171" s="82"/>
      <c r="G171" s="82"/>
      <c r="H171" s="82"/>
      <c r="I171" s="82"/>
      <c r="J171" s="82"/>
      <c r="K171" s="82"/>
      <c r="L171" s="82"/>
      <c r="M171" s="82"/>
      <c r="N171" s="82"/>
      <c r="O171" s="82"/>
      <c r="AC171" s="11"/>
      <c r="AD171" s="11"/>
      <c r="AE171" s="11"/>
      <c r="AF171" s="11"/>
    </row>
    <row r="172" spans="1:32" s="81" customFormat="1">
      <c r="A172" s="80"/>
      <c r="B172" s="80"/>
      <c r="C172" s="80"/>
      <c r="D172" s="82"/>
      <c r="E172" s="82"/>
      <c r="F172" s="82"/>
      <c r="G172" s="82"/>
      <c r="H172" s="82"/>
      <c r="I172" s="82"/>
      <c r="J172" s="82"/>
      <c r="K172" s="82"/>
      <c r="L172" s="82"/>
      <c r="M172" s="82"/>
      <c r="N172" s="82"/>
      <c r="O172" s="82"/>
      <c r="AC172" s="11"/>
      <c r="AD172" s="11"/>
      <c r="AE172" s="11"/>
      <c r="AF172" s="11"/>
    </row>
    <row r="173" spans="1:32" s="81" customFormat="1">
      <c r="A173" s="80"/>
      <c r="B173" s="80"/>
      <c r="C173" s="80"/>
      <c r="D173" s="82"/>
      <c r="E173" s="82"/>
      <c r="F173" s="82"/>
      <c r="G173" s="82"/>
      <c r="H173" s="82"/>
      <c r="I173" s="82"/>
      <c r="J173" s="82"/>
      <c r="K173" s="82"/>
      <c r="L173" s="82"/>
      <c r="M173" s="82"/>
      <c r="N173" s="82"/>
      <c r="O173" s="82"/>
      <c r="AC173" s="11"/>
      <c r="AD173" s="11"/>
      <c r="AE173" s="11"/>
      <c r="AF173" s="11"/>
    </row>
    <row r="174" spans="1:32" s="81" customFormat="1">
      <c r="A174" s="80"/>
      <c r="B174" s="80"/>
      <c r="C174" s="80"/>
      <c r="D174" s="82"/>
      <c r="E174" s="82"/>
      <c r="F174" s="82"/>
      <c r="G174" s="82"/>
      <c r="H174" s="82"/>
      <c r="I174" s="82"/>
      <c r="J174" s="82"/>
      <c r="K174" s="82"/>
      <c r="L174" s="82"/>
      <c r="M174" s="82"/>
      <c r="N174" s="82"/>
      <c r="O174" s="82"/>
      <c r="AC174" s="11"/>
      <c r="AD174" s="11"/>
      <c r="AE174" s="11"/>
      <c r="AF174" s="11"/>
    </row>
    <row r="175" spans="1:32" s="81" customFormat="1">
      <c r="A175" s="80"/>
      <c r="B175" s="80"/>
      <c r="C175" s="80"/>
      <c r="D175" s="82"/>
      <c r="E175" s="82"/>
      <c r="F175" s="82"/>
      <c r="G175" s="82"/>
      <c r="H175" s="82"/>
      <c r="I175" s="82"/>
      <c r="J175" s="82"/>
      <c r="K175" s="82"/>
      <c r="L175" s="82"/>
      <c r="M175" s="82"/>
      <c r="N175" s="82"/>
      <c r="O175" s="82"/>
      <c r="AC175" s="11"/>
      <c r="AD175" s="11"/>
      <c r="AE175" s="11"/>
      <c r="AF175" s="11"/>
    </row>
    <row r="176" spans="1:32" s="81" customFormat="1">
      <c r="A176" s="80"/>
      <c r="B176" s="80"/>
      <c r="C176" s="80"/>
      <c r="D176" s="82"/>
      <c r="E176" s="82"/>
      <c r="F176" s="82"/>
      <c r="G176" s="82"/>
      <c r="H176" s="82"/>
      <c r="I176" s="82"/>
      <c r="J176" s="82"/>
      <c r="K176" s="82"/>
      <c r="L176" s="82"/>
      <c r="M176" s="82"/>
      <c r="N176" s="82"/>
      <c r="O176" s="82"/>
      <c r="AC176" s="11"/>
      <c r="AD176" s="11"/>
      <c r="AE176" s="11"/>
      <c r="AF176" s="11"/>
    </row>
    <row r="177" spans="1:32" s="81" customFormat="1">
      <c r="A177" s="80"/>
      <c r="B177" s="80"/>
      <c r="C177" s="80"/>
      <c r="D177" s="82"/>
      <c r="E177" s="82"/>
      <c r="F177" s="82"/>
      <c r="G177" s="82"/>
      <c r="H177" s="82"/>
      <c r="I177" s="82"/>
      <c r="J177" s="82"/>
      <c r="K177" s="82"/>
      <c r="L177" s="82"/>
      <c r="M177" s="82"/>
      <c r="N177" s="82"/>
      <c r="O177" s="82"/>
      <c r="AC177" s="11"/>
      <c r="AD177" s="11"/>
      <c r="AE177" s="11"/>
      <c r="AF177" s="11"/>
    </row>
    <row r="178" spans="1:32" s="81" customFormat="1">
      <c r="A178" s="80"/>
      <c r="B178" s="80"/>
      <c r="C178" s="80"/>
      <c r="D178" s="82"/>
      <c r="E178" s="82"/>
      <c r="F178" s="82"/>
      <c r="G178" s="82"/>
      <c r="H178" s="82"/>
      <c r="I178" s="82"/>
      <c r="J178" s="82"/>
      <c r="K178" s="82"/>
      <c r="L178" s="82"/>
      <c r="M178" s="82"/>
      <c r="N178" s="82"/>
      <c r="O178" s="82"/>
      <c r="AC178" s="11"/>
      <c r="AD178" s="11"/>
      <c r="AE178" s="11"/>
      <c r="AF178" s="11"/>
    </row>
    <row r="179" spans="1:32" s="81" customFormat="1">
      <c r="A179" s="80"/>
      <c r="B179" s="80"/>
      <c r="C179" s="80"/>
      <c r="D179" s="82"/>
      <c r="E179" s="82"/>
      <c r="F179" s="82"/>
      <c r="G179" s="82"/>
      <c r="H179" s="82"/>
      <c r="I179" s="82"/>
      <c r="J179" s="82"/>
      <c r="K179" s="82"/>
      <c r="L179" s="82"/>
      <c r="M179" s="82"/>
      <c r="N179" s="82"/>
      <c r="O179" s="82"/>
      <c r="AC179" s="11"/>
      <c r="AD179" s="11"/>
      <c r="AE179" s="11"/>
      <c r="AF179" s="11"/>
    </row>
    <row r="180" spans="1:32" s="81" customFormat="1">
      <c r="A180" s="80"/>
      <c r="B180" s="80"/>
      <c r="C180" s="80"/>
      <c r="D180" s="82"/>
      <c r="E180" s="82"/>
      <c r="F180" s="82"/>
      <c r="G180" s="82"/>
      <c r="H180" s="82"/>
      <c r="I180" s="82"/>
      <c r="J180" s="82"/>
      <c r="K180" s="82"/>
      <c r="L180" s="82"/>
      <c r="M180" s="82"/>
      <c r="N180" s="82"/>
      <c r="O180" s="82"/>
      <c r="AC180" s="11"/>
      <c r="AD180" s="11"/>
      <c r="AE180" s="11"/>
      <c r="AF180" s="11"/>
    </row>
    <row r="181" spans="1:32" s="81" customFormat="1">
      <c r="A181" s="80"/>
      <c r="B181" s="80"/>
      <c r="C181" s="80"/>
      <c r="D181" s="82"/>
      <c r="E181" s="82"/>
      <c r="F181" s="82"/>
      <c r="G181" s="82"/>
      <c r="H181" s="82"/>
      <c r="I181" s="82"/>
      <c r="J181" s="82"/>
      <c r="K181" s="82"/>
      <c r="L181" s="82"/>
      <c r="M181" s="82"/>
      <c r="N181" s="82"/>
      <c r="O181" s="82"/>
      <c r="AC181" s="11"/>
      <c r="AD181" s="11"/>
      <c r="AE181" s="11"/>
      <c r="AF181" s="11"/>
    </row>
    <row r="182" spans="1:32" s="81" customFormat="1">
      <c r="A182" s="80"/>
      <c r="B182" s="80"/>
      <c r="C182" s="80"/>
      <c r="D182" s="82"/>
      <c r="E182" s="82"/>
      <c r="F182" s="82"/>
      <c r="G182" s="82"/>
      <c r="H182" s="82"/>
      <c r="I182" s="82"/>
      <c r="J182" s="82"/>
      <c r="K182" s="82"/>
      <c r="L182" s="82"/>
      <c r="M182" s="82"/>
      <c r="N182" s="82"/>
      <c r="O182" s="82"/>
      <c r="AC182" s="11"/>
      <c r="AD182" s="11"/>
      <c r="AE182" s="11"/>
      <c r="AF182" s="11"/>
    </row>
    <row r="183" spans="1:32" s="81" customFormat="1">
      <c r="A183" s="80"/>
      <c r="B183" s="80"/>
      <c r="C183" s="80"/>
      <c r="D183" s="82"/>
      <c r="E183" s="82"/>
      <c r="F183" s="82"/>
      <c r="G183" s="82"/>
      <c r="H183" s="82"/>
      <c r="I183" s="82"/>
      <c r="J183" s="82"/>
      <c r="K183" s="82"/>
      <c r="L183" s="82"/>
      <c r="M183" s="82"/>
      <c r="N183" s="82"/>
      <c r="O183" s="82"/>
      <c r="AC183" s="11"/>
      <c r="AD183" s="11"/>
      <c r="AE183" s="11"/>
      <c r="AF183" s="11"/>
    </row>
    <row r="184" spans="1:32" s="81" customFormat="1">
      <c r="A184" s="80"/>
      <c r="B184" s="80"/>
      <c r="C184" s="80"/>
      <c r="D184" s="82"/>
      <c r="E184" s="82"/>
      <c r="F184" s="82"/>
      <c r="G184" s="82"/>
      <c r="H184" s="82"/>
      <c r="I184" s="82"/>
      <c r="J184" s="82"/>
      <c r="K184" s="82"/>
      <c r="L184" s="82"/>
      <c r="M184" s="82"/>
      <c r="N184" s="82"/>
      <c r="O184" s="82"/>
      <c r="AC184" s="11"/>
      <c r="AD184" s="11"/>
      <c r="AE184" s="11"/>
      <c r="AF184" s="11"/>
    </row>
    <row r="185" spans="1:32" s="81" customFormat="1">
      <c r="A185" s="80"/>
      <c r="B185" s="80"/>
      <c r="C185" s="80"/>
      <c r="D185" s="82"/>
      <c r="E185" s="82"/>
      <c r="F185" s="82"/>
      <c r="G185" s="82"/>
      <c r="H185" s="82"/>
      <c r="I185" s="82"/>
      <c r="J185" s="82"/>
      <c r="K185" s="82"/>
      <c r="L185" s="82"/>
      <c r="M185" s="82"/>
      <c r="N185" s="82"/>
      <c r="O185" s="82"/>
      <c r="AC185" s="11"/>
      <c r="AD185" s="11"/>
      <c r="AE185" s="11"/>
      <c r="AF185" s="11"/>
    </row>
    <row r="186" spans="1:32" s="81" customFormat="1">
      <c r="A186" s="80"/>
      <c r="B186" s="80"/>
      <c r="C186" s="80"/>
      <c r="D186" s="82"/>
      <c r="E186" s="82"/>
      <c r="F186" s="82"/>
      <c r="G186" s="82"/>
      <c r="H186" s="82"/>
      <c r="I186" s="82"/>
      <c r="J186" s="82"/>
      <c r="K186" s="82"/>
      <c r="L186" s="82"/>
      <c r="M186" s="82"/>
      <c r="N186" s="82"/>
      <c r="O186" s="82"/>
      <c r="AC186" s="11"/>
      <c r="AD186" s="11"/>
      <c r="AE186" s="11"/>
      <c r="AF186" s="11"/>
    </row>
    <row r="187" spans="1:32" s="81" customFormat="1">
      <c r="A187" s="80"/>
      <c r="B187" s="80"/>
      <c r="C187" s="80"/>
      <c r="D187" s="82"/>
      <c r="E187" s="82"/>
      <c r="F187" s="82"/>
      <c r="G187" s="82"/>
      <c r="H187" s="82"/>
      <c r="I187" s="82"/>
      <c r="J187" s="82"/>
      <c r="K187" s="82"/>
      <c r="L187" s="82"/>
      <c r="M187" s="82"/>
      <c r="N187" s="82"/>
      <c r="O187" s="82"/>
      <c r="AC187" s="11"/>
      <c r="AD187" s="11"/>
      <c r="AE187" s="11"/>
      <c r="AF187" s="11"/>
    </row>
    <row r="188" spans="1:32" s="81" customFormat="1">
      <c r="A188" s="80"/>
      <c r="B188" s="80"/>
      <c r="C188" s="80"/>
      <c r="D188" s="82"/>
      <c r="E188" s="82"/>
      <c r="F188" s="82"/>
      <c r="G188" s="82"/>
      <c r="H188" s="82"/>
      <c r="I188" s="82"/>
      <c r="J188" s="82"/>
      <c r="K188" s="82"/>
      <c r="L188" s="82"/>
      <c r="M188" s="82"/>
      <c r="N188" s="82"/>
      <c r="O188" s="82"/>
      <c r="AC188" s="11"/>
      <c r="AD188" s="11"/>
      <c r="AE188" s="11"/>
      <c r="AF188" s="11"/>
    </row>
    <row r="189" spans="1:32" s="81" customFormat="1">
      <c r="A189" s="80"/>
      <c r="B189" s="80"/>
      <c r="C189" s="80"/>
      <c r="D189" s="82"/>
      <c r="E189" s="82"/>
      <c r="F189" s="82"/>
      <c r="G189" s="82"/>
      <c r="H189" s="82"/>
      <c r="I189" s="82"/>
      <c r="J189" s="82"/>
      <c r="K189" s="82"/>
      <c r="L189" s="82"/>
      <c r="M189" s="82"/>
      <c r="N189" s="82"/>
      <c r="O189" s="82"/>
      <c r="AC189" s="11"/>
      <c r="AD189" s="11"/>
      <c r="AE189" s="11"/>
      <c r="AF189" s="11"/>
    </row>
    <row r="190" spans="1:32" s="81" customFormat="1">
      <c r="A190" s="80"/>
      <c r="B190" s="80"/>
      <c r="C190" s="80"/>
      <c r="D190" s="82"/>
      <c r="E190" s="82"/>
      <c r="F190" s="82"/>
      <c r="G190" s="82"/>
      <c r="H190" s="82"/>
      <c r="I190" s="82"/>
      <c r="J190" s="82"/>
      <c r="K190" s="82"/>
      <c r="L190" s="82"/>
      <c r="M190" s="82"/>
      <c r="N190" s="82"/>
      <c r="O190" s="82"/>
      <c r="AC190" s="11"/>
      <c r="AD190" s="11"/>
      <c r="AE190" s="11"/>
      <c r="AF190" s="11"/>
    </row>
    <row r="191" spans="1:32" s="81" customFormat="1">
      <c r="A191" s="80"/>
      <c r="B191" s="80"/>
      <c r="C191" s="80"/>
      <c r="D191" s="82"/>
      <c r="E191" s="82"/>
      <c r="F191" s="82"/>
      <c r="G191" s="82"/>
      <c r="H191" s="82"/>
      <c r="I191" s="82"/>
      <c r="J191" s="82"/>
      <c r="K191" s="82"/>
      <c r="L191" s="82"/>
      <c r="M191" s="82"/>
      <c r="N191" s="82"/>
      <c r="O191" s="82"/>
      <c r="AC191" s="11"/>
      <c r="AD191" s="11"/>
      <c r="AE191" s="11"/>
      <c r="AF191" s="11"/>
    </row>
    <row r="192" spans="1:32" s="81" customFormat="1">
      <c r="A192" s="80"/>
      <c r="B192" s="80"/>
      <c r="C192" s="80"/>
      <c r="D192" s="82"/>
      <c r="E192" s="82"/>
      <c r="F192" s="82"/>
      <c r="G192" s="82"/>
      <c r="H192" s="82"/>
      <c r="I192" s="82"/>
      <c r="J192" s="82"/>
      <c r="K192" s="82"/>
      <c r="L192" s="82"/>
      <c r="M192" s="82"/>
      <c r="N192" s="82"/>
      <c r="O192" s="82"/>
      <c r="AC192" s="11"/>
      <c r="AD192" s="11"/>
      <c r="AE192" s="11"/>
      <c r="AF192" s="11"/>
    </row>
    <row r="193" spans="1:32" s="81" customFormat="1">
      <c r="A193" s="80"/>
      <c r="B193" s="80"/>
      <c r="C193" s="80"/>
      <c r="D193" s="82"/>
      <c r="E193" s="82"/>
      <c r="F193" s="82"/>
      <c r="G193" s="82"/>
      <c r="H193" s="82"/>
      <c r="I193" s="82"/>
      <c r="J193" s="82"/>
      <c r="K193" s="82"/>
      <c r="L193" s="82"/>
      <c r="M193" s="82"/>
      <c r="N193" s="82"/>
      <c r="O193" s="82"/>
      <c r="AC193" s="11"/>
      <c r="AD193" s="11"/>
      <c r="AE193" s="11"/>
      <c r="AF193" s="11"/>
    </row>
    <row r="194" spans="1:32" s="81" customFormat="1">
      <c r="A194" s="80"/>
      <c r="B194" s="80"/>
      <c r="C194" s="80"/>
      <c r="D194" s="82"/>
      <c r="E194" s="82"/>
      <c r="F194" s="82"/>
      <c r="G194" s="82"/>
      <c r="H194" s="82"/>
      <c r="I194" s="82"/>
      <c r="J194" s="82"/>
      <c r="K194" s="82"/>
      <c r="L194" s="82"/>
      <c r="M194" s="82"/>
      <c r="N194" s="82"/>
      <c r="O194" s="82"/>
      <c r="AC194" s="11"/>
      <c r="AD194" s="11"/>
      <c r="AE194" s="11"/>
      <c r="AF194" s="11"/>
    </row>
    <row r="195" spans="1:32" s="81" customFormat="1">
      <c r="A195" s="80"/>
      <c r="B195" s="80"/>
      <c r="C195" s="80"/>
      <c r="D195" s="82"/>
      <c r="E195" s="82"/>
      <c r="F195" s="82"/>
      <c r="G195" s="82"/>
      <c r="H195" s="82"/>
      <c r="I195" s="82"/>
      <c r="J195" s="82"/>
      <c r="K195" s="82"/>
      <c r="L195" s="82"/>
      <c r="M195" s="82"/>
      <c r="N195" s="82"/>
      <c r="O195" s="82"/>
      <c r="AC195" s="11"/>
      <c r="AD195" s="11"/>
      <c r="AE195" s="11"/>
      <c r="AF195" s="11"/>
    </row>
    <row r="196" spans="1:32" s="81" customFormat="1">
      <c r="A196" s="80"/>
      <c r="B196" s="80"/>
      <c r="C196" s="80"/>
      <c r="D196" s="82"/>
      <c r="E196" s="82"/>
      <c r="F196" s="82"/>
      <c r="G196" s="82"/>
      <c r="H196" s="82"/>
      <c r="I196" s="82"/>
      <c r="J196" s="82"/>
      <c r="K196" s="82"/>
      <c r="L196" s="82"/>
      <c r="M196" s="82"/>
      <c r="N196" s="82"/>
      <c r="O196" s="82"/>
      <c r="AC196" s="11"/>
      <c r="AD196" s="11"/>
      <c r="AE196" s="11"/>
      <c r="AF196" s="11"/>
    </row>
    <row r="197" spans="1:32" s="81" customFormat="1">
      <c r="A197" s="80"/>
      <c r="B197" s="80"/>
      <c r="C197" s="80"/>
      <c r="D197" s="82"/>
      <c r="E197" s="82"/>
      <c r="F197" s="82"/>
      <c r="G197" s="82"/>
      <c r="H197" s="82"/>
      <c r="I197" s="82"/>
      <c r="J197" s="82"/>
      <c r="K197" s="82"/>
      <c r="L197" s="82"/>
      <c r="M197" s="82"/>
      <c r="N197" s="82"/>
      <c r="O197" s="82"/>
      <c r="AC197" s="11"/>
      <c r="AD197" s="11"/>
      <c r="AE197" s="11"/>
      <c r="AF197" s="11"/>
    </row>
    <row r="198" spans="1:32" s="81" customFormat="1">
      <c r="A198" s="80"/>
      <c r="B198" s="80"/>
      <c r="C198" s="80"/>
      <c r="D198" s="82"/>
      <c r="E198" s="82"/>
      <c r="F198" s="82"/>
      <c r="G198" s="82"/>
      <c r="H198" s="82"/>
      <c r="I198" s="82"/>
      <c r="J198" s="82"/>
      <c r="K198" s="82"/>
      <c r="L198" s="82"/>
      <c r="M198" s="82"/>
      <c r="N198" s="82"/>
      <c r="O198" s="82"/>
      <c r="AC198" s="11"/>
      <c r="AD198" s="11"/>
      <c r="AE198" s="11"/>
      <c r="AF198" s="11"/>
    </row>
    <row r="199" spans="1:32" s="81" customFormat="1">
      <c r="A199" s="80"/>
      <c r="B199" s="80"/>
      <c r="C199" s="80"/>
      <c r="D199" s="82"/>
      <c r="E199" s="82"/>
      <c r="F199" s="82"/>
      <c r="G199" s="82"/>
      <c r="H199" s="82"/>
      <c r="I199" s="82"/>
      <c r="J199" s="82"/>
      <c r="K199" s="82"/>
      <c r="L199" s="82"/>
      <c r="M199" s="82"/>
      <c r="N199" s="82"/>
      <c r="O199" s="82"/>
      <c r="AC199" s="11"/>
      <c r="AD199" s="11"/>
      <c r="AE199" s="11"/>
      <c r="AF199" s="11"/>
    </row>
    <row r="200" spans="1:32" s="81" customFormat="1">
      <c r="A200" s="80"/>
      <c r="B200" s="80"/>
      <c r="C200" s="80"/>
      <c r="D200" s="82"/>
      <c r="E200" s="82"/>
      <c r="F200" s="82"/>
      <c r="G200" s="82"/>
      <c r="H200" s="82"/>
      <c r="I200" s="82"/>
      <c r="J200" s="82"/>
      <c r="K200" s="82"/>
      <c r="L200" s="82"/>
      <c r="M200" s="82"/>
      <c r="N200" s="82"/>
      <c r="O200" s="82"/>
      <c r="AC200" s="11"/>
      <c r="AD200" s="11"/>
      <c r="AE200" s="11"/>
      <c r="AF200" s="11"/>
    </row>
    <row r="201" spans="1:32" s="81" customFormat="1">
      <c r="A201" s="80"/>
      <c r="B201" s="80"/>
      <c r="C201" s="80"/>
      <c r="D201" s="82"/>
      <c r="E201" s="82"/>
      <c r="F201" s="82"/>
      <c r="G201" s="82"/>
      <c r="H201" s="82"/>
      <c r="I201" s="82"/>
      <c r="J201" s="82"/>
      <c r="K201" s="82"/>
      <c r="L201" s="82"/>
      <c r="M201" s="82"/>
      <c r="N201" s="82"/>
      <c r="O201" s="82"/>
      <c r="AC201" s="11"/>
      <c r="AD201" s="11"/>
      <c r="AE201" s="11"/>
      <c r="AF201" s="11"/>
    </row>
    <row r="202" spans="1:32" s="81" customFormat="1">
      <c r="A202" s="80"/>
      <c r="B202" s="80"/>
      <c r="C202" s="80"/>
      <c r="D202" s="82"/>
      <c r="E202" s="82"/>
      <c r="F202" s="82"/>
      <c r="G202" s="82"/>
      <c r="H202" s="82"/>
      <c r="I202" s="82"/>
      <c r="J202" s="82"/>
      <c r="K202" s="82"/>
      <c r="L202" s="82"/>
      <c r="M202" s="82"/>
      <c r="N202" s="82"/>
      <c r="O202" s="82"/>
      <c r="AC202" s="11"/>
      <c r="AD202" s="11"/>
      <c r="AE202" s="11"/>
      <c r="AF202" s="11"/>
    </row>
    <row r="203" spans="1:32" s="81" customFormat="1">
      <c r="A203" s="80"/>
      <c r="B203" s="80"/>
      <c r="C203" s="80"/>
      <c r="D203" s="82"/>
      <c r="E203" s="82"/>
      <c r="F203" s="82"/>
      <c r="G203" s="82"/>
      <c r="H203" s="82"/>
      <c r="I203" s="82"/>
      <c r="J203" s="82"/>
      <c r="K203" s="82"/>
      <c r="L203" s="82"/>
      <c r="M203" s="82"/>
      <c r="N203" s="82"/>
      <c r="O203" s="82"/>
      <c r="AC203" s="11"/>
      <c r="AD203" s="11"/>
      <c r="AE203" s="11"/>
      <c r="AF203" s="11"/>
    </row>
    <row r="204" spans="1:32" s="81" customFormat="1">
      <c r="A204" s="80"/>
      <c r="B204" s="80"/>
      <c r="C204" s="80"/>
      <c r="D204" s="82"/>
      <c r="E204" s="82"/>
      <c r="F204" s="82"/>
      <c r="G204" s="82"/>
      <c r="H204" s="82"/>
      <c r="I204" s="82"/>
      <c r="J204" s="82"/>
      <c r="K204" s="82"/>
      <c r="L204" s="82"/>
      <c r="M204" s="82"/>
      <c r="N204" s="82"/>
      <c r="O204" s="82"/>
      <c r="AC204" s="11"/>
      <c r="AD204" s="11"/>
      <c r="AE204" s="11"/>
      <c r="AF204" s="11"/>
    </row>
    <row r="205" spans="1:32" s="81" customFormat="1">
      <c r="A205" s="80"/>
      <c r="B205" s="80"/>
      <c r="C205" s="80"/>
      <c r="D205" s="82"/>
      <c r="E205" s="82"/>
      <c r="F205" s="82"/>
      <c r="G205" s="82"/>
      <c r="H205" s="82"/>
      <c r="I205" s="82"/>
      <c r="J205" s="82"/>
      <c r="K205" s="82"/>
      <c r="L205" s="82"/>
      <c r="M205" s="82"/>
      <c r="N205" s="82"/>
      <c r="O205" s="82"/>
      <c r="AC205" s="11"/>
      <c r="AD205" s="11"/>
      <c r="AE205" s="11"/>
      <c r="AF205" s="11"/>
    </row>
    <row r="206" spans="1:32" s="81" customFormat="1">
      <c r="A206" s="80"/>
      <c r="B206" s="80"/>
      <c r="C206" s="80"/>
      <c r="D206" s="82"/>
      <c r="E206" s="82"/>
      <c r="F206" s="82"/>
      <c r="G206" s="82"/>
      <c r="H206" s="82"/>
      <c r="I206" s="82"/>
      <c r="J206" s="82"/>
      <c r="K206" s="82"/>
      <c r="L206" s="82"/>
      <c r="M206" s="82"/>
      <c r="N206" s="82"/>
      <c r="O206" s="82"/>
      <c r="AC206" s="11"/>
      <c r="AD206" s="11"/>
      <c r="AE206" s="11"/>
      <c r="AF206" s="11"/>
    </row>
    <row r="207" spans="1:32" s="81" customFormat="1">
      <c r="A207" s="80"/>
      <c r="B207" s="80"/>
      <c r="C207" s="80"/>
      <c r="D207" s="82"/>
      <c r="E207" s="82"/>
      <c r="F207" s="82"/>
      <c r="G207" s="82"/>
      <c r="H207" s="82"/>
      <c r="I207" s="82"/>
      <c r="J207" s="82"/>
      <c r="K207" s="82"/>
      <c r="L207" s="82"/>
      <c r="M207" s="82"/>
      <c r="N207" s="82"/>
      <c r="O207" s="82"/>
      <c r="AC207" s="11"/>
      <c r="AD207" s="11"/>
      <c r="AE207" s="11"/>
      <c r="AF207" s="11"/>
    </row>
    <row r="208" spans="1:32" s="81" customFormat="1">
      <c r="A208" s="80"/>
      <c r="B208" s="80"/>
      <c r="C208" s="80"/>
      <c r="D208" s="82"/>
      <c r="E208" s="82"/>
      <c r="F208" s="82"/>
      <c r="G208" s="82"/>
      <c r="H208" s="82"/>
      <c r="I208" s="82"/>
      <c r="J208" s="82"/>
      <c r="K208" s="82"/>
      <c r="L208" s="82"/>
      <c r="M208" s="82"/>
      <c r="N208" s="82"/>
      <c r="O208" s="82"/>
      <c r="AC208" s="11"/>
      <c r="AD208" s="11"/>
      <c r="AE208" s="11"/>
      <c r="AF208" s="11"/>
    </row>
    <row r="209" spans="1:32" s="81" customFormat="1">
      <c r="A209" s="80"/>
      <c r="B209" s="80"/>
      <c r="C209" s="80"/>
      <c r="D209" s="82"/>
      <c r="E209" s="82"/>
      <c r="F209" s="82"/>
      <c r="G209" s="82"/>
      <c r="H209" s="82"/>
      <c r="I209" s="82"/>
      <c r="J209" s="82"/>
      <c r="K209" s="82"/>
      <c r="L209" s="82"/>
      <c r="M209" s="82"/>
      <c r="N209" s="82"/>
      <c r="O209" s="82"/>
      <c r="AC209" s="11"/>
      <c r="AD209" s="11"/>
      <c r="AE209" s="11"/>
      <c r="AF209" s="11"/>
    </row>
    <row r="210" spans="1:32" s="81" customFormat="1">
      <c r="A210" s="80"/>
      <c r="B210" s="80"/>
      <c r="C210" s="80"/>
      <c r="D210" s="82"/>
      <c r="E210" s="82"/>
      <c r="F210" s="82"/>
      <c r="G210" s="82"/>
      <c r="H210" s="82"/>
      <c r="I210" s="82"/>
      <c r="J210" s="82"/>
      <c r="K210" s="82"/>
      <c r="L210" s="82"/>
      <c r="M210" s="82"/>
      <c r="N210" s="82"/>
      <c r="O210" s="82"/>
      <c r="AC210" s="11"/>
      <c r="AD210" s="11"/>
      <c r="AE210" s="11"/>
      <c r="AF210" s="11"/>
    </row>
    <row r="211" spans="1:32" s="81" customFormat="1">
      <c r="A211" s="80"/>
      <c r="B211" s="80"/>
      <c r="C211" s="80"/>
      <c r="D211" s="82"/>
      <c r="E211" s="82"/>
      <c r="F211" s="82"/>
      <c r="G211" s="82"/>
      <c r="H211" s="82"/>
      <c r="I211" s="82"/>
      <c r="J211" s="82"/>
      <c r="K211" s="82"/>
      <c r="L211" s="82"/>
      <c r="M211" s="82"/>
      <c r="N211" s="82"/>
      <c r="O211" s="82"/>
      <c r="AC211" s="11"/>
      <c r="AD211" s="11"/>
      <c r="AE211" s="11"/>
      <c r="AF211" s="11"/>
    </row>
    <row r="212" spans="1:32" s="81" customFormat="1">
      <c r="A212" s="80"/>
      <c r="B212" s="80"/>
      <c r="C212" s="80"/>
      <c r="D212" s="82"/>
      <c r="E212" s="82"/>
      <c r="F212" s="82"/>
      <c r="G212" s="82"/>
      <c r="H212" s="82"/>
      <c r="I212" s="82"/>
      <c r="J212" s="82"/>
      <c r="K212" s="82"/>
      <c r="L212" s="82"/>
      <c r="M212" s="82"/>
      <c r="N212" s="82"/>
      <c r="O212" s="82"/>
      <c r="AC212" s="11"/>
      <c r="AD212" s="11"/>
      <c r="AE212" s="11"/>
      <c r="AF212" s="11"/>
    </row>
    <row r="213" spans="1:32" s="81" customFormat="1">
      <c r="A213" s="80"/>
      <c r="B213" s="80"/>
      <c r="C213" s="80"/>
      <c r="D213" s="82"/>
      <c r="E213" s="82"/>
      <c r="F213" s="82"/>
      <c r="G213" s="82"/>
      <c r="H213" s="82"/>
      <c r="I213" s="82"/>
      <c r="J213" s="82"/>
      <c r="K213" s="82"/>
      <c r="L213" s="82"/>
      <c r="M213" s="82"/>
      <c r="N213" s="82"/>
      <c r="O213" s="82"/>
      <c r="AC213" s="11"/>
      <c r="AD213" s="11"/>
      <c r="AE213" s="11"/>
      <c r="AF213" s="11"/>
    </row>
    <row r="214" spans="1:32" s="81" customFormat="1">
      <c r="A214" s="80"/>
      <c r="B214" s="80"/>
      <c r="C214" s="80"/>
      <c r="D214" s="82"/>
      <c r="E214" s="82"/>
      <c r="F214" s="82"/>
      <c r="G214" s="82"/>
      <c r="H214" s="82"/>
      <c r="I214" s="82"/>
      <c r="J214" s="82"/>
      <c r="K214" s="82"/>
      <c r="L214" s="82"/>
      <c r="M214" s="82"/>
      <c r="N214" s="82"/>
      <c r="O214" s="82"/>
      <c r="AC214" s="11"/>
      <c r="AD214" s="11"/>
      <c r="AE214" s="11"/>
      <c r="AF214" s="11"/>
    </row>
    <row r="215" spans="1:32" s="81" customFormat="1">
      <c r="A215" s="80"/>
      <c r="B215" s="80"/>
      <c r="C215" s="80"/>
      <c r="D215" s="82"/>
      <c r="E215" s="82"/>
      <c r="F215" s="82"/>
      <c r="G215" s="82"/>
      <c r="H215" s="82"/>
      <c r="I215" s="82"/>
      <c r="J215" s="82"/>
      <c r="K215" s="82"/>
      <c r="L215" s="82"/>
      <c r="M215" s="82"/>
      <c r="N215" s="82"/>
      <c r="O215" s="82"/>
      <c r="AC215" s="11"/>
      <c r="AD215" s="11"/>
      <c r="AE215" s="11"/>
      <c r="AF215" s="11"/>
    </row>
    <row r="216" spans="1:32" s="81" customFormat="1">
      <c r="A216" s="80"/>
      <c r="B216" s="80"/>
      <c r="C216" s="80"/>
      <c r="D216" s="82"/>
      <c r="E216" s="82"/>
      <c r="F216" s="82"/>
      <c r="G216" s="82"/>
      <c r="H216" s="82"/>
      <c r="I216" s="82"/>
      <c r="J216" s="82"/>
      <c r="K216" s="82"/>
      <c r="L216" s="82"/>
      <c r="M216" s="82"/>
      <c r="N216" s="82"/>
      <c r="O216" s="82"/>
      <c r="AC216" s="11"/>
      <c r="AD216" s="11"/>
      <c r="AE216" s="11"/>
      <c r="AF216" s="11"/>
    </row>
    <row r="217" spans="1:32" s="81" customFormat="1">
      <c r="A217" s="80"/>
      <c r="B217" s="80"/>
      <c r="C217" s="80"/>
      <c r="D217" s="82"/>
      <c r="E217" s="82"/>
      <c r="F217" s="82"/>
      <c r="G217" s="82"/>
      <c r="H217" s="82"/>
      <c r="I217" s="82"/>
      <c r="J217" s="82"/>
      <c r="K217" s="82"/>
      <c r="L217" s="82"/>
      <c r="M217" s="82"/>
      <c r="N217" s="82"/>
      <c r="O217" s="82"/>
      <c r="AC217" s="11"/>
      <c r="AD217" s="11"/>
      <c r="AE217" s="11"/>
      <c r="AF217" s="11"/>
    </row>
    <row r="218" spans="1:32" s="81" customFormat="1">
      <c r="A218" s="80"/>
      <c r="B218" s="80"/>
      <c r="C218" s="80"/>
      <c r="D218" s="82"/>
      <c r="E218" s="82"/>
      <c r="F218" s="82"/>
      <c r="G218" s="82"/>
      <c r="H218" s="82"/>
      <c r="I218" s="82"/>
      <c r="J218" s="82"/>
      <c r="K218" s="82"/>
      <c r="L218" s="82"/>
      <c r="M218" s="82"/>
      <c r="N218" s="82"/>
      <c r="O218" s="82"/>
      <c r="AC218" s="11"/>
      <c r="AD218" s="11"/>
      <c r="AE218" s="11"/>
      <c r="AF218" s="11"/>
    </row>
    <row r="219" spans="1:32" s="81" customFormat="1">
      <c r="A219" s="80"/>
      <c r="B219" s="80"/>
      <c r="C219" s="80"/>
      <c r="D219" s="82"/>
      <c r="E219" s="82"/>
      <c r="F219" s="82"/>
      <c r="G219" s="82"/>
      <c r="H219" s="82"/>
      <c r="I219" s="82"/>
      <c r="J219" s="82"/>
      <c r="K219" s="82"/>
      <c r="L219" s="82"/>
      <c r="M219" s="82"/>
      <c r="N219" s="82"/>
      <c r="O219" s="82"/>
      <c r="AC219" s="11"/>
      <c r="AD219" s="11"/>
      <c r="AE219" s="11"/>
      <c r="AF219" s="11"/>
    </row>
    <row r="220" spans="1:32" s="81" customFormat="1">
      <c r="A220" s="80"/>
      <c r="B220" s="80"/>
      <c r="C220" s="80"/>
      <c r="D220" s="82"/>
      <c r="E220" s="82"/>
      <c r="F220" s="82"/>
      <c r="G220" s="82"/>
      <c r="H220" s="82"/>
      <c r="I220" s="82"/>
      <c r="J220" s="82"/>
      <c r="K220" s="82"/>
      <c r="L220" s="82"/>
      <c r="M220" s="82"/>
      <c r="N220" s="82"/>
      <c r="O220" s="82"/>
      <c r="AC220" s="11"/>
      <c r="AD220" s="11"/>
      <c r="AE220" s="11"/>
      <c r="AF220" s="11"/>
    </row>
    <row r="221" spans="1:32" s="81" customFormat="1">
      <c r="A221" s="80"/>
      <c r="B221" s="80"/>
      <c r="C221" s="80"/>
      <c r="D221" s="82"/>
      <c r="E221" s="82"/>
      <c r="F221" s="82"/>
      <c r="G221" s="82"/>
      <c r="H221" s="82"/>
      <c r="I221" s="82"/>
      <c r="J221" s="82"/>
      <c r="K221" s="82"/>
      <c r="L221" s="82"/>
      <c r="M221" s="82"/>
      <c r="N221" s="82"/>
      <c r="O221" s="82"/>
      <c r="AC221" s="11"/>
      <c r="AD221" s="11"/>
      <c r="AE221" s="11"/>
      <c r="AF221" s="11"/>
    </row>
    <row r="222" spans="1:32" s="81" customFormat="1">
      <c r="A222" s="80"/>
      <c r="B222" s="80"/>
      <c r="C222" s="80"/>
      <c r="D222" s="82"/>
      <c r="E222" s="82"/>
      <c r="F222" s="82"/>
      <c r="G222" s="82"/>
      <c r="H222" s="82"/>
      <c r="I222" s="82"/>
      <c r="J222" s="82"/>
      <c r="K222" s="82"/>
      <c r="L222" s="82"/>
      <c r="M222" s="82"/>
      <c r="N222" s="82"/>
      <c r="O222" s="82"/>
      <c r="AC222" s="11"/>
      <c r="AD222" s="11"/>
      <c r="AE222" s="11"/>
      <c r="AF222" s="11"/>
    </row>
    <row r="223" spans="1:32" s="81" customFormat="1">
      <c r="A223" s="80"/>
      <c r="B223" s="80"/>
      <c r="C223" s="80"/>
      <c r="D223" s="82"/>
      <c r="E223" s="82"/>
      <c r="F223" s="82"/>
      <c r="G223" s="82"/>
      <c r="H223" s="82"/>
      <c r="I223" s="82"/>
      <c r="J223" s="82"/>
      <c r="K223" s="82"/>
      <c r="L223" s="82"/>
      <c r="M223" s="82"/>
      <c r="N223" s="82"/>
      <c r="O223" s="82"/>
      <c r="AC223" s="11"/>
      <c r="AD223" s="11"/>
      <c r="AE223" s="11"/>
      <c r="AF223" s="11"/>
    </row>
    <row r="224" spans="1:32" s="81" customFormat="1">
      <c r="A224" s="80"/>
      <c r="B224" s="80"/>
      <c r="C224" s="80"/>
      <c r="D224" s="82"/>
      <c r="E224" s="82"/>
      <c r="F224" s="82"/>
      <c r="G224" s="82"/>
      <c r="H224" s="82"/>
      <c r="I224" s="82"/>
      <c r="J224" s="82"/>
      <c r="K224" s="82"/>
      <c r="L224" s="82"/>
      <c r="M224" s="82"/>
      <c r="N224" s="82"/>
      <c r="O224" s="82"/>
      <c r="AC224" s="11"/>
      <c r="AD224" s="11"/>
      <c r="AE224" s="11"/>
      <c r="AF224" s="11"/>
    </row>
    <row r="225" spans="1:32" s="81" customFormat="1">
      <c r="A225" s="80"/>
      <c r="B225" s="80"/>
      <c r="C225" s="80"/>
      <c r="D225" s="82"/>
      <c r="E225" s="82"/>
      <c r="F225" s="82"/>
      <c r="G225" s="82"/>
      <c r="H225" s="82"/>
      <c r="I225" s="82"/>
      <c r="J225" s="82"/>
      <c r="K225" s="82"/>
      <c r="L225" s="82"/>
      <c r="M225" s="82"/>
      <c r="N225" s="82"/>
      <c r="O225" s="82"/>
      <c r="AC225" s="11"/>
      <c r="AD225" s="11"/>
      <c r="AE225" s="11"/>
      <c r="AF225" s="11"/>
    </row>
    <row r="226" spans="1:32" s="81" customFormat="1">
      <c r="A226" s="80"/>
      <c r="B226" s="80"/>
      <c r="C226" s="80"/>
      <c r="D226" s="82"/>
      <c r="E226" s="82"/>
      <c r="F226" s="82"/>
      <c r="G226" s="82"/>
      <c r="H226" s="82"/>
      <c r="I226" s="82"/>
      <c r="J226" s="82"/>
      <c r="K226" s="82"/>
      <c r="L226" s="82"/>
      <c r="M226" s="82"/>
      <c r="N226" s="82"/>
      <c r="O226" s="82"/>
      <c r="AC226" s="11"/>
      <c r="AD226" s="11"/>
      <c r="AE226" s="11"/>
      <c r="AF226" s="11"/>
    </row>
    <row r="227" spans="1:32" s="81" customFormat="1">
      <c r="A227" s="80"/>
      <c r="B227" s="80"/>
      <c r="C227" s="80"/>
      <c r="D227" s="82"/>
      <c r="E227" s="82"/>
      <c r="F227" s="82"/>
      <c r="G227" s="82"/>
      <c r="H227" s="82"/>
      <c r="I227" s="82"/>
      <c r="J227" s="82"/>
      <c r="K227" s="82"/>
      <c r="L227" s="82"/>
      <c r="M227" s="82"/>
      <c r="N227" s="82"/>
      <c r="O227" s="82"/>
      <c r="AC227" s="11"/>
      <c r="AD227" s="11"/>
      <c r="AE227" s="11"/>
      <c r="AF227" s="11"/>
    </row>
    <row r="228" spans="1:32" s="81" customFormat="1">
      <c r="A228" s="80"/>
      <c r="B228" s="80"/>
      <c r="C228" s="80"/>
      <c r="D228" s="82"/>
      <c r="E228" s="82"/>
      <c r="F228" s="82"/>
      <c r="G228" s="82"/>
      <c r="H228" s="82"/>
      <c r="I228" s="82"/>
      <c r="J228" s="82"/>
      <c r="K228" s="82"/>
      <c r="L228" s="82"/>
      <c r="M228" s="82"/>
      <c r="N228" s="82"/>
      <c r="O228" s="82"/>
      <c r="AC228" s="11"/>
      <c r="AD228" s="11"/>
      <c r="AE228" s="11"/>
      <c r="AF228" s="11"/>
    </row>
    <row r="229" spans="1:32" s="81" customFormat="1">
      <c r="A229" s="80"/>
      <c r="B229" s="80"/>
      <c r="C229" s="80"/>
      <c r="D229" s="82"/>
      <c r="E229" s="82"/>
      <c r="F229" s="82"/>
      <c r="G229" s="82"/>
      <c r="H229" s="82"/>
      <c r="I229" s="82"/>
      <c r="J229" s="82"/>
      <c r="K229" s="82"/>
      <c r="L229" s="82"/>
      <c r="M229" s="82"/>
      <c r="N229" s="82"/>
      <c r="O229" s="82"/>
      <c r="AC229" s="11"/>
      <c r="AD229" s="11"/>
      <c r="AE229" s="11"/>
      <c r="AF229" s="11"/>
    </row>
    <row r="230" spans="1:32" s="81" customFormat="1">
      <c r="A230" s="80"/>
      <c r="B230" s="80"/>
      <c r="C230" s="80"/>
      <c r="D230" s="82"/>
      <c r="E230" s="82"/>
      <c r="F230" s="82"/>
      <c r="G230" s="82"/>
      <c r="H230" s="82"/>
      <c r="I230" s="82"/>
      <c r="J230" s="82"/>
      <c r="K230" s="82"/>
      <c r="L230" s="82"/>
      <c r="M230" s="82"/>
      <c r="N230" s="82"/>
      <c r="O230" s="82"/>
      <c r="AC230" s="11"/>
      <c r="AD230" s="11"/>
      <c r="AE230" s="11"/>
      <c r="AF230" s="11"/>
    </row>
    <row r="231" spans="1:32" s="81" customFormat="1">
      <c r="A231" s="80"/>
      <c r="B231" s="80"/>
      <c r="C231" s="80"/>
      <c r="D231" s="82"/>
      <c r="E231" s="82"/>
      <c r="F231" s="82"/>
      <c r="G231" s="82"/>
      <c r="H231" s="82"/>
      <c r="I231" s="82"/>
      <c r="J231" s="82"/>
      <c r="K231" s="82"/>
      <c r="L231" s="82"/>
      <c r="M231" s="82"/>
      <c r="N231" s="82"/>
      <c r="O231" s="82"/>
      <c r="AC231" s="11"/>
      <c r="AD231" s="11"/>
      <c r="AE231" s="11"/>
      <c r="AF231" s="11"/>
    </row>
    <row r="232" spans="1:32" s="81" customFormat="1">
      <c r="A232" s="80"/>
      <c r="B232" s="80"/>
      <c r="C232" s="80"/>
      <c r="D232" s="82"/>
      <c r="E232" s="82"/>
      <c r="F232" s="82"/>
      <c r="G232" s="82"/>
      <c r="H232" s="82"/>
      <c r="I232" s="82"/>
      <c r="J232" s="82"/>
      <c r="K232" s="82"/>
      <c r="L232" s="82"/>
      <c r="M232" s="82"/>
      <c r="N232" s="82"/>
      <c r="O232" s="82"/>
      <c r="AC232" s="11"/>
      <c r="AD232" s="11"/>
      <c r="AE232" s="11"/>
      <c r="AF232" s="11"/>
    </row>
    <row r="233" spans="1:32" s="81" customFormat="1">
      <c r="A233" s="80"/>
      <c r="B233" s="80"/>
      <c r="C233" s="80"/>
      <c r="D233" s="82"/>
      <c r="E233" s="82"/>
      <c r="F233" s="82"/>
      <c r="G233" s="82"/>
      <c r="H233" s="82"/>
      <c r="I233" s="82"/>
      <c r="J233" s="82"/>
      <c r="K233" s="82"/>
      <c r="L233" s="82"/>
      <c r="M233" s="82"/>
      <c r="N233" s="82"/>
      <c r="O233" s="82"/>
      <c r="AC233" s="11"/>
      <c r="AD233" s="11"/>
      <c r="AE233" s="11"/>
      <c r="AF233" s="11"/>
    </row>
    <row r="234" spans="1:32" s="81" customFormat="1">
      <c r="A234" s="80"/>
      <c r="B234" s="80"/>
      <c r="C234" s="80"/>
      <c r="D234" s="82"/>
      <c r="E234" s="82"/>
      <c r="F234" s="82"/>
      <c r="G234" s="82"/>
      <c r="H234" s="82"/>
      <c r="I234" s="82"/>
      <c r="J234" s="82"/>
      <c r="K234" s="82"/>
      <c r="L234" s="82"/>
      <c r="M234" s="82"/>
      <c r="N234" s="82"/>
      <c r="O234" s="82"/>
      <c r="AC234" s="11"/>
      <c r="AD234" s="11"/>
      <c r="AE234" s="11"/>
      <c r="AF234" s="11"/>
    </row>
    <row r="235" spans="1:32" s="81" customFormat="1">
      <c r="A235" s="80"/>
      <c r="B235" s="80"/>
      <c r="C235" s="80"/>
      <c r="D235" s="82"/>
      <c r="E235" s="82"/>
      <c r="F235" s="82"/>
      <c r="G235" s="82"/>
      <c r="H235" s="82"/>
      <c r="I235" s="82"/>
      <c r="J235" s="82"/>
      <c r="K235" s="82"/>
      <c r="L235" s="82"/>
      <c r="M235" s="82"/>
      <c r="N235" s="82"/>
      <c r="O235" s="82"/>
      <c r="AC235" s="11"/>
      <c r="AD235" s="11"/>
      <c r="AE235" s="11"/>
      <c r="AF235" s="11"/>
    </row>
    <row r="236" spans="1:32" s="81" customFormat="1">
      <c r="A236" s="80"/>
      <c r="B236" s="80"/>
      <c r="C236" s="80"/>
      <c r="D236" s="82"/>
      <c r="E236" s="82"/>
      <c r="F236" s="82"/>
      <c r="G236" s="82"/>
      <c r="H236" s="82"/>
      <c r="I236" s="82"/>
      <c r="J236" s="82"/>
      <c r="K236" s="82"/>
      <c r="L236" s="82"/>
      <c r="M236" s="82"/>
      <c r="N236" s="82"/>
      <c r="O236" s="82"/>
      <c r="AC236" s="11"/>
      <c r="AD236" s="11"/>
      <c r="AE236" s="11"/>
      <c r="AF236" s="11"/>
    </row>
    <row r="237" spans="1:32" s="81" customFormat="1">
      <c r="A237" s="80"/>
      <c r="B237" s="80"/>
      <c r="C237" s="80"/>
      <c r="D237" s="82"/>
      <c r="E237" s="82"/>
      <c r="F237" s="82"/>
      <c r="G237" s="82"/>
      <c r="H237" s="82"/>
      <c r="I237" s="82"/>
      <c r="J237" s="82"/>
      <c r="K237" s="82"/>
      <c r="L237" s="82"/>
      <c r="M237" s="82"/>
      <c r="N237" s="82"/>
      <c r="O237" s="82"/>
      <c r="AC237" s="11"/>
      <c r="AD237" s="11"/>
      <c r="AE237" s="11"/>
      <c r="AF237" s="11"/>
    </row>
    <row r="238" spans="1:32" s="81" customFormat="1">
      <c r="A238" s="80"/>
      <c r="B238" s="80"/>
      <c r="C238" s="80"/>
      <c r="D238" s="82"/>
      <c r="E238" s="82"/>
      <c r="F238" s="82"/>
      <c r="G238" s="82"/>
      <c r="H238" s="82"/>
      <c r="I238" s="82"/>
      <c r="J238" s="82"/>
      <c r="K238" s="82"/>
      <c r="L238" s="82"/>
      <c r="M238" s="82"/>
      <c r="N238" s="82"/>
      <c r="O238" s="82"/>
      <c r="AC238" s="11"/>
      <c r="AD238" s="11"/>
      <c r="AE238" s="11"/>
      <c r="AF238" s="11"/>
    </row>
    <row r="239" spans="1:32" s="81" customFormat="1">
      <c r="A239" s="80"/>
      <c r="B239" s="80"/>
      <c r="C239" s="80"/>
      <c r="D239" s="82"/>
      <c r="E239" s="82"/>
      <c r="F239" s="82"/>
      <c r="G239" s="82"/>
      <c r="H239" s="82"/>
      <c r="I239" s="82"/>
      <c r="J239" s="82"/>
      <c r="K239" s="82"/>
      <c r="L239" s="82"/>
      <c r="M239" s="82"/>
      <c r="N239" s="82"/>
      <c r="O239" s="82"/>
      <c r="AC239" s="11"/>
      <c r="AD239" s="11"/>
      <c r="AE239" s="11"/>
      <c r="AF239" s="11"/>
    </row>
    <row r="240" spans="1:32" s="81" customFormat="1">
      <c r="A240" s="80"/>
      <c r="B240" s="80"/>
      <c r="C240" s="80"/>
      <c r="D240" s="82"/>
      <c r="E240" s="82"/>
      <c r="F240" s="82"/>
      <c r="G240" s="82"/>
      <c r="H240" s="82"/>
      <c r="I240" s="82"/>
      <c r="J240" s="82"/>
      <c r="K240" s="82"/>
      <c r="L240" s="82"/>
      <c r="M240" s="82"/>
      <c r="N240" s="82"/>
      <c r="O240" s="82"/>
      <c r="AC240" s="11"/>
      <c r="AD240" s="11"/>
      <c r="AE240" s="11"/>
      <c r="AF240" s="11"/>
    </row>
    <row r="241" spans="1:32" s="81" customFormat="1">
      <c r="A241" s="80"/>
      <c r="B241" s="80"/>
      <c r="C241" s="80"/>
      <c r="D241" s="82"/>
      <c r="E241" s="82"/>
      <c r="F241" s="82"/>
      <c r="G241" s="82"/>
      <c r="H241" s="82"/>
      <c r="I241" s="82"/>
      <c r="J241" s="82"/>
      <c r="K241" s="82"/>
      <c r="L241" s="82"/>
      <c r="M241" s="82"/>
      <c r="N241" s="82"/>
      <c r="O241" s="82"/>
      <c r="AC241" s="11"/>
      <c r="AD241" s="11"/>
      <c r="AE241" s="11"/>
      <c r="AF241" s="11"/>
    </row>
    <row r="242" spans="1:32" s="81" customFormat="1">
      <c r="A242" s="80"/>
      <c r="B242" s="80"/>
      <c r="C242" s="80"/>
      <c r="D242" s="82"/>
      <c r="E242" s="82"/>
      <c r="F242" s="82"/>
      <c r="G242" s="82"/>
      <c r="H242" s="82"/>
      <c r="I242" s="82"/>
      <c r="J242" s="82"/>
      <c r="K242" s="82"/>
      <c r="L242" s="82"/>
      <c r="M242" s="82"/>
      <c r="N242" s="82"/>
      <c r="O242" s="82"/>
      <c r="AC242" s="11"/>
      <c r="AD242" s="11"/>
      <c r="AE242" s="11"/>
      <c r="AF242" s="11"/>
    </row>
    <row r="243" spans="1:32" s="81" customFormat="1">
      <c r="A243" s="80"/>
      <c r="B243" s="80"/>
      <c r="C243" s="80"/>
      <c r="D243" s="82"/>
      <c r="E243" s="82"/>
      <c r="F243" s="82"/>
      <c r="G243" s="82"/>
      <c r="H243" s="82"/>
      <c r="I243" s="82"/>
      <c r="J243" s="82"/>
      <c r="K243" s="82"/>
      <c r="L243" s="82"/>
      <c r="M243" s="82"/>
      <c r="N243" s="82"/>
      <c r="O243" s="82"/>
      <c r="AC243" s="11"/>
      <c r="AD243" s="11"/>
      <c r="AE243" s="11"/>
      <c r="AF243" s="11"/>
    </row>
    <row r="244" spans="1:32" s="81" customFormat="1">
      <c r="A244" s="80"/>
      <c r="B244" s="80"/>
      <c r="C244" s="80"/>
      <c r="D244" s="82"/>
      <c r="E244" s="82"/>
      <c r="F244" s="82"/>
      <c r="G244" s="82"/>
      <c r="H244" s="82"/>
      <c r="I244" s="82"/>
      <c r="J244" s="82"/>
      <c r="K244" s="82"/>
      <c r="L244" s="82"/>
      <c r="M244" s="82"/>
      <c r="N244" s="82"/>
      <c r="O244" s="82"/>
      <c r="AC244" s="11"/>
      <c r="AD244" s="11"/>
      <c r="AE244" s="11"/>
      <c r="AF244" s="11"/>
    </row>
    <row r="245" spans="1:32" s="81" customFormat="1">
      <c r="A245" s="80"/>
      <c r="B245" s="80"/>
      <c r="C245" s="80"/>
      <c r="D245" s="82"/>
      <c r="E245" s="82"/>
      <c r="F245" s="82"/>
      <c r="G245" s="82"/>
      <c r="H245" s="82"/>
      <c r="I245" s="82"/>
      <c r="J245" s="82"/>
      <c r="K245" s="82"/>
      <c r="L245" s="82"/>
      <c r="M245" s="82"/>
      <c r="N245" s="82"/>
      <c r="O245" s="82"/>
      <c r="AC245" s="11"/>
      <c r="AD245" s="11"/>
      <c r="AE245" s="11"/>
      <c r="AF245" s="11"/>
    </row>
    <row r="246" spans="1:32" s="81" customFormat="1">
      <c r="A246" s="80"/>
      <c r="B246" s="80"/>
      <c r="C246" s="80"/>
      <c r="D246" s="82"/>
      <c r="E246" s="82"/>
      <c r="F246" s="82"/>
      <c r="G246" s="82"/>
      <c r="H246" s="82"/>
      <c r="I246" s="82"/>
      <c r="J246" s="82"/>
      <c r="K246" s="82"/>
      <c r="L246" s="82"/>
      <c r="M246" s="82"/>
      <c r="N246" s="82"/>
      <c r="O246" s="82"/>
      <c r="AC246" s="11"/>
      <c r="AD246" s="11"/>
      <c r="AE246" s="11"/>
      <c r="AF246" s="11"/>
    </row>
    <row r="247" spans="1:32" s="81" customFormat="1">
      <c r="A247" s="80"/>
      <c r="B247" s="80"/>
      <c r="C247" s="80"/>
      <c r="D247" s="82"/>
      <c r="E247" s="82"/>
      <c r="F247" s="82"/>
      <c r="G247" s="82"/>
      <c r="H247" s="82"/>
      <c r="I247" s="82"/>
      <c r="J247" s="82"/>
      <c r="K247" s="82"/>
      <c r="L247" s="82"/>
      <c r="M247" s="82"/>
      <c r="N247" s="82"/>
      <c r="O247" s="82"/>
      <c r="AC247" s="11"/>
      <c r="AD247" s="11"/>
      <c r="AE247" s="11"/>
      <c r="AF247" s="11"/>
    </row>
    <row r="248" spans="1:32" s="81" customFormat="1">
      <c r="A248" s="80"/>
      <c r="B248" s="80"/>
      <c r="C248" s="80"/>
      <c r="D248" s="82"/>
      <c r="E248" s="82"/>
      <c r="F248" s="82"/>
      <c r="G248" s="82"/>
      <c r="H248" s="82"/>
      <c r="I248" s="82"/>
      <c r="J248" s="82"/>
      <c r="K248" s="82"/>
      <c r="L248" s="82"/>
      <c r="M248" s="82"/>
      <c r="N248" s="82"/>
      <c r="O248" s="82"/>
      <c r="AC248" s="11"/>
      <c r="AD248" s="11"/>
      <c r="AE248" s="11"/>
      <c r="AF248" s="11"/>
    </row>
    <row r="249" spans="1:32" s="81" customFormat="1">
      <c r="A249" s="80"/>
      <c r="B249" s="80"/>
      <c r="C249" s="80"/>
      <c r="D249" s="82"/>
      <c r="E249" s="82"/>
      <c r="F249" s="82"/>
      <c r="G249" s="82"/>
      <c r="H249" s="82"/>
      <c r="I249" s="82"/>
      <c r="J249" s="82"/>
      <c r="K249" s="82"/>
      <c r="L249" s="82"/>
      <c r="M249" s="82"/>
      <c r="N249" s="82"/>
      <c r="O249" s="82"/>
      <c r="AC249" s="11"/>
      <c r="AD249" s="11"/>
      <c r="AE249" s="11"/>
      <c r="AF249" s="11"/>
    </row>
    <row r="250" spans="1:32" s="81" customFormat="1">
      <c r="A250" s="80"/>
      <c r="B250" s="80"/>
      <c r="C250" s="80"/>
      <c r="D250" s="82"/>
      <c r="E250" s="82"/>
      <c r="F250" s="82"/>
      <c r="G250" s="82"/>
      <c r="H250" s="82"/>
      <c r="I250" s="82"/>
      <c r="J250" s="82"/>
      <c r="K250" s="82"/>
      <c r="L250" s="82"/>
      <c r="M250" s="82"/>
      <c r="N250" s="82"/>
      <c r="O250" s="82"/>
      <c r="AC250" s="11"/>
      <c r="AD250" s="11"/>
      <c r="AE250" s="11"/>
      <c r="AF250" s="11"/>
    </row>
    <row r="251" spans="1:32" s="81" customFormat="1">
      <c r="A251" s="80"/>
      <c r="B251" s="80"/>
      <c r="C251" s="80"/>
      <c r="D251" s="82"/>
      <c r="E251" s="82"/>
      <c r="F251" s="82"/>
      <c r="G251" s="82"/>
      <c r="H251" s="82"/>
      <c r="I251" s="82"/>
      <c r="J251" s="82"/>
      <c r="K251" s="82"/>
      <c r="L251" s="82"/>
      <c r="M251" s="82"/>
      <c r="N251" s="82"/>
      <c r="O251" s="82"/>
      <c r="AC251" s="11"/>
      <c r="AD251" s="11"/>
      <c r="AE251" s="11"/>
      <c r="AF251" s="11"/>
    </row>
    <row r="252" spans="1:32" s="81" customFormat="1">
      <c r="A252" s="80"/>
      <c r="B252" s="80"/>
      <c r="C252" s="80"/>
      <c r="D252" s="82"/>
      <c r="E252" s="82"/>
      <c r="F252" s="82"/>
      <c r="G252" s="82"/>
      <c r="H252" s="82"/>
      <c r="I252" s="82"/>
      <c r="J252" s="82"/>
      <c r="K252" s="82"/>
      <c r="L252" s="82"/>
      <c r="M252" s="82"/>
      <c r="N252" s="82"/>
      <c r="O252" s="82"/>
      <c r="AC252" s="11"/>
      <c r="AD252" s="11"/>
      <c r="AE252" s="11"/>
      <c r="AF252" s="11"/>
    </row>
    <row r="253" spans="1:32" s="81" customFormat="1">
      <c r="A253" s="80"/>
      <c r="B253" s="80"/>
      <c r="C253" s="80"/>
      <c r="D253" s="82"/>
      <c r="E253" s="82"/>
      <c r="F253" s="82"/>
      <c r="G253" s="82"/>
      <c r="H253" s="82"/>
      <c r="I253" s="82"/>
      <c r="J253" s="82"/>
      <c r="K253" s="82"/>
      <c r="L253" s="82"/>
      <c r="M253" s="82"/>
      <c r="N253" s="82"/>
      <c r="O253" s="82"/>
      <c r="AC253" s="11"/>
      <c r="AD253" s="11"/>
      <c r="AE253" s="11"/>
      <c r="AF253" s="11"/>
    </row>
    <row r="254" spans="1:32" s="81" customFormat="1">
      <c r="A254" s="80"/>
      <c r="B254" s="80"/>
      <c r="C254" s="80"/>
      <c r="D254" s="82"/>
      <c r="E254" s="82"/>
      <c r="F254" s="82"/>
      <c r="G254" s="82"/>
      <c r="H254" s="82"/>
      <c r="I254" s="82"/>
      <c r="J254" s="82"/>
      <c r="K254" s="82"/>
      <c r="L254" s="82"/>
      <c r="M254" s="82"/>
      <c r="N254" s="82"/>
      <c r="O254" s="82"/>
      <c r="AC254" s="11"/>
      <c r="AD254" s="11"/>
      <c r="AE254" s="11"/>
      <c r="AF254" s="11"/>
    </row>
    <row r="255" spans="1:32" s="81" customFormat="1">
      <c r="A255" s="80"/>
      <c r="B255" s="80"/>
      <c r="C255" s="80"/>
      <c r="D255" s="82"/>
      <c r="E255" s="82"/>
      <c r="F255" s="82"/>
      <c r="G255" s="82"/>
      <c r="H255" s="82"/>
      <c r="I255" s="82"/>
      <c r="J255" s="82"/>
      <c r="K255" s="82"/>
      <c r="L255" s="82"/>
      <c r="M255" s="82"/>
      <c r="N255" s="82"/>
      <c r="O255" s="82"/>
      <c r="AC255" s="11"/>
      <c r="AD255" s="11"/>
      <c r="AE255" s="11"/>
      <c r="AF255" s="11"/>
    </row>
    <row r="256" spans="1:32" s="81" customFormat="1">
      <c r="A256" s="80"/>
      <c r="B256" s="80"/>
      <c r="C256" s="80"/>
      <c r="D256" s="82"/>
      <c r="E256" s="82"/>
      <c r="F256" s="82"/>
      <c r="G256" s="82"/>
      <c r="H256" s="82"/>
      <c r="I256" s="82"/>
      <c r="J256" s="82"/>
      <c r="K256" s="82"/>
      <c r="L256" s="82"/>
      <c r="M256" s="82"/>
      <c r="N256" s="82"/>
      <c r="O256" s="82"/>
      <c r="AC256" s="11"/>
      <c r="AD256" s="11"/>
      <c r="AE256" s="11"/>
      <c r="AF256" s="11"/>
    </row>
    <row r="257" spans="1:32" s="81" customFormat="1">
      <c r="A257" s="80"/>
      <c r="B257" s="80"/>
      <c r="C257" s="80"/>
      <c r="D257" s="82"/>
      <c r="E257" s="82"/>
      <c r="F257" s="82"/>
      <c r="G257" s="82"/>
      <c r="H257" s="82"/>
      <c r="I257" s="82"/>
      <c r="J257" s="82"/>
      <c r="K257" s="82"/>
      <c r="L257" s="82"/>
      <c r="M257" s="82"/>
      <c r="N257" s="82"/>
      <c r="O257" s="82"/>
      <c r="AC257" s="11"/>
      <c r="AD257" s="11"/>
      <c r="AE257" s="11"/>
      <c r="AF257" s="11"/>
    </row>
    <row r="258" spans="1:32" s="81" customFormat="1">
      <c r="A258" s="80"/>
      <c r="B258" s="80"/>
      <c r="C258" s="80"/>
      <c r="D258" s="82"/>
      <c r="E258" s="82"/>
      <c r="F258" s="82"/>
      <c r="G258" s="82"/>
      <c r="H258" s="82"/>
      <c r="I258" s="82"/>
      <c r="J258" s="82"/>
      <c r="K258" s="82"/>
      <c r="L258" s="82"/>
      <c r="M258" s="82"/>
      <c r="N258" s="82"/>
      <c r="O258" s="82"/>
      <c r="AC258" s="11"/>
      <c r="AD258" s="11"/>
      <c r="AE258" s="11"/>
      <c r="AF258" s="11"/>
    </row>
    <row r="259" spans="1:32" s="81" customFormat="1">
      <c r="A259" s="80"/>
      <c r="B259" s="80"/>
      <c r="C259" s="80"/>
      <c r="D259" s="82"/>
      <c r="E259" s="82"/>
      <c r="F259" s="82"/>
      <c r="G259" s="82"/>
      <c r="H259" s="82"/>
      <c r="I259" s="82"/>
      <c r="J259" s="82"/>
      <c r="K259" s="82"/>
      <c r="L259" s="82"/>
      <c r="M259" s="82"/>
      <c r="N259" s="82"/>
      <c r="O259" s="82"/>
      <c r="AC259" s="11"/>
      <c r="AD259" s="11"/>
      <c r="AE259" s="11"/>
      <c r="AF259" s="11"/>
    </row>
    <row r="260" spans="1:32" s="81" customFormat="1">
      <c r="A260" s="80"/>
      <c r="B260" s="80"/>
      <c r="C260" s="80"/>
      <c r="D260" s="82"/>
      <c r="E260" s="82"/>
      <c r="F260" s="82"/>
      <c r="G260" s="82"/>
      <c r="H260" s="82"/>
      <c r="I260" s="82"/>
      <c r="J260" s="82"/>
      <c r="K260" s="82"/>
      <c r="L260" s="82"/>
      <c r="M260" s="82"/>
      <c r="N260" s="82"/>
      <c r="O260" s="82"/>
      <c r="AC260" s="11"/>
      <c r="AD260" s="11"/>
      <c r="AE260" s="11"/>
      <c r="AF260" s="11"/>
    </row>
    <row r="261" spans="1:32" s="81" customFormat="1">
      <c r="A261" s="80"/>
      <c r="B261" s="80"/>
      <c r="C261" s="80"/>
      <c r="D261" s="82"/>
      <c r="E261" s="82"/>
      <c r="F261" s="82"/>
      <c r="G261" s="82"/>
      <c r="H261" s="82"/>
      <c r="I261" s="82"/>
      <c r="J261" s="82"/>
      <c r="K261" s="82"/>
      <c r="L261" s="82"/>
      <c r="M261" s="82"/>
      <c r="N261" s="82"/>
      <c r="O261" s="82"/>
      <c r="AC261" s="11"/>
      <c r="AD261" s="11"/>
      <c r="AE261" s="11"/>
      <c r="AF261" s="11"/>
    </row>
    <row r="262" spans="1:32" s="81" customFormat="1">
      <c r="A262" s="80"/>
      <c r="B262" s="80"/>
      <c r="C262" s="80"/>
      <c r="D262" s="82"/>
      <c r="E262" s="82"/>
      <c r="F262" s="82"/>
      <c r="G262" s="82"/>
      <c r="H262" s="82"/>
      <c r="I262" s="82"/>
      <c r="J262" s="82"/>
      <c r="K262" s="82"/>
      <c r="L262" s="82"/>
      <c r="M262" s="82"/>
      <c r="N262" s="82"/>
      <c r="O262" s="82"/>
      <c r="AC262" s="11"/>
      <c r="AD262" s="11"/>
      <c r="AE262" s="11"/>
      <c r="AF262" s="11"/>
    </row>
    <row r="263" spans="1:32" s="81" customFormat="1">
      <c r="A263" s="80"/>
      <c r="B263" s="80"/>
      <c r="C263" s="80"/>
      <c r="D263" s="82"/>
      <c r="E263" s="82"/>
      <c r="F263" s="82"/>
      <c r="G263" s="82"/>
      <c r="H263" s="82"/>
      <c r="I263" s="82"/>
      <c r="J263" s="82"/>
      <c r="K263" s="82"/>
      <c r="L263" s="82"/>
      <c r="M263" s="82"/>
      <c r="N263" s="82"/>
      <c r="O263" s="82"/>
      <c r="AC263" s="11"/>
      <c r="AD263" s="11"/>
      <c r="AE263" s="11"/>
      <c r="AF263" s="11"/>
    </row>
    <row r="264" spans="1:32" s="81" customFormat="1">
      <c r="A264" s="80"/>
      <c r="B264" s="80"/>
      <c r="C264" s="80"/>
      <c r="D264" s="82"/>
      <c r="E264" s="82"/>
      <c r="F264" s="82"/>
      <c r="G264" s="82"/>
      <c r="H264" s="82"/>
      <c r="I264" s="82"/>
      <c r="J264" s="82"/>
      <c r="K264" s="82"/>
      <c r="L264" s="82"/>
      <c r="M264" s="82"/>
      <c r="N264" s="82"/>
      <c r="O264" s="82"/>
      <c r="AC264" s="11"/>
      <c r="AD264" s="11"/>
      <c r="AE264" s="11"/>
      <c r="AF264" s="11"/>
    </row>
    <row r="265" spans="1:32" s="81" customFormat="1">
      <c r="A265" s="80"/>
      <c r="B265" s="80"/>
      <c r="C265" s="80"/>
      <c r="D265" s="82"/>
      <c r="E265" s="82"/>
      <c r="F265" s="82"/>
      <c r="G265" s="82"/>
      <c r="H265" s="82"/>
      <c r="I265" s="82"/>
      <c r="J265" s="82"/>
      <c r="K265" s="82"/>
      <c r="L265" s="82"/>
      <c r="M265" s="82"/>
      <c r="N265" s="82"/>
      <c r="O265" s="82"/>
      <c r="AC265" s="11"/>
      <c r="AD265" s="11"/>
      <c r="AE265" s="11"/>
      <c r="AF265" s="11"/>
    </row>
    <row r="266" spans="1:32" s="81" customFormat="1">
      <c r="A266" s="80"/>
      <c r="B266" s="80"/>
      <c r="C266" s="80"/>
      <c r="D266" s="82"/>
      <c r="E266" s="82"/>
      <c r="F266" s="82"/>
      <c r="G266" s="82"/>
      <c r="H266" s="82"/>
      <c r="I266" s="82"/>
      <c r="J266" s="82"/>
      <c r="K266" s="82"/>
      <c r="L266" s="82"/>
      <c r="M266" s="82"/>
      <c r="N266" s="82"/>
      <c r="O266" s="82"/>
      <c r="AC266" s="11"/>
      <c r="AD266" s="11"/>
      <c r="AE266" s="11"/>
      <c r="AF266" s="11"/>
    </row>
    <row r="267" spans="1:32" s="81" customFormat="1">
      <c r="A267" s="80"/>
      <c r="B267" s="80"/>
      <c r="C267" s="80"/>
      <c r="D267" s="82"/>
      <c r="E267" s="82"/>
      <c r="F267" s="82"/>
      <c r="G267" s="82"/>
      <c r="H267" s="82"/>
      <c r="I267" s="82"/>
      <c r="J267" s="82"/>
      <c r="K267" s="82"/>
      <c r="L267" s="82"/>
      <c r="M267" s="82"/>
      <c r="N267" s="82"/>
      <c r="O267" s="82"/>
      <c r="AC267" s="11"/>
      <c r="AD267" s="11"/>
      <c r="AE267" s="11"/>
      <c r="AF267" s="11"/>
    </row>
    <row r="268" spans="1:32" s="81" customFormat="1">
      <c r="A268" s="80"/>
      <c r="B268" s="80"/>
      <c r="C268" s="80"/>
      <c r="D268" s="82"/>
      <c r="E268" s="82"/>
      <c r="F268" s="82"/>
      <c r="G268" s="82"/>
      <c r="H268" s="82"/>
      <c r="I268" s="82"/>
      <c r="J268" s="82"/>
      <c r="K268" s="82"/>
      <c r="L268" s="82"/>
      <c r="M268" s="82"/>
      <c r="N268" s="82"/>
      <c r="O268" s="82"/>
      <c r="AC268" s="11"/>
      <c r="AD268" s="11"/>
      <c r="AE268" s="11"/>
      <c r="AF268" s="11"/>
    </row>
    <row r="269" spans="1:32" s="81" customFormat="1">
      <c r="A269" s="80"/>
      <c r="B269" s="80"/>
      <c r="C269" s="80"/>
      <c r="D269" s="82"/>
      <c r="E269" s="82"/>
      <c r="F269" s="82"/>
      <c r="G269" s="82"/>
      <c r="H269" s="82"/>
      <c r="I269" s="82"/>
      <c r="J269" s="82"/>
      <c r="K269" s="82"/>
      <c r="L269" s="82"/>
      <c r="M269" s="82"/>
      <c r="N269" s="82"/>
      <c r="O269" s="82"/>
      <c r="AC269" s="11"/>
      <c r="AD269" s="11"/>
      <c r="AE269" s="11"/>
      <c r="AF269" s="11"/>
    </row>
    <row r="270" spans="1:32" s="81" customFormat="1">
      <c r="A270" s="80"/>
      <c r="B270" s="80"/>
      <c r="C270" s="80"/>
      <c r="D270" s="82"/>
      <c r="E270" s="82"/>
      <c r="F270" s="82"/>
      <c r="G270" s="82"/>
      <c r="H270" s="82"/>
      <c r="I270" s="82"/>
      <c r="J270" s="82"/>
      <c r="K270" s="82"/>
      <c r="L270" s="82"/>
      <c r="M270" s="82"/>
      <c r="N270" s="82"/>
      <c r="O270" s="82"/>
      <c r="AC270" s="11"/>
      <c r="AD270" s="11"/>
      <c r="AE270" s="11"/>
      <c r="AF270" s="11"/>
    </row>
    <row r="271" spans="1:32" s="81" customFormat="1">
      <c r="A271" s="80"/>
      <c r="B271" s="80"/>
      <c r="C271" s="80"/>
      <c r="D271" s="82"/>
      <c r="E271" s="82"/>
      <c r="F271" s="82"/>
      <c r="G271" s="82"/>
      <c r="H271" s="82"/>
      <c r="I271" s="82"/>
      <c r="J271" s="82"/>
      <c r="K271" s="82"/>
      <c r="L271" s="82"/>
      <c r="M271" s="82"/>
      <c r="N271" s="82"/>
      <c r="O271" s="82"/>
      <c r="AC271" s="11"/>
      <c r="AD271" s="11"/>
      <c r="AE271" s="11"/>
      <c r="AF271" s="11"/>
    </row>
    <row r="272" spans="1:32" s="81" customFormat="1">
      <c r="A272" s="80"/>
      <c r="B272" s="80"/>
      <c r="C272" s="80"/>
      <c r="D272" s="82"/>
      <c r="E272" s="82"/>
      <c r="F272" s="82"/>
      <c r="G272" s="82"/>
      <c r="H272" s="82"/>
      <c r="I272" s="82"/>
      <c r="J272" s="82"/>
      <c r="K272" s="82"/>
      <c r="L272" s="82"/>
      <c r="M272" s="82"/>
      <c r="N272" s="82"/>
      <c r="O272" s="82"/>
      <c r="AC272" s="11"/>
      <c r="AD272" s="11"/>
      <c r="AE272" s="11"/>
      <c r="AF272" s="11"/>
    </row>
    <row r="273" spans="1:32" s="81" customFormat="1">
      <c r="A273" s="80"/>
      <c r="B273" s="80"/>
      <c r="C273" s="80"/>
      <c r="D273" s="82"/>
      <c r="E273" s="82"/>
      <c r="F273" s="82"/>
      <c r="G273" s="82"/>
      <c r="H273" s="82"/>
      <c r="I273" s="82"/>
      <c r="J273" s="82"/>
      <c r="K273" s="82"/>
      <c r="L273" s="82"/>
      <c r="M273" s="82"/>
      <c r="N273" s="82"/>
      <c r="O273" s="82"/>
      <c r="AC273" s="11"/>
      <c r="AD273" s="11"/>
      <c r="AE273" s="11"/>
      <c r="AF273" s="11"/>
    </row>
    <row r="274" spans="1:32" s="81" customFormat="1">
      <c r="A274" s="80"/>
      <c r="B274" s="80"/>
      <c r="C274" s="80"/>
      <c r="D274" s="82"/>
      <c r="E274" s="82"/>
      <c r="F274" s="82"/>
      <c r="G274" s="82"/>
      <c r="H274" s="82"/>
      <c r="I274" s="82"/>
      <c r="J274" s="82"/>
      <c r="K274" s="82"/>
      <c r="L274" s="82"/>
      <c r="M274" s="82"/>
      <c r="N274" s="82"/>
      <c r="O274" s="82"/>
      <c r="AC274" s="11"/>
      <c r="AD274" s="11"/>
      <c r="AE274" s="11"/>
      <c r="AF274" s="11"/>
    </row>
    <row r="275" spans="1:32" s="81" customFormat="1">
      <c r="A275" s="80"/>
      <c r="B275" s="80"/>
      <c r="C275" s="80"/>
      <c r="D275" s="82"/>
      <c r="E275" s="82"/>
      <c r="F275" s="82"/>
      <c r="G275" s="82"/>
      <c r="H275" s="82"/>
      <c r="I275" s="82"/>
      <c r="J275" s="82"/>
      <c r="K275" s="82"/>
      <c r="L275" s="82"/>
      <c r="M275" s="82"/>
      <c r="N275" s="82"/>
      <c r="O275" s="82"/>
      <c r="AC275" s="11"/>
      <c r="AD275" s="11"/>
      <c r="AE275" s="11"/>
      <c r="AF275" s="11"/>
    </row>
    <row r="276" spans="1:32" s="81" customFormat="1">
      <c r="A276" s="80"/>
      <c r="B276" s="80"/>
      <c r="C276" s="80"/>
      <c r="D276" s="82"/>
      <c r="E276" s="82"/>
      <c r="F276" s="82"/>
      <c r="G276" s="82"/>
      <c r="H276" s="82"/>
      <c r="I276" s="82"/>
      <c r="J276" s="82"/>
      <c r="K276" s="82"/>
      <c r="L276" s="82"/>
      <c r="M276" s="82"/>
      <c r="N276" s="82"/>
      <c r="O276" s="82"/>
      <c r="AC276" s="11"/>
      <c r="AD276" s="11"/>
      <c r="AE276" s="11"/>
      <c r="AF276" s="11"/>
    </row>
    <row r="277" spans="1:32" s="81" customFormat="1">
      <c r="A277" s="80"/>
      <c r="B277" s="80"/>
      <c r="C277" s="80"/>
      <c r="D277" s="82"/>
      <c r="E277" s="82"/>
      <c r="F277" s="82"/>
      <c r="G277" s="82"/>
      <c r="H277" s="82"/>
      <c r="I277" s="82"/>
      <c r="J277" s="82"/>
      <c r="K277" s="82"/>
      <c r="L277" s="82"/>
      <c r="M277" s="82"/>
      <c r="N277" s="82"/>
      <c r="O277" s="82"/>
      <c r="AC277" s="11"/>
      <c r="AD277" s="11"/>
      <c r="AE277" s="11"/>
      <c r="AF277" s="11"/>
    </row>
    <row r="278" spans="1:32" s="81" customFormat="1">
      <c r="A278" s="80"/>
      <c r="B278" s="80"/>
      <c r="C278" s="80"/>
      <c r="D278" s="82"/>
      <c r="E278" s="82"/>
      <c r="F278" s="82"/>
      <c r="G278" s="82"/>
      <c r="H278" s="82"/>
      <c r="I278" s="82"/>
      <c r="J278" s="82"/>
      <c r="K278" s="82"/>
      <c r="L278" s="82"/>
      <c r="M278" s="82"/>
      <c r="N278" s="82"/>
      <c r="O278" s="82"/>
      <c r="AC278" s="11"/>
      <c r="AD278" s="11"/>
      <c r="AE278" s="11"/>
      <c r="AF278" s="11"/>
    </row>
    <row r="279" spans="1:32" s="81" customFormat="1">
      <c r="A279" s="80"/>
      <c r="B279" s="80"/>
      <c r="C279" s="80"/>
      <c r="D279" s="82"/>
      <c r="E279" s="82"/>
      <c r="F279" s="82"/>
      <c r="G279" s="82"/>
      <c r="H279" s="82"/>
      <c r="I279" s="82"/>
      <c r="J279" s="82"/>
      <c r="K279" s="82"/>
      <c r="L279" s="82"/>
      <c r="M279" s="82"/>
      <c r="N279" s="82"/>
      <c r="O279" s="82"/>
      <c r="AC279" s="11"/>
      <c r="AD279" s="11"/>
      <c r="AE279" s="11"/>
      <c r="AF279" s="11"/>
    </row>
    <row r="280" spans="1:32" s="81" customFormat="1">
      <c r="A280" s="80"/>
      <c r="B280" s="80"/>
      <c r="C280" s="80"/>
      <c r="D280" s="82"/>
      <c r="E280" s="82"/>
      <c r="F280" s="82"/>
      <c r="G280" s="82"/>
      <c r="H280" s="82"/>
      <c r="I280" s="82"/>
      <c r="J280" s="82"/>
      <c r="K280" s="82"/>
      <c r="L280" s="82"/>
      <c r="M280" s="82"/>
      <c r="N280" s="82"/>
      <c r="O280" s="82"/>
      <c r="AC280" s="11"/>
      <c r="AD280" s="11"/>
      <c r="AE280" s="11"/>
      <c r="AF280" s="11"/>
    </row>
    <row r="281" spans="1:32" s="81" customFormat="1">
      <c r="A281" s="80"/>
      <c r="B281" s="80"/>
      <c r="C281" s="80"/>
      <c r="D281" s="82"/>
      <c r="E281" s="82"/>
      <c r="F281" s="82"/>
      <c r="G281" s="82"/>
      <c r="H281" s="82"/>
      <c r="I281" s="82"/>
      <c r="J281" s="82"/>
      <c r="K281" s="82"/>
      <c r="L281" s="82"/>
      <c r="M281" s="82"/>
      <c r="N281" s="82"/>
      <c r="O281" s="82"/>
      <c r="AC281" s="11"/>
      <c r="AD281" s="11"/>
      <c r="AE281" s="11"/>
      <c r="AF281" s="11"/>
    </row>
    <row r="282" spans="1:32" s="81" customFormat="1">
      <c r="A282" s="80"/>
      <c r="B282" s="80"/>
      <c r="C282" s="80"/>
      <c r="D282" s="82"/>
      <c r="E282" s="82"/>
      <c r="F282" s="82"/>
      <c r="G282" s="82"/>
      <c r="H282" s="82"/>
      <c r="I282" s="82"/>
      <c r="J282" s="82"/>
      <c r="K282" s="82"/>
      <c r="L282" s="82"/>
      <c r="M282" s="82"/>
      <c r="N282" s="82"/>
      <c r="O282" s="82"/>
      <c r="AC282" s="11"/>
      <c r="AD282" s="11"/>
      <c r="AE282" s="11"/>
      <c r="AF282" s="11"/>
    </row>
    <row r="283" spans="1:32" s="81" customFormat="1">
      <c r="A283" s="80"/>
      <c r="B283" s="80"/>
      <c r="C283" s="80"/>
      <c r="AC283" s="11"/>
      <c r="AD283" s="11"/>
      <c r="AE283" s="11"/>
      <c r="AF283" s="11"/>
    </row>
    <row r="284" spans="1:32" s="81" customFormat="1">
      <c r="A284" s="80"/>
      <c r="B284" s="80"/>
      <c r="C284" s="80"/>
      <c r="AC284" s="11"/>
      <c r="AD284" s="11"/>
      <c r="AE284" s="11"/>
      <c r="AF284" s="11"/>
    </row>
    <row r="285" spans="1:32" s="81" customFormat="1">
      <c r="A285" s="80"/>
      <c r="B285" s="80"/>
      <c r="C285" s="80"/>
      <c r="AC285" s="11"/>
      <c r="AD285" s="11"/>
      <c r="AE285" s="11"/>
      <c r="AF285" s="11"/>
    </row>
    <row r="286" spans="1:32" s="81" customFormat="1">
      <c r="A286" s="80"/>
      <c r="B286" s="80"/>
      <c r="C286" s="80"/>
      <c r="AC286" s="11"/>
      <c r="AD286" s="11"/>
      <c r="AE286" s="11"/>
      <c r="AF286" s="11"/>
    </row>
    <row r="287" spans="1:32" s="81" customFormat="1">
      <c r="A287" s="80"/>
      <c r="B287" s="80"/>
      <c r="C287" s="80"/>
      <c r="AC287" s="11"/>
      <c r="AD287" s="11"/>
      <c r="AE287" s="11"/>
      <c r="AF287" s="11"/>
    </row>
    <row r="288" spans="1:32" s="81" customFormat="1">
      <c r="A288" s="80"/>
      <c r="B288" s="80"/>
      <c r="C288" s="80"/>
      <c r="AC288" s="11"/>
      <c r="AD288" s="11"/>
      <c r="AE288" s="11"/>
      <c r="AF288" s="11"/>
    </row>
    <row r="289" spans="1:32" s="81" customFormat="1">
      <c r="A289" s="80"/>
      <c r="B289" s="80"/>
      <c r="C289" s="80"/>
      <c r="AC289" s="11"/>
      <c r="AD289" s="11"/>
      <c r="AE289" s="11"/>
      <c r="AF289" s="11"/>
    </row>
    <row r="290" spans="1:32" s="81" customFormat="1">
      <c r="A290" s="80"/>
      <c r="B290" s="80"/>
      <c r="C290" s="80"/>
      <c r="AC290" s="11"/>
      <c r="AD290" s="11"/>
      <c r="AE290" s="11"/>
      <c r="AF290" s="11"/>
    </row>
    <row r="291" spans="1:32" s="81" customFormat="1">
      <c r="A291" s="80"/>
      <c r="B291" s="80"/>
      <c r="C291" s="80"/>
      <c r="AC291" s="11"/>
      <c r="AD291" s="11"/>
      <c r="AE291" s="11"/>
      <c r="AF291" s="11"/>
    </row>
    <row r="292" spans="1:32" s="81" customFormat="1">
      <c r="A292" s="80"/>
      <c r="B292" s="80"/>
      <c r="C292" s="80"/>
      <c r="AC292" s="11"/>
      <c r="AD292" s="11"/>
      <c r="AE292" s="11"/>
      <c r="AF292" s="11"/>
    </row>
    <row r="293" spans="1:32" s="81" customFormat="1">
      <c r="A293" s="80"/>
      <c r="B293" s="80"/>
      <c r="C293" s="80"/>
      <c r="AC293" s="11"/>
      <c r="AD293" s="11"/>
      <c r="AE293" s="11"/>
      <c r="AF293" s="11"/>
    </row>
    <row r="294" spans="1:32" s="81" customFormat="1">
      <c r="A294" s="80"/>
      <c r="B294" s="80"/>
      <c r="C294" s="80"/>
      <c r="AC294" s="11"/>
      <c r="AD294" s="11"/>
      <c r="AE294" s="11"/>
      <c r="AF294" s="11"/>
    </row>
  </sheetData>
  <mergeCells count="32">
    <mergeCell ref="P6:AA6"/>
    <mergeCell ref="B3:AC3"/>
    <mergeCell ref="P5:AC5"/>
    <mergeCell ref="C5:C7"/>
    <mergeCell ref="AD6:AD7"/>
    <mergeCell ref="D5:O5"/>
    <mergeCell ref="O6:O7"/>
    <mergeCell ref="AC6:AC7"/>
    <mergeCell ref="I6:I7"/>
    <mergeCell ref="K6:K7"/>
    <mergeCell ref="M6:M7"/>
    <mergeCell ref="J6:J7"/>
    <mergeCell ref="L6:L7"/>
    <mergeCell ref="AB6:AB7"/>
    <mergeCell ref="B5:B7"/>
    <mergeCell ref="N24:N25"/>
    <mergeCell ref="N26:N27"/>
    <mergeCell ref="N14:N15"/>
    <mergeCell ref="N16:N17"/>
    <mergeCell ref="N18:N19"/>
    <mergeCell ref="N20:N21"/>
    <mergeCell ref="N22:N23"/>
    <mergeCell ref="N8:N9"/>
    <mergeCell ref="N10:N11"/>
    <mergeCell ref="N12:N13"/>
    <mergeCell ref="N6:N7"/>
    <mergeCell ref="H6:H7"/>
    <mergeCell ref="A6:A7"/>
    <mergeCell ref="D6:D7"/>
    <mergeCell ref="E6:E7"/>
    <mergeCell ref="F6:F7"/>
    <mergeCell ref="G6:G7"/>
  </mergeCells>
  <hyperlinks>
    <hyperlink ref="A1" location="Index!A1" display="Back to index"/>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H347"/>
  <sheetViews>
    <sheetView zoomScale="115" zoomScaleNormal="115" zoomScalePageLayoutView="115" workbookViewId="0">
      <pane xSplit="1" ySplit="7" topLeftCell="B118" activePane="bottomRight" state="frozen"/>
      <selection activeCell="G75" sqref="G75"/>
      <selection pane="topRight" activeCell="G75" sqref="G75"/>
      <selection pane="bottomLeft" activeCell="G75" sqref="G75"/>
      <selection pane="bottomRight"/>
    </sheetView>
  </sheetViews>
  <sheetFormatPr baseColWidth="10" defaultColWidth="13.7109375" defaultRowHeight="12.75"/>
  <cols>
    <col min="1" max="1" width="10.7109375" style="80" customWidth="1"/>
    <col min="2" max="2" width="15.42578125" style="81" customWidth="1"/>
    <col min="3" max="3" width="17.85546875" style="81" customWidth="1"/>
    <col min="4" max="4" width="17.5703125" style="81" customWidth="1"/>
    <col min="5" max="5" width="18" style="80" customWidth="1"/>
    <col min="6" max="6" width="16.42578125" style="80" customWidth="1"/>
    <col min="7" max="7" width="13.7109375" style="80"/>
    <col min="8" max="8" width="21" style="80" customWidth="1"/>
    <col min="9" max="16384" width="13.7109375" style="80"/>
  </cols>
  <sheetData>
    <row r="1" spans="1:8" ht="15">
      <c r="A1" s="93" t="s">
        <v>22</v>
      </c>
      <c r="B1" s="92"/>
    </row>
    <row r="2" spans="1:8" ht="13.5" thickBot="1">
      <c r="A2" s="92"/>
      <c r="B2" s="92"/>
    </row>
    <row r="3" spans="1:8" ht="15.75">
      <c r="A3" s="10"/>
      <c r="B3" s="1864" t="s">
        <v>1535</v>
      </c>
      <c r="C3" s="1865"/>
      <c r="D3" s="1865"/>
      <c r="E3" s="1865"/>
      <c r="F3" s="1865"/>
      <c r="G3" s="1865"/>
      <c r="H3" s="1866"/>
    </row>
    <row r="4" spans="1:8" ht="17.25" customHeight="1">
      <c r="A4" s="159"/>
      <c r="B4" s="1505"/>
      <c r="C4" s="160"/>
      <c r="D4" s="160"/>
      <c r="E4" s="159"/>
      <c r="F4" s="159"/>
      <c r="G4" s="159"/>
      <c r="H4" s="158"/>
    </row>
    <row r="5" spans="1:8" ht="14.25" customHeight="1">
      <c r="A5" s="160"/>
      <c r="B5" s="1123" t="s">
        <v>21</v>
      </c>
      <c r="C5" s="45" t="s">
        <v>20</v>
      </c>
      <c r="D5" s="748" t="s">
        <v>19</v>
      </c>
      <c r="E5" s="748" t="s">
        <v>18</v>
      </c>
      <c r="F5" s="748" t="s">
        <v>17</v>
      </c>
      <c r="G5" s="748" t="s">
        <v>16</v>
      </c>
      <c r="H5" s="372" t="s">
        <v>15</v>
      </c>
    </row>
    <row r="6" spans="1:8" ht="57" customHeight="1">
      <c r="A6" s="2015"/>
      <c r="B6" s="2135" t="s">
        <v>1536</v>
      </c>
      <c r="C6" s="2133" t="s">
        <v>1220</v>
      </c>
      <c r="D6" s="1814" t="s">
        <v>1284</v>
      </c>
      <c r="E6" s="2133" t="s">
        <v>1437</v>
      </c>
      <c r="F6" s="1814" t="s">
        <v>1285</v>
      </c>
      <c r="G6" s="2136" t="s">
        <v>1439</v>
      </c>
      <c r="H6" s="2138" t="s">
        <v>1438</v>
      </c>
    </row>
    <row r="7" spans="1:8" ht="23.25" customHeight="1">
      <c r="A7" s="2015"/>
      <c r="B7" s="2135"/>
      <c r="C7" s="2134"/>
      <c r="D7" s="1814"/>
      <c r="E7" s="2133"/>
      <c r="F7" s="1814"/>
      <c r="G7" s="2137"/>
      <c r="H7" s="2139"/>
    </row>
    <row r="8" spans="1:8" s="29" customFormat="1">
      <c r="A8" s="1077">
        <f t="shared" ref="A8:A59" si="0">A9-1</f>
        <v>1896</v>
      </c>
      <c r="B8" s="1575"/>
      <c r="C8" s="163"/>
      <c r="D8" s="1286">
        <f>E8+F9</f>
        <v>5.9661564396517382E-2</v>
      </c>
      <c r="E8" s="1286">
        <f>(1+B9)/(1+C9)-1</f>
        <v>2.7155046278439343E-2</v>
      </c>
      <c r="F8" s="1286">
        <f>'A11'!F8/A0!N51</f>
        <v>3.6018809518047507E-2</v>
      </c>
      <c r="G8" s="1390">
        <f>A0!D51</f>
        <v>126.81170241433793</v>
      </c>
      <c r="H8" s="140"/>
    </row>
    <row r="9" spans="1:8" s="29" customFormat="1">
      <c r="A9" s="1077">
        <f t="shared" si="0"/>
        <v>1897</v>
      </c>
      <c r="B9" s="1292">
        <f>(1+H9)*A0!N52/A0!N51-1</f>
        <v>4.294814161918481E-2</v>
      </c>
      <c r="C9" s="1286">
        <f>(AVERAGE(RawdataIncome1896!ER8:ER9))/A0!C51</f>
        <v>1.5375570998717855E-2</v>
      </c>
      <c r="D9" s="1286">
        <f t="shared" ref="D9:D72" si="1">E9+F10</f>
        <v>-3.3734626747329508E-3</v>
      </c>
      <c r="E9" s="1286">
        <f t="shared" ref="E9:E72" si="2">(1+B10)/(1+C10)-1</f>
        <v>-3.9672746374068368E-2</v>
      </c>
      <c r="F9" s="1286">
        <f>'A11'!F9/A0!N52</f>
        <v>3.2506518118078039E-2</v>
      </c>
      <c r="G9" s="1390">
        <f>A0!D52</f>
        <v>125.32275108463863</v>
      </c>
      <c r="H9" s="1287">
        <f>G9/G8-1</f>
        <v>-1.1741434752089219E-2</v>
      </c>
    </row>
    <row r="10" spans="1:8" s="29" customFormat="1">
      <c r="A10" s="1077">
        <f t="shared" si="0"/>
        <v>1898</v>
      </c>
      <c r="B10" s="1292">
        <f>(1+H10)*A0!N53/A0!N52-1</f>
        <v>-2.5805422248899812E-2</v>
      </c>
      <c r="C10" s="1286">
        <f>(AVERAGE(RawdataIncome1896!ER9:ER10))/A0!C52</f>
        <v>1.4440206786602574E-2</v>
      </c>
      <c r="D10" s="1286">
        <f t="shared" si="1"/>
        <v>4.4533545541314168E-2</v>
      </c>
      <c r="E10" s="1286">
        <f t="shared" si="2"/>
        <v>6.3659792330723608E-3</v>
      </c>
      <c r="F10" s="1286">
        <f>'A11'!F10/A0!N53</f>
        <v>3.6299283699335418E-2</v>
      </c>
      <c r="G10" s="1390">
        <f>A0!D53</f>
        <v>131.27022858573935</v>
      </c>
      <c r="H10" s="1287">
        <f t="shared" ref="H10:H73" si="3">G10/G9-1</f>
        <v>4.7457284887434392E-2</v>
      </c>
    </row>
    <row r="11" spans="1:8" s="29" customFormat="1">
      <c r="A11" s="1077">
        <f t="shared" si="0"/>
        <v>1899</v>
      </c>
      <c r="B11" s="1292">
        <f>(1+H11)*A0!N54/A0!N53-1</f>
        <v>2.2189049755348744E-2</v>
      </c>
      <c r="C11" s="1286">
        <f>(AVERAGE(RawdataIncome1896!ER10:ER11))/A0!C53</f>
        <v>1.5722978368500423E-2</v>
      </c>
      <c r="D11" s="1286">
        <f t="shared" si="1"/>
        <v>5.2696287699202697E-2</v>
      </c>
      <c r="E11" s="1286">
        <f t="shared" si="2"/>
        <v>1.3778227318841818E-2</v>
      </c>
      <c r="F11" s="1286">
        <f>'A11'!F11/A0!N54</f>
        <v>3.8167566308241807E-2</v>
      </c>
      <c r="G11" s="1390">
        <f>A0!D54</f>
        <v>136.3475789052105</v>
      </c>
      <c r="H11" s="1287">
        <f t="shared" si="3"/>
        <v>3.8678612615920649E-2</v>
      </c>
    </row>
    <row r="12" spans="1:8" s="29" customFormat="1">
      <c r="A12" s="1077">
        <f t="shared" si="0"/>
        <v>1900</v>
      </c>
      <c r="B12" s="1292">
        <f>(1+H12)*A0!N55/A0!N54-1</f>
        <v>2.8730344281836517E-2</v>
      </c>
      <c r="C12" s="1286">
        <f>(AVERAGE(RawdataIncome1896!ER11:ER12))/A0!C54</f>
        <v>1.4748903221702536E-2</v>
      </c>
      <c r="D12" s="1286">
        <f t="shared" si="1"/>
        <v>1.0754915762965112E-2</v>
      </c>
      <c r="E12" s="1286">
        <f t="shared" si="2"/>
        <v>-2.3214923053204828E-2</v>
      </c>
      <c r="F12" s="1286">
        <f>'A11'!F12/A0!N55</f>
        <v>3.8918060380360879E-2</v>
      </c>
      <c r="G12" s="1390">
        <f>A0!D55</f>
        <v>138.55341297462567</v>
      </c>
      <c r="H12" s="1287">
        <f t="shared" si="3"/>
        <v>1.6178021547039512E-2</v>
      </c>
    </row>
    <row r="13" spans="1:8" s="29" customFormat="1">
      <c r="A13" s="1077">
        <f t="shared" si="0"/>
        <v>1901</v>
      </c>
      <c r="B13" s="1292">
        <f>(1+H13)*A0!N56/A0!N55-1</f>
        <v>-1.2897052877028137E-2</v>
      </c>
      <c r="C13" s="1286">
        <f>(AVERAGE(RawdataIncome1896!ER12:ER13))/A0!C55</f>
        <v>1.0563091533326839E-2</v>
      </c>
      <c r="D13" s="1286">
        <f t="shared" si="1"/>
        <v>2.740274900380596E-2</v>
      </c>
      <c r="E13" s="1286">
        <f t="shared" si="2"/>
        <v>-6.208773629353237E-3</v>
      </c>
      <c r="F13" s="1286">
        <f>'A11'!F13/A0!N56</f>
        <v>3.3969838816169939E-2</v>
      </c>
      <c r="G13" s="1390">
        <f>A0!D56</f>
        <v>129.17634686603355</v>
      </c>
      <c r="H13" s="1287">
        <f t="shared" si="3"/>
        <v>-6.7678348062847116E-2</v>
      </c>
    </row>
    <row r="14" spans="1:8" s="29" customFormat="1">
      <c r="A14" s="1077">
        <f t="shared" si="0"/>
        <v>1902</v>
      </c>
      <c r="B14" s="1292">
        <f>(1+H14)*A0!N57/A0!N56-1</f>
        <v>3.7774125491134569E-3</v>
      </c>
      <c r="C14" s="1286">
        <f>(AVERAGE(RawdataIncome1896!ER13:ER14))/A0!C56</f>
        <v>1.0048575509100243E-2</v>
      </c>
      <c r="D14" s="1286">
        <f t="shared" si="1"/>
        <v>7.131347056691803E-2</v>
      </c>
      <c r="E14" s="1286">
        <f t="shared" si="2"/>
        <v>3.6820873271916854E-2</v>
      </c>
      <c r="F14" s="1286">
        <f>'A11'!F14/A0!N57</f>
        <v>3.3611522633159197E-2</v>
      </c>
      <c r="G14" s="1390">
        <f>A0!D57</f>
        <v>127.06058863502305</v>
      </c>
      <c r="H14" s="1287">
        <f t="shared" si="3"/>
        <v>-1.6378836236983219E-2</v>
      </c>
    </row>
    <row r="15" spans="1:8" s="29" customFormat="1">
      <c r="A15" s="1077">
        <f t="shared" si="0"/>
        <v>1903</v>
      </c>
      <c r="B15" s="1292">
        <f>(1+H15)*A0!N58/A0!N57-1</f>
        <v>4.8337285221917048E-2</v>
      </c>
      <c r="C15" s="1286">
        <f>(AVERAGE(RawdataIncome1896!ER14:ER15))/A0!C57</f>
        <v>1.1107426795582803E-2</v>
      </c>
      <c r="D15" s="1286">
        <f t="shared" si="1"/>
        <v>5.9366925602675924E-2</v>
      </c>
      <c r="E15" s="1286">
        <f t="shared" si="2"/>
        <v>2.4119616609115768E-2</v>
      </c>
      <c r="F15" s="1286">
        <f>'A11'!F15/A0!N58</f>
        <v>3.4492597295001176E-2</v>
      </c>
      <c r="G15" s="1390">
        <f>A0!D58</f>
        <v>134.18406869674573</v>
      </c>
      <c r="H15" s="1287">
        <f t="shared" si="3"/>
        <v>5.6063647573557418E-2</v>
      </c>
    </row>
    <row r="16" spans="1:8" s="29" customFormat="1">
      <c r="A16" s="1077">
        <f t="shared" si="0"/>
        <v>1904</v>
      </c>
      <c r="B16" s="1292">
        <f>(1+H16)*A0!N59/A0!N58-1</f>
        <v>3.2113902900364755E-2</v>
      </c>
      <c r="C16" s="1286">
        <f>(AVERAGE(RawdataIncome1896!ER15:ER16))/A0!C58</f>
        <v>7.8060083623026121E-3</v>
      </c>
      <c r="D16" s="1286">
        <f t="shared" si="1"/>
        <v>1.8495794331385915E-2</v>
      </c>
      <c r="E16" s="1286">
        <f t="shared" si="2"/>
        <v>-1.8751653810240354E-2</v>
      </c>
      <c r="F16" s="1286">
        <f>'A11'!F16/A0!N59</f>
        <v>3.5247308993560156E-2</v>
      </c>
      <c r="G16" s="1390">
        <f>A0!D59</f>
        <v>138.36195797765245</v>
      </c>
      <c r="H16" s="1287">
        <f t="shared" si="3"/>
        <v>3.1135509017457874E-2</v>
      </c>
    </row>
    <row r="17" spans="1:8" s="29" customFormat="1">
      <c r="A17" s="1077">
        <f t="shared" si="0"/>
        <v>1905</v>
      </c>
      <c r="B17" s="1292">
        <f>(1+H17)*A0!N60/A0!N59-1</f>
        <v>-1.0866977697714608E-2</v>
      </c>
      <c r="C17" s="1286">
        <f>(AVERAGE(RawdataIncome1896!ER16:ER17))/A0!C59</f>
        <v>8.0353522562788444E-3</v>
      </c>
      <c r="D17" s="1286">
        <f t="shared" si="1"/>
        <v>3.9630565434220368E-2</v>
      </c>
      <c r="E17" s="1286">
        <f t="shared" si="2"/>
        <v>4.9884318042954234E-3</v>
      </c>
      <c r="F17" s="1286">
        <f>'A11'!F17/A0!N60</f>
        <v>3.7247448141626269E-2</v>
      </c>
      <c r="G17" s="1390">
        <f>A0!D60</f>
        <v>139.25984881106564</v>
      </c>
      <c r="H17" s="1287">
        <f t="shared" si="3"/>
        <v>6.4894342819159512E-3</v>
      </c>
    </row>
    <row r="18" spans="1:8" s="29" customFormat="1">
      <c r="A18" s="1077">
        <f t="shared" si="0"/>
        <v>1906</v>
      </c>
      <c r="B18" s="1292">
        <f>(1+H18)*A0!N61/A0!N60-1</f>
        <v>1.3842081868077338E-2</v>
      </c>
      <c r="C18" s="1286">
        <f>(AVERAGE(RawdataIncome1896!ER17:ER18))/A0!C60</f>
        <v>8.8097034588612688E-3</v>
      </c>
      <c r="D18" s="1286">
        <f t="shared" si="1"/>
        <v>3.9993870628972722E-2</v>
      </c>
      <c r="E18" s="1286">
        <f t="shared" si="2"/>
        <v>-1.5135664532213156E-3</v>
      </c>
      <c r="F18" s="1286">
        <f>'A11'!F18/A0!N61</f>
        <v>3.4642133629924944E-2</v>
      </c>
      <c r="G18" s="1390">
        <f>A0!D61</f>
        <v>136.32348358983668</v>
      </c>
      <c r="H18" s="1287">
        <f t="shared" si="3"/>
        <v>-2.1085512057482769E-2</v>
      </c>
    </row>
    <row r="19" spans="1:8" s="29" customFormat="1">
      <c r="A19" s="1077">
        <f t="shared" si="0"/>
        <v>1907</v>
      </c>
      <c r="B19" s="1292">
        <f>(1+H19)*A0!N62/A0!N61-1</f>
        <v>8.4008193943110321E-3</v>
      </c>
      <c r="C19" s="1286">
        <f>(AVERAGE(RawdataIncome1896!ER18:ER19))/A0!C61</f>
        <v>9.929414676486701E-3</v>
      </c>
      <c r="D19" s="1286">
        <f t="shared" si="1"/>
        <v>2.2973207217175835E-2</v>
      </c>
      <c r="E19" s="1286">
        <f t="shared" si="2"/>
        <v>-1.5306903782371983E-2</v>
      </c>
      <c r="F19" s="1286">
        <f>'A11'!F19/A0!N62</f>
        <v>4.1507437082194037E-2</v>
      </c>
      <c r="G19" s="1390">
        <f>A0!D62</f>
        <v>150.22268797533809</v>
      </c>
      <c r="H19" s="1287">
        <f t="shared" si="3"/>
        <v>0.1019575205935952</v>
      </c>
    </row>
    <row r="20" spans="1:8" s="29" customFormat="1">
      <c r="A20" s="1077">
        <f t="shared" si="0"/>
        <v>1908</v>
      </c>
      <c r="B20" s="1292">
        <f>(1+H20)*A0!N63/A0!N62-1</f>
        <v>-3.6467100172005162E-3</v>
      </c>
      <c r="C20" s="1286">
        <f>(AVERAGE(RawdataIncome1896!ER19:ER20))/A0!C62</f>
        <v>1.184144969631677E-2</v>
      </c>
      <c r="D20" s="1286">
        <f t="shared" si="1"/>
        <v>6.4606413437672622E-2</v>
      </c>
      <c r="E20" s="1286">
        <f t="shared" si="2"/>
        <v>2.511376593168313E-2</v>
      </c>
      <c r="F20" s="1286">
        <f>'A11'!F20/A0!N63</f>
        <v>3.8280110999547819E-2</v>
      </c>
      <c r="G20" s="1390">
        <f>A0!D63</f>
        <v>145.45252808296496</v>
      </c>
      <c r="H20" s="1287">
        <f t="shared" si="3"/>
        <v>-3.1753924501445763E-2</v>
      </c>
    </row>
    <row r="21" spans="1:8" s="29" customFormat="1">
      <c r="A21" s="1077">
        <f t="shared" si="0"/>
        <v>1909</v>
      </c>
      <c r="B21" s="1292">
        <f>(1+H21)*A0!N64/A0!N63-1</f>
        <v>3.5116843407657194E-2</v>
      </c>
      <c r="C21" s="1286">
        <f>(AVERAGE(RawdataIncome1896!ER20:ER21))/A0!C63</f>
        <v>9.7580169230119269E-3</v>
      </c>
      <c r="D21" s="1286">
        <f t="shared" si="1"/>
        <v>5.737225564038978E-2</v>
      </c>
      <c r="E21" s="1286">
        <f t="shared" si="2"/>
        <v>2.090901983236404E-2</v>
      </c>
      <c r="F21" s="1286">
        <f>'A11'!F21/A0!N64</f>
        <v>3.9492647505989492E-2</v>
      </c>
      <c r="G21" s="1390">
        <f>A0!D64</f>
        <v>152.10093386962089</v>
      </c>
      <c r="H21" s="1287">
        <f t="shared" si="3"/>
        <v>4.5708423733025416E-2</v>
      </c>
    </row>
    <row r="22" spans="1:8" s="29" customFormat="1">
      <c r="A22" s="1077">
        <f t="shared" si="0"/>
        <v>1910</v>
      </c>
      <c r="B22" s="1292">
        <f>(1+H22)*A0!N65/A0!N64-1</f>
        <v>3.0813479292690182E-2</v>
      </c>
      <c r="C22" s="1286">
        <f>(AVERAGE(RawdataIncome1896!ER21:ER22))/A0!C64</f>
        <v>9.7016083391568923E-3</v>
      </c>
      <c r="D22" s="1286">
        <f t="shared" si="1"/>
        <v>-2.1398957476284258E-2</v>
      </c>
      <c r="E22" s="1286">
        <f t="shared" si="2"/>
        <v>-6.4043257509613705E-2</v>
      </c>
      <c r="F22" s="1286">
        <f>'A11'!F22/A0!N65</f>
        <v>3.646323580802574E-2</v>
      </c>
      <c r="G22" s="1390">
        <f>A0!D65</f>
        <v>146.68185424671177</v>
      </c>
      <c r="H22" s="1287">
        <f t="shared" si="3"/>
        <v>-3.5628181136312387E-2</v>
      </c>
    </row>
    <row r="23" spans="1:8" s="29" customFormat="1">
      <c r="A23" s="1077">
        <f t="shared" si="0"/>
        <v>1911</v>
      </c>
      <c r="B23" s="1292">
        <f>(1+H23)*A0!N66/A0!N65-1</f>
        <v>-5.6521451151874902E-2</v>
      </c>
      <c r="C23" s="1286">
        <f>(AVERAGE(RawdataIncome1896!ER22:ER23))/A0!C65</f>
        <v>8.0364893122356201E-3</v>
      </c>
      <c r="D23" s="1286">
        <f t="shared" si="1"/>
        <v>4.6600642367107634E-2</v>
      </c>
      <c r="E23" s="1286">
        <f t="shared" si="2"/>
        <v>-3.8983288470217925E-3</v>
      </c>
      <c r="F23" s="1286">
        <f>'A11'!F23/A0!N66</f>
        <v>4.2644300033329446E-2</v>
      </c>
      <c r="G23" s="1390">
        <f>A0!D66</f>
        <v>149.15861662376179</v>
      </c>
      <c r="H23" s="1287">
        <f t="shared" si="3"/>
        <v>1.6885267709284779E-2</v>
      </c>
    </row>
    <row r="24" spans="1:8" s="29" customFormat="1">
      <c r="A24" s="1077">
        <f t="shared" si="0"/>
        <v>1912</v>
      </c>
      <c r="B24" s="1292">
        <f>(1+H24)*A0!N67/A0!N66-1</f>
        <v>7.9133557421928735E-3</v>
      </c>
      <c r="C24" s="1286">
        <f>(AVERAGE(RawdataIncome1896!ER23:ER24))/A0!C66</f>
        <v>1.1857910624266721E-2</v>
      </c>
      <c r="D24" s="1286">
        <f t="shared" si="1"/>
        <v>2.6684282622773003E-2</v>
      </c>
      <c r="E24" s="1286">
        <f t="shared" si="2"/>
        <v>-2.1183031281300169E-2</v>
      </c>
      <c r="F24" s="1286">
        <f>'A11'!F24/A0!N67</f>
        <v>5.0498971214129426E-2</v>
      </c>
      <c r="G24" s="1390">
        <f>A0!D67</f>
        <v>164.02631700882557</v>
      </c>
      <c r="H24" s="1287">
        <f t="shared" si="3"/>
        <v>9.967711367668497E-2</v>
      </c>
    </row>
    <row r="25" spans="1:8" s="29" customFormat="1">
      <c r="A25" s="1077">
        <f t="shared" si="0"/>
        <v>1913</v>
      </c>
      <c r="B25" s="1292">
        <f>(1+H25)*A0!N68/A0!N67-1</f>
        <v>-4.9748325831682205E-3</v>
      </c>
      <c r="C25" s="1286">
        <f>(AVERAGE(RawdataIncome1896!ER24:ER25))/A0!C67</f>
        <v>1.6558967831696858E-2</v>
      </c>
      <c r="D25" s="1286">
        <f t="shared" si="1"/>
        <v>-2.7681972218434762E-2</v>
      </c>
      <c r="E25" s="1286">
        <f t="shared" si="2"/>
        <v>-6.6228993773689515E-2</v>
      </c>
      <c r="F25" s="1286">
        <f>'A11'!F25/A0!N68</f>
        <v>4.7867313904073172E-2</v>
      </c>
      <c r="G25" s="1390">
        <f>A0!D68</f>
        <v>155.63474624126474</v>
      </c>
      <c r="H25" s="1287">
        <f t="shared" si="3"/>
        <v>-5.115990482862165E-2</v>
      </c>
    </row>
    <row r="26" spans="1:8" s="29" customFormat="1">
      <c r="A26" s="1077">
        <f t="shared" si="0"/>
        <v>1914</v>
      </c>
      <c r="B26" s="1292">
        <f>(1+H26)*A0!N69/A0!N68-1</f>
        <v>-5.8633941771574327E-2</v>
      </c>
      <c r="C26" s="1286">
        <f>(AVERAGE(RawdataIncome1896!ER25:ER26))/A0!C68</f>
        <v>8.1337415185007735E-3</v>
      </c>
      <c r="D26" s="1286">
        <f t="shared" si="1"/>
        <v>-1.4532472614366E-2</v>
      </c>
      <c r="E26" s="1286">
        <f t="shared" si="2"/>
        <v>-4.569206130480663E-2</v>
      </c>
      <c r="F26" s="1286">
        <f>'A11'!F26/A0!N69</f>
        <v>3.8547021555254753E-2</v>
      </c>
      <c r="G26" s="1390">
        <f>A0!D69</f>
        <v>144.28132751966658</v>
      </c>
      <c r="H26" s="1287">
        <f t="shared" si="3"/>
        <v>-7.294912605182724E-2</v>
      </c>
    </row>
    <row r="27" spans="1:8" s="29" customFormat="1">
      <c r="A27" s="1077">
        <f t="shared" si="0"/>
        <v>1915</v>
      </c>
      <c r="B27" s="1292">
        <f>(1+H27)*A0!N70/A0!N69-1</f>
        <v>-4.4395974711728403E-2</v>
      </c>
      <c r="C27" s="1286">
        <f>(AVERAGE(RawdataIncome1896!ER26:ER27))/A0!C69</f>
        <v>1.3581429437235081E-3</v>
      </c>
      <c r="D27" s="1286">
        <f t="shared" si="1"/>
        <v>-2.5424834377352892E-2</v>
      </c>
      <c r="E27" s="1286">
        <f t="shared" si="2"/>
        <v>-6.645938273596963E-2</v>
      </c>
      <c r="F27" s="1286">
        <f>'A11'!F27/A0!N70</f>
        <v>3.115958869044063E-2</v>
      </c>
      <c r="G27" s="1390">
        <f>A0!D70</f>
        <v>135.72619502740008</v>
      </c>
      <c r="H27" s="1287">
        <f t="shared" si="3"/>
        <v>-5.9294800230475952E-2</v>
      </c>
    </row>
    <row r="28" spans="1:8" s="29" customFormat="1">
      <c r="A28" s="1077">
        <f t="shared" si="0"/>
        <v>1916</v>
      </c>
      <c r="B28" s="1292">
        <f>(1+H28)*A0!N71/A0!N70-1</f>
        <v>-6.3077075073723066E-2</v>
      </c>
      <c r="C28" s="1286">
        <f>(AVERAGE(RawdataIncome1896!ER27:ER28))/A0!C70</f>
        <v>3.6230964134792449E-3</v>
      </c>
      <c r="D28" s="1286">
        <f t="shared" si="1"/>
        <v>-4.2006097158498013E-2</v>
      </c>
      <c r="E28" s="1286">
        <f t="shared" si="2"/>
        <v>-8.1731506753550787E-2</v>
      </c>
      <c r="F28" s="1286">
        <f>'A11'!F28/A0!N71</f>
        <v>4.1034548358616738E-2</v>
      </c>
      <c r="G28" s="1390">
        <f>A0!D71</f>
        <v>152.48422069052026</v>
      </c>
      <c r="H28" s="1287">
        <f t="shared" si="3"/>
        <v>0.12346935431098705</v>
      </c>
    </row>
    <row r="29" spans="1:8" s="29" customFormat="1">
      <c r="A29" s="1077">
        <f t="shared" si="0"/>
        <v>1917</v>
      </c>
      <c r="B29" s="1292">
        <f>(1+H29)*A0!N72/A0!N71-1</f>
        <v>-7.4481844156022325E-2</v>
      </c>
      <c r="C29" s="1286">
        <f>(AVERAGE(RawdataIncome1896!ER28:ER29))/A0!C71</f>
        <v>7.8949268659953987E-3</v>
      </c>
      <c r="D29" s="1286">
        <f t="shared" si="1"/>
        <v>-5.9379773380577164E-2</v>
      </c>
      <c r="E29" s="1286">
        <f t="shared" si="2"/>
        <v>-9.2647019149634913E-2</v>
      </c>
      <c r="F29" s="1286">
        <f>'A11'!F29/A0!N72</f>
        <v>3.9725409595052774E-2</v>
      </c>
      <c r="G29" s="1390">
        <f>A0!D72</f>
        <v>150.4994929919844</v>
      </c>
      <c r="H29" s="1287">
        <f t="shared" si="3"/>
        <v>-1.3015954631555249E-2</v>
      </c>
    </row>
    <row r="30" spans="1:8" s="29" customFormat="1">
      <c r="A30" s="1077">
        <f t="shared" si="0"/>
        <v>1918</v>
      </c>
      <c r="B30" s="1292">
        <f>(1+H30)*A0!N73/A0!N72-1</f>
        <v>-8.5384284796560905E-2</v>
      </c>
      <c r="C30" s="1286">
        <f>(AVERAGE(RawdataIncome1896!ER29:ER30))/A0!C72</f>
        <v>8.0043097960261021E-3</v>
      </c>
      <c r="D30" s="1286">
        <f t="shared" si="1"/>
        <v>-4.2020111758205997E-2</v>
      </c>
      <c r="E30" s="1286">
        <f t="shared" si="2"/>
        <v>-8.0062394665422865E-2</v>
      </c>
      <c r="F30" s="1286">
        <f>'A11'!F30/A0!N73</f>
        <v>3.3267245769057749E-2</v>
      </c>
      <c r="G30" s="1390">
        <f>A0!D73</f>
        <v>132.01076562974313</v>
      </c>
      <c r="H30" s="1287">
        <f t="shared" si="3"/>
        <v>-0.12284910064930232</v>
      </c>
    </row>
    <row r="31" spans="1:8" s="29" customFormat="1">
      <c r="A31" s="1077">
        <f t="shared" si="0"/>
        <v>1919</v>
      </c>
      <c r="B31" s="1292">
        <f>(1+H31)*A0!N74/A0!N73-1</f>
        <v>-7.2222438776521902E-2</v>
      </c>
      <c r="C31" s="1286">
        <f>(AVERAGE(RawdataIncome1896!ER30:ER31))/A0!C73</f>
        <v>8.5222691663416686E-3</v>
      </c>
      <c r="D31" s="1286">
        <f t="shared" si="1"/>
        <v>-2.7610441222265719E-2</v>
      </c>
      <c r="E31" s="1286">
        <f t="shared" si="2"/>
        <v>-6.734884467834934E-2</v>
      </c>
      <c r="F31" s="1286">
        <f>'A11'!F31/A0!N74</f>
        <v>3.8042282907216868E-2</v>
      </c>
      <c r="G31" s="1390">
        <f>A0!D74</f>
        <v>139.52660154597078</v>
      </c>
      <c r="H31" s="1287">
        <f t="shared" si="3"/>
        <v>5.6933507508831971E-2</v>
      </c>
    </row>
    <row r="32" spans="1:8" s="29" customFormat="1">
      <c r="A32" s="1077">
        <f t="shared" si="0"/>
        <v>1920</v>
      </c>
      <c r="B32" s="1292">
        <f>(1+H32)*A0!N75/A0!N74-1</f>
        <v>-2.9156541295394911E-2</v>
      </c>
      <c r="C32" s="1286">
        <f>(AVERAGE(RawdataIncome1896!ER31:ER32))/A0!C74</f>
        <v>4.095025580039386E-2</v>
      </c>
      <c r="D32" s="1286">
        <f t="shared" si="1"/>
        <v>4.2458791895583964E-2</v>
      </c>
      <c r="E32" s="1286">
        <f t="shared" si="2"/>
        <v>6.2020838827647751E-4</v>
      </c>
      <c r="F32" s="1286">
        <f>'A11'!F32/A0!N75</f>
        <v>3.9738403456083621E-2</v>
      </c>
      <c r="G32" s="1390">
        <f>A0!D75</f>
        <v>147.39764287514939</v>
      </c>
      <c r="H32" s="1287">
        <f t="shared" si="3"/>
        <v>5.6412477921532922E-2</v>
      </c>
    </row>
    <row r="33" spans="1:8" s="29" customFormat="1">
      <c r="A33" s="1077">
        <f t="shared" si="0"/>
        <v>1921</v>
      </c>
      <c r="B33" s="1292">
        <f>(1+H33)*A0!N76/A0!N75-1</f>
        <v>6.0286657210099071E-2</v>
      </c>
      <c r="C33" s="1286">
        <f>(AVERAGE(RawdataIncome1896!ER32:ER33))/A0!C75</f>
        <v>5.9629466126742164E-2</v>
      </c>
      <c r="D33" s="1286">
        <f t="shared" si="1"/>
        <v>8.2452815359687348E-3</v>
      </c>
      <c r="E33" s="1286">
        <f t="shared" si="2"/>
        <v>-4.609514162861339E-2</v>
      </c>
      <c r="F33" s="1286">
        <f>'A11'!F33/A0!N76</f>
        <v>4.1838583507307486E-2</v>
      </c>
      <c r="G33" s="1390">
        <f>A0!D76</f>
        <v>171.08956693908132</v>
      </c>
      <c r="H33" s="1287">
        <f t="shared" si="3"/>
        <v>0.16073475533119463</v>
      </c>
    </row>
    <row r="34" spans="1:8" s="29" customFormat="1">
      <c r="A34" s="1077">
        <f t="shared" si="0"/>
        <v>1922</v>
      </c>
      <c r="B34" s="1292">
        <f>(1+H34)*A0!N77/A0!N76-1</f>
        <v>1.7626716073023463E-2</v>
      </c>
      <c r="C34" s="1286">
        <f>(AVERAGE(RawdataIncome1896!ER33:ER34))/A0!C76</f>
        <v>6.6801062121048499E-2</v>
      </c>
      <c r="D34" s="1286">
        <f t="shared" si="1"/>
        <v>-0.1026203625529149</v>
      </c>
      <c r="E34" s="1286">
        <f t="shared" si="2"/>
        <v>-0.16443605778611436</v>
      </c>
      <c r="F34" s="1286">
        <f>'A11'!F34/A0!N77</f>
        <v>5.4340423164582125E-2</v>
      </c>
      <c r="G34" s="1390">
        <f>A0!D77</f>
        <v>190.78992547156466</v>
      </c>
      <c r="H34" s="1287">
        <f t="shared" si="3"/>
        <v>0.11514646325277034</v>
      </c>
    </row>
    <row r="35" spans="1:8" s="29" customFormat="1">
      <c r="A35" s="1077">
        <f t="shared" si="0"/>
        <v>1923</v>
      </c>
      <c r="B35" s="1292">
        <f>(1+H35)*A0!N78/A0!N77-1</f>
        <v>-0.10114530414054312</v>
      </c>
      <c r="C35" s="1286">
        <f>(AVERAGE(RawdataIncome1896!ER34:ER35))/A0!C77</f>
        <v>7.574615232662861E-2</v>
      </c>
      <c r="D35" s="1286">
        <f t="shared" si="1"/>
        <v>-4.1817025970594571E-2</v>
      </c>
      <c r="E35" s="1286">
        <f t="shared" si="2"/>
        <v>-0.10910098964252213</v>
      </c>
      <c r="F35" s="1286">
        <f>'A11'!F35/A0!N78</f>
        <v>6.1815695233199471E-2</v>
      </c>
      <c r="G35" s="1390">
        <f>A0!D78</f>
        <v>194.0857084472095</v>
      </c>
      <c r="H35" s="1287">
        <f t="shared" si="3"/>
        <v>1.7274407794325874E-2</v>
      </c>
    </row>
    <row r="36" spans="1:8" s="29" customFormat="1">
      <c r="A36" s="1077">
        <f t="shared" si="0"/>
        <v>1924</v>
      </c>
      <c r="B36" s="1292">
        <f>(1+H36)*A0!N79/A0!N78-1</f>
        <v>-3.1864509499454408E-2</v>
      </c>
      <c r="C36" s="1286">
        <f>(AVERAGE(RawdataIncome1896!ER35:ER36))/A0!C78</f>
        <v>8.6694989269408093E-2</v>
      </c>
      <c r="D36" s="1286">
        <f t="shared" si="1"/>
        <v>-5.2231574523680976E-2</v>
      </c>
      <c r="E36" s="1286">
        <f t="shared" si="2"/>
        <v>-0.13009189763046625</v>
      </c>
      <c r="F36" s="1286">
        <f>'A11'!F36/A0!N79</f>
        <v>6.7283963671927557E-2</v>
      </c>
      <c r="G36" s="1390">
        <f>A0!D79</f>
        <v>195.99063275000466</v>
      </c>
      <c r="H36" s="1287">
        <f t="shared" si="3"/>
        <v>9.8148612694648474E-3</v>
      </c>
    </row>
    <row r="37" spans="1:8" s="29" customFormat="1">
      <c r="A37" s="1077">
        <f t="shared" si="0"/>
        <v>1925</v>
      </c>
      <c r="B37" s="1292">
        <f>(1+H37)*A0!N80/A0!N79-1</f>
        <v>-6.0257474510497677E-2</v>
      </c>
      <c r="C37" s="1286">
        <f>(AVERAGE(RawdataIncome1896!ER36:ER37))/A0!C79</f>
        <v>8.027793157661979E-2</v>
      </c>
      <c r="D37" s="1286">
        <f t="shared" si="1"/>
        <v>-1.8135957904583291E-2</v>
      </c>
      <c r="E37" s="1286">
        <f t="shared" si="2"/>
        <v>-9.5130659035124965E-2</v>
      </c>
      <c r="F37" s="1286">
        <f>'A11'!F37/A0!N80</f>
        <v>7.786032310678527E-2</v>
      </c>
      <c r="G37" s="1390">
        <f>A0!D80</f>
        <v>202.24049002586386</v>
      </c>
      <c r="H37" s="1287">
        <f t="shared" si="3"/>
        <v>3.1888550938203197E-2</v>
      </c>
    </row>
    <row r="38" spans="1:8" s="29" customFormat="1">
      <c r="A38" s="1077">
        <f t="shared" si="0"/>
        <v>1926</v>
      </c>
      <c r="B38" s="1292">
        <f>(1+H38)*A0!N81/A0!N80-1</f>
        <v>-1.8833099674810061E-2</v>
      </c>
      <c r="C38" s="1286">
        <f>(AVERAGE(RawdataIncome1896!ER37:ER38))/A0!C80</f>
        <v>8.4318868930797986E-2</v>
      </c>
      <c r="D38" s="1286">
        <f t="shared" si="1"/>
        <v>0.13289617694188691</v>
      </c>
      <c r="E38" s="1286">
        <f t="shared" si="2"/>
        <v>6.3934720708166415E-2</v>
      </c>
      <c r="F38" s="1286">
        <f>'A11'!F38/A0!N81</f>
        <v>7.6994701130541673E-2</v>
      </c>
      <c r="G38" s="1390">
        <f>A0!D81</f>
        <v>193.73885832688188</v>
      </c>
      <c r="H38" s="1287">
        <f t="shared" si="3"/>
        <v>-4.2037238427847679E-2</v>
      </c>
    </row>
    <row r="39" spans="1:8" s="29" customFormat="1">
      <c r="A39" s="1077">
        <f t="shared" si="0"/>
        <v>1927</v>
      </c>
      <c r="B39" s="1292">
        <f>(1+H39)*A0!N82/A0!N81-1</f>
        <v>0.11985364249076746</v>
      </c>
      <c r="C39" s="1286">
        <f>(AVERAGE(RawdataIncome1896!ER38:ER39))/A0!C81</f>
        <v>5.2558602228321684E-2</v>
      </c>
      <c r="D39" s="1286">
        <f t="shared" si="1"/>
        <v>0.13156554898801001</v>
      </c>
      <c r="E39" s="1286">
        <f t="shared" si="2"/>
        <v>6.1832437709443244E-2</v>
      </c>
      <c r="F39" s="1286">
        <f>'A11'!F39/A0!N82</f>
        <v>6.8961456233720492E-2</v>
      </c>
      <c r="G39" s="1390">
        <f>A0!D82</f>
        <v>190.91418893452527</v>
      </c>
      <c r="H39" s="1287">
        <f t="shared" si="3"/>
        <v>-1.4579777215321221E-2</v>
      </c>
    </row>
    <row r="40" spans="1:8" s="29" customFormat="1">
      <c r="A40" s="1077">
        <f t="shared" si="0"/>
        <v>1928</v>
      </c>
      <c r="B40" s="1292">
        <f>(1+H40)*A0!N83/A0!N82-1</f>
        <v>0.112831883133238</v>
      </c>
      <c r="C40" s="1286">
        <f>(AVERAGE(RawdataIncome1896!ER39:ER40))/A0!C82</f>
        <v>4.8029654786031509E-2</v>
      </c>
      <c r="D40" s="1286">
        <f t="shared" si="1"/>
        <v>7.9178430131277164E-2</v>
      </c>
      <c r="E40" s="1286">
        <f t="shared" si="2"/>
        <v>1.3864636589258517E-2</v>
      </c>
      <c r="F40" s="1286">
        <f>'A11'!F40/A0!N83</f>
        <v>6.9733111278566767E-2</v>
      </c>
      <c r="G40" s="1390">
        <f>A0!D83</f>
        <v>207.52788038346753</v>
      </c>
      <c r="H40" s="1287">
        <f t="shared" si="3"/>
        <v>8.7021774241410554E-2</v>
      </c>
    </row>
    <row r="41" spans="1:8" s="29" customFormat="1">
      <c r="A41" s="1077">
        <f t="shared" si="0"/>
        <v>1929</v>
      </c>
      <c r="B41" s="1292">
        <f>(1+H41)*A0!N84/A0!N83-1</f>
        <v>7.2198297681065782E-2</v>
      </c>
      <c r="C41" s="1286">
        <f>(AVERAGE(RawdataIncome1896!ER40:ER41))/A0!C83</f>
        <v>5.7535946108197837E-2</v>
      </c>
      <c r="D41" s="1286">
        <f t="shared" si="1"/>
        <v>4.5307238924398432E-2</v>
      </c>
      <c r="E41" s="1286">
        <f t="shared" si="2"/>
        <v>-1.4128481594831488E-2</v>
      </c>
      <c r="F41" s="1286">
        <f>'A11'!F41/A0!N84</f>
        <v>6.5313793542018647E-2</v>
      </c>
      <c r="G41" s="1390">
        <f>A0!D84</f>
        <v>209.95931811950194</v>
      </c>
      <c r="H41" s="1287">
        <f t="shared" si="3"/>
        <v>1.171619799489898E-2</v>
      </c>
    </row>
    <row r="42" spans="1:8" s="29" customFormat="1">
      <c r="A42" s="1077">
        <f t="shared" si="0"/>
        <v>1930</v>
      </c>
      <c r="B42" s="1292">
        <f>(1+H42)*A0!N85/A0!N84-1</f>
        <v>3.0583782974872076E-2</v>
      </c>
      <c r="C42" s="1286">
        <f>(AVERAGE(RawdataIncome1896!ER41:ER42))/A0!C84</f>
        <v>4.5353034076929345E-2</v>
      </c>
      <c r="D42" s="1286">
        <f t="shared" si="1"/>
        <v>6.0549805842172524E-3</v>
      </c>
      <c r="E42" s="1286">
        <f t="shared" si="2"/>
        <v>-4.8697243937397716E-2</v>
      </c>
      <c r="F42" s="1286">
        <f>'A11'!F42/A0!N85</f>
        <v>5.943572051922992E-2</v>
      </c>
      <c r="G42" s="1390">
        <f>A0!D85</f>
        <v>200.90592374706821</v>
      </c>
      <c r="H42" s="1287">
        <f t="shared" si="3"/>
        <v>-4.3119755072174693E-2</v>
      </c>
    </row>
    <row r="43" spans="1:8" s="29" customFormat="1">
      <c r="A43" s="1077">
        <f t="shared" si="0"/>
        <v>1931</v>
      </c>
      <c r="B43" s="1292">
        <f>(1+H43)*A0!N86/A0!N85-1</f>
        <v>-1.9704199406884726E-2</v>
      </c>
      <c r="C43" s="1286">
        <f>(AVERAGE(RawdataIncome1896!ER42:ER43))/A0!C85</f>
        <v>3.0477200182320311E-2</v>
      </c>
      <c r="D43" s="1286">
        <f t="shared" si="1"/>
        <v>8.904506974575721E-2</v>
      </c>
      <c r="E43" s="1286">
        <f t="shared" si="2"/>
        <v>4.5081885243631881E-2</v>
      </c>
      <c r="F43" s="1286">
        <f>'A11'!F43/A0!N86</f>
        <v>5.4752224521614969E-2</v>
      </c>
      <c r="G43" s="1390">
        <f>A0!D86</f>
        <v>194.53179606541298</v>
      </c>
      <c r="H43" s="1287">
        <f t="shared" si="3"/>
        <v>-3.1726927522953363E-2</v>
      </c>
    </row>
    <row r="44" spans="1:8" s="29" customFormat="1">
      <c r="A44" s="1077">
        <f t="shared" si="0"/>
        <v>1932</v>
      </c>
      <c r="B44" s="1292">
        <f>(1+H44)*A0!N87/A0!N86-1</f>
        <v>6.064016891623436E-2</v>
      </c>
      <c r="C44" s="1286">
        <f>(AVERAGE(RawdataIncome1896!ER43:ER44))/A0!C86</f>
        <v>1.4887143191631669E-2</v>
      </c>
      <c r="D44" s="1286">
        <f t="shared" si="1"/>
        <v>4.2876618934784269E-2</v>
      </c>
      <c r="E44" s="1286">
        <f t="shared" si="2"/>
        <v>-3.4456490048655475E-3</v>
      </c>
      <c r="F44" s="1286">
        <f>'A11'!F44/A0!N87</f>
        <v>4.3963184502125323E-2</v>
      </c>
      <c r="G44" s="1390">
        <f>A0!D87</f>
        <v>188.0625503916435</v>
      </c>
      <c r="H44" s="1287">
        <f t="shared" si="3"/>
        <v>-3.3255466739196438E-2</v>
      </c>
    </row>
    <row r="45" spans="1:8" s="29" customFormat="1">
      <c r="A45" s="1077">
        <f t="shared" si="0"/>
        <v>1933</v>
      </c>
      <c r="B45" s="1292">
        <f>(1+H45)*A0!N88/A0!N87-1</f>
        <v>3.0581279379480186E-3</v>
      </c>
      <c r="C45" s="1286">
        <f>(AVERAGE(RawdataIncome1896!ER44:ER45))/A0!C87</f>
        <v>6.5262641584164349E-3</v>
      </c>
      <c r="D45" s="1286">
        <f t="shared" si="1"/>
        <v>4.207885353917707E-2</v>
      </c>
      <c r="E45" s="1286">
        <f t="shared" si="2"/>
        <v>-1.7894235720450347E-3</v>
      </c>
      <c r="F45" s="1286">
        <f>'A11'!F45/A0!N88</f>
        <v>4.6322267939649817E-2</v>
      </c>
      <c r="G45" s="1390">
        <f>A0!D88</f>
        <v>189.49244292245362</v>
      </c>
      <c r="H45" s="1287">
        <f t="shared" si="3"/>
        <v>7.6032816094024902E-3</v>
      </c>
    </row>
    <row r="46" spans="1:8" s="29" customFormat="1">
      <c r="A46" s="1077">
        <f t="shared" si="0"/>
        <v>1934</v>
      </c>
      <c r="B46" s="1292">
        <f>(1+H46)*A0!N89/A0!N88-1</f>
        <v>4.1432798602363263E-3</v>
      </c>
      <c r="C46" s="1286">
        <f>(AVERAGE(RawdataIncome1896!ER45:ER46))/A0!C88</f>
        <v>5.9433385824373989E-3</v>
      </c>
      <c r="D46" s="1286">
        <f t="shared" si="1"/>
        <v>5.7453862347334746E-2</v>
      </c>
      <c r="E46" s="1286">
        <f t="shared" si="2"/>
        <v>9.1241664575487658E-3</v>
      </c>
      <c r="F46" s="1286">
        <f>'A11'!F46/A0!N89</f>
        <v>4.3868277111222105E-2</v>
      </c>
      <c r="G46" s="1390">
        <f>A0!D89</f>
        <v>180.43358926667821</v>
      </c>
      <c r="H46" s="1287">
        <f t="shared" si="3"/>
        <v>-4.7805883527938797E-2</v>
      </c>
    </row>
    <row r="47" spans="1:8" s="29" customFormat="1">
      <c r="A47" s="1077">
        <f t="shared" si="0"/>
        <v>1935</v>
      </c>
      <c r="B47" s="1292">
        <f>(1+H47)*A0!N90/A0!N89-1</f>
        <v>2.0194287489242013E-2</v>
      </c>
      <c r="C47" s="1286">
        <f>(AVERAGE(RawdataIncome1896!ER46:ER47))/A0!C89</f>
        <v>1.0970028664117715E-2</v>
      </c>
      <c r="D47" s="1286">
        <f t="shared" si="1"/>
        <v>6.9629161393791744E-3</v>
      </c>
      <c r="E47" s="1286">
        <f t="shared" si="2"/>
        <v>-4.6338635023383978E-2</v>
      </c>
      <c r="F47" s="1286">
        <f>'A11'!F47/A0!N90</f>
        <v>4.832969588978598E-2</v>
      </c>
      <c r="G47" s="1390">
        <f>A0!D90</f>
        <v>193.54159992515923</v>
      </c>
      <c r="H47" s="1287">
        <f t="shared" si="3"/>
        <v>7.26472865266099E-2</v>
      </c>
    </row>
    <row r="48" spans="1:8" s="29" customFormat="1">
      <c r="A48" s="1077">
        <f t="shared" si="0"/>
        <v>1936</v>
      </c>
      <c r="B48" s="1292">
        <f>(1+H48)*A0!N91/A0!N90-1</f>
        <v>-1.7231259488575623E-2</v>
      </c>
      <c r="C48" s="1286">
        <f>(AVERAGE(RawdataIncome1896!ER47:ER48))/A0!C90</f>
        <v>3.052170991064734E-2</v>
      </c>
      <c r="D48" s="1286">
        <f t="shared" si="1"/>
        <v>2.0128973282779065E-2</v>
      </c>
      <c r="E48" s="1286">
        <f t="shared" si="2"/>
        <v>-2.8497770185480942E-2</v>
      </c>
      <c r="F48" s="1286">
        <f>'A11'!F48/A0!N91</f>
        <v>5.3301551162763153E-2</v>
      </c>
      <c r="G48" s="1390">
        <f>A0!D91</f>
        <v>203.94888018242935</v>
      </c>
      <c r="H48" s="1287">
        <f t="shared" si="3"/>
        <v>5.3772833650721719E-2</v>
      </c>
    </row>
    <row r="49" spans="1:8" s="29" customFormat="1">
      <c r="A49" s="1077">
        <f t="shared" si="0"/>
        <v>1937</v>
      </c>
      <c r="B49" s="1292">
        <f>(1+H49)*A0!N92/A0!N91-1</f>
        <v>1.0935679979649615E-2</v>
      </c>
      <c r="C49" s="1286">
        <f>(AVERAGE(RawdataIncome1896!ER48:ER49))/A0!C91</f>
        <v>4.0590179780296796E-2</v>
      </c>
      <c r="D49" s="1286">
        <f t="shared" si="1"/>
        <v>3.9451832458037836E-2</v>
      </c>
      <c r="E49" s="1286">
        <f t="shared" si="2"/>
        <v>-9.6436579474088457E-3</v>
      </c>
      <c r="F49" s="1286">
        <f>'A11'!F49/A0!N92</f>
        <v>4.8626743468260007E-2</v>
      </c>
      <c r="G49" s="1390">
        <f>A0!D92</f>
        <v>195.04920442630498</v>
      </c>
      <c r="H49" s="1287">
        <f t="shared" si="3"/>
        <v>-4.3636796378404896E-2</v>
      </c>
    </row>
    <row r="50" spans="1:8" s="29" customFormat="1">
      <c r="A50" s="1077">
        <f t="shared" si="0"/>
        <v>1938</v>
      </c>
      <c r="B50" s="1292">
        <f>(1+H50)*A0!N93/A0!N92-1</f>
        <v>1.8903379497383188E-2</v>
      </c>
      <c r="C50" s="1286">
        <f>(AVERAGE(RawdataIncome1896!ER49:ER50))/A0!C92</f>
        <v>2.8825016039808381E-2</v>
      </c>
      <c r="D50" s="1286">
        <f t="shared" si="1"/>
        <v>4.8196791415775535E-2</v>
      </c>
      <c r="E50" s="1286">
        <f t="shared" si="2"/>
        <v>-1.0377403815271191E-2</v>
      </c>
      <c r="F50" s="1286">
        <f>'A11'!F50/A0!N93</f>
        <v>4.9095490405446682E-2</v>
      </c>
      <c r="G50" s="1390">
        <f>A0!D93</f>
        <v>197.16427962589285</v>
      </c>
      <c r="H50" s="1287">
        <f t="shared" si="3"/>
        <v>1.0843803263945073E-2</v>
      </c>
    </row>
    <row r="51" spans="1:8" s="29" customFormat="1">
      <c r="A51" s="1077">
        <f t="shared" si="0"/>
        <v>1939</v>
      </c>
      <c r="B51" s="1292">
        <f>(1+H51)*A0!N94/A0!N93-1</f>
        <v>7.5631762695105298E-3</v>
      </c>
      <c r="C51" s="1286">
        <f>(AVERAGE(RawdataIncome1896!ER50:ER51))/A0!C93</f>
        <v>1.8128709018920521E-2</v>
      </c>
      <c r="D51" s="1286">
        <f t="shared" si="1"/>
        <v>-0.27226209841770049</v>
      </c>
      <c r="E51" s="1286">
        <f t="shared" si="2"/>
        <v>-0.32867414001884965</v>
      </c>
      <c r="F51" s="1286">
        <f>'A11'!F51/A0!N94</f>
        <v>5.8574195231046726E-2</v>
      </c>
      <c r="G51" s="1390">
        <f>A0!D94</f>
        <v>218.0476965488736</v>
      </c>
      <c r="H51" s="1287">
        <f t="shared" si="3"/>
        <v>0.10591886604716505</v>
      </c>
    </row>
    <row r="52" spans="1:8" s="29" customFormat="1">
      <c r="A52" s="1077">
        <f t="shared" si="0"/>
        <v>1940</v>
      </c>
      <c r="B52" s="1292">
        <f>(1+H52)*A0!N95/A0!N94-1</f>
        <v>-0.32174598543085142</v>
      </c>
      <c r="C52" s="1286">
        <f>(AVERAGE(RawdataIncome1896!ER51:ER52))/A0!C94</f>
        <v>1.0320106822926148E-2</v>
      </c>
      <c r="D52" s="1286">
        <f t="shared" si="1"/>
        <v>4.4156013572039431E-2</v>
      </c>
      <c r="E52" s="1286">
        <f t="shared" si="2"/>
        <v>-4.1055414796874468E-3</v>
      </c>
      <c r="F52" s="1286">
        <f>'A11'!F52/A0!N95</f>
        <v>5.6412041601149147E-2</v>
      </c>
      <c r="G52" s="1390">
        <f>A0!D95</f>
        <v>147.28932074748525</v>
      </c>
      <c r="H52" s="1287">
        <f t="shared" si="3"/>
        <v>-0.32450870576167012</v>
      </c>
    </row>
    <row r="53" spans="1:8" s="29" customFormat="1">
      <c r="A53" s="1077">
        <f t="shared" si="0"/>
        <v>1941</v>
      </c>
      <c r="B53" s="1292">
        <f>(1+H53)*A0!N96/A0!N95-1</f>
        <v>5.3075633423853574E-3</v>
      </c>
      <c r="C53" s="1286">
        <f>(AVERAGE(RawdataIncome1896!ER52:ER53))/A0!C95</f>
        <v>9.4519100307664909E-3</v>
      </c>
      <c r="D53" s="1286">
        <f t="shared" si="1"/>
        <v>-1.0373314271701101E-2</v>
      </c>
      <c r="E53" s="1286">
        <f t="shared" si="2"/>
        <v>-5.5179180936940408E-2</v>
      </c>
      <c r="F53" s="1286">
        <f>'A11'!F53/A0!N96</f>
        <v>4.8261555051726877E-2</v>
      </c>
      <c r="G53" s="1390">
        <f>A0!D96</f>
        <v>138.40145166540938</v>
      </c>
      <c r="H53" s="1287">
        <f t="shared" si="3"/>
        <v>-6.0342929392099953E-2</v>
      </c>
    </row>
    <row r="54" spans="1:8" s="29" customFormat="1">
      <c r="A54" s="1077">
        <f t="shared" si="0"/>
        <v>1942</v>
      </c>
      <c r="B54" s="1292">
        <f>(1+H54)*A0!N97/A0!N96-1</f>
        <v>-4.845925713788346E-2</v>
      </c>
      <c r="C54" s="1286">
        <f>(AVERAGE(RawdataIncome1896!ER53:ER54))/A0!C96</f>
        <v>7.1123790495227577E-3</v>
      </c>
      <c r="D54" s="1286">
        <f t="shared" si="1"/>
        <v>-1.6714439404929976E-2</v>
      </c>
      <c r="E54" s="1286">
        <f t="shared" si="2"/>
        <v>-5.2512926605410515E-2</v>
      </c>
      <c r="F54" s="1286">
        <f>'A11'!F54/A0!N97</f>
        <v>4.4805866665239308E-2</v>
      </c>
      <c r="G54" s="1390">
        <f>A0!D97</f>
        <v>134.14872828775532</v>
      </c>
      <c r="H54" s="1287">
        <f t="shared" si="3"/>
        <v>-3.0727447772261662E-2</v>
      </c>
    </row>
    <row r="55" spans="1:8" s="29" customFormat="1">
      <c r="A55" s="1077">
        <f t="shared" si="0"/>
        <v>1943</v>
      </c>
      <c r="B55" s="1292">
        <f>(1+H55)*A0!N98/A0!N97-1</f>
        <v>-4.8081229674225789E-2</v>
      </c>
      <c r="C55" s="1286">
        <f>(AVERAGE(RawdataIncome1896!ER54:ER55))/A0!C97</f>
        <v>4.6773165097726901E-3</v>
      </c>
      <c r="D55" s="1286">
        <f t="shared" si="1"/>
        <v>-0.1162991351031068</v>
      </c>
      <c r="E55" s="1286">
        <f t="shared" si="2"/>
        <v>-0.14055878755260265</v>
      </c>
      <c r="F55" s="1286">
        <f>'A11'!F55/A0!N98</f>
        <v>3.5798487200480539E-2</v>
      </c>
      <c r="G55" s="1390">
        <f>A0!D98</f>
        <v>118.76779834442591</v>
      </c>
      <c r="H55" s="1287">
        <f t="shared" si="3"/>
        <v>-0.1146558013605361</v>
      </c>
    </row>
    <row r="56" spans="1:8" s="29" customFormat="1">
      <c r="A56" s="1077">
        <f t="shared" si="0"/>
        <v>1944</v>
      </c>
      <c r="B56" s="1292">
        <f>(1+H56)*A0!N99/A0!N98-1</f>
        <v>-0.14266705575795813</v>
      </c>
      <c r="C56" s="1286">
        <f>(AVERAGE(RawdataIncome1896!ER55:ER56))/A0!C98</f>
        <v>-2.45306854595879E-3</v>
      </c>
      <c r="D56" s="1286">
        <f t="shared" si="1"/>
        <v>-7.4487311058059877E-2</v>
      </c>
      <c r="E56" s="1286">
        <f t="shared" si="2"/>
        <v>-0.1110801823361719</v>
      </c>
      <c r="F56" s="1286">
        <f>'A11'!F56/A0!N99</f>
        <v>2.4259652449495843E-2</v>
      </c>
      <c r="G56" s="1390">
        <f>A0!D99</f>
        <v>105.19834503331427</v>
      </c>
      <c r="H56" s="1287">
        <f t="shared" si="3"/>
        <v>-0.11425195634055885</v>
      </c>
    </row>
    <row r="57" spans="1:8" s="29" customFormat="1">
      <c r="A57" s="1077">
        <f t="shared" si="0"/>
        <v>1945</v>
      </c>
      <c r="B57" s="1292">
        <f>(1+H57)*A0!N100/A0!N99-1</f>
        <v>-0.11726354485059176</v>
      </c>
      <c r="C57" s="1286">
        <f>(AVERAGE(RawdataIncome1896!ER56:ER57))/A0!C99</f>
        <v>-6.9560407941746654E-3</v>
      </c>
      <c r="D57" s="1286">
        <f t="shared" si="1"/>
        <v>5.9945445329554314E-2</v>
      </c>
      <c r="E57" s="1286">
        <f t="shared" si="2"/>
        <v>-1.7220736653241753E-2</v>
      </c>
      <c r="F57" s="1286">
        <f>'A11'!F57/A0!N100</f>
        <v>3.6592871278112019E-2</v>
      </c>
      <c r="G57" s="1390">
        <f>A0!D100</f>
        <v>134.55018780137738</v>
      </c>
      <c r="H57" s="1287">
        <f t="shared" si="3"/>
        <v>0.27901430159160734</v>
      </c>
    </row>
    <row r="58" spans="1:8" s="29" customFormat="1">
      <c r="A58" s="1077">
        <f t="shared" si="0"/>
        <v>1946</v>
      </c>
      <c r="B58" s="1292">
        <f>(1+H58)*A0!N101/A0!N100-1</f>
        <v>-6.4624749493001898E-3</v>
      </c>
      <c r="C58" s="1286">
        <f>(AVERAGE(RawdataIncome1896!ER57:ER58))/A0!C100</f>
        <v>1.0946773202463992E-2</v>
      </c>
      <c r="D58" s="1286">
        <f t="shared" si="1"/>
        <v>7.5184638455333547E-2</v>
      </c>
      <c r="E58" s="1286">
        <f t="shared" si="2"/>
        <v>6.5154046528230758E-3</v>
      </c>
      <c r="F58" s="1286">
        <f>'A11'!F58/A0!N101</f>
        <v>7.7166181982796067E-2</v>
      </c>
      <c r="G58" s="1390">
        <f>A0!D101</f>
        <v>197.30139299322138</v>
      </c>
      <c r="H58" s="1287">
        <f t="shared" si="3"/>
        <v>0.46637768565939997</v>
      </c>
    </row>
    <row r="59" spans="1:8" s="29" customFormat="1">
      <c r="A59" s="1077">
        <f t="shared" si="0"/>
        <v>1947</v>
      </c>
      <c r="B59" s="1292">
        <f>(1+H59)*A0!N102/A0!N101-1</f>
        <v>2.5890486735524521E-2</v>
      </c>
      <c r="C59" s="1286">
        <f>(AVERAGE(RawdataIncome1896!ER58:ER59))/A0!C101</f>
        <v>1.9249662740516465E-2</v>
      </c>
      <c r="D59" s="1286">
        <f t="shared" si="1"/>
        <v>8.1717723462955499E-2</v>
      </c>
      <c r="E59" s="1286">
        <f t="shared" si="2"/>
        <v>-3.2720669666755908E-3</v>
      </c>
      <c r="F59" s="1286">
        <f>'A11'!F59/A0!N102</f>
        <v>6.8669233802510471E-2</v>
      </c>
      <c r="G59" s="1390">
        <f>A0!D102</f>
        <v>197.29800485670782</v>
      </c>
      <c r="H59" s="1287">
        <f t="shared" si="3"/>
        <v>-1.7172390230801859E-5</v>
      </c>
    </row>
    <row r="60" spans="1:8" s="29" customFormat="1">
      <c r="A60" s="1077">
        <f>A61-1</f>
        <v>1948</v>
      </c>
      <c r="B60" s="1292">
        <f>(1+H60)*A0!N103/A0!N102-1</f>
        <v>2.2225597375290063E-2</v>
      </c>
      <c r="C60" s="1286">
        <f>(AVERAGE(RawdataIncome1896!ER59:ER60))/A0!C102</f>
        <v>2.5581368292116675E-2</v>
      </c>
      <c r="D60" s="1286">
        <f t="shared" si="1"/>
        <v>0.11801444617511889</v>
      </c>
      <c r="E60" s="1286">
        <f t="shared" si="2"/>
        <v>1.3776235538227821E-2</v>
      </c>
      <c r="F60" s="1286">
        <f>'A11'!F60/A0!N103</f>
        <v>8.498979042963109E-2</v>
      </c>
      <c r="G60" s="1390">
        <f>A0!D103</f>
        <v>224.34185855847366</v>
      </c>
      <c r="H60" s="1287">
        <f t="shared" si="3"/>
        <v>0.13707109568293441</v>
      </c>
    </row>
    <row r="61" spans="1:8" s="81" customFormat="1">
      <c r="A61" s="1382">
        <v>1949</v>
      </c>
      <c r="B61" s="1292">
        <f>(1+H61)*A0!N104/A0!N103-1</f>
        <v>2.5621959988308518E-2</v>
      </c>
      <c r="C61" s="1286">
        <f>(AVERAGE(RawdataIncome1896!ER60:ER61))/A0!C103</f>
        <v>1.1684752546790187E-2</v>
      </c>
      <c r="D61" s="1286">
        <f t="shared" si="1"/>
        <v>0.1203127917596908</v>
      </c>
      <c r="E61" s="1286">
        <f t="shared" si="2"/>
        <v>1.1314492434580714E-2</v>
      </c>
      <c r="F61" s="1286">
        <f>'A11'!F61/A0!N104</f>
        <v>0.10423821063689107</v>
      </c>
      <c r="G61" s="1390">
        <f>A0!D104</f>
        <v>242.47964882881158</v>
      </c>
      <c r="H61" s="1287">
        <f t="shared" si="3"/>
        <v>8.0848890112989791E-2</v>
      </c>
    </row>
    <row r="62" spans="1:8" s="81" customFormat="1">
      <c r="A62" s="1382">
        <v>1950</v>
      </c>
      <c r="B62" s="1292">
        <f>(1+H62)*A0!N105/A0!N104-1</f>
        <v>0.10050704442516056</v>
      </c>
      <c r="C62" s="1286">
        <f>(AVERAGE(RawdataIncome1896!ER61:ER62))/A0!C104</f>
        <v>8.8194674018625824E-2</v>
      </c>
      <c r="D62" s="1286">
        <f t="shared" si="1"/>
        <v>0.11511727843603653</v>
      </c>
      <c r="E62" s="1286">
        <f t="shared" si="2"/>
        <v>1.2600051584663374E-2</v>
      </c>
      <c r="F62" s="1286">
        <f>'A11'!F62/A0!N105</f>
        <v>0.10899829932511008</v>
      </c>
      <c r="G62" s="1390">
        <f>A0!D105</f>
        <v>261.52299199828644</v>
      </c>
      <c r="H62" s="1287">
        <f t="shared" si="3"/>
        <v>7.8535841096170955E-2</v>
      </c>
    </row>
    <row r="63" spans="1:8" s="81" customFormat="1">
      <c r="A63" s="1382">
        <v>1951</v>
      </c>
      <c r="B63" s="1292">
        <f>(1+H63)*A0!N106/A0!N105-1</f>
        <v>0.10151358104577035</v>
      </c>
      <c r="C63" s="1286">
        <f>(AVERAGE(RawdataIncome1896!ER62:ER63))/A0!C105</f>
        <v>8.7807154781359156E-2</v>
      </c>
      <c r="D63" s="1286">
        <f t="shared" si="1"/>
        <v>0.10354081452010433</v>
      </c>
      <c r="E63" s="1286">
        <f t="shared" si="2"/>
        <v>1.1616242766293805E-2</v>
      </c>
      <c r="F63" s="1286">
        <f>'A11'!F63/A0!N106</f>
        <v>0.10251722685137316</v>
      </c>
      <c r="G63" s="1390">
        <f>A0!D106</f>
        <v>276.39946814032965</v>
      </c>
      <c r="H63" s="1287">
        <f t="shared" si="3"/>
        <v>5.6884008661619578E-2</v>
      </c>
    </row>
    <row r="64" spans="1:8" s="81" customFormat="1">
      <c r="A64" s="1382">
        <v>1952</v>
      </c>
      <c r="B64" s="1292">
        <f>(1+H64)*A0!N107/A0!N106-1</f>
        <v>8.5432385010179024E-2</v>
      </c>
      <c r="C64" s="1286">
        <f>(AVERAGE(RawdataIncome1896!ER63:ER64))/A0!C106</f>
        <v>7.2968522175991174E-2</v>
      </c>
      <c r="D64" s="1286">
        <f t="shared" si="1"/>
        <v>0.10016021003502271</v>
      </c>
      <c r="E64" s="1286">
        <f t="shared" si="2"/>
        <v>1.0514168807761237E-2</v>
      </c>
      <c r="F64" s="1286">
        <f>'A11'!F64/A0!N107</f>
        <v>9.1924571753810524E-2</v>
      </c>
      <c r="G64" s="1390">
        <f>A0!D107</f>
        <v>284.84971216744322</v>
      </c>
      <c r="H64" s="1287">
        <f t="shared" si="3"/>
        <v>3.0572577016766633E-2</v>
      </c>
    </row>
    <row r="65" spans="1:8" s="81" customFormat="1">
      <c r="A65" s="1382">
        <v>1953</v>
      </c>
      <c r="B65" s="1292">
        <f>(1+H65)*A0!N108/A0!N107-1</f>
        <v>7.0396243770659561E-2</v>
      </c>
      <c r="C65" s="1286">
        <f>(AVERAGE(RawdataIncome1896!ER64:ER65))/A0!C107</f>
        <v>5.9259015668775006E-2</v>
      </c>
      <c r="D65" s="1286">
        <f t="shared" si="1"/>
        <v>9.0939504029531035E-2</v>
      </c>
      <c r="E65" s="1286">
        <f t="shared" si="2"/>
        <v>3.4691747978758958E-3</v>
      </c>
      <c r="F65" s="1286">
        <f>'A11'!F65/A0!N108</f>
        <v>8.9646041227261469E-2</v>
      </c>
      <c r="G65" s="1390">
        <f>A0!D108</f>
        <v>294.80065284366685</v>
      </c>
      <c r="H65" s="1287">
        <f t="shared" si="3"/>
        <v>3.4934002918613372E-2</v>
      </c>
    </row>
    <row r="66" spans="1:8" s="81" customFormat="1">
      <c r="A66" s="1382">
        <v>1954</v>
      </c>
      <c r="B66" s="1292">
        <f>(1+H66)*A0!N109/A0!N108-1</f>
        <v>6.3439361154609131E-2</v>
      </c>
      <c r="C66" s="1286">
        <f>(AVERAGE(RawdataIncome1896!ER65:ER66))/A0!C108</f>
        <v>5.9762858553988649E-2</v>
      </c>
      <c r="D66" s="1286">
        <f t="shared" si="1"/>
        <v>0.11047122802784164</v>
      </c>
      <c r="E66" s="1286">
        <f t="shared" si="2"/>
        <v>2.6146647530247868E-2</v>
      </c>
      <c r="F66" s="1286">
        <f>'A11'!F66/A0!N109</f>
        <v>8.7470329231655139E-2</v>
      </c>
      <c r="G66" s="1390">
        <f>A0!D109</f>
        <v>310.8011230555266</v>
      </c>
      <c r="H66" s="1287">
        <f t="shared" si="3"/>
        <v>5.427555894981273E-2</v>
      </c>
    </row>
    <row r="67" spans="1:8" s="81" customFormat="1">
      <c r="A67" s="1382">
        <v>1955</v>
      </c>
      <c r="B67" s="1292">
        <f>(1+H67)*A0!N110/A0!N109-1</f>
        <v>9.5722396806918741E-2</v>
      </c>
      <c r="C67" s="1286">
        <f>(AVERAGE(RawdataIncome1896!ER66:ER67))/A0!C109</f>
        <v>6.7802929965348882E-2</v>
      </c>
      <c r="D67" s="1286">
        <f t="shared" si="1"/>
        <v>0.11358548271294282</v>
      </c>
      <c r="E67" s="1286">
        <f t="shared" si="2"/>
        <v>3.4615263888124748E-2</v>
      </c>
      <c r="F67" s="1286">
        <f>'A11'!F67/A0!N110</f>
        <v>8.4324580497593768E-2</v>
      </c>
      <c r="G67" s="1390">
        <f>A0!D110</f>
        <v>327.55366828600336</v>
      </c>
      <c r="H67" s="1287">
        <f t="shared" si="3"/>
        <v>5.3901173412052916E-2</v>
      </c>
    </row>
    <row r="68" spans="1:8" s="81" customFormat="1">
      <c r="A68" s="1382">
        <v>1956</v>
      </c>
      <c r="B68" s="1292">
        <f>(1+H68)*A0!N111/A0!N110-1</f>
        <v>0.10087638737998872</v>
      </c>
      <c r="C68" s="1286">
        <f>(AVERAGE(RawdataIncome1896!ER67:ER68))/A0!C110</f>
        <v>6.4044216052691921E-2</v>
      </c>
      <c r="D68" s="1286">
        <f t="shared" si="1"/>
        <v>0.10356711024379056</v>
      </c>
      <c r="E68" s="1286">
        <f t="shared" si="2"/>
        <v>2.5195381837905373E-2</v>
      </c>
      <c r="F68" s="1286">
        <f>'A11'!F68/A0!N111</f>
        <v>7.897021882481807E-2</v>
      </c>
      <c r="G68" s="1390">
        <f>A0!D111</f>
        <v>343.22607200704795</v>
      </c>
      <c r="H68" s="1287">
        <f t="shared" si="3"/>
        <v>4.78468270651764E-2</v>
      </c>
    </row>
    <row r="69" spans="1:8" s="81" customFormat="1">
      <c r="A69" s="1382">
        <v>1957</v>
      </c>
      <c r="B69" s="1292">
        <f>(1+H69)*A0!N112/A0!N111-1</f>
        <v>8.6303756704651624E-2</v>
      </c>
      <c r="C69" s="1286">
        <f>(AVERAGE(RawdataIncome1896!ER68:ER69))/A0!C111</f>
        <v>5.9606564708860652E-2</v>
      </c>
      <c r="D69" s="1286">
        <f t="shared" si="1"/>
        <v>9.9994692435486837E-2</v>
      </c>
      <c r="E69" s="1286">
        <f t="shared" si="2"/>
        <v>2.5908656058355684E-2</v>
      </c>
      <c r="F69" s="1286">
        <f>'A11'!F69/A0!N112</f>
        <v>7.8371728405885188E-2</v>
      </c>
      <c r="G69" s="1390">
        <f>A0!D112</f>
        <v>362.2895110873954</v>
      </c>
      <c r="H69" s="1287">
        <f t="shared" si="3"/>
        <v>5.5541931791114107E-2</v>
      </c>
    </row>
    <row r="70" spans="1:8" s="81" customFormat="1">
      <c r="A70" s="1382">
        <v>1958</v>
      </c>
      <c r="B70" s="1292">
        <f>(1+H70)*A0!N113/A0!N112-1</f>
        <v>8.8846914690221102E-2</v>
      </c>
      <c r="C70" s="1286">
        <f>(AVERAGE(RawdataIncome1896!ER69:ER70))/A0!C112</f>
        <v>6.1348793832854943E-2</v>
      </c>
      <c r="D70" s="1286">
        <f t="shared" si="1"/>
        <v>9.5745650512750635E-2</v>
      </c>
      <c r="E70" s="1286">
        <f t="shared" si="2"/>
        <v>2.6451620009359411E-2</v>
      </c>
      <c r="F70" s="1286">
        <f>'A11'!F70/A0!N113</f>
        <v>7.4086036377131154E-2</v>
      </c>
      <c r="G70" s="1390">
        <f>A0!D113</f>
        <v>371.96765604957477</v>
      </c>
      <c r="H70" s="1287">
        <f t="shared" si="3"/>
        <v>2.6713842565110113E-2</v>
      </c>
    </row>
    <row r="71" spans="1:8" s="81" customFormat="1">
      <c r="A71" s="1382">
        <v>1959</v>
      </c>
      <c r="B71" s="1292">
        <f>(1+H71)*A0!N114/A0!N113-1</f>
        <v>8.1210028446079052E-2</v>
      </c>
      <c r="C71" s="1286">
        <f>(AVERAGE(RawdataIncome1896!ER70:ER71))/A0!C113</f>
        <v>5.334728629121397E-2</v>
      </c>
      <c r="D71" s="1286">
        <f t="shared" si="1"/>
        <v>9.0103636453750177E-2</v>
      </c>
      <c r="E71" s="1286">
        <f t="shared" si="2"/>
        <v>1.7653481296276752E-2</v>
      </c>
      <c r="F71" s="1286">
        <f>'A11'!F71/A0!N114</f>
        <v>6.9294030503391224E-2</v>
      </c>
      <c r="G71" s="1390">
        <f>A0!D114</f>
        <v>381.32606482213532</v>
      </c>
      <c r="H71" s="1287">
        <f t="shared" si="3"/>
        <v>2.5159200323894071E-2</v>
      </c>
    </row>
    <row r="72" spans="1:8" s="81" customFormat="1">
      <c r="A72" s="1382">
        <v>1960</v>
      </c>
      <c r="B72" s="1292">
        <f>(1+H72)*A0!N115/A0!N114-1</f>
        <v>7.2518534269477408E-2</v>
      </c>
      <c r="C72" s="1286">
        <f>(AVERAGE(RawdataIncome1896!ER71:ER72))/A0!C114</f>
        <v>5.3913295617398112E-2</v>
      </c>
      <c r="D72" s="1286">
        <f t="shared" si="1"/>
        <v>9.2894819241783694E-2</v>
      </c>
      <c r="E72" s="1286">
        <f t="shared" si="2"/>
        <v>2.5309547978702884E-2</v>
      </c>
      <c r="F72" s="1286">
        <f>'A11'!F72/A0!N115</f>
        <v>7.2450155157473425E-2</v>
      </c>
      <c r="G72" s="1390">
        <f>A0!D115</f>
        <v>411.28270208345458</v>
      </c>
      <c r="H72" s="1287">
        <f t="shared" si="3"/>
        <v>7.8559112593816982E-2</v>
      </c>
    </row>
    <row r="73" spans="1:8" s="81" customFormat="1">
      <c r="A73" s="1382">
        <v>1961</v>
      </c>
      <c r="B73" s="1292">
        <f>(1+H73)*A0!N116/A0!N115-1</f>
        <v>8.2813674411521321E-2</v>
      </c>
      <c r="C73" s="1286">
        <f>(AVERAGE(RawdataIncome1896!ER72:ER73))/A0!C115</f>
        <v>5.6084649310232298E-2</v>
      </c>
      <c r="D73" s="1286">
        <f t="shared" ref="D73:D125" si="4">E73+F74</f>
        <v>8.6104657434364268E-2</v>
      </c>
      <c r="E73" s="1286">
        <f t="shared" ref="E73:E125" si="5">(1+B74)/(1+C74)-1</f>
        <v>2.0058880503994514E-2</v>
      </c>
      <c r="F73" s="1286">
        <f>'A11'!F73/A0!N116</f>
        <v>6.7585271263080809E-2</v>
      </c>
      <c r="G73" s="1390">
        <f>A0!D116</f>
        <v>430.88487010947381</v>
      </c>
      <c r="H73" s="1287">
        <f t="shared" si="3"/>
        <v>4.7661056316542272E-2</v>
      </c>
    </row>
    <row r="74" spans="1:8" s="81" customFormat="1">
      <c r="A74" s="1382">
        <v>1962</v>
      </c>
      <c r="B74" s="1292">
        <f>(1+H74)*A0!N117/A0!N116-1</f>
        <v>7.6461568354788456E-2</v>
      </c>
      <c r="C74" s="1286">
        <f>(AVERAGE(RawdataIncome1896!ER73:ER74))/A0!C116</f>
        <v>5.5293560919666127E-2</v>
      </c>
      <c r="D74" s="1286">
        <f t="shared" si="4"/>
        <v>8.5324690037210549E-2</v>
      </c>
      <c r="E74" s="1286">
        <f t="shared" si="5"/>
        <v>2.310804104289077E-2</v>
      </c>
      <c r="F74" s="1286">
        <f>'A11'!F74/A0!N117</f>
        <v>6.6045776930369754E-2</v>
      </c>
      <c r="G74" s="1390">
        <f>A0!D117</f>
        <v>460.86026465178674</v>
      </c>
      <c r="H74" s="1287">
        <f t="shared" ref="H74:H123" si="6">G74/G73-1</f>
        <v>6.956706215908004E-2</v>
      </c>
    </row>
    <row r="75" spans="1:8" s="81" customFormat="1">
      <c r="A75" s="1382">
        <v>1963</v>
      </c>
      <c r="B75" s="1292">
        <f>(1+H75)*A0!N118/A0!N117-1</f>
        <v>7.9969084058366446E-2</v>
      </c>
      <c r="C75" s="1286">
        <f>(AVERAGE(RawdataIncome1896!ER74:ER75))/A0!C117</f>
        <v>5.5576772671550131E-2</v>
      </c>
      <c r="D75" s="1286">
        <f t="shared" si="4"/>
        <v>8.3974456544618992E-2</v>
      </c>
      <c r="E75" s="1286">
        <f t="shared" si="5"/>
        <v>2.2845751106562284E-2</v>
      </c>
      <c r="F75" s="1286">
        <f>'A11'!F75/A0!N118</f>
        <v>6.2216648994319772E-2</v>
      </c>
      <c r="G75" s="1390">
        <f>A0!D118</f>
        <v>489.38445751102762</v>
      </c>
      <c r="H75" s="1287">
        <f t="shared" si="6"/>
        <v>6.1893365618736818E-2</v>
      </c>
    </row>
    <row r="76" spans="1:8" s="81" customFormat="1">
      <c r="A76" s="1382">
        <v>1964</v>
      </c>
      <c r="B76" s="1292">
        <f>(1+H76)*A0!N119/A0!N118-1</f>
        <v>7.7115441752475755E-2</v>
      </c>
      <c r="C76" s="1286">
        <f>(AVERAGE(RawdataIncome1896!ER75:ER76))/A0!C118</f>
        <v>5.3057551040518083E-2</v>
      </c>
      <c r="D76" s="1286">
        <f t="shared" si="4"/>
        <v>8.204346580792149E-2</v>
      </c>
      <c r="E76" s="1286">
        <f t="shared" si="5"/>
        <v>2.1564730139010724E-2</v>
      </c>
      <c r="F76" s="1286">
        <f>'A11'!F76/A0!N119</f>
        <v>6.11287054380567E-2</v>
      </c>
      <c r="G76" s="1390">
        <f>A0!D119</f>
        <v>521.45164584751717</v>
      </c>
      <c r="H76" s="1287">
        <f t="shared" si="6"/>
        <v>6.5525555305905758E-2</v>
      </c>
    </row>
    <row r="77" spans="1:8" s="81" customFormat="1">
      <c r="A77" s="1382">
        <v>1965</v>
      </c>
      <c r="B77" s="1292">
        <f>(1+H77)*A0!N120/A0!N119-1</f>
        <v>7.5485281567746254E-2</v>
      </c>
      <c r="C77" s="1286">
        <f>(AVERAGE(RawdataIncome1896!ER76:ER77))/A0!C119</f>
        <v>5.2782315048600106E-2</v>
      </c>
      <c r="D77" s="1286">
        <f t="shared" si="4"/>
        <v>8.1997498219501225E-2</v>
      </c>
      <c r="E77" s="1286">
        <f t="shared" si="5"/>
        <v>2.2364507562232294E-2</v>
      </c>
      <c r="F77" s="1286">
        <f>'A11'!F77/A0!N120</f>
        <v>6.0478735668910759E-2</v>
      </c>
      <c r="G77" s="1390">
        <f>A0!D120</f>
        <v>545.69867712345535</v>
      </c>
      <c r="H77" s="1287">
        <f t="shared" si="6"/>
        <v>4.6499098179140663E-2</v>
      </c>
    </row>
    <row r="78" spans="1:8" s="81" customFormat="1">
      <c r="A78" s="1382">
        <v>1966</v>
      </c>
      <c r="B78" s="1292">
        <f>(1+H78)*A0!N121/A0!N120-1</f>
        <v>7.645150770091047E-2</v>
      </c>
      <c r="C78" s="1286">
        <f>(AVERAGE(RawdataIncome1896!ER77:ER78))/A0!C120</f>
        <v>5.2903831988109086E-2</v>
      </c>
      <c r="D78" s="1286">
        <f t="shared" si="4"/>
        <v>8.2595068363258639E-2</v>
      </c>
      <c r="E78" s="1286">
        <f t="shared" si="5"/>
        <v>2.2851127767213875E-2</v>
      </c>
      <c r="F78" s="1286">
        <f>'A11'!F78/A0!N121</f>
        <v>5.9632990657268924E-2</v>
      </c>
      <c r="G78" s="1390">
        <f>A0!D121</f>
        <v>573.29155678924485</v>
      </c>
      <c r="H78" s="1287">
        <f t="shared" si="6"/>
        <v>5.0564314744613315E-2</v>
      </c>
    </row>
    <row r="79" spans="1:8" s="81" customFormat="1">
      <c r="A79" s="1382">
        <v>1967</v>
      </c>
      <c r="B79" s="1292">
        <f>(1+H79)*A0!N122/A0!N121-1</f>
        <v>7.6835388544076677E-2</v>
      </c>
      <c r="C79" s="1286">
        <f>(AVERAGE(RawdataIncome1896!ER78:ER79))/A0!C121</f>
        <v>5.2778218952258746E-2</v>
      </c>
      <c r="D79" s="1286">
        <f t="shared" si="4"/>
        <v>8.0184142786787205E-2</v>
      </c>
      <c r="E79" s="1286">
        <f t="shared" si="5"/>
        <v>2.3639092887677293E-2</v>
      </c>
      <c r="F79" s="1286">
        <f>'A11'!F79/A0!N122</f>
        <v>5.9743940596044771E-2</v>
      </c>
      <c r="G79" s="1390">
        <f>A0!D122</f>
        <v>600.37289063853052</v>
      </c>
      <c r="H79" s="1287">
        <f t="shared" si="6"/>
        <v>4.7238326691843024E-2</v>
      </c>
    </row>
    <row r="80" spans="1:8" s="81" customFormat="1">
      <c r="A80" s="1382">
        <v>1968</v>
      </c>
      <c r="B80" s="1292">
        <f>(1+H80)*A0!N123/A0!N122-1</f>
        <v>7.6897613742392013E-2</v>
      </c>
      <c r="C80" s="1286">
        <f>(AVERAGE(RawdataIncome1896!ER79:ER80))/A0!C122</f>
        <v>5.2028611670616079E-2</v>
      </c>
      <c r="D80" s="1286">
        <f t="shared" si="4"/>
        <v>8.0929412888103569E-2</v>
      </c>
      <c r="E80" s="1286">
        <f t="shared" si="5"/>
        <v>2.2958041169952814E-2</v>
      </c>
      <c r="F80" s="1286">
        <f>'A11'!F80/A0!N123</f>
        <v>5.6545049899109912E-2</v>
      </c>
      <c r="G80" s="1390">
        <f>A0!D123</f>
        <v>624.75581504750085</v>
      </c>
      <c r="H80" s="1287">
        <f t="shared" si="6"/>
        <v>4.0612967022940927E-2</v>
      </c>
    </row>
    <row r="81" spans="1:8" s="81" customFormat="1">
      <c r="A81" s="1382">
        <v>1969</v>
      </c>
      <c r="B81" s="1292">
        <f>(1+H81)*A0!N124/A0!N123-1</f>
        <v>7.4512312580794271E-2</v>
      </c>
      <c r="C81" s="1286">
        <f>(AVERAGE(RawdataIncome1896!ER80:ER81))/A0!C123</f>
        <v>5.0397249286861456E-2</v>
      </c>
      <c r="D81" s="1286">
        <f t="shared" si="4"/>
        <v>4.99712402610894E-2</v>
      </c>
      <c r="E81" s="1286">
        <f t="shared" si="5"/>
        <v>-8.555992410063662E-3</v>
      </c>
      <c r="F81" s="1286">
        <f>'A11'!F81/A0!N124</f>
        <v>5.7971371718150755E-2</v>
      </c>
      <c r="G81" s="1390">
        <f>A0!D124</f>
        <v>668.66390341203419</v>
      </c>
      <c r="H81" s="1287">
        <f t="shared" si="6"/>
        <v>7.0280399648933178E-2</v>
      </c>
    </row>
    <row r="82" spans="1:8" s="81" customFormat="1">
      <c r="A82" s="1120">
        <v>1970</v>
      </c>
      <c r="B82" s="1292">
        <f>(1+H82)*A0!N125/A0!N124-1</f>
        <v>3.9279436951687341E-2</v>
      </c>
      <c r="C82" s="1286">
        <f>(AVERAGE(Datainvestment!B28:B29)+AVERAGE(Datainvestment!L28:L29)*'A26'!AC29)/A0!C124</f>
        <v>4.8248240945075932E-2</v>
      </c>
      <c r="D82" s="1286">
        <f t="shared" si="4"/>
        <v>3.9962992249689237E-2</v>
      </c>
      <c r="E82" s="1286">
        <f t="shared" si="5"/>
        <v>-1.8928480980231477E-2</v>
      </c>
      <c r="F82" s="1286">
        <f>'A11'!F82/A0!N125</f>
        <v>5.8527232671153062E-2</v>
      </c>
      <c r="G82" s="1390">
        <f>A0!D125</f>
        <v>708.92388715399659</v>
      </c>
      <c r="H82" s="1287">
        <f t="shared" si="6"/>
        <v>6.0209596385456532E-2</v>
      </c>
    </row>
    <row r="83" spans="1:8" s="81" customFormat="1">
      <c r="A83" s="1120">
        <v>1971</v>
      </c>
      <c r="B83" s="1292">
        <f>(1+H83)*A0!N126/A0!N125-1</f>
        <v>3.3557117084763499E-2</v>
      </c>
      <c r="C83" s="1286">
        <f>(AVERAGE(Datainvestment!B29:B30)+AVERAGE(Datainvestment!L29:L30)*'A26'!AC30)/A0!C125</f>
        <v>5.3498238454048226E-2</v>
      </c>
      <c r="D83" s="1286">
        <f t="shared" si="4"/>
        <v>5.550064201378252E-2</v>
      </c>
      <c r="E83" s="1286">
        <f t="shared" si="5"/>
        <v>-2.03422712610557E-3</v>
      </c>
      <c r="F83" s="1286">
        <f>'A11'!F83/A0!N126</f>
        <v>5.8891473229920714E-2</v>
      </c>
      <c r="G83" s="1390">
        <f>A0!D126</f>
        <v>747.55062531577687</v>
      </c>
      <c r="H83" s="1287">
        <f t="shared" si="6"/>
        <v>5.4486439040513757E-2</v>
      </c>
    </row>
    <row r="84" spans="1:8" s="81" customFormat="1">
      <c r="A84" s="1120">
        <v>1972</v>
      </c>
      <c r="B84" s="1292">
        <f>(1+H84)*A0!N127/A0!N126-1</f>
        <v>5.3035482274895518E-2</v>
      </c>
      <c r="C84" s="1286">
        <f>(AVERAGE(Datainvestment!B30:B31)+AVERAGE(Datainvestment!L30:L31)*'A26'!AC31)/A0!C126</f>
        <v>5.5181962045064932E-2</v>
      </c>
      <c r="D84" s="1286">
        <f t="shared" si="4"/>
        <v>5.5745717665582596E-2</v>
      </c>
      <c r="E84" s="1286">
        <f t="shared" si="5"/>
        <v>-2.4936181804912083E-3</v>
      </c>
      <c r="F84" s="1286">
        <f>'A11'!F84/A0!N127</f>
        <v>5.753486913988809E-2</v>
      </c>
      <c r="G84" s="1390">
        <f>A0!D127</f>
        <v>780.68432587612324</v>
      </c>
      <c r="H84" s="1287">
        <f t="shared" si="6"/>
        <v>4.4323018987978413E-2</v>
      </c>
    </row>
    <row r="85" spans="1:8" s="81" customFormat="1">
      <c r="A85" s="1120">
        <v>1973</v>
      </c>
      <c r="B85" s="1292">
        <f>(1+H85)*A0!N128/A0!N127-1</f>
        <v>5.3941568498150572E-2</v>
      </c>
      <c r="C85" s="1286">
        <f>(AVERAGE(Datainvestment!B31:B32)+AVERAGE(Datainvestment!L31:L32)*'A26'!AC32)/A0!C127</f>
        <v>5.6576266284833955E-2</v>
      </c>
      <c r="D85" s="1286">
        <f t="shared" si="4"/>
        <v>3.214706346475811E-2</v>
      </c>
      <c r="E85" s="1286">
        <f t="shared" si="5"/>
        <v>-2.5897085899465266E-2</v>
      </c>
      <c r="F85" s="1286">
        <f>'A11'!F85/A0!N128</f>
        <v>5.8239335846073804E-2</v>
      </c>
      <c r="G85" s="1390">
        <f>A0!D128</f>
        <v>828.0664545175091</v>
      </c>
      <c r="H85" s="1287">
        <f t="shared" si="6"/>
        <v>6.0693070260135151E-2</v>
      </c>
    </row>
    <row r="86" spans="1:8" s="81" customFormat="1">
      <c r="A86" s="1120">
        <v>1974</v>
      </c>
      <c r="B86" s="1292">
        <f>(1+H86)*A0!N129/A0!N128-1</f>
        <v>3.0810573261470076E-2</v>
      </c>
      <c r="C86" s="1286">
        <f>(AVERAGE(Datainvestment!B32:B33)+AVERAGE(Datainvestment!L32:L33)*'A26'!AC33)/A0!C128</f>
        <v>5.8215264876091653E-2</v>
      </c>
      <c r="D86" s="1286">
        <f t="shared" si="4"/>
        <v>1.5420428343030659E-2</v>
      </c>
      <c r="E86" s="1286">
        <f t="shared" si="5"/>
        <v>-3.4463192024409284E-2</v>
      </c>
      <c r="F86" s="1286">
        <f>'A11'!F86/A0!N129</f>
        <v>5.8044149364223377E-2</v>
      </c>
      <c r="G86" s="1390">
        <f>A0!D129</f>
        <v>861.39322525919067</v>
      </c>
      <c r="H86" s="1287">
        <f t="shared" si="6"/>
        <v>4.0246492971509396E-2</v>
      </c>
    </row>
    <row r="87" spans="1:8" s="81" customFormat="1">
      <c r="A87" s="1120">
        <v>1975</v>
      </c>
      <c r="B87" s="1292">
        <f>(1+H87)*A0!N130/A0!N129-1</f>
        <v>1.913427943794388E-2</v>
      </c>
      <c r="C87" s="1286">
        <f>(AVERAGE(Datainvestment!B33:B34)+AVERAGE(Datainvestment!L33:L34)*'A26'!AC34)/A0!C129</f>
        <v>5.5510541928203823E-2</v>
      </c>
      <c r="D87" s="1286">
        <f t="shared" si="4"/>
        <v>2.9204087891332359E-2</v>
      </c>
      <c r="E87" s="1286">
        <f t="shared" si="5"/>
        <v>-1.9695841510281475E-2</v>
      </c>
      <c r="F87" s="1286">
        <f>'A11'!F87/A0!N130</f>
        <v>4.9883620367439943E-2</v>
      </c>
      <c r="G87" s="1390">
        <f>A0!D130</f>
        <v>853.73861981584446</v>
      </c>
      <c r="H87" s="1287">
        <f t="shared" si="6"/>
        <v>-8.886307924052872E-3</v>
      </c>
    </row>
    <row r="88" spans="1:8" s="81" customFormat="1">
      <c r="A88" s="1120">
        <v>1976</v>
      </c>
      <c r="B88" s="1292">
        <f>(1+H88)*A0!N131/A0!N130-1</f>
        <v>3.0072156913594217E-2</v>
      </c>
      <c r="C88" s="1286">
        <f>(AVERAGE(Datainvestment!B34:B35)+AVERAGE(Datainvestment!L34:L35)*'A26'!AC35)/A0!C130</f>
        <v>5.0767915236174799E-2</v>
      </c>
      <c r="D88" s="1286">
        <f t="shared" si="4"/>
        <v>3.9193364996356117E-2</v>
      </c>
      <c r="E88" s="1286">
        <f t="shared" si="5"/>
        <v>-9.0081083822100005E-3</v>
      </c>
      <c r="F88" s="1286">
        <f>'A11'!F88/A0!N131</f>
        <v>4.8899929401613834E-2</v>
      </c>
      <c r="G88" s="1390">
        <f>A0!D131</f>
        <v>891.29393913810679</v>
      </c>
      <c r="H88" s="1287">
        <f t="shared" si="6"/>
        <v>4.3989247353438454E-2</v>
      </c>
    </row>
    <row r="89" spans="1:8" s="81" customFormat="1">
      <c r="A89" s="1120">
        <v>1977</v>
      </c>
      <c r="B89" s="1292">
        <f>(1+H89)*A0!N132/A0!N131-1</f>
        <v>3.8012892775229901E-2</v>
      </c>
      <c r="C89" s="1286">
        <f>(AVERAGE(Datainvestment!B35:B36)+AVERAGE(Datainvestment!L35:L36)*'A26'!AC36)/A0!C131</f>
        <v>4.7448421682520753E-2</v>
      </c>
      <c r="D89" s="1286">
        <f t="shared" si="4"/>
        <v>5.0575243686760599E-2</v>
      </c>
      <c r="E89" s="1286">
        <f t="shared" si="5"/>
        <v>2.8247813991211235E-3</v>
      </c>
      <c r="F89" s="1286">
        <f>'A11'!F89/A0!N132</f>
        <v>4.8201473378566118E-2</v>
      </c>
      <c r="G89" s="1390">
        <f>A0!D132</f>
        <v>918.89715659619617</v>
      </c>
      <c r="H89" s="1287">
        <f t="shared" si="6"/>
        <v>3.0969825156426101E-2</v>
      </c>
    </row>
    <row r="90" spans="1:8" s="81" customFormat="1">
      <c r="A90" s="1120">
        <v>1978</v>
      </c>
      <c r="B90" s="1292">
        <f>(1+H90)*A0!N133/A0!N132-1</f>
        <v>7.3779935872368085E-2</v>
      </c>
      <c r="C90" s="1286">
        <f>(AVERAGE(Datainvestment!B36:B37)+AVERAGE(Datainvestment!L36:L37)*'A26'!AC37)/A0!C132</f>
        <v>7.075528625673945E-2</v>
      </c>
      <c r="D90" s="1286">
        <f t="shared" si="4"/>
        <v>5.4368309342668168E-2</v>
      </c>
      <c r="E90" s="1286">
        <f t="shared" si="5"/>
        <v>7.6272359838813752E-3</v>
      </c>
      <c r="F90" s="1286">
        <f>'A11'!F90/A0!N133</f>
        <v>4.7750462287639475E-2</v>
      </c>
      <c r="G90" s="1390">
        <f>A0!D133</f>
        <v>955.86800801073593</v>
      </c>
      <c r="H90" s="1287">
        <f t="shared" si="6"/>
        <v>4.0233938204236264E-2</v>
      </c>
    </row>
    <row r="91" spans="1:8" s="81" customFormat="1">
      <c r="A91" s="1120">
        <v>1979</v>
      </c>
      <c r="B91" s="1292">
        <f>(1+H91)*A0!N134/A0!N133-1</f>
        <v>6.8516265687546429E-2</v>
      </c>
      <c r="C91" s="1286">
        <f>(AVERAGE(Datainvestment!B37:B38)+AVERAGE(Datainvestment!L37:L38)*'A26'!AC38)/A0!C133</f>
        <v>6.0428130095363145E-2</v>
      </c>
      <c r="D91" s="1286">
        <f t="shared" si="4"/>
        <v>3.4058094523154621E-2</v>
      </c>
      <c r="E91" s="1286">
        <f t="shared" si="5"/>
        <v>-1.0324964280946647E-2</v>
      </c>
      <c r="F91" s="1286">
        <f>'A11'!F91/A0!N134</f>
        <v>4.6741073358786793E-2</v>
      </c>
      <c r="G91" s="1390">
        <f>A0!D134</f>
        <v>990.35961804268254</v>
      </c>
      <c r="H91" s="1287">
        <f t="shared" si="6"/>
        <v>3.6084072008778056E-2</v>
      </c>
    </row>
    <row r="92" spans="1:8" s="81" customFormat="1">
      <c r="A92" s="1120">
        <v>1980</v>
      </c>
      <c r="B92" s="1292">
        <f>(1+H92)*A0!N135/A0!N134-1</f>
        <v>2.1549068119884884E-2</v>
      </c>
      <c r="C92" s="1286">
        <f>(AVERAGE(Datainvestment!B38:B39)+AVERAGE(Datainvestment!L38:L39)*'A26'!AC39)/A0!C134</f>
        <v>3.2206564023991344E-2</v>
      </c>
      <c r="D92" s="1286">
        <f t="shared" si="4"/>
        <v>2.2632079216995539E-2</v>
      </c>
      <c r="E92" s="1286">
        <f t="shared" si="5"/>
        <v>-2.3867468056733787E-2</v>
      </c>
      <c r="F92" s="1286">
        <f>'A11'!F92/A0!N135</f>
        <v>4.4383058804101268E-2</v>
      </c>
      <c r="G92" s="1390">
        <f>A0!D135</f>
        <v>1001.6668278824347</v>
      </c>
      <c r="H92" s="1287">
        <f t="shared" si="6"/>
        <v>1.1417276748520333E-2</v>
      </c>
    </row>
    <row r="93" spans="1:8" s="81" customFormat="1">
      <c r="A93" s="1120">
        <v>1981</v>
      </c>
      <c r="B93" s="1292">
        <f>(1+H93)*A0!N136/A0!N135-1</f>
        <v>6.2608085609869857E-3</v>
      </c>
      <c r="C93" s="1286">
        <f>(AVERAGE(Datainvestment!B39:B40)+AVERAGE(Datainvestment!L39:L40)*'A26'!AC40)/A0!C135</f>
        <v>3.0864944699406646E-2</v>
      </c>
      <c r="D93" s="1286">
        <f t="shared" si="4"/>
        <v>9.2372185550893965E-3</v>
      </c>
      <c r="E93" s="1286">
        <f t="shared" si="5"/>
        <v>-3.6794671589700956E-2</v>
      </c>
      <c r="F93" s="1286">
        <f>'A11'!F93/A0!N136</f>
        <v>4.6499547273729326E-2</v>
      </c>
      <c r="G93" s="1390">
        <f>A0!D136</f>
        <v>1007.6347085246459</v>
      </c>
      <c r="H93" s="1287">
        <f t="shared" si="6"/>
        <v>5.9579497654200786E-3</v>
      </c>
    </row>
    <row r="94" spans="1:8" s="81" customFormat="1">
      <c r="A94" s="1120">
        <v>1982</v>
      </c>
      <c r="B94" s="1292">
        <f>(1+H94)*A0!N137/A0!N136-1</f>
        <v>-6.9513131846306031E-3</v>
      </c>
      <c r="C94" s="1286">
        <f>(AVERAGE(Datainvestment!B40:B41)+AVERAGE(Datainvestment!L40:L41)*'A26'!AC41)/A0!C136</f>
        <v>3.0983381761731484E-2</v>
      </c>
      <c r="D94" s="1286">
        <f t="shared" si="4"/>
        <v>2.9853858998921734E-2</v>
      </c>
      <c r="E94" s="1286">
        <f t="shared" si="5"/>
        <v>-1.8054795852409655E-2</v>
      </c>
      <c r="F94" s="1286">
        <f>'A11'!F94/A0!N137</f>
        <v>4.6031890144790352E-2</v>
      </c>
      <c r="G94" s="1390">
        <f>A0!D137</f>
        <v>1026.5723076847532</v>
      </c>
      <c r="H94" s="1287">
        <f t="shared" si="6"/>
        <v>1.8794111596091456E-2</v>
      </c>
    </row>
    <row r="95" spans="1:8" s="81" customFormat="1">
      <c r="A95" s="1120">
        <v>1983</v>
      </c>
      <c r="B95" s="1292">
        <f>(1+H95)*A0!N138/A0!N137-1</f>
        <v>1.009442163673735E-2</v>
      </c>
      <c r="C95" s="1286">
        <f>(AVERAGE(Datainvestment!B41:B42)+AVERAGE(Datainvestment!L41:L42)*'A26'!AC42)/A0!C137</f>
        <v>2.8666790540092236E-2</v>
      </c>
      <c r="D95" s="1286">
        <f t="shared" si="4"/>
        <v>3.9076747197276933E-2</v>
      </c>
      <c r="E95" s="1286">
        <f t="shared" si="5"/>
        <v>-1.2146746740182679E-2</v>
      </c>
      <c r="F95" s="1286">
        <f>'A11'!F95/A0!N138</f>
        <v>4.7908654851331389E-2</v>
      </c>
      <c r="G95" s="1390">
        <f>A0!D138</f>
        <v>1032.4129315193768</v>
      </c>
      <c r="H95" s="1287">
        <f t="shared" si="6"/>
        <v>5.6894422252593557E-3</v>
      </c>
    </row>
    <row r="96" spans="1:8" s="81" customFormat="1">
      <c r="A96" s="1120">
        <v>1984</v>
      </c>
      <c r="B96" s="1292">
        <f>(1+H96)*A0!N139/A0!N138-1</f>
        <v>1.2347591420666326E-2</v>
      </c>
      <c r="C96" s="1286">
        <f>(AVERAGE(Datainvestment!B42:B43)+AVERAGE(Datainvestment!L42:L43)*'A26'!AC43)/A0!C138</f>
        <v>2.4795523100238016E-2</v>
      </c>
      <c r="D96" s="1286">
        <f t="shared" si="4"/>
        <v>4.1479972407918307E-2</v>
      </c>
      <c r="E96" s="1286">
        <f t="shared" si="5"/>
        <v>-1.3910267770337104E-2</v>
      </c>
      <c r="F96" s="1286">
        <f>'A11'!F96/A0!N139</f>
        <v>5.1223493937459612E-2</v>
      </c>
      <c r="G96" s="1390">
        <f>A0!D139</f>
        <v>1046.3920514785896</v>
      </c>
      <c r="H96" s="1287">
        <f t="shared" si="6"/>
        <v>1.3540241053199509E-2</v>
      </c>
    </row>
    <row r="97" spans="1:8" s="81" customFormat="1">
      <c r="A97" s="1120">
        <v>1985</v>
      </c>
      <c r="B97" s="1292">
        <f>(1+H97)*A0!N140/A0!N139-1</f>
        <v>8.6225839845759378E-3</v>
      </c>
      <c r="C97" s="1286">
        <f>(AVERAGE(Datainvestment!B43:B44)+AVERAGE(Datainvestment!L43:L44)*'A26'!AC44)/A0!C139</f>
        <v>2.2850711267384985E-2</v>
      </c>
      <c r="D97" s="1286">
        <f t="shared" si="4"/>
        <v>6.8818300990239792E-2</v>
      </c>
      <c r="E97" s="1286">
        <f t="shared" si="5"/>
        <v>7.3428631373058106E-3</v>
      </c>
      <c r="F97" s="1286">
        <f>'A11'!F97/A0!N140</f>
        <v>5.5390240178255411E-2</v>
      </c>
      <c r="G97" s="1390">
        <f>A0!D140</f>
        <v>1070.9870380907955</v>
      </c>
      <c r="H97" s="1287">
        <f t="shared" si="6"/>
        <v>2.3504561772475618E-2</v>
      </c>
    </row>
    <row r="98" spans="1:8" s="81" customFormat="1">
      <c r="A98" s="1120">
        <v>1986</v>
      </c>
      <c r="B98" s="1292">
        <f>(1+H98)*A0!N141/A0!N140-1</f>
        <v>3.1421155925209332E-2</v>
      </c>
      <c r="C98" s="1286">
        <f>(AVERAGE(Datainvestment!B44:B45)+AVERAGE(Datainvestment!L44:L45)*'A26'!AC45)/A0!C140</f>
        <v>2.3902777960736359E-2</v>
      </c>
      <c r="D98" s="1286">
        <f t="shared" si="4"/>
        <v>8.1578345990977408E-2</v>
      </c>
      <c r="E98" s="1286">
        <f t="shared" si="5"/>
        <v>1.7860516692162154E-2</v>
      </c>
      <c r="F98" s="1286">
        <f>'A11'!F98/A0!N141</f>
        <v>6.1475437852933981E-2</v>
      </c>
      <c r="G98" s="1390">
        <f>A0!D141</f>
        <v>1105.2630748699869</v>
      </c>
      <c r="H98" s="1287">
        <f t="shared" si="6"/>
        <v>3.2004156502485559E-2</v>
      </c>
    </row>
    <row r="99" spans="1:8" s="81" customFormat="1">
      <c r="A99" s="1120">
        <v>1987</v>
      </c>
      <c r="B99" s="1292">
        <f>(1+H99)*A0!N142/A0!N141-1</f>
        <v>4.1009089903939477E-2</v>
      </c>
      <c r="C99" s="1286">
        <f>(AVERAGE(Datainvestment!B45:B46)+AVERAGE(Datainvestment!L45:L46)*'A26'!AC46)/A0!C141</f>
        <v>2.2742382509349558E-2</v>
      </c>
      <c r="D99" s="1286">
        <f t="shared" si="4"/>
        <v>8.2416606057690786E-2</v>
      </c>
      <c r="E99" s="1286">
        <f t="shared" si="5"/>
        <v>1.4352272822695467E-2</v>
      </c>
      <c r="F99" s="1286">
        <f>'A11'!F99/A0!N142</f>
        <v>6.3717829298815254E-2</v>
      </c>
      <c r="G99" s="1390">
        <f>A0!D142</f>
        <v>1136.3819745214857</v>
      </c>
      <c r="H99" s="1287">
        <f t="shared" si="6"/>
        <v>2.8155197037736279E-2</v>
      </c>
    </row>
    <row r="100" spans="1:8" s="81" customFormat="1">
      <c r="A100" s="1120">
        <v>1988</v>
      </c>
      <c r="B100" s="1292">
        <f>(1+H100)*A0!N143/A0!N142-1</f>
        <v>3.7539728021412921E-2</v>
      </c>
      <c r="C100" s="1286">
        <f>(AVERAGE(Datainvestment!B46:B47)+AVERAGE(Datainvestment!L46:L47)*'A26'!AC47)/A0!C142</f>
        <v>2.2859371265756E-2</v>
      </c>
      <c r="D100" s="1286">
        <f t="shared" si="4"/>
        <v>0.11256537439341167</v>
      </c>
      <c r="E100" s="1286">
        <f t="shared" si="5"/>
        <v>4.3096561393484389E-2</v>
      </c>
      <c r="F100" s="1286">
        <f>'A11'!F100/A0!N143</f>
        <v>6.806433323499532E-2</v>
      </c>
      <c r="G100" s="1390">
        <f>A0!D143</f>
        <v>1190.0712095431431</v>
      </c>
      <c r="H100" s="1287">
        <f t="shared" si="6"/>
        <v>4.7245764386807609E-2</v>
      </c>
    </row>
    <row r="101" spans="1:8" s="81" customFormat="1">
      <c r="A101" s="1120">
        <v>1989</v>
      </c>
      <c r="B101" s="1292">
        <f>(1+H101)*A0!N144/A0!N143-1</f>
        <v>7.0516382604880024E-2</v>
      </c>
      <c r="C101" s="1286">
        <f>(AVERAGE(Datainvestment!B47:B48)+AVERAGE(Datainvestment!L47:L48)*'A26'!AC48)/A0!C143</f>
        <v>2.6286944302419315E-2</v>
      </c>
      <c r="D101" s="1286">
        <f t="shared" si="4"/>
        <v>7.7314139245670155E-2</v>
      </c>
      <c r="E101" s="1286">
        <f t="shared" si="5"/>
        <v>9.5730125207240668E-3</v>
      </c>
      <c r="F101" s="1286">
        <f>'A11'!F101/A0!N144</f>
        <v>6.9468812999927285E-2</v>
      </c>
      <c r="G101" s="1390">
        <f>A0!D144</f>
        <v>1238.6712763046323</v>
      </c>
      <c r="H101" s="1287">
        <f t="shared" si="6"/>
        <v>4.0837948495658694E-2</v>
      </c>
    </row>
    <row r="102" spans="1:8" s="81" customFormat="1">
      <c r="A102" s="1120">
        <v>1990</v>
      </c>
      <c r="B102" s="1292">
        <f>(1+H102)*A0!N145/A0!N144-1</f>
        <v>3.6317121758860704E-2</v>
      </c>
      <c r="C102" s="1286">
        <f>(AVERAGE(Datainvestment!B48:B49)+AVERAGE(Datainvestment!L48:L49)*'A26'!AC49)/A0!C144</f>
        <v>2.649051520440434E-2</v>
      </c>
      <c r="D102" s="1286">
        <f t="shared" si="4"/>
        <v>4.1096083626656538E-2</v>
      </c>
      <c r="E102" s="1286">
        <f t="shared" si="5"/>
        <v>-2.505099116023779E-2</v>
      </c>
      <c r="F102" s="1286">
        <f>'A11'!F102/A0!N145</f>
        <v>6.7741126724946088E-2</v>
      </c>
      <c r="G102" s="1390">
        <f>A0!D145</f>
        <v>1271.8680089966911</v>
      </c>
      <c r="H102" s="1287">
        <f t="shared" si="6"/>
        <v>2.6800276495549058E-2</v>
      </c>
    </row>
    <row r="103" spans="1:8" s="81" customFormat="1">
      <c r="A103" s="1120">
        <v>1991</v>
      </c>
      <c r="B103" s="1292">
        <f>(1+H103)*A0!N146/A0!N145-1</f>
        <v>4.8734825360519096E-4</v>
      </c>
      <c r="C103" s="1286">
        <f>(AVERAGE(Datainvestment!B49:B50)+AVERAGE(Datainvestment!L49:L50)*'A26'!AC50)/A0!C145</f>
        <v>2.6194538567955394E-2</v>
      </c>
      <c r="D103" s="1286">
        <f t="shared" si="4"/>
        <v>4.0439645753224188E-2</v>
      </c>
      <c r="E103" s="1286">
        <f t="shared" si="5"/>
        <v>-2.896894405490924E-2</v>
      </c>
      <c r="F103" s="1286">
        <f>'A11'!F103/A0!N146</f>
        <v>6.6147074786894328E-2</v>
      </c>
      <c r="G103" s="1390">
        <f>A0!D146</f>
        <v>1275.6968267574493</v>
      </c>
      <c r="H103" s="1287">
        <f t="shared" si="6"/>
        <v>3.0103892335326954E-3</v>
      </c>
    </row>
    <row r="104" spans="1:8" s="81" customFormat="1">
      <c r="A104" s="1120">
        <v>1992</v>
      </c>
      <c r="B104" s="1292">
        <f>(1+H104)*A0!N147/A0!N146-1</f>
        <v>-1.1994891532745022E-3</v>
      </c>
      <c r="C104" s="1286">
        <f>(AVERAGE(Datainvestment!B50:B51)+AVERAGE(Datainvestment!L50:L51)*'A26'!AC51)/A0!C146</f>
        <v>2.8597906041848701E-2</v>
      </c>
      <c r="D104" s="1286">
        <f t="shared" si="4"/>
        <v>4.1486767625142612E-2</v>
      </c>
      <c r="E104" s="1286">
        <f t="shared" si="5"/>
        <v>-2.7384514334053645E-2</v>
      </c>
      <c r="F104" s="1286">
        <f>'A11'!F104/A0!N147</f>
        <v>6.9408589808133428E-2</v>
      </c>
      <c r="G104" s="1390">
        <f>A0!D147</f>
        <v>1299.5047411488465</v>
      </c>
      <c r="H104" s="1287">
        <f t="shared" si="6"/>
        <v>1.8662674306333393E-2</v>
      </c>
    </row>
    <row r="105" spans="1:8" s="81" customFormat="1">
      <c r="A105" s="1120">
        <v>1993</v>
      </c>
      <c r="B105" s="1292">
        <f>(1+H105)*A0!N148/A0!N147-1</f>
        <v>3.8932719845381492E-3</v>
      </c>
      <c r="C105" s="1286">
        <f>(AVERAGE(Datainvestment!B51:B52)+AVERAGE(Datainvestment!L51:L52)*'A26'!AC52)/A0!C147</f>
        <v>3.2158429286344319E-2</v>
      </c>
      <c r="D105" s="1286">
        <f t="shared" si="4"/>
        <v>4.7403249205610495E-2</v>
      </c>
      <c r="E105" s="1286">
        <f t="shared" si="5"/>
        <v>-2.3258418917719514E-2</v>
      </c>
      <c r="F105" s="1286">
        <f>'A11'!F105/A0!N148</f>
        <v>6.8871281959196257E-2</v>
      </c>
      <c r="G105" s="1390">
        <f>A0!D148</f>
        <v>1290.6656950633221</v>
      </c>
      <c r="H105" s="1287">
        <f t="shared" si="6"/>
        <v>-6.8018575120473157E-3</v>
      </c>
    </row>
    <row r="106" spans="1:8" s="81" customFormat="1">
      <c r="A106" s="1120">
        <v>1994</v>
      </c>
      <c r="B106" s="1292">
        <f>(1+H106)*A0!N149/A0!N148-1</f>
        <v>8.2402927924187797E-3</v>
      </c>
      <c r="C106" s="1286">
        <f>(AVERAGE(Datainvestment!B52:B53)+AVERAGE(Datainvestment!L52:L53)*'A26'!AC53)/A0!C148</f>
        <v>3.2248767043618752E-2</v>
      </c>
      <c r="D106" s="1286">
        <f t="shared" si="4"/>
        <v>3.9513992789266511E-2</v>
      </c>
      <c r="E106" s="1286">
        <f t="shared" si="5"/>
        <v>-3.1146292693651878E-2</v>
      </c>
      <c r="F106" s="1286">
        <f>'A11'!F106/A0!N149</f>
        <v>7.066166812333001E-2</v>
      </c>
      <c r="G106" s="1390">
        <f>A0!D149</f>
        <v>1320.6135337349588</v>
      </c>
      <c r="H106" s="1287">
        <f t="shared" si="6"/>
        <v>2.3203404867878863E-2</v>
      </c>
    </row>
    <row r="107" spans="1:8" s="81" customFormat="1">
      <c r="A107" s="1120">
        <v>1995</v>
      </c>
      <c r="B107" s="1292">
        <f>(1+H107)*A0!N150/A0!N149-1</f>
        <v>1.7320927348295712E-2</v>
      </c>
      <c r="C107" s="1286">
        <f>(AVERAGE(Datainvestment!B53:B54)+AVERAGE(Datainvestment!L53:L54)*'A26'!AC54)/A0!C149</f>
        <v>5.0025323406872518E-2</v>
      </c>
      <c r="D107" s="1286">
        <f t="shared" si="4"/>
        <v>5.6735837466795488E-2</v>
      </c>
      <c r="E107" s="1286">
        <f t="shared" si="5"/>
        <v>-1.380364385902455E-2</v>
      </c>
      <c r="F107" s="1286">
        <f>'A11'!F107/A0!N150</f>
        <v>7.0660285482918389E-2</v>
      </c>
      <c r="G107" s="1390">
        <f>A0!D150</f>
        <v>1351.3543188986957</v>
      </c>
      <c r="H107" s="1287">
        <f t="shared" si="6"/>
        <v>2.3277654195164699E-2</v>
      </c>
    </row>
    <row r="108" spans="1:8" s="81" customFormat="1">
      <c r="A108" s="1120">
        <v>1996</v>
      </c>
      <c r="B108" s="1292">
        <f>(1+H108)*A0!N151/A0!N150-1</f>
        <v>3.42740349729731E-2</v>
      </c>
      <c r="C108" s="1286">
        <f>(AVERAGE(Datainvestment!B54:B55)+AVERAGE(Datainvestment!L54:L55)*'A26'!AC55)/A0!C150</f>
        <v>4.8750614958797331E-2</v>
      </c>
      <c r="D108" s="1286">
        <f t="shared" si="4"/>
        <v>7.7892241638345322E-2</v>
      </c>
      <c r="E108" s="1286">
        <f t="shared" si="5"/>
        <v>5.5648360099718186E-3</v>
      </c>
      <c r="F108" s="1286">
        <f>'A11'!F108/A0!N151</f>
        <v>7.0539481325820039E-2</v>
      </c>
      <c r="G108" s="1390">
        <f>A0!D151</f>
        <v>1378.2920072716634</v>
      </c>
      <c r="H108" s="1287">
        <f t="shared" si="6"/>
        <v>1.9933845621569413E-2</v>
      </c>
    </row>
    <row r="109" spans="1:8" s="81" customFormat="1">
      <c r="A109" s="1120">
        <v>1997</v>
      </c>
      <c r="B109" s="1292">
        <f>(1+H109)*A0!N152/A0!N151-1</f>
        <v>3.7693312866710293E-2</v>
      </c>
      <c r="C109" s="1286">
        <f>(AVERAGE(Datainvestment!B55:B56)+AVERAGE(Datainvestment!L55:L56)*'A26'!AC56)/A0!C151</f>
        <v>3.1950676581156537E-2</v>
      </c>
      <c r="D109" s="1286">
        <f t="shared" si="4"/>
        <v>8.8419763501433046E-2</v>
      </c>
      <c r="E109" s="1286">
        <f t="shared" si="5"/>
        <v>1.5170721664919951E-2</v>
      </c>
      <c r="F109" s="1286">
        <f>'A11'!F109/A0!N152</f>
        <v>7.2327405628373503E-2</v>
      </c>
      <c r="G109" s="1390">
        <f>A0!D152</f>
        <v>1417.9515716271628</v>
      </c>
      <c r="H109" s="1287">
        <f t="shared" si="6"/>
        <v>2.8774428166354893E-2</v>
      </c>
    </row>
    <row r="110" spans="1:8" s="81" customFormat="1">
      <c r="A110" s="1120">
        <v>1998</v>
      </c>
      <c r="B110" s="1292">
        <f>(1+H110)*A0!N153/A0!N152-1</f>
        <v>4.9086672413978905E-2</v>
      </c>
      <c r="C110" s="1286">
        <f>(AVERAGE(Datainvestment!B56:B57)+AVERAGE(Datainvestment!L56:L57)*'A26'!AC57)/A0!C152</f>
        <v>3.3409110433598302E-2</v>
      </c>
      <c r="D110" s="1286">
        <f t="shared" si="4"/>
        <v>0.13157509865461872</v>
      </c>
      <c r="E110" s="1286">
        <f t="shared" si="5"/>
        <v>6.3702258434513492E-2</v>
      </c>
      <c r="F110" s="1286">
        <f>'A11'!F110/A0!N153</f>
        <v>7.3249041836513096E-2</v>
      </c>
      <c r="G110" s="1390">
        <f>A0!D153</f>
        <v>1473.331876677016</v>
      </c>
      <c r="H110" s="1287">
        <f t="shared" si="6"/>
        <v>3.9056556061573877E-2</v>
      </c>
    </row>
    <row r="111" spans="1:8" s="81" customFormat="1">
      <c r="A111" s="154">
        <f t="shared" ref="A111:A119" si="7">A110+1</f>
        <v>1999</v>
      </c>
      <c r="B111" s="1292">
        <f>(1+H111)*A0!N154/A0!N153-1</f>
        <v>0.10066850669613525</v>
      </c>
      <c r="C111" s="1286">
        <f>(AVERAGE(Datainvestment!B57:B58)+AVERAGE(Datainvestment!L57:L58)*'A26'!AC58)/A0!C153</f>
        <v>3.475243938658764E-2</v>
      </c>
      <c r="D111" s="1286">
        <f t="shared" si="4"/>
        <v>0.11809410616084971</v>
      </c>
      <c r="E111" s="1286">
        <f t="shared" si="5"/>
        <v>5.2918506787954067E-2</v>
      </c>
      <c r="F111" s="1286">
        <f>'A11'!F111/A0!N154</f>
        <v>6.7872840220105229E-2</v>
      </c>
      <c r="G111" s="1390">
        <f>A0!D154</f>
        <v>1534.7982031718161</v>
      </c>
      <c r="H111" s="1287">
        <f t="shared" si="6"/>
        <v>4.1719267374729307E-2</v>
      </c>
    </row>
    <row r="112" spans="1:8" s="81" customFormat="1">
      <c r="A112" s="154">
        <f t="shared" si="7"/>
        <v>2000</v>
      </c>
      <c r="B112" s="1292">
        <f>(1+H112)*A0!N155/A0!N154-1</f>
        <v>8.727043164071735E-2</v>
      </c>
      <c r="C112" s="1286">
        <f>(AVERAGE(Datainvestment!B58:B59)+AVERAGE(Datainvestment!L58:L59)*'A26'!AC59)/A0!C154</f>
        <v>3.2625435521650856E-2</v>
      </c>
      <c r="D112" s="1286">
        <f t="shared" si="4"/>
        <v>7.2531287627652555E-2</v>
      </c>
      <c r="E112" s="1286">
        <f t="shared" si="5"/>
        <v>9.0756233795767915E-3</v>
      </c>
      <c r="F112" s="1286">
        <f>'A11'!F112/A0!N155</f>
        <v>6.5175599372895646E-2</v>
      </c>
      <c r="G112" s="1390">
        <f>A0!D155</f>
        <v>1588.358730498363</v>
      </c>
      <c r="H112" s="1287">
        <f t="shared" si="6"/>
        <v>3.4897439426146537E-2</v>
      </c>
    </row>
    <row r="113" spans="1:8" s="81" customFormat="1">
      <c r="A113" s="154">
        <f t="shared" si="7"/>
        <v>2001</v>
      </c>
      <c r="B113" s="1292">
        <f>(1+H113)*A0!N156/A0!N155-1</f>
        <v>3.6936381625513492E-2</v>
      </c>
      <c r="C113" s="1286">
        <f>(AVERAGE(Datainvestment!B59:B60)+AVERAGE(Datainvestment!L59:L60)*'A26'!AC60)/A0!C155</f>
        <v>2.7610178662948969E-2</v>
      </c>
      <c r="D113" s="1286">
        <f t="shared" si="4"/>
        <v>6.7167120416199683E-2</v>
      </c>
      <c r="E113" s="1286">
        <f t="shared" si="5"/>
        <v>9.0214236167183159E-3</v>
      </c>
      <c r="F113" s="1286">
        <f>'A11'!F113/A0!N156</f>
        <v>6.3455664248075763E-2</v>
      </c>
      <c r="G113" s="1390">
        <f>A0!D156</f>
        <v>1614.0068020147382</v>
      </c>
      <c r="H113" s="1287">
        <f t="shared" si="6"/>
        <v>1.6147530796351006E-2</v>
      </c>
    </row>
    <row r="114" spans="1:8" s="81" customFormat="1">
      <c r="A114" s="154">
        <f t="shared" si="7"/>
        <v>2002</v>
      </c>
      <c r="B114" s="1292">
        <f>(1+H114)*A0!N157/A0!N156-1</f>
        <v>3.5725897754533387E-2</v>
      </c>
      <c r="C114" s="1286">
        <f>(AVERAGE(Datainvestment!B60:B61)+AVERAGE(Datainvestment!L60:L61)*'A26'!AC61)/A0!C156</f>
        <v>2.6465715705119654E-2</v>
      </c>
      <c r="D114" s="1286">
        <f t="shared" si="4"/>
        <v>0.10704509245878954</v>
      </c>
      <c r="E114" s="1286">
        <f t="shared" si="5"/>
        <v>5.252688234542302E-2</v>
      </c>
      <c r="F114" s="1286">
        <f>'A11'!F114/A0!N157</f>
        <v>5.8145696799481367E-2</v>
      </c>
      <c r="G114" s="1390">
        <f>A0!D157</f>
        <v>1613.6586213370788</v>
      </c>
      <c r="H114" s="1287">
        <f t="shared" si="6"/>
        <v>-2.1572441778117124E-4</v>
      </c>
    </row>
    <row r="115" spans="1:8" s="81" customFormat="1">
      <c r="A115" s="154">
        <f t="shared" si="7"/>
        <v>2003</v>
      </c>
      <c r="B115" s="1292">
        <f>(1+H115)*A0!N158/A0!N157-1</f>
        <v>8.0646106936467454E-2</v>
      </c>
      <c r="C115" s="1286">
        <f>(AVERAGE(Datainvestment!B61:B62)+AVERAGE(Datainvestment!L61:L62)*'A26'!AC62)/A0!C157</f>
        <v>2.6715920574288982E-2</v>
      </c>
      <c r="D115" s="1286">
        <f t="shared" si="4"/>
        <v>0.13827604879112265</v>
      </c>
      <c r="E115" s="1286">
        <f t="shared" si="5"/>
        <v>8.7009858369935023E-2</v>
      </c>
      <c r="F115" s="1286">
        <f>'A11'!F115/A0!N158</f>
        <v>5.4518210113366522E-2</v>
      </c>
      <c r="G115" s="1390">
        <f>A0!D158</f>
        <v>1628.3195764842703</v>
      </c>
      <c r="H115" s="1287">
        <f t="shared" si="6"/>
        <v>9.0855370233411392E-3</v>
      </c>
    </row>
    <row r="116" spans="1:8" s="81" customFormat="1">
      <c r="A116" s="154">
        <f t="shared" si="7"/>
        <v>2004</v>
      </c>
      <c r="B116" s="1292">
        <f>(1+H116)*A0!N159/A0!N158-1</f>
        <v>0.1142704831837531</v>
      </c>
      <c r="C116" s="1286">
        <f>(AVERAGE(Datainvestment!B62:B63)+AVERAGE(Datainvestment!L62:L63)*'A26'!AC63)/A0!C158</f>
        <v>2.5078544232062162E-2</v>
      </c>
      <c r="D116" s="1286">
        <f t="shared" si="4"/>
        <v>0.13919180349895041</v>
      </c>
      <c r="E116" s="1286">
        <f t="shared" si="5"/>
        <v>9.3059811461870368E-2</v>
      </c>
      <c r="F116" s="1286">
        <f>'A11'!F116/A0!N159</f>
        <v>5.1266190421187643E-2</v>
      </c>
      <c r="G116" s="1390">
        <f>A0!D159</f>
        <v>1676.238183065137</v>
      </c>
      <c r="H116" s="1287">
        <f t="shared" si="6"/>
        <v>2.9428256758005977E-2</v>
      </c>
    </row>
    <row r="117" spans="1:8" s="81" customFormat="1">
      <c r="A117" s="154">
        <f t="shared" si="7"/>
        <v>2005</v>
      </c>
      <c r="B117" s="1292">
        <f>(1+H117)*A0!N160/A0!N159-1</f>
        <v>0.11627602793960312</v>
      </c>
      <c r="C117" s="1286">
        <f>(AVERAGE(Datainvestment!B63:B64)+AVERAGE(Datainvestment!L63:L64)*'A26'!AC64)/A0!C159</f>
        <v>2.1239657916507951E-2</v>
      </c>
      <c r="D117" s="1286">
        <f t="shared" si="4"/>
        <v>0.12237797072754258</v>
      </c>
      <c r="E117" s="1286">
        <f t="shared" si="5"/>
        <v>7.9221479686129248E-2</v>
      </c>
      <c r="F117" s="1286">
        <f>'A11'!F117/A0!N160</f>
        <v>4.6131992037080037E-2</v>
      </c>
      <c r="G117" s="1390">
        <f>A0!D160</f>
        <v>1703.7570885972525</v>
      </c>
      <c r="H117" s="1287">
        <f t="shared" si="6"/>
        <v>1.6417061614593997E-2</v>
      </c>
    </row>
    <row r="118" spans="1:8" s="81" customFormat="1">
      <c r="A118" s="154">
        <f t="shared" si="7"/>
        <v>2006</v>
      </c>
      <c r="B118" s="1292">
        <f>(1+H118)*A0!N161/A0!N160-1</f>
        <v>9.8784519357862033E-2</v>
      </c>
      <c r="C118" s="1286">
        <f>(AVERAGE(Datainvestment!B64:B65)+AVERAGE(Datainvestment!L64:L65)*'A26'!AC65)/A0!C160</f>
        <v>1.8126992503357447E-2</v>
      </c>
      <c r="D118" s="1286">
        <f t="shared" si="4"/>
        <v>8.2622528310684812E-2</v>
      </c>
      <c r="E118" s="1286">
        <f t="shared" si="5"/>
        <v>3.9749523388259211E-2</v>
      </c>
      <c r="F118" s="1286">
        <f>'A11'!F118/A0!N161</f>
        <v>4.3156491041413343E-2</v>
      </c>
      <c r="G118" s="1390">
        <f>A0!D161</f>
        <v>1743.590203439263</v>
      </c>
      <c r="H118" s="1287">
        <f t="shared" si="6"/>
        <v>2.3379573947836629E-2</v>
      </c>
    </row>
    <row r="119" spans="1:8" s="81" customFormat="1">
      <c r="A119" s="154">
        <f t="shared" si="7"/>
        <v>2007</v>
      </c>
      <c r="B119" s="1292">
        <f>(1+H119)*A0!N162/A0!N161-1</f>
        <v>5.7366065722440851E-2</v>
      </c>
      <c r="C119" s="1286">
        <f>(AVERAGE(Datainvestment!B65:B66)+AVERAGE(Datainvestment!L65:L66)*'A26'!AC66)/A0!C161</f>
        <v>1.6943063630146377E-2</v>
      </c>
      <c r="D119" s="1286">
        <f t="shared" si="4"/>
        <v>3.0244584529868362E-4</v>
      </c>
      <c r="E119" s="1286">
        <f t="shared" si="5"/>
        <v>-4.2950415219361937E-2</v>
      </c>
      <c r="F119" s="1286">
        <f>'A11'!F119/A0!N162</f>
        <v>4.2873004922425607E-2</v>
      </c>
      <c r="G119" s="1390">
        <f>A0!D162</f>
        <v>1783.7562542751516</v>
      </c>
      <c r="H119" s="1287">
        <f t="shared" si="6"/>
        <v>2.3036405433260798E-2</v>
      </c>
    </row>
    <row r="120" spans="1:8" s="81" customFormat="1">
      <c r="A120" s="154">
        <v>2008</v>
      </c>
      <c r="B120" s="1292">
        <f>(1+H120)*A0!N163/A0!N162-1</f>
        <v>-2.749622015680786E-2</v>
      </c>
      <c r="C120" s="1286">
        <f>(AVERAGE(Datainvestment!B66:B67)+AVERAGE(Datainvestment!L66:L67)*'A26'!AC67)/A0!C162</f>
        <v>1.6147747523547775E-2</v>
      </c>
      <c r="D120" s="1286">
        <f t="shared" si="4"/>
        <v>-4.0755500162483541E-3</v>
      </c>
      <c r="E120" s="1286">
        <f t="shared" si="5"/>
        <v>-4.2521469024782377E-2</v>
      </c>
      <c r="F120" s="1286">
        <f>'A11'!F120/A0!N163</f>
        <v>4.3252861064660621E-2</v>
      </c>
      <c r="G120" s="1390">
        <f>A0!D163</f>
        <v>1775.994456439344</v>
      </c>
      <c r="H120" s="1287">
        <f t="shared" si="6"/>
        <v>-4.3513780636814658E-3</v>
      </c>
    </row>
    <row r="121" spans="1:8" s="81" customFormat="1">
      <c r="A121" s="154">
        <v>2009</v>
      </c>
      <c r="B121" s="1292">
        <f>(1+H121)*A0!N164/A0!N163-1</f>
        <v>-2.6835359602425446E-2</v>
      </c>
      <c r="C121" s="1286">
        <f>(AVERAGE(Datainvestment!B67:B68)+AVERAGE(Datainvestment!L67:L68)*'A26'!AC68)/A0!C163</f>
        <v>1.6382727042850934E-2</v>
      </c>
      <c r="D121" s="1286">
        <f t="shared" si="4"/>
        <v>5.7919889841104515E-2</v>
      </c>
      <c r="E121" s="1286">
        <f t="shared" si="5"/>
        <v>1.9046660497351153E-2</v>
      </c>
      <c r="F121" s="1286">
        <f>'A11'!F121/A0!N164</f>
        <v>3.8445919008534023E-2</v>
      </c>
      <c r="G121" s="1390">
        <f>A0!D164</f>
        <v>1702.4364819099092</v>
      </c>
      <c r="H121" s="1287">
        <f t="shared" si="6"/>
        <v>-4.1417907732048787E-2</v>
      </c>
    </row>
    <row r="122" spans="1:8" s="81" customFormat="1">
      <c r="A122" s="154">
        <v>2010</v>
      </c>
      <c r="B122" s="1292">
        <f>(1+H122)*A0!N165/A0!N164-1</f>
        <v>3.6761026665513397E-2</v>
      </c>
      <c r="C122" s="1286">
        <f>(AVERAGE(Datainvestment!B68:B69)+AVERAGE(Datainvestment!L68:L69)*'A26'!AC69)/A0!C164</f>
        <v>1.7383272871446823E-2</v>
      </c>
      <c r="D122" s="1286">
        <f t="shared" si="4"/>
        <v>6.3899323647260489E-2</v>
      </c>
      <c r="E122" s="1286">
        <f t="shared" si="5"/>
        <v>2.5752457606811552E-2</v>
      </c>
      <c r="F122" s="1286">
        <f>'A11'!F122/A0!N165</f>
        <v>3.8873229343753361E-2</v>
      </c>
      <c r="G122" s="1390">
        <f>A0!D165</f>
        <v>1743.6182312115059</v>
      </c>
      <c r="H122" s="1287">
        <f t="shared" si="6"/>
        <v>2.4189888867628184E-2</v>
      </c>
    </row>
    <row r="123" spans="1:8" s="81" customFormat="1">
      <c r="A123" s="154">
        <v>2011</v>
      </c>
      <c r="B123" s="1292">
        <f>(1+H123)*A0!N166/A0!N165-1</f>
        <v>4.2649849161057629E-2</v>
      </c>
      <c r="C123" s="1286">
        <f>(AVERAGE(Datainvestment!B69:B70)+AVERAGE(Datainvestment!L69:L70)*'A26'!AC70)/A0!C165</f>
        <v>1.6473167018940887E-2</v>
      </c>
      <c r="D123" s="1286">
        <f t="shared" si="4"/>
        <v>3.1095056432735184E-2</v>
      </c>
      <c r="E123" s="1286">
        <f t="shared" si="5"/>
        <v>-4.1223731921092854E-3</v>
      </c>
      <c r="F123" s="1286">
        <f>'A11'!F123/A0!N166</f>
        <v>3.8146866040448937E-2</v>
      </c>
      <c r="G123" s="1390">
        <f>A0!D166</f>
        <v>1783.0471244194214</v>
      </c>
      <c r="H123" s="1287">
        <f t="shared" si="6"/>
        <v>2.2613260461562978E-2</v>
      </c>
    </row>
    <row r="124" spans="1:8" s="81" customFormat="1">
      <c r="A124" s="154">
        <v>2012</v>
      </c>
      <c r="B124" s="1292">
        <f>(1+H124)*A0!N167/A0!N166-1</f>
        <v>9.223732164832521E-3</v>
      </c>
      <c r="C124" s="1286">
        <f>(AVERAGE(Datainvestment!B70:B71)+AVERAGE(Datainvestment!L70:L71)*'A26'!AC71)/A0!C166</f>
        <v>1.3401350725912331E-2</v>
      </c>
      <c r="D124" s="1286">
        <f t="shared" si="4"/>
        <v>2.8646115064630544E-2</v>
      </c>
      <c r="E124" s="1286">
        <f t="shared" si="5"/>
        <v>-6.4425390192391907E-3</v>
      </c>
      <c r="F124" s="1286">
        <f>'A11'!F124/A0!N167</f>
        <v>3.5217429624844469E-2</v>
      </c>
      <c r="G124" s="1390">
        <f>A0!D167</f>
        <v>1763.0966047253335</v>
      </c>
      <c r="H124" s="1287">
        <f>G124/G123-1</f>
        <v>-1.1189003039156376E-2</v>
      </c>
    </row>
    <row r="125" spans="1:8" s="81" customFormat="1">
      <c r="A125" s="154">
        <v>2013</v>
      </c>
      <c r="B125" s="1292">
        <f>(1+H125)*A0!N168/A0!N167-1</f>
        <v>4.7350901328857553E-3</v>
      </c>
      <c r="C125" s="1286">
        <f>(AVERAGE(Datainvestment!B71:B72)+AVERAGE(Datainvestment!L71:L72)*'A26'!AC72)/A0!C167</f>
        <v>1.1250108414556441E-2</v>
      </c>
      <c r="D125" s="1286">
        <f t="shared" si="4"/>
        <v>2.4798560404525168E-2</v>
      </c>
      <c r="E125" s="1286">
        <f t="shared" si="5"/>
        <v>-1.0010126620686788E-2</v>
      </c>
      <c r="F125" s="1286">
        <f>'A11'!F125/A0!N168</f>
        <v>3.5088654083869734E-2</v>
      </c>
      <c r="G125" s="1390">
        <f>A0!D168</f>
        <v>1777.6874061859655</v>
      </c>
      <c r="H125" s="1287">
        <f>G125/G124-1</f>
        <v>8.2756676075075308E-3</v>
      </c>
    </row>
    <row r="126" spans="1:8" s="81" customFormat="1">
      <c r="A126" s="154">
        <v>2014</v>
      </c>
      <c r="B126" s="1292">
        <f>(1+H126)*A0!N169/A0!N168-1</f>
        <v>1.1444536760967239E-3</v>
      </c>
      <c r="C126" s="1286">
        <f>(AVERAGE(Datainvestment!B72:B73)+AVERAGE(Datainvestment!L72:L73)*'A26'!AC73)/A0!C168</f>
        <v>1.1267368077925289E-2</v>
      </c>
      <c r="D126" s="1286"/>
      <c r="E126" s="1286"/>
      <c r="F126" s="1286">
        <f>'A11'!F126/A0!N169</f>
        <v>3.4808687025211955E-2</v>
      </c>
      <c r="G126" s="1390">
        <f>A0!D169</f>
        <v>1788.4428820000001</v>
      </c>
      <c r="H126" s="1287">
        <f>G126/G125-1</f>
        <v>6.0502627045722068E-3</v>
      </c>
    </row>
    <row r="127" spans="1:8" s="81" customFormat="1" ht="15">
      <c r="A127" s="91"/>
      <c r="B127" s="1122"/>
      <c r="C127" s="11"/>
      <c r="D127" s="11"/>
      <c r="E127" s="11"/>
      <c r="F127" s="1152"/>
      <c r="G127" s="11"/>
      <c r="H127" s="11"/>
    </row>
    <row r="128" spans="1:8" s="81" customFormat="1" ht="15">
      <c r="A128" s="12" t="s">
        <v>1221</v>
      </c>
      <c r="B128" s="304">
        <f t="array" ref="B128">GEOMEAN(1+B12:B21)-1</f>
        <v>1.4096074826712934E-2</v>
      </c>
      <c r="C128" s="304">
        <f t="array" ref="C128">GEOMEAN(1+C12:C21)-1</f>
        <v>1.026296806643634E-2</v>
      </c>
      <c r="D128" s="304">
        <f t="array" ref="D128">GEOMEAN(1+D12:D21)-1</f>
        <v>4.0998219808689562E-2</v>
      </c>
      <c r="E128" s="304">
        <f t="array" ref="E128">GEOMEAN(1+E12:E21)-1</f>
        <v>4.4979989903022322E-3</v>
      </c>
      <c r="F128" s="304">
        <f t="array" ref="F128">GEOMEAN(1+F12:F21)-1</f>
        <v>3.673769002197691E-2</v>
      </c>
      <c r="H128" s="304">
        <f t="array" ref="H128">GEOMEAN(1+H12:H21)-1</f>
        <v>1.0993689968294529E-2</v>
      </c>
    </row>
    <row r="129" spans="1:8" s="81" customFormat="1" ht="15">
      <c r="A129" s="12" t="s">
        <v>1222</v>
      </c>
      <c r="B129" s="304">
        <f t="array" ref="B129">GEOMEAN(1+B22:B31)-1</f>
        <v>-4.2810948795109161E-2</v>
      </c>
      <c r="C129" s="304">
        <f t="array" ref="C129">GEOMEAN(1+C22:C31)-1</f>
        <v>8.3615520503621532E-3</v>
      </c>
      <c r="D129" s="304">
        <f t="array" ref="D129">GEOMEAN(1+D22:D31)-1</f>
        <v>-1.9141563612360968E-2</v>
      </c>
      <c r="E129" s="304">
        <f t="array" ref="E129">GEOMEAN(1+E22:E31)-1</f>
        <v>-5.9292376819140569E-2</v>
      </c>
      <c r="F129" s="304">
        <f t="array" ref="F129">GEOMEAN(1+F22:F31)-1</f>
        <v>3.9909523856536344E-2</v>
      </c>
      <c r="H129" s="304">
        <f t="array" ref="H129">GEOMEAN(1+H22:H31)-1</f>
        <v>-8.5917842303582237E-3</v>
      </c>
    </row>
    <row r="130" spans="1:8" s="81" customFormat="1" ht="15">
      <c r="A130" s="12" t="s">
        <v>1223</v>
      </c>
      <c r="B130" s="304">
        <f t="array" ref="B130">GEOMEAN(1+B32:B41)-1</f>
        <v>1.1673641077884822E-2</v>
      </c>
      <c r="C130" s="304">
        <f t="array" ref="C130">GEOMEAN(1+C32:C41)-1</f>
        <v>6.5146248827118614E-2</v>
      </c>
      <c r="D130" s="304">
        <f t="array" ref="D130">GEOMEAN(1+D32:D41)-1</f>
        <v>1.976719949592276E-2</v>
      </c>
      <c r="E130" s="304">
        <f t="array" ref="E130">GEOMEAN(1+E32:E41)-1</f>
        <v>-4.4916590261919742E-2</v>
      </c>
      <c r="F130" s="304">
        <f t="array" ref="F130">GEOMEAN(1+F32:F41)-1</f>
        <v>6.2313154066630405E-2</v>
      </c>
      <c r="H130" s="304">
        <f t="array" ref="H130">GEOMEAN(1+H32:H41)-1</f>
        <v>4.1712351870533571E-2</v>
      </c>
    </row>
    <row r="131" spans="1:8" s="81" customFormat="1" ht="15">
      <c r="A131" s="12" t="s">
        <v>1224</v>
      </c>
      <c r="B131" s="304">
        <f t="array" ref="B131">GEOMEAN(1+B42:B51)-1</f>
        <v>1.1671077211586445E-2</v>
      </c>
      <c r="C131" s="304">
        <f t="array" ref="C131">GEOMEAN(1+C42:C51)-1</f>
        <v>2.313681080263108E-2</v>
      </c>
      <c r="D131" s="304">
        <f t="array" ref="D131">GEOMEAN(1+D42:D51)-1</f>
        <v>2.5252641920021635E-3</v>
      </c>
      <c r="E131" s="304">
        <f t="array" ref="E131">GEOMEAN(1+E42:E51)-1</f>
        <v>-4.8482172476632224E-2</v>
      </c>
      <c r="F131" s="304">
        <f t="array" ref="F131">GEOMEAN(1+F42:F51)-1</f>
        <v>5.0613380830616173E-2</v>
      </c>
      <c r="H131" s="304">
        <f t="array" ref="H131">GEOMEAN(1+H42:H51)-1</f>
        <v>3.7871573915888579E-3</v>
      </c>
    </row>
    <row r="132" spans="1:8" s="81" customFormat="1" ht="15">
      <c r="A132" s="12" t="s">
        <v>1225</v>
      </c>
      <c r="B132" s="304">
        <f t="array" ref="B132">GEOMEAN(1+B52:B61)-1</f>
        <v>-6.7064000403465718E-2</v>
      </c>
      <c r="C132" s="304">
        <f t="array" ref="C132">GEOMEAN(1+C52:C61)-1</f>
        <v>8.9218245913935679E-3</v>
      </c>
      <c r="D132" s="304">
        <f t="array" ref="D132">GEOMEAN(1+D52:D61)-1</f>
        <v>2.5243756040191023E-2</v>
      </c>
      <c r="E132" s="304">
        <f t="array" ref="E132">GEOMEAN(1+E52:E61)-1</f>
        <v>-3.6637758219531968E-2</v>
      </c>
      <c r="F132" s="304">
        <f t="array" ref="F132">GEOMEAN(1+F52:F61)-1</f>
        <v>5.7851387166464319E-2</v>
      </c>
      <c r="H132" s="304">
        <f t="array" ref="H132">GEOMEAN(1+H52:H61)-1</f>
        <v>1.0676991994689189E-2</v>
      </c>
    </row>
    <row r="133" spans="1:8" s="81" customFormat="1" ht="15">
      <c r="A133" s="12" t="s">
        <v>1226</v>
      </c>
      <c r="B133" s="304">
        <f t="array" ref="B133">GEOMEAN(1+B62:B71)-1</f>
        <v>8.7354117171894563E-2</v>
      </c>
      <c r="C133" s="304">
        <f t="array" ref="C133">GEOMEAN(1+C62:C71)-1</f>
        <v>6.735318095091225E-2</v>
      </c>
      <c r="D133" s="304">
        <f t="array" ref="D133">GEOMEAN(1+D62:D71)-1</f>
        <v>0.1022911740167074</v>
      </c>
      <c r="E133" s="304">
        <f t="array" ref="E133">GEOMEAN(1+E62:E71)-1</f>
        <v>1.9375575771380493E-2</v>
      </c>
      <c r="F133" s="304">
        <f t="array" ref="F133">GEOMEAN(1+F62:F71)-1</f>
        <v>8.6496979242021821E-2</v>
      </c>
      <c r="H133" s="304">
        <f t="array" ref="H133">GEOMEAN(1+H62:H71)-1</f>
        <v>4.6314200873354361E-2</v>
      </c>
    </row>
    <row r="134" spans="1:8" s="81" customFormat="1" ht="15">
      <c r="A134" s="12" t="s">
        <v>1227</v>
      </c>
      <c r="B134" s="304">
        <f t="array" ref="B134">GEOMEAN(1+B72:B81)-1</f>
        <v>7.6902713945581125E-2</v>
      </c>
      <c r="C134" s="304">
        <f t="array" ref="C134">GEOMEAN(1+C72:C81)-1</f>
        <v>5.348028824129103E-2</v>
      </c>
      <c r="D134" s="304">
        <f t="array" ref="D134">GEOMEAN(1+D72:D81)-1</f>
        <v>8.0547422613367781E-2</v>
      </c>
      <c r="E134" s="304">
        <f t="array" ref="E134">GEOMEAN(1+E72:E81)-1</f>
        <v>1.9569615624688952E-2</v>
      </c>
      <c r="F134" s="304">
        <f t="array" ref="F134">GEOMEAN(1+F72:F81)-1</f>
        <v>6.2369765684788581E-2</v>
      </c>
      <c r="H134" s="304">
        <f t="array" ref="H134">GEOMEAN(1+H72:H81)-1</f>
        <v>5.7769739795320962E-2</v>
      </c>
    </row>
    <row r="135" spans="1:8" s="81" customFormat="1" ht="15">
      <c r="A135" s="12" t="s">
        <v>1228</v>
      </c>
      <c r="B135" s="304">
        <f t="array" ref="B135">GEOMEAN(1+B82:B91)-1</f>
        <v>4.3879442123433643E-2</v>
      </c>
      <c r="C135" s="304">
        <f t="array" ref="C135">GEOMEAN(1+C82:C91)-1</f>
        <v>5.5643718850310719E-2</v>
      </c>
      <c r="D135" s="304">
        <f t="array" ref="D135">GEOMEAN(1+D82:D91)-1</f>
        <v>4.0539450745413985E-2</v>
      </c>
      <c r="E135" s="304">
        <f t="array" ref="E135">GEOMEAN(1+E82:E91)-1</f>
        <v>-1.1320750686956926E-2</v>
      </c>
      <c r="F135" s="304">
        <f t="array" ref="F135">GEOMEAN(1+F82:F91)-1</f>
        <v>5.3259289643324825E-2</v>
      </c>
      <c r="H135" s="304">
        <f t="array" ref="H135">GEOMEAN(1+H82:H91)-1</f>
        <v>4.0060264423659842E-2</v>
      </c>
    </row>
    <row r="136" spans="1:8" ht="15">
      <c r="A136" s="12" t="s">
        <v>1229</v>
      </c>
      <c r="B136" s="304">
        <f t="array" ref="B136">GEOMEAN(1+B92:B101)-1</f>
        <v>2.302188776947478E-2</v>
      </c>
      <c r="C136" s="304">
        <f t="array" ref="C136">GEOMEAN(1+C92:C101)-1</f>
        <v>2.6609774824147392E-2</v>
      </c>
      <c r="D136" s="304">
        <f t="array" ref="D136">GEOMEAN(1+D92:D101)-1</f>
        <v>5.604178640672286E-2</v>
      </c>
      <c r="E136" s="304">
        <f t="array" ref="E136">GEOMEAN(1+E92:E101)-1</f>
        <v>-1.5092583551651328E-3</v>
      </c>
      <c r="F136" s="304">
        <f t="array" ref="F136">GEOMEAN(1+F92:F101)-1</f>
        <v>5.5377247763334969E-2</v>
      </c>
      <c r="H136" s="304">
        <f t="array" ref="H136">GEOMEAN(1+H92:H101)-1</f>
        <v>2.2624784888367167E-2</v>
      </c>
    </row>
    <row r="137" spans="1:8" s="81" customFormat="1" ht="15">
      <c r="A137" s="12" t="s">
        <v>1230</v>
      </c>
      <c r="B137" s="304">
        <f t="array" ref="B137">GEOMEAN(1+B102:B111)-1</f>
        <v>2.8268460647545623E-2</v>
      </c>
      <c r="C137" s="304">
        <f t="array" ref="C137">GEOMEAN(1+C102:C111)-1</f>
        <v>3.4427529128802981E-2</v>
      </c>
      <c r="D137" s="304">
        <f t="array" ref="D137">GEOMEAN(1+D102:D111)-1</f>
        <v>6.7777009988412962E-2</v>
      </c>
      <c r="E137" s="304">
        <f t="array" ref="E137">GEOMEAN(1+E102:E111)-1</f>
        <v>-1.7664825312518895E-3</v>
      </c>
      <c r="F137" s="304">
        <f t="array" ref="F137">GEOMEAN(1+F102:F111)-1</f>
        <v>6.9745888536346445E-2</v>
      </c>
      <c r="H137" s="304">
        <f t="array" ref="H137">GEOMEAN(1+H102:H111)-1</f>
        <v>2.1667366277327904E-2</v>
      </c>
    </row>
    <row r="138" spans="1:8" s="81" customFormat="1" ht="15">
      <c r="A138" s="12" t="s">
        <v>1231</v>
      </c>
      <c r="B138" s="304">
        <f t="array" ref="B138">GEOMEAN(1+B112:B121)-1</f>
        <v>5.6086707155718729E-2</v>
      </c>
      <c r="C138" s="304">
        <f t="array" ref="C138">GEOMEAN(1+C112:C121)-1</f>
        <v>2.2719060487413678E-2</v>
      </c>
      <c r="D138" s="304">
        <f t="array" ref="D138">GEOMEAN(1+D112:D121)-1</f>
        <v>7.7228628712586067E-2</v>
      </c>
      <c r="E138" s="304">
        <f t="array" ref="E138">GEOMEAN(1+E112:E121)-1</f>
        <v>2.9255407403478539E-2</v>
      </c>
      <c r="F138" s="304">
        <f t="array" ref="F138">GEOMEAN(1+F112:F121)-1</f>
        <v>5.0604772191008784E-2</v>
      </c>
      <c r="H138" s="304">
        <f t="array" ref="H138">GEOMEAN(1+H112:H121)-1</f>
        <v>1.042006880675439E-2</v>
      </c>
    </row>
    <row r="139" spans="1:8" s="81" customFormat="1" ht="15">
      <c r="A139" s="12" t="s">
        <v>1267</v>
      </c>
      <c r="B139" s="304">
        <f t="array" ref="B139">GEOMEAN(1+B112:B126)-1</f>
        <v>4.3493893770317538E-2</v>
      </c>
      <c r="C139" s="304">
        <f t="array" ref="C139">GEOMEAN(1+C112:C126)-1</f>
        <v>1.9788251449306182E-2</v>
      </c>
      <c r="D139" s="304">
        <f t="array" ref="D139">GEOMEAN(1+D112:D125)-1</f>
        <v>6.5576101325508507E-2</v>
      </c>
      <c r="E139" s="304">
        <f t="array" ref="E139">GEOMEAN(1+E112:E125)-1</f>
        <v>2.1158443298407548E-2</v>
      </c>
      <c r="F139" s="304">
        <f t="array" ref="F139">GEOMEAN(1+F112:F126)-1</f>
        <v>4.5856939139501174E-2</v>
      </c>
      <c r="H139" s="304">
        <f t="array" ref="H139">GEOMEAN(1+H112:H126)-1</f>
        <v>1.0248589667435803E-2</v>
      </c>
    </row>
    <row r="140" spans="1:8" s="81" customFormat="1" ht="15.75" thickBot="1">
      <c r="A140" s="94" t="s">
        <v>1268</v>
      </c>
      <c r="B140" s="304">
        <f t="array" ref="B140">GEOMEAN(1+B82:B126)-1</f>
        <v>3.5606605645022826E-2</v>
      </c>
      <c r="C140" s="304">
        <f t="array" ref="C140">GEOMEAN(1+C82:C126)-1</f>
        <v>3.2437960693347367E-2</v>
      </c>
      <c r="D140" s="304">
        <f t="array" ref="D140">GEOMEAN(1+D82:D125)-1</f>
        <v>5.8166967043517204E-2</v>
      </c>
      <c r="E140" s="304">
        <f t="array" ref="E140">GEOMEAN(1+E82:E125)-1</f>
        <v>3.3348745011474445E-3</v>
      </c>
      <c r="F140" s="304">
        <f t="array" ref="F140">GEOMEAN(1+F82:F126)-1</f>
        <v>5.4889884290665103E-2</v>
      </c>
      <c r="H140" s="304">
        <f t="array" ref="H140">GEOMEAN(1+H82:H126)-1</f>
        <v>2.2103384943888083E-2</v>
      </c>
    </row>
    <row r="141" spans="1:8" s="81" customFormat="1" ht="15">
      <c r="A141" s="80" t="s">
        <v>1283</v>
      </c>
      <c r="B141" s="3">
        <f t="array" ref="B141">GEOMEAN(1+B12:B126)-1</f>
        <v>2.1027912956574912E-2</v>
      </c>
      <c r="C141" s="3">
        <f t="array" ref="C141">GEOMEAN(1+C12:C126)-1</f>
        <v>3.3086849495955528E-2</v>
      </c>
      <c r="D141" s="3">
        <f t="array" ref="D141">GEOMEAN(1+D12:D126)-1</f>
        <v>4.3666167201233064E-2</v>
      </c>
      <c r="E141" s="3">
        <f t="array" ref="E141">GEOMEAN(1+E12:E126)-1</f>
        <v>-1.1790319733695043E-2</v>
      </c>
      <c r="F141" s="3">
        <f t="array" ref="F141">GEOMEAN(1+F12:F126)-1</f>
        <v>5.5870149715318673E-2</v>
      </c>
      <c r="G141" s="3"/>
      <c r="H141" s="3">
        <f t="array" ref="H141">GEOMEAN(1+H12:H126)-1</f>
        <v>2.2634029563563418E-2</v>
      </c>
    </row>
    <row r="142" spans="1:8" s="81" customFormat="1">
      <c r="A142" s="80"/>
      <c r="B142" s="82"/>
    </row>
    <row r="143" spans="1:8" s="81" customFormat="1" ht="15">
      <c r="A143" s="80"/>
      <c r="C143" s="304"/>
      <c r="D143" s="304"/>
      <c r="E143" s="304"/>
      <c r="F143" s="304"/>
    </row>
    <row r="144" spans="1:8" s="81" customFormat="1" ht="15">
      <c r="A144" s="80"/>
      <c r="B144" s="304"/>
      <c r="C144" s="304"/>
      <c r="D144" s="304"/>
      <c r="E144" s="304"/>
      <c r="F144" s="304"/>
    </row>
    <row r="145" spans="1:2" s="81" customFormat="1">
      <c r="A145" s="80"/>
    </row>
    <row r="146" spans="1:2" s="81" customFormat="1">
      <c r="A146" s="80"/>
    </row>
    <row r="147" spans="1:2" s="81" customFormat="1">
      <c r="A147" s="80"/>
    </row>
    <row r="148" spans="1:2" s="81" customFormat="1">
      <c r="A148" s="80"/>
      <c r="B148" s="82"/>
    </row>
    <row r="149" spans="1:2" s="81" customFormat="1">
      <c r="A149" s="80"/>
      <c r="B149" s="82"/>
    </row>
    <row r="150" spans="1:2" s="81" customFormat="1">
      <c r="A150" s="80"/>
      <c r="B150" s="82"/>
    </row>
    <row r="151" spans="1:2" s="81" customFormat="1">
      <c r="A151" s="80"/>
      <c r="B151" s="82"/>
    </row>
    <row r="152" spans="1:2" s="81" customFormat="1">
      <c r="A152" s="80"/>
      <c r="B152" s="82"/>
    </row>
    <row r="153" spans="1:2" s="81" customFormat="1">
      <c r="A153" s="80"/>
      <c r="B153" s="82"/>
    </row>
    <row r="154" spans="1:2" s="81" customFormat="1">
      <c r="A154" s="80"/>
      <c r="B154" s="82"/>
    </row>
    <row r="155" spans="1:2" s="81" customFormat="1">
      <c r="A155" s="80"/>
      <c r="B155" s="82"/>
    </row>
    <row r="156" spans="1:2" s="81" customFormat="1">
      <c r="A156" s="80"/>
      <c r="B156" s="82"/>
    </row>
    <row r="157" spans="1:2" s="81" customFormat="1">
      <c r="A157" s="80"/>
      <c r="B157" s="82"/>
    </row>
    <row r="158" spans="1:2" s="81" customFormat="1">
      <c r="A158" s="80"/>
      <c r="B158" s="82"/>
    </row>
    <row r="159" spans="1:2" s="81" customFormat="1">
      <c r="A159" s="80"/>
      <c r="B159" s="82"/>
    </row>
    <row r="160" spans="1:2" s="81" customFormat="1">
      <c r="A160" s="80"/>
      <c r="B160" s="82"/>
    </row>
    <row r="161" spans="1:2" s="81" customFormat="1">
      <c r="A161" s="80"/>
      <c r="B161" s="82"/>
    </row>
    <row r="162" spans="1:2" s="81" customFormat="1">
      <c r="A162" s="80"/>
      <c r="B162" s="82"/>
    </row>
    <row r="163" spans="1:2" s="81" customFormat="1">
      <c r="A163" s="80"/>
      <c r="B163" s="82"/>
    </row>
    <row r="164" spans="1:2" s="81" customFormat="1">
      <c r="A164" s="80"/>
      <c r="B164" s="82"/>
    </row>
    <row r="165" spans="1:2" s="81" customFormat="1">
      <c r="A165" s="80"/>
      <c r="B165" s="82"/>
    </row>
    <row r="166" spans="1:2" s="81" customFormat="1">
      <c r="A166" s="80"/>
      <c r="B166" s="82"/>
    </row>
    <row r="167" spans="1:2" s="81" customFormat="1">
      <c r="A167" s="80"/>
      <c r="B167" s="82"/>
    </row>
    <row r="168" spans="1:2" s="81" customFormat="1">
      <c r="A168" s="80"/>
      <c r="B168" s="82"/>
    </row>
    <row r="169" spans="1:2" s="81" customFormat="1">
      <c r="A169" s="80"/>
      <c r="B169" s="82"/>
    </row>
    <row r="170" spans="1:2" s="81" customFormat="1">
      <c r="A170" s="80"/>
      <c r="B170" s="82"/>
    </row>
    <row r="171" spans="1:2" s="81" customFormat="1">
      <c r="A171" s="80"/>
      <c r="B171" s="82"/>
    </row>
    <row r="172" spans="1:2" s="81" customFormat="1">
      <c r="A172" s="80"/>
      <c r="B172" s="82"/>
    </row>
    <row r="173" spans="1:2" s="81" customFormat="1">
      <c r="A173" s="80"/>
      <c r="B173" s="82"/>
    </row>
    <row r="174" spans="1:2" s="81" customFormat="1">
      <c r="A174" s="80"/>
      <c r="B174" s="82"/>
    </row>
    <row r="175" spans="1:2" s="81" customFormat="1">
      <c r="A175" s="80"/>
      <c r="B175" s="82"/>
    </row>
    <row r="176" spans="1:2" s="81" customFormat="1">
      <c r="A176" s="80"/>
      <c r="B176" s="82"/>
    </row>
    <row r="177" spans="1:2" s="81" customFormat="1">
      <c r="A177" s="80"/>
      <c r="B177" s="82"/>
    </row>
    <row r="178" spans="1:2" s="81" customFormat="1">
      <c r="A178" s="80"/>
      <c r="B178" s="82"/>
    </row>
    <row r="179" spans="1:2" s="81" customFormat="1">
      <c r="A179" s="80"/>
      <c r="B179" s="82"/>
    </row>
    <row r="180" spans="1:2" s="81" customFormat="1">
      <c r="A180" s="80"/>
      <c r="B180" s="82"/>
    </row>
    <row r="181" spans="1:2" s="81" customFormat="1">
      <c r="A181" s="80"/>
      <c r="B181" s="82"/>
    </row>
    <row r="182" spans="1:2" s="81" customFormat="1">
      <c r="A182" s="80"/>
      <c r="B182" s="82"/>
    </row>
    <row r="183" spans="1:2" s="81" customFormat="1">
      <c r="A183" s="80"/>
      <c r="B183" s="82"/>
    </row>
    <row r="184" spans="1:2" s="81" customFormat="1">
      <c r="A184" s="80"/>
      <c r="B184" s="82"/>
    </row>
    <row r="185" spans="1:2" s="81" customFormat="1">
      <c r="A185" s="80"/>
      <c r="B185" s="82"/>
    </row>
    <row r="186" spans="1:2" s="81" customFormat="1">
      <c r="A186" s="80"/>
      <c r="B186" s="82"/>
    </row>
    <row r="187" spans="1:2" s="81" customFormat="1">
      <c r="A187" s="80"/>
      <c r="B187" s="82"/>
    </row>
    <row r="188" spans="1:2" s="81" customFormat="1">
      <c r="A188" s="80"/>
      <c r="B188" s="82"/>
    </row>
    <row r="189" spans="1:2" s="81" customFormat="1">
      <c r="A189" s="80"/>
      <c r="B189" s="82"/>
    </row>
    <row r="190" spans="1:2" s="81" customFormat="1">
      <c r="A190" s="80"/>
      <c r="B190" s="82"/>
    </row>
    <row r="191" spans="1:2" s="81" customFormat="1">
      <c r="A191" s="80"/>
      <c r="B191" s="82"/>
    </row>
    <row r="192" spans="1:2" s="81" customFormat="1">
      <c r="A192" s="80"/>
      <c r="B192" s="82"/>
    </row>
    <row r="193" spans="1:2" s="81" customFormat="1">
      <c r="A193" s="80"/>
      <c r="B193" s="82"/>
    </row>
    <row r="194" spans="1:2" s="81" customFormat="1">
      <c r="A194" s="80"/>
      <c r="B194" s="82"/>
    </row>
    <row r="195" spans="1:2" s="81" customFormat="1">
      <c r="A195" s="80"/>
      <c r="B195" s="82"/>
    </row>
    <row r="196" spans="1:2" s="81" customFormat="1">
      <c r="A196" s="80"/>
      <c r="B196" s="82"/>
    </row>
    <row r="197" spans="1:2" s="81" customFormat="1">
      <c r="A197" s="80"/>
      <c r="B197" s="82"/>
    </row>
    <row r="198" spans="1:2" s="81" customFormat="1">
      <c r="A198" s="80"/>
      <c r="B198" s="82"/>
    </row>
    <row r="199" spans="1:2" s="81" customFormat="1">
      <c r="A199" s="80"/>
      <c r="B199" s="82"/>
    </row>
    <row r="200" spans="1:2" s="81" customFormat="1">
      <c r="A200" s="80"/>
      <c r="B200" s="82"/>
    </row>
    <row r="201" spans="1:2" s="81" customFormat="1">
      <c r="A201" s="80"/>
      <c r="B201" s="82"/>
    </row>
    <row r="202" spans="1:2" s="81" customFormat="1">
      <c r="A202" s="80"/>
      <c r="B202" s="82"/>
    </row>
    <row r="203" spans="1:2" s="81" customFormat="1">
      <c r="A203" s="80"/>
      <c r="B203" s="82"/>
    </row>
    <row r="204" spans="1:2" s="81" customFormat="1">
      <c r="A204" s="80"/>
      <c r="B204" s="82"/>
    </row>
    <row r="205" spans="1:2" s="81" customFormat="1">
      <c r="A205" s="80"/>
      <c r="B205" s="82"/>
    </row>
    <row r="206" spans="1:2" s="81" customFormat="1">
      <c r="A206" s="80"/>
      <c r="B206" s="82"/>
    </row>
    <row r="207" spans="1:2" s="81" customFormat="1">
      <c r="A207" s="80"/>
      <c r="B207" s="82"/>
    </row>
    <row r="208" spans="1:2" s="81" customFormat="1">
      <c r="A208" s="80"/>
      <c r="B208" s="82"/>
    </row>
    <row r="209" spans="1:2" s="81" customFormat="1">
      <c r="A209" s="80"/>
      <c r="B209" s="82"/>
    </row>
    <row r="210" spans="1:2" s="81" customFormat="1">
      <c r="A210" s="80"/>
      <c r="B210" s="82"/>
    </row>
    <row r="211" spans="1:2" s="81" customFormat="1">
      <c r="A211" s="80"/>
      <c r="B211" s="82"/>
    </row>
    <row r="212" spans="1:2" s="81" customFormat="1">
      <c r="A212" s="80"/>
      <c r="B212" s="82"/>
    </row>
    <row r="213" spans="1:2" s="81" customFormat="1">
      <c r="A213" s="80"/>
      <c r="B213" s="82"/>
    </row>
    <row r="214" spans="1:2" s="81" customFormat="1">
      <c r="A214" s="80"/>
      <c r="B214" s="82"/>
    </row>
    <row r="215" spans="1:2" s="81" customFormat="1">
      <c r="A215" s="80"/>
      <c r="B215" s="82"/>
    </row>
    <row r="216" spans="1:2" s="81" customFormat="1">
      <c r="A216" s="80"/>
      <c r="B216" s="82"/>
    </row>
    <row r="217" spans="1:2" s="81" customFormat="1">
      <c r="A217" s="80"/>
      <c r="B217" s="82"/>
    </row>
    <row r="218" spans="1:2" s="81" customFormat="1">
      <c r="A218" s="80"/>
      <c r="B218" s="82"/>
    </row>
    <row r="219" spans="1:2" s="81" customFormat="1">
      <c r="A219" s="80"/>
      <c r="B219" s="82"/>
    </row>
    <row r="220" spans="1:2" s="81" customFormat="1">
      <c r="A220" s="80"/>
      <c r="B220" s="82"/>
    </row>
    <row r="221" spans="1:2" s="81" customFormat="1">
      <c r="A221" s="80"/>
      <c r="B221" s="82"/>
    </row>
    <row r="222" spans="1:2" s="81" customFormat="1">
      <c r="A222" s="80"/>
      <c r="B222" s="82"/>
    </row>
    <row r="223" spans="1:2" s="81" customFormat="1">
      <c r="A223" s="80"/>
      <c r="B223" s="82"/>
    </row>
    <row r="224" spans="1:2" s="81" customFormat="1">
      <c r="A224" s="80"/>
      <c r="B224" s="82"/>
    </row>
    <row r="225" spans="1:2" s="81" customFormat="1">
      <c r="A225" s="80"/>
      <c r="B225" s="82"/>
    </row>
    <row r="226" spans="1:2" s="81" customFormat="1">
      <c r="A226" s="80"/>
      <c r="B226" s="82"/>
    </row>
    <row r="227" spans="1:2" s="81" customFormat="1">
      <c r="A227" s="80"/>
      <c r="B227" s="82"/>
    </row>
    <row r="228" spans="1:2" s="81" customFormat="1">
      <c r="A228" s="80"/>
      <c r="B228" s="82"/>
    </row>
    <row r="229" spans="1:2" s="81" customFormat="1">
      <c r="A229" s="80"/>
      <c r="B229" s="82"/>
    </row>
    <row r="230" spans="1:2" s="81" customFormat="1">
      <c r="A230" s="80"/>
      <c r="B230" s="82"/>
    </row>
    <row r="231" spans="1:2" s="81" customFormat="1">
      <c r="A231" s="80"/>
      <c r="B231" s="82"/>
    </row>
    <row r="232" spans="1:2" s="81" customFormat="1">
      <c r="A232" s="80"/>
      <c r="B232" s="82"/>
    </row>
    <row r="233" spans="1:2" s="81" customFormat="1">
      <c r="A233" s="80"/>
      <c r="B233" s="82"/>
    </row>
    <row r="234" spans="1:2" s="81" customFormat="1">
      <c r="A234" s="80"/>
      <c r="B234" s="82"/>
    </row>
    <row r="235" spans="1:2" s="81" customFormat="1">
      <c r="A235" s="80"/>
      <c r="B235" s="82"/>
    </row>
    <row r="236" spans="1:2" s="81" customFormat="1">
      <c r="A236" s="80"/>
      <c r="B236" s="82"/>
    </row>
    <row r="237" spans="1:2" s="81" customFormat="1">
      <c r="A237" s="80"/>
      <c r="B237" s="82"/>
    </row>
    <row r="238" spans="1:2" s="81" customFormat="1">
      <c r="A238" s="80"/>
      <c r="B238" s="82"/>
    </row>
    <row r="239" spans="1:2" s="81" customFormat="1">
      <c r="A239" s="80"/>
      <c r="B239" s="82"/>
    </row>
    <row r="240" spans="1:2" s="81" customFormat="1">
      <c r="A240" s="80"/>
      <c r="B240" s="82"/>
    </row>
    <row r="241" spans="1:2" s="81" customFormat="1">
      <c r="A241" s="80"/>
      <c r="B241" s="82"/>
    </row>
    <row r="242" spans="1:2" s="81" customFormat="1">
      <c r="A242" s="80"/>
      <c r="B242" s="82"/>
    </row>
    <row r="243" spans="1:2" s="81" customFormat="1">
      <c r="A243" s="80"/>
      <c r="B243" s="82"/>
    </row>
    <row r="244" spans="1:2" s="81" customFormat="1">
      <c r="A244" s="80"/>
      <c r="B244" s="82"/>
    </row>
    <row r="245" spans="1:2" s="81" customFormat="1">
      <c r="A245" s="80"/>
      <c r="B245" s="82"/>
    </row>
    <row r="246" spans="1:2" s="81" customFormat="1">
      <c r="A246" s="80"/>
      <c r="B246" s="82"/>
    </row>
    <row r="247" spans="1:2" s="81" customFormat="1">
      <c r="A247" s="80"/>
      <c r="B247" s="82"/>
    </row>
    <row r="248" spans="1:2" s="81" customFormat="1">
      <c r="A248" s="80"/>
      <c r="B248" s="82"/>
    </row>
    <row r="249" spans="1:2" s="81" customFormat="1">
      <c r="A249" s="80"/>
      <c r="B249" s="82"/>
    </row>
    <row r="250" spans="1:2" s="81" customFormat="1">
      <c r="A250" s="80"/>
      <c r="B250" s="82"/>
    </row>
    <row r="251" spans="1:2" s="81" customFormat="1">
      <c r="A251" s="80"/>
      <c r="B251" s="82"/>
    </row>
    <row r="252" spans="1:2" s="81" customFormat="1">
      <c r="A252" s="80"/>
      <c r="B252" s="82"/>
    </row>
    <row r="253" spans="1:2" s="81" customFormat="1">
      <c r="A253" s="80"/>
      <c r="B253" s="82"/>
    </row>
    <row r="254" spans="1:2" s="81" customFormat="1">
      <c r="A254" s="80"/>
      <c r="B254" s="82"/>
    </row>
    <row r="255" spans="1:2" s="81" customFormat="1">
      <c r="A255" s="80"/>
      <c r="B255" s="82"/>
    </row>
    <row r="256" spans="1:2" s="81" customFormat="1">
      <c r="A256" s="80"/>
      <c r="B256" s="82"/>
    </row>
    <row r="257" spans="1:2" s="81" customFormat="1">
      <c r="A257" s="80"/>
      <c r="B257" s="82"/>
    </row>
    <row r="258" spans="1:2" s="81" customFormat="1">
      <c r="A258" s="80"/>
      <c r="B258" s="82"/>
    </row>
    <row r="259" spans="1:2" s="81" customFormat="1">
      <c r="A259" s="80"/>
      <c r="B259" s="82"/>
    </row>
    <row r="260" spans="1:2" s="81" customFormat="1">
      <c r="A260" s="80"/>
      <c r="B260" s="82"/>
    </row>
    <row r="261" spans="1:2" s="81" customFormat="1">
      <c r="A261" s="80"/>
      <c r="B261" s="82"/>
    </row>
    <row r="262" spans="1:2" s="81" customFormat="1">
      <c r="A262" s="80"/>
      <c r="B262" s="82"/>
    </row>
    <row r="263" spans="1:2" s="81" customFormat="1">
      <c r="A263" s="80"/>
      <c r="B263" s="82"/>
    </row>
    <row r="264" spans="1:2" s="81" customFormat="1">
      <c r="A264" s="80"/>
      <c r="B264" s="82"/>
    </row>
    <row r="265" spans="1:2" s="81" customFormat="1">
      <c r="A265" s="80"/>
      <c r="B265" s="82"/>
    </row>
    <row r="266" spans="1:2" s="81" customFormat="1">
      <c r="A266" s="80"/>
      <c r="B266" s="82"/>
    </row>
    <row r="267" spans="1:2" s="81" customFormat="1">
      <c r="A267" s="80"/>
      <c r="B267" s="82"/>
    </row>
    <row r="268" spans="1:2" s="81" customFormat="1">
      <c r="A268" s="80"/>
      <c r="B268" s="82"/>
    </row>
    <row r="269" spans="1:2" s="81" customFormat="1">
      <c r="A269" s="80"/>
      <c r="B269" s="82"/>
    </row>
    <row r="270" spans="1:2" s="81" customFormat="1">
      <c r="A270" s="80"/>
      <c r="B270" s="82"/>
    </row>
    <row r="271" spans="1:2" s="81" customFormat="1">
      <c r="A271" s="80"/>
      <c r="B271" s="82"/>
    </row>
    <row r="272" spans="1:2" s="81" customFormat="1">
      <c r="A272" s="80"/>
      <c r="B272" s="82"/>
    </row>
    <row r="273" spans="1:2" s="81" customFormat="1">
      <c r="A273" s="80"/>
      <c r="B273" s="82"/>
    </row>
    <row r="274" spans="1:2" s="81" customFormat="1">
      <c r="A274" s="80"/>
      <c r="B274" s="82"/>
    </row>
    <row r="275" spans="1:2" s="81" customFormat="1">
      <c r="A275" s="80"/>
      <c r="B275" s="82"/>
    </row>
    <row r="276" spans="1:2" s="81" customFormat="1">
      <c r="A276" s="80"/>
      <c r="B276" s="82"/>
    </row>
    <row r="277" spans="1:2" s="81" customFormat="1">
      <c r="A277" s="80"/>
      <c r="B277" s="82"/>
    </row>
    <row r="278" spans="1:2" s="81" customFormat="1">
      <c r="A278" s="80"/>
      <c r="B278" s="82"/>
    </row>
    <row r="279" spans="1:2" s="81" customFormat="1">
      <c r="A279" s="80"/>
      <c r="B279" s="82"/>
    </row>
    <row r="280" spans="1:2" s="81" customFormat="1">
      <c r="A280" s="80"/>
      <c r="B280" s="82"/>
    </row>
    <row r="281" spans="1:2" s="81" customFormat="1">
      <c r="A281" s="80"/>
      <c r="B281" s="82"/>
    </row>
    <row r="282" spans="1:2" s="81" customFormat="1">
      <c r="A282" s="80"/>
      <c r="B282" s="82"/>
    </row>
    <row r="283" spans="1:2" s="81" customFormat="1">
      <c r="A283" s="80"/>
      <c r="B283" s="82"/>
    </row>
    <row r="284" spans="1:2" s="81" customFormat="1">
      <c r="A284" s="80"/>
      <c r="B284" s="82"/>
    </row>
    <row r="285" spans="1:2" s="81" customFormat="1">
      <c r="A285" s="80"/>
      <c r="B285" s="82"/>
    </row>
    <row r="286" spans="1:2" s="81" customFormat="1">
      <c r="A286" s="80"/>
      <c r="B286" s="82"/>
    </row>
    <row r="287" spans="1:2" s="81" customFormat="1">
      <c r="A287" s="80"/>
      <c r="B287" s="82"/>
    </row>
    <row r="288" spans="1:2" s="81" customFormat="1">
      <c r="A288" s="80"/>
      <c r="B288" s="82"/>
    </row>
    <row r="289" spans="1:2" s="81" customFormat="1">
      <c r="A289" s="80"/>
      <c r="B289" s="82"/>
    </row>
    <row r="290" spans="1:2" s="81" customFormat="1">
      <c r="A290" s="80"/>
      <c r="B290" s="82"/>
    </row>
    <row r="291" spans="1:2" s="81" customFormat="1">
      <c r="A291" s="80"/>
      <c r="B291" s="82"/>
    </row>
    <row r="292" spans="1:2" s="81" customFormat="1">
      <c r="A292" s="80"/>
      <c r="B292" s="82"/>
    </row>
    <row r="293" spans="1:2" s="81" customFormat="1">
      <c r="A293" s="80"/>
      <c r="B293" s="82"/>
    </row>
    <row r="294" spans="1:2" s="81" customFormat="1">
      <c r="A294" s="80"/>
      <c r="B294" s="82"/>
    </row>
    <row r="295" spans="1:2" s="81" customFormat="1">
      <c r="A295" s="80"/>
      <c r="B295" s="82"/>
    </row>
    <row r="296" spans="1:2" s="81" customFormat="1">
      <c r="A296" s="80"/>
      <c r="B296" s="82"/>
    </row>
    <row r="297" spans="1:2" s="81" customFormat="1">
      <c r="A297" s="80"/>
      <c r="B297" s="82"/>
    </row>
    <row r="298" spans="1:2" s="81" customFormat="1">
      <c r="A298" s="80"/>
      <c r="B298" s="82"/>
    </row>
    <row r="299" spans="1:2" s="81" customFormat="1">
      <c r="A299" s="80"/>
      <c r="B299" s="82"/>
    </row>
    <row r="300" spans="1:2" s="81" customFormat="1">
      <c r="A300" s="80"/>
      <c r="B300" s="82"/>
    </row>
    <row r="301" spans="1:2" s="81" customFormat="1">
      <c r="A301" s="80"/>
      <c r="B301" s="82"/>
    </row>
    <row r="302" spans="1:2" s="81" customFormat="1">
      <c r="A302" s="80"/>
      <c r="B302" s="82"/>
    </row>
    <row r="303" spans="1:2" s="81" customFormat="1">
      <c r="A303" s="80"/>
      <c r="B303" s="82"/>
    </row>
    <row r="304" spans="1:2" s="81" customFormat="1">
      <c r="A304" s="80"/>
      <c r="B304" s="82"/>
    </row>
    <row r="305" spans="1:2" s="81" customFormat="1">
      <c r="A305" s="80"/>
      <c r="B305" s="82"/>
    </row>
    <row r="306" spans="1:2" s="81" customFormat="1">
      <c r="A306" s="80"/>
      <c r="B306" s="82"/>
    </row>
    <row r="307" spans="1:2" s="81" customFormat="1">
      <c r="A307" s="80"/>
      <c r="B307" s="82"/>
    </row>
    <row r="308" spans="1:2" s="81" customFormat="1">
      <c r="A308" s="80"/>
      <c r="B308" s="82"/>
    </row>
    <row r="309" spans="1:2" s="81" customFormat="1">
      <c r="A309" s="80"/>
      <c r="B309" s="82"/>
    </row>
    <row r="310" spans="1:2" s="81" customFormat="1">
      <c r="A310" s="80"/>
      <c r="B310" s="82"/>
    </row>
    <row r="311" spans="1:2" s="81" customFormat="1">
      <c r="A311" s="80"/>
      <c r="B311" s="82"/>
    </row>
    <row r="312" spans="1:2" s="81" customFormat="1">
      <c r="A312" s="80"/>
      <c r="B312" s="82"/>
    </row>
    <row r="313" spans="1:2" s="81" customFormat="1">
      <c r="A313" s="80"/>
      <c r="B313" s="82"/>
    </row>
    <row r="314" spans="1:2" s="81" customFormat="1">
      <c r="A314" s="80"/>
      <c r="B314" s="82"/>
    </row>
    <row r="315" spans="1:2" s="81" customFormat="1">
      <c r="A315" s="80"/>
      <c r="B315" s="82"/>
    </row>
    <row r="316" spans="1:2" s="81" customFormat="1">
      <c r="A316" s="80"/>
      <c r="B316" s="82"/>
    </row>
    <row r="317" spans="1:2" s="81" customFormat="1">
      <c r="A317" s="80"/>
      <c r="B317" s="82"/>
    </row>
    <row r="318" spans="1:2" s="81" customFormat="1">
      <c r="A318" s="80"/>
      <c r="B318" s="82"/>
    </row>
    <row r="319" spans="1:2" s="81" customFormat="1">
      <c r="A319" s="80"/>
      <c r="B319" s="82"/>
    </row>
    <row r="320" spans="1:2" s="81" customFormat="1">
      <c r="A320" s="80"/>
      <c r="B320" s="82"/>
    </row>
    <row r="321" spans="1:2" s="81" customFormat="1">
      <c r="A321" s="80"/>
      <c r="B321" s="82"/>
    </row>
    <row r="322" spans="1:2" s="81" customFormat="1">
      <c r="A322" s="80"/>
      <c r="B322" s="82"/>
    </row>
    <row r="323" spans="1:2" s="81" customFormat="1">
      <c r="A323" s="80"/>
      <c r="B323" s="82"/>
    </row>
    <row r="324" spans="1:2" s="81" customFormat="1">
      <c r="A324" s="80"/>
      <c r="B324" s="82"/>
    </row>
    <row r="325" spans="1:2" s="81" customFormat="1">
      <c r="A325" s="80"/>
      <c r="B325" s="82"/>
    </row>
    <row r="326" spans="1:2" s="81" customFormat="1">
      <c r="A326" s="80"/>
      <c r="B326" s="82"/>
    </row>
    <row r="327" spans="1:2" s="81" customFormat="1">
      <c r="A327" s="80"/>
      <c r="B327" s="82"/>
    </row>
    <row r="328" spans="1:2" s="81" customFormat="1">
      <c r="A328" s="80"/>
      <c r="B328" s="82"/>
    </row>
    <row r="329" spans="1:2" s="81" customFormat="1">
      <c r="A329" s="80"/>
      <c r="B329" s="82"/>
    </row>
    <row r="330" spans="1:2" s="81" customFormat="1">
      <c r="A330" s="80"/>
      <c r="B330" s="82"/>
    </row>
    <row r="331" spans="1:2" s="81" customFormat="1">
      <c r="A331" s="80"/>
      <c r="B331" s="82"/>
    </row>
    <row r="332" spans="1:2" s="81" customFormat="1">
      <c r="A332" s="80"/>
      <c r="B332" s="82"/>
    </row>
    <row r="333" spans="1:2" s="81" customFormat="1">
      <c r="A333" s="80"/>
      <c r="B333" s="82"/>
    </row>
    <row r="334" spans="1:2" s="81" customFormat="1">
      <c r="A334" s="80"/>
      <c r="B334" s="82"/>
    </row>
    <row r="335" spans="1:2" s="81" customFormat="1">
      <c r="A335" s="80"/>
      <c r="B335" s="82"/>
    </row>
    <row r="336" spans="1:2" s="81" customFormat="1">
      <c r="A336" s="80"/>
    </row>
    <row r="337" spans="1:1" s="81" customFormat="1">
      <c r="A337" s="80"/>
    </row>
    <row r="338" spans="1:1" s="81" customFormat="1">
      <c r="A338" s="80"/>
    </row>
    <row r="339" spans="1:1" s="81" customFormat="1">
      <c r="A339" s="80"/>
    </row>
    <row r="340" spans="1:1" s="81" customFormat="1">
      <c r="A340" s="80"/>
    </row>
    <row r="341" spans="1:1" s="81" customFormat="1">
      <c r="A341" s="80"/>
    </row>
    <row r="342" spans="1:1" s="81" customFormat="1">
      <c r="A342" s="80"/>
    </row>
    <row r="343" spans="1:1" s="81" customFormat="1">
      <c r="A343" s="80"/>
    </row>
    <row r="344" spans="1:1" s="81" customFormat="1">
      <c r="A344" s="80"/>
    </row>
    <row r="345" spans="1:1" s="81" customFormat="1">
      <c r="A345" s="80"/>
    </row>
    <row r="346" spans="1:1" s="81" customFormat="1">
      <c r="A346" s="80"/>
    </row>
    <row r="347" spans="1:1" s="81" customFormat="1">
      <c r="A347" s="80"/>
    </row>
  </sheetData>
  <mergeCells count="9">
    <mergeCell ref="B3:H3"/>
    <mergeCell ref="C6:C7"/>
    <mergeCell ref="E6:E7"/>
    <mergeCell ref="F6:F7"/>
    <mergeCell ref="A6:A7"/>
    <mergeCell ref="B6:B7"/>
    <mergeCell ref="D6:D7"/>
    <mergeCell ref="G6:G7"/>
    <mergeCell ref="H6:H7"/>
  </mergeCells>
  <hyperlinks>
    <hyperlink ref="A1" location="Index!A1" display="Back to index"/>
  </hyperlinks>
  <pageMargins left="0.7" right="0.7" top="0.75" bottom="0.75" header="0.3" footer="0.3"/>
  <pageSetup paperSize="9" orientation="portrait" horizontalDpi="4294967292" verticalDpi="429496729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N81"/>
  <sheetViews>
    <sheetView workbookViewId="0">
      <pane xSplit="1" ySplit="7" topLeftCell="B8" activePane="bottomRight" state="frozen"/>
      <selection pane="topRight"/>
      <selection pane="bottomLeft"/>
      <selection pane="bottomRight" activeCell="G7" sqref="G7"/>
    </sheetView>
  </sheetViews>
  <sheetFormatPr baseColWidth="10" defaultColWidth="9.140625" defaultRowHeight="15"/>
  <cols>
    <col min="1" max="1" width="9.140625" style="1197"/>
    <col min="2" max="3" width="11.140625" style="1197" customWidth="1"/>
    <col min="4" max="4" width="13.7109375" style="1197" customWidth="1"/>
    <col min="5" max="5" width="9.85546875" style="1197" customWidth="1"/>
    <col min="6" max="8" width="11.42578125" style="1197" customWidth="1"/>
    <col min="9" max="10" width="12.42578125" style="1197" customWidth="1"/>
    <col min="11" max="11" width="12.28515625" style="1197" customWidth="1"/>
    <col min="12" max="16384" width="9.140625" style="1197"/>
  </cols>
  <sheetData>
    <row r="1" spans="1:11" ht="15.75" thickBot="1">
      <c r="A1" s="13" t="s">
        <v>22</v>
      </c>
      <c r="B1" s="29"/>
      <c r="C1" s="29"/>
      <c r="D1" s="29"/>
      <c r="E1" s="29"/>
      <c r="F1" s="29"/>
      <c r="G1" s="29"/>
      <c r="H1" s="29"/>
      <c r="I1" s="29"/>
      <c r="J1" s="29"/>
      <c r="K1" s="29"/>
    </row>
    <row r="2" spans="1:11" ht="16.5" customHeight="1">
      <c r="A2" s="29"/>
      <c r="B2" s="1797" t="s">
        <v>1481</v>
      </c>
      <c r="C2" s="1798"/>
      <c r="D2" s="1798"/>
      <c r="E2" s="1798"/>
      <c r="F2" s="1798"/>
      <c r="G2" s="1798"/>
      <c r="H2" s="1798"/>
      <c r="I2" s="1798"/>
      <c r="J2" s="1798"/>
      <c r="K2" s="1799"/>
    </row>
    <row r="3" spans="1:11">
      <c r="A3" s="46"/>
      <c r="B3" s="1923"/>
      <c r="C3" s="1924"/>
      <c r="D3" s="1924"/>
      <c r="E3" s="1924"/>
      <c r="F3" s="1924"/>
      <c r="G3" s="1924"/>
      <c r="H3" s="1924"/>
      <c r="I3" s="1924"/>
      <c r="J3" s="1924"/>
      <c r="K3" s="1925"/>
    </row>
    <row r="4" spans="1:11">
      <c r="A4" s="43"/>
      <c r="B4" s="1123" t="s">
        <v>21</v>
      </c>
      <c r="C4" s="45" t="s">
        <v>20</v>
      </c>
      <c r="D4" s="748" t="s">
        <v>19</v>
      </c>
      <c r="E4" s="748" t="s">
        <v>18</v>
      </c>
      <c r="F4" s="748" t="s">
        <v>17</v>
      </c>
      <c r="G4" s="748" t="s">
        <v>16</v>
      </c>
      <c r="H4" s="748" t="s">
        <v>15</v>
      </c>
      <c r="I4" s="748" t="s">
        <v>14</v>
      </c>
      <c r="J4" s="748" t="s">
        <v>13</v>
      </c>
      <c r="K4" s="372" t="s">
        <v>12</v>
      </c>
    </row>
    <row r="5" spans="1:11" ht="15.75" thickBot="1">
      <c r="A5" s="43"/>
      <c r="B5" s="2140" t="s">
        <v>30</v>
      </c>
      <c r="C5" s="2141"/>
      <c r="D5" s="2141"/>
      <c r="E5" s="2141"/>
      <c r="F5" s="2141"/>
      <c r="G5" s="2141"/>
      <c r="H5" s="2141"/>
      <c r="I5" s="2141"/>
      <c r="J5" s="2141"/>
      <c r="K5" s="2142"/>
    </row>
    <row r="6" spans="1:11" ht="63.75" customHeight="1">
      <c r="A6" s="42"/>
      <c r="B6" s="1717" t="s">
        <v>1337</v>
      </c>
      <c r="C6" s="1715" t="s">
        <v>1335</v>
      </c>
      <c r="D6" s="1714" t="s">
        <v>1334</v>
      </c>
      <c r="E6" s="1714" t="s">
        <v>1296</v>
      </c>
      <c r="F6" s="1720" t="s">
        <v>28</v>
      </c>
      <c r="G6" s="1715" t="s">
        <v>1336</v>
      </c>
      <c r="H6" s="1714" t="s">
        <v>1334</v>
      </c>
      <c r="I6" s="1714" t="s">
        <v>1296</v>
      </c>
      <c r="J6" s="1722" t="s">
        <v>28</v>
      </c>
      <c r="K6" s="1718" t="s">
        <v>1349</v>
      </c>
    </row>
    <row r="7" spans="1:11">
      <c r="A7" s="42" t="s">
        <v>744</v>
      </c>
      <c r="B7" s="1744" t="s">
        <v>1505</v>
      </c>
      <c r="C7" s="1742" t="s">
        <v>1506</v>
      </c>
      <c r="D7" s="1713" t="s">
        <v>1507</v>
      </c>
      <c r="E7" s="1713" t="s">
        <v>1508</v>
      </c>
      <c r="F7" s="1721" t="s">
        <v>1509</v>
      </c>
      <c r="G7" s="1742" t="s">
        <v>1510</v>
      </c>
      <c r="H7" s="1713" t="s">
        <v>1511</v>
      </c>
      <c r="I7" s="1713" t="s">
        <v>1512</v>
      </c>
      <c r="J7" s="1712" t="s">
        <v>1513</v>
      </c>
      <c r="K7" s="1719"/>
    </row>
    <row r="8" spans="1:11" hidden="1">
      <c r="A8" s="28">
        <v>1949</v>
      </c>
      <c r="B8" s="35"/>
      <c r="C8" s="37"/>
      <c r="D8" s="33"/>
      <c r="E8" s="33"/>
      <c r="F8" s="36"/>
      <c r="G8" s="37"/>
      <c r="H8" s="33"/>
      <c r="I8" s="33"/>
      <c r="J8" s="1242"/>
      <c r="K8" s="35"/>
    </row>
    <row r="9" spans="1:11" hidden="1">
      <c r="A9" s="28">
        <v>1950</v>
      </c>
      <c r="B9" s="35"/>
      <c r="C9" s="37"/>
      <c r="D9" s="33"/>
      <c r="E9" s="33"/>
      <c r="F9" s="36"/>
      <c r="G9" s="37"/>
      <c r="H9" s="33"/>
      <c r="I9" s="33"/>
      <c r="J9" s="1242"/>
      <c r="K9" s="35"/>
    </row>
    <row r="10" spans="1:11" hidden="1">
      <c r="A10" s="28">
        <v>1951</v>
      </c>
      <c r="B10" s="35"/>
      <c r="C10" s="37"/>
      <c r="D10" s="33"/>
      <c r="E10" s="33"/>
      <c r="F10" s="36"/>
      <c r="G10" s="37"/>
      <c r="H10" s="33"/>
      <c r="I10" s="33"/>
      <c r="J10" s="1242"/>
      <c r="K10" s="35"/>
    </row>
    <row r="11" spans="1:11" hidden="1">
      <c r="A11" s="28">
        <v>1952</v>
      </c>
      <c r="B11" s="35"/>
      <c r="C11" s="37"/>
      <c r="D11" s="33"/>
      <c r="E11" s="33"/>
      <c r="F11" s="36"/>
      <c r="G11" s="37"/>
      <c r="H11" s="33"/>
      <c r="I11" s="33"/>
      <c r="J11" s="1242"/>
      <c r="K11" s="35"/>
    </row>
    <row r="12" spans="1:11" hidden="1">
      <c r="A12" s="28">
        <v>1953</v>
      </c>
      <c r="B12" s="35"/>
      <c r="C12" s="37"/>
      <c r="D12" s="33"/>
      <c r="E12" s="33"/>
      <c r="F12" s="36"/>
      <c r="G12" s="37"/>
      <c r="H12" s="33"/>
      <c r="I12" s="33"/>
      <c r="J12" s="1242"/>
      <c r="K12" s="35"/>
    </row>
    <row r="13" spans="1:11" hidden="1">
      <c r="A13" s="28">
        <v>1954</v>
      </c>
      <c r="B13" s="35"/>
      <c r="C13" s="37"/>
      <c r="D13" s="33"/>
      <c r="E13" s="33"/>
      <c r="F13" s="36"/>
      <c r="G13" s="37"/>
      <c r="H13" s="33"/>
      <c r="I13" s="33"/>
      <c r="J13" s="1242"/>
      <c r="K13" s="35"/>
    </row>
    <row r="14" spans="1:11" hidden="1">
      <c r="A14" s="28">
        <v>1955</v>
      </c>
      <c r="B14" s="35"/>
      <c r="C14" s="37"/>
      <c r="D14" s="33"/>
      <c r="E14" s="33"/>
      <c r="F14" s="36"/>
      <c r="G14" s="37"/>
      <c r="H14" s="33"/>
      <c r="I14" s="33"/>
      <c r="J14" s="1242"/>
      <c r="K14" s="35"/>
    </row>
    <row r="15" spans="1:11" hidden="1">
      <c r="A15" s="28">
        <v>1956</v>
      </c>
      <c r="B15" s="35"/>
      <c r="C15" s="37"/>
      <c r="D15" s="33"/>
      <c r="E15" s="33"/>
      <c r="F15" s="36"/>
      <c r="G15" s="37"/>
      <c r="H15" s="33"/>
      <c r="I15" s="33"/>
      <c r="J15" s="1242"/>
      <c r="K15" s="35"/>
    </row>
    <row r="16" spans="1:11" hidden="1">
      <c r="A16" s="28">
        <v>1957</v>
      </c>
      <c r="B16" s="35"/>
      <c r="C16" s="37"/>
      <c r="D16" s="33"/>
      <c r="E16" s="33"/>
      <c r="F16" s="36"/>
      <c r="G16" s="37"/>
      <c r="H16" s="33"/>
      <c r="I16" s="33"/>
      <c r="J16" s="1242"/>
      <c r="K16" s="35"/>
    </row>
    <row r="17" spans="1:11" hidden="1">
      <c r="A17" s="28">
        <v>1958</v>
      </c>
      <c r="B17" s="35"/>
      <c r="C17" s="37"/>
      <c r="D17" s="33"/>
      <c r="E17" s="33"/>
      <c r="F17" s="36"/>
      <c r="G17" s="37"/>
      <c r="H17" s="33"/>
      <c r="I17" s="33"/>
      <c r="J17" s="1242"/>
      <c r="K17" s="35"/>
    </row>
    <row r="18" spans="1:11" hidden="1">
      <c r="A18" s="28">
        <v>1959</v>
      </c>
      <c r="B18" s="35"/>
      <c r="C18" s="37"/>
      <c r="D18" s="33"/>
      <c r="E18" s="33"/>
      <c r="F18" s="36"/>
      <c r="G18" s="37"/>
      <c r="H18" s="33"/>
      <c r="I18" s="33"/>
      <c r="J18" s="1242"/>
      <c r="K18" s="35"/>
    </row>
    <row r="19" spans="1:11" hidden="1">
      <c r="A19" s="28">
        <v>1960</v>
      </c>
      <c r="B19" s="35"/>
      <c r="C19" s="37"/>
      <c r="D19" s="33"/>
      <c r="E19" s="33"/>
      <c r="F19" s="36"/>
      <c r="G19" s="37"/>
      <c r="H19" s="33"/>
      <c r="I19" s="33"/>
      <c r="J19" s="1242"/>
      <c r="K19" s="35"/>
    </row>
    <row r="20" spans="1:11" hidden="1">
      <c r="A20" s="28">
        <v>1961</v>
      </c>
      <c r="B20" s="35"/>
      <c r="C20" s="37"/>
      <c r="D20" s="33"/>
      <c r="E20" s="33"/>
      <c r="F20" s="36"/>
      <c r="G20" s="37"/>
      <c r="H20" s="33"/>
      <c r="I20" s="33"/>
      <c r="J20" s="1242"/>
      <c r="K20" s="35"/>
    </row>
    <row r="21" spans="1:11" hidden="1">
      <c r="A21" s="28">
        <v>1962</v>
      </c>
      <c r="B21" s="35"/>
      <c r="C21" s="37"/>
      <c r="D21" s="33"/>
      <c r="E21" s="33"/>
      <c r="F21" s="36"/>
      <c r="G21" s="37"/>
      <c r="H21" s="33"/>
      <c r="I21" s="33"/>
      <c r="J21" s="1242"/>
      <c r="K21" s="35"/>
    </row>
    <row r="22" spans="1:11" hidden="1">
      <c r="A22" s="28">
        <v>1963</v>
      </c>
      <c r="B22" s="35"/>
      <c r="C22" s="37"/>
      <c r="D22" s="33"/>
      <c r="E22" s="33"/>
      <c r="F22" s="36"/>
      <c r="G22" s="37"/>
      <c r="H22" s="33"/>
      <c r="I22" s="33"/>
      <c r="J22" s="1242"/>
      <c r="K22" s="35"/>
    </row>
    <row r="23" spans="1:11" hidden="1">
      <c r="A23" s="28">
        <v>1964</v>
      </c>
      <c r="B23" s="35"/>
      <c r="C23" s="37"/>
      <c r="D23" s="33"/>
      <c r="E23" s="33"/>
      <c r="F23" s="36"/>
      <c r="G23" s="37"/>
      <c r="H23" s="33"/>
      <c r="I23" s="33"/>
      <c r="J23" s="1242"/>
      <c r="K23" s="35"/>
    </row>
    <row r="24" spans="1:11" hidden="1">
      <c r="A24" s="28">
        <v>1965</v>
      </c>
      <c r="B24" s="35"/>
      <c r="C24" s="37"/>
      <c r="D24" s="33"/>
      <c r="E24" s="33"/>
      <c r="F24" s="36"/>
      <c r="G24" s="37"/>
      <c r="H24" s="33"/>
      <c r="I24" s="33"/>
      <c r="J24" s="1242"/>
      <c r="K24" s="35"/>
    </row>
    <row r="25" spans="1:11" hidden="1">
      <c r="A25" s="28">
        <v>1966</v>
      </c>
      <c r="B25" s="35"/>
      <c r="C25" s="37"/>
      <c r="D25" s="33"/>
      <c r="E25" s="33"/>
      <c r="F25" s="36"/>
      <c r="G25" s="37"/>
      <c r="H25" s="33"/>
      <c r="I25" s="33"/>
      <c r="J25" s="1242"/>
      <c r="K25" s="35"/>
    </row>
    <row r="26" spans="1:11" hidden="1">
      <c r="A26" s="28">
        <v>1967</v>
      </c>
      <c r="B26" s="35"/>
      <c r="C26" s="37"/>
      <c r="D26" s="33"/>
      <c r="E26" s="33"/>
      <c r="F26" s="36"/>
      <c r="G26" s="37"/>
      <c r="H26" s="33"/>
      <c r="I26" s="33"/>
      <c r="J26" s="1242"/>
      <c r="K26" s="35"/>
    </row>
    <row r="27" spans="1:11" hidden="1">
      <c r="A27" s="28">
        <v>1968</v>
      </c>
      <c r="B27" s="35"/>
      <c r="C27" s="37"/>
      <c r="D27" s="33"/>
      <c r="E27" s="33"/>
      <c r="F27" s="36"/>
      <c r="G27" s="37"/>
      <c r="H27" s="33"/>
      <c r="I27" s="33"/>
      <c r="J27" s="1242"/>
      <c r="K27" s="35"/>
    </row>
    <row r="28" spans="1:11" hidden="1">
      <c r="A28" s="28">
        <v>1969</v>
      </c>
      <c r="B28" s="35"/>
      <c r="C28" s="37"/>
      <c r="D28" s="33"/>
      <c r="E28" s="33"/>
      <c r="F28" s="36"/>
      <c r="G28" s="37"/>
      <c r="H28" s="33"/>
      <c r="I28" s="33"/>
      <c r="J28" s="1242"/>
      <c r="K28" s="35"/>
    </row>
    <row r="29" spans="1:11">
      <c r="A29" s="28">
        <v>1970</v>
      </c>
      <c r="B29" s="27">
        <f>C29+G29</f>
        <v>341.56528195634053</v>
      </c>
      <c r="C29" s="1240">
        <f>D29-E29+F29</f>
        <v>339.32102256702802</v>
      </c>
      <c r="D29" s="25">
        <f>AVERAGE(Datawealth!C29:C30)</f>
        <v>239.421181571353</v>
      </c>
      <c r="E29" s="25">
        <f>AVERAGE(Datawealth!J29:J30)</f>
        <v>19.719280379659033</v>
      </c>
      <c r="F29" s="24">
        <f>AVERAGE(Datawealth!K29:K30)</f>
        <v>119.61912137533406</v>
      </c>
      <c r="G29" s="26">
        <f>H29-I29+J29</f>
        <v>2.2442593893125031</v>
      </c>
      <c r="H29" s="25">
        <f>AVERAGE(Rawdatawealthall!CH29:CH30)</f>
        <v>1.3121983404500872</v>
      </c>
      <c r="I29" s="1241">
        <f>AVERAGE(Rawdatawealthall!CI29:'Rawdatawealthall'!CI30)</f>
        <v>0.55684999999994256</v>
      </c>
      <c r="J29" s="1243">
        <f>AVERAGE(Rawdatawealthall!CJ29:CJ30)</f>
        <v>1.4889110488623585</v>
      </c>
      <c r="K29" s="1576">
        <f>G29/B29</f>
        <v>6.570513772530805E-3</v>
      </c>
    </row>
    <row r="30" spans="1:11">
      <c r="A30" s="28">
        <v>1971</v>
      </c>
      <c r="B30" s="27">
        <f t="shared" ref="B30:B73" si="0">C30+G30</f>
        <v>373.80136977403743</v>
      </c>
      <c r="C30" s="1240">
        <f t="shared" ref="C30:C73" si="1">D30-E30+F30</f>
        <v>371.40391824464103</v>
      </c>
      <c r="D30" s="25">
        <f>AVERAGE(Datawealth!C30:C31)</f>
        <v>264.20176932329406</v>
      </c>
      <c r="E30" s="25">
        <f>AVERAGE(Datawealth!J30:J31)</f>
        <v>22.928332192506524</v>
      </c>
      <c r="F30" s="24">
        <f>AVERAGE(Datawealth!K30:K31)</f>
        <v>130.13048111385351</v>
      </c>
      <c r="G30" s="26">
        <f t="shared" ref="G30:G73" si="2">H30-I30+J30</f>
        <v>2.3974515293963901</v>
      </c>
      <c r="H30" s="25">
        <f>AVERAGE(Rawdatawealthall!CH30:CH31)</f>
        <v>1.4503244815500964</v>
      </c>
      <c r="I30" s="1241">
        <f>AVERAGE(Rawdatawealthall!CI30:'Rawdatawealthall'!CI31)</f>
        <v>0.59569999999993839</v>
      </c>
      <c r="J30" s="1243">
        <f>AVERAGE(Rawdatawealthall!CJ30:CJ31)</f>
        <v>1.542827047846232</v>
      </c>
      <c r="K30" s="1576">
        <f t="shared" ref="K30:K73" si="3">G30/B30</f>
        <v>6.4137045052714689E-3</v>
      </c>
    </row>
    <row r="31" spans="1:11">
      <c r="A31" s="28">
        <v>1972</v>
      </c>
      <c r="B31" s="27">
        <f t="shared" si="0"/>
        <v>420.28811930803863</v>
      </c>
      <c r="C31" s="1240">
        <f t="shared" si="1"/>
        <v>417.71030723050444</v>
      </c>
      <c r="D31" s="25">
        <f>AVERAGE(Datawealth!C31:C32)</f>
        <v>297.29845096553584</v>
      </c>
      <c r="E31" s="25">
        <f>AVERAGE(Datawealth!J31:J32)</f>
        <v>28.157333483749696</v>
      </c>
      <c r="F31" s="24">
        <f>AVERAGE(Datawealth!K31:K32)</f>
        <v>148.56918974871829</v>
      </c>
      <c r="G31" s="26">
        <f t="shared" si="2"/>
        <v>2.577812077534166</v>
      </c>
      <c r="H31" s="25">
        <f>AVERAGE(Rawdatawealthall!CH31:CH32)</f>
        <v>1.6114716461667737</v>
      </c>
      <c r="I31" s="1241">
        <f>AVERAGE(Rawdatawealthall!CI31:'Rawdatawealthall'!CI32)</f>
        <v>0.63454999999993444</v>
      </c>
      <c r="J31" s="1243">
        <f>AVERAGE(Rawdatawealthall!CJ31:CJ32)</f>
        <v>1.6008904313673267</v>
      </c>
      <c r="K31" s="1576">
        <f t="shared" si="3"/>
        <v>6.1334402737300061E-3</v>
      </c>
    </row>
    <row r="32" spans="1:11">
      <c r="A32" s="28">
        <v>1973</v>
      </c>
      <c r="B32" s="27">
        <f t="shared" si="0"/>
        <v>477.68154010736822</v>
      </c>
      <c r="C32" s="1240">
        <f t="shared" si="1"/>
        <v>474.86344379280962</v>
      </c>
      <c r="D32" s="25">
        <f>AVERAGE(Datawealth!C32:C33)</f>
        <v>338.5511550299791</v>
      </c>
      <c r="E32" s="25">
        <f>AVERAGE(Datawealth!J32:J33)</f>
        <v>34.636416716339639</v>
      </c>
      <c r="F32" s="24">
        <f>AVERAGE(Datawealth!K32:K33)</f>
        <v>170.94870547917014</v>
      </c>
      <c r="G32" s="26">
        <f t="shared" si="2"/>
        <v>2.8180963145586064</v>
      </c>
      <c r="H32" s="25">
        <f>AVERAGE(Rawdatawealthall!CH32:CH33)</f>
        <v>1.8071503460584535</v>
      </c>
      <c r="I32" s="1241">
        <f>AVERAGE(Rawdatawealthall!CI32:'Rawdatawealthall'!CI33)</f>
        <v>0.66044999999993181</v>
      </c>
      <c r="J32" s="1243">
        <f>AVERAGE(Rawdatawealthall!CJ32:CJ33)</f>
        <v>1.6713959685000848</v>
      </c>
      <c r="K32" s="1576">
        <f t="shared" si="3"/>
        <v>5.8995294520386623E-3</v>
      </c>
    </row>
    <row r="33" spans="1:11">
      <c r="A33" s="28">
        <v>1974</v>
      </c>
      <c r="B33" s="27">
        <f t="shared" si="0"/>
        <v>550.5634280671876</v>
      </c>
      <c r="C33" s="1240">
        <f t="shared" si="1"/>
        <v>547.36057394006014</v>
      </c>
      <c r="D33" s="25">
        <f>AVERAGE(Datawealth!C33:C34)</f>
        <v>400.68937445594759</v>
      </c>
      <c r="E33" s="25">
        <f>AVERAGE(Datawealth!J33:J34)</f>
        <v>40.50570387997994</v>
      </c>
      <c r="F33" s="24">
        <f>AVERAGE(Datawealth!K33:K34)</f>
        <v>187.17690336409248</v>
      </c>
      <c r="G33" s="26">
        <f t="shared" si="2"/>
        <v>3.2028541271274982</v>
      </c>
      <c r="H33" s="25">
        <f>AVERAGE(Rawdatawealthall!CH33:CH34)</f>
        <v>2.1524656988084767</v>
      </c>
      <c r="I33" s="1241">
        <f>AVERAGE(Rawdatawealthall!CI33:'Rawdatawealthall'!CI34)</f>
        <v>0.71224999999992644</v>
      </c>
      <c r="J33" s="1243">
        <f>AVERAGE(Rawdatawealthall!CJ33:CJ34)</f>
        <v>1.7626384283189478</v>
      </c>
      <c r="K33" s="1576">
        <f t="shared" si="3"/>
        <v>5.8174116983604664E-3</v>
      </c>
    </row>
    <row r="34" spans="1:11">
      <c r="A34" s="28">
        <v>1975</v>
      </c>
      <c r="B34" s="27">
        <f t="shared" si="0"/>
        <v>638.23891858460786</v>
      </c>
      <c r="C34" s="1240">
        <f t="shared" si="1"/>
        <v>634.57665670158258</v>
      </c>
      <c r="D34" s="25">
        <f>AVERAGE(Datawealth!C34:C35)</f>
        <v>472.42425951701102</v>
      </c>
      <c r="E34" s="25">
        <f>AVERAGE(Datawealth!J34:J35)</f>
        <v>46.809470742746853</v>
      </c>
      <c r="F34" s="24">
        <f>AVERAGE(Datawealth!K34:K35)</f>
        <v>208.96186792731839</v>
      </c>
      <c r="G34" s="26">
        <f t="shared" si="2"/>
        <v>3.66226188302528</v>
      </c>
      <c r="H34" s="25">
        <f>AVERAGE(Rawdatawealthall!CH34:CH35)</f>
        <v>2.5553336103501705</v>
      </c>
      <c r="I34" s="1241">
        <f>AVERAGE(Rawdatawealthall!CI34:'Rawdatawealthall'!CI35)</f>
        <v>0.75109999999992239</v>
      </c>
      <c r="J34" s="1243">
        <f>AVERAGE(Rawdatawealthall!CJ34:CJ35)</f>
        <v>1.8580282726750319</v>
      </c>
      <c r="K34" s="1576">
        <f t="shared" si="3"/>
        <v>5.7380735902895176E-3</v>
      </c>
    </row>
    <row r="35" spans="1:11">
      <c r="A35" s="28">
        <v>1976</v>
      </c>
      <c r="B35" s="27">
        <f t="shared" si="0"/>
        <v>728.12068422398045</v>
      </c>
      <c r="C35" s="1240">
        <f t="shared" si="1"/>
        <v>723.99562776218568</v>
      </c>
      <c r="D35" s="25">
        <f>AVERAGE(Datawealth!C35:C36)</f>
        <v>542.84046057897092</v>
      </c>
      <c r="E35" s="25">
        <f>AVERAGE(Datawealth!J35:J36)</f>
        <v>55.964034227853347</v>
      </c>
      <c r="F35" s="24">
        <f>AVERAGE(Datawealth!K35:K36)</f>
        <v>237.11920141106808</v>
      </c>
      <c r="G35" s="26">
        <f t="shared" si="2"/>
        <v>4.1250564617947258</v>
      </c>
      <c r="H35" s="25">
        <f>AVERAGE(Rawdatawealthall!CH35:CH36)</f>
        <v>2.9351804983751952</v>
      </c>
      <c r="I35" s="1241">
        <f>AVERAGE(Rawdatawealthall!CI35:'Rawdatawealthall'!CI36)</f>
        <v>0.75109999999992239</v>
      </c>
      <c r="J35" s="1243">
        <f>AVERAGE(Rawdatawealthall!CJ35:CJ36)</f>
        <v>1.940975963419453</v>
      </c>
      <c r="K35" s="1576">
        <f t="shared" si="3"/>
        <v>5.6653471755044923E-3</v>
      </c>
    </row>
    <row r="36" spans="1:11">
      <c r="A36" s="28">
        <v>1977</v>
      </c>
      <c r="B36" s="27">
        <f t="shared" si="0"/>
        <v>822.1337233786702</v>
      </c>
      <c r="C36" s="1240">
        <f t="shared" si="1"/>
        <v>817.53072228819883</v>
      </c>
      <c r="D36" s="25">
        <f>AVERAGE(Datawealth!C36:C37)</f>
        <v>618.24174450459407</v>
      </c>
      <c r="E36" s="25">
        <f>AVERAGE(Datawealth!J36:J37)</f>
        <v>66.902251214637545</v>
      </c>
      <c r="F36" s="24">
        <f>AVERAGE(Datawealth!K36:K37)</f>
        <v>266.19122899824225</v>
      </c>
      <c r="G36" s="26">
        <f t="shared" si="2"/>
        <v>4.6030010904713921</v>
      </c>
      <c r="H36" s="25">
        <f>AVERAGE(Rawdatawealthall!CH36:CH37)</f>
        <v>3.3265378981585547</v>
      </c>
      <c r="I36" s="1241">
        <f>AVERAGE(Rawdatawealthall!CI36:'Rawdatawealthall'!CI37)</f>
        <v>0.76404999999992107</v>
      </c>
      <c r="J36" s="1243">
        <f>AVERAGE(Rawdatawealthall!CJ36:CJ37)</f>
        <v>2.0405131923127584</v>
      </c>
      <c r="K36" s="1576">
        <f t="shared" si="3"/>
        <v>5.5988471942918653E-3</v>
      </c>
    </row>
    <row r="37" spans="1:11">
      <c r="A37" s="28">
        <v>1978</v>
      </c>
      <c r="B37" s="27">
        <f t="shared" si="0"/>
        <v>964.68265900357312</v>
      </c>
      <c r="C37" s="1240">
        <f t="shared" si="1"/>
        <v>959.32467542838936</v>
      </c>
      <c r="D37" s="25">
        <f>AVERAGE(Datawealth!C37:C38)</f>
        <v>725.5063432457921</v>
      </c>
      <c r="E37" s="25">
        <f>AVERAGE(Datawealth!J37:J38)</f>
        <v>72.620641593884955</v>
      </c>
      <c r="F37" s="24">
        <f>AVERAGE(Datawealth!K37:K38)</f>
        <v>306.43897377648227</v>
      </c>
      <c r="G37" s="26">
        <f t="shared" si="2"/>
        <v>5.3579835751837495</v>
      </c>
      <c r="H37" s="25">
        <f>AVERAGE(Rawdatawealthall!CH37:CH38)</f>
        <v>3.9936952872667826</v>
      </c>
      <c r="I37" s="1241">
        <f>AVERAGE(Rawdatawealthall!CI37:'Rawdatawealthall'!CI38)</f>
        <v>0.93399999999995997</v>
      </c>
      <c r="J37" s="1243">
        <f>AVERAGE(Rawdatawealthall!CJ37:CJ38)</f>
        <v>2.2982882879169271</v>
      </c>
      <c r="K37" s="1576">
        <f t="shared" si="3"/>
        <v>5.5541410692693961E-3</v>
      </c>
    </row>
    <row r="38" spans="1:11">
      <c r="A38" s="28">
        <f>1979</f>
        <v>1979</v>
      </c>
      <c r="B38" s="27">
        <f t="shared" si="0"/>
        <v>1136.9765414999999</v>
      </c>
      <c r="C38" s="1240">
        <f t="shared" si="1"/>
        <v>1130.8120405</v>
      </c>
      <c r="D38" s="25">
        <f>AVERAGE(Datawealth!C38:C39)</f>
        <v>858.50204050000002</v>
      </c>
      <c r="E38" s="25">
        <f>AVERAGE(Datawealth!J38:J39)</f>
        <v>82.766499999999994</v>
      </c>
      <c r="F38" s="24">
        <f>AVERAGE(Datawealth!K38:K39)</f>
        <v>355.07650000000001</v>
      </c>
      <c r="G38" s="26">
        <f t="shared" si="2"/>
        <v>6.1645009999999996</v>
      </c>
      <c r="H38" s="25">
        <f>AVERAGE(Rawdatawealthall!CH38:CH39)</f>
        <v>4.8290009999999999</v>
      </c>
      <c r="I38" s="1241">
        <f>AVERAGE(Rawdatawealthall!CI38:'Rawdatawealthall'!CI39)</f>
        <v>1.272</v>
      </c>
      <c r="J38" s="1243">
        <f>AVERAGE(Rawdatawealthall!CJ38:CJ39)</f>
        <v>2.6074999999999999</v>
      </c>
      <c r="K38" s="1576">
        <f t="shared" si="3"/>
        <v>5.4218365770917713E-3</v>
      </c>
    </row>
    <row r="39" spans="1:11">
      <c r="A39" s="28">
        <f t="shared" ref="A39:A73" si="4">A38+1</f>
        <v>1980</v>
      </c>
      <c r="B39" s="27">
        <f t="shared" si="0"/>
        <v>1297.0895855000001</v>
      </c>
      <c r="C39" s="1240">
        <f t="shared" si="1"/>
        <v>1290.2272190000001</v>
      </c>
      <c r="D39" s="25">
        <f>AVERAGE(Datawealth!C39:C40)</f>
        <v>984.87771900000007</v>
      </c>
      <c r="E39" s="25">
        <f>AVERAGE(Datawealth!J39:J40)</f>
        <v>101.386</v>
      </c>
      <c r="F39" s="24">
        <f>AVERAGE(Datawealth!K39:K40)</f>
        <v>406.7355</v>
      </c>
      <c r="G39" s="26">
        <f t="shared" si="2"/>
        <v>6.8623664999999994</v>
      </c>
      <c r="H39" s="25">
        <f>AVERAGE(Rawdatawealthall!CH39:CH40)</f>
        <v>5.5478664999999996</v>
      </c>
      <c r="I39" s="1241">
        <f>AVERAGE(Rawdatawealthall!CI39:'Rawdatawealthall'!CI40)</f>
        <v>1.5609999999999999</v>
      </c>
      <c r="J39" s="1243">
        <f>AVERAGE(Rawdatawealthall!CJ39:CJ40)</f>
        <v>2.8754999999999997</v>
      </c>
      <c r="K39" s="1576">
        <f t="shared" si="3"/>
        <v>5.2905879260102956E-3</v>
      </c>
    </row>
    <row r="40" spans="1:11">
      <c r="A40" s="28">
        <f t="shared" si="4"/>
        <v>1981</v>
      </c>
      <c r="B40" s="27">
        <f t="shared" si="0"/>
        <v>1457.7665475000001</v>
      </c>
      <c r="C40" s="1240">
        <f t="shared" si="1"/>
        <v>1450.1511580000001</v>
      </c>
      <c r="D40" s="25">
        <f>AVERAGE(Datawealth!C40:C41)</f>
        <v>1115.2986580000002</v>
      </c>
      <c r="E40" s="25">
        <f>AVERAGE(Datawealth!J40:J41)</f>
        <v>117.48599999999999</v>
      </c>
      <c r="F40" s="24">
        <f>AVERAGE(Datawealth!K40:K41)</f>
        <v>452.33850000000001</v>
      </c>
      <c r="G40" s="26">
        <f t="shared" si="2"/>
        <v>7.6153895</v>
      </c>
      <c r="H40" s="25">
        <f>AVERAGE(Rawdatawealthall!CH40:CH41)</f>
        <v>6.3558895</v>
      </c>
      <c r="I40" s="1241">
        <f>AVERAGE(Rawdatawealthall!CI40:'Rawdatawealthall'!CI41)</f>
        <v>1.8195000000000001</v>
      </c>
      <c r="J40" s="1243">
        <f>AVERAGE(Rawdatawealthall!CJ40:CJ41)</f>
        <v>3.0789999999999997</v>
      </c>
      <c r="K40" s="1576">
        <f t="shared" si="3"/>
        <v>5.2240116999940963E-3</v>
      </c>
    </row>
    <row r="41" spans="1:11">
      <c r="A41" s="28">
        <f t="shared" si="4"/>
        <v>1982</v>
      </c>
      <c r="B41" s="27">
        <f t="shared" si="0"/>
        <v>1622.5677719999999</v>
      </c>
      <c r="C41" s="1240">
        <f t="shared" si="1"/>
        <v>1614.2588479999999</v>
      </c>
      <c r="D41" s="25">
        <f>AVERAGE(Datawealth!C41:C42)</f>
        <v>1242.233348</v>
      </c>
      <c r="E41" s="25">
        <f>AVERAGE(Datawealth!J41:J42)</f>
        <v>137.33750000000001</v>
      </c>
      <c r="F41" s="24">
        <f>AVERAGE(Datawealth!K41:K42)</f>
        <v>509.36300000000006</v>
      </c>
      <c r="G41" s="26">
        <f t="shared" si="2"/>
        <v>8.3089240000000011</v>
      </c>
      <c r="H41" s="25">
        <f>AVERAGE(Rawdatawealthall!CH41:CH42)</f>
        <v>7.1869240000000003</v>
      </c>
      <c r="I41" s="1241">
        <f>AVERAGE(Rawdatawealthall!CI41:'Rawdatawealthall'!CI42)</f>
        <v>2.2589999999999999</v>
      </c>
      <c r="J41" s="1243">
        <f>AVERAGE(Rawdatawealthall!CJ41:CJ42)</f>
        <v>3.3810000000000002</v>
      </c>
      <c r="K41" s="1576">
        <f t="shared" si="3"/>
        <v>5.1208486593803748E-3</v>
      </c>
    </row>
    <row r="42" spans="1:11">
      <c r="A42" s="28">
        <f t="shared" si="4"/>
        <v>1983</v>
      </c>
      <c r="B42" s="27">
        <f t="shared" si="0"/>
        <v>1797.3957054999998</v>
      </c>
      <c r="C42" s="1240">
        <f t="shared" si="1"/>
        <v>1787.9774104999999</v>
      </c>
      <c r="D42" s="25">
        <f>AVERAGE(Datawealth!C42:C43)</f>
        <v>1366.8329105</v>
      </c>
      <c r="E42" s="25">
        <f>AVERAGE(Datawealth!J42:J43)</f>
        <v>159.9615</v>
      </c>
      <c r="F42" s="24">
        <f>AVERAGE(Datawealth!K42:K43)</f>
        <v>581.10599999999999</v>
      </c>
      <c r="G42" s="26">
        <f t="shared" si="2"/>
        <v>9.4182949999999988</v>
      </c>
      <c r="H42" s="25">
        <f>AVERAGE(Rawdatawealthall!CH42:CH43)</f>
        <v>7.9607949999999992</v>
      </c>
      <c r="I42" s="1241">
        <f>AVERAGE(Rawdatawealthall!CI42:'Rawdatawealthall'!CI43)</f>
        <v>2.6760000000000002</v>
      </c>
      <c r="J42" s="1243">
        <f>AVERAGE(Rawdatawealthall!CJ42:CJ43)</f>
        <v>4.1334999999999997</v>
      </c>
      <c r="K42" s="1576">
        <f t="shared" si="3"/>
        <v>5.2399674546791111E-3</v>
      </c>
    </row>
    <row r="43" spans="1:11">
      <c r="A43" s="28">
        <f t="shared" si="4"/>
        <v>1984</v>
      </c>
      <c r="B43" s="27">
        <f t="shared" si="0"/>
        <v>1948.9996029999998</v>
      </c>
      <c r="C43" s="1240">
        <f t="shared" si="1"/>
        <v>1938.0864534999998</v>
      </c>
      <c r="D43" s="25">
        <f>AVERAGE(Datawealth!C43:C44)</f>
        <v>1464.4494534999999</v>
      </c>
      <c r="E43" s="25">
        <f>AVERAGE(Datawealth!J43:J44)</f>
        <v>185.6215</v>
      </c>
      <c r="F43" s="24">
        <f>AVERAGE(Datawealth!K43:K44)</f>
        <v>659.25849999999991</v>
      </c>
      <c r="G43" s="26">
        <f t="shared" si="2"/>
        <v>10.913149499999999</v>
      </c>
      <c r="H43" s="25">
        <f>AVERAGE(Rawdatawealthall!CH43:CH44)</f>
        <v>8.6041494999999983</v>
      </c>
      <c r="I43" s="1241">
        <f>AVERAGE(Rawdatawealthall!CI43:'Rawdatawealthall'!CI44)</f>
        <v>3.0194999999999999</v>
      </c>
      <c r="J43" s="1243">
        <f>AVERAGE(Rawdatawealthall!CJ43:CJ44)</f>
        <v>5.3285</v>
      </c>
      <c r="K43" s="1576">
        <f t="shared" si="3"/>
        <v>5.5993595294744659E-3</v>
      </c>
    </row>
    <row r="44" spans="1:11">
      <c r="A44" s="28">
        <f t="shared" si="4"/>
        <v>1985</v>
      </c>
      <c r="B44" s="27">
        <f t="shared" si="0"/>
        <v>2073.6851014999997</v>
      </c>
      <c r="C44" s="1240">
        <f t="shared" si="1"/>
        <v>2061.4374054999998</v>
      </c>
      <c r="D44" s="25">
        <f>AVERAGE(Datawealth!C44:C45)</f>
        <v>1531.2319055</v>
      </c>
      <c r="E44" s="25">
        <f>AVERAGE(Datawealth!J44:J45)</f>
        <v>212.97550000000001</v>
      </c>
      <c r="F44" s="24">
        <f>AVERAGE(Datawealth!K44:K45)</f>
        <v>743.18100000000004</v>
      </c>
      <c r="G44" s="26">
        <f t="shared" si="2"/>
        <v>12.247696000000001</v>
      </c>
      <c r="H44" s="25">
        <f>AVERAGE(Rawdatawealthall!CH44:CH45)</f>
        <v>9.1431959999999997</v>
      </c>
      <c r="I44" s="1241">
        <f>AVERAGE(Rawdatawealthall!CI44:'Rawdatawealthall'!CI45)</f>
        <v>3.3899999999999997</v>
      </c>
      <c r="J44" s="1243">
        <f>AVERAGE(Rawdatawealthall!CJ44:CJ45)</f>
        <v>6.4945000000000004</v>
      </c>
      <c r="K44" s="1576">
        <f t="shared" si="3"/>
        <v>5.906246802439113E-3</v>
      </c>
    </row>
    <row r="45" spans="1:11">
      <c r="A45" s="28">
        <f t="shared" si="4"/>
        <v>1986</v>
      </c>
      <c r="B45" s="27">
        <f t="shared" si="0"/>
        <v>2247.717114</v>
      </c>
      <c r="C45" s="1240">
        <f t="shared" si="1"/>
        <v>2234.006813</v>
      </c>
      <c r="D45" s="25">
        <f>AVERAGE(Datawealth!C45:C46)</f>
        <v>1608.1458130000001</v>
      </c>
      <c r="E45" s="25">
        <f>AVERAGE(Datawealth!J45:J46)</f>
        <v>232.33950000000002</v>
      </c>
      <c r="F45" s="24">
        <f>AVERAGE(Datawealth!K45:K46)</f>
        <v>858.20049999999992</v>
      </c>
      <c r="G45" s="26">
        <f t="shared" si="2"/>
        <v>13.710300999999999</v>
      </c>
      <c r="H45" s="25">
        <f>AVERAGE(Rawdatawealthall!CH45:CH46)</f>
        <v>9.7173009999999991</v>
      </c>
      <c r="I45" s="1241">
        <f>AVERAGE(Rawdatawealthall!CI45:'Rawdatawealthall'!CI46)</f>
        <v>3.581</v>
      </c>
      <c r="J45" s="1243">
        <f>AVERAGE(Rawdatawealthall!CJ45:CJ46)</f>
        <v>7.5739999999999998</v>
      </c>
      <c r="K45" s="1576">
        <f t="shared" si="3"/>
        <v>6.0996559196016334E-3</v>
      </c>
    </row>
    <row r="46" spans="1:11">
      <c r="A46" s="28">
        <f t="shared" si="4"/>
        <v>1987</v>
      </c>
      <c r="B46" s="27">
        <f t="shared" si="0"/>
        <v>2398.9763739999999</v>
      </c>
      <c r="C46" s="1240">
        <f t="shared" si="1"/>
        <v>2383.5427984999997</v>
      </c>
      <c r="D46" s="25">
        <f>AVERAGE(Datawealth!C46:C47)</f>
        <v>1699.7962984999999</v>
      </c>
      <c r="E46" s="25">
        <f>AVERAGE(Datawealth!J46:J47)</f>
        <v>257.33949999999999</v>
      </c>
      <c r="F46" s="24">
        <f>AVERAGE(Datawealth!K46:K47)</f>
        <v>941.08600000000001</v>
      </c>
      <c r="G46" s="26">
        <f t="shared" si="2"/>
        <v>15.433575499999998</v>
      </c>
      <c r="H46" s="25">
        <f>AVERAGE(Rawdatawealthall!CH46:CH47)</f>
        <v>10.405575499999999</v>
      </c>
      <c r="I46" s="1241">
        <f>AVERAGE(Rawdatawealthall!CI46:'Rawdatawealthall'!CI47)</f>
        <v>3.8049999999999997</v>
      </c>
      <c r="J46" s="1243">
        <f>AVERAGE(Rawdatawealthall!CJ46:CJ47)</f>
        <v>8.8329999999999984</v>
      </c>
      <c r="K46" s="1576">
        <f t="shared" si="3"/>
        <v>6.4334003732877112E-3</v>
      </c>
    </row>
    <row r="47" spans="1:11">
      <c r="A47" s="28">
        <f t="shared" si="4"/>
        <v>1988</v>
      </c>
      <c r="B47" s="27">
        <f t="shared" si="0"/>
        <v>2569.0053735000001</v>
      </c>
      <c r="C47" s="1240">
        <f t="shared" si="1"/>
        <v>2552.4211720000003</v>
      </c>
      <c r="D47" s="25">
        <f>AVERAGE(Datawealth!C47:C48)</f>
        <v>1812.1546720000001</v>
      </c>
      <c r="E47" s="25">
        <f>AVERAGE(Datawealth!J47:J48)</f>
        <v>296.20050000000003</v>
      </c>
      <c r="F47" s="24">
        <f>AVERAGE(Datawealth!K47:K48)</f>
        <v>1036.4670000000001</v>
      </c>
      <c r="G47" s="26">
        <f t="shared" si="2"/>
        <v>16.584201499999999</v>
      </c>
      <c r="H47" s="25">
        <f>AVERAGE(Rawdatawealthall!CH47:CH48)</f>
        <v>11.273201499999999</v>
      </c>
      <c r="I47" s="1241">
        <f>AVERAGE(Rawdatawealthall!CI47:'Rawdatawealthall'!CI48)</f>
        <v>3.98</v>
      </c>
      <c r="J47" s="1243">
        <f>AVERAGE(Rawdatawealthall!CJ47:CJ48)</f>
        <v>9.2910000000000004</v>
      </c>
      <c r="K47" s="1576">
        <f t="shared" si="3"/>
        <v>6.4554950608786644E-3</v>
      </c>
    </row>
    <row r="48" spans="1:11">
      <c r="A48" s="28">
        <f t="shared" si="4"/>
        <v>1989</v>
      </c>
      <c r="B48" s="27">
        <f t="shared" si="0"/>
        <v>2840.1709119999996</v>
      </c>
      <c r="C48" s="1240">
        <f t="shared" si="1"/>
        <v>2822.5367379999998</v>
      </c>
      <c r="D48" s="25">
        <f>AVERAGE(Datawealth!C48:C49)</f>
        <v>1954.9297379999998</v>
      </c>
      <c r="E48" s="25">
        <f>AVERAGE(Datawealth!J48:J49)</f>
        <v>334.04500000000002</v>
      </c>
      <c r="F48" s="24">
        <f>AVERAGE(Datawealth!K48:K49)</f>
        <v>1201.652</v>
      </c>
      <c r="G48" s="26">
        <f t="shared" si="2"/>
        <v>17.634174000000002</v>
      </c>
      <c r="H48" s="25">
        <f>AVERAGE(Rawdatawealthall!CH48:CH49)</f>
        <v>12.273174000000001</v>
      </c>
      <c r="I48" s="1241">
        <f>AVERAGE(Rawdatawealthall!CI48:'Rawdatawealthall'!CI49)</f>
        <v>4.0644999999999998</v>
      </c>
      <c r="J48" s="1243">
        <f>AVERAGE(Rawdatawealthall!CJ48:CJ49)</f>
        <v>9.4254999999999995</v>
      </c>
      <c r="K48" s="1576">
        <f t="shared" si="3"/>
        <v>6.2088425472896346E-3</v>
      </c>
    </row>
    <row r="49" spans="1:11">
      <c r="A49" s="28">
        <f t="shared" si="4"/>
        <v>1990</v>
      </c>
      <c r="B49" s="27">
        <f t="shared" si="0"/>
        <v>3021.9959919999997</v>
      </c>
      <c r="C49" s="1240">
        <f t="shared" si="1"/>
        <v>3003.1544464999997</v>
      </c>
      <c r="D49" s="25">
        <f>AVERAGE(Datawealth!C49:C50)</f>
        <v>2100.6799464999999</v>
      </c>
      <c r="E49" s="25">
        <f>AVERAGE(Datawealth!J49:J50)</f>
        <v>370.76099999999997</v>
      </c>
      <c r="F49" s="24">
        <f>AVERAGE(Datawealth!K49:K50)</f>
        <v>1273.2355</v>
      </c>
      <c r="G49" s="26">
        <f t="shared" si="2"/>
        <v>18.841545499999999</v>
      </c>
      <c r="H49" s="25">
        <f>AVERAGE(Rawdatawealthall!CH49:CH50)</f>
        <v>13.2220455</v>
      </c>
      <c r="I49" s="1241">
        <f>AVERAGE(Rawdatawealthall!CI49:'Rawdatawealthall'!CI50)</f>
        <v>4.407</v>
      </c>
      <c r="J49" s="1243">
        <f>AVERAGE(Rawdatawealthall!CJ49:CJ50)</f>
        <v>10.026499999999999</v>
      </c>
      <c r="K49" s="1576">
        <f t="shared" si="3"/>
        <v>6.2348016178308688E-3</v>
      </c>
    </row>
    <row r="50" spans="1:11">
      <c r="A50" s="28">
        <f t="shared" si="4"/>
        <v>1991</v>
      </c>
      <c r="B50" s="27">
        <f t="shared" si="0"/>
        <v>3102.1271524999997</v>
      </c>
      <c r="C50" s="1240">
        <f t="shared" si="1"/>
        <v>3081.823594</v>
      </c>
      <c r="D50" s="25">
        <f>AVERAGE(Datawealth!C50:C51)</f>
        <v>2179.8650939999998</v>
      </c>
      <c r="E50" s="25">
        <f>AVERAGE(Datawealth!J50:J51)</f>
        <v>405.654</v>
      </c>
      <c r="F50" s="24">
        <f>AVERAGE(Datawealth!K50:K51)</f>
        <v>1307.6125000000002</v>
      </c>
      <c r="G50" s="26">
        <f t="shared" si="2"/>
        <v>20.303558500000001</v>
      </c>
      <c r="H50" s="25">
        <f>AVERAGE(Rawdatawealthall!CH50:CH51)</f>
        <v>13.8255585</v>
      </c>
      <c r="I50" s="1241">
        <f>AVERAGE(Rawdatawealthall!CI50:'Rawdatawealthall'!CI51)</f>
        <v>4.7850000000000001</v>
      </c>
      <c r="J50" s="1243">
        <f>AVERAGE(Rawdatawealthall!CJ50:CJ51)</f>
        <v>11.263</v>
      </c>
      <c r="K50" s="1576">
        <f t="shared" si="3"/>
        <v>6.5450439333659786E-3</v>
      </c>
    </row>
    <row r="51" spans="1:11">
      <c r="A51" s="28">
        <f t="shared" si="4"/>
        <v>1992</v>
      </c>
      <c r="B51" s="27">
        <f t="shared" si="0"/>
        <v>3161.7681665</v>
      </c>
      <c r="C51" s="1240">
        <f t="shared" si="1"/>
        <v>3139.3735265</v>
      </c>
      <c r="D51" s="25">
        <f>AVERAGE(Datawealth!C51:C52)</f>
        <v>2172.9390265000002</v>
      </c>
      <c r="E51" s="25">
        <f>AVERAGE(Datawealth!J51:J52)</f>
        <v>426.71699999999998</v>
      </c>
      <c r="F51" s="24">
        <f>AVERAGE(Datawealth!K51:K52)</f>
        <v>1393.1514999999999</v>
      </c>
      <c r="G51" s="26">
        <f t="shared" si="2"/>
        <v>22.394640000000003</v>
      </c>
      <c r="H51" s="25">
        <f>AVERAGE(Rawdatawealthall!CH51:CH52)</f>
        <v>14.03214</v>
      </c>
      <c r="I51" s="1241">
        <f>AVERAGE(Rawdatawealthall!CI51:'Rawdatawealthall'!CI52)</f>
        <v>4.9734999999999996</v>
      </c>
      <c r="J51" s="1243">
        <f>AVERAGE(Rawdatawealthall!CJ51:CJ52)</f>
        <v>13.336</v>
      </c>
      <c r="K51" s="1576">
        <f t="shared" si="3"/>
        <v>7.0829481545417418E-3</v>
      </c>
    </row>
    <row r="52" spans="1:11">
      <c r="A52" s="28">
        <f t="shared" si="4"/>
        <v>1993</v>
      </c>
      <c r="B52" s="27">
        <f t="shared" si="0"/>
        <v>3228.7533100000005</v>
      </c>
      <c r="C52" s="1240">
        <f t="shared" si="1"/>
        <v>3203.2763345000003</v>
      </c>
      <c r="D52" s="25">
        <f>AVERAGE(Datawealth!C52:C53)</f>
        <v>2149.3443345000001</v>
      </c>
      <c r="E52" s="25">
        <f>AVERAGE(Datawealth!J52:J53)</f>
        <v>449.08849999999995</v>
      </c>
      <c r="F52" s="24">
        <f>AVERAGE(Datawealth!K52:K53)</f>
        <v>1503.0205000000001</v>
      </c>
      <c r="G52" s="26">
        <f t="shared" si="2"/>
        <v>25.476975500000002</v>
      </c>
      <c r="H52" s="25">
        <f>AVERAGE(Rawdatawealthall!CH52:CH53)</f>
        <v>14.202975500000001</v>
      </c>
      <c r="I52" s="1241">
        <f>AVERAGE(Rawdatawealthall!CI52:'Rawdatawealthall'!CI53)</f>
        <v>5.0179999999999998</v>
      </c>
      <c r="J52" s="1243">
        <f>AVERAGE(Rawdatawealthall!CJ52:CJ53)</f>
        <v>16.292000000000002</v>
      </c>
      <c r="K52" s="1576">
        <f t="shared" si="3"/>
        <v>7.8906540865458681E-3</v>
      </c>
    </row>
    <row r="53" spans="1:11">
      <c r="A53" s="28">
        <f t="shared" si="4"/>
        <v>1994</v>
      </c>
      <c r="B53" s="27">
        <f t="shared" si="0"/>
        <v>3288.032279</v>
      </c>
      <c r="C53" s="1240">
        <f t="shared" si="1"/>
        <v>3259.916647</v>
      </c>
      <c r="D53" s="25">
        <f>AVERAGE(Datawealth!C53:C54)</f>
        <v>2169.8311469999999</v>
      </c>
      <c r="E53" s="25">
        <f>AVERAGE(Datawealth!J53:J54)</f>
        <v>470.52350000000001</v>
      </c>
      <c r="F53" s="24">
        <f>AVERAGE(Datawealth!K53:K54)</f>
        <v>1560.6089999999999</v>
      </c>
      <c r="G53" s="26">
        <f t="shared" si="2"/>
        <v>28.115632000000002</v>
      </c>
      <c r="H53" s="25">
        <f>AVERAGE(Rawdatawealthall!CH53:CH54)</f>
        <v>14.648132</v>
      </c>
      <c r="I53" s="1241">
        <f>AVERAGE(Rawdatawealthall!CI53:'Rawdatawealthall'!CI54)</f>
        <v>5.4359999999999999</v>
      </c>
      <c r="J53" s="1243">
        <f>AVERAGE(Rawdatawealthall!CJ53:CJ54)</f>
        <v>18.903500000000001</v>
      </c>
      <c r="K53" s="1576">
        <f t="shared" si="3"/>
        <v>8.5508990223632786E-3</v>
      </c>
    </row>
    <row r="54" spans="1:11">
      <c r="A54" s="28">
        <f t="shared" si="4"/>
        <v>1995</v>
      </c>
      <c r="B54" s="27">
        <f t="shared" si="0"/>
        <v>3383.4685614999999</v>
      </c>
      <c r="C54" s="1240">
        <f t="shared" si="1"/>
        <v>3354.405538</v>
      </c>
      <c r="D54" s="25">
        <f>AVERAGE(Datawealth!C54:C55)</f>
        <v>2192.2515380000004</v>
      </c>
      <c r="E54" s="25">
        <f>AVERAGE(Datawealth!J54:J55)</f>
        <v>487.25750000000005</v>
      </c>
      <c r="F54" s="24">
        <f>AVERAGE(Datawealth!K54:K55)</f>
        <v>1649.4114999999999</v>
      </c>
      <c r="G54" s="26">
        <f t="shared" si="2"/>
        <v>29.0630235</v>
      </c>
      <c r="H54" s="25">
        <f>AVERAGE(Rawdatawealthall!CH54:CH55)</f>
        <v>15.065023500000001</v>
      </c>
      <c r="I54" s="1241">
        <f>AVERAGE(Rawdatawealthall!CI54:'Rawdatawealthall'!CI55)</f>
        <v>5.9875000000000007</v>
      </c>
      <c r="J54" s="1243">
        <f>AVERAGE(Rawdatawealthall!CJ54:CJ55)</f>
        <v>19.985500000000002</v>
      </c>
      <c r="K54" s="1576">
        <f t="shared" si="3"/>
        <v>8.5897128853815712E-3</v>
      </c>
    </row>
    <row r="55" spans="1:11">
      <c r="A55" s="28">
        <f t="shared" si="4"/>
        <v>1996</v>
      </c>
      <c r="B55" s="27">
        <f t="shared" si="0"/>
        <v>3547.8376964999998</v>
      </c>
      <c r="C55" s="1240">
        <f t="shared" si="1"/>
        <v>3516.8083994999997</v>
      </c>
      <c r="D55" s="25">
        <f>AVERAGE(Datawealth!C55:C56)</f>
        <v>2212.2018994999999</v>
      </c>
      <c r="E55" s="25">
        <f>AVERAGE(Datawealth!J55:J56)</f>
        <v>517.5915</v>
      </c>
      <c r="F55" s="24">
        <f>AVERAGE(Datawealth!K55:K56)</f>
        <v>1822.1980000000001</v>
      </c>
      <c r="G55" s="26">
        <f t="shared" si="2"/>
        <v>31.029297</v>
      </c>
      <c r="H55" s="25">
        <f>AVERAGE(Rawdatawealthall!CH55:CH56)</f>
        <v>15.445297</v>
      </c>
      <c r="I55" s="1241">
        <f>AVERAGE(Rawdatawealthall!CI55:'Rawdatawealthall'!CI56)</f>
        <v>6.0875000000000004</v>
      </c>
      <c r="J55" s="1243">
        <f>AVERAGE(Rawdatawealthall!CJ55:CJ56)</f>
        <v>21.671500000000002</v>
      </c>
      <c r="K55" s="1576">
        <f t="shared" si="3"/>
        <v>8.7459742114502342E-3</v>
      </c>
    </row>
    <row r="56" spans="1:11">
      <c r="A56" s="28">
        <f t="shared" si="4"/>
        <v>1997</v>
      </c>
      <c r="B56" s="27">
        <f t="shared" si="0"/>
        <v>3715.2362110000004</v>
      </c>
      <c r="C56" s="1240">
        <f t="shared" si="1"/>
        <v>3681.5550435000005</v>
      </c>
      <c r="D56" s="25">
        <f>AVERAGE(Datawealth!C56:C57)</f>
        <v>2255.0590434999999</v>
      </c>
      <c r="E56" s="25">
        <f>AVERAGE(Datawealth!J56:J57)</f>
        <v>556.54849999999999</v>
      </c>
      <c r="F56" s="24">
        <f>AVERAGE(Datawealth!K56:K57)</f>
        <v>1983.0445000000002</v>
      </c>
      <c r="G56" s="26">
        <f t="shared" si="2"/>
        <v>33.681167500000001</v>
      </c>
      <c r="H56" s="25">
        <f>AVERAGE(Rawdatawealthall!CH56:CH57)</f>
        <v>15.971667500000001</v>
      </c>
      <c r="I56" s="1241">
        <f>AVERAGE(Rawdatawealthall!CI56:'Rawdatawealthall'!CI57)</f>
        <v>6.5105000000000004</v>
      </c>
      <c r="J56" s="1243">
        <f>AVERAGE(Rawdatawealthall!CJ56:CJ57)</f>
        <v>24.22</v>
      </c>
      <c r="K56" s="1576">
        <f t="shared" si="3"/>
        <v>9.0656866985408483E-3</v>
      </c>
    </row>
    <row r="57" spans="1:11">
      <c r="A57" s="28">
        <f t="shared" si="4"/>
        <v>1998</v>
      </c>
      <c r="B57" s="27">
        <f t="shared" si="0"/>
        <v>3937.6063374999999</v>
      </c>
      <c r="C57" s="1240">
        <f t="shared" si="1"/>
        <v>3899.0452354999998</v>
      </c>
      <c r="D57" s="25">
        <f>AVERAGE(Datawealth!C57:C58)</f>
        <v>2339.5377355000001</v>
      </c>
      <c r="E57" s="25">
        <f>AVERAGE(Datawealth!J57:J58)</f>
        <v>584.04099999999994</v>
      </c>
      <c r="F57" s="24">
        <f>AVERAGE(Datawealth!K57:K58)</f>
        <v>2143.5484999999999</v>
      </c>
      <c r="G57" s="26">
        <f t="shared" si="2"/>
        <v>38.561101999999998</v>
      </c>
      <c r="H57" s="25">
        <f>AVERAGE(Rawdatawealthall!CH57:CH58)</f>
        <v>16.851602</v>
      </c>
      <c r="I57" s="1241">
        <f>AVERAGE(Rawdatawealthall!CI57:'Rawdatawealthall'!CI58)</f>
        <v>8.6265000000000001</v>
      </c>
      <c r="J57" s="1243">
        <f>AVERAGE(Rawdatawealthall!CJ57:CJ58)</f>
        <v>30.335999999999999</v>
      </c>
      <c r="K57" s="1576">
        <f t="shared" si="3"/>
        <v>9.7930312720094261E-3</v>
      </c>
    </row>
    <row r="58" spans="1:11">
      <c r="A58" s="28">
        <f t="shared" si="4"/>
        <v>1999</v>
      </c>
      <c r="B58" s="27">
        <f t="shared" si="0"/>
        <v>4346.0583229999993</v>
      </c>
      <c r="C58" s="1240">
        <f t="shared" si="1"/>
        <v>4300.9885534999994</v>
      </c>
      <c r="D58" s="25">
        <f>AVERAGE(Datawealth!C58:C59)</f>
        <v>2535.2255534999999</v>
      </c>
      <c r="E58" s="25">
        <f>AVERAGE(Datawealth!J58:J59)</f>
        <v>609.81500000000005</v>
      </c>
      <c r="F58" s="24">
        <f>AVERAGE(Datawealth!K58:K59)</f>
        <v>2375.578</v>
      </c>
      <c r="G58" s="26">
        <f t="shared" si="2"/>
        <v>45.0697695</v>
      </c>
      <c r="H58" s="25">
        <f>AVERAGE(Rawdatawealthall!CH58:CH59)</f>
        <v>18.603769499999999</v>
      </c>
      <c r="I58" s="1241">
        <f>AVERAGE(Rawdatawealthall!CI58:'Rawdatawealthall'!CI59)</f>
        <v>10.5905</v>
      </c>
      <c r="J58" s="1243">
        <f>AVERAGE(Rawdatawealthall!CJ58:CJ59)</f>
        <v>37.0565</v>
      </c>
      <c r="K58" s="1576">
        <f t="shared" si="3"/>
        <v>1.0370263385901645E-2</v>
      </c>
    </row>
    <row r="59" spans="1:11">
      <c r="A59" s="28">
        <f t="shared" si="4"/>
        <v>2000</v>
      </c>
      <c r="B59" s="27">
        <f t="shared" si="0"/>
        <v>4797.4263304999995</v>
      </c>
      <c r="C59" s="1240">
        <f t="shared" si="1"/>
        <v>4748.5116964999997</v>
      </c>
      <c r="D59" s="25">
        <f>AVERAGE(Datawealth!C59:C60)</f>
        <v>2806.2336965</v>
      </c>
      <c r="E59" s="25">
        <f>AVERAGE(Datawealth!J59:J60)</f>
        <v>645.71949999999993</v>
      </c>
      <c r="F59" s="24">
        <f>AVERAGE(Datawealth!K59:K60)</f>
        <v>2587.9974999999999</v>
      </c>
      <c r="G59" s="26">
        <f t="shared" si="2"/>
        <v>48.914634</v>
      </c>
      <c r="H59" s="25">
        <f>AVERAGE(Rawdatawealthall!CH59:CH60)</f>
        <v>20.906634</v>
      </c>
      <c r="I59" s="1241">
        <f>AVERAGE(Rawdatawealthall!CI59:'Rawdatawealthall'!CI60)</f>
        <v>11.5305</v>
      </c>
      <c r="J59" s="1243">
        <f>AVERAGE(Rawdatawealthall!CJ59:CJ60)</f>
        <v>39.538499999999999</v>
      </c>
      <c r="K59" s="1576">
        <f t="shared" si="3"/>
        <v>1.0196015661360244E-2</v>
      </c>
    </row>
    <row r="60" spans="1:11">
      <c r="A60" s="28">
        <f t="shared" si="4"/>
        <v>2001</v>
      </c>
      <c r="B60" s="27">
        <f t="shared" si="0"/>
        <v>5075.0370709999997</v>
      </c>
      <c r="C60" s="1240">
        <f t="shared" si="1"/>
        <v>5022.4146684999996</v>
      </c>
      <c r="D60" s="25">
        <f>AVERAGE(Datawealth!C60:C61)</f>
        <v>3092.3246684999999</v>
      </c>
      <c r="E60" s="25">
        <f>AVERAGE(Datawealth!J60:J61)</f>
        <v>691.68149999999991</v>
      </c>
      <c r="F60" s="24">
        <f>AVERAGE(Datawealth!K60:K61)</f>
        <v>2621.7714999999998</v>
      </c>
      <c r="G60" s="26">
        <f t="shared" si="2"/>
        <v>52.6224025</v>
      </c>
      <c r="H60" s="25">
        <f>AVERAGE(Rawdatawealthall!CH60:CH61)</f>
        <v>23.332902499999999</v>
      </c>
      <c r="I60" s="1241">
        <f>AVERAGE(Rawdatawealthall!CI60:'Rawdatawealthall'!CI61)</f>
        <v>12.481</v>
      </c>
      <c r="J60" s="1243">
        <f>AVERAGE(Rawdatawealthall!CJ60:CJ61)</f>
        <v>41.770499999999998</v>
      </c>
      <c r="K60" s="1576">
        <f t="shared" si="3"/>
        <v>1.0368870564650108E-2</v>
      </c>
    </row>
    <row r="61" spans="1:11">
      <c r="A61" s="28">
        <f t="shared" si="4"/>
        <v>2002</v>
      </c>
      <c r="B61" s="27">
        <f t="shared" si="0"/>
        <v>5365.5990914999993</v>
      </c>
      <c r="C61" s="1240">
        <f t="shared" si="1"/>
        <v>5309.5982559999993</v>
      </c>
      <c r="D61" s="25">
        <f>AVERAGE(Datawealth!C61:C62)</f>
        <v>3441.2162559999997</v>
      </c>
      <c r="E61" s="25">
        <f>AVERAGE(Datawealth!J61:J62)</f>
        <v>736.72450000000003</v>
      </c>
      <c r="F61" s="24">
        <f>AVERAGE(Datawealth!K61:K62)</f>
        <v>2605.1064999999999</v>
      </c>
      <c r="G61" s="26">
        <f t="shared" si="2"/>
        <v>56.000835500000001</v>
      </c>
      <c r="H61" s="25">
        <f>AVERAGE(Rawdatawealthall!CH61:CH62)</f>
        <v>26.324835499999999</v>
      </c>
      <c r="I61" s="1241">
        <f>AVERAGE(Rawdatawealthall!CI61:'Rawdatawealthall'!CI62)</f>
        <v>13.280000000000001</v>
      </c>
      <c r="J61" s="1243">
        <f>AVERAGE(Rawdatawealthall!CJ61:CJ62)</f>
        <v>42.956000000000003</v>
      </c>
      <c r="K61" s="1576">
        <f t="shared" si="3"/>
        <v>1.0437014496426807E-2</v>
      </c>
    </row>
    <row r="62" spans="1:11">
      <c r="A62" s="28">
        <f t="shared" si="4"/>
        <v>2003</v>
      </c>
      <c r="B62" s="27">
        <f t="shared" si="0"/>
        <v>5906.1371544999993</v>
      </c>
      <c r="C62" s="1240">
        <f t="shared" si="1"/>
        <v>5845.2954439999994</v>
      </c>
      <c r="D62" s="25">
        <f>AVERAGE(Datawealth!C62:C63)</f>
        <v>3916.6714440000001</v>
      </c>
      <c r="E62" s="25">
        <f>AVERAGE(Datawealth!J62:J63)</f>
        <v>780.91550000000007</v>
      </c>
      <c r="F62" s="24">
        <f>AVERAGE(Datawealth!K62:K63)</f>
        <v>2709.5394999999999</v>
      </c>
      <c r="G62" s="26">
        <f t="shared" si="2"/>
        <v>60.841710499999991</v>
      </c>
      <c r="H62" s="25">
        <f>AVERAGE(Rawdatawealthall!CH62:CH63)</f>
        <v>30.364210499999999</v>
      </c>
      <c r="I62" s="1241">
        <f>AVERAGE(Rawdatawealthall!CI62:'Rawdatawealthall'!CI63)</f>
        <v>13.992000000000001</v>
      </c>
      <c r="J62" s="1243">
        <f>AVERAGE(Rawdatawealthall!CJ62:CJ63)</f>
        <v>44.469499999999996</v>
      </c>
      <c r="K62" s="1576">
        <f t="shared" si="3"/>
        <v>1.0301438809907E-2</v>
      </c>
    </row>
    <row r="63" spans="1:11">
      <c r="A63" s="28">
        <f t="shared" si="4"/>
        <v>2004</v>
      </c>
      <c r="B63" s="27">
        <f t="shared" si="0"/>
        <v>6688.9831185000003</v>
      </c>
      <c r="C63" s="1240">
        <f t="shared" si="1"/>
        <v>6620.4202485000005</v>
      </c>
      <c r="D63" s="25">
        <f>AVERAGE(Datawealth!C63:C64)</f>
        <v>4554.5637485000007</v>
      </c>
      <c r="E63" s="25">
        <f>AVERAGE(Datawealth!J63:J64)</f>
        <v>829.82600000000002</v>
      </c>
      <c r="F63" s="24">
        <f>AVERAGE(Datawealth!K63:K64)</f>
        <v>2895.6824999999999</v>
      </c>
      <c r="G63" s="26">
        <f t="shared" si="2"/>
        <v>68.562870000000004</v>
      </c>
      <c r="H63" s="25">
        <f>AVERAGE(Rawdatawealthall!CH63:CH64)</f>
        <v>35.673369999999998</v>
      </c>
      <c r="I63" s="1241">
        <f>AVERAGE(Rawdatawealthall!CI63:'Rawdatawealthall'!CI64)</f>
        <v>14.557500000000001</v>
      </c>
      <c r="J63" s="1243">
        <f>AVERAGE(Rawdatawealthall!CJ63:CJ64)</f>
        <v>47.447000000000003</v>
      </c>
      <c r="K63" s="1576">
        <f t="shared" si="3"/>
        <v>1.0250118558435706E-2</v>
      </c>
    </row>
    <row r="64" spans="1:11">
      <c r="A64" s="28">
        <f t="shared" si="4"/>
        <v>2005</v>
      </c>
      <c r="B64" s="27">
        <f t="shared" si="0"/>
        <v>7608.995578</v>
      </c>
      <c r="C64" s="1240">
        <f t="shared" si="1"/>
        <v>7533.5506965000004</v>
      </c>
      <c r="D64" s="25">
        <f>AVERAGE(Datawealth!C64:C65)</f>
        <v>5320.2131965000008</v>
      </c>
      <c r="E64" s="25">
        <f>AVERAGE(Datawealth!J64:J65)</f>
        <v>897.12750000000005</v>
      </c>
      <c r="F64" s="24">
        <f>AVERAGE(Datawealth!K64:K65)</f>
        <v>3110.4650000000001</v>
      </c>
      <c r="G64" s="26">
        <f t="shared" si="2"/>
        <v>75.444881500000008</v>
      </c>
      <c r="H64" s="25">
        <f>AVERAGE(Rawdatawealthall!CH64:CH65)</f>
        <v>42.113381500000003</v>
      </c>
      <c r="I64" s="1241">
        <f>AVERAGE(Rawdatawealthall!CI64:'Rawdatawealthall'!CI65)</f>
        <v>15.431000000000001</v>
      </c>
      <c r="J64" s="1243">
        <f>AVERAGE(Rawdatawealthall!CJ64:CJ65)</f>
        <v>48.762500000000003</v>
      </c>
      <c r="K64" s="1576">
        <f t="shared" si="3"/>
        <v>9.915222150757309E-3</v>
      </c>
    </row>
    <row r="65" spans="1:14">
      <c r="A65" s="28">
        <f t="shared" si="4"/>
        <v>2006</v>
      </c>
      <c r="B65" s="27">
        <f t="shared" si="0"/>
        <v>8541.3648630000007</v>
      </c>
      <c r="C65" s="1240">
        <f t="shared" si="1"/>
        <v>8456.6474324999999</v>
      </c>
      <c r="D65" s="25">
        <f>AVERAGE(Datawealth!C65:C66)</f>
        <v>6024.6914324999998</v>
      </c>
      <c r="E65" s="25">
        <f>AVERAGE(Datawealth!J65:J66)</f>
        <v>992.58349999999996</v>
      </c>
      <c r="F65" s="24">
        <f>AVERAGE(Datawealth!K65:K66)</f>
        <v>3424.5394999999999</v>
      </c>
      <c r="G65" s="26">
        <f t="shared" si="2"/>
        <v>84.717430500000006</v>
      </c>
      <c r="H65" s="25">
        <f>AVERAGE(Rawdatawealthall!CH65:CH66)</f>
        <v>47.987930500000004</v>
      </c>
      <c r="I65" s="1241">
        <f>AVERAGE(Rawdatawealthall!CI65:'Rawdatawealthall'!CI66)</f>
        <v>16.493000000000002</v>
      </c>
      <c r="J65" s="1243">
        <f>AVERAGE(Rawdatawealthall!CJ65:CJ66)</f>
        <v>53.222499999999997</v>
      </c>
      <c r="K65" s="1576">
        <f t="shared" si="3"/>
        <v>9.9184886559505348E-3</v>
      </c>
    </row>
    <row r="66" spans="1:14">
      <c r="A66" s="28">
        <f t="shared" si="4"/>
        <v>2007</v>
      </c>
      <c r="B66" s="27">
        <f t="shared" si="0"/>
        <v>9265.3003740000004</v>
      </c>
      <c r="C66" s="1240">
        <f t="shared" si="1"/>
        <v>9171.0306849999997</v>
      </c>
      <c r="D66" s="25">
        <f>AVERAGE(Datawealth!C66:C67)</f>
        <v>6547.9056849999997</v>
      </c>
      <c r="E66" s="25">
        <f>AVERAGE(Datawealth!J66:J67)</f>
        <v>1087.0500000000002</v>
      </c>
      <c r="F66" s="24">
        <f>AVERAGE(Datawealth!K66:K67)</f>
        <v>3710.1750000000002</v>
      </c>
      <c r="G66" s="26">
        <f t="shared" si="2"/>
        <v>94.269689</v>
      </c>
      <c r="H66" s="25">
        <f>AVERAGE(Rawdatawealthall!CH66:CH67)</f>
        <v>51.808188999999999</v>
      </c>
      <c r="I66" s="1241">
        <f>AVERAGE(Rawdatawealthall!CI66:'Rawdatawealthall'!CI67)</f>
        <v>18.0245</v>
      </c>
      <c r="J66" s="1243">
        <f>AVERAGE(Rawdatawealthall!CJ66:CJ67)</f>
        <v>60.486000000000004</v>
      </c>
      <c r="K66" s="1576">
        <f t="shared" si="3"/>
        <v>1.0174488164953258E-2</v>
      </c>
    </row>
    <row r="67" spans="1:14">
      <c r="A67" s="28">
        <f t="shared" si="4"/>
        <v>2008</v>
      </c>
      <c r="B67" s="27">
        <f t="shared" si="0"/>
        <v>9228.5089625000001</v>
      </c>
      <c r="C67" s="1240">
        <f t="shared" si="1"/>
        <v>9131.0523565000003</v>
      </c>
      <c r="D67" s="25">
        <f>AVERAGE(Datawealth!C67:C68)</f>
        <v>6618.7643564999998</v>
      </c>
      <c r="E67" s="25">
        <f>AVERAGE(Datawealth!J67:J68)</f>
        <v>1160.4645</v>
      </c>
      <c r="F67" s="24">
        <f>AVERAGE(Datawealth!K67:K68)</f>
        <v>3672.7524999999996</v>
      </c>
      <c r="G67" s="26">
        <f t="shared" si="2"/>
        <v>97.456606000000008</v>
      </c>
      <c r="H67" s="25">
        <f>AVERAGE(Rawdatawealthall!CH67:CH68)</f>
        <v>51.899606000000006</v>
      </c>
      <c r="I67" s="1241">
        <f>AVERAGE(Rawdatawealthall!CI67:'Rawdatawealthall'!CI68)</f>
        <v>19.136499999999998</v>
      </c>
      <c r="J67" s="1243">
        <f>AVERAGE(Rawdatawealthall!CJ67:CJ68)</f>
        <v>64.6935</v>
      </c>
      <c r="K67" s="1576">
        <f t="shared" si="3"/>
        <v>1.0560384824462374E-2</v>
      </c>
    </row>
    <row r="68" spans="1:14">
      <c r="A68" s="28">
        <f t="shared" si="4"/>
        <v>2009</v>
      </c>
      <c r="B68" s="27">
        <f t="shared" si="0"/>
        <v>8992.1228709999996</v>
      </c>
      <c r="C68" s="1240">
        <f t="shared" si="1"/>
        <v>8894.6033459999999</v>
      </c>
      <c r="D68" s="25">
        <f>AVERAGE(Datawealth!C68:C69)</f>
        <v>6447.0308459999997</v>
      </c>
      <c r="E68" s="25">
        <f>AVERAGE(Datawealth!J68:J69)</f>
        <v>1224.0630000000001</v>
      </c>
      <c r="F68" s="24">
        <f>AVERAGE(Datawealth!K68:K69)</f>
        <v>3671.6354999999994</v>
      </c>
      <c r="G68" s="26">
        <f t="shared" si="2"/>
        <v>97.519525000000002</v>
      </c>
      <c r="H68" s="25">
        <f>AVERAGE(Rawdatawealthall!CH68:CH69)</f>
        <v>51.275525000000002</v>
      </c>
      <c r="I68" s="1241">
        <f>AVERAGE(Rawdatawealthall!CI68:'Rawdatawealthall'!CI69)</f>
        <v>20.301500000000001</v>
      </c>
      <c r="J68" s="1243">
        <f>AVERAGE(Rawdatawealthall!CJ68:CJ69)</f>
        <v>66.545500000000004</v>
      </c>
      <c r="K68" s="1576">
        <f t="shared" si="3"/>
        <v>1.0844994713595924E-2</v>
      </c>
    </row>
    <row r="69" spans="1:14">
      <c r="A69" s="28">
        <f t="shared" si="4"/>
        <v>2010</v>
      </c>
      <c r="B69" s="27">
        <f t="shared" si="0"/>
        <v>9421.7790904999983</v>
      </c>
      <c r="C69" s="1240">
        <f t="shared" si="1"/>
        <v>9321.1550484999989</v>
      </c>
      <c r="D69" s="25">
        <f>AVERAGE(Datawealth!C69:C70)</f>
        <v>6690.9640485</v>
      </c>
      <c r="E69" s="25">
        <f>AVERAGE(Datawealth!J69:J70)</f>
        <v>1294.4780000000001</v>
      </c>
      <c r="F69" s="24">
        <f>AVERAGE(Datawealth!K69:K70)</f>
        <v>3924.6689999999994</v>
      </c>
      <c r="G69" s="26">
        <f t="shared" si="2"/>
        <v>100.624042</v>
      </c>
      <c r="H69" s="25">
        <f>AVERAGE(Rawdatawealthall!CH69:CH70)</f>
        <v>54.774041999999994</v>
      </c>
      <c r="I69" s="1241">
        <f>AVERAGE(Rawdatawealthall!CI69:'Rawdatawealthall'!CI70)</f>
        <v>22.124000000000002</v>
      </c>
      <c r="J69" s="1243">
        <f>AVERAGE(Rawdatawealthall!CJ69:CJ70)</f>
        <v>67.974000000000004</v>
      </c>
      <c r="K69" s="1576">
        <f t="shared" si="3"/>
        <v>1.0679940702649191E-2</v>
      </c>
    </row>
    <row r="70" spans="1:14">
      <c r="A70" s="28">
        <f t="shared" si="4"/>
        <v>2011</v>
      </c>
      <c r="B70" s="27">
        <f t="shared" si="0"/>
        <v>9917.093073</v>
      </c>
      <c r="C70" s="1240">
        <f t="shared" si="1"/>
        <v>9810.4077065000001</v>
      </c>
      <c r="D70" s="25">
        <f>AVERAGE(Datawealth!C70:C71)</f>
        <v>7093.4247065</v>
      </c>
      <c r="E70" s="25">
        <f>AVERAGE(Datawealth!J70:J71)</f>
        <v>1339.3724999999999</v>
      </c>
      <c r="F70" s="24">
        <f>AVERAGE(Datawealth!K70:K71)</f>
        <v>4056.3554999999997</v>
      </c>
      <c r="G70" s="26">
        <f t="shared" si="2"/>
        <v>106.68536650000001</v>
      </c>
      <c r="H70" s="25">
        <f>AVERAGE(Rawdatawealthall!CH70:CH71)</f>
        <v>59.224366500000002</v>
      </c>
      <c r="I70" s="1241">
        <f>AVERAGE(Rawdatawealthall!CI70:'Rawdatawealthall'!CI71)</f>
        <v>23.844999999999999</v>
      </c>
      <c r="J70" s="1243">
        <f>AVERAGE(Rawdatawealthall!CJ70:CJ71)</f>
        <v>71.306000000000012</v>
      </c>
      <c r="K70" s="1576">
        <f t="shared" si="3"/>
        <v>1.0757725647494285E-2</v>
      </c>
    </row>
    <row r="71" spans="1:14">
      <c r="A71" s="28">
        <f t="shared" si="4"/>
        <v>2012</v>
      </c>
      <c r="B71" s="27">
        <f t="shared" si="0"/>
        <v>10127.859774</v>
      </c>
      <c r="C71" s="1240">
        <f t="shared" si="1"/>
        <v>10015.513898000001</v>
      </c>
      <c r="D71" s="25">
        <f>AVERAGE(Datawealth!C71:C72)</f>
        <v>7196.0063979999995</v>
      </c>
      <c r="E71" s="25">
        <f>AVERAGE(Datawealth!J71:J72)</f>
        <v>1328.8364999999999</v>
      </c>
      <c r="F71" s="24">
        <f>AVERAGE(Datawealth!K71:K72)</f>
        <v>4148.3440000000001</v>
      </c>
      <c r="G71" s="26">
        <f t="shared" si="2"/>
        <v>112.345876</v>
      </c>
      <c r="H71" s="25">
        <f>AVERAGE(Rawdatawealthall!CH71:CH72)</f>
        <v>60.975876</v>
      </c>
      <c r="I71" s="1241">
        <f>AVERAGE(Rawdatawealthall!CI71:'Rawdatawealthall'!CI72)</f>
        <v>25.405000000000001</v>
      </c>
      <c r="J71" s="1243">
        <f>AVERAGE(Rawdatawealthall!CJ71:CJ72)</f>
        <v>76.775000000000006</v>
      </c>
      <c r="K71" s="1576">
        <f t="shared" si="3"/>
        <v>1.1092755874090166E-2</v>
      </c>
    </row>
    <row r="72" spans="1:14">
      <c r="A72" s="28">
        <f t="shared" si="4"/>
        <v>2013</v>
      </c>
      <c r="B72" s="27">
        <f t="shared" si="0"/>
        <v>10253.717482499998</v>
      </c>
      <c r="C72" s="1240">
        <f t="shared" si="1"/>
        <v>10139.276827999998</v>
      </c>
      <c r="D72" s="25">
        <f>AVERAGE(Datawealth!C72:C73)</f>
        <v>7137.9703279999994</v>
      </c>
      <c r="E72" s="25">
        <f>AVERAGE(Datawealth!J72:J73)</f>
        <v>1316.7804999999998</v>
      </c>
      <c r="F72" s="24">
        <f>AVERAGE(Datawealth!K72:K73)</f>
        <v>4318.0869999999995</v>
      </c>
      <c r="G72" s="26">
        <f t="shared" si="2"/>
        <v>114.44065449999999</v>
      </c>
      <c r="H72" s="25">
        <f>AVERAGE(Rawdatawealthall!CH72:CH73)</f>
        <v>61.222154499999995</v>
      </c>
      <c r="I72" s="1241">
        <f>AVERAGE(Rawdatawealthall!CI72:'Rawdatawealthall'!CI73)</f>
        <v>26.351500000000001</v>
      </c>
      <c r="J72" s="1243">
        <f>AVERAGE(Rawdatawealthall!CJ72:CJ73)</f>
        <v>79.569999999999993</v>
      </c>
      <c r="K72" s="1576">
        <f t="shared" si="3"/>
        <v>1.1160894055772032E-2</v>
      </c>
    </row>
    <row r="73" spans="1:14">
      <c r="A73" s="28">
        <f t="shared" si="4"/>
        <v>2014</v>
      </c>
      <c r="B73" s="27">
        <f t="shared" si="0"/>
        <v>10322.252444</v>
      </c>
      <c r="C73" s="1240">
        <f t="shared" si="1"/>
        <v>10208.727744</v>
      </c>
      <c r="D73" s="25">
        <f>AVERAGE(Datawealth!C73:C74)</f>
        <v>7069.1857440000003</v>
      </c>
      <c r="E73" s="25">
        <f>AVERAGE(Datawealth!J73:J74)</f>
        <v>1338.433</v>
      </c>
      <c r="F73" s="24">
        <f>AVERAGE(Datawealth!K73:K74)</f>
        <v>4477.9750000000004</v>
      </c>
      <c r="G73" s="26">
        <f t="shared" si="2"/>
        <v>113.5247</v>
      </c>
      <c r="H73" s="25">
        <f>AVERAGE(Rawdatawealthall!CH73:CH74)</f>
        <v>61.427199999999999</v>
      </c>
      <c r="I73" s="1241">
        <f>AVERAGE(Rawdatawealthall!CI73:'Rawdatawealthall'!CI74)</f>
        <v>26.725000000000001</v>
      </c>
      <c r="J73" s="1243">
        <f>AVERAGE(Rawdatawealthall!CJ73:CJ74)</f>
        <v>78.822499999999991</v>
      </c>
      <c r="K73" s="1576">
        <f t="shared" si="3"/>
        <v>1.0998054990021905E-2</v>
      </c>
    </row>
    <row r="74" spans="1:14">
      <c r="A74" s="34"/>
      <c r="B74" s="34"/>
      <c r="C74" s="34"/>
      <c r="D74" s="34"/>
      <c r="E74" s="34"/>
      <c r="F74" s="34"/>
      <c r="G74" s="34"/>
      <c r="H74" s="34"/>
      <c r="I74" s="34"/>
      <c r="J74" s="34"/>
      <c r="K74" s="34"/>
      <c r="L74" s="388"/>
    </row>
    <row r="75" spans="1:14">
      <c r="A75" s="1578"/>
      <c r="B75" s="1578"/>
      <c r="C75" s="1578"/>
      <c r="D75" s="1578"/>
      <c r="E75" s="1578"/>
      <c r="F75" s="1578"/>
      <c r="G75" s="1578"/>
      <c r="H75" s="1578"/>
      <c r="I75" s="1578"/>
      <c r="J75" s="1578"/>
      <c r="K75" s="1578"/>
      <c r="L75" s="1578"/>
      <c r="M75" s="1578"/>
      <c r="N75" s="1578"/>
    </row>
    <row r="76" spans="1:14">
      <c r="A76" s="1578"/>
      <c r="B76" s="1578"/>
      <c r="C76" s="1578"/>
      <c r="D76" s="1578"/>
      <c r="E76" s="1578"/>
      <c r="F76" s="1578"/>
      <c r="G76" s="1578"/>
      <c r="H76" s="1578"/>
      <c r="I76" s="1578"/>
      <c r="J76" s="1578"/>
      <c r="K76" s="1578"/>
      <c r="L76" s="1578"/>
      <c r="M76" s="1578"/>
      <c r="N76" s="1578"/>
    </row>
    <row r="77" spans="1:14">
      <c r="A77" s="1578"/>
      <c r="B77" s="1578"/>
      <c r="C77" s="1578"/>
      <c r="D77" s="1578"/>
      <c r="E77" s="1578"/>
      <c r="F77" s="1578"/>
      <c r="G77" s="1578"/>
      <c r="H77" s="1578"/>
      <c r="I77" s="1578"/>
      <c r="J77" s="1578"/>
      <c r="K77" s="1578"/>
      <c r="L77" s="1578"/>
      <c r="M77" s="1578"/>
      <c r="N77" s="1578"/>
    </row>
    <row r="78" spans="1:14">
      <c r="A78" s="1578"/>
      <c r="B78" s="1578"/>
      <c r="C78" s="1578"/>
      <c r="D78" s="1578"/>
      <c r="E78" s="1578"/>
      <c r="F78" s="1578"/>
      <c r="G78" s="1578"/>
      <c r="H78" s="1578"/>
      <c r="I78" s="1578"/>
      <c r="J78" s="1578"/>
      <c r="K78" s="1578"/>
      <c r="L78" s="1578"/>
      <c r="M78" s="1578"/>
      <c r="N78" s="1578"/>
    </row>
    <row r="79" spans="1:14">
      <c r="A79" s="1578"/>
      <c r="B79" s="1578"/>
      <c r="C79" s="1578"/>
      <c r="D79" s="1578"/>
      <c r="E79" s="1578"/>
      <c r="F79" s="1578"/>
      <c r="G79" s="1578"/>
      <c r="H79" s="1578"/>
      <c r="I79" s="1578"/>
      <c r="J79" s="1578"/>
      <c r="K79" s="1578"/>
      <c r="L79" s="1578"/>
      <c r="M79" s="1578"/>
      <c r="N79" s="1578"/>
    </row>
    <row r="80" spans="1:14">
      <c r="A80" s="1578"/>
      <c r="B80" s="1578"/>
      <c r="C80" s="1578"/>
      <c r="D80" s="1578"/>
      <c r="E80" s="1578"/>
      <c r="F80" s="1578"/>
      <c r="G80" s="1578"/>
      <c r="H80" s="1578"/>
      <c r="I80" s="1578"/>
      <c r="J80" s="1578"/>
      <c r="K80" s="1578"/>
      <c r="L80" s="1578"/>
      <c r="M80" s="1578"/>
      <c r="N80" s="1578"/>
    </row>
    <row r="81" spans="1:14">
      <c r="A81" s="1578"/>
      <c r="B81" s="1578"/>
      <c r="C81" s="1578"/>
      <c r="D81" s="1578"/>
      <c r="E81" s="1578"/>
      <c r="F81" s="1578"/>
      <c r="G81" s="1578"/>
      <c r="H81" s="1578"/>
      <c r="I81" s="1578"/>
      <c r="J81" s="1578"/>
      <c r="K81" s="1578"/>
      <c r="L81" s="1578"/>
      <c r="M81" s="1578"/>
      <c r="N81" s="1578"/>
    </row>
  </sheetData>
  <mergeCells count="2">
    <mergeCell ref="B2:K3"/>
    <mergeCell ref="B5:K5"/>
  </mergeCells>
  <hyperlinks>
    <hyperlink ref="A1" location="Index!A1" display="Back to index"/>
  </hyperlinks>
  <pageMargins left="0.7" right="0.7" top="0.75" bottom="0.75" header="0.3" footer="0.3"/>
  <pageSetup paperSize="9" orientation="portrait" horizontalDpi="4294967292" verticalDpi="429496729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N81"/>
  <sheetViews>
    <sheetView workbookViewId="0">
      <pane xSplit="1" ySplit="7" topLeftCell="B29" activePane="bottomRight" state="frozen"/>
      <selection pane="topRight"/>
      <selection pane="bottomLeft"/>
      <selection pane="bottomRight" activeCell="D1" sqref="D1"/>
    </sheetView>
  </sheetViews>
  <sheetFormatPr baseColWidth="10" defaultColWidth="9.140625" defaultRowHeight="15"/>
  <cols>
    <col min="1" max="1" width="9.140625" style="1254"/>
    <col min="2" max="3" width="11.140625" style="1254" customWidth="1"/>
    <col min="4" max="4" width="13.7109375" style="1254" customWidth="1"/>
    <col min="5" max="5" width="9.85546875" style="1254" customWidth="1"/>
    <col min="6" max="8" width="11.42578125" style="1254" customWidth="1"/>
    <col min="9" max="10" width="12.42578125" style="1254" customWidth="1"/>
    <col min="11" max="11" width="12.28515625" style="1254" customWidth="1"/>
    <col min="12" max="16384" width="9.140625" style="1254"/>
  </cols>
  <sheetData>
    <row r="1" spans="1:11" ht="15.75" thickBot="1">
      <c r="A1" s="13" t="s">
        <v>22</v>
      </c>
      <c r="B1" s="29"/>
      <c r="C1" s="29"/>
      <c r="D1" s="29"/>
      <c r="E1" s="29"/>
      <c r="F1" s="29"/>
      <c r="G1" s="29"/>
      <c r="H1" s="29"/>
      <c r="I1" s="29"/>
      <c r="J1" s="29"/>
      <c r="K1" s="29"/>
    </row>
    <row r="2" spans="1:11" ht="16.5" customHeight="1">
      <c r="A2" s="29"/>
      <c r="B2" s="1797" t="s">
        <v>1458</v>
      </c>
      <c r="C2" s="1798"/>
      <c r="D2" s="1798"/>
      <c r="E2" s="1798"/>
      <c r="F2" s="1798"/>
      <c r="G2" s="1798"/>
      <c r="H2" s="1798"/>
      <c r="I2" s="1798"/>
      <c r="J2" s="1798"/>
      <c r="K2" s="1799"/>
    </row>
    <row r="3" spans="1:11">
      <c r="A3" s="46"/>
      <c r="B3" s="1923"/>
      <c r="C3" s="1924"/>
      <c r="D3" s="1924"/>
      <c r="E3" s="1924"/>
      <c r="F3" s="1924"/>
      <c r="G3" s="1924"/>
      <c r="H3" s="1924"/>
      <c r="I3" s="1924"/>
      <c r="J3" s="1924"/>
      <c r="K3" s="1925"/>
    </row>
    <row r="4" spans="1:11">
      <c r="A4" s="43"/>
      <c r="B4" s="1123" t="s">
        <v>21</v>
      </c>
      <c r="C4" s="45" t="s">
        <v>20</v>
      </c>
      <c r="D4" s="748" t="s">
        <v>19</v>
      </c>
      <c r="E4" s="748" t="s">
        <v>18</v>
      </c>
      <c r="F4" s="748" t="s">
        <v>17</v>
      </c>
      <c r="G4" s="748" t="s">
        <v>16</v>
      </c>
      <c r="H4" s="748" t="s">
        <v>15</v>
      </c>
      <c r="I4" s="748" t="s">
        <v>14</v>
      </c>
      <c r="J4" s="748" t="s">
        <v>13</v>
      </c>
      <c r="K4" s="372" t="s">
        <v>12</v>
      </c>
    </row>
    <row r="5" spans="1:11" ht="15.75" thickBot="1">
      <c r="A5" s="43"/>
      <c r="B5" s="2140" t="s">
        <v>812</v>
      </c>
      <c r="C5" s="2141"/>
      <c r="D5" s="2141"/>
      <c r="E5" s="2141"/>
      <c r="F5" s="2141"/>
      <c r="G5" s="2141"/>
      <c r="H5" s="2141"/>
      <c r="I5" s="2141"/>
      <c r="J5" s="2141"/>
      <c r="K5" s="2142"/>
    </row>
    <row r="6" spans="1:11" ht="63.75" customHeight="1">
      <c r="A6" s="42"/>
      <c r="B6" s="1717" t="s">
        <v>1337</v>
      </c>
      <c r="C6" s="1715" t="s">
        <v>1335</v>
      </c>
      <c r="D6" s="1714" t="s">
        <v>1334</v>
      </c>
      <c r="E6" s="1714" t="s">
        <v>1296</v>
      </c>
      <c r="F6" s="1720" t="s">
        <v>28</v>
      </c>
      <c r="G6" s="1715" t="s">
        <v>1336</v>
      </c>
      <c r="H6" s="1714" t="s">
        <v>1334</v>
      </c>
      <c r="I6" s="1714" t="s">
        <v>1296</v>
      </c>
      <c r="J6" s="1722" t="s">
        <v>28</v>
      </c>
      <c r="K6" s="1718" t="s">
        <v>1349</v>
      </c>
    </row>
    <row r="7" spans="1:11">
      <c r="A7" s="42" t="s">
        <v>744</v>
      </c>
      <c r="B7" s="1744" t="s">
        <v>1494</v>
      </c>
      <c r="C7" s="1742" t="s">
        <v>1522</v>
      </c>
      <c r="D7" s="1738"/>
      <c r="E7" s="1738"/>
      <c r="F7" s="1741"/>
      <c r="G7" s="1742" t="s">
        <v>1521</v>
      </c>
      <c r="H7" s="1738"/>
      <c r="I7" s="1738"/>
      <c r="J7" s="1740"/>
      <c r="K7" s="1743"/>
    </row>
    <row r="8" spans="1:11" ht="15" hidden="1" customHeight="1">
      <c r="A8" s="28">
        <v>1949</v>
      </c>
      <c r="B8" s="35"/>
      <c r="C8" s="37"/>
      <c r="D8" s="33"/>
      <c r="E8" s="33"/>
      <c r="F8" s="36"/>
      <c r="G8" s="37"/>
      <c r="H8" s="33"/>
      <c r="I8" s="33"/>
      <c r="J8" s="1242"/>
      <c r="K8" s="35"/>
    </row>
    <row r="9" spans="1:11" ht="15" hidden="1" customHeight="1">
      <c r="A9" s="28">
        <v>1950</v>
      </c>
      <c r="B9" s="35"/>
      <c r="C9" s="37"/>
      <c r="D9" s="33"/>
      <c r="E9" s="33"/>
      <c r="F9" s="36"/>
      <c r="G9" s="37"/>
      <c r="H9" s="33"/>
      <c r="I9" s="33"/>
      <c r="J9" s="1242"/>
      <c r="K9" s="35"/>
    </row>
    <row r="10" spans="1:11" ht="15" hidden="1" customHeight="1">
      <c r="A10" s="28">
        <v>1951</v>
      </c>
      <c r="B10" s="35"/>
      <c r="C10" s="37"/>
      <c r="D10" s="33"/>
      <c r="E10" s="33"/>
      <c r="F10" s="36"/>
      <c r="G10" s="37"/>
      <c r="H10" s="33"/>
      <c r="I10" s="33"/>
      <c r="J10" s="1242"/>
      <c r="K10" s="35"/>
    </row>
    <row r="11" spans="1:11" ht="15" hidden="1" customHeight="1">
      <c r="A11" s="28">
        <v>1952</v>
      </c>
      <c r="B11" s="35"/>
      <c r="C11" s="37"/>
      <c r="D11" s="33"/>
      <c r="E11" s="33"/>
      <c r="F11" s="36"/>
      <c r="G11" s="37"/>
      <c r="H11" s="33"/>
      <c r="I11" s="33"/>
      <c r="J11" s="1242"/>
      <c r="K11" s="35"/>
    </row>
    <row r="12" spans="1:11" ht="15" hidden="1" customHeight="1">
      <c r="A12" s="28">
        <v>1953</v>
      </c>
      <c r="B12" s="35"/>
      <c r="C12" s="37"/>
      <c r="D12" s="33"/>
      <c r="E12" s="33"/>
      <c r="F12" s="36"/>
      <c r="G12" s="37"/>
      <c r="H12" s="33"/>
      <c r="I12" s="33"/>
      <c r="J12" s="1242"/>
      <c r="K12" s="35"/>
    </row>
    <row r="13" spans="1:11" ht="15" hidden="1" customHeight="1">
      <c r="A13" s="28">
        <v>1954</v>
      </c>
      <c r="B13" s="35"/>
      <c r="C13" s="37"/>
      <c r="D13" s="33"/>
      <c r="E13" s="33"/>
      <c r="F13" s="36"/>
      <c r="G13" s="37"/>
      <c r="H13" s="33"/>
      <c r="I13" s="33"/>
      <c r="J13" s="1242"/>
      <c r="K13" s="35"/>
    </row>
    <row r="14" spans="1:11" ht="15" hidden="1" customHeight="1">
      <c r="A14" s="28">
        <v>1955</v>
      </c>
      <c r="B14" s="35"/>
      <c r="C14" s="37"/>
      <c r="D14" s="33"/>
      <c r="E14" s="33"/>
      <c r="F14" s="36"/>
      <c r="G14" s="37"/>
      <c r="H14" s="33"/>
      <c r="I14" s="33"/>
      <c r="J14" s="1242"/>
      <c r="K14" s="35"/>
    </row>
    <row r="15" spans="1:11" ht="15" hidden="1" customHeight="1">
      <c r="A15" s="28">
        <v>1956</v>
      </c>
      <c r="B15" s="35"/>
      <c r="C15" s="37"/>
      <c r="D15" s="33"/>
      <c r="E15" s="33"/>
      <c r="F15" s="36"/>
      <c r="G15" s="37"/>
      <c r="H15" s="33"/>
      <c r="I15" s="33"/>
      <c r="J15" s="1242"/>
      <c r="K15" s="35"/>
    </row>
    <row r="16" spans="1:11" ht="15" hidden="1" customHeight="1">
      <c r="A16" s="28">
        <v>1957</v>
      </c>
      <c r="B16" s="35"/>
      <c r="C16" s="37"/>
      <c r="D16" s="33"/>
      <c r="E16" s="33"/>
      <c r="F16" s="36"/>
      <c r="G16" s="37"/>
      <c r="H16" s="33"/>
      <c r="I16" s="33"/>
      <c r="J16" s="1242"/>
      <c r="K16" s="35"/>
    </row>
    <row r="17" spans="1:11" ht="15" hidden="1" customHeight="1">
      <c r="A17" s="28">
        <v>1958</v>
      </c>
      <c r="B17" s="35"/>
      <c r="C17" s="37"/>
      <c r="D17" s="33"/>
      <c r="E17" s="33"/>
      <c r="F17" s="36"/>
      <c r="G17" s="37"/>
      <c r="H17" s="33"/>
      <c r="I17" s="33"/>
      <c r="J17" s="1242"/>
      <c r="K17" s="35"/>
    </row>
    <row r="18" spans="1:11" ht="15" hidden="1" customHeight="1">
      <c r="A18" s="28">
        <v>1959</v>
      </c>
      <c r="B18" s="35"/>
      <c r="C18" s="37"/>
      <c r="D18" s="33"/>
      <c r="E18" s="33"/>
      <c r="F18" s="36"/>
      <c r="G18" s="37"/>
      <c r="H18" s="33"/>
      <c r="I18" s="33"/>
      <c r="J18" s="1242"/>
      <c r="K18" s="35"/>
    </row>
    <row r="19" spans="1:11" ht="15" hidden="1" customHeight="1">
      <c r="A19" s="28">
        <v>1960</v>
      </c>
      <c r="B19" s="35"/>
      <c r="C19" s="37"/>
      <c r="D19" s="33"/>
      <c r="E19" s="33"/>
      <c r="F19" s="36"/>
      <c r="G19" s="37"/>
      <c r="H19" s="33"/>
      <c r="I19" s="33"/>
      <c r="J19" s="1242"/>
      <c r="K19" s="35"/>
    </row>
    <row r="20" spans="1:11" ht="15" hidden="1" customHeight="1">
      <c r="A20" s="28">
        <v>1961</v>
      </c>
      <c r="B20" s="35"/>
      <c r="C20" s="37"/>
      <c r="D20" s="33"/>
      <c r="E20" s="33"/>
      <c r="F20" s="36"/>
      <c r="G20" s="37"/>
      <c r="H20" s="33"/>
      <c r="I20" s="33"/>
      <c r="J20" s="1242"/>
      <c r="K20" s="35"/>
    </row>
    <row r="21" spans="1:11" ht="15" hidden="1" customHeight="1">
      <c r="A21" s="28">
        <v>1962</v>
      </c>
      <c r="B21" s="35"/>
      <c r="C21" s="37"/>
      <c r="D21" s="33"/>
      <c r="E21" s="33"/>
      <c r="F21" s="36"/>
      <c r="G21" s="37"/>
      <c r="H21" s="33"/>
      <c r="I21" s="33"/>
      <c r="J21" s="1242"/>
      <c r="K21" s="35"/>
    </row>
    <row r="22" spans="1:11" ht="15" hidden="1" customHeight="1">
      <c r="A22" s="28">
        <v>1963</v>
      </c>
      <c r="B22" s="35"/>
      <c r="C22" s="37"/>
      <c r="D22" s="33"/>
      <c r="E22" s="33"/>
      <c r="F22" s="36"/>
      <c r="G22" s="37"/>
      <c r="H22" s="33"/>
      <c r="I22" s="33"/>
      <c r="J22" s="1242"/>
      <c r="K22" s="35"/>
    </row>
    <row r="23" spans="1:11" ht="15" hidden="1" customHeight="1">
      <c r="A23" s="28">
        <v>1964</v>
      </c>
      <c r="B23" s="35"/>
      <c r="C23" s="37"/>
      <c r="D23" s="33"/>
      <c r="E23" s="33"/>
      <c r="F23" s="36"/>
      <c r="G23" s="37"/>
      <c r="H23" s="33"/>
      <c r="I23" s="33"/>
      <c r="J23" s="1242"/>
      <c r="K23" s="35"/>
    </row>
    <row r="24" spans="1:11" ht="15" hidden="1" customHeight="1">
      <c r="A24" s="28">
        <v>1965</v>
      </c>
      <c r="B24" s="35"/>
      <c r="C24" s="37"/>
      <c r="D24" s="33"/>
      <c r="E24" s="33"/>
      <c r="F24" s="36"/>
      <c r="G24" s="37"/>
      <c r="H24" s="33"/>
      <c r="I24" s="33"/>
      <c r="J24" s="1242"/>
      <c r="K24" s="35"/>
    </row>
    <row r="25" spans="1:11" ht="15" hidden="1" customHeight="1">
      <c r="A25" s="28">
        <v>1966</v>
      </c>
      <c r="B25" s="35"/>
      <c r="C25" s="37"/>
      <c r="D25" s="33"/>
      <c r="E25" s="33"/>
      <c r="F25" s="36"/>
      <c r="G25" s="37"/>
      <c r="H25" s="33"/>
      <c r="I25" s="33"/>
      <c r="J25" s="1242"/>
      <c r="K25" s="35"/>
    </row>
    <row r="26" spans="1:11" ht="15" hidden="1" customHeight="1">
      <c r="A26" s="28">
        <v>1967</v>
      </c>
      <c r="B26" s="35"/>
      <c r="C26" s="37"/>
      <c r="D26" s="33"/>
      <c r="E26" s="33"/>
      <c r="F26" s="36"/>
      <c r="G26" s="37"/>
      <c r="H26" s="33"/>
      <c r="I26" s="33"/>
      <c r="J26" s="1242"/>
      <c r="K26" s="35"/>
    </row>
    <row r="27" spans="1:11" ht="15" hidden="1" customHeight="1">
      <c r="A27" s="28">
        <v>1968</v>
      </c>
      <c r="B27" s="35"/>
      <c r="C27" s="37"/>
      <c r="D27" s="33"/>
      <c r="E27" s="33"/>
      <c r="F27" s="36"/>
      <c r="G27" s="37"/>
      <c r="H27" s="33"/>
      <c r="I27" s="33"/>
      <c r="J27" s="1242"/>
      <c r="K27" s="35"/>
    </row>
    <row r="28" spans="1:11" ht="15" hidden="1" customHeight="1">
      <c r="A28" s="28">
        <v>1969</v>
      </c>
      <c r="B28" s="35"/>
      <c r="C28" s="37"/>
      <c r="D28" s="33"/>
      <c r="E28" s="33"/>
      <c r="F28" s="36"/>
      <c r="G28" s="37"/>
      <c r="H28" s="33"/>
      <c r="I28" s="33"/>
      <c r="J28" s="1242"/>
      <c r="K28" s="35"/>
    </row>
    <row r="29" spans="1:11">
      <c r="A29" s="28">
        <v>1970</v>
      </c>
      <c r="B29" s="1614">
        <f>A28a!B29/Dataincome!$F82</f>
        <v>3.120331698614045</v>
      </c>
      <c r="C29" s="1606">
        <f>A28a!C29/Dataincome!$F82</f>
        <v>3.0998295162134371</v>
      </c>
      <c r="D29" s="1376">
        <f>A28a!D29/Dataincome!$F82</f>
        <v>2.1872056138077109</v>
      </c>
      <c r="E29" s="1376">
        <f>A28a!E29/Dataincome!$F82</f>
        <v>0.18014329585866118</v>
      </c>
      <c r="F29" s="1153">
        <f>A28a!F29/Dataincome!$F82</f>
        <v>1.0927671982643874</v>
      </c>
      <c r="G29" s="1606">
        <f>A28a!G29/Dataincome!$F82</f>
        <v>2.0502182400608023E-2</v>
      </c>
      <c r="H29" s="1376">
        <f>A28a!H29/Dataincome!$F82</f>
        <v>1.1987442204674997E-2</v>
      </c>
      <c r="I29" s="1376">
        <f>A28a!I29/Dataincome!$F82</f>
        <v>5.0870413304919824E-3</v>
      </c>
      <c r="J29" s="1376">
        <f>A28a!J29/Dataincome!$F82</f>
        <v>1.360178152642501E-2</v>
      </c>
      <c r="K29" s="1576">
        <f>G29/B29</f>
        <v>6.570513772530805E-3</v>
      </c>
    </row>
    <row r="30" spans="1:11">
      <c r="A30" s="28">
        <v>1971</v>
      </c>
      <c r="B30" s="1614">
        <f>A28a!B30/Dataincome!$F83</f>
        <v>3.0579170434168303</v>
      </c>
      <c r="C30" s="1606">
        <f>A28a!C30/Dataincome!$F83</f>
        <v>3.0383044670987212</v>
      </c>
      <c r="D30" s="1376">
        <f>A28a!D30/Dataincome!$F83</f>
        <v>2.1613272680165987</v>
      </c>
      <c r="E30" s="1376">
        <f>A28a!E30/Dataincome!$F83</f>
        <v>0.18756736453633566</v>
      </c>
      <c r="F30" s="1153">
        <f>A28a!F30/Dataincome!$F83</f>
        <v>1.0645445636184581</v>
      </c>
      <c r="G30" s="1606">
        <f>A28a!G30/Dataincome!$F83</f>
        <v>1.9612576318108935E-2</v>
      </c>
      <c r="H30" s="1376">
        <f>A28a!H30/Dataincome!$F83</f>
        <v>1.1864514978363119E-2</v>
      </c>
      <c r="I30" s="1376">
        <f>A28a!I30/Dataincome!$F83</f>
        <v>4.8731795281124132E-3</v>
      </c>
      <c r="J30" s="1376">
        <f>A28a!J30/Dataincome!$F83</f>
        <v>1.2621240867858227E-2</v>
      </c>
      <c r="K30" s="1576">
        <f t="shared" ref="K30:K73" si="0">G30/B30</f>
        <v>6.4137045052714689E-3</v>
      </c>
    </row>
    <row r="31" spans="1:11">
      <c r="A31" s="28">
        <v>1972</v>
      </c>
      <c r="B31" s="1614">
        <f>A28a!B31/Dataincome!$F84</f>
        <v>3.0825587898528548</v>
      </c>
      <c r="C31" s="1606">
        <f>A28a!C31/Dataincome!$F84</f>
        <v>3.0636520996250307</v>
      </c>
      <c r="D31" s="1376">
        <f>A28a!D31/Dataincome!$F84</f>
        <v>2.1805040664539246</v>
      </c>
      <c r="E31" s="1376">
        <f>A28a!E31/Dataincome!$F84</f>
        <v>0.2065169864236289</v>
      </c>
      <c r="F31" s="1153">
        <f>A28a!F31/Dataincome!$F84</f>
        <v>1.0896650195947351</v>
      </c>
      <c r="G31" s="1606">
        <f>A28a!G31/Dataincome!$F84</f>
        <v>1.890669022782393E-2</v>
      </c>
      <c r="H31" s="1376">
        <f>A28a!H31/Dataincome!$F84</f>
        <v>1.1819168468688685E-2</v>
      </c>
      <c r="I31" s="1376">
        <f>A28a!I31/Dataincome!$F84</f>
        <v>4.6540399079596706E-3</v>
      </c>
      <c r="J31" s="1376">
        <f>A28a!J31/Dataincome!$F84</f>
        <v>1.1741561667094917E-2</v>
      </c>
      <c r="K31" s="1576">
        <f t="shared" si="0"/>
        <v>6.1334402737300061E-3</v>
      </c>
    </row>
    <row r="32" spans="1:11">
      <c r="A32" s="28">
        <v>1973</v>
      </c>
      <c r="B32" s="1614">
        <f>A28a!B32/Dataincome!$F85</f>
        <v>3.0622170437949006</v>
      </c>
      <c r="C32" s="1606">
        <f>A28a!C32/Dataincome!$F85</f>
        <v>3.0441514041564979</v>
      </c>
      <c r="D32" s="1376">
        <f>A28a!D32/Dataincome!$F85</f>
        <v>2.1703101964045532</v>
      </c>
      <c r="E32" s="1376">
        <f>A28a!E32/Dataincome!$F85</f>
        <v>0.22203961572581987</v>
      </c>
      <c r="F32" s="1153">
        <f>A28a!F32/Dataincome!$F85</f>
        <v>1.0958808234777646</v>
      </c>
      <c r="G32" s="1606">
        <f>A28a!G32/Dataincome!$F85</f>
        <v>1.8065639638402783E-2</v>
      </c>
      <c r="H32" s="1376">
        <f>A28a!H32/Dataincome!$F85</f>
        <v>1.1584886845650767E-2</v>
      </c>
      <c r="I32" s="1376">
        <f>A28a!I32/Dataincome!$F85</f>
        <v>4.2338693810934167E-3</v>
      </c>
      <c r="J32" s="1376">
        <f>A28a!J32/Dataincome!$F85</f>
        <v>1.0714622173845435E-2</v>
      </c>
      <c r="K32" s="1576">
        <f t="shared" si="0"/>
        <v>5.8995294520386632E-3</v>
      </c>
    </row>
    <row r="33" spans="1:11">
      <c r="A33" s="28">
        <v>1974</v>
      </c>
      <c r="B33" s="1614">
        <f>A28a!B33/Dataincome!$F86</f>
        <v>3.0341894934042282</v>
      </c>
      <c r="C33" s="1606">
        <f>A28a!C33/Dataincome!$F86</f>
        <v>3.0165383639502563</v>
      </c>
      <c r="D33" s="1376">
        <f>A28a!D33/Dataincome!$F86</f>
        <v>2.2082242083551242</v>
      </c>
      <c r="E33" s="1376">
        <f>A28a!E33/Dataincome!$F86</f>
        <v>0.22322946797799248</v>
      </c>
      <c r="F33" s="1153">
        <f>A28a!F33/Dataincome!$F86</f>
        <v>1.0315436235731246</v>
      </c>
      <c r="G33" s="1606">
        <f>A28a!G33/Dataincome!$F86</f>
        <v>1.7651129453972174E-2</v>
      </c>
      <c r="H33" s="1376">
        <f>A28a!H33/Dataincome!$F86</f>
        <v>1.1862373116873041E-2</v>
      </c>
      <c r="I33" s="1376">
        <f>A28a!I33/Dataincome!$F86</f>
        <v>3.9252543058730192E-3</v>
      </c>
      <c r="J33" s="1376">
        <f>A28a!J33/Dataincome!$F86</f>
        <v>9.7140106429721533E-3</v>
      </c>
      <c r="K33" s="1576">
        <f t="shared" si="0"/>
        <v>5.8174116983604664E-3</v>
      </c>
    </row>
    <row r="34" spans="1:11">
      <c r="A34" s="28">
        <v>1975</v>
      </c>
      <c r="B34" s="1614">
        <f>A28a!B34/Dataincome!$F87</f>
        <v>3.1197225897570049</v>
      </c>
      <c r="C34" s="1606">
        <f>A28a!C34/Dataincome!$F87</f>
        <v>3.1018213919556907</v>
      </c>
      <c r="D34" s="1376">
        <f>A28a!D34/Dataincome!$F87</f>
        <v>2.3092177418965516</v>
      </c>
      <c r="E34" s="1376">
        <f>A28a!E34/Dataincome!$F87</f>
        <v>0.22880548183204882</v>
      </c>
      <c r="F34" s="1153">
        <f>A28a!F34/Dataincome!$F87</f>
        <v>1.0214091318911882</v>
      </c>
      <c r="G34" s="1606">
        <f>A28a!G34/Dataincome!$F87</f>
        <v>1.790119780131429E-2</v>
      </c>
      <c r="H34" s="1376">
        <f>A28a!H34/Dataincome!$F87</f>
        <v>1.2490513750326801E-2</v>
      </c>
      <c r="I34" s="1376">
        <f>A28a!I34/Dataincome!$F87</f>
        <v>3.6713894576700214E-3</v>
      </c>
      <c r="J34" s="1376">
        <f>A28a!J34/Dataincome!$F87</f>
        <v>9.0820735086575115E-3</v>
      </c>
      <c r="K34" s="1576">
        <f t="shared" si="0"/>
        <v>5.7380735902895176E-3</v>
      </c>
    </row>
    <row r="35" spans="1:11">
      <c r="A35" s="28">
        <v>1976</v>
      </c>
      <c r="B35" s="1614">
        <f>A28a!B35/Dataincome!$F88</f>
        <v>3.0779094175190314</v>
      </c>
      <c r="C35" s="1606">
        <f>A28a!C35/Dataincome!$F88</f>
        <v>3.0604719920940311</v>
      </c>
      <c r="D35" s="1376">
        <f>A28a!D35/Dataincome!$F88</f>
        <v>2.2946934512746471</v>
      </c>
      <c r="E35" s="1376">
        <f>A28a!E35/Dataincome!$F88</f>
        <v>0.23657098572313043</v>
      </c>
      <c r="F35" s="1153">
        <f>A28a!F35/Dataincome!$F88</f>
        <v>1.0023495265425144</v>
      </c>
      <c r="G35" s="1606">
        <f>A28a!G35/Dataincome!$F88</f>
        <v>1.7437425425000121E-2</v>
      </c>
      <c r="H35" s="1376">
        <f>A28a!H35/Dataincome!$F88</f>
        <v>1.2407585574492704E-2</v>
      </c>
      <c r="I35" s="1376">
        <f>A28a!I35/Dataincome!$F88</f>
        <v>3.1750475073540926E-3</v>
      </c>
      <c r="J35" s="1376">
        <f>A28a!J35/Dataincome!$F88</f>
        <v>8.2048873578615088E-3</v>
      </c>
      <c r="K35" s="1576">
        <f t="shared" si="0"/>
        <v>5.6653471755044923E-3</v>
      </c>
    </row>
    <row r="36" spans="1:11">
      <c r="A36" s="28">
        <v>1977</v>
      </c>
      <c r="B36" s="1614">
        <f>A28a!B36/Dataincome!$F89</f>
        <v>3.0987289080215765</v>
      </c>
      <c r="C36" s="1606">
        <f>A28a!C36/Dataincome!$F89</f>
        <v>3.0813795983690291</v>
      </c>
      <c r="D36" s="1376">
        <f>A28a!D36/Dataincome!$F89</f>
        <v>2.3302335269364511</v>
      </c>
      <c r="E36" s="1376">
        <f>A28a!E36/Dataincome!$F89</f>
        <v>0.2521632843359623</v>
      </c>
      <c r="F36" s="1153">
        <f>A28a!F36/Dataincome!$F89</f>
        <v>1.00330935576854</v>
      </c>
      <c r="G36" s="1606">
        <f>A28a!G36/Dataincome!$F89</f>
        <v>1.73493096525477E-2</v>
      </c>
      <c r="H36" s="1376">
        <f>A28a!H36/Dataincome!$F89</f>
        <v>1.2538153898238065E-2</v>
      </c>
      <c r="I36" s="1376">
        <f>A28a!I36/Dataincome!$F89</f>
        <v>2.8798038017997045E-3</v>
      </c>
      <c r="J36" s="1376">
        <f>A28a!J36/Dataincome!$F89</f>
        <v>7.690959556109339E-3</v>
      </c>
      <c r="K36" s="1576">
        <f t="shared" si="0"/>
        <v>5.5988471942918653E-3</v>
      </c>
    </row>
    <row r="37" spans="1:11">
      <c r="A37" s="28">
        <v>1978</v>
      </c>
      <c r="B37" s="1614">
        <f>A28a!B37/Dataincome!$F90</f>
        <v>3.1985145091681448</v>
      </c>
      <c r="C37" s="1606">
        <f>A28a!C37/Dataincome!$F90</f>
        <v>3.18074950837212</v>
      </c>
      <c r="D37" s="1376">
        <f>A28a!D37/Dataincome!$F90</f>
        <v>2.4054983716221181</v>
      </c>
      <c r="E37" s="1376">
        <f>A28a!E37/Dataincome!$F90</f>
        <v>0.24078195418487391</v>
      </c>
      <c r="F37" s="1153">
        <f>A28a!F37/Dataincome!$F90</f>
        <v>1.0160330909348758</v>
      </c>
      <c r="G37" s="1606">
        <f>A28a!G37/Dataincome!$F90</f>
        <v>1.7765000796024836E-2</v>
      </c>
      <c r="H37" s="1376">
        <f>A28a!H37/Dataincome!$F90</f>
        <v>1.3241548609066407E-2</v>
      </c>
      <c r="I37" s="1376">
        <f>A28a!I37/Dataincome!$F90</f>
        <v>3.0967826815179169E-3</v>
      </c>
      <c r="J37" s="1376">
        <f>A28a!J37/Dataincome!$F90</f>
        <v>7.6202348684763473E-3</v>
      </c>
      <c r="K37" s="1576">
        <f t="shared" si="0"/>
        <v>5.5541410692693952E-3</v>
      </c>
    </row>
    <row r="38" spans="1:11">
      <c r="A38" s="28">
        <f>1979</f>
        <v>1979</v>
      </c>
      <c r="B38" s="1614">
        <f>A28a!B38/Dataincome!$F91</f>
        <v>3.2981977370676767</v>
      </c>
      <c r="C38" s="1606">
        <f>A28a!C38/Dataincome!$F91</f>
        <v>3.2803154479383618</v>
      </c>
      <c r="D38" s="1376">
        <f>A28a!D38/Dataincome!$F91</f>
        <v>2.4903851433113169</v>
      </c>
      <c r="E38" s="1376">
        <f>A28a!E38/Dataincome!$F91</f>
        <v>0.2400931532368048</v>
      </c>
      <c r="F38" s="1153">
        <f>A28a!F38/Dataincome!$F91</f>
        <v>1.0300234578638499</v>
      </c>
      <c r="G38" s="1606">
        <f>A28a!G38/Dataincome!$F91</f>
        <v>1.7882289129314836E-2</v>
      </c>
      <c r="H38" s="1376">
        <f>A28a!H38/Dataincome!$F91</f>
        <v>1.4008204733481345E-2</v>
      </c>
      <c r="I38" s="1376">
        <f>A28a!I38/Dataincome!$F91</f>
        <v>3.6898804578810959E-3</v>
      </c>
      <c r="J38" s="1376">
        <f>A28a!J38/Dataincome!$F91</f>
        <v>7.5639648537145889E-3</v>
      </c>
      <c r="K38" s="1576">
        <f t="shared" si="0"/>
        <v>5.4218365770917704E-3</v>
      </c>
    </row>
    <row r="39" spans="1:11">
      <c r="A39" s="28">
        <f t="shared" ref="A39:A73" si="1">A38+1</f>
        <v>1980</v>
      </c>
      <c r="B39" s="1614">
        <f>A28a!B39/Dataincome!$F92</f>
        <v>3.3307976222726272</v>
      </c>
      <c r="C39" s="1606">
        <f>A28a!C39/Dataincome!$F92</f>
        <v>3.3131757445882482</v>
      </c>
      <c r="D39" s="1376">
        <f>A28a!D39/Dataincome!$F92</f>
        <v>2.5290684632318241</v>
      </c>
      <c r="E39" s="1376">
        <f>A28a!E39/Dataincome!$F92</f>
        <v>0.26034920911153409</v>
      </c>
      <c r="F39" s="1153">
        <f>A28a!F39/Dataincome!$F92</f>
        <v>1.0444564904679579</v>
      </c>
      <c r="G39" s="1606">
        <f>A28a!G39/Dataincome!$F92</f>
        <v>1.7621877684379363E-2</v>
      </c>
      <c r="H39" s="1376">
        <f>A28a!H39/Dataincome!$F92</f>
        <v>1.4246371841589318E-2</v>
      </c>
      <c r="I39" s="1376">
        <f>A28a!I39/Dataincome!$F92</f>
        <v>4.0084934352189131E-3</v>
      </c>
      <c r="J39" s="1376">
        <f>A28a!J39/Dataincome!$F92</f>
        <v>7.3839992780089575E-3</v>
      </c>
      <c r="K39" s="1576">
        <f t="shared" si="0"/>
        <v>5.2905879260102956E-3</v>
      </c>
    </row>
    <row r="40" spans="1:11">
      <c r="A40" s="28">
        <f t="shared" si="1"/>
        <v>1981</v>
      </c>
      <c r="B40" s="1614">
        <f>A28a!B40/Dataincome!$F93</f>
        <v>3.3315774255095567</v>
      </c>
      <c r="C40" s="1606">
        <f>A28a!C40/Dataincome!$F93</f>
        <v>3.3141732260592587</v>
      </c>
      <c r="D40" s="1376">
        <f>A28a!D40/Dataincome!$F93</f>
        <v>2.5489018375858321</v>
      </c>
      <c r="E40" s="1376">
        <f>A28a!E40/Dataincome!$F93</f>
        <v>0.26850232369831201</v>
      </c>
      <c r="F40" s="1153">
        <f>A28a!F40/Dataincome!$F93</f>
        <v>1.033773712171739</v>
      </c>
      <c r="G40" s="1606">
        <f>A28a!G40/Dataincome!$F93</f>
        <v>1.7404199450298134E-2</v>
      </c>
      <c r="H40" s="1376">
        <f>A28a!H40/Dataincome!$F93</f>
        <v>1.4525740087497256E-2</v>
      </c>
      <c r="I40" s="1376">
        <f>A28a!I40/Dataincome!$F93</f>
        <v>4.1582825014816983E-3</v>
      </c>
      <c r="J40" s="1376">
        <f>A28a!J40/Dataincome!$F93</f>
        <v>7.0367418642825752E-3</v>
      </c>
      <c r="K40" s="1576">
        <f t="shared" si="0"/>
        <v>5.2240116999940963E-3</v>
      </c>
    </row>
    <row r="41" spans="1:11">
      <c r="A41" s="28">
        <f t="shared" si="1"/>
        <v>1982</v>
      </c>
      <c r="B41" s="1614">
        <f>A28a!B41/Dataincome!$F94</f>
        <v>3.2470501021517317</v>
      </c>
      <c r="C41" s="1606">
        <f>A28a!C41/Dataincome!$F94</f>
        <v>3.2304224499891872</v>
      </c>
      <c r="D41" s="1376">
        <f>A28a!D41/Dataincome!$F94</f>
        <v>2.48593247636604</v>
      </c>
      <c r="E41" s="1376">
        <f>A28a!E41/Dataincome!$F94</f>
        <v>0.27483705217107168</v>
      </c>
      <c r="F41" s="1153">
        <f>A28a!F41/Dataincome!$F94</f>
        <v>1.0193270257942193</v>
      </c>
      <c r="G41" s="1606">
        <f>A28a!G41/Dataincome!$F94</f>
        <v>1.6627652162544606E-2</v>
      </c>
      <c r="H41" s="1376">
        <f>A28a!H41/Dataincome!$F94</f>
        <v>1.438232825220735E-2</v>
      </c>
      <c r="I41" s="1376">
        <f>A28a!I41/Dataincome!$F94</f>
        <v>4.5206655200105642E-3</v>
      </c>
      <c r="J41" s="1376">
        <f>A28a!J41/Dataincome!$F94</f>
        <v>6.7659894303478164E-3</v>
      </c>
      <c r="K41" s="1576">
        <f t="shared" si="0"/>
        <v>5.1208486593803748E-3</v>
      </c>
    </row>
    <row r="42" spans="1:11">
      <c r="A42" s="28">
        <f t="shared" si="1"/>
        <v>1983</v>
      </c>
      <c r="B42" s="1614">
        <f>A28a!B42/Dataincome!$F95</f>
        <v>3.2616628993801573</v>
      </c>
      <c r="C42" s="1606">
        <f>A28a!C42/Dataincome!$F95</f>
        <v>3.244571891939271</v>
      </c>
      <c r="D42" s="1376">
        <f>A28a!D42/Dataincome!$F95</f>
        <v>2.4803376241457529</v>
      </c>
      <c r="E42" s="1376">
        <f>A28a!E42/Dataincome!$F95</f>
        <v>0.29027580753791843</v>
      </c>
      <c r="F42" s="1153">
        <f>A28a!F42/Dataincome!$F95</f>
        <v>1.0545100753314367</v>
      </c>
      <c r="G42" s="1606">
        <f>A28a!G42/Dataincome!$F95</f>
        <v>1.7091007440886333E-2</v>
      </c>
      <c r="H42" s="1376">
        <f>A28a!H42/Dataincome!$F95</f>
        <v>1.4446139835328019E-2</v>
      </c>
      <c r="I42" s="1376">
        <f>A28a!I42/Dataincome!$F95</f>
        <v>4.8560313636185565E-3</v>
      </c>
      <c r="J42" s="1376">
        <f>A28a!J42/Dataincome!$F95</f>
        <v>7.5008989691768687E-3</v>
      </c>
      <c r="K42" s="1576">
        <f t="shared" si="0"/>
        <v>5.2399674546791111E-3</v>
      </c>
    </row>
    <row r="43" spans="1:11">
      <c r="A43" s="28">
        <f t="shared" si="1"/>
        <v>1984</v>
      </c>
      <c r="B43" s="1614">
        <f>A28a!B43/Dataincome!$F96</f>
        <v>3.2590022757639261</v>
      </c>
      <c r="C43" s="1606">
        <f>A28a!C43/Dataincome!$F96</f>
        <v>3.2407539503145486</v>
      </c>
      <c r="D43" s="1376">
        <f>A28a!D43/Dataincome!$F96</f>
        <v>2.4487660717587834</v>
      </c>
      <c r="E43" s="1376">
        <f>A28a!E43/Dataincome!$F96</f>
        <v>0.31038533307013388</v>
      </c>
      <c r="F43" s="1153">
        <f>A28a!F43/Dataincome!$F96</f>
        <v>1.1023732116258991</v>
      </c>
      <c r="G43" s="1606">
        <f>A28a!G43/Dataincome!$F96</f>
        <v>1.8248325449377711E-2</v>
      </c>
      <c r="H43" s="1376">
        <f>A28a!H43/Dataincome!$F96</f>
        <v>1.4387351725649913E-2</v>
      </c>
      <c r="I43" s="1376">
        <f>A28a!I43/Dataincome!$F96</f>
        <v>5.0490299518389263E-3</v>
      </c>
      <c r="J43" s="1376">
        <f>A28a!J43/Dataincome!$F96</f>
        <v>8.910003675566722E-3</v>
      </c>
      <c r="K43" s="1576">
        <f t="shared" si="0"/>
        <v>5.5993595294744659E-3</v>
      </c>
    </row>
    <row r="44" spans="1:11">
      <c r="A44" s="28">
        <f t="shared" si="1"/>
        <v>1985</v>
      </c>
      <c r="B44" s="1614">
        <f>A28a!B44/Dataincome!$F97</f>
        <v>3.2126071372943699</v>
      </c>
      <c r="C44" s="1606">
        <f>A28a!C44/Dataincome!$F97</f>
        <v>3.193632686662232</v>
      </c>
      <c r="D44" s="1376">
        <f>A28a!D44/Dataincome!$F97</f>
        <v>2.3722244736695184</v>
      </c>
      <c r="E44" s="1376">
        <f>A28a!E44/Dataincome!$F97</f>
        <v>0.32994720889585233</v>
      </c>
      <c r="F44" s="1153">
        <f>A28a!F44/Dataincome!$F97</f>
        <v>1.1513554218885667</v>
      </c>
      <c r="G44" s="1606">
        <f>A28a!G44/Dataincome!$F97</f>
        <v>1.8974450632137946E-2</v>
      </c>
      <c r="H44" s="1376">
        <f>A28a!H44/Dataincome!$F97</f>
        <v>1.4164878122543302E-2</v>
      </c>
      <c r="I44" s="1376">
        <f>A28a!I44/Dataincome!$F97</f>
        <v>5.2518765686989308E-3</v>
      </c>
      <c r="J44" s="1376">
        <f>A28a!J44/Dataincome!$F97</f>
        <v>1.0061449078293573E-2</v>
      </c>
      <c r="K44" s="1576">
        <f t="shared" si="0"/>
        <v>5.9062468024391138E-3</v>
      </c>
    </row>
    <row r="45" spans="1:11">
      <c r="A45" s="28">
        <f t="shared" si="1"/>
        <v>1986</v>
      </c>
      <c r="B45" s="1614">
        <f>A28a!B45/Dataincome!$F98</f>
        <v>3.2114170764231917</v>
      </c>
      <c r="C45" s="1606">
        <f>A28a!C45/Dataincome!$F98</f>
        <v>3.1918285372426771</v>
      </c>
      <c r="D45" s="1376">
        <f>A28a!D45/Dataincome!$F98</f>
        <v>2.2976320699254402</v>
      </c>
      <c r="E45" s="1376">
        <f>A28a!E45/Dataincome!$F98</f>
        <v>0.33195415614370155</v>
      </c>
      <c r="F45" s="1153">
        <f>A28a!F45/Dataincome!$F98</f>
        <v>1.2261506234609383</v>
      </c>
      <c r="G45" s="1606">
        <f>A28a!G45/Dataincome!$F98</f>
        <v>1.9588539180514494E-2</v>
      </c>
      <c r="H45" s="1376">
        <f>A28a!H45/Dataincome!$F98</f>
        <v>1.388355597498207E-2</v>
      </c>
      <c r="I45" s="1376">
        <f>A28a!I45/Dataincome!$F98</f>
        <v>5.1163398094193849E-3</v>
      </c>
      <c r="J45" s="1376">
        <f>A28a!J45/Dataincome!$F98</f>
        <v>1.0821323014951806E-2</v>
      </c>
      <c r="K45" s="1576">
        <f t="shared" si="0"/>
        <v>6.0996559196016343E-3</v>
      </c>
    </row>
    <row r="46" spans="1:11">
      <c r="A46" s="28">
        <f t="shared" si="1"/>
        <v>1987</v>
      </c>
      <c r="B46" s="1614">
        <f>A28a!B46/Dataincome!$F99</f>
        <v>3.2526581084850257</v>
      </c>
      <c r="C46" s="1606">
        <f>A28a!C46/Dataincome!$F99</f>
        <v>3.2317324565957204</v>
      </c>
      <c r="D46" s="1376">
        <f>A28a!D46/Dataincome!$F99</f>
        <v>2.3046730568130465</v>
      </c>
      <c r="E46" s="1376">
        <f>A28a!E46/Dataincome!$F99</f>
        <v>0.34891440381833549</v>
      </c>
      <c r="F46" s="1153">
        <f>A28a!F46/Dataincome!$F99</f>
        <v>1.27597380360101</v>
      </c>
      <c r="G46" s="1606">
        <f>A28a!G46/Dataincome!$F99</f>
        <v>2.0925651889304862E-2</v>
      </c>
      <c r="H46" s="1376">
        <f>A28a!H46/Dataincome!$F99</f>
        <v>1.410842553113369E-2</v>
      </c>
      <c r="I46" s="1376">
        <f>A28a!I46/Dataincome!$F99</f>
        <v>5.1590187535483925E-3</v>
      </c>
      <c r="J46" s="1376">
        <f>A28a!J46/Dataincome!$F99</f>
        <v>1.1976245111719566E-2</v>
      </c>
      <c r="K46" s="1576">
        <f t="shared" si="0"/>
        <v>6.4334003732877103E-3</v>
      </c>
    </row>
    <row r="47" spans="1:11">
      <c r="A47" s="28">
        <f t="shared" si="1"/>
        <v>1988</v>
      </c>
      <c r="B47" s="1614">
        <f>A28a!B47/Dataincome!$F100</f>
        <v>3.222583631063562</v>
      </c>
      <c r="C47" s="1606">
        <f>A28a!C47/Dataincome!$F100</f>
        <v>3.201780258349963</v>
      </c>
      <c r="D47" s="1376">
        <f>A28a!D47/Dataincome!$F100</f>
        <v>2.273183249510458</v>
      </c>
      <c r="E47" s="1376">
        <f>A28a!E47/Dataincome!$F100</f>
        <v>0.37155659254709716</v>
      </c>
      <c r="F47" s="1153">
        <f>A28a!F47/Dataincome!$F100</f>
        <v>1.3001536013866017</v>
      </c>
      <c r="G47" s="1606">
        <f>A28a!G47/Dataincome!$F100</f>
        <v>2.0803372713599257E-2</v>
      </c>
      <c r="H47" s="1376">
        <f>A28a!H47/Dataincome!$F100</f>
        <v>1.414120616419224E-2</v>
      </c>
      <c r="I47" s="1376">
        <f>A28a!I47/Dataincome!$F100</f>
        <v>4.9925480825908346E-3</v>
      </c>
      <c r="J47" s="1376">
        <f>A28a!J47/Dataincome!$F100</f>
        <v>1.165471463199785E-2</v>
      </c>
      <c r="K47" s="1576">
        <f t="shared" si="0"/>
        <v>6.4554950608786644E-3</v>
      </c>
    </row>
    <row r="48" spans="1:11">
      <c r="A48" s="28">
        <f t="shared" si="1"/>
        <v>1989</v>
      </c>
      <c r="B48" s="1614">
        <f>A28a!B48/Dataincome!$F101</f>
        <v>3.3136496909029809</v>
      </c>
      <c r="C48" s="1606">
        <f>A28a!C48/Dataincome!$F101</f>
        <v>3.2930757617152895</v>
      </c>
      <c r="D48" s="1376">
        <f>A28a!D48/Dataincome!$F101</f>
        <v>2.2808318663819716</v>
      </c>
      <c r="E48" s="1376">
        <f>A28a!E48/Dataincome!$F101</f>
        <v>0.3897329228747789</v>
      </c>
      <c r="F48" s="1153">
        <f>A28a!F48/Dataincome!$F101</f>
        <v>1.4019768182080972</v>
      </c>
      <c r="G48" s="1606">
        <f>A28a!G48/Dataincome!$F101</f>
        <v>2.0573929187691575E-2</v>
      </c>
      <c r="H48" s="1376">
        <f>A28a!H48/Dataincome!$F101</f>
        <v>1.4319208417939924E-2</v>
      </c>
      <c r="I48" s="1376">
        <f>A28a!I48/Dataincome!$F101</f>
        <v>4.7420840456361829E-3</v>
      </c>
      <c r="J48" s="1376">
        <f>A28a!J48/Dataincome!$F101</f>
        <v>1.0996804815387833E-2</v>
      </c>
      <c r="K48" s="1576">
        <f t="shared" si="0"/>
        <v>6.2088425472896346E-3</v>
      </c>
    </row>
    <row r="49" spans="1:11">
      <c r="A49" s="28">
        <f t="shared" si="1"/>
        <v>1990</v>
      </c>
      <c r="B49" s="1614">
        <f>A28a!B49/Dataincome!$F102</f>
        <v>3.3444494429138634</v>
      </c>
      <c r="C49" s="1606">
        <f>A28a!C49/Dataincome!$F102</f>
        <v>3.3235974641164305</v>
      </c>
      <c r="D49" s="1376">
        <f>A28a!D49/Dataincome!$F102</f>
        <v>2.3248270002378781</v>
      </c>
      <c r="E49" s="1376">
        <f>A28a!E49/Dataincome!$F102</f>
        <v>0.41032199353895998</v>
      </c>
      <c r="F49" s="1153">
        <f>A28a!F49/Dataincome!$F102</f>
        <v>1.409092457417513</v>
      </c>
      <c r="G49" s="1606">
        <f>A28a!G49/Dataincome!$F102</f>
        <v>2.0851978797432905E-2</v>
      </c>
      <c r="H49" s="1376">
        <f>A28a!H49/Dataincome!$F102</f>
        <v>1.4632866100325643E-2</v>
      </c>
      <c r="I49" s="1376">
        <f>A28a!I49/Dataincome!$F102</f>
        <v>4.8772363477447653E-3</v>
      </c>
      <c r="J49" s="1376">
        <f>A28a!J49/Dataincome!$F102</f>
        <v>1.1096349044852027E-2</v>
      </c>
      <c r="K49" s="1576">
        <f t="shared" si="0"/>
        <v>6.2348016178308688E-3</v>
      </c>
    </row>
    <row r="50" spans="1:11">
      <c r="A50" s="28">
        <f t="shared" si="1"/>
        <v>1991</v>
      </c>
      <c r="B50" s="1614">
        <f>A28a!B50/Dataincome!$F103</f>
        <v>3.3370783842192706</v>
      </c>
      <c r="C50" s="1606">
        <f>A28a!C50/Dataincome!$F103</f>
        <v>3.3152370595854697</v>
      </c>
      <c r="D50" s="1376">
        <f>A28a!D50/Dataincome!$F103</f>
        <v>2.3449653505785846</v>
      </c>
      <c r="E50" s="1376">
        <f>A28a!E50/Dataincome!$F103</f>
        <v>0.436377726741839</v>
      </c>
      <c r="F50" s="1153">
        <f>A28a!F50/Dataincome!$F103</f>
        <v>1.4066494357487243</v>
      </c>
      <c r="G50" s="1606">
        <f>A28a!G50/Dataincome!$F103</f>
        <v>2.184132463380108E-2</v>
      </c>
      <c r="H50" s="1376">
        <f>A28a!H50/Dataincome!$F103</f>
        <v>1.4872689013707025E-2</v>
      </c>
      <c r="I50" s="1376">
        <f>A28a!I50/Dataincome!$F103</f>
        <v>5.1474099169728383E-3</v>
      </c>
      <c r="J50" s="1376">
        <f>A28a!J50/Dataincome!$F103</f>
        <v>1.211604553706689E-2</v>
      </c>
      <c r="K50" s="1576">
        <f t="shared" si="0"/>
        <v>6.5450439333659786E-3</v>
      </c>
    </row>
    <row r="51" spans="1:11">
      <c r="A51" s="28">
        <f t="shared" si="1"/>
        <v>1992</v>
      </c>
      <c r="B51" s="1614">
        <f>A28a!B51/Dataincome!$F104</f>
        <v>3.2737837007989765</v>
      </c>
      <c r="C51" s="1606">
        <f>A28a!C51/Dataincome!$F104</f>
        <v>3.2505956605770336</v>
      </c>
      <c r="D51" s="1376">
        <f>A28a!D51/Dataincome!$F104</f>
        <v>2.2499221932708693</v>
      </c>
      <c r="E51" s="1376">
        <f>A28a!E51/Dataincome!$F104</f>
        <v>0.44183478543914195</v>
      </c>
      <c r="F51" s="1153">
        <f>A28a!F51/Dataincome!$F104</f>
        <v>1.4425082527453061</v>
      </c>
      <c r="G51" s="1606">
        <f>A28a!G51/Dataincome!$F104</f>
        <v>2.3188040221942943E-2</v>
      </c>
      <c r="H51" s="1376">
        <f>A28a!H51/Dataincome!$F104</f>
        <v>1.4529272483055519E-2</v>
      </c>
      <c r="I51" s="1376">
        <f>A28a!I51/Dataincome!$F104</f>
        <v>5.149701805603181E-3</v>
      </c>
      <c r="J51" s="1376">
        <f>A28a!J51/Dataincome!$F104</f>
        <v>1.3808469544490606E-2</v>
      </c>
      <c r="K51" s="1576">
        <f t="shared" si="0"/>
        <v>7.0829481545417418E-3</v>
      </c>
    </row>
    <row r="52" spans="1:11">
      <c r="A52" s="28">
        <f t="shared" si="1"/>
        <v>1993</v>
      </c>
      <c r="B52" s="1614">
        <f>A28a!B52/Dataincome!$F105</f>
        <v>3.3117310156925792</v>
      </c>
      <c r="C52" s="1606">
        <f>A28a!C52/Dataincome!$F105</f>
        <v>3.2855992918200636</v>
      </c>
      <c r="D52" s="1376">
        <f>A28a!D52/Dataincome!$F105</f>
        <v>2.204581648873873</v>
      </c>
      <c r="E52" s="1376">
        <f>A28a!E52/Dataincome!$F105</f>
        <v>0.46062989997859471</v>
      </c>
      <c r="F52" s="1153">
        <f>A28a!F52/Dataincome!$F105</f>
        <v>1.5416475429247853</v>
      </c>
      <c r="G52" s="1606">
        <f>A28a!G52/Dataincome!$F105</f>
        <v>2.6131723872515351E-2</v>
      </c>
      <c r="H52" s="1376">
        <f>A28a!H52/Dataincome!$F105</f>
        <v>1.4567986452477479E-2</v>
      </c>
      <c r="I52" s="1376">
        <f>A28a!I52/Dataincome!$F105</f>
        <v>5.1469606505011554E-3</v>
      </c>
      <c r="J52" s="1376">
        <f>A28a!J52/Dataincome!$F105</f>
        <v>1.6710698070539029E-2</v>
      </c>
      <c r="K52" s="1576">
        <f t="shared" si="0"/>
        <v>7.8906540865458681E-3</v>
      </c>
    </row>
    <row r="53" spans="1:11">
      <c r="A53" s="28">
        <f t="shared" si="1"/>
        <v>1994</v>
      </c>
      <c r="B53" s="1614">
        <f>A28a!B53/Dataincome!$F106</f>
        <v>3.2654741160375349</v>
      </c>
      <c r="C53" s="1606">
        <f>A28a!C53/Dataincome!$F106</f>
        <v>3.2375513766111572</v>
      </c>
      <c r="D53" s="1376">
        <f>A28a!D53/Dataincome!$F106</f>
        <v>2.1549446129085692</v>
      </c>
      <c r="E53" s="1376">
        <f>A28a!E53/Dataincome!$F106</f>
        <v>0.46729538516108565</v>
      </c>
      <c r="F53" s="1153">
        <f>A28a!F53/Dataincome!$F106</f>
        <v>1.5499021488636735</v>
      </c>
      <c r="G53" s="1606">
        <f>A28a!G53/Dataincome!$F106</f>
        <v>2.7922739426377949E-2</v>
      </c>
      <c r="H53" s="1376">
        <f>A28a!H53/Dataincome!$F106</f>
        <v>1.4547635739406052E-2</v>
      </c>
      <c r="I53" s="1376">
        <f>A28a!I53/Dataincome!$F106</f>
        <v>5.3987053010862611E-3</v>
      </c>
      <c r="J53" s="1376">
        <f>A28a!J53/Dataincome!$F106</f>
        <v>1.8773808988058159E-2</v>
      </c>
      <c r="K53" s="1576">
        <f t="shared" si="0"/>
        <v>8.5508990223632786E-3</v>
      </c>
    </row>
    <row r="54" spans="1:11">
      <c r="A54" s="28">
        <f t="shared" si="1"/>
        <v>1995</v>
      </c>
      <c r="B54" s="1614">
        <f>A28a!B54/Dataincome!$F107</f>
        <v>3.2465921644229025</v>
      </c>
      <c r="C54" s="1606">
        <f>A28a!C54/Dataincome!$F107</f>
        <v>3.2187048698745806</v>
      </c>
      <c r="D54" s="1376">
        <f>A28a!D54/Dataincome!$F107</f>
        <v>2.1035651835817593</v>
      </c>
      <c r="E54" s="1376">
        <f>A28a!E54/Dataincome!$F107</f>
        <v>0.46754576045328289</v>
      </c>
      <c r="F54" s="1153">
        <f>A28a!F54/Dataincome!$F107</f>
        <v>1.5826854467461042</v>
      </c>
      <c r="G54" s="1606">
        <f>A28a!G54/Dataincome!$F107</f>
        <v>2.7887294548322252E-2</v>
      </c>
      <c r="H54" s="1376">
        <f>A28a!H54/Dataincome!$F107</f>
        <v>1.4455576093860181E-2</v>
      </c>
      <c r="I54" s="1376">
        <f>A28a!I54/Dataincome!$F107</f>
        <v>5.7452789145657716E-3</v>
      </c>
      <c r="J54" s="1376">
        <f>A28a!J54/Dataincome!$F107</f>
        <v>1.9176997369027844E-2</v>
      </c>
      <c r="K54" s="1576">
        <f t="shared" si="0"/>
        <v>8.5897128853815712E-3</v>
      </c>
    </row>
    <row r="55" spans="1:11">
      <c r="A55" s="28">
        <f t="shared" si="1"/>
        <v>1996</v>
      </c>
      <c r="B55" s="1614">
        <f>A28a!B55/Dataincome!$F108</f>
        <v>3.2927579826471653</v>
      </c>
      <c r="C55" s="1606">
        <f>A28a!C55/Dataincome!$F108</f>
        <v>3.2639596062463863</v>
      </c>
      <c r="D55" s="1376">
        <f>A28a!D55/Dataincome!$F108</f>
        <v>2.0531507038757368</v>
      </c>
      <c r="E55" s="1376">
        <f>A28a!E55/Dataincome!$F108</f>
        <v>0.48037810327587527</v>
      </c>
      <c r="F55" s="1153">
        <f>A28a!F55/Dataincome!$F108</f>
        <v>1.691187005646525</v>
      </c>
      <c r="G55" s="1606">
        <f>A28a!G55/Dataincome!$F108</f>
        <v>2.8798376400779004E-2</v>
      </c>
      <c r="H55" s="1376">
        <f>A28a!H55/Dataincome!$F108</f>
        <v>1.4334822881350576E-2</v>
      </c>
      <c r="I55" s="1376">
        <f>A28a!I55/Dataincome!$F108</f>
        <v>5.649825593526731E-3</v>
      </c>
      <c r="J55" s="1376">
        <f>A28a!J55/Dataincome!$F108</f>
        <v>2.0113379112955163E-2</v>
      </c>
      <c r="K55" s="1576">
        <f t="shared" si="0"/>
        <v>8.7459742114502342E-3</v>
      </c>
    </row>
    <row r="56" spans="1:11">
      <c r="A56" s="28">
        <f t="shared" si="1"/>
        <v>1997</v>
      </c>
      <c r="B56" s="1614">
        <f>A28a!B56/Dataincome!$F109</f>
        <v>3.3223758843154059</v>
      </c>
      <c r="C56" s="1606">
        <f>A28a!C56/Dataincome!$F109</f>
        <v>3.2922562654534149</v>
      </c>
      <c r="D56" s="1376">
        <f>A28a!D56/Dataincome!$F109</f>
        <v>2.016602271922614</v>
      </c>
      <c r="E56" s="1376">
        <f>A28a!E56/Dataincome!$F109</f>
        <v>0.49769737638141048</v>
      </c>
      <c r="F56" s="1153">
        <f>A28a!F56/Dataincome!$F109</f>
        <v>1.7733513699122108</v>
      </c>
      <c r="G56" s="1606">
        <f>A28a!G56/Dataincome!$F109</f>
        <v>3.0119618861991059E-2</v>
      </c>
      <c r="H56" s="1376">
        <f>A28a!H56/Dataincome!$F109</f>
        <v>1.4282775016348516E-2</v>
      </c>
      <c r="I56" s="1376">
        <f>A28a!I56/Dataincome!$F109</f>
        <v>5.8220600162091412E-3</v>
      </c>
      <c r="J56" s="1376">
        <f>A28a!J56/Dataincome!$F109</f>
        <v>2.1658903861851684E-2</v>
      </c>
      <c r="K56" s="1576">
        <f t="shared" si="0"/>
        <v>9.0656866985408466E-3</v>
      </c>
    </row>
    <row r="57" spans="1:11">
      <c r="A57" s="28">
        <f t="shared" si="1"/>
        <v>1998</v>
      </c>
      <c r="B57" s="1614">
        <f>A28a!B57/Dataincome!$F110</f>
        <v>3.3569110780247917</v>
      </c>
      <c r="C57" s="1606">
        <f>A28a!C57/Dataincome!$F110</f>
        <v>3.3240367428603399</v>
      </c>
      <c r="D57" s="1376">
        <f>A28a!D57/Dataincome!$F110</f>
        <v>1.9945163301274236</v>
      </c>
      <c r="E57" s="1376">
        <f>A28a!E57/Dataincome!$F110</f>
        <v>0.49791003337460399</v>
      </c>
      <c r="F57" s="1153">
        <f>A28a!F57/Dataincome!$F110</f>
        <v>1.8274304461075204</v>
      </c>
      <c r="G57" s="1606">
        <f>A28a!G57/Dataincome!$F110</f>
        <v>3.2874335164451658E-2</v>
      </c>
      <c r="H57" s="1376">
        <f>A28a!H57/Dataincome!$F110</f>
        <v>1.4366425840370015E-2</v>
      </c>
      <c r="I57" s="1376">
        <f>A28a!I57/Dataincome!$F110</f>
        <v>7.3543140000548275E-3</v>
      </c>
      <c r="J57" s="1376">
        <f>A28a!J57/Dataincome!$F110</f>
        <v>2.5862223324136468E-2</v>
      </c>
      <c r="K57" s="1576">
        <f t="shared" si="0"/>
        <v>9.7930312720094261E-3</v>
      </c>
    </row>
    <row r="58" spans="1:11">
      <c r="A58" s="28">
        <f t="shared" si="1"/>
        <v>1999</v>
      </c>
      <c r="B58" s="1614">
        <f>A28a!B58/Dataincome!$F111</f>
        <v>3.5489421693425496</v>
      </c>
      <c r="C58" s="1606">
        <f>A28a!C58/Dataincome!$F111</f>
        <v>3.5121387043051344</v>
      </c>
      <c r="D58" s="1376">
        <f>A28a!D58/Dataincome!$F111</f>
        <v>2.0702365699962</v>
      </c>
      <c r="E58" s="1376">
        <f>A28a!E58/Dataincome!$F111</f>
        <v>0.49796804556081598</v>
      </c>
      <c r="F58" s="1153">
        <f>A28a!F58/Dataincome!$F111</f>
        <v>1.9398701798697506</v>
      </c>
      <c r="G58" s="1606">
        <f>A28a!G58/Dataincome!$F111</f>
        <v>3.6803465037415398E-2</v>
      </c>
      <c r="H58" s="1376">
        <f>A28a!H58/Dataincome!$F111</f>
        <v>1.5191628179003332E-2</v>
      </c>
      <c r="I58" s="1376">
        <f>A28a!I58/Dataincome!$F111</f>
        <v>8.6480827570850523E-3</v>
      </c>
      <c r="J58" s="1376">
        <f>A28a!J58/Dataincome!$F111</f>
        <v>3.0259919615497118E-2</v>
      </c>
      <c r="K58" s="1576">
        <f t="shared" si="0"/>
        <v>1.0370263385901645E-2</v>
      </c>
    </row>
    <row r="59" spans="1:11">
      <c r="A59" s="28">
        <f t="shared" si="1"/>
        <v>2000</v>
      </c>
      <c r="B59" s="1614">
        <f>A28a!B59/Dataincome!$F112</f>
        <v>3.7278868886998016</v>
      </c>
      <c r="C59" s="1606">
        <f>A28a!C59/Dataincome!$F112</f>
        <v>3.6898772955988393</v>
      </c>
      <c r="D59" s="1376">
        <f>A28a!D59/Dataincome!$F112</f>
        <v>2.1806112450964146</v>
      </c>
      <c r="E59" s="1376">
        <f>A28a!E59/Dataincome!$F112</f>
        <v>0.50176263104323904</v>
      </c>
      <c r="F59" s="1153">
        <f>A28a!F59/Dataincome!$F112</f>
        <v>2.0110286815456635</v>
      </c>
      <c r="G59" s="1606">
        <f>A28a!G59/Dataincome!$F112</f>
        <v>3.8009593100962691E-2</v>
      </c>
      <c r="H59" s="1376">
        <f>A28a!H59/Dataincome!$F112</f>
        <v>1.6245703718252333E-2</v>
      </c>
      <c r="I59" s="1376">
        <f>A28a!I59/Dataincome!$F112</f>
        <v>8.9598874081455934E-3</v>
      </c>
      <c r="J59" s="1376">
        <f>A28a!J59/Dataincome!$F112</f>
        <v>3.0723776790855948E-2</v>
      </c>
      <c r="K59" s="1576">
        <f t="shared" si="0"/>
        <v>1.0196015661360244E-2</v>
      </c>
    </row>
    <row r="60" spans="1:11">
      <c r="A60" s="28">
        <f t="shared" si="1"/>
        <v>2001</v>
      </c>
      <c r="B60" s="1614">
        <f>A28a!B60/Dataincome!$F113</f>
        <v>3.8048183063374399</v>
      </c>
      <c r="C60" s="1606">
        <f>A28a!C60/Dataincome!$F113</f>
        <v>3.7653666377970154</v>
      </c>
      <c r="D60" s="1376">
        <f>A28a!D60/Dataincome!$F113</f>
        <v>2.3183541998303672</v>
      </c>
      <c r="E60" s="1376">
        <f>A28a!E60/Dataincome!$F113</f>
        <v>0.51856220881483683</v>
      </c>
      <c r="F60" s="1153">
        <f>A28a!F60/Dataincome!$F113</f>
        <v>1.9655746467814854</v>
      </c>
      <c r="G60" s="1606">
        <f>A28a!G60/Dataincome!$F113</f>
        <v>3.9451668540424159E-2</v>
      </c>
      <c r="H60" s="1376">
        <f>A28a!H60/Dataincome!$F113</f>
        <v>1.7492966717284224E-2</v>
      </c>
      <c r="I60" s="1376">
        <f>A28a!I60/Dataincome!$F113</f>
        <v>9.3571606703634243E-3</v>
      </c>
      <c r="J60" s="1376">
        <f>A28a!J60/Dataincome!$F113</f>
        <v>3.1315862493503356E-2</v>
      </c>
      <c r="K60" s="1576">
        <f t="shared" si="0"/>
        <v>1.0368870564650108E-2</v>
      </c>
    </row>
    <row r="61" spans="1:11">
      <c r="A61" s="28">
        <f t="shared" si="1"/>
        <v>2002</v>
      </c>
      <c r="B61" s="1614">
        <f>A28a!B61/Dataincome!$F114</f>
        <v>3.9418705842791795</v>
      </c>
      <c r="C61" s="1606">
        <f>A28a!C61/Dataincome!$F114</f>
        <v>3.9007292238480193</v>
      </c>
      <c r="D61" s="1376">
        <f>A28a!D61/Dataincome!$F114</f>
        <v>2.5281108227334155</v>
      </c>
      <c r="E61" s="1376">
        <f>A28a!E61/Dataincome!$F114</f>
        <v>0.54123921406433817</v>
      </c>
      <c r="F61" s="1153">
        <f>A28a!F61/Dataincome!$F114</f>
        <v>1.9138576151789422</v>
      </c>
      <c r="G61" s="1606">
        <f>A28a!G61/Dataincome!$F114</f>
        <v>4.1141360431160207E-2</v>
      </c>
      <c r="H61" s="1376">
        <f>A28a!H61/Dataincome!$F114</f>
        <v>1.9339703344184951E-2</v>
      </c>
      <c r="I61" s="1376">
        <f>A28a!I61/Dataincome!$F114</f>
        <v>9.756234199859529E-3</v>
      </c>
      <c r="J61" s="1376">
        <f>A28a!J61/Dataincome!$F114</f>
        <v>3.1557891286834783E-2</v>
      </c>
      <c r="K61" s="1576">
        <f t="shared" si="0"/>
        <v>1.0437014496426807E-2</v>
      </c>
    </row>
    <row r="62" spans="1:11">
      <c r="A62" s="28">
        <f t="shared" si="1"/>
        <v>2003</v>
      </c>
      <c r="B62" s="1614">
        <f>A28a!B62/Dataincome!$F115</f>
        <v>4.2208350160717103</v>
      </c>
      <c r="C62" s="1606">
        <f>A28a!C62/Dataincome!$F115</f>
        <v>4.177354342426935</v>
      </c>
      <c r="D62" s="1376">
        <f>A28a!D62/Dataincome!$F115</f>
        <v>2.7990585969862871</v>
      </c>
      <c r="E62" s="1376">
        <f>A28a!E62/Dataincome!$F115</f>
        <v>0.55808312620741873</v>
      </c>
      <c r="F62" s="1153">
        <f>A28a!F62/Dataincome!$F115</f>
        <v>1.936378871648067</v>
      </c>
      <c r="G62" s="1606">
        <f>A28a!G62/Dataincome!$F115</f>
        <v>4.3480673644775557E-2</v>
      </c>
      <c r="H62" s="1376">
        <f>A28a!H62/Dataincome!$F115</f>
        <v>2.1699855516582944E-2</v>
      </c>
      <c r="I62" s="1376">
        <f>A28a!I62/Dataincome!$F115</f>
        <v>9.9994162004649698E-3</v>
      </c>
      <c r="J62" s="1376">
        <f>A28a!J62/Dataincome!$F115</f>
        <v>3.1780234328657585E-2</v>
      </c>
      <c r="K62" s="1576">
        <f t="shared" si="0"/>
        <v>1.0301438809907E-2</v>
      </c>
    </row>
    <row r="63" spans="1:11">
      <c r="A63" s="28">
        <f t="shared" si="1"/>
        <v>2004</v>
      </c>
      <c r="B63" s="1614">
        <f>A28a!B63/Dataincome!$F116</f>
        <v>4.5684660153099985</v>
      </c>
      <c r="C63" s="1606">
        <f>A28a!C63/Dataincome!$F116</f>
        <v>4.5216386970228868</v>
      </c>
      <c r="D63" s="1376">
        <f>A28a!D63/Dataincome!$F116</f>
        <v>3.1106925119959348</v>
      </c>
      <c r="E63" s="1376">
        <f>A28a!E63/Dataincome!$F116</f>
        <v>0.56675757921045122</v>
      </c>
      <c r="F63" s="1153">
        <f>A28a!F63/Dataincome!$F116</f>
        <v>1.9777037642374031</v>
      </c>
      <c r="G63" s="1606">
        <f>A28a!G63/Dataincome!$F116</f>
        <v>4.6827318287111841E-2</v>
      </c>
      <c r="H63" s="1376">
        <f>A28a!H63/Dataincome!$F116</f>
        <v>2.4364327971741945E-2</v>
      </c>
      <c r="I63" s="1376">
        <f>A28a!I63/Dataincome!$F116</f>
        <v>9.9425342895452101E-3</v>
      </c>
      <c r="J63" s="1376">
        <f>A28a!J63/Dataincome!$F116</f>
        <v>3.2405524604915102E-2</v>
      </c>
      <c r="K63" s="1576">
        <f t="shared" si="0"/>
        <v>1.0250118558435706E-2</v>
      </c>
    </row>
    <row r="64" spans="1:11">
      <c r="A64" s="28">
        <f t="shared" si="1"/>
        <v>2005</v>
      </c>
      <c r="B64" s="1614">
        <f>A28a!B64/Dataincome!$F117</f>
        <v>5.0156026749336631</v>
      </c>
      <c r="C64" s="1606">
        <f>A28a!C64/Dataincome!$F117</f>
        <v>4.965871860191764</v>
      </c>
      <c r="D64" s="1376">
        <f>A28a!D64/Dataincome!$F117</f>
        <v>3.5069116897287778</v>
      </c>
      <c r="E64" s="1376">
        <f>A28a!E64/Dataincome!$F117</f>
        <v>0.59135730105645101</v>
      </c>
      <c r="F64" s="1153">
        <f>A28a!F64/Dataincome!$F117</f>
        <v>2.050317471519437</v>
      </c>
      <c r="G64" s="1606">
        <f>A28a!G64/Dataincome!$F117</f>
        <v>4.9730814741899866E-2</v>
      </c>
      <c r="H64" s="1376">
        <f>A28a!H64/Dataincome!$F117</f>
        <v>2.7759772855252652E-2</v>
      </c>
      <c r="I64" s="1376">
        <f>A28a!I64/Dataincome!$F117</f>
        <v>1.0171613859347858E-2</v>
      </c>
      <c r="J64" s="1376">
        <f>A28a!J64/Dataincome!$F117</f>
        <v>3.214265574599507E-2</v>
      </c>
      <c r="K64" s="1576">
        <f t="shared" si="0"/>
        <v>9.915222150757309E-3</v>
      </c>
    </row>
    <row r="65" spans="1:14">
      <c r="A65" s="28">
        <f t="shared" si="1"/>
        <v>2006</v>
      </c>
      <c r="B65" s="1614">
        <f>A28a!B65/Dataincome!$F118</f>
        <v>5.3851815074590395</v>
      </c>
      <c r="C65" s="1606">
        <f>A28a!C65/Dataincome!$F118</f>
        <v>5.3317686457670721</v>
      </c>
      <c r="D65" s="1376">
        <f>A28a!D65/Dataincome!$F118</f>
        <v>3.7984628230774957</v>
      </c>
      <c r="E65" s="1376">
        <f>A28a!E65/Dataincome!$F118</f>
        <v>0.62580657711553944</v>
      </c>
      <c r="F65" s="1153">
        <f>A28a!F65/Dataincome!$F118</f>
        <v>2.1591123998051156</v>
      </c>
      <c r="G65" s="1606">
        <f>A28a!G65/Dataincome!$F118</f>
        <v>5.3412861691967087E-2</v>
      </c>
      <c r="H65" s="1376">
        <f>A28a!H65/Dataincome!$F118</f>
        <v>3.0255552836676615E-2</v>
      </c>
      <c r="I65" s="1376">
        <f>A28a!I65/Dataincome!$F118</f>
        <v>1.0398548712895786E-2</v>
      </c>
      <c r="J65" s="1376">
        <f>A28a!J65/Dataincome!$F118</f>
        <v>3.3555857568186256E-2</v>
      </c>
      <c r="K65" s="1576">
        <f t="shared" si="0"/>
        <v>9.9184886559505348E-3</v>
      </c>
    </row>
    <row r="66" spans="1:14">
      <c r="A66" s="28">
        <f t="shared" si="1"/>
        <v>2007</v>
      </c>
      <c r="B66" s="1614">
        <f>A28a!B66/Dataincome!$F119</f>
        <v>5.567329594610249</v>
      </c>
      <c r="C66" s="1606">
        <f>A28a!C66/Dataincome!$F119</f>
        <v>5.5106848655394929</v>
      </c>
      <c r="D66" s="1376">
        <f>A28a!D66/Dataincome!$F119</f>
        <v>3.9345026746368914</v>
      </c>
      <c r="E66" s="1376">
        <f>A28a!E66/Dataincome!$F119</f>
        <v>0.65318612365810735</v>
      </c>
      <c r="F66" s="1153">
        <f>A28a!F66/Dataincome!$F119</f>
        <v>2.2293683145607082</v>
      </c>
      <c r="G66" s="1606">
        <f>A28a!G66/Dataincome!$F119</f>
        <v>5.6644729070755996E-2</v>
      </c>
      <c r="H66" s="1376">
        <f>A28a!H66/Dataincome!$F119</f>
        <v>3.1130481713496701E-2</v>
      </c>
      <c r="I66" s="1376">
        <f>A28a!I66/Dataincome!$F119</f>
        <v>1.0830553595396305E-2</v>
      </c>
      <c r="J66" s="1376">
        <f>A28a!J66/Dataincome!$F119</f>
        <v>3.6344800952655604E-2</v>
      </c>
      <c r="K66" s="1576">
        <f t="shared" si="0"/>
        <v>1.0174488164953258E-2</v>
      </c>
    </row>
    <row r="67" spans="1:14">
      <c r="A67" s="28">
        <f t="shared" si="1"/>
        <v>2008</v>
      </c>
      <c r="B67" s="1614">
        <f>A28a!B67/Dataincome!$F120</f>
        <v>5.4400323522008573</v>
      </c>
      <c r="C67" s="1606">
        <f>A28a!C67/Dataincome!$F120</f>
        <v>5.3825835171040906</v>
      </c>
      <c r="D67" s="1376">
        <f>A28a!D67/Dataincome!$F120</f>
        <v>3.9016370225423493</v>
      </c>
      <c r="E67" s="1376">
        <f>A28a!E67/Dataincome!$F120</f>
        <v>0.68407198272584346</v>
      </c>
      <c r="F67" s="1153">
        <f>A28a!F67/Dataincome!$F120</f>
        <v>2.1650184772875845</v>
      </c>
      <c r="G67" s="1606">
        <f>A28a!G67/Dataincome!$F120</f>
        <v>5.7448835096766279E-2</v>
      </c>
      <c r="H67" s="1376">
        <f>A28a!H67/Dataincome!$F120</f>
        <v>3.0593840982735866E-2</v>
      </c>
      <c r="I67" s="1376">
        <f>A28a!I67/Dataincome!$F120</f>
        <v>1.1280606599713392E-2</v>
      </c>
      <c r="J67" s="1376">
        <f>A28a!J67/Dataincome!$F120</f>
        <v>3.8135600713743813E-2</v>
      </c>
      <c r="K67" s="1576">
        <f t="shared" si="0"/>
        <v>1.0560384824462372E-2</v>
      </c>
    </row>
    <row r="68" spans="1:14">
      <c r="A68" s="28">
        <f t="shared" si="1"/>
        <v>2009</v>
      </c>
      <c r="B68" s="1614">
        <f>A28a!B68/Dataincome!$F121</f>
        <v>5.5243785883184673</v>
      </c>
      <c r="C68" s="1606">
        <f>A28a!C68/Dataincome!$F121</f>
        <v>5.4644667317322515</v>
      </c>
      <c r="D68" s="1376">
        <f>A28a!D68/Dataincome!$F121</f>
        <v>3.960782083920781</v>
      </c>
      <c r="E68" s="1376">
        <f>A28a!E68/Dataincome!$F121</f>
        <v>0.75201234735806688</v>
      </c>
      <c r="F68" s="1153">
        <f>A28a!F68/Dataincome!$F121</f>
        <v>2.2556969951695369</v>
      </c>
      <c r="G68" s="1606">
        <f>A28a!G68/Dataincome!$F121</f>
        <v>5.9911856586216297E-2</v>
      </c>
      <c r="H68" s="1376">
        <f>A28a!H68/Dataincome!$F121</f>
        <v>3.1501505982345059E-2</v>
      </c>
      <c r="I68" s="1376">
        <f>A28a!I68/Dataincome!$F121</f>
        <v>1.2472379828399187E-2</v>
      </c>
      <c r="J68" s="1376">
        <f>A28a!J68/Dataincome!$F121</f>
        <v>4.0882730432270427E-2</v>
      </c>
      <c r="K68" s="1576">
        <f t="shared" si="0"/>
        <v>1.0844994713595926E-2</v>
      </c>
    </row>
    <row r="69" spans="1:14">
      <c r="A69" s="28">
        <f t="shared" si="1"/>
        <v>2010</v>
      </c>
      <c r="B69" s="1614">
        <f>A28a!B69/Dataincome!$F122</f>
        <v>5.5912530807758305</v>
      </c>
      <c r="C69" s="1606">
        <f>A28a!C69/Dataincome!$F122</f>
        <v>5.5315388294196399</v>
      </c>
      <c r="D69" s="1376">
        <f>A28a!D69/Dataincome!$F122</f>
        <v>3.9706803768364107</v>
      </c>
      <c r="E69" s="1376">
        <f>A28a!E69/Dataincome!$F122</f>
        <v>0.76819399350961004</v>
      </c>
      <c r="F69" s="1153">
        <f>A28a!F69/Dataincome!$F122</f>
        <v>2.3290524460928399</v>
      </c>
      <c r="G69" s="1606">
        <f>A28a!G69/Dataincome!$F122</f>
        <v>5.9714251356190469E-2</v>
      </c>
      <c r="H69" s="1376">
        <f>A28a!H69/Dataincome!$F122</f>
        <v>3.2505063867167387E-2</v>
      </c>
      <c r="I69" s="1376">
        <f>A28a!I69/Dataincome!$F122</f>
        <v>1.3129248942358706E-2</v>
      </c>
      <c r="J69" s="1376">
        <f>A28a!J69/Dataincome!$F122</f>
        <v>4.033843643138179E-2</v>
      </c>
      <c r="K69" s="1576">
        <f t="shared" si="0"/>
        <v>1.0679940702649189E-2</v>
      </c>
    </row>
    <row r="70" spans="1:14">
      <c r="A70" s="28">
        <f t="shared" si="1"/>
        <v>2011</v>
      </c>
      <c r="B70" s="1614">
        <f>A28a!B70/Dataincome!$F123</f>
        <v>5.7012536433770418</v>
      </c>
      <c r="C70" s="1606">
        <f>A28a!C70/Dataincome!$F123</f>
        <v>5.6399211208348143</v>
      </c>
      <c r="D70" s="1376">
        <f>A28a!D70/Dataincome!$F123</f>
        <v>4.0779503786304581</v>
      </c>
      <c r="E70" s="1376">
        <f>A28a!E70/Dataincome!$F123</f>
        <v>0.76999401833324066</v>
      </c>
      <c r="F70" s="1153">
        <f>A28a!F70/Dataincome!$F123</f>
        <v>2.3319647605375962</v>
      </c>
      <c r="G70" s="1606">
        <f>A28a!G70/Dataincome!$F123</f>
        <v>6.1332522542227437E-2</v>
      </c>
      <c r="H70" s="1376">
        <f>A28a!H70/Dataincome!$F123</f>
        <v>3.4047591648010966E-2</v>
      </c>
      <c r="I70" s="1376">
        <f>A28a!I70/Dataincome!$F123</f>
        <v>1.3708290536916447E-2</v>
      </c>
      <c r="J70" s="1376">
        <f>A28a!J70/Dataincome!$F123</f>
        <v>4.0993221431132917E-2</v>
      </c>
      <c r="K70" s="1576">
        <f t="shared" si="0"/>
        <v>1.0757725647494285E-2</v>
      </c>
    </row>
    <row r="71" spans="1:14">
      <c r="A71" s="28">
        <f t="shared" si="1"/>
        <v>2012</v>
      </c>
      <c r="B71" s="1614">
        <f>A28a!B71/Dataincome!$F124</f>
        <v>5.8209201067176801</v>
      </c>
      <c r="C71" s="1606">
        <f>A28a!C71/Dataincome!$F124</f>
        <v>5.7563500610112781</v>
      </c>
      <c r="D71" s="1376">
        <f>A28a!D71/Dataincome!$F124</f>
        <v>4.135856860668583</v>
      </c>
      <c r="E71" s="1376">
        <f>A28a!E71/Dataincome!$F124</f>
        <v>0.76373994841907134</v>
      </c>
      <c r="F71" s="1153">
        <f>A28a!F71/Dataincome!$F124</f>
        <v>2.3842331487617656</v>
      </c>
      <c r="G71" s="1606">
        <f>A28a!G71/Dataincome!$F124</f>
        <v>6.4570045706402096E-2</v>
      </c>
      <c r="H71" s="1376">
        <f>A28a!H71/Dataincome!$F124</f>
        <v>3.5045479553765788E-2</v>
      </c>
      <c r="I71" s="1376">
        <f>A28a!I71/Dataincome!$F124</f>
        <v>1.460135493688389E-2</v>
      </c>
      <c r="J71" s="1376">
        <f>A28a!J71/Dataincome!$F124</f>
        <v>4.4125921089520202E-2</v>
      </c>
      <c r="K71" s="1576">
        <f t="shared" si="0"/>
        <v>1.1092755874090164E-2</v>
      </c>
    </row>
    <row r="72" spans="1:14">
      <c r="A72" s="28">
        <f t="shared" si="1"/>
        <v>2013</v>
      </c>
      <c r="B72" s="1614">
        <f>A28a!B72/Dataincome!$F125</f>
        <v>5.8008795400229474</v>
      </c>
      <c r="C72" s="1606">
        <f>A28a!C72/Dataincome!$F125</f>
        <v>5.7361365380464555</v>
      </c>
      <c r="D72" s="1376">
        <f>A28a!D72/Dataincome!$F125</f>
        <v>4.0381945478461345</v>
      </c>
      <c r="E72" s="1376">
        <f>A28a!E72/Dataincome!$F125</f>
        <v>0.74494787614226499</v>
      </c>
      <c r="F72" s="1153">
        <f>A28a!F72/Dataincome!$F125</f>
        <v>2.4428898663425871</v>
      </c>
      <c r="G72" s="1606">
        <f>A28a!G72/Dataincome!$F125</f>
        <v>6.4743001976491715E-2</v>
      </c>
      <c r="H72" s="1376">
        <f>A28a!H72/Dataincome!$F125</f>
        <v>3.4635471870694177E-2</v>
      </c>
      <c r="I72" s="1376">
        <f>A28a!I72/Dataincome!$F125</f>
        <v>1.4907947040651726E-2</v>
      </c>
      <c r="J72" s="1376">
        <f>A28a!J72/Dataincome!$F125</f>
        <v>4.5015477146449261E-2</v>
      </c>
      <c r="K72" s="1576">
        <f t="shared" si="0"/>
        <v>1.1160894055772032E-2</v>
      </c>
    </row>
    <row r="73" spans="1:14" ht="15.75" thickBot="1">
      <c r="A73" s="28">
        <f t="shared" si="1"/>
        <v>2014</v>
      </c>
      <c r="B73" s="1615">
        <f>A28a!B73/Dataincome!$F126</f>
        <v>5.7716422189881262</v>
      </c>
      <c r="C73" s="1609">
        <f>A28a!C73/Dataincome!$F126</f>
        <v>5.7081653804809624</v>
      </c>
      <c r="D73" s="1602">
        <f>A28a!D73/Dataincome!$F126</f>
        <v>3.9527042295555961</v>
      </c>
      <c r="E73" s="1602">
        <f>A28a!E73/Dataincome!$F126</f>
        <v>0.74837894655223325</v>
      </c>
      <c r="F73" s="1611">
        <f>A28a!F73/Dataincome!$F126</f>
        <v>2.5038400974776001</v>
      </c>
      <c r="G73" s="1609">
        <f>A28a!G73/Dataincome!$F126</f>
        <v>6.3476838507163458E-2</v>
      </c>
      <c r="H73" s="1602">
        <f>A28a!H73/Dataincome!$F126</f>
        <v>3.4346749688369413E-2</v>
      </c>
      <c r="I73" s="1602">
        <f>A28a!I73/Dataincome!$F126</f>
        <v>1.4943166633375323E-2</v>
      </c>
      <c r="J73" s="1602">
        <f>A28a!J73/Dataincome!$F126</f>
        <v>4.4073255452169363E-2</v>
      </c>
      <c r="K73" s="1613">
        <f t="shared" si="0"/>
        <v>1.0998054990021905E-2</v>
      </c>
    </row>
    <row r="74" spans="1:14">
      <c r="A74" s="1604"/>
      <c r="B74" s="1604"/>
      <c r="C74" s="1604"/>
      <c r="D74" s="1604"/>
      <c r="E74" s="1604"/>
      <c r="F74" s="1604"/>
      <c r="G74" s="1604"/>
      <c r="H74" s="1604"/>
      <c r="I74" s="1604"/>
      <c r="J74" s="1604"/>
      <c r="K74" s="1604"/>
      <c r="L74" s="388"/>
    </row>
    <row r="75" spans="1:14">
      <c r="A75" s="1578"/>
      <c r="B75" s="1578"/>
      <c r="C75" s="1578"/>
      <c r="D75" s="1578"/>
      <c r="E75" s="1578"/>
      <c r="F75" s="1578"/>
      <c r="G75" s="1578"/>
      <c r="H75" s="1578"/>
      <c r="I75" s="1578"/>
      <c r="J75" s="1578"/>
      <c r="K75" s="1578"/>
      <c r="L75" s="1578"/>
      <c r="M75" s="1578"/>
      <c r="N75" s="1578"/>
    </row>
    <row r="76" spans="1:14">
      <c r="A76" s="1578"/>
      <c r="B76" s="1578"/>
      <c r="C76" s="1578"/>
      <c r="D76" s="1578"/>
      <c r="E76" s="1578"/>
      <c r="F76" s="1578"/>
      <c r="G76" s="1578"/>
      <c r="H76" s="1578"/>
      <c r="I76" s="1578"/>
      <c r="J76" s="1578"/>
      <c r="K76" s="1578"/>
      <c r="L76" s="1578"/>
      <c r="M76" s="1578"/>
      <c r="N76" s="1578"/>
    </row>
    <row r="77" spans="1:14">
      <c r="A77" s="1578"/>
      <c r="B77" s="1578"/>
      <c r="C77" s="1578"/>
      <c r="D77" s="1578"/>
      <c r="E77" s="1578"/>
      <c r="F77" s="1578"/>
      <c r="G77" s="1578"/>
      <c r="H77" s="1578"/>
      <c r="I77" s="1578"/>
      <c r="J77" s="1578"/>
      <c r="K77" s="1578"/>
      <c r="L77" s="1578"/>
      <c r="M77" s="1578"/>
      <c r="N77" s="1578"/>
    </row>
    <row r="78" spans="1:14">
      <c r="A78" s="1578"/>
      <c r="B78" s="1578"/>
      <c r="C78" s="1578"/>
      <c r="D78" s="1578"/>
      <c r="E78" s="1578"/>
      <c r="F78" s="1578"/>
      <c r="G78" s="1578"/>
      <c r="H78" s="1578"/>
      <c r="I78" s="1578"/>
      <c r="J78" s="1578"/>
      <c r="K78" s="1578"/>
      <c r="L78" s="1578"/>
      <c r="M78" s="1578"/>
      <c r="N78" s="1578"/>
    </row>
    <row r="79" spans="1:14">
      <c r="A79" s="1578"/>
      <c r="B79" s="1578"/>
      <c r="C79" s="1578"/>
      <c r="D79" s="1578"/>
      <c r="E79" s="1578"/>
      <c r="F79" s="1578"/>
      <c r="G79" s="1578"/>
      <c r="H79" s="1578"/>
      <c r="I79" s="1578"/>
      <c r="J79" s="1578"/>
      <c r="K79" s="1578"/>
      <c r="L79" s="1578"/>
      <c r="M79" s="1578"/>
      <c r="N79" s="1578"/>
    </row>
    <row r="80" spans="1:14">
      <c r="A80" s="1578"/>
      <c r="B80" s="1578"/>
      <c r="C80" s="1578"/>
      <c r="D80" s="1578"/>
      <c r="E80" s="1578"/>
      <c r="F80" s="1578"/>
      <c r="G80" s="1578"/>
      <c r="H80" s="1578"/>
      <c r="I80" s="1578"/>
      <c r="J80" s="1578"/>
      <c r="K80" s="1578"/>
      <c r="L80" s="1578"/>
      <c r="M80" s="1578"/>
      <c r="N80" s="1578"/>
    </row>
    <row r="81" spans="1:14">
      <c r="A81" s="1578"/>
      <c r="B81" s="1578"/>
      <c r="C81" s="1578"/>
      <c r="D81" s="1578"/>
      <c r="E81" s="1578"/>
      <c r="F81" s="1578"/>
      <c r="G81" s="1578"/>
      <c r="H81" s="1578"/>
      <c r="I81" s="1578"/>
      <c r="J81" s="1578"/>
      <c r="K81" s="1578"/>
      <c r="L81" s="1578"/>
      <c r="M81" s="1578"/>
      <c r="N81" s="1578"/>
    </row>
  </sheetData>
  <mergeCells count="2">
    <mergeCell ref="B2:K3"/>
    <mergeCell ref="B5:K5"/>
  </mergeCells>
  <hyperlinks>
    <hyperlink ref="A1" location="Index!A1" display="Back to index"/>
  </hyperlinks>
  <pageMargins left="0.7" right="0.7" top="0.75" bottom="0.75" header="0.3" footer="0.3"/>
  <pageSetup paperSize="9" orientation="portrait" horizontalDpi="4294967292" verticalDpi="429496729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B81"/>
  <sheetViews>
    <sheetView workbookViewId="0">
      <pane xSplit="1" ySplit="7" topLeftCell="B29" activePane="bottomRight" state="frozen"/>
      <selection pane="topRight"/>
      <selection pane="bottomLeft"/>
      <selection pane="bottomRight" activeCell="H31" sqref="H31"/>
    </sheetView>
  </sheetViews>
  <sheetFormatPr baseColWidth="10" defaultColWidth="9.140625" defaultRowHeight="15"/>
  <cols>
    <col min="1" max="1" width="9.140625" style="1197"/>
    <col min="2" max="2" width="11.140625" style="1197" customWidth="1"/>
    <col min="3" max="3" width="13.7109375" style="1197" customWidth="1"/>
    <col min="4" max="4" width="9.85546875" style="1197" customWidth="1"/>
    <col min="5" max="6" width="11.42578125" style="1197" customWidth="1"/>
    <col min="7" max="14" width="11.42578125" style="1254" customWidth="1"/>
    <col min="15" max="15" width="11.7109375" style="1197" customWidth="1"/>
    <col min="16" max="16" width="12.5703125" style="1197" customWidth="1"/>
    <col min="17" max="17" width="12.28515625" style="1197" customWidth="1"/>
    <col min="18" max="18" width="13" style="1197" customWidth="1"/>
    <col min="19" max="19" width="12.5703125" style="1197" customWidth="1"/>
    <col min="20" max="20" width="11.7109375" style="1197" customWidth="1"/>
    <col min="21" max="16384" width="9.140625" style="1197"/>
  </cols>
  <sheetData>
    <row r="1" spans="1:20" ht="15.75" thickBot="1">
      <c r="A1" s="13" t="s">
        <v>22</v>
      </c>
      <c r="B1" s="29"/>
      <c r="C1" s="29"/>
      <c r="D1" s="29"/>
      <c r="E1" s="29"/>
      <c r="F1" s="29"/>
      <c r="G1" s="29"/>
      <c r="H1" s="29"/>
      <c r="I1" s="29"/>
      <c r="J1" s="29"/>
      <c r="K1" s="29"/>
      <c r="L1" s="29"/>
      <c r="M1" s="29"/>
      <c r="N1" s="29"/>
    </row>
    <row r="2" spans="1:20" ht="16.5" customHeight="1">
      <c r="A2" s="29"/>
      <c r="B2" s="1797" t="s">
        <v>1486</v>
      </c>
      <c r="C2" s="1798"/>
      <c r="D2" s="1798"/>
      <c r="E2" s="1798"/>
      <c r="F2" s="1798"/>
      <c r="G2" s="1798"/>
      <c r="H2" s="1798"/>
      <c r="I2" s="1798"/>
      <c r="J2" s="1798"/>
      <c r="K2" s="1798"/>
      <c r="L2" s="1798"/>
      <c r="M2" s="1798"/>
      <c r="N2" s="1798"/>
      <c r="O2" s="1798"/>
      <c r="P2" s="1798"/>
      <c r="Q2" s="1798"/>
      <c r="R2" s="1798"/>
      <c r="S2" s="1798"/>
      <c r="T2" s="1799"/>
    </row>
    <row r="3" spans="1:20" ht="15.75" customHeight="1">
      <c r="A3" s="46"/>
      <c r="B3" s="1923"/>
      <c r="C3" s="1924"/>
      <c r="D3" s="1924"/>
      <c r="E3" s="1924"/>
      <c r="F3" s="1924"/>
      <c r="G3" s="1924"/>
      <c r="H3" s="1924"/>
      <c r="I3" s="1924"/>
      <c r="J3" s="1924"/>
      <c r="K3" s="1924"/>
      <c r="L3" s="1924"/>
      <c r="M3" s="1924"/>
      <c r="N3" s="1924"/>
      <c r="O3" s="1924"/>
      <c r="P3" s="1924"/>
      <c r="Q3" s="1924"/>
      <c r="R3" s="1924"/>
      <c r="S3" s="1924"/>
      <c r="T3" s="1925"/>
    </row>
    <row r="4" spans="1:20">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372" t="s">
        <v>6</v>
      </c>
    </row>
    <row r="5" spans="1:20" ht="15.75" thickBot="1">
      <c r="A5" s="43"/>
      <c r="B5" s="2143" t="s">
        <v>30</v>
      </c>
      <c r="C5" s="2144"/>
      <c r="D5" s="2144"/>
      <c r="E5" s="2144"/>
      <c r="F5" s="2144"/>
      <c r="G5" s="2144"/>
      <c r="H5" s="2144"/>
      <c r="I5" s="2144"/>
      <c r="J5" s="2144"/>
      <c r="K5" s="2144"/>
      <c r="L5" s="2144"/>
      <c r="M5" s="2144"/>
      <c r="N5" s="2144"/>
      <c r="O5" s="2144"/>
      <c r="P5" s="2144"/>
      <c r="Q5" s="2144"/>
      <c r="R5" s="2144"/>
      <c r="S5" s="2144"/>
      <c r="T5" s="2145"/>
    </row>
    <row r="6" spans="1:20" ht="71.25" customHeight="1">
      <c r="A6" s="42"/>
      <c r="B6" s="1715" t="s">
        <v>1338</v>
      </c>
      <c r="C6" s="1714" t="s">
        <v>1334</v>
      </c>
      <c r="D6" s="1714" t="s">
        <v>1296</v>
      </c>
      <c r="E6" s="1722" t="s">
        <v>28</v>
      </c>
      <c r="F6" s="1720" t="s">
        <v>1348</v>
      </c>
      <c r="G6" s="1715" t="s">
        <v>1495</v>
      </c>
      <c r="H6" s="1714" t="s">
        <v>1334</v>
      </c>
      <c r="I6" s="1714" t="s">
        <v>28</v>
      </c>
      <c r="J6" s="1723" t="s">
        <v>1466</v>
      </c>
      <c r="K6" s="1725" t="s">
        <v>1461</v>
      </c>
      <c r="L6" s="1725" t="s">
        <v>1467</v>
      </c>
      <c r="M6" s="1723" t="s">
        <v>1468</v>
      </c>
      <c r="N6" s="1727" t="s">
        <v>1469</v>
      </c>
      <c r="O6" s="1715" t="s">
        <v>1339</v>
      </c>
      <c r="P6" s="1731" t="s">
        <v>1340</v>
      </c>
      <c r="Q6" s="1711" t="s">
        <v>1341</v>
      </c>
      <c r="R6" s="1731" t="s">
        <v>1537</v>
      </c>
      <c r="S6" s="1711" t="s">
        <v>1538</v>
      </c>
      <c r="T6" s="1729" t="s">
        <v>1344</v>
      </c>
    </row>
    <row r="7" spans="1:20" s="1737" customFormat="1">
      <c r="A7" s="42" t="s">
        <v>744</v>
      </c>
      <c r="B7" s="1742" t="s">
        <v>1490</v>
      </c>
      <c r="C7" s="1713" t="s">
        <v>1491</v>
      </c>
      <c r="D7" s="1713" t="s">
        <v>1493</v>
      </c>
      <c r="E7" s="1712" t="s">
        <v>1492</v>
      </c>
      <c r="F7" s="1721"/>
      <c r="G7" s="1742" t="s">
        <v>1496</v>
      </c>
      <c r="H7" s="1713" t="s">
        <v>1497</v>
      </c>
      <c r="I7" s="1713" t="s">
        <v>1526</v>
      </c>
      <c r="J7" s="1724" t="s">
        <v>1498</v>
      </c>
      <c r="K7" s="1724" t="s">
        <v>1499</v>
      </c>
      <c r="L7" s="1724" t="s">
        <v>1501</v>
      </c>
      <c r="M7" s="1724" t="s">
        <v>1500</v>
      </c>
      <c r="N7" s="1728"/>
      <c r="O7" s="1742" t="s">
        <v>1502</v>
      </c>
      <c r="P7" s="1732" t="s">
        <v>1503</v>
      </c>
      <c r="Q7" s="1710"/>
      <c r="R7" s="1732" t="s">
        <v>1504</v>
      </c>
      <c r="S7" s="1710"/>
      <c r="T7" s="1730"/>
    </row>
    <row r="8" spans="1:20" ht="15.75" hidden="1" thickBot="1">
      <c r="A8" s="28">
        <v>1949</v>
      </c>
      <c r="B8" s="1245"/>
      <c r="C8" s="1246"/>
      <c r="D8" s="1246"/>
      <c r="E8" s="1248"/>
      <c r="F8" s="1247"/>
      <c r="G8" s="1612"/>
      <c r="H8" s="1607"/>
      <c r="I8" s="1607"/>
      <c r="J8" s="1607"/>
      <c r="K8" s="1607"/>
      <c r="L8" s="1607"/>
      <c r="M8" s="1607"/>
      <c r="N8" s="1608"/>
      <c r="O8" s="1245"/>
      <c r="P8" s="1246"/>
      <c r="Q8" s="1246"/>
      <c r="R8" s="1247"/>
      <c r="S8" s="1579"/>
      <c r="T8" s="1739"/>
    </row>
    <row r="9" spans="1:20" hidden="1">
      <c r="A9" s="28">
        <v>1950</v>
      </c>
      <c r="B9" s="37"/>
      <c r="C9" s="33"/>
      <c r="D9" s="33"/>
      <c r="E9" s="1242"/>
      <c r="F9" s="36"/>
      <c r="G9" s="37"/>
      <c r="H9" s="33"/>
      <c r="I9" s="33"/>
      <c r="J9" s="33"/>
      <c r="K9" s="33"/>
      <c r="L9" s="33"/>
      <c r="M9" s="33"/>
      <c r="N9" s="36"/>
      <c r="O9" s="37"/>
      <c r="P9" s="33"/>
      <c r="Q9" s="33"/>
      <c r="R9" s="36"/>
      <c r="S9" s="34"/>
      <c r="T9" s="30"/>
    </row>
    <row r="10" spans="1:20" hidden="1">
      <c r="A10" s="28">
        <v>1951</v>
      </c>
      <c r="B10" s="37"/>
      <c r="C10" s="33"/>
      <c r="D10" s="33"/>
      <c r="E10" s="1242"/>
      <c r="F10" s="36"/>
      <c r="G10" s="37"/>
      <c r="H10" s="33"/>
      <c r="I10" s="33"/>
      <c r="J10" s="33"/>
      <c r="K10" s="33"/>
      <c r="L10" s="33"/>
      <c r="M10" s="33"/>
      <c r="N10" s="36"/>
      <c r="O10" s="37"/>
      <c r="P10" s="33"/>
      <c r="Q10" s="33"/>
      <c r="R10" s="36"/>
      <c r="S10" s="34"/>
      <c r="T10" s="30"/>
    </row>
    <row r="11" spans="1:20" hidden="1">
      <c r="A11" s="28">
        <v>1952</v>
      </c>
      <c r="B11" s="37"/>
      <c r="C11" s="33"/>
      <c r="D11" s="33"/>
      <c r="E11" s="1242"/>
      <c r="F11" s="36"/>
      <c r="G11" s="37"/>
      <c r="H11" s="33"/>
      <c r="I11" s="33"/>
      <c r="J11" s="33"/>
      <c r="K11" s="33"/>
      <c r="L11" s="33"/>
      <c r="M11" s="33"/>
      <c r="N11" s="36"/>
      <c r="O11" s="37"/>
      <c r="P11" s="33"/>
      <c r="Q11" s="33"/>
      <c r="R11" s="36"/>
      <c r="S11" s="34"/>
      <c r="T11" s="30"/>
    </row>
    <row r="12" spans="1:20" hidden="1">
      <c r="A12" s="28">
        <v>1953</v>
      </c>
      <c r="B12" s="37"/>
      <c r="C12" s="33"/>
      <c r="D12" s="33"/>
      <c r="E12" s="1242"/>
      <c r="F12" s="36"/>
      <c r="G12" s="37"/>
      <c r="H12" s="33"/>
      <c r="I12" s="33"/>
      <c r="J12" s="33"/>
      <c r="K12" s="33"/>
      <c r="L12" s="33"/>
      <c r="M12" s="33"/>
      <c r="N12" s="36"/>
      <c r="O12" s="37"/>
      <c r="P12" s="33"/>
      <c r="Q12" s="33"/>
      <c r="R12" s="36"/>
      <c r="S12" s="34"/>
      <c r="T12" s="30"/>
    </row>
    <row r="13" spans="1:20" hidden="1">
      <c r="A13" s="28">
        <v>1954</v>
      </c>
      <c r="B13" s="37"/>
      <c r="C13" s="33"/>
      <c r="D13" s="33"/>
      <c r="E13" s="1242"/>
      <c r="F13" s="36"/>
      <c r="G13" s="37"/>
      <c r="H13" s="33"/>
      <c r="I13" s="33"/>
      <c r="J13" s="33"/>
      <c r="K13" s="33"/>
      <c r="L13" s="33"/>
      <c r="M13" s="33"/>
      <c r="N13" s="36"/>
      <c r="O13" s="37"/>
      <c r="P13" s="33"/>
      <c r="Q13" s="33"/>
      <c r="R13" s="36"/>
      <c r="S13" s="34"/>
      <c r="T13" s="30"/>
    </row>
    <row r="14" spans="1:20" hidden="1">
      <c r="A14" s="28">
        <v>1955</v>
      </c>
      <c r="B14" s="37"/>
      <c r="C14" s="33"/>
      <c r="D14" s="33"/>
      <c r="E14" s="1242"/>
      <c r="F14" s="36"/>
      <c r="G14" s="37"/>
      <c r="H14" s="33"/>
      <c r="I14" s="33"/>
      <c r="J14" s="33"/>
      <c r="K14" s="33"/>
      <c r="L14" s="33"/>
      <c r="M14" s="33"/>
      <c r="N14" s="36"/>
      <c r="O14" s="37"/>
      <c r="P14" s="33"/>
      <c r="Q14" s="33"/>
      <c r="R14" s="36"/>
      <c r="S14" s="34"/>
      <c r="T14" s="30"/>
    </row>
    <row r="15" spans="1:20" hidden="1">
      <c r="A15" s="28">
        <v>1956</v>
      </c>
      <c r="B15" s="37"/>
      <c r="C15" s="33"/>
      <c r="D15" s="33"/>
      <c r="E15" s="1242"/>
      <c r="F15" s="36"/>
      <c r="G15" s="37"/>
      <c r="H15" s="33"/>
      <c r="I15" s="33"/>
      <c r="J15" s="33"/>
      <c r="K15" s="33"/>
      <c r="L15" s="33"/>
      <c r="M15" s="33"/>
      <c r="N15" s="36"/>
      <c r="O15" s="37"/>
      <c r="P15" s="33"/>
      <c r="Q15" s="33"/>
      <c r="R15" s="36"/>
      <c r="S15" s="34"/>
      <c r="T15" s="30"/>
    </row>
    <row r="16" spans="1:20" hidden="1">
      <c r="A16" s="28">
        <v>1957</v>
      </c>
      <c r="B16" s="37"/>
      <c r="C16" s="33"/>
      <c r="D16" s="33"/>
      <c r="E16" s="1242"/>
      <c r="F16" s="36"/>
      <c r="G16" s="37"/>
      <c r="H16" s="33"/>
      <c r="I16" s="33"/>
      <c r="J16" s="33"/>
      <c r="K16" s="33"/>
      <c r="L16" s="33"/>
      <c r="M16" s="33"/>
      <c r="N16" s="36"/>
      <c r="O16" s="37"/>
      <c r="P16" s="33"/>
      <c r="Q16" s="33"/>
      <c r="R16" s="36"/>
      <c r="S16" s="34"/>
      <c r="T16" s="30"/>
    </row>
    <row r="17" spans="1:20" hidden="1">
      <c r="A17" s="28">
        <v>1958</v>
      </c>
      <c r="B17" s="37"/>
      <c r="C17" s="33"/>
      <c r="D17" s="33"/>
      <c r="E17" s="1242"/>
      <c r="F17" s="36"/>
      <c r="G17" s="37"/>
      <c r="H17" s="33"/>
      <c r="I17" s="33"/>
      <c r="J17" s="33"/>
      <c r="K17" s="33"/>
      <c r="L17" s="33"/>
      <c r="M17" s="33"/>
      <c r="N17" s="36"/>
      <c r="O17" s="37"/>
      <c r="P17" s="33"/>
      <c r="Q17" s="33"/>
      <c r="R17" s="36"/>
      <c r="S17" s="34"/>
      <c r="T17" s="30"/>
    </row>
    <row r="18" spans="1:20" hidden="1">
      <c r="A18" s="28">
        <v>1959</v>
      </c>
      <c r="B18" s="37"/>
      <c r="C18" s="33"/>
      <c r="D18" s="33"/>
      <c r="E18" s="1242"/>
      <c r="F18" s="36"/>
      <c r="G18" s="37"/>
      <c r="H18" s="33"/>
      <c r="I18" s="33"/>
      <c r="J18" s="33"/>
      <c r="K18" s="33"/>
      <c r="L18" s="33"/>
      <c r="M18" s="33"/>
      <c r="N18" s="36"/>
      <c r="O18" s="37"/>
      <c r="P18" s="33"/>
      <c r="Q18" s="33"/>
      <c r="R18" s="36"/>
      <c r="S18" s="34"/>
      <c r="T18" s="30"/>
    </row>
    <row r="19" spans="1:20" hidden="1">
      <c r="A19" s="28">
        <v>1960</v>
      </c>
      <c r="B19" s="37"/>
      <c r="C19" s="33"/>
      <c r="D19" s="33"/>
      <c r="E19" s="1242"/>
      <c r="F19" s="36"/>
      <c r="G19" s="37"/>
      <c r="H19" s="33"/>
      <c r="I19" s="33"/>
      <c r="J19" s="33"/>
      <c r="K19" s="33"/>
      <c r="L19" s="33"/>
      <c r="M19" s="33"/>
      <c r="N19" s="36"/>
      <c r="O19" s="37"/>
      <c r="P19" s="33"/>
      <c r="Q19" s="33"/>
      <c r="R19" s="36"/>
      <c r="S19" s="34"/>
      <c r="T19" s="30"/>
    </row>
    <row r="20" spans="1:20" hidden="1">
      <c r="A20" s="28">
        <v>1961</v>
      </c>
      <c r="B20" s="37"/>
      <c r="C20" s="33"/>
      <c r="D20" s="33"/>
      <c r="E20" s="1242"/>
      <c r="F20" s="36"/>
      <c r="G20" s="37"/>
      <c r="H20" s="33"/>
      <c r="I20" s="33"/>
      <c r="J20" s="33"/>
      <c r="K20" s="33"/>
      <c r="L20" s="33"/>
      <c r="M20" s="33"/>
      <c r="N20" s="36"/>
      <c r="O20" s="37"/>
      <c r="P20" s="33"/>
      <c r="Q20" s="33"/>
      <c r="R20" s="36"/>
      <c r="S20" s="34"/>
      <c r="T20" s="30"/>
    </row>
    <row r="21" spans="1:20" hidden="1">
      <c r="A21" s="28">
        <v>1962</v>
      </c>
      <c r="B21" s="37"/>
      <c r="C21" s="33"/>
      <c r="D21" s="33"/>
      <c r="E21" s="1242"/>
      <c r="F21" s="36"/>
      <c r="G21" s="37"/>
      <c r="H21" s="33"/>
      <c r="I21" s="33"/>
      <c r="J21" s="33"/>
      <c r="K21" s="33"/>
      <c r="L21" s="33"/>
      <c r="M21" s="33"/>
      <c r="N21" s="36"/>
      <c r="O21" s="37"/>
      <c r="P21" s="33"/>
      <c r="Q21" s="33"/>
      <c r="R21" s="36"/>
      <c r="S21" s="34"/>
      <c r="T21" s="30"/>
    </row>
    <row r="22" spans="1:20" hidden="1">
      <c r="A22" s="28">
        <v>1963</v>
      </c>
      <c r="B22" s="37"/>
      <c r="C22" s="33"/>
      <c r="D22" s="33"/>
      <c r="E22" s="1242"/>
      <c r="F22" s="36"/>
      <c r="G22" s="37"/>
      <c r="H22" s="33"/>
      <c r="I22" s="33"/>
      <c r="J22" s="33"/>
      <c r="K22" s="33"/>
      <c r="L22" s="33"/>
      <c r="M22" s="33"/>
      <c r="N22" s="36"/>
      <c r="O22" s="37"/>
      <c r="P22" s="33"/>
      <c r="Q22" s="33"/>
      <c r="R22" s="36"/>
      <c r="S22" s="34"/>
      <c r="T22" s="30"/>
    </row>
    <row r="23" spans="1:20" hidden="1">
      <c r="A23" s="28">
        <v>1964</v>
      </c>
      <c r="B23" s="37"/>
      <c r="C23" s="33"/>
      <c r="D23" s="33"/>
      <c r="E23" s="1242"/>
      <c r="F23" s="36"/>
      <c r="G23" s="37"/>
      <c r="H23" s="33"/>
      <c r="I23" s="33"/>
      <c r="J23" s="33"/>
      <c r="K23" s="33"/>
      <c r="L23" s="33"/>
      <c r="M23" s="33"/>
      <c r="N23" s="36"/>
      <c r="O23" s="37"/>
      <c r="P23" s="33"/>
      <c r="Q23" s="33"/>
      <c r="R23" s="36"/>
      <c r="S23" s="34"/>
      <c r="T23" s="30"/>
    </row>
    <row r="24" spans="1:20" hidden="1">
      <c r="A24" s="28">
        <v>1965</v>
      </c>
      <c r="B24" s="37"/>
      <c r="C24" s="33"/>
      <c r="D24" s="33"/>
      <c r="E24" s="1242"/>
      <c r="F24" s="36"/>
      <c r="G24" s="37"/>
      <c r="H24" s="33"/>
      <c r="I24" s="33"/>
      <c r="J24" s="33"/>
      <c r="K24" s="33"/>
      <c r="L24" s="33"/>
      <c r="M24" s="33"/>
      <c r="N24" s="36"/>
      <c r="O24" s="37"/>
      <c r="P24" s="33"/>
      <c r="Q24" s="33"/>
      <c r="R24" s="36"/>
      <c r="S24" s="34"/>
      <c r="T24" s="30"/>
    </row>
    <row r="25" spans="1:20" hidden="1">
      <c r="A25" s="28">
        <v>1966</v>
      </c>
      <c r="B25" s="37"/>
      <c r="C25" s="33"/>
      <c r="D25" s="33"/>
      <c r="E25" s="1242"/>
      <c r="F25" s="36"/>
      <c r="G25" s="37"/>
      <c r="H25" s="33"/>
      <c r="I25" s="33"/>
      <c r="J25" s="33"/>
      <c r="K25" s="33"/>
      <c r="L25" s="33"/>
      <c r="M25" s="33"/>
      <c r="N25" s="36"/>
      <c r="O25" s="37"/>
      <c r="P25" s="33"/>
      <c r="Q25" s="33"/>
      <c r="R25" s="36"/>
      <c r="S25" s="34"/>
      <c r="T25" s="30"/>
    </row>
    <row r="26" spans="1:20" hidden="1">
      <c r="A26" s="28">
        <v>1967</v>
      </c>
      <c r="B26" s="37"/>
      <c r="C26" s="33"/>
      <c r="D26" s="33"/>
      <c r="E26" s="1242"/>
      <c r="F26" s="36"/>
      <c r="G26" s="37"/>
      <c r="H26" s="33"/>
      <c r="I26" s="33"/>
      <c r="J26" s="33"/>
      <c r="K26" s="33"/>
      <c r="L26" s="33"/>
      <c r="M26" s="33"/>
      <c r="N26" s="36"/>
      <c r="O26" s="37"/>
      <c r="P26" s="33"/>
      <c r="Q26" s="33"/>
      <c r="R26" s="36"/>
      <c r="S26" s="34"/>
      <c r="T26" s="30"/>
    </row>
    <row r="27" spans="1:20" hidden="1">
      <c r="A27" s="28">
        <v>1968</v>
      </c>
      <c r="B27" s="37"/>
      <c r="C27" s="33"/>
      <c r="D27" s="33"/>
      <c r="E27" s="1242"/>
      <c r="F27" s="36"/>
      <c r="G27" s="37"/>
      <c r="H27" s="33"/>
      <c r="I27" s="33"/>
      <c r="J27" s="33"/>
      <c r="K27" s="33"/>
      <c r="L27" s="33"/>
      <c r="M27" s="33"/>
      <c r="N27" s="36"/>
      <c r="O27" s="37"/>
      <c r="P27" s="33"/>
      <c r="Q27" s="33"/>
      <c r="R27" s="36"/>
      <c r="S27" s="34"/>
      <c r="T27" s="30"/>
    </row>
    <row r="28" spans="1:20" hidden="1">
      <c r="A28" s="28">
        <v>1969</v>
      </c>
      <c r="B28" s="37"/>
      <c r="C28" s="33"/>
      <c r="D28" s="33"/>
      <c r="E28" s="1242"/>
      <c r="F28" s="36"/>
      <c r="G28" s="37"/>
      <c r="H28" s="33"/>
      <c r="I28" s="33"/>
      <c r="J28" s="33"/>
      <c r="K28" s="33"/>
      <c r="L28" s="33"/>
      <c r="M28" s="33"/>
      <c r="N28" s="36"/>
      <c r="O28" s="37"/>
      <c r="P28" s="33"/>
      <c r="Q28" s="33"/>
      <c r="R28" s="36"/>
      <c r="S28" s="34"/>
      <c r="T28" s="30"/>
    </row>
    <row r="29" spans="1:20">
      <c r="A29" s="28">
        <v>1970</v>
      </c>
      <c r="B29" s="1240">
        <f>C29-D29+E29</f>
        <v>46.153191023127832</v>
      </c>
      <c r="C29" s="25">
        <f>AVERAGE(Rawdatawealthall!T29:T30)</f>
        <v>56.568113626605175</v>
      </c>
      <c r="D29" s="25">
        <f>AVERAGE(Rawdatawealthall!X29:X30)</f>
        <v>56.5962636800094</v>
      </c>
      <c r="E29" s="1249">
        <f>AVERAGE(Rawdatawealthall!Y29:Y30)</f>
        <v>46.181341076532057</v>
      </c>
      <c r="F29" s="77">
        <f>B29/A30a!B29</f>
        <v>0.11903789537923788</v>
      </c>
      <c r="G29" s="1686">
        <f t="shared" ref="G29" si="0">H29+I29-J29</f>
        <v>179.48251925928218</v>
      </c>
      <c r="H29" s="1687">
        <f>AVERAGE(Rawdatawealthall!AK29:AK30)</f>
        <v>144.38961272294691</v>
      </c>
      <c r="I29" s="1687">
        <f>AVERAGE(Rawdatawealthall!AQ29:AQ30)</f>
        <v>343.21255556425876</v>
      </c>
      <c r="J29" s="1688">
        <f>AVERAGE(Rawdatawealthall!AO29:AO30)-AVERAGE(Rawdatawealthall!AP29:AP30)</f>
        <v>308.11964902792351</v>
      </c>
      <c r="K29" s="1689">
        <f>AVERAGE(Rawdatawealthall!AP29:AP30)</f>
        <v>111.41244528085949</v>
      </c>
      <c r="L29" s="1689">
        <f t="shared" ref="L29:L37" si="1">G29-K29</f>
        <v>68.070073978422698</v>
      </c>
      <c r="M29" s="129">
        <f t="shared" ref="M29:M37" si="2">K29/G29</f>
        <v>0.62074259789005959</v>
      </c>
      <c r="N29" s="336">
        <f>(G29-K29)/A30a!B29</f>
        <v>0.17556572286930303</v>
      </c>
      <c r="O29" s="26">
        <f>P29-R29</f>
        <v>12.215948581495621</v>
      </c>
      <c r="P29" s="25">
        <f>AVERAGE(Rawdatawealthall!CN29:CN30)</f>
        <v>32.308246168538666</v>
      </c>
      <c r="Q29" s="21">
        <f>AVERAGE(Rawdatawealthall!CO29:CO30)</f>
        <v>9.243637865024148</v>
      </c>
      <c r="R29" s="1243">
        <f>AVERAGE(Rawdatawealthall!CP29:CP30)</f>
        <v>20.092297587043046</v>
      </c>
      <c r="S29" s="21">
        <f>AVERAGE(Rawdatawealthall!CQ29:CQ30)</f>
        <v>6.3036199215128121</v>
      </c>
      <c r="T29" s="140">
        <f>O29/A30a!B29</f>
        <v>3.1507264762549794E-2</v>
      </c>
    </row>
    <row r="30" spans="1:20">
      <c r="A30" s="28">
        <v>1971</v>
      </c>
      <c r="B30" s="1240">
        <f t="shared" ref="B30:B73" si="3">C30-D30+E30</f>
        <v>54.114166699827351</v>
      </c>
      <c r="C30" s="25">
        <f>AVERAGE(Rawdatawealthall!T30:T31)</f>
        <v>64.42207597341789</v>
      </c>
      <c r="D30" s="25">
        <f>AVERAGE(Rawdatawealthall!X30:X31)</f>
        <v>58.651473159281068</v>
      </c>
      <c r="E30" s="1249">
        <f>AVERAGE(Rawdatawealthall!Y30:Y31)</f>
        <v>48.343563885690529</v>
      </c>
      <c r="F30" s="77">
        <f>B30/A30a!B30</f>
        <v>0.12645992511920029</v>
      </c>
      <c r="G30" s="1686">
        <f t="shared" ref="G30:G73" si="4">H30+I30-J30</f>
        <v>185.79735454921047</v>
      </c>
      <c r="H30" s="1687">
        <f>AVERAGE(Rawdatawealthall!AK30:AK31)</f>
        <v>161.35570947575965</v>
      </c>
      <c r="I30" s="1687">
        <f>AVERAGE(Rawdatawealthall!AQ30:AQ31)</f>
        <v>375.75987138150674</v>
      </c>
      <c r="J30" s="1688">
        <f>AVERAGE(Rawdatawealthall!AO30:AO31)-AVERAGE(Rawdatawealthall!AP30:AP31)</f>
        <v>351.31822630805596</v>
      </c>
      <c r="K30" s="1689">
        <f>AVERAGE(Rawdatawealthall!AP30:AP31)</f>
        <v>105.95862574673251</v>
      </c>
      <c r="L30" s="1689">
        <f t="shared" si="1"/>
        <v>79.838728802477959</v>
      </c>
      <c r="M30" s="129">
        <f t="shared" si="2"/>
        <v>0.57029135858157876</v>
      </c>
      <c r="N30" s="336">
        <f>(G30-K30)/A30a!B30</f>
        <v>0.18657590575086344</v>
      </c>
      <c r="O30" s="26">
        <f t="shared" ref="O30:O73" si="5">P30-R30</f>
        <v>16.076929536564165</v>
      </c>
      <c r="P30" s="25">
        <f>AVERAGE(Rawdatawealthall!CN30:CN31)</f>
        <v>39.906875493891832</v>
      </c>
      <c r="Q30" s="21">
        <f>AVERAGE(Rawdatawealthall!CO30:CO31)</f>
        <v>9.8099476946995381</v>
      </c>
      <c r="R30" s="1243">
        <f>AVERAGE(Rawdatawealthall!CP30:CP31)</f>
        <v>23.829945957327666</v>
      </c>
      <c r="S30" s="21">
        <f>AVERAGE(Rawdatawealthall!CQ30:CQ31)</f>
        <v>6.3984904554486235</v>
      </c>
      <c r="T30" s="140">
        <f>O30/A30a!B30</f>
        <v>3.7570333783723403E-2</v>
      </c>
    </row>
    <row r="31" spans="1:20">
      <c r="A31" s="28">
        <v>1972</v>
      </c>
      <c r="B31" s="1240">
        <f t="shared" si="3"/>
        <v>63.655142762101704</v>
      </c>
      <c r="C31" s="25">
        <f>AVERAGE(Rawdatawealthall!T31:T32)</f>
        <v>73.517374584474226</v>
      </c>
      <c r="D31" s="25">
        <f>AVERAGE(Rawdatawealthall!X31:X32)</f>
        <v>61.351055247565313</v>
      </c>
      <c r="E31" s="1249">
        <f>AVERAGE(Rawdatawealthall!Y31:Y32)</f>
        <v>51.488823425192791</v>
      </c>
      <c r="F31" s="77">
        <f>B31/A30a!B31</f>
        <v>0.13153430939364097</v>
      </c>
      <c r="G31" s="1686">
        <f t="shared" si="4"/>
        <v>207.95067856939062</v>
      </c>
      <c r="H31" s="1687">
        <f>AVERAGE(Rawdatawealthall!AK31:AK32)</f>
        <v>180.57856435464498</v>
      </c>
      <c r="I31" s="1687">
        <f>AVERAGE(Rawdatawealthall!AQ31:AQ32)</f>
        <v>436.86547195245504</v>
      </c>
      <c r="J31" s="1688">
        <f>AVERAGE(Rawdatawealthall!AO31:AO32)-AVERAGE(Rawdatawealthall!AP31:AP32)</f>
        <v>409.49335773770946</v>
      </c>
      <c r="K31" s="1689">
        <f>AVERAGE(Rawdatawealthall!AP31:AP32)</f>
        <v>119.21692485585545</v>
      </c>
      <c r="L31" s="1689">
        <f t="shared" si="1"/>
        <v>88.733753713535165</v>
      </c>
      <c r="M31" s="129">
        <f t="shared" si="2"/>
        <v>0.57329423340195651</v>
      </c>
      <c r="N31" s="336">
        <f>(G31-K31)/A30a!B31</f>
        <v>0.18335569614909639</v>
      </c>
      <c r="O31" s="26">
        <f t="shared" si="5"/>
        <v>20.103954282187157</v>
      </c>
      <c r="P31" s="25">
        <f>AVERAGE(Rawdatawealthall!CN31:CN32)</f>
        <v>50.057143308746319</v>
      </c>
      <c r="Q31" s="21">
        <f>AVERAGE(Rawdatawealthall!CO31:CO32)</f>
        <v>10.805556911386923</v>
      </c>
      <c r="R31" s="1243">
        <f>AVERAGE(Rawdatawealthall!CP31:CP32)</f>
        <v>29.953189026559162</v>
      </c>
      <c r="S31" s="21">
        <f>AVERAGE(Rawdatawealthall!CQ31:CQ32)</f>
        <v>7.2786781869642088</v>
      </c>
      <c r="T31" s="140">
        <f>O31/A30a!B31</f>
        <v>4.1541965469649188E-2</v>
      </c>
    </row>
    <row r="32" spans="1:20">
      <c r="A32" s="28">
        <v>1973</v>
      </c>
      <c r="B32" s="1240">
        <f t="shared" si="3"/>
        <v>74.58308652670523</v>
      </c>
      <c r="C32" s="25">
        <f>AVERAGE(Rawdatawealthall!T32:T33)</f>
        <v>84.841136023811742</v>
      </c>
      <c r="D32" s="25">
        <f>AVERAGE(Rawdatawealthall!X32:X33)</f>
        <v>64.708575683999243</v>
      </c>
      <c r="E32" s="1249">
        <f>AVERAGE(Rawdatawealthall!Y32:Y33)</f>
        <v>54.450526186892731</v>
      </c>
      <c r="F32" s="77">
        <f>B32/A30a!B32</f>
        <v>0.13504954496410909</v>
      </c>
      <c r="G32" s="1686">
        <f t="shared" si="4"/>
        <v>246.36305237498124</v>
      </c>
      <c r="H32" s="1687">
        <f>AVERAGE(Rawdatawealthall!AK32:AK33)</f>
        <v>206.41181381911304</v>
      </c>
      <c r="I32" s="1687">
        <f>AVERAGE(Rawdatawealthall!AQ32:AQ33)</f>
        <v>517.62374601353054</v>
      </c>
      <c r="J32" s="1688">
        <f>AVERAGE(Rawdatawealthall!AO32:AO33)-AVERAGE(Rawdatawealthall!AP32:AP33)</f>
        <v>477.67250745766233</v>
      </c>
      <c r="K32" s="1689">
        <f>AVERAGE(Rawdatawealthall!AP32:AP33)</f>
        <v>144.5403512954237</v>
      </c>
      <c r="L32" s="1689">
        <f t="shared" si="1"/>
        <v>101.82270107955753</v>
      </c>
      <c r="M32" s="129">
        <f t="shared" si="2"/>
        <v>0.58669654358488588</v>
      </c>
      <c r="N32" s="336">
        <f>(G32-K32)/A30a!B32</f>
        <v>0.18437302729335317</v>
      </c>
      <c r="O32" s="26">
        <f t="shared" si="5"/>
        <v>22.92510568706583</v>
      </c>
      <c r="P32" s="25">
        <f>AVERAGE(Rawdatawealthall!CN32:CN33)</f>
        <v>60.704605388099218</v>
      </c>
      <c r="Q32" s="21">
        <f>AVERAGE(Rawdatawealthall!CO32:CO33)</f>
        <v>12.604960725032925</v>
      </c>
      <c r="R32" s="1243">
        <f>AVERAGE(Rawdatawealthall!CP32:CP33)</f>
        <v>37.779499701033387</v>
      </c>
      <c r="S32" s="21">
        <f>AVERAGE(Rawdatawealthall!CQ32:CQ33)</f>
        <v>9.2551476439602833</v>
      </c>
      <c r="T32" s="140">
        <f>O32/A30a!B32</f>
        <v>4.1511088310669297E-2</v>
      </c>
    </row>
    <row r="33" spans="1:20">
      <c r="A33" s="28">
        <v>1974</v>
      </c>
      <c r="B33" s="1240">
        <f t="shared" si="3"/>
        <v>90.358506161811178</v>
      </c>
      <c r="C33" s="25">
        <f>AVERAGE(Rawdatawealthall!T33:T34)</f>
        <v>102.6700528363269</v>
      </c>
      <c r="D33" s="25">
        <f>AVERAGE(Rawdatawealthall!X33:X34)</f>
        <v>69.368407077595407</v>
      </c>
      <c r="E33" s="1249">
        <f>AVERAGE(Rawdatawealthall!Y33:Y34)</f>
        <v>57.056860403079682</v>
      </c>
      <c r="F33" s="77">
        <f>B33/A30a!B33</f>
        <v>0.14098207805995674</v>
      </c>
      <c r="G33" s="1686">
        <f t="shared" si="4"/>
        <v>278.53257058771453</v>
      </c>
      <c r="H33" s="1687">
        <f>AVERAGE(Rawdatawealthall!AK33:AK34)</f>
        <v>253.51036509649487</v>
      </c>
      <c r="I33" s="1687">
        <f>AVERAGE(Rawdatawealthall!AQ33:AQ34)</f>
        <v>572.44680439630019</v>
      </c>
      <c r="J33" s="1688">
        <f>AVERAGE(Rawdatawealthall!AO33:AO34)-AVERAGE(Rawdatawealthall!AP33:AP34)</f>
        <v>547.42459890508053</v>
      </c>
      <c r="K33" s="1689">
        <f>AVERAGE(Rawdatawealthall!AP33:AP34)</f>
        <v>138.39335990091112</v>
      </c>
      <c r="L33" s="1689">
        <f t="shared" si="1"/>
        <v>140.13921068680341</v>
      </c>
      <c r="M33" s="129">
        <f t="shared" si="2"/>
        <v>0.496865984501905</v>
      </c>
      <c r="N33" s="336">
        <f>(G33-K33)/A30a!B33</f>
        <v>0.2186525428488959</v>
      </c>
      <c r="O33" s="26">
        <f t="shared" si="5"/>
        <v>23.62054046055809</v>
      </c>
      <c r="P33" s="25">
        <f>AVERAGE(Rawdatawealthall!CN33:CN34)</f>
        <v>66.567745299637167</v>
      </c>
      <c r="Q33" s="21">
        <f>AVERAGE(Rawdatawealthall!CO33:CO34)</f>
        <v>11.728093891987157</v>
      </c>
      <c r="R33" s="1243">
        <f>AVERAGE(Rawdatawealthall!CP33:CP34)</f>
        <v>42.947204839079077</v>
      </c>
      <c r="S33" s="21">
        <f>AVERAGE(Rawdatawealthall!CQ33:CQ34)</f>
        <v>9.1760888656804411</v>
      </c>
      <c r="T33" s="140">
        <f>O33/A30a!B33</f>
        <v>3.6854005455395397E-2</v>
      </c>
    </row>
    <row r="34" spans="1:20">
      <c r="A34" s="28">
        <v>1975</v>
      </c>
      <c r="B34" s="1240">
        <f t="shared" si="3"/>
        <v>111.50840262970259</v>
      </c>
      <c r="C34" s="25">
        <f>AVERAGE(Rawdatawealthall!T34:T35)</f>
        <v>123.33926022488707</v>
      </c>
      <c r="D34" s="25">
        <f>AVERAGE(Rawdatawealthall!X34:X35)</f>
        <v>77.134792733589023</v>
      </c>
      <c r="E34" s="1249">
        <f>AVERAGE(Rawdatawealthall!Y34:Y35)</f>
        <v>65.30393513840454</v>
      </c>
      <c r="F34" s="77">
        <f>B34/A30a!B34</f>
        <v>0.14872797737923313</v>
      </c>
      <c r="G34" s="1686">
        <f t="shared" si="4"/>
        <v>319.73008122551278</v>
      </c>
      <c r="H34" s="1687">
        <f>AVERAGE(Rawdatawealthall!AK34:AK35)</f>
        <v>302.32151823331651</v>
      </c>
      <c r="I34" s="1687">
        <f>AVERAGE(Rawdatawealthall!AQ34:AQ35)</f>
        <v>638.48592329232702</v>
      </c>
      <c r="J34" s="1688">
        <f>AVERAGE(Rawdatawealthall!AO34:AO35)-AVERAGE(Rawdatawealthall!AP34:AP35)</f>
        <v>621.07736030013075</v>
      </c>
      <c r="K34" s="1689">
        <f>AVERAGE(Rawdatawealthall!AP34:AP35)</f>
        <v>144.24456111788169</v>
      </c>
      <c r="L34" s="1689">
        <f t="shared" si="1"/>
        <v>175.48552010763109</v>
      </c>
      <c r="M34" s="129">
        <f t="shared" si="2"/>
        <v>0.45114479239800642</v>
      </c>
      <c r="N34" s="336">
        <f>(G34-K34)/A30a!B34</f>
        <v>0.23405954932044323</v>
      </c>
      <c r="O34" s="26">
        <f t="shared" si="5"/>
        <v>29.370051432990039</v>
      </c>
      <c r="P34" s="25">
        <f>AVERAGE(Rawdatawealthall!CN34:CN35)</f>
        <v>79.279032627851421</v>
      </c>
      <c r="Q34" s="21">
        <f>AVERAGE(Rawdatawealthall!CO34:CO35)</f>
        <v>11.01563959013747</v>
      </c>
      <c r="R34" s="1243">
        <f>AVERAGE(Rawdatawealthall!CP34:CP35)</f>
        <v>49.908981194861383</v>
      </c>
      <c r="S34" s="21">
        <f>AVERAGE(Rawdatawealthall!CQ34:CQ35)</f>
        <v>10.056276597196026</v>
      </c>
      <c r="T34" s="140">
        <f>O34/A30a!B34</f>
        <v>3.9173266248449586E-2</v>
      </c>
    </row>
    <row r="35" spans="1:20">
      <c r="A35" s="28">
        <v>1976</v>
      </c>
      <c r="B35" s="1240">
        <f t="shared" si="3"/>
        <v>132.78980341685914</v>
      </c>
      <c r="C35" s="25">
        <f>AVERAGE(Rawdatawealthall!T35:T36)</f>
        <v>144.80283198548153</v>
      </c>
      <c r="D35" s="25">
        <f>AVERAGE(Rawdatawealthall!X35:X36)</f>
        <v>86.189923607607795</v>
      </c>
      <c r="E35" s="1249">
        <f>AVERAGE(Rawdatawealthall!Y35:Y36)</f>
        <v>74.176895038985407</v>
      </c>
      <c r="F35" s="77">
        <f>B35/A30a!B35</f>
        <v>0.15424344960733863</v>
      </c>
      <c r="G35" s="1686">
        <f t="shared" si="4"/>
        <v>359.71967908857584</v>
      </c>
      <c r="H35" s="1687">
        <f>AVERAGE(Rawdatawealthall!AK35:AK36)</f>
        <v>343.52187269023784</v>
      </c>
      <c r="I35" s="1687">
        <f>AVERAGE(Rawdatawealthall!AQ35:AQ36)</f>
        <v>731.08661493798081</v>
      </c>
      <c r="J35" s="1688">
        <f>AVERAGE(Rawdatawealthall!AO35:AO36)-AVERAGE(Rawdatawealthall!AP35:AP36)</f>
        <v>714.88880853964281</v>
      </c>
      <c r="K35" s="1689">
        <f>AVERAGE(Rawdatawealthall!AP35:AP36)</f>
        <v>160.94607380057857</v>
      </c>
      <c r="L35" s="1689">
        <f t="shared" si="1"/>
        <v>198.77360528799727</v>
      </c>
      <c r="M35" s="129">
        <f t="shared" si="2"/>
        <v>0.4474208200351138</v>
      </c>
      <c r="N35" s="336">
        <f>(G35-K35)/A30a!B35</f>
        <v>0.23088765689531593</v>
      </c>
      <c r="O35" s="26">
        <f t="shared" si="5"/>
        <v>36.638676456082948</v>
      </c>
      <c r="P35" s="25">
        <f>AVERAGE(Rawdatawealthall!CN35:CN36)</f>
        <v>99.964190235757286</v>
      </c>
      <c r="Q35" s="21">
        <f>AVERAGE(Rawdatawealthall!CO35:CO36)</f>
        <v>11.344464652529634</v>
      </c>
      <c r="R35" s="1243">
        <f>AVERAGE(Rawdatawealthall!CP35:CP36)</f>
        <v>63.325513779674338</v>
      </c>
      <c r="S35" s="21">
        <f>AVERAGE(Rawdatawealthall!CQ35:CQ36)</f>
        <v>11.711240355854072</v>
      </c>
      <c r="T35" s="140">
        <f>O35/A30a!B35</f>
        <v>4.2558055665559646E-2</v>
      </c>
    </row>
    <row r="36" spans="1:20">
      <c r="A36" s="28">
        <v>1977</v>
      </c>
      <c r="B36" s="1240">
        <f t="shared" si="3"/>
        <v>150.54615292495583</v>
      </c>
      <c r="C36" s="25">
        <f>AVERAGE(Rawdatawealthall!T36:T37)</f>
        <v>166.23068392164444</v>
      </c>
      <c r="D36" s="25">
        <f>AVERAGE(Rawdatawealthall!X36:X37)</f>
        <v>95.333231786017734</v>
      </c>
      <c r="E36" s="1249">
        <f>AVERAGE(Rawdatawealthall!Y36:Y37)</f>
        <v>79.648700789329112</v>
      </c>
      <c r="F36" s="77">
        <f>B36/A30a!B36</f>
        <v>0.15477461453922611</v>
      </c>
      <c r="G36" s="1686">
        <f t="shared" si="4"/>
        <v>388.44098248926889</v>
      </c>
      <c r="H36" s="1687">
        <f>AVERAGE(Rawdatawealthall!AK36:AK37)</f>
        <v>391.4632585830559</v>
      </c>
      <c r="I36" s="1687">
        <f>AVERAGE(Rawdatawealthall!AQ36:AQ37)</f>
        <v>829.1821624431484</v>
      </c>
      <c r="J36" s="1688">
        <f>AVERAGE(Rawdatawealthall!AO36:AO37)-AVERAGE(Rawdatawealthall!AP36:AP37)</f>
        <v>832.20443853693541</v>
      </c>
      <c r="K36" s="1689">
        <f>AVERAGE(Rawdatawealthall!AP36:AP37)</f>
        <v>156.90890596092873</v>
      </c>
      <c r="L36" s="1689">
        <f t="shared" si="1"/>
        <v>231.53207652834016</v>
      </c>
      <c r="M36" s="129">
        <f t="shared" si="2"/>
        <v>0.40394529165125753</v>
      </c>
      <c r="N36" s="336">
        <f>(G36-K36)/A30a!B36</f>
        <v>0.23803522841266894</v>
      </c>
      <c r="O36" s="26">
        <f t="shared" si="5"/>
        <v>42.16789868515437</v>
      </c>
      <c r="P36" s="25">
        <f>AVERAGE(Rawdatawealthall!CN36:CN37)</f>
        <v>118.43542621306641</v>
      </c>
      <c r="Q36" s="21">
        <f>AVERAGE(Rawdatawealthall!CO36:CO37)</f>
        <v>11.170918091822658</v>
      </c>
      <c r="R36" s="1243">
        <f>AVERAGE(Rawdatawealthall!CP36:CP37)</f>
        <v>76.267527527912037</v>
      </c>
      <c r="S36" s="21">
        <f>AVERAGE(Rawdatawealthall!CQ36:CQ37)</f>
        <v>11.57420514016901</v>
      </c>
      <c r="T36" s="140">
        <f>O36/A30a!B36</f>
        <v>4.3352288571447212E-2</v>
      </c>
    </row>
    <row r="37" spans="1:20">
      <c r="A37" s="28">
        <v>1978</v>
      </c>
      <c r="B37" s="1240">
        <f t="shared" si="3"/>
        <v>174.9564859175025</v>
      </c>
      <c r="C37" s="25">
        <f>AVERAGE(Rawdatawealthall!T37:T38)</f>
        <v>194.3076289878986</v>
      </c>
      <c r="D37" s="25">
        <f>AVERAGE(Rawdatawealthall!X37:X38)</f>
        <v>108.84238619858934</v>
      </c>
      <c r="E37" s="1249">
        <f>AVERAGE(Rawdatawealthall!Y37:Y38)</f>
        <v>89.491243128193247</v>
      </c>
      <c r="F37" s="77">
        <f>B37/A30a!B37</f>
        <v>0.15351919657833352</v>
      </c>
      <c r="G37" s="1686">
        <f t="shared" si="4"/>
        <v>439.10365057357626</v>
      </c>
      <c r="H37" s="1687">
        <f>AVERAGE(Rawdatawealthall!AK37:AK38)</f>
        <v>446.17248374174949</v>
      </c>
      <c r="I37" s="1687">
        <f>AVERAGE(Rawdatawealthall!AQ37:AQ38)</f>
        <v>951.23527365251232</v>
      </c>
      <c r="J37" s="1688">
        <f>AVERAGE(Rawdatawealthall!AO37:AO38)-AVERAGE(Rawdatawealthall!AP37:AP38)</f>
        <v>958.30410682068555</v>
      </c>
      <c r="K37" s="1689">
        <f>AVERAGE(Rawdatawealthall!AP37:AP38)</f>
        <v>174.85962942124689</v>
      </c>
      <c r="L37" s="1689">
        <f t="shared" si="1"/>
        <v>264.24402115232937</v>
      </c>
      <c r="M37" s="129">
        <f t="shared" si="2"/>
        <v>0.39821948460878803</v>
      </c>
      <c r="N37" s="336">
        <f>(G37-K37)/A30a!B37</f>
        <v>0.23186639589378907</v>
      </c>
      <c r="O37" s="26">
        <f t="shared" si="5"/>
        <v>43.525464317440921</v>
      </c>
      <c r="P37" s="25">
        <f>AVERAGE(Rawdatawealthall!CN37:CN38)</f>
        <v>136.664082714702</v>
      </c>
      <c r="Q37" s="21">
        <f>AVERAGE(Rawdatawealthall!CO37:CO38)</f>
        <v>12.074144857460897</v>
      </c>
      <c r="R37" s="1243">
        <f>AVERAGE(Rawdatawealthall!CP37:CP38)</f>
        <v>93.138618397261084</v>
      </c>
      <c r="S37" s="21">
        <f>AVERAGE(Rawdatawealthall!CQ37:CQ38)</f>
        <v>14.895808422271067</v>
      </c>
      <c r="T37" s="140">
        <f>O37/A30a!B37</f>
        <v>3.8192321237311685E-2</v>
      </c>
    </row>
    <row r="38" spans="1:20">
      <c r="A38" s="28">
        <f>1979</f>
        <v>1979</v>
      </c>
      <c r="B38" s="1240">
        <f t="shared" si="3"/>
        <v>215.17485099999999</v>
      </c>
      <c r="C38" s="25">
        <f>AVERAGE(Rawdatawealthall!T38:T39)</f>
        <v>232.871351</v>
      </c>
      <c r="D38" s="25">
        <f>AVERAGE(Rawdatawealthall!X38:X39)</f>
        <v>126.1645</v>
      </c>
      <c r="E38" s="1249">
        <f>AVERAGE(Rawdatawealthall!Y38:Y39)</f>
        <v>108.46799999999999</v>
      </c>
      <c r="F38" s="77">
        <f>B38/A30a!B38</f>
        <v>0.15913517686962705</v>
      </c>
      <c r="G38" s="1686">
        <f t="shared" si="4"/>
        <v>506.05327249999982</v>
      </c>
      <c r="H38" s="1687">
        <f>AVERAGE(Rawdatawealthall!AK38:AK39)</f>
        <v>509.03777249999996</v>
      </c>
      <c r="I38" s="1687">
        <f>AVERAGE(Rawdatawealthall!AQ38:AQ39)</f>
        <v>1086.998</v>
      </c>
      <c r="J38" s="1688">
        <f>AVERAGE(Rawdatawealthall!AO38:AO39)-AVERAGE(Rawdatawealthall!AP38:AP39)</f>
        <v>1089.9825000000001</v>
      </c>
      <c r="K38" s="1689">
        <f>AVERAGE(Rawdatawealthall!AP38:AP39)</f>
        <v>203.12799999999999</v>
      </c>
      <c r="L38" s="1689">
        <f>G38-K38</f>
        <v>302.92527249999983</v>
      </c>
      <c r="M38" s="129">
        <f>K38/G38</f>
        <v>0.40139647550643998</v>
      </c>
      <c r="N38" s="336">
        <f>(G38-K38)/A30a!B38</f>
        <v>0.22403206784405974</v>
      </c>
      <c r="O38" s="26">
        <f t="shared" si="5"/>
        <v>49.835500000000025</v>
      </c>
      <c r="P38" s="25">
        <f>AVERAGE(Rawdatawealthall!CN38:CN39)</f>
        <v>163.96050000000002</v>
      </c>
      <c r="Q38" s="21">
        <f>AVERAGE(Rawdatawealthall!CO38:CO39)</f>
        <v>15.785</v>
      </c>
      <c r="R38" s="1243">
        <f>AVERAGE(Rawdatawealthall!CP38:CP39)</f>
        <v>114.125</v>
      </c>
      <c r="S38" s="21">
        <f>AVERAGE(Rawdatawealthall!CQ38:CQ39)</f>
        <v>18.8645</v>
      </c>
      <c r="T38" s="140">
        <f>O38/A30a!B38</f>
        <v>3.6856449859404353E-2</v>
      </c>
    </row>
    <row r="39" spans="1:20">
      <c r="A39" s="28">
        <f t="shared" ref="A39:A73" si="6">A38+1</f>
        <v>1980</v>
      </c>
      <c r="B39" s="1240">
        <f t="shared" si="3"/>
        <v>267.09459700000002</v>
      </c>
      <c r="C39" s="25">
        <f>AVERAGE(Rawdatawealthall!T39:T40)</f>
        <v>275.59009700000001</v>
      </c>
      <c r="D39" s="25">
        <f>AVERAGE(Rawdatawealthall!X39:X40)</f>
        <v>143.2285</v>
      </c>
      <c r="E39" s="1249">
        <f>AVERAGE(Rawdatawealthall!Y39:Y40)</f>
        <v>134.733</v>
      </c>
      <c r="F39" s="77">
        <f>B39/A30a!B39</f>
        <v>0.17075648762354109</v>
      </c>
      <c r="G39" s="1686">
        <f t="shared" si="4"/>
        <v>580.24564050000004</v>
      </c>
      <c r="H39" s="1687">
        <f>AVERAGE(Rawdatawealthall!AK39:AK40)</f>
        <v>580.76414049999994</v>
      </c>
      <c r="I39" s="1687">
        <f>AVERAGE(Rawdatawealthall!AQ39:AQ40)</f>
        <v>1240.8690000000001</v>
      </c>
      <c r="J39" s="1688">
        <f>AVERAGE(Rawdatawealthall!AO39:AO40)-AVERAGE(Rawdatawealthall!AP39:AP40)</f>
        <v>1241.3875</v>
      </c>
      <c r="K39" s="1689">
        <f>AVERAGE(Rawdatawealthall!AP39:AP40)</f>
        <v>226.86750000000001</v>
      </c>
      <c r="L39" s="1689">
        <f t="shared" ref="L39:L73" si="7">G39-K39</f>
        <v>353.37814050000003</v>
      </c>
      <c r="M39" s="129">
        <f t="shared" ref="M39:M73" si="8">K39/G39</f>
        <v>0.39098527272778361</v>
      </c>
      <c r="N39" s="336">
        <f>(G39-K39)/A30a!B39</f>
        <v>0.22591849761273239</v>
      </c>
      <c r="O39" s="26">
        <f t="shared" si="5"/>
        <v>70.779500000000013</v>
      </c>
      <c r="P39" s="25">
        <f>AVERAGE(Rawdatawealthall!CN39:CN40)</f>
        <v>213.20350000000002</v>
      </c>
      <c r="Q39" s="21">
        <f>AVERAGE(Rawdatawealthall!CO39:CO40)</f>
        <v>22.747499999999999</v>
      </c>
      <c r="R39" s="1243">
        <f>AVERAGE(Rawdatawealthall!CP39:CP40)</f>
        <v>142.42400000000001</v>
      </c>
      <c r="S39" s="21">
        <f>AVERAGE(Rawdatawealthall!CQ39:CQ40)</f>
        <v>20.108499999999999</v>
      </c>
      <c r="T39" s="140">
        <f>O39/A30a!B39</f>
        <v>4.5250105960587546E-2</v>
      </c>
    </row>
    <row r="40" spans="1:20">
      <c r="A40" s="28">
        <f t="shared" si="6"/>
        <v>1981</v>
      </c>
      <c r="B40" s="1240">
        <f t="shared" si="3"/>
        <v>312.3463825</v>
      </c>
      <c r="C40" s="25">
        <f>AVERAGE(Rawdatawealthall!T40:T41)</f>
        <v>324.66088250000001</v>
      </c>
      <c r="D40" s="25">
        <f>AVERAGE(Rawdatawealthall!X40:X41)</f>
        <v>160.37650000000002</v>
      </c>
      <c r="E40" s="1249">
        <f>AVERAGE(Rawdatawealthall!Y40:Y41)</f>
        <v>148.06200000000001</v>
      </c>
      <c r="F40" s="77">
        <f>B40/A30a!B40</f>
        <v>0.17645562450074864</v>
      </c>
      <c r="G40" s="1686">
        <f t="shared" si="4"/>
        <v>651.61374150000006</v>
      </c>
      <c r="H40" s="1687">
        <f>AVERAGE(Rawdatawealthall!AK40:AK41)</f>
        <v>662.76224150000007</v>
      </c>
      <c r="I40" s="1687">
        <f>AVERAGE(Rawdatawealthall!AQ40:AQ41)</f>
        <v>1397.1334999999999</v>
      </c>
      <c r="J40" s="1688">
        <f>AVERAGE(Rawdatawealthall!AO40:AO41)-AVERAGE(Rawdatawealthall!AP40:AP41)</f>
        <v>1408.2819999999999</v>
      </c>
      <c r="K40" s="1689">
        <f>AVERAGE(Rawdatawealthall!AP40:AP41)</f>
        <v>228.32249999999999</v>
      </c>
      <c r="L40" s="1689">
        <f t="shared" si="7"/>
        <v>423.29124150000007</v>
      </c>
      <c r="M40" s="129">
        <f t="shared" si="8"/>
        <v>0.35039546507169533</v>
      </c>
      <c r="N40" s="336">
        <f>(G40-K40)/A30a!B40</f>
        <v>0.23913233688429134</v>
      </c>
      <c r="O40" s="26">
        <f t="shared" si="5"/>
        <v>84.325499999999977</v>
      </c>
      <c r="P40" s="25">
        <f>AVERAGE(Rawdatawealthall!CN40:CN41)</f>
        <v>265.94799999999998</v>
      </c>
      <c r="Q40" s="21">
        <f>AVERAGE(Rawdatawealthall!CO40:CO41)</f>
        <v>33.566499999999998</v>
      </c>
      <c r="R40" s="1243">
        <f>AVERAGE(Rawdatawealthall!CP40:CP41)</f>
        <v>181.6225</v>
      </c>
      <c r="S40" s="21">
        <f>AVERAGE(Rawdatawealthall!CQ40:CQ41)</f>
        <v>19.581000000000003</v>
      </c>
      <c r="T40" s="140">
        <f>O40/A30a!B40</f>
        <v>4.7638485980665633E-2</v>
      </c>
    </row>
    <row r="41" spans="1:20">
      <c r="A41" s="28">
        <f t="shared" si="6"/>
        <v>1982</v>
      </c>
      <c r="B41" s="1240">
        <f t="shared" si="3"/>
        <v>346.94367650000004</v>
      </c>
      <c r="C41" s="25">
        <f>AVERAGE(Rawdatawealthall!T41:T42)</f>
        <v>373.68717650000002</v>
      </c>
      <c r="D41" s="25">
        <f>AVERAGE(Rawdatawealthall!X41:X42)</f>
        <v>193.28149999999999</v>
      </c>
      <c r="E41" s="1249">
        <f>AVERAGE(Rawdatawealthall!Y41:Y42)</f>
        <v>166.53800000000001</v>
      </c>
      <c r="F41" s="77">
        <f>B41/A30a!B41</f>
        <v>0.17615722760293465</v>
      </c>
      <c r="G41" s="1686">
        <f t="shared" si="4"/>
        <v>718.17069100000003</v>
      </c>
      <c r="H41" s="1687">
        <f>AVERAGE(Rawdatawealthall!AK41:AK42)</f>
        <v>744.87219100000016</v>
      </c>
      <c r="I41" s="1687">
        <f>AVERAGE(Rawdatawealthall!AQ41:AQ42)</f>
        <v>1589.0605</v>
      </c>
      <c r="J41" s="1688">
        <f>AVERAGE(Rawdatawealthall!AO41:AO42)-AVERAGE(Rawdatawealthall!AP41:AP42)</f>
        <v>1615.7619999999999</v>
      </c>
      <c r="K41" s="1689">
        <f>AVERAGE(Rawdatawealthall!AP41:AP42)</f>
        <v>228.602</v>
      </c>
      <c r="L41" s="1689">
        <f t="shared" si="7"/>
        <v>489.56869100000006</v>
      </c>
      <c r="M41" s="129">
        <f t="shared" si="8"/>
        <v>0.3183115140520264</v>
      </c>
      <c r="N41" s="336">
        <f>(G41-K41)/A30a!B41</f>
        <v>0.24857367108622824</v>
      </c>
      <c r="O41" s="26">
        <f t="shared" si="5"/>
        <v>91.1</v>
      </c>
      <c r="P41" s="25">
        <f>AVERAGE(Rawdatawealthall!CN41:CN42)</f>
        <v>313.85149999999999</v>
      </c>
      <c r="Q41" s="21">
        <f>AVERAGE(Rawdatawealthall!CO41:CO42)</f>
        <v>50.289000000000001</v>
      </c>
      <c r="R41" s="1243">
        <f>AVERAGE(Rawdatawealthall!CP41:CP42)</f>
        <v>222.75149999999999</v>
      </c>
      <c r="S41" s="21">
        <f>AVERAGE(Rawdatawealthall!CQ41:CQ42)</f>
        <v>18.733499999999999</v>
      </c>
      <c r="T41" s="140">
        <f>O41/A30a!B41</f>
        <v>4.6255125893978767E-2</v>
      </c>
    </row>
    <row r="42" spans="1:20">
      <c r="A42" s="28">
        <f t="shared" si="6"/>
        <v>1983</v>
      </c>
      <c r="B42" s="1240">
        <f t="shared" si="3"/>
        <v>379.64549600000004</v>
      </c>
      <c r="C42" s="25">
        <f>AVERAGE(Rawdatawealthall!T42:T43)</f>
        <v>417.66949600000004</v>
      </c>
      <c r="D42" s="25">
        <f>AVERAGE(Rawdatawealthall!X42:X43)</f>
        <v>229.87849999999997</v>
      </c>
      <c r="E42" s="1249">
        <f>AVERAGE(Rawdatawealthall!Y42:Y43)</f>
        <v>191.85449999999997</v>
      </c>
      <c r="F42" s="77">
        <f>B42/A30a!B42</f>
        <v>0.17438599496344903</v>
      </c>
      <c r="G42" s="1686">
        <f t="shared" si="4"/>
        <v>824.82305200000019</v>
      </c>
      <c r="H42" s="1687">
        <f>AVERAGE(Rawdatawealthall!AK42:AK43)</f>
        <v>823.30905200000007</v>
      </c>
      <c r="I42" s="1687">
        <f>AVERAGE(Rawdatawealthall!AQ42:AQ43)</f>
        <v>1848.1514999999999</v>
      </c>
      <c r="J42" s="1688">
        <f>AVERAGE(Rawdatawealthall!AO42:AO43)-AVERAGE(Rawdatawealthall!AP42:AP43)</f>
        <v>1846.6374999999998</v>
      </c>
      <c r="K42" s="1689">
        <f>AVERAGE(Rawdatawealthall!AP42:AP43)</f>
        <v>282.24400000000003</v>
      </c>
      <c r="L42" s="1689">
        <f t="shared" si="7"/>
        <v>542.57905200000016</v>
      </c>
      <c r="M42" s="129">
        <f t="shared" si="8"/>
        <v>0.34218733256257244</v>
      </c>
      <c r="N42" s="336">
        <f>(G42-K42)/A30a!B42</f>
        <v>0.24922773699742501</v>
      </c>
      <c r="O42" s="26">
        <f t="shared" si="5"/>
        <v>103.84899999999999</v>
      </c>
      <c r="P42" s="25">
        <f>AVERAGE(Rawdatawealthall!CN42:CN43)</f>
        <v>378.68299999999999</v>
      </c>
      <c r="Q42" s="21">
        <f>AVERAGE(Rawdatawealthall!CO42:CO43)</f>
        <v>76.87700000000001</v>
      </c>
      <c r="R42" s="1243">
        <f>AVERAGE(Rawdatawealthall!CP42:CP43)</f>
        <v>274.834</v>
      </c>
      <c r="S42" s="21">
        <f>AVERAGE(Rawdatawealthall!CQ42:CQ43)</f>
        <v>23.6065</v>
      </c>
      <c r="T42" s="140">
        <f>O42/A30a!B42</f>
        <v>4.7701899223793802E-2</v>
      </c>
    </row>
    <row r="43" spans="1:20">
      <c r="A43" s="28">
        <f t="shared" si="6"/>
        <v>1984</v>
      </c>
      <c r="B43" s="1240">
        <f t="shared" si="3"/>
        <v>402.31095149999999</v>
      </c>
      <c r="C43" s="25">
        <f>AVERAGE(Rawdatawealthall!T43:T44)</f>
        <v>452.3679515</v>
      </c>
      <c r="D43" s="25">
        <f>AVERAGE(Rawdatawealthall!X43:X44)</f>
        <v>258.31299999999999</v>
      </c>
      <c r="E43" s="1249">
        <f>AVERAGE(Rawdatawealthall!Y43:Y44)</f>
        <v>208.25599999999997</v>
      </c>
      <c r="F43" s="77">
        <f>B43/A30a!B43</f>
        <v>0.1711007296463016</v>
      </c>
      <c r="G43" s="1686">
        <f t="shared" si="4"/>
        <v>937.97040649999963</v>
      </c>
      <c r="H43" s="1687">
        <f>AVERAGE(Rawdatawealthall!AK43:AK44)</f>
        <v>890.5309064999999</v>
      </c>
      <c r="I43" s="1687">
        <f>AVERAGE(Rawdatawealthall!AQ43:AQ44)</f>
        <v>2119.8779999999997</v>
      </c>
      <c r="J43" s="1688">
        <f>AVERAGE(Rawdatawealthall!AO43:AO44)-AVERAGE(Rawdatawealthall!AP43:AP44)</f>
        <v>2072.4385000000002</v>
      </c>
      <c r="K43" s="1689">
        <f>AVERAGE(Rawdatawealthall!AP43:AP44)</f>
        <v>379.39850000000001</v>
      </c>
      <c r="L43" s="1689">
        <f t="shared" si="7"/>
        <v>558.57190649999961</v>
      </c>
      <c r="M43" s="129">
        <f t="shared" si="8"/>
        <v>0.40448877424151458</v>
      </c>
      <c r="N43" s="336">
        <f>(G43-K43)/A30a!B43</f>
        <v>0.23755769114844913</v>
      </c>
      <c r="O43" s="26">
        <f t="shared" si="5"/>
        <v>93.93</v>
      </c>
      <c r="P43" s="25">
        <f>AVERAGE(Rawdatawealthall!CN43:CN44)</f>
        <v>434.25200000000001</v>
      </c>
      <c r="Q43" s="21">
        <f>AVERAGE(Rawdatawealthall!CO43:CO44)</f>
        <v>89.159500000000008</v>
      </c>
      <c r="R43" s="1243">
        <f>AVERAGE(Rawdatawealthall!CP43:CP44)</f>
        <v>340.322</v>
      </c>
      <c r="S43" s="21">
        <f>AVERAGE(Rawdatawealthall!CQ43:CQ44)</f>
        <v>34.646500000000003</v>
      </c>
      <c r="T43" s="140">
        <f>O43/A30a!B43</f>
        <v>3.9947934491356023E-2</v>
      </c>
    </row>
    <row r="44" spans="1:20">
      <c r="A44" s="28">
        <f t="shared" si="6"/>
        <v>1985</v>
      </c>
      <c r="B44" s="1240">
        <f t="shared" si="3"/>
        <v>410.89533249999999</v>
      </c>
      <c r="C44" s="25">
        <f>AVERAGE(Rawdatawealthall!T44:T45)</f>
        <v>478.09583250000003</v>
      </c>
      <c r="D44" s="25">
        <f>AVERAGE(Rawdatawealthall!X44:X45)</f>
        <v>292.78250000000003</v>
      </c>
      <c r="E44" s="1249">
        <f>AVERAGE(Rawdatawealthall!Y44:Y45)</f>
        <v>225.58199999999999</v>
      </c>
      <c r="F44" s="77">
        <f>B44/A30a!B44</f>
        <v>0.16537815676125542</v>
      </c>
      <c r="G44" s="1686">
        <f t="shared" si="4"/>
        <v>1086.8432225000001</v>
      </c>
      <c r="H44" s="1687">
        <f>AVERAGE(Rawdatawealthall!AK44:AK45)</f>
        <v>947.03172249999989</v>
      </c>
      <c r="I44" s="1687">
        <f>AVERAGE(Rawdatawealthall!AQ44:AQ45)</f>
        <v>2365.8450000000003</v>
      </c>
      <c r="J44" s="1688">
        <f>AVERAGE(Rawdatawealthall!AO44:AO45)-AVERAGE(Rawdatawealthall!AP44:AP45)</f>
        <v>2226.0335</v>
      </c>
      <c r="K44" s="1689">
        <f>AVERAGE(Rawdatawealthall!AP44:AP45)</f>
        <v>542.03650000000005</v>
      </c>
      <c r="L44" s="1689">
        <f t="shared" si="7"/>
        <v>544.80672250000009</v>
      </c>
      <c r="M44" s="129">
        <f t="shared" si="8"/>
        <v>0.49872556480886548</v>
      </c>
      <c r="N44" s="336">
        <f>(G44-K44)/A30a!B44</f>
        <v>0.21927513999733933</v>
      </c>
      <c r="O44" s="26">
        <f t="shared" si="5"/>
        <v>63.884000000000015</v>
      </c>
      <c r="P44" s="25">
        <f>AVERAGE(Rawdatawealthall!CN44:CN45)</f>
        <v>439.0985</v>
      </c>
      <c r="Q44" s="21">
        <f>AVERAGE(Rawdatawealthall!CO44:CO45)</f>
        <v>85.970500000000001</v>
      </c>
      <c r="R44" s="1243">
        <f>AVERAGE(Rawdatawealthall!CP44:CP45)</f>
        <v>375.21449999999999</v>
      </c>
      <c r="S44" s="21">
        <f>AVERAGE(Rawdatawealthall!CQ44:CQ45)</f>
        <v>56.289499999999997</v>
      </c>
      <c r="T44" s="140">
        <f>O44/A30a!B44</f>
        <v>2.5712188313884152E-2</v>
      </c>
    </row>
    <row r="45" spans="1:20">
      <c r="A45" s="28">
        <f t="shared" si="6"/>
        <v>1986</v>
      </c>
      <c r="B45" s="1240">
        <f t="shared" si="3"/>
        <v>410.52736349999998</v>
      </c>
      <c r="C45" s="25">
        <f>AVERAGE(Rawdatawealthall!T45:T46)</f>
        <v>503.44086349999998</v>
      </c>
      <c r="D45" s="25">
        <f>AVERAGE(Rawdatawealthall!X45:X46)</f>
        <v>330.59399999999999</v>
      </c>
      <c r="E45" s="1249">
        <f>AVERAGE(Rawdatawealthall!Y45:Y46)</f>
        <v>237.68049999999999</v>
      </c>
      <c r="F45" s="77">
        <f>B45/A30a!B45</f>
        <v>0.15443551824326138</v>
      </c>
      <c r="G45" s="1686">
        <f t="shared" si="4"/>
        <v>1330.0346454999994</v>
      </c>
      <c r="H45" s="1687">
        <f>AVERAGE(Rawdatawealthall!AK45:AK46)</f>
        <v>1002.8431455</v>
      </c>
      <c r="I45" s="1687">
        <f>AVERAGE(Rawdatawealthall!AQ45:AQ46)</f>
        <v>2634.2799999999997</v>
      </c>
      <c r="J45" s="1688">
        <f>AVERAGE(Rawdatawealthall!AO45:AO46)-AVERAGE(Rawdatawealthall!AP45:AP46)</f>
        <v>2307.0885000000003</v>
      </c>
      <c r="K45" s="1689">
        <f>AVERAGE(Rawdatawealthall!AP45:AP46)</f>
        <v>819.80150000000003</v>
      </c>
      <c r="L45" s="1689">
        <f t="shared" si="7"/>
        <v>510.23314549999941</v>
      </c>
      <c r="M45" s="129">
        <f t="shared" si="8"/>
        <v>0.61637604913051902</v>
      </c>
      <c r="N45" s="336">
        <f>(G45-K45)/A30a!B45</f>
        <v>0.19194364920861554</v>
      </c>
      <c r="O45" s="26">
        <f t="shared" si="5"/>
        <v>44.331000000000017</v>
      </c>
      <c r="P45" s="25">
        <f>AVERAGE(Rawdatawealthall!CN45:CN46)</f>
        <v>444.95249999999999</v>
      </c>
      <c r="Q45" s="21">
        <f>AVERAGE(Rawdatawealthall!CO45:CO46)</f>
        <v>98.056000000000012</v>
      </c>
      <c r="R45" s="1243">
        <f>AVERAGE(Rawdatawealthall!CP45:CP46)</f>
        <v>400.62149999999997</v>
      </c>
      <c r="S45" s="21">
        <f>AVERAGE(Rawdatawealthall!CQ45:CQ46)</f>
        <v>98.616500000000002</v>
      </c>
      <c r="T45" s="140">
        <f>O45/A30a!B45</f>
        <v>1.6676795672944278E-2</v>
      </c>
    </row>
    <row r="46" spans="1:20">
      <c r="A46" s="28">
        <f t="shared" si="6"/>
        <v>1987</v>
      </c>
      <c r="B46" s="1240">
        <f t="shared" si="3"/>
        <v>418.9967815</v>
      </c>
      <c r="C46" s="25">
        <f>AVERAGE(Rawdatawealthall!T46:T47)</f>
        <v>530.63028150000002</v>
      </c>
      <c r="D46" s="25">
        <f>AVERAGE(Rawdatawealthall!X46:X47)</f>
        <v>364.18950000000001</v>
      </c>
      <c r="E46" s="1249">
        <f>AVERAGE(Rawdatawealthall!Y46:Y47)</f>
        <v>252.55599999999998</v>
      </c>
      <c r="F46" s="77">
        <f>B46/A30a!B46</f>
        <v>0.14868728635055303</v>
      </c>
      <c r="G46" s="1686">
        <f t="shared" si="4"/>
        <v>1477.0102955000002</v>
      </c>
      <c r="H46" s="1687">
        <f>AVERAGE(Rawdatawealthall!AK46:AK47)</f>
        <v>1057.8487955000001</v>
      </c>
      <c r="I46" s="1687">
        <f>AVERAGE(Rawdatawealthall!AQ46:AQ47)</f>
        <v>2885.08</v>
      </c>
      <c r="J46" s="1688">
        <f>AVERAGE(Rawdatawealthall!AO46:AO47)-AVERAGE(Rawdatawealthall!AP46:AP47)</f>
        <v>2465.9184999999998</v>
      </c>
      <c r="K46" s="1689">
        <f>AVERAGE(Rawdatawealthall!AP46:AP47)</f>
        <v>950.04050000000007</v>
      </c>
      <c r="L46" s="1689">
        <f t="shared" si="7"/>
        <v>526.96979550000015</v>
      </c>
      <c r="M46" s="129">
        <f t="shared" si="8"/>
        <v>0.64321860375278606</v>
      </c>
      <c r="N46" s="336">
        <f>(G46-K46)/A30a!B46</f>
        <v>0.18700312828441357</v>
      </c>
      <c r="O46" s="26">
        <f t="shared" si="5"/>
        <v>46.262999999999977</v>
      </c>
      <c r="P46" s="25">
        <f>AVERAGE(Rawdatawealthall!CN46:CN47)</f>
        <v>476.74599999999998</v>
      </c>
      <c r="Q46" s="21">
        <f>AVERAGE(Rawdatawealthall!CO46:CO47)</f>
        <v>111.6915</v>
      </c>
      <c r="R46" s="1243">
        <f>AVERAGE(Rawdatawealthall!CP46:CP47)</f>
        <v>430.483</v>
      </c>
      <c r="S46" s="21">
        <f>AVERAGE(Rawdatawealthall!CQ46:CQ47)</f>
        <v>114.76650000000001</v>
      </c>
      <c r="T46" s="140">
        <f>O46/A30a!B46</f>
        <v>1.6417118775495013E-2</v>
      </c>
    </row>
    <row r="47" spans="1:20">
      <c r="A47" s="28">
        <f t="shared" si="6"/>
        <v>1988</v>
      </c>
      <c r="B47" s="1240">
        <f t="shared" si="3"/>
        <v>438.30961500000001</v>
      </c>
      <c r="C47" s="25">
        <f>AVERAGE(Rawdatawealthall!T47:T48)</f>
        <v>564.26161500000001</v>
      </c>
      <c r="D47" s="25">
        <f>AVERAGE(Rawdatawealthall!X47:X48)</f>
        <v>391.21500000000003</v>
      </c>
      <c r="E47" s="1249">
        <f>AVERAGE(Rawdatawealthall!Y47:Y48)</f>
        <v>265.26300000000003</v>
      </c>
      <c r="F47" s="77">
        <f>B47/A30a!B47</f>
        <v>0.14574782378171225</v>
      </c>
      <c r="G47" s="1686">
        <f t="shared" si="4"/>
        <v>1648.3050170000001</v>
      </c>
      <c r="H47" s="1687">
        <f>AVERAGE(Rawdatawealthall!AK47:AK48)</f>
        <v>1125.458517</v>
      </c>
      <c r="I47" s="1687">
        <f>AVERAGE(Rawdatawealthall!AQ47:AQ48)</f>
        <v>3242.7950000000001</v>
      </c>
      <c r="J47" s="1688">
        <f>AVERAGE(Rawdatawealthall!AO47:AO48)-AVERAGE(Rawdatawealthall!AP47:AP48)</f>
        <v>2719.9485</v>
      </c>
      <c r="K47" s="1689">
        <f>AVERAGE(Rawdatawealthall!AP47:AP48)</f>
        <v>1107.3815</v>
      </c>
      <c r="L47" s="1689">
        <f t="shared" si="7"/>
        <v>540.92351700000017</v>
      </c>
      <c r="M47" s="129">
        <f t="shared" si="8"/>
        <v>0.67183044920623447</v>
      </c>
      <c r="N47" s="336">
        <f>(G47-K47)/A30a!B47</f>
        <v>0.17986925848090293</v>
      </c>
      <c r="O47" s="26">
        <f t="shared" si="5"/>
        <v>35.09250000000003</v>
      </c>
      <c r="P47" s="25">
        <f>AVERAGE(Rawdatawealthall!CN47:CN48)</f>
        <v>530.78150000000005</v>
      </c>
      <c r="Q47" s="21">
        <f>AVERAGE(Rawdatawealthall!CO47:CO48)</f>
        <v>128.93100000000001</v>
      </c>
      <c r="R47" s="1243">
        <f>AVERAGE(Rawdatawealthall!CP47:CP48)</f>
        <v>495.68900000000002</v>
      </c>
      <c r="S47" s="21">
        <f>AVERAGE(Rawdatawealthall!CQ47:CQ48)</f>
        <v>133.786</v>
      </c>
      <c r="T47" s="140">
        <f>O47/A30a!B47</f>
        <v>1.1669047018418113E-2</v>
      </c>
    </row>
    <row r="48" spans="1:20">
      <c r="A48" s="28">
        <f t="shared" si="6"/>
        <v>1989</v>
      </c>
      <c r="B48" s="1240">
        <f t="shared" si="3"/>
        <v>460.351809</v>
      </c>
      <c r="C48" s="25">
        <f>AVERAGE(Rawdatawealthall!T48:T49)</f>
        <v>604.66780900000003</v>
      </c>
      <c r="D48" s="25">
        <f>AVERAGE(Rawdatawealthall!X48:X49)</f>
        <v>420.29650000000004</v>
      </c>
      <c r="E48" s="1249">
        <f>AVERAGE(Rawdatawealthall!Y48:Y49)</f>
        <v>275.98050000000001</v>
      </c>
      <c r="F48" s="77">
        <f>B48/A30a!B48</f>
        <v>0.13947845475231924</v>
      </c>
      <c r="G48" s="1686">
        <f t="shared" si="4"/>
        <v>2008.7709855000003</v>
      </c>
      <c r="H48" s="1687">
        <f>AVERAGE(Rawdatawealthall!AK48:AK49)</f>
        <v>1217.5389854999999</v>
      </c>
      <c r="I48" s="1687">
        <f>AVERAGE(Rawdatawealthall!AQ48:AQ49)</f>
        <v>3791.9294999999997</v>
      </c>
      <c r="J48" s="1688">
        <f>AVERAGE(Rawdatawealthall!AO48:AO49)-AVERAGE(Rawdatawealthall!AP48:AP49)</f>
        <v>3000.6974999999993</v>
      </c>
      <c r="K48" s="1689">
        <f>AVERAGE(Rawdatawealthall!AP48:AP49)</f>
        <v>1526.951</v>
      </c>
      <c r="L48" s="1689">
        <f t="shared" si="7"/>
        <v>481.81998550000026</v>
      </c>
      <c r="M48" s="129">
        <f t="shared" si="8"/>
        <v>0.76014190319456887</v>
      </c>
      <c r="N48" s="336">
        <f>(G48-K48)/A30a!B48</f>
        <v>0.14598293247138058</v>
      </c>
      <c r="O48" s="26">
        <f t="shared" si="5"/>
        <v>-7.0650000000000546</v>
      </c>
      <c r="P48" s="25">
        <f>AVERAGE(Rawdatawealthall!CN48:CN49)</f>
        <v>623.19200000000001</v>
      </c>
      <c r="Q48" s="21">
        <f>AVERAGE(Rawdatawealthall!CO48:CO49)</f>
        <v>168.8545</v>
      </c>
      <c r="R48" s="1243">
        <f>AVERAGE(Rawdatawealthall!CP48:CP49)</f>
        <v>630.25700000000006</v>
      </c>
      <c r="S48" s="21">
        <f>AVERAGE(Rawdatawealthall!CQ48:CQ49)</f>
        <v>201.28699999999998</v>
      </c>
      <c r="T48" s="140">
        <f>O48/A30a!B48</f>
        <v>-2.1405700239686535E-3</v>
      </c>
    </row>
    <row r="49" spans="1:20">
      <c r="A49" s="28">
        <f t="shared" si="6"/>
        <v>1990</v>
      </c>
      <c r="B49" s="1240">
        <f t="shared" si="3"/>
        <v>477.98008000000004</v>
      </c>
      <c r="C49" s="25">
        <f>AVERAGE(Rawdatawealthall!T49:T50)</f>
        <v>644.34658000000002</v>
      </c>
      <c r="D49" s="25">
        <f>AVERAGE(Rawdatawealthall!X49:X50)</f>
        <v>451.28250000000003</v>
      </c>
      <c r="E49" s="1249">
        <f>AVERAGE(Rawdatawealthall!Y49:Y50)</f>
        <v>284.91600000000005</v>
      </c>
      <c r="F49" s="77">
        <f>B49/A30a!B49</f>
        <v>0.13656667079065679</v>
      </c>
      <c r="G49" s="1686">
        <f t="shared" si="4"/>
        <v>2159.9519840000003</v>
      </c>
      <c r="H49" s="1687">
        <f>AVERAGE(Rawdatawealthall!AK49:AK50)</f>
        <v>1321.6844839999999</v>
      </c>
      <c r="I49" s="1687">
        <f>AVERAGE(Rawdatawealthall!AQ49:AQ50)</f>
        <v>4100.2179999999998</v>
      </c>
      <c r="J49" s="1688">
        <f>AVERAGE(Rawdatawealthall!AO49:AO50)-AVERAGE(Rawdatawealthall!AP49:AP50)</f>
        <v>3261.9504999999999</v>
      </c>
      <c r="K49" s="1689">
        <f>AVERAGE(Rawdatawealthall!AP49:AP50)</f>
        <v>1602.2085</v>
      </c>
      <c r="L49" s="1689">
        <f t="shared" si="7"/>
        <v>557.74348400000031</v>
      </c>
      <c r="M49" s="129">
        <f t="shared" si="8"/>
        <v>0.74177968393208493</v>
      </c>
      <c r="N49" s="336">
        <f>(G49-K49)/A30a!B49</f>
        <v>0.1593563705940674</v>
      </c>
      <c r="O49" s="26">
        <f t="shared" si="5"/>
        <v>-22.213499999999954</v>
      </c>
      <c r="P49" s="25">
        <f>AVERAGE(Rawdatawealthall!CN49:CN50)</f>
        <v>705.1635</v>
      </c>
      <c r="Q49" s="21">
        <f>AVERAGE(Rawdatawealthall!CO49:CO50)</f>
        <v>188.42449999999999</v>
      </c>
      <c r="R49" s="1243">
        <f>AVERAGE(Rawdatawealthall!CP49:CP50)</f>
        <v>727.37699999999995</v>
      </c>
      <c r="S49" s="21">
        <f>AVERAGE(Rawdatawealthall!CQ49:CQ50)</f>
        <v>212.358</v>
      </c>
      <c r="T49" s="140">
        <f>O49/A30a!B49</f>
        <v>-6.3467576757764632E-3</v>
      </c>
    </row>
    <row r="50" spans="1:20">
      <c r="A50" s="28">
        <f t="shared" si="6"/>
        <v>1991</v>
      </c>
      <c r="B50" s="1240">
        <f t="shared" si="3"/>
        <v>484.43906550000008</v>
      </c>
      <c r="C50" s="25">
        <f>AVERAGE(Rawdatawealthall!T50:T51)</f>
        <v>675.87556549999999</v>
      </c>
      <c r="D50" s="25">
        <f>AVERAGE(Rawdatawealthall!X50:X51)</f>
        <v>482.92999999999995</v>
      </c>
      <c r="E50" s="1249">
        <f>AVERAGE(Rawdatawealthall!Y50:Y51)</f>
        <v>291.49350000000004</v>
      </c>
      <c r="F50" s="77">
        <f>B50/A30a!B50</f>
        <v>0.13507043675054212</v>
      </c>
      <c r="G50" s="1686">
        <f t="shared" si="4"/>
        <v>2177.254465</v>
      </c>
      <c r="H50" s="1687">
        <f>AVERAGE(Rawdatawealthall!AK50:AK51)</f>
        <v>1406.5774649999998</v>
      </c>
      <c r="I50" s="1687">
        <f>AVERAGE(Rawdatawealthall!AQ50:AQ51)</f>
        <v>4226.4775</v>
      </c>
      <c r="J50" s="1688">
        <f>AVERAGE(Rawdatawealthall!AO50:AO51)-AVERAGE(Rawdatawealthall!AP50:AP51)</f>
        <v>3455.8004999999994</v>
      </c>
      <c r="K50" s="1689">
        <f>AVERAGE(Rawdatawealthall!AP50:AP51)</f>
        <v>1511.8844999999999</v>
      </c>
      <c r="L50" s="1689">
        <f t="shared" si="7"/>
        <v>665.36996500000009</v>
      </c>
      <c r="M50" s="129">
        <f t="shared" si="8"/>
        <v>0.69439954047814978</v>
      </c>
      <c r="N50" s="336">
        <f>(G50-K50)/A30a!B50</f>
        <v>0.18551726764744766</v>
      </c>
      <c r="O50" s="26">
        <f t="shared" si="5"/>
        <v>-24.207499999999982</v>
      </c>
      <c r="P50" s="25">
        <f>AVERAGE(Rawdatawealthall!CN50:CN51)</f>
        <v>751.226</v>
      </c>
      <c r="Q50" s="21">
        <f>AVERAGE(Rawdatawealthall!CO50:CO51)</f>
        <v>194.78049999999999</v>
      </c>
      <c r="R50" s="1243">
        <f>AVERAGE(Rawdatawealthall!CP50:CP51)</f>
        <v>775.43349999999998</v>
      </c>
      <c r="S50" s="21">
        <f>AVERAGE(Rawdatawealthall!CQ50:CQ51)</f>
        <v>195.517</v>
      </c>
      <c r="T50" s="140">
        <f>O50/A30a!B50</f>
        <v>-6.7494920011539521E-3</v>
      </c>
    </row>
    <row r="51" spans="1:20">
      <c r="A51" s="28">
        <f t="shared" si="6"/>
        <v>1992</v>
      </c>
      <c r="B51" s="1240">
        <f t="shared" si="3"/>
        <v>476.73860200000001</v>
      </c>
      <c r="C51" s="25">
        <f>AVERAGE(Rawdatawealthall!T51:T52)</f>
        <v>693.93010200000003</v>
      </c>
      <c r="D51" s="25">
        <f>AVERAGE(Rawdatawealthall!X51:X52)</f>
        <v>533.23099999999999</v>
      </c>
      <c r="E51" s="1249">
        <f>AVERAGE(Rawdatawealthall!Y51:Y52)</f>
        <v>316.03949999999998</v>
      </c>
      <c r="F51" s="77">
        <f>B51/A30a!B51</f>
        <v>0.13102589395389222</v>
      </c>
      <c r="G51" s="1686">
        <f t="shared" si="4"/>
        <v>2272.5364069999996</v>
      </c>
      <c r="H51" s="1687">
        <f>AVERAGE(Rawdatawealthall!AK51:AK52)</f>
        <v>1453.370907</v>
      </c>
      <c r="I51" s="1687">
        <f>AVERAGE(Rawdatawealthall!AQ51:AQ52)</f>
        <v>4481.9529999999995</v>
      </c>
      <c r="J51" s="1688">
        <f>AVERAGE(Rawdatawealthall!AO51:AO52)-AVERAGE(Rawdatawealthall!AP51:AP52)</f>
        <v>3662.7875000000004</v>
      </c>
      <c r="K51" s="1689">
        <f>AVERAGE(Rawdatawealthall!AP51:AP52)</f>
        <v>1597.8489999999999</v>
      </c>
      <c r="L51" s="1689">
        <f t="shared" si="7"/>
        <v>674.68740699999967</v>
      </c>
      <c r="M51" s="129">
        <f t="shared" si="8"/>
        <v>0.70311260804368725</v>
      </c>
      <c r="N51" s="336">
        <f>(G51-K51)/A30a!B51</f>
        <v>0.18542975179846768</v>
      </c>
      <c r="O51" s="26">
        <f t="shared" si="5"/>
        <v>-21.076000000000022</v>
      </c>
      <c r="P51" s="25">
        <f>AVERAGE(Rawdatawealthall!CN51:CN52)</f>
        <v>820.18299999999999</v>
      </c>
      <c r="Q51" s="21">
        <f>AVERAGE(Rawdatawealthall!CO51:CO52)</f>
        <v>214.18</v>
      </c>
      <c r="R51" s="1243">
        <f>AVERAGE(Rawdatawealthall!CP51:CP52)</f>
        <v>841.25900000000001</v>
      </c>
      <c r="S51" s="21">
        <f>AVERAGE(Rawdatawealthall!CQ51:CQ52)</f>
        <v>209.40100000000001</v>
      </c>
      <c r="T51" s="140">
        <f>O51/A30a!B51</f>
        <v>-5.7924861326254318E-3</v>
      </c>
    </row>
    <row r="52" spans="1:20">
      <c r="A52" s="28">
        <f t="shared" si="6"/>
        <v>1993</v>
      </c>
      <c r="B52" s="1240">
        <f t="shared" si="3"/>
        <v>429.38576499999999</v>
      </c>
      <c r="C52" s="25">
        <f>AVERAGE(Rawdatawealthall!T52:T53)</f>
        <v>705.49826499999995</v>
      </c>
      <c r="D52" s="25">
        <f>AVERAGE(Rawdatawealthall!X52:X53)</f>
        <v>620.92049999999995</v>
      </c>
      <c r="E52" s="1249">
        <f>AVERAGE(Rawdatawealthall!Y52:Y53)</f>
        <v>344.80799999999999</v>
      </c>
      <c r="F52" s="77">
        <f>B52/A30a!B52</f>
        <v>0.11737819590689016</v>
      </c>
      <c r="G52" s="1686">
        <f t="shared" si="4"/>
        <v>2452.214856000001</v>
      </c>
      <c r="H52" s="1687">
        <f>AVERAGE(Rawdatawealthall!AK52:AK53)</f>
        <v>1477.0988560000001</v>
      </c>
      <c r="I52" s="1687">
        <f>AVERAGE(Rawdatawealthall!AQ52:AQ53)</f>
        <v>4879.2764999999999</v>
      </c>
      <c r="J52" s="1688">
        <f>AVERAGE(Rawdatawealthall!AO52:AO53)-AVERAGE(Rawdatawealthall!AP52:AP53)</f>
        <v>3904.1604999999995</v>
      </c>
      <c r="K52" s="1689">
        <f>AVERAGE(Rawdatawealthall!AP52:AP53)</f>
        <v>1773.605</v>
      </c>
      <c r="L52" s="1689">
        <f t="shared" si="7"/>
        <v>678.60985600000095</v>
      </c>
      <c r="M52" s="129">
        <f t="shared" si="8"/>
        <v>0.72326655866242717</v>
      </c>
      <c r="N52" s="336">
        <f>(G52-K52)/A30a!B52</f>
        <v>0.18550684981816906</v>
      </c>
      <c r="O52" s="26">
        <f t="shared" si="5"/>
        <v>-9.393500000000131</v>
      </c>
      <c r="P52" s="25">
        <f>AVERAGE(Rawdatawealthall!CN52:CN53)</f>
        <v>928.54099999999994</v>
      </c>
      <c r="Q52" s="21">
        <f>AVERAGE(Rawdatawealthall!CO52:CO53)</f>
        <v>253.09899999999999</v>
      </c>
      <c r="R52" s="1243">
        <f>AVERAGE(Rawdatawealthall!CP52:CP53)</f>
        <v>937.93450000000007</v>
      </c>
      <c r="S52" s="21">
        <f>AVERAGE(Rawdatawealthall!CQ52:CQ53)</f>
        <v>245.28399999999999</v>
      </c>
      <c r="T52" s="140">
        <f>O52/A30a!B52</f>
        <v>-2.5678356692877048E-3</v>
      </c>
    </row>
    <row r="53" spans="1:20">
      <c r="A53" s="28">
        <f t="shared" si="6"/>
        <v>1994</v>
      </c>
      <c r="B53" s="1240">
        <f t="shared" si="3"/>
        <v>387.14029199999987</v>
      </c>
      <c r="C53" s="25">
        <f>AVERAGE(Rawdatawealthall!T53:T54)</f>
        <v>722.23129199999994</v>
      </c>
      <c r="D53" s="25">
        <f>AVERAGE(Rawdatawealthall!X53:X54)</f>
        <v>690.63100000000009</v>
      </c>
      <c r="E53" s="1249">
        <f>AVERAGE(Rawdatawealthall!Y53:Y54)</f>
        <v>355.54</v>
      </c>
      <c r="F53" s="77">
        <f>B53/A30a!B53</f>
        <v>0.10533935060759898</v>
      </c>
      <c r="G53" s="1686">
        <f t="shared" si="4"/>
        <v>2521.4626805000003</v>
      </c>
      <c r="H53" s="1687">
        <f>AVERAGE(Rawdatawealthall!AK53:AK54)</f>
        <v>1502.4451804999999</v>
      </c>
      <c r="I53" s="1687">
        <f>AVERAGE(Rawdatawealthall!AQ53:AQ54)</f>
        <v>5079.7340000000004</v>
      </c>
      <c r="J53" s="1688">
        <f>AVERAGE(Rawdatawealthall!AO53:AO54)-AVERAGE(Rawdatawealthall!AP53:AP54)</f>
        <v>4060.7165</v>
      </c>
      <c r="K53" s="1689">
        <f>AVERAGE(Rawdatawealthall!AP53:AP54)</f>
        <v>1762.319</v>
      </c>
      <c r="L53" s="1689">
        <f t="shared" si="7"/>
        <v>759.1436805000003</v>
      </c>
      <c r="M53" s="129">
        <f t="shared" si="8"/>
        <v>0.69892725901877562</v>
      </c>
      <c r="N53" s="336">
        <f>(G53-K53)/A30a!B53</f>
        <v>0.20656000931500218</v>
      </c>
      <c r="O53" s="26">
        <f t="shared" si="5"/>
        <v>25.161500000000046</v>
      </c>
      <c r="P53" s="25">
        <f>AVERAGE(Rawdatawealthall!CN53:CN54)</f>
        <v>984.54300000000001</v>
      </c>
      <c r="Q53" s="21">
        <f>AVERAGE(Rawdatawealthall!CO53:CO54)</f>
        <v>280.40999999999997</v>
      </c>
      <c r="R53" s="1243">
        <f>AVERAGE(Rawdatawealthall!CP53:CP54)</f>
        <v>959.38149999999996</v>
      </c>
      <c r="S53" s="21">
        <f>AVERAGE(Rawdatawealthall!CQ53:CQ54)</f>
        <v>252.43150000000003</v>
      </c>
      <c r="T53" s="140">
        <f>O53/A30a!B53</f>
        <v>6.8463451753379041E-3</v>
      </c>
    </row>
    <row r="54" spans="1:20">
      <c r="A54" s="28">
        <f t="shared" si="6"/>
        <v>1995</v>
      </c>
      <c r="B54" s="1240">
        <f t="shared" si="3"/>
        <v>364.25241699999987</v>
      </c>
      <c r="C54" s="25">
        <f>AVERAGE(Rawdatawealthall!T54:T55)</f>
        <v>737.73141699999996</v>
      </c>
      <c r="D54" s="25">
        <f>AVERAGE(Rawdatawealthall!X54:X55)</f>
        <v>824.77650000000006</v>
      </c>
      <c r="E54" s="1249">
        <f>AVERAGE(Rawdatawealthall!Y54:Y55)</f>
        <v>451.29749999999996</v>
      </c>
      <c r="F54" s="77">
        <f>B54/A30a!B54</f>
        <v>9.7193045877654802E-2</v>
      </c>
      <c r="G54" s="1686">
        <f t="shared" si="4"/>
        <v>2500.6102904999998</v>
      </c>
      <c r="H54" s="1687">
        <f>AVERAGE(Rawdatawealthall!AK54:AK55)</f>
        <v>1530.4602904999999</v>
      </c>
      <c r="I54" s="1687">
        <f>AVERAGE(Rawdatawealthall!AQ54:AQ55)</f>
        <v>5333.8305</v>
      </c>
      <c r="J54" s="1688">
        <f>AVERAGE(Rawdatawealthall!AO54:AO55)-AVERAGE(Rawdatawealthall!AP54:AP55)</f>
        <v>4363.6805000000004</v>
      </c>
      <c r="K54" s="1689">
        <f>AVERAGE(Rawdatawealthall!AP54:AP55)</f>
        <v>1681.704</v>
      </c>
      <c r="L54" s="1689">
        <f t="shared" si="7"/>
        <v>818.90629049999984</v>
      </c>
      <c r="M54" s="129">
        <f t="shared" si="8"/>
        <v>0.67251742760114031</v>
      </c>
      <c r="N54" s="336">
        <f>(G54-K54)/A30a!B54</f>
        <v>0.21850780653040008</v>
      </c>
      <c r="O54" s="26">
        <f t="shared" si="5"/>
        <v>91.120999999999981</v>
      </c>
      <c r="P54" s="25">
        <f>AVERAGE(Rawdatawealthall!CN54:CN55)</f>
        <v>1018.769</v>
      </c>
      <c r="Q54" s="21">
        <f>AVERAGE(Rawdatawealthall!CO54:CO55)</f>
        <v>285.80399999999997</v>
      </c>
      <c r="R54" s="1243">
        <f>AVERAGE(Rawdatawealthall!CP54:CP55)</f>
        <v>927.64800000000002</v>
      </c>
      <c r="S54" s="21">
        <f>AVERAGE(Rawdatawealthall!CQ54:CQ55)</f>
        <v>207.983</v>
      </c>
      <c r="T54" s="140">
        <f>O54/A30a!B54</f>
        <v>2.4313709724588552E-2</v>
      </c>
    </row>
    <row r="55" spans="1:20">
      <c r="A55" s="28">
        <f t="shared" si="6"/>
        <v>1996</v>
      </c>
      <c r="B55" s="1240">
        <f t="shared" si="3"/>
        <v>318.72890899999982</v>
      </c>
      <c r="C55" s="25">
        <f>AVERAGE(Rawdatawealthall!T55:T56)</f>
        <v>752.82940899999994</v>
      </c>
      <c r="D55" s="25">
        <f>AVERAGE(Rawdatawealthall!X55:X56)</f>
        <v>989.54450000000008</v>
      </c>
      <c r="E55" s="1249">
        <f>AVERAGE(Rawdatawealthall!Y55:Y56)</f>
        <v>555.44399999999996</v>
      </c>
      <c r="F55" s="77">
        <f>B55/A30a!B55</f>
        <v>8.2432023425284773E-2</v>
      </c>
      <c r="G55" s="1686">
        <f t="shared" si="4"/>
        <v>2788.7065554999999</v>
      </c>
      <c r="H55" s="1687">
        <f>AVERAGE(Rawdatawealthall!AK55:AK56)</f>
        <v>1565.7790554999999</v>
      </c>
      <c r="I55" s="1687">
        <f>AVERAGE(Rawdatawealthall!AQ55:AQ56)</f>
        <v>5942.0949999999993</v>
      </c>
      <c r="J55" s="1688">
        <f>AVERAGE(Rawdatawealthall!AO55:AO56)-AVERAGE(Rawdatawealthall!AP55:AP56)</f>
        <v>4719.1674999999996</v>
      </c>
      <c r="K55" s="1689">
        <f>AVERAGE(Rawdatawealthall!AP55:AP56)</f>
        <v>1982.0640000000001</v>
      </c>
      <c r="L55" s="1689">
        <f t="shared" si="7"/>
        <v>806.64255549999984</v>
      </c>
      <c r="M55" s="129">
        <f t="shared" si="8"/>
        <v>0.71074670660162975</v>
      </c>
      <c r="N55" s="336">
        <f>(G55-K55)/A30a!B55</f>
        <v>0.20861985264978769</v>
      </c>
      <c r="O55" s="26">
        <f t="shared" si="5"/>
        <v>126.95700000000011</v>
      </c>
      <c r="P55" s="25">
        <f>AVERAGE(Rawdatawealthall!CN55:CN56)</f>
        <v>1105.7825</v>
      </c>
      <c r="Q55" s="21">
        <f>AVERAGE(Rawdatawealthall!CO55:CO56)</f>
        <v>331.31799999999998</v>
      </c>
      <c r="R55" s="1243">
        <f>AVERAGE(Rawdatawealthall!CP55:CP56)</f>
        <v>978.82549999999992</v>
      </c>
      <c r="S55" s="21">
        <f>AVERAGE(Rawdatawealthall!CQ55:CQ56)</f>
        <v>229.41050000000001</v>
      </c>
      <c r="T55" s="140">
        <f>O55/A30a!B55</f>
        <v>3.2834556585527336E-2</v>
      </c>
    </row>
    <row r="56" spans="1:20">
      <c r="A56" s="28">
        <f t="shared" si="6"/>
        <v>1997</v>
      </c>
      <c r="B56" s="1240">
        <f t="shared" si="3"/>
        <v>287.66112600000008</v>
      </c>
      <c r="C56" s="25">
        <f>AVERAGE(Rawdatawealthall!T56:T57)</f>
        <v>768.039626</v>
      </c>
      <c r="D56" s="25">
        <f>AVERAGE(Rawdatawealthall!X56:X57)</f>
        <v>1066.6534999999999</v>
      </c>
      <c r="E56" s="1249">
        <f>AVERAGE(Rawdatawealthall!Y56:Y57)</f>
        <v>586.27499999999998</v>
      </c>
      <c r="F56" s="77">
        <f>B56/A30a!B56</f>
        <v>7.1863228502280233E-2</v>
      </c>
      <c r="G56" s="1686">
        <f t="shared" si="4"/>
        <v>3208.6134929999989</v>
      </c>
      <c r="H56" s="1687">
        <f>AVERAGE(Rawdatawealthall!AK56:AK57)</f>
        <v>1608.793993</v>
      </c>
      <c r="I56" s="1687">
        <f>AVERAGE(Rawdatawealthall!AQ56:AQ57)</f>
        <v>6603.4009999999998</v>
      </c>
      <c r="J56" s="1688">
        <f>AVERAGE(Rawdatawealthall!AO56:AO57)-AVERAGE(Rawdatawealthall!AP56:AP57)</f>
        <v>5003.5815000000002</v>
      </c>
      <c r="K56" s="1689">
        <f>AVERAGE(Rawdatawealthall!AP56:AP57)</f>
        <v>2408.2359999999999</v>
      </c>
      <c r="L56" s="1689">
        <f t="shared" si="7"/>
        <v>800.37749299999905</v>
      </c>
      <c r="M56" s="129">
        <f t="shared" si="8"/>
        <v>0.7505534727862595</v>
      </c>
      <c r="N56" s="336">
        <f>(G56-K56)/A30a!B56</f>
        <v>0.19994954294777084</v>
      </c>
      <c r="O56" s="26">
        <f t="shared" si="5"/>
        <v>155.41050000000018</v>
      </c>
      <c r="P56" s="25">
        <f>AVERAGE(Rawdatawealthall!CN56:CN57)</f>
        <v>1314.5720000000001</v>
      </c>
      <c r="Q56" s="21">
        <f>AVERAGE(Rawdatawealthall!CO56:CO57)</f>
        <v>431.57600000000002</v>
      </c>
      <c r="R56" s="1243">
        <f>AVERAGE(Rawdatawealthall!CP56:CP57)</f>
        <v>1159.1614999999999</v>
      </c>
      <c r="S56" s="21">
        <f>AVERAGE(Rawdatawealthall!CQ56:CQ57)</f>
        <v>317.01549999999997</v>
      </c>
      <c r="T56" s="140">
        <f>O56/A30a!B56</f>
        <v>3.8824503082678027E-2</v>
      </c>
    </row>
    <row r="57" spans="1:20">
      <c r="A57" s="28">
        <f t="shared" si="6"/>
        <v>1998</v>
      </c>
      <c r="B57" s="1240">
        <f t="shared" si="3"/>
        <v>275.10704250000003</v>
      </c>
      <c r="C57" s="25">
        <f>AVERAGE(Rawdatawealthall!T57:T58)</f>
        <v>784.73604249999994</v>
      </c>
      <c r="D57" s="25">
        <f>AVERAGE(Rawdatawealthall!X57:X58)</f>
        <v>1126.0439999999999</v>
      </c>
      <c r="E57" s="1249">
        <f>AVERAGE(Rawdatawealthall!Y57:Y58)</f>
        <v>616.41499999999996</v>
      </c>
      <c r="F57" s="77">
        <f>B57/A30a!B57</f>
        <v>6.5304001882985935E-2</v>
      </c>
      <c r="G57" s="1686">
        <f t="shared" si="4"/>
        <v>3699.0360249999994</v>
      </c>
      <c r="H57" s="1687">
        <f>AVERAGE(Rawdatawealthall!AK57:AK58)</f>
        <v>1671.477525</v>
      </c>
      <c r="I57" s="1687">
        <f>AVERAGE(Rawdatawealthall!AQ57:AQ58)</f>
        <v>7318.924</v>
      </c>
      <c r="J57" s="1688">
        <f>AVERAGE(Rawdatawealthall!AO57:AO58)-AVERAGE(Rawdatawealthall!AP57:AP58)</f>
        <v>5291.3654999999999</v>
      </c>
      <c r="K57" s="1689">
        <f>AVERAGE(Rawdatawealthall!AP57:AP58)</f>
        <v>2902.2950000000001</v>
      </c>
      <c r="L57" s="1689">
        <f t="shared" si="7"/>
        <v>796.74102499999935</v>
      </c>
      <c r="M57" s="129">
        <f t="shared" si="8"/>
        <v>0.78460847106781029</v>
      </c>
      <c r="N57" s="336">
        <f>(G57-K57)/A30a!B57</f>
        <v>0.18912775523313655</v>
      </c>
      <c r="O57" s="26">
        <f t="shared" si="5"/>
        <v>196.84700000000021</v>
      </c>
      <c r="P57" s="25">
        <f>AVERAGE(Rawdatawealthall!CN57:CN58)</f>
        <v>1579.4715000000001</v>
      </c>
      <c r="Q57" s="21">
        <f>AVERAGE(Rawdatawealthall!CO57:CO58)</f>
        <v>550.74800000000005</v>
      </c>
      <c r="R57" s="1243">
        <f>AVERAGE(Rawdatawealthall!CP57:CP58)</f>
        <v>1382.6244999999999</v>
      </c>
      <c r="S57" s="21">
        <f>AVERAGE(Rawdatawealthall!CQ57:CQ58)</f>
        <v>426.12450000000001</v>
      </c>
      <c r="T57" s="140">
        <f>O57/A30a!B57</f>
        <v>4.6726891256010442E-2</v>
      </c>
    </row>
    <row r="58" spans="1:20">
      <c r="A58" s="28">
        <f t="shared" si="6"/>
        <v>1999</v>
      </c>
      <c r="B58" s="1240">
        <f t="shared" si="3"/>
        <v>343.33492899999987</v>
      </c>
      <c r="C58" s="25">
        <f>AVERAGE(Rawdatawealthall!T58:T59)</f>
        <v>825.829429</v>
      </c>
      <c r="D58" s="25">
        <f>AVERAGE(Rawdatawealthall!X58:X59)</f>
        <v>1152.0975000000001</v>
      </c>
      <c r="E58" s="1249">
        <f>AVERAGE(Rawdatawealthall!Y58:Y59)</f>
        <v>669.60299999999995</v>
      </c>
      <c r="F58" s="77">
        <f>B58/A30a!B58</f>
        <v>7.3215213685388719E-2</v>
      </c>
      <c r="G58" s="1686">
        <f t="shared" si="4"/>
        <v>4616.512172499999</v>
      </c>
      <c r="H58" s="1687">
        <f>AVERAGE(Rawdatawealthall!AK58:AK59)</f>
        <v>1792.8791725000001</v>
      </c>
      <c r="I58" s="1687">
        <f>AVERAGE(Rawdatawealthall!AQ58:AQ59)</f>
        <v>8509.8595000000005</v>
      </c>
      <c r="J58" s="1688">
        <f>AVERAGE(Rawdatawealthall!AO58:AO59)-AVERAGE(Rawdatawealthall!AP58:AP59)</f>
        <v>5686.2265000000007</v>
      </c>
      <c r="K58" s="1689">
        <f>AVERAGE(Rawdatawealthall!AP58:AP59)</f>
        <v>3960.8285000000001</v>
      </c>
      <c r="L58" s="1689">
        <f t="shared" si="7"/>
        <v>655.68367249999892</v>
      </c>
      <c r="M58" s="129">
        <f t="shared" si="8"/>
        <v>0.85796990281844665</v>
      </c>
      <c r="N58" s="336">
        <f>(G58-K58)/A30a!B58</f>
        <v>0.13982270994661272</v>
      </c>
      <c r="O58" s="26">
        <f t="shared" si="5"/>
        <v>172.53950000000009</v>
      </c>
      <c r="P58" s="25">
        <f>AVERAGE(Rawdatawealthall!CN58:CN59)</f>
        <v>1955.162</v>
      </c>
      <c r="Q58" s="21">
        <f>AVERAGE(Rawdatawealthall!CO58:CO59)</f>
        <v>752.6635</v>
      </c>
      <c r="R58" s="1243">
        <f>AVERAGE(Rawdatawealthall!CP58:CP59)</f>
        <v>1782.6224999999999</v>
      </c>
      <c r="S58" s="21">
        <f>AVERAGE(Rawdatawealthall!CQ58:CQ59)</f>
        <v>666.58100000000002</v>
      </c>
      <c r="T58" s="140">
        <f>O58/A30a!B58</f>
        <v>3.6793565974961251E-2</v>
      </c>
    </row>
    <row r="59" spans="1:20">
      <c r="A59" s="28">
        <f t="shared" si="6"/>
        <v>2000</v>
      </c>
      <c r="B59" s="1240">
        <f t="shared" si="3"/>
        <v>425.00940049999997</v>
      </c>
      <c r="C59" s="25">
        <f>AVERAGE(Rawdatawealthall!T59:T60)</f>
        <v>884.03340049999997</v>
      </c>
      <c r="D59" s="25">
        <f>AVERAGE(Rawdatawealthall!X59:X60)</f>
        <v>1163.5</v>
      </c>
      <c r="E59" s="1249">
        <f>AVERAGE(Rawdatawealthall!Y59:Y60)</f>
        <v>704.476</v>
      </c>
      <c r="F59" s="77">
        <f>B59/A30a!B59</f>
        <v>8.1381451566205978E-2</v>
      </c>
      <c r="G59" s="1686">
        <f t="shared" si="4"/>
        <v>5484.0470624999989</v>
      </c>
      <c r="H59" s="1687">
        <f>AVERAGE(Rawdatawealthall!AK59:AK60)</f>
        <v>1950.1920625</v>
      </c>
      <c r="I59" s="1687">
        <f>AVERAGE(Rawdatawealthall!AQ59:AQ60)</f>
        <v>9706.9334999999992</v>
      </c>
      <c r="J59" s="1688">
        <f>AVERAGE(Rawdatawealthall!AO59:AO60)-AVERAGE(Rawdatawealthall!AP59:AP60)</f>
        <v>6173.0785000000005</v>
      </c>
      <c r="K59" s="1689">
        <f>AVERAGE(Rawdatawealthall!AP59:AP60)</f>
        <v>4857.1819999999998</v>
      </c>
      <c r="L59" s="1689">
        <f t="shared" si="7"/>
        <v>626.86506249999911</v>
      </c>
      <c r="M59" s="129">
        <f t="shared" si="8"/>
        <v>0.88569298269037255</v>
      </c>
      <c r="N59" s="336">
        <f>(G59-K59)/A30a!B59</f>
        <v>0.12003308317974572</v>
      </c>
      <c r="O59" s="26">
        <f t="shared" si="5"/>
        <v>187.9385000000002</v>
      </c>
      <c r="P59" s="25">
        <f>AVERAGE(Rawdatawealthall!CN59:CN60)</f>
        <v>2383.8964999999998</v>
      </c>
      <c r="Q59" s="21">
        <f>AVERAGE(Rawdatawealthall!CO59:CO60)</f>
        <v>1003.0815</v>
      </c>
      <c r="R59" s="1243">
        <f>AVERAGE(Rawdatawealthall!CP59:CP60)</f>
        <v>2195.9579999999996</v>
      </c>
      <c r="S59" s="21">
        <f>AVERAGE(Rawdatawealthall!CQ59:CQ60)</f>
        <v>857.56650000000002</v>
      </c>
      <c r="T59" s="140">
        <f>O59/A30a!B59</f>
        <v>3.598675209814664E-2</v>
      </c>
    </row>
    <row r="60" spans="1:20">
      <c r="A60" s="28">
        <f t="shared" si="6"/>
        <v>2001</v>
      </c>
      <c r="B60" s="1240">
        <f t="shared" si="3"/>
        <v>435.73275850000005</v>
      </c>
      <c r="C60" s="25">
        <f>AVERAGE(Rawdatawealthall!T60:T61)</f>
        <v>944.31325850000007</v>
      </c>
      <c r="D60" s="25">
        <f>AVERAGE(Rawdatawealthall!X60:X61)</f>
        <v>1197.9825000000001</v>
      </c>
      <c r="E60" s="1249">
        <f>AVERAGE(Rawdatawealthall!Y60:Y61)</f>
        <v>689.40200000000004</v>
      </c>
      <c r="F60" s="77">
        <f>B60/A30a!B60</f>
        <v>7.9069308278392508E-2</v>
      </c>
      <c r="G60" s="1686">
        <f t="shared" si="4"/>
        <v>5525.232319499999</v>
      </c>
      <c r="H60" s="1687">
        <f>AVERAGE(Rawdatawealthall!AK60:AK61)</f>
        <v>2119.4763195</v>
      </c>
      <c r="I60" s="1687">
        <f>AVERAGE(Rawdatawealthall!AQ60:AQ61)</f>
        <v>10003.831999999999</v>
      </c>
      <c r="J60" s="1688">
        <f>AVERAGE(Rawdatawealthall!AO60:AO61)-AVERAGE(Rawdatawealthall!AP60:AP61)</f>
        <v>6598.0759999999991</v>
      </c>
      <c r="K60" s="1689">
        <f>AVERAGE(Rawdatawealthall!AP60:AP61)</f>
        <v>4625.3464999999997</v>
      </c>
      <c r="L60" s="1689">
        <f t="shared" si="7"/>
        <v>899.88581949999934</v>
      </c>
      <c r="M60" s="129">
        <f t="shared" si="8"/>
        <v>0.8371315869698247</v>
      </c>
      <c r="N60" s="336">
        <f>(G60-K60)/A30a!B60</f>
        <v>0.16329584565168589</v>
      </c>
      <c r="O60" s="26">
        <f t="shared" si="5"/>
        <v>231.21149999999989</v>
      </c>
      <c r="P60" s="25">
        <f>AVERAGE(Rawdatawealthall!CN60:CN61)</f>
        <v>2605.1554999999998</v>
      </c>
      <c r="Q60" s="21">
        <f>AVERAGE(Rawdatawealthall!CO60:CO61)</f>
        <v>1044.259</v>
      </c>
      <c r="R60" s="1243">
        <f>AVERAGE(Rawdatawealthall!CP60:CP61)</f>
        <v>2373.944</v>
      </c>
      <c r="S60" s="21">
        <f>AVERAGE(Rawdatawealthall!CQ60:CQ61)</f>
        <v>827.30400000000009</v>
      </c>
      <c r="T60" s="140">
        <f>O60/A30a!B60</f>
        <v>4.1956297786615783E-2</v>
      </c>
    </row>
    <row r="61" spans="1:20">
      <c r="A61" s="28">
        <f t="shared" si="6"/>
        <v>2002</v>
      </c>
      <c r="B61" s="1240">
        <f t="shared" si="3"/>
        <v>436.82252700000004</v>
      </c>
      <c r="C61" s="25">
        <f>AVERAGE(Rawdatawealthall!T61:T62)</f>
        <v>1019.550027</v>
      </c>
      <c r="D61" s="25">
        <f>AVERAGE(Rawdatawealthall!X61:X62)</f>
        <v>1272.115</v>
      </c>
      <c r="E61" s="1249">
        <f>AVERAGE(Rawdatawealthall!Y61:Y62)</f>
        <v>689.38750000000005</v>
      </c>
      <c r="F61" s="77">
        <f>B61/A30a!B61</f>
        <v>7.5282796687381068E-2</v>
      </c>
      <c r="G61" s="1686">
        <f t="shared" si="4"/>
        <v>5188.7087090000005</v>
      </c>
      <c r="H61" s="1687">
        <f>AVERAGE(Rawdatawealthall!AK61:AK62)</f>
        <v>2305.5652090000003</v>
      </c>
      <c r="I61" s="1687">
        <f>AVERAGE(Rawdatawealthall!AQ61:AQ62)</f>
        <v>9762.018</v>
      </c>
      <c r="J61" s="1688">
        <f>AVERAGE(Rawdatawealthall!AO61:AO62)-AVERAGE(Rawdatawealthall!AP61:AP62)</f>
        <v>6878.8744999999999</v>
      </c>
      <c r="K61" s="1689">
        <f>AVERAGE(Rawdatawealthall!AP61:AP62)</f>
        <v>4091.4180000000001</v>
      </c>
      <c r="L61" s="1689">
        <f t="shared" si="7"/>
        <v>1097.2907090000003</v>
      </c>
      <c r="M61" s="129">
        <f t="shared" si="8"/>
        <v>0.78852335512750782</v>
      </c>
      <c r="N61" s="336">
        <f>(G61-K61)/A30a!B61</f>
        <v>0.18910909636443551</v>
      </c>
      <c r="O61" s="26">
        <f t="shared" si="5"/>
        <v>107.05799999999999</v>
      </c>
      <c r="P61" s="25">
        <f>AVERAGE(Rawdatawealthall!CN61:CN62)</f>
        <v>2542.8824999999997</v>
      </c>
      <c r="Q61" s="21">
        <f>AVERAGE(Rawdatawealthall!CO61:CO62)</f>
        <v>810.40200000000004</v>
      </c>
      <c r="R61" s="1243">
        <f>AVERAGE(Rawdatawealthall!CP61:CP62)</f>
        <v>2435.8244999999997</v>
      </c>
      <c r="S61" s="21">
        <f>AVERAGE(Rawdatawealthall!CQ61:CQ62)</f>
        <v>697.88750000000005</v>
      </c>
      <c r="T61" s="140">
        <f>O61/A30a!B61</f>
        <v>1.8450572371139735E-2</v>
      </c>
    </row>
    <row r="62" spans="1:20">
      <c r="A62" s="28">
        <f t="shared" si="6"/>
        <v>2003</v>
      </c>
      <c r="B62" s="1240">
        <f t="shared" si="3"/>
        <v>466.68938600000001</v>
      </c>
      <c r="C62" s="25">
        <f>AVERAGE(Rawdatawealthall!T62:T63)</f>
        <v>1122.454886</v>
      </c>
      <c r="D62" s="25">
        <f>AVERAGE(Rawdatawealthall!X62:X63)</f>
        <v>1369.6334999999999</v>
      </c>
      <c r="E62" s="1249">
        <f>AVERAGE(Rawdatawealthall!Y62:Y63)</f>
        <v>713.86799999999994</v>
      </c>
      <c r="F62" s="77">
        <f>B62/A30a!B62</f>
        <v>7.3231145243658938E-2</v>
      </c>
      <c r="G62" s="1686">
        <f t="shared" si="4"/>
        <v>5399.5078914999995</v>
      </c>
      <c r="H62" s="1687">
        <f>AVERAGE(Rawdatawealthall!AK62:AK63)</f>
        <v>2521.0148915</v>
      </c>
      <c r="I62" s="1687">
        <f>AVERAGE(Rawdatawealthall!AQ62:AQ63)</f>
        <v>9944.51</v>
      </c>
      <c r="J62" s="1688">
        <f>AVERAGE(Rawdatawealthall!AO62:AO63)-AVERAGE(Rawdatawealthall!AP62:AP63)</f>
        <v>7066.0170000000016</v>
      </c>
      <c r="K62" s="1689">
        <f>AVERAGE(Rawdatawealthall!AP62:AP63)</f>
        <v>4179.9984999999997</v>
      </c>
      <c r="L62" s="1689">
        <f t="shared" si="7"/>
        <v>1219.5093914999998</v>
      </c>
      <c r="M62" s="129">
        <f t="shared" si="8"/>
        <v>0.77414434500229679</v>
      </c>
      <c r="N62" s="336">
        <f>(G62-K62)/A30a!B62</f>
        <v>0.19136083239515245</v>
      </c>
      <c r="O62" s="26">
        <f t="shared" si="5"/>
        <v>1.8299999999999272</v>
      </c>
      <c r="P62" s="25">
        <f>AVERAGE(Rawdatawealthall!CN62:CN63)</f>
        <v>2577.9674999999997</v>
      </c>
      <c r="Q62" s="21">
        <f>AVERAGE(Rawdatawealthall!CO62:CO63)</f>
        <v>736.2355</v>
      </c>
      <c r="R62" s="1243">
        <f>AVERAGE(Rawdatawealthall!CP62:CP63)</f>
        <v>2576.1374999999998</v>
      </c>
      <c r="S62" s="21">
        <f>AVERAGE(Rawdatawealthall!CQ62:CQ63)</f>
        <v>682.46100000000001</v>
      </c>
      <c r="T62" s="140">
        <f>O62/A30a!B62</f>
        <v>2.8715672525685105E-4</v>
      </c>
    </row>
    <row r="63" spans="1:20">
      <c r="A63" s="28">
        <f t="shared" si="6"/>
        <v>2004</v>
      </c>
      <c r="B63" s="1240">
        <f t="shared" si="3"/>
        <v>551.34205599999996</v>
      </c>
      <c r="C63" s="25">
        <f>AVERAGE(Rawdatawealthall!T63:T64)</f>
        <v>1259.6565559999999</v>
      </c>
      <c r="D63" s="25">
        <f>AVERAGE(Rawdatawealthall!X63:X64)</f>
        <v>1456.616</v>
      </c>
      <c r="E63" s="1249">
        <f>AVERAGE(Rawdatawealthall!Y63:Y64)</f>
        <v>748.30150000000003</v>
      </c>
      <c r="F63" s="77">
        <f>B63/A30a!B63</f>
        <v>7.614879756254514E-2</v>
      </c>
      <c r="G63" s="1686">
        <f t="shared" si="4"/>
        <v>6082.3961584999997</v>
      </c>
      <c r="H63" s="1687">
        <f>AVERAGE(Rawdatawealthall!AK63:AK64)</f>
        <v>2798.7611585000004</v>
      </c>
      <c r="I63" s="1687">
        <f>AVERAGE(Rawdatawealthall!AQ63:AQ64)</f>
        <v>10765.553</v>
      </c>
      <c r="J63" s="1688">
        <f>AVERAGE(Rawdatawealthall!AO63:AO64)-AVERAGE(Rawdatawealthall!AP63:AP64)</f>
        <v>7481.9180000000015</v>
      </c>
      <c r="K63" s="1689">
        <f>AVERAGE(Rawdatawealthall!AP63:AP64)</f>
        <v>4685.66</v>
      </c>
      <c r="L63" s="1689">
        <f t="shared" si="7"/>
        <v>1396.7361584999999</v>
      </c>
      <c r="M63" s="129">
        <f t="shared" si="8"/>
        <v>0.7703641587784289</v>
      </c>
      <c r="N63" s="336">
        <f>(G63-K63)/A30a!B63</f>
        <v>0.19291069459410778</v>
      </c>
      <c r="O63" s="26">
        <f t="shared" si="5"/>
        <v>-11.59099999999944</v>
      </c>
      <c r="P63" s="25">
        <f>AVERAGE(Rawdatawealthall!CN63:CN64)</f>
        <v>2957.9035000000003</v>
      </c>
      <c r="Q63" s="21">
        <f>AVERAGE(Rawdatawealthall!CO63:CO64)</f>
        <v>905.86300000000006</v>
      </c>
      <c r="R63" s="1243">
        <f>AVERAGE(Rawdatawealthall!CP63:CP64)</f>
        <v>2969.4944999999998</v>
      </c>
      <c r="S63" s="21">
        <f>AVERAGE(Rawdatawealthall!CQ63:CQ64)</f>
        <v>827.34299999999996</v>
      </c>
      <c r="T63" s="140">
        <f>O63/A30a!B63</f>
        <v>-1.600894948865316E-3</v>
      </c>
    </row>
    <row r="64" spans="1:20">
      <c r="A64" s="28">
        <f t="shared" si="6"/>
        <v>2005</v>
      </c>
      <c r="B64" s="1240">
        <f t="shared" si="3"/>
        <v>694.82123049999996</v>
      </c>
      <c r="C64" s="25">
        <f>AVERAGE(Rawdatawealthall!T64:T65)</f>
        <v>1425.7532305</v>
      </c>
      <c r="D64" s="25">
        <f>AVERAGE(Rawdatawealthall!X64:X65)</f>
        <v>1544.3715</v>
      </c>
      <c r="E64" s="1249">
        <f>AVERAGE(Rawdatawealthall!Y64:Y65)</f>
        <v>813.43949999999995</v>
      </c>
      <c r="F64" s="77">
        <f>B64/A30a!B64</f>
        <v>8.3674922812454519E-2</v>
      </c>
      <c r="G64" s="1686">
        <f t="shared" si="4"/>
        <v>6901.9306964999996</v>
      </c>
      <c r="H64" s="1687">
        <f>AVERAGE(Rawdatawealthall!AK64:AK65)</f>
        <v>3131.4146965</v>
      </c>
      <c r="I64" s="1687">
        <f>AVERAGE(Rawdatawealthall!AQ64:AQ65)</f>
        <v>12027.221000000001</v>
      </c>
      <c r="J64" s="1688">
        <f>AVERAGE(Rawdatawealthall!AO64:AO65)-AVERAGE(Rawdatawealthall!AP64:AP65)</f>
        <v>8256.7050000000017</v>
      </c>
      <c r="K64" s="1689">
        <f>AVERAGE(Rawdatawealthall!AP64:AP65)</f>
        <v>5294.7649999999994</v>
      </c>
      <c r="L64" s="1689">
        <f t="shared" si="7"/>
        <v>1607.1656965000002</v>
      </c>
      <c r="M64" s="129">
        <f t="shared" si="8"/>
        <v>0.76714259137446839</v>
      </c>
      <c r="N64" s="336">
        <f>(G64-K64)/A30a!B64</f>
        <v>0.19354541815696899</v>
      </c>
      <c r="O64" s="26">
        <f t="shared" si="5"/>
        <v>-8.5109999999999673</v>
      </c>
      <c r="P64" s="25">
        <f>AVERAGE(Rawdatawealthall!CN64:CN65)</f>
        <v>3602.4189999999999</v>
      </c>
      <c r="Q64" s="21">
        <f>AVERAGE(Rawdatawealthall!CO64:CO65)</f>
        <v>1117.058</v>
      </c>
      <c r="R64" s="1243">
        <f>AVERAGE(Rawdatawealthall!CP64:CP65)</f>
        <v>3610.93</v>
      </c>
      <c r="S64" s="21">
        <f>AVERAGE(Rawdatawealthall!CQ64:CQ65)</f>
        <v>1016.496</v>
      </c>
      <c r="T64" s="140">
        <f>O64/A30a!B64</f>
        <v>-1.0249503567188391E-3</v>
      </c>
    </row>
    <row r="65" spans="1:28">
      <c r="A65" s="28">
        <f t="shared" si="6"/>
        <v>2006</v>
      </c>
      <c r="B65" s="1240">
        <f t="shared" si="3"/>
        <v>891.3007090000001</v>
      </c>
      <c r="C65" s="25">
        <f>AVERAGE(Rawdatawealthall!T65:T66)</f>
        <v>1583.543709</v>
      </c>
      <c r="D65" s="25">
        <f>AVERAGE(Rawdatawealthall!X65:X66)</f>
        <v>1586.5509999999999</v>
      </c>
      <c r="E65" s="1249">
        <f>AVERAGE(Rawdatawealthall!Y65:Y66)</f>
        <v>894.30799999999999</v>
      </c>
      <c r="F65" s="77">
        <f>B65/A30a!B65</f>
        <v>9.4490862863382361E-2</v>
      </c>
      <c r="G65" s="1686">
        <f t="shared" si="4"/>
        <v>7934.2546749999983</v>
      </c>
      <c r="H65" s="1687">
        <f>AVERAGE(Rawdatawealthall!AK65:AK66)</f>
        <v>3449.7001749999999</v>
      </c>
      <c r="I65" s="1687">
        <f>AVERAGE(Rawdatawealthall!AQ65:AQ66)</f>
        <v>13785.960500000001</v>
      </c>
      <c r="J65" s="1688">
        <f>AVERAGE(Rawdatawealthall!AO65:AO66)-AVERAGE(Rawdatawealthall!AP65:AP66)</f>
        <v>9301.4060000000009</v>
      </c>
      <c r="K65" s="1689">
        <f>AVERAGE(Rawdatawealthall!AP65:AP66)</f>
        <v>6264.2739999999994</v>
      </c>
      <c r="L65" s="1689">
        <f t="shared" si="7"/>
        <v>1669.9806749999989</v>
      </c>
      <c r="M65" s="129">
        <f t="shared" si="8"/>
        <v>0.78952267813359556</v>
      </c>
      <c r="N65" s="336">
        <f>(G65-K65)/A30a!B65</f>
        <v>0.17704228590030616</v>
      </c>
      <c r="O65" s="26">
        <f t="shared" si="5"/>
        <v>-3.2789999999995416</v>
      </c>
      <c r="P65" s="25">
        <f>AVERAGE(Rawdatawealthall!CN65:CN66)</f>
        <v>4367.4430000000002</v>
      </c>
      <c r="Q65" s="21">
        <f>AVERAGE(Rawdatawealthall!CO65:CO66)</f>
        <v>1395.5844999999999</v>
      </c>
      <c r="R65" s="1243">
        <f>AVERAGE(Rawdatawealthall!CP65:CP66)</f>
        <v>4370.7219999999998</v>
      </c>
      <c r="S65" s="21">
        <f>AVERAGE(Rawdatawealthall!CQ65:CQ66)</f>
        <v>1246.9524999999999</v>
      </c>
      <c r="T65" s="140">
        <f>O65/A30a!B65</f>
        <v>-3.476217803939696E-4</v>
      </c>
    </row>
    <row r="66" spans="1:28">
      <c r="A66" s="28">
        <f t="shared" si="6"/>
        <v>2007</v>
      </c>
      <c r="B66" s="1240">
        <f t="shared" si="3"/>
        <v>1060.3135944999999</v>
      </c>
      <c r="C66" s="25">
        <f>AVERAGE(Rawdatawealthall!T66:T67)</f>
        <v>1702.9230944999999</v>
      </c>
      <c r="D66" s="25">
        <f>AVERAGE(Rawdatawealthall!X66:X67)</f>
        <v>1613.7184999999999</v>
      </c>
      <c r="E66" s="1249">
        <f>AVERAGE(Rawdatawealthall!Y66:Y67)</f>
        <v>971.10899999999992</v>
      </c>
      <c r="F66" s="77">
        <f>B66/A30a!B66</f>
        <v>0.10268770435682203</v>
      </c>
      <c r="G66" s="1686">
        <f t="shared" si="4"/>
        <v>8733.5001780000039</v>
      </c>
      <c r="H66" s="1687">
        <f>AVERAGE(Rawdatawealthall!AK66:AK67)</f>
        <v>3717.6181780000002</v>
      </c>
      <c r="I66" s="1687">
        <f>AVERAGE(Rawdatawealthall!AQ66:AQ67)</f>
        <v>15619.211500000001</v>
      </c>
      <c r="J66" s="1688">
        <f>AVERAGE(Rawdatawealthall!AO66:AO67)-AVERAGE(Rawdatawealthall!AP66:AP67)</f>
        <v>10603.329499999998</v>
      </c>
      <c r="K66" s="1689">
        <f>AVERAGE(Rawdatawealthall!AP66:AP67)</f>
        <v>7073.8045000000002</v>
      </c>
      <c r="L66" s="1689">
        <f t="shared" si="7"/>
        <v>1659.6956780000037</v>
      </c>
      <c r="M66" s="129">
        <f t="shared" si="8"/>
        <v>0.80996214070266626</v>
      </c>
      <c r="N66" s="336">
        <f>(G66-K66)/A30a!B66</f>
        <v>0.16073578608140698</v>
      </c>
      <c r="O66" s="26">
        <f t="shared" si="5"/>
        <v>-34.949500000000626</v>
      </c>
      <c r="P66" s="25">
        <f>AVERAGE(Rawdatawealthall!CN66:CN67)</f>
        <v>4940.2659999999996</v>
      </c>
      <c r="Q66" s="21">
        <f>AVERAGE(Rawdatawealthall!CO66:CO67)</f>
        <v>1526.2620000000002</v>
      </c>
      <c r="R66" s="1243">
        <f>AVERAGE(Rawdatawealthall!CP66:CP67)</f>
        <v>4975.2155000000002</v>
      </c>
      <c r="S66" s="21">
        <f>AVERAGE(Rawdatawealthall!CQ66:CQ67)</f>
        <v>1333.4434999999999</v>
      </c>
      <c r="T66" s="140">
        <f>O66/A30a!B66</f>
        <v>-3.3847381963551882E-3</v>
      </c>
    </row>
    <row r="67" spans="1:28">
      <c r="A67" s="28">
        <f t="shared" si="6"/>
        <v>2008</v>
      </c>
      <c r="B67" s="1240">
        <f t="shared" si="3"/>
        <v>992.04463749999979</v>
      </c>
      <c r="C67" s="25">
        <f>AVERAGE(Rawdatawealthall!T67:T68)</f>
        <v>1731.0436374999999</v>
      </c>
      <c r="D67" s="25">
        <f>AVERAGE(Rawdatawealthall!X67:X68)</f>
        <v>1730.8935000000001</v>
      </c>
      <c r="E67" s="1249">
        <f>AVERAGE(Rawdatawealthall!Y67:Y68)</f>
        <v>991.89449999999999</v>
      </c>
      <c r="F67" s="77">
        <f>B67/A30a!B67</f>
        <v>9.7063689143022533E-2</v>
      </c>
      <c r="G67" s="1686">
        <f t="shared" si="4"/>
        <v>8033.8288539999994</v>
      </c>
      <c r="H67" s="1687">
        <f>AVERAGE(Rawdatawealthall!AK67:AK68)</f>
        <v>3825.0298540000003</v>
      </c>
      <c r="I67" s="1687">
        <f>AVERAGE(Rawdatawealthall!AQ67:AQ68)</f>
        <v>15976.2505</v>
      </c>
      <c r="J67" s="1688">
        <f>AVERAGE(Rawdatawealthall!AO67:AO68)-AVERAGE(Rawdatawealthall!AP67:AP68)</f>
        <v>11767.451500000003</v>
      </c>
      <c r="K67" s="1689">
        <f>AVERAGE(Rawdatawealthall!AP67:AP68)</f>
        <v>6145.5889999999999</v>
      </c>
      <c r="L67" s="1689">
        <f t="shared" si="7"/>
        <v>1888.2398539999995</v>
      </c>
      <c r="M67" s="129">
        <f t="shared" si="8"/>
        <v>0.7649638935163704</v>
      </c>
      <c r="N67" s="336">
        <f>(G67-K67)/A30a!B67</f>
        <v>0.18474927365969682</v>
      </c>
      <c r="O67" s="26">
        <f t="shared" si="5"/>
        <v>-117.94499999999971</v>
      </c>
      <c r="P67" s="25">
        <f>AVERAGE(Rawdatawealthall!CN67:CN68)</f>
        <v>4997.9570000000003</v>
      </c>
      <c r="Q67" s="21">
        <f>AVERAGE(Rawdatawealthall!CO67:CO68)</f>
        <v>1236.231</v>
      </c>
      <c r="R67" s="1243">
        <f>AVERAGE(Rawdatawealthall!CP67:CP68)</f>
        <v>5115.902</v>
      </c>
      <c r="S67" s="21">
        <f>AVERAGE(Rawdatawealthall!CQ67:CQ68)</f>
        <v>1056.9380000000001</v>
      </c>
      <c r="T67" s="140">
        <f>O67/A30a!B67</f>
        <v>-1.1539981552466954E-2</v>
      </c>
    </row>
    <row r="68" spans="1:28">
      <c r="A68" s="28">
        <f t="shared" si="6"/>
        <v>2009</v>
      </c>
      <c r="B68" s="1240">
        <f t="shared" si="3"/>
        <v>817.72605849999991</v>
      </c>
      <c r="C68" s="25">
        <f>AVERAGE(Rawdatawealthall!T68:T69)</f>
        <v>1730.0860585</v>
      </c>
      <c r="D68" s="25">
        <f>AVERAGE(Rawdatawealthall!X68:X69)</f>
        <v>1892.2305000000001</v>
      </c>
      <c r="E68" s="1249">
        <f>AVERAGE(Rawdatawealthall!Y68:Y69)</f>
        <v>979.87049999999999</v>
      </c>
      <c r="F68" s="77">
        <f>B68/A30a!B68</f>
        <v>8.3357660691486174E-2</v>
      </c>
      <c r="G68" s="1686">
        <f t="shared" si="4"/>
        <v>7470.010347499996</v>
      </c>
      <c r="H68" s="1687">
        <f>AVERAGE(Rawdatawealthall!AK68:AK69)</f>
        <v>3828.4963475000004</v>
      </c>
      <c r="I68" s="1687">
        <f>AVERAGE(Rawdatawealthall!AQ68:AQ69)</f>
        <v>15689.423999999999</v>
      </c>
      <c r="J68" s="1688">
        <f>AVERAGE(Rawdatawealthall!AO68:AO69)-AVERAGE(Rawdatawealthall!AP68:AP69)</f>
        <v>12047.910000000003</v>
      </c>
      <c r="K68" s="1689">
        <f>AVERAGE(Rawdatawealthall!AP68:AP69)</f>
        <v>5384.32</v>
      </c>
      <c r="L68" s="1689">
        <f t="shared" si="7"/>
        <v>2085.6903474999963</v>
      </c>
      <c r="M68" s="129">
        <f t="shared" si="8"/>
        <v>0.72079150490092447</v>
      </c>
      <c r="N68" s="336">
        <f>(G68-K68)/A30a!B68</f>
        <v>0.21261187226114625</v>
      </c>
      <c r="O68" s="26">
        <f t="shared" si="5"/>
        <v>-161.34850000000006</v>
      </c>
      <c r="P68" s="25">
        <f>AVERAGE(Rawdatawealthall!CN68:CN69)</f>
        <v>4914.7175000000007</v>
      </c>
      <c r="Q68" s="21">
        <f>AVERAGE(Rawdatawealthall!CO68:CO69)</f>
        <v>1109.5360000000001</v>
      </c>
      <c r="R68" s="1243">
        <f>AVERAGE(Rawdatawealthall!CP68:CP69)</f>
        <v>5076.0660000000007</v>
      </c>
      <c r="S68" s="21">
        <f>AVERAGE(Rawdatawealthall!CQ68:CQ69)</f>
        <v>912.75400000000002</v>
      </c>
      <c r="T68" s="140">
        <f>O68/A30a!B68</f>
        <v>-1.644760293043818E-2</v>
      </c>
    </row>
    <row r="69" spans="1:28">
      <c r="A69" s="28">
        <f t="shared" si="6"/>
        <v>2010</v>
      </c>
      <c r="B69" s="1240">
        <f t="shared" si="3"/>
        <v>791.94538549999993</v>
      </c>
      <c r="C69" s="25">
        <f>AVERAGE(Rawdatawealthall!T69:T70)</f>
        <v>1824.1358854999999</v>
      </c>
      <c r="D69" s="25">
        <f>AVERAGE(Rawdatawealthall!X69:X70)</f>
        <v>2061.5509999999999</v>
      </c>
      <c r="E69" s="1249">
        <f>AVERAGE(Rawdatawealthall!Y69:Y70)</f>
        <v>1029.3605</v>
      </c>
      <c r="F69" s="77">
        <f>B69/A30a!B69</f>
        <v>7.7537375064394676E-2</v>
      </c>
      <c r="G69" s="1686">
        <f t="shared" si="4"/>
        <v>8099.3924139999999</v>
      </c>
      <c r="H69" s="1687">
        <f>AVERAGE(Rawdatawealthall!AK69:AK70)</f>
        <v>3986.1169140000002</v>
      </c>
      <c r="I69" s="1687">
        <f>AVERAGE(Rawdatawealthall!AQ69:AQ70)</f>
        <v>16259.936000000002</v>
      </c>
      <c r="J69" s="1688">
        <f>AVERAGE(Rawdatawealthall!AO69:AO70)-AVERAGE(Rawdatawealthall!AP69:AP70)</f>
        <v>12146.6605</v>
      </c>
      <c r="K69" s="1689">
        <f>AVERAGE(Rawdatawealthall!AP69:AP70)</f>
        <v>5907.99</v>
      </c>
      <c r="L69" s="1689">
        <f t="shared" si="7"/>
        <v>2191.4024140000001</v>
      </c>
      <c r="M69" s="129">
        <f t="shared" si="8"/>
        <v>0.72943619694088324</v>
      </c>
      <c r="N69" s="336">
        <f>(G69-K69)/A30a!B69</f>
        <v>0.21455468268693881</v>
      </c>
      <c r="O69" s="26">
        <f t="shared" si="5"/>
        <v>-150.86600000000089</v>
      </c>
      <c r="P69" s="25">
        <f>AVERAGE(Rawdatawealthall!CN69:CN70)</f>
        <v>5162.2919999999995</v>
      </c>
      <c r="Q69" s="21">
        <f>AVERAGE(Rawdatawealthall!CO69:CO70)</f>
        <v>1325.9459999999999</v>
      </c>
      <c r="R69" s="1243">
        <f>AVERAGE(Rawdatawealthall!CP69:CP70)</f>
        <v>5313.1580000000004</v>
      </c>
      <c r="S69" s="21">
        <f>AVERAGE(Rawdatawealthall!CQ69:CQ70)</f>
        <v>1054.3445000000002</v>
      </c>
      <c r="T69" s="140">
        <f>O69/A30a!B69</f>
        <v>-1.4770909510482952E-2</v>
      </c>
    </row>
    <row r="70" spans="1:28">
      <c r="A70" s="28">
        <f t="shared" si="6"/>
        <v>2011</v>
      </c>
      <c r="B70" s="1240">
        <f t="shared" si="3"/>
        <v>777.94161250000002</v>
      </c>
      <c r="C70" s="25">
        <f>AVERAGE(Rawdatawealthall!T70:T71)</f>
        <v>1936.2721125</v>
      </c>
      <c r="D70" s="25">
        <f>AVERAGE(Rawdatawealthall!X70:X71)</f>
        <v>2202.7460000000001</v>
      </c>
      <c r="E70" s="1249">
        <f>AVERAGE(Rawdatawealthall!Y70:Y71)</f>
        <v>1044.4155000000001</v>
      </c>
      <c r="F70" s="77">
        <f>B70/A30a!B70</f>
        <v>7.2738577795798037E-2</v>
      </c>
      <c r="G70" s="1686">
        <f t="shared" si="4"/>
        <v>8210.7257205000042</v>
      </c>
      <c r="H70" s="1687">
        <f>AVERAGE(Rawdatawealthall!AK70:AK71)</f>
        <v>4222.2497205</v>
      </c>
      <c r="I70" s="1687">
        <f>AVERAGE(Rawdatawealthall!AQ70:AQ71)</f>
        <v>16985.449000000001</v>
      </c>
      <c r="J70" s="1688">
        <f>AVERAGE(Rawdatawealthall!AO70:AO71)-AVERAGE(Rawdatawealthall!AP70:AP71)</f>
        <v>12996.972999999996</v>
      </c>
      <c r="K70" s="1689">
        <f>AVERAGE(Rawdatawealthall!AP70:AP71)</f>
        <v>5784.8045000000002</v>
      </c>
      <c r="L70" s="1689">
        <f t="shared" si="7"/>
        <v>2425.921220500004</v>
      </c>
      <c r="M70" s="129">
        <f t="shared" si="8"/>
        <v>0.70454241158694142</v>
      </c>
      <c r="N70" s="336">
        <f>(G70-K70)/A30a!B70</f>
        <v>0.22682686796602855</v>
      </c>
      <c r="O70" s="26">
        <f t="shared" si="5"/>
        <v>-190.21700000000055</v>
      </c>
      <c r="P70" s="25">
        <f>AVERAGE(Rawdatawealthall!CN70:CN71)</f>
        <v>5350.6854999999996</v>
      </c>
      <c r="Q70" s="21">
        <f>AVERAGE(Rawdatawealthall!CO70:CO71)</f>
        <v>1269.1100000000001</v>
      </c>
      <c r="R70" s="1243">
        <f>AVERAGE(Rawdatawealthall!CP70:CP71)</f>
        <v>5540.9025000000001</v>
      </c>
      <c r="S70" s="21">
        <f>AVERAGE(Rawdatawealthall!CQ70:CQ71)</f>
        <v>1023.1815</v>
      </c>
      <c r="T70" s="140">
        <f>O70/A30a!B70</f>
        <v>-1.7785543066811269E-2</v>
      </c>
    </row>
    <row r="71" spans="1:28">
      <c r="A71" s="28">
        <f t="shared" si="6"/>
        <v>2012</v>
      </c>
      <c r="B71" s="1240">
        <f t="shared" si="3"/>
        <v>659.90214350000065</v>
      </c>
      <c r="C71" s="25">
        <f>AVERAGE(Rawdatawealthall!T71:T72)</f>
        <v>1976.6801435000002</v>
      </c>
      <c r="D71" s="25">
        <f>AVERAGE(Rawdatawealthall!X71:X72)</f>
        <v>2387.2704999999996</v>
      </c>
      <c r="E71" s="1249">
        <f>AVERAGE(Rawdatawealthall!Y71:Y72)</f>
        <v>1070.4925000000001</v>
      </c>
      <c r="F71" s="77">
        <f>B71/A30a!B71</f>
        <v>6.1171367012605435E-2</v>
      </c>
      <c r="G71" s="1686">
        <f t="shared" si="4"/>
        <v>8380.0914724999984</v>
      </c>
      <c r="H71" s="1687">
        <f>AVERAGE(Rawdatawealthall!AK71:AK72)</f>
        <v>4336.7284725</v>
      </c>
      <c r="I71" s="1687">
        <f>AVERAGE(Rawdatawealthall!AQ71:AQ72)</f>
        <v>17665.859499999999</v>
      </c>
      <c r="J71" s="1688">
        <f>AVERAGE(Rawdatawealthall!AO71:AO72)-AVERAGE(Rawdatawealthall!AP71:AP72)</f>
        <v>13622.496499999999</v>
      </c>
      <c r="K71" s="1689">
        <f>AVERAGE(Rawdatawealthall!AP71:AP72)</f>
        <v>5804.4709999999995</v>
      </c>
      <c r="L71" s="1689">
        <f t="shared" si="7"/>
        <v>2575.6204724999989</v>
      </c>
      <c r="M71" s="129">
        <f t="shared" si="8"/>
        <v>0.69265007655917332</v>
      </c>
      <c r="N71" s="336">
        <f>(G71-K71)/A30a!B71</f>
        <v>0.23875392247226046</v>
      </c>
      <c r="O71" s="26">
        <f t="shared" si="5"/>
        <v>-207.00999999999931</v>
      </c>
      <c r="P71" s="25">
        <f>AVERAGE(Rawdatawealthall!CN71:CN72)</f>
        <v>5517.5920000000006</v>
      </c>
      <c r="Q71" s="21">
        <f>AVERAGE(Rawdatawealthall!CO71:CO72)</f>
        <v>1306.2625</v>
      </c>
      <c r="R71" s="1243">
        <f>AVERAGE(Rawdatawealthall!CP71:CP72)</f>
        <v>5724.6019999999999</v>
      </c>
      <c r="S71" s="21">
        <f>AVERAGE(Rawdatawealthall!CQ71:CQ72)</f>
        <v>1016.867</v>
      </c>
      <c r="T71" s="140">
        <f>O71/A30a!B71</f>
        <v>-1.9189337100977907E-2</v>
      </c>
    </row>
    <row r="72" spans="1:28">
      <c r="A72" s="28">
        <f t="shared" si="6"/>
        <v>2013</v>
      </c>
      <c r="B72" s="1240">
        <f t="shared" si="3"/>
        <v>567.05580099999997</v>
      </c>
      <c r="C72" s="25">
        <f>AVERAGE(Rawdatawealthall!T72:T73)</f>
        <v>1969.978801</v>
      </c>
      <c r="D72" s="25">
        <f>AVERAGE(Rawdatawealthall!X72:X73)</f>
        <v>2541.9105</v>
      </c>
      <c r="E72" s="1249">
        <f>AVERAGE(Rawdatawealthall!Y72:Y73)</f>
        <v>1138.9875</v>
      </c>
      <c r="F72" s="77">
        <f>B72/A30a!B72</f>
        <v>5.2404369460791876E-2</v>
      </c>
      <c r="G72" s="1686">
        <f t="shared" si="4"/>
        <v>8959.6999445000001</v>
      </c>
      <c r="H72" s="1687">
        <f>AVERAGE(Rawdatawealthall!AK72:AK73)</f>
        <v>4366.6034445000005</v>
      </c>
      <c r="I72" s="1687">
        <f>AVERAGE(Rawdatawealthall!AQ72:AQ73)</f>
        <v>18156.791499999999</v>
      </c>
      <c r="J72" s="1688">
        <f>AVERAGE(Rawdatawealthall!AO72:AO73)-AVERAGE(Rawdatawealthall!AP72:AP73)</f>
        <v>13563.695</v>
      </c>
      <c r="K72" s="1689">
        <f>AVERAGE(Rawdatawealthall!AP72:AP73)</f>
        <v>6451.5319999999992</v>
      </c>
      <c r="L72" s="1689">
        <f t="shared" si="7"/>
        <v>2508.1679445000009</v>
      </c>
      <c r="M72" s="129">
        <f t="shared" si="8"/>
        <v>0.72006116722249558</v>
      </c>
      <c r="N72" s="336">
        <f>(G72-K72)/A30a!B72</f>
        <v>0.2317919319430311</v>
      </c>
      <c r="O72" s="26">
        <f t="shared" si="5"/>
        <v>-206.83299999999872</v>
      </c>
      <c r="P72" s="25">
        <f>AVERAGE(Rawdatawealthall!CN72:CN73)</f>
        <v>5724.6725000000006</v>
      </c>
      <c r="Q72" s="21">
        <f>AVERAGE(Rawdatawealthall!CO72:CO73)</f>
        <v>1587.8175000000001</v>
      </c>
      <c r="R72" s="1243">
        <f>AVERAGE(Rawdatawealthall!CP72:CP73)</f>
        <v>5931.5054999999993</v>
      </c>
      <c r="S72" s="21">
        <f>AVERAGE(Rawdatawealthall!CQ72:CQ73)</f>
        <v>1183.9585</v>
      </c>
      <c r="T72" s="140">
        <f>O72/A30a!B72</f>
        <v>-1.9114437996347912E-2</v>
      </c>
    </row>
    <row r="73" spans="1:28">
      <c r="A73" s="28">
        <f t="shared" si="6"/>
        <v>2014</v>
      </c>
      <c r="B73" s="1240">
        <f t="shared" si="3"/>
        <v>460.54729350000002</v>
      </c>
      <c r="C73" s="25">
        <f>AVERAGE(Rawdatawealthall!T73:T74)</f>
        <v>1945.0312934999999</v>
      </c>
      <c r="D73" s="25">
        <f>AVERAGE(Rawdatawealthall!X73:X74)</f>
        <v>2673.1369999999997</v>
      </c>
      <c r="E73" s="1249">
        <f>AVERAGE(Rawdatawealthall!Y73:Y74)</f>
        <v>1188.6529999999998</v>
      </c>
      <c r="F73" s="77">
        <f>B73/A30a!B73</f>
        <v>4.2711290639881452E-2</v>
      </c>
      <c r="G73" s="1686">
        <f t="shared" si="4"/>
        <v>9330.9833260000032</v>
      </c>
      <c r="H73" s="1687">
        <f>AVERAGE(Rawdatawealthall!AK73:AK74)</f>
        <v>4385.7058259999994</v>
      </c>
      <c r="I73" s="1687">
        <f>AVERAGE(Rawdatawealthall!AQ73:AQ74)</f>
        <v>18805.7035</v>
      </c>
      <c r="J73" s="1688">
        <f>AVERAGE(Rawdatawealthall!AO73:AO74)-AVERAGE(Rawdatawealthall!AP73:AP74)</f>
        <v>13860.425999999998</v>
      </c>
      <c r="K73" s="1689">
        <f>AVERAGE(Rawdatawealthall!AP73:AP74)</f>
        <v>6931.9105</v>
      </c>
      <c r="L73" s="1689">
        <f t="shared" si="7"/>
        <v>2399.0728260000033</v>
      </c>
      <c r="M73" s="129">
        <f t="shared" si="8"/>
        <v>0.74289174654131174</v>
      </c>
      <c r="N73" s="336">
        <f>(G73-K73)/A30a!B73</f>
        <v>0.22249071525056718</v>
      </c>
      <c r="O73" s="26">
        <f t="shared" si="5"/>
        <v>-279.48099999999977</v>
      </c>
      <c r="P73" s="25">
        <f>AVERAGE(Rawdatawealthall!CN73:CN74)</f>
        <v>6031.6615000000002</v>
      </c>
      <c r="Q73" s="21">
        <f>AVERAGE(Rawdatawealthall!CO73:CO74)</f>
        <v>1772.5129999999999</v>
      </c>
      <c r="R73" s="1243">
        <f>AVERAGE(Rawdatawealthall!CP73:CP74)</f>
        <v>6311.1424999999999</v>
      </c>
      <c r="S73" s="21">
        <f>AVERAGE(Rawdatawealthall!CQ73:CQ74)</f>
        <v>1316.0385000000001</v>
      </c>
      <c r="T73" s="140">
        <f>O73/A30a!B73</f>
        <v>-2.5919149646082325E-2</v>
      </c>
    </row>
    <row r="74" spans="1:28">
      <c r="A74" s="1580"/>
      <c r="B74" s="1580"/>
      <c r="C74" s="1580"/>
      <c r="D74" s="1580"/>
      <c r="E74" s="1580"/>
      <c r="F74" s="1580"/>
      <c r="G74" s="1580"/>
      <c r="H74" s="1580"/>
      <c r="I74" s="1580"/>
      <c r="J74" s="1580"/>
      <c r="K74" s="1580"/>
      <c r="L74" s="1580"/>
      <c r="M74" s="1580"/>
      <c r="N74" s="1580"/>
      <c r="O74" s="1580"/>
      <c r="P74" s="1580"/>
      <c r="Q74" s="1580"/>
      <c r="R74" s="1580"/>
      <c r="S74" s="1580"/>
      <c r="T74" s="1580"/>
      <c r="U74" s="388"/>
      <c r="V74" s="388"/>
      <c r="W74" s="388"/>
      <c r="X74" s="388"/>
      <c r="Y74" s="388"/>
      <c r="Z74" s="388"/>
      <c r="AA74" s="388"/>
      <c r="AB74" s="388"/>
    </row>
    <row r="75" spans="1:28">
      <c r="A75" s="1577"/>
      <c r="B75" s="1577"/>
      <c r="C75" s="1577"/>
      <c r="D75" s="1577"/>
      <c r="E75" s="1577"/>
      <c r="F75" s="1577"/>
      <c r="G75" s="1577"/>
      <c r="H75" s="1577"/>
      <c r="I75" s="1577"/>
      <c r="J75" s="1577"/>
      <c r="K75" s="1577"/>
      <c r="L75" s="1577"/>
      <c r="M75" s="1577"/>
      <c r="N75" s="1577"/>
      <c r="O75" s="1577"/>
      <c r="P75" s="1577"/>
      <c r="Q75" s="1577"/>
      <c r="R75" s="388"/>
      <c r="S75" s="388"/>
      <c r="T75" s="388"/>
      <c r="U75" s="388"/>
      <c r="V75" s="388"/>
      <c r="W75" s="388"/>
      <c r="X75" s="388"/>
      <c r="Y75" s="388"/>
      <c r="Z75" s="388"/>
      <c r="AA75" s="388"/>
      <c r="AB75" s="388"/>
    </row>
    <row r="76" spans="1:28">
      <c r="A76" s="1577"/>
      <c r="B76" s="1577"/>
      <c r="C76" s="1577"/>
      <c r="D76" s="1577"/>
      <c r="E76" s="1577"/>
      <c r="F76" s="1577"/>
      <c r="G76" s="1577"/>
      <c r="H76" s="1577"/>
      <c r="I76" s="1577"/>
      <c r="J76" s="1577"/>
      <c r="K76" s="1577"/>
      <c r="L76" s="1577"/>
      <c r="M76" s="1577"/>
      <c r="N76" s="1577"/>
      <c r="O76" s="1577"/>
      <c r="P76" s="1577"/>
      <c r="Q76" s="1577"/>
      <c r="R76" s="388"/>
      <c r="S76" s="388"/>
      <c r="T76" s="388"/>
      <c r="U76" s="388"/>
      <c r="V76" s="388"/>
      <c r="W76" s="388"/>
      <c r="X76" s="388"/>
      <c r="Y76" s="388"/>
      <c r="Z76" s="388"/>
      <c r="AA76" s="388"/>
      <c r="AB76" s="388"/>
    </row>
    <row r="77" spans="1:28">
      <c r="A77" s="1577"/>
      <c r="B77" s="1577"/>
      <c r="C77" s="1577"/>
      <c r="D77" s="1577"/>
      <c r="E77" s="1577"/>
      <c r="F77" s="1577"/>
      <c r="G77" s="1577"/>
      <c r="H77" s="1577"/>
      <c r="I77" s="1577"/>
      <c r="J77" s="1577"/>
      <c r="K77" s="1577"/>
      <c r="L77" s="1577"/>
      <c r="M77" s="1577"/>
      <c r="N77" s="1577"/>
      <c r="O77" s="1577"/>
      <c r="P77" s="1577"/>
      <c r="Q77" s="1577"/>
      <c r="R77" s="388"/>
      <c r="S77" s="388"/>
      <c r="T77" s="388"/>
      <c r="U77" s="388"/>
      <c r="V77" s="388"/>
      <c r="W77" s="388"/>
      <c r="X77" s="388"/>
      <c r="Y77" s="388"/>
      <c r="Z77" s="388"/>
      <c r="AA77" s="388"/>
      <c r="AB77" s="388"/>
    </row>
    <row r="78" spans="1:28">
      <c r="A78" s="1577"/>
      <c r="B78" s="1577"/>
      <c r="C78" s="1577"/>
      <c r="D78" s="1577"/>
      <c r="E78" s="1577"/>
      <c r="F78" s="1577"/>
      <c r="G78" s="1577"/>
      <c r="H78" s="1577"/>
      <c r="I78" s="1577"/>
      <c r="J78" s="1577"/>
      <c r="K78" s="1577"/>
      <c r="L78" s="1577"/>
      <c r="M78" s="1577"/>
      <c r="N78" s="1577"/>
      <c r="O78" s="1577"/>
      <c r="P78" s="1577"/>
      <c r="Q78" s="1577"/>
    </row>
    <row r="79" spans="1:28">
      <c r="A79" s="1577"/>
      <c r="B79" s="1577"/>
      <c r="C79" s="1577"/>
      <c r="D79" s="1577"/>
      <c r="E79" s="1577"/>
      <c r="F79" s="1577"/>
      <c r="G79" s="1577"/>
      <c r="H79" s="1577"/>
      <c r="I79" s="1577"/>
      <c r="J79" s="1577"/>
      <c r="K79" s="1577"/>
      <c r="L79" s="1577"/>
      <c r="M79" s="1577"/>
      <c r="N79" s="1577"/>
      <c r="O79" s="1577"/>
      <c r="P79" s="1577"/>
      <c r="Q79" s="1577"/>
    </row>
    <row r="80" spans="1:28">
      <c r="A80" s="1577"/>
      <c r="B80" s="1577"/>
      <c r="C80" s="1577"/>
      <c r="D80" s="1577"/>
      <c r="E80" s="1577"/>
      <c r="F80" s="1577"/>
      <c r="G80" s="1577"/>
      <c r="H80" s="1577"/>
      <c r="I80" s="1577"/>
      <c r="J80" s="1577"/>
      <c r="K80" s="1577"/>
      <c r="L80" s="1577"/>
      <c r="M80" s="1577"/>
      <c r="N80" s="1577"/>
      <c r="O80" s="1577"/>
      <c r="P80" s="1577"/>
      <c r="Q80" s="1577"/>
    </row>
    <row r="81" spans="1:17">
      <c r="A81" s="1577"/>
      <c r="B81" s="1577"/>
      <c r="C81" s="1577"/>
      <c r="D81" s="1577"/>
      <c r="E81" s="1577"/>
      <c r="F81" s="1577"/>
      <c r="G81" s="1577"/>
      <c r="H81" s="1577"/>
      <c r="I81" s="1577"/>
      <c r="J81" s="1577"/>
      <c r="K81" s="1577"/>
      <c r="L81" s="1577"/>
      <c r="M81" s="1577"/>
      <c r="N81" s="1577"/>
      <c r="O81" s="1577"/>
      <c r="P81" s="1577"/>
      <c r="Q81" s="1577"/>
    </row>
  </sheetData>
  <mergeCells count="2">
    <mergeCell ref="B2:T3"/>
    <mergeCell ref="B5:T5"/>
  </mergeCells>
  <hyperlinks>
    <hyperlink ref="A1" location="Index!A1" display="Back to index"/>
  </hyperlinks>
  <pageMargins left="0.7" right="0.7" top="0.75" bottom="0.75" header="0.3" footer="0.3"/>
  <pageSetup paperSize="9" orientation="portrait" horizontalDpi="4294967292" verticalDpi="429496729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B81"/>
  <sheetViews>
    <sheetView workbookViewId="0">
      <pane xSplit="1" ySplit="7" topLeftCell="B8" activePane="bottomRight" state="frozen"/>
      <selection pane="topRight"/>
      <selection pane="bottomLeft"/>
      <selection pane="bottomRight" activeCell="C32" sqref="C32"/>
    </sheetView>
  </sheetViews>
  <sheetFormatPr baseColWidth="10" defaultColWidth="9.140625" defaultRowHeight="15"/>
  <cols>
    <col min="1" max="1" width="9.140625" style="1254"/>
    <col min="2" max="2" width="11.140625" style="1254" customWidth="1"/>
    <col min="3" max="3" width="13.7109375" style="1254" customWidth="1"/>
    <col min="4" max="4" width="9.85546875" style="1254" customWidth="1"/>
    <col min="5" max="12" width="11.42578125" style="1254" customWidth="1"/>
    <col min="13" max="14" width="12.42578125" style="1254" customWidth="1"/>
    <col min="15" max="15" width="11.7109375" style="1254" customWidth="1"/>
    <col min="16" max="16" width="12.5703125" style="1254" customWidth="1"/>
    <col min="17" max="17" width="12.28515625" style="1254" customWidth="1"/>
    <col min="18" max="18" width="13" style="1254" customWidth="1"/>
    <col min="19" max="19" width="12.5703125" style="1254" customWidth="1"/>
    <col min="20" max="20" width="11.7109375" style="1254" customWidth="1"/>
    <col min="21" max="22" width="9.140625" style="1254"/>
    <col min="23" max="26" width="12.7109375" style="1254" customWidth="1"/>
    <col min="27" max="16384" width="9.140625" style="1254"/>
  </cols>
  <sheetData>
    <row r="1" spans="1:26" ht="15.75" thickBot="1">
      <c r="A1" s="13" t="s">
        <v>22</v>
      </c>
      <c r="B1" s="29"/>
      <c r="C1" s="29"/>
      <c r="D1" s="29"/>
      <c r="E1" s="29"/>
      <c r="F1" s="29"/>
      <c r="G1" s="29"/>
      <c r="H1" s="29"/>
      <c r="I1" s="29"/>
      <c r="J1" s="29"/>
      <c r="K1" s="29"/>
      <c r="L1" s="29"/>
      <c r="M1" s="29"/>
      <c r="N1" s="29"/>
    </row>
    <row r="2" spans="1:26" ht="16.5" customHeight="1">
      <c r="A2" s="29"/>
      <c r="B2" s="1797" t="s">
        <v>1459</v>
      </c>
      <c r="C2" s="1798"/>
      <c r="D2" s="1798"/>
      <c r="E2" s="1798"/>
      <c r="F2" s="1798"/>
      <c r="G2" s="1798"/>
      <c r="H2" s="1798"/>
      <c r="I2" s="1798"/>
      <c r="J2" s="1798"/>
      <c r="K2" s="1798"/>
      <c r="L2" s="1798"/>
      <c r="M2" s="1798"/>
      <c r="N2" s="1798"/>
      <c r="O2" s="1798"/>
      <c r="P2" s="1798"/>
      <c r="Q2" s="1798"/>
      <c r="R2" s="1798"/>
      <c r="S2" s="1798"/>
      <c r="T2" s="1799"/>
    </row>
    <row r="3" spans="1:26" ht="15.75" customHeight="1">
      <c r="A3" s="46"/>
      <c r="B3" s="1923"/>
      <c r="C3" s="1924"/>
      <c r="D3" s="1924"/>
      <c r="E3" s="1924"/>
      <c r="F3" s="1924"/>
      <c r="G3" s="1924"/>
      <c r="H3" s="1924"/>
      <c r="I3" s="1924"/>
      <c r="J3" s="1924"/>
      <c r="K3" s="1924"/>
      <c r="L3" s="1924"/>
      <c r="M3" s="1924"/>
      <c r="N3" s="1924"/>
      <c r="O3" s="1924"/>
      <c r="P3" s="1924"/>
      <c r="Q3" s="1924"/>
      <c r="R3" s="1924"/>
      <c r="S3" s="1924"/>
      <c r="T3" s="1925"/>
    </row>
    <row r="4" spans="1:26">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372" t="s">
        <v>6</v>
      </c>
    </row>
    <row r="5" spans="1:26" ht="15.75" thickBot="1">
      <c r="A5" s="43"/>
      <c r="B5" s="2143" t="s">
        <v>812</v>
      </c>
      <c r="C5" s="2144"/>
      <c r="D5" s="2144"/>
      <c r="E5" s="2144"/>
      <c r="F5" s="2144"/>
      <c r="G5" s="2144"/>
      <c r="H5" s="2144"/>
      <c r="I5" s="2144"/>
      <c r="J5" s="2144"/>
      <c r="K5" s="2144"/>
      <c r="L5" s="2144"/>
      <c r="M5" s="2144"/>
      <c r="N5" s="2144"/>
      <c r="O5" s="2144"/>
      <c r="P5" s="2144"/>
      <c r="Q5" s="2144"/>
      <c r="R5" s="2144"/>
      <c r="S5" s="2144"/>
      <c r="T5" s="2145"/>
    </row>
    <row r="6" spans="1:26" ht="63.75" customHeight="1" thickBot="1">
      <c r="A6" s="42"/>
      <c r="B6" s="1715" t="s">
        <v>1338</v>
      </c>
      <c r="C6" s="1714" t="s">
        <v>1334</v>
      </c>
      <c r="D6" s="1714" t="s">
        <v>1296</v>
      </c>
      <c r="E6" s="1714" t="s">
        <v>28</v>
      </c>
      <c r="F6" s="1720" t="s">
        <v>1348</v>
      </c>
      <c r="G6" s="1715" t="s">
        <v>1471</v>
      </c>
      <c r="H6" s="1714" t="s">
        <v>1334</v>
      </c>
      <c r="I6" s="1714" t="s">
        <v>28</v>
      </c>
      <c r="J6" s="1723" t="s">
        <v>1466</v>
      </c>
      <c r="K6" s="1725" t="s">
        <v>1461</v>
      </c>
      <c r="L6" s="1725" t="s">
        <v>1467</v>
      </c>
      <c r="M6" s="1723" t="s">
        <v>1468</v>
      </c>
      <c r="N6" s="1727" t="s">
        <v>1469</v>
      </c>
      <c r="O6" s="1715" t="s">
        <v>1339</v>
      </c>
      <c r="P6" s="1723" t="s">
        <v>1340</v>
      </c>
      <c r="Q6" s="1734" t="s">
        <v>1341</v>
      </c>
      <c r="R6" s="1723" t="s">
        <v>1342</v>
      </c>
      <c r="S6" s="1734" t="s">
        <v>1343</v>
      </c>
      <c r="T6" s="1727" t="s">
        <v>1344</v>
      </c>
      <c r="W6" s="1705" t="s">
        <v>1472</v>
      </c>
      <c r="X6" s="1705" t="s">
        <v>1472</v>
      </c>
      <c r="Y6" s="1705" t="s">
        <v>1473</v>
      </c>
      <c r="Z6" s="1705" t="s">
        <v>1474</v>
      </c>
    </row>
    <row r="7" spans="1:26" ht="15.75" thickBot="1">
      <c r="A7" s="42" t="s">
        <v>744</v>
      </c>
      <c r="B7" s="1750" t="s">
        <v>1520</v>
      </c>
      <c r="C7" s="1713"/>
      <c r="D7" s="1713"/>
      <c r="E7" s="1713"/>
      <c r="F7" s="1721"/>
      <c r="G7" s="1742"/>
      <c r="H7" s="1713"/>
      <c r="I7" s="1713"/>
      <c r="J7" s="1724"/>
      <c r="K7" s="1726"/>
      <c r="L7" s="1726"/>
      <c r="M7" s="1724"/>
      <c r="N7" s="1728"/>
      <c r="O7" s="1716"/>
      <c r="P7" s="1724"/>
      <c r="Q7" s="1709"/>
      <c r="R7" s="1724"/>
      <c r="S7" s="1709"/>
      <c r="T7" s="1728"/>
    </row>
    <row r="8" spans="1:26" ht="15.75" hidden="1" customHeight="1" thickBot="1">
      <c r="A8" s="28">
        <v>1949</v>
      </c>
      <c r="B8" s="1745"/>
      <c r="C8" s="1746"/>
      <c r="D8" s="1746"/>
      <c r="E8" s="1746"/>
      <c r="F8" s="1747"/>
      <c r="G8" s="1745"/>
      <c r="H8" s="1748"/>
      <c r="I8" s="1748"/>
      <c r="J8" s="1748"/>
      <c r="K8" s="1748"/>
      <c r="L8" s="1746"/>
      <c r="M8" s="1746"/>
      <c r="N8" s="1747"/>
      <c r="O8" s="1749"/>
      <c r="P8" s="1746"/>
      <c r="Q8" s="1746"/>
      <c r="R8" s="1746"/>
      <c r="S8" s="1746"/>
      <c r="T8" s="1733"/>
    </row>
    <row r="9" spans="1:26" hidden="1">
      <c r="A9" s="28">
        <v>1950</v>
      </c>
      <c r="B9" s="67"/>
      <c r="C9" s="33"/>
      <c r="D9" s="33"/>
      <c r="E9" s="33"/>
      <c r="F9" s="36"/>
      <c r="G9" s="67"/>
      <c r="H9" s="1692"/>
      <c r="I9" s="1692"/>
      <c r="J9" s="1692"/>
      <c r="K9" s="1692"/>
      <c r="L9" s="33"/>
      <c r="M9" s="33"/>
      <c r="N9" s="36"/>
      <c r="O9" s="37"/>
      <c r="P9" s="33"/>
      <c r="Q9" s="33"/>
      <c r="R9" s="33"/>
      <c r="S9" s="33"/>
      <c r="T9" s="36"/>
    </row>
    <row r="10" spans="1:26" hidden="1">
      <c r="A10" s="28">
        <v>1951</v>
      </c>
      <c r="B10" s="67"/>
      <c r="C10" s="33"/>
      <c r="D10" s="33"/>
      <c r="E10" s="33"/>
      <c r="F10" s="36"/>
      <c r="G10" s="67"/>
      <c r="H10" s="1692"/>
      <c r="I10" s="1692"/>
      <c r="J10" s="1692"/>
      <c r="K10" s="1692"/>
      <c r="L10" s="33"/>
      <c r="M10" s="33"/>
      <c r="N10" s="36"/>
      <c r="O10" s="37"/>
      <c r="P10" s="33"/>
      <c r="Q10" s="33"/>
      <c r="R10" s="33"/>
      <c r="S10" s="33"/>
      <c r="T10" s="36"/>
    </row>
    <row r="11" spans="1:26" hidden="1">
      <c r="A11" s="28">
        <v>1952</v>
      </c>
      <c r="B11" s="67"/>
      <c r="C11" s="33"/>
      <c r="D11" s="33"/>
      <c r="E11" s="33"/>
      <c r="F11" s="36"/>
      <c r="G11" s="67"/>
      <c r="H11" s="1692"/>
      <c r="I11" s="1692"/>
      <c r="J11" s="1692"/>
      <c r="K11" s="1692"/>
      <c r="L11" s="33"/>
      <c r="M11" s="33"/>
      <c r="N11" s="36"/>
      <c r="O11" s="37"/>
      <c r="P11" s="33"/>
      <c r="Q11" s="33"/>
      <c r="R11" s="33"/>
      <c r="S11" s="33"/>
      <c r="T11" s="36"/>
    </row>
    <row r="12" spans="1:26" hidden="1">
      <c r="A12" s="28">
        <v>1953</v>
      </c>
      <c r="B12" s="67"/>
      <c r="C12" s="33"/>
      <c r="D12" s="33"/>
      <c r="E12" s="33"/>
      <c r="F12" s="36"/>
      <c r="G12" s="67"/>
      <c r="H12" s="1692"/>
      <c r="I12" s="1692"/>
      <c r="J12" s="1692"/>
      <c r="K12" s="1692"/>
      <c r="L12" s="33"/>
      <c r="M12" s="33"/>
      <c r="N12" s="36"/>
      <c r="O12" s="37"/>
      <c r="P12" s="33"/>
      <c r="Q12" s="33"/>
      <c r="R12" s="33"/>
      <c r="S12" s="33"/>
      <c r="T12" s="36"/>
    </row>
    <row r="13" spans="1:26" hidden="1">
      <c r="A13" s="28">
        <v>1954</v>
      </c>
      <c r="B13" s="67"/>
      <c r="C13" s="33"/>
      <c r="D13" s="33"/>
      <c r="E13" s="33"/>
      <c r="F13" s="36"/>
      <c r="G13" s="67"/>
      <c r="H13" s="1692"/>
      <c r="I13" s="1692"/>
      <c r="J13" s="1692"/>
      <c r="K13" s="1692"/>
      <c r="L13" s="33"/>
      <c r="M13" s="33"/>
      <c r="N13" s="36"/>
      <c r="O13" s="37"/>
      <c r="P13" s="33"/>
      <c r="Q13" s="33"/>
      <c r="R13" s="33"/>
      <c r="S13" s="33"/>
      <c r="T13" s="36"/>
    </row>
    <row r="14" spans="1:26" hidden="1">
      <c r="A14" s="28">
        <v>1955</v>
      </c>
      <c r="B14" s="67"/>
      <c r="C14" s="33"/>
      <c r="D14" s="33"/>
      <c r="E14" s="33"/>
      <c r="F14" s="36"/>
      <c r="G14" s="67"/>
      <c r="H14" s="1692"/>
      <c r="I14" s="1692"/>
      <c r="J14" s="1692"/>
      <c r="K14" s="1692"/>
      <c r="L14" s="33"/>
      <c r="M14" s="33"/>
      <c r="N14" s="36"/>
      <c r="O14" s="37"/>
      <c r="P14" s="33"/>
      <c r="Q14" s="33"/>
      <c r="R14" s="33"/>
      <c r="S14" s="33"/>
      <c r="T14" s="36"/>
    </row>
    <row r="15" spans="1:26" hidden="1">
      <c r="A15" s="28">
        <v>1956</v>
      </c>
      <c r="B15" s="67"/>
      <c r="C15" s="33"/>
      <c r="D15" s="33"/>
      <c r="E15" s="33"/>
      <c r="F15" s="36"/>
      <c r="G15" s="67"/>
      <c r="H15" s="1692"/>
      <c r="I15" s="1692"/>
      <c r="J15" s="1692"/>
      <c r="K15" s="1692"/>
      <c r="L15" s="33"/>
      <c r="M15" s="33"/>
      <c r="N15" s="36"/>
      <c r="O15" s="37"/>
      <c r="P15" s="33"/>
      <c r="Q15" s="33"/>
      <c r="R15" s="33"/>
      <c r="S15" s="33"/>
      <c r="T15" s="36"/>
    </row>
    <row r="16" spans="1:26" hidden="1">
      <c r="A16" s="28">
        <v>1957</v>
      </c>
      <c r="B16" s="67"/>
      <c r="C16" s="33"/>
      <c r="D16" s="33"/>
      <c r="E16" s="33"/>
      <c r="F16" s="36"/>
      <c r="G16" s="67"/>
      <c r="H16" s="1692"/>
      <c r="I16" s="1692"/>
      <c r="J16" s="1692"/>
      <c r="K16" s="1692"/>
      <c r="L16" s="33"/>
      <c r="M16" s="33"/>
      <c r="N16" s="36"/>
      <c r="O16" s="37"/>
      <c r="P16" s="33"/>
      <c r="Q16" s="33"/>
      <c r="R16" s="33"/>
      <c r="S16" s="33"/>
      <c r="T16" s="36"/>
    </row>
    <row r="17" spans="1:26" hidden="1">
      <c r="A17" s="28">
        <v>1958</v>
      </c>
      <c r="B17" s="67"/>
      <c r="C17" s="33"/>
      <c r="D17" s="33"/>
      <c r="E17" s="33"/>
      <c r="F17" s="36"/>
      <c r="G17" s="67"/>
      <c r="H17" s="1692"/>
      <c r="I17" s="1692"/>
      <c r="J17" s="1692"/>
      <c r="K17" s="1692"/>
      <c r="L17" s="33"/>
      <c r="M17" s="33"/>
      <c r="N17" s="36"/>
      <c r="O17" s="37"/>
      <c r="P17" s="33"/>
      <c r="Q17" s="33"/>
      <c r="R17" s="33"/>
      <c r="S17" s="33"/>
      <c r="T17" s="36"/>
    </row>
    <row r="18" spans="1:26" hidden="1">
      <c r="A18" s="28">
        <v>1959</v>
      </c>
      <c r="B18" s="67"/>
      <c r="C18" s="33"/>
      <c r="D18" s="33"/>
      <c r="E18" s="33"/>
      <c r="F18" s="36"/>
      <c r="G18" s="67"/>
      <c r="H18" s="1692"/>
      <c r="I18" s="1692"/>
      <c r="J18" s="1692"/>
      <c r="K18" s="1692"/>
      <c r="L18" s="33"/>
      <c r="M18" s="33"/>
      <c r="N18" s="36"/>
      <c r="O18" s="37"/>
      <c r="P18" s="33"/>
      <c r="Q18" s="33"/>
      <c r="R18" s="33"/>
      <c r="S18" s="33"/>
      <c r="T18" s="36"/>
    </row>
    <row r="19" spans="1:26" hidden="1">
      <c r="A19" s="28">
        <v>1960</v>
      </c>
      <c r="B19" s="67"/>
      <c r="C19" s="33"/>
      <c r="D19" s="33"/>
      <c r="E19" s="33"/>
      <c r="F19" s="36"/>
      <c r="G19" s="67"/>
      <c r="H19" s="1692"/>
      <c r="I19" s="1692"/>
      <c r="J19" s="1692"/>
      <c r="K19" s="1692"/>
      <c r="L19" s="33"/>
      <c r="M19" s="33"/>
      <c r="N19" s="36"/>
      <c r="O19" s="37"/>
      <c r="P19" s="33"/>
      <c r="Q19" s="33"/>
      <c r="R19" s="33"/>
      <c r="S19" s="33"/>
      <c r="T19" s="36"/>
    </row>
    <row r="20" spans="1:26" hidden="1">
      <c r="A20" s="28">
        <v>1961</v>
      </c>
      <c r="B20" s="67"/>
      <c r="C20" s="33"/>
      <c r="D20" s="33"/>
      <c r="E20" s="33"/>
      <c r="F20" s="36"/>
      <c r="G20" s="67"/>
      <c r="H20" s="1692"/>
      <c r="I20" s="1692"/>
      <c r="J20" s="1692"/>
      <c r="K20" s="1692"/>
      <c r="L20" s="33"/>
      <c r="M20" s="33"/>
      <c r="N20" s="36"/>
      <c r="O20" s="37"/>
      <c r="P20" s="33"/>
      <c r="Q20" s="33"/>
      <c r="R20" s="33"/>
      <c r="S20" s="33"/>
      <c r="T20" s="36"/>
    </row>
    <row r="21" spans="1:26" hidden="1">
      <c r="A21" s="28">
        <v>1962</v>
      </c>
      <c r="B21" s="67"/>
      <c r="C21" s="33"/>
      <c r="D21" s="33"/>
      <c r="E21" s="33"/>
      <c r="F21" s="36"/>
      <c r="G21" s="67"/>
      <c r="H21" s="1692"/>
      <c r="I21" s="1692"/>
      <c r="J21" s="1692"/>
      <c r="K21" s="1692"/>
      <c r="L21" s="33"/>
      <c r="M21" s="33"/>
      <c r="N21" s="36"/>
      <c r="O21" s="37"/>
      <c r="P21" s="33"/>
      <c r="Q21" s="33"/>
      <c r="R21" s="33"/>
      <c r="S21" s="33"/>
      <c r="T21" s="36"/>
    </row>
    <row r="22" spans="1:26" hidden="1">
      <c r="A22" s="28">
        <v>1963</v>
      </c>
      <c r="B22" s="67"/>
      <c r="C22" s="33"/>
      <c r="D22" s="33"/>
      <c r="E22" s="33"/>
      <c r="F22" s="36"/>
      <c r="G22" s="67"/>
      <c r="H22" s="1692"/>
      <c r="I22" s="1692"/>
      <c r="J22" s="1692"/>
      <c r="K22" s="1692"/>
      <c r="L22" s="33"/>
      <c r="M22" s="33"/>
      <c r="N22" s="36"/>
      <c r="O22" s="37"/>
      <c r="P22" s="33"/>
      <c r="Q22" s="33"/>
      <c r="R22" s="33"/>
      <c r="S22" s="33"/>
      <c r="T22" s="36"/>
    </row>
    <row r="23" spans="1:26" hidden="1">
      <c r="A23" s="28">
        <v>1964</v>
      </c>
      <c r="B23" s="67"/>
      <c r="C23" s="33"/>
      <c r="D23" s="33"/>
      <c r="E23" s="33"/>
      <c r="F23" s="36"/>
      <c r="G23" s="67"/>
      <c r="H23" s="1692"/>
      <c r="I23" s="1692"/>
      <c r="J23" s="1692"/>
      <c r="K23" s="1692"/>
      <c r="L23" s="33"/>
      <c r="M23" s="33"/>
      <c r="N23" s="36"/>
      <c r="O23" s="37"/>
      <c r="P23" s="33"/>
      <c r="Q23" s="33"/>
      <c r="R23" s="33"/>
      <c r="S23" s="33"/>
      <c r="T23" s="36"/>
    </row>
    <row r="24" spans="1:26" hidden="1">
      <c r="A24" s="28">
        <v>1965</v>
      </c>
      <c r="B24" s="67"/>
      <c r="C24" s="33"/>
      <c r="D24" s="33"/>
      <c r="E24" s="33"/>
      <c r="F24" s="36"/>
      <c r="G24" s="67"/>
      <c r="H24" s="1692"/>
      <c r="I24" s="1692"/>
      <c r="J24" s="1692"/>
      <c r="K24" s="1692"/>
      <c r="L24" s="33"/>
      <c r="M24" s="33"/>
      <c r="N24" s="36"/>
      <c r="O24" s="37"/>
      <c r="P24" s="33"/>
      <c r="Q24" s="33"/>
      <c r="R24" s="33"/>
      <c r="S24" s="33"/>
      <c r="T24" s="36"/>
    </row>
    <row r="25" spans="1:26" hidden="1">
      <c r="A25" s="28">
        <v>1966</v>
      </c>
      <c r="B25" s="67"/>
      <c r="C25" s="33"/>
      <c r="D25" s="33"/>
      <c r="E25" s="33"/>
      <c r="F25" s="36"/>
      <c r="G25" s="67"/>
      <c r="H25" s="1692"/>
      <c r="I25" s="1692"/>
      <c r="J25" s="1692"/>
      <c r="K25" s="1692"/>
      <c r="L25" s="33"/>
      <c r="M25" s="33"/>
      <c r="N25" s="36"/>
      <c r="O25" s="37"/>
      <c r="P25" s="33"/>
      <c r="Q25" s="33"/>
      <c r="R25" s="33"/>
      <c r="S25" s="33"/>
      <c r="T25" s="36"/>
    </row>
    <row r="26" spans="1:26" hidden="1">
      <c r="A26" s="28">
        <v>1967</v>
      </c>
      <c r="B26" s="67"/>
      <c r="C26" s="33"/>
      <c r="D26" s="33"/>
      <c r="E26" s="33"/>
      <c r="F26" s="36"/>
      <c r="G26" s="67"/>
      <c r="H26" s="1692"/>
      <c r="I26" s="1692"/>
      <c r="J26" s="1692"/>
      <c r="K26" s="1692"/>
      <c r="L26" s="33"/>
      <c r="M26" s="33"/>
      <c r="N26" s="36"/>
      <c r="O26" s="37"/>
      <c r="P26" s="33"/>
      <c r="Q26" s="33"/>
      <c r="R26" s="33"/>
      <c r="S26" s="33"/>
      <c r="T26" s="36"/>
    </row>
    <row r="27" spans="1:26" hidden="1">
      <c r="A27" s="28">
        <v>1968</v>
      </c>
      <c r="B27" s="67"/>
      <c r="C27" s="33"/>
      <c r="D27" s="33"/>
      <c r="E27" s="33"/>
      <c r="F27" s="36"/>
      <c r="G27" s="67"/>
      <c r="H27" s="1692"/>
      <c r="I27" s="1692"/>
      <c r="J27" s="1692"/>
      <c r="K27" s="1692"/>
      <c r="L27" s="33"/>
      <c r="M27" s="33"/>
      <c r="N27" s="36"/>
      <c r="O27" s="37"/>
      <c r="P27" s="33"/>
      <c r="Q27" s="33"/>
      <c r="R27" s="33"/>
      <c r="S27" s="33"/>
      <c r="T27" s="36"/>
    </row>
    <row r="28" spans="1:26" hidden="1">
      <c r="A28" s="28">
        <v>1969</v>
      </c>
      <c r="B28" s="67"/>
      <c r="C28" s="33"/>
      <c r="D28" s="33"/>
      <c r="E28" s="33"/>
      <c r="F28" s="36"/>
      <c r="G28" s="67"/>
      <c r="H28" s="1692"/>
      <c r="I28" s="1692"/>
      <c r="J28" s="1692"/>
      <c r="K28" s="1692"/>
      <c r="L28" s="33"/>
      <c r="M28" s="33"/>
      <c r="N28" s="36"/>
      <c r="O28" s="37"/>
      <c r="P28" s="33"/>
      <c r="Q28" s="33"/>
      <c r="R28" s="33"/>
      <c r="S28" s="33"/>
      <c r="T28" s="36"/>
    </row>
    <row r="29" spans="1:26">
      <c r="A29" s="28">
        <v>1970</v>
      </c>
      <c r="B29" s="1690">
        <f>A29a!B29/Dataincome!$F82</f>
        <v>0.42162735075651803</v>
      </c>
      <c r="C29" s="129">
        <f>A29a!C29/Dataincome!$F82</f>
        <v>0.51677171950531908</v>
      </c>
      <c r="D29" s="129">
        <f>A29a!D29/Dataincome!$F82</f>
        <v>0.51702888119181067</v>
      </c>
      <c r="E29" s="129">
        <f>A29a!E29/Dataincome!$F82</f>
        <v>0.42188451244300962</v>
      </c>
      <c r="F29" s="77">
        <f>A29a!F29</f>
        <v>0.11903789537923788</v>
      </c>
      <c r="G29" s="1690">
        <f>A29a!G29/Dataincome!$F82</f>
        <v>1.6396426211239759</v>
      </c>
      <c r="H29" s="1693">
        <f>A29a!H29/Dataincome!$F82</f>
        <v>1.3190552709265291</v>
      </c>
      <c r="I29" s="1693">
        <f>A29a!I29/Dataincome!$F82</f>
        <v>3.1353801837107667</v>
      </c>
      <c r="J29" s="1693">
        <f>A29a!J29/Dataincome!$F82</f>
        <v>2.8147928335133203</v>
      </c>
      <c r="K29" s="1691">
        <f>A29a!K29/Dataincome!$F82</f>
        <v>1.0177960202477636</v>
      </c>
      <c r="L29" s="1691">
        <f>A29a!L29/Dataincome!$F82</f>
        <v>0.62184660087621224</v>
      </c>
      <c r="M29" s="1693">
        <f>A29a!M29</f>
        <v>0.62074259789005959</v>
      </c>
      <c r="N29" s="1694">
        <f>A29a!N29</f>
        <v>0.17556572286930303</v>
      </c>
      <c r="O29" s="1690">
        <f>A29a!O29/Dataincome!$F82</f>
        <v>0.11159744154662753</v>
      </c>
      <c r="P29" s="129">
        <f>A29a!P29/Dataincome!$F82</f>
        <v>0.29514839467555426</v>
      </c>
      <c r="Q29" s="129">
        <f>A29a!Q29/Dataincome!$F82</f>
        <v>8.4444227105115136E-2</v>
      </c>
      <c r="R29" s="129">
        <f>A29a!R29/Dataincome!$F82</f>
        <v>0.18355095312892672</v>
      </c>
      <c r="S29" s="129">
        <f>A29a!S29/Dataincome!$F82</f>
        <v>5.7586019704501411E-2</v>
      </c>
      <c r="T29" s="77">
        <f t="shared" ref="T29:T72" si="0">O29</f>
        <v>0.11159744154662753</v>
      </c>
      <c r="W29" s="1706">
        <f>A28b!F29+A28b!J29+A29b!E29+A29b!I29</f>
        <v>4.6636336759445882</v>
      </c>
      <c r="X29" s="1706">
        <f>A28b!E29+A28b!I29+A29b!D29+A29b!J29+A29b!K29</f>
        <v>4.5348480721420472</v>
      </c>
      <c r="Y29" s="1706">
        <f>W29-X29</f>
        <v>0.128785603802541</v>
      </c>
      <c r="Z29" s="1707">
        <f>Y29-O29</f>
        <v>1.7188162255913478E-2</v>
      </c>
    </row>
    <row r="30" spans="1:26">
      <c r="A30" s="28">
        <v>1971</v>
      </c>
      <c r="B30" s="1690">
        <f>A29a!B30/Dataincome!$F83</f>
        <v>0.44268599856049751</v>
      </c>
      <c r="C30" s="129">
        <f>A29a!C30/Dataincome!$F83</f>
        <v>0.52701081381936388</v>
      </c>
      <c r="D30" s="129">
        <f>A29a!D30/Dataincome!$F83</f>
        <v>0.47980385813911824</v>
      </c>
      <c r="E30" s="129">
        <f>A29a!E30/Dataincome!$F83</f>
        <v>0.39547904288025187</v>
      </c>
      <c r="F30" s="77">
        <f>A29a!F30</f>
        <v>0.12645992511920029</v>
      </c>
      <c r="G30" s="1690">
        <f>A29a!G30/Dataincome!$F83</f>
        <v>1.5199326247553295</v>
      </c>
      <c r="H30" s="1693">
        <f>A29a!H30/Dataincome!$F83</f>
        <v>1.3199854627520688</v>
      </c>
      <c r="I30" s="1693">
        <f>A29a!I30/Dataincome!$F83</f>
        <v>3.0739387488714143</v>
      </c>
      <c r="J30" s="1693">
        <f>A29a!J30/Dataincome!$F83</f>
        <v>2.8739915868681538</v>
      </c>
      <c r="K30" s="1691">
        <f>A29a!K30/Dataincome!$F83</f>
        <v>0.86680444152418179</v>
      </c>
      <c r="L30" s="1691">
        <f>A29a!L30/Dataincome!$F83</f>
        <v>0.65312818323114774</v>
      </c>
      <c r="M30" s="1693">
        <f>A29a!M30</f>
        <v>0.57029135858157876</v>
      </c>
      <c r="N30" s="1694">
        <f>A29a!N30</f>
        <v>0.18657590575086344</v>
      </c>
      <c r="O30" s="1690">
        <f>A29a!O30/Dataincome!$F83</f>
        <v>0.13151882473140569</v>
      </c>
      <c r="P30" s="129">
        <f>A29a!P30/Dataincome!$F83</f>
        <v>0.32646192494172355</v>
      </c>
      <c r="Q30" s="129">
        <f>A29a!Q30/Dataincome!$F83</f>
        <v>8.0251194019923269E-2</v>
      </c>
      <c r="R30" s="129">
        <f>A29a!R30/Dataincome!$F83</f>
        <v>0.19494310021031785</v>
      </c>
      <c r="S30" s="129">
        <f>A29a!S30/Dataincome!$F83</f>
        <v>5.2343449216582384E-2</v>
      </c>
      <c r="T30" s="77">
        <f t="shared" si="0"/>
        <v>0.13151882473140569</v>
      </c>
      <c r="W30" s="1706">
        <f>A28b!F30+A28b!J30+A29b!E30+A29b!I30</f>
        <v>4.5465835962379826</v>
      </c>
      <c r="X30" s="1706">
        <f>A28b!E30+A28b!I30+A29b!D30+A29b!J30+A29b!K30</f>
        <v>4.4130404305959017</v>
      </c>
      <c r="Y30" s="1706">
        <f t="shared" ref="Y30:Y73" si="1">W30-X30</f>
        <v>0.13354316564208091</v>
      </c>
      <c r="Z30" s="1707">
        <f t="shared" ref="Z30:Z73" si="2">Y30-O30</f>
        <v>2.0243409106752153E-3</v>
      </c>
    </row>
    <row r="31" spans="1:26">
      <c r="A31" s="28">
        <v>1972</v>
      </c>
      <c r="B31" s="1690">
        <f>A29a!B31/Dataincome!$F84</f>
        <v>0.46687191673110406</v>
      </c>
      <c r="C31" s="129">
        <f>A29a!C31/Dataincome!$F84</f>
        <v>0.53920541367047259</v>
      </c>
      <c r="D31" s="129">
        <f>A29a!D31/Dataincome!$F84</f>
        <v>0.44997283038001262</v>
      </c>
      <c r="E31" s="129">
        <f>A29a!E31/Dataincome!$F84</f>
        <v>0.3776393334406441</v>
      </c>
      <c r="F31" s="77">
        <f>A29a!F31</f>
        <v>0.13153430939364097</v>
      </c>
      <c r="G31" s="1690">
        <f>A29a!G31/Dataincome!$F84</f>
        <v>1.5251922731846783</v>
      </c>
      <c r="H31" s="1693">
        <f>A29a!H31/Dataincome!$F84</f>
        <v>1.3244343944979404</v>
      </c>
      <c r="I31" s="1693">
        <f>A29a!I31/Dataincome!$F84</f>
        <v>3.2041436307250364</v>
      </c>
      <c r="J31" s="1693">
        <f>A29a!J31/Dataincome!$F84</f>
        <v>3.0033857520382989</v>
      </c>
      <c r="K31" s="1691">
        <f>A29a!K31/Dataincome!$F84</f>
        <v>0.87438393504599754</v>
      </c>
      <c r="L31" s="1691">
        <f>A29a!L31/Dataincome!$F84</f>
        <v>0.65080833813868078</v>
      </c>
      <c r="M31" s="1693">
        <f>A29a!M31</f>
        <v>0.57329423340195651</v>
      </c>
      <c r="N31" s="1694">
        <f>A29a!N31</f>
        <v>0.18335569614909639</v>
      </c>
      <c r="O31" s="1690">
        <f>A29a!O31/Dataincome!$F84</f>
        <v>0.14745032784982334</v>
      </c>
      <c r="P31" s="129">
        <f>A29a!P31/Dataincome!$F84</f>
        <v>0.36713882694411126</v>
      </c>
      <c r="Q31" s="129">
        <f>A29a!Q31/Dataincome!$F84</f>
        <v>7.9252215102559878E-2</v>
      </c>
      <c r="R31" s="129">
        <f>A29a!R31/Dataincome!$F84</f>
        <v>0.21968849909428792</v>
      </c>
      <c r="S31" s="129">
        <f>A29a!S31/Dataincome!$F84</f>
        <v>5.3384695862155017E-2</v>
      </c>
      <c r="T31" s="77">
        <f t="shared" si="0"/>
        <v>0.14745032784982334</v>
      </c>
      <c r="W31" s="1706">
        <f>A28b!F31+A28b!J31+A29b!E31+A29b!I31</f>
        <v>4.6831895454275099</v>
      </c>
      <c r="X31" s="1706">
        <f>A28b!E31+A28b!I31+A29b!D31+A29b!J31+A29b!K31</f>
        <v>4.5389135437958981</v>
      </c>
      <c r="Y31" s="1706">
        <f t="shared" si="1"/>
        <v>0.14427600163161181</v>
      </c>
      <c r="Z31" s="1707">
        <f t="shared" si="2"/>
        <v>-3.1743262182115373E-3</v>
      </c>
    </row>
    <row r="32" spans="1:26">
      <c r="A32" s="28">
        <v>1973</v>
      </c>
      <c r="B32" s="1690">
        <f>A29a!B32/Dataincome!$F85</f>
        <v>0.47812104836534308</v>
      </c>
      <c r="C32" s="129">
        <f>A29a!C32/Dataincome!$F85</f>
        <v>0.54388112358003682</v>
      </c>
      <c r="D32" s="129">
        <f>A29a!D32/Dataincome!$F85</f>
        <v>0.41481967943474707</v>
      </c>
      <c r="E32" s="129">
        <f>A29a!E32/Dataincome!$F85</f>
        <v>0.34905960422005333</v>
      </c>
      <c r="F32" s="77">
        <f>A29a!F32</f>
        <v>0.13504954496410909</v>
      </c>
      <c r="G32" s="1690">
        <f>A29a!G32/Dataincome!$F85</f>
        <v>1.5793307352309101</v>
      </c>
      <c r="H32" s="1693">
        <f>A29a!H32/Dataincome!$F85</f>
        <v>1.3232200142702519</v>
      </c>
      <c r="I32" s="1693">
        <f>A29a!I32/Dataincome!$F85</f>
        <v>3.3182698602071148</v>
      </c>
      <c r="J32" s="1693">
        <f>A29a!J32/Dataincome!$F85</f>
        <v>3.0621591392464564</v>
      </c>
      <c r="K32" s="1691">
        <f>A29a!K32/Dataincome!$F85</f>
        <v>0.92658788353735155</v>
      </c>
      <c r="L32" s="1691">
        <f>A29a!L32/Dataincome!$F85</f>
        <v>0.65274285169355861</v>
      </c>
      <c r="M32" s="1693">
        <f>A29a!M32</f>
        <v>0.58669654358488588</v>
      </c>
      <c r="N32" s="1694">
        <f>A29a!N32</f>
        <v>0.18437302729335317</v>
      </c>
      <c r="O32" s="1690">
        <f>A29a!O32/Dataincome!$F85</f>
        <v>0.14696328719329033</v>
      </c>
      <c r="P32" s="129">
        <f>A29a!P32/Dataincome!$F85</f>
        <v>0.38915189650095888</v>
      </c>
      <c r="Q32" s="129">
        <f>A29a!Q32/Dataincome!$F85</f>
        <v>8.0805143861923667E-2</v>
      </c>
      <c r="R32" s="129">
        <f>A29a!R32/Dataincome!$F85</f>
        <v>0.24218860930766853</v>
      </c>
      <c r="S32" s="129">
        <f>A29a!S32/Dataincome!$F85</f>
        <v>5.933088988911555E-2</v>
      </c>
      <c r="T32" s="77">
        <f t="shared" si="0"/>
        <v>0.14696328719329033</v>
      </c>
      <c r="W32" s="1706">
        <f>A28b!F32+A28b!J32+A29b!E32+A29b!I32</f>
        <v>4.7739249100787777</v>
      </c>
      <c r="X32" s="1706">
        <f>A28b!E32+A28b!I32+A29b!D32+A29b!J32+A29b!K32</f>
        <v>4.6298401873254686</v>
      </c>
      <c r="Y32" s="1706">
        <f t="shared" si="1"/>
        <v>0.14408472275330908</v>
      </c>
      <c r="Z32" s="1707">
        <f t="shared" si="2"/>
        <v>-2.878564439981246E-3</v>
      </c>
    </row>
    <row r="33" spans="1:26">
      <c r="A33" s="28">
        <v>1974</v>
      </c>
      <c r="B33" s="1690">
        <f>A29a!B33/Dataincome!$F86</f>
        <v>0.49797137997043134</v>
      </c>
      <c r="C33" s="129">
        <f>A29a!C33/Dataincome!$F86</f>
        <v>0.56582108386106589</v>
      </c>
      <c r="D33" s="129">
        <f>A29a!D33/Dataincome!$F86</f>
        <v>0.38229363084999918</v>
      </c>
      <c r="E33" s="129">
        <f>A29a!E33/Dataincome!$F86</f>
        <v>0.31444392695936457</v>
      </c>
      <c r="F33" s="77">
        <f>A29a!F33</f>
        <v>0.14098207805995674</v>
      </c>
      <c r="G33" s="1690">
        <f>A29a!G33/Dataincome!$F86</f>
        <v>1.5350104205341104</v>
      </c>
      <c r="H33" s="1693">
        <f>A29a!H33/Dataincome!$F86</f>
        <v>1.3971114807701797</v>
      </c>
      <c r="I33" s="1693">
        <f>A29a!I33/Dataincome!$F86</f>
        <v>3.1547901493015926</v>
      </c>
      <c r="J33" s="1693">
        <f>A29a!J33/Dataincome!$F86</f>
        <v>3.0168912095376621</v>
      </c>
      <c r="K33" s="1691">
        <f>A29a!K33/Dataincome!$F86</f>
        <v>0.7626944638193639</v>
      </c>
      <c r="L33" s="1691">
        <f>A29a!L33/Dataincome!$F86</f>
        <v>0.7723159567147464</v>
      </c>
      <c r="M33" s="1693">
        <f>A29a!M33</f>
        <v>0.496865984501905</v>
      </c>
      <c r="N33" s="1694">
        <f>A29a!N33</f>
        <v>0.2186525428488959</v>
      </c>
      <c r="O33" s="1690">
        <f>A29a!O33/Dataincome!$F86</f>
        <v>0.13017427609668386</v>
      </c>
      <c r="P33" s="129">
        <f>A29a!P33/Dataincome!$F86</f>
        <v>0.36685900859204806</v>
      </c>
      <c r="Q33" s="129">
        <f>A29a!Q33/Dataincome!$F86</f>
        <v>6.4634259107350517E-2</v>
      </c>
      <c r="R33" s="129">
        <f>A29a!R33/Dataincome!$F86</f>
        <v>0.23668473249536418</v>
      </c>
      <c r="S33" s="129">
        <f>A29a!S33/Dataincome!$F86</f>
        <v>5.0569999762849198E-2</v>
      </c>
      <c r="T33" s="77">
        <f t="shared" si="0"/>
        <v>0.13017427609668386</v>
      </c>
      <c r="W33" s="1706">
        <f>A28b!F33+A28b!J33+A29b!E33+A29b!I33</f>
        <v>4.5104917104770541</v>
      </c>
      <c r="X33" s="1706">
        <f>A28b!E33+A28b!I33+A29b!D33+A29b!J33+A29b!K33</f>
        <v>4.3890340264908909</v>
      </c>
      <c r="Y33" s="1706">
        <f t="shared" si="1"/>
        <v>0.12145768398616319</v>
      </c>
      <c r="Z33" s="1707">
        <f t="shared" si="2"/>
        <v>-8.7165921105206712E-3</v>
      </c>
    </row>
    <row r="34" spans="1:26">
      <c r="A34" s="28">
        <v>1975</v>
      </c>
      <c r="B34" s="1690">
        <f>A29a!B34/Dataincome!$F87</f>
        <v>0.54505495121336234</v>
      </c>
      <c r="C34" s="129">
        <f>A29a!C34/Dataincome!$F87</f>
        <v>0.6028843825143344</v>
      </c>
      <c r="D34" s="129">
        <f>A29a!D34/Dataincome!$F87</f>
        <v>0.37703616677098944</v>
      </c>
      <c r="E34" s="129">
        <f>A29a!E34/Dataincome!$F87</f>
        <v>0.31920673547001743</v>
      </c>
      <c r="F34" s="77">
        <f>A29a!F34</f>
        <v>0.14872797737923313</v>
      </c>
      <c r="G34" s="1690">
        <f>A29a!G34/Dataincome!$F87</f>
        <v>1.5628460251783365</v>
      </c>
      <c r="H34" s="1693">
        <f>A29a!H34/Dataincome!$F87</f>
        <v>1.4777526759002904</v>
      </c>
      <c r="I34" s="1693">
        <f>A29a!I34/Dataincome!$F87</f>
        <v>3.1209299529309034</v>
      </c>
      <c r="J34" s="1693">
        <f>A29a!J34/Dataincome!$F87</f>
        <v>3.0358366036528572</v>
      </c>
      <c r="K34" s="1691">
        <f>A29a!K34/Dataincome!$F87</f>
        <v>0.70506984557913011</v>
      </c>
      <c r="L34" s="1691">
        <f>A29a!L34/Dataincome!$F87</f>
        <v>0.85777617959920638</v>
      </c>
      <c r="M34" s="1693">
        <f>A29a!M34</f>
        <v>0.45114479239800642</v>
      </c>
      <c r="N34" s="1694">
        <f>A29a!N34</f>
        <v>0.23405954932044323</v>
      </c>
      <c r="O34" s="1690">
        <f>A29a!O34/Dataincome!$F87</f>
        <v>0.14356130635377057</v>
      </c>
      <c r="P34" s="129">
        <f>A29a!P34/Dataincome!$F87</f>
        <v>0.38751724750925504</v>
      </c>
      <c r="Q34" s="129">
        <f>A29a!Q34/Dataincome!$F87</f>
        <v>5.3844631954103848E-2</v>
      </c>
      <c r="R34" s="129">
        <f>A29a!R34/Dataincome!$F87</f>
        <v>0.24395594115548444</v>
      </c>
      <c r="S34" s="129">
        <f>A29a!S34/Dataincome!$F87</f>
        <v>4.9155249477250786E-2</v>
      </c>
      <c r="T34" s="77">
        <f t="shared" si="0"/>
        <v>0.14356130635377057</v>
      </c>
      <c r="W34" s="1706">
        <f>A28b!F34+A28b!J34+A29b!E34+A29b!I34</f>
        <v>4.4706278938007662</v>
      </c>
      <c r="X34" s="1706">
        <f>A28b!E34+A28b!I34+A29b!D34+A29b!J34+A29b!K34</f>
        <v>4.3504194872926956</v>
      </c>
      <c r="Y34" s="1706">
        <f t="shared" si="1"/>
        <v>0.12020840650807063</v>
      </c>
      <c r="Z34" s="1707">
        <f t="shared" si="2"/>
        <v>-2.3352899845699937E-2</v>
      </c>
    </row>
    <row r="35" spans="1:26">
      <c r="A35" s="28">
        <v>1976</v>
      </c>
      <c r="B35" s="1690">
        <f>A29a!B35/Dataincome!$F88</f>
        <v>0.5613286304630305</v>
      </c>
      <c r="C35" s="129">
        <f>A29a!C35/Dataincome!$F88</f>
        <v>0.61211006624066588</v>
      </c>
      <c r="D35" s="129">
        <f>A29a!D35/Dataincome!$F88</f>
        <v>0.36434176821914938</v>
      </c>
      <c r="E35" s="129">
        <f>A29a!E35/Dataincome!$F88</f>
        <v>0.31356033244151393</v>
      </c>
      <c r="F35" s="77">
        <f>A29a!F35</f>
        <v>0.15424344960733863</v>
      </c>
      <c r="G35" s="1690">
        <f>A29a!G35/Dataincome!$F88</f>
        <v>1.5206058719697975</v>
      </c>
      <c r="H35" s="1693">
        <f>A29a!H35/Dataincome!$F88</f>
        <v>1.4521345567925208</v>
      </c>
      <c r="I35" s="1693">
        <f>A29a!I35/Dataincome!$F88</f>
        <v>3.0904469903062406</v>
      </c>
      <c r="J35" s="1693">
        <f>A29a!J35/Dataincome!$F88</f>
        <v>3.0219756751289637</v>
      </c>
      <c r="K35" s="1691">
        <f>A29a!K35/Dataincome!$F88</f>
        <v>0.68035072618693604</v>
      </c>
      <c r="L35" s="1691">
        <f>A29a!L35/Dataincome!$F88</f>
        <v>0.84025514578286153</v>
      </c>
      <c r="M35" s="1693">
        <f>A29a!M35</f>
        <v>0.4474208200351138</v>
      </c>
      <c r="N35" s="1694">
        <f>A29a!N35</f>
        <v>0.23088765689531593</v>
      </c>
      <c r="O35" s="1690">
        <f>A29a!O35/Dataincome!$F88</f>
        <v>0.1548788954262432</v>
      </c>
      <c r="P35" s="129">
        <f>A29a!P35/Dataincome!$F88</f>
        <v>0.4225683038646576</v>
      </c>
      <c r="Q35" s="129">
        <f>A29a!Q35/Dataincome!$F88</f>
        <v>4.7955284539055454E-2</v>
      </c>
      <c r="R35" s="129">
        <f>A29a!R35/Dataincome!$F88</f>
        <v>0.26768940843841438</v>
      </c>
      <c r="S35" s="129">
        <f>A29a!S35/Dataincome!$F88</f>
        <v>4.9505717614010077E-2</v>
      </c>
      <c r="T35" s="77">
        <f t="shared" si="0"/>
        <v>0.1548788954262432</v>
      </c>
      <c r="W35" s="1706">
        <f>A28b!F35+A28b!J35+A29b!E35+A29b!I35</f>
        <v>4.41456173664813</v>
      </c>
      <c r="X35" s="1706">
        <f>A28b!E35+A28b!I35+A29b!D35+A29b!J35+A29b!K35</f>
        <v>4.3064142027655334</v>
      </c>
      <c r="Y35" s="1706">
        <f t="shared" si="1"/>
        <v>0.10814753388259657</v>
      </c>
      <c r="Z35" s="1707">
        <f t="shared" si="2"/>
        <v>-4.6731361543646627E-2</v>
      </c>
    </row>
    <row r="36" spans="1:26">
      <c r="A36" s="28">
        <v>1977</v>
      </c>
      <c r="B36" s="1690">
        <f>A29a!B36/Dataincome!$F89</f>
        <v>0.56742802635907641</v>
      </c>
      <c r="C36" s="129">
        <f>A29a!C36/Dataincome!$F89</f>
        <v>0.62654506319398751</v>
      </c>
      <c r="D36" s="129">
        <f>A29a!D36/Dataincome!$F89</f>
        <v>0.35932334707840413</v>
      </c>
      <c r="E36" s="129">
        <f>A29a!E36/Dataincome!$F89</f>
        <v>0.30020631024349298</v>
      </c>
      <c r="F36" s="77">
        <f>A29a!F36</f>
        <v>0.15477461453922611</v>
      </c>
      <c r="G36" s="1690">
        <f>A29a!G36/Dataincome!$F89</f>
        <v>1.4640845731922316</v>
      </c>
      <c r="H36" s="1693">
        <f>A29a!H36/Dataincome!$F89</f>
        <v>1.4754759247856837</v>
      </c>
      <c r="I36" s="1693">
        <f>A29a!I36/Dataincome!$F89</f>
        <v>3.1252953913860684</v>
      </c>
      <c r="J36" s="1693">
        <f>A29a!J36/Dataincome!$F89</f>
        <v>3.1366867429795207</v>
      </c>
      <c r="K36" s="1691">
        <f>A29a!K36/Dataincome!$F89</f>
        <v>0.59141006992024292</v>
      </c>
      <c r="L36" s="1691">
        <f>A29a!L36/Dataincome!$F89</f>
        <v>0.8726745032719887</v>
      </c>
      <c r="M36" s="1693">
        <f>A29a!M36</f>
        <v>0.40394529165125753</v>
      </c>
      <c r="N36" s="1694">
        <f>A29a!N36</f>
        <v>0.23803522841266894</v>
      </c>
      <c r="O36" s="1690">
        <f>A29a!O36/Dataincome!$F89</f>
        <v>0.1589362933674823</v>
      </c>
      <c r="P36" s="129">
        <f>A29a!P36/Dataincome!$F89</f>
        <v>0.44639852192420948</v>
      </c>
      <c r="Q36" s="129">
        <f>A29a!Q36/Dataincome!$F89</f>
        <v>4.2104642877334356E-2</v>
      </c>
      <c r="R36" s="129">
        <f>A29a!R36/Dataincome!$F89</f>
        <v>0.28746222855672715</v>
      </c>
      <c r="S36" s="129">
        <f>A29a!S36/Dataincome!$F89</f>
        <v>4.3624684203222096E-2</v>
      </c>
      <c r="T36" s="77">
        <f t="shared" si="0"/>
        <v>0.1589362933674823</v>
      </c>
      <c r="W36" s="1706">
        <f>A28b!F36+A28b!J36+A29b!E36+A29b!I36</f>
        <v>4.4365020169542113</v>
      </c>
      <c r="X36" s="1706">
        <f>A28b!E36+A28b!I36+A29b!D36+A29b!J36+A29b!K36</f>
        <v>4.34246324811593</v>
      </c>
      <c r="Y36" s="1706">
        <f t="shared" si="1"/>
        <v>9.4038768838281328E-2</v>
      </c>
      <c r="Z36" s="1707">
        <f t="shared" si="2"/>
        <v>-6.4897524529200973E-2</v>
      </c>
    </row>
    <row r="37" spans="1:26">
      <c r="A37" s="28">
        <v>1978</v>
      </c>
      <c r="B37" s="1690">
        <f>A29a!B37/Dataincome!$F90</f>
        <v>0.58008802527685044</v>
      </c>
      <c r="C37" s="129">
        <f>A29a!C37/Dataincome!$F90</f>
        <v>0.64424892969652992</v>
      </c>
      <c r="D37" s="129">
        <f>A29a!D37/Dataincome!$F90</f>
        <v>0.36087924688960454</v>
      </c>
      <c r="E37" s="129">
        <f>A29a!E37/Dataincome!$F90</f>
        <v>0.29671834246992507</v>
      </c>
      <c r="F37" s="77">
        <f>A29a!F37</f>
        <v>0.15351919657833352</v>
      </c>
      <c r="G37" s="1690">
        <f>A29a!G37/Dataincome!$F90</f>
        <v>1.4558978377811607</v>
      </c>
      <c r="H37" s="1693">
        <f>A29a!H37/Dataincome!$F90</f>
        <v>1.4793353539843077</v>
      </c>
      <c r="I37" s="1693">
        <f>A29a!I37/Dataincome!$F90</f>
        <v>3.1539281814734288</v>
      </c>
      <c r="J37" s="1693">
        <f>A29a!J37/Dataincome!$F90</f>
        <v>3.1773656976765761</v>
      </c>
      <c r="K37" s="1691">
        <f>A29a!K37/Dataincome!$F90</f>
        <v>0.57976688660426268</v>
      </c>
      <c r="L37" s="1691">
        <f>A29a!L37/Dataincome!$F90</f>
        <v>0.87613095117689799</v>
      </c>
      <c r="M37" s="1693">
        <f>A29a!M37</f>
        <v>0.39821948460878803</v>
      </c>
      <c r="N37" s="1694">
        <f>A29a!N37</f>
        <v>0.23186639589378907</v>
      </c>
      <c r="O37" s="1690">
        <f>A29a!O37/Dataincome!$F90</f>
        <v>0.14431360182364333</v>
      </c>
      <c r="P37" s="129">
        <f>A29a!P37/Dataincome!$F90</f>
        <v>0.4531252296964019</v>
      </c>
      <c r="Q37" s="129">
        <f>A29a!Q37/Dataincome!$F90</f>
        <v>4.0033193456879147E-2</v>
      </c>
      <c r="R37" s="129">
        <f>A29a!R37/Dataincome!$F90</f>
        <v>0.30881162787275857</v>
      </c>
      <c r="S37" s="129">
        <f>A29a!S37/Dataincome!$F90</f>
        <v>4.9388738275481521E-2</v>
      </c>
      <c r="T37" s="77">
        <f t="shared" si="0"/>
        <v>0.14431360182364333</v>
      </c>
      <c r="W37" s="1706">
        <f>A28b!F37+A28b!J37+A29b!E37+A29b!I37</f>
        <v>4.4742998497467061</v>
      </c>
      <c r="X37" s="1706">
        <f>A28b!E37+A28b!I37+A29b!D37+A29b!J37+A29b!K37</f>
        <v>4.3618905680368352</v>
      </c>
      <c r="Y37" s="1706">
        <f t="shared" si="1"/>
        <v>0.11240928170987097</v>
      </c>
      <c r="Z37" s="1707">
        <f t="shared" si="2"/>
        <v>-3.1904320113772366E-2</v>
      </c>
    </row>
    <row r="38" spans="1:26">
      <c r="A38" s="28">
        <f>1979</f>
        <v>1979</v>
      </c>
      <c r="B38" s="1690">
        <f>A29a!B38/Dataincome!$F91</f>
        <v>0.62418984098457275</v>
      </c>
      <c r="C38" s="129">
        <f>A29a!C38/Dataincome!$F91</f>
        <v>0.67552472268496022</v>
      </c>
      <c r="D38" s="129">
        <f>A29a!D38/Dataincome!$F91</f>
        <v>0.36598421621724808</v>
      </c>
      <c r="E38" s="129">
        <f>A29a!E38/Dataincome!$F91</f>
        <v>0.31464933451686061</v>
      </c>
      <c r="F38" s="77">
        <f>A29a!F38</f>
        <v>0.15913517686962705</v>
      </c>
      <c r="G38" s="1690">
        <f>A29a!G38/Dataincome!$F91</f>
        <v>1.4679843402865773</v>
      </c>
      <c r="H38" s="1693">
        <f>A29a!H38/Dataincome!$F91</f>
        <v>1.4766419253703404</v>
      </c>
      <c r="I38" s="1693">
        <f>A29a!I38/Dataincome!$F91</f>
        <v>3.1532175141162231</v>
      </c>
      <c r="J38" s="1693">
        <f>A29a!J38/Dataincome!$F91</f>
        <v>3.1618750991999858</v>
      </c>
      <c r="K38" s="1691">
        <f>A29a!K38/Dataincome!$F91</f>
        <v>0.58924374028967863</v>
      </c>
      <c r="L38" s="1691">
        <f>A29a!L38/Dataincome!$F91</f>
        <v>0.87874059999689869</v>
      </c>
      <c r="M38" s="1693">
        <f>A29a!M38</f>
        <v>0.40139647550643998</v>
      </c>
      <c r="N38" s="1694">
        <f>A29a!N38</f>
        <v>0.22403206784405974</v>
      </c>
      <c r="O38" s="1690">
        <f>A29a!O38/Dataincome!$F91</f>
        <v>0.14456528109963321</v>
      </c>
      <c r="P38" s="129">
        <f>A29a!P38/Dataincome!$F91</f>
        <v>0.47562472076604839</v>
      </c>
      <c r="Q38" s="129">
        <f>A29a!Q38/Dataincome!$F91</f>
        <v>4.5789908040607785E-2</v>
      </c>
      <c r="R38" s="129">
        <f>A29a!R38/Dataincome!$F91</f>
        <v>0.33105943966641516</v>
      </c>
      <c r="S38" s="129">
        <f>A29a!S38/Dataincome!$F91</f>
        <v>5.4723073818944916E-2</v>
      </c>
      <c r="T38" s="77">
        <f t="shared" si="0"/>
        <v>0.14456528109963321</v>
      </c>
      <c r="W38" s="1706">
        <f>A28b!F38+A28b!J38+A29b!E38+A29b!I38</f>
        <v>4.505454271350648</v>
      </c>
      <c r="X38" s="1706">
        <f>A28b!E38+A28b!I38+A29b!D38+A29b!J38+A29b!K38</f>
        <v>4.3608860894015979</v>
      </c>
      <c r="Y38" s="1706">
        <f t="shared" si="1"/>
        <v>0.14456818194905008</v>
      </c>
      <c r="Z38" s="1707">
        <f t="shared" si="2"/>
        <v>2.9008494168702992E-6</v>
      </c>
    </row>
    <row r="39" spans="1:26">
      <c r="A39" s="28">
        <f t="shared" ref="A39:A73" si="3">A38+1</f>
        <v>1980</v>
      </c>
      <c r="B39" s="1690">
        <f>A29a!B39/Dataincome!$F92</f>
        <v>0.68587247831962928</v>
      </c>
      <c r="C39" s="129">
        <f>A29a!C39/Dataincome!$F92</f>
        <v>0.70768808112481962</v>
      </c>
      <c r="D39" s="129">
        <f>A29a!D39/Dataincome!$F92</f>
        <v>0.36779660601297376</v>
      </c>
      <c r="E39" s="129">
        <f>A29a!E39/Dataincome!$F92</f>
        <v>0.34598100320778336</v>
      </c>
      <c r="F39" s="77">
        <f>A29a!F39</f>
        <v>0.17075648762354109</v>
      </c>
      <c r="G39" s="1690">
        <f>A29a!G39/Dataincome!$F92</f>
        <v>1.4900133509023983</v>
      </c>
      <c r="H39" s="1693">
        <f>A29a!H39/Dataincome!$F92</f>
        <v>1.4913448075623346</v>
      </c>
      <c r="I39" s="1693">
        <f>A29a!I39/Dataincome!$F92</f>
        <v>3.1864287254751171</v>
      </c>
      <c r="J39" s="1693">
        <f>A29a!J39/Dataincome!$F92</f>
        <v>3.1877601821350536</v>
      </c>
      <c r="K39" s="1691">
        <f>A29a!K39/Dataincome!$F92</f>
        <v>0.58257327637061296</v>
      </c>
      <c r="L39" s="1691">
        <f>A29a!L39/Dataincome!$F92</f>
        <v>0.90744007453178521</v>
      </c>
      <c r="M39" s="1693">
        <f>A29a!M39</f>
        <v>0.39098527272778361</v>
      </c>
      <c r="N39" s="1694">
        <f>A29a!N39</f>
        <v>0.22591849761273239</v>
      </c>
      <c r="O39" s="1690">
        <f>A29a!O39/Dataincome!$F92</f>
        <v>0.18175474766052344</v>
      </c>
      <c r="P39" s="129">
        <f>A29a!P39/Dataincome!$F92</f>
        <v>0.54748547733228414</v>
      </c>
      <c r="Q39" s="129">
        <f>A29a!Q39/Dataincome!$F92</f>
        <v>5.8413327621807953E-2</v>
      </c>
      <c r="R39" s="129">
        <f>A29a!R39/Dataincome!$F92</f>
        <v>0.36573072967176073</v>
      </c>
      <c r="S39" s="129">
        <f>A29a!S39/Dataincome!$F92</f>
        <v>5.1636636926393024E-2</v>
      </c>
      <c r="T39" s="77">
        <f t="shared" si="0"/>
        <v>0.18175474766052344</v>
      </c>
      <c r="W39" s="1706">
        <f>A28b!F39+A28b!J39+A29b!E39+A29b!I39</f>
        <v>4.5842502184288669</v>
      </c>
      <c r="X39" s="1706">
        <f>A28b!E39+A28b!I39+A29b!D39+A29b!J39+A29b!K39</f>
        <v>4.4024877670653932</v>
      </c>
      <c r="Y39" s="1706">
        <f t="shared" si="1"/>
        <v>0.18176245136347369</v>
      </c>
      <c r="Z39" s="1707">
        <f t="shared" si="2"/>
        <v>7.7037029502513565E-6</v>
      </c>
    </row>
    <row r="40" spans="1:26">
      <c r="A40" s="28">
        <f t="shared" si="3"/>
        <v>1981</v>
      </c>
      <c r="B40" s="1690">
        <f>A29a!B40/Dataincome!$F93</f>
        <v>0.7138359421549102</v>
      </c>
      <c r="C40" s="129">
        <f>A29a!C40/Dataincome!$F93</f>
        <v>0.74197948151434767</v>
      </c>
      <c r="D40" s="129">
        <f>A29a!D40/Dataincome!$F93</f>
        <v>0.36652420642972222</v>
      </c>
      <c r="E40" s="129">
        <f>A29a!E40/Dataincome!$F93</f>
        <v>0.3383806670702848</v>
      </c>
      <c r="F40" s="77">
        <f>A29a!F40</f>
        <v>0.17645562450074864</v>
      </c>
      <c r="G40" s="1690">
        <f>A29a!G40/Dataincome!$F93</f>
        <v>1.4891970425965753</v>
      </c>
      <c r="H40" s="1693">
        <f>A29a!H40/Dataincome!$F93</f>
        <v>1.5146758073494022</v>
      </c>
      <c r="I40" s="1693">
        <f>A29a!I40/Dataincome!$F93</f>
        <v>3.1930067520109255</v>
      </c>
      <c r="J40" s="1693">
        <f>A29a!J40/Dataincome!$F93</f>
        <v>3.2184855167637525</v>
      </c>
      <c r="K40" s="1691">
        <f>A29a!K40/Dataincome!$F93</f>
        <v>0.52180789032402031</v>
      </c>
      <c r="L40" s="1691">
        <f>A29a!L40/Dataincome!$F93</f>
        <v>0.96738915227255495</v>
      </c>
      <c r="M40" s="1693">
        <f>A29a!M40</f>
        <v>0.35039546507169533</v>
      </c>
      <c r="N40" s="1694">
        <f>A29a!N40</f>
        <v>0.23913233688429134</v>
      </c>
      <c r="O40" s="1690">
        <f>A29a!O40/Dataincome!$F93</f>
        <v>0.19271736800148107</v>
      </c>
      <c r="P40" s="129">
        <f>A29a!P40/Dataincome!$F93</f>
        <v>0.60779715015336877</v>
      </c>
      <c r="Q40" s="129">
        <f>A29a!Q40/Dataincome!$F93</f>
        <v>7.6712827472374498E-2</v>
      </c>
      <c r="R40" s="129">
        <f>A29a!R40/Dataincome!$F93</f>
        <v>0.41507978215188768</v>
      </c>
      <c r="S40" s="129">
        <f>A29a!S40/Dataincome!$F93</f>
        <v>4.4750387283052015E-2</v>
      </c>
      <c r="T40" s="77">
        <f t="shared" si="0"/>
        <v>0.19271736800148107</v>
      </c>
      <c r="W40" s="1706">
        <f>A28b!F40+A28b!J40+A29b!E40+A29b!I40</f>
        <v>4.5721978731172319</v>
      </c>
      <c r="X40" s="1706">
        <f>A28b!E40+A28b!I40+A29b!D40+A29b!J40+A29b!K40</f>
        <v>4.3794782197172886</v>
      </c>
      <c r="Y40" s="1706">
        <f t="shared" si="1"/>
        <v>0.19271965339994335</v>
      </c>
      <c r="Z40" s="1707">
        <f t="shared" si="2"/>
        <v>2.285398462281707E-6</v>
      </c>
    </row>
    <row r="41" spans="1:26">
      <c r="A41" s="28">
        <f t="shared" si="3"/>
        <v>1982</v>
      </c>
      <c r="B41" s="1690">
        <f>A29a!B41/Dataincome!$F94</f>
        <v>0.69429673118160673</v>
      </c>
      <c r="C41" s="129">
        <f>A29a!C41/Dataincome!$F94</f>
        <v>0.74781528732786717</v>
      </c>
      <c r="D41" s="129">
        <f>A29a!D41/Dataincome!$F94</f>
        <v>0.38679106361483923</v>
      </c>
      <c r="E41" s="129">
        <f>A29a!E41/Dataincome!$F94</f>
        <v>0.33327250746857873</v>
      </c>
      <c r="F41" s="77">
        <f>A29a!F41</f>
        <v>0.17615722760293465</v>
      </c>
      <c r="G41" s="1690">
        <f>A29a!G41/Dataincome!$F94</f>
        <v>1.4371887916272073</v>
      </c>
      <c r="H41" s="1693">
        <f>A29a!H41/Dataincome!$F94</f>
        <v>1.4906232982153271</v>
      </c>
      <c r="I41" s="1693">
        <f>A29a!I41/Dataincome!$F94</f>
        <v>3.1799960210538942</v>
      </c>
      <c r="J41" s="1693">
        <f>A29a!J41/Dataincome!$F94</f>
        <v>3.2334305276420134</v>
      </c>
      <c r="K41" s="1691">
        <f>A29a!K41/Dataincome!$F94</f>
        <v>0.45747374024145859</v>
      </c>
      <c r="L41" s="1691">
        <f>A29a!L41/Dataincome!$F94</f>
        <v>0.97971505138574877</v>
      </c>
      <c r="M41" s="1693">
        <f>A29a!M41</f>
        <v>0.3183115140520264</v>
      </c>
      <c r="N41" s="1694">
        <f>A29a!N41</f>
        <v>0.24857367108622824</v>
      </c>
      <c r="O41" s="1690">
        <f>A29a!O41/Dataincome!$F94</f>
        <v>0.18230749396766815</v>
      </c>
      <c r="P41" s="129">
        <f>A29a!P41/Dataincome!$F94</f>
        <v>0.6280733308780857</v>
      </c>
      <c r="Q41" s="129">
        <f>A29a!Q41/Dataincome!$F94</f>
        <v>0.10063733879407316</v>
      </c>
      <c r="R41" s="129">
        <f>A29a!R41/Dataincome!$F94</f>
        <v>0.44576583691041749</v>
      </c>
      <c r="S41" s="129">
        <f>A29a!S41/Dataincome!$F94</f>
        <v>3.7489104700804736E-2</v>
      </c>
      <c r="T41" s="77">
        <f t="shared" si="0"/>
        <v>0.18230749396766815</v>
      </c>
      <c r="W41" s="1706">
        <f>A28b!F41+A28b!J41+A29b!E41+A29b!I41</f>
        <v>4.5393615437470398</v>
      </c>
      <c r="X41" s="1706">
        <f>A28b!E41+A28b!I41+A29b!D41+A29b!J41+A29b!K41</f>
        <v>4.3570530491893935</v>
      </c>
      <c r="Y41" s="1706">
        <f t="shared" si="1"/>
        <v>0.18230849455764631</v>
      </c>
      <c r="Z41" s="1707">
        <f t="shared" si="2"/>
        <v>1.0005899781506677E-6</v>
      </c>
    </row>
    <row r="42" spans="1:26">
      <c r="A42" s="28">
        <f t="shared" si="3"/>
        <v>1983</v>
      </c>
      <c r="B42" s="1690">
        <f>A29a!B42/Dataincome!$F95</f>
        <v>0.68892766652934356</v>
      </c>
      <c r="C42" s="129">
        <f>A29a!C42/Dataincome!$F95</f>
        <v>0.75792831547188166</v>
      </c>
      <c r="D42" s="129">
        <f>A29a!D42/Dataincome!$F95</f>
        <v>0.41715142220537677</v>
      </c>
      <c r="E42" s="129">
        <f>A29a!E42/Dataincome!$F95</f>
        <v>0.34815077326283861</v>
      </c>
      <c r="F42" s="77">
        <f>A29a!F42</f>
        <v>0.17438599496344903</v>
      </c>
      <c r="G42" s="1690">
        <f>A29a!G42/Dataincome!$F95</f>
        <v>1.4967737705334754</v>
      </c>
      <c r="H42" s="1693">
        <f>A29a!H42/Dataincome!$F95</f>
        <v>1.4940263746125042</v>
      </c>
      <c r="I42" s="1693">
        <f>A29a!I42/Dataincome!$F95</f>
        <v>3.3537674322566069</v>
      </c>
      <c r="J42" s="1693">
        <f>A29a!J42/Dataincome!$F95</f>
        <v>3.3510200363356355</v>
      </c>
      <c r="K42" s="1691">
        <f>A29a!K42/Dataincome!$F95</f>
        <v>0.51217702398847376</v>
      </c>
      <c r="L42" s="1691">
        <f>A29a!L42/Dataincome!$F95</f>
        <v>0.98459674654500162</v>
      </c>
      <c r="M42" s="1693">
        <f>A29a!M42</f>
        <v>0.34218733256257244</v>
      </c>
      <c r="N42" s="1694">
        <f>A29a!N42</f>
        <v>0.24922773699742501</v>
      </c>
      <c r="O42" s="1690">
        <f>A29a!O42/Dataincome!$F95</f>
        <v>0.18845067304948557</v>
      </c>
      <c r="P42" s="129">
        <f>A29a!P42/Dataincome!$F95</f>
        <v>0.68718106310506943</v>
      </c>
      <c r="Q42" s="129">
        <f>A29a!Q42/Dataincome!$F95</f>
        <v>0.1395056513979461</v>
      </c>
      <c r="R42" s="129">
        <f>A29a!R42/Dataincome!$F95</f>
        <v>0.49873039005558384</v>
      </c>
      <c r="S42" s="129">
        <f>A29a!S42/Dataincome!$F95</f>
        <v>4.2837781907795761E-2</v>
      </c>
      <c r="T42" s="77">
        <f t="shared" si="0"/>
        <v>0.18845067304948557</v>
      </c>
      <c r="W42" s="1706">
        <f>A28b!F42+A28b!J42+A29b!E42+A29b!I42</f>
        <v>4.7639291798200594</v>
      </c>
      <c r="X42" s="1706">
        <f>A28b!E42+A28b!I42+A29b!D42+A29b!J42+A29b!K42</f>
        <v>4.5754803214310229</v>
      </c>
      <c r="Y42" s="1706">
        <f t="shared" si="1"/>
        <v>0.18844885838903647</v>
      </c>
      <c r="Z42" s="1707">
        <f t="shared" si="2"/>
        <v>-1.8146604491009466E-6</v>
      </c>
    </row>
    <row r="43" spans="1:26">
      <c r="A43" s="28">
        <f t="shared" si="3"/>
        <v>1984</v>
      </c>
      <c r="B43" s="1690">
        <f>A29a!B43/Dataincome!$F96</f>
        <v>0.67272066371131567</v>
      </c>
      <c r="C43" s="129">
        <f>A29a!C43/Dataincome!$F96</f>
        <v>0.75642302910267223</v>
      </c>
      <c r="D43" s="129">
        <f>A29a!D43/Dataincome!$F96</f>
        <v>0.43193577544274497</v>
      </c>
      <c r="E43" s="129">
        <f>A29a!E43/Dataincome!$F96</f>
        <v>0.34823341005138841</v>
      </c>
      <c r="F43" s="77">
        <f>A29a!F43</f>
        <v>0.1711007296463016</v>
      </c>
      <c r="G43" s="1690">
        <f>A29a!G43/Dataincome!$F96</f>
        <v>1.5684188363494058</v>
      </c>
      <c r="H43" s="1693">
        <f>A29a!H43/Dataincome!$F96</f>
        <v>1.4890933002009503</v>
      </c>
      <c r="I43" s="1693">
        <f>A29a!I43/Dataincome!$F96</f>
        <v>3.5447350608525907</v>
      </c>
      <c r="J43" s="1693">
        <f>A29a!J43/Dataincome!$F96</f>
        <v>3.4654095247041354</v>
      </c>
      <c r="K43" s="1691">
        <f>A29a!K43/Dataincome!$F96</f>
        <v>0.63440781261227386</v>
      </c>
      <c r="L43" s="1691">
        <f>A29a!L43/Dataincome!$F96</f>
        <v>0.93401102373713207</v>
      </c>
      <c r="M43" s="1693">
        <f>A29a!M43</f>
        <v>0.40448877424151458</v>
      </c>
      <c r="N43" s="1694">
        <f>A29a!N43</f>
        <v>0.23755769114844913</v>
      </c>
      <c r="O43" s="1690">
        <f>A29a!O43/Dataincome!$F96</f>
        <v>0.15706421042431873</v>
      </c>
      <c r="P43" s="129">
        <f>A29a!P43/Dataincome!$F96</f>
        <v>0.72613060263154738</v>
      </c>
      <c r="Q43" s="129">
        <f>A29a!Q43/Dataincome!$F96</f>
        <v>0.149087261464144</v>
      </c>
      <c r="R43" s="129">
        <f>A29a!R43/Dataincome!$F96</f>
        <v>0.56906639220722866</v>
      </c>
      <c r="S43" s="129">
        <f>A29a!S43/Dataincome!$F96</f>
        <v>5.7933835478187569E-2</v>
      </c>
      <c r="T43" s="77">
        <f t="shared" si="0"/>
        <v>0.15706421042431873</v>
      </c>
      <c r="W43" s="1706">
        <f>A28b!F43+A28b!J43+A29b!E43+A29b!I43</f>
        <v>5.0042516862054445</v>
      </c>
      <c r="X43" s="1706">
        <f>A28b!E43+A28b!I43+A29b!D43+A29b!J43+A29b!K43</f>
        <v>4.8471874757811273</v>
      </c>
      <c r="Y43" s="1706">
        <f t="shared" si="1"/>
        <v>0.15706421042431717</v>
      </c>
      <c r="Z43" s="1707">
        <f t="shared" si="2"/>
        <v>-1.5543122344752192E-15</v>
      </c>
    </row>
    <row r="44" spans="1:26">
      <c r="A44" s="28">
        <f t="shared" si="3"/>
        <v>1985</v>
      </c>
      <c r="B44" s="1690">
        <f>A29a!B44/Dataincome!$F97</f>
        <v>0.63656978434941192</v>
      </c>
      <c r="C44" s="129">
        <f>A29a!C44/Dataincome!$F97</f>
        <v>0.74067855466057797</v>
      </c>
      <c r="D44" s="129">
        <f>A29a!D44/Dataincome!$F97</f>
        <v>0.45358629837023451</v>
      </c>
      <c r="E44" s="129">
        <f>A29a!E44/Dataincome!$F97</f>
        <v>0.34947752805906851</v>
      </c>
      <c r="F44" s="77">
        <f>A29a!F44</f>
        <v>0.16537815676125542</v>
      </c>
      <c r="G44" s="1690">
        <f>A29a!G44/Dataincome!$F97</f>
        <v>1.6837659156628288</v>
      </c>
      <c r="H44" s="1693">
        <f>A29a!H44/Dataincome!$F97</f>
        <v>1.4671662870832856</v>
      </c>
      <c r="I44" s="1693">
        <f>A29a!I44/Dataincome!$F97</f>
        <v>3.6652288851544323</v>
      </c>
      <c r="J44" s="1693">
        <f>A29a!J44/Dataincome!$F97</f>
        <v>3.4486292565748888</v>
      </c>
      <c r="K44" s="1691">
        <f>A29a!K44/Dataincome!$F97</f>
        <v>0.83973710729486095</v>
      </c>
      <c r="L44" s="1691">
        <f>A29a!L44/Dataincome!$F97</f>
        <v>0.84402880836796801</v>
      </c>
      <c r="M44" s="1693">
        <f>A29a!M44</f>
        <v>0.49872556480886548</v>
      </c>
      <c r="N44" s="1694">
        <f>A29a!N44</f>
        <v>0.21927513999733933</v>
      </c>
      <c r="O44" s="1690">
        <f>A29a!O44/Dataincome!$F97</f>
        <v>9.8970761862761839E-2</v>
      </c>
      <c r="P44" s="129">
        <f>A29a!P44/Dataincome!$F97</f>
        <v>0.68026286828933558</v>
      </c>
      <c r="Q44" s="129">
        <f>A29a!Q44/Dataincome!$F97</f>
        <v>0.13318774470481756</v>
      </c>
      <c r="R44" s="129">
        <f>A29a!R44/Dataincome!$F97</f>
        <v>0.58129210642657381</v>
      </c>
      <c r="S44" s="129">
        <f>A29a!S44/Dataincome!$F97</f>
        <v>8.7205164045362382E-2</v>
      </c>
      <c r="T44" s="77">
        <f t="shared" si="0"/>
        <v>9.8970761862761839E-2</v>
      </c>
      <c r="W44" s="1706">
        <f>A28b!F44+A28b!J44+A29b!E44+A29b!I44</f>
        <v>5.1761232841803615</v>
      </c>
      <c r="X44" s="1706">
        <f>A28b!E44+A28b!I44+A29b!D44+A29b!J44+A29b!K44</f>
        <v>5.0771517477045354</v>
      </c>
      <c r="Y44" s="1706">
        <f t="shared" si="1"/>
        <v>9.8971536475826127E-2</v>
      </c>
      <c r="Z44" s="1707">
        <f t="shared" si="2"/>
        <v>7.7461306428883159E-7</v>
      </c>
    </row>
    <row r="45" spans="1:26">
      <c r="A45" s="28">
        <f t="shared" si="3"/>
        <v>1986</v>
      </c>
      <c r="B45" s="1690">
        <f>A29a!B45/Dataincome!$F98</f>
        <v>0.58653937244653231</v>
      </c>
      <c r="C45" s="129">
        <f>A29a!C45/Dataincome!$F98</f>
        <v>0.71928917386582536</v>
      </c>
      <c r="D45" s="129">
        <f>A29a!D45/Dataincome!$F98</f>
        <v>0.47233489052085786</v>
      </c>
      <c r="E45" s="129">
        <f>A29a!E45/Dataincome!$F98</f>
        <v>0.33958508910156493</v>
      </c>
      <c r="F45" s="77">
        <f>A29a!F45</f>
        <v>0.15443551824326138</v>
      </c>
      <c r="G45" s="1690">
        <f>A29a!G45/Dataincome!$F98</f>
        <v>1.9002818220269886</v>
      </c>
      <c r="H45" s="1693">
        <f>A29a!H45/Dataincome!$F98</f>
        <v>1.4328082401354387</v>
      </c>
      <c r="I45" s="1693">
        <f>A29a!I45/Dataincome!$F98</f>
        <v>3.7637172949336208</v>
      </c>
      <c r="J45" s="1693">
        <f>A29a!J45/Dataincome!$F98</f>
        <v>3.2962437130420708</v>
      </c>
      <c r="K45" s="1691">
        <f>A29a!K45/Dataincome!$F98</f>
        <v>1.1712882016955393</v>
      </c>
      <c r="L45" s="1691">
        <f>A29a!L45/Dataincome!$F98</f>
        <v>0.72899362033144943</v>
      </c>
      <c r="M45" s="1693">
        <f>A29a!M45</f>
        <v>0.61637604913051902</v>
      </c>
      <c r="N45" s="1694">
        <f>A29a!N45</f>
        <v>0.19194364920861554</v>
      </c>
      <c r="O45" s="1690">
        <f>A29a!O45/Dataincome!$F98</f>
        <v>6.3337743672541427E-2</v>
      </c>
      <c r="P45" s="129">
        <f>A29a!P45/Dataincome!$F98</f>
        <v>0.6357241522062772</v>
      </c>
      <c r="Q45" s="129">
        <f>A29a!Q45/Dataincome!$F98</f>
        <v>0.14009712827490289</v>
      </c>
      <c r="R45" s="129">
        <f>A29a!R45/Dataincome!$F98</f>
        <v>0.57238640853373579</v>
      </c>
      <c r="S45" s="129">
        <f>A29a!S45/Dataincome!$F98</f>
        <v>0.14089794046791587</v>
      </c>
      <c r="T45" s="77">
        <f t="shared" si="0"/>
        <v>6.3337743672541427E-2</v>
      </c>
      <c r="W45" s="1706">
        <f>A28b!F45+A28b!J45+A29b!E45+A29b!I45</f>
        <v>5.3402743305110754</v>
      </c>
      <c r="X45" s="1706">
        <f>A28b!E45+A28b!I45+A29b!D45+A29b!J45+A29b!K45</f>
        <v>5.2769373012115883</v>
      </c>
      <c r="Y45" s="1706">
        <f t="shared" si="1"/>
        <v>6.3337029299487035E-2</v>
      </c>
      <c r="Z45" s="1707">
        <f t="shared" si="2"/>
        <v>-7.1437305439181475E-7</v>
      </c>
    </row>
    <row r="46" spans="1:26">
      <c r="A46" s="28">
        <f t="shared" si="3"/>
        <v>1987</v>
      </c>
      <c r="B46" s="1690">
        <f>A29a!B46/Dataincome!$F99</f>
        <v>0.56809783270300085</v>
      </c>
      <c r="C46" s="129">
        <f>A29a!C46/Dataincome!$F99</f>
        <v>0.71945639249912297</v>
      </c>
      <c r="D46" s="129">
        <f>A29a!D46/Dataincome!$F99</f>
        <v>0.49378724319196121</v>
      </c>
      <c r="E46" s="129">
        <f>A29a!E46/Dataincome!$F99</f>
        <v>0.3424286833958391</v>
      </c>
      <c r="F46" s="77">
        <f>A29a!F46</f>
        <v>0.14868728635055303</v>
      </c>
      <c r="G46" s="1690">
        <f>A29a!G46/Dataincome!$F99</f>
        <v>2.0026080982046137</v>
      </c>
      <c r="H46" s="1693">
        <f>A29a!H46/Dataincome!$F99</f>
        <v>1.4342869315119788</v>
      </c>
      <c r="I46" s="1693">
        <f>A29a!I46/Dataincome!$F99</f>
        <v>3.911742923912588</v>
      </c>
      <c r="J46" s="1693">
        <f>A29a!J46/Dataincome!$F99</f>
        <v>3.3434217572199532</v>
      </c>
      <c r="K46" s="1691">
        <f>A29a!K46/Dataincome!$F99</f>
        <v>1.2881147847911938</v>
      </c>
      <c r="L46" s="1691">
        <f>A29a!L46/Dataincome!$F99</f>
        <v>0.71449331341341982</v>
      </c>
      <c r="M46" s="1693">
        <f>A29a!M46</f>
        <v>0.64321860375278606</v>
      </c>
      <c r="N46" s="1694">
        <f>A29a!N46</f>
        <v>0.18700312828441357</v>
      </c>
      <c r="O46" s="1690">
        <f>A29a!O46/Dataincome!$F99</f>
        <v>6.2725804098662075E-2</v>
      </c>
      <c r="P46" s="129">
        <f>A29a!P46/Dataincome!$F99</f>
        <v>0.64639725484341182</v>
      </c>
      <c r="Q46" s="129">
        <f>A29a!Q46/Dataincome!$F99</f>
        <v>0.15143719924098564</v>
      </c>
      <c r="R46" s="129">
        <f>A29a!R46/Dataincome!$F99</f>
        <v>0.5836714507447498</v>
      </c>
      <c r="S46" s="129">
        <f>A29a!S46/Dataincome!$F99</f>
        <v>0.15560644567125143</v>
      </c>
      <c r="T46" s="77">
        <f t="shared" si="0"/>
        <v>6.2725804098662075E-2</v>
      </c>
      <c r="W46" s="1706">
        <f>A28b!F46+A28b!J46+A29b!E46+A29b!I46</f>
        <v>5.5421216560211572</v>
      </c>
      <c r="X46" s="1706">
        <f>A28b!E46+A28b!I46+A29b!D46+A29b!J46+A29b!K46</f>
        <v>5.4793972077749924</v>
      </c>
      <c r="Y46" s="1706">
        <f t="shared" si="1"/>
        <v>6.2724448246164854E-2</v>
      </c>
      <c r="Z46" s="1707">
        <f t="shared" si="2"/>
        <v>-1.3558524972201447E-6</v>
      </c>
    </row>
    <row r="47" spans="1:26">
      <c r="A47" s="28">
        <f t="shared" si="3"/>
        <v>1988</v>
      </c>
      <c r="B47" s="1690">
        <f>A29a!B47/Dataincome!$F100</f>
        <v>0.54981955476114996</v>
      </c>
      <c r="C47" s="129">
        <f>A29a!C47/Dataincome!$F100</f>
        <v>0.70781488543916027</v>
      </c>
      <c r="D47" s="129">
        <f>A29a!D47/Dataincome!$F100</f>
        <v>0.49074364274642551</v>
      </c>
      <c r="E47" s="129">
        <f>A29a!E47/Dataincome!$F100</f>
        <v>0.33274831206841526</v>
      </c>
      <c r="F47" s="77">
        <f>A29a!F47</f>
        <v>0.14574782378171225</v>
      </c>
      <c r="G47" s="1690">
        <f>A29a!G47/Dataincome!$F100</f>
        <v>2.0676487568211566</v>
      </c>
      <c r="H47" s="1693">
        <f>A29a!H47/Dataincome!$F100</f>
        <v>1.411785367106501</v>
      </c>
      <c r="I47" s="1693">
        <f>A29a!I47/Dataincome!$F100</f>
        <v>4.0677914471068206</v>
      </c>
      <c r="J47" s="1693">
        <f>A29a!J47/Dataincome!$F100</f>
        <v>3.4119280573921649</v>
      </c>
      <c r="K47" s="1691">
        <f>A29a!K47/Dataincome!$F100</f>
        <v>1.3891093930958698</v>
      </c>
      <c r="L47" s="1691">
        <f>A29a!L47/Dataincome!$F100</f>
        <v>0.67853936372528678</v>
      </c>
      <c r="M47" s="1693">
        <f>A29a!M47</f>
        <v>0.67183044920623447</v>
      </c>
      <c r="N47" s="1694">
        <f>A29a!N47</f>
        <v>0.17986925848090293</v>
      </c>
      <c r="O47" s="1690">
        <f>A29a!O47/Dataincome!$F100</f>
        <v>4.4020350147818847E-2</v>
      </c>
      <c r="P47" s="129">
        <f>A29a!P47/Dataincome!$F100</f>
        <v>0.66581712565318774</v>
      </c>
      <c r="Q47" s="129">
        <f>A29a!Q47/Dataincome!$F100</f>
        <v>0.16173221528555753</v>
      </c>
      <c r="R47" s="129">
        <f>A29a!R47/Dataincome!$F100</f>
        <v>0.62179677550536894</v>
      </c>
      <c r="S47" s="129">
        <f>A29a!S47/Dataincome!$F100</f>
        <v>0.16782237130087874</v>
      </c>
      <c r="T47" s="77">
        <f t="shared" si="0"/>
        <v>4.4020350147818847E-2</v>
      </c>
      <c r="W47" s="1706">
        <f>A28b!F47+A28b!J47+A29b!E47+A29b!I47</f>
        <v>5.7123480751938356</v>
      </c>
      <c r="X47" s="1706">
        <f>A28b!E47+A28b!I47+A29b!D47+A29b!J47+A29b!K47</f>
        <v>5.6683302338641486</v>
      </c>
      <c r="Y47" s="1706">
        <f t="shared" si="1"/>
        <v>4.4017841329687002E-2</v>
      </c>
      <c r="Z47" s="1707">
        <f t="shared" si="2"/>
        <v>-2.5088181318452807E-6</v>
      </c>
    </row>
    <row r="48" spans="1:26">
      <c r="A48" s="28">
        <f t="shared" si="3"/>
        <v>1989</v>
      </c>
      <c r="B48" s="1690">
        <f>A29a!B48/Dataincome!$F101</f>
        <v>0.53709606811136812</v>
      </c>
      <c r="C48" s="129">
        <f>A29a!C48/Dataincome!$F101</f>
        <v>0.7054706778124461</v>
      </c>
      <c r="D48" s="129">
        <f>A29a!D48/Dataincome!$F101</f>
        <v>0.49036322477222988</v>
      </c>
      <c r="E48" s="129">
        <f>A29a!E48/Dataincome!$F101</f>
        <v>0.32198861507115184</v>
      </c>
      <c r="F48" s="77">
        <f>A29a!F48</f>
        <v>0.13947845475231924</v>
      </c>
      <c r="G48" s="1690">
        <f>A29a!G48/Dataincome!$F101</f>
        <v>2.3436488723524231</v>
      </c>
      <c r="H48" s="1693">
        <f>A29a!H48/Dataincome!$F101</f>
        <v>1.4205122888620036</v>
      </c>
      <c r="I48" s="1693">
        <f>A29a!I48/Dataincome!$F101</f>
        <v>4.4240739043245636</v>
      </c>
      <c r="J48" s="1693">
        <f>A29a!J48/Dataincome!$F101</f>
        <v>3.5009373208341437</v>
      </c>
      <c r="K48" s="1691">
        <f>A29a!K48/Dataincome!$F101</f>
        <v>1.7815057142497763</v>
      </c>
      <c r="L48" s="1691">
        <f>A29a!L48/Dataincome!$F101</f>
        <v>0.56214315810264692</v>
      </c>
      <c r="M48" s="1693">
        <f>A29a!M48</f>
        <v>0.76014190319456887</v>
      </c>
      <c r="N48" s="1694">
        <f>A29a!N48</f>
        <v>0.14598293247138058</v>
      </c>
      <c r="O48" s="1690">
        <f>A29a!O48/Dataincome!$F101</f>
        <v>-8.2427909416705365E-3</v>
      </c>
      <c r="P48" s="129">
        <f>A29a!P48/Dataincome!$F101</f>
        <v>0.72708299681833055</v>
      </c>
      <c r="Q48" s="129">
        <f>A29a!Q48/Dataincome!$F101</f>
        <v>0.19700387021377166</v>
      </c>
      <c r="R48" s="129">
        <f>A29a!R48/Dataincome!$F101</f>
        <v>0.73532578776000102</v>
      </c>
      <c r="S48" s="129">
        <f>A29a!S48/Dataincome!$F101</f>
        <v>0.2348431224736057</v>
      </c>
      <c r="T48" s="77">
        <f t="shared" si="0"/>
        <v>-8.2427909416705365E-3</v>
      </c>
      <c r="W48" s="1706">
        <f>A28b!F48+A28b!J48+A29b!E48+A29b!I48</f>
        <v>6.1590361424192004</v>
      </c>
      <c r="X48" s="1706">
        <f>A28b!E48+A28b!I48+A29b!D48+A29b!J48+A29b!K48</f>
        <v>6.1672812667765644</v>
      </c>
      <c r="Y48" s="1706">
        <f t="shared" si="1"/>
        <v>-8.2451243573640198E-3</v>
      </c>
      <c r="Z48" s="1707">
        <f t="shared" si="2"/>
        <v>-2.3334156934833039E-6</v>
      </c>
    </row>
    <row r="49" spans="1:26">
      <c r="A49" s="28">
        <f t="shared" si="3"/>
        <v>1990</v>
      </c>
      <c r="B49" s="1690">
        <f>A29a!B49/Dataincome!$F102</f>
        <v>0.52898157923166578</v>
      </c>
      <c r="C49" s="129">
        <f>A29a!C49/Dataincome!$F102</f>
        <v>0.71309974143885413</v>
      </c>
      <c r="D49" s="129">
        <f>A29a!D49/Dataincome!$F102</f>
        <v>0.49943531021128368</v>
      </c>
      <c r="E49" s="129">
        <f>A29a!E49/Dataincome!$F102</f>
        <v>0.31531714800409527</v>
      </c>
      <c r="F49" s="77">
        <f>A29a!F49</f>
        <v>0.13656667079065679</v>
      </c>
      <c r="G49" s="1690">
        <f>A29a!G49/Dataincome!$F102</f>
        <v>2.3904234912067666</v>
      </c>
      <c r="H49" s="1693">
        <f>A29a!H49/Dataincome!$F102</f>
        <v>1.4627110518754445</v>
      </c>
      <c r="I49" s="1693">
        <f>A29a!I49/Dataincome!$F102</f>
        <v>4.537720050664249</v>
      </c>
      <c r="J49" s="1693">
        <f>A29a!J49/Dataincome!$F102</f>
        <v>3.6100076113329274</v>
      </c>
      <c r="K49" s="1691">
        <f>A29a!K49/Dataincome!$F102</f>
        <v>1.7731675817711863</v>
      </c>
      <c r="L49" s="1691">
        <f>A29a!L49/Dataincome!$F102</f>
        <v>0.61725590943558029</v>
      </c>
      <c r="M49" s="1693">
        <f>A29a!M49</f>
        <v>0.74177968393208493</v>
      </c>
      <c r="N49" s="1694">
        <f>A29a!N49</f>
        <v>0.1593563705940674</v>
      </c>
      <c r="O49" s="1690">
        <f>A29a!O49/Dataincome!$F102</f>
        <v>-2.4583728071392811E-2</v>
      </c>
      <c r="P49" s="129">
        <f>A29a!P49/Dataincome!$F102</f>
        <v>0.7804059571824179</v>
      </c>
      <c r="Q49" s="129">
        <f>A29a!Q49/Dataincome!$F102</f>
        <v>0.20852979809521976</v>
      </c>
      <c r="R49" s="129">
        <f>A29a!R49/Dataincome!$F102</f>
        <v>0.80498968525381076</v>
      </c>
      <c r="S49" s="129">
        <f>A29a!S49/Dataincome!$F102</f>
        <v>0.23501705385395572</v>
      </c>
      <c r="T49" s="77">
        <f t="shared" si="0"/>
        <v>-2.4583728071392811E-2</v>
      </c>
      <c r="W49" s="1706">
        <f>A28b!F49+A28b!J49+A29b!E49+A29b!I49</f>
        <v>6.2732260051307094</v>
      </c>
      <c r="X49" s="1706">
        <f>A28b!E49+A28b!I49+A29b!D49+A29b!J49+A29b!K49</f>
        <v>6.2978097332021026</v>
      </c>
      <c r="Y49" s="1706">
        <f t="shared" si="1"/>
        <v>-2.4583728071393196E-2</v>
      </c>
      <c r="Z49" s="1707">
        <f t="shared" si="2"/>
        <v>-3.8510861166685117E-16</v>
      </c>
    </row>
    <row r="50" spans="1:26">
      <c r="A50" s="28">
        <f t="shared" si="3"/>
        <v>1991</v>
      </c>
      <c r="B50" s="1690">
        <f>A29a!B50/Dataincome!$F103</f>
        <v>0.52112987459221616</v>
      </c>
      <c r="C50" s="129">
        <f>A29a!C50/Dataincome!$F103</f>
        <v>0.72706553573549104</v>
      </c>
      <c r="D50" s="129">
        <f>A29a!D50/Dataincome!$F103</f>
        <v>0.51950651435813844</v>
      </c>
      <c r="E50" s="129">
        <f>A29a!E50/Dataincome!$F103</f>
        <v>0.31357085321486355</v>
      </c>
      <c r="F50" s="77">
        <f>A29a!F50</f>
        <v>0.13507043675054212</v>
      </c>
      <c r="G50" s="1690">
        <f>A29a!G50/Dataincome!$F103</f>
        <v>2.3421569958023802</v>
      </c>
      <c r="H50" s="1693">
        <f>A29a!H50/Dataincome!$F103</f>
        <v>1.5131098834548617</v>
      </c>
      <c r="I50" s="1693">
        <f>A29a!I50/Dataincome!$F103</f>
        <v>4.5465856211833993</v>
      </c>
      <c r="J50" s="1693">
        <f>A29a!J50/Dataincome!$F103</f>
        <v>3.7175385088358803</v>
      </c>
      <c r="K50" s="1691">
        <f>A29a!K50/Dataincome!$F103</f>
        <v>1.6263927416128567</v>
      </c>
      <c r="L50" s="1691">
        <f>A29a!L50/Dataincome!$F103</f>
        <v>0.71576425418952361</v>
      </c>
      <c r="M50" s="1693">
        <f>A29a!M50</f>
        <v>0.69439954047814978</v>
      </c>
      <c r="N50" s="1694">
        <f>A29a!N50</f>
        <v>0.18551726764744766</v>
      </c>
      <c r="O50" s="1690">
        <f>A29a!O50/Dataincome!$F103</f>
        <v>-2.604094578163425E-2</v>
      </c>
      <c r="P50" s="129">
        <f>A29a!P50/Dataincome!$F103</f>
        <v>0.80812291792849256</v>
      </c>
      <c r="Q50" s="129">
        <f>A29a!Q50/Dataincome!$F103</f>
        <v>0.20953293152203298</v>
      </c>
      <c r="R50" s="129">
        <f>A29a!R50/Dataincome!$F103</f>
        <v>0.83416386371012685</v>
      </c>
      <c r="S50" s="129">
        <f>A29a!S50/Dataincome!$F103</f>
        <v>0.21032521311113445</v>
      </c>
      <c r="T50" s="77">
        <f t="shared" si="0"/>
        <v>-2.604094578163425E-2</v>
      </c>
      <c r="W50" s="1706">
        <f>A28b!F50+A28b!J50+A29b!E50+A29b!I50</f>
        <v>6.2789219556840541</v>
      </c>
      <c r="X50" s="1706">
        <f>A28b!E50+A28b!I50+A29b!D50+A29b!J50+A29b!K50</f>
        <v>6.3049629014656867</v>
      </c>
      <c r="Y50" s="1706">
        <f t="shared" si="1"/>
        <v>-2.604094578163263E-2</v>
      </c>
      <c r="Z50" s="1707">
        <f t="shared" si="2"/>
        <v>1.6202317265623378E-15</v>
      </c>
    </row>
    <row r="51" spans="1:26">
      <c r="A51" s="28">
        <f t="shared" si="3"/>
        <v>1992</v>
      </c>
      <c r="B51" s="1690">
        <f>A29a!B51/Dataincome!$F104</f>
        <v>0.49362855926814847</v>
      </c>
      <c r="C51" s="129">
        <f>A29a!C51/Dataincome!$F104</f>
        <v>0.71851474801081727</v>
      </c>
      <c r="D51" s="129">
        <f>A29a!D51/Dataincome!$F104</f>
        <v>0.55212237730041014</v>
      </c>
      <c r="E51" s="129">
        <f>A29a!E51/Dataincome!$F104</f>
        <v>0.32723618855774134</v>
      </c>
      <c r="F51" s="77">
        <f>A29a!F51</f>
        <v>0.13102589395389222</v>
      </c>
      <c r="G51" s="1690">
        <f>A29a!G51/Dataincome!$F104</f>
        <v>2.3530481227358728</v>
      </c>
      <c r="H51" s="1693">
        <f>A29a!H51/Dataincome!$F104</f>
        <v>1.5048611207377165</v>
      </c>
      <c r="I51" s="1693">
        <f>A29a!I51/Dataincome!$F104</f>
        <v>4.6407402144824754</v>
      </c>
      <c r="J51" s="1693">
        <f>A29a!J51/Dataincome!$F104</f>
        <v>3.7925532124843198</v>
      </c>
      <c r="K51" s="1691">
        <f>A29a!K51/Dataincome!$F104</f>
        <v>1.6544578024291217</v>
      </c>
      <c r="L51" s="1691">
        <f>A29a!L51/Dataincome!$F104</f>
        <v>0.69859032030675106</v>
      </c>
      <c r="M51" s="1693">
        <f>A29a!M51</f>
        <v>0.70311260804368725</v>
      </c>
      <c r="N51" s="1694">
        <f>A29a!N51</f>
        <v>0.18542975179846768</v>
      </c>
      <c r="O51" s="1690">
        <f>A29a!O51/Dataincome!$F104</f>
        <v>-2.1822683272321858E-2</v>
      </c>
      <c r="P51" s="129">
        <f>A29a!P51/Dataincome!$F104</f>
        <v>0.84924055012064614</v>
      </c>
      <c r="Q51" s="129">
        <f>A29a!Q51/Dataincome!$F104</f>
        <v>0.22176799692853913</v>
      </c>
      <c r="R51" s="129">
        <f>A29a!R51/Dataincome!$F104</f>
        <v>0.87106323339296809</v>
      </c>
      <c r="S51" s="129">
        <f>A29a!S51/Dataincome!$F104</f>
        <v>0.21681968589426195</v>
      </c>
      <c r="T51" s="77">
        <f t="shared" si="0"/>
        <v>-2.1822683272321858E-2</v>
      </c>
      <c r="W51" s="1706">
        <f>A28b!F51+A28b!J51+A29b!E51+A29b!I51</f>
        <v>6.4242931253300135</v>
      </c>
      <c r="X51" s="1706">
        <f>A28b!E51+A28b!I51+A29b!D51+A29b!J51+A29b!K51</f>
        <v>6.4461178794585958</v>
      </c>
      <c r="Y51" s="1706">
        <f t="shared" si="1"/>
        <v>-2.1824754128582313E-2</v>
      </c>
      <c r="Z51" s="1707">
        <f t="shared" si="2"/>
        <v>-2.0708562604547509E-6</v>
      </c>
    </row>
    <row r="52" spans="1:26">
      <c r="A52" s="28">
        <f t="shared" si="3"/>
        <v>1993</v>
      </c>
      <c r="B52" s="1690">
        <f>A29a!B52/Dataincome!$F105</f>
        <v>0.44042081234363023</v>
      </c>
      <c r="C52" s="129">
        <f>A29a!C52/Dataincome!$F105</f>
        <v>0.7236292963236024</v>
      </c>
      <c r="D52" s="129">
        <f>A29a!D52/Dataincome!$F105</f>
        <v>0.63687791562166263</v>
      </c>
      <c r="E52" s="129">
        <f>A29a!E52/Dataincome!$F105</f>
        <v>0.3536694316416904</v>
      </c>
      <c r="F52" s="77">
        <f>A29a!F52</f>
        <v>0.11737819590689016</v>
      </c>
      <c r="G52" s="1690">
        <f>A29a!G52/Dataincome!$F105</f>
        <v>2.5152358251108735</v>
      </c>
      <c r="H52" s="1693">
        <f>A29a!H52/Dataincome!$F105</f>
        <v>1.5150597227445743</v>
      </c>
      <c r="I52" s="1693">
        <f>A29a!I52/Dataincome!$F105</f>
        <v>5.0046720104453977</v>
      </c>
      <c r="J52" s="1693">
        <f>A29a!J52/Dataincome!$F105</f>
        <v>4.0044959080790985</v>
      </c>
      <c r="K52" s="1691">
        <f>A29a!K52/Dataincome!$F105</f>
        <v>1.819185959452392</v>
      </c>
      <c r="L52" s="1691">
        <f>A29a!L52/Dataincome!$F105</f>
        <v>0.69604986565848159</v>
      </c>
      <c r="M52" s="1693">
        <f>A29a!M52</f>
        <v>0.72326655866242717</v>
      </c>
      <c r="N52" s="1694">
        <f>A29a!N52</f>
        <v>0.18550684981816906</v>
      </c>
      <c r="O52" s="1690">
        <f>A29a!O52/Dataincome!$F105</f>
        <v>-9.6349093006144453E-3</v>
      </c>
      <c r="P52" s="129">
        <f>A29a!P52/Dataincome!$F105</f>
        <v>0.95240414296074005</v>
      </c>
      <c r="Q52" s="129">
        <f>A29a!Q52/Dataincome!$F105</f>
        <v>0.25960354597074375</v>
      </c>
      <c r="R52" s="129">
        <f>A29a!R52/Dataincome!$F105</f>
        <v>0.96203905226135455</v>
      </c>
      <c r="S52" s="129">
        <f>A29a!S52/Dataincome!$F105</f>
        <v>0.25158770350688031</v>
      </c>
      <c r="T52" s="77">
        <f t="shared" si="0"/>
        <v>-9.6349093006144453E-3</v>
      </c>
      <c r="W52" s="1706">
        <f>A28b!F52+A28b!J52+A29b!E52+A29b!I52</f>
        <v>6.9166996830824123</v>
      </c>
      <c r="X52" s="1706">
        <f>A28b!E52+A28b!I52+A29b!D52+A29b!J52+A29b!K52</f>
        <v>6.9263366437822498</v>
      </c>
      <c r="Y52" s="1706">
        <f t="shared" si="1"/>
        <v>-9.636960699837438E-3</v>
      </c>
      <c r="Z52" s="1707">
        <f t="shared" si="2"/>
        <v>-2.0513992229926475E-6</v>
      </c>
    </row>
    <row r="53" spans="1:26">
      <c r="A53" s="28">
        <f t="shared" si="3"/>
        <v>1994</v>
      </c>
      <c r="B53" s="1690">
        <f>A29a!B53/Dataincome!$F106</f>
        <v>0.3844842433194412</v>
      </c>
      <c r="C53" s="129">
        <f>A29a!C53/Dataincome!$F106</f>
        <v>0.71727628858182102</v>
      </c>
      <c r="D53" s="129">
        <f>A29a!D53/Dataincome!$F106</f>
        <v>0.68589279631981348</v>
      </c>
      <c r="E53" s="129">
        <f>A29a!E53/Dataincome!$F106</f>
        <v>0.35310075105743366</v>
      </c>
      <c r="F53" s="77">
        <f>A29a!F53</f>
        <v>0.10533935060759898</v>
      </c>
      <c r="G53" s="1690">
        <f>A29a!G53/Dataincome!$F106</f>
        <v>2.50416371223446</v>
      </c>
      <c r="H53" s="1693">
        <f>A29a!H53/Dataincome!$F106</f>
        <v>1.4921373731708709</v>
      </c>
      <c r="I53" s="1693">
        <f>A29a!I53/Dataincome!$F106</f>
        <v>5.0448835308881748</v>
      </c>
      <c r="J53" s="1693">
        <f>A29a!J53/Dataincome!$F106</f>
        <v>4.0328571918245855</v>
      </c>
      <c r="K53" s="1691">
        <f>A29a!K53/Dataincome!$F106</f>
        <v>1.7502282795263131</v>
      </c>
      <c r="L53" s="1691">
        <f>A29a!L53/Dataincome!$F106</f>
        <v>0.75393543270814689</v>
      </c>
      <c r="M53" s="1693">
        <f>A29a!M53</f>
        <v>0.69892725901877562</v>
      </c>
      <c r="N53" s="1694">
        <f>A29a!N53</f>
        <v>0.20656000931500218</v>
      </c>
      <c r="O53" s="1690">
        <f>A29a!O53/Dataincome!$F106</f>
        <v>2.4988874803767883E-2</v>
      </c>
      <c r="P53" s="129">
        <f>A29a!P53/Dataincome!$F106</f>
        <v>0.97778835784535889</v>
      </c>
      <c r="Q53" s="129">
        <f>A29a!Q53/Dataincome!$F106</f>
        <v>0.27848619453230283</v>
      </c>
      <c r="R53" s="129">
        <f>A29a!R53/Dataincome!$F106</f>
        <v>0.95279948304159101</v>
      </c>
      <c r="S53" s="129">
        <f>A29a!S53/Dataincome!$F106</f>
        <v>0.25069964628608477</v>
      </c>
      <c r="T53" s="77">
        <f t="shared" si="0"/>
        <v>2.4988874803767883E-2</v>
      </c>
      <c r="W53" s="1706">
        <f>A28b!F53+A28b!J53+A29b!E53+A29b!I53</f>
        <v>6.9666602397973403</v>
      </c>
      <c r="X53" s="1706">
        <f>A28b!E53+A28b!I53+A29b!D53+A29b!J53+A29b!K53</f>
        <v>6.9416723581328839</v>
      </c>
      <c r="Y53" s="1706">
        <f t="shared" si="1"/>
        <v>2.4987881664456424E-2</v>
      </c>
      <c r="Z53" s="1707">
        <f t="shared" si="2"/>
        <v>-9.9313931145941781E-7</v>
      </c>
    </row>
    <row r="54" spans="1:26">
      <c r="A54" s="28">
        <f t="shared" si="3"/>
        <v>1995</v>
      </c>
      <c r="B54" s="1690">
        <f>A29a!B54/Dataincome!$F107</f>
        <v>0.34951678179034951</v>
      </c>
      <c r="C54" s="129">
        <f>A29a!C54/Dataincome!$F107</f>
        <v>0.70788689013825934</v>
      </c>
      <c r="D54" s="129">
        <f>A29a!D54/Dataincome!$F107</f>
        <v>0.79141061121993417</v>
      </c>
      <c r="E54" s="129">
        <f>A29a!E54/Dataincome!$F107</f>
        <v>0.43304050287202434</v>
      </c>
      <c r="F54" s="77">
        <f>A29a!F54</f>
        <v>9.7193045877654802E-2</v>
      </c>
      <c r="G54" s="1690">
        <f>A29a!G54/Dataincome!$F107</f>
        <v>2.3994494489446074</v>
      </c>
      <c r="H54" s="1693">
        <f>A29a!H54/Dataincome!$F107</f>
        <v>1.4685463443156332</v>
      </c>
      <c r="I54" s="1693">
        <f>A29a!I54/Dataincome!$F107</f>
        <v>5.1180532618818875</v>
      </c>
      <c r="J54" s="1693">
        <f>A29a!J54/Dataincome!$F107</f>
        <v>4.1871501572529137</v>
      </c>
      <c r="K54" s="1691">
        <f>A29a!K54/Dataincome!$F107</f>
        <v>1.6136715710632008</v>
      </c>
      <c r="L54" s="1691">
        <f>A29a!L54/Dataincome!$F107</f>
        <v>0.78577787788140641</v>
      </c>
      <c r="M54" s="1693">
        <f>A29a!M54</f>
        <v>0.67251742760114031</v>
      </c>
      <c r="N54" s="1694">
        <f>A29a!N54</f>
        <v>0.21850780653040008</v>
      </c>
      <c r="O54" s="1690">
        <f>A29a!O54/Dataincome!$F107</f>
        <v>8.7434749056225045E-2</v>
      </c>
      <c r="P54" s="129">
        <f>A29a!P54/Dataincome!$F107</f>
        <v>0.97755524918801773</v>
      </c>
      <c r="Q54" s="129">
        <f>A29a!Q54/Dataincome!$F107</f>
        <v>0.27424195321896544</v>
      </c>
      <c r="R54" s="129">
        <f>A29a!R54/Dataincome!$F107</f>
        <v>0.89012050013179267</v>
      </c>
      <c r="S54" s="129">
        <f>A29a!S54/Dataincome!$F107</f>
        <v>0.19956915983100337</v>
      </c>
      <c r="T54" s="77">
        <f t="shared" si="0"/>
        <v>8.7434749056225045E-2</v>
      </c>
      <c r="W54" s="1706">
        <f>A28b!F54+A28b!J54+A29b!E54+A29b!I54</f>
        <v>7.1529562088690444</v>
      </c>
      <c r="X54" s="1706">
        <f>A28b!E54+A28b!I54+A29b!D54+A29b!J54+A29b!K54</f>
        <v>7.0655233789038974</v>
      </c>
      <c r="Y54" s="1706">
        <f t="shared" si="1"/>
        <v>8.7432829965147008E-2</v>
      </c>
      <c r="Z54" s="1707">
        <f t="shared" si="2"/>
        <v>-1.9190910780370052E-6</v>
      </c>
    </row>
    <row r="55" spans="1:26">
      <c r="A55" s="28">
        <f t="shared" si="3"/>
        <v>1996</v>
      </c>
      <c r="B55" s="1690">
        <f>A29a!B55/Dataincome!$F108</f>
        <v>0.29581318233512133</v>
      </c>
      <c r="C55" s="129">
        <f>A29a!C55/Dataincome!$F108</f>
        <v>0.69870305749943362</v>
      </c>
      <c r="D55" s="129">
        <f>A29a!D55/Dataincome!$F108</f>
        <v>0.9183989884244127</v>
      </c>
      <c r="E55" s="129">
        <f>A29a!E55/Dataincome!$F108</f>
        <v>0.5155091132601004</v>
      </c>
      <c r="F55" s="77">
        <f>A29a!F55</f>
        <v>8.2432023425284773E-2</v>
      </c>
      <c r="G55" s="1690">
        <f>A29a!G55/Dataincome!$F108</f>
        <v>2.5882062702422459</v>
      </c>
      <c r="H55" s="1693">
        <f>A29a!H55/Dataincome!$F108</f>
        <v>1.4532038737695294</v>
      </c>
      <c r="I55" s="1693">
        <f>A29a!I55/Dataincome!$F108</f>
        <v>5.514874810705086</v>
      </c>
      <c r="J55" s="1693">
        <f>A29a!J55/Dataincome!$F108</f>
        <v>4.3798724142323699</v>
      </c>
      <c r="K55" s="1691">
        <f>A29a!K55/Dataincome!$F108</f>
        <v>1.839559082580364</v>
      </c>
      <c r="L55" s="1691">
        <f>A29a!L55/Dataincome!$F108</f>
        <v>0.74864718766188176</v>
      </c>
      <c r="M55" s="1693">
        <f>A29a!M55</f>
        <v>0.71074670660162975</v>
      </c>
      <c r="N55" s="1694">
        <f>A29a!N55</f>
        <v>0.20861985264978769</v>
      </c>
      <c r="O55" s="1690">
        <f>A29a!O55/Dataincome!$F108</f>
        <v>0.11782914297780267</v>
      </c>
      <c r="P55" s="129">
        <f>A29a!P55/Dataincome!$F108</f>
        <v>1.0262797978437737</v>
      </c>
      <c r="Q55" s="129">
        <f>A29a!Q55/Dataincome!$F108</f>
        <v>0.30749715252502491</v>
      </c>
      <c r="R55" s="129">
        <f>A29a!R55/Dataincome!$F108</f>
        <v>0.90845065486597099</v>
      </c>
      <c r="S55" s="129">
        <f>A29a!S55/Dataincome!$F108</f>
        <v>0.21291651980677848</v>
      </c>
      <c r="T55" s="77">
        <f t="shared" si="0"/>
        <v>0.11782914297780267</v>
      </c>
      <c r="W55" s="1706">
        <f>A28b!F55+A28b!J55+A29b!E55+A29b!I55</f>
        <v>7.7416843087246665</v>
      </c>
      <c r="X55" s="1706">
        <f>A28b!E55+A28b!I55+A29b!D55+A29b!J55+A29b!K55</f>
        <v>7.6238584141065493</v>
      </c>
      <c r="Y55" s="1706">
        <f t="shared" si="1"/>
        <v>0.11782589461811721</v>
      </c>
      <c r="Z55" s="1707">
        <f t="shared" si="2"/>
        <v>-3.2483596854593344E-6</v>
      </c>
    </row>
    <row r="56" spans="1:26">
      <c r="A56" s="28">
        <f t="shared" si="3"/>
        <v>1997</v>
      </c>
      <c r="B56" s="1690">
        <f>A29a!B56/Dataincome!$F109</f>
        <v>0.25724296749900932</v>
      </c>
      <c r="C56" s="129">
        <f>A29a!C56/Dataincome!$F109</f>
        <v>0.68682479032314303</v>
      </c>
      <c r="D56" s="129">
        <f>A29a!D56/Dataincome!$F109</f>
        <v>0.95386232908371649</v>
      </c>
      <c r="E56" s="129">
        <f>A29a!E56/Dataincome!$F109</f>
        <v>0.52428050625958278</v>
      </c>
      <c r="F56" s="77">
        <f>A29a!F56</f>
        <v>7.1863228502280233E-2</v>
      </c>
      <c r="G56" s="1690">
        <f>A29a!G56/Dataincome!$F109</f>
        <v>2.8693249865700703</v>
      </c>
      <c r="H56" s="1693">
        <f>A29a!H56/Dataincome!$F109</f>
        <v>1.4386752447527453</v>
      </c>
      <c r="I56" s="1693">
        <f>A29a!I56/Dataincome!$F109</f>
        <v>5.9051373831649574</v>
      </c>
      <c r="J56" s="1693">
        <f>A29a!J56/Dataincome!$F109</f>
        <v>4.4744876413476318</v>
      </c>
      <c r="K56" s="1691">
        <f>A29a!K56/Dataincome!$F109</f>
        <v>2.1535818332225536</v>
      </c>
      <c r="L56" s="1691">
        <f>A29a!L56/Dataincome!$F109</f>
        <v>0.71574315334751648</v>
      </c>
      <c r="M56" s="1693">
        <f>A29a!M56</f>
        <v>0.7505534727862595</v>
      </c>
      <c r="N56" s="1694">
        <f>A29a!N56</f>
        <v>0.19994954294777084</v>
      </c>
      <c r="O56" s="1690">
        <f>A29a!O56/Dataincome!$F109</f>
        <v>0.13897692314708113</v>
      </c>
      <c r="P56" s="129">
        <f>A29a!P56/Dataincome!$F109</f>
        <v>1.1755651761966184</v>
      </c>
      <c r="Q56" s="129">
        <f>A29a!Q56/Dataincome!$F109</f>
        <v>0.3859398469480802</v>
      </c>
      <c r="R56" s="129">
        <f>A29a!R56/Dataincome!$F109</f>
        <v>1.0365882530495372</v>
      </c>
      <c r="S56" s="129">
        <f>A29a!S56/Dataincome!$F109</f>
        <v>0.28349332110721892</v>
      </c>
      <c r="T56" s="77">
        <f t="shared" si="0"/>
        <v>0.13897692314708113</v>
      </c>
      <c r="W56" s="1706">
        <f>A28b!F56+A28b!J56+A29b!E56+A29b!I56</f>
        <v>8.2244281631986027</v>
      </c>
      <c r="X56" s="1706">
        <f>A28b!E56+A28b!I56+A29b!D56+A29b!J56+A29b!K56</f>
        <v>8.0854512400515208</v>
      </c>
      <c r="Y56" s="1706">
        <f t="shared" si="1"/>
        <v>0.13897692314708188</v>
      </c>
      <c r="Z56" s="1707">
        <f t="shared" si="2"/>
        <v>7.4940054162198066E-16</v>
      </c>
    </row>
    <row r="57" spans="1:26">
      <c r="A57" s="28">
        <f t="shared" si="3"/>
        <v>1998</v>
      </c>
      <c r="B57" s="1690">
        <f>A29a!B57/Dataincome!$F110</f>
        <v>0.23453585743597388</v>
      </c>
      <c r="C57" s="129">
        <f>A29a!C57/Dataincome!$F110</f>
        <v>0.66900773937348523</v>
      </c>
      <c r="D57" s="129">
        <f>A29a!D57/Dataincome!$F110</f>
        <v>0.95998158626067787</v>
      </c>
      <c r="E57" s="129">
        <f>A29a!E57/Dataincome!$F110</f>
        <v>0.52550970432316657</v>
      </c>
      <c r="F57" s="77">
        <f>A29a!F57</f>
        <v>6.5304001882985935E-2</v>
      </c>
      <c r="G57" s="1690">
        <f>A29a!G57/Dataincome!$F110</f>
        <v>3.1535237263507399</v>
      </c>
      <c r="H57" s="1693">
        <f>A29a!H57/Dataincome!$F110</f>
        <v>1.4249777502909051</v>
      </c>
      <c r="I57" s="1693">
        <f>A29a!I57/Dataincome!$F110</f>
        <v>6.2395716963469869</v>
      </c>
      <c r="J57" s="1693">
        <f>A29a!J57/Dataincome!$F110</f>
        <v>4.5110257202871518</v>
      </c>
      <c r="K57" s="1691">
        <f>A29a!K57/Dataincome!$F110</f>
        <v>2.4742814294081175</v>
      </c>
      <c r="L57" s="1691">
        <f>A29a!L57/Dataincome!$F110</f>
        <v>0.67924229694262206</v>
      </c>
      <c r="M57" s="1693">
        <f>A29a!M57</f>
        <v>0.78460847106781029</v>
      </c>
      <c r="N57" s="1694">
        <f>A29a!N57</f>
        <v>0.18912775523313655</v>
      </c>
      <c r="O57" s="1690">
        <f>A29a!O57/Dataincome!$F110</f>
        <v>0.16781715040500716</v>
      </c>
      <c r="P57" s="129">
        <f>A29a!P57/Dataincome!$F110</f>
        <v>1.3465402382353908</v>
      </c>
      <c r="Q57" s="129">
        <f>A29a!Q57/Dataincome!$F110</f>
        <v>0.46952689119598873</v>
      </c>
      <c r="R57" s="129">
        <f>A29a!R57/Dataincome!$F110</f>
        <v>1.1787230878303838</v>
      </c>
      <c r="S57" s="129">
        <f>A29a!S57/Dataincome!$F110</f>
        <v>0.3632821394674971</v>
      </c>
      <c r="T57" s="77">
        <f t="shared" si="0"/>
        <v>0.16781715040500716</v>
      </c>
      <c r="W57" s="1706">
        <f>A28b!F57+A28b!J57+A29b!E57+A29b!I57</f>
        <v>8.6183740701018099</v>
      </c>
      <c r="X57" s="1706">
        <f>A28b!E57+A28b!I57+A29b!D57+A29b!J57+A29b!K57</f>
        <v>8.4505530833306057</v>
      </c>
      <c r="Y57" s="1706">
        <f t="shared" si="1"/>
        <v>0.16782098677120416</v>
      </c>
      <c r="Z57" s="1707">
        <f t="shared" si="2"/>
        <v>3.8363661969964546E-6</v>
      </c>
    </row>
    <row r="58" spans="1:26">
      <c r="A58" s="28">
        <f t="shared" si="3"/>
        <v>1999</v>
      </c>
      <c r="B58" s="1690">
        <f>A29a!B58/Dataincome!$F111</f>
        <v>0.28036342754260135</v>
      </c>
      <c r="C58" s="129">
        <f>A29a!C58/Dataincome!$F111</f>
        <v>0.67436298996537403</v>
      </c>
      <c r="D58" s="129">
        <f>A29a!D58/Dataincome!$F111</f>
        <v>0.94078981391159966</v>
      </c>
      <c r="E58" s="129">
        <f>A29a!E58/Dataincome!$F111</f>
        <v>0.54679025148882687</v>
      </c>
      <c r="F58" s="77">
        <f>A29a!F58</f>
        <v>7.3215213685388719E-2</v>
      </c>
      <c r="G58" s="1690">
        <f>A29a!G58/Dataincome!$F111</f>
        <v>3.7697917300288459</v>
      </c>
      <c r="H58" s="1693">
        <f>A29a!H58/Dataincome!$F111</f>
        <v>1.4640448946918623</v>
      </c>
      <c r="I58" s="1693">
        <f>A29a!I58/Dataincome!$F111</f>
        <v>6.949055210534576</v>
      </c>
      <c r="J58" s="1693">
        <f>A29a!J58/Dataincome!$F111</f>
        <v>4.6433083751975914</v>
      </c>
      <c r="K58" s="1691">
        <f>A29a!K58/Dataincome!$F111</f>
        <v>3.234367844258633</v>
      </c>
      <c r="L58" s="1691">
        <f>A29a!L58/Dataincome!$F111</f>
        <v>0.53542388577021316</v>
      </c>
      <c r="M58" s="1693">
        <f>A29a!M58</f>
        <v>0.85796990281844665</v>
      </c>
      <c r="N58" s="1694">
        <f>A29a!N58</f>
        <v>0.13982270994661272</v>
      </c>
      <c r="O58" s="1690">
        <f>A29a!O58/Dataincome!$F111</f>
        <v>0.14089380811728219</v>
      </c>
      <c r="P58" s="129">
        <f>A29a!P58/Dataincome!$F111</f>
        <v>1.5965632198203978</v>
      </c>
      <c r="Q58" s="129">
        <f>A29a!Q58/Dataincome!$F111</f>
        <v>0.61461651822267926</v>
      </c>
      <c r="R58" s="129">
        <f>A29a!R58/Dataincome!$F111</f>
        <v>1.4556694117031157</v>
      </c>
      <c r="S58" s="129">
        <f>A29a!S58/Dataincome!$F111</f>
        <v>0.54432252040040707</v>
      </c>
      <c r="T58" s="77">
        <f t="shared" si="0"/>
        <v>0.14089380811728219</v>
      </c>
      <c r="W58" s="1706">
        <f>A28b!F58+A28b!J58+A29b!E58+A29b!I58</f>
        <v>9.4659755615086496</v>
      </c>
      <c r="X58" s="1706">
        <f>A28b!E58+A28b!I58+A29b!D58+A29b!J58+A29b!K58</f>
        <v>9.3250821616857245</v>
      </c>
      <c r="Y58" s="1706">
        <f t="shared" si="1"/>
        <v>0.14089339982292515</v>
      </c>
      <c r="Z58" s="1707">
        <f t="shared" si="2"/>
        <v>-4.0829435704603512E-7</v>
      </c>
    </row>
    <row r="59" spans="1:26">
      <c r="A59" s="28">
        <f t="shared" si="3"/>
        <v>2000</v>
      </c>
      <c r="B59" s="1690">
        <f>A29a!B59/Dataincome!$F112</f>
        <v>0.33025769705420033</v>
      </c>
      <c r="C59" s="129">
        <f>A29a!C59/Dataincome!$F112</f>
        <v>0.6869467701764953</v>
      </c>
      <c r="D59" s="129">
        <f>A29a!D59/Dataincome!$F112</f>
        <v>0.90410901516650599</v>
      </c>
      <c r="E59" s="129">
        <f>A29a!E59/Dataincome!$F112</f>
        <v>0.54741994204421096</v>
      </c>
      <c r="F59" s="77">
        <f>A29a!F59</f>
        <v>8.1381451566205978E-2</v>
      </c>
      <c r="G59" s="1690">
        <f>A29a!G59/Dataincome!$F112</f>
        <v>4.2614322207164967</v>
      </c>
      <c r="H59" s="1693">
        <f>A29a!H59/Dataincome!$F112</f>
        <v>1.5154157499032335</v>
      </c>
      <c r="I59" s="1693">
        <f>A29a!I59/Dataincome!$F112</f>
        <v>7.5428672857514085</v>
      </c>
      <c r="J59" s="1693">
        <f>A29a!J59/Dataincome!$F112</f>
        <v>4.7968508149381455</v>
      </c>
      <c r="K59" s="1691">
        <f>A29a!K59/Dataincome!$F112</f>
        <v>3.7743206140992518</v>
      </c>
      <c r="L59" s="1691">
        <f>A29a!L59/Dataincome!$F112</f>
        <v>0.4871116066172449</v>
      </c>
      <c r="M59" s="1693">
        <f>A29a!M59</f>
        <v>0.88569298269037255</v>
      </c>
      <c r="N59" s="1694">
        <f>A29a!N59</f>
        <v>0.12003308317974572</v>
      </c>
      <c r="O59" s="1690">
        <f>A29a!O59/Dataincome!$F112</f>
        <v>0.14603944318596523</v>
      </c>
      <c r="P59" s="129">
        <f>A29a!P59/Dataincome!$F112</f>
        <v>1.8524300102053119</v>
      </c>
      <c r="Q59" s="129">
        <f>A29a!Q59/Dataincome!$F112</f>
        <v>0.77945425620691156</v>
      </c>
      <c r="R59" s="129">
        <f>A29a!R59/Dataincome!$F112</f>
        <v>1.7063905670193467</v>
      </c>
      <c r="S59" s="129">
        <f>A29a!S59/Dataincome!$F112</f>
        <v>0.66638040718073699</v>
      </c>
      <c r="T59" s="77">
        <f t="shared" si="0"/>
        <v>0.14603944318596523</v>
      </c>
      <c r="W59" s="1706">
        <f>A28b!F59+A28b!J59+A29b!E59+A29b!I59</f>
        <v>10.132039686132138</v>
      </c>
      <c r="X59" s="1706">
        <f>A28b!E59+A28b!I59+A29b!D59+A29b!J59+A29b!K59</f>
        <v>9.986002962655288</v>
      </c>
      <c r="Y59" s="1706">
        <f t="shared" si="1"/>
        <v>0.14603672347685048</v>
      </c>
      <c r="Z59" s="1707">
        <f t="shared" si="2"/>
        <v>-2.7197091147512786E-6</v>
      </c>
    </row>
    <row r="60" spans="1:26">
      <c r="A60" s="28">
        <f t="shared" si="3"/>
        <v>2001</v>
      </c>
      <c r="B60" s="1690">
        <f>A29a!B60/Dataincome!$F113</f>
        <v>0.32667425932418592</v>
      </c>
      <c r="C60" s="129">
        <f>A29a!C60/Dataincome!$F113</f>
        <v>0.70796337496506134</v>
      </c>
      <c r="D60" s="129">
        <f>A29a!D60/Dataincome!$F113</f>
        <v>0.89814235500229556</v>
      </c>
      <c r="E60" s="129">
        <f>A29a!E60/Dataincome!$F113</f>
        <v>0.51685323936142025</v>
      </c>
      <c r="F60" s="77">
        <f>A29a!F60</f>
        <v>7.9069308278392508E-2</v>
      </c>
      <c r="G60" s="1690">
        <f>A29a!G60/Dataincome!$F113</f>
        <v>4.1423352739881638</v>
      </c>
      <c r="H60" s="1693">
        <f>A29a!H60/Dataincome!$F113</f>
        <v>1.5889977132114432</v>
      </c>
      <c r="I60" s="1693">
        <f>A29a!I60/Dataincome!$F113</f>
        <v>7.4999970630016071</v>
      </c>
      <c r="J60" s="1693">
        <f>A29a!J60/Dataincome!$F113</f>
        <v>4.9466595022248869</v>
      </c>
      <c r="K60" s="1691">
        <f>A29a!K60/Dataincome!$F113</f>
        <v>3.4676797016747947</v>
      </c>
      <c r="L60" s="1691">
        <f>A29a!L60/Dataincome!$F113</f>
        <v>0.67465557231336859</v>
      </c>
      <c r="M60" s="1693">
        <f>A29a!M60</f>
        <v>0.8371315869698247</v>
      </c>
      <c r="N60" s="1694">
        <f>A29a!N60</f>
        <v>0.16329584565168589</v>
      </c>
      <c r="O60" s="1690">
        <f>A29a!O60/Dataincome!$F113</f>
        <v>0.17334213238808843</v>
      </c>
      <c r="P60" s="129">
        <f>A29a!P60/Dataincome!$F113</f>
        <v>1.9531174252688854</v>
      </c>
      <c r="Q60" s="129">
        <f>A29a!Q60/Dataincome!$F113</f>
        <v>0.78289393834412624</v>
      </c>
      <c r="R60" s="129">
        <f>A29a!R60/Dataincome!$F113</f>
        <v>1.7797752928807971</v>
      </c>
      <c r="S60" s="129">
        <f>A29a!S60/Dataincome!$F113</f>
        <v>0.62024008102190076</v>
      </c>
      <c r="T60" s="77">
        <f t="shared" si="0"/>
        <v>0.17334213238808843</v>
      </c>
      <c r="W60" s="1706">
        <f>A28b!F60+A28b!J60+A29b!E60+A29b!I60</f>
        <v>10.013740811638016</v>
      </c>
      <c r="X60" s="1706">
        <f>A28b!E60+A28b!I60+A29b!D60+A29b!J60+A29b!K60</f>
        <v>9.8404009283871776</v>
      </c>
      <c r="Y60" s="1706">
        <f t="shared" si="1"/>
        <v>0.17333988325083816</v>
      </c>
      <c r="Z60" s="1707">
        <f t="shared" si="2"/>
        <v>-2.2491372502764229E-6</v>
      </c>
    </row>
    <row r="61" spans="1:26">
      <c r="A61" s="28">
        <f t="shared" si="3"/>
        <v>2002</v>
      </c>
      <c r="B61" s="1690">
        <f>A29a!B61/Dataincome!$F114</f>
        <v>0.32091437328211309</v>
      </c>
      <c r="C61" s="129">
        <f>A29a!C61/Dataincome!$F114</f>
        <v>0.74901873809375785</v>
      </c>
      <c r="D61" s="129">
        <f>A29a!D61/Dataincome!$F114</f>
        <v>0.93456715882186014</v>
      </c>
      <c r="E61" s="129">
        <f>A29a!E61/Dataincome!$F114</f>
        <v>0.50646279401021543</v>
      </c>
      <c r="F61" s="77">
        <f>A29a!F61</f>
        <v>7.5282796687381068E-2</v>
      </c>
      <c r="G61" s="1690">
        <f>A29a!G61/Dataincome!$F114</f>
        <v>3.8119169698685829</v>
      </c>
      <c r="H61" s="1693">
        <f>A29a!H61/Dataincome!$F114</f>
        <v>1.6937977516605482</v>
      </c>
      <c r="I61" s="1693">
        <f>A29a!I61/Dataincome!$F114</f>
        <v>7.1717269481358663</v>
      </c>
      <c r="J61" s="1693">
        <f>A29a!J61/Dataincome!$F114</f>
        <v>5.0536077299278315</v>
      </c>
      <c r="K61" s="1691">
        <f>A29a!K61/Dataincome!$F114</f>
        <v>3.0057855585482582</v>
      </c>
      <c r="L61" s="1691">
        <f>A29a!L61/Dataincome!$F114</f>
        <v>0.80613141132032462</v>
      </c>
      <c r="M61" s="1693">
        <f>A29a!M61</f>
        <v>0.78852335512750782</v>
      </c>
      <c r="N61" s="1694">
        <f>A29a!N61</f>
        <v>0.18910909636443551</v>
      </c>
      <c r="O61" s="1690">
        <f>A29a!O61/Dataincome!$F114</f>
        <v>7.865082236209045E-2</v>
      </c>
      <c r="P61" s="129">
        <f>A29a!P61/Dataincome!$F114</f>
        <v>1.8681443684280341</v>
      </c>
      <c r="Q61" s="129">
        <f>A29a!Q61/Dataincome!$F114</f>
        <v>0.59536684548453023</v>
      </c>
      <c r="R61" s="129">
        <f>A29a!R61/Dataincome!$F114</f>
        <v>1.7894935460659436</v>
      </c>
      <c r="S61" s="129">
        <f>A29a!S61/Dataincome!$F114</f>
        <v>0.51270737162307733</v>
      </c>
      <c r="T61" s="77">
        <f t="shared" si="0"/>
        <v>7.865082236209045E-2</v>
      </c>
      <c r="W61" s="1706">
        <f>A28b!F61+A28b!J61+A29b!E61+A29b!I61</f>
        <v>9.6236052486118595</v>
      </c>
      <c r="X61" s="1706">
        <f>A28b!E61+A28b!I61+A29b!D61+A29b!J61+A29b!K61</f>
        <v>9.544955895562147</v>
      </c>
      <c r="Y61" s="1706">
        <f t="shared" si="1"/>
        <v>7.8649353049712545E-2</v>
      </c>
      <c r="Z61" s="1707">
        <f t="shared" si="2"/>
        <v>-1.469312377905263E-6</v>
      </c>
    </row>
    <row r="62" spans="1:26">
      <c r="A62" s="28">
        <f t="shared" si="3"/>
        <v>2003</v>
      </c>
      <c r="B62" s="1690">
        <f>A29a!B62/Dataincome!$F115</f>
        <v>0.33352068374452903</v>
      </c>
      <c r="C62" s="129">
        <f>A29a!C62/Dataincome!$F115</f>
        <v>0.80216506370493579</v>
      </c>
      <c r="D62" s="129">
        <f>A29a!D62/Dataincome!$F115</f>
        <v>0.97881185024296291</v>
      </c>
      <c r="E62" s="129">
        <f>A29a!E62/Dataincome!$F115</f>
        <v>0.51016747028255627</v>
      </c>
      <c r="F62" s="77">
        <f>A29a!F62</f>
        <v>7.3231145243658938E-2</v>
      </c>
      <c r="G62" s="1690">
        <f>A29a!G62/Dataincome!$F115</f>
        <v>3.8587712038881894</v>
      </c>
      <c r="H62" s="1693">
        <f>A29a!H62/Dataincome!$F115</f>
        <v>1.8016493101542694</v>
      </c>
      <c r="I62" s="1693">
        <f>A29a!I62/Dataincome!$F115</f>
        <v>7.106867810154796</v>
      </c>
      <c r="J62" s="1693">
        <f>A29a!J62/Dataincome!$F115</f>
        <v>5.0497459164208767</v>
      </c>
      <c r="K62" s="1691">
        <f>A29a!K62/Dataincome!$F115</f>
        <v>2.9872459061477468</v>
      </c>
      <c r="L62" s="1691">
        <f>A29a!L62/Dataincome!$F115</f>
        <v>0.87152529774044274</v>
      </c>
      <c r="M62" s="1693">
        <f>A29a!M62</f>
        <v>0.77414434500229679</v>
      </c>
      <c r="N62" s="1694">
        <f>A29a!N62</f>
        <v>0.19136083239515245</v>
      </c>
      <c r="O62" s="1690">
        <f>A29a!O62/Dataincome!$F115</f>
        <v>1.3078138684141057E-3</v>
      </c>
      <c r="P62" s="129">
        <f>A29a!P62/Dataincome!$F115</f>
        <v>1.8423506277710244</v>
      </c>
      <c r="Q62" s="129">
        <f>A29a!Q62/Dataincome!$F115</f>
        <v>0.52615245755127416</v>
      </c>
      <c r="R62" s="129">
        <f>A29a!R62/Dataincome!$F115</f>
        <v>1.8410428139026105</v>
      </c>
      <c r="S62" s="129">
        <f>A29a!S62/Dataincome!$F115</f>
        <v>0.48772238276054347</v>
      </c>
      <c r="T62" s="77">
        <f t="shared" si="0"/>
        <v>1.3078138684141057E-3</v>
      </c>
      <c r="W62" s="1706">
        <f>A28b!F62+A28b!J62+A29b!E62+A29b!I62</f>
        <v>9.5851943864140772</v>
      </c>
      <c r="X62" s="1706">
        <f>A28b!E62+A28b!I62+A29b!D62+A29b!J62+A29b!K62</f>
        <v>9.5838862152194704</v>
      </c>
      <c r="Y62" s="1706">
        <f t="shared" si="1"/>
        <v>1.3081711946067998E-3</v>
      </c>
      <c r="Z62" s="1707">
        <f t="shared" si="2"/>
        <v>3.573261926940411E-7</v>
      </c>
    </row>
    <row r="63" spans="1:26">
      <c r="A63" s="28">
        <f t="shared" si="3"/>
        <v>2004</v>
      </c>
      <c r="B63" s="1690">
        <f>A29a!B63/Dataincome!$F116</f>
        <v>0.37655760240758063</v>
      </c>
      <c r="C63" s="129">
        <f>A29a!C63/Dataincome!$F116</f>
        <v>0.86032481546147521</v>
      </c>
      <c r="D63" s="129">
        <f>A29a!D63/Dataincome!$F116</f>
        <v>0.99484489278380117</v>
      </c>
      <c r="E63" s="129">
        <f>A29a!E63/Dataincome!$F116</f>
        <v>0.51107767972990659</v>
      </c>
      <c r="F63" s="77">
        <f>A29a!F63</f>
        <v>7.614879756254514E-2</v>
      </c>
      <c r="G63" s="1690">
        <f>A29a!G63/Dataincome!$F116</f>
        <v>4.1541770474658639</v>
      </c>
      <c r="H63" s="1693">
        <f>A29a!H63/Dataincome!$F116</f>
        <v>1.9115080739573094</v>
      </c>
      <c r="I63" s="1693">
        <f>A29a!I63/Dataincome!$F116</f>
        <v>7.3526965377582894</v>
      </c>
      <c r="J63" s="1693">
        <f>A29a!J63/Dataincome!$F116</f>
        <v>5.1100275642497364</v>
      </c>
      <c r="K63" s="1691">
        <f>A29a!K63/Dataincome!$F116</f>
        <v>3.2002291065876975</v>
      </c>
      <c r="L63" s="1691">
        <f>A29a!L63/Dataincome!$F116</f>
        <v>0.95394794087816603</v>
      </c>
      <c r="M63" s="1693">
        <f>A29a!M63</f>
        <v>0.7703641587784289</v>
      </c>
      <c r="N63" s="1694">
        <f>A29a!N63</f>
        <v>0.19291069459410778</v>
      </c>
      <c r="O63" s="1690">
        <f>A29a!O63/Dataincome!$F116</f>
        <v>-7.9164633316237652E-3</v>
      </c>
      <c r="P63" s="129">
        <f>A29a!P63/Dataincome!$F116</f>
        <v>2.0201996890891838</v>
      </c>
      <c r="Q63" s="129">
        <f>A29a!Q63/Dataincome!$F116</f>
        <v>0.61868960598525113</v>
      </c>
      <c r="R63" s="129">
        <f>A29a!R63/Dataincome!$F116</f>
        <v>2.0281161524208078</v>
      </c>
      <c r="S63" s="129">
        <f>A29a!S63/Dataincome!$F116</f>
        <v>0.56506173084081757</v>
      </c>
      <c r="T63" s="77">
        <f t="shared" si="0"/>
        <v>-7.9164633316237652E-3</v>
      </c>
      <c r="W63" s="1706">
        <f>A28b!F63+A28b!J63+A29b!E63+A29b!I63</f>
        <v>9.8738835063305146</v>
      </c>
      <c r="X63" s="1706">
        <f>A28b!E63+A28b!I63+A29b!D63+A29b!J63+A29b!K63</f>
        <v>9.8818016771212314</v>
      </c>
      <c r="Y63" s="1706">
        <f t="shared" si="1"/>
        <v>-7.918170790716772E-3</v>
      </c>
      <c r="Z63" s="1707">
        <f t="shared" si="2"/>
        <v>-1.7074590930067635E-6</v>
      </c>
    </row>
    <row r="64" spans="1:26">
      <c r="A64" s="28">
        <f t="shared" si="3"/>
        <v>2005</v>
      </c>
      <c r="B64" s="1690">
        <f>A29a!B64/Dataincome!$F117</f>
        <v>0.4580035809683709</v>
      </c>
      <c r="C64" s="129">
        <f>A29a!C64/Dataincome!$F117</f>
        <v>0.93981020798158121</v>
      </c>
      <c r="D64" s="129">
        <f>A29a!D64/Dataincome!$F117</f>
        <v>1.0179995174247838</v>
      </c>
      <c r="E64" s="129">
        <f>A29a!E64/Dataincome!$F117</f>
        <v>0.53619289041157348</v>
      </c>
      <c r="F64" s="77">
        <f>A29a!F64</f>
        <v>8.3674922812454519E-2</v>
      </c>
      <c r="G64" s="1690">
        <f>A29a!G64/Dataincome!$F117</f>
        <v>4.5495284770123652</v>
      </c>
      <c r="H64" s="1693">
        <f>A29a!H64/Dataincome!$F117</f>
        <v>2.0641268308136196</v>
      </c>
      <c r="I64" s="1693">
        <f>A29a!I64/Dataincome!$F117</f>
        <v>7.9279533285619603</v>
      </c>
      <c r="J64" s="1693">
        <f>A29a!J64/Dataincome!$F117</f>
        <v>5.4425516823632147</v>
      </c>
      <c r="K64" s="1691">
        <f>A29a!K64/Dataincome!$F117</f>
        <v>3.4901370653872044</v>
      </c>
      <c r="L64" s="1691">
        <f>A29a!L64/Dataincome!$F117</f>
        <v>1.0593914116251606</v>
      </c>
      <c r="M64" s="1693">
        <f>A29a!M64</f>
        <v>0.76714259137446839</v>
      </c>
      <c r="N64" s="1694">
        <f>A29a!N64</f>
        <v>0.19354541815696899</v>
      </c>
      <c r="O64" s="1690">
        <f>A29a!O64/Dataincome!$F117</f>
        <v>-5.6101746845252593E-3</v>
      </c>
      <c r="P64" s="129">
        <f>A29a!P64/Dataincome!$F117</f>
        <v>2.374597565133695</v>
      </c>
      <c r="Q64" s="129">
        <f>A29a!Q64/Dataincome!$F117</f>
        <v>0.7363283412932019</v>
      </c>
      <c r="R64" s="129">
        <f>A29a!R64/Dataincome!$F117</f>
        <v>2.38020773981822</v>
      </c>
      <c r="S64" s="129">
        <f>A29a!S64/Dataincome!$F117</f>
        <v>0.67004113807087418</v>
      </c>
      <c r="T64" s="77">
        <f t="shared" si="0"/>
        <v>-5.6101746845252593E-3</v>
      </c>
      <c r="W64" s="1706">
        <f>A28b!F64+A28b!J64+A29b!E64+A29b!I64</f>
        <v>10.546606346238967</v>
      </c>
      <c r="X64" s="1706">
        <f>A28b!E64+A28b!I64+A29b!D64+A29b!J64+A29b!K64</f>
        <v>10.552217180091002</v>
      </c>
      <c r="Y64" s="1706">
        <f t="shared" si="1"/>
        <v>-5.6108338520353129E-3</v>
      </c>
      <c r="Z64" s="1707">
        <f t="shared" si="2"/>
        <v>-6.5916751005364732E-7</v>
      </c>
    </row>
    <row r="65" spans="1:28">
      <c r="A65" s="28">
        <f t="shared" si="3"/>
        <v>2006</v>
      </c>
      <c r="B65" s="1690">
        <f>A29a!B65/Dataincome!$F118</f>
        <v>0.56194954467804836</v>
      </c>
      <c r="C65" s="129">
        <f>A29a!C65/Dataincome!$F118</f>
        <v>0.99839667719857927</v>
      </c>
      <c r="D65" s="129">
        <f>A29a!D65/Dataincome!$F118</f>
        <v>1.0002927216997224</v>
      </c>
      <c r="E65" s="129">
        <f>A29a!E65/Dataincome!$F118</f>
        <v>0.56384558917919136</v>
      </c>
      <c r="F65" s="77">
        <f>A29a!F65</f>
        <v>9.4490862863382361E-2</v>
      </c>
      <c r="G65" s="1690">
        <f>A29a!G65/Dataincome!$F118</f>
        <v>5.0024091274182139</v>
      </c>
      <c r="H65" s="1693">
        <f>A29a!H65/Dataincome!$F118</f>
        <v>2.1749757663628579</v>
      </c>
      <c r="I65" s="1693">
        <f>A29a!I65/Dataincome!$F118</f>
        <v>8.6918075434006639</v>
      </c>
      <c r="J65" s="1693">
        <f>A29a!J65/Dataincome!$F118</f>
        <v>5.8643741823453066</v>
      </c>
      <c r="K65" s="1691">
        <f>A29a!K65/Dataincome!$F118</f>
        <v>3.9495154513991708</v>
      </c>
      <c r="L65" s="1691">
        <f>A29a!L65/Dataincome!$F118</f>
        <v>1.0528936760190428</v>
      </c>
      <c r="M65" s="1693">
        <f>A29a!M65</f>
        <v>0.78952267813359556</v>
      </c>
      <c r="N65" s="1694">
        <f>A29a!N65</f>
        <v>0.17704228590030616</v>
      </c>
      <c r="O65" s="1690">
        <f>A29a!O65/Dataincome!$F118</f>
        <v>-2.067352284580156E-3</v>
      </c>
      <c r="P65" s="129">
        <f>A29a!P65/Dataincome!$F118</f>
        <v>2.7535966037892261</v>
      </c>
      <c r="Q65" s="129">
        <f>A29a!Q65/Dataincome!$F118</f>
        <v>0.87989167563283255</v>
      </c>
      <c r="R65" s="129">
        <f>A29a!R65/Dataincome!$F118</f>
        <v>2.7556639560738065</v>
      </c>
      <c r="S65" s="129">
        <f>A29a!S65/Dataincome!$F118</f>
        <v>0.78618179311933423</v>
      </c>
      <c r="T65" s="77">
        <f t="shared" si="0"/>
        <v>-2.067352284580156E-3</v>
      </c>
      <c r="W65" s="1706">
        <f>A28b!F65+A28b!J65+A29b!E65+A29b!I65</f>
        <v>11.448321389953158</v>
      </c>
      <c r="X65" s="1706">
        <f>A28b!E65+A28b!I65+A29b!D65+A29b!J65+A29b!K65</f>
        <v>11.450387481272635</v>
      </c>
      <c r="Y65" s="1706">
        <f t="shared" si="1"/>
        <v>-2.0660913194774366E-3</v>
      </c>
      <c r="Z65" s="1707">
        <f t="shared" si="2"/>
        <v>1.2609651027194191E-6</v>
      </c>
    </row>
    <row r="66" spans="1:28">
      <c r="A66" s="28">
        <f t="shared" si="3"/>
        <v>2007</v>
      </c>
      <c r="B66" s="1690">
        <f>A29a!B66/Dataincome!$F119</f>
        <v>0.63712076413545748</v>
      </c>
      <c r="C66" s="129">
        <f>A29a!C66/Dataincome!$F119</f>
        <v>1.023251676541395</v>
      </c>
      <c r="D66" s="129">
        <f>A29a!D66/Dataincome!$F119</f>
        <v>0.96965045921565263</v>
      </c>
      <c r="E66" s="129">
        <f>A29a!E66/Dataincome!$F119</f>
        <v>0.58351954680971507</v>
      </c>
      <c r="F66" s="77">
        <f>A29a!F66</f>
        <v>0.10268770435682203</v>
      </c>
      <c r="G66" s="1690">
        <f>A29a!G66/Dataincome!$F119</f>
        <v>5.2477817278278014</v>
      </c>
      <c r="H66" s="1693">
        <f>A29a!H66/Dataincome!$F119</f>
        <v>2.2338407680683825</v>
      </c>
      <c r="I66" s="1693">
        <f>A29a!I66/Dataincome!$F119</f>
        <v>9.3852649043568661</v>
      </c>
      <c r="J66" s="1693">
        <f>A29a!J66/Dataincome!$F119</f>
        <v>6.3713239445974468</v>
      </c>
      <c r="K66" s="1691">
        <f>A29a!K66/Dataincome!$F119</f>
        <v>4.2505045222117435</v>
      </c>
      <c r="L66" s="1691">
        <f>A29a!L66/Dataincome!$F119</f>
        <v>0.99727720561605859</v>
      </c>
      <c r="M66" s="1693">
        <f>A29a!M66</f>
        <v>0.80996214070266626</v>
      </c>
      <c r="N66" s="1694">
        <f>A29a!N66</f>
        <v>0.16073578608140698</v>
      </c>
      <c r="O66" s="1690">
        <f>A29a!O66/Dataincome!$F119</f>
        <v>-2.1000440116636241E-2</v>
      </c>
      <c r="P66" s="129">
        <f>A29a!P66/Dataincome!$F119</f>
        <v>2.9685048510923528</v>
      </c>
      <c r="Q66" s="129">
        <f>A29a!Q66/Dataincome!$F119</f>
        <v>0.91709963614062839</v>
      </c>
      <c r="R66" s="129">
        <f>A29a!R66/Dataincome!$F119</f>
        <v>2.9895052912089892</v>
      </c>
      <c r="S66" s="129">
        <f>A29a!S66/Dataincome!$F119</f>
        <v>0.80123894106259985</v>
      </c>
      <c r="T66" s="77">
        <f t="shared" si="0"/>
        <v>-2.1000440116636241E-2</v>
      </c>
      <c r="W66" s="1706">
        <f>A28b!F66+A28b!J66+A29b!E66+A29b!I66</f>
        <v>12.234497566679945</v>
      </c>
      <c r="X66" s="1706">
        <f>A28b!E66+A28b!I66+A29b!D66+A29b!J66+A29b!K66</f>
        <v>12.255495603278346</v>
      </c>
      <c r="Y66" s="1706">
        <f t="shared" si="1"/>
        <v>-2.0998036598401271E-2</v>
      </c>
      <c r="Z66" s="1707">
        <f t="shared" si="2"/>
        <v>2.4035182349703421E-6</v>
      </c>
    </row>
    <row r="67" spans="1:28">
      <c r="A67" s="28">
        <f t="shared" si="3"/>
        <v>2008</v>
      </c>
      <c r="B67" s="1690">
        <f>A29a!B67/Dataincome!$F120</f>
        <v>0.584791643455845</v>
      </c>
      <c r="C67" s="129">
        <f>A29a!C67/Dataincome!$F120</f>
        <v>1.0204176459422767</v>
      </c>
      <c r="D67" s="129">
        <f>A29a!D67/Dataincome!$F120</f>
        <v>1.0203291427116252</v>
      </c>
      <c r="E67" s="129">
        <f>A29a!E67/Dataincome!$F120</f>
        <v>0.58470314022519354</v>
      </c>
      <c r="F67" s="77">
        <f>A29a!F67</f>
        <v>9.7063689143022533E-2</v>
      </c>
      <c r="G67" s="1690">
        <f>A29a!G67/Dataincome!$F120</f>
        <v>4.7357909122044406</v>
      </c>
      <c r="H67" s="1693">
        <f>A29a!H67/Dataincome!$F120</f>
        <v>2.2547831115999877</v>
      </c>
      <c r="I67" s="1693">
        <f>A29a!I67/Dataincome!$F120</f>
        <v>9.4176989955830166</v>
      </c>
      <c r="J67" s="1693">
        <f>A29a!J67/Dataincome!$F120</f>
        <v>6.9366911949785646</v>
      </c>
      <c r="K67" s="1691">
        <f>A29a!K67/Dataincome!$F120</f>
        <v>3.6227090550793526</v>
      </c>
      <c r="L67" s="1691">
        <f>A29a!L67/Dataincome!$F120</f>
        <v>1.113081857125088</v>
      </c>
      <c r="M67" s="1693">
        <f>A29a!M67</f>
        <v>0.7649638935163704</v>
      </c>
      <c r="N67" s="1694">
        <f>A29a!N67</f>
        <v>0.18474927365969682</v>
      </c>
      <c r="O67" s="1690">
        <f>A29a!O67/Dataincome!$F120</f>
        <v>-6.9526357766738586E-2</v>
      </c>
      <c r="P67" s="129">
        <f>A29a!P67/Dataincome!$F120</f>
        <v>2.9462015895949496</v>
      </c>
      <c r="Q67" s="129">
        <f>A29a!Q67/Dataincome!$F120</f>
        <v>0.72873490854494227</v>
      </c>
      <c r="R67" s="129">
        <f>A29a!R67/Dataincome!$F120</f>
        <v>3.0157279473616883</v>
      </c>
      <c r="S67" s="129">
        <f>A29a!S67/Dataincome!$F120</f>
        <v>0.62304505935191257</v>
      </c>
      <c r="T67" s="77">
        <f t="shared" si="0"/>
        <v>-6.9526357766738586E-2</v>
      </c>
      <c r="W67" s="1706">
        <f>A28b!F67+A28b!J67+A29b!E67+A29b!I67</f>
        <v>12.205556213809539</v>
      </c>
      <c r="X67" s="1706">
        <f>A28b!E67+A28b!I67+A29b!D67+A29b!J67+A29b!K67</f>
        <v>12.2750819820951</v>
      </c>
      <c r="Y67" s="1706">
        <f t="shared" si="1"/>
        <v>-6.9525768285561895E-2</v>
      </c>
      <c r="Z67" s="1707">
        <f t="shared" si="2"/>
        <v>5.8948117669099798E-7</v>
      </c>
    </row>
    <row r="68" spans="1:28">
      <c r="A68" s="28">
        <f t="shared" si="3"/>
        <v>2009</v>
      </c>
      <c r="B68" s="1690">
        <f>A29a!B68/Dataincome!$F121</f>
        <v>0.50237617896174036</v>
      </c>
      <c r="C68" s="129">
        <f>A29a!C68/Dataincome!$F121</f>
        <v>1.0628914344964684</v>
      </c>
      <c r="D68" s="129">
        <f>A29a!D68/Dataincome!$F121</f>
        <v>1.1625060965387635</v>
      </c>
      <c r="E68" s="129">
        <f>A29a!E68/Dataincome!$F121</f>
        <v>0.60199084100403544</v>
      </c>
      <c r="F68" s="77">
        <f>A29a!F68</f>
        <v>8.3357660691486174E-2</v>
      </c>
      <c r="G68" s="1690">
        <f>A29a!G68/Dataincome!$F121</f>
        <v>4.5892572655267907</v>
      </c>
      <c r="H68" s="1693">
        <f>A29a!H68/Dataincome!$F121</f>
        <v>2.3520656413397516</v>
      </c>
      <c r="I68" s="1693">
        <f>A29a!I68/Dataincome!$F121</f>
        <v>9.6389161104746979</v>
      </c>
      <c r="J68" s="1693">
        <f>A29a!J68/Dataincome!$F121</f>
        <v>7.4017244862876579</v>
      </c>
      <c r="K68" s="1691">
        <f>A29a!K68/Dataincome!$F121</f>
        <v>3.3078976507965572</v>
      </c>
      <c r="L68" s="1691">
        <f>A29a!L68/Dataincome!$F121</f>
        <v>1.281359614730234</v>
      </c>
      <c r="M68" s="1693">
        <f>A29a!M68</f>
        <v>0.72079150490092447</v>
      </c>
      <c r="N68" s="1694">
        <f>A29a!N68</f>
        <v>0.21261187226114625</v>
      </c>
      <c r="O68" s="1690">
        <f>A29a!O68/Dataincome!$F121</f>
        <v>-9.9125669371350242E-2</v>
      </c>
      <c r="P68" s="129">
        <f>A29a!P68/Dataincome!$F121</f>
        <v>3.0193938087964183</v>
      </c>
      <c r="Q68" s="129">
        <f>A29a!Q68/Dataincome!$F121</f>
        <v>0.68165182007648306</v>
      </c>
      <c r="R68" s="129">
        <f>A29a!R68/Dataincome!$F121</f>
        <v>3.1185194781677685</v>
      </c>
      <c r="S68" s="129">
        <f>A29a!S68/Dataincome!$F121</f>
        <v>0.56075731240995352</v>
      </c>
      <c r="T68" s="77">
        <f t="shared" si="0"/>
        <v>-9.9125669371350242E-2</v>
      </c>
      <c r="W68" s="1706">
        <f>A28b!F68+A28b!J68+A29b!E68+A29b!I68</f>
        <v>12.53748667708054</v>
      </c>
      <c r="X68" s="1706">
        <f>A28b!E68+A28b!I68+A29b!D68+A29b!J68+A29b!K68</f>
        <v>12.636612960809444</v>
      </c>
      <c r="Y68" s="1706">
        <f t="shared" si="1"/>
        <v>-9.912628372890353E-2</v>
      </c>
      <c r="Z68" s="1707">
        <f t="shared" si="2"/>
        <v>-6.1435755328853592E-7</v>
      </c>
    </row>
    <row r="69" spans="1:28">
      <c r="A69" s="28">
        <f t="shared" si="3"/>
        <v>2010</v>
      </c>
      <c r="B69" s="1690">
        <f>A29a!B69/Dataincome!$F122</f>
        <v>0.46997143893426735</v>
      </c>
      <c r="C69" s="129">
        <f>A29a!C69/Dataincome!$F122</f>
        <v>1.0825137473069713</v>
      </c>
      <c r="D69" s="129">
        <f>A29a!D69/Dataincome!$F122</f>
        <v>1.2234051837989754</v>
      </c>
      <c r="E69" s="129">
        <f>A29a!E69/Dataincome!$F122</f>
        <v>0.61086287542627138</v>
      </c>
      <c r="F69" s="77">
        <f>A29a!F69</f>
        <v>7.7537375064394676E-2</v>
      </c>
      <c r="G69" s="1690">
        <f>A29a!G69/Dataincome!$F122</f>
        <v>4.8064969845081187</v>
      </c>
      <c r="H69" s="1693">
        <f>A29a!H69/Dataincome!$F122</f>
        <v>2.3655180472451929</v>
      </c>
      <c r="I69" s="1693">
        <f>A29a!I69/Dataincome!$F122</f>
        <v>9.6492834718324101</v>
      </c>
      <c r="J69" s="1693">
        <f>A29a!J69/Dataincome!$F122</f>
        <v>7.2083045345694838</v>
      </c>
      <c r="K69" s="1691">
        <f>A29a!K69/Dataincome!$F122</f>
        <v>3.5060328809874255</v>
      </c>
      <c r="L69" s="1691">
        <f>A29a!L69/Dataincome!$F122</f>
        <v>1.3004641035206932</v>
      </c>
      <c r="M69" s="1693">
        <f>A29a!M69</f>
        <v>0.72943619694088324</v>
      </c>
      <c r="N69" s="1694">
        <f>A29a!N69</f>
        <v>0.21455468268693881</v>
      </c>
      <c r="O69" s="1690">
        <f>A29a!O69/Dataincome!$F122</f>
        <v>-8.9529798903358354E-2</v>
      </c>
      <c r="P69" s="129">
        <f>A29a!P69/Dataincome!$F122</f>
        <v>3.0635064536768577</v>
      </c>
      <c r="Q69" s="129">
        <f>A29a!Q69/Dataincome!$F122</f>
        <v>0.78686833837121473</v>
      </c>
      <c r="R69" s="129">
        <f>A29a!R69/Dataincome!$F122</f>
        <v>3.153036252580216</v>
      </c>
      <c r="S69" s="129">
        <f>A29a!S69/Dataincome!$F122</f>
        <v>0.62568936049117341</v>
      </c>
      <c r="T69" s="77">
        <f t="shared" si="0"/>
        <v>-8.9529798903358354E-2</v>
      </c>
      <c r="W69" s="1706">
        <f>A28b!F69+A28b!J69+A29b!E69+A29b!I69</f>
        <v>12.629537229782903</v>
      </c>
      <c r="X69" s="1706">
        <f>A28b!E69+A28b!I69+A29b!D69+A29b!J69+A29b!K69</f>
        <v>12.719065841807854</v>
      </c>
      <c r="Y69" s="1706">
        <f t="shared" si="1"/>
        <v>-8.9528612024951215E-2</v>
      </c>
      <c r="Z69" s="1707">
        <f t="shared" si="2"/>
        <v>1.186878407138936E-6</v>
      </c>
    </row>
    <row r="70" spans="1:28">
      <c r="A70" s="28">
        <f t="shared" si="3"/>
        <v>2011</v>
      </c>
      <c r="B70" s="1690">
        <f>A29a!B70/Dataincome!$F123</f>
        <v>0.44723210924333284</v>
      </c>
      <c r="C70" s="129">
        <f>A29a!C70/Dataincome!$F123</f>
        <v>1.1131465999865369</v>
      </c>
      <c r="D70" s="129">
        <f>A29a!D70/Dataincome!$F123</f>
        <v>1.2663402032724076</v>
      </c>
      <c r="E70" s="129">
        <f>A29a!E70/Dataincome!$F123</f>
        <v>0.60042571252920363</v>
      </c>
      <c r="F70" s="77">
        <f>A29a!F70</f>
        <v>7.2738577795798037E-2</v>
      </c>
      <c r="G70" s="1690">
        <f>A29a!G70/Dataincome!$F123</f>
        <v>4.7202773619436647</v>
      </c>
      <c r="H70" s="1693">
        <f>A29a!H70/Dataincome!$F123</f>
        <v>2.4273359567216719</v>
      </c>
      <c r="I70" s="1693">
        <f>A29a!I70/Dataincome!$F123</f>
        <v>9.7647921908985928</v>
      </c>
      <c r="J70" s="1693">
        <f>A29a!J70/Dataincome!$F123</f>
        <v>7.4718507856766001</v>
      </c>
      <c r="K70" s="1691">
        <f>A29a!K70/Dataincome!$F123</f>
        <v>3.3256355959430355</v>
      </c>
      <c r="L70" s="1691">
        <f>A29a!L70/Dataincome!$F123</f>
        <v>1.3946417660006292</v>
      </c>
      <c r="M70" s="1693">
        <f>A29a!M70</f>
        <v>0.70454241158694142</v>
      </c>
      <c r="N70" s="1694">
        <f>A29a!N70</f>
        <v>0.22682686796602855</v>
      </c>
      <c r="O70" s="1690">
        <f>A29a!O70/Dataincome!$F123</f>
        <v>-0.10935415814890516</v>
      </c>
      <c r="P70" s="129">
        <f>A29a!P70/Dataincome!$F123</f>
        <v>3.0760642233451896</v>
      </c>
      <c r="Q70" s="129">
        <f>A29a!Q70/Dataincome!$F123</f>
        <v>0.72960069630136437</v>
      </c>
      <c r="R70" s="129">
        <f>A29a!R70/Dataincome!$F123</f>
        <v>3.1854183814940948</v>
      </c>
      <c r="S70" s="129">
        <f>A29a!S70/Dataincome!$F123</f>
        <v>0.58821846399656008</v>
      </c>
      <c r="T70" s="77">
        <f t="shared" si="0"/>
        <v>-0.10935415814890516</v>
      </c>
      <c r="W70" s="1706">
        <f>A28b!F70+A28b!J70+A29b!E70+A29b!I70</f>
        <v>12.738175885396526</v>
      </c>
      <c r="X70" s="1706">
        <f>A28b!E70+A28b!I70+A29b!D70+A29b!J70+A29b!K70</f>
        <v>12.847528893762201</v>
      </c>
      <c r="Y70" s="1706">
        <f t="shared" si="1"/>
        <v>-0.10935300836567485</v>
      </c>
      <c r="Z70" s="1707">
        <f t="shared" si="2"/>
        <v>1.1497832303059008E-6</v>
      </c>
    </row>
    <row r="71" spans="1:28">
      <c r="A71" s="28">
        <f t="shared" si="3"/>
        <v>2012</v>
      </c>
      <c r="B71" s="1690">
        <f>A29a!B71/Dataincome!$F124</f>
        <v>0.37927437200763608</v>
      </c>
      <c r="C71" s="129">
        <f>A29a!C71/Dataincome!$F124</f>
        <v>1.1360837776789641</v>
      </c>
      <c r="D71" s="129">
        <f>A29a!D71/Dataincome!$F124</f>
        <v>1.3720678567546649</v>
      </c>
      <c r="E71" s="129">
        <f>A29a!E71/Dataincome!$F124</f>
        <v>0.61525845108333699</v>
      </c>
      <c r="F71" s="77">
        <f>A29a!F71</f>
        <v>6.1171367012605435E-2</v>
      </c>
      <c r="G71" s="1690">
        <f>A29a!G71/Dataincome!$F124</f>
        <v>4.8164018891370368</v>
      </c>
      <c r="H71" s="1693">
        <f>A29a!H71/Dataincome!$F124</f>
        <v>2.4925058725393741</v>
      </c>
      <c r="I71" s="1693">
        <f>A29a!I71/Dataincome!$F124</f>
        <v>10.153335360150448</v>
      </c>
      <c r="J71" s="1693">
        <f>A29a!J71/Dataincome!$F124</f>
        <v>7.8294393435527843</v>
      </c>
      <c r="K71" s="1691">
        <f>A29a!K71/Dataincome!$F124</f>
        <v>3.3360811372505159</v>
      </c>
      <c r="L71" s="1691">
        <f>A29a!L71/Dataincome!$F124</f>
        <v>1.4803207518865213</v>
      </c>
      <c r="M71" s="1693">
        <f>A29a!M71</f>
        <v>0.69265007655917332</v>
      </c>
      <c r="N71" s="1694">
        <f>A29a!N71</f>
        <v>0.23875392247226046</v>
      </c>
      <c r="O71" s="1690">
        <f>A29a!O71/Dataincome!$F124</f>
        <v>-0.11897762194388206</v>
      </c>
      <c r="P71" s="129">
        <f>A29a!P71/Dataincome!$F124</f>
        <v>3.1711993382763652</v>
      </c>
      <c r="Q71" s="129">
        <f>A29a!Q71/Dataincome!$F124</f>
        <v>0.75076569192053899</v>
      </c>
      <c r="R71" s="129">
        <f>A29a!R71/Dataincome!$F124</f>
        <v>3.2901769602202475</v>
      </c>
      <c r="S71" s="129">
        <f>A29a!S71/Dataincome!$F124</f>
        <v>0.58443755129322217</v>
      </c>
      <c r="T71" s="77">
        <f t="shared" si="0"/>
        <v>-0.11897762194388206</v>
      </c>
      <c r="W71" s="1706">
        <f>A28b!F71+A28b!J71+A29b!E71+A29b!I71</f>
        <v>13.196952881085071</v>
      </c>
      <c r="X71" s="1706">
        <f>A28b!E71+A28b!I71+A29b!D71+A29b!J71+A29b!K71</f>
        <v>13.315929640913922</v>
      </c>
      <c r="Y71" s="1706">
        <f t="shared" si="1"/>
        <v>-0.11897675982885048</v>
      </c>
      <c r="Z71" s="1707">
        <f t="shared" si="2"/>
        <v>8.6211503158573066E-7</v>
      </c>
    </row>
    <row r="72" spans="1:28">
      <c r="A72" s="28">
        <f t="shared" si="3"/>
        <v>2013</v>
      </c>
      <c r="B72" s="1690">
        <f>A29a!B72/Dataincome!$F125</f>
        <v>0.32080290876809076</v>
      </c>
      <c r="C72" s="129">
        <f>A29a!C72/Dataincome!$F125</f>
        <v>1.1144845506523189</v>
      </c>
      <c r="D72" s="129">
        <f>A29a!D72/Dataincome!$F125</f>
        <v>1.4380459220946264</v>
      </c>
      <c r="E72" s="129">
        <f>A29a!E72/Dataincome!$F125</f>
        <v>0.64436428021039815</v>
      </c>
      <c r="F72" s="77">
        <f>A29a!F72</f>
        <v>5.2404369460791876E-2</v>
      </c>
      <c r="G72" s="1690">
        <f>A29a!G72/Dataincome!$F125</f>
        <v>5.0688094519376961</v>
      </c>
      <c r="H72" s="1693">
        <f>A29a!H72/Dataincome!$F125</f>
        <v>2.4703372824368031</v>
      </c>
      <c r="I72" s="1693">
        <f>A29a!I72/Dataincome!$F125</f>
        <v>10.271919477454999</v>
      </c>
      <c r="J72" s="1693">
        <f>A29a!J72/Dataincome!$F125</f>
        <v>7.6734473079541052</v>
      </c>
      <c r="K72" s="1691">
        <f>A29a!K72/Dataincome!$F125</f>
        <v>3.6498528503906758</v>
      </c>
      <c r="L72" s="1691">
        <f>A29a!L72/Dataincome!$F125</f>
        <v>1.4189566015470205</v>
      </c>
      <c r="M72" s="1693">
        <f>A29a!M72</f>
        <v>0.72006116722249558</v>
      </c>
      <c r="N72" s="1694">
        <f>A29a!N72</f>
        <v>0.2317919319430311</v>
      </c>
      <c r="O72" s="1690">
        <f>A29a!O72/Dataincome!$F125</f>
        <v>-0.11701251960074756</v>
      </c>
      <c r="P72" s="129">
        <f>A29a!P72/Dataincome!$F125</f>
        <v>3.2386435100497248</v>
      </c>
      <c r="Q72" s="129">
        <f>A29a!Q72/Dataincome!$F125</f>
        <v>0.89828279984896575</v>
      </c>
      <c r="R72" s="129">
        <f>A29a!R72/Dataincome!$F125</f>
        <v>3.3556560296504725</v>
      </c>
      <c r="S72" s="129">
        <f>A29a!S72/Dataincome!$F125</f>
        <v>0.66980591679143331</v>
      </c>
      <c r="T72" s="77">
        <f t="shared" si="0"/>
        <v>-0.11701251960074756</v>
      </c>
      <c r="W72" s="1706">
        <f>A28b!F72+A28b!J72+A29b!E72+A29b!I72</f>
        <v>13.404189101154433</v>
      </c>
      <c r="X72" s="1706">
        <f>A28b!E72+A28b!I72+A29b!D72+A29b!J72+A29b!K72</f>
        <v>13.521201903622325</v>
      </c>
      <c r="Y72" s="1706">
        <f t="shared" si="1"/>
        <v>-0.11701280246789203</v>
      </c>
      <c r="Z72" s="1707">
        <f t="shared" si="2"/>
        <v>-2.828671444715658E-7</v>
      </c>
    </row>
    <row r="73" spans="1:28" ht="15.75" thickBot="1">
      <c r="A73" s="28">
        <f t="shared" si="3"/>
        <v>2014</v>
      </c>
      <c r="B73" s="1695">
        <f>A29a!B73/Dataincome!$F126</f>
        <v>0.25751300091002849</v>
      </c>
      <c r="C73" s="1699">
        <f>A29a!C73/Dataincome!$F126</f>
        <v>1.0875557240748379</v>
      </c>
      <c r="D73" s="1699">
        <f>A29a!D73/Dataincome!$F126</f>
        <v>1.4946728390960151</v>
      </c>
      <c r="E73" s="1699">
        <f>A29a!E73/Dataincome!$F126</f>
        <v>0.6646301159312058</v>
      </c>
      <c r="F73" s="1610">
        <f>A29a!F73</f>
        <v>4.2711290639881452E-2</v>
      </c>
      <c r="G73" s="1695">
        <f>A29a!G73/Dataincome!$F126</f>
        <v>5.2173784356843678</v>
      </c>
      <c r="H73" s="1696">
        <f>A29a!H73/Dataincome!$F126</f>
        <v>2.4522481931855173</v>
      </c>
      <c r="I73" s="1696">
        <f>A29a!I73/Dataincome!$F126</f>
        <v>10.515126700031788</v>
      </c>
      <c r="J73" s="1696">
        <f>A29a!J73/Dataincome!$F126</f>
        <v>7.7499964575329372</v>
      </c>
      <c r="K73" s="1697">
        <f>A29a!K73/Dataincome!$F126</f>
        <v>3.8759473784525369</v>
      </c>
      <c r="L73" s="1697">
        <f>A29a!L73/Dataincome!$F126</f>
        <v>1.3414310572318313</v>
      </c>
      <c r="M73" s="1696">
        <f>A29a!M73</f>
        <v>0.74289174654131174</v>
      </c>
      <c r="N73" s="1698">
        <f>A29a!N73</f>
        <v>0.22249071525056718</v>
      </c>
      <c r="O73" s="1695">
        <f>A29a!O73/Dataincome!$F126</f>
        <v>-0.15627057638399869</v>
      </c>
      <c r="P73" s="1699">
        <f>A29a!P73/Dataincome!$F126</f>
        <v>3.3725770952521814</v>
      </c>
      <c r="Q73" s="1699">
        <f>A29a!Q73/Dataincome!$F126</f>
        <v>0.99109287628901743</v>
      </c>
      <c r="R73" s="1699">
        <f>A29a!R73/Dataincome!$F126</f>
        <v>3.5288476716361803</v>
      </c>
      <c r="S73" s="1699">
        <f>A29a!S73/Dataincome!$F126</f>
        <v>0.73585716001636337</v>
      </c>
      <c r="T73" s="1610">
        <f>O73</f>
        <v>-0.15627057638399869</v>
      </c>
      <c r="W73" s="1706">
        <f>A28b!F73+A28b!J73+A29b!E73+A29b!I73</f>
        <v>13.727670168892763</v>
      </c>
      <c r="X73" s="1706">
        <f>A28b!E73+A28b!I73+A29b!D73+A29b!J73+A29b!K73</f>
        <v>13.883938788267098</v>
      </c>
      <c r="Y73" s="1706">
        <f t="shared" si="1"/>
        <v>-0.15626861937433567</v>
      </c>
      <c r="Z73" s="1707">
        <f t="shared" si="2"/>
        <v>1.9570096630172618E-6</v>
      </c>
    </row>
    <row r="74" spans="1:28">
      <c r="A74" s="1580"/>
      <c r="B74" s="1580"/>
      <c r="C74" s="1580"/>
      <c r="D74" s="1580"/>
      <c r="E74" s="1580"/>
      <c r="F74" s="1580"/>
      <c r="G74" s="1580"/>
      <c r="H74" s="1580"/>
      <c r="I74" s="1580"/>
      <c r="J74" s="1580"/>
      <c r="K74" s="1580"/>
      <c r="L74" s="1580"/>
      <c r="M74" s="1580"/>
      <c r="N74" s="1580"/>
      <c r="O74" s="1580"/>
      <c r="P74" s="1580"/>
      <c r="Q74" s="1580"/>
      <c r="R74" s="1580"/>
      <c r="S74" s="1580"/>
      <c r="T74" s="1580"/>
      <c r="U74" s="388"/>
      <c r="V74" s="388"/>
      <c r="W74" s="388"/>
      <c r="X74" s="388"/>
      <c r="Y74" s="388"/>
      <c r="Z74" s="388"/>
      <c r="AA74" s="388"/>
      <c r="AB74" s="388"/>
    </row>
    <row r="75" spans="1:28">
      <c r="A75" s="1577"/>
      <c r="B75" s="1577"/>
      <c r="C75" s="1577"/>
      <c r="D75" s="1577"/>
      <c r="E75" s="1577"/>
      <c r="F75" s="1577"/>
      <c r="G75" s="1577"/>
      <c r="H75" s="1577"/>
      <c r="I75" s="1577"/>
      <c r="J75" s="1577"/>
      <c r="K75" s="1577"/>
      <c r="L75" s="1577"/>
      <c r="M75" s="1577"/>
      <c r="N75" s="1577"/>
      <c r="O75" s="1577"/>
      <c r="P75" s="1577"/>
      <c r="Q75" s="1577"/>
      <c r="R75" s="388"/>
      <c r="S75" s="388"/>
      <c r="T75" s="388"/>
      <c r="U75" s="388"/>
      <c r="V75" s="388"/>
      <c r="W75" s="388"/>
      <c r="X75" s="388"/>
      <c r="Y75" s="388"/>
      <c r="Z75" s="388"/>
      <c r="AA75" s="388"/>
      <c r="AB75" s="388"/>
    </row>
    <row r="76" spans="1:28">
      <c r="A76" s="1577"/>
      <c r="B76" s="1577"/>
      <c r="C76" s="1577"/>
      <c r="D76" s="1577"/>
      <c r="E76" s="1577"/>
      <c r="F76" s="1577"/>
      <c r="G76" s="1577"/>
      <c r="H76" s="1577"/>
      <c r="I76" s="1577"/>
      <c r="J76" s="1577"/>
      <c r="K76" s="1577"/>
      <c r="L76" s="1577"/>
      <c r="M76" s="1577"/>
      <c r="N76" s="1577"/>
      <c r="O76" s="1577"/>
      <c r="P76" s="1577"/>
      <c r="Q76" s="1577"/>
      <c r="R76" s="388"/>
      <c r="S76" s="388"/>
      <c r="T76" s="388"/>
      <c r="U76" s="388"/>
      <c r="V76" s="388"/>
      <c r="W76" s="388"/>
      <c r="X76" s="388"/>
      <c r="Y76" s="388"/>
      <c r="Z76" s="388"/>
      <c r="AA76" s="388"/>
      <c r="AB76" s="388"/>
    </row>
    <row r="77" spans="1:28">
      <c r="A77" s="1577"/>
      <c r="B77" s="1577"/>
      <c r="C77" s="1577"/>
      <c r="D77" s="1577"/>
      <c r="E77" s="1577"/>
      <c r="F77" s="1577"/>
      <c r="G77" s="1577"/>
      <c r="H77" s="1577"/>
      <c r="I77" s="1577"/>
      <c r="J77" s="1577"/>
      <c r="K77" s="1577"/>
      <c r="L77" s="1577"/>
      <c r="M77" s="1577"/>
      <c r="N77" s="1577"/>
      <c r="O77" s="1577"/>
      <c r="P77" s="1577"/>
      <c r="Q77" s="1577"/>
      <c r="R77" s="388"/>
      <c r="S77" s="388"/>
      <c r="T77" s="388"/>
      <c r="U77" s="388"/>
      <c r="V77" s="388"/>
      <c r="W77" s="388"/>
      <c r="X77" s="388"/>
      <c r="Y77" s="388"/>
      <c r="Z77" s="388"/>
      <c r="AA77" s="388"/>
      <c r="AB77" s="388"/>
    </row>
    <row r="78" spans="1:28">
      <c r="A78" s="1577"/>
      <c r="B78" s="1577"/>
      <c r="C78" s="1577"/>
      <c r="D78" s="1577"/>
      <c r="E78" s="1577"/>
      <c r="F78" s="1577"/>
      <c r="G78" s="1577"/>
      <c r="H78" s="1577"/>
      <c r="I78" s="1577"/>
      <c r="J78" s="1577"/>
      <c r="K78" s="1577"/>
      <c r="L78" s="1577"/>
      <c r="M78" s="1577"/>
      <c r="N78" s="1577"/>
      <c r="O78" s="1577"/>
      <c r="P78" s="1577"/>
      <c r="Q78" s="1577"/>
    </row>
    <row r="79" spans="1:28">
      <c r="A79" s="1577"/>
      <c r="B79" s="1577"/>
      <c r="C79" s="1577"/>
      <c r="D79" s="1577"/>
      <c r="E79" s="1577"/>
      <c r="F79" s="1577"/>
      <c r="G79" s="1577"/>
      <c r="H79" s="1577"/>
      <c r="I79" s="1577"/>
      <c r="J79" s="1577"/>
      <c r="K79" s="1577"/>
      <c r="L79" s="1577"/>
      <c r="M79" s="1577"/>
      <c r="N79" s="1577"/>
      <c r="O79" s="1577"/>
      <c r="P79" s="1577"/>
      <c r="Q79" s="1577"/>
    </row>
    <row r="80" spans="1:28">
      <c r="A80" s="1577"/>
      <c r="B80" s="1577"/>
      <c r="C80" s="1577"/>
      <c r="D80" s="1577"/>
      <c r="E80" s="1577"/>
      <c r="F80" s="1577"/>
      <c r="G80" s="1577"/>
      <c r="H80" s="1577"/>
      <c r="I80" s="1577"/>
      <c r="J80" s="1577"/>
      <c r="K80" s="1577"/>
      <c r="L80" s="1577"/>
      <c r="M80" s="1577"/>
      <c r="N80" s="1577"/>
      <c r="O80" s="1577"/>
      <c r="P80" s="1577"/>
      <c r="Q80" s="1577"/>
    </row>
    <row r="81" spans="1:17">
      <c r="A81" s="1577"/>
      <c r="B81" s="1577"/>
      <c r="C81" s="1577"/>
      <c r="D81" s="1577"/>
      <c r="E81" s="1577"/>
      <c r="F81" s="1577"/>
      <c r="G81" s="1577"/>
      <c r="H81" s="1577"/>
      <c r="I81" s="1577"/>
      <c r="J81" s="1577"/>
      <c r="K81" s="1577"/>
      <c r="L81" s="1577"/>
      <c r="M81" s="1577"/>
      <c r="N81" s="1577"/>
      <c r="O81" s="1577"/>
      <c r="P81" s="1577"/>
      <c r="Q81" s="1577"/>
    </row>
  </sheetData>
  <mergeCells count="2">
    <mergeCell ref="B2:T3"/>
    <mergeCell ref="B5:T5"/>
  </mergeCells>
  <hyperlinks>
    <hyperlink ref="A1" location="Index!A1" display="Back to index"/>
  </hyperlinks>
  <pageMargins left="0.7" right="0.7" top="0.75" bottom="0.75" header="0.3" footer="0.3"/>
  <pageSetup paperSize="9" orientation="portrait" horizontalDpi="4294967292" verticalDpi="429496729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K81"/>
  <sheetViews>
    <sheetView workbookViewId="0">
      <pane xSplit="1" ySplit="6" topLeftCell="B7" activePane="bottomRight" state="frozen"/>
      <selection pane="topRight"/>
      <selection pane="bottomLeft"/>
      <selection pane="bottomRight" activeCell="H29" sqref="H29"/>
    </sheetView>
  </sheetViews>
  <sheetFormatPr baseColWidth="10" defaultColWidth="9.140625" defaultRowHeight="15"/>
  <cols>
    <col min="1" max="1" width="9.140625" style="1197"/>
    <col min="2" max="2" width="11.140625" style="1197" customWidth="1"/>
    <col min="3" max="3" width="13.7109375" style="1197" customWidth="1"/>
    <col min="4" max="4" width="9.85546875" style="1197" customWidth="1"/>
    <col min="5" max="5" width="11.42578125" style="1197" customWidth="1"/>
    <col min="6" max="6" width="11.7109375" style="1197" customWidth="1"/>
    <col min="7" max="16384" width="9.140625" style="1197"/>
  </cols>
  <sheetData>
    <row r="1" spans="1:11" ht="15.75" thickBot="1">
      <c r="A1" s="13" t="s">
        <v>22</v>
      </c>
      <c r="B1" s="29"/>
      <c r="C1" s="29"/>
      <c r="D1" s="29"/>
      <c r="E1" s="29"/>
    </row>
    <row r="2" spans="1:11" ht="33.75" customHeight="1" thickBot="1">
      <c r="A2" s="29"/>
      <c r="B2" s="1896" t="s">
        <v>1487</v>
      </c>
      <c r="C2" s="1897"/>
      <c r="D2" s="1897"/>
      <c r="E2" s="1897"/>
      <c r="F2" s="1897"/>
      <c r="G2" s="1897"/>
      <c r="H2" s="1897"/>
      <c r="I2" s="1898"/>
    </row>
    <row r="3" spans="1:11">
      <c r="A3" s="43"/>
      <c r="B3" s="1123" t="s">
        <v>21</v>
      </c>
      <c r="C3" s="45" t="s">
        <v>20</v>
      </c>
      <c r="D3" s="1735" t="s">
        <v>19</v>
      </c>
      <c r="E3" s="1735" t="s">
        <v>18</v>
      </c>
      <c r="F3" s="1735" t="s">
        <v>17</v>
      </c>
      <c r="G3" s="1735" t="s">
        <v>16</v>
      </c>
      <c r="H3" s="1735" t="s">
        <v>15</v>
      </c>
      <c r="I3" s="1736" t="s">
        <v>14</v>
      </c>
    </row>
    <row r="4" spans="1:11" ht="15.75" thickBot="1">
      <c r="A4" s="43"/>
      <c r="B4" s="2146" t="s">
        <v>30</v>
      </c>
      <c r="C4" s="2147"/>
      <c r="D4" s="2147"/>
      <c r="E4" s="2147"/>
      <c r="F4" s="2147"/>
      <c r="G4" s="2147"/>
      <c r="H4" s="2147"/>
      <c r="I4" s="2148"/>
    </row>
    <row r="5" spans="1:11" ht="63.75" customHeight="1" thickBot="1">
      <c r="A5" s="42"/>
      <c r="B5" s="2152" t="s">
        <v>1346</v>
      </c>
      <c r="C5" s="2153"/>
      <c r="D5" s="2153"/>
      <c r="E5" s="2154"/>
      <c r="F5" s="2155" t="s">
        <v>1347</v>
      </c>
      <c r="G5" s="2153"/>
      <c r="H5" s="2153"/>
      <c r="I5" s="2154"/>
      <c r="J5" s="695"/>
      <c r="K5" s="695"/>
    </row>
    <row r="6" spans="1:11" ht="38.25">
      <c r="A6" s="42"/>
      <c r="B6" s="1715" t="s">
        <v>1345</v>
      </c>
      <c r="C6" s="1714" t="s">
        <v>1334</v>
      </c>
      <c r="D6" s="1714" t="s">
        <v>1296</v>
      </c>
      <c r="E6" s="1720" t="s">
        <v>28</v>
      </c>
      <c r="F6" s="1715" t="s">
        <v>1345</v>
      </c>
      <c r="G6" s="1714" t="s">
        <v>1334</v>
      </c>
      <c r="H6" s="1714" t="s">
        <v>1296</v>
      </c>
      <c r="I6" s="1720" t="s">
        <v>28</v>
      </c>
    </row>
    <row r="7" spans="1:11" s="1254" customFormat="1">
      <c r="A7" s="1708" t="s">
        <v>744</v>
      </c>
      <c r="B7" s="1742" t="s">
        <v>1514</v>
      </c>
      <c r="C7" s="1713" t="s">
        <v>1515</v>
      </c>
      <c r="D7" s="1713" t="s">
        <v>1524</v>
      </c>
      <c r="E7" s="1713" t="s">
        <v>1525</v>
      </c>
      <c r="F7" s="1742" t="s">
        <v>1516</v>
      </c>
      <c r="G7" s="1713" t="s">
        <v>1517</v>
      </c>
      <c r="H7" s="1713" t="s">
        <v>1518</v>
      </c>
      <c r="I7" s="1721" t="s">
        <v>1519</v>
      </c>
    </row>
    <row r="8" spans="1:11" ht="15" hidden="1" customHeight="1">
      <c r="A8" s="28">
        <v>1949</v>
      </c>
      <c r="B8" s="37"/>
      <c r="C8" s="33"/>
      <c r="D8" s="33"/>
      <c r="E8" s="36"/>
      <c r="F8" s="37"/>
      <c r="G8" s="33"/>
      <c r="H8" s="33"/>
      <c r="I8" s="36"/>
    </row>
    <row r="9" spans="1:11" hidden="1">
      <c r="A9" s="28">
        <v>1950</v>
      </c>
      <c r="B9" s="37"/>
      <c r="C9" s="33"/>
      <c r="D9" s="33"/>
      <c r="E9" s="36"/>
      <c r="F9" s="37"/>
      <c r="G9" s="33"/>
      <c r="H9" s="33"/>
      <c r="I9" s="36"/>
    </row>
    <row r="10" spans="1:11" hidden="1">
      <c r="A10" s="28">
        <v>1951</v>
      </c>
      <c r="B10" s="37"/>
      <c r="C10" s="33"/>
      <c r="D10" s="33"/>
      <c r="E10" s="36"/>
      <c r="F10" s="37"/>
      <c r="G10" s="33"/>
      <c r="H10" s="33"/>
      <c r="I10" s="36"/>
    </row>
    <row r="11" spans="1:11" hidden="1">
      <c r="A11" s="28">
        <v>1952</v>
      </c>
      <c r="B11" s="37"/>
      <c r="C11" s="33"/>
      <c r="D11" s="33"/>
      <c r="E11" s="36"/>
      <c r="F11" s="37"/>
      <c r="G11" s="33"/>
      <c r="H11" s="33"/>
      <c r="I11" s="36"/>
    </row>
    <row r="12" spans="1:11" hidden="1">
      <c r="A12" s="28">
        <v>1953</v>
      </c>
      <c r="B12" s="37"/>
      <c r="C12" s="33"/>
      <c r="D12" s="33"/>
      <c r="E12" s="36"/>
      <c r="F12" s="37"/>
      <c r="G12" s="33"/>
      <c r="H12" s="33"/>
      <c r="I12" s="36"/>
    </row>
    <row r="13" spans="1:11" hidden="1">
      <c r="A13" s="28">
        <v>1954</v>
      </c>
      <c r="B13" s="37"/>
      <c r="C13" s="33"/>
      <c r="D13" s="33"/>
      <c r="E13" s="36"/>
      <c r="F13" s="37"/>
      <c r="G13" s="33"/>
      <c r="H13" s="33"/>
      <c r="I13" s="36"/>
    </row>
    <row r="14" spans="1:11" hidden="1">
      <c r="A14" s="28">
        <v>1955</v>
      </c>
      <c r="B14" s="37"/>
      <c r="C14" s="33"/>
      <c r="D14" s="33"/>
      <c r="E14" s="36"/>
      <c r="F14" s="37"/>
      <c r="G14" s="33"/>
      <c r="H14" s="33"/>
      <c r="I14" s="36"/>
    </row>
    <row r="15" spans="1:11" hidden="1">
      <c r="A15" s="28">
        <v>1956</v>
      </c>
      <c r="B15" s="37"/>
      <c r="C15" s="33"/>
      <c r="D15" s="33"/>
      <c r="E15" s="36"/>
      <c r="F15" s="37"/>
      <c r="G15" s="33"/>
      <c r="H15" s="33"/>
      <c r="I15" s="36"/>
    </row>
    <row r="16" spans="1:11" hidden="1">
      <c r="A16" s="28">
        <v>1957</v>
      </c>
      <c r="B16" s="37"/>
      <c r="C16" s="33"/>
      <c r="D16" s="33"/>
      <c r="E16" s="36"/>
      <c r="F16" s="37"/>
      <c r="G16" s="33"/>
      <c r="H16" s="33"/>
      <c r="I16" s="36"/>
    </row>
    <row r="17" spans="1:11" hidden="1">
      <c r="A17" s="28">
        <v>1958</v>
      </c>
      <c r="B17" s="37"/>
      <c r="C17" s="33"/>
      <c r="D17" s="33"/>
      <c r="E17" s="36"/>
      <c r="F17" s="37"/>
      <c r="G17" s="33"/>
      <c r="H17" s="33"/>
      <c r="I17" s="36"/>
    </row>
    <row r="18" spans="1:11" hidden="1">
      <c r="A18" s="28">
        <v>1959</v>
      </c>
      <c r="B18" s="37"/>
      <c r="C18" s="33"/>
      <c r="D18" s="33"/>
      <c r="E18" s="36"/>
      <c r="F18" s="37"/>
      <c r="G18" s="33"/>
      <c r="H18" s="33"/>
      <c r="I18" s="36"/>
    </row>
    <row r="19" spans="1:11" hidden="1">
      <c r="A19" s="28">
        <v>1960</v>
      </c>
      <c r="B19" s="37"/>
      <c r="C19" s="33"/>
      <c r="D19" s="33"/>
      <c r="E19" s="36"/>
      <c r="F19" s="37"/>
      <c r="G19" s="33"/>
      <c r="H19" s="33"/>
      <c r="I19" s="36"/>
    </row>
    <row r="20" spans="1:11" hidden="1">
      <c r="A20" s="28">
        <v>1961</v>
      </c>
      <c r="B20" s="37"/>
      <c r="C20" s="33"/>
      <c r="D20" s="33"/>
      <c r="E20" s="36"/>
      <c r="F20" s="37"/>
      <c r="G20" s="33"/>
      <c r="H20" s="33"/>
      <c r="I20" s="36"/>
    </row>
    <row r="21" spans="1:11" hidden="1">
      <c r="A21" s="28">
        <v>1962</v>
      </c>
      <c r="B21" s="37"/>
      <c r="C21" s="33"/>
      <c r="D21" s="33"/>
      <c r="E21" s="36"/>
      <c r="F21" s="37"/>
      <c r="G21" s="33"/>
      <c r="H21" s="33"/>
      <c r="I21" s="36"/>
    </row>
    <row r="22" spans="1:11" hidden="1">
      <c r="A22" s="28">
        <v>1963</v>
      </c>
      <c r="B22" s="37"/>
      <c r="C22" s="33"/>
      <c r="D22" s="33"/>
      <c r="E22" s="36"/>
      <c r="F22" s="37"/>
      <c r="G22" s="33"/>
      <c r="H22" s="33"/>
      <c r="I22" s="36"/>
    </row>
    <row r="23" spans="1:11" hidden="1">
      <c r="A23" s="28">
        <v>1964</v>
      </c>
      <c r="B23" s="37"/>
      <c r="C23" s="33"/>
      <c r="D23" s="33"/>
      <c r="E23" s="36"/>
      <c r="F23" s="37"/>
      <c r="G23" s="33"/>
      <c r="H23" s="33"/>
      <c r="I23" s="36"/>
    </row>
    <row r="24" spans="1:11" hidden="1">
      <c r="A24" s="28">
        <v>1965</v>
      </c>
      <c r="B24" s="37"/>
      <c r="C24" s="33"/>
      <c r="D24" s="33"/>
      <c r="E24" s="36"/>
      <c r="F24" s="37"/>
      <c r="G24" s="33"/>
      <c r="H24" s="33"/>
      <c r="I24" s="36"/>
    </row>
    <row r="25" spans="1:11" hidden="1">
      <c r="A25" s="28">
        <v>1966</v>
      </c>
      <c r="B25" s="37"/>
      <c r="C25" s="33"/>
      <c r="D25" s="33"/>
      <c r="E25" s="36"/>
      <c r="F25" s="37"/>
      <c r="G25" s="33"/>
      <c r="H25" s="33"/>
      <c r="I25" s="36"/>
    </row>
    <row r="26" spans="1:11" hidden="1">
      <c r="A26" s="28">
        <v>1967</v>
      </c>
      <c r="B26" s="37"/>
      <c r="C26" s="33"/>
      <c r="D26" s="33"/>
      <c r="E26" s="36"/>
      <c r="F26" s="37"/>
      <c r="G26" s="33"/>
      <c r="H26" s="33"/>
      <c r="I26" s="36"/>
    </row>
    <row r="27" spans="1:11" hidden="1">
      <c r="A27" s="28">
        <v>1968</v>
      </c>
      <c r="B27" s="37"/>
      <c r="C27" s="33"/>
      <c r="D27" s="33"/>
      <c r="E27" s="36"/>
      <c r="F27" s="37"/>
      <c r="G27" s="33"/>
      <c r="H27" s="33"/>
      <c r="I27" s="36"/>
    </row>
    <row r="28" spans="1:11" hidden="1">
      <c r="A28" s="28">
        <v>1969</v>
      </c>
      <c r="B28" s="37"/>
      <c r="C28" s="33"/>
      <c r="D28" s="33"/>
      <c r="E28" s="36"/>
      <c r="F28" s="37"/>
      <c r="G28" s="33"/>
      <c r="H28" s="33"/>
      <c r="I28" s="36"/>
    </row>
    <row r="29" spans="1:11">
      <c r="A29" s="28">
        <v>1970</v>
      </c>
      <c r="B29" s="1240">
        <f>C29-D29+E29</f>
        <v>387.7184729794684</v>
      </c>
      <c r="C29" s="25">
        <f>A28a!D29+A28a!H29+A29a!C29</f>
        <v>297.30149353840829</v>
      </c>
      <c r="D29" s="25">
        <f>A28a!E29+A28a!I29+A29a!D29</f>
        <v>76.87239405966838</v>
      </c>
      <c r="E29" s="25">
        <f>A28a!F29+A28a!J29+A29a!E29</f>
        <v>167.28937350072849</v>
      </c>
      <c r="F29" s="26">
        <f>G29-H29+I29</f>
        <v>455.78854695789107</v>
      </c>
      <c r="G29" s="25">
        <f>A28a!D29+A28a!H29+A29a!C29+A29a!H29</f>
        <v>441.69110626135523</v>
      </c>
      <c r="H29" s="1241">
        <f>A28a!E29+A28a!I29+A29a!D29+A29a!J29+A29a!K29</f>
        <v>496.40448836845144</v>
      </c>
      <c r="I29" s="1244">
        <f>A28a!F29+A28a!J29+A29a!E29+A29a!I29</f>
        <v>510.50192906498728</v>
      </c>
      <c r="K29" s="697"/>
    </row>
    <row r="30" spans="1:11">
      <c r="A30" s="28">
        <v>1971</v>
      </c>
      <c r="B30" s="1240">
        <f t="shared" ref="B30:B73" si="0">C30-D30+E30</f>
        <v>427.91553647386473</v>
      </c>
      <c r="C30" s="25">
        <f>A28a!D30+A28a!H30+A29a!C30</f>
        <v>330.07416977826199</v>
      </c>
      <c r="D30" s="25">
        <f>A28a!E30+A28a!I30+A29a!D30</f>
        <v>82.175505351787535</v>
      </c>
      <c r="E30" s="25">
        <f>A28a!F30+A28a!J30+A29a!E30</f>
        <v>180.01687204739028</v>
      </c>
      <c r="F30" s="26">
        <f t="shared" ref="F30:F73" si="1">G30-H30+I30</f>
        <v>507.75426527634272</v>
      </c>
      <c r="G30" s="25">
        <f>A28a!D30+A28a!H30+A29a!C30+A29a!H30</f>
        <v>491.42987925402167</v>
      </c>
      <c r="H30" s="1241">
        <f>A28a!E30+A28a!I30+A29a!D30+A29a!J30+A29a!K30</f>
        <v>539.45235740657597</v>
      </c>
      <c r="I30" s="1244">
        <f>A28a!F30+A28a!J30+A29a!E30+A29a!I30</f>
        <v>555.77674342889702</v>
      </c>
    </row>
    <row r="31" spans="1:11">
      <c r="A31" s="28">
        <v>1972</v>
      </c>
      <c r="B31" s="1240">
        <f t="shared" si="0"/>
        <v>483.94326207014029</v>
      </c>
      <c r="C31" s="25">
        <f>A28a!D31+A28a!H31+A29a!C31</f>
        <v>372.42729719617682</v>
      </c>
      <c r="D31" s="25">
        <f>A28a!E31+A28a!I31+A29a!D31</f>
        <v>90.142938731314942</v>
      </c>
      <c r="E31" s="25">
        <f>A28a!F31+A28a!J31+A29a!E31</f>
        <v>201.6589036052784</v>
      </c>
      <c r="F31" s="26">
        <f t="shared" si="1"/>
        <v>572.67701578367542</v>
      </c>
      <c r="G31" s="25">
        <f>A28a!D31+A28a!H31+A29a!C31+A29a!H31</f>
        <v>553.00586155082181</v>
      </c>
      <c r="H31" s="1241">
        <f>A28a!E31+A28a!I31+A29a!D31+A29a!J31+A29a!K31</f>
        <v>618.85322132487988</v>
      </c>
      <c r="I31" s="1244">
        <f>A28a!F31+A28a!J31+A29a!E31+A29a!I31</f>
        <v>638.52437555773349</v>
      </c>
    </row>
    <row r="32" spans="1:11">
      <c r="A32" s="28">
        <v>1973</v>
      </c>
      <c r="B32" s="1240">
        <f t="shared" si="0"/>
        <v>552.26462663407347</v>
      </c>
      <c r="C32" s="25">
        <f>A28a!D32+A28a!H32+A29a!C32</f>
        <v>425.19944139984932</v>
      </c>
      <c r="D32" s="25">
        <f>A28a!E32+A28a!I32+A29a!D32</f>
        <v>100.00544240033881</v>
      </c>
      <c r="E32" s="25">
        <f>A28a!F32+A28a!J32+A29a!E32</f>
        <v>227.07062763456298</v>
      </c>
      <c r="F32" s="26">
        <f t="shared" si="1"/>
        <v>654.087327713631</v>
      </c>
      <c r="G32" s="25">
        <f>A28a!D32+A28a!H32+A29a!C32+A29a!H32</f>
        <v>631.61125521896236</v>
      </c>
      <c r="H32" s="1241">
        <f>A28a!E32+A28a!I32+A29a!D32+A29a!J32+A29a!K32</f>
        <v>722.21830115342482</v>
      </c>
      <c r="I32" s="1244">
        <f>A28a!F32+A28a!J32+A29a!E32+A29a!I32</f>
        <v>744.69437364809346</v>
      </c>
    </row>
    <row r="33" spans="1:9">
      <c r="A33" s="28">
        <v>1974</v>
      </c>
      <c r="B33" s="1240">
        <f t="shared" si="0"/>
        <v>640.92193422899879</v>
      </c>
      <c r="C33" s="25">
        <f>A28a!D33+A28a!H33+A29a!C33</f>
        <v>505.51189299108296</v>
      </c>
      <c r="D33" s="25">
        <f>A28a!E33+A28a!I33+A29a!D33</f>
        <v>110.58636095757527</v>
      </c>
      <c r="E33" s="25">
        <f>A28a!F33+A28a!J33+A29a!E33</f>
        <v>245.9964021954911</v>
      </c>
      <c r="F33" s="26">
        <f t="shared" si="1"/>
        <v>781.06114491580217</v>
      </c>
      <c r="G33" s="25">
        <f>A28a!D33+A28a!H33+A29a!C33+A29a!H33</f>
        <v>759.02225808757782</v>
      </c>
      <c r="H33" s="1241">
        <f>A28a!E33+A28a!I33+A29a!D33+A29a!J33+A29a!K33</f>
        <v>796.40431976356695</v>
      </c>
      <c r="I33" s="1244">
        <f>A28a!F33+A28a!J33+A29a!E33+A29a!I33</f>
        <v>818.4432065917913</v>
      </c>
    </row>
    <row r="34" spans="1:9">
      <c r="A34" s="28">
        <v>1975</v>
      </c>
      <c r="B34" s="1240">
        <f t="shared" si="0"/>
        <v>749.74732121431043</v>
      </c>
      <c r="C34" s="25">
        <f>A28a!D34+A28a!H34+A29a!C34</f>
        <v>598.3188533522482</v>
      </c>
      <c r="D34" s="25">
        <f>A28a!E34+A28a!I34+A29a!D34</f>
        <v>124.6953634763358</v>
      </c>
      <c r="E34" s="25">
        <f>A28a!F34+A28a!J34+A29a!E34</f>
        <v>276.12383133839796</v>
      </c>
      <c r="F34" s="26">
        <f t="shared" si="1"/>
        <v>925.23284132194146</v>
      </c>
      <c r="G34" s="25">
        <f>A28a!D34+A28a!H34+A29a!C34+A29a!H34</f>
        <v>900.64037158556471</v>
      </c>
      <c r="H34" s="1241">
        <f>A28a!E34+A28a!I34+A29a!D34+A29a!J34+A29a!K34</f>
        <v>890.01728489434822</v>
      </c>
      <c r="I34" s="1244">
        <f>A28a!F34+A28a!J34+A29a!E34+A29a!I34</f>
        <v>914.60975463072498</v>
      </c>
    </row>
    <row r="35" spans="1:9">
      <c r="A35" s="28">
        <v>1976</v>
      </c>
      <c r="B35" s="1240">
        <f t="shared" si="0"/>
        <v>860.91048764083951</v>
      </c>
      <c r="C35" s="25">
        <f>A28a!D35+A28a!H35+A29a!C35</f>
        <v>690.5784730628277</v>
      </c>
      <c r="D35" s="25">
        <f>A28a!E35+A28a!I35+A29a!D35</f>
        <v>142.90505783546106</v>
      </c>
      <c r="E35" s="25">
        <f>A28a!F35+A28a!J35+A29a!E35</f>
        <v>313.2370724134729</v>
      </c>
      <c r="F35" s="26">
        <f t="shared" si="1"/>
        <v>1059.6840929288369</v>
      </c>
      <c r="G35" s="25">
        <f>A28a!D35+A28a!H35+A29a!C35+A29a!H35</f>
        <v>1034.1003457530655</v>
      </c>
      <c r="H35" s="1241">
        <f>A28a!E35+A28a!I35+A29a!D35+A29a!J35+A29a!K35</f>
        <v>1018.7399401756825</v>
      </c>
      <c r="I35" s="1244">
        <f>A28a!F35+A28a!J35+A29a!E35+A29a!I35</f>
        <v>1044.3236873514538</v>
      </c>
    </row>
    <row r="36" spans="1:9">
      <c r="A36" s="28">
        <v>1977</v>
      </c>
      <c r="B36" s="1240">
        <f t="shared" si="0"/>
        <v>972.67987630362586</v>
      </c>
      <c r="C36" s="25">
        <f>A28a!D36+A28a!H36+A29a!C36</f>
        <v>787.79896632439704</v>
      </c>
      <c r="D36" s="25">
        <f>A28a!E36+A28a!I36+A29a!D36</f>
        <v>162.99953300065522</v>
      </c>
      <c r="E36" s="25">
        <f>A28a!F36+A28a!J36+A29a!E36</f>
        <v>347.88044297988409</v>
      </c>
      <c r="F36" s="26">
        <f t="shared" si="1"/>
        <v>1204.2119528319661</v>
      </c>
      <c r="G36" s="25">
        <f>A28a!D36+A28a!H36+A29a!C36+A29a!H36</f>
        <v>1179.2622249074529</v>
      </c>
      <c r="H36" s="1241">
        <f>A28a!E36+A28a!I36+A29a!D36+A29a!J36+A29a!K36</f>
        <v>1152.1128774985193</v>
      </c>
      <c r="I36" s="1244">
        <f>A28a!F36+A28a!J36+A29a!E36+A29a!I36</f>
        <v>1177.0626054230324</v>
      </c>
    </row>
    <row r="37" spans="1:9">
      <c r="A37" s="28">
        <v>1978</v>
      </c>
      <c r="B37" s="1240">
        <f t="shared" si="0"/>
        <v>1139.6391449210755</v>
      </c>
      <c r="C37" s="25">
        <f>A28a!D37+A28a!H37+A29a!C37</f>
        <v>923.80766752095747</v>
      </c>
      <c r="D37" s="25">
        <f>A28a!E37+A28a!I37+A29a!D37</f>
        <v>182.39702779247426</v>
      </c>
      <c r="E37" s="25">
        <f>A28a!F37+A28a!J37+A29a!E37</f>
        <v>398.22850519259248</v>
      </c>
      <c r="F37" s="26">
        <f t="shared" si="1"/>
        <v>1403.8831660734049</v>
      </c>
      <c r="G37" s="25">
        <f>A28a!D37+A28a!H37+A29a!C37+A29a!H37</f>
        <v>1369.9801512627068</v>
      </c>
      <c r="H37" s="1241">
        <f>A28a!E37+A28a!I37+A29a!D37+A29a!J37+A29a!K37</f>
        <v>1315.5607640344067</v>
      </c>
      <c r="I37" s="1244">
        <f>A28a!F37+A28a!J37+A29a!E37+A29a!I37</f>
        <v>1349.4637788451048</v>
      </c>
    </row>
    <row r="38" spans="1:9">
      <c r="A38" s="28">
        <f>1979</f>
        <v>1979</v>
      </c>
      <c r="B38" s="1240">
        <f t="shared" si="0"/>
        <v>1352.1513924999999</v>
      </c>
      <c r="C38" s="25">
        <f>A28a!D38+A28a!H38+A29a!C38</f>
        <v>1096.2023924999999</v>
      </c>
      <c r="D38" s="25">
        <f>A28a!E38+A28a!I38+A29a!D38</f>
        <v>210.203</v>
      </c>
      <c r="E38" s="25">
        <f>A28a!F38+A28a!J38+A29a!E38</f>
        <v>466.15200000000004</v>
      </c>
      <c r="F38" s="26">
        <f t="shared" si="1"/>
        <v>1655.0766649999998</v>
      </c>
      <c r="G38" s="25">
        <f>A28a!D38+A28a!H38+A29a!C38+A29a!H38</f>
        <v>1605.2401649999997</v>
      </c>
      <c r="H38" s="1241">
        <f>A28a!E38+A28a!I38+A29a!D38+A29a!J38+A29a!K38</f>
        <v>1503.3135</v>
      </c>
      <c r="I38" s="1244">
        <f>A28a!F38+A28a!J38+A29a!E38+A29a!I38</f>
        <v>1553.15</v>
      </c>
    </row>
    <row r="39" spans="1:9">
      <c r="A39" s="28">
        <f t="shared" ref="A39:A73" si="2">A38+1</f>
        <v>1980</v>
      </c>
      <c r="B39" s="1240">
        <f t="shared" si="0"/>
        <v>1564.1841825000001</v>
      </c>
      <c r="C39" s="25">
        <f>A28a!D39+A28a!H39+A29a!C39</f>
        <v>1266.0156825000001</v>
      </c>
      <c r="D39" s="25">
        <f>A28a!E39+A28a!I39+A29a!D39</f>
        <v>246.1755</v>
      </c>
      <c r="E39" s="25">
        <f>A28a!F39+A28a!J39+A29a!E39</f>
        <v>544.34400000000005</v>
      </c>
      <c r="F39" s="26">
        <f t="shared" si="1"/>
        <v>1917.5623230000001</v>
      </c>
      <c r="G39" s="25">
        <f>A28a!D39+A28a!H39+A29a!C39+A29a!H39</f>
        <v>1846.7798230000001</v>
      </c>
      <c r="H39" s="1241">
        <f>A28a!E39+A28a!I39+A29a!D39+A29a!J39+A29a!K39</f>
        <v>1714.4305000000002</v>
      </c>
      <c r="I39" s="1244">
        <f>A28a!F39+A28a!J39+A29a!E39+A29a!I39</f>
        <v>1785.2130000000002</v>
      </c>
    </row>
    <row r="40" spans="1:9">
      <c r="A40" s="28">
        <f t="shared" si="2"/>
        <v>1981</v>
      </c>
      <c r="B40" s="1240">
        <f t="shared" si="0"/>
        <v>1770.1129300000002</v>
      </c>
      <c r="C40" s="25">
        <f>A28a!D40+A28a!H40+A29a!C40</f>
        <v>1446.3154300000003</v>
      </c>
      <c r="D40" s="25">
        <f>A28a!E40+A28a!I40+A29a!D40</f>
        <v>279.68200000000002</v>
      </c>
      <c r="E40" s="25">
        <f>A28a!F40+A28a!J40+A29a!E40</f>
        <v>603.47950000000003</v>
      </c>
      <c r="F40" s="26">
        <f t="shared" si="1"/>
        <v>2193.4041715000003</v>
      </c>
      <c r="G40" s="25">
        <f>A28a!D40+A28a!H40+A29a!C40+A29a!H40</f>
        <v>2109.0776715000002</v>
      </c>
      <c r="H40" s="1241">
        <f>A28a!E40+A28a!I40+A29a!D40+A29a!J40+A29a!K40</f>
        <v>1916.2864999999999</v>
      </c>
      <c r="I40" s="1244">
        <f>A28a!F40+A28a!J40+A29a!E40+A29a!I40</f>
        <v>2000.6129999999998</v>
      </c>
    </row>
    <row r="41" spans="1:9">
      <c r="A41" s="28">
        <f t="shared" si="2"/>
        <v>1982</v>
      </c>
      <c r="B41" s="1240">
        <f t="shared" si="0"/>
        <v>1969.5114485000004</v>
      </c>
      <c r="C41" s="25">
        <f>A28a!D41+A28a!H41+A29a!C41</f>
        <v>1623.1074485000001</v>
      </c>
      <c r="D41" s="25">
        <f>A28a!E41+A28a!I41+A29a!D41</f>
        <v>332.87799999999999</v>
      </c>
      <c r="E41" s="25">
        <f>A28a!F41+A28a!J41+A29a!E41</f>
        <v>679.28200000000004</v>
      </c>
      <c r="F41" s="26">
        <f t="shared" si="1"/>
        <v>2459.0801395000008</v>
      </c>
      <c r="G41" s="25">
        <f>A28a!D41+A28a!H41+A29a!C41+A29a!H41</f>
        <v>2367.9796395000003</v>
      </c>
      <c r="H41" s="1241">
        <f>A28a!E41+A28a!I41+A29a!D41+A29a!J41+A29a!K41</f>
        <v>2177.2419999999997</v>
      </c>
      <c r="I41" s="1244">
        <f>A28a!F41+A28a!J41+A29a!E41+A29a!I41</f>
        <v>2268.3425000000002</v>
      </c>
    </row>
    <row r="42" spans="1:9">
      <c r="A42" s="28">
        <f t="shared" si="2"/>
        <v>1983</v>
      </c>
      <c r="B42" s="1240">
        <f t="shared" si="0"/>
        <v>2177.0412015000002</v>
      </c>
      <c r="C42" s="25">
        <f>A28a!D42+A28a!H42+A29a!C42</f>
        <v>1792.4632015</v>
      </c>
      <c r="D42" s="25">
        <f>A28a!E42+A28a!I42+A29a!D42</f>
        <v>392.51599999999996</v>
      </c>
      <c r="E42" s="25">
        <f>A28a!F42+A28a!J42+A29a!E42</f>
        <v>777.09400000000005</v>
      </c>
      <c r="F42" s="26">
        <f t="shared" si="1"/>
        <v>2719.6202535000002</v>
      </c>
      <c r="G42" s="25">
        <f>A28a!D42+A28a!H42+A29a!C42+A29a!H42</f>
        <v>2615.7722535000003</v>
      </c>
      <c r="H42" s="1241">
        <f>A28a!E42+A28a!I42+A29a!D42+A29a!J42+A29a!K42</f>
        <v>2521.3975</v>
      </c>
      <c r="I42" s="1244">
        <f>A28a!F42+A28a!J42+A29a!E42+A29a!I42</f>
        <v>2625.2455</v>
      </c>
    </row>
    <row r="43" spans="1:9">
      <c r="A43" s="28">
        <f t="shared" si="2"/>
        <v>1984</v>
      </c>
      <c r="B43" s="1240">
        <f t="shared" si="0"/>
        <v>2351.3105544999999</v>
      </c>
      <c r="C43" s="25">
        <f>A28a!D43+A28a!H43+A29a!C43</f>
        <v>1925.4215544999997</v>
      </c>
      <c r="D43" s="25">
        <f>A28a!E43+A28a!I43+A29a!D43</f>
        <v>446.95399999999995</v>
      </c>
      <c r="E43" s="25">
        <f>A28a!F43+A28a!J43+A29a!E43</f>
        <v>872.84299999999985</v>
      </c>
      <c r="F43" s="26">
        <f t="shared" si="1"/>
        <v>2909.8824609999992</v>
      </c>
      <c r="G43" s="25">
        <f>A28a!D43+A28a!H43+A29a!C43+A29a!H43</f>
        <v>2815.9524609999999</v>
      </c>
      <c r="H43" s="1241">
        <f>A28a!E43+A28a!I43+A29a!D43+A29a!J43+A29a!K43</f>
        <v>2898.7910000000002</v>
      </c>
      <c r="I43" s="1244">
        <f>A28a!F43+A28a!J43+A29a!E43+A29a!I43</f>
        <v>2992.7209999999995</v>
      </c>
    </row>
    <row r="44" spans="1:9">
      <c r="A44" s="28">
        <f t="shared" si="2"/>
        <v>1985</v>
      </c>
      <c r="B44" s="1240">
        <f t="shared" si="0"/>
        <v>2484.580434</v>
      </c>
      <c r="C44" s="25">
        <f>A28a!D44+A28a!H44+A29a!C44</f>
        <v>2018.4709339999999</v>
      </c>
      <c r="D44" s="25">
        <f>A28a!E44+A28a!I44+A29a!D44</f>
        <v>509.14800000000002</v>
      </c>
      <c r="E44" s="25">
        <f>A28a!F44+A28a!J44+A29a!E44</f>
        <v>975.25750000000005</v>
      </c>
      <c r="F44" s="26">
        <f t="shared" si="1"/>
        <v>3029.3871564999999</v>
      </c>
      <c r="G44" s="25">
        <f>A28a!D44+A28a!H44+A29a!C44+A29a!H44</f>
        <v>2965.5026564999998</v>
      </c>
      <c r="H44" s="1241">
        <f>A28a!E44+A28a!I44+A29a!D44+A29a!J44+A29a!K44</f>
        <v>3277.2180000000003</v>
      </c>
      <c r="I44" s="1244">
        <f>A28a!F44+A28a!J44+A29a!E44+A29a!I44</f>
        <v>3341.1025000000004</v>
      </c>
    </row>
    <row r="45" spans="1:9">
      <c r="A45" s="28">
        <f t="shared" si="2"/>
        <v>1986</v>
      </c>
      <c r="B45" s="1240">
        <f t="shared" si="0"/>
        <v>2658.2444774999994</v>
      </c>
      <c r="C45" s="25">
        <f>A28a!D45+A28a!H45+A29a!C45</f>
        <v>2121.3039774999997</v>
      </c>
      <c r="D45" s="25">
        <f>A28a!E45+A28a!I45+A29a!D45</f>
        <v>566.5145</v>
      </c>
      <c r="E45" s="25">
        <f>A28a!F45+A28a!J45+A29a!E45</f>
        <v>1103.4549999999999</v>
      </c>
      <c r="F45" s="26">
        <f t="shared" si="1"/>
        <v>3168.4776229999993</v>
      </c>
      <c r="G45" s="25">
        <f>A28a!D45+A28a!H45+A29a!C45+A29a!H45</f>
        <v>3124.1471229999997</v>
      </c>
      <c r="H45" s="1241">
        <f>A28a!E45+A28a!I45+A29a!D45+A29a!J45+A29a!K45</f>
        <v>3693.4045000000001</v>
      </c>
      <c r="I45" s="1244">
        <f>A28a!F45+A28a!J45+A29a!E45+A29a!I45</f>
        <v>3737.7349999999997</v>
      </c>
    </row>
    <row r="46" spans="1:9">
      <c r="A46" s="28">
        <f t="shared" si="2"/>
        <v>1987</v>
      </c>
      <c r="B46" s="1240">
        <f t="shared" si="0"/>
        <v>2817.9731554999998</v>
      </c>
      <c r="C46" s="25">
        <f>A28a!D46+A28a!H46+A29a!C46</f>
        <v>2240.8321554999998</v>
      </c>
      <c r="D46" s="25">
        <f>A28a!E46+A28a!I46+A29a!D46</f>
        <v>625.33400000000006</v>
      </c>
      <c r="E46" s="25">
        <f>A28a!F46+A28a!J46+A29a!E46</f>
        <v>1202.4749999999999</v>
      </c>
      <c r="F46" s="26">
        <f t="shared" si="1"/>
        <v>3344.942951</v>
      </c>
      <c r="G46" s="25">
        <f>A28a!D46+A28a!H46+A29a!C46+A29a!H46</f>
        <v>3298.6809509999998</v>
      </c>
      <c r="H46" s="1241">
        <f>A28a!E46+A28a!I46+A29a!D46+A29a!J46+A29a!K46</f>
        <v>4041.2929999999997</v>
      </c>
      <c r="I46" s="1244">
        <f>A28a!F46+A28a!J46+A29a!E46+A29a!I46</f>
        <v>4087.5549999999998</v>
      </c>
    </row>
    <row r="47" spans="1:9">
      <c r="A47" s="28">
        <f t="shared" si="2"/>
        <v>1988</v>
      </c>
      <c r="B47" s="1240">
        <f t="shared" si="0"/>
        <v>3007.3149885000003</v>
      </c>
      <c r="C47" s="25">
        <f>A28a!D47+A28a!H47+A29a!C47</f>
        <v>2387.6894885000002</v>
      </c>
      <c r="D47" s="25">
        <f>A28a!E47+A28a!I47+A29a!D47</f>
        <v>691.39550000000008</v>
      </c>
      <c r="E47" s="25">
        <f>A28a!F47+A28a!J47+A29a!E47</f>
        <v>1311.0210000000002</v>
      </c>
      <c r="F47" s="26">
        <f t="shared" si="1"/>
        <v>3548.2385055000004</v>
      </c>
      <c r="G47" s="25">
        <f>A28a!D47+A28a!H47+A29a!C47+A29a!H47</f>
        <v>3513.1480055000002</v>
      </c>
      <c r="H47" s="1241">
        <f>A28a!E47+A28a!I47+A29a!D47+A29a!J47+A29a!K47</f>
        <v>4518.7255000000005</v>
      </c>
      <c r="I47" s="1244">
        <f>A28a!F47+A28a!J47+A29a!E47+A29a!I47</f>
        <v>4553.8160000000007</v>
      </c>
    </row>
    <row r="48" spans="1:9">
      <c r="A48" s="28">
        <f t="shared" si="2"/>
        <v>1989</v>
      </c>
      <c r="B48" s="1240">
        <f t="shared" si="0"/>
        <v>3300.5227209999998</v>
      </c>
      <c r="C48" s="25">
        <f>A28a!D48+A28a!H48+A29a!C48</f>
        <v>2571.8707209999998</v>
      </c>
      <c r="D48" s="25">
        <f>A28a!E48+A28a!I48+A29a!D48</f>
        <v>758.40600000000006</v>
      </c>
      <c r="E48" s="25">
        <f>A28a!F48+A28a!J48+A29a!E48</f>
        <v>1487.058</v>
      </c>
      <c r="F48" s="26">
        <f t="shared" si="1"/>
        <v>3782.3427064999996</v>
      </c>
      <c r="G48" s="25">
        <f>A28a!D48+A28a!H48+A29a!C48+A29a!H48</f>
        <v>3789.4097064999996</v>
      </c>
      <c r="H48" s="1241">
        <f>A28a!E48+A28a!I48+A29a!D48+A29a!J48+A29a!K48</f>
        <v>5286.0544999999993</v>
      </c>
      <c r="I48" s="1244">
        <f>A28a!F48+A28a!J48+A29a!E48+A29a!I48</f>
        <v>5278.9874999999993</v>
      </c>
    </row>
    <row r="49" spans="1:9">
      <c r="A49" s="28">
        <f t="shared" si="2"/>
        <v>1990</v>
      </c>
      <c r="B49" s="1240">
        <f t="shared" si="0"/>
        <v>3499.9760719999999</v>
      </c>
      <c r="C49" s="25">
        <f>A28a!D49+A28a!H49+A29a!C49</f>
        <v>2758.248572</v>
      </c>
      <c r="D49" s="25">
        <f>A28a!E49+A28a!I49+A29a!D49</f>
        <v>826.45049999999992</v>
      </c>
      <c r="E49" s="25">
        <f>A28a!F49+A28a!J49+A29a!E49</f>
        <v>1568.1779999999999</v>
      </c>
      <c r="F49" s="26">
        <f t="shared" si="1"/>
        <v>4057.719556</v>
      </c>
      <c r="G49" s="25">
        <f>A28a!D49+A28a!H49+A29a!C49+A29a!H49</f>
        <v>4079.9330559999999</v>
      </c>
      <c r="H49" s="1241">
        <f>A28a!E49+A28a!I49+A29a!D49+A29a!J49+A29a!K49</f>
        <v>5690.6094999999996</v>
      </c>
      <c r="I49" s="1244">
        <f>A28a!F49+A28a!J49+A29a!E49+A29a!I49</f>
        <v>5668.3959999999997</v>
      </c>
    </row>
    <row r="50" spans="1:9">
      <c r="A50" s="28">
        <f t="shared" si="2"/>
        <v>1991</v>
      </c>
      <c r="B50" s="1240">
        <f t="shared" si="0"/>
        <v>3586.5662179999999</v>
      </c>
      <c r="C50" s="25">
        <f>A28a!D50+A28a!H50+A29a!C50</f>
        <v>2869.5662179999999</v>
      </c>
      <c r="D50" s="25">
        <f>A28a!E50+A28a!I50+A29a!D50</f>
        <v>893.36899999999991</v>
      </c>
      <c r="E50" s="25">
        <f>A28a!F50+A28a!J50+A29a!E50</f>
        <v>1610.3690000000001</v>
      </c>
      <c r="F50" s="26">
        <f t="shared" si="1"/>
        <v>4251.9361830000007</v>
      </c>
      <c r="G50" s="25">
        <f>A28a!D50+A28a!H50+A29a!C50+A29a!H50</f>
        <v>4276.1436830000002</v>
      </c>
      <c r="H50" s="1241">
        <f>A28a!E50+A28a!I50+A29a!D50+A29a!J50+A29a!K50</f>
        <v>5861.0539999999992</v>
      </c>
      <c r="I50" s="1244">
        <f>A28a!F50+A28a!J50+A29a!E50+A29a!I50</f>
        <v>5836.8464999999997</v>
      </c>
    </row>
    <row r="51" spans="1:9">
      <c r="A51" s="28">
        <f t="shared" si="2"/>
        <v>1992</v>
      </c>
      <c r="B51" s="1240">
        <f t="shared" si="0"/>
        <v>3638.5067684999999</v>
      </c>
      <c r="C51" s="25">
        <f>A28a!D51+A28a!H51+A29a!C51</f>
        <v>2880.9012684999998</v>
      </c>
      <c r="D51" s="25">
        <f>A28a!E51+A28a!I51+A29a!D51</f>
        <v>964.92149999999992</v>
      </c>
      <c r="E51" s="25">
        <f>A28a!F51+A28a!J51+A29a!E51</f>
        <v>1722.527</v>
      </c>
      <c r="F51" s="26">
        <f t="shared" si="1"/>
        <v>4313.1941754999989</v>
      </c>
      <c r="G51" s="25">
        <f>A28a!D51+A28a!H51+A29a!C51+A29a!H51</f>
        <v>4334.2721755000002</v>
      </c>
      <c r="H51" s="1241">
        <f>A28a!E51+A28a!I51+A29a!D51+A29a!J51+A29a!K51</f>
        <v>6225.5580000000009</v>
      </c>
      <c r="I51" s="1244">
        <f>A28a!F51+A28a!J51+A29a!E51+A29a!I51</f>
        <v>6204.48</v>
      </c>
    </row>
    <row r="52" spans="1:9">
      <c r="A52" s="28">
        <f t="shared" si="2"/>
        <v>1993</v>
      </c>
      <c r="B52" s="1240">
        <f t="shared" si="0"/>
        <v>3658.139075</v>
      </c>
      <c r="C52" s="25">
        <f>A28a!D52+A28a!H52+A29a!C52</f>
        <v>2869.0455750000001</v>
      </c>
      <c r="D52" s="25">
        <f>A28a!E52+A28a!I52+A29a!D52</f>
        <v>1075.0269999999998</v>
      </c>
      <c r="E52" s="25">
        <f>A28a!F52+A28a!J52+A29a!E52</f>
        <v>1864.1205</v>
      </c>
      <c r="F52" s="26">
        <f t="shared" si="1"/>
        <v>4336.748931000001</v>
      </c>
      <c r="G52" s="25">
        <f>A28a!D52+A28a!H52+A29a!C52+A29a!H52</f>
        <v>4346.1444310000006</v>
      </c>
      <c r="H52" s="1241">
        <f>A28a!E52+A28a!I52+A29a!D52+A29a!J52+A29a!K52</f>
        <v>6752.7924999999996</v>
      </c>
      <c r="I52" s="1244">
        <f>A28a!F52+A28a!J52+A29a!E52+A29a!I52</f>
        <v>6743.3969999999999</v>
      </c>
    </row>
    <row r="53" spans="1:9">
      <c r="A53" s="28">
        <f t="shared" si="2"/>
        <v>1994</v>
      </c>
      <c r="B53" s="1240">
        <f t="shared" si="0"/>
        <v>3675.1725709999992</v>
      </c>
      <c r="C53" s="25">
        <f>A28a!D53+A28a!H53+A29a!C53</f>
        <v>2906.7105709999996</v>
      </c>
      <c r="D53" s="25">
        <f>A28a!E53+A28a!I53+A29a!D53</f>
        <v>1166.5905</v>
      </c>
      <c r="E53" s="25">
        <f>A28a!F53+A28a!J53+A29a!E53</f>
        <v>1935.0524999999998</v>
      </c>
      <c r="F53" s="26">
        <f t="shared" si="1"/>
        <v>4434.3162514999995</v>
      </c>
      <c r="G53" s="25">
        <f>A28a!D53+A28a!H53+A29a!C53+A29a!H53</f>
        <v>4409.1557514999995</v>
      </c>
      <c r="H53" s="1241">
        <f>A28a!E53+A28a!I53+A29a!D53+A29a!J53+A29a!K53</f>
        <v>6989.6260000000002</v>
      </c>
      <c r="I53" s="1244">
        <f>A28a!F53+A28a!J53+A29a!E53+A29a!I53</f>
        <v>7014.7865000000002</v>
      </c>
    </row>
    <row r="54" spans="1:9">
      <c r="A54" s="28">
        <f t="shared" si="2"/>
        <v>1995</v>
      </c>
      <c r="B54" s="1240">
        <f t="shared" si="0"/>
        <v>3747.7209785000005</v>
      </c>
      <c r="C54" s="25">
        <f>A28a!D54+A28a!H54+A29a!C54</f>
        <v>2945.0479785000002</v>
      </c>
      <c r="D54" s="25">
        <f>A28a!E54+A28a!I54+A29a!D54</f>
        <v>1318.0215000000001</v>
      </c>
      <c r="E54" s="25">
        <f>A28a!F54+A28a!J54+A29a!E54</f>
        <v>2120.6945000000001</v>
      </c>
      <c r="F54" s="26">
        <f t="shared" si="1"/>
        <v>4566.6272689999996</v>
      </c>
      <c r="G54" s="25">
        <f>A28a!D54+A28a!H54+A29a!C54+A29a!H54</f>
        <v>4475.5082689999999</v>
      </c>
      <c r="H54" s="1241">
        <f>A28a!E54+A28a!I54+A29a!D54+A29a!J54+A29a!K54</f>
        <v>7363.4059999999999</v>
      </c>
      <c r="I54" s="1244">
        <f>A28a!F54+A28a!J54+A29a!E54+A29a!I54</f>
        <v>7454.5249999999996</v>
      </c>
    </row>
    <row r="55" spans="1:9">
      <c r="A55" s="28">
        <f t="shared" si="2"/>
        <v>1996</v>
      </c>
      <c r="B55" s="1240">
        <f t="shared" si="0"/>
        <v>3866.5666055000002</v>
      </c>
      <c r="C55" s="25">
        <f>A28a!D55+A28a!H55+A29a!C55</f>
        <v>2980.4766055</v>
      </c>
      <c r="D55" s="25">
        <f>A28a!E55+A28a!I55+A29a!D55</f>
        <v>1513.2235000000001</v>
      </c>
      <c r="E55" s="25">
        <f>A28a!F55+A28a!J55+A29a!E55</f>
        <v>2399.3135000000002</v>
      </c>
      <c r="F55" s="26">
        <f t="shared" si="1"/>
        <v>4673.2091609999998</v>
      </c>
      <c r="G55" s="25">
        <f>A28a!D55+A28a!H55+A29a!C55+A29a!H55</f>
        <v>4546.2556610000001</v>
      </c>
      <c r="H55" s="1241">
        <f>A28a!E55+A28a!I55+A29a!D55+A29a!J55+A29a!K55</f>
        <v>8214.4549999999999</v>
      </c>
      <c r="I55" s="1244">
        <f>A28a!F55+A28a!J55+A29a!E55+A29a!I55</f>
        <v>8341.4084999999995</v>
      </c>
    </row>
    <row r="56" spans="1:9">
      <c r="A56" s="28">
        <f t="shared" si="2"/>
        <v>1997</v>
      </c>
      <c r="B56" s="1240">
        <f t="shared" si="0"/>
        <v>4002.8973370000003</v>
      </c>
      <c r="C56" s="25">
        <f>A28a!D56+A28a!H56+A29a!C56</f>
        <v>3039.0703370000001</v>
      </c>
      <c r="D56" s="25">
        <f>A28a!E56+A28a!I56+A29a!D56</f>
        <v>1629.7124999999999</v>
      </c>
      <c r="E56" s="25">
        <f>A28a!F56+A28a!J56+A29a!E56</f>
        <v>2593.5395000000003</v>
      </c>
      <c r="F56" s="26">
        <f t="shared" si="1"/>
        <v>4803.2748300000021</v>
      </c>
      <c r="G56" s="25">
        <f>A28a!D56+A28a!H56+A29a!C56+A29a!H56</f>
        <v>4647.8643300000003</v>
      </c>
      <c r="H56" s="1241">
        <f>A28a!E56+A28a!I56+A29a!D56+A29a!J56+A29a!K56</f>
        <v>9041.5299999999988</v>
      </c>
      <c r="I56" s="1244">
        <f>A28a!F56+A28a!J56+A29a!E56+A29a!I56</f>
        <v>9196.9405000000006</v>
      </c>
    </row>
    <row r="57" spans="1:9">
      <c r="A57" s="28">
        <f t="shared" si="2"/>
        <v>1998</v>
      </c>
      <c r="B57" s="1240">
        <f t="shared" si="0"/>
        <v>4212.7133800000001</v>
      </c>
      <c r="C57" s="25">
        <f>A28a!D57+A28a!H57+A29a!C57</f>
        <v>3141.1253800000004</v>
      </c>
      <c r="D57" s="25">
        <f>A28a!E57+A28a!I57+A29a!D57</f>
        <v>1718.7114999999999</v>
      </c>
      <c r="E57" s="25">
        <f>A28a!F57+A28a!J57+A29a!E57</f>
        <v>2790.2994999999996</v>
      </c>
      <c r="F57" s="26">
        <f t="shared" si="1"/>
        <v>5009.4544050000013</v>
      </c>
      <c r="G57" s="25">
        <f>A28a!D57+A28a!H57+A29a!C57+A29a!H57</f>
        <v>4812.6029050000006</v>
      </c>
      <c r="H57" s="1241">
        <f>A28a!E57+A28a!I57+A29a!D57+A29a!J57+A29a!K57</f>
        <v>9912.3719999999994</v>
      </c>
      <c r="I57" s="1244">
        <f>A28a!F57+A28a!J57+A29a!E57+A29a!I57</f>
        <v>10109.2235</v>
      </c>
    </row>
    <row r="58" spans="1:9">
      <c r="A58" s="28">
        <f t="shared" si="2"/>
        <v>1999</v>
      </c>
      <c r="B58" s="1240">
        <f t="shared" si="0"/>
        <v>4689.3932519999998</v>
      </c>
      <c r="C58" s="25">
        <f>A28a!D58+A28a!H58+A29a!C58</f>
        <v>3379.6587519999998</v>
      </c>
      <c r="D58" s="25">
        <f>A28a!E58+A28a!I58+A29a!D58</f>
        <v>1772.5030000000002</v>
      </c>
      <c r="E58" s="25">
        <f>A28a!F58+A28a!J58+A29a!E58</f>
        <v>3082.2375000000002</v>
      </c>
      <c r="F58" s="26">
        <f t="shared" si="1"/>
        <v>5345.076924500001</v>
      </c>
      <c r="G58" s="25">
        <f>A28a!D58+A28a!H58+A29a!C58+A29a!H58</f>
        <v>5172.5379245000004</v>
      </c>
      <c r="H58" s="1241">
        <f>A28a!E58+A28a!I58+A29a!D58+A29a!J58+A29a!K58</f>
        <v>11419.558000000001</v>
      </c>
      <c r="I58" s="1244">
        <f>A28a!F58+A28a!J58+A29a!E58+A29a!I58</f>
        <v>11592.097000000002</v>
      </c>
    </row>
    <row r="59" spans="1:9">
      <c r="A59" s="28">
        <f t="shared" si="2"/>
        <v>2000</v>
      </c>
      <c r="B59" s="1240">
        <f t="shared" si="0"/>
        <v>5222.4357309999996</v>
      </c>
      <c r="C59" s="25">
        <f>A28a!D59+A28a!H59+A29a!C59</f>
        <v>3711.1737309999999</v>
      </c>
      <c r="D59" s="25">
        <f>A28a!E59+A28a!I59+A29a!D59</f>
        <v>1820.75</v>
      </c>
      <c r="E59" s="25">
        <f>A28a!F59+A28a!J59+A29a!E59</f>
        <v>3332.0120000000002</v>
      </c>
      <c r="F59" s="26">
        <f t="shared" si="1"/>
        <v>5849.3007934999996</v>
      </c>
      <c r="G59" s="25">
        <f>A28a!D59+A28a!H59+A29a!C59+A29a!H59</f>
        <v>5661.3657935000001</v>
      </c>
      <c r="H59" s="1241">
        <f>A28a!E59+A28a!I59+A29a!D59+A29a!J59+A29a!K59</f>
        <v>12851.0105</v>
      </c>
      <c r="I59" s="1244">
        <f>A28a!F59+A28a!J59+A29a!E59+A29a!I59</f>
        <v>13038.9455</v>
      </c>
    </row>
    <row r="60" spans="1:9">
      <c r="A60" s="28">
        <f t="shared" si="2"/>
        <v>2001</v>
      </c>
      <c r="B60" s="1240">
        <f t="shared" si="0"/>
        <v>5510.7698295</v>
      </c>
      <c r="C60" s="25">
        <f>A28a!D60+A28a!H60+A29a!C60</f>
        <v>4059.9708295</v>
      </c>
      <c r="D60" s="25">
        <f>A28a!E60+A28a!I60+A29a!D60</f>
        <v>1902.145</v>
      </c>
      <c r="E60" s="25">
        <f>A28a!F60+A28a!J60+A29a!E60</f>
        <v>3352.944</v>
      </c>
      <c r="F60" s="26">
        <f t="shared" si="1"/>
        <v>6410.6556489999984</v>
      </c>
      <c r="G60" s="25">
        <f>A28a!D60+A28a!H60+A29a!C60+A29a!H60</f>
        <v>6179.4471489999996</v>
      </c>
      <c r="H60" s="1241">
        <f>A28a!E60+A28a!I60+A29a!D60+A29a!J60+A29a!K60</f>
        <v>13125.567499999999</v>
      </c>
      <c r="I60" s="1244">
        <f>A28a!F60+A28a!J60+A29a!E60+A29a!I60</f>
        <v>13356.775999999998</v>
      </c>
    </row>
    <row r="61" spans="1:9">
      <c r="A61" s="28">
        <f t="shared" si="2"/>
        <v>2002</v>
      </c>
      <c r="B61" s="1240">
        <f t="shared" si="0"/>
        <v>5802.4216184999996</v>
      </c>
      <c r="C61" s="25">
        <f>A28a!D61+A28a!H61+A29a!C61</f>
        <v>4487.0911184999995</v>
      </c>
      <c r="D61" s="25">
        <f>A28a!E61+A28a!I61+A29a!D61</f>
        <v>2022.1195</v>
      </c>
      <c r="E61" s="25">
        <f>A28a!F61+A28a!J61+A29a!E61</f>
        <v>3337.45</v>
      </c>
      <c r="F61" s="26">
        <f t="shared" si="1"/>
        <v>6899.7123275000004</v>
      </c>
      <c r="G61" s="25">
        <f>A28a!D61+A28a!H61+A29a!C61+A29a!H61</f>
        <v>6792.6563274999999</v>
      </c>
      <c r="H61" s="1241">
        <f>A28a!E61+A28a!I61+A29a!D61+A29a!J61+A29a!K61</f>
        <v>12992.412</v>
      </c>
      <c r="I61" s="1244">
        <f>A28a!F61+A28a!J61+A29a!E61+A29a!I61</f>
        <v>13099.468000000001</v>
      </c>
    </row>
    <row r="62" spans="1:9">
      <c r="A62" s="28">
        <f t="shared" si="2"/>
        <v>2003</v>
      </c>
      <c r="B62" s="1240">
        <f t="shared" si="0"/>
        <v>6372.8265405000002</v>
      </c>
      <c r="C62" s="25">
        <f>A28a!D62+A28a!H62+A29a!C62</f>
        <v>5069.4905405</v>
      </c>
      <c r="D62" s="25">
        <f>A28a!E62+A28a!I62+A29a!D62</f>
        <v>2164.5410000000002</v>
      </c>
      <c r="E62" s="25">
        <f>A28a!F62+A28a!J62+A29a!E62</f>
        <v>3467.877</v>
      </c>
      <c r="F62" s="26">
        <f t="shared" si="1"/>
        <v>7592.335932</v>
      </c>
      <c r="G62" s="25">
        <f>A28a!D62+A28a!H62+A29a!C62+A29a!H62</f>
        <v>7590.5054319999999</v>
      </c>
      <c r="H62" s="1241">
        <f>A28a!E62+A28a!I62+A29a!D62+A29a!J62+A29a!K62</f>
        <v>13410.556500000001</v>
      </c>
      <c r="I62" s="1244">
        <f>A28a!F62+A28a!J62+A29a!E62+A29a!I62</f>
        <v>13412.387000000001</v>
      </c>
    </row>
    <row r="63" spans="1:9">
      <c r="A63" s="28">
        <f t="shared" si="2"/>
        <v>2004</v>
      </c>
      <c r="B63" s="1240">
        <f t="shared" si="0"/>
        <v>7240.3251745000016</v>
      </c>
      <c r="C63" s="25">
        <f>A28a!D63+A28a!H63+A29a!C63</f>
        <v>5849.893674500001</v>
      </c>
      <c r="D63" s="25">
        <f>A28a!E63+A28a!I63+A29a!D63</f>
        <v>2300.9994999999999</v>
      </c>
      <c r="E63" s="25">
        <f>A28a!F63+A28a!J63+A29a!E63</f>
        <v>3691.431</v>
      </c>
      <c r="F63" s="26">
        <f t="shared" si="1"/>
        <v>8637.0613329999996</v>
      </c>
      <c r="G63" s="25">
        <f>A28a!D63+A28a!H63+A29a!C63+A29a!H63</f>
        <v>8648.6548330000005</v>
      </c>
      <c r="H63" s="1241">
        <f>A28a!E63+A28a!I63+A29a!D63+A29a!J63+A29a!K63</f>
        <v>14468.577500000001</v>
      </c>
      <c r="I63" s="1244">
        <f>A28a!F63+A28a!J63+A29a!E63+A29a!I63</f>
        <v>14456.984</v>
      </c>
    </row>
    <row r="64" spans="1:9">
      <c r="A64" s="28">
        <f t="shared" si="2"/>
        <v>2005</v>
      </c>
      <c r="B64" s="1240">
        <f t="shared" si="0"/>
        <v>8303.8168084999998</v>
      </c>
      <c r="C64" s="25">
        <f>A28a!D64+A28a!H64+A29a!C64</f>
        <v>6788.0798085000006</v>
      </c>
      <c r="D64" s="25">
        <f>A28a!E64+A28a!I64+A29a!D64</f>
        <v>2456.9300000000003</v>
      </c>
      <c r="E64" s="25">
        <f>A28a!F64+A28a!J64+A29a!E64</f>
        <v>3972.6669999999999</v>
      </c>
      <c r="F64" s="26">
        <f t="shared" si="1"/>
        <v>9910.9825049999999</v>
      </c>
      <c r="G64" s="25">
        <f>A28a!D64+A28a!H64+A29a!C64+A29a!H64</f>
        <v>9919.4945050000006</v>
      </c>
      <c r="H64" s="1241">
        <f>A28a!E64+A28a!I64+A29a!D64+A29a!J64+A29a!K64</f>
        <v>16008.400000000001</v>
      </c>
      <c r="I64" s="1244">
        <f>A28a!F64+A28a!J64+A29a!E64+A29a!I64</f>
        <v>15999.888000000001</v>
      </c>
    </row>
    <row r="65" spans="1:9">
      <c r="A65" s="28">
        <f t="shared" si="2"/>
        <v>2006</v>
      </c>
      <c r="B65" s="1240">
        <f t="shared" si="0"/>
        <v>9432.6655719999999</v>
      </c>
      <c r="C65" s="25">
        <f>A28a!D65+A28a!H65+A29a!C65</f>
        <v>7656.2230720000007</v>
      </c>
      <c r="D65" s="25">
        <f>A28a!E65+A28a!I65+A29a!D65</f>
        <v>2595.6275000000001</v>
      </c>
      <c r="E65" s="25">
        <f>A28a!F65+A28a!J65+A29a!E65</f>
        <v>4372.07</v>
      </c>
      <c r="F65" s="26">
        <f t="shared" si="1"/>
        <v>11102.646246999999</v>
      </c>
      <c r="G65" s="25">
        <f>A28a!D65+A28a!H65+A29a!C65+A29a!H65</f>
        <v>11105.923247000001</v>
      </c>
      <c r="H65" s="1241">
        <f>A28a!E65+A28a!I65+A29a!D65+A29a!J65+A29a!K65</f>
        <v>18161.307500000003</v>
      </c>
      <c r="I65" s="1244">
        <f>A28a!F65+A28a!J65+A29a!E65+A29a!I65</f>
        <v>18158.030500000001</v>
      </c>
    </row>
    <row r="66" spans="1:9">
      <c r="A66" s="28">
        <f t="shared" si="2"/>
        <v>2007</v>
      </c>
      <c r="B66" s="1240">
        <f t="shared" si="0"/>
        <v>10325.6139685</v>
      </c>
      <c r="C66" s="25">
        <f>A28a!D66+A28a!H66+A29a!C66</f>
        <v>8302.6369684999991</v>
      </c>
      <c r="D66" s="25">
        <f>A28a!E66+A28a!I66+A29a!D66</f>
        <v>2718.7930000000001</v>
      </c>
      <c r="E66" s="25">
        <f>A28a!F66+A28a!J66+A29a!E66</f>
        <v>4741.7700000000004</v>
      </c>
      <c r="F66" s="26">
        <f t="shared" si="1"/>
        <v>11985.309646500005</v>
      </c>
      <c r="G66" s="25">
        <f>A28a!D66+A28a!H66+A29a!C66+A29a!H66</f>
        <v>12020.2551465</v>
      </c>
      <c r="H66" s="1241">
        <f>A28a!E66+A28a!I66+A29a!D66+A29a!J66+A29a!K66</f>
        <v>20395.926999999996</v>
      </c>
      <c r="I66" s="1244">
        <f>A28a!F66+A28a!J66+A29a!E66+A29a!I66</f>
        <v>20360.981500000002</v>
      </c>
    </row>
    <row r="67" spans="1:9">
      <c r="A67" s="28">
        <f t="shared" si="2"/>
        <v>2008</v>
      </c>
      <c r="B67" s="1240">
        <f t="shared" si="0"/>
        <v>10220.553599999999</v>
      </c>
      <c r="C67" s="25">
        <f>A28a!D67+A28a!H67+A29a!C67</f>
        <v>8401.7075999999997</v>
      </c>
      <c r="D67" s="25">
        <f>A28a!E67+A28a!I67+A29a!D67</f>
        <v>2910.4945000000002</v>
      </c>
      <c r="E67" s="25">
        <f>A28a!F67+A28a!J67+A29a!E67</f>
        <v>4729.3404999999993</v>
      </c>
      <c r="F67" s="26">
        <f t="shared" si="1"/>
        <v>12108.793453999997</v>
      </c>
      <c r="G67" s="25">
        <f>A28a!D67+A28a!H67+A29a!C67+A29a!H67</f>
        <v>12226.737454</v>
      </c>
      <c r="H67" s="1241">
        <f>A28a!E67+A28a!I67+A29a!D67+A29a!J67+A29a!K67</f>
        <v>20823.535000000003</v>
      </c>
      <c r="I67" s="1244">
        <f>A28a!F67+A28a!J67+A29a!E67+A29a!I67</f>
        <v>20705.591</v>
      </c>
    </row>
    <row r="68" spans="1:9">
      <c r="A68" s="28">
        <f t="shared" si="2"/>
        <v>2009</v>
      </c>
      <c r="B68" s="1240">
        <f t="shared" si="0"/>
        <v>9809.8489294999999</v>
      </c>
      <c r="C68" s="25">
        <f>A28a!D68+A28a!H68+A29a!C68</f>
        <v>8228.3924294999997</v>
      </c>
      <c r="D68" s="25">
        <f>A28a!E68+A28a!I68+A29a!D68</f>
        <v>3136.5950000000003</v>
      </c>
      <c r="E68" s="25">
        <f>A28a!F68+A28a!J68+A29a!E68</f>
        <v>4718.0514999999996</v>
      </c>
      <c r="F68" s="26">
        <f t="shared" si="1"/>
        <v>11895.539276999996</v>
      </c>
      <c r="G68" s="25">
        <f>A28a!D68+A28a!H68+A29a!C68+A29a!H68</f>
        <v>12056.888777</v>
      </c>
      <c r="H68" s="1241">
        <f>A28a!E68+A28a!I68+A29a!D68+A29a!J68+A29a!K68</f>
        <v>20568.825000000004</v>
      </c>
      <c r="I68" s="1244">
        <f>A28a!F68+A28a!J68+A29a!E68+A29a!I68</f>
        <v>20407.4755</v>
      </c>
    </row>
    <row r="69" spans="1:9">
      <c r="A69" s="28">
        <f t="shared" si="2"/>
        <v>2010</v>
      </c>
      <c r="B69" s="1240">
        <f t="shared" si="0"/>
        <v>10213.724475999999</v>
      </c>
      <c r="C69" s="25">
        <f>A28a!D69+A28a!H69+A29a!C69</f>
        <v>8569.8739759999989</v>
      </c>
      <c r="D69" s="25">
        <f>A28a!E69+A28a!I69+A29a!D69</f>
        <v>3378.1530000000002</v>
      </c>
      <c r="E69" s="25">
        <f>A28a!F69+A28a!J69+A29a!E69</f>
        <v>5022.0034999999998</v>
      </c>
      <c r="F69" s="26">
        <f t="shared" si="1"/>
        <v>12405.126889999998</v>
      </c>
      <c r="G69" s="25">
        <f>A28a!D69+A28a!H69+A29a!C69+A29a!H69</f>
        <v>12555.990889999999</v>
      </c>
      <c r="H69" s="1241">
        <f>A28a!E69+A28a!I69+A29a!D69+A29a!J69+A29a!K69</f>
        <v>21432.803500000002</v>
      </c>
      <c r="I69" s="1244">
        <f>A28a!F69+A28a!J69+A29a!E69+A29a!I69</f>
        <v>21281.9395</v>
      </c>
    </row>
    <row r="70" spans="1:9">
      <c r="A70" s="28">
        <f t="shared" si="2"/>
        <v>2011</v>
      </c>
      <c r="B70" s="1240">
        <f t="shared" si="0"/>
        <v>10695.034685499999</v>
      </c>
      <c r="C70" s="25">
        <f>A28a!D70+A28a!H70+A29a!C70</f>
        <v>9088.9211854999994</v>
      </c>
      <c r="D70" s="25">
        <f>A28a!E70+A28a!I70+A29a!D70</f>
        <v>3565.9634999999998</v>
      </c>
      <c r="E70" s="25">
        <f>A28a!F70+A28a!J70+A29a!E70</f>
        <v>5172.0769999999993</v>
      </c>
      <c r="F70" s="26">
        <f t="shared" si="1"/>
        <v>13120.955906000003</v>
      </c>
      <c r="G70" s="25">
        <f>A28a!D70+A28a!H70+A29a!C70+A29a!H70</f>
        <v>13311.170905999999</v>
      </c>
      <c r="H70" s="1241">
        <f>A28a!E70+A28a!I70+A29a!D70+A29a!J70+A29a!K70</f>
        <v>22347.740999999995</v>
      </c>
      <c r="I70" s="1244">
        <f>A28a!F70+A28a!J70+A29a!E70+A29a!I70</f>
        <v>22157.525999999998</v>
      </c>
    </row>
    <row r="71" spans="1:9">
      <c r="A71" s="28">
        <f t="shared" si="2"/>
        <v>2012</v>
      </c>
      <c r="B71" s="1240">
        <f t="shared" si="0"/>
        <v>10787.7619175</v>
      </c>
      <c r="C71" s="25">
        <f>A28a!D71+A28a!H71+A29a!C71</f>
        <v>9233.6624174999997</v>
      </c>
      <c r="D71" s="25">
        <f>A28a!E71+A28a!I71+A29a!D71</f>
        <v>3741.5119999999997</v>
      </c>
      <c r="E71" s="25">
        <f>A28a!F71+A28a!J71+A29a!E71</f>
        <v>5295.6115</v>
      </c>
      <c r="F71" s="26">
        <f t="shared" si="1"/>
        <v>13363.382389999995</v>
      </c>
      <c r="G71" s="25">
        <f>A28a!D71+A28a!H71+A29a!C71+A29a!H71</f>
        <v>13570.390889999999</v>
      </c>
      <c r="H71" s="1241">
        <f>A28a!E71+A28a!I71+A29a!D71+A29a!J71+A29a!K71</f>
        <v>23168.479500000001</v>
      </c>
      <c r="I71" s="1244">
        <f>A28a!F71+A28a!J71+A29a!E71+A29a!I71</f>
        <v>22961.470999999998</v>
      </c>
    </row>
    <row r="72" spans="1:9">
      <c r="A72" s="28">
        <f t="shared" si="2"/>
        <v>2013</v>
      </c>
      <c r="B72" s="1240">
        <f t="shared" si="0"/>
        <v>10820.773283499999</v>
      </c>
      <c r="C72" s="25">
        <f>A28a!D72+A28a!H72+A29a!C72</f>
        <v>9169.1712834999998</v>
      </c>
      <c r="D72" s="25">
        <f>A28a!E72+A28a!I72+A29a!D72</f>
        <v>3885.0424999999996</v>
      </c>
      <c r="E72" s="25">
        <f>A28a!F72+A28a!J72+A29a!E72</f>
        <v>5536.6444999999994</v>
      </c>
      <c r="F72" s="26">
        <f t="shared" si="1"/>
        <v>13328.941228</v>
      </c>
      <c r="G72" s="25">
        <f>A28a!D72+A28a!H72+A29a!C72+A29a!H72</f>
        <v>13535.774728</v>
      </c>
      <c r="H72" s="1241">
        <f>A28a!E72+A28a!I72+A29a!D72+A29a!J72+A29a!K72</f>
        <v>23900.269499999999</v>
      </c>
      <c r="I72" s="1244">
        <f>A28a!F72+A28a!J72+A29a!E72+A29a!I72</f>
        <v>23693.435999999998</v>
      </c>
    </row>
    <row r="73" spans="1:9" ht="15.75" thickBot="1">
      <c r="A73" s="28">
        <f t="shared" si="2"/>
        <v>2014</v>
      </c>
      <c r="B73" s="1700">
        <f t="shared" si="0"/>
        <v>10782.799737500001</v>
      </c>
      <c r="C73" s="1701">
        <f>A28a!D73+A28a!H73+A29a!C73</f>
        <v>9075.6442375000006</v>
      </c>
      <c r="D73" s="1701">
        <f>A28a!E73+A28a!I73+A29a!D73</f>
        <v>4038.2949999999996</v>
      </c>
      <c r="E73" s="1701">
        <f>A28a!F73+A28a!J73+A29a!E73</f>
        <v>5745.4505000000008</v>
      </c>
      <c r="F73" s="1702">
        <f t="shared" si="1"/>
        <v>13181.872563500006</v>
      </c>
      <c r="G73" s="1701">
        <f>A28a!D73+A28a!H73+A29a!C73+A29a!H73</f>
        <v>13461.3500635</v>
      </c>
      <c r="H73" s="1703">
        <f>A28a!E73+A28a!I73+A29a!D73+A29a!J73+A29a!K73</f>
        <v>24830.631499999996</v>
      </c>
      <c r="I73" s="1704">
        <f>A28a!F73+A28a!J73+A29a!E73+A29a!I73</f>
        <v>24551.154000000002</v>
      </c>
    </row>
    <row r="74" spans="1:9" ht="15.75" thickBot="1">
      <c r="A74" s="388"/>
      <c r="B74" s="388"/>
      <c r="C74" s="388"/>
      <c r="D74" s="388"/>
      <c r="E74" s="388"/>
      <c r="F74" s="388"/>
      <c r="G74" s="388"/>
      <c r="H74" s="388"/>
      <c r="I74" s="388"/>
    </row>
    <row r="75" spans="1:9">
      <c r="B75" s="1957" t="s">
        <v>1470</v>
      </c>
      <c r="C75" s="1958"/>
      <c r="D75" s="1958"/>
      <c r="E75" s="1958"/>
      <c r="F75" s="1958"/>
      <c r="G75" s="1958"/>
      <c r="H75" s="1958"/>
      <c r="I75" s="1959"/>
    </row>
    <row r="76" spans="1:9">
      <c r="B76" s="1960"/>
      <c r="C76" s="1961"/>
      <c r="D76" s="1961"/>
      <c r="E76" s="1961"/>
      <c r="F76" s="1961"/>
      <c r="G76" s="1961"/>
      <c r="H76" s="1961"/>
      <c r="I76" s="1962"/>
    </row>
    <row r="77" spans="1:9">
      <c r="B77" s="1960"/>
      <c r="C77" s="1961"/>
      <c r="D77" s="1961"/>
      <c r="E77" s="1961"/>
      <c r="F77" s="1961"/>
      <c r="G77" s="1961"/>
      <c r="H77" s="1961"/>
      <c r="I77" s="1962"/>
    </row>
    <row r="78" spans="1:9">
      <c r="B78" s="1960"/>
      <c r="C78" s="1961"/>
      <c r="D78" s="1961"/>
      <c r="E78" s="1961"/>
      <c r="F78" s="1961"/>
      <c r="G78" s="1961"/>
      <c r="H78" s="1961"/>
      <c r="I78" s="1962"/>
    </row>
    <row r="79" spans="1:9">
      <c r="B79" s="1960"/>
      <c r="C79" s="1961"/>
      <c r="D79" s="1961"/>
      <c r="E79" s="1961"/>
      <c r="F79" s="1961"/>
      <c r="G79" s="1961"/>
      <c r="H79" s="1961"/>
      <c r="I79" s="1962"/>
    </row>
    <row r="80" spans="1:9">
      <c r="B80" s="1960"/>
      <c r="C80" s="1961"/>
      <c r="D80" s="1961"/>
      <c r="E80" s="1961"/>
      <c r="F80" s="1961"/>
      <c r="G80" s="1961"/>
      <c r="H80" s="1961"/>
      <c r="I80" s="1962"/>
    </row>
    <row r="81" spans="2:9" ht="15.75" thickBot="1">
      <c r="B81" s="2149"/>
      <c r="C81" s="2150"/>
      <c r="D81" s="2150"/>
      <c r="E81" s="2150"/>
      <c r="F81" s="2150"/>
      <c r="G81" s="2150"/>
      <c r="H81" s="2150"/>
      <c r="I81" s="2151"/>
    </row>
  </sheetData>
  <mergeCells count="5">
    <mergeCell ref="B4:I4"/>
    <mergeCell ref="B75:I81"/>
    <mergeCell ref="B5:E5"/>
    <mergeCell ref="F5:I5"/>
    <mergeCell ref="B2:I2"/>
  </mergeCells>
  <hyperlinks>
    <hyperlink ref="A1" location="Index!A1" display="Back to index"/>
  </hyperlinks>
  <pageMargins left="0.7" right="0.7" top="0.75" bottom="0.75" header="0.3" footer="0.3"/>
  <pageSetup paperSize="9" orientation="portrait"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I73"/>
  <sheetViews>
    <sheetView workbookViewId="0">
      <pane xSplit="1" ySplit="6" topLeftCell="B7" activePane="bottomRight" state="frozen"/>
      <selection pane="topRight"/>
      <selection pane="bottomLeft"/>
      <selection pane="bottomRight"/>
    </sheetView>
  </sheetViews>
  <sheetFormatPr baseColWidth="10" defaultColWidth="9.140625" defaultRowHeight="15"/>
  <cols>
    <col min="1" max="1" width="9.140625" style="1254"/>
    <col min="2" max="2" width="11.140625" style="1254" customWidth="1"/>
    <col min="3" max="3" width="13.7109375" style="1254" customWidth="1"/>
    <col min="4" max="4" width="9.85546875" style="1254" customWidth="1"/>
    <col min="5" max="5" width="11.42578125" style="1254" customWidth="1"/>
    <col min="6" max="6" width="11.7109375" style="1254" customWidth="1"/>
    <col min="7" max="16384" width="9.140625" style="1254"/>
  </cols>
  <sheetData>
    <row r="1" spans="1:9" ht="15.75" thickBot="1">
      <c r="A1" s="13" t="s">
        <v>22</v>
      </c>
      <c r="B1" s="29"/>
      <c r="C1" s="29"/>
      <c r="D1" s="29"/>
      <c r="E1" s="29"/>
    </row>
    <row r="2" spans="1:9" ht="16.5" customHeight="1">
      <c r="A2" s="29"/>
      <c r="B2" s="1797" t="s">
        <v>1460</v>
      </c>
      <c r="C2" s="1798"/>
      <c r="D2" s="1798"/>
      <c r="E2" s="1798"/>
      <c r="F2" s="1798"/>
      <c r="G2" s="1798"/>
      <c r="H2" s="1798"/>
      <c r="I2" s="1799"/>
    </row>
    <row r="3" spans="1:9">
      <c r="A3" s="43"/>
      <c r="B3" s="1123" t="s">
        <v>21</v>
      </c>
      <c r="C3" s="45" t="s">
        <v>20</v>
      </c>
      <c r="D3" s="1735" t="s">
        <v>19</v>
      </c>
      <c r="E3" s="1735" t="s">
        <v>18</v>
      </c>
      <c r="F3" s="1735" t="s">
        <v>17</v>
      </c>
      <c r="G3" s="1735" t="s">
        <v>16</v>
      </c>
      <c r="H3" s="1735" t="s">
        <v>15</v>
      </c>
      <c r="I3" s="1736" t="s">
        <v>14</v>
      </c>
    </row>
    <row r="4" spans="1:9" ht="15.75" thickBot="1">
      <c r="A4" s="43"/>
      <c r="B4" s="2156" t="s">
        <v>812</v>
      </c>
      <c r="C4" s="2157"/>
      <c r="D4" s="2157"/>
      <c r="E4" s="2157"/>
      <c r="F4" s="2157"/>
      <c r="G4" s="2157"/>
      <c r="H4" s="2157"/>
      <c r="I4" s="2158"/>
    </row>
    <row r="5" spans="1:9" ht="63.75" customHeight="1" thickBot="1">
      <c r="A5" s="42"/>
      <c r="B5" s="2152" t="s">
        <v>1346</v>
      </c>
      <c r="C5" s="2153"/>
      <c r="D5" s="2153"/>
      <c r="E5" s="2154"/>
      <c r="F5" s="2152" t="s">
        <v>1347</v>
      </c>
      <c r="G5" s="2153"/>
      <c r="H5" s="2153"/>
      <c r="I5" s="2154"/>
    </row>
    <row r="6" spans="1:9" ht="38.25">
      <c r="A6" s="42"/>
      <c r="B6" s="1715" t="s">
        <v>1345</v>
      </c>
      <c r="C6" s="1714" t="s">
        <v>1334</v>
      </c>
      <c r="D6" s="1714" t="s">
        <v>1296</v>
      </c>
      <c r="E6" s="1720" t="s">
        <v>28</v>
      </c>
      <c r="F6" s="1715" t="s">
        <v>1345</v>
      </c>
      <c r="G6" s="1714" t="s">
        <v>1334</v>
      </c>
      <c r="H6" s="1714" t="s">
        <v>1296</v>
      </c>
      <c r="I6" s="1720" t="s">
        <v>28</v>
      </c>
    </row>
    <row r="7" spans="1:9">
      <c r="A7" s="1708" t="s">
        <v>744</v>
      </c>
      <c r="B7" s="495" t="s">
        <v>1523</v>
      </c>
      <c r="C7" s="1713"/>
      <c r="D7" s="1713"/>
      <c r="E7" s="1721"/>
      <c r="F7" s="1716"/>
      <c r="G7" s="1713"/>
      <c r="H7" s="1713"/>
      <c r="I7" s="1721"/>
    </row>
    <row r="8" spans="1:9" ht="15" hidden="1" customHeight="1">
      <c r="A8" s="28">
        <v>1949</v>
      </c>
      <c r="B8" s="37"/>
      <c r="C8" s="33"/>
      <c r="D8" s="33"/>
      <c r="E8" s="36"/>
      <c r="F8" s="37"/>
      <c r="G8" s="33"/>
      <c r="H8" s="33"/>
      <c r="I8" s="36"/>
    </row>
    <row r="9" spans="1:9" ht="15" hidden="1" customHeight="1">
      <c r="A9" s="28">
        <v>1950</v>
      </c>
      <c r="B9" s="37"/>
      <c r="C9" s="33"/>
      <c r="D9" s="33"/>
      <c r="E9" s="36"/>
      <c r="F9" s="37"/>
      <c r="G9" s="33"/>
      <c r="H9" s="33"/>
      <c r="I9" s="36"/>
    </row>
    <row r="10" spans="1:9" ht="15" hidden="1" customHeight="1">
      <c r="A10" s="28">
        <v>1951</v>
      </c>
      <c r="B10" s="37"/>
      <c r="C10" s="33"/>
      <c r="D10" s="33"/>
      <c r="E10" s="36"/>
      <c r="F10" s="37"/>
      <c r="G10" s="33"/>
      <c r="H10" s="33"/>
      <c r="I10" s="36"/>
    </row>
    <row r="11" spans="1:9" ht="15" hidden="1" customHeight="1">
      <c r="A11" s="28">
        <v>1952</v>
      </c>
      <c r="B11" s="37"/>
      <c r="C11" s="33"/>
      <c r="D11" s="33"/>
      <c r="E11" s="36"/>
      <c r="F11" s="37"/>
      <c r="G11" s="33"/>
      <c r="H11" s="33"/>
      <c r="I11" s="36"/>
    </row>
    <row r="12" spans="1:9" ht="15" hidden="1" customHeight="1">
      <c r="A12" s="28">
        <v>1953</v>
      </c>
      <c r="B12" s="37"/>
      <c r="C12" s="33"/>
      <c r="D12" s="33"/>
      <c r="E12" s="36"/>
      <c r="F12" s="37"/>
      <c r="G12" s="33"/>
      <c r="H12" s="33"/>
      <c r="I12" s="36"/>
    </row>
    <row r="13" spans="1:9" ht="15" hidden="1" customHeight="1">
      <c r="A13" s="28">
        <v>1954</v>
      </c>
      <c r="B13" s="37"/>
      <c r="C13" s="33"/>
      <c r="D13" s="33"/>
      <c r="E13" s="36"/>
      <c r="F13" s="37"/>
      <c r="G13" s="33"/>
      <c r="H13" s="33"/>
      <c r="I13" s="36"/>
    </row>
    <row r="14" spans="1:9" ht="15" hidden="1" customHeight="1">
      <c r="A14" s="28">
        <v>1955</v>
      </c>
      <c r="B14" s="37"/>
      <c r="C14" s="33"/>
      <c r="D14" s="33"/>
      <c r="E14" s="36"/>
      <c r="F14" s="37"/>
      <c r="G14" s="33"/>
      <c r="H14" s="33"/>
      <c r="I14" s="36"/>
    </row>
    <row r="15" spans="1:9" ht="15" hidden="1" customHeight="1">
      <c r="A15" s="28">
        <v>1956</v>
      </c>
      <c r="B15" s="37"/>
      <c r="C15" s="33"/>
      <c r="D15" s="33"/>
      <c r="E15" s="36"/>
      <c r="F15" s="37"/>
      <c r="G15" s="33"/>
      <c r="H15" s="33"/>
      <c r="I15" s="36"/>
    </row>
    <row r="16" spans="1:9" ht="15" hidden="1" customHeight="1">
      <c r="A16" s="28">
        <v>1957</v>
      </c>
      <c r="B16" s="37"/>
      <c r="C16" s="33"/>
      <c r="D16" s="33"/>
      <c r="E16" s="36"/>
      <c r="F16" s="37"/>
      <c r="G16" s="33"/>
      <c r="H16" s="33"/>
      <c r="I16" s="36"/>
    </row>
    <row r="17" spans="1:9" ht="15" hidden="1" customHeight="1">
      <c r="A17" s="28">
        <v>1958</v>
      </c>
      <c r="B17" s="37"/>
      <c r="C17" s="33"/>
      <c r="D17" s="33"/>
      <c r="E17" s="36"/>
      <c r="F17" s="37"/>
      <c r="G17" s="33"/>
      <c r="H17" s="33"/>
      <c r="I17" s="36"/>
    </row>
    <row r="18" spans="1:9" ht="15" hidden="1" customHeight="1">
      <c r="A18" s="28">
        <v>1959</v>
      </c>
      <c r="B18" s="37"/>
      <c r="C18" s="33"/>
      <c r="D18" s="33"/>
      <c r="E18" s="36"/>
      <c r="F18" s="37"/>
      <c r="G18" s="33"/>
      <c r="H18" s="33"/>
      <c r="I18" s="36"/>
    </row>
    <row r="19" spans="1:9" ht="15" hidden="1" customHeight="1">
      <c r="A19" s="28">
        <v>1960</v>
      </c>
      <c r="B19" s="37"/>
      <c r="C19" s="33"/>
      <c r="D19" s="33"/>
      <c r="E19" s="36"/>
      <c r="F19" s="37"/>
      <c r="G19" s="33"/>
      <c r="H19" s="33"/>
      <c r="I19" s="36"/>
    </row>
    <row r="20" spans="1:9" ht="15" hidden="1" customHeight="1">
      <c r="A20" s="28">
        <v>1961</v>
      </c>
      <c r="B20" s="37"/>
      <c r="C20" s="33"/>
      <c r="D20" s="33"/>
      <c r="E20" s="36"/>
      <c r="F20" s="37"/>
      <c r="G20" s="33"/>
      <c r="H20" s="33"/>
      <c r="I20" s="36"/>
    </row>
    <row r="21" spans="1:9" ht="15" hidden="1" customHeight="1">
      <c r="A21" s="28">
        <v>1962</v>
      </c>
      <c r="B21" s="37"/>
      <c r="C21" s="33"/>
      <c r="D21" s="33"/>
      <c r="E21" s="36"/>
      <c r="F21" s="37"/>
      <c r="G21" s="33"/>
      <c r="H21" s="33"/>
      <c r="I21" s="36"/>
    </row>
    <row r="22" spans="1:9" ht="15" hidden="1" customHeight="1">
      <c r="A22" s="28">
        <v>1963</v>
      </c>
      <c r="B22" s="37"/>
      <c r="C22" s="33"/>
      <c r="D22" s="33"/>
      <c r="E22" s="36"/>
      <c r="F22" s="37"/>
      <c r="G22" s="33"/>
      <c r="H22" s="33"/>
      <c r="I22" s="36"/>
    </row>
    <row r="23" spans="1:9" ht="15" hidden="1" customHeight="1">
      <c r="A23" s="28">
        <v>1964</v>
      </c>
      <c r="B23" s="37"/>
      <c r="C23" s="33"/>
      <c r="D23" s="33"/>
      <c r="E23" s="36"/>
      <c r="F23" s="37"/>
      <c r="G23" s="33"/>
      <c r="H23" s="33"/>
      <c r="I23" s="36"/>
    </row>
    <row r="24" spans="1:9" ht="15" hidden="1" customHeight="1">
      <c r="A24" s="28">
        <v>1965</v>
      </c>
      <c r="B24" s="37"/>
      <c r="C24" s="33"/>
      <c r="D24" s="33"/>
      <c r="E24" s="36"/>
      <c r="F24" s="37"/>
      <c r="G24" s="33"/>
      <c r="H24" s="33"/>
      <c r="I24" s="36"/>
    </row>
    <row r="25" spans="1:9" ht="15" hidden="1" customHeight="1">
      <c r="A25" s="28">
        <v>1966</v>
      </c>
      <c r="B25" s="37"/>
      <c r="C25" s="33"/>
      <c r="D25" s="33"/>
      <c r="E25" s="36"/>
      <c r="F25" s="37"/>
      <c r="G25" s="33"/>
      <c r="H25" s="33"/>
      <c r="I25" s="36"/>
    </row>
    <row r="26" spans="1:9" ht="15" hidden="1" customHeight="1">
      <c r="A26" s="28">
        <v>1967</v>
      </c>
      <c r="B26" s="37"/>
      <c r="C26" s="33"/>
      <c r="D26" s="33"/>
      <c r="E26" s="36"/>
      <c r="F26" s="37"/>
      <c r="G26" s="33"/>
      <c r="H26" s="33"/>
      <c r="I26" s="36"/>
    </row>
    <row r="27" spans="1:9" ht="15" hidden="1" customHeight="1">
      <c r="A27" s="28">
        <v>1968</v>
      </c>
      <c r="B27" s="37"/>
      <c r="C27" s="33"/>
      <c r="D27" s="33"/>
      <c r="E27" s="36"/>
      <c r="F27" s="37"/>
      <c r="G27" s="33"/>
      <c r="H27" s="33"/>
      <c r="I27" s="36"/>
    </row>
    <row r="28" spans="1:9" ht="15" hidden="1" customHeight="1">
      <c r="A28" s="28">
        <v>1969</v>
      </c>
      <c r="B28" s="37"/>
      <c r="C28" s="33"/>
      <c r="D28" s="33"/>
      <c r="E28" s="36"/>
      <c r="F28" s="37"/>
      <c r="G28" s="33"/>
      <c r="H28" s="33"/>
      <c r="I28" s="36"/>
    </row>
    <row r="29" spans="1:9">
      <c r="A29" s="28">
        <v>1970</v>
      </c>
      <c r="B29" s="1606">
        <f>A30a!B29/Dataincome!$F82</f>
        <v>3.5419590493705635</v>
      </c>
      <c r="C29" s="1376">
        <f>A30a!C29/Dataincome!$F82</f>
        <v>2.7159647755177052</v>
      </c>
      <c r="D29" s="1376">
        <f>A30a!D29/Dataincome!$F82</f>
        <v>0.70225921838096395</v>
      </c>
      <c r="E29" s="1153">
        <f>A30a!E29/Dataincome!$F82</f>
        <v>1.528253492233822</v>
      </c>
      <c r="F29" s="1606">
        <f>A30a!F29/Dataincome!$F82</f>
        <v>4.1638056502467755</v>
      </c>
      <c r="G29" s="1376">
        <f>A30a!G29/Dataincome!$F82</f>
        <v>4.0350200464442345</v>
      </c>
      <c r="H29" s="1376">
        <f>A30a!H29/Dataincome!$F82</f>
        <v>4.5348480721420481</v>
      </c>
      <c r="I29" s="1153">
        <f>A30a!I29/Dataincome!$F82</f>
        <v>4.6636336759445891</v>
      </c>
    </row>
    <row r="30" spans="1:9">
      <c r="A30" s="28">
        <v>1971</v>
      </c>
      <c r="B30" s="1606">
        <f>A30a!B30/Dataincome!$F83</f>
        <v>3.5006030419773273</v>
      </c>
      <c r="C30" s="1376">
        <f>A30a!C30/Dataincome!$F83</f>
        <v>2.7002025968143255</v>
      </c>
      <c r="D30" s="1376">
        <f>A30a!D30/Dataincome!$F83</f>
        <v>0.67224440220356629</v>
      </c>
      <c r="E30" s="1153">
        <f>A30a!E30/Dataincome!$F83</f>
        <v>1.4726448473665683</v>
      </c>
      <c r="F30" s="1606">
        <f>A30a!F30/Dataincome!$F83</f>
        <v>4.1537312252084755</v>
      </c>
      <c r="G30" s="1376">
        <f>A30a!G30/Dataincome!$F83</f>
        <v>4.0201880595663946</v>
      </c>
      <c r="H30" s="1376">
        <f>A30a!H30/Dataincome!$F83</f>
        <v>4.4130404305959017</v>
      </c>
      <c r="I30" s="1153">
        <f>A30a!I30/Dataincome!$F83</f>
        <v>4.5465835962379826</v>
      </c>
    </row>
    <row r="31" spans="1:9">
      <c r="A31" s="28">
        <v>1972</v>
      </c>
      <c r="B31" s="1606">
        <f>A30a!B31/Dataincome!$F84</f>
        <v>3.5494307065839585</v>
      </c>
      <c r="C31" s="1376">
        <f>A30a!C31/Dataincome!$F84</f>
        <v>2.7315286485930859</v>
      </c>
      <c r="D31" s="1376">
        <f>A30a!D31/Dataincome!$F84</f>
        <v>0.66114385671160114</v>
      </c>
      <c r="E31" s="1153">
        <f>A30a!E31/Dataincome!$F84</f>
        <v>1.4790459147024739</v>
      </c>
      <c r="F31" s="1606">
        <f>A30a!F31/Dataincome!$F84</f>
        <v>4.2002390447226388</v>
      </c>
      <c r="G31" s="1376">
        <f>A30a!G31/Dataincome!$F84</f>
        <v>4.0559630430910261</v>
      </c>
      <c r="H31" s="1376">
        <f>A30a!H31/Dataincome!$F84</f>
        <v>4.5389135437958981</v>
      </c>
      <c r="I31" s="1153">
        <f>A30a!I31/Dataincome!$F84</f>
        <v>4.6831895454275108</v>
      </c>
    </row>
    <row r="32" spans="1:9">
      <c r="A32" s="28">
        <v>1973</v>
      </c>
      <c r="B32" s="1606">
        <f>A30a!B32/Dataincome!$F85</f>
        <v>3.5403380921602436</v>
      </c>
      <c r="C32" s="1376">
        <f>A30a!C32/Dataincome!$F85</f>
        <v>2.7257762068302407</v>
      </c>
      <c r="D32" s="1376">
        <f>A30a!D32/Dataincome!$F85</f>
        <v>0.64109316454166032</v>
      </c>
      <c r="E32" s="1153">
        <f>A30a!E32/Dataincome!$F85</f>
        <v>1.4556550498716636</v>
      </c>
      <c r="F32" s="1606">
        <f>A30a!F32/Dataincome!$F85</f>
        <v>4.1930809438538024</v>
      </c>
      <c r="G32" s="1376">
        <f>A30a!G32/Dataincome!$F85</f>
        <v>4.0489962211004924</v>
      </c>
      <c r="H32" s="1376">
        <f>A30a!H32/Dataincome!$F85</f>
        <v>4.6298401873254686</v>
      </c>
      <c r="I32" s="1153">
        <f>A30a!I32/Dataincome!$F85</f>
        <v>4.7739249100787777</v>
      </c>
    </row>
    <row r="33" spans="1:9">
      <c r="A33" s="28">
        <v>1974</v>
      </c>
      <c r="B33" s="1606">
        <f>A30a!B33/Dataincome!$F86</f>
        <v>3.5321608733746599</v>
      </c>
      <c r="C33" s="1376">
        <f>A30a!C33/Dataincome!$F86</f>
        <v>2.7859076653330632</v>
      </c>
      <c r="D33" s="1376">
        <f>A30a!D33/Dataincome!$F86</f>
        <v>0.6094483531338647</v>
      </c>
      <c r="E33" s="1153">
        <f>A30a!E33/Dataincome!$F86</f>
        <v>1.3557015611754613</v>
      </c>
      <c r="F33" s="1606">
        <f>A30a!F33/Dataincome!$F86</f>
        <v>4.3044768300894063</v>
      </c>
      <c r="G33" s="1376">
        <f>A30a!G33/Dataincome!$F86</f>
        <v>4.1830191461032431</v>
      </c>
      <c r="H33" s="1376">
        <f>A30a!H33/Dataincome!$F86</f>
        <v>4.3890340264908909</v>
      </c>
      <c r="I33" s="1153">
        <f>A30a!I33/Dataincome!$F86</f>
        <v>4.5104917104770541</v>
      </c>
    </row>
    <row r="34" spans="1:9">
      <c r="A34" s="28">
        <v>1975</v>
      </c>
      <c r="B34" s="1606">
        <f>A30a!B34/Dataincome!$F87</f>
        <v>3.6647775409703676</v>
      </c>
      <c r="C34" s="1376">
        <f>A30a!C34/Dataincome!$F87</f>
        <v>2.9245926381612124</v>
      </c>
      <c r="D34" s="1376">
        <f>A30a!D34/Dataincome!$F87</f>
        <v>0.60951303806070833</v>
      </c>
      <c r="E34" s="1153">
        <f>A30a!E34/Dataincome!$F87</f>
        <v>1.3496979408698631</v>
      </c>
      <c r="F34" s="1606">
        <f>A30a!F34/Dataincome!$F87</f>
        <v>4.5225537205695732</v>
      </c>
      <c r="G34" s="1376">
        <f>A30a!G34/Dataincome!$F87</f>
        <v>4.4023453140615025</v>
      </c>
      <c r="H34" s="1376">
        <f>A30a!H34/Dataincome!$F87</f>
        <v>4.3504194872926956</v>
      </c>
      <c r="I34" s="1153">
        <f>A30a!I34/Dataincome!$F87</f>
        <v>4.4706278938007662</v>
      </c>
    </row>
    <row r="35" spans="1:9">
      <c r="A35" s="28">
        <v>1976</v>
      </c>
      <c r="B35" s="1606">
        <f>A30a!B35/Dataincome!$F88</f>
        <v>3.6392380479820616</v>
      </c>
      <c r="C35" s="1376">
        <f>A30a!C35/Dataincome!$F88</f>
        <v>2.9192111030898058</v>
      </c>
      <c r="D35" s="1376">
        <f>A30a!D35/Dataincome!$F88</f>
        <v>0.60408780144963392</v>
      </c>
      <c r="E35" s="1153">
        <f>A30a!E35/Dataincome!$F88</f>
        <v>1.3241147463418896</v>
      </c>
      <c r="F35" s="1606">
        <f>A30a!F35/Dataincome!$F88</f>
        <v>4.4794931937649238</v>
      </c>
      <c r="G35" s="1376">
        <f>A30a!G35/Dataincome!$F88</f>
        <v>4.3713456598823264</v>
      </c>
      <c r="H35" s="1376">
        <f>A30a!H35/Dataincome!$F88</f>
        <v>4.3064142027655334</v>
      </c>
      <c r="I35" s="1153">
        <f>A30a!I35/Dataincome!$F88</f>
        <v>4.4145617366481309</v>
      </c>
    </row>
    <row r="36" spans="1:9">
      <c r="A36" s="28">
        <v>1977</v>
      </c>
      <c r="B36" s="1606">
        <f>A30a!B36/Dataincome!$F89</f>
        <v>3.6661569343806524</v>
      </c>
      <c r="C36" s="1376">
        <f>A30a!C36/Dataincome!$F89</f>
        <v>2.9693167440286765</v>
      </c>
      <c r="D36" s="1376">
        <f>A30a!D36/Dataincome!$F89</f>
        <v>0.61436643521616618</v>
      </c>
      <c r="E36" s="1153">
        <f>A30a!E36/Dataincome!$F89</f>
        <v>1.3112066255681423</v>
      </c>
      <c r="F36" s="1606">
        <f>A30a!F36/Dataincome!$F89</f>
        <v>4.5388314376526413</v>
      </c>
      <c r="G36" s="1376">
        <f>A30a!G36/Dataincome!$F89</f>
        <v>4.44479266881436</v>
      </c>
      <c r="H36" s="1376">
        <f>A30a!H36/Dataincome!$F89</f>
        <v>4.3424632481159291</v>
      </c>
      <c r="I36" s="1153">
        <f>A30a!I36/Dataincome!$F89</f>
        <v>4.4365020169542104</v>
      </c>
    </row>
    <row r="37" spans="1:9">
      <c r="A37" s="28">
        <v>1978</v>
      </c>
      <c r="B37" s="1606">
        <f>A30a!B37/Dataincome!$F90</f>
        <v>3.7786025344449947</v>
      </c>
      <c r="C37" s="1376">
        <f>A30a!C37/Dataincome!$F90</f>
        <v>3.0629888499277147</v>
      </c>
      <c r="D37" s="1376">
        <f>A30a!D37/Dataincome!$F90</f>
        <v>0.60475798375599643</v>
      </c>
      <c r="E37" s="1153">
        <f>A30a!E37/Dataincome!$F90</f>
        <v>1.3203716682732773</v>
      </c>
      <c r="F37" s="1606">
        <f>A30a!F37/Dataincome!$F90</f>
        <v>4.6547334856218932</v>
      </c>
      <c r="G37" s="1376">
        <f>A30a!G37/Dataincome!$F90</f>
        <v>4.5423242039120222</v>
      </c>
      <c r="H37" s="1376">
        <f>A30a!H37/Dataincome!$F90</f>
        <v>4.3618905680368352</v>
      </c>
      <c r="I37" s="1153">
        <f>A30a!I37/Dataincome!$F90</f>
        <v>4.4742998497467061</v>
      </c>
    </row>
    <row r="38" spans="1:9">
      <c r="A38" s="28">
        <f>1979</f>
        <v>1979</v>
      </c>
      <c r="B38" s="1606">
        <f>A30a!B38/Dataincome!$F91</f>
        <v>3.9223875780522492</v>
      </c>
      <c r="C38" s="1376">
        <f>A30a!C38/Dataincome!$F91</f>
        <v>3.1799180707297583</v>
      </c>
      <c r="D38" s="1376">
        <f>A30a!D38/Dataincome!$F91</f>
        <v>0.60976724991193398</v>
      </c>
      <c r="E38" s="1153">
        <f>A30a!E38/Dataincome!$F91</f>
        <v>1.3522367572344252</v>
      </c>
      <c r="F38" s="1606">
        <f>A30a!F38/Dataincome!$F91</f>
        <v>4.8011281780491482</v>
      </c>
      <c r="G38" s="1376">
        <f>A30a!G38/Dataincome!$F91</f>
        <v>4.6565599961000981</v>
      </c>
      <c r="H38" s="1376">
        <f>A30a!H38/Dataincome!$F91</f>
        <v>4.3608860894015979</v>
      </c>
      <c r="I38" s="1153">
        <f>A30a!I38/Dataincome!$F91</f>
        <v>4.505454271350648</v>
      </c>
    </row>
    <row r="39" spans="1:9">
      <c r="A39" s="28">
        <f t="shared" ref="A39:A73" si="0">A38+1</f>
        <v>1980</v>
      </c>
      <c r="B39" s="1606">
        <f>A30a!B39/Dataincome!$F92</f>
        <v>4.0166701005922567</v>
      </c>
      <c r="C39" s="1376">
        <f>A30a!C39/Dataincome!$F92</f>
        <v>3.2510029161982335</v>
      </c>
      <c r="D39" s="1376">
        <f>A30a!D39/Dataincome!$F92</f>
        <v>0.63215430855972676</v>
      </c>
      <c r="E39" s="1153">
        <f>A30a!E39/Dataincome!$F92</f>
        <v>1.3978214929537502</v>
      </c>
      <c r="F39" s="1606">
        <f>A30a!F39/Dataincome!$F92</f>
        <v>4.9241101751240421</v>
      </c>
      <c r="G39" s="1376">
        <f>A30a!G39/Dataincome!$F92</f>
        <v>4.7423477237605676</v>
      </c>
      <c r="H39" s="1376">
        <f>A30a!H39/Dataincome!$F92</f>
        <v>4.4024877670653932</v>
      </c>
      <c r="I39" s="1153">
        <f>A30a!I39/Dataincome!$F92</f>
        <v>4.5842502184288678</v>
      </c>
    </row>
    <row r="40" spans="1:9">
      <c r="A40" s="28">
        <f t="shared" si="0"/>
        <v>1981</v>
      </c>
      <c r="B40" s="1606">
        <f>A30a!B40/Dataincome!$F93</f>
        <v>4.0454133676644677</v>
      </c>
      <c r="C40" s="1376">
        <f>A30a!C40/Dataincome!$F93</f>
        <v>3.3054070591876772</v>
      </c>
      <c r="D40" s="1376">
        <f>A30a!D40/Dataincome!$F93</f>
        <v>0.63918481262951599</v>
      </c>
      <c r="E40" s="1153">
        <f>A30a!E40/Dataincome!$F93</f>
        <v>1.3791911211063064</v>
      </c>
      <c r="F40" s="1606">
        <f>A30a!F40/Dataincome!$F93</f>
        <v>5.0128025199370221</v>
      </c>
      <c r="G40" s="1376">
        <f>A30a!G40/Dataincome!$F93</f>
        <v>4.8200828665370787</v>
      </c>
      <c r="H40" s="1376">
        <f>A30a!H40/Dataincome!$F93</f>
        <v>4.3794782197172886</v>
      </c>
      <c r="I40" s="1153">
        <f>A30a!I40/Dataincome!$F93</f>
        <v>4.5721978731172319</v>
      </c>
    </row>
    <row r="41" spans="1:9">
      <c r="A41" s="28">
        <f t="shared" si="0"/>
        <v>1982</v>
      </c>
      <c r="B41" s="1606">
        <f>A30a!B41/Dataincome!$F94</f>
        <v>3.9413468333333395</v>
      </c>
      <c r="C41" s="1376">
        <f>A30a!C41/Dataincome!$F94</f>
        <v>3.2481300919461145</v>
      </c>
      <c r="D41" s="1376">
        <f>A30a!D41/Dataincome!$F94</f>
        <v>0.66614878130592137</v>
      </c>
      <c r="E41" s="1153">
        <f>A30a!E41/Dataincome!$F94</f>
        <v>1.3593655226931458</v>
      </c>
      <c r="F41" s="1606">
        <f>A30a!F41/Dataincome!$F94</f>
        <v>4.921061884719089</v>
      </c>
      <c r="G41" s="1376">
        <f>A30a!G41/Dataincome!$F94</f>
        <v>4.7387533901614418</v>
      </c>
      <c r="H41" s="1376">
        <f>A30a!H41/Dataincome!$F94</f>
        <v>4.3570530491893935</v>
      </c>
      <c r="I41" s="1153">
        <f>A30a!I41/Dataincome!$F94</f>
        <v>4.5393615437470398</v>
      </c>
    </row>
    <row r="42" spans="1:9">
      <c r="A42" s="28">
        <f t="shared" si="0"/>
        <v>1983</v>
      </c>
      <c r="B42" s="1606">
        <f>A30a!B42/Dataincome!$F95</f>
        <v>3.9505905659095015</v>
      </c>
      <c r="C42" s="1376">
        <f>A30a!C42/Dataincome!$F95</f>
        <v>3.2527120794529627</v>
      </c>
      <c r="D42" s="1376">
        <f>A30a!D42/Dataincome!$F95</f>
        <v>0.71228326110691365</v>
      </c>
      <c r="E42" s="1153">
        <f>A30a!E42/Dataincome!$F95</f>
        <v>1.4101617475634525</v>
      </c>
      <c r="F42" s="1606">
        <f>A30a!F42/Dataincome!$F95</f>
        <v>4.9351873124545032</v>
      </c>
      <c r="G42" s="1376">
        <f>A30a!G42/Dataincome!$F95</f>
        <v>4.7467384540654667</v>
      </c>
      <c r="H42" s="1376">
        <f>A30a!H42/Dataincome!$F95</f>
        <v>4.5754803214310238</v>
      </c>
      <c r="I42" s="1153">
        <f>A30a!I42/Dataincome!$F95</f>
        <v>4.7639291798200594</v>
      </c>
    </row>
    <row r="43" spans="1:9">
      <c r="A43" s="28">
        <f t="shared" si="0"/>
        <v>1984</v>
      </c>
      <c r="B43" s="1606">
        <f>A30a!B43/Dataincome!$F96</f>
        <v>3.9317229394752418</v>
      </c>
      <c r="C43" s="1376">
        <f>A30a!C43/Dataincome!$F96</f>
        <v>3.2195764525871051</v>
      </c>
      <c r="D43" s="1376">
        <f>A30a!D43/Dataincome!$F96</f>
        <v>0.74737013846471778</v>
      </c>
      <c r="E43" s="1153">
        <f>A30a!E43/Dataincome!$F96</f>
        <v>1.4595166253528542</v>
      </c>
      <c r="F43" s="1606">
        <f>A30a!F43/Dataincome!$F96</f>
        <v>4.8657339632123735</v>
      </c>
      <c r="G43" s="1376">
        <f>A30a!G43/Dataincome!$F96</f>
        <v>4.7086697527880563</v>
      </c>
      <c r="H43" s="1376">
        <f>A30a!H43/Dataincome!$F96</f>
        <v>4.8471874757811273</v>
      </c>
      <c r="I43" s="1153">
        <f>A30a!I43/Dataincome!$F96</f>
        <v>5.0042516862054445</v>
      </c>
    </row>
    <row r="44" spans="1:9">
      <c r="A44" s="28">
        <f t="shared" si="0"/>
        <v>1985</v>
      </c>
      <c r="B44" s="1606">
        <f>A30a!B44/Dataincome!$F97</f>
        <v>3.8491769216437821</v>
      </c>
      <c r="C44" s="1376">
        <f>A30a!C44/Dataincome!$F97</f>
        <v>3.1270679064526394</v>
      </c>
      <c r="D44" s="1376">
        <f>A30a!D44/Dataincome!$F97</f>
        <v>0.7887853838347858</v>
      </c>
      <c r="E44" s="1153">
        <f>A30a!E44/Dataincome!$F97</f>
        <v>1.5108943990259287</v>
      </c>
      <c r="F44" s="1606">
        <f>A30a!F44/Dataincome!$F97</f>
        <v>4.6932057300117505</v>
      </c>
      <c r="G44" s="1376">
        <f>A30a!G44/Dataincome!$F97</f>
        <v>4.5942341935359252</v>
      </c>
      <c r="H44" s="1376">
        <f>A30a!H44/Dataincome!$F97</f>
        <v>5.0771517477045363</v>
      </c>
      <c r="I44" s="1153">
        <f>A30a!I44/Dataincome!$F97</f>
        <v>5.1761232841803615</v>
      </c>
    </row>
    <row r="45" spans="1:9">
      <c r="A45" s="28">
        <f t="shared" si="0"/>
        <v>1986</v>
      </c>
      <c r="B45" s="1606">
        <f>A30a!B45/Dataincome!$F98</f>
        <v>3.7979564488697233</v>
      </c>
      <c r="C45" s="1376">
        <f>A30a!C45/Dataincome!$F98</f>
        <v>3.0308047997662473</v>
      </c>
      <c r="D45" s="1376">
        <f>A30a!D45/Dataincome!$F98</f>
        <v>0.80940538647397875</v>
      </c>
      <c r="E45" s="1153">
        <f>A30a!E45/Dataincome!$F98</f>
        <v>1.5765570355774552</v>
      </c>
      <c r="F45" s="1606">
        <f>A30a!F45/Dataincome!$F98</f>
        <v>4.526950069201173</v>
      </c>
      <c r="G45" s="1376">
        <f>A30a!G45/Dataincome!$F98</f>
        <v>4.463613039901686</v>
      </c>
      <c r="H45" s="1376">
        <f>A30a!H45/Dataincome!$F98</f>
        <v>5.2769373012115883</v>
      </c>
      <c r="I45" s="1153">
        <f>A30a!I45/Dataincome!$F98</f>
        <v>5.3402743305110763</v>
      </c>
    </row>
    <row r="46" spans="1:9">
      <c r="A46" s="28">
        <f t="shared" si="0"/>
        <v>1987</v>
      </c>
      <c r="B46" s="1606">
        <f>A30a!B46/Dataincome!$F99</f>
        <v>3.8207559411880267</v>
      </c>
      <c r="C46" s="1376">
        <f>A30a!C46/Dataincome!$F99</f>
        <v>3.0382378748433028</v>
      </c>
      <c r="D46" s="1376">
        <f>A30a!D46/Dataincome!$F99</f>
        <v>0.84786066576384522</v>
      </c>
      <c r="E46" s="1153">
        <f>A30a!E46/Dataincome!$F99</f>
        <v>1.6303787321085685</v>
      </c>
      <c r="F46" s="1606">
        <f>A30a!F46/Dataincome!$F99</f>
        <v>4.535249254601446</v>
      </c>
      <c r="G46" s="1376">
        <f>A30a!G46/Dataincome!$F99</f>
        <v>4.472524806355282</v>
      </c>
      <c r="H46" s="1376">
        <f>A30a!H46/Dataincome!$F99</f>
        <v>5.4793972077749915</v>
      </c>
      <c r="I46" s="1153">
        <f>A30a!I46/Dataincome!$F99</f>
        <v>5.5421216560211564</v>
      </c>
    </row>
    <row r="47" spans="1:9">
      <c r="A47" s="28">
        <f t="shared" si="0"/>
        <v>1988</v>
      </c>
      <c r="B47" s="1606">
        <f>A30a!B47/Dataincome!$F100</f>
        <v>3.7724031858247122</v>
      </c>
      <c r="C47" s="1376">
        <f>A30a!C47/Dataincome!$F100</f>
        <v>2.9951393411138105</v>
      </c>
      <c r="D47" s="1376">
        <f>A30a!D47/Dataincome!$F100</f>
        <v>0.86729278337611349</v>
      </c>
      <c r="E47" s="1153">
        <f>A30a!E47/Dataincome!$F100</f>
        <v>1.644556628087015</v>
      </c>
      <c r="F47" s="1606">
        <f>A30a!F47/Dataincome!$F100</f>
        <v>4.4509425495499988</v>
      </c>
      <c r="G47" s="1376">
        <f>A30a!G47/Dataincome!$F100</f>
        <v>4.4069247082203118</v>
      </c>
      <c r="H47" s="1376">
        <f>A30a!H47/Dataincome!$F100</f>
        <v>5.6683302338641486</v>
      </c>
      <c r="I47" s="1153">
        <f>A30a!I47/Dataincome!$F100</f>
        <v>5.7123480751938365</v>
      </c>
    </row>
    <row r="48" spans="1:9">
      <c r="A48" s="28">
        <f t="shared" si="0"/>
        <v>1989</v>
      </c>
      <c r="B48" s="1606">
        <f>A30a!B48/Dataincome!$F101</f>
        <v>3.8507457590143495</v>
      </c>
      <c r="C48" s="1376">
        <f>A30a!C48/Dataincome!$F101</f>
        <v>3.0006217526123575</v>
      </c>
      <c r="D48" s="1376">
        <f>A30a!D48/Dataincome!$F101</f>
        <v>0.88483823169264497</v>
      </c>
      <c r="E48" s="1153">
        <f>A30a!E48/Dataincome!$F101</f>
        <v>1.7349622380946368</v>
      </c>
      <c r="F48" s="1606">
        <f>A30a!F48/Dataincome!$F101</f>
        <v>4.4128889171169954</v>
      </c>
      <c r="G48" s="1376">
        <f>A30a!G48/Dataincome!$F101</f>
        <v>4.4211340414743612</v>
      </c>
      <c r="H48" s="1376">
        <f>A30a!H48/Dataincome!$F101</f>
        <v>6.1672812667765653</v>
      </c>
      <c r="I48" s="1153">
        <f>A30a!I48/Dataincome!$F101</f>
        <v>6.1590361424191995</v>
      </c>
    </row>
    <row r="49" spans="1:9">
      <c r="A49" s="28">
        <f t="shared" si="0"/>
        <v>1990</v>
      </c>
      <c r="B49" s="1606">
        <f>A30a!B49/Dataincome!$F102</f>
        <v>3.8734310221455295</v>
      </c>
      <c r="C49" s="1376">
        <f>A30a!C49/Dataincome!$F102</f>
        <v>3.0525596077770576</v>
      </c>
      <c r="D49" s="1376">
        <f>A30a!D49/Dataincome!$F102</f>
        <v>0.91463454009798839</v>
      </c>
      <c r="E49" s="1153">
        <f>A30a!E49/Dataincome!$F102</f>
        <v>1.7355059544664602</v>
      </c>
      <c r="F49" s="1606">
        <f>A30a!F49/Dataincome!$F102</f>
        <v>4.4906869315811093</v>
      </c>
      <c r="G49" s="1376">
        <f>A30a!G49/Dataincome!$F102</f>
        <v>4.5152706596525025</v>
      </c>
      <c r="H49" s="1376">
        <f>A30a!H49/Dataincome!$F102</f>
        <v>6.2978097332021017</v>
      </c>
      <c r="I49" s="1153">
        <f>A30a!I49/Dataincome!$F102</f>
        <v>6.2732260051307085</v>
      </c>
    </row>
    <row r="50" spans="1:9">
      <c r="A50" s="28">
        <f t="shared" si="0"/>
        <v>1991</v>
      </c>
      <c r="B50" s="1606">
        <f>A30a!B50/Dataincome!$F103</f>
        <v>3.8582082588114868</v>
      </c>
      <c r="C50" s="1376">
        <f>A30a!C50/Dataincome!$F103</f>
        <v>3.0869035753277827</v>
      </c>
      <c r="D50" s="1376">
        <f>A30a!D50/Dataincome!$F103</f>
        <v>0.96103165101695021</v>
      </c>
      <c r="E50" s="1153">
        <f>A30a!E50/Dataincome!$F103</f>
        <v>1.7323363345006546</v>
      </c>
      <c r="F50" s="1606">
        <f>A30a!F50/Dataincome!$F103</f>
        <v>4.5739725130010109</v>
      </c>
      <c r="G50" s="1376">
        <f>A30a!G50/Dataincome!$F103</f>
        <v>4.6000134587826453</v>
      </c>
      <c r="H50" s="1376">
        <f>A30a!H50/Dataincome!$F103</f>
        <v>6.3049629014656876</v>
      </c>
      <c r="I50" s="1153">
        <f>A30a!I50/Dataincome!$F103</f>
        <v>6.2789219556840541</v>
      </c>
    </row>
    <row r="51" spans="1:9">
      <c r="A51" s="28">
        <f t="shared" si="0"/>
        <v>1992</v>
      </c>
      <c r="B51" s="1606">
        <f>A30a!B51/Dataincome!$F104</f>
        <v>3.7674122600671249</v>
      </c>
      <c r="C51" s="1376">
        <f>A30a!C51/Dataincome!$F104</f>
        <v>2.9829662137647417</v>
      </c>
      <c r="D51" s="1376">
        <f>A30a!D51/Dataincome!$F104</f>
        <v>0.99910686454515518</v>
      </c>
      <c r="E51" s="1153">
        <f>A30a!E51/Dataincome!$F104</f>
        <v>1.7835529108475381</v>
      </c>
      <c r="F51" s="1606">
        <f>A30a!F51/Dataincome!$F104</f>
        <v>4.4660025803738748</v>
      </c>
      <c r="G51" s="1376">
        <f>A30a!G51/Dataincome!$F104</f>
        <v>4.4878273345024589</v>
      </c>
      <c r="H51" s="1376">
        <f>A30a!H51/Dataincome!$F104</f>
        <v>6.4461178794585976</v>
      </c>
      <c r="I51" s="1153">
        <f>A30a!I51/Dataincome!$F104</f>
        <v>6.4242931253300135</v>
      </c>
    </row>
    <row r="52" spans="1:9">
      <c r="A52" s="28">
        <f t="shared" si="0"/>
        <v>1993</v>
      </c>
      <c r="B52" s="1606">
        <f>A30a!B52/Dataincome!$F105</f>
        <v>3.7521518280362089</v>
      </c>
      <c r="C52" s="1376">
        <f>A30a!C52/Dataincome!$F105</f>
        <v>2.9427789316499529</v>
      </c>
      <c r="D52" s="1376">
        <f>A30a!D52/Dataincome!$F105</f>
        <v>1.1026547762507584</v>
      </c>
      <c r="E52" s="1153">
        <f>A30a!E52/Dataincome!$F105</f>
        <v>1.9120276726370149</v>
      </c>
      <c r="F52" s="1606">
        <f>A30a!F52/Dataincome!$F105</f>
        <v>4.4482016936946911</v>
      </c>
      <c r="G52" s="1376">
        <f>A30a!G52/Dataincome!$F105</f>
        <v>4.4578386543945276</v>
      </c>
      <c r="H52" s="1376">
        <f>A30a!H52/Dataincome!$F105</f>
        <v>6.9263366437822489</v>
      </c>
      <c r="I52" s="1153">
        <f>A30a!I52/Dataincome!$F105</f>
        <v>6.9166996830824123</v>
      </c>
    </row>
    <row r="53" spans="1:9">
      <c r="A53" s="28">
        <f t="shared" si="0"/>
        <v>1994</v>
      </c>
      <c r="B53" s="1606">
        <f>A30a!B53/Dataincome!$F106</f>
        <v>3.6499583593569755</v>
      </c>
      <c r="C53" s="1376">
        <f>A30a!C53/Dataincome!$F106</f>
        <v>2.8867685372297962</v>
      </c>
      <c r="D53" s="1376">
        <f>A30a!D53/Dataincome!$F106</f>
        <v>1.1585868867819853</v>
      </c>
      <c r="E53" s="1153">
        <f>A30a!E53/Dataincome!$F106</f>
        <v>1.9217767089091651</v>
      </c>
      <c r="F53" s="1606">
        <f>A30a!F53/Dataincome!$F106</f>
        <v>4.4038937920651229</v>
      </c>
      <c r="G53" s="1376">
        <f>A30a!G53/Dataincome!$F106</f>
        <v>4.3789059104006665</v>
      </c>
      <c r="H53" s="1376">
        <f>A30a!H53/Dataincome!$F106</f>
        <v>6.9416723581328847</v>
      </c>
      <c r="I53" s="1153">
        <f>A30a!I53/Dataincome!$F106</f>
        <v>6.9666602397973403</v>
      </c>
    </row>
    <row r="54" spans="1:9">
      <c r="A54" s="28">
        <f t="shared" si="0"/>
        <v>1995</v>
      </c>
      <c r="B54" s="1606">
        <f>A30a!B54/Dataincome!$F107</f>
        <v>3.5961089462132527</v>
      </c>
      <c r="C54" s="1376">
        <f>A30a!C54/Dataincome!$F107</f>
        <v>2.8259076498138787</v>
      </c>
      <c r="D54" s="1376">
        <f>A30a!D54/Dataincome!$F107</f>
        <v>1.2647016505877828</v>
      </c>
      <c r="E54" s="1153">
        <f>A30a!E54/Dataincome!$F107</f>
        <v>2.0349029469871565</v>
      </c>
      <c r="F54" s="1606">
        <f>A30a!F54/Dataincome!$F107</f>
        <v>4.3818868240946589</v>
      </c>
      <c r="G54" s="1376">
        <f>A30a!G54/Dataincome!$F107</f>
        <v>4.2944539941295119</v>
      </c>
      <c r="H54" s="1376">
        <f>A30a!H54/Dataincome!$F107</f>
        <v>7.0655233789038974</v>
      </c>
      <c r="I54" s="1153">
        <f>A30a!I54/Dataincome!$F107</f>
        <v>7.1529562088690444</v>
      </c>
    </row>
    <row r="55" spans="1:9">
      <c r="A55" s="28">
        <f t="shared" si="0"/>
        <v>1996</v>
      </c>
      <c r="B55" s="1606">
        <f>A30a!B55/Dataincome!$F108</f>
        <v>3.5885711649822873</v>
      </c>
      <c r="C55" s="1376">
        <f>A30a!C55/Dataincome!$F108</f>
        <v>2.766188584256521</v>
      </c>
      <c r="D55" s="1376">
        <f>A30a!D55/Dataincome!$F108</f>
        <v>1.4044269172938146</v>
      </c>
      <c r="E55" s="1153">
        <f>A30a!E55/Dataincome!$F108</f>
        <v>2.2268094980195809</v>
      </c>
      <c r="F55" s="1606">
        <f>A30a!F55/Dataincome!$F108</f>
        <v>4.337218352644169</v>
      </c>
      <c r="G55" s="1376">
        <f>A30a!G55/Dataincome!$F108</f>
        <v>4.2193924580260509</v>
      </c>
      <c r="H55" s="1376">
        <f>A30a!H55/Dataincome!$F108</f>
        <v>7.6238584141065493</v>
      </c>
      <c r="I55" s="1153">
        <f>A30a!I55/Dataincome!$F108</f>
        <v>7.7416843087246674</v>
      </c>
    </row>
    <row r="56" spans="1:9">
      <c r="A56" s="28">
        <f t="shared" si="0"/>
        <v>1997</v>
      </c>
      <c r="B56" s="1606">
        <f>A30a!B56/Dataincome!$F109</f>
        <v>3.579618851814415</v>
      </c>
      <c r="C56" s="1376">
        <f>A30a!C56/Dataincome!$F109</f>
        <v>2.717709837262106</v>
      </c>
      <c r="D56" s="1376">
        <f>A30a!D56/Dataincome!$F109</f>
        <v>1.4573817654813361</v>
      </c>
      <c r="E56" s="1153">
        <f>A30a!E56/Dataincome!$F109</f>
        <v>2.3192907800336453</v>
      </c>
      <c r="F56" s="1606">
        <f>A30a!F56/Dataincome!$F109</f>
        <v>4.2953620051619339</v>
      </c>
      <c r="G56" s="1376">
        <f>A30a!G56/Dataincome!$F109</f>
        <v>4.1563850820148511</v>
      </c>
      <c r="H56" s="1376">
        <f>A30a!H56/Dataincome!$F109</f>
        <v>8.0854512400515208</v>
      </c>
      <c r="I56" s="1153">
        <f>A30a!I56/Dataincome!$F109</f>
        <v>8.2244281631986027</v>
      </c>
    </row>
    <row r="57" spans="1:9">
      <c r="A57" s="28">
        <f t="shared" si="0"/>
        <v>1998</v>
      </c>
      <c r="B57" s="1606">
        <f>A30a!B57/Dataincome!$F110</f>
        <v>3.5914469354607657</v>
      </c>
      <c r="C57" s="1376">
        <f>A30a!C57/Dataincome!$F110</f>
        <v>2.6778904953412792</v>
      </c>
      <c r="D57" s="1376">
        <f>A30a!D57/Dataincome!$F110</f>
        <v>1.4652459336353367</v>
      </c>
      <c r="E57" s="1153">
        <f>A30a!E57/Dataincome!$F110</f>
        <v>2.3788023737548234</v>
      </c>
      <c r="F57" s="1606">
        <f>A30a!F57/Dataincome!$F110</f>
        <v>4.2706892324033889</v>
      </c>
      <c r="G57" s="1376">
        <f>A30a!G57/Dataincome!$F110</f>
        <v>4.1028682456321848</v>
      </c>
      <c r="H57" s="1376">
        <f>A30a!H57/Dataincome!$F110</f>
        <v>8.4505530833306057</v>
      </c>
      <c r="I57" s="1153">
        <f>A30a!I57/Dataincome!$F110</f>
        <v>8.6183740701018099</v>
      </c>
    </row>
    <row r="58" spans="1:9">
      <c r="A58" s="28">
        <f t="shared" si="0"/>
        <v>1999</v>
      </c>
      <c r="B58" s="1606">
        <f>A30a!B58/Dataincome!$F111</f>
        <v>3.8293055968851513</v>
      </c>
      <c r="C58" s="1376">
        <f>A30a!C58/Dataincome!$F111</f>
        <v>2.7597911881405772</v>
      </c>
      <c r="D58" s="1376">
        <f>A30a!D58/Dataincome!$F111</f>
        <v>1.4474059422295007</v>
      </c>
      <c r="E58" s="1153">
        <f>A30a!E58/Dataincome!$F111</f>
        <v>2.516920350974075</v>
      </c>
      <c r="F58" s="1606">
        <f>A30a!F58/Dataincome!$F111</f>
        <v>4.3647294826553669</v>
      </c>
      <c r="G58" s="1376">
        <f>A30a!G58/Dataincome!$F111</f>
        <v>4.2238360828324399</v>
      </c>
      <c r="H58" s="1376">
        <f>A30a!H58/Dataincome!$F111</f>
        <v>9.3250821616857245</v>
      </c>
      <c r="I58" s="1153">
        <f>A30a!I58/Dataincome!$F111</f>
        <v>9.4659755615086514</v>
      </c>
    </row>
    <row r="59" spans="1:9">
      <c r="A59" s="28">
        <f t="shared" si="0"/>
        <v>2000</v>
      </c>
      <c r="B59" s="1606">
        <f>A30a!B59/Dataincome!$F112</f>
        <v>4.0581445857540022</v>
      </c>
      <c r="C59" s="1376">
        <f>A30a!C59/Dataincome!$F112</f>
        <v>2.8838037189911625</v>
      </c>
      <c r="D59" s="1376">
        <f>A30a!D59/Dataincome!$F112</f>
        <v>1.4148315336178907</v>
      </c>
      <c r="E59" s="1153">
        <f>A30a!E59/Dataincome!$F112</f>
        <v>2.5891724003807304</v>
      </c>
      <c r="F59" s="1606">
        <f>A30a!F59/Dataincome!$F112</f>
        <v>4.5452561923712471</v>
      </c>
      <c r="G59" s="1376">
        <f>A30a!G59/Dataincome!$F112</f>
        <v>4.3992194688943957</v>
      </c>
      <c r="H59" s="1376">
        <f>A30a!H59/Dataincome!$F112</f>
        <v>9.986002962655288</v>
      </c>
      <c r="I59" s="1153">
        <f>A30a!I59/Dataincome!$F112</f>
        <v>10.13203968613214</v>
      </c>
    </row>
    <row r="60" spans="1:9">
      <c r="A60" s="28">
        <f t="shared" si="0"/>
        <v>2001</v>
      </c>
      <c r="B60" s="1606">
        <f>A30a!B60/Dataincome!$F113</f>
        <v>4.1314925656616257</v>
      </c>
      <c r="C60" s="1376">
        <f>A30a!C60/Dataincome!$F113</f>
        <v>3.0438105415127126</v>
      </c>
      <c r="D60" s="1376">
        <f>A30a!D60/Dataincome!$F113</f>
        <v>1.4260617244874958</v>
      </c>
      <c r="E60" s="1153">
        <f>A30a!E60/Dataincome!$F113</f>
        <v>2.5137437486364091</v>
      </c>
      <c r="F60" s="1606">
        <f>A30a!F60/Dataincome!$F113</f>
        <v>4.8061481379749935</v>
      </c>
      <c r="G60" s="1376">
        <f>A30a!G60/Dataincome!$F113</f>
        <v>4.6328082547241554</v>
      </c>
      <c r="H60" s="1376">
        <f>A30a!H60/Dataincome!$F113</f>
        <v>9.8404009283871776</v>
      </c>
      <c r="I60" s="1153">
        <f>A30a!I60/Dataincome!$F113</f>
        <v>10.013740811638016</v>
      </c>
    </row>
    <row r="61" spans="1:9">
      <c r="A61" s="28">
        <f t="shared" si="0"/>
        <v>2002</v>
      </c>
      <c r="B61" s="1606">
        <f>A30a!B61/Dataincome!$F114</f>
        <v>4.2627849575612924</v>
      </c>
      <c r="C61" s="1376">
        <f>A30a!C61/Dataincome!$F114</f>
        <v>3.2964692641713582</v>
      </c>
      <c r="D61" s="1376">
        <f>A30a!D61/Dataincome!$F114</f>
        <v>1.4855626070860577</v>
      </c>
      <c r="E61" s="1153">
        <f>A30a!E61/Dataincome!$F114</f>
        <v>2.4518783004759923</v>
      </c>
      <c r="F61" s="1606">
        <f>A30a!F61/Dataincome!$F114</f>
        <v>5.0689163688816175</v>
      </c>
      <c r="G61" s="1376">
        <f>A30a!G61/Dataincome!$F114</f>
        <v>4.9902670158319067</v>
      </c>
      <c r="H61" s="1376">
        <f>A30a!H61/Dataincome!$F114</f>
        <v>9.5449558955621487</v>
      </c>
      <c r="I61" s="1153">
        <f>A30a!I61/Dataincome!$F114</f>
        <v>9.6236052486118595</v>
      </c>
    </row>
    <row r="62" spans="1:9">
      <c r="A62" s="28">
        <f t="shared" si="0"/>
        <v>2003</v>
      </c>
      <c r="B62" s="1606">
        <f>A30a!B62/Dataincome!$F115</f>
        <v>4.5543556998162398</v>
      </c>
      <c r="C62" s="1376">
        <f>A30a!C62/Dataincome!$F115</f>
        <v>3.6229235162078055</v>
      </c>
      <c r="D62" s="1376">
        <f>A30a!D62/Dataincome!$F115</f>
        <v>1.5468943926508467</v>
      </c>
      <c r="E62" s="1153">
        <f>A30a!E62/Dataincome!$F115</f>
        <v>2.4783265762592808</v>
      </c>
      <c r="F62" s="1606">
        <f>A30a!F62/Dataincome!$F115</f>
        <v>5.4258809975566828</v>
      </c>
      <c r="G62" s="1376">
        <f>A30a!G62/Dataincome!$F115</f>
        <v>5.4245728263620752</v>
      </c>
      <c r="H62" s="1376">
        <f>A30a!H62/Dataincome!$F115</f>
        <v>9.5838862152194686</v>
      </c>
      <c r="I62" s="1153">
        <f>A30a!I62/Dataincome!$F115</f>
        <v>9.5851943864140772</v>
      </c>
    </row>
    <row r="63" spans="1:9">
      <c r="A63" s="28">
        <f t="shared" si="0"/>
        <v>2004</v>
      </c>
      <c r="B63" s="1606">
        <f>A30a!B63/Dataincome!$F116</f>
        <v>4.9450236177175801</v>
      </c>
      <c r="C63" s="1376">
        <f>A30a!C63/Dataincome!$F116</f>
        <v>3.9953816554291524</v>
      </c>
      <c r="D63" s="1376">
        <f>A30a!D63/Dataincome!$F116</f>
        <v>1.5715450062837975</v>
      </c>
      <c r="E63" s="1153">
        <f>A30a!E63/Dataincome!$F116</f>
        <v>2.5211869685722248</v>
      </c>
      <c r="F63" s="1606">
        <f>A30a!F63/Dataincome!$F116</f>
        <v>5.8989715585957452</v>
      </c>
      <c r="G63" s="1376">
        <f>A30a!G63/Dataincome!$F116</f>
        <v>5.9068897293864611</v>
      </c>
      <c r="H63" s="1376">
        <f>A30a!H63/Dataincome!$F116</f>
        <v>9.8818016771212314</v>
      </c>
      <c r="I63" s="1153">
        <f>A30a!I63/Dataincome!$F116</f>
        <v>9.8738835063305146</v>
      </c>
    </row>
    <row r="64" spans="1:9">
      <c r="A64" s="28">
        <f t="shared" si="0"/>
        <v>2005</v>
      </c>
      <c r="B64" s="1606">
        <f>A30a!B64/Dataincome!$F117</f>
        <v>5.473606255902034</v>
      </c>
      <c r="C64" s="1376">
        <f>A30a!C64/Dataincome!$F117</f>
        <v>4.4744816705656119</v>
      </c>
      <c r="D64" s="1376">
        <f>A30a!D64/Dataincome!$F117</f>
        <v>1.6195284323405827</v>
      </c>
      <c r="E64" s="1153">
        <f>A30a!E64/Dataincome!$F117</f>
        <v>2.6186530176770053</v>
      </c>
      <c r="F64" s="1606">
        <f>A30a!F64/Dataincome!$F117</f>
        <v>6.5329976675271944</v>
      </c>
      <c r="G64" s="1376">
        <f>A30a!G64/Dataincome!$F117</f>
        <v>6.5386085013792314</v>
      </c>
      <c r="H64" s="1376">
        <f>A30a!H64/Dataincome!$F117</f>
        <v>10.552217180091002</v>
      </c>
      <c r="I64" s="1153">
        <f>A30a!I64/Dataincome!$F117</f>
        <v>10.546606346238965</v>
      </c>
    </row>
    <row r="65" spans="1:9">
      <c r="A65" s="28">
        <f t="shared" si="0"/>
        <v>2006</v>
      </c>
      <c r="B65" s="1606">
        <f>A30a!B65/Dataincome!$F118</f>
        <v>5.9471310521370873</v>
      </c>
      <c r="C65" s="1376">
        <f>A30a!C65/Dataincome!$F118</f>
        <v>4.8271150531127525</v>
      </c>
      <c r="D65" s="1376">
        <f>A30a!D65/Dataincome!$F118</f>
        <v>1.6364978475281577</v>
      </c>
      <c r="E65" s="1153">
        <f>A30a!E65/Dataincome!$F118</f>
        <v>2.7565138465524934</v>
      </c>
      <c r="F65" s="1606">
        <f>A30a!F65/Dataincome!$F118</f>
        <v>7.0000247281561299</v>
      </c>
      <c r="G65" s="1376">
        <f>A30a!G65/Dataincome!$F118</f>
        <v>7.00209081947561</v>
      </c>
      <c r="H65" s="1376">
        <f>A30a!H65/Dataincome!$F118</f>
        <v>11.450387481272637</v>
      </c>
      <c r="I65" s="1153">
        <f>A30a!I65/Dataincome!$F118</f>
        <v>11.448321389953156</v>
      </c>
    </row>
    <row r="66" spans="1:9">
      <c r="A66" s="28">
        <f t="shared" si="0"/>
        <v>2007</v>
      </c>
      <c r="B66" s="1606">
        <f>A30a!B66/Dataincome!$F119</f>
        <v>6.2044503587457065</v>
      </c>
      <c r="C66" s="1376">
        <f>A30a!C66/Dataincome!$F119</f>
        <v>4.9888848328917828</v>
      </c>
      <c r="D66" s="1376">
        <f>A30a!D66/Dataincome!$F119</f>
        <v>1.6336671364691562</v>
      </c>
      <c r="E66" s="1153">
        <f>A30a!E66/Dataincome!$F119</f>
        <v>2.8492326623230793</v>
      </c>
      <c r="F66" s="1606">
        <f>A30a!F66/Dataincome!$F119</f>
        <v>7.2017275643617662</v>
      </c>
      <c r="G66" s="1376">
        <f>A30a!G66/Dataincome!$F119</f>
        <v>7.2227256009601657</v>
      </c>
      <c r="H66" s="1376">
        <f>A30a!H66/Dataincome!$F119</f>
        <v>12.255495603278344</v>
      </c>
      <c r="I66" s="1153">
        <f>A30a!I66/Dataincome!$F119</f>
        <v>12.234497566679945</v>
      </c>
    </row>
    <row r="67" spans="1:9">
      <c r="A67" s="28">
        <f t="shared" si="0"/>
        <v>2008</v>
      </c>
      <c r="B67" s="1606">
        <f>A30a!B67/Dataincome!$F120</f>
        <v>6.0248239956567016</v>
      </c>
      <c r="C67" s="1376">
        <f>A30a!C67/Dataincome!$F120</f>
        <v>4.9526485094673616</v>
      </c>
      <c r="D67" s="1376">
        <f>A30a!D67/Dataincome!$F120</f>
        <v>1.715681732037182</v>
      </c>
      <c r="E67" s="1153">
        <f>A30a!E67/Dataincome!$F120</f>
        <v>2.7878572182265215</v>
      </c>
      <c r="F67" s="1606">
        <f>A30a!F67/Dataincome!$F120</f>
        <v>7.1379058527817891</v>
      </c>
      <c r="G67" s="1376">
        <f>A30a!G67/Dataincome!$F120</f>
        <v>7.2074316210673492</v>
      </c>
      <c r="H67" s="1376">
        <f>A30a!H67/Dataincome!$F120</f>
        <v>12.275081982095099</v>
      </c>
      <c r="I67" s="1153">
        <f>A30a!I67/Dataincome!$F120</f>
        <v>12.205556213809539</v>
      </c>
    </row>
    <row r="68" spans="1:9">
      <c r="A68" s="28">
        <f t="shared" si="0"/>
        <v>2009</v>
      </c>
      <c r="B68" s="1606">
        <f>A30a!B68/Dataincome!$F121</f>
        <v>6.0267547672802086</v>
      </c>
      <c r="C68" s="1376">
        <f>A30a!C68/Dataincome!$F121</f>
        <v>5.0551750243995945</v>
      </c>
      <c r="D68" s="1376">
        <f>A30a!D68/Dataincome!$F121</f>
        <v>1.9269908237252296</v>
      </c>
      <c r="E68" s="1153">
        <f>A30a!E68/Dataincome!$F121</f>
        <v>2.898570566605843</v>
      </c>
      <c r="F68" s="1606">
        <f>A30a!F68/Dataincome!$F121</f>
        <v>7.3081143820104426</v>
      </c>
      <c r="G68" s="1376">
        <f>A30a!G68/Dataincome!$F121</f>
        <v>7.4072406657393461</v>
      </c>
      <c r="H68" s="1376">
        <f>A30a!H68/Dataincome!$F121</f>
        <v>12.636612960809446</v>
      </c>
      <c r="I68" s="1153">
        <f>A30a!I68/Dataincome!$F121</f>
        <v>12.53748667708054</v>
      </c>
    </row>
    <row r="69" spans="1:9">
      <c r="A69" s="28">
        <f t="shared" si="0"/>
        <v>2010</v>
      </c>
      <c r="B69" s="1606">
        <f>A30a!B69/Dataincome!$F122</f>
        <v>6.0612245197100982</v>
      </c>
      <c r="C69" s="1376">
        <f>A30a!C69/Dataincome!$F122</f>
        <v>5.0856991880105484</v>
      </c>
      <c r="D69" s="1376">
        <f>A30a!D69/Dataincome!$F122</f>
        <v>2.0047284262509444</v>
      </c>
      <c r="E69" s="1153">
        <f>A30a!E69/Dataincome!$F122</f>
        <v>2.9802537579504933</v>
      </c>
      <c r="F69" s="1606">
        <f>A30a!F69/Dataincome!$F122</f>
        <v>7.3616886232307905</v>
      </c>
      <c r="G69" s="1376">
        <f>A30a!G69/Dataincome!$F122</f>
        <v>7.4512172352557418</v>
      </c>
      <c r="H69" s="1376">
        <f>A30a!H69/Dataincome!$F122</f>
        <v>12.719065841807854</v>
      </c>
      <c r="I69" s="1153">
        <f>A30a!I69/Dataincome!$F122</f>
        <v>12.629537229782903</v>
      </c>
    </row>
    <row r="70" spans="1:9">
      <c r="A70" s="28">
        <f t="shared" si="0"/>
        <v>2011</v>
      </c>
      <c r="B70" s="1606">
        <f>A30a!B70/Dataincome!$F123</f>
        <v>6.148485752620374</v>
      </c>
      <c r="C70" s="1376">
        <f>A30a!C70/Dataincome!$F123</f>
        <v>5.2251445702650061</v>
      </c>
      <c r="D70" s="1376">
        <f>A30a!D70/Dataincome!$F123</f>
        <v>2.0500425121425647</v>
      </c>
      <c r="E70" s="1153">
        <f>A30a!E70/Dataincome!$F123</f>
        <v>2.9733836944979326</v>
      </c>
      <c r="F70" s="1606">
        <f>A30a!F70/Dataincome!$F123</f>
        <v>7.5431275186210032</v>
      </c>
      <c r="G70" s="1376">
        <f>A30a!G70/Dataincome!$F123</f>
        <v>7.6524805269866771</v>
      </c>
      <c r="H70" s="1376">
        <f>A30a!H70/Dataincome!$F123</f>
        <v>12.847528893762199</v>
      </c>
      <c r="I70" s="1153">
        <f>A30a!I70/Dataincome!$F123</f>
        <v>12.738175885396524</v>
      </c>
    </row>
    <row r="71" spans="1:9">
      <c r="A71" s="28">
        <f t="shared" si="0"/>
        <v>2012</v>
      </c>
      <c r="B71" s="1606">
        <f>A30a!B71/Dataincome!$F124</f>
        <v>6.2001944787253152</v>
      </c>
      <c r="C71" s="1376">
        <f>A30a!C71/Dataincome!$F124</f>
        <v>5.3069861179013129</v>
      </c>
      <c r="D71" s="1376">
        <f>A30a!D71/Dataincome!$F124</f>
        <v>2.1504091601106201</v>
      </c>
      <c r="E71" s="1153">
        <f>A30a!E71/Dataincome!$F124</f>
        <v>3.0436175209346228</v>
      </c>
      <c r="F71" s="1606">
        <f>A30a!F71/Dataincome!$F124</f>
        <v>7.6805152306118343</v>
      </c>
      <c r="G71" s="1376">
        <f>A30a!G71/Dataincome!$F124</f>
        <v>7.7994919904406865</v>
      </c>
      <c r="H71" s="1376">
        <f>A30a!H71/Dataincome!$F124</f>
        <v>13.315929640913922</v>
      </c>
      <c r="I71" s="1153">
        <f>A30a!I71/Dataincome!$F124</f>
        <v>13.196952881085071</v>
      </c>
    </row>
    <row r="72" spans="1:9">
      <c r="A72" s="28">
        <f t="shared" si="0"/>
        <v>2013</v>
      </c>
      <c r="B72" s="1606">
        <f>A30a!B72/Dataincome!$F125</f>
        <v>6.1216824487910388</v>
      </c>
      <c r="C72" s="1376">
        <f>A30a!C72/Dataincome!$F125</f>
        <v>5.1873145703691481</v>
      </c>
      <c r="D72" s="1376">
        <f>A30a!D72/Dataincome!$F125</f>
        <v>2.1979017452775431</v>
      </c>
      <c r="E72" s="1153">
        <f>A30a!E72/Dataincome!$F125</f>
        <v>3.1322696236994343</v>
      </c>
      <c r="F72" s="1606">
        <f>A30a!F72/Dataincome!$F125</f>
        <v>7.5406390503380596</v>
      </c>
      <c r="G72" s="1376">
        <f>A30a!G72/Dataincome!$F125</f>
        <v>7.6576518528059507</v>
      </c>
      <c r="H72" s="1376">
        <f>A30a!H72/Dataincome!$F125</f>
        <v>13.521201903622323</v>
      </c>
      <c r="I72" s="1153">
        <f>A30a!I72/Dataincome!$F125</f>
        <v>13.404189101154431</v>
      </c>
    </row>
    <row r="73" spans="1:9" ht="15.75" thickBot="1">
      <c r="A73" s="28">
        <f t="shared" si="0"/>
        <v>2014</v>
      </c>
      <c r="B73" s="1609">
        <f>A30a!B73/Dataincome!$F126</f>
        <v>6.0291552198981559</v>
      </c>
      <c r="C73" s="1602">
        <f>A30a!C73/Dataincome!$F126</f>
        <v>5.0746067033188034</v>
      </c>
      <c r="D73" s="1602">
        <f>A30a!D73/Dataincome!$F126</f>
        <v>2.2579949522816238</v>
      </c>
      <c r="E73" s="1611">
        <f>A30a!E73/Dataincome!$F126</f>
        <v>3.2125434688609755</v>
      </c>
      <c r="F73" s="1609">
        <f>A30a!F73/Dataincome!$F126</f>
        <v>7.3705862771299877</v>
      </c>
      <c r="G73" s="1602">
        <f>A30a!G73/Dataincome!$F126</f>
        <v>7.5268548965043207</v>
      </c>
      <c r="H73" s="1602">
        <f>A30a!H73/Dataincome!$F126</f>
        <v>13.883938788267097</v>
      </c>
      <c r="I73" s="1611">
        <f>A30a!I73/Dataincome!$F126</f>
        <v>13.727670168892764</v>
      </c>
    </row>
  </sheetData>
  <mergeCells count="4">
    <mergeCell ref="B4:I4"/>
    <mergeCell ref="B5:E5"/>
    <mergeCell ref="F5:I5"/>
    <mergeCell ref="B2:I2"/>
  </mergeCells>
  <hyperlinks>
    <hyperlink ref="A1" location="Index!A1" display="Back to index"/>
  </hyperlinks>
  <pageMargins left="0.7" right="0.7" top="0.75" bottom="0.75" header="0.3" footer="0.3"/>
  <pageSetup paperSize="9" orientation="portrait" horizontalDpi="4294967292" verticalDpi="429496729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7"/>
  <sheetViews>
    <sheetView workbookViewId="0">
      <selection activeCell="B2" sqref="B2:Y2"/>
    </sheetView>
  </sheetViews>
  <sheetFormatPr baseColWidth="10" defaultRowHeight="12.75"/>
  <cols>
    <col min="1" max="16384" width="11.42578125" style="29"/>
  </cols>
  <sheetData>
    <row r="1" spans="1:25" ht="15.75" thickBot="1">
      <c r="A1" s="13" t="s">
        <v>22</v>
      </c>
    </row>
    <row r="2" spans="1:25" ht="42.75" customHeight="1" thickBot="1">
      <c r="B2" s="2297" t="s">
        <v>1587</v>
      </c>
      <c r="C2" s="2298"/>
      <c r="D2" s="2298"/>
      <c r="E2" s="2298"/>
      <c r="F2" s="2298"/>
      <c r="G2" s="2298"/>
      <c r="H2" s="2298"/>
      <c r="I2" s="2298"/>
      <c r="J2" s="2298"/>
      <c r="K2" s="2298"/>
      <c r="L2" s="2298"/>
      <c r="M2" s="2298"/>
      <c r="N2" s="2298"/>
      <c r="O2" s="2298"/>
      <c r="P2" s="2298"/>
      <c r="Q2" s="2298"/>
      <c r="R2" s="2298"/>
      <c r="S2" s="2298"/>
      <c r="T2" s="2298"/>
      <c r="U2" s="2298"/>
      <c r="V2" s="2298"/>
      <c r="W2" s="2298"/>
      <c r="X2" s="2298"/>
      <c r="Y2" s="2299"/>
    </row>
    <row r="3" spans="1:25" s="2260" customFormat="1" ht="15">
      <c r="B3" s="2300" t="s">
        <v>1586</v>
      </c>
      <c r="C3" s="2301"/>
      <c r="D3" s="2301"/>
      <c r="E3" s="2301"/>
      <c r="F3" s="2301"/>
      <c r="G3" s="2301"/>
      <c r="H3" s="2302" t="s">
        <v>1572</v>
      </c>
      <c r="I3" s="2303"/>
      <c r="J3" s="2303"/>
      <c r="K3" s="2303"/>
      <c r="L3" s="2303"/>
      <c r="M3" s="2304"/>
      <c r="N3" s="2303" t="s">
        <v>1573</v>
      </c>
      <c r="O3" s="2303"/>
      <c r="P3" s="2303"/>
      <c r="Q3" s="2303"/>
      <c r="R3" s="2303"/>
      <c r="S3" s="2303"/>
      <c r="T3" s="2305" t="s">
        <v>1567</v>
      </c>
      <c r="U3" s="2306"/>
      <c r="V3" s="2306"/>
      <c r="W3" s="2306"/>
      <c r="X3" s="2306"/>
      <c r="Y3" s="2307"/>
    </row>
    <row r="4" spans="1:25" ht="13.5" thickBot="1">
      <c r="B4" s="1782" t="s">
        <v>21</v>
      </c>
      <c r="C4" s="1783" t="s">
        <v>20</v>
      </c>
      <c r="D4" s="1783" t="s">
        <v>19</v>
      </c>
      <c r="E4" s="1783" t="s">
        <v>18</v>
      </c>
      <c r="F4" s="1783" t="s">
        <v>17</v>
      </c>
      <c r="G4" s="1783" t="s">
        <v>16</v>
      </c>
      <c r="H4" s="1782" t="s">
        <v>15</v>
      </c>
      <c r="I4" s="1783" t="s">
        <v>14</v>
      </c>
      <c r="J4" s="1783" t="s">
        <v>13</v>
      </c>
      <c r="K4" s="1783" t="s">
        <v>12</v>
      </c>
      <c r="L4" s="1783" t="s">
        <v>11</v>
      </c>
      <c r="M4" s="1784" t="s">
        <v>10</v>
      </c>
      <c r="N4" s="1783" t="s">
        <v>9</v>
      </c>
      <c r="O4" s="1783" t="s">
        <v>95</v>
      </c>
      <c r="P4" s="1783" t="s">
        <v>94</v>
      </c>
      <c r="Q4" s="1783" t="s">
        <v>122</v>
      </c>
      <c r="R4" s="1783" t="s">
        <v>8</v>
      </c>
      <c r="S4" s="1783" t="s">
        <v>7</v>
      </c>
      <c r="T4" s="1782" t="s">
        <v>6</v>
      </c>
      <c r="U4" s="1783" t="s">
        <v>806</v>
      </c>
      <c r="V4" s="1403" t="s">
        <v>807</v>
      </c>
      <c r="W4" s="1403" t="s">
        <v>813</v>
      </c>
      <c r="X4" s="1403" t="s">
        <v>808</v>
      </c>
      <c r="Y4" s="1406" t="s">
        <v>809</v>
      </c>
    </row>
    <row r="5" spans="1:25">
      <c r="B5" s="2285" t="s">
        <v>1543</v>
      </c>
      <c r="C5" s="2281" t="s">
        <v>1544</v>
      </c>
      <c r="D5" s="2281" t="s">
        <v>1580</v>
      </c>
      <c r="E5" s="2281" t="s">
        <v>1545</v>
      </c>
      <c r="F5" s="2281" t="s">
        <v>1546</v>
      </c>
      <c r="G5" s="2281" t="s">
        <v>1542</v>
      </c>
      <c r="H5" s="2285" t="s">
        <v>1543</v>
      </c>
      <c r="I5" s="2281" t="s">
        <v>1544</v>
      </c>
      <c r="J5" s="2281" t="s">
        <v>1580</v>
      </c>
      <c r="K5" s="2281" t="s">
        <v>1545</v>
      </c>
      <c r="L5" s="2281" t="s">
        <v>1546</v>
      </c>
      <c r="M5" s="2286" t="s">
        <v>1542</v>
      </c>
      <c r="N5" s="2281" t="s">
        <v>1543</v>
      </c>
      <c r="O5" s="2281" t="s">
        <v>1544</v>
      </c>
      <c r="P5" s="2281" t="s">
        <v>1580</v>
      </c>
      <c r="Q5" s="2281" t="s">
        <v>1545</v>
      </c>
      <c r="R5" s="2281" t="s">
        <v>1546</v>
      </c>
      <c r="S5" s="2281" t="s">
        <v>1542</v>
      </c>
      <c r="T5" s="2285" t="s">
        <v>1543</v>
      </c>
      <c r="U5" s="2281" t="s">
        <v>1544</v>
      </c>
      <c r="V5" s="2281" t="s">
        <v>1580</v>
      </c>
      <c r="W5" s="2281" t="s">
        <v>1545</v>
      </c>
      <c r="X5" s="2281" t="s">
        <v>1546</v>
      </c>
      <c r="Y5" s="2286" t="s">
        <v>1542</v>
      </c>
    </row>
    <row r="6" spans="1:25">
      <c r="A6" s="2282">
        <v>1970</v>
      </c>
      <c r="B6" s="2287">
        <f>DataFigures!BS29</f>
        <v>821776.79856777436</v>
      </c>
      <c r="C6" s="2261">
        <f>DataFigures!BT29</f>
        <v>1258586.1549903278</v>
      </c>
      <c r="D6" s="2261">
        <f>DataFigures!BU29</f>
        <v>816112.11535400001</v>
      </c>
      <c r="E6" s="2261">
        <f>DataFigures!BV29</f>
        <v>1306103.279540346</v>
      </c>
      <c r="F6" s="2261">
        <f>DataFigures!BW29</f>
        <v>758271.20257924509</v>
      </c>
      <c r="G6" s="2261">
        <f>DataFigures!BX29</f>
        <v>4244849.1382352272</v>
      </c>
      <c r="H6" s="2294">
        <f>DataFigures!AM29</f>
        <v>21.436499999999999</v>
      </c>
      <c r="I6" s="2278">
        <f>DataFigures!AN29</f>
        <v>21.524999999999999</v>
      </c>
      <c r="J6" s="2278">
        <f>DataFigures!AO29</f>
        <v>20.904</v>
      </c>
      <c r="K6" s="2278">
        <f>DataFigures!AP29</f>
        <v>33.856919999999995</v>
      </c>
      <c r="L6" s="2278">
        <f>DataFigures!AQ29</f>
        <v>24.381</v>
      </c>
      <c r="M6" s="2288">
        <f>DataFigures!AR29</f>
        <v>50.939169999999997</v>
      </c>
      <c r="N6" s="2261">
        <f>DataFigures!AU29</f>
        <v>2007.42004394531</v>
      </c>
      <c r="O6" s="2279">
        <f>DataFigures!AV29</f>
        <v>1966.4146827635489</v>
      </c>
      <c r="P6" s="2261">
        <f>DataFigures!AW29</f>
        <v>1937</v>
      </c>
      <c r="Q6" s="2261">
        <f>DataFigures!AX29</f>
        <v>2243</v>
      </c>
      <c r="R6" s="2279">
        <f>DataFigures!AY29</f>
        <v>2057.0398433178484</v>
      </c>
      <c r="S6" s="2261">
        <f>DataFigures!AZ29</f>
        <v>1902</v>
      </c>
      <c r="T6" s="2294">
        <f>DataFigures!I29</f>
        <v>19.09685018382141</v>
      </c>
      <c r="U6" s="2278">
        <f>DataFigures!J29</f>
        <v>18.904291018287065</v>
      </c>
      <c r="V6" s="2278">
        <f>DataFigures!K29</f>
        <v>17.280992825921704</v>
      </c>
      <c r="W6" s="2278">
        <f>DataFigures!L29</f>
        <v>11.431319994749334</v>
      </c>
      <c r="X6" s="2278">
        <f>DataFigures!M29</f>
        <v>19.181107087692041</v>
      </c>
      <c r="Y6" s="2288">
        <f>DataFigures!N29</f>
        <v>28.366022030318277</v>
      </c>
    </row>
    <row r="7" spans="1:25">
      <c r="A7" s="2283">
        <v>1971</v>
      </c>
      <c r="B7" s="2289">
        <f>DataFigures!BS30</f>
        <v>865706.61583751941</v>
      </c>
      <c r="C7" s="2262">
        <f>DataFigures!BT30</f>
        <v>1298013.8803604138</v>
      </c>
      <c r="D7" s="2262">
        <f>DataFigures!BU30</f>
        <v>844507.39142853941</v>
      </c>
      <c r="E7" s="2262">
        <f>DataFigures!BV30</f>
        <v>1367476.9687138204</v>
      </c>
      <c r="F7" s="2262">
        <f>DataFigures!BW30</f>
        <v>772057.39188653184</v>
      </c>
      <c r="G7" s="2262">
        <f>DataFigures!BX30</f>
        <v>4384737.1537398342</v>
      </c>
      <c r="H7" s="2295">
        <f>DataFigures!AM30</f>
        <v>21.570499999999999</v>
      </c>
      <c r="I7" s="241">
        <f>DataFigures!AN30</f>
        <v>21.616</v>
      </c>
      <c r="J7" s="241">
        <f>DataFigures!AO30</f>
        <v>21.004999999999999</v>
      </c>
      <c r="K7" s="241">
        <f>DataFigures!AP30</f>
        <v>34.049050000000001</v>
      </c>
      <c r="L7" s="241">
        <f>DataFigures!AQ30</f>
        <v>24.164999999999999</v>
      </c>
      <c r="M7" s="265">
        <f>DataFigures!AR30</f>
        <v>51.218330000000002</v>
      </c>
      <c r="N7" s="2262">
        <f>DataFigures!AU30</f>
        <v>2005.68005371094</v>
      </c>
      <c r="O7" s="2280">
        <f>DataFigures!AV30</f>
        <v>1934.4065892923998</v>
      </c>
      <c r="P7" s="2262">
        <f>DataFigures!AW30</f>
        <v>1899</v>
      </c>
      <c r="Q7" s="2262">
        <f>DataFigures!AX30</f>
        <v>2239</v>
      </c>
      <c r="R7" s="2280">
        <f>DataFigures!AY30</f>
        <v>2032.0706682879568</v>
      </c>
      <c r="S7" s="2262">
        <f>DataFigures!AZ30</f>
        <v>1890</v>
      </c>
      <c r="T7" s="2295">
        <f>DataFigures!I30</f>
        <v>20.010082024069376</v>
      </c>
      <c r="U7" s="241">
        <f>DataFigures!J30</f>
        <v>19.707274894330954</v>
      </c>
      <c r="V7" s="241">
        <f>DataFigures!K30</f>
        <v>18.403129865110042</v>
      </c>
      <c r="W7" s="241">
        <f>DataFigures!L30</f>
        <v>11.924509201947801</v>
      </c>
      <c r="X7" s="241">
        <f>DataFigures!M30</f>
        <v>19.813114860791806</v>
      </c>
      <c r="Y7" s="265">
        <f>DataFigures!N30</f>
        <v>29.231057788997802</v>
      </c>
    </row>
    <row r="8" spans="1:25">
      <c r="A8" s="2283">
        <v>1972</v>
      </c>
      <c r="B8" s="2289">
        <f>DataFigures!BS31</f>
        <v>905023.36507846997</v>
      </c>
      <c r="C8" s="2262">
        <f>DataFigures!BT31</f>
        <v>1353832.9073712588</v>
      </c>
      <c r="D8" s="2262">
        <f>DataFigures!BU31</f>
        <v>880774.50638454431</v>
      </c>
      <c r="E8" s="2262">
        <f>DataFigures!BV31</f>
        <v>1482530.2896704471</v>
      </c>
      <c r="F8" s="2262">
        <f>DataFigures!BW31</f>
        <v>800550.05992593407</v>
      </c>
      <c r="G8" s="2262">
        <f>DataFigures!BX31</f>
        <v>4615517.3921868261</v>
      </c>
      <c r="H8" s="2295">
        <f>DataFigures!AM31</f>
        <v>21.747999999999998</v>
      </c>
      <c r="I8" s="241">
        <f>DataFigures!AN31</f>
        <v>21.88</v>
      </c>
      <c r="J8" s="241">
        <f>DataFigures!AO31</f>
        <v>21.14</v>
      </c>
      <c r="K8" s="241">
        <f>DataFigures!AP31</f>
        <v>33.915790000000001</v>
      </c>
      <c r="L8" s="241">
        <f>DataFigures!AQ31</f>
        <v>24.138999999999999</v>
      </c>
      <c r="M8" s="265">
        <f>DataFigures!AR31</f>
        <v>51.443330000000003</v>
      </c>
      <c r="N8" s="2262">
        <f>DataFigures!AU31</f>
        <v>1952.89001464844</v>
      </c>
      <c r="O8" s="2280">
        <f>DataFigures!AV31</f>
        <v>1911.3080388725473</v>
      </c>
      <c r="P8" s="2262">
        <f>DataFigures!AW31</f>
        <v>1865</v>
      </c>
      <c r="Q8" s="2262">
        <f>DataFigures!AX31</f>
        <v>2228</v>
      </c>
      <c r="R8" s="2280">
        <f>DataFigures!AY31</f>
        <v>1993.8281497025891</v>
      </c>
      <c r="S8" s="2262">
        <f>DataFigures!AZ31</f>
        <v>1887</v>
      </c>
      <c r="T8" s="2295">
        <f>DataFigures!I31</f>
        <v>21.308981012857572</v>
      </c>
      <c r="U8" s="241">
        <f>DataFigures!J31</f>
        <v>20.884902024816494</v>
      </c>
      <c r="V8" s="241">
        <f>DataFigures!K31</f>
        <v>19.56440411269859</v>
      </c>
      <c r="W8" s="241">
        <f>DataFigures!L31</f>
        <v>12.934788009926786</v>
      </c>
      <c r="X8" s="241">
        <f>DataFigures!M31</f>
        <v>21.300481291052993</v>
      </c>
      <c r="Y8" s="265">
        <f>DataFigures!N31</f>
        <v>29.773169120922066</v>
      </c>
    </row>
    <row r="9" spans="1:25">
      <c r="A9" s="2283">
        <v>1973</v>
      </c>
      <c r="B9" s="2289">
        <f>DataFigures!BS32</f>
        <v>962134.41801625281</v>
      </c>
      <c r="C9" s="2262">
        <f>DataFigures!BT32</f>
        <v>1418512.097254175</v>
      </c>
      <c r="D9" s="2262">
        <f>DataFigures!BU32</f>
        <v>938166.42951875017</v>
      </c>
      <c r="E9" s="2262">
        <f>DataFigures!BV32</f>
        <v>1601616.0173303944</v>
      </c>
      <c r="F9" s="2262">
        <f>DataFigures!BW32</f>
        <v>857596.15474452858</v>
      </c>
      <c r="G9" s="2262">
        <f>DataFigures!BX32</f>
        <v>4875976.8009884059</v>
      </c>
      <c r="H9" s="2295">
        <f>DataFigures!AM32</f>
        <v>22.031500000000001</v>
      </c>
      <c r="I9" s="241">
        <f>DataFigures!AN32</f>
        <v>22.183</v>
      </c>
      <c r="J9" s="241">
        <f>DataFigures!AO32</f>
        <v>21.442</v>
      </c>
      <c r="K9" s="241">
        <f>DataFigures!AP32</f>
        <v>34.170670000000001</v>
      </c>
      <c r="L9" s="241">
        <f>DataFigures!AQ32</f>
        <v>24.715</v>
      </c>
      <c r="M9" s="265">
        <f>DataFigures!AR32</f>
        <v>52.59</v>
      </c>
      <c r="N9" s="2262">
        <f>DataFigures!AU32</f>
        <v>1937.5</v>
      </c>
      <c r="O9" s="2280">
        <f>DataFigures!AV32</f>
        <v>1882.7121886611972</v>
      </c>
      <c r="P9" s="2262">
        <f>DataFigures!AW32</f>
        <v>1921</v>
      </c>
      <c r="Q9" s="2262">
        <f>DataFigures!AX32</f>
        <v>2201</v>
      </c>
      <c r="R9" s="2280">
        <f>DataFigures!AY32</f>
        <v>1998.0092097066433</v>
      </c>
      <c r="S9" s="2262">
        <f>DataFigures!AZ32</f>
        <v>1888</v>
      </c>
      <c r="T9" s="2295">
        <f>DataFigures!I32</f>
        <v>22.539795568749501</v>
      </c>
      <c r="U9" s="241">
        <f>DataFigures!J32</f>
        <v>22.049341067274078</v>
      </c>
      <c r="V9" s="241">
        <f>DataFigures!K32</f>
        <v>19.760226067407913</v>
      </c>
      <c r="W9" s="241">
        <f>DataFigures!L32</f>
        <v>13.836784912546831</v>
      </c>
      <c r="X9" s="241">
        <f>DataFigures!M32</f>
        <v>22.583674954160479</v>
      </c>
      <c r="Y9" s="265">
        <f>DataFigures!N32</f>
        <v>30.360519173322995</v>
      </c>
    </row>
    <row r="10" spans="1:25">
      <c r="A10" s="2283">
        <v>1974</v>
      </c>
      <c r="B10" s="2289">
        <f>DataFigures!BS33</f>
        <v>1003422.9909778571</v>
      </c>
      <c r="C10" s="2262">
        <f>DataFigures!BT33</f>
        <v>1431137.8295542472</v>
      </c>
      <c r="D10" s="2262">
        <f>DataFigures!BU33</f>
        <v>914968.63174510235</v>
      </c>
      <c r="E10" s="2262">
        <f>DataFigures!BV33</f>
        <v>1581992.379991242</v>
      </c>
      <c r="F10" s="2262">
        <f>DataFigures!BW33</f>
        <v>904765.15362752695</v>
      </c>
      <c r="G10" s="2262">
        <f>DataFigures!BX33</f>
        <v>4850760.4645090513</v>
      </c>
      <c r="H10" s="2295">
        <f>DataFigures!AM33</f>
        <v>22.161999999999999</v>
      </c>
      <c r="I10" s="241">
        <f>DataFigures!AN33</f>
        <v>22.140999999999998</v>
      </c>
      <c r="J10" s="241">
        <f>DataFigures!AO33</f>
        <v>21.63</v>
      </c>
      <c r="K10" s="241">
        <f>DataFigures!AP33</f>
        <v>33.688079999999999</v>
      </c>
      <c r="L10" s="241">
        <f>DataFigures!AQ33</f>
        <v>24.803000000000001</v>
      </c>
      <c r="M10" s="265">
        <f>DataFigures!AR33</f>
        <v>52.36833</v>
      </c>
      <c r="N10" s="2262">
        <f>DataFigures!AU33</f>
        <v>1905.63000488281</v>
      </c>
      <c r="O10" s="2280">
        <f>DataFigures!AV33</f>
        <v>1843.1882335462785</v>
      </c>
      <c r="P10" s="2262">
        <f>DataFigures!AW33</f>
        <v>1882</v>
      </c>
      <c r="Q10" s="2262">
        <f>DataFigures!AX33</f>
        <v>2137</v>
      </c>
      <c r="R10" s="2280">
        <f>DataFigures!AY33</f>
        <v>1959.5908196503992</v>
      </c>
      <c r="S10" s="2262">
        <f>DataFigures!AZ33</f>
        <v>1857</v>
      </c>
      <c r="T10" s="2295">
        <f>DataFigures!I33</f>
        <v>23.759457202398462</v>
      </c>
      <c r="U10" s="241">
        <f>DataFigures!J33</f>
        <v>23.048120327150507</v>
      </c>
      <c r="V10" s="241">
        <f>DataFigures!K33</f>
        <v>19.601187040277008</v>
      </c>
      <c r="W10" s="241">
        <f>DataFigures!L33</f>
        <v>14.136149856122435</v>
      </c>
      <c r="X10" s="241">
        <f>DataFigures!M33</f>
        <v>23.809367970060563</v>
      </c>
      <c r="Y10" s="265">
        <f>DataFigures!N33</f>
        <v>30.09564589625068</v>
      </c>
    </row>
    <row r="11" spans="1:25">
      <c r="A11" s="2283">
        <v>1975</v>
      </c>
      <c r="B11" s="2289">
        <f>DataFigures!BS34</f>
        <v>993587.8173912511</v>
      </c>
      <c r="C11" s="2262">
        <f>DataFigures!BT34</f>
        <v>1418733.6013587196</v>
      </c>
      <c r="D11" s="2262">
        <f>DataFigures!BU34</f>
        <v>901350.75858275336</v>
      </c>
      <c r="E11" s="2262">
        <f>DataFigures!BV34</f>
        <v>1630900.8754632268</v>
      </c>
      <c r="F11" s="2262">
        <f>DataFigures!BW34</f>
        <v>885854.08789729921</v>
      </c>
      <c r="G11" s="2262">
        <f>DataFigures!BX34</f>
        <v>4841171.5522127459</v>
      </c>
      <c r="H11" s="2295">
        <f>DataFigures!AM34</f>
        <v>22.127499999999998</v>
      </c>
      <c r="I11" s="241">
        <f>DataFigures!AN34</f>
        <v>22.114000000000001</v>
      </c>
      <c r="J11" s="241">
        <f>DataFigures!AO34</f>
        <v>21.457999999999998</v>
      </c>
      <c r="K11" s="241">
        <f>DataFigures!AP34</f>
        <v>32.713850000000001</v>
      </c>
      <c r="L11" s="241">
        <f>DataFigures!AQ34</f>
        <v>24.719000000000001</v>
      </c>
      <c r="M11" s="265">
        <f>DataFigures!AR34</f>
        <v>52.226669999999999</v>
      </c>
      <c r="N11" s="2262">
        <f>DataFigures!AU34</f>
        <v>1879.52001953125</v>
      </c>
      <c r="O11" s="2280">
        <f>DataFigures!AV34</f>
        <v>1806.3090521182567</v>
      </c>
      <c r="P11" s="2262">
        <f>DataFigures!AW34</f>
        <v>1877</v>
      </c>
      <c r="Q11" s="2262">
        <f>DataFigures!AX34</f>
        <v>2112</v>
      </c>
      <c r="R11" s="2280">
        <f>DataFigures!AY34</f>
        <v>1935.9297918183024</v>
      </c>
      <c r="S11" s="2262">
        <f>DataFigures!AZ34</f>
        <v>1837</v>
      </c>
      <c r="T11" s="2295">
        <f>DataFigures!I34</f>
        <v>23.890594255390628</v>
      </c>
      <c r="U11" s="241">
        <f>DataFigures!J34</f>
        <v>24.00916953786702</v>
      </c>
      <c r="V11" s="241">
        <f>DataFigures!K34</f>
        <v>19.426683220037944</v>
      </c>
      <c r="W11" s="241">
        <f>DataFigures!L34</f>
        <v>14.785680456221174</v>
      </c>
      <c r="X11" s="241">
        <f>DataFigures!M34</f>
        <v>23.476776687993233</v>
      </c>
      <c r="Y11" s="265">
        <f>DataFigures!N34</f>
        <v>30.69837478486053</v>
      </c>
    </row>
    <row r="12" spans="1:25">
      <c r="A12" s="2283">
        <v>1976</v>
      </c>
      <c r="B12" s="2289">
        <f>DataFigures!BS35</f>
        <v>1036453.6411048919</v>
      </c>
      <c r="C12" s="2262">
        <f>DataFigures!BT35</f>
        <v>1488950.3931567371</v>
      </c>
      <c r="D12" s="2262">
        <f>DataFigures!BU35</f>
        <v>927686.24883533199</v>
      </c>
      <c r="E12" s="2262">
        <f>DataFigures!BV35</f>
        <v>1695728.9257425196</v>
      </c>
      <c r="F12" s="2262">
        <f>DataFigures!BW35</f>
        <v>948974.6036357315</v>
      </c>
      <c r="G12" s="2262">
        <f>DataFigures!BX35</f>
        <v>5101921.4115264807</v>
      </c>
      <c r="H12" s="2295">
        <f>DataFigures!AM35</f>
        <v>22.261499999999998</v>
      </c>
      <c r="I12" s="241">
        <f>DataFigures!AN35</f>
        <v>22.408999999999999</v>
      </c>
      <c r="J12" s="241">
        <f>DataFigures!AO35</f>
        <v>21.632999999999999</v>
      </c>
      <c r="K12" s="241">
        <f>DataFigures!AP35</f>
        <v>32.42145</v>
      </c>
      <c r="L12" s="241">
        <f>DataFigures!AQ35</f>
        <v>24.509</v>
      </c>
      <c r="M12" s="265">
        <f>DataFigures!AR35</f>
        <v>52.704999999999998</v>
      </c>
      <c r="N12" s="2262">
        <f>DataFigures!AU35</f>
        <v>1906.22998046875</v>
      </c>
      <c r="O12" s="2280">
        <f>DataFigures!AV35</f>
        <v>1818.814797811699</v>
      </c>
      <c r="P12" s="2262">
        <f>DataFigures!AW35</f>
        <v>1860</v>
      </c>
      <c r="Q12" s="2262">
        <f>DataFigures!AX35</f>
        <v>2128</v>
      </c>
      <c r="R12" s="2280">
        <f>DataFigures!AY35</f>
        <v>1943.6611184075598</v>
      </c>
      <c r="S12" s="2262">
        <f>DataFigures!AZ35</f>
        <v>1838</v>
      </c>
      <c r="T12" s="2295">
        <f>DataFigures!I35</f>
        <v>24.424189549775679</v>
      </c>
      <c r="U12" s="241">
        <f>DataFigures!J35</f>
        <v>25.249879838403348</v>
      </c>
      <c r="V12" s="241">
        <f>DataFigures!K35</f>
        <v>20.349914225832599</v>
      </c>
      <c r="W12" s="241">
        <f>DataFigures!L35</f>
        <v>15.119345350223222</v>
      </c>
      <c r="X12" s="241">
        <f>DataFigures!M35</f>
        <v>24.895001596974382</v>
      </c>
      <c r="Y12" s="265">
        <f>DataFigures!N35</f>
        <v>31.275512334894316</v>
      </c>
    </row>
    <row r="13" spans="1:25">
      <c r="A13" s="2283">
        <v>1977</v>
      </c>
      <c r="B13" s="2289">
        <f>DataFigures!BS36</f>
        <v>1072225.4802740731</v>
      </c>
      <c r="C13" s="2262">
        <f>DataFigures!BT36</f>
        <v>1538788.8101307058</v>
      </c>
      <c r="D13" s="2262">
        <f>DataFigures!BU36</f>
        <v>950537.14795361878</v>
      </c>
      <c r="E13" s="2262">
        <f>DataFigures!BV36</f>
        <v>1770177.1563606658</v>
      </c>
      <c r="F13" s="2262">
        <f>DataFigures!BW36</f>
        <v>973273.10593538883</v>
      </c>
      <c r="G13" s="2262">
        <f>DataFigures!BX36</f>
        <v>5337048.4293813799</v>
      </c>
      <c r="H13" s="2295">
        <f>DataFigures!AM36</f>
        <v>22.515000000000001</v>
      </c>
      <c r="I13" s="241">
        <f>DataFigures!AN36</f>
        <v>22.620999999999999</v>
      </c>
      <c r="J13" s="241">
        <f>DataFigures!AO36</f>
        <v>21.823</v>
      </c>
      <c r="K13" s="241">
        <f>DataFigures!AP36</f>
        <v>32.363219999999998</v>
      </c>
      <c r="L13" s="241">
        <f>DataFigures!AQ36</f>
        <v>24.538</v>
      </c>
      <c r="M13" s="265">
        <f>DataFigures!AR36</f>
        <v>53.416669999999996</v>
      </c>
      <c r="N13" s="2262">
        <f>DataFigures!AU36</f>
        <v>1867.36999511719</v>
      </c>
      <c r="O13" s="2280">
        <f>DataFigures!AV36</f>
        <v>1801.2825406519582</v>
      </c>
      <c r="P13" s="2262">
        <f>DataFigures!AW36</f>
        <v>1841</v>
      </c>
      <c r="Q13" s="2262">
        <f>DataFigures!AX36</f>
        <v>2129</v>
      </c>
      <c r="R13" s="2280">
        <f>DataFigures!AY36</f>
        <v>1917.4237333522715</v>
      </c>
      <c r="S13" s="2262">
        <f>DataFigures!AZ36</f>
        <v>1842</v>
      </c>
      <c r="T13" s="2295">
        <f>DataFigures!I36</f>
        <v>25.502561054464369</v>
      </c>
      <c r="U13" s="241">
        <f>DataFigures!J36</f>
        <v>26.396445804490902</v>
      </c>
      <c r="V13" s="241">
        <f>DataFigures!K36</f>
        <v>21.041473213770903</v>
      </c>
      <c r="W13" s="241">
        <f>DataFigures!L36</f>
        <v>15.565542442832321</v>
      </c>
      <c r="X13" s="241">
        <f>DataFigures!M36</f>
        <v>25.647727182987659</v>
      </c>
      <c r="Y13" s="265">
        <f>DataFigures!N36</f>
        <v>31.487827145999816</v>
      </c>
    </row>
    <row r="14" spans="1:25">
      <c r="A14" s="2283">
        <v>1978</v>
      </c>
      <c r="B14" s="2289">
        <f>DataFigures!BS37</f>
        <v>1114887.2503852122</v>
      </c>
      <c r="C14" s="2262">
        <f>DataFigures!BT37</f>
        <v>1585083.1617812181</v>
      </c>
      <c r="D14" s="2262">
        <f>DataFigures!BU37</f>
        <v>990414.88980520226</v>
      </c>
      <c r="E14" s="2262">
        <f>DataFigures!BV37</f>
        <v>1863499.8604839372</v>
      </c>
      <c r="F14" s="2262">
        <f>DataFigures!BW37</f>
        <v>1004808.5151790187</v>
      </c>
      <c r="G14" s="2262">
        <f>DataFigures!BX37</f>
        <v>5633878.2475287579</v>
      </c>
      <c r="H14" s="2295">
        <f>DataFigures!AM37</f>
        <v>22.615000000000002</v>
      </c>
      <c r="I14" s="241">
        <f>DataFigures!AN37</f>
        <v>22.609000000000002</v>
      </c>
      <c r="J14" s="241">
        <f>DataFigures!AO37</f>
        <v>21.925000000000001</v>
      </c>
      <c r="K14" s="241">
        <f>DataFigures!AP37</f>
        <v>32.563769999999998</v>
      </c>
      <c r="L14" s="241">
        <f>DataFigures!AQ37</f>
        <v>24.696000000000002</v>
      </c>
      <c r="M14" s="265">
        <f>DataFigures!AR37</f>
        <v>54.077500000000001</v>
      </c>
      <c r="N14" s="2262">
        <f>DataFigures!AU37</f>
        <v>1835.86999511719</v>
      </c>
      <c r="O14" s="2280">
        <f>DataFigures!AV37</f>
        <v>1782.2882412971992</v>
      </c>
      <c r="P14" s="2262">
        <f>DataFigures!AW37</f>
        <v>1821</v>
      </c>
      <c r="Q14" s="2262">
        <f>DataFigures!AX37</f>
        <v>2123</v>
      </c>
      <c r="R14" s="2280">
        <f>DataFigures!AY37</f>
        <v>1892.8908899884957</v>
      </c>
      <c r="S14" s="2262">
        <f>DataFigures!AZ37</f>
        <v>1835</v>
      </c>
      <c r="T14" s="2295">
        <f>DataFigures!I37</f>
        <v>26.85297657431672</v>
      </c>
      <c r="U14" s="241">
        <f>DataFigures!J37</f>
        <v>27.311115069302026</v>
      </c>
      <c r="V14" s="241">
        <f>DataFigures!K37</f>
        <v>22.023208915752225</v>
      </c>
      <c r="W14" s="241">
        <f>DataFigures!L37</f>
        <v>16.231653547100528</v>
      </c>
      <c r="X14" s="241">
        <f>DataFigures!M37</f>
        <v>26.724702733234089</v>
      </c>
      <c r="Y14" s="265">
        <f>DataFigures!N37</f>
        <v>31.965365269197861</v>
      </c>
    </row>
    <row r="15" spans="1:25">
      <c r="A15" s="2283">
        <v>1979</v>
      </c>
      <c r="B15" s="2289">
        <f>DataFigures!BS38</f>
        <v>1154567.3398987073</v>
      </c>
      <c r="C15" s="2262">
        <f>DataFigures!BT38</f>
        <v>1650869.8720995435</v>
      </c>
      <c r="D15" s="2262">
        <f>DataFigures!BU38</f>
        <v>1027411.8123148145</v>
      </c>
      <c r="E15" s="2262">
        <f>DataFigures!BV38</f>
        <v>1965694.9724132405</v>
      </c>
      <c r="F15" s="2262">
        <f>DataFigures!BW38</f>
        <v>1064686.6566388898</v>
      </c>
      <c r="G15" s="2262">
        <f>DataFigures!BX38</f>
        <v>5812792.7979085864</v>
      </c>
      <c r="H15" s="2295">
        <f>DataFigures!AM38</f>
        <v>22.652000000000001</v>
      </c>
      <c r="I15" s="241">
        <f>DataFigures!AN38</f>
        <v>22.695</v>
      </c>
      <c r="J15" s="241">
        <f>DataFigures!AO38</f>
        <v>21.969000000000001</v>
      </c>
      <c r="K15" s="241">
        <f>DataFigures!AP38</f>
        <v>33.001069999999999</v>
      </c>
      <c r="L15" s="241">
        <f>DataFigures!AQ38</f>
        <v>25.08</v>
      </c>
      <c r="M15" s="265">
        <f>DataFigures!AR38</f>
        <v>54.793330000000005</v>
      </c>
      <c r="N15" s="2262">
        <f>DataFigures!AU38</f>
        <v>1832.4599609375</v>
      </c>
      <c r="O15" s="2280">
        <f>DataFigures!AV38</f>
        <v>1770.394541679027</v>
      </c>
      <c r="P15" s="2262">
        <f>DataFigures!AW38</f>
        <v>1813</v>
      </c>
      <c r="Q15" s="2262">
        <f>DataFigures!AX38</f>
        <v>2126</v>
      </c>
      <c r="R15" s="2280">
        <f>DataFigures!AY38</f>
        <v>1884.7809171781128</v>
      </c>
      <c r="S15" s="2262">
        <f>DataFigures!AZ38</f>
        <v>1829</v>
      </c>
      <c r="T15" s="2295">
        <f>DataFigures!I38</f>
        <v>27.814945994110179</v>
      </c>
      <c r="U15" s="241">
        <f>DataFigures!J38</f>
        <v>28.256265238439621</v>
      </c>
      <c r="V15" s="241">
        <f>DataFigures!K38</f>
        <v>22.595357565439016</v>
      </c>
      <c r="W15" s="241">
        <f>DataFigures!L38</f>
        <v>16.874276911741362</v>
      </c>
      <c r="X15" s="241">
        <f>DataFigures!M38</f>
        <v>28.164040534690663</v>
      </c>
      <c r="Y15" s="265">
        <f>DataFigures!N38</f>
        <v>32.158724913987314</v>
      </c>
    </row>
    <row r="16" spans="1:25">
      <c r="A16" s="2283">
        <v>1980</v>
      </c>
      <c r="B16" s="2289">
        <f>DataFigures!BS39</f>
        <v>1172904.0512426791</v>
      </c>
      <c r="C16" s="2262">
        <f>DataFigures!BT39</f>
        <v>1674127.8000207287</v>
      </c>
      <c r="D16" s="2262">
        <f>DataFigures!BU39</f>
        <v>1006440.6478040646</v>
      </c>
      <c r="E16" s="2262">
        <f>DataFigures!BV39</f>
        <v>2021080.2210903894</v>
      </c>
      <c r="F16" s="2262">
        <f>DataFigures!BW39</f>
        <v>1101205.5833979268</v>
      </c>
      <c r="G16" s="2262">
        <f>DataFigures!BX39</f>
        <v>5798574.9261457352</v>
      </c>
      <c r="H16" s="2295">
        <f>DataFigures!AM39</f>
        <v>22.678000000000001</v>
      </c>
      <c r="I16" s="241">
        <f>DataFigures!AN39</f>
        <v>22.661000000000001</v>
      </c>
      <c r="J16" s="241">
        <f>DataFigures!AO39</f>
        <v>22.012</v>
      </c>
      <c r="K16" s="241">
        <f>DataFigures!AP39</f>
        <v>33.342640000000003</v>
      </c>
      <c r="L16" s="241">
        <f>DataFigures!AQ39</f>
        <v>25.004000000000001</v>
      </c>
      <c r="M16" s="265">
        <f>DataFigures!AR39</f>
        <v>55.36</v>
      </c>
      <c r="N16" s="2262">
        <f>DataFigures!AU39</f>
        <v>1823.30004882812</v>
      </c>
      <c r="O16" s="2280">
        <f>DataFigures!AV39</f>
        <v>1750.9846827133479</v>
      </c>
      <c r="P16" s="2262">
        <f>DataFigures!AW39</f>
        <v>1767</v>
      </c>
      <c r="Q16" s="2262">
        <f>DataFigures!AX39</f>
        <v>2121</v>
      </c>
      <c r="R16" s="2280">
        <f>DataFigures!AY39</f>
        <v>1858.8297618336128</v>
      </c>
      <c r="S16" s="2262">
        <f>DataFigures!AZ39</f>
        <v>1813</v>
      </c>
      <c r="T16" s="2295">
        <f>DataFigures!I39</f>
        <v>28.36609753086109</v>
      </c>
      <c r="U16" s="241">
        <f>DataFigures!J39</f>
        <v>28.675188261699002</v>
      </c>
      <c r="V16" s="241">
        <f>DataFigures!K39</f>
        <v>22.779392033076963</v>
      </c>
      <c r="W16" s="241">
        <f>DataFigures!L39</f>
        <v>17.212612904556053</v>
      </c>
      <c r="X16" s="241">
        <f>DataFigures!M39</f>
        <v>29.164512328740962</v>
      </c>
      <c r="Y16" s="265">
        <f>DataFigures!N39</f>
        <v>32.207884011511496</v>
      </c>
    </row>
    <row r="17" spans="1:25">
      <c r="A17" s="2283">
        <v>1981</v>
      </c>
      <c r="B17" s="2289">
        <f>DataFigures!BS40</f>
        <v>1185544.9613308224</v>
      </c>
      <c r="C17" s="2262">
        <f>DataFigures!BT40</f>
        <v>1682987.9629801142</v>
      </c>
      <c r="D17" s="2262">
        <f>DataFigures!BU40</f>
        <v>998601.21817671903</v>
      </c>
      <c r="E17" s="2262">
        <f>DataFigures!BV40</f>
        <v>2105497.5881695584</v>
      </c>
      <c r="F17" s="2262">
        <f>DataFigures!BW40</f>
        <v>1110502.2652193788</v>
      </c>
      <c r="G17" s="2262">
        <f>DataFigures!BX40</f>
        <v>5949017.2355440045</v>
      </c>
      <c r="H17" s="2295">
        <f>DataFigures!AM40</f>
        <v>22.634</v>
      </c>
      <c r="I17" s="241">
        <f>DataFigures!AN40</f>
        <v>22.606999999999999</v>
      </c>
      <c r="J17" s="241">
        <f>DataFigures!AO40</f>
        <v>21.911000000000001</v>
      </c>
      <c r="K17" s="241">
        <f>DataFigures!AP40</f>
        <v>33.07741</v>
      </c>
      <c r="L17" s="241">
        <f>DataFigures!AQ40</f>
        <v>24.010999999999999</v>
      </c>
      <c r="M17" s="265">
        <f>DataFigures!AR40</f>
        <v>55.814169999999997</v>
      </c>
      <c r="N17" s="2262">
        <f>DataFigures!AU40</f>
        <v>1803.06994628906</v>
      </c>
      <c r="O17" s="2280">
        <f>DataFigures!AV40</f>
        <v>1729.3920518704695</v>
      </c>
      <c r="P17" s="2262">
        <f>DataFigures!AW40</f>
        <v>1710</v>
      </c>
      <c r="Q17" s="2262">
        <f>DataFigures!AX40</f>
        <v>2106</v>
      </c>
      <c r="R17" s="2280">
        <f>DataFigures!AY40</f>
        <v>1865.1166242614786</v>
      </c>
      <c r="S17" s="2262">
        <f>DataFigures!AZ40</f>
        <v>1804</v>
      </c>
      <c r="T17" s="2295">
        <f>DataFigures!I40</f>
        <v>29.049866635606293</v>
      </c>
      <c r="U17" s="241">
        <f>DataFigures!J40</f>
        <v>29.420906831863174</v>
      </c>
      <c r="V17" s="241">
        <f>DataFigures!K40</f>
        <v>24.321241121618456</v>
      </c>
      <c r="W17" s="241">
        <f>DataFigures!L40</f>
        <v>17.91232294374857</v>
      </c>
      <c r="X17" s="241">
        <f>DataFigures!M40</f>
        <v>29.242490114941475</v>
      </c>
      <c r="Y17" s="265">
        <f>DataFigures!N40</f>
        <v>32.846315532646024</v>
      </c>
    </row>
    <row r="18" spans="1:25">
      <c r="A18" s="2283">
        <v>1982</v>
      </c>
      <c r="B18" s="2289">
        <f>DataFigures!BS41</f>
        <v>1215284.7272667827</v>
      </c>
      <c r="C18" s="2262">
        <f>DataFigures!BT41</f>
        <v>1676342.8408042321</v>
      </c>
      <c r="D18" s="2262">
        <f>DataFigures!BU41</f>
        <v>1018729.7430572518</v>
      </c>
      <c r="E18" s="2262">
        <f>DataFigures!BV41</f>
        <v>2176591.9944249457</v>
      </c>
      <c r="F18" s="2262">
        <f>DataFigures!BW41</f>
        <v>1115095.1433400281</v>
      </c>
      <c r="G18" s="2262">
        <f>DataFigures!BX41</f>
        <v>5835337.9965533242</v>
      </c>
      <c r="H18" s="2295">
        <f>DataFigures!AM41</f>
        <v>22.6585</v>
      </c>
      <c r="I18" s="241">
        <f>DataFigures!AN41</f>
        <v>22.71</v>
      </c>
      <c r="J18" s="241">
        <f>DataFigures!AO41</f>
        <v>21.97</v>
      </c>
      <c r="K18" s="241">
        <f>DataFigures!AP41</f>
        <v>32.538539999999998</v>
      </c>
      <c r="L18" s="241">
        <f>DataFigures!AQ41</f>
        <v>23.584</v>
      </c>
      <c r="M18" s="265">
        <f>DataFigures!AR41</f>
        <v>56.3825</v>
      </c>
      <c r="N18" s="2262">
        <f>DataFigures!AU41</f>
        <v>1729.78002929688</v>
      </c>
      <c r="O18" s="2280">
        <f>DataFigures!AV41</f>
        <v>1718.1821519033811</v>
      </c>
      <c r="P18" s="2262">
        <f>DataFigures!AW41</f>
        <v>1725</v>
      </c>
      <c r="Q18" s="2262">
        <f>DataFigures!AX41</f>
        <v>2104</v>
      </c>
      <c r="R18" s="2280">
        <f>DataFigures!AY41</f>
        <v>1876.539157344683</v>
      </c>
      <c r="S18" s="2262">
        <f>DataFigures!AZ41</f>
        <v>1801</v>
      </c>
      <c r="T18" s="2295">
        <f>DataFigures!I41</f>
        <v>31.006732693058161</v>
      </c>
      <c r="U18" s="241">
        <f>DataFigures!J41</f>
        <v>29.984414879276347</v>
      </c>
      <c r="V18" s="241">
        <f>DataFigures!K41</f>
        <v>25.04104337642941</v>
      </c>
      <c r="W18" s="241">
        <f>DataFigures!L41</f>
        <v>18.347925304676874</v>
      </c>
      <c r="X18" s="241">
        <f>DataFigures!M41</f>
        <v>29.276721498067158</v>
      </c>
      <c r="Y18" s="265">
        <f>DataFigures!N41</f>
        <v>32.554720021555774</v>
      </c>
    </row>
    <row r="19" spans="1:25">
      <c r="A19" s="2283">
        <v>1983</v>
      </c>
      <c r="B19" s="2289">
        <f>DataFigures!BS42</f>
        <v>1230552.306393058</v>
      </c>
      <c r="C19" s="2262">
        <f>DataFigures!BT42</f>
        <v>1702701.8256651571</v>
      </c>
      <c r="D19" s="2262">
        <f>DataFigures!BU42</f>
        <v>1061725.9718183219</v>
      </c>
      <c r="E19" s="2262">
        <f>DataFigures!BV42</f>
        <v>2243211.7735158312</v>
      </c>
      <c r="F19" s="2262">
        <f>DataFigures!BW42</f>
        <v>1128132.8747733633</v>
      </c>
      <c r="G19" s="2262">
        <f>DataFigures!BX42</f>
        <v>6105657.5306222336</v>
      </c>
      <c r="H19" s="2295">
        <f>DataFigures!AM42</f>
        <v>22.661000000000001</v>
      </c>
      <c r="I19" s="241">
        <f>DataFigures!AN42</f>
        <v>22.611999999999998</v>
      </c>
      <c r="J19" s="241">
        <f>DataFigures!AO42</f>
        <v>21.95</v>
      </c>
      <c r="K19" s="241">
        <f>DataFigures!AP42</f>
        <v>32.077289999999998</v>
      </c>
      <c r="L19" s="241">
        <f>DataFigures!AQ42</f>
        <v>23.303999999999998</v>
      </c>
      <c r="M19" s="265">
        <f>DataFigures!AR42</f>
        <v>57.324169999999995</v>
      </c>
      <c r="N19" s="2262">
        <f>DataFigures!AU42</f>
        <v>1711.84997558594</v>
      </c>
      <c r="O19" s="2280">
        <f>DataFigures!AV42</f>
        <v>1705.2939651020636</v>
      </c>
      <c r="P19" s="2262">
        <f>DataFigures!AW42</f>
        <v>1711</v>
      </c>
      <c r="Q19" s="2262">
        <f>DataFigures!AX42</f>
        <v>2095</v>
      </c>
      <c r="R19" s="2280">
        <f>DataFigures!AY42</f>
        <v>1875.8109285965211</v>
      </c>
      <c r="S19" s="2262">
        <f>DataFigures!AZ42</f>
        <v>1820</v>
      </c>
      <c r="T19" s="2295">
        <f>DataFigures!I42</f>
        <v>31.72161624986089</v>
      </c>
      <c r="U19" s="241">
        <f>DataFigures!J42</f>
        <v>31.127316107210934</v>
      </c>
      <c r="V19" s="241">
        <f>DataFigures!K42</f>
        <v>26.62759605358238</v>
      </c>
      <c r="W19" s="241">
        <f>DataFigures!L42</f>
        <v>18.678778543475385</v>
      </c>
      <c r="X19" s="241">
        <f>DataFigures!M42</f>
        <v>29.553354262812341</v>
      </c>
      <c r="Y19" s="265">
        <f>DataFigures!N42</f>
        <v>33.27022822707184</v>
      </c>
    </row>
    <row r="20" spans="1:25">
      <c r="A20" s="2283">
        <v>1984</v>
      </c>
      <c r="B20" s="2289">
        <f>DataFigures!BS43</f>
        <v>1249311.7002120423</v>
      </c>
      <c r="C20" s="2262">
        <f>DataFigures!BT43</f>
        <v>1750768.2099773977</v>
      </c>
      <c r="D20" s="2262">
        <f>DataFigures!BU43</f>
        <v>1085875.6403988434</v>
      </c>
      <c r="E20" s="2262">
        <f>DataFigures!BV43</f>
        <v>2343346.4817703404</v>
      </c>
      <c r="F20" s="2262">
        <f>DataFigures!BW43</f>
        <v>1164524.775902953</v>
      </c>
      <c r="G20" s="2262">
        <f>DataFigures!BX43</f>
        <v>6548872.5202108501</v>
      </c>
      <c r="H20" s="2295">
        <f>DataFigures!AM43</f>
        <v>22.479999999999997</v>
      </c>
      <c r="I20" s="241">
        <f>DataFigures!AN43</f>
        <v>22.347999999999999</v>
      </c>
      <c r="J20" s="241">
        <f>DataFigures!AO43</f>
        <v>21.760999999999999</v>
      </c>
      <c r="K20" s="241">
        <f>DataFigures!AP43</f>
        <v>32.136490000000002</v>
      </c>
      <c r="L20" s="241">
        <f>DataFigures!AQ43</f>
        <v>23.853999999999999</v>
      </c>
      <c r="M20" s="265">
        <f>DataFigures!AR43</f>
        <v>57.661670000000001</v>
      </c>
      <c r="N20" s="2262">
        <f>DataFigures!AU43</f>
        <v>1705.31005859375</v>
      </c>
      <c r="O20" s="2280">
        <f>DataFigures!AV43</f>
        <v>1693.7118930434144</v>
      </c>
      <c r="P20" s="2262">
        <f>DataFigures!AW43</f>
        <v>1727</v>
      </c>
      <c r="Q20" s="2262">
        <f>DataFigures!AX43</f>
        <v>2108</v>
      </c>
      <c r="R20" s="2280">
        <f>DataFigures!AY43</f>
        <v>1865.4295329845002</v>
      </c>
      <c r="S20" s="2262">
        <f>DataFigures!AZ43</f>
        <v>1838</v>
      </c>
      <c r="T20" s="2295">
        <f>DataFigures!I43</f>
        <v>32.589008437717389</v>
      </c>
      <c r="U20" s="241">
        <f>DataFigures!J43</f>
        <v>32.165527233818445</v>
      </c>
      <c r="V20" s="241">
        <f>DataFigures!K43</f>
        <v>26.35885482464872</v>
      </c>
      <c r="W20" s="241">
        <f>DataFigures!L43</f>
        <v>19.278741685204814</v>
      </c>
      <c r="X20" s="241">
        <f>DataFigures!M43</f>
        <v>30.574311446789057</v>
      </c>
      <c r="Y20" s="265">
        <f>DataFigures!N43</f>
        <v>33.932027435404891</v>
      </c>
    </row>
    <row r="21" spans="1:25">
      <c r="A21" s="2283">
        <v>1985</v>
      </c>
      <c r="B21" s="2289">
        <f>DataFigures!BS44</f>
        <v>1269591.0847366508</v>
      </c>
      <c r="C21" s="2262">
        <f>DataFigures!BT44</f>
        <v>1791524.9598001228</v>
      </c>
      <c r="D21" s="2262">
        <f>DataFigures!BU44</f>
        <v>1131344.5725046676</v>
      </c>
      <c r="E21" s="2262">
        <f>DataFigures!BV44</f>
        <v>2491758.9775589979</v>
      </c>
      <c r="F21" s="2262">
        <f>DataFigures!BW44</f>
        <v>1197109.1774915485</v>
      </c>
      <c r="G21" s="2262">
        <f>DataFigures!BX44</f>
        <v>6826462.0369169526</v>
      </c>
      <c r="H21" s="2295">
        <f>DataFigures!AM44</f>
        <v>22.414999999999999</v>
      </c>
      <c r="I21" s="241">
        <f>DataFigures!AN44</f>
        <v>22.481999999999999</v>
      </c>
      <c r="J21" s="241">
        <f>DataFigures!AO44</f>
        <v>21.688089999999999</v>
      </c>
      <c r="K21" s="241">
        <f>DataFigures!AP44</f>
        <v>32.358049999999999</v>
      </c>
      <c r="L21" s="241">
        <f>DataFigures!AQ44</f>
        <v>24.25</v>
      </c>
      <c r="M21" s="265">
        <f>DataFigures!AR44</f>
        <v>58.07</v>
      </c>
      <c r="N21" s="2262">
        <f>DataFigures!AU44</f>
        <v>1669.90002441406</v>
      </c>
      <c r="O21" s="2280">
        <f>DataFigures!AV44</f>
        <v>1670.6027238481599</v>
      </c>
      <c r="P21" s="2262">
        <f>DataFigures!AW44</f>
        <v>1760</v>
      </c>
      <c r="Q21" s="2262">
        <f>DataFigures!AX44</f>
        <v>2093</v>
      </c>
      <c r="R21" s="2280">
        <f>DataFigures!AY44</f>
        <v>1861.9252354261305</v>
      </c>
      <c r="S21" s="2262">
        <f>DataFigures!AZ44</f>
        <v>1836</v>
      </c>
      <c r="T21" s="2295">
        <f>DataFigures!I44</f>
        <v>33.918344728651448</v>
      </c>
      <c r="U21" s="241">
        <f>DataFigures!J44</f>
        <v>33.141131829948485</v>
      </c>
      <c r="V21" s="241">
        <f>DataFigures!K44</f>
        <v>26.507604791580778</v>
      </c>
      <c r="W21" s="241">
        <f>DataFigures!L44</f>
        <v>20.501468831741761</v>
      </c>
      <c r="X21" s="241">
        <f>DataFigures!M44</f>
        <v>31.35077010490458</v>
      </c>
      <c r="Y21" s="265">
        <f>DataFigures!N44</f>
        <v>34.700172821988254</v>
      </c>
    </row>
    <row r="22" spans="1:25">
      <c r="A22" s="2283">
        <v>1986</v>
      </c>
      <c r="B22" s="2289">
        <f>DataFigures!BS45</f>
        <v>1299442.247220516</v>
      </c>
      <c r="C22" s="2262">
        <f>DataFigures!BT45</f>
        <v>1832503.2137273923</v>
      </c>
      <c r="D22" s="2262">
        <f>DataFigures!BU45</f>
        <v>1167018.7188122652</v>
      </c>
      <c r="E22" s="2262">
        <f>DataFigures!BV45</f>
        <v>2562302.5839548921</v>
      </c>
      <c r="F22" s="2262">
        <f>DataFigures!BW45</f>
        <v>1231346.1634404052</v>
      </c>
      <c r="G22" s="2262">
        <f>DataFigures!BX45</f>
        <v>7066181.0675803525</v>
      </c>
      <c r="H22" s="2295">
        <f>DataFigures!AM45</f>
        <v>22.503499999999999</v>
      </c>
      <c r="I22" s="241">
        <f>DataFigures!AN45</f>
        <v>22.524999999999999</v>
      </c>
      <c r="J22" s="241">
        <f>DataFigures!AO45</f>
        <v>21.797580000000004</v>
      </c>
      <c r="K22" s="241">
        <f>DataFigures!AP45</f>
        <v>32.702529999999996</v>
      </c>
      <c r="L22" s="241">
        <f>DataFigures!AQ45</f>
        <v>24.38</v>
      </c>
      <c r="M22" s="265">
        <f>DataFigures!AR45</f>
        <v>58.534169999999996</v>
      </c>
      <c r="N22" s="2262">
        <f>DataFigures!AU45</f>
        <v>1664.67004394531</v>
      </c>
      <c r="O22" s="2280">
        <f>DataFigures!AV45</f>
        <v>1651.6099225246996</v>
      </c>
      <c r="P22" s="2262">
        <f>DataFigures!AW45</f>
        <v>1763</v>
      </c>
      <c r="Q22" s="2262">
        <f>DataFigures!AX45</f>
        <v>2097</v>
      </c>
      <c r="R22" s="2280">
        <f>DataFigures!AY45</f>
        <v>1870.3735952877664</v>
      </c>
      <c r="S22" s="2262">
        <f>DataFigures!AZ45</f>
        <v>1828</v>
      </c>
      <c r="T22" s="2295">
        <f>DataFigures!I45</f>
        <v>34.68795907897249</v>
      </c>
      <c r="U22" s="241">
        <f>DataFigures!J45</f>
        <v>33.927816366830626</v>
      </c>
      <c r="V22" s="241">
        <f>DataFigures!K45</f>
        <v>27.151373781924814</v>
      </c>
      <c r="W22" s="241">
        <f>DataFigures!L45</f>
        <v>20.874809435790841</v>
      </c>
      <c r="X22" s="241">
        <f>DataFigures!M45</f>
        <v>31.93666237517942</v>
      </c>
      <c r="Y22" s="265">
        <f>DataFigures!N45</f>
        <v>35.270200033114769</v>
      </c>
    </row>
    <row r="23" spans="1:25">
      <c r="A23" s="2283">
        <v>1987</v>
      </c>
      <c r="B23" s="2289">
        <f>DataFigures!BS46</f>
        <v>1332933.0589868026</v>
      </c>
      <c r="C23" s="2262">
        <f>DataFigures!BT46</f>
        <v>1858197.6864493119</v>
      </c>
      <c r="D23" s="2262">
        <f>DataFigures!BU46</f>
        <v>1229564.9079381388</v>
      </c>
      <c r="E23" s="2262">
        <f>DataFigures!BV46</f>
        <v>2667547.2937569427</v>
      </c>
      <c r="F23" s="2262">
        <f>DataFigures!BW46</f>
        <v>1270650.2479890231</v>
      </c>
      <c r="G23" s="2262">
        <f>DataFigures!BX46</f>
        <v>7310794.4275892638</v>
      </c>
      <c r="H23" s="2295">
        <f>DataFigures!AM46</f>
        <v>22.600999999999999</v>
      </c>
      <c r="I23" s="241">
        <f>DataFigures!AN46</f>
        <v>22.677</v>
      </c>
      <c r="J23" s="241">
        <f>DataFigures!AO46</f>
        <v>21.87453</v>
      </c>
      <c r="K23" s="241">
        <f>DataFigures!AP46</f>
        <v>32.960639999999998</v>
      </c>
      <c r="L23" s="241">
        <f>DataFigures!AQ46</f>
        <v>24.754000000000001</v>
      </c>
      <c r="M23" s="265">
        <f>DataFigures!AR46</f>
        <v>59.106670000000001</v>
      </c>
      <c r="N23" s="2262">
        <f>DataFigures!AU46</f>
        <v>1676.53002929688</v>
      </c>
      <c r="O23" s="2280">
        <f>DataFigures!AV46</f>
        <v>1629.3855805965443</v>
      </c>
      <c r="P23" s="2262">
        <f>DataFigures!AW46</f>
        <v>1752</v>
      </c>
      <c r="Q23" s="2262">
        <f>DataFigures!AX46</f>
        <v>2096</v>
      </c>
      <c r="R23" s="2280">
        <f>DataFigures!AY46</f>
        <v>1889.52792458205</v>
      </c>
      <c r="S23" s="2262">
        <f>DataFigures!AZ46</f>
        <v>1833</v>
      </c>
      <c r="T23" s="2295">
        <f>DataFigures!I46</f>
        <v>35.177854421231828</v>
      </c>
      <c r="U23" s="241">
        <f>DataFigures!J46</f>
        <v>34.599706158220776</v>
      </c>
      <c r="V23" s="241">
        <f>DataFigures!K46</f>
        <v>28.351234317790681</v>
      </c>
      <c r="W23" s="241">
        <f>DataFigures!L46</f>
        <v>21.531999308297916</v>
      </c>
      <c r="X23" s="241">
        <f>DataFigures!M46</f>
        <v>32.669533854737047</v>
      </c>
      <c r="Y23" s="265">
        <f>DataFigures!N46</f>
        <v>35.471513981853363</v>
      </c>
    </row>
    <row r="24" spans="1:25">
      <c r="A24" s="2283">
        <v>1988</v>
      </c>
      <c r="B24" s="2289">
        <f>DataFigures!BS47</f>
        <v>1396033.5004702134</v>
      </c>
      <c r="C24" s="2262">
        <f>DataFigures!BT47</f>
        <v>1927085.4537946898</v>
      </c>
      <c r="D24" s="2262">
        <f>DataFigures!BU47</f>
        <v>1300724.7469133802</v>
      </c>
      <c r="E24" s="2262">
        <f>DataFigures!BV47</f>
        <v>2858188.7283028448</v>
      </c>
      <c r="F24" s="2262">
        <f>DataFigures!BW47</f>
        <v>1323946.1131634731</v>
      </c>
      <c r="G24" s="2262">
        <f>DataFigures!BX47</f>
        <v>7618138.1767976005</v>
      </c>
      <c r="H24" s="2295">
        <f>DataFigures!AM47</f>
        <v>22.827999999999999</v>
      </c>
      <c r="I24" s="241">
        <f>DataFigures!AN47</f>
        <v>22.978999999999999</v>
      </c>
      <c r="J24" s="241">
        <f>DataFigures!AO47</f>
        <v>22.084379999999999</v>
      </c>
      <c r="K24" s="241">
        <f>DataFigures!AP47</f>
        <v>34.636760000000002</v>
      </c>
      <c r="L24" s="241">
        <f>DataFigures!AQ47</f>
        <v>25.707999999999998</v>
      </c>
      <c r="M24" s="265">
        <f>DataFigures!AR47</f>
        <v>60.105830000000005</v>
      </c>
      <c r="N24" s="2262">
        <f>DataFigures!AU47</f>
        <v>1685.68994140625</v>
      </c>
      <c r="O24" s="2280">
        <f>DataFigures!AV47</f>
        <v>1624.1835712064139</v>
      </c>
      <c r="P24" s="2262">
        <f>DataFigures!AW47</f>
        <v>1792</v>
      </c>
      <c r="Q24" s="2262">
        <f>DataFigures!AX47</f>
        <v>2092</v>
      </c>
      <c r="R24" s="2280">
        <f>DataFigures!AY47</f>
        <v>1893.1985355455599</v>
      </c>
      <c r="S24" s="2262">
        <f>DataFigures!AZ47</f>
        <v>1837</v>
      </c>
      <c r="T24" s="2295">
        <f>DataFigures!I47</f>
        <v>36.27858009429405</v>
      </c>
      <c r="U24" s="241">
        <f>DataFigures!J47</f>
        <v>34.255365017873011</v>
      </c>
      <c r="V24" s="241">
        <f>DataFigures!K47</f>
        <v>28.234435321025096</v>
      </c>
      <c r="W24" s="241">
        <f>DataFigures!L47</f>
        <v>22.730690218516393</v>
      </c>
      <c r="X24" s="241">
        <f>DataFigures!M47</f>
        <v>33.591944561495367</v>
      </c>
      <c r="Y24" s="265">
        <f>DataFigures!N47</f>
        <v>36.071250782459693</v>
      </c>
    </row>
    <row r="25" spans="1:25">
      <c r="A25" s="2283">
        <v>1989</v>
      </c>
      <c r="B25" s="2289">
        <f>DataFigures!BS48</f>
        <v>1456806.0655510251</v>
      </c>
      <c r="C25" s="2262">
        <f>DataFigures!BT48</f>
        <v>2002175.3352814892</v>
      </c>
      <c r="D25" s="2262">
        <f>DataFigures!BU48</f>
        <v>1334321.1022775753</v>
      </c>
      <c r="E25" s="2262">
        <f>DataFigures!BV48</f>
        <v>3011677.8223319175</v>
      </c>
      <c r="F25" s="2262">
        <f>DataFigures!BW48</f>
        <v>1368806.4849973554</v>
      </c>
      <c r="G25" s="2262">
        <f>DataFigures!BX48</f>
        <v>7898525.5832653753</v>
      </c>
      <c r="H25" s="2295">
        <f>DataFigures!AM48</f>
        <v>23.0535</v>
      </c>
      <c r="I25" s="241">
        <f>DataFigures!AN48</f>
        <v>23.128</v>
      </c>
      <c r="J25" s="241">
        <f>DataFigures!AO48</f>
        <v>22.396999999999998</v>
      </c>
      <c r="K25" s="241">
        <f>DataFigures!AP48</f>
        <v>35.0304</v>
      </c>
      <c r="L25" s="241">
        <f>DataFigures!AQ48</f>
        <v>26.548999999999999</v>
      </c>
      <c r="M25" s="265">
        <f>DataFigures!AR48</f>
        <v>61.28</v>
      </c>
      <c r="N25" s="2262">
        <f>DataFigures!AU48</f>
        <v>1669.88000488281</v>
      </c>
      <c r="O25" s="2280">
        <f>DataFigures!AV48</f>
        <v>1600.7123473541383</v>
      </c>
      <c r="P25" s="2262">
        <f>DataFigures!AW48</f>
        <v>1780</v>
      </c>
      <c r="Q25" s="2262">
        <f>DataFigures!AX48</f>
        <v>2070</v>
      </c>
      <c r="R25" s="2280">
        <f>DataFigures!AY48</f>
        <v>1877.311133093765</v>
      </c>
      <c r="S25" s="2262">
        <f>DataFigures!AZ48</f>
        <v>1849</v>
      </c>
      <c r="T25" s="2295">
        <f>DataFigures!I48</f>
        <v>37.842481462705962</v>
      </c>
      <c r="U25" s="241">
        <f>DataFigures!J48</f>
        <v>35.7062067747489</v>
      </c>
      <c r="V25" s="241">
        <f>DataFigures!K48</f>
        <v>28.235285577052046</v>
      </c>
      <c r="W25" s="241">
        <f>DataFigures!L48</f>
        <v>23.742115247757326</v>
      </c>
      <c r="X25" s="241">
        <f>DataFigures!M48</f>
        <v>34.998866933578263</v>
      </c>
      <c r="Y25" s="265">
        <f>DataFigures!N48</f>
        <v>36.409573681128876</v>
      </c>
    </row>
    <row r="26" spans="1:25">
      <c r="A26" s="2283">
        <v>1990</v>
      </c>
      <c r="B26" s="2289">
        <f>DataFigures!BS49</f>
        <v>1499257.5355914962</v>
      </c>
      <c r="C26" s="2262">
        <f>DataFigures!BT49</f>
        <v>2107389.7709699003</v>
      </c>
      <c r="D26" s="2262">
        <f>DataFigures!BU49</f>
        <v>1343886.6228450064</v>
      </c>
      <c r="E26" s="2262">
        <f>DataFigures!BV49</f>
        <v>3179500.5060891709</v>
      </c>
      <c r="F26" s="2262">
        <f>DataFigures!BW49</f>
        <v>1395987.9006353901</v>
      </c>
      <c r="G26" s="2262">
        <f>DataFigures!BX49</f>
        <v>8050127.5372451246</v>
      </c>
      <c r="H26" s="2295">
        <f>DataFigures!AM49</f>
        <v>23.192</v>
      </c>
      <c r="I26" s="241">
        <f>DataFigures!AN49</f>
        <v>23.256</v>
      </c>
      <c r="J26" s="241">
        <f>DataFigures!AO49</f>
        <v>23.527049999999999</v>
      </c>
      <c r="K26" s="241">
        <f>DataFigures!AP49</f>
        <v>37.2179</v>
      </c>
      <c r="L26" s="241">
        <f>DataFigures!AQ49</f>
        <v>26.818000000000001</v>
      </c>
      <c r="M26" s="265">
        <f>DataFigures!AR49</f>
        <v>62.494999999999997</v>
      </c>
      <c r="N26" s="2262">
        <f>DataFigures!AU49</f>
        <v>1664.81994628906</v>
      </c>
      <c r="O26" s="2280">
        <f>DataFigures!AV49</f>
        <v>1577.5921602157257</v>
      </c>
      <c r="P26" s="2262">
        <f>DataFigures!AW49</f>
        <v>1765</v>
      </c>
      <c r="Q26" s="2262">
        <f>DataFigures!AX49</f>
        <v>2031</v>
      </c>
      <c r="R26" s="2280">
        <f>DataFigures!AY49</f>
        <v>1866.5839022163502</v>
      </c>
      <c r="S26" s="2262">
        <f>DataFigures!AZ49</f>
        <v>1831</v>
      </c>
      <c r="T26" s="2295">
        <f>DataFigures!I49</f>
        <v>38.830301931447856</v>
      </c>
      <c r="U26" s="241">
        <f>DataFigures!J49</f>
        <v>35.892049965113337</v>
      </c>
      <c r="V26" s="241">
        <f>DataFigures!K49</f>
        <v>28.391708981663754</v>
      </c>
      <c r="W26" s="241">
        <f>DataFigures!L49</f>
        <v>25.049767692605336</v>
      </c>
      <c r="X26" s="241">
        <f>DataFigures!M49</f>
        <v>35.25259584261606</v>
      </c>
      <c r="Y26" s="265">
        <f>DataFigures!N49</f>
        <v>37.010288431192095</v>
      </c>
    </row>
    <row r="27" spans="1:25">
      <c r="A27" s="2283">
        <v>1991</v>
      </c>
      <c r="B27" s="2289">
        <f>DataFigures!BS50</f>
        <v>1514836.4005560679</v>
      </c>
      <c r="C27" s="2262">
        <f>DataFigures!BT50</f>
        <v>2215040.7515463587</v>
      </c>
      <c r="D27" s="2262">
        <f>DataFigures!BU50</f>
        <v>1328848.7458070922</v>
      </c>
      <c r="E27" s="2262">
        <f>DataFigures!BV50</f>
        <v>3285197.9378079334</v>
      </c>
      <c r="F27" s="2262">
        <f>DataFigures!BW50</f>
        <v>1417464.4423060787</v>
      </c>
      <c r="G27" s="2262">
        <f>DataFigures!BX50</f>
        <v>8044163.6380374068</v>
      </c>
      <c r="H27" s="2295">
        <f>DataFigures!AM50</f>
        <v>23.230499999999999</v>
      </c>
      <c r="I27" s="241">
        <f>DataFigures!AN50</f>
        <v>23.204999999999998</v>
      </c>
      <c r="J27" s="241">
        <f>DataFigures!AO50</f>
        <v>23.539750000000002</v>
      </c>
      <c r="K27" s="241">
        <f>DataFigures!AP50</f>
        <v>36.870750000000001</v>
      </c>
      <c r="L27" s="241">
        <f>DataFigures!AQ50</f>
        <v>26.058</v>
      </c>
      <c r="M27" s="265">
        <f>DataFigures!AR50</f>
        <v>63.6875</v>
      </c>
      <c r="N27" s="2262">
        <f>DataFigures!AU50</f>
        <v>1654.5400390625</v>
      </c>
      <c r="O27" s="2262">
        <f>DataFigures!AV50</f>
        <v>1553.5</v>
      </c>
      <c r="P27" s="2262">
        <f>DataFigures!AW50</f>
        <v>1762</v>
      </c>
      <c r="Q27" s="2262">
        <f>DataFigures!AX50</f>
        <v>1998</v>
      </c>
      <c r="R27" s="2280">
        <f>DataFigures!AY50</f>
        <v>1859.6240347514338</v>
      </c>
      <c r="S27" s="2262">
        <f>DataFigures!AZ50</f>
        <v>1818</v>
      </c>
      <c r="T27" s="2295">
        <f>DataFigures!I50</f>
        <v>39.412128822018254</v>
      </c>
      <c r="U27" s="241">
        <f>DataFigures!J50</f>
        <v>38.671275011473703</v>
      </c>
      <c r="V27" s="241">
        <f>DataFigures!K50</f>
        <v>28.942001855092748</v>
      </c>
      <c r="W27" s="241">
        <f>DataFigures!L50</f>
        <v>25.817361524884515</v>
      </c>
      <c r="X27" s="241">
        <f>DataFigures!M50</f>
        <v>35.601668774699206</v>
      </c>
      <c r="Y27" s="265">
        <f>DataFigures!N50</f>
        <v>37.587464941032877</v>
      </c>
    </row>
    <row r="28" spans="1:25">
      <c r="A28" s="2283">
        <v>1992</v>
      </c>
      <c r="B28" s="2289">
        <f>DataFigures!BS51</f>
        <v>1539068.8023574492</v>
      </c>
      <c r="C28" s="2262">
        <f>DataFigures!BT51</f>
        <v>2257653.860836402</v>
      </c>
      <c r="D28" s="2262">
        <f>DataFigures!BU51</f>
        <v>1333630.9059556173</v>
      </c>
      <c r="E28" s="2262">
        <f>DataFigures!BV51</f>
        <v>3312104.6898879018</v>
      </c>
      <c r="F28" s="2262">
        <f>DataFigures!BW51</f>
        <v>1429290.0004154493</v>
      </c>
      <c r="G28" s="2262">
        <f>DataFigures!BX51</f>
        <v>8330165.5221362663</v>
      </c>
      <c r="H28" s="2295">
        <f>DataFigures!AM51</f>
        <v>23.086500000000001</v>
      </c>
      <c r="I28" s="241">
        <f>DataFigures!AN51</f>
        <v>22.968</v>
      </c>
      <c r="J28" s="241">
        <f>DataFigures!AO51</f>
        <v>23.435459999999999</v>
      </c>
      <c r="K28" s="241">
        <f>DataFigures!AP51</f>
        <v>36.389749999999999</v>
      </c>
      <c r="L28" s="241">
        <f>DataFigures!AQ51</f>
        <v>25.434999999999999</v>
      </c>
      <c r="M28" s="265">
        <f>DataFigures!AR51</f>
        <v>64.361670000000004</v>
      </c>
      <c r="N28" s="2262">
        <f>DataFigures!AU51</f>
        <v>1656.06005859375</v>
      </c>
      <c r="O28" s="2262">
        <f>DataFigures!AV51</f>
        <v>1564.7</v>
      </c>
      <c r="P28" s="2262">
        <f>DataFigures!AW51</f>
        <v>1727</v>
      </c>
      <c r="Q28" s="2262">
        <f>DataFigures!AX51</f>
        <v>1965</v>
      </c>
      <c r="R28" s="2280">
        <f>DataFigures!AY51</f>
        <v>1862.7730972259233</v>
      </c>
      <c r="S28" s="2262">
        <f>DataFigures!AZ51</f>
        <v>1820</v>
      </c>
      <c r="T28" s="2295">
        <f>DataFigures!I51</f>
        <v>40.255372976168985</v>
      </c>
      <c r="U28" s="241">
        <f>DataFigures!J51</f>
        <v>39.650366224553196</v>
      </c>
      <c r="V28" s="241">
        <f>DataFigures!K51</f>
        <v>30.360685416101862</v>
      </c>
      <c r="W28" s="241">
        <f>DataFigures!L51</f>
        <v>26.188715434244465</v>
      </c>
      <c r="X28" s="241">
        <f>DataFigures!M51</f>
        <v>36.073884324709169</v>
      </c>
      <c r="Y28" s="265">
        <f>DataFigures!N51</f>
        <v>38.627198656042559</v>
      </c>
    </row>
    <row r="29" spans="1:25">
      <c r="A29" s="2283">
        <v>1993</v>
      </c>
      <c r="B29" s="2289">
        <f>DataFigures!BS52</f>
        <v>1529639.6537309808</v>
      </c>
      <c r="C29" s="2262">
        <f>DataFigures!BT52</f>
        <v>2236066.9578870479</v>
      </c>
      <c r="D29" s="2262">
        <f>DataFigures!BU52</f>
        <v>1367065.2152268309</v>
      </c>
      <c r="E29" s="2262">
        <f>DataFigures!BV52</f>
        <v>3317770.4661780987</v>
      </c>
      <c r="F29" s="2262">
        <f>DataFigures!BW52</f>
        <v>1417100.9330454057</v>
      </c>
      <c r="G29" s="2262">
        <f>DataFigures!BX52</f>
        <v>8558899.9318232313</v>
      </c>
      <c r="H29" s="2295">
        <f>DataFigures!AM52</f>
        <v>22.863</v>
      </c>
      <c r="I29" s="241">
        <f>DataFigures!AN52</f>
        <v>22.757999999999999</v>
      </c>
      <c r="J29" s="241">
        <f>DataFigures!AO52</f>
        <v>23.113790000000002</v>
      </c>
      <c r="K29" s="241">
        <f>DataFigures!AP52</f>
        <v>35.988500000000002</v>
      </c>
      <c r="L29" s="241">
        <f>DataFigures!AQ52</f>
        <v>25.088000000000001</v>
      </c>
      <c r="M29" s="265">
        <f>DataFigures!AR52</f>
        <v>64.496669999999995</v>
      </c>
      <c r="N29" s="2262">
        <f>DataFigures!AU52</f>
        <v>1640.93994140625</v>
      </c>
      <c r="O29" s="2262">
        <f>DataFigures!AV52</f>
        <v>1541.6</v>
      </c>
      <c r="P29" s="2262">
        <f>DataFigures!AW52</f>
        <v>1721</v>
      </c>
      <c r="Q29" s="2262">
        <f>DataFigures!AX52</f>
        <v>1905</v>
      </c>
      <c r="R29" s="2280">
        <f>DataFigures!AY52</f>
        <v>1862.6359775471733</v>
      </c>
      <c r="S29" s="2262">
        <f>DataFigures!AZ52</f>
        <v>1829</v>
      </c>
      <c r="T29" s="2295">
        <f>DataFigures!I52</f>
        <v>40.772114116538802</v>
      </c>
      <c r="U29" s="241">
        <f>DataFigures!J52</f>
        <v>40.304111985130262</v>
      </c>
      <c r="V29" s="241">
        <f>DataFigures!K52</f>
        <v>31.662289941655942</v>
      </c>
      <c r="W29" s="241">
        <f>DataFigures!L52</f>
        <v>27.003127343928661</v>
      </c>
      <c r="X29" s="241">
        <f>DataFigures!M52</f>
        <v>37.468432545697858</v>
      </c>
      <c r="Y29" s="265">
        <f>DataFigures!N52</f>
        <v>38.912180848404049</v>
      </c>
    </row>
    <row r="30" spans="1:25">
      <c r="A30" s="2283">
        <v>1994</v>
      </c>
      <c r="B30" s="2289">
        <f>DataFigures!BS53</f>
        <v>1565515.6018574685</v>
      </c>
      <c r="C30" s="2262">
        <f>DataFigures!BT53</f>
        <v>2291015.4371851278</v>
      </c>
      <c r="D30" s="2262">
        <f>DataFigures!BU53</f>
        <v>1420176.7209833257</v>
      </c>
      <c r="E30" s="2262">
        <f>DataFigures!BV53</f>
        <v>3346422.0101478184</v>
      </c>
      <c r="F30" s="2262">
        <f>DataFigures!BW53</f>
        <v>1447583.1092853299</v>
      </c>
      <c r="G30" s="2262">
        <f>DataFigures!BX53</f>
        <v>8904477.7921612523</v>
      </c>
      <c r="H30" s="2295">
        <f>DataFigures!AM53</f>
        <v>22.8645</v>
      </c>
      <c r="I30" s="241">
        <f>DataFigures!AN53</f>
        <v>22.971</v>
      </c>
      <c r="J30" s="241">
        <f>DataFigures!AO53</f>
        <v>23.133220000000001</v>
      </c>
      <c r="K30" s="241">
        <f>DataFigures!AP53</f>
        <v>35.756</v>
      </c>
      <c r="L30" s="241">
        <f>DataFigures!AQ53</f>
        <v>25.253</v>
      </c>
      <c r="M30" s="265">
        <f>DataFigures!AR53</f>
        <v>64.53</v>
      </c>
      <c r="N30" s="2262">
        <f>DataFigures!AU53</f>
        <v>1630.27001953125</v>
      </c>
      <c r="O30" s="2262">
        <f>DataFigures!AV53</f>
        <v>1537.3</v>
      </c>
      <c r="P30" s="2262">
        <f>DataFigures!AW53</f>
        <v>1731</v>
      </c>
      <c r="Q30" s="2262">
        <f>DataFigures!AX53</f>
        <v>1898</v>
      </c>
      <c r="R30" s="2280">
        <f>DataFigures!AY53</f>
        <v>1856.5470870459219</v>
      </c>
      <c r="S30" s="2262">
        <f>DataFigures!AZ53</f>
        <v>1837</v>
      </c>
      <c r="T30" s="2295">
        <f>DataFigures!I53</f>
        <v>41.998729176765707</v>
      </c>
      <c r="U30" s="241">
        <f>DataFigures!J53</f>
        <v>41.679304158629392</v>
      </c>
      <c r="V30" s="241">
        <f>DataFigures!K53</f>
        <v>32.488700680329984</v>
      </c>
      <c r="W30" s="241">
        <f>DataFigures!L53</f>
        <v>27.322651002685202</v>
      </c>
      <c r="X30" s="241">
        <f>DataFigures!M53</f>
        <v>39.0402029743139</v>
      </c>
      <c r="Y30" s="265">
        <f>DataFigures!N53</f>
        <v>39.388009770701572</v>
      </c>
    </row>
    <row r="31" spans="1:25">
      <c r="A31" s="2283">
        <v>1995</v>
      </c>
      <c r="B31" s="2289">
        <f>DataFigures!BS54</f>
        <v>1598157.9255728626</v>
      </c>
      <c r="C31" s="2262">
        <f>DataFigures!BT54</f>
        <v>2330825.0522556663</v>
      </c>
      <c r="D31" s="2262">
        <f>DataFigures!BU54</f>
        <v>1455771.6447388148</v>
      </c>
      <c r="E31" s="2262">
        <f>DataFigures!BV54</f>
        <v>3411421.0179171031</v>
      </c>
      <c r="F31" s="2262">
        <f>DataFigures!BW54</f>
        <v>1489372.4702705692</v>
      </c>
      <c r="G31" s="2262">
        <f>DataFigures!BX54</f>
        <v>9146588.3874475788</v>
      </c>
      <c r="H31" s="2295">
        <f>DataFigures!AM54</f>
        <v>23.049500000000002</v>
      </c>
      <c r="I31" s="241">
        <f>DataFigures!AN54</f>
        <v>23.128</v>
      </c>
      <c r="J31" s="241">
        <f>DataFigures!AO54</f>
        <v>0</v>
      </c>
      <c r="K31" s="241">
        <f>DataFigures!AP54</f>
        <v>35.78</v>
      </c>
      <c r="L31" s="241">
        <f>DataFigures!AQ54</f>
        <v>25.489000000000001</v>
      </c>
      <c r="M31" s="265">
        <f>DataFigures!AR54</f>
        <v>64.565830000000005</v>
      </c>
      <c r="N31" s="2262">
        <f>DataFigures!AU54</f>
        <v>1604.75</v>
      </c>
      <c r="O31" s="2262">
        <f>DataFigures!AV54</f>
        <v>1528</v>
      </c>
      <c r="P31" s="2262">
        <f>DataFigures!AW54</f>
        <v>1731</v>
      </c>
      <c r="Q31" s="2262">
        <f>DataFigures!AX54</f>
        <v>1884</v>
      </c>
      <c r="R31" s="2262">
        <f>DataFigures!AY54</f>
        <v>1856.1</v>
      </c>
      <c r="S31" s="2262">
        <f>DataFigures!AZ54</f>
        <v>1844</v>
      </c>
      <c r="T31" s="2295">
        <f>DataFigures!I54</f>
        <v>43.094283600399784</v>
      </c>
      <c r="U31" s="241">
        <f>DataFigures!J54</f>
        <v>42.633009100400976</v>
      </c>
      <c r="V31" s="241">
        <f>DataFigures!K54</f>
        <v>32.994639745227254</v>
      </c>
      <c r="W31" s="241">
        <f>DataFigures!L54</f>
        <v>28.044757178404357</v>
      </c>
      <c r="X31" s="241">
        <f>DataFigures!M54</f>
        <v>40.42165513963797</v>
      </c>
      <c r="Y31" s="265">
        <f>DataFigures!N54</f>
        <v>39.713377456359829</v>
      </c>
    </row>
    <row r="32" spans="1:25">
      <c r="A32" s="2283">
        <v>1996</v>
      </c>
      <c r="B32" s="2289">
        <f>DataFigures!BS55</f>
        <v>1620340.4219578127</v>
      </c>
      <c r="C32" s="2262">
        <f>DataFigures!BT55</f>
        <v>2349888.8148342809</v>
      </c>
      <c r="D32" s="2262">
        <f>DataFigures!BU55</f>
        <v>1492875.39761789</v>
      </c>
      <c r="E32" s="2262">
        <f>DataFigures!BV55</f>
        <v>3500460.9701079084</v>
      </c>
      <c r="F32" s="2262">
        <f>DataFigures!BW55</f>
        <v>1508531.2578793301</v>
      </c>
      <c r="G32" s="2262">
        <f>DataFigures!BX55</f>
        <v>9493782.0191795491</v>
      </c>
      <c r="H32" s="2295">
        <f>DataFigures!AM55</f>
        <v>23.134</v>
      </c>
      <c r="I32" s="241">
        <f>DataFigures!AN55</f>
        <v>23.14</v>
      </c>
      <c r="J32" s="241">
        <f>DataFigures!AO55</f>
        <v>0</v>
      </c>
      <c r="K32" s="241">
        <f>DataFigures!AP55</f>
        <v>35.636749999999999</v>
      </c>
      <c r="L32" s="241">
        <f>DataFigures!AQ55</f>
        <v>25.727</v>
      </c>
      <c r="M32" s="265">
        <f>DataFigures!AR55</f>
        <v>64.859169999999992</v>
      </c>
      <c r="N32" s="2262">
        <f>DataFigures!AU55</f>
        <v>1606.18994140625</v>
      </c>
      <c r="O32" s="2262">
        <f>DataFigures!AV55</f>
        <v>1510.5</v>
      </c>
      <c r="P32" s="2262">
        <f>DataFigures!AW55</f>
        <v>1731</v>
      </c>
      <c r="Q32" s="2262">
        <f>DataFigures!AX55</f>
        <v>1892</v>
      </c>
      <c r="R32" s="2262">
        <f>DataFigures!AY55</f>
        <v>1866.1</v>
      </c>
      <c r="S32" s="2262">
        <f>DataFigures!AZ55</f>
        <v>1835</v>
      </c>
      <c r="T32" s="2295">
        <f>DataFigures!I55</f>
        <v>43.195865351832325</v>
      </c>
      <c r="U32" s="241">
        <f>DataFigures!J55</f>
        <v>43.654447300859694</v>
      </c>
      <c r="V32" s="241">
        <f>DataFigures!K55</f>
        <v>33.522573108783178</v>
      </c>
      <c r="W32" s="241">
        <f>DataFigures!L55</f>
        <v>28.525464224424081</v>
      </c>
      <c r="X32" s="241">
        <f>DataFigures!M55</f>
        <v>40.51919672743729</v>
      </c>
      <c r="Y32" s="265">
        <f>DataFigures!N55</f>
        <v>40.83201997683652</v>
      </c>
    </row>
    <row r="33" spans="1:25">
      <c r="A33" s="2283">
        <v>1997</v>
      </c>
      <c r="B33" s="2289">
        <f>DataFigures!BS56</f>
        <v>1658213.1799440503</v>
      </c>
      <c r="C33" s="2262">
        <f>DataFigures!BT56</f>
        <v>2393342.9744944405</v>
      </c>
      <c r="D33" s="2262">
        <f>DataFigures!BU56</f>
        <v>1539560.2755562658</v>
      </c>
      <c r="E33" s="2262">
        <f>DataFigures!BV56</f>
        <v>3556315.3261020724</v>
      </c>
      <c r="F33" s="2262">
        <f>DataFigures!BW56</f>
        <v>1536218.3172377718</v>
      </c>
      <c r="G33" s="2262">
        <f>DataFigures!BX56</f>
        <v>9919770.5335836895</v>
      </c>
      <c r="H33" s="2295">
        <f>DataFigures!AM56</f>
        <v>23.276499999999999</v>
      </c>
      <c r="I33" s="241">
        <f>DataFigures!AN56</f>
        <v>23.413</v>
      </c>
      <c r="J33" s="241">
        <f>DataFigures!AO56</f>
        <v>0</v>
      </c>
      <c r="K33" s="241">
        <f>DataFigures!AP56</f>
        <v>35.508000000000003</v>
      </c>
      <c r="L33" s="241">
        <f>DataFigures!AQ56</f>
        <v>26.155000000000001</v>
      </c>
      <c r="M33" s="265">
        <f>DataFigures!AR56</f>
        <v>65.567499999999995</v>
      </c>
      <c r="N33" s="2262">
        <f>DataFigures!AU56</f>
        <v>1596.28002929688</v>
      </c>
      <c r="O33" s="2262">
        <f>DataFigures!AV56</f>
        <v>1499.6</v>
      </c>
      <c r="P33" s="2262">
        <f>DataFigures!AW56</f>
        <v>1731</v>
      </c>
      <c r="Q33" s="2262">
        <f>DataFigures!AX56</f>
        <v>1865</v>
      </c>
      <c r="R33" s="2262">
        <f>DataFigures!AY56</f>
        <v>1860.1</v>
      </c>
      <c r="S33" s="2262">
        <f>DataFigures!AZ56</f>
        <v>1846</v>
      </c>
      <c r="T33" s="2295">
        <f>DataFigures!I56</f>
        <v>44.016873247890707</v>
      </c>
      <c r="U33" s="241">
        <f>DataFigures!J56</f>
        <v>44.947267649099068</v>
      </c>
      <c r="V33" s="241">
        <f>DataFigures!K56</f>
        <v>34.005166408545982</v>
      </c>
      <c r="W33" s="241">
        <f>DataFigures!L56</f>
        <v>29.082571220903354</v>
      </c>
      <c r="X33" s="241">
        <f>DataFigures!M56</f>
        <v>41.237372923279374</v>
      </c>
      <c r="Y33" s="265">
        <f>DataFigures!N56</f>
        <v>41.476875155906967</v>
      </c>
    </row>
    <row r="34" spans="1:25">
      <c r="A34" s="2283">
        <v>1998</v>
      </c>
      <c r="B34" s="2289">
        <f>DataFigures!BS57</f>
        <v>1717182.5778097159</v>
      </c>
      <c r="C34" s="2262">
        <f>DataFigures!BT57</f>
        <v>2440722.0325929876</v>
      </c>
      <c r="D34" s="2262">
        <f>DataFigures!BU57</f>
        <v>1588684.2472260839</v>
      </c>
      <c r="E34" s="2262">
        <f>DataFigures!BV57</f>
        <v>3485077.0726590878</v>
      </c>
      <c r="F34" s="2262">
        <f>DataFigures!BW57</f>
        <v>1561044.729550723</v>
      </c>
      <c r="G34" s="2262">
        <f>DataFigures!BX57</f>
        <v>10361191.490090249</v>
      </c>
      <c r="H34" s="2295">
        <f>DataFigures!AM57</f>
        <v>23.640999999999998</v>
      </c>
      <c r="I34" s="241">
        <f>DataFigures!AN57</f>
        <v>23.869</v>
      </c>
      <c r="J34" s="241">
        <f>DataFigures!AO57</f>
        <v>0</v>
      </c>
      <c r="K34" s="241">
        <f>DataFigures!AP57</f>
        <v>36.061250000000001</v>
      </c>
      <c r="L34" s="241">
        <f>DataFigures!AQ57</f>
        <v>26.395</v>
      </c>
      <c r="M34" s="265">
        <f>DataFigures!AR57</f>
        <v>65.141670000000005</v>
      </c>
      <c r="N34" s="2262">
        <f>DataFigures!AU57</f>
        <v>1582.69995117188</v>
      </c>
      <c r="O34" s="2262">
        <f>DataFigures!AV57</f>
        <v>1493.6</v>
      </c>
      <c r="P34" s="2262">
        <f>DataFigures!AW57</f>
        <v>1726</v>
      </c>
      <c r="Q34" s="2262">
        <f>DataFigures!AX57</f>
        <v>1842</v>
      </c>
      <c r="R34" s="2262">
        <f>DataFigures!AY57</f>
        <v>1873.8</v>
      </c>
      <c r="S34" s="2262">
        <f>DataFigures!AZ57</f>
        <v>1846</v>
      </c>
      <c r="T34" s="2295">
        <f>DataFigures!I57</f>
        <v>45.490729086849804</v>
      </c>
      <c r="U34" s="241">
        <f>DataFigures!J57</f>
        <v>45.315131011995945</v>
      </c>
      <c r="V34" s="241">
        <f>DataFigures!K57</f>
        <v>34.871861533742404</v>
      </c>
      <c r="W34" s="241">
        <f>DataFigures!L57</f>
        <v>29.044497891931606</v>
      </c>
      <c r="X34" s="241">
        <f>DataFigures!M57</f>
        <v>40.767419302407276</v>
      </c>
      <c r="Y34" s="265">
        <f>DataFigures!N57</f>
        <v>42.694586625042561</v>
      </c>
    </row>
    <row r="35" spans="1:25">
      <c r="A35" s="2283">
        <v>1999</v>
      </c>
      <c r="B35" s="2289">
        <f>DataFigures!BS58</f>
        <v>1775688.6907576413</v>
      </c>
      <c r="C35" s="2262">
        <f>DataFigures!BT58</f>
        <v>2489222.4730819408</v>
      </c>
      <c r="D35" s="2262">
        <f>DataFigures!BU58</f>
        <v>1640846.2828940882</v>
      </c>
      <c r="E35" s="2262">
        <f>DataFigures!BV58</f>
        <v>3478130.0134651121</v>
      </c>
      <c r="F35" s="2262">
        <f>DataFigures!BW58</f>
        <v>1585394.6997880433</v>
      </c>
      <c r="G35" s="2262">
        <f>DataFigures!BX58</f>
        <v>10846633.993209396</v>
      </c>
      <c r="H35" s="2295">
        <f>DataFigures!AM58</f>
        <v>24.1675</v>
      </c>
      <c r="I35" s="241">
        <f>DataFigures!AN58</f>
        <v>24.466000000000001</v>
      </c>
      <c r="J35" s="241">
        <f>DataFigures!AO58</f>
        <v>0</v>
      </c>
      <c r="K35" s="241">
        <f>DataFigures!AP58</f>
        <v>36.042379999999994</v>
      </c>
      <c r="L35" s="241">
        <f>DataFigures!AQ58</f>
        <v>26.690999999999999</v>
      </c>
      <c r="M35" s="265">
        <f>DataFigures!AR58</f>
        <v>64.623329999999996</v>
      </c>
      <c r="N35" s="2262">
        <f>DataFigures!AU58</f>
        <v>1571.73999023438</v>
      </c>
      <c r="O35" s="2262">
        <f>DataFigures!AV58</f>
        <v>1478.7</v>
      </c>
      <c r="P35" s="2262">
        <f>DataFigures!AW58</f>
        <v>1716</v>
      </c>
      <c r="Q35" s="2262">
        <f>DataFigures!AX58</f>
        <v>1810</v>
      </c>
      <c r="R35" s="2262">
        <f>DataFigures!AY58</f>
        <v>1870.4</v>
      </c>
      <c r="S35" s="2262">
        <f>DataFigures!AZ58</f>
        <v>1847</v>
      </c>
      <c r="T35" s="2295">
        <f>DataFigures!I58</f>
        <v>46.803050924293025</v>
      </c>
      <c r="U35" s="241">
        <f>DataFigures!J58</f>
        <v>46.705731586841196</v>
      </c>
      <c r="V35" s="241">
        <f>DataFigures!K58</f>
        <v>35.824964503415288</v>
      </c>
      <c r="W35" s="241">
        <f>DataFigures!L58</f>
        <v>29.735682020249893</v>
      </c>
      <c r="X35" s="241">
        <f>DataFigures!M58</f>
        <v>40.964610880124866</v>
      </c>
      <c r="Y35" s="265">
        <f>DataFigures!N58</f>
        <v>43.993264451428033</v>
      </c>
    </row>
    <row r="36" spans="1:25">
      <c r="A36" s="2283">
        <v>2000</v>
      </c>
      <c r="B36" s="2289">
        <f>DataFigures!BS59</f>
        <v>1844499.5087668896</v>
      </c>
      <c r="C36" s="2262">
        <f>DataFigures!BT59</f>
        <v>2562954.3720241073</v>
      </c>
      <c r="D36" s="2262">
        <f>DataFigures!BU59</f>
        <v>1702295.359971168</v>
      </c>
      <c r="E36" s="2262">
        <f>DataFigures!BV59</f>
        <v>3556648.6351034581</v>
      </c>
      <c r="F36" s="2262">
        <f>DataFigures!BW59</f>
        <v>1644214.5552459278</v>
      </c>
      <c r="G36" s="2262">
        <f>DataFigures!BX59</f>
        <v>11290497.3949682</v>
      </c>
      <c r="H36" s="2295">
        <f>DataFigures!AM59</f>
        <v>24.785</v>
      </c>
      <c r="I36" s="241">
        <f>DataFigures!AN59</f>
        <v>25.103999999999999</v>
      </c>
      <c r="J36" s="241">
        <f>DataFigures!AO59</f>
        <v>0</v>
      </c>
      <c r="K36" s="241">
        <f>DataFigures!AP59</f>
        <v>36.235500000000002</v>
      </c>
      <c r="L36" s="241">
        <f>DataFigures!AQ59</f>
        <v>27.3657</v>
      </c>
      <c r="M36" s="265">
        <f>DataFigures!AR59</f>
        <v>64.463329999999999</v>
      </c>
      <c r="N36" s="2262">
        <f>DataFigures!AU59</f>
        <v>1534.80004882812</v>
      </c>
      <c r="O36" s="2262">
        <f>DataFigures!AV59</f>
        <v>1452</v>
      </c>
      <c r="P36" s="2262">
        <f>DataFigures!AW59</f>
        <v>1700</v>
      </c>
      <c r="Q36" s="2262">
        <f>DataFigures!AX59</f>
        <v>1821</v>
      </c>
      <c r="R36" s="2262">
        <f>DataFigures!AY59</f>
        <v>1850.8</v>
      </c>
      <c r="S36" s="2262">
        <f>DataFigures!AZ59</f>
        <v>1836</v>
      </c>
      <c r="T36" s="2295">
        <f>DataFigures!I59</f>
        <v>49.108291112030294</v>
      </c>
      <c r="U36" s="241">
        <f>DataFigures!J59</f>
        <v>48.712453006739075</v>
      </c>
      <c r="V36" s="241">
        <f>DataFigures!K59</f>
        <v>36.591434231455651</v>
      </c>
      <c r="W36" s="241">
        <f>DataFigures!L59</f>
        <v>30.29830135580735</v>
      </c>
      <c r="X36" s="241">
        <f>DataFigures!M59</f>
        <v>42.143725405770063</v>
      </c>
      <c r="Y36" s="265">
        <f>DataFigures!N59</f>
        <v>44.922729541057059</v>
      </c>
    </row>
    <row r="37" spans="1:25">
      <c r="A37" s="2283">
        <v>2001</v>
      </c>
      <c r="B37" s="2289">
        <f>DataFigures!BS60</f>
        <v>1880549.3188334284</v>
      </c>
      <c r="C37" s="2262">
        <f>DataFigures!BT60</f>
        <v>2606408.5317715816</v>
      </c>
      <c r="D37" s="2262">
        <f>DataFigures!BU60</f>
        <v>1748701.7587511877</v>
      </c>
      <c r="E37" s="2262">
        <f>DataFigures!BV60</f>
        <v>3569291.1593176969</v>
      </c>
      <c r="F37" s="2262">
        <f>DataFigures!BW60</f>
        <v>1673353.0948044837</v>
      </c>
      <c r="G37" s="2262">
        <f>DataFigures!BX60</f>
        <v>11400690.598503668</v>
      </c>
      <c r="H37" s="2295">
        <f>DataFigures!AM60</f>
        <v>25.240499999999997</v>
      </c>
      <c r="I37" s="241">
        <f>DataFigures!AN60</f>
        <v>25.376999999999999</v>
      </c>
      <c r="J37" s="241">
        <f>DataFigures!AO60</f>
        <v>0</v>
      </c>
      <c r="K37" s="241">
        <f>DataFigures!AP60</f>
        <v>36.346179999999997</v>
      </c>
      <c r="L37" s="241">
        <f>DataFigures!AQ60</f>
        <v>27.625970000000002</v>
      </c>
      <c r="M37" s="265">
        <f>DataFigures!AR60</f>
        <v>64.120829999999998</v>
      </c>
      <c r="N37" s="2262">
        <f>DataFigures!AU60</f>
        <v>1525.98999023438</v>
      </c>
      <c r="O37" s="2262">
        <f>DataFigures!AV60</f>
        <v>1441.9</v>
      </c>
      <c r="P37" s="2262">
        <f>DataFigures!AW60</f>
        <v>1705</v>
      </c>
      <c r="Q37" s="2262">
        <f>DataFigures!AX60</f>
        <v>1809</v>
      </c>
      <c r="R37" s="2262">
        <f>DataFigures!AY60</f>
        <v>1837.8</v>
      </c>
      <c r="S37" s="2262">
        <f>DataFigures!AZ60</f>
        <v>1814</v>
      </c>
      <c r="T37" s="2295">
        <f>DataFigures!I60</f>
        <v>49.651352926024956</v>
      </c>
      <c r="U37" s="241">
        <f>DataFigures!J60</f>
        <v>49.733448453934265</v>
      </c>
      <c r="V37" s="241">
        <f>DataFigures!K60</f>
        <v>37.125629618049516</v>
      </c>
      <c r="W37" s="241">
        <f>DataFigures!L60</f>
        <v>30.771188740750208</v>
      </c>
      <c r="X37" s="241">
        <f>DataFigures!M60</f>
        <v>42.321348724429569</v>
      </c>
      <c r="Y37" s="265">
        <f>DataFigures!N60</f>
        <v>45.897053160633753</v>
      </c>
    </row>
    <row r="38" spans="1:25">
      <c r="A38" s="2283">
        <v>2002</v>
      </c>
      <c r="B38" s="2289">
        <f>DataFigures!BS61</f>
        <v>1901582.4522870877</v>
      </c>
      <c r="C38" s="2262">
        <f>DataFigures!BT61</f>
        <v>2606408.5317715816</v>
      </c>
      <c r="D38" s="2262">
        <f>DataFigures!BU61</f>
        <v>1790622.4816624809</v>
      </c>
      <c r="E38" s="2262">
        <f>DataFigures!BV61</f>
        <v>3579625.9865918625</v>
      </c>
      <c r="F38" s="2262">
        <f>DataFigures!BW61</f>
        <v>1677512.1522064593</v>
      </c>
      <c r="G38" s="2262">
        <f>DataFigures!BX61</f>
        <v>11604321.489844684</v>
      </c>
      <c r="H38" s="2295">
        <f>DataFigures!AM61</f>
        <v>25.46</v>
      </c>
      <c r="I38" s="241">
        <f>DataFigures!AN61</f>
        <v>25.542999999999999</v>
      </c>
      <c r="J38" s="241">
        <f>DataFigures!AO61</f>
        <v>0</v>
      </c>
      <c r="K38" s="241">
        <f>DataFigures!AP61</f>
        <v>36.06138</v>
      </c>
      <c r="L38" s="241">
        <f>DataFigures!AQ61</f>
        <v>27.82788</v>
      </c>
      <c r="M38" s="265">
        <f>DataFigures!AR61</f>
        <v>63.303330000000003</v>
      </c>
      <c r="N38" s="2262">
        <f>DataFigures!AU61</f>
        <v>1487.31994628906</v>
      </c>
      <c r="O38" s="2262">
        <f>DataFigures!AV61</f>
        <v>1430.9</v>
      </c>
      <c r="P38" s="2262">
        <f>DataFigures!AW61</f>
        <v>1684</v>
      </c>
      <c r="Q38" s="2262">
        <f>DataFigures!AX61</f>
        <v>1798</v>
      </c>
      <c r="R38" s="2262">
        <f>DataFigures!AY61</f>
        <v>1826.6</v>
      </c>
      <c r="S38" s="2262">
        <f>DataFigures!AZ61</f>
        <v>1810</v>
      </c>
      <c r="T38" s="2295">
        <f>DataFigures!I61</f>
        <v>50.791866711372499</v>
      </c>
      <c r="U38" s="241">
        <f>DataFigures!J61</f>
        <v>50.511569432273717</v>
      </c>
      <c r="V38" s="241">
        <f>DataFigures!K61</f>
        <v>38.2104210907804</v>
      </c>
      <c r="W38" s="241">
        <f>DataFigures!L61</f>
        <v>31.450054953281761</v>
      </c>
      <c r="X38" s="241">
        <f>DataFigures!M61</f>
        <v>42.070997588070291</v>
      </c>
      <c r="Y38" s="265">
        <f>DataFigures!N61</f>
        <v>46.973791608581919</v>
      </c>
    </row>
    <row r="39" spans="1:25">
      <c r="A39" s="2283">
        <v>2003</v>
      </c>
      <c r="B39" s="2289">
        <f>DataFigures!BS62</f>
        <v>1917166.5226862037</v>
      </c>
      <c r="C39" s="2262">
        <f>DataFigures!BT62</f>
        <v>2587905.4767158693</v>
      </c>
      <c r="D39" s="2262">
        <f>DataFigures!BU62</f>
        <v>1852689.7345757489</v>
      </c>
      <c r="E39" s="2262">
        <f>DataFigures!BV62</f>
        <v>3639946.6836664109</v>
      </c>
      <c r="F39" s="2262">
        <f>DataFigures!BW62</f>
        <v>1680050.6288485248</v>
      </c>
      <c r="G39" s="2262">
        <f>DataFigures!BX62</f>
        <v>11930028.795334393</v>
      </c>
      <c r="H39" s="2295">
        <f>DataFigures!AM62</f>
        <v>25.523</v>
      </c>
      <c r="I39" s="241">
        <f>DataFigures!AN62</f>
        <v>25.503</v>
      </c>
      <c r="J39" s="241">
        <f>DataFigures!AO62</f>
        <v>24.704819999999998</v>
      </c>
      <c r="K39" s="241">
        <f>DataFigures!AP62</f>
        <v>35.753579999999999</v>
      </c>
      <c r="L39" s="241">
        <f>DataFigures!AQ62</f>
        <v>28.107279999999999</v>
      </c>
      <c r="M39" s="265">
        <f>DataFigures!AR62</f>
        <v>63.161670000000001</v>
      </c>
      <c r="N39" s="2262">
        <f>DataFigures!AU62</f>
        <v>1484.38000488281</v>
      </c>
      <c r="O39" s="2262">
        <f>DataFigures!AV62</f>
        <v>1424.8</v>
      </c>
      <c r="P39" s="2262">
        <f>DataFigures!AW62</f>
        <v>1674</v>
      </c>
      <c r="Q39" s="2262">
        <f>DataFigures!AX62</f>
        <v>1799</v>
      </c>
      <c r="R39" s="2262">
        <f>DataFigures!AY62</f>
        <v>1815.8</v>
      </c>
      <c r="S39" s="2262">
        <f>DataFigures!AZ62</f>
        <v>1800</v>
      </c>
      <c r="T39" s="2295">
        <f>DataFigures!I62</f>
        <v>50.603787192545525</v>
      </c>
      <c r="U39" s="241">
        <f>DataFigures!J62</f>
        <v>50.801316738303527</v>
      </c>
      <c r="V39" s="241">
        <f>DataFigures!K62</f>
        <v>39.375712143374642</v>
      </c>
      <c r="W39" s="241">
        <f>DataFigures!L62</f>
        <v>32.033932396844676</v>
      </c>
      <c r="X39" s="241">
        <f>DataFigures!M62</f>
        <v>41.95290749624148</v>
      </c>
      <c r="Y39" s="265">
        <f>DataFigures!N62</f>
        <v>48.119650716450231</v>
      </c>
    </row>
    <row r="40" spans="1:25">
      <c r="A40" s="2283">
        <v>2004</v>
      </c>
      <c r="B40" s="2289">
        <f>DataFigures!BS63</f>
        <v>1970586.9129409401</v>
      </c>
      <c r="C40" s="2262">
        <f>DataFigures!BT63</f>
        <v>2618183.2050836389</v>
      </c>
      <c r="D40" s="2262">
        <f>DataFigures!BU63</f>
        <v>1899523.4548336198</v>
      </c>
      <c r="E40" s="2262">
        <f>DataFigures!BV63</f>
        <v>3725876.0011938289</v>
      </c>
      <c r="F40" s="2262">
        <f>DataFigures!BW63</f>
        <v>1706627.9550672553</v>
      </c>
      <c r="G40" s="2262">
        <f>DataFigures!BX63</f>
        <v>12381669.007420255</v>
      </c>
      <c r="H40" s="2295">
        <f>DataFigures!AM63</f>
        <v>25.564</v>
      </c>
      <c r="I40" s="241">
        <f>DataFigures!AN63</f>
        <v>25.625</v>
      </c>
      <c r="J40" s="241">
        <f>DataFigures!AO63</f>
        <v>24.808029999999999</v>
      </c>
      <c r="K40" s="241">
        <f>DataFigures!AP63</f>
        <v>35.875680000000003</v>
      </c>
      <c r="L40" s="241">
        <f>DataFigures!AQ63</f>
        <v>28.413650000000001</v>
      </c>
      <c r="M40" s="265">
        <f>DataFigures!AR63</f>
        <v>63.285830000000004</v>
      </c>
      <c r="N40" s="2262">
        <f>DataFigures!AU63</f>
        <v>1513.2099609375</v>
      </c>
      <c r="O40" s="2262">
        <f>DataFigures!AV63</f>
        <v>1422.2</v>
      </c>
      <c r="P40" s="2262">
        <f>DataFigures!AW63</f>
        <v>1674</v>
      </c>
      <c r="Q40" s="2262">
        <f>DataFigures!AX63</f>
        <v>1787</v>
      </c>
      <c r="R40" s="2262">
        <f>DataFigures!AY63</f>
        <v>1815.3</v>
      </c>
      <c r="S40" s="2262">
        <f>DataFigures!AZ63</f>
        <v>1802</v>
      </c>
      <c r="T40" s="2295">
        <f>DataFigures!I63</f>
        <v>50.941014985543596</v>
      </c>
      <c r="U40" s="241">
        <f>DataFigures!J63</f>
        <v>51.314395455184794</v>
      </c>
      <c r="V40" s="241">
        <f>DataFigures!K63</f>
        <v>39.935780837159726</v>
      </c>
      <c r="W40" s="241">
        <f>DataFigures!L63</f>
        <v>32.945595693749318</v>
      </c>
      <c r="X40" s="241">
        <f>DataFigures!M63</f>
        <v>42.04037664710588</v>
      </c>
      <c r="Y40" s="265">
        <f>DataFigures!N63</f>
        <v>49.342741329671554</v>
      </c>
    </row>
    <row r="41" spans="1:25">
      <c r="A41" s="2283">
        <v>2005</v>
      </c>
      <c r="B41" s="2289">
        <f>DataFigures!BS64</f>
        <v>2002268.3109351033</v>
      </c>
      <c r="C41" s="2262">
        <f>DataFigures!BT64</f>
        <v>2636686.271053588</v>
      </c>
      <c r="D41" s="2262">
        <f>DataFigures!BU64</f>
        <v>1955979.111741632</v>
      </c>
      <c r="E41" s="2262">
        <f>DataFigures!BV64</f>
        <v>3774414.0364764016</v>
      </c>
      <c r="F41" s="2262">
        <f>DataFigures!BW64</f>
        <v>1722835.2005538417</v>
      </c>
      <c r="G41" s="2262">
        <f>DataFigures!BX64</f>
        <v>12795862.58796715</v>
      </c>
      <c r="H41" s="2295">
        <f>DataFigures!AM64</f>
        <v>25.72</v>
      </c>
      <c r="I41" s="241">
        <f>DataFigures!AN64</f>
        <v>25.815000000000001</v>
      </c>
      <c r="J41" s="241">
        <f>DataFigures!AO64</f>
        <v>24.984180000000002</v>
      </c>
      <c r="K41" s="241">
        <f>DataFigures!AP64</f>
        <v>36.361629999999998</v>
      </c>
      <c r="L41" s="241">
        <f>DataFigures!AQ64</f>
        <v>28.738700000000001</v>
      </c>
      <c r="M41" s="265">
        <f>DataFigures!AR64</f>
        <v>63.561669999999999</v>
      </c>
      <c r="N41" s="2262">
        <f>DataFigures!AU64</f>
        <v>1507.43994140625</v>
      </c>
      <c r="O41" s="2262">
        <f>DataFigures!AV64</f>
        <v>1411.3</v>
      </c>
      <c r="P41" s="2262">
        <f>DataFigures!AW64</f>
        <v>1673</v>
      </c>
      <c r="Q41" s="2262">
        <f>DataFigures!AX64</f>
        <v>1775</v>
      </c>
      <c r="R41" s="2262">
        <f>DataFigures!AY64</f>
        <v>1812.1</v>
      </c>
      <c r="S41" s="2262">
        <f>DataFigures!AZ64</f>
        <v>1799</v>
      </c>
      <c r="T41" s="2295">
        <f>DataFigures!I64</f>
        <v>51.642979612276235</v>
      </c>
      <c r="U41" s="241">
        <f>DataFigures!J64</f>
        <v>51.380197939318961</v>
      </c>
      <c r="V41" s="241">
        <f>DataFigures!K64</f>
        <v>40.681892956881256</v>
      </c>
      <c r="W41" s="241">
        <f>DataFigures!L64</f>
        <v>33.454603113563515</v>
      </c>
      <c r="X41" s="241">
        <f>DataFigures!M64</f>
        <v>42.430415106946711</v>
      </c>
      <c r="Y41" s="265">
        <f>DataFigures!N64</f>
        <v>50.185381510967524</v>
      </c>
    </row>
    <row r="42" spans="1:25">
      <c r="A42" s="2283">
        <v>2006</v>
      </c>
      <c r="B42" s="2289">
        <f>DataFigures!BS65</f>
        <v>2049821.1200612057</v>
      </c>
      <c r="C42" s="2262">
        <f>DataFigures!BT65</f>
        <v>2734247.8704686351</v>
      </c>
      <c r="D42" s="2262">
        <f>DataFigures!BU65</f>
        <v>2004937.4362408936</v>
      </c>
      <c r="E42" s="2262">
        <f>DataFigures!BV65</f>
        <v>3838311.2518972927</v>
      </c>
      <c r="F42" s="2262">
        <f>DataFigures!BW65</f>
        <v>1757405.3985736237</v>
      </c>
      <c r="G42" s="2262">
        <f>DataFigures!BX65</f>
        <v>13137080.364412967</v>
      </c>
      <c r="H42" s="2295">
        <f>DataFigures!AM65</f>
        <v>25.971499999999999</v>
      </c>
      <c r="I42" s="241">
        <f>DataFigures!AN65</f>
        <v>26.128</v>
      </c>
      <c r="J42" s="241">
        <f>DataFigures!AO65</f>
        <v>25.15015</v>
      </c>
      <c r="K42" s="241">
        <f>DataFigures!AP65</f>
        <v>37.1723</v>
      </c>
      <c r="L42" s="241">
        <f>DataFigures!AQ65</f>
        <v>29.040700000000001</v>
      </c>
      <c r="M42" s="265">
        <f>DataFigures!AR65</f>
        <v>63.887500000000003</v>
      </c>
      <c r="N42" s="2262">
        <f>DataFigures!AU65</f>
        <v>1484</v>
      </c>
      <c r="O42" s="2262">
        <f>DataFigures!AV65</f>
        <v>1424.7</v>
      </c>
      <c r="P42" s="2262">
        <f>DataFigures!AW65</f>
        <v>1669</v>
      </c>
      <c r="Q42" s="2262">
        <f>DataFigures!AX65</f>
        <v>1784</v>
      </c>
      <c r="R42" s="2262">
        <f>DataFigures!AY65</f>
        <v>1812.6</v>
      </c>
      <c r="S42" s="2262">
        <f>DataFigures!AZ65</f>
        <v>1800</v>
      </c>
      <c r="T42" s="2295">
        <f>DataFigures!I65</f>
        <v>53.184493703034477</v>
      </c>
      <c r="U42" s="241">
        <f>DataFigures!J65</f>
        <v>51.62915590769375</v>
      </c>
      <c r="V42" s="241">
        <f>DataFigures!K65</f>
        <v>41.365417114883755</v>
      </c>
      <c r="W42" s="241">
        <f>DataFigures!L65</f>
        <v>33.676693563406218</v>
      </c>
      <c r="X42" s="241">
        <f>DataFigures!M65</f>
        <v>42.603327509840078</v>
      </c>
      <c r="Y42" s="265">
        <f>DataFigures!N65</f>
        <v>50.533335042820433</v>
      </c>
    </row>
    <row r="43" spans="1:25">
      <c r="A43" s="2283">
        <v>2007</v>
      </c>
      <c r="B43" s="2289">
        <f>DataFigures!BS66</f>
        <v>2098227.6227615532</v>
      </c>
      <c r="C43" s="2262">
        <f>DataFigures!BT66</f>
        <v>2823398.9873997951</v>
      </c>
      <c r="D43" s="2262">
        <f>DataFigures!BU66</f>
        <v>2056180.0104449554</v>
      </c>
      <c r="E43" s="2262">
        <f>DataFigures!BV66</f>
        <v>3922454.1827266207</v>
      </c>
      <c r="F43" s="2262">
        <f>DataFigures!BW66</f>
        <v>1783307.2959086995</v>
      </c>
      <c r="G43" s="2262">
        <f>DataFigures!BX66</f>
        <v>13370732.566133698</v>
      </c>
      <c r="H43" s="2295">
        <f>DataFigures!AM66</f>
        <v>26.305500000000002</v>
      </c>
      <c r="I43" s="241">
        <f>DataFigures!AN66</f>
        <v>26.483000000000001</v>
      </c>
      <c r="J43" s="241">
        <f>DataFigures!AO66</f>
        <v>25.586680000000001</v>
      </c>
      <c r="K43" s="241">
        <f>DataFigures!AP66</f>
        <v>37.98865</v>
      </c>
      <c r="L43" s="241">
        <f>DataFigures!AQ66</f>
        <v>29.260650000000002</v>
      </c>
      <c r="M43" s="265">
        <f>DataFigures!AR66</f>
        <v>64.275000000000006</v>
      </c>
      <c r="N43" s="2262">
        <f>DataFigures!AU66</f>
        <v>1500.25</v>
      </c>
      <c r="O43" s="2262">
        <f>DataFigures!AV66</f>
        <v>1424.4</v>
      </c>
      <c r="P43" s="2262">
        <f>DataFigures!AW66</f>
        <v>1677</v>
      </c>
      <c r="Q43" s="2262">
        <f>DataFigures!AX66</f>
        <v>1785</v>
      </c>
      <c r="R43" s="2262">
        <f>DataFigures!AY66</f>
        <v>1818.2</v>
      </c>
      <c r="S43" s="2262">
        <f>DataFigures!AZ66</f>
        <v>1798</v>
      </c>
      <c r="T43" s="2295">
        <f>DataFigures!I66</f>
        <v>53.167030378492399</v>
      </c>
      <c r="U43" s="241">
        <f>DataFigures!J66</f>
        <v>52.177879957847445</v>
      </c>
      <c r="V43" s="241">
        <f>DataFigures!K66</f>
        <v>41.902901957012325</v>
      </c>
      <c r="W43" s="241">
        <f>DataFigures!L66</f>
        <v>34.188305307761496</v>
      </c>
      <c r="X43" s="241">
        <f>DataFigures!M66</f>
        <v>42.840516433811111</v>
      </c>
      <c r="Y43" s="265">
        <f>DataFigures!N66</f>
        <v>50.918284893692167</v>
      </c>
    </row>
    <row r="44" spans="1:25">
      <c r="A44" s="2283">
        <v>2008</v>
      </c>
      <c r="B44" s="2289">
        <f>DataFigures!BS67</f>
        <v>2102325.3514383598</v>
      </c>
      <c r="C44" s="2262">
        <f>DataFigures!BT67</f>
        <v>2853957.0695290151</v>
      </c>
      <c r="D44" s="2262">
        <f>DataFigures!BU67</f>
        <v>2043283.5424994936</v>
      </c>
      <c r="E44" s="2262">
        <f>DataFigures!BV67</f>
        <v>3881596.4864943577</v>
      </c>
      <c r="F44" s="2262">
        <f>DataFigures!BW67</f>
        <v>1764575.3418707992</v>
      </c>
      <c r="G44" s="2262">
        <f>DataFigures!BX67</f>
        <v>13331740.640786272</v>
      </c>
      <c r="H44" s="2295">
        <f>DataFigures!AM67</f>
        <v>26.410499999999999</v>
      </c>
      <c r="I44" s="241">
        <f>DataFigures!AN67</f>
        <v>26.338000000000001</v>
      </c>
      <c r="J44" s="241">
        <f>DataFigures!AO67</f>
        <v>25.92643</v>
      </c>
      <c r="K44" s="241">
        <f>DataFigures!AP67</f>
        <v>38.54148</v>
      </c>
      <c r="L44" s="241">
        <f>DataFigures!AQ67</f>
        <v>29.520150000000001</v>
      </c>
      <c r="M44" s="265">
        <f>DataFigures!AR67</f>
        <v>64.091669999999993</v>
      </c>
      <c r="N44" s="2262">
        <f>DataFigures!AU67</f>
        <v>1507.17004394531</v>
      </c>
      <c r="O44" s="2262">
        <f>DataFigures!AV67</f>
        <v>1418.4</v>
      </c>
      <c r="P44" s="2262">
        <f>DataFigures!AW67</f>
        <v>1659</v>
      </c>
      <c r="Q44" s="2262">
        <f>DataFigures!AX67</f>
        <v>1771</v>
      </c>
      <c r="R44" s="2262">
        <f>DataFigures!AY67</f>
        <v>1807</v>
      </c>
      <c r="S44" s="2262">
        <f>DataFigures!AZ67</f>
        <v>1792</v>
      </c>
      <c r="T44" s="2295">
        <f>DataFigures!I67</f>
        <v>52.815458031419325</v>
      </c>
      <c r="U44" s="241">
        <f>DataFigures!J67</f>
        <v>52.205988786834112</v>
      </c>
      <c r="V44" s="241">
        <f>DataFigures!K67</f>
        <v>41.721862845796437</v>
      </c>
      <c r="W44" s="241">
        <f>DataFigures!L67</f>
        <v>34.197175484838468</v>
      </c>
      <c r="X44" s="241">
        <f>DataFigures!M67</f>
        <v>42.291348924031119</v>
      </c>
      <c r="Y44" s="265">
        <f>DataFigures!N67</f>
        <v>51.179550510984967</v>
      </c>
    </row>
    <row r="45" spans="1:25">
      <c r="A45" s="2283">
        <v>2009</v>
      </c>
      <c r="B45" s="2289">
        <f>DataFigures!BS68</f>
        <v>2040488.792801444</v>
      </c>
      <c r="C45" s="2262">
        <f>DataFigures!BT68</f>
        <v>2693597.2049406664</v>
      </c>
      <c r="D45" s="2262">
        <f>DataFigures!BU68</f>
        <v>1954855.5921458651</v>
      </c>
      <c r="E45" s="2262">
        <f>DataFigures!BV68</f>
        <v>3667061.5612983424</v>
      </c>
      <c r="F45" s="2262">
        <f>DataFigures!BW68</f>
        <v>1667840.3696043543</v>
      </c>
      <c r="G45" s="2262">
        <f>DataFigures!BX68</f>
        <v>12961714.236549864</v>
      </c>
      <c r="H45" s="2295">
        <f>DataFigures!AM68</f>
        <v>26.232500000000002</v>
      </c>
      <c r="I45" s="241">
        <f>DataFigures!AN68</f>
        <v>26.126999999999999</v>
      </c>
      <c r="J45" s="241">
        <f>DataFigures!AO68</f>
        <v>25.674379999999999</v>
      </c>
      <c r="K45" s="241">
        <f>DataFigures!AP68</f>
        <v>38.4711</v>
      </c>
      <c r="L45" s="241">
        <f>DataFigures!AQ68</f>
        <v>29.058679999999999</v>
      </c>
      <c r="M45" s="265">
        <f>DataFigures!AR68</f>
        <v>63.145000000000003</v>
      </c>
      <c r="N45" s="2262">
        <f>DataFigures!AU68</f>
        <v>1489.06994628906</v>
      </c>
      <c r="O45" s="2262">
        <f>DataFigures!AV68</f>
        <v>1372.7</v>
      </c>
      <c r="P45" s="2262">
        <f>DataFigures!AW68</f>
        <v>1651</v>
      </c>
      <c r="Q45" s="2262">
        <f>DataFigures!AX68</f>
        <v>1714</v>
      </c>
      <c r="R45" s="2262">
        <f>DataFigures!AY68</f>
        <v>1775.7</v>
      </c>
      <c r="S45" s="2262">
        <f>DataFigures!AZ68</f>
        <v>1767</v>
      </c>
      <c r="T45" s="2295">
        <f>DataFigures!I68</f>
        <v>52.237145135381688</v>
      </c>
      <c r="U45" s="241">
        <f>DataFigures!J68</f>
        <v>51.006134858816203</v>
      </c>
      <c r="V45" s="241">
        <f>DataFigures!K68</f>
        <v>40.746632775431216</v>
      </c>
      <c r="W45" s="241">
        <f>DataFigures!L68</f>
        <v>33.881951435499225</v>
      </c>
      <c r="X45" s="241">
        <f>DataFigures!M68</f>
        <v>41.379336176216206</v>
      </c>
      <c r="Y45" s="265">
        <f>DataFigures!N68</f>
        <v>52.441853298610432</v>
      </c>
    </row>
    <row r="46" spans="1:25">
      <c r="A46" s="2283">
        <v>2010</v>
      </c>
      <c r="B46" s="2289">
        <f>DataFigures!BS69</f>
        <v>2080597.8112581172</v>
      </c>
      <c r="C46" s="2262">
        <f>DataFigures!BT69</f>
        <v>2803494.17436375</v>
      </c>
      <c r="D46" s="2262">
        <f>DataFigures!BU69</f>
        <v>1992294.2403548169</v>
      </c>
      <c r="E46" s="2262">
        <f>DataFigures!BV69</f>
        <v>3839830.991358751</v>
      </c>
      <c r="F46" s="2262">
        <f>DataFigures!BW69</f>
        <v>1695968.8857057819</v>
      </c>
      <c r="G46" s="2262">
        <f>DataFigures!BX69</f>
        <v>13289894.551513221</v>
      </c>
      <c r="H46" s="2295">
        <f>DataFigures!AM69</f>
        <v>26.206</v>
      </c>
      <c r="I46" s="241">
        <f>DataFigures!AN69</f>
        <v>26.285</v>
      </c>
      <c r="J46" s="241">
        <f>DataFigures!AO69</f>
        <v>25.73085</v>
      </c>
      <c r="K46" s="241">
        <f>DataFigures!AP69</f>
        <v>37.993379999999995</v>
      </c>
      <c r="L46" s="241">
        <f>DataFigures!AQ69</f>
        <v>29.125</v>
      </c>
      <c r="M46" s="265">
        <f>DataFigures!AR69</f>
        <v>62.98</v>
      </c>
      <c r="N46" s="2262">
        <f>DataFigures!AU69</f>
        <v>1493.9599609375</v>
      </c>
      <c r="O46" s="2262">
        <f>DataFigures!AV69</f>
        <v>1389.9</v>
      </c>
      <c r="P46" s="2262">
        <f>DataFigures!AW69</f>
        <v>1650</v>
      </c>
      <c r="Q46" s="2262">
        <f>DataFigures!AX69</f>
        <v>1733</v>
      </c>
      <c r="R46" s="2262">
        <f>DataFigures!AY69</f>
        <v>1777.3</v>
      </c>
      <c r="S46" s="2262">
        <f>DataFigures!AZ69</f>
        <v>1778</v>
      </c>
      <c r="T46" s="2295">
        <f>DataFigures!I69</f>
        <v>53.143290621142128</v>
      </c>
      <c r="U46" s="241">
        <f>DataFigures!J69</f>
        <v>53.089443346138516</v>
      </c>
      <c r="V46" s="241">
        <f>DataFigures!K69</f>
        <v>41.457546944566353</v>
      </c>
      <c r="W46" s="241">
        <f>DataFigures!L69</f>
        <v>35.181219579125688</v>
      </c>
      <c r="X46" s="241">
        <f>DataFigures!M69</f>
        <v>42.360070312862</v>
      </c>
      <c r="Y46" s="265">
        <f>DataFigures!N69</f>
        <v>53.749616948083933</v>
      </c>
    </row>
    <row r="47" spans="1:25">
      <c r="A47" s="2283">
        <v>2011</v>
      </c>
      <c r="B47" s="2289">
        <f>DataFigures!BS70</f>
        <v>2123858.2079403754</v>
      </c>
      <c r="C47" s="2262">
        <f>DataFigures!BT70</f>
        <v>2906102.0655218279</v>
      </c>
      <c r="D47" s="2262">
        <f>DataFigures!BU70</f>
        <v>2022359.1912867315</v>
      </c>
      <c r="E47" s="2262">
        <f>DataFigures!BV70</f>
        <v>3822387.3189228182</v>
      </c>
      <c r="F47" s="2262">
        <f>DataFigures!BW70</f>
        <v>1705748.2605144398</v>
      </c>
      <c r="G47" s="2262">
        <f>DataFigures!BX70</f>
        <v>13502726.188774951</v>
      </c>
      <c r="H47" s="2295">
        <f>DataFigures!AM70</f>
        <v>26.355</v>
      </c>
      <c r="I47" s="241">
        <f>DataFigures!AN70</f>
        <v>26.425000000000001</v>
      </c>
      <c r="J47" s="241">
        <f>DataFigures!AO70</f>
        <v>25.7593</v>
      </c>
      <c r="K47" s="241">
        <f>DataFigures!AP70</f>
        <v>38.787179999999999</v>
      </c>
      <c r="L47" s="241">
        <f>DataFigures!AQ70</f>
        <v>29.282070000000001</v>
      </c>
      <c r="M47" s="265">
        <f>DataFigures!AR70</f>
        <v>62.890830000000001</v>
      </c>
      <c r="N47" s="2262">
        <f>DataFigures!AU70</f>
        <v>1496.33</v>
      </c>
      <c r="O47" s="2262">
        <f>DataFigures!AV70</f>
        <v>1392.8</v>
      </c>
      <c r="P47" s="2262">
        <f>DataFigures!AW70</f>
        <v>1634</v>
      </c>
      <c r="Q47" s="2262">
        <f>DataFigures!AX70</f>
        <v>1728</v>
      </c>
      <c r="R47" s="2262">
        <f>DataFigures!AY70</f>
        <v>1773.3</v>
      </c>
      <c r="S47" s="2262">
        <f>DataFigures!AZ70</f>
        <v>1786</v>
      </c>
      <c r="T47" s="2295">
        <f>DataFigures!I70</f>
        <v>53.856126629936981</v>
      </c>
      <c r="U47" s="241">
        <f>DataFigures!J70</f>
        <v>53.794007527795117</v>
      </c>
      <c r="V47" s="241">
        <f>DataFigures!K70</f>
        <v>42.26729611930066</v>
      </c>
      <c r="W47" s="241">
        <f>DataFigures!L70</f>
        <v>35.172531487511058</v>
      </c>
      <c r="X47" s="241">
        <f>DataFigures!M70</f>
        <v>42.565573650270601</v>
      </c>
      <c r="Y47" s="265">
        <f>DataFigures!N70</f>
        <v>54.052726473869356</v>
      </c>
    </row>
    <row r="48" spans="1:25">
      <c r="A48" s="2283">
        <v>2012</v>
      </c>
      <c r="B48" s="2289">
        <f>DataFigures!BS71</f>
        <v>2127738.3489559153</v>
      </c>
      <c r="C48" s="2262">
        <f>DataFigures!BT71</f>
        <v>2920399.8792919391</v>
      </c>
      <c r="D48" s="2262">
        <f>DataFigures!BU71</f>
        <v>2048913.1436261914</v>
      </c>
      <c r="E48" s="2262">
        <f>DataFigures!BV71</f>
        <v>3888980.9670218145</v>
      </c>
      <c r="F48" s="2262">
        <f>DataFigures!BW71</f>
        <v>1657662.8906702343</v>
      </c>
      <c r="G48" s="2262">
        <f>DataFigures!BX71</f>
        <v>13803030.985325152</v>
      </c>
      <c r="H48" s="2295">
        <f>DataFigures!AM71</f>
        <v>26.439</v>
      </c>
      <c r="I48" s="241">
        <f>DataFigures!AN71</f>
        <v>26.452999999999999</v>
      </c>
      <c r="J48" s="241">
        <f>DataFigures!AO71</f>
        <v>25.804470000000002</v>
      </c>
      <c r="K48" s="241">
        <f>DataFigures!AP71</f>
        <v>39.126480000000001</v>
      </c>
      <c r="L48" s="241">
        <f>DataFigures!AQ71</f>
        <v>29.595749999999999</v>
      </c>
      <c r="M48" s="265">
        <f>DataFigures!AR71</f>
        <v>62.7</v>
      </c>
      <c r="N48" s="2262">
        <f>DataFigures!AU71</f>
        <v>1490.23</v>
      </c>
      <c r="O48" s="2262">
        <f>DataFigures!AV71</f>
        <v>1375.3</v>
      </c>
      <c r="P48" s="2262">
        <f>DataFigures!AW71</f>
        <v>1654</v>
      </c>
      <c r="Q48" s="2262">
        <f>DataFigures!AX71</f>
        <v>1745</v>
      </c>
      <c r="R48" s="2262">
        <f>DataFigures!AY71</f>
        <v>1734.2</v>
      </c>
      <c r="S48" s="2262">
        <f>DataFigures!AZ71</f>
        <v>1789</v>
      </c>
      <c r="T48" s="2295">
        <f>DataFigures!I71</f>
        <v>54.003249643536329</v>
      </c>
      <c r="U48" s="241">
        <f>DataFigures!J71</f>
        <v>54.271784319177115</v>
      </c>
      <c r="V48" s="241">
        <f>DataFigures!K71</f>
        <v>41.856093561797039</v>
      </c>
      <c r="W48" s="241">
        <f>DataFigures!L71</f>
        <v>35.544535693430895</v>
      </c>
      <c r="X48" s="241">
        <f>DataFigures!M71</f>
        <v>42.35877693451819</v>
      </c>
      <c r="Y48" s="265">
        <f>DataFigures!N71</f>
        <v>54.155608691670096</v>
      </c>
    </row>
    <row r="49" spans="1:26">
      <c r="A49" s="2283">
        <v>2013</v>
      </c>
      <c r="B49" s="2289">
        <f>DataFigures!BS72</f>
        <v>2139999.2612566394</v>
      </c>
      <c r="C49" s="2262">
        <f>DataFigures!BT72</f>
        <v>2934697.7038889742</v>
      </c>
      <c r="D49" s="2262">
        <f>DataFigures!BU72</f>
        <v>2088069.4803496986</v>
      </c>
      <c r="E49" s="2262">
        <f>DataFigures!BV72</f>
        <v>3941743.4135474525</v>
      </c>
      <c r="F49" s="2262">
        <f>DataFigures!BW72</f>
        <v>1629015.8679220111</v>
      </c>
      <c r="G49" s="2262">
        <f>DataFigures!BX72</f>
        <v>14008630.575598557</v>
      </c>
      <c r="H49" s="2295">
        <f>DataFigures!AM72</f>
        <v>26.5425</v>
      </c>
      <c r="I49" s="241">
        <f>DataFigures!AN72</f>
        <v>26.632000000000001</v>
      </c>
      <c r="J49" s="241">
        <f>DataFigures!AO72</f>
        <v>25.7788</v>
      </c>
      <c r="K49" s="241">
        <f>DataFigures!AP72</f>
        <v>39.531349999999996</v>
      </c>
      <c r="L49" s="241">
        <f>DataFigures!AQ72</f>
        <v>29.953650000000003</v>
      </c>
      <c r="M49" s="265">
        <f>DataFigures!AR72</f>
        <v>63.114170000000001</v>
      </c>
      <c r="N49" s="2262">
        <f>DataFigures!AU72</f>
        <v>1474.3</v>
      </c>
      <c r="O49" s="2262">
        <f>DataFigures!AV72</f>
        <v>1361.7</v>
      </c>
      <c r="P49" s="2262">
        <f>DataFigures!AW72</f>
        <v>1666</v>
      </c>
      <c r="Q49" s="2262">
        <f>DataFigures!AX72</f>
        <v>1734</v>
      </c>
      <c r="R49" s="2262">
        <f>DataFigures!AY72</f>
        <v>1719.51</v>
      </c>
      <c r="S49" s="2262">
        <f>DataFigures!AZ72</f>
        <v>1787</v>
      </c>
      <c r="T49" s="2295">
        <f>DataFigures!I72</f>
        <v>54.687230714578526</v>
      </c>
      <c r="U49" s="241">
        <f>DataFigures!J72</f>
        <v>54.518046910862033</v>
      </c>
      <c r="V49" s="241">
        <f>DataFigures!K72</f>
        <v>41.842747892827319</v>
      </c>
      <c r="W49" s="241">
        <f>DataFigures!L72</f>
        <v>36.01740191863977</v>
      </c>
      <c r="X49" s="241">
        <f>DataFigures!M72</f>
        <v>42.692632383819955</v>
      </c>
      <c r="Y49" s="265">
        <f>DataFigures!N72</f>
        <v>54.465552923015963</v>
      </c>
    </row>
    <row r="50" spans="1:26">
      <c r="A50" s="2283">
        <v>2014</v>
      </c>
      <c r="B50" s="2289">
        <f>DataFigures!BS73</f>
        <v>2153622.9599266215</v>
      </c>
      <c r="C50" s="2262">
        <f>DataFigures!BT73</f>
        <v>2981516.0544646182</v>
      </c>
      <c r="D50" s="2262">
        <f>DataFigures!BU73</f>
        <v>2152183.3153114407</v>
      </c>
      <c r="E50" s="2262">
        <f>DataFigures!BV73</f>
        <v>3940504.5525417696</v>
      </c>
      <c r="F50" s="2262">
        <f>DataFigures!BW73</f>
        <v>1630512.8520242209</v>
      </c>
      <c r="G50" s="2262">
        <f>DataFigures!BX73</f>
        <v>14348731.856983274</v>
      </c>
      <c r="H50" s="2295">
        <f>DataFigures!AM73</f>
        <v>26.648499999999999</v>
      </c>
      <c r="I50" s="241">
        <f>DataFigures!AN73</f>
        <v>26.664999999999999</v>
      </c>
      <c r="J50" s="241">
        <f>DataFigures!AO73</f>
        <v>26.396349999999998</v>
      </c>
      <c r="K50" s="241">
        <f>DataFigures!AP73</f>
        <v>39.871319999999997</v>
      </c>
      <c r="L50" s="241">
        <f>DataFigures!AQ73</f>
        <v>30.672349999999998</v>
      </c>
      <c r="M50" s="265">
        <f>DataFigures!AR73</f>
        <v>63.50667</v>
      </c>
      <c r="N50" s="2262">
        <f>DataFigures!AU73</f>
        <v>1473.45</v>
      </c>
      <c r="O50" s="2262">
        <f>DataFigures!AV73</f>
        <v>1366.4</v>
      </c>
      <c r="P50" s="2262">
        <f>DataFigures!AW73</f>
        <v>1677</v>
      </c>
      <c r="Q50" s="2262">
        <f>DataFigures!AX73</f>
        <v>1729</v>
      </c>
      <c r="R50" s="2262">
        <f>DataFigures!AY73</f>
        <v>1718.8</v>
      </c>
      <c r="S50" s="2262">
        <f>DataFigures!AZ73</f>
        <v>1789</v>
      </c>
      <c r="T50" s="2295">
        <f>DataFigures!I73</f>
        <v>54.848089070274504</v>
      </c>
      <c r="U50" s="241">
        <f>DataFigures!J73</f>
        <v>54.72662739993536</v>
      </c>
      <c r="V50" s="241">
        <f>DataFigures!K73</f>
        <v>41.84071971501659</v>
      </c>
      <c r="W50" s="241">
        <f>DataFigures!L73</f>
        <v>35.887028484881434</v>
      </c>
      <c r="X50" s="241">
        <f>DataFigures!M73</f>
        <v>42.579891689504507</v>
      </c>
      <c r="Y50" s="265">
        <f>DataFigures!N73</f>
        <v>54.820516146158369</v>
      </c>
    </row>
    <row r="51" spans="1:26" ht="13.5" thickBot="1">
      <c r="A51" s="2284">
        <v>2015</v>
      </c>
      <c r="B51" s="2290">
        <f>DataFigures!BS74</f>
        <v>2181064</v>
      </c>
      <c r="C51" s="2291">
        <f>DataFigures!BT74</f>
        <v>3032820</v>
      </c>
      <c r="D51" s="2291">
        <f>DataFigures!BU74</f>
        <v>2199994.1134751565</v>
      </c>
      <c r="E51" s="2291">
        <f>DataFigures!BV74</f>
        <v>3939266.0809010016</v>
      </c>
      <c r="F51" s="2291">
        <f>DataFigures!BW74</f>
        <v>1642443.8128</v>
      </c>
      <c r="G51" s="2291">
        <f>DataFigures!BX74</f>
        <v>14697090.111165965</v>
      </c>
      <c r="H51" s="2296">
        <f>DataFigures!AM74</f>
        <v>26.664999999999999</v>
      </c>
      <c r="I51" s="2292">
        <f>DataFigures!AN74</f>
        <v>0</v>
      </c>
      <c r="J51" s="2292">
        <f>DataFigures!AO74</f>
        <v>26.423719999999999</v>
      </c>
      <c r="K51" s="2292">
        <f>DataFigures!AP74</f>
        <v>40.210900000000002</v>
      </c>
      <c r="L51" s="2292">
        <f>DataFigures!AQ74</f>
        <v>31.204900000000002</v>
      </c>
      <c r="M51" s="2293">
        <f>DataFigures!AR74</f>
        <v>63.76</v>
      </c>
      <c r="N51" s="2291">
        <f>DataFigures!AU74</f>
        <v>1473.45</v>
      </c>
      <c r="O51" s="2291">
        <f>DataFigures!AV74</f>
        <v>1366.4</v>
      </c>
      <c r="P51" s="2291">
        <f>DataFigures!AW74</f>
        <v>1677</v>
      </c>
      <c r="Q51" s="2291">
        <f>DataFigures!AX74</f>
        <v>1729</v>
      </c>
      <c r="R51" s="2291">
        <f>DataFigures!AY74</f>
        <v>1718.8</v>
      </c>
      <c r="S51" s="2291">
        <f>DataFigures!AZ74</f>
        <v>1789</v>
      </c>
      <c r="T51" s="2296">
        <f>DataFigures!I74</f>
        <v>55.512580805769986</v>
      </c>
      <c r="U51" s="2292">
        <f>DataFigures!J74</f>
        <v>55.198209245034242</v>
      </c>
      <c r="V51" s="2292">
        <f>DataFigures!K74</f>
        <v>42.040285916427671</v>
      </c>
      <c r="W51" s="2292">
        <f>DataFigures!L74</f>
        <v>35.733208620863898</v>
      </c>
      <c r="X51" s="2292">
        <f>DataFigures!M74</f>
        <v>42.536679657282122</v>
      </c>
      <c r="Y51" s="2293">
        <f>DataFigures!N74</f>
        <v>55.19765317575002</v>
      </c>
    </row>
    <row r="52" spans="1:26">
      <c r="B52" s="2263"/>
      <c r="C52" s="2263"/>
      <c r="D52" s="2263"/>
      <c r="E52" s="2263"/>
      <c r="F52" s="2263"/>
      <c r="G52" s="2263"/>
    </row>
    <row r="53" spans="1:26" ht="13.5" thickBot="1">
      <c r="B53" s="29" t="s">
        <v>1585</v>
      </c>
    </row>
    <row r="54" spans="1:26" ht="13.5" thickTop="1">
      <c r="B54" s="2249" t="s">
        <v>1584</v>
      </c>
      <c r="C54" s="2250"/>
      <c r="D54" s="2250"/>
      <c r="E54" s="2250"/>
      <c r="F54" s="2250"/>
      <c r="G54" s="2250"/>
      <c r="H54" s="2250"/>
      <c r="I54" s="2250"/>
      <c r="J54" s="2250"/>
      <c r="K54" s="2250"/>
      <c r="L54" s="2250"/>
      <c r="M54" s="2250"/>
      <c r="N54" s="2250"/>
      <c r="O54" s="2250"/>
      <c r="P54" s="2250"/>
      <c r="Q54" s="2250"/>
      <c r="R54" s="2250"/>
      <c r="S54" s="2250"/>
      <c r="T54" s="2250"/>
      <c r="U54" s="2250"/>
      <c r="V54" s="2250"/>
      <c r="W54" s="2250"/>
      <c r="X54" s="2250"/>
      <c r="Y54" s="2250"/>
      <c r="Z54" s="2251"/>
    </row>
    <row r="55" spans="1:26">
      <c r="B55" s="2253"/>
      <c r="C55" s="2254"/>
      <c r="D55" s="2254"/>
      <c r="E55" s="2254"/>
      <c r="F55" s="2254"/>
      <c r="G55" s="2254"/>
      <c r="H55" s="2254"/>
      <c r="I55" s="2254"/>
      <c r="J55" s="2254"/>
      <c r="K55" s="2254"/>
      <c r="L55" s="2254"/>
      <c r="M55" s="2254"/>
      <c r="N55" s="2254"/>
      <c r="O55" s="2254"/>
      <c r="P55" s="2254"/>
      <c r="Q55" s="2254"/>
      <c r="R55" s="2254"/>
      <c r="S55" s="2254"/>
      <c r="T55" s="2254"/>
      <c r="U55" s="2254"/>
      <c r="V55" s="2254"/>
      <c r="W55" s="2254"/>
      <c r="X55" s="2254"/>
      <c r="Y55" s="2254"/>
      <c r="Z55" s="2255"/>
    </row>
    <row r="56" spans="1:26" ht="13.5" thickBot="1">
      <c r="B56" s="2256"/>
      <c r="C56" s="2257"/>
      <c r="D56" s="2257"/>
      <c r="E56" s="2257"/>
      <c r="F56" s="2257"/>
      <c r="G56" s="2257"/>
      <c r="H56" s="2257"/>
      <c r="I56" s="2257"/>
      <c r="J56" s="2257"/>
      <c r="K56" s="2257"/>
      <c r="L56" s="2257"/>
      <c r="M56" s="2257"/>
      <c r="N56" s="2257"/>
      <c r="O56" s="2257"/>
      <c r="P56" s="2257"/>
      <c r="Q56" s="2257"/>
      <c r="R56" s="2257"/>
      <c r="S56" s="2257"/>
      <c r="T56" s="2257"/>
      <c r="U56" s="2257"/>
      <c r="V56" s="2257"/>
      <c r="W56" s="2257"/>
      <c r="X56" s="2257"/>
      <c r="Y56" s="2257"/>
      <c r="Z56" s="2258"/>
    </row>
    <row r="57" spans="1:26" ht="13.5" thickTop="1"/>
  </sheetData>
  <mergeCells count="6">
    <mergeCell ref="B3:G3"/>
    <mergeCell ref="H3:M3"/>
    <mergeCell ref="N3:S3"/>
    <mergeCell ref="T3:Y3"/>
    <mergeCell ref="B54:Z56"/>
    <mergeCell ref="B2:Y2"/>
  </mergeCells>
  <hyperlinks>
    <hyperlink ref="A1" location="Index!A1" display="Back to index"/>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41"/>
  <sheetViews>
    <sheetView workbookViewId="0">
      <pane xSplit="1" ySplit="5" topLeftCell="FD83" activePane="bottomRight" state="frozen"/>
      <selection activeCell="EM58" sqref="EM58"/>
      <selection pane="topRight" activeCell="EM58" sqref="EM58"/>
      <selection pane="bottomLeft" activeCell="EM58" sqref="EM58"/>
      <selection pane="bottomRight" activeCell="FJ126" sqref="FJ126"/>
    </sheetView>
  </sheetViews>
  <sheetFormatPr baseColWidth="10" defaultColWidth="9.140625" defaultRowHeight="15"/>
  <cols>
    <col min="1" max="1" width="11.28515625" customWidth="1"/>
    <col min="3" max="3" width="9.42578125" bestFit="1" customWidth="1"/>
    <col min="4" max="4" width="11" customWidth="1"/>
    <col min="5" max="5" width="9.28515625" bestFit="1" customWidth="1"/>
    <col min="8" max="9" width="13.42578125" customWidth="1"/>
    <col min="10" max="10" width="11.140625" customWidth="1"/>
    <col min="12" max="14" width="10.7109375" customWidth="1"/>
    <col min="15" max="15" width="11.28515625" customWidth="1"/>
    <col min="16" max="16" width="10.7109375" customWidth="1"/>
    <col min="25" max="26" width="11" customWidth="1"/>
    <col min="27" max="27" width="10.28515625" customWidth="1"/>
    <col min="31" max="31" width="11.140625" customWidth="1"/>
    <col min="32" max="32" width="10.42578125" customWidth="1"/>
    <col min="33" max="34" width="10.7109375" customWidth="1"/>
    <col min="35" max="35" width="14.28515625" customWidth="1"/>
    <col min="36" max="36" width="11.42578125" customWidth="1"/>
    <col min="37" max="37" width="14.42578125" customWidth="1"/>
    <col min="38" max="38" width="11.140625" customWidth="1"/>
    <col min="39" max="41" width="12" customWidth="1"/>
    <col min="42" max="44" width="11.140625" customWidth="1"/>
    <col min="45" max="45" width="14" customWidth="1"/>
    <col min="46" max="46" width="11.140625" customWidth="1"/>
    <col min="47" max="47" width="11.7109375" customWidth="1"/>
    <col min="48" max="48" width="12" customWidth="1"/>
    <col min="49" max="49" width="12.140625" customWidth="1"/>
    <col min="50" max="51" width="13.42578125" customWidth="1"/>
    <col min="52" max="56" width="17.140625" customWidth="1"/>
    <col min="57" max="57" width="10.85546875" customWidth="1"/>
    <col min="58" max="58" width="12.140625" customWidth="1"/>
    <col min="59" max="59" width="11.85546875" customWidth="1"/>
    <col min="60" max="60" width="13.28515625" customWidth="1"/>
    <col min="61" max="61" width="13.7109375" customWidth="1"/>
    <col min="62" max="62" width="13.28515625" customWidth="1"/>
    <col min="63" max="63" width="12.140625" customWidth="1"/>
    <col min="65" max="65" width="14.28515625" customWidth="1"/>
    <col min="66" max="67" width="12.42578125" customWidth="1"/>
    <col min="68" max="68" width="13.28515625" customWidth="1"/>
    <col min="70" max="70" width="12.28515625" customWidth="1"/>
    <col min="72" max="72" width="12.28515625" customWidth="1"/>
    <col min="73" max="73" width="12.85546875" customWidth="1"/>
    <col min="74" max="74" width="11.42578125" customWidth="1"/>
    <col min="76" max="77" width="10.7109375" customWidth="1"/>
    <col min="79" max="79" width="12.42578125" customWidth="1"/>
    <col min="81" max="81" width="12.42578125" customWidth="1"/>
    <col min="86" max="86" width="10.28515625" customWidth="1"/>
    <col min="87" max="87" width="10.42578125" customWidth="1"/>
    <col min="88" max="88" width="12" customWidth="1"/>
    <col min="89" max="89" width="12.42578125" customWidth="1"/>
    <col min="90" max="90" width="11.140625" customWidth="1"/>
    <col min="91" max="91" width="12.7109375" customWidth="1"/>
    <col min="92" max="93" width="13.140625" customWidth="1"/>
    <col min="94" max="95" width="12.140625" customWidth="1"/>
    <col min="96" max="96" width="12.42578125" customWidth="1"/>
    <col min="97" max="97" width="11.42578125" customWidth="1"/>
    <col min="98" max="98" width="12" customWidth="1"/>
    <col min="99" max="99" width="12.85546875" customWidth="1"/>
    <col min="101" max="101" width="13.85546875" customWidth="1"/>
    <col min="102" max="102" width="13.85546875" style="510" customWidth="1"/>
    <col min="103" max="103" width="12.28515625" customWidth="1"/>
    <col min="104" max="117" width="11.140625" customWidth="1"/>
    <col min="118" max="119" width="14" customWidth="1"/>
    <col min="120" max="120" width="16.85546875" customWidth="1"/>
    <col min="121" max="124" width="14.42578125" customWidth="1"/>
    <col min="125" max="125" width="11.28515625" customWidth="1"/>
    <col min="126" max="126" width="12.85546875" customWidth="1"/>
    <col min="127" max="127" width="11.28515625" customWidth="1"/>
    <col min="128" max="129" width="13" customWidth="1"/>
    <col min="130" max="130" width="11" customWidth="1"/>
    <col min="133" max="133" width="12.42578125" customWidth="1"/>
    <col min="134" max="134" width="13.42578125" customWidth="1"/>
    <col min="135" max="135" width="14.42578125" customWidth="1"/>
    <col min="136" max="138" width="12.85546875" customWidth="1"/>
    <col min="139" max="144" width="11.140625" customWidth="1"/>
    <col min="145" max="145" width="13.7109375" customWidth="1"/>
    <col min="146" max="146" width="12.7109375" customWidth="1"/>
    <col min="147" max="147" width="11.28515625" customWidth="1"/>
    <col min="148" max="148" width="13.28515625" customWidth="1"/>
    <col min="149" max="149" width="11" customWidth="1"/>
    <col min="152" max="152" width="12.140625" customWidth="1"/>
    <col min="153" max="154" width="14.42578125" customWidth="1"/>
    <col min="155" max="155" width="16.7109375" bestFit="1" customWidth="1"/>
    <col min="156" max="156" width="9.140625" style="395"/>
    <col min="157" max="157" width="14.7109375" customWidth="1"/>
    <col min="159" max="159" width="12.42578125" customWidth="1"/>
    <col min="160" max="160" width="12.140625" customWidth="1"/>
    <col min="161" max="161" width="17" customWidth="1"/>
    <col min="162" max="162" width="13.42578125" customWidth="1"/>
    <col min="163" max="163" width="9.28515625" customWidth="1"/>
    <col min="164" max="164" width="8.28515625" customWidth="1"/>
    <col min="167" max="167" width="12.28515625" customWidth="1"/>
    <col min="168" max="168" width="13.42578125" customWidth="1"/>
    <col min="169" max="169" width="12.7109375" customWidth="1"/>
    <col min="170" max="170" width="14" customWidth="1"/>
    <col min="173" max="173" width="12.85546875" customWidth="1"/>
    <col min="174" max="174" width="12" customWidth="1"/>
    <col min="175" max="175" width="11.85546875" customWidth="1"/>
    <col min="176" max="176" width="10.42578125" customWidth="1"/>
    <col min="178" max="178" width="9.140625" customWidth="1"/>
    <col min="179" max="179" width="13.28515625" customWidth="1"/>
    <col min="180" max="180" width="16.42578125" customWidth="1"/>
    <col min="181" max="181" width="14.140625" customWidth="1"/>
    <col min="182" max="182" width="21.140625" customWidth="1"/>
    <col min="183" max="183" width="15.85546875" customWidth="1"/>
    <col min="184" max="184" width="12.42578125" customWidth="1"/>
    <col min="185" max="185" width="11.7109375" customWidth="1"/>
    <col min="186" max="186" width="14.7109375" customWidth="1"/>
    <col min="189" max="190" width="9.140625" style="1254"/>
    <col min="191" max="192" width="13.7109375" style="1254" customWidth="1"/>
    <col min="193" max="193" width="10.85546875" customWidth="1"/>
    <col min="194" max="194" width="13.7109375" customWidth="1"/>
    <col min="195" max="195" width="11.140625" customWidth="1"/>
    <col min="196" max="196" width="14.85546875" customWidth="1"/>
    <col min="211" max="211" width="14.42578125" customWidth="1"/>
  </cols>
  <sheetData>
    <row r="1" spans="1:228" ht="43.5" customHeight="1" thickBot="1">
      <c r="B1" s="385" t="s">
        <v>168</v>
      </c>
      <c r="S1" s="385" t="s">
        <v>169</v>
      </c>
      <c r="AI1" s="385" t="s">
        <v>170</v>
      </c>
      <c r="AL1" s="386"/>
      <c r="AU1" s="387" t="s">
        <v>171</v>
      </c>
      <c r="AV1" s="388"/>
      <c r="AW1" s="388"/>
      <c r="AX1" s="388"/>
      <c r="AY1" s="388"/>
      <c r="AZ1" s="388"/>
      <c r="BA1" s="479"/>
      <c r="BB1" s="388"/>
      <c r="BC1" s="388"/>
      <c r="BD1" s="388"/>
      <c r="BE1" s="388"/>
      <c r="BF1" s="388"/>
      <c r="BG1" s="388"/>
      <c r="BH1" s="388"/>
      <c r="BI1" s="388"/>
      <c r="BJ1" s="388"/>
      <c r="BK1" s="388"/>
      <c r="BL1" s="388"/>
      <c r="BM1" s="388"/>
      <c r="BN1" s="388"/>
      <c r="BO1" s="388"/>
      <c r="BP1" s="388"/>
      <c r="BQ1" s="388"/>
      <c r="BR1" s="388"/>
      <c r="BS1" s="388"/>
      <c r="BT1" s="388"/>
      <c r="BU1" s="388"/>
      <c r="BV1" s="388"/>
      <c r="BW1" s="388"/>
      <c r="BX1" s="388"/>
      <c r="BY1" s="388"/>
      <c r="BZ1" s="388"/>
      <c r="CB1" s="389" t="s">
        <v>172</v>
      </c>
      <c r="CC1" s="390"/>
      <c r="CD1" s="390"/>
      <c r="CE1" s="390"/>
      <c r="CF1" s="390"/>
      <c r="CG1" s="390"/>
      <c r="CH1" s="390"/>
      <c r="CI1" s="390"/>
      <c r="CJ1" s="390"/>
      <c r="CK1" s="390"/>
      <c r="CL1" s="390"/>
      <c r="CM1" s="390"/>
      <c r="CN1" s="390"/>
      <c r="CO1" s="390"/>
      <c r="CP1" s="390"/>
      <c r="CQ1" s="390"/>
      <c r="CR1" s="390"/>
      <c r="CS1" s="390"/>
      <c r="CT1" s="390"/>
      <c r="CU1" s="390"/>
      <c r="CV1" s="390"/>
      <c r="CW1" s="390"/>
      <c r="CX1" s="391"/>
      <c r="CY1" s="389" t="s">
        <v>173</v>
      </c>
      <c r="CZ1" s="392"/>
      <c r="DA1" s="392"/>
      <c r="DB1" s="392"/>
      <c r="DC1" s="392"/>
      <c r="DD1" s="392"/>
      <c r="DE1" s="392"/>
      <c r="DF1" s="392"/>
      <c r="DG1" s="392"/>
      <c r="DH1" s="392"/>
      <c r="DI1" s="392"/>
      <c r="DJ1" s="392"/>
      <c r="DK1" s="392"/>
      <c r="DL1" s="392"/>
      <c r="DM1" s="392"/>
      <c r="DN1" s="392"/>
      <c r="DO1" s="392"/>
      <c r="DP1" s="392"/>
      <c r="DQ1" s="392"/>
      <c r="DR1" s="393"/>
      <c r="DU1" s="394" t="s">
        <v>174</v>
      </c>
      <c r="EC1" s="386"/>
      <c r="ER1" s="386"/>
      <c r="EW1" s="805"/>
      <c r="EY1" s="394" t="s">
        <v>175</v>
      </c>
      <c r="FN1" s="394" t="s">
        <v>176</v>
      </c>
      <c r="GF1" s="394" t="s">
        <v>177</v>
      </c>
      <c r="GG1" s="394"/>
      <c r="GH1" s="394"/>
    </row>
    <row r="2" spans="1:228" ht="15.75" customHeight="1" thickBot="1">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B2" s="397" t="s">
        <v>178</v>
      </c>
      <c r="CC2" s="398"/>
      <c r="CD2" s="398"/>
      <c r="CE2" s="398"/>
      <c r="CF2" s="398"/>
      <c r="CG2" s="398"/>
      <c r="CH2" s="398"/>
      <c r="CI2" s="398"/>
      <c r="CJ2" s="398"/>
      <c r="CK2" s="398"/>
      <c r="CL2" s="398"/>
      <c r="CM2" s="398"/>
      <c r="CN2" s="398"/>
      <c r="CO2" s="398"/>
      <c r="CP2" s="398"/>
      <c r="CQ2" s="398"/>
      <c r="CR2" s="398"/>
      <c r="CS2" s="398"/>
      <c r="CT2" s="398"/>
      <c r="CU2" s="398"/>
      <c r="CV2" s="398"/>
      <c r="CW2" s="398"/>
      <c r="CX2" s="399"/>
      <c r="CY2" s="400" t="s">
        <v>179</v>
      </c>
      <c r="CZ2" s="401"/>
      <c r="DA2" s="401"/>
      <c r="DB2" s="401"/>
      <c r="DC2" s="401"/>
      <c r="DD2" s="401"/>
      <c r="DE2" s="401"/>
      <c r="DF2" s="401"/>
      <c r="DG2" s="401"/>
      <c r="DH2" s="401"/>
      <c r="DI2" s="401"/>
      <c r="DJ2" s="401"/>
      <c r="DK2" s="401"/>
      <c r="DL2" s="401"/>
      <c r="DM2" s="401"/>
      <c r="DN2" s="401"/>
      <c r="DO2" s="401"/>
      <c r="DP2" s="401"/>
      <c r="DQ2" s="401"/>
      <c r="DR2" s="402"/>
      <c r="DU2" s="403" t="s">
        <v>178</v>
      </c>
      <c r="DV2" s="404"/>
      <c r="DW2" s="404"/>
      <c r="DX2" s="404"/>
      <c r="DY2" s="404"/>
      <c r="DZ2" s="405"/>
      <c r="EA2" s="404"/>
      <c r="EB2" s="404"/>
      <c r="EC2" s="404"/>
      <c r="ED2" s="404"/>
      <c r="EE2" s="404"/>
      <c r="EF2" s="404"/>
      <c r="EG2" s="404"/>
      <c r="EH2" s="404"/>
      <c r="EI2" s="404"/>
      <c r="EJ2" s="404"/>
      <c r="EK2" s="404"/>
      <c r="EL2" s="404"/>
      <c r="EM2" s="404"/>
      <c r="EN2" s="404"/>
      <c r="EO2" s="404"/>
      <c r="EP2" s="404"/>
      <c r="EQ2" s="404"/>
      <c r="ER2" s="404"/>
      <c r="ES2" s="404"/>
      <c r="ET2" s="405"/>
      <c r="EU2" s="405"/>
      <c r="EV2" s="406"/>
      <c r="EW2" s="405"/>
      <c r="EX2" s="388"/>
      <c r="FN2" s="388"/>
      <c r="FY2" s="2170" t="s">
        <v>180</v>
      </c>
      <c r="FZ2" s="2170"/>
      <c r="GA2" s="2170"/>
      <c r="GB2" s="2170"/>
      <c r="GC2" s="395"/>
    </row>
    <row r="3" spans="1:228" ht="45" customHeight="1" thickBot="1">
      <c r="B3" s="407" t="s">
        <v>181</v>
      </c>
      <c r="C3" s="408"/>
      <c r="D3" s="408"/>
      <c r="E3" s="408"/>
      <c r="F3" s="408"/>
      <c r="G3" s="408"/>
      <c r="H3" s="408"/>
      <c r="I3" s="408"/>
      <c r="J3" s="408"/>
      <c r="K3" s="408"/>
      <c r="L3" s="408"/>
      <c r="M3" s="408"/>
      <c r="N3" s="408"/>
      <c r="O3" s="408"/>
      <c r="P3" s="408"/>
      <c r="Q3" s="409"/>
      <c r="S3" s="2171" t="s">
        <v>182</v>
      </c>
      <c r="T3" s="2172"/>
      <c r="U3" s="2172"/>
      <c r="V3" s="2172"/>
      <c r="W3" s="2172"/>
      <c r="X3" s="2172"/>
      <c r="Y3" s="2172"/>
      <c r="Z3" s="2172"/>
      <c r="AA3" s="2172"/>
      <c r="AB3" s="2172"/>
      <c r="AC3" s="2172"/>
      <c r="AD3" s="2172"/>
      <c r="AE3" s="2172"/>
      <c r="AF3" s="2172"/>
      <c r="AG3" s="2173"/>
      <c r="AH3" s="410"/>
      <c r="AI3" s="2174" t="s">
        <v>183</v>
      </c>
      <c r="AJ3" s="2175"/>
      <c r="AK3" s="2175"/>
      <c r="AL3" s="2175"/>
      <c r="AM3" s="2175"/>
      <c r="AN3" s="2175"/>
      <c r="AO3" s="2175"/>
      <c r="AP3" s="2175"/>
      <c r="AQ3" s="2175"/>
      <c r="AR3" s="2175"/>
      <c r="AS3" s="2176"/>
      <c r="AT3" s="411"/>
      <c r="AU3" s="2171" t="s">
        <v>184</v>
      </c>
      <c r="AV3" s="2172"/>
      <c r="AW3" s="2172"/>
      <c r="AX3" s="2172"/>
      <c r="AY3" s="2172"/>
      <c r="AZ3" s="2172"/>
      <c r="BA3" s="2172"/>
      <c r="BB3" s="2172"/>
      <c r="BC3" s="2172"/>
      <c r="BD3" s="2177"/>
      <c r="BE3" s="2178" t="s">
        <v>185</v>
      </c>
      <c r="BF3" s="2179"/>
      <c r="BG3" s="2179"/>
      <c r="BH3" s="2179"/>
      <c r="BI3" s="2179"/>
      <c r="BJ3" s="2179"/>
      <c r="BK3" s="2179"/>
      <c r="BL3" s="2179"/>
      <c r="BM3" s="2179"/>
      <c r="BN3" s="2179"/>
      <c r="BO3" s="2179"/>
      <c r="BP3" s="2180"/>
      <c r="BQ3" s="2181" t="s">
        <v>186</v>
      </c>
      <c r="BR3" s="2181"/>
      <c r="BS3" s="2181"/>
      <c r="BT3" s="2181"/>
      <c r="BU3" s="2181"/>
      <c r="BV3" s="2181"/>
      <c r="BW3" s="2181"/>
      <c r="BX3" s="2181"/>
      <c r="BY3" s="2181"/>
      <c r="BZ3" s="2182"/>
      <c r="CB3" s="2183" t="s">
        <v>187</v>
      </c>
      <c r="CC3" s="2184"/>
      <c r="CD3" s="2184"/>
      <c r="CE3" s="2184"/>
      <c r="CF3" s="2184"/>
      <c r="CG3" s="2184"/>
      <c r="CH3" s="2184"/>
      <c r="CI3" s="2185"/>
      <c r="CJ3" s="2183" t="s">
        <v>188</v>
      </c>
      <c r="CK3" s="2184"/>
      <c r="CL3" s="2184"/>
      <c r="CM3" s="2184"/>
      <c r="CN3" s="2184"/>
      <c r="CO3" s="2184"/>
      <c r="CP3" s="2185"/>
      <c r="CQ3" s="2183" t="s">
        <v>189</v>
      </c>
      <c r="CR3" s="2184"/>
      <c r="CS3" s="2184"/>
      <c r="CT3" s="2184"/>
      <c r="CU3" s="2184"/>
      <c r="CV3" s="2184"/>
      <c r="CW3" s="2185"/>
      <c r="CX3" s="412"/>
      <c r="CY3" s="2186" t="s">
        <v>190</v>
      </c>
      <c r="CZ3" s="2187"/>
      <c r="DA3" s="2187"/>
      <c r="DB3" s="2187"/>
      <c r="DC3" s="2187"/>
      <c r="DD3" s="2187"/>
      <c r="DE3" s="2187"/>
      <c r="DF3" s="2187"/>
      <c r="DG3" s="2187"/>
      <c r="DH3" s="2187"/>
      <c r="DI3" s="2187"/>
      <c r="DJ3" s="2188"/>
      <c r="DK3" s="2189" t="s">
        <v>191</v>
      </c>
      <c r="DL3" s="2190"/>
      <c r="DM3" s="2190"/>
      <c r="DN3" s="2190"/>
      <c r="DO3" s="2190"/>
      <c r="DP3" s="2190"/>
      <c r="DQ3" s="2190"/>
      <c r="DR3" s="2191"/>
      <c r="DS3" s="2167" t="s">
        <v>843</v>
      </c>
      <c r="DU3" s="2183" t="s">
        <v>192</v>
      </c>
      <c r="DV3" s="2184"/>
      <c r="DW3" s="2184"/>
      <c r="DX3" s="2184"/>
      <c r="DY3" s="2184"/>
      <c r="DZ3" s="2184"/>
      <c r="EA3" s="2184"/>
      <c r="EB3" s="2184"/>
      <c r="EC3" s="2185"/>
      <c r="ED3" s="413" t="s">
        <v>193</v>
      </c>
      <c r="EE3" s="414"/>
      <c r="EF3" s="414"/>
      <c r="EG3" s="414"/>
      <c r="EH3" s="414"/>
      <c r="EI3" s="414"/>
      <c r="EJ3" s="414"/>
      <c r="EK3" s="414"/>
      <c r="EL3" s="414"/>
      <c r="EM3" s="414"/>
      <c r="EN3" s="414"/>
      <c r="EO3" s="2192" t="s">
        <v>194</v>
      </c>
      <c r="EP3" s="2193"/>
      <c r="EQ3" s="2193"/>
      <c r="ER3" s="2193"/>
      <c r="ES3" s="2193"/>
      <c r="ET3" s="2193"/>
      <c r="EU3" s="2193"/>
      <c r="EV3" s="2193"/>
      <c r="EW3" s="2194"/>
      <c r="EX3" s="415"/>
      <c r="EY3" s="416" t="s">
        <v>179</v>
      </c>
      <c r="EZ3" s="417"/>
      <c r="FA3" s="418"/>
      <c r="FB3" s="418"/>
      <c r="FN3" s="419"/>
      <c r="FO3" s="392"/>
      <c r="FP3" s="392"/>
      <c r="FQ3" s="392"/>
      <c r="FR3" s="2163" t="s">
        <v>195</v>
      </c>
      <c r="FS3" s="2164"/>
      <c r="FT3" s="2164"/>
      <c r="FU3" s="2164"/>
      <c r="FV3" s="2164"/>
      <c r="FW3" s="2165" t="s">
        <v>196</v>
      </c>
      <c r="FX3" s="2165"/>
      <c r="FY3" s="2169" t="s">
        <v>197</v>
      </c>
      <c r="FZ3" s="2169"/>
      <c r="GA3" s="2169" t="s">
        <v>198</v>
      </c>
      <c r="GB3" s="2169"/>
      <c r="GC3" s="410"/>
      <c r="GD3" s="418"/>
      <c r="GE3" s="418"/>
      <c r="GW3" s="418"/>
      <c r="GX3" s="418"/>
      <c r="GY3" s="418"/>
      <c r="GZ3" s="418"/>
      <c r="HA3" s="418"/>
      <c r="HB3" s="418"/>
    </row>
    <row r="4" spans="1:228" s="171" customFormat="1" ht="114.75" customHeight="1">
      <c r="B4" s="420" t="s">
        <v>45</v>
      </c>
      <c r="C4" s="102" t="s">
        <v>44</v>
      </c>
      <c r="D4" s="384" t="s">
        <v>51</v>
      </c>
      <c r="E4" s="384" t="s">
        <v>199</v>
      </c>
      <c r="F4" s="421" t="s">
        <v>52</v>
      </c>
      <c r="G4" s="422" t="s">
        <v>200</v>
      </c>
      <c r="H4" s="422" t="s">
        <v>201</v>
      </c>
      <c r="I4" s="100" t="s">
        <v>69</v>
      </c>
      <c r="J4" s="100" t="s">
        <v>202</v>
      </c>
      <c r="K4" s="100" t="s">
        <v>203</v>
      </c>
      <c r="L4" s="100" t="s">
        <v>204</v>
      </c>
      <c r="M4" s="100" t="s">
        <v>205</v>
      </c>
      <c r="N4" s="100" t="s">
        <v>206</v>
      </c>
      <c r="O4" s="100" t="s">
        <v>78</v>
      </c>
      <c r="P4" s="100" t="s">
        <v>207</v>
      </c>
      <c r="Q4" s="423" t="s">
        <v>208</v>
      </c>
      <c r="R4" s="422"/>
      <c r="S4" s="424" t="s">
        <v>209</v>
      </c>
      <c r="T4" s="351" t="s">
        <v>210</v>
      </c>
      <c r="U4" s="425" t="s">
        <v>211</v>
      </c>
      <c r="V4" s="426" t="s">
        <v>212</v>
      </c>
      <c r="W4" s="426" t="s">
        <v>213</v>
      </c>
      <c r="X4" s="426" t="s">
        <v>214</v>
      </c>
      <c r="Y4" s="426" t="s">
        <v>215</v>
      </c>
      <c r="Z4" s="426" t="s">
        <v>216</v>
      </c>
      <c r="AA4" s="426" t="s">
        <v>217</v>
      </c>
      <c r="AB4" s="425" t="s">
        <v>218</v>
      </c>
      <c r="AC4" s="426" t="s">
        <v>219</v>
      </c>
      <c r="AD4" s="426" t="s">
        <v>220</v>
      </c>
      <c r="AE4" s="427" t="s">
        <v>221</v>
      </c>
      <c r="AF4" s="428" t="s">
        <v>222</v>
      </c>
      <c r="AG4" s="429" t="s">
        <v>223</v>
      </c>
      <c r="AH4" s="428"/>
      <c r="AI4" s="430" t="s">
        <v>1219</v>
      </c>
      <c r="AJ4" s="431" t="s">
        <v>224</v>
      </c>
      <c r="AK4" s="431" t="s">
        <v>225</v>
      </c>
      <c r="AL4" s="432" t="s">
        <v>226</v>
      </c>
      <c r="AM4" s="432" t="s">
        <v>227</v>
      </c>
      <c r="AN4" s="432" t="s">
        <v>228</v>
      </c>
      <c r="AO4" s="432" t="s">
        <v>229</v>
      </c>
      <c r="AP4" s="432" t="s">
        <v>230</v>
      </c>
      <c r="AQ4" s="433" t="s">
        <v>231</v>
      </c>
      <c r="AR4" s="434" t="s">
        <v>232</v>
      </c>
      <c r="AS4" s="1078" t="s">
        <v>233</v>
      </c>
      <c r="AT4" s="434"/>
      <c r="AU4" s="435" t="s">
        <v>234</v>
      </c>
      <c r="AV4" s="100" t="s">
        <v>235</v>
      </c>
      <c r="AW4" s="436" t="s">
        <v>236</v>
      </c>
      <c r="AX4" s="428" t="s">
        <v>237</v>
      </c>
      <c r="AY4" s="428" t="s">
        <v>238</v>
      </c>
      <c r="AZ4" s="437" t="s">
        <v>239</v>
      </c>
      <c r="BA4" s="437" t="s">
        <v>240</v>
      </c>
      <c r="BB4" s="437" t="s">
        <v>77</v>
      </c>
      <c r="BC4" s="100" t="s">
        <v>241</v>
      </c>
      <c r="BD4" s="438" t="s">
        <v>242</v>
      </c>
      <c r="BE4" s="439" t="s">
        <v>243</v>
      </c>
      <c r="BF4" s="100" t="s">
        <v>235</v>
      </c>
      <c r="BG4" s="436" t="s">
        <v>244</v>
      </c>
      <c r="BH4" s="428" t="s">
        <v>245</v>
      </c>
      <c r="BI4" s="428" t="s">
        <v>237</v>
      </c>
      <c r="BJ4" s="428" t="s">
        <v>246</v>
      </c>
      <c r="BK4" s="437" t="s">
        <v>240</v>
      </c>
      <c r="BL4" s="437" t="s">
        <v>77</v>
      </c>
      <c r="BM4" s="100" t="s">
        <v>247</v>
      </c>
      <c r="BN4" s="100" t="s">
        <v>248</v>
      </c>
      <c r="BO4" s="100" t="s">
        <v>241</v>
      </c>
      <c r="BP4" s="438" t="s">
        <v>249</v>
      </c>
      <c r="BQ4" s="440" t="s">
        <v>250</v>
      </c>
      <c r="BR4" s="100" t="s">
        <v>235</v>
      </c>
      <c r="BS4" s="437" t="s">
        <v>251</v>
      </c>
      <c r="BT4" s="428" t="s">
        <v>245</v>
      </c>
      <c r="BU4" s="428" t="s">
        <v>237</v>
      </c>
      <c r="BV4" s="437" t="s">
        <v>252</v>
      </c>
      <c r="BW4" s="437" t="s">
        <v>77</v>
      </c>
      <c r="BX4" s="100" t="s">
        <v>247</v>
      </c>
      <c r="BY4" s="100" t="s">
        <v>241</v>
      </c>
      <c r="BZ4" s="441" t="s">
        <v>253</v>
      </c>
      <c r="CA4" s="100"/>
      <c r="CB4" s="442" t="s">
        <v>254</v>
      </c>
      <c r="CC4" s="443" t="s">
        <v>255</v>
      </c>
      <c r="CD4" s="444" t="s">
        <v>256</v>
      </c>
      <c r="CE4" s="443" t="s">
        <v>257</v>
      </c>
      <c r="CF4" s="445" t="s">
        <v>237</v>
      </c>
      <c r="CG4" s="445" t="s">
        <v>241</v>
      </c>
      <c r="CH4" s="444" t="s">
        <v>258</v>
      </c>
      <c r="CI4" s="446" t="s">
        <v>259</v>
      </c>
      <c r="CJ4" s="440" t="s">
        <v>260</v>
      </c>
      <c r="CK4" s="100" t="s">
        <v>261</v>
      </c>
      <c r="CL4" s="440" t="s">
        <v>262</v>
      </c>
      <c r="CM4" s="100" t="s">
        <v>238</v>
      </c>
      <c r="CN4" s="428" t="s">
        <v>237</v>
      </c>
      <c r="CO4" s="428" t="s">
        <v>241</v>
      </c>
      <c r="CP4" s="447" t="s">
        <v>263</v>
      </c>
      <c r="CQ4" s="440" t="s">
        <v>264</v>
      </c>
      <c r="CR4" s="100" t="s">
        <v>265</v>
      </c>
      <c r="CS4" s="440" t="s">
        <v>266</v>
      </c>
      <c r="CT4" s="100" t="s">
        <v>238</v>
      </c>
      <c r="CU4" s="428" t="s">
        <v>237</v>
      </c>
      <c r="CV4" s="428" t="s">
        <v>241</v>
      </c>
      <c r="CW4" s="436" t="s">
        <v>267</v>
      </c>
      <c r="CX4" s="448"/>
      <c r="CY4" s="436" t="s">
        <v>258</v>
      </c>
      <c r="CZ4" s="100" t="s">
        <v>76</v>
      </c>
      <c r="DA4" s="100" t="s">
        <v>268</v>
      </c>
      <c r="DB4" s="100" t="s">
        <v>70</v>
      </c>
      <c r="DC4" s="437" t="s">
        <v>269</v>
      </c>
      <c r="DD4" s="100" t="s">
        <v>270</v>
      </c>
      <c r="DE4" s="100" t="s">
        <v>271</v>
      </c>
      <c r="DF4" s="384" t="s">
        <v>272</v>
      </c>
      <c r="DG4" s="384" t="s">
        <v>273</v>
      </c>
      <c r="DH4" s="384" t="s">
        <v>241</v>
      </c>
      <c r="DI4" s="384" t="s">
        <v>274</v>
      </c>
      <c r="DJ4" s="449" t="s">
        <v>275</v>
      </c>
      <c r="DK4" s="100" t="s">
        <v>76</v>
      </c>
      <c r="DL4" s="100" t="s">
        <v>241</v>
      </c>
      <c r="DM4" s="433" t="s">
        <v>276</v>
      </c>
      <c r="DN4" s="433" t="s">
        <v>277</v>
      </c>
      <c r="DO4" s="433" t="s">
        <v>278</v>
      </c>
      <c r="DP4" s="450" t="s">
        <v>279</v>
      </c>
      <c r="DQ4" s="451" t="s">
        <v>280</v>
      </c>
      <c r="DR4" s="452" t="s">
        <v>281</v>
      </c>
      <c r="DS4" s="2168"/>
      <c r="DT4" s="451"/>
      <c r="DU4" s="435" t="s">
        <v>282</v>
      </c>
      <c r="DV4" s="100" t="s">
        <v>235</v>
      </c>
      <c r="DW4" s="437" t="s">
        <v>283</v>
      </c>
      <c r="DX4" s="100" t="s">
        <v>238</v>
      </c>
      <c r="DY4" s="453" t="s">
        <v>237</v>
      </c>
      <c r="DZ4" s="454" t="s">
        <v>284</v>
      </c>
      <c r="EA4" s="454" t="s">
        <v>285</v>
      </c>
      <c r="EB4" s="453" t="s">
        <v>241</v>
      </c>
      <c r="EC4" s="455" t="s">
        <v>286</v>
      </c>
      <c r="ED4" s="440" t="s">
        <v>287</v>
      </c>
      <c r="EE4" s="428" t="s">
        <v>288</v>
      </c>
      <c r="EF4" s="456" t="s">
        <v>289</v>
      </c>
      <c r="EG4" s="457" t="s">
        <v>290</v>
      </c>
      <c r="EH4" s="457" t="s">
        <v>291</v>
      </c>
      <c r="EI4" s="100" t="s">
        <v>75</v>
      </c>
      <c r="EJ4" s="437" t="s">
        <v>292</v>
      </c>
      <c r="EK4" s="100" t="s">
        <v>241</v>
      </c>
      <c r="EL4" s="457" t="s">
        <v>290</v>
      </c>
      <c r="EM4" s="443" t="s">
        <v>291</v>
      </c>
      <c r="EN4" s="458" t="s">
        <v>293</v>
      </c>
      <c r="EO4" s="459" t="s">
        <v>294</v>
      </c>
      <c r="EP4" s="453" t="s">
        <v>295</v>
      </c>
      <c r="EQ4" s="460" t="s">
        <v>296</v>
      </c>
      <c r="ER4" s="453" t="s">
        <v>297</v>
      </c>
      <c r="ES4" s="454" t="s">
        <v>284</v>
      </c>
      <c r="ET4" s="454" t="s">
        <v>285</v>
      </c>
      <c r="EU4" s="100" t="s">
        <v>298</v>
      </c>
      <c r="EV4" s="437" t="s">
        <v>299</v>
      </c>
      <c r="EW4" s="461" t="s">
        <v>300</v>
      </c>
      <c r="EX4" s="454"/>
      <c r="EY4" s="462" t="s">
        <v>301</v>
      </c>
      <c r="EZ4" s="443" t="s">
        <v>302</v>
      </c>
      <c r="FA4" s="444" t="s">
        <v>69</v>
      </c>
      <c r="FB4" s="463" t="s">
        <v>74</v>
      </c>
      <c r="FC4" s="463" t="s">
        <v>73</v>
      </c>
      <c r="FD4" s="464" t="s">
        <v>299</v>
      </c>
      <c r="FE4" s="464" t="s">
        <v>303</v>
      </c>
      <c r="FF4" s="465" t="s">
        <v>304</v>
      </c>
      <c r="FG4" s="466" t="s">
        <v>72</v>
      </c>
      <c r="FH4" s="466" t="s">
        <v>71</v>
      </c>
      <c r="FI4" s="465" t="s">
        <v>305</v>
      </c>
      <c r="FJ4" s="464" t="s">
        <v>306</v>
      </c>
      <c r="FK4" s="467" t="s">
        <v>1256</v>
      </c>
      <c r="FL4" s="468" t="s">
        <v>1255</v>
      </c>
      <c r="FN4" s="469" t="s">
        <v>69</v>
      </c>
      <c r="FO4" s="100" t="s">
        <v>308</v>
      </c>
      <c r="FP4" s="100" t="s">
        <v>309</v>
      </c>
      <c r="FQ4" s="100" t="s">
        <v>310</v>
      </c>
      <c r="FR4" s="100" t="s">
        <v>311</v>
      </c>
      <c r="FS4" s="100" t="s">
        <v>312</v>
      </c>
      <c r="FT4" s="100" t="s">
        <v>313</v>
      </c>
      <c r="FU4" s="100" t="s">
        <v>314</v>
      </c>
      <c r="FV4" s="470" t="s">
        <v>315</v>
      </c>
      <c r="FW4" s="471" t="s">
        <v>316</v>
      </c>
      <c r="FX4" s="471" t="s">
        <v>317</v>
      </c>
      <c r="FY4" s="471" t="s">
        <v>316</v>
      </c>
      <c r="FZ4" s="471" t="s">
        <v>317</v>
      </c>
      <c r="GA4" s="472" t="s">
        <v>318</v>
      </c>
      <c r="GB4" s="472" t="s">
        <v>319</v>
      </c>
      <c r="GC4" s="472" t="s">
        <v>320</v>
      </c>
      <c r="GD4" s="428" t="s">
        <v>321</v>
      </c>
      <c r="GE4" s="457"/>
      <c r="GF4" s="384" t="s">
        <v>272</v>
      </c>
      <c r="GG4" s="1253" t="s">
        <v>1361</v>
      </c>
      <c r="GH4" s="1253" t="s">
        <v>1362</v>
      </c>
      <c r="GI4" s="1253" t="s">
        <v>324</v>
      </c>
      <c r="GJ4" s="1253" t="s">
        <v>1363</v>
      </c>
      <c r="GK4" s="473" t="s">
        <v>322</v>
      </c>
      <c r="GL4" s="473" t="s">
        <v>323</v>
      </c>
      <c r="GM4" s="384" t="s">
        <v>324</v>
      </c>
      <c r="GN4" s="384" t="s">
        <v>325</v>
      </c>
      <c r="GW4" s="453"/>
      <c r="GX4" s="453"/>
      <c r="GY4" s="453"/>
      <c r="GZ4" s="453"/>
      <c r="HA4" s="453"/>
      <c r="HB4" s="453"/>
      <c r="HC4" s="451"/>
      <c r="HD4" s="451"/>
      <c r="HE4" s="451"/>
      <c r="HF4" s="451"/>
      <c r="HG4" s="451"/>
      <c r="HH4" s="451"/>
      <c r="HI4" s="451"/>
      <c r="HJ4" s="451"/>
      <c r="HK4" s="451"/>
      <c r="HL4" s="451"/>
      <c r="HM4" s="451"/>
      <c r="HN4" s="451"/>
      <c r="HO4" s="451"/>
      <c r="HP4" s="451"/>
      <c r="HQ4" s="451"/>
      <c r="HR4" s="451"/>
      <c r="HS4" s="451"/>
      <c r="HT4" s="451"/>
    </row>
    <row r="5" spans="1:228" s="488" customFormat="1" ht="45.75" customHeight="1">
      <c r="A5" s="474" t="s">
        <v>326</v>
      </c>
      <c r="B5" s="475" t="s">
        <v>327</v>
      </c>
      <c r="C5" s="476" t="s">
        <v>328</v>
      </c>
      <c r="D5" s="477" t="s">
        <v>329</v>
      </c>
      <c r="E5" s="477" t="s">
        <v>330</v>
      </c>
      <c r="F5" s="478" t="s">
        <v>331</v>
      </c>
      <c r="G5" s="478"/>
      <c r="H5" s="478" t="s">
        <v>332</v>
      </c>
      <c r="I5" s="479" t="s">
        <v>333</v>
      </c>
      <c r="J5" s="478"/>
      <c r="K5" s="478"/>
      <c r="L5" s="478"/>
      <c r="M5" s="478"/>
      <c r="N5" s="478"/>
      <c r="O5" s="478"/>
      <c r="P5" s="478"/>
      <c r="Q5" s="480"/>
      <c r="R5" s="478"/>
      <c r="S5" s="481" t="s">
        <v>330</v>
      </c>
      <c r="T5" s="477" t="s">
        <v>334</v>
      </c>
      <c r="U5" s="482" t="s">
        <v>335</v>
      </c>
      <c r="V5" s="482" t="s">
        <v>1246</v>
      </c>
      <c r="W5" s="482" t="s">
        <v>1246</v>
      </c>
      <c r="X5" s="482" t="s">
        <v>336</v>
      </c>
      <c r="Y5" s="482" t="s">
        <v>337</v>
      </c>
      <c r="Z5" s="482" t="s">
        <v>338</v>
      </c>
      <c r="AA5" s="482" t="s">
        <v>339</v>
      </c>
      <c r="AB5" s="482" t="s">
        <v>340</v>
      </c>
      <c r="AC5" s="482" t="s">
        <v>1247</v>
      </c>
      <c r="AD5" s="482" t="s">
        <v>1247</v>
      </c>
      <c r="AE5" s="482" t="s">
        <v>341</v>
      </c>
      <c r="AF5" s="482" t="s">
        <v>1248</v>
      </c>
      <c r="AG5" s="483" t="s">
        <v>1249</v>
      </c>
      <c r="AH5" s="482"/>
      <c r="AI5" s="484" t="s">
        <v>342</v>
      </c>
      <c r="AJ5" s="479" t="s">
        <v>343</v>
      </c>
      <c r="AK5" s="479" t="s">
        <v>344</v>
      </c>
      <c r="AL5" s="479" t="s">
        <v>345</v>
      </c>
      <c r="AM5" s="479" t="s">
        <v>346</v>
      </c>
      <c r="AN5" s="479" t="s">
        <v>347</v>
      </c>
      <c r="AO5" s="479" t="s">
        <v>348</v>
      </c>
      <c r="AP5" s="479" t="s">
        <v>349</v>
      </c>
      <c r="AQ5" s="479" t="s">
        <v>350</v>
      </c>
      <c r="AR5" s="482" t="s">
        <v>341</v>
      </c>
      <c r="AS5" s="1079" t="s">
        <v>351</v>
      </c>
      <c r="AT5" s="482"/>
      <c r="AU5" s="484" t="s">
        <v>352</v>
      </c>
      <c r="AV5" s="479" t="s">
        <v>353</v>
      </c>
      <c r="AW5" s="479" t="s">
        <v>354</v>
      </c>
      <c r="AX5" s="479" t="s">
        <v>356</v>
      </c>
      <c r="AY5" s="479" t="s">
        <v>355</v>
      </c>
      <c r="AZ5" s="479" t="s">
        <v>357</v>
      </c>
      <c r="BA5" s="478" t="s">
        <v>358</v>
      </c>
      <c r="BB5" s="479" t="s">
        <v>359</v>
      </c>
      <c r="BC5" s="479"/>
      <c r="BD5" s="485" t="s">
        <v>360</v>
      </c>
      <c r="BE5" s="486" t="s">
        <v>361</v>
      </c>
      <c r="BF5" s="479" t="s">
        <v>362</v>
      </c>
      <c r="BG5" s="479" t="s">
        <v>363</v>
      </c>
      <c r="BH5" s="479" t="s">
        <v>364</v>
      </c>
      <c r="BI5" s="479" t="s">
        <v>365</v>
      </c>
      <c r="BJ5" s="479" t="s">
        <v>348</v>
      </c>
      <c r="BK5" s="478" t="s">
        <v>358</v>
      </c>
      <c r="BL5" s="479" t="s">
        <v>366</v>
      </c>
      <c r="BM5" s="479" t="s">
        <v>367</v>
      </c>
      <c r="BN5" s="479" t="s">
        <v>368</v>
      </c>
      <c r="BO5" s="479"/>
      <c r="BP5" s="485" t="s">
        <v>369</v>
      </c>
      <c r="BQ5" s="479" t="s">
        <v>370</v>
      </c>
      <c r="BR5" s="479" t="s">
        <v>371</v>
      </c>
      <c r="BS5" s="479" t="s">
        <v>372</v>
      </c>
      <c r="BT5" s="479" t="s">
        <v>373</v>
      </c>
      <c r="BU5" s="479" t="s">
        <v>374</v>
      </c>
      <c r="BV5" s="479" t="s">
        <v>375</v>
      </c>
      <c r="BW5" s="479" t="s">
        <v>376</v>
      </c>
      <c r="BX5" s="479" t="s">
        <v>377</v>
      </c>
      <c r="BY5" s="479"/>
      <c r="BZ5" s="487" t="s">
        <v>378</v>
      </c>
      <c r="CB5" s="484" t="s">
        <v>379</v>
      </c>
      <c r="CC5" s="479" t="s">
        <v>380</v>
      </c>
      <c r="CD5" s="479" t="s">
        <v>381</v>
      </c>
      <c r="CE5" s="479" t="s">
        <v>382</v>
      </c>
      <c r="CF5" s="479" t="s">
        <v>383</v>
      </c>
      <c r="CG5" s="479"/>
      <c r="CH5" s="479" t="s">
        <v>384</v>
      </c>
      <c r="CI5" s="485"/>
      <c r="CJ5" s="479" t="s">
        <v>385</v>
      </c>
      <c r="CK5" s="479" t="s">
        <v>386</v>
      </c>
      <c r="CL5" s="479" t="s">
        <v>387</v>
      </c>
      <c r="CM5" s="479" t="s">
        <v>388</v>
      </c>
      <c r="CN5" s="479" t="s">
        <v>389</v>
      </c>
      <c r="CO5" s="479"/>
      <c r="CP5" s="485" t="s">
        <v>390</v>
      </c>
      <c r="CQ5" s="479" t="s">
        <v>391</v>
      </c>
      <c r="CR5" s="479" t="s">
        <v>392</v>
      </c>
      <c r="CS5" s="479" t="s">
        <v>393</v>
      </c>
      <c r="CT5" s="479" t="s">
        <v>394</v>
      </c>
      <c r="CU5" s="479" t="s">
        <v>395</v>
      </c>
      <c r="CV5" s="479"/>
      <c r="CW5" s="479" t="s">
        <v>396</v>
      </c>
      <c r="CX5" s="489"/>
      <c r="CY5" s="479" t="s">
        <v>384</v>
      </c>
      <c r="CZ5" s="479" t="s">
        <v>397</v>
      </c>
      <c r="DA5" s="479" t="s">
        <v>398</v>
      </c>
      <c r="DB5" s="479" t="s">
        <v>399</v>
      </c>
      <c r="DC5" s="479"/>
      <c r="DD5" s="479" t="s">
        <v>400</v>
      </c>
      <c r="DE5" s="479" t="s">
        <v>401</v>
      </c>
      <c r="DF5" s="490" t="s">
        <v>402</v>
      </c>
      <c r="DG5" s="490"/>
      <c r="DH5" s="490"/>
      <c r="DI5" s="490" t="s">
        <v>403</v>
      </c>
      <c r="DJ5" s="491" t="s">
        <v>404</v>
      </c>
      <c r="DK5" s="479" t="s">
        <v>405</v>
      </c>
      <c r="DL5" s="479"/>
      <c r="DM5" s="479" t="s">
        <v>406</v>
      </c>
      <c r="DN5" s="479" t="s">
        <v>407</v>
      </c>
      <c r="DO5" s="479" t="s">
        <v>408</v>
      </c>
      <c r="DP5" s="479" t="s">
        <v>398</v>
      </c>
      <c r="DQ5" s="479" t="s">
        <v>409</v>
      </c>
      <c r="DR5" s="487" t="s">
        <v>409</v>
      </c>
      <c r="DS5" s="489" t="s">
        <v>1250</v>
      </c>
      <c r="DU5" s="484" t="s">
        <v>410</v>
      </c>
      <c r="DV5" s="479" t="s">
        <v>411</v>
      </c>
      <c r="DW5" s="479" t="s">
        <v>412</v>
      </c>
      <c r="DX5" s="479" t="s">
        <v>413</v>
      </c>
      <c r="DY5" s="479" t="s">
        <v>414</v>
      </c>
      <c r="DZ5" s="479" t="s">
        <v>415</v>
      </c>
      <c r="EA5" s="479" t="s">
        <v>416</v>
      </c>
      <c r="EB5" s="479"/>
      <c r="EC5" s="485" t="s">
        <v>417</v>
      </c>
      <c r="ED5" s="488" t="s">
        <v>418</v>
      </c>
      <c r="EE5" s="488" t="s">
        <v>1251</v>
      </c>
      <c r="EF5" s="488" t="s">
        <v>419</v>
      </c>
      <c r="EI5" s="488" t="s">
        <v>420</v>
      </c>
      <c r="EJ5" s="479"/>
      <c r="EK5" s="479"/>
      <c r="EL5" s="479"/>
      <c r="EM5" s="479"/>
      <c r="EN5" s="487" t="s">
        <v>421</v>
      </c>
      <c r="EP5" s="488" t="s">
        <v>422</v>
      </c>
      <c r="ER5" s="488" t="s">
        <v>414</v>
      </c>
      <c r="ES5" s="479" t="s">
        <v>415</v>
      </c>
      <c r="ET5" s="479" t="s">
        <v>416</v>
      </c>
      <c r="EU5" s="488" t="s">
        <v>424</v>
      </c>
      <c r="EV5" s="488" t="s">
        <v>789</v>
      </c>
      <c r="EW5" s="487" t="s">
        <v>425</v>
      </c>
      <c r="EX5" s="479"/>
      <c r="EY5" s="484" t="s">
        <v>426</v>
      </c>
      <c r="EZ5" s="479"/>
      <c r="FA5" s="479" t="s">
        <v>414</v>
      </c>
      <c r="FB5" s="479" t="s">
        <v>427</v>
      </c>
      <c r="FC5" s="479" t="s">
        <v>428</v>
      </c>
      <c r="FD5" s="479" t="s">
        <v>423</v>
      </c>
      <c r="FE5" s="479"/>
      <c r="FF5" s="492" t="s">
        <v>419</v>
      </c>
      <c r="FG5" s="492"/>
      <c r="FH5" s="492"/>
      <c r="FI5" s="479" t="s">
        <v>429</v>
      </c>
      <c r="FJ5" s="479" t="s">
        <v>430</v>
      </c>
      <c r="FK5" s="493" t="s">
        <v>1257</v>
      </c>
      <c r="FL5" s="487" t="s">
        <v>1258</v>
      </c>
      <c r="FN5" s="484" t="s">
        <v>333</v>
      </c>
      <c r="FO5" s="479"/>
      <c r="FP5" s="479" t="s">
        <v>431</v>
      </c>
      <c r="FQ5" s="479" t="s">
        <v>432</v>
      </c>
      <c r="FR5" s="479" t="s">
        <v>383</v>
      </c>
      <c r="FS5" s="479" t="s">
        <v>365</v>
      </c>
      <c r="FT5" s="479" t="s">
        <v>414</v>
      </c>
      <c r="FU5" s="479" t="s">
        <v>374</v>
      </c>
      <c r="FV5" s="487" t="s">
        <v>433</v>
      </c>
      <c r="FW5" s="479" t="s">
        <v>434</v>
      </c>
      <c r="FX5" s="479" t="s">
        <v>435</v>
      </c>
      <c r="FY5" s="479" t="s">
        <v>436</v>
      </c>
      <c r="FZ5" s="479" t="s">
        <v>437</v>
      </c>
      <c r="GC5" s="488" t="s">
        <v>438</v>
      </c>
      <c r="GD5" s="488" t="s">
        <v>1259</v>
      </c>
      <c r="GF5" s="490" t="s">
        <v>402</v>
      </c>
      <c r="GG5" s="490"/>
      <c r="GH5" s="490"/>
      <c r="GK5" s="494" t="s">
        <v>439</v>
      </c>
    </row>
    <row r="6" spans="1:228" s="383" customFormat="1">
      <c r="A6" s="383" t="s">
        <v>440</v>
      </c>
      <c r="B6" s="495" t="s">
        <v>441</v>
      </c>
      <c r="C6" s="496" t="s">
        <v>442</v>
      </c>
      <c r="D6" s="496"/>
      <c r="E6" s="496" t="s">
        <v>441</v>
      </c>
      <c r="F6" s="496"/>
      <c r="G6" s="496"/>
      <c r="H6" s="496" t="s">
        <v>443</v>
      </c>
      <c r="I6" s="496" t="s">
        <v>444</v>
      </c>
      <c r="J6" s="496"/>
      <c r="K6" s="496"/>
      <c r="L6" s="496"/>
      <c r="M6" s="496"/>
      <c r="N6" s="496"/>
      <c r="O6" s="496"/>
      <c r="P6" s="496"/>
      <c r="Q6" s="497"/>
      <c r="S6" s="495" t="s">
        <v>441</v>
      </c>
      <c r="T6" s="496" t="s">
        <v>441</v>
      </c>
      <c r="U6" s="496" t="s">
        <v>441</v>
      </c>
      <c r="V6" s="496" t="s">
        <v>441</v>
      </c>
      <c r="W6" s="496" t="s">
        <v>441</v>
      </c>
      <c r="X6" s="496" t="s">
        <v>441</v>
      </c>
      <c r="Y6" s="496" t="s">
        <v>441</v>
      </c>
      <c r="Z6" s="496" t="s">
        <v>441</v>
      </c>
      <c r="AA6" s="496" t="s">
        <v>441</v>
      </c>
      <c r="AB6" s="496" t="s">
        <v>441</v>
      </c>
      <c r="AC6" s="496" t="s">
        <v>441</v>
      </c>
      <c r="AD6" s="496" t="s">
        <v>441</v>
      </c>
      <c r="AE6" s="496" t="s">
        <v>441</v>
      </c>
      <c r="AF6" s="496" t="s">
        <v>441</v>
      </c>
      <c r="AG6" s="497" t="s">
        <v>441</v>
      </c>
      <c r="AH6" s="496"/>
      <c r="AI6" s="495"/>
      <c r="AJ6" s="496" t="s">
        <v>443</v>
      </c>
      <c r="AK6" s="496" t="s">
        <v>443</v>
      </c>
      <c r="AL6" s="496"/>
      <c r="AM6" s="496" t="s">
        <v>445</v>
      </c>
      <c r="AN6" s="496" t="s">
        <v>445</v>
      </c>
      <c r="AO6" s="496" t="s">
        <v>445</v>
      </c>
      <c r="AP6" s="496" t="s">
        <v>444</v>
      </c>
      <c r="AQ6" s="496" t="s">
        <v>446</v>
      </c>
      <c r="AR6" s="496" t="s">
        <v>447</v>
      </c>
      <c r="AS6" s="1080" t="s">
        <v>448</v>
      </c>
      <c r="AU6" s="495"/>
      <c r="AV6" s="496"/>
      <c r="AW6" s="496"/>
      <c r="AX6" s="496"/>
      <c r="AY6" s="496"/>
      <c r="AZ6" s="496"/>
      <c r="BA6" s="496"/>
      <c r="BB6" s="496"/>
      <c r="BC6" s="496"/>
      <c r="BD6" s="498"/>
      <c r="BE6" s="499" t="s">
        <v>445</v>
      </c>
      <c r="BF6" s="496" t="s">
        <v>442</v>
      </c>
      <c r="BG6" s="496" t="s">
        <v>445</v>
      </c>
      <c r="BH6" s="496" t="s">
        <v>445</v>
      </c>
      <c r="BI6" s="496" t="s">
        <v>445</v>
      </c>
      <c r="BJ6" s="496" t="s">
        <v>445</v>
      </c>
      <c r="BK6" s="496"/>
      <c r="BL6" s="496" t="s">
        <v>445</v>
      </c>
      <c r="BM6" s="496" t="s">
        <v>445</v>
      </c>
      <c r="BN6" s="496" t="s">
        <v>445</v>
      </c>
      <c r="BO6" s="496"/>
      <c r="BP6" s="496" t="s">
        <v>445</v>
      </c>
      <c r="BQ6" s="496" t="s">
        <v>446</v>
      </c>
      <c r="BR6" s="496" t="s">
        <v>442</v>
      </c>
      <c r="BS6" s="496" t="s">
        <v>446</v>
      </c>
      <c r="BT6" s="496" t="s">
        <v>446</v>
      </c>
      <c r="BU6" s="496" t="s">
        <v>446</v>
      </c>
      <c r="BV6" s="496" t="s">
        <v>446</v>
      </c>
      <c r="BW6" s="496" t="s">
        <v>446</v>
      </c>
      <c r="BX6" s="496" t="s">
        <v>446</v>
      </c>
      <c r="BY6" s="496"/>
      <c r="BZ6" s="496" t="s">
        <v>446</v>
      </c>
      <c r="CB6" s="500"/>
      <c r="CC6" s="496"/>
      <c r="CD6" s="496"/>
      <c r="CE6" s="496"/>
      <c r="CF6" s="496"/>
      <c r="CG6" s="496"/>
      <c r="CH6" s="496"/>
      <c r="CI6" s="498"/>
      <c r="CJ6" s="496" t="s">
        <v>449</v>
      </c>
      <c r="CK6" s="496" t="s">
        <v>442</v>
      </c>
      <c r="CL6" s="496" t="s">
        <v>449</v>
      </c>
      <c r="CM6" s="496" t="s">
        <v>449</v>
      </c>
      <c r="CN6" s="496" t="s">
        <v>449</v>
      </c>
      <c r="CO6" s="496"/>
      <c r="CP6" s="498" t="s">
        <v>449</v>
      </c>
      <c r="CQ6" s="496" t="s">
        <v>450</v>
      </c>
      <c r="CR6" s="496" t="s">
        <v>442</v>
      </c>
      <c r="CS6" s="496" t="s">
        <v>450</v>
      </c>
      <c r="CT6" s="496" t="s">
        <v>450</v>
      </c>
      <c r="CU6" s="496" t="s">
        <v>450</v>
      </c>
      <c r="CV6" s="496"/>
      <c r="CW6" s="496" t="s">
        <v>450</v>
      </c>
      <c r="CX6" s="501"/>
      <c r="CY6" s="496"/>
      <c r="CZ6" s="496"/>
      <c r="DA6" s="496"/>
      <c r="DB6" s="496"/>
      <c r="DC6" s="496"/>
      <c r="DD6" s="496"/>
      <c r="DE6" s="496"/>
      <c r="DF6" s="496"/>
      <c r="DG6" s="496"/>
      <c r="DH6" s="496"/>
      <c r="DI6" s="496"/>
      <c r="DJ6" s="498"/>
      <c r="DK6" s="496"/>
      <c r="DL6" s="496"/>
      <c r="DM6" s="496"/>
      <c r="DN6" s="496"/>
      <c r="DO6" s="496"/>
      <c r="DP6" s="496"/>
      <c r="DQ6" s="496"/>
      <c r="DR6" s="497"/>
      <c r="DS6" s="501"/>
      <c r="DU6" s="495" t="s">
        <v>444</v>
      </c>
      <c r="DV6" s="496" t="s">
        <v>442</v>
      </c>
      <c r="DW6" s="496"/>
      <c r="DX6" s="496"/>
      <c r="DY6" s="496"/>
      <c r="DZ6" s="496" t="s">
        <v>451</v>
      </c>
      <c r="EA6" s="496"/>
      <c r="EB6" s="496"/>
      <c r="EC6" s="498"/>
      <c r="ED6" s="383" t="s">
        <v>444</v>
      </c>
      <c r="EF6" s="383" t="s">
        <v>444</v>
      </c>
      <c r="EJ6" s="496"/>
      <c r="EK6" s="496"/>
      <c r="EL6" s="496"/>
      <c r="EM6" s="496"/>
      <c r="EN6" s="497"/>
      <c r="ER6" s="383" t="s">
        <v>444</v>
      </c>
      <c r="ES6" s="496" t="s">
        <v>451</v>
      </c>
      <c r="ET6" s="496"/>
      <c r="EU6" s="496"/>
      <c r="EV6" s="383" t="s">
        <v>444</v>
      </c>
      <c r="EW6" s="497" t="s">
        <v>444</v>
      </c>
      <c r="EX6" s="496"/>
      <c r="EY6" s="495"/>
      <c r="EZ6" s="496"/>
      <c r="FA6" s="496"/>
      <c r="FB6" s="496"/>
      <c r="FC6" s="496"/>
      <c r="FD6" s="496"/>
      <c r="FE6" s="496"/>
      <c r="FF6" s="496"/>
      <c r="FG6" s="496"/>
      <c r="FH6" s="496"/>
      <c r="FI6" s="496"/>
      <c r="FJ6" s="968" t="s">
        <v>444</v>
      </c>
      <c r="FK6" s="496" t="s">
        <v>444</v>
      </c>
      <c r="FL6" s="497"/>
      <c r="FN6" s="495" t="s">
        <v>444</v>
      </c>
      <c r="FO6" s="496"/>
      <c r="FP6" s="496" t="s">
        <v>444</v>
      </c>
      <c r="FQ6" s="496" t="s">
        <v>444</v>
      </c>
      <c r="FR6" s="496"/>
      <c r="FS6" s="496" t="s">
        <v>445</v>
      </c>
      <c r="FT6" s="496"/>
      <c r="FU6" s="496"/>
      <c r="FV6" s="497"/>
      <c r="FW6" s="496"/>
      <c r="FX6" s="496"/>
      <c r="FY6" s="496"/>
      <c r="FZ6" s="496"/>
      <c r="GF6" s="496"/>
      <c r="GG6" s="1258"/>
      <c r="GH6" s="1258"/>
      <c r="GI6" s="1256"/>
      <c r="GJ6" s="1256"/>
      <c r="GK6" s="502"/>
    </row>
    <row r="7" spans="1:228">
      <c r="A7" s="383" t="s">
        <v>0</v>
      </c>
      <c r="B7" s="503"/>
      <c r="C7" s="388"/>
      <c r="D7" s="388"/>
      <c r="E7" s="388"/>
      <c r="F7" s="388"/>
      <c r="G7" s="388"/>
      <c r="H7" s="388"/>
      <c r="I7" s="388"/>
      <c r="J7" s="388"/>
      <c r="K7" s="388"/>
      <c r="L7" s="388"/>
      <c r="M7" s="388"/>
      <c r="N7" s="388"/>
      <c r="O7" s="388"/>
      <c r="P7" s="388"/>
      <c r="Q7" s="504"/>
      <c r="S7" s="503"/>
      <c r="T7" s="388"/>
      <c r="U7" s="388"/>
      <c r="V7" s="388"/>
      <c r="W7" s="388"/>
      <c r="X7" s="388"/>
      <c r="Y7" s="388"/>
      <c r="Z7" s="388"/>
      <c r="AA7" s="388"/>
      <c r="AB7" s="388"/>
      <c r="AC7" s="388"/>
      <c r="AD7" s="388"/>
      <c r="AE7" s="388"/>
      <c r="AF7" s="388"/>
      <c r="AG7" s="504"/>
      <c r="AH7" s="388"/>
      <c r="AI7" s="505"/>
      <c r="AJ7" s="506"/>
      <c r="AK7" s="388"/>
      <c r="AL7" s="388"/>
      <c r="AM7" s="388"/>
      <c r="AN7" s="388"/>
      <c r="AO7" s="388"/>
      <c r="AP7" s="388"/>
      <c r="AQ7" s="388"/>
      <c r="AR7" s="388"/>
      <c r="AS7" s="1081"/>
      <c r="AU7" s="503"/>
      <c r="AV7" s="388"/>
      <c r="AW7" s="388"/>
      <c r="AX7" s="388"/>
      <c r="AY7" s="388"/>
      <c r="AZ7" s="388"/>
      <c r="BA7" s="388"/>
      <c r="BB7" s="388"/>
      <c r="BC7" s="388"/>
      <c r="BD7" s="507"/>
      <c r="BE7" s="508"/>
      <c r="BF7" s="388"/>
      <c r="BG7" s="388"/>
      <c r="BH7" s="388"/>
      <c r="BI7" s="388"/>
      <c r="BJ7" s="388"/>
      <c r="BK7" s="388"/>
      <c r="BL7" s="388"/>
      <c r="BM7" s="388"/>
      <c r="BN7" s="388"/>
      <c r="BO7" s="388"/>
      <c r="BP7" s="507"/>
      <c r="BQ7" s="388"/>
      <c r="BR7" s="388"/>
      <c r="BS7" s="388"/>
      <c r="BT7" s="509"/>
      <c r="BU7" s="388"/>
      <c r="BV7" s="388"/>
      <c r="BW7" s="388"/>
      <c r="BX7" s="388"/>
      <c r="BY7" s="388"/>
      <c r="BZ7" s="504"/>
      <c r="CB7" s="503"/>
      <c r="CC7" s="388"/>
      <c r="CD7" s="388"/>
      <c r="CE7" s="388"/>
      <c r="CF7" s="388"/>
      <c r="CG7" s="388"/>
      <c r="CH7" s="388"/>
      <c r="CI7" s="507"/>
      <c r="CJ7" s="388"/>
      <c r="CK7" s="388"/>
      <c r="CL7" s="388"/>
      <c r="CM7" s="388"/>
      <c r="CN7" s="388"/>
      <c r="CO7" s="388"/>
      <c r="CP7" s="507"/>
      <c r="CQ7" s="388"/>
      <c r="CR7" s="388"/>
      <c r="CS7" s="388"/>
      <c r="CT7" s="388"/>
      <c r="CU7" s="388"/>
      <c r="CV7" s="388"/>
      <c r="CW7" s="388"/>
      <c r="CY7" s="388"/>
      <c r="CZ7" s="388"/>
      <c r="DA7" s="388"/>
      <c r="DB7" s="388"/>
      <c r="DC7" s="388"/>
      <c r="DD7" s="388"/>
      <c r="DE7" s="388"/>
      <c r="DF7" s="388"/>
      <c r="DG7" s="388"/>
      <c r="DH7" s="388"/>
      <c r="DI7" s="388"/>
      <c r="DJ7" s="507"/>
      <c r="DK7" s="388"/>
      <c r="DL7" s="388"/>
      <c r="DM7" s="388"/>
      <c r="DN7" s="388"/>
      <c r="DO7" s="388"/>
      <c r="DP7" s="388"/>
      <c r="DQ7" s="388"/>
      <c r="DR7" s="504"/>
      <c r="DS7" s="510"/>
      <c r="DU7" s="503"/>
      <c r="DV7" s="388"/>
      <c r="DW7" s="388"/>
      <c r="DX7" s="388"/>
      <c r="DY7" s="388"/>
      <c r="DZ7" s="388"/>
      <c r="EA7" s="388"/>
      <c r="EB7" s="388"/>
      <c r="EC7" s="507"/>
      <c r="EI7" s="511"/>
      <c r="EJ7" s="512"/>
      <c r="EK7" s="512"/>
      <c r="EL7" s="512"/>
      <c r="EM7" s="512"/>
      <c r="EN7" s="513"/>
      <c r="ES7" s="388"/>
      <c r="ET7" s="388"/>
      <c r="EU7" s="388"/>
      <c r="EW7" s="504"/>
      <c r="EX7" s="388"/>
      <c r="EY7" s="503"/>
      <c r="EZ7" s="514"/>
      <c r="FA7" s="388"/>
      <c r="FB7" s="388"/>
      <c r="FC7" s="388"/>
      <c r="FD7" s="388"/>
      <c r="FE7" s="388"/>
      <c r="FF7" s="388"/>
      <c r="FG7" s="388"/>
      <c r="FH7" s="388"/>
      <c r="FI7" s="388"/>
      <c r="FJ7" s="2159">
        <f t="shared" ref="FJ7:FJ59" si="0">L7</f>
        <v>0</v>
      </c>
      <c r="FK7" s="2160"/>
      <c r="FL7" s="2161"/>
      <c r="FM7" s="16"/>
      <c r="FN7" s="503"/>
      <c r="FO7" s="388"/>
      <c r="FP7" s="388"/>
      <c r="FQ7" s="388"/>
      <c r="FR7" s="388"/>
      <c r="FS7" s="388"/>
      <c r="FT7" s="388"/>
      <c r="FU7" s="388"/>
      <c r="FV7" s="504"/>
      <c r="FW7" s="388"/>
      <c r="FX7" s="388"/>
      <c r="FY7" s="388"/>
      <c r="FZ7" s="388"/>
      <c r="GF7" s="388"/>
      <c r="GG7" s="388"/>
      <c r="GH7" s="388"/>
      <c r="GK7" s="516"/>
    </row>
    <row r="8" spans="1:228" s="805" customFormat="1">
      <c r="A8" s="805">
        <f t="shared" ref="A8:A43" si="1">A9-1</f>
        <v>1896</v>
      </c>
      <c r="B8" s="521">
        <f>RawdataIncome1896!E8</f>
        <v>32.719374137236748</v>
      </c>
      <c r="C8" s="520">
        <f>RawdataIncome1896!F8</f>
        <v>2.6785481295129432</v>
      </c>
      <c r="D8" s="517">
        <f t="shared" ref="D8:D59" si="2">B8-C8</f>
        <v>30.040826007723805</v>
      </c>
      <c r="E8" s="517">
        <f t="shared" ref="E8:E59" si="3">S8</f>
        <v>0.91699999570846558</v>
      </c>
      <c r="F8" s="518">
        <f t="shared" ref="F8:F59" si="4">D8+E8</f>
        <v>30.95782600343227</v>
      </c>
      <c r="G8" s="518">
        <f t="shared" ref="G8:G60" si="5">F8-H8-I8-J8-K8-L8-M8-N8-(O8-P8)</f>
        <v>0</v>
      </c>
      <c r="H8" s="518">
        <f t="shared" ref="H8:H58" si="6">BD8</f>
        <v>2.8200001120567322</v>
      </c>
      <c r="I8" s="518">
        <f t="shared" ref="I8:I60" si="7">FA8</f>
        <v>13.080220922827721</v>
      </c>
      <c r="J8" s="518">
        <f t="shared" ref="J8:J60" si="8">FD8</f>
        <v>11.190371956855765</v>
      </c>
      <c r="K8" s="518">
        <f t="shared" ref="K8:K60" si="9">FE8</f>
        <v>2.2610855803662222</v>
      </c>
      <c r="L8" s="2162">
        <f t="shared" ref="L8:L59" si="10">F8-H8-I8-J8-K8-O8+P8</f>
        <v>1.4201932549476595</v>
      </c>
      <c r="M8" s="2162"/>
      <c r="N8" s="2162"/>
      <c r="O8" s="518">
        <f t="shared" ref="O8:O56" si="11">DC8</f>
        <v>1.409147464227597</v>
      </c>
      <c r="P8" s="518">
        <f t="shared" ref="P8:P51" si="12">DE8</f>
        <v>1.2231932878494263</v>
      </c>
      <c r="Q8" s="519">
        <f t="shared" ref="Q8:Q60" si="13">F8-AI8</f>
        <v>28.857825919985768</v>
      </c>
      <c r="S8" s="521">
        <f t="shared" ref="S8:S59" si="14">T8+AE8</f>
        <v>0.91699999570846558</v>
      </c>
      <c r="T8" s="517">
        <f t="shared" ref="T8:T59" si="15">U8+AB8</f>
        <v>0.91699999570846558</v>
      </c>
      <c r="U8" s="929">
        <f>RawdataIncome1896!BV8</f>
        <v>0.91699999570846558</v>
      </c>
      <c r="AB8" s="805">
        <f>RawdataIncome1896!BY8</f>
        <v>0</v>
      </c>
      <c r="AE8" s="805">
        <f>RawdataIncome1896!CC8</f>
        <v>0</v>
      </c>
      <c r="AG8" s="497"/>
      <c r="AH8" s="16"/>
      <c r="AI8" s="521">
        <f>RawdataIncome1896!G8</f>
        <v>2.1000000834465027</v>
      </c>
      <c r="AJ8" s="518">
        <f t="shared" ref="AJ8:AJ59" si="16">AI8-AK8</f>
        <v>2.1000000834465027</v>
      </c>
      <c r="AK8" s="518">
        <f t="shared" ref="AK8:AK59" si="17">AL8+AM8+AP8+AQ8</f>
        <v>0</v>
      </c>
      <c r="AL8" s="518">
        <f t="shared" ref="AL8:AL59" si="18">CE8</f>
        <v>0</v>
      </c>
      <c r="AM8" s="518">
        <f t="shared" ref="AM8:AM59" si="19">BH8+AZ8</f>
        <v>0</v>
      </c>
      <c r="AN8" s="518">
        <f t="shared" ref="AN8:AN59" si="20">BH8</f>
        <v>0</v>
      </c>
      <c r="AO8" s="518">
        <f t="shared" ref="AO8:AO59" si="21">AZ8</f>
        <v>0</v>
      </c>
      <c r="AP8" s="518">
        <f t="shared" ref="AP8:AP59" si="22">DX8</f>
        <v>0</v>
      </c>
      <c r="AQ8" s="518">
        <f t="shared" ref="AQ8:AQ59" si="23">BT8</f>
        <v>0</v>
      </c>
      <c r="AR8" s="518">
        <f t="shared" ref="AR8:AR59" si="24">AE8</f>
        <v>0</v>
      </c>
      <c r="AS8" s="1080"/>
      <c r="AU8" s="523">
        <f t="shared" ref="AU8:AU59" si="25">BE8+BQ8</f>
        <v>0.8114550432702673</v>
      </c>
      <c r="AV8" s="522">
        <f t="shared" ref="AV8:AV59" si="26">BF8+BR8</f>
        <v>8.1455024196780995E-2</v>
      </c>
      <c r="AW8" s="522">
        <f t="shared" ref="AW8:AW59" si="27">BG8+BS8</f>
        <v>0.73000001907348633</v>
      </c>
      <c r="AX8" s="522">
        <f t="shared" ref="AX8:AX59" si="28">BI8+BU8</f>
        <v>0.73000001907348633</v>
      </c>
      <c r="AY8" s="522">
        <f t="shared" ref="AY8:AY60" si="29">BH8+BT8</f>
        <v>0</v>
      </c>
      <c r="AZ8" s="518">
        <f t="shared" ref="AZ8:AZ59" si="30">BV8+BJ8</f>
        <v>0</v>
      </c>
      <c r="BA8" s="518">
        <f>RawdataIncome1896!G8</f>
        <v>2.1000000834465027</v>
      </c>
      <c r="BB8" s="518">
        <f t="shared" ref="BB8:BB60" si="31">BL8+BW8</f>
        <v>0.72000002861022949</v>
      </c>
      <c r="BC8" s="518">
        <f t="shared" ref="BC8:BC60" si="32">AZ8+BA8+BB8-BD8</f>
        <v>0</v>
      </c>
      <c r="BD8" s="524">
        <f t="shared" ref="BD8:BD59" si="33">BP8+BZ8</f>
        <v>2.8200001120567322</v>
      </c>
      <c r="BE8" s="2">
        <f>RawdataIncome1896!AW8</f>
        <v>0.8114550432702673</v>
      </c>
      <c r="BF8" s="2">
        <f>RawdataIncome1896!AY8</f>
        <v>8.1455024196780995E-2</v>
      </c>
      <c r="BG8" s="1095">
        <f t="shared" ref="BG8:BG59" si="34">BE8-BF8</f>
        <v>0.73000001907348633</v>
      </c>
      <c r="BH8" s="2"/>
      <c r="BI8" s="2">
        <f>RawdataIncome1896!AX8-BH8</f>
        <v>0.73000001907348633</v>
      </c>
      <c r="BJ8" s="520">
        <f t="shared" ref="BJ8:BJ59" si="35">BG8-BH8-BI8</f>
        <v>0</v>
      </c>
      <c r="BK8" s="520">
        <f>RawdataIncome1896!G8</f>
        <v>2.1000000834465027</v>
      </c>
      <c r="BL8" s="522">
        <f t="shared" ref="BL8:BL60" si="36">BM8+BN8</f>
        <v>0.72000002861022949</v>
      </c>
      <c r="BM8" s="520">
        <f>RawdataIncome1896!CP8</f>
        <v>0.72000002861022949</v>
      </c>
      <c r="BO8" s="522">
        <f t="shared" ref="BO8:BO60" si="37">BJ8+BK8+BL8-BP8</f>
        <v>0</v>
      </c>
      <c r="BP8" s="526">
        <f t="shared" ref="BP8:BP59" si="38">BJ8+BK8+BL8</f>
        <v>2.8200001120567322</v>
      </c>
      <c r="CB8" s="500">
        <f>RawdataIncome1896!AI8</f>
        <v>9.8802517801523209</v>
      </c>
      <c r="CC8" s="2">
        <f>RawdataIncome1896!AL8</f>
        <v>1.0609717736721833</v>
      </c>
      <c r="CD8" s="1095">
        <f t="shared" ref="CD8:CD59" si="39">CB8-CC8</f>
        <v>8.8192800064801382</v>
      </c>
      <c r="CE8" s="2"/>
      <c r="CF8" s="2">
        <f>RawdataIncome1896!AK8-CE8</f>
        <v>7.4101325422525406</v>
      </c>
      <c r="CG8" s="522">
        <f t="shared" ref="CG8:CG60" si="40">CB8-CC8-CE8-CF8-CH8</f>
        <v>0</v>
      </c>
      <c r="CH8" s="520">
        <f t="shared" ref="CH8:CH59" si="41">CD8-CF8-CE8</f>
        <v>1.4091474642275976</v>
      </c>
      <c r="CI8" s="524">
        <f t="shared" ref="CI8:CI60" si="42">CF8+CH8</f>
        <v>8.8192800064801382</v>
      </c>
      <c r="CX8" s="501"/>
      <c r="CY8" s="518">
        <f t="shared" ref="CY8:CY60" si="43">CH8</f>
        <v>1.4091474642275976</v>
      </c>
      <c r="DC8" s="520">
        <f t="shared" ref="DC8:DC59" si="44">DD8+DE8+DF8</f>
        <v>1.409147464227597</v>
      </c>
      <c r="DD8" s="520">
        <f>RawdataIncome1896!BH8</f>
        <v>0</v>
      </c>
      <c r="DE8" s="520">
        <f>RawdataIncome1896!BI8</f>
        <v>1.2231932878494263</v>
      </c>
      <c r="DF8" s="520">
        <f>RawdataIncome1896!BJ8</f>
        <v>0.18595417637817069</v>
      </c>
      <c r="DG8" s="128">
        <f t="shared" ref="DG8:DG60" si="45">DD8/DC8</f>
        <v>0</v>
      </c>
      <c r="DH8" s="531">
        <f t="shared" ref="DH8:DH57" si="46">CY8-CZ8-DA8+DB8-DE8-DI8</f>
        <v>6.6613381477509392E-16</v>
      </c>
      <c r="DI8" s="520">
        <f t="shared" ref="DI8:DI59" si="47">DC8-DE8</f>
        <v>0.18595417637817069</v>
      </c>
      <c r="DJ8" s="524">
        <f t="shared" ref="DJ8:DJ60" si="48">DC8-DD8-DE8-DF8</f>
        <v>0</v>
      </c>
      <c r="DU8" s="521">
        <f>RawdataIncome1896!W8+RawdataIncome1896!AB8</f>
        <v>19.927667230367661</v>
      </c>
      <c r="DV8" s="520">
        <f t="shared" ref="DV8:DV59" si="49">EE8+EP8</f>
        <v>1.5361213316439786</v>
      </c>
      <c r="DW8" s="518">
        <f t="shared" ref="DW8:DW60" si="50">DU8-DV8</f>
        <v>18.391545898723681</v>
      </c>
      <c r="DX8" s="1305"/>
      <c r="DY8" s="1305">
        <f>RawdataIncome1896!AE8</f>
        <v>4.9400883615016937</v>
      </c>
      <c r="EB8" s="518">
        <f t="shared" ref="EB8:EB60" si="51">DU8-DV8-DX8-DY8-EC8</f>
        <v>0</v>
      </c>
      <c r="EC8" s="520">
        <f t="shared" ref="EC8:EC59" si="52">DW8-DX8-DY8</f>
        <v>13.451457537221987</v>
      </c>
      <c r="ED8" s="1091">
        <f>RawdataIncome1896!W8</f>
        <v>2.9552969932556152</v>
      </c>
      <c r="EE8" s="1090">
        <f>RawdataIncome1896!X8</f>
        <v>0.69421141288939292</v>
      </c>
      <c r="EF8" s="1089">
        <f t="shared" ref="EF8:EF59" si="53">ED8-EE8</f>
        <v>2.2610855803662222</v>
      </c>
      <c r="EI8" s="520">
        <f>RawdataIncome1896!CQ8</f>
        <v>0</v>
      </c>
      <c r="EJ8" s="537">
        <f t="shared" ref="EJ8:EJ60" si="54">EF8-EI8</f>
        <v>2.2610855803662222</v>
      </c>
      <c r="EO8" s="608">
        <f>RawdataIncome1896!AB8</f>
        <v>16.972370237112045</v>
      </c>
      <c r="EP8" s="608">
        <f>RawdataIncome1896!AF8</f>
        <v>0.84190991875458576</v>
      </c>
      <c r="EQ8" s="1093">
        <f t="shared" ref="EQ8:EQ59" si="55">EO8-EP8</f>
        <v>16.130460318357461</v>
      </c>
      <c r="ER8" s="608">
        <f>RawdataIncome1896!AE8</f>
        <v>4.9400883615016937</v>
      </c>
      <c r="ES8" s="608"/>
      <c r="ET8" s="608"/>
      <c r="EU8" s="608"/>
      <c r="EV8" s="1094">
        <f t="shared" ref="EV8:EV59" si="56">EW8-EP8+EU8</f>
        <v>11.190371956855765</v>
      </c>
      <c r="EW8" s="1103">
        <f>RawdataIncome1896!AD8</f>
        <v>12.032281875610352</v>
      </c>
      <c r="EY8" s="1104">
        <f t="shared" ref="EY8:EY59" si="57">FA8+FD8+FE8+FJ8</f>
        <v>27.951871714997363</v>
      </c>
      <c r="EZ8" s="522">
        <f t="shared" ref="EZ8:EZ59" si="58">EY8-FA8-FD8-FE8-FJ8</f>
        <v>-4.2188474935755949E-15</v>
      </c>
      <c r="FA8" s="1098">
        <f t="shared" ref="FA8:FA61" si="59">FN8</f>
        <v>13.080220922827721</v>
      </c>
      <c r="FB8" s="2">
        <f t="shared" ref="FB8:FB59" si="60">FA8-FC8</f>
        <v>13.080220922827721</v>
      </c>
      <c r="FC8" s="520">
        <f>RawdataIncome1896!DI8</f>
        <v>0</v>
      </c>
      <c r="FD8" s="969">
        <f t="shared" ref="FD8:FD60" si="61">EV8</f>
        <v>11.190371956855765</v>
      </c>
      <c r="FE8" s="969">
        <f t="shared" ref="FE8:FE60" si="62">EJ8</f>
        <v>2.2610855803662222</v>
      </c>
      <c r="FJ8" s="2159">
        <f t="shared" si="0"/>
        <v>1.4201932549476595</v>
      </c>
      <c r="FK8" s="2160"/>
      <c r="FL8" s="2161"/>
      <c r="FM8" s="16"/>
      <c r="FN8" s="2">
        <f t="shared" ref="FN8:FN59" si="63">FR8+FS8+FT8+FU8+FV8</f>
        <v>13.080220922827721</v>
      </c>
      <c r="FO8" s="518">
        <f t="shared" ref="FO8:FO59" si="64">FN8-FR8-FS8-FT8-FU8-FV8</f>
        <v>0</v>
      </c>
      <c r="FR8" s="518">
        <f t="shared" ref="FR8:FR59" si="65">CF8</f>
        <v>7.4101325422525406</v>
      </c>
      <c r="FS8" s="509">
        <f t="shared" ref="FS8:FS59" si="66">BI8</f>
        <v>0.73000001907348633</v>
      </c>
      <c r="FT8" s="520">
        <f t="shared" ref="FT8:FT59" si="67">DY8</f>
        <v>4.9400883615016937</v>
      </c>
      <c r="FU8" s="518">
        <f t="shared" ref="FU8:FU59" si="68">BU8</f>
        <v>0</v>
      </c>
      <c r="FV8" s="519">
        <f t="shared" ref="FV8:FV59" si="69">AB8</f>
        <v>0</v>
      </c>
      <c r="GC8" s="520">
        <f>RawdataIncome1896!DI8</f>
        <v>0</v>
      </c>
      <c r="GD8" s="520">
        <f>RawdataIncome1896!DS8</f>
        <v>0.28999999165534973</v>
      </c>
      <c r="GG8" s="1256"/>
      <c r="GH8" s="1256"/>
      <c r="GI8" s="1265">
        <f t="shared" ref="GI8:GI59" si="70">GI9</f>
        <v>0.94615167747392159</v>
      </c>
      <c r="GJ8" s="1265">
        <f t="shared" ref="GJ8:GJ59" si="71">GJ9</f>
        <v>5.3848322526078407E-2</v>
      </c>
      <c r="GM8" s="1264">
        <f t="shared" ref="GM8:GM71" si="72">GM9</f>
        <v>0.68470075307174005</v>
      </c>
      <c r="GN8" s="1264">
        <f t="shared" ref="GN8:GN71" si="73">GN9</f>
        <v>0.31529924692826006</v>
      </c>
    </row>
    <row r="9" spans="1:228" s="805" customFormat="1">
      <c r="A9" s="805">
        <f t="shared" si="1"/>
        <v>1897</v>
      </c>
      <c r="B9" s="521">
        <f>RawdataIncome1896!E9</f>
        <v>31.456149565147516</v>
      </c>
      <c r="C9" s="520">
        <f>RawdataIncome1896!F9</f>
        <v>2.6438599173895097</v>
      </c>
      <c r="D9" s="517">
        <f t="shared" si="2"/>
        <v>28.812289647758007</v>
      </c>
      <c r="E9" s="517">
        <f t="shared" si="3"/>
        <v>0.95599997043609619</v>
      </c>
      <c r="F9" s="518">
        <f t="shared" si="4"/>
        <v>29.768289618194103</v>
      </c>
      <c r="G9" s="518">
        <f t="shared" si="5"/>
        <v>0</v>
      </c>
      <c r="H9" s="518">
        <f t="shared" si="6"/>
        <v>2.8799999952316284</v>
      </c>
      <c r="I9" s="518">
        <f t="shared" si="7"/>
        <v>13.22116956859827</v>
      </c>
      <c r="J9" s="518">
        <f t="shared" si="8"/>
        <v>10.22963209728141</v>
      </c>
      <c r="K9" s="518">
        <f t="shared" si="9"/>
        <v>2.0821799442312017</v>
      </c>
      <c r="L9" s="2162">
        <f t="shared" si="10"/>
        <v>1.4500960707664512</v>
      </c>
      <c r="M9" s="2162"/>
      <c r="N9" s="2162"/>
      <c r="O9" s="518">
        <f t="shared" si="11"/>
        <v>1.1093080209578221</v>
      </c>
      <c r="P9" s="518">
        <f t="shared" si="12"/>
        <v>1.2040960788726807</v>
      </c>
      <c r="Q9" s="519">
        <f t="shared" si="13"/>
        <v>27.598289601504803</v>
      </c>
      <c r="S9" s="521">
        <f t="shared" si="14"/>
        <v>0.95599997043609619</v>
      </c>
      <c r="T9" s="517">
        <f t="shared" si="15"/>
        <v>0.95599997043609619</v>
      </c>
      <c r="U9" s="929">
        <f>RawdataIncome1896!BV9</f>
        <v>0.95599997043609619</v>
      </c>
      <c r="AB9" s="805">
        <f>RawdataIncome1896!BY9</f>
        <v>0</v>
      </c>
      <c r="AE9" s="805">
        <f>RawdataIncome1896!CC9</f>
        <v>0</v>
      </c>
      <c r="AG9" s="497"/>
      <c r="AH9" s="16"/>
      <c r="AI9" s="521">
        <f>RawdataIncome1896!G9</f>
        <v>2.1700000166893005</v>
      </c>
      <c r="AJ9" s="518">
        <f t="shared" si="16"/>
        <v>2.1700000166893005</v>
      </c>
      <c r="AK9" s="518">
        <f t="shared" si="17"/>
        <v>0</v>
      </c>
      <c r="AL9" s="518">
        <f t="shared" si="18"/>
        <v>0</v>
      </c>
      <c r="AM9" s="518">
        <f t="shared" si="19"/>
        <v>0</v>
      </c>
      <c r="AN9" s="518">
        <f t="shared" si="20"/>
        <v>0</v>
      </c>
      <c r="AO9" s="518">
        <f t="shared" si="21"/>
        <v>0</v>
      </c>
      <c r="AP9" s="518">
        <f t="shared" si="22"/>
        <v>0</v>
      </c>
      <c r="AQ9" s="518">
        <f t="shared" si="23"/>
        <v>0</v>
      </c>
      <c r="AR9" s="518">
        <f t="shared" si="24"/>
        <v>0</v>
      </c>
      <c r="AS9" s="1080"/>
      <c r="AU9" s="523">
        <f t="shared" si="25"/>
        <v>0.82257085488950987</v>
      </c>
      <c r="AV9" s="522">
        <f t="shared" si="26"/>
        <v>8.2570845352766695E-2</v>
      </c>
      <c r="AW9" s="522">
        <f t="shared" si="27"/>
        <v>0.74000000953674316</v>
      </c>
      <c r="AX9" s="522">
        <f t="shared" si="28"/>
        <v>0.74000000953674316</v>
      </c>
      <c r="AY9" s="522">
        <f t="shared" si="29"/>
        <v>0</v>
      </c>
      <c r="AZ9" s="518">
        <f t="shared" si="30"/>
        <v>0</v>
      </c>
      <c r="BA9" s="518">
        <f>RawdataIncome1896!G9</f>
        <v>2.1700000166893005</v>
      </c>
      <c r="BB9" s="518">
        <f t="shared" si="31"/>
        <v>0.70999997854232788</v>
      </c>
      <c r="BC9" s="518">
        <f t="shared" si="32"/>
        <v>0</v>
      </c>
      <c r="BD9" s="524">
        <f t="shared" si="33"/>
        <v>2.8799999952316284</v>
      </c>
      <c r="BE9" s="2">
        <f>RawdataIncome1896!AW9</f>
        <v>0.82257085488950987</v>
      </c>
      <c r="BF9" s="2">
        <f>RawdataIncome1896!AY9</f>
        <v>8.2570845352766695E-2</v>
      </c>
      <c r="BG9" s="1095">
        <f t="shared" si="34"/>
        <v>0.74000000953674316</v>
      </c>
      <c r="BH9" s="2"/>
      <c r="BI9" s="2">
        <f>RawdataIncome1896!AX9-BH9</f>
        <v>0.74000000953674316</v>
      </c>
      <c r="BJ9" s="520">
        <f t="shared" si="35"/>
        <v>0</v>
      </c>
      <c r="BK9" s="520">
        <f>RawdataIncome1896!G9</f>
        <v>2.1700000166893005</v>
      </c>
      <c r="BL9" s="522">
        <f t="shared" si="36"/>
        <v>0.70999997854232788</v>
      </c>
      <c r="BM9" s="520">
        <f>RawdataIncome1896!CP9</f>
        <v>0.70999997854232788</v>
      </c>
      <c r="BO9" s="522">
        <f t="shared" si="37"/>
        <v>0</v>
      </c>
      <c r="BP9" s="526">
        <f t="shared" si="38"/>
        <v>2.8799999952316284</v>
      </c>
      <c r="CB9" s="500">
        <f>RawdataIncome1896!AI9</f>
        <v>9.7428246308337219</v>
      </c>
      <c r="CC9" s="2">
        <f>RawdataIncome1896!AL9</f>
        <v>1.0713962299739155</v>
      </c>
      <c r="CD9" s="1095">
        <f t="shared" si="39"/>
        <v>8.6714284008598064</v>
      </c>
      <c r="CE9" s="2"/>
      <c r="CF9" s="2">
        <f>RawdataIncome1896!AK9-CE9</f>
        <v>7.5621203799019838</v>
      </c>
      <c r="CG9" s="522">
        <f t="shared" si="40"/>
        <v>0</v>
      </c>
      <c r="CH9" s="520">
        <f t="shared" si="41"/>
        <v>1.1093080209578225</v>
      </c>
      <c r="CI9" s="524">
        <f t="shared" si="42"/>
        <v>8.6714284008598064</v>
      </c>
      <c r="CX9" s="501"/>
      <c r="CY9" s="518">
        <f t="shared" si="43"/>
        <v>1.1093080209578225</v>
      </c>
      <c r="DC9" s="520">
        <f t="shared" si="44"/>
        <v>1.1093080209578221</v>
      </c>
      <c r="DD9" s="520">
        <f>RawdataIncome1896!BH9</f>
        <v>0</v>
      </c>
      <c r="DE9" s="520">
        <f>RawdataIncome1896!BI9</f>
        <v>1.2040960788726807</v>
      </c>
      <c r="DF9" s="520">
        <f>RawdataIncome1896!BJ9</f>
        <v>-9.4788057914858559E-2</v>
      </c>
      <c r="DG9" s="128">
        <f t="shared" si="45"/>
        <v>0</v>
      </c>
      <c r="DH9" s="531">
        <f t="shared" si="46"/>
        <v>4.4408920985006262E-16</v>
      </c>
      <c r="DI9" s="520">
        <f t="shared" si="47"/>
        <v>-9.4788057914858559E-2</v>
      </c>
      <c r="DJ9" s="524">
        <f t="shared" si="48"/>
        <v>0</v>
      </c>
      <c r="DU9" s="521">
        <f>RawdataIncome1896!W9+RawdataIncome1896!AB9</f>
        <v>18.720754062734983</v>
      </c>
      <c r="DV9" s="520">
        <f t="shared" si="49"/>
        <v>1.4898928420628277</v>
      </c>
      <c r="DW9" s="518">
        <f t="shared" si="50"/>
        <v>17.230861220672153</v>
      </c>
      <c r="DX9" s="1305"/>
      <c r="DY9" s="1305">
        <f>RawdataIncome1896!AE9</f>
        <v>4.9190491791595434</v>
      </c>
      <c r="EB9" s="518">
        <f t="shared" si="51"/>
        <v>0</v>
      </c>
      <c r="EC9" s="520">
        <f t="shared" si="52"/>
        <v>12.31181204151261</v>
      </c>
      <c r="ED9" s="1091">
        <f>RawdataIncome1896!W9</f>
        <v>2.7214627265930176</v>
      </c>
      <c r="EE9" s="1090">
        <f>RawdataIncome1896!X9</f>
        <v>0.6392827823618159</v>
      </c>
      <c r="EF9" s="1089">
        <f t="shared" si="53"/>
        <v>2.0821799442312017</v>
      </c>
      <c r="EI9" s="520">
        <f>RawdataIncome1896!CQ9</f>
        <v>0</v>
      </c>
      <c r="EJ9" s="537">
        <f t="shared" si="54"/>
        <v>2.0821799442312017</v>
      </c>
      <c r="EO9" s="608">
        <f>RawdataIncome1896!AB9</f>
        <v>15.999291336141965</v>
      </c>
      <c r="EP9" s="608">
        <f>RawdataIncome1896!AF9</f>
        <v>0.85061005970101178</v>
      </c>
      <c r="EQ9" s="1093">
        <f t="shared" si="55"/>
        <v>15.148681276440954</v>
      </c>
      <c r="ER9" s="608">
        <f>RawdataIncome1896!AE9</f>
        <v>4.9190491791595434</v>
      </c>
      <c r="ES9" s="608"/>
      <c r="ET9" s="608"/>
      <c r="EU9" s="608"/>
      <c r="EV9" s="1094">
        <f t="shared" si="56"/>
        <v>10.22963209728141</v>
      </c>
      <c r="EW9" s="1103">
        <f>RawdataIncome1896!AD9</f>
        <v>11.080242156982422</v>
      </c>
      <c r="EY9" s="1104">
        <f t="shared" si="57"/>
        <v>26.983077680877333</v>
      </c>
      <c r="EZ9" s="522">
        <f t="shared" si="58"/>
        <v>0</v>
      </c>
      <c r="FA9" s="1098">
        <f t="shared" si="59"/>
        <v>13.22116956859827</v>
      </c>
      <c r="FB9" s="2">
        <f t="shared" si="60"/>
        <v>13.22116956859827</v>
      </c>
      <c r="FC9" s="520">
        <f>RawdataIncome1896!DI9</f>
        <v>0</v>
      </c>
      <c r="FD9" s="969">
        <f t="shared" si="61"/>
        <v>10.22963209728141</v>
      </c>
      <c r="FE9" s="969">
        <f t="shared" si="62"/>
        <v>2.0821799442312017</v>
      </c>
      <c r="FJ9" s="2159">
        <f t="shared" si="0"/>
        <v>1.4500960707664512</v>
      </c>
      <c r="FK9" s="2160"/>
      <c r="FL9" s="2161"/>
      <c r="FM9" s="16"/>
      <c r="FN9" s="2">
        <f t="shared" si="63"/>
        <v>13.22116956859827</v>
      </c>
      <c r="FO9" s="518">
        <f t="shared" si="64"/>
        <v>0</v>
      </c>
      <c r="FR9" s="518">
        <f t="shared" si="65"/>
        <v>7.5621203799019838</v>
      </c>
      <c r="FS9" s="509">
        <f t="shared" si="66"/>
        <v>0.74000000953674316</v>
      </c>
      <c r="FT9" s="520">
        <f t="shared" si="67"/>
        <v>4.9190491791595434</v>
      </c>
      <c r="FU9" s="518">
        <f t="shared" si="68"/>
        <v>0</v>
      </c>
      <c r="FV9" s="519">
        <f t="shared" si="69"/>
        <v>0</v>
      </c>
      <c r="GC9" s="520">
        <f>RawdataIncome1896!DI9</f>
        <v>0</v>
      </c>
      <c r="GD9" s="520">
        <f>RawdataIncome1896!DS9</f>
        <v>0.30000001192092896</v>
      </c>
      <c r="GG9" s="1256"/>
      <c r="GH9" s="1256"/>
      <c r="GI9" s="1265">
        <f t="shared" si="70"/>
        <v>0.94615167747392159</v>
      </c>
      <c r="GJ9" s="1265">
        <f t="shared" si="71"/>
        <v>5.3848322526078407E-2</v>
      </c>
      <c r="GM9" s="1264">
        <f t="shared" si="72"/>
        <v>0.68470075307174005</v>
      </c>
      <c r="GN9" s="1264">
        <f t="shared" si="73"/>
        <v>0.31529924692826006</v>
      </c>
    </row>
    <row r="10" spans="1:228" s="805" customFormat="1">
      <c r="A10" s="805">
        <f t="shared" si="1"/>
        <v>1898</v>
      </c>
      <c r="B10" s="521">
        <f>RawdataIncome1896!E10</f>
        <v>33.362079078569089</v>
      </c>
      <c r="C10" s="520">
        <f>RawdataIncome1896!F10</f>
        <v>2.7215330919763221</v>
      </c>
      <c r="D10" s="517">
        <f t="shared" si="2"/>
        <v>30.640545986592766</v>
      </c>
      <c r="E10" s="517">
        <f t="shared" si="3"/>
        <v>0.97699999809265137</v>
      </c>
      <c r="F10" s="518">
        <f t="shared" si="4"/>
        <v>31.617545984685417</v>
      </c>
      <c r="G10" s="518">
        <f t="shared" si="5"/>
        <v>0</v>
      </c>
      <c r="H10" s="518">
        <f t="shared" si="6"/>
        <v>2.9500001668930054</v>
      </c>
      <c r="I10" s="518">
        <f t="shared" si="7"/>
        <v>13.541838489472866</v>
      </c>
      <c r="J10" s="518">
        <f t="shared" si="8"/>
        <v>11.24979661702384</v>
      </c>
      <c r="K10" s="518">
        <f t="shared" si="9"/>
        <v>2.2735728498103529</v>
      </c>
      <c r="L10" s="2162">
        <f t="shared" si="10"/>
        <v>1.551980316638943</v>
      </c>
      <c r="M10" s="2162"/>
      <c r="N10" s="2162"/>
      <c r="O10" s="518">
        <f t="shared" si="11"/>
        <v>1.3353378419350332</v>
      </c>
      <c r="P10" s="518">
        <f t="shared" si="12"/>
        <v>1.284980297088623</v>
      </c>
      <c r="Q10" s="519">
        <f t="shared" si="13"/>
        <v>29.37754579633474</v>
      </c>
      <c r="S10" s="521">
        <f t="shared" si="14"/>
        <v>0.97699999809265137</v>
      </c>
      <c r="T10" s="517">
        <f t="shared" si="15"/>
        <v>0.97699999809265137</v>
      </c>
      <c r="U10" s="929">
        <f>RawdataIncome1896!BV10</f>
        <v>0.97699999809265137</v>
      </c>
      <c r="AB10" s="805">
        <f>RawdataIncome1896!BY10</f>
        <v>0</v>
      </c>
      <c r="AE10" s="805">
        <f>RawdataIncome1896!CC10</f>
        <v>0</v>
      </c>
      <c r="AG10" s="497"/>
      <c r="AH10" s="16"/>
      <c r="AI10" s="521">
        <f>RawdataIncome1896!G10</f>
        <v>2.2400001883506775</v>
      </c>
      <c r="AJ10" s="518">
        <f t="shared" si="16"/>
        <v>2.2400001883506775</v>
      </c>
      <c r="AK10" s="518">
        <f t="shared" si="17"/>
        <v>0</v>
      </c>
      <c r="AL10" s="518">
        <f t="shared" si="18"/>
        <v>0</v>
      </c>
      <c r="AM10" s="518">
        <f t="shared" si="19"/>
        <v>0</v>
      </c>
      <c r="AN10" s="518">
        <f t="shared" si="20"/>
        <v>0</v>
      </c>
      <c r="AO10" s="518">
        <f t="shared" si="21"/>
        <v>0</v>
      </c>
      <c r="AP10" s="518">
        <f t="shared" si="22"/>
        <v>0</v>
      </c>
      <c r="AQ10" s="518">
        <f t="shared" si="23"/>
        <v>0</v>
      </c>
      <c r="AR10" s="518">
        <f t="shared" si="24"/>
        <v>0</v>
      </c>
      <c r="AS10" s="1080"/>
      <c r="AU10" s="523">
        <f t="shared" si="25"/>
        <v>0.8114550432702673</v>
      </c>
      <c r="AV10" s="522">
        <f t="shared" si="26"/>
        <v>8.1455024196780995E-2</v>
      </c>
      <c r="AW10" s="522">
        <f t="shared" si="27"/>
        <v>0.73000001907348633</v>
      </c>
      <c r="AX10" s="522">
        <f t="shared" si="28"/>
        <v>0.73000001907348633</v>
      </c>
      <c r="AY10" s="522">
        <f t="shared" si="29"/>
        <v>0</v>
      </c>
      <c r="AZ10" s="518">
        <f t="shared" si="30"/>
        <v>0</v>
      </c>
      <c r="BA10" s="518">
        <f>RawdataIncome1896!G10</f>
        <v>2.2400001883506775</v>
      </c>
      <c r="BB10" s="518">
        <f t="shared" si="31"/>
        <v>0.70999997854232788</v>
      </c>
      <c r="BC10" s="518">
        <f t="shared" si="32"/>
        <v>0</v>
      </c>
      <c r="BD10" s="524">
        <f t="shared" si="33"/>
        <v>2.9500001668930054</v>
      </c>
      <c r="BE10" s="2">
        <f>RawdataIncome1896!AW10</f>
        <v>0.8114550432702673</v>
      </c>
      <c r="BF10" s="2">
        <f>RawdataIncome1896!AY10</f>
        <v>8.1455024196780995E-2</v>
      </c>
      <c r="BG10" s="1095">
        <f t="shared" si="34"/>
        <v>0.73000001907348633</v>
      </c>
      <c r="BH10" s="2"/>
      <c r="BI10" s="2">
        <f>RawdataIncome1896!AX10-BH10</f>
        <v>0.73000001907348633</v>
      </c>
      <c r="BJ10" s="520">
        <f t="shared" si="35"/>
        <v>0</v>
      </c>
      <c r="BK10" s="520">
        <f>RawdataIncome1896!G10</f>
        <v>2.2400001883506775</v>
      </c>
      <c r="BL10" s="522">
        <f t="shared" si="36"/>
        <v>0.70999997854232788</v>
      </c>
      <c r="BM10" s="520">
        <f>RawdataIncome1896!CP10</f>
        <v>0.70999997854232788</v>
      </c>
      <c r="BO10" s="522">
        <f t="shared" si="37"/>
        <v>0</v>
      </c>
      <c r="BP10" s="526">
        <f t="shared" si="38"/>
        <v>2.9500001668930054</v>
      </c>
      <c r="CB10" s="500">
        <f>RawdataIncome1896!AI10</f>
        <v>10.266264846395043</v>
      </c>
      <c r="CC10" s="2">
        <f>RawdataIncome1896!AL10</f>
        <v>1.0930964108039194</v>
      </c>
      <c r="CD10" s="1095">
        <f t="shared" si="39"/>
        <v>9.1731684355911227</v>
      </c>
      <c r="CE10" s="2"/>
      <c r="CF10" s="2">
        <f>RawdataIncome1896!AK10-CE10</f>
        <v>7.8378305936560899</v>
      </c>
      <c r="CG10" s="522">
        <f t="shared" si="40"/>
        <v>0</v>
      </c>
      <c r="CH10" s="520">
        <f t="shared" si="41"/>
        <v>1.3353378419350328</v>
      </c>
      <c r="CI10" s="524">
        <f t="shared" si="42"/>
        <v>9.1731684355911227</v>
      </c>
      <c r="CX10" s="501"/>
      <c r="CY10" s="518">
        <f t="shared" si="43"/>
        <v>1.3353378419350328</v>
      </c>
      <c r="DC10" s="520">
        <f t="shared" si="44"/>
        <v>1.3353378419350332</v>
      </c>
      <c r="DD10" s="520">
        <f>RawdataIncome1896!BH10</f>
        <v>0</v>
      </c>
      <c r="DE10" s="520">
        <f>RawdataIncome1896!BI10</f>
        <v>1.284980297088623</v>
      </c>
      <c r="DF10" s="520">
        <f>RawdataIncome1896!BJ10</f>
        <v>5.0357544846410196E-2</v>
      </c>
      <c r="DG10" s="128">
        <f t="shared" si="45"/>
        <v>0</v>
      </c>
      <c r="DH10" s="531">
        <f t="shared" si="46"/>
        <v>-4.4408920985006262E-16</v>
      </c>
      <c r="DI10" s="520">
        <f t="shared" si="47"/>
        <v>5.0357544846410196E-2</v>
      </c>
      <c r="DJ10" s="524">
        <f t="shared" si="48"/>
        <v>0</v>
      </c>
      <c r="DU10" s="521">
        <f>RawdataIncome1896!W10+RawdataIncome1896!AB10</f>
        <v>20.044359000553104</v>
      </c>
      <c r="DV10" s="520">
        <f t="shared" si="49"/>
        <v>1.5469816569756216</v>
      </c>
      <c r="DW10" s="518">
        <f t="shared" si="50"/>
        <v>18.497377343577483</v>
      </c>
      <c r="DX10" s="1305"/>
      <c r="DY10" s="1305">
        <f>RawdataIncome1896!AE10</f>
        <v>4.9740078767432898</v>
      </c>
      <c r="EB10" s="518">
        <f t="shared" si="51"/>
        <v>0</v>
      </c>
      <c r="EC10" s="520">
        <f t="shared" si="52"/>
        <v>13.523369466834193</v>
      </c>
      <c r="ED10" s="1091">
        <f>RawdataIncome1896!W10</f>
        <v>2.9716181755065918</v>
      </c>
      <c r="EE10" s="1090">
        <f>RawdataIncome1896!X10</f>
        <v>0.69804532569623878</v>
      </c>
      <c r="EF10" s="1089">
        <f t="shared" si="53"/>
        <v>2.2735728498103529</v>
      </c>
      <c r="EI10" s="520">
        <f>RawdataIncome1896!CQ10</f>
        <v>0</v>
      </c>
      <c r="EJ10" s="537">
        <f t="shared" si="54"/>
        <v>2.2735728498103529</v>
      </c>
      <c r="EO10" s="608">
        <f>RawdataIncome1896!AB10</f>
        <v>17.072740825046512</v>
      </c>
      <c r="EP10" s="608">
        <f>RawdataIncome1896!AF10</f>
        <v>0.84893633127938284</v>
      </c>
      <c r="EQ10" s="1093">
        <f t="shared" si="55"/>
        <v>16.22380449376713</v>
      </c>
      <c r="ER10" s="608">
        <f>RawdataIncome1896!AE10</f>
        <v>4.9740078767432898</v>
      </c>
      <c r="ES10" s="608"/>
      <c r="ET10" s="608"/>
      <c r="EU10" s="608"/>
      <c r="EV10" s="1094">
        <f t="shared" si="56"/>
        <v>11.24979661702384</v>
      </c>
      <c r="EW10" s="1103">
        <f>RawdataIncome1896!AD10</f>
        <v>12.098732948303223</v>
      </c>
      <c r="EY10" s="1104">
        <f t="shared" si="57"/>
        <v>28.617188272946002</v>
      </c>
      <c r="EZ10" s="522">
        <f t="shared" si="58"/>
        <v>0</v>
      </c>
      <c r="FA10" s="1098">
        <f t="shared" si="59"/>
        <v>13.541838489472866</v>
      </c>
      <c r="FB10" s="2">
        <f t="shared" si="60"/>
        <v>13.541838489472866</v>
      </c>
      <c r="FC10" s="520">
        <f>RawdataIncome1896!DI10</f>
        <v>0</v>
      </c>
      <c r="FD10" s="969">
        <f t="shared" si="61"/>
        <v>11.24979661702384</v>
      </c>
      <c r="FE10" s="969">
        <f t="shared" si="62"/>
        <v>2.2735728498103529</v>
      </c>
      <c r="FJ10" s="2159">
        <f t="shared" si="0"/>
        <v>1.551980316638943</v>
      </c>
      <c r="FK10" s="2160"/>
      <c r="FL10" s="2161"/>
      <c r="FM10" s="16"/>
      <c r="FN10" s="2">
        <f t="shared" si="63"/>
        <v>13.541838489472866</v>
      </c>
      <c r="FO10" s="518">
        <f t="shared" si="64"/>
        <v>0</v>
      </c>
      <c r="FR10" s="518">
        <f t="shared" si="65"/>
        <v>7.8378305936560899</v>
      </c>
      <c r="FS10" s="509">
        <f t="shared" si="66"/>
        <v>0.73000001907348633</v>
      </c>
      <c r="FT10" s="520">
        <f t="shared" si="67"/>
        <v>4.9740078767432898</v>
      </c>
      <c r="FU10" s="518">
        <f t="shared" si="68"/>
        <v>0</v>
      </c>
      <c r="FV10" s="519">
        <f t="shared" si="69"/>
        <v>0</v>
      </c>
      <c r="GC10" s="520">
        <f>RawdataIncome1896!DI10</f>
        <v>0</v>
      </c>
      <c r="GD10" s="520">
        <f>RawdataIncome1896!DS10</f>
        <v>0.30000001192092896</v>
      </c>
      <c r="GG10" s="1256"/>
      <c r="GH10" s="1256"/>
      <c r="GI10" s="1265">
        <f t="shared" si="70"/>
        <v>0.94615167747392159</v>
      </c>
      <c r="GJ10" s="1265">
        <f t="shared" si="71"/>
        <v>5.3848322526078407E-2</v>
      </c>
      <c r="GM10" s="1264">
        <f t="shared" si="72"/>
        <v>0.68470075307174005</v>
      </c>
      <c r="GN10" s="1264">
        <f t="shared" si="73"/>
        <v>0.31529924692826006</v>
      </c>
    </row>
    <row r="11" spans="1:228" s="805" customFormat="1">
      <c r="A11" s="805">
        <f t="shared" si="1"/>
        <v>1899</v>
      </c>
      <c r="B11" s="521">
        <f>RawdataIncome1896!E11</f>
        <v>35.091742614667609</v>
      </c>
      <c r="C11" s="520">
        <f>RawdataIncome1896!F11</f>
        <v>2.8215072251965569</v>
      </c>
      <c r="D11" s="517">
        <f t="shared" si="2"/>
        <v>32.270235389471054</v>
      </c>
      <c r="E11" s="517">
        <f t="shared" si="3"/>
        <v>1.0299999713897705</v>
      </c>
      <c r="F11" s="518">
        <f t="shared" si="4"/>
        <v>33.300235360860825</v>
      </c>
      <c r="G11" s="518">
        <f t="shared" si="5"/>
        <v>0</v>
      </c>
      <c r="H11" s="518">
        <f t="shared" si="6"/>
        <v>2.9400002062320709</v>
      </c>
      <c r="I11" s="518">
        <f t="shared" si="7"/>
        <v>14.00987720489502</v>
      </c>
      <c r="J11" s="518">
        <f t="shared" si="8"/>
        <v>11.940447028240868</v>
      </c>
      <c r="K11" s="518">
        <f t="shared" si="9"/>
        <v>2.4068277898619308</v>
      </c>
      <c r="L11" s="2162">
        <f t="shared" si="10"/>
        <v>1.7543550133705139</v>
      </c>
      <c r="M11" s="2162"/>
      <c r="N11" s="2162"/>
      <c r="O11" s="518">
        <f t="shared" si="11"/>
        <v>1.6730831483202357</v>
      </c>
      <c r="P11" s="518">
        <f t="shared" si="12"/>
        <v>1.4243550300598145</v>
      </c>
      <c r="Q11" s="519">
        <f t="shared" si="13"/>
        <v>31.060235142707825</v>
      </c>
      <c r="S11" s="521">
        <f t="shared" si="14"/>
        <v>1.0299999713897705</v>
      </c>
      <c r="T11" s="517">
        <f t="shared" si="15"/>
        <v>1.0299999713897705</v>
      </c>
      <c r="U11" s="929">
        <f>RawdataIncome1896!BV11</f>
        <v>1.0299999713897705</v>
      </c>
      <c r="AB11" s="805">
        <f>RawdataIncome1896!BY11</f>
        <v>0</v>
      </c>
      <c r="AE11" s="805">
        <f>RawdataIncome1896!CC11</f>
        <v>0</v>
      </c>
      <c r="AG11" s="497"/>
      <c r="AH11" s="16"/>
      <c r="AI11" s="521">
        <f>RawdataIncome1896!G11</f>
        <v>2.2400002181529999</v>
      </c>
      <c r="AJ11" s="518">
        <f t="shared" si="16"/>
        <v>2.2400002181529999</v>
      </c>
      <c r="AK11" s="518">
        <f t="shared" si="17"/>
        <v>0</v>
      </c>
      <c r="AL11" s="518">
        <f t="shared" si="18"/>
        <v>0</v>
      </c>
      <c r="AM11" s="518">
        <f t="shared" si="19"/>
        <v>0</v>
      </c>
      <c r="AN11" s="518">
        <f t="shared" si="20"/>
        <v>0</v>
      </c>
      <c r="AO11" s="518">
        <f t="shared" si="21"/>
        <v>0</v>
      </c>
      <c r="AP11" s="518">
        <f t="shared" si="22"/>
        <v>0</v>
      </c>
      <c r="AQ11" s="518">
        <f t="shared" si="23"/>
        <v>0</v>
      </c>
      <c r="AR11" s="518">
        <f t="shared" si="24"/>
        <v>0</v>
      </c>
      <c r="AS11" s="1080"/>
      <c r="AU11" s="523">
        <f t="shared" si="25"/>
        <v>0.80033923165102472</v>
      </c>
      <c r="AV11" s="522">
        <f t="shared" si="26"/>
        <v>8.0339203040795282E-2</v>
      </c>
      <c r="AW11" s="522">
        <f t="shared" si="27"/>
        <v>0.72000002861022949</v>
      </c>
      <c r="AX11" s="522">
        <f t="shared" si="28"/>
        <v>0.72000002861022949</v>
      </c>
      <c r="AY11" s="522">
        <f t="shared" si="29"/>
        <v>0</v>
      </c>
      <c r="AZ11" s="518">
        <f t="shared" si="30"/>
        <v>0</v>
      </c>
      <c r="BA11" s="518">
        <f>RawdataIncome1896!G11</f>
        <v>2.2400002181529999</v>
      </c>
      <c r="BB11" s="518">
        <f t="shared" si="31"/>
        <v>0.69999998807907104</v>
      </c>
      <c r="BC11" s="518">
        <f t="shared" si="32"/>
        <v>0</v>
      </c>
      <c r="BD11" s="524">
        <f t="shared" si="33"/>
        <v>2.9400002062320709</v>
      </c>
      <c r="BE11" s="2">
        <f>RawdataIncome1896!AW11</f>
        <v>0.80033923165102472</v>
      </c>
      <c r="BF11" s="2">
        <f>RawdataIncome1896!AY11</f>
        <v>8.0339203040795282E-2</v>
      </c>
      <c r="BG11" s="1095">
        <f t="shared" si="34"/>
        <v>0.72000002861022949</v>
      </c>
      <c r="BH11" s="2"/>
      <c r="BI11" s="2">
        <f>RawdataIncome1896!AX11-BH11</f>
        <v>0.72000002861022949</v>
      </c>
      <c r="BJ11" s="520">
        <f t="shared" si="35"/>
        <v>0</v>
      </c>
      <c r="BK11" s="520">
        <f>RawdataIncome1896!G11</f>
        <v>2.2400002181529999</v>
      </c>
      <c r="BL11" s="522">
        <f t="shared" si="36"/>
        <v>0.69999998807907104</v>
      </c>
      <c r="BM11" s="520">
        <f>RawdataIncome1896!CP11</f>
        <v>0.69999998807907104</v>
      </c>
      <c r="BO11" s="522">
        <f t="shared" si="37"/>
        <v>0</v>
      </c>
      <c r="BP11" s="526">
        <f t="shared" si="38"/>
        <v>2.9400002062320709</v>
      </c>
      <c r="CB11" s="500">
        <f>RawdataIncome1896!AI11</f>
        <v>11.016349568086511</v>
      </c>
      <c r="CC11" s="2">
        <f>RawdataIncome1896!AL11</f>
        <v>1.1348128697080235</v>
      </c>
      <c r="CD11" s="1095">
        <f t="shared" si="39"/>
        <v>9.881536698378488</v>
      </c>
      <c r="CE11" s="2"/>
      <c r="CF11" s="2">
        <f>RawdataIncome1896!AK11-CE11</f>
        <v>8.2084535500582518</v>
      </c>
      <c r="CG11" s="522">
        <f t="shared" si="40"/>
        <v>0</v>
      </c>
      <c r="CH11" s="520">
        <f t="shared" si="41"/>
        <v>1.6730831483202362</v>
      </c>
      <c r="CI11" s="524">
        <f t="shared" si="42"/>
        <v>9.881536698378488</v>
      </c>
      <c r="CX11" s="501"/>
      <c r="CY11" s="518">
        <f t="shared" si="43"/>
        <v>1.6730831483202362</v>
      </c>
      <c r="DC11" s="520">
        <f t="shared" si="44"/>
        <v>1.6730831483202357</v>
      </c>
      <c r="DD11" s="520">
        <f>RawdataIncome1896!BH11</f>
        <v>0</v>
      </c>
      <c r="DE11" s="520">
        <f>RawdataIncome1896!BI11</f>
        <v>1.4243550300598145</v>
      </c>
      <c r="DF11" s="520">
        <f>RawdataIncome1896!BJ11</f>
        <v>0.24872811826042129</v>
      </c>
      <c r="DG11" s="128">
        <f t="shared" si="45"/>
        <v>0</v>
      </c>
      <c r="DH11" s="531">
        <f t="shared" si="46"/>
        <v>4.4408920985006262E-16</v>
      </c>
      <c r="DI11" s="520">
        <f t="shared" si="47"/>
        <v>0.24872811826042129</v>
      </c>
      <c r="DJ11" s="524">
        <f t="shared" si="48"/>
        <v>0</v>
      </c>
      <c r="DU11" s="521">
        <f>RawdataIncome1896!W11+RawdataIncome1896!AB11</f>
        <v>21.035053596777075</v>
      </c>
      <c r="DV11" s="520">
        <f t="shared" si="49"/>
        <v>1.6063551524477382</v>
      </c>
      <c r="DW11" s="518">
        <f t="shared" si="50"/>
        <v>19.428698444329338</v>
      </c>
      <c r="DX11" s="1305"/>
      <c r="DY11" s="1305">
        <f>RawdataIncome1896!AE11</f>
        <v>5.0814236262265382</v>
      </c>
      <c r="EB11" s="518">
        <f t="shared" si="51"/>
        <v>0</v>
      </c>
      <c r="EC11" s="520">
        <f t="shared" si="52"/>
        <v>14.3472748181028</v>
      </c>
      <c r="ED11" s="1091">
        <f>RawdataIncome1896!W11</f>
        <v>3.1457858085632324</v>
      </c>
      <c r="EE11" s="1090">
        <f>RawdataIncome1896!X11</f>
        <v>0.73895801870130151</v>
      </c>
      <c r="EF11" s="1089">
        <f t="shared" si="53"/>
        <v>2.4068277898619308</v>
      </c>
      <c r="EI11" s="520">
        <f>RawdataIncome1896!CQ11</f>
        <v>0</v>
      </c>
      <c r="EJ11" s="537">
        <f t="shared" si="54"/>
        <v>2.4068277898619308</v>
      </c>
      <c r="EO11" s="608">
        <f>RawdataIncome1896!AB11</f>
        <v>17.889267788213843</v>
      </c>
      <c r="EP11" s="608">
        <f>RawdataIncome1896!AF11</f>
        <v>0.86739713374643668</v>
      </c>
      <c r="EQ11" s="1093">
        <f t="shared" si="55"/>
        <v>17.021870654467406</v>
      </c>
      <c r="ER11" s="608">
        <f>RawdataIncome1896!AE11</f>
        <v>5.0814236262265382</v>
      </c>
      <c r="ES11" s="608"/>
      <c r="ET11" s="608"/>
      <c r="EU11" s="608"/>
      <c r="EV11" s="1094">
        <f t="shared" si="56"/>
        <v>11.940447028240868</v>
      </c>
      <c r="EW11" s="1103">
        <f>RawdataIncome1896!AD11</f>
        <v>12.807844161987305</v>
      </c>
      <c r="EY11" s="1104">
        <f t="shared" si="57"/>
        <v>30.111507036368334</v>
      </c>
      <c r="EZ11" s="522">
        <f t="shared" si="58"/>
        <v>0</v>
      </c>
      <c r="FA11" s="1098">
        <f t="shared" si="59"/>
        <v>14.00987720489502</v>
      </c>
      <c r="FB11" s="2">
        <f t="shared" si="60"/>
        <v>14.00987720489502</v>
      </c>
      <c r="FC11" s="520">
        <f>RawdataIncome1896!DI11</f>
        <v>0</v>
      </c>
      <c r="FD11" s="969">
        <f t="shared" si="61"/>
        <v>11.940447028240868</v>
      </c>
      <c r="FE11" s="969">
        <f t="shared" si="62"/>
        <v>2.4068277898619308</v>
      </c>
      <c r="FJ11" s="2159">
        <f t="shared" si="0"/>
        <v>1.7543550133705139</v>
      </c>
      <c r="FK11" s="2160"/>
      <c r="FL11" s="2161"/>
      <c r="FM11" s="16"/>
      <c r="FN11" s="2">
        <f t="shared" si="63"/>
        <v>14.00987720489502</v>
      </c>
      <c r="FO11" s="518">
        <f t="shared" si="64"/>
        <v>0</v>
      </c>
      <c r="FR11" s="518">
        <f t="shared" si="65"/>
        <v>8.2084535500582518</v>
      </c>
      <c r="FS11" s="509">
        <f t="shared" si="66"/>
        <v>0.72000002861022949</v>
      </c>
      <c r="FT11" s="520">
        <f t="shared" si="67"/>
        <v>5.0814236262265382</v>
      </c>
      <c r="FU11" s="518">
        <f t="shared" si="68"/>
        <v>0</v>
      </c>
      <c r="FV11" s="519">
        <f t="shared" si="69"/>
        <v>0</v>
      </c>
      <c r="GC11" s="520">
        <f>RawdataIncome1896!DI11</f>
        <v>0</v>
      </c>
      <c r="GD11" s="520">
        <f>RawdataIncome1896!DS11</f>
        <v>0.30000001192092896</v>
      </c>
      <c r="GG11" s="1256"/>
      <c r="GH11" s="1256"/>
      <c r="GI11" s="1265">
        <f t="shared" si="70"/>
        <v>0.94615167747392159</v>
      </c>
      <c r="GJ11" s="1265">
        <f t="shared" si="71"/>
        <v>5.3848322526078407E-2</v>
      </c>
      <c r="GM11" s="1264">
        <f t="shared" si="72"/>
        <v>0.68470075307174005</v>
      </c>
      <c r="GN11" s="1264">
        <f t="shared" si="73"/>
        <v>0.31529924692826006</v>
      </c>
    </row>
    <row r="12" spans="1:228" s="805" customFormat="1">
      <c r="A12" s="805">
        <f t="shared" si="1"/>
        <v>1900</v>
      </c>
      <c r="B12" s="521">
        <f>RawdataIncome1896!E12</f>
        <v>35.633365910112758</v>
      </c>
      <c r="C12" s="520">
        <f>RawdataIncome1896!F12</f>
        <v>2.9143986288308126</v>
      </c>
      <c r="D12" s="517">
        <f t="shared" si="2"/>
        <v>32.718967281281948</v>
      </c>
      <c r="E12" s="517">
        <f t="shared" si="3"/>
        <v>1.1200000047683716</v>
      </c>
      <c r="F12" s="518">
        <f t="shared" si="4"/>
        <v>33.83896728605032</v>
      </c>
      <c r="G12" s="518">
        <f t="shared" si="5"/>
        <v>0</v>
      </c>
      <c r="H12" s="518">
        <f t="shared" si="6"/>
        <v>2.9999999105930328</v>
      </c>
      <c r="I12" s="518">
        <f t="shared" si="7"/>
        <v>14.013217322528362</v>
      </c>
      <c r="J12" s="518">
        <f t="shared" si="8"/>
        <v>12.022172937887545</v>
      </c>
      <c r="K12" s="518">
        <f t="shared" si="9"/>
        <v>2.42701471519067</v>
      </c>
      <c r="L12" s="2162">
        <f t="shared" si="10"/>
        <v>2.0201285481452933</v>
      </c>
      <c r="M12" s="2162"/>
      <c r="N12" s="2162"/>
      <c r="O12" s="518">
        <f t="shared" si="11"/>
        <v>1.9565623831614101</v>
      </c>
      <c r="P12" s="518">
        <f t="shared" si="12"/>
        <v>1.6001285314559937</v>
      </c>
      <c r="Q12" s="519">
        <f t="shared" si="13"/>
        <v>31.538967363536358</v>
      </c>
      <c r="S12" s="521">
        <f t="shared" si="14"/>
        <v>1.1200000047683716</v>
      </c>
      <c r="T12" s="517">
        <f t="shared" si="15"/>
        <v>1.1200000047683716</v>
      </c>
      <c r="U12" s="929">
        <f>RawdataIncome1896!BV12</f>
        <v>1.1200000047683716</v>
      </c>
      <c r="AB12" s="805">
        <f>RawdataIncome1896!BY12</f>
        <v>0</v>
      </c>
      <c r="AE12" s="805">
        <f>RawdataIncome1896!CC12</f>
        <v>0</v>
      </c>
      <c r="AG12" s="497"/>
      <c r="AH12" s="16"/>
      <c r="AI12" s="521">
        <f>RawdataIncome1896!G12</f>
        <v>2.2999999225139618</v>
      </c>
      <c r="AJ12" s="518">
        <f t="shared" si="16"/>
        <v>2.2999999225139618</v>
      </c>
      <c r="AK12" s="518">
        <f t="shared" si="17"/>
        <v>0</v>
      </c>
      <c r="AL12" s="518">
        <f t="shared" si="18"/>
        <v>0</v>
      </c>
      <c r="AM12" s="518">
        <f t="shared" si="19"/>
        <v>0</v>
      </c>
      <c r="AN12" s="518">
        <f t="shared" si="20"/>
        <v>0</v>
      </c>
      <c r="AO12" s="518">
        <f t="shared" si="21"/>
        <v>0</v>
      </c>
      <c r="AP12" s="518">
        <f t="shared" si="22"/>
        <v>0</v>
      </c>
      <c r="AQ12" s="518">
        <f t="shared" si="23"/>
        <v>0</v>
      </c>
      <c r="AR12" s="518">
        <f t="shared" si="24"/>
        <v>0</v>
      </c>
      <c r="AS12" s="1080"/>
      <c r="AU12" s="523">
        <f t="shared" si="25"/>
        <v>0.77810754215707623</v>
      </c>
      <c r="AV12" s="522">
        <f t="shared" si="26"/>
        <v>7.8107554078005167E-2</v>
      </c>
      <c r="AW12" s="522">
        <f t="shared" si="27"/>
        <v>0.69999998807907104</v>
      </c>
      <c r="AX12" s="522">
        <f t="shared" si="28"/>
        <v>0.69999998807907104</v>
      </c>
      <c r="AY12" s="522">
        <f t="shared" si="29"/>
        <v>0</v>
      </c>
      <c r="AZ12" s="518">
        <f t="shared" si="30"/>
        <v>0</v>
      </c>
      <c r="BA12" s="518">
        <f>RawdataIncome1896!G12</f>
        <v>2.2999999225139618</v>
      </c>
      <c r="BB12" s="518">
        <f t="shared" si="31"/>
        <v>0.69999998807907104</v>
      </c>
      <c r="BC12" s="518">
        <f t="shared" si="32"/>
        <v>0</v>
      </c>
      <c r="BD12" s="524">
        <f t="shared" si="33"/>
        <v>2.9999999105930328</v>
      </c>
      <c r="BE12" s="2">
        <f>RawdataIncome1896!AW12</f>
        <v>0.77810754215707623</v>
      </c>
      <c r="BF12" s="2">
        <f>RawdataIncome1896!AY12</f>
        <v>7.8107554078005167E-2</v>
      </c>
      <c r="BG12" s="1095">
        <f t="shared" si="34"/>
        <v>0.69999998807907104</v>
      </c>
      <c r="BH12" s="2"/>
      <c r="BI12" s="2">
        <f>RawdataIncome1896!AX12-BH12</f>
        <v>0.69999998807907104</v>
      </c>
      <c r="BJ12" s="520">
        <f t="shared" si="35"/>
        <v>0</v>
      </c>
      <c r="BK12" s="520">
        <f>RawdataIncome1896!G12</f>
        <v>2.2999999225139618</v>
      </c>
      <c r="BL12" s="522">
        <f t="shared" si="36"/>
        <v>0.69999998807907104</v>
      </c>
      <c r="BM12" s="520">
        <f>RawdataIncome1896!CP12</f>
        <v>0.69999998807907104</v>
      </c>
      <c r="BO12" s="522">
        <f t="shared" si="37"/>
        <v>0</v>
      </c>
      <c r="BP12" s="526">
        <f t="shared" si="38"/>
        <v>2.9999999105930328</v>
      </c>
      <c r="CB12" s="500">
        <f>RawdataIncome1896!AI12</f>
        <v>11.45578510086326</v>
      </c>
      <c r="CC12" s="2">
        <f>RawdataIncome1896!AL12</f>
        <v>1.1980401444569981</v>
      </c>
      <c r="CD12" s="1095">
        <f t="shared" si="39"/>
        <v>10.257744956406261</v>
      </c>
      <c r="CE12" s="2"/>
      <c r="CF12" s="2">
        <f>RawdataIncome1896!AK12-CE12</f>
        <v>8.3011825732448514</v>
      </c>
      <c r="CG12" s="522">
        <f t="shared" si="40"/>
        <v>0</v>
      </c>
      <c r="CH12" s="520">
        <f t="shared" si="41"/>
        <v>1.9565623831614101</v>
      </c>
      <c r="CI12" s="524">
        <f t="shared" si="42"/>
        <v>10.257744956406261</v>
      </c>
      <c r="CX12" s="501"/>
      <c r="CY12" s="518">
        <f t="shared" si="43"/>
        <v>1.9565623831614101</v>
      </c>
      <c r="DC12" s="520">
        <f t="shared" si="44"/>
        <v>1.9565623831614101</v>
      </c>
      <c r="DD12" s="520">
        <f>RawdataIncome1896!BH12</f>
        <v>0</v>
      </c>
      <c r="DE12" s="520">
        <f>RawdataIncome1896!BI12</f>
        <v>1.6001285314559937</v>
      </c>
      <c r="DF12" s="520">
        <f>RawdataIncome1896!BJ12</f>
        <v>0.35643385170541642</v>
      </c>
      <c r="DG12" s="128">
        <f t="shared" si="45"/>
        <v>0</v>
      </c>
      <c r="DH12" s="531">
        <f t="shared" si="46"/>
        <v>0</v>
      </c>
      <c r="DI12" s="520">
        <f t="shared" si="47"/>
        <v>0.35643385170541642</v>
      </c>
      <c r="DJ12" s="524">
        <f t="shared" si="48"/>
        <v>0</v>
      </c>
      <c r="DU12" s="521">
        <f>RawdataIncome1896!W12+RawdataIncome1896!AB12</f>
        <v>21.099473344578463</v>
      </c>
      <c r="DV12" s="520">
        <f t="shared" si="49"/>
        <v>1.6382509302958093</v>
      </c>
      <c r="DW12" s="518">
        <f t="shared" si="50"/>
        <v>19.461222414282656</v>
      </c>
      <c r="DX12" s="1305"/>
      <c r="DY12" s="1305">
        <f>RawdataIncome1896!AE12</f>
        <v>5.0120347612044407</v>
      </c>
      <c r="EB12" s="518">
        <f t="shared" si="51"/>
        <v>0</v>
      </c>
      <c r="EC12" s="520">
        <f t="shared" si="52"/>
        <v>14.449187653078216</v>
      </c>
      <c r="ED12" s="1091">
        <f>RawdataIncome1896!W12</f>
        <v>3.1721706390380859</v>
      </c>
      <c r="EE12" s="1090">
        <f>RawdataIncome1896!X12</f>
        <v>0.7451559238474158</v>
      </c>
      <c r="EF12" s="1089">
        <f t="shared" si="53"/>
        <v>2.42701471519067</v>
      </c>
      <c r="EI12" s="520">
        <f>RawdataIncome1896!CQ12</f>
        <v>0</v>
      </c>
      <c r="EJ12" s="537">
        <f t="shared" si="54"/>
        <v>2.42701471519067</v>
      </c>
      <c r="EO12" s="608">
        <f>RawdataIncome1896!AB12</f>
        <v>17.927302705540377</v>
      </c>
      <c r="EP12" s="608">
        <f>RawdataIncome1896!AF12</f>
        <v>0.89309500644839346</v>
      </c>
      <c r="EQ12" s="1093">
        <f t="shared" si="55"/>
        <v>17.034207699091983</v>
      </c>
      <c r="ER12" s="608">
        <f>RawdataIncome1896!AE12</f>
        <v>5.0120347612044407</v>
      </c>
      <c r="ES12" s="608"/>
      <c r="ET12" s="608"/>
      <c r="EU12" s="608"/>
      <c r="EV12" s="1094">
        <f t="shared" si="56"/>
        <v>12.022172937887545</v>
      </c>
      <c r="EW12" s="1103">
        <f>RawdataIncome1896!AD12</f>
        <v>12.915267944335938</v>
      </c>
      <c r="EY12" s="1104">
        <f t="shared" si="57"/>
        <v>30.482533523751872</v>
      </c>
      <c r="EZ12" s="522">
        <f t="shared" si="58"/>
        <v>0</v>
      </c>
      <c r="FA12" s="1098">
        <f t="shared" si="59"/>
        <v>14.013217322528362</v>
      </c>
      <c r="FB12" s="2">
        <f t="shared" si="60"/>
        <v>14.013217322528362</v>
      </c>
      <c r="FC12" s="520">
        <f>RawdataIncome1896!DI12</f>
        <v>0</v>
      </c>
      <c r="FD12" s="969">
        <f t="shared" si="61"/>
        <v>12.022172937887545</v>
      </c>
      <c r="FE12" s="969">
        <f t="shared" si="62"/>
        <v>2.42701471519067</v>
      </c>
      <c r="FJ12" s="2159">
        <f t="shared" si="0"/>
        <v>2.0201285481452933</v>
      </c>
      <c r="FK12" s="2160"/>
      <c r="FL12" s="2161"/>
      <c r="FM12" s="16"/>
      <c r="FN12" s="2">
        <f t="shared" si="63"/>
        <v>14.013217322528362</v>
      </c>
      <c r="FO12" s="518">
        <f t="shared" si="64"/>
        <v>-8.8817841970012523E-16</v>
      </c>
      <c r="FR12" s="518">
        <f t="shared" si="65"/>
        <v>8.3011825732448514</v>
      </c>
      <c r="FS12" s="509">
        <f t="shared" si="66"/>
        <v>0.69999998807907104</v>
      </c>
      <c r="FT12" s="520">
        <f t="shared" si="67"/>
        <v>5.0120347612044407</v>
      </c>
      <c r="FU12" s="518">
        <f t="shared" si="68"/>
        <v>0</v>
      </c>
      <c r="FV12" s="519">
        <f t="shared" si="69"/>
        <v>0</v>
      </c>
      <c r="GC12" s="520">
        <f>RawdataIncome1896!DI12</f>
        <v>0</v>
      </c>
      <c r="GD12" s="520">
        <f>RawdataIncome1896!DS12</f>
        <v>0.30000001192092896</v>
      </c>
      <c r="GG12" s="1256"/>
      <c r="GH12" s="1256"/>
      <c r="GI12" s="1265">
        <f t="shared" si="70"/>
        <v>0.94615167747392159</v>
      </c>
      <c r="GJ12" s="1265">
        <f t="shared" si="71"/>
        <v>5.3848322526078407E-2</v>
      </c>
      <c r="GM12" s="1264">
        <f t="shared" si="72"/>
        <v>0.68470075307174005</v>
      </c>
      <c r="GN12" s="1264">
        <f t="shared" si="73"/>
        <v>0.31529924692826006</v>
      </c>
    </row>
    <row r="13" spans="1:228" s="805" customFormat="1">
      <c r="A13" s="805">
        <f t="shared" si="1"/>
        <v>1901</v>
      </c>
      <c r="B13" s="521">
        <f>RawdataIncome1896!E13</f>
        <v>33.641565579533477</v>
      </c>
      <c r="C13" s="520">
        <f>RawdataIncome1896!F13</f>
        <v>2.98501964247217</v>
      </c>
      <c r="D13" s="517">
        <f t="shared" si="2"/>
        <v>30.656545937061306</v>
      </c>
      <c r="E13" s="517">
        <f t="shared" si="3"/>
        <v>1.0499999523162842</v>
      </c>
      <c r="F13" s="518">
        <f t="shared" si="4"/>
        <v>31.70654588937759</v>
      </c>
      <c r="G13" s="518">
        <f t="shared" si="5"/>
        <v>0</v>
      </c>
      <c r="H13" s="518">
        <f t="shared" si="6"/>
        <v>2.9600000083446503</v>
      </c>
      <c r="I13" s="518">
        <f t="shared" si="7"/>
        <v>13.861510664224625</v>
      </c>
      <c r="J13" s="518">
        <f t="shared" si="8"/>
        <v>11.133061696575552</v>
      </c>
      <c r="K13" s="518">
        <f t="shared" si="9"/>
        <v>2.2698264500814243</v>
      </c>
      <c r="L13" s="2162">
        <f t="shared" si="10"/>
        <v>1.7191813588142351</v>
      </c>
      <c r="M13" s="2162"/>
      <c r="N13" s="2162"/>
      <c r="O13" s="518">
        <f t="shared" si="11"/>
        <v>1.2321471297559881</v>
      </c>
      <c r="P13" s="518">
        <f t="shared" si="12"/>
        <v>1.4691814184188843</v>
      </c>
      <c r="Q13" s="519">
        <f t="shared" si="13"/>
        <v>29.546545892953869</v>
      </c>
      <c r="S13" s="521">
        <f t="shared" si="14"/>
        <v>1.0499999523162842</v>
      </c>
      <c r="T13" s="517">
        <f t="shared" si="15"/>
        <v>1.0499999523162842</v>
      </c>
      <c r="U13" s="929">
        <f>RawdataIncome1896!BV13</f>
        <v>1.0499999523162842</v>
      </c>
      <c r="AB13" s="805">
        <f>RawdataIncome1896!BY13</f>
        <v>0</v>
      </c>
      <c r="AE13" s="805">
        <f>RawdataIncome1896!CC13</f>
        <v>0</v>
      </c>
      <c r="AG13" s="497"/>
      <c r="AH13" s="16"/>
      <c r="AI13" s="521">
        <f>RawdataIncome1896!G13</f>
        <v>2.1599999964237213</v>
      </c>
      <c r="AJ13" s="518">
        <f t="shared" si="16"/>
        <v>2.1599999964237213</v>
      </c>
      <c r="AK13" s="518">
        <f t="shared" si="17"/>
        <v>0</v>
      </c>
      <c r="AL13" s="518">
        <f t="shared" si="18"/>
        <v>0</v>
      </c>
      <c r="AM13" s="518">
        <f t="shared" si="19"/>
        <v>0</v>
      </c>
      <c r="AN13" s="518">
        <f t="shared" si="20"/>
        <v>0</v>
      </c>
      <c r="AO13" s="518">
        <f t="shared" si="21"/>
        <v>0</v>
      </c>
      <c r="AP13" s="518">
        <f t="shared" si="22"/>
        <v>0</v>
      </c>
      <c r="AQ13" s="518">
        <f t="shared" si="23"/>
        <v>0</v>
      </c>
      <c r="AR13" s="518">
        <f t="shared" si="24"/>
        <v>0</v>
      </c>
      <c r="AS13" s="1080"/>
      <c r="AU13" s="523">
        <f t="shared" si="25"/>
        <v>0.77810754215707623</v>
      </c>
      <c r="AV13" s="522">
        <f t="shared" si="26"/>
        <v>7.8107554078005167E-2</v>
      </c>
      <c r="AW13" s="522">
        <f t="shared" si="27"/>
        <v>0.69999998807907104</v>
      </c>
      <c r="AX13" s="522">
        <f t="shared" si="28"/>
        <v>0.69999998807907104</v>
      </c>
      <c r="AY13" s="522">
        <f t="shared" si="29"/>
        <v>0</v>
      </c>
      <c r="AZ13" s="518">
        <f t="shared" si="30"/>
        <v>0</v>
      </c>
      <c r="BA13" s="518">
        <f>RawdataIncome1896!G13</f>
        <v>2.1599999964237213</v>
      </c>
      <c r="BB13" s="518">
        <f t="shared" si="31"/>
        <v>0.80000001192092896</v>
      </c>
      <c r="BC13" s="518">
        <f t="shared" si="32"/>
        <v>0</v>
      </c>
      <c r="BD13" s="524">
        <f t="shared" si="33"/>
        <v>2.9600000083446503</v>
      </c>
      <c r="BE13" s="2">
        <f>RawdataIncome1896!AW13</f>
        <v>0.77810754215707623</v>
      </c>
      <c r="BF13" s="2">
        <f>RawdataIncome1896!AY13</f>
        <v>7.8107554078005167E-2</v>
      </c>
      <c r="BG13" s="1095">
        <f t="shared" si="34"/>
        <v>0.69999998807907104</v>
      </c>
      <c r="BH13" s="2"/>
      <c r="BI13" s="2">
        <f>RawdataIncome1896!AX13-BH13</f>
        <v>0.69999998807907104</v>
      </c>
      <c r="BJ13" s="520">
        <f t="shared" si="35"/>
        <v>0</v>
      </c>
      <c r="BK13" s="520">
        <f>RawdataIncome1896!G13</f>
        <v>2.1599999964237213</v>
      </c>
      <c r="BL13" s="522">
        <f t="shared" si="36"/>
        <v>0.80000001192092896</v>
      </c>
      <c r="BM13" s="520">
        <f>RawdataIncome1896!CP13</f>
        <v>0.80000001192092896</v>
      </c>
      <c r="BO13" s="522">
        <f t="shared" si="37"/>
        <v>0</v>
      </c>
      <c r="BP13" s="526">
        <f t="shared" si="38"/>
        <v>2.9600000083446503</v>
      </c>
      <c r="CB13" s="500">
        <f>RawdataIncome1896!AI13</f>
        <v>10.780439104227458</v>
      </c>
      <c r="CC13" s="2">
        <f>RawdataIncome1896!AL13</f>
        <v>1.2642823136033869</v>
      </c>
      <c r="CD13" s="1095">
        <f t="shared" si="39"/>
        <v>9.5161567906240716</v>
      </c>
      <c r="CE13" s="2"/>
      <c r="CF13" s="2">
        <f>RawdataIncome1896!AK13-CE13</f>
        <v>8.2840096608680831</v>
      </c>
      <c r="CG13" s="522">
        <f t="shared" si="40"/>
        <v>0</v>
      </c>
      <c r="CH13" s="520">
        <f t="shared" si="41"/>
        <v>1.2321471297559885</v>
      </c>
      <c r="CI13" s="524">
        <f t="shared" si="42"/>
        <v>9.5161567906240716</v>
      </c>
      <c r="CX13" s="501"/>
      <c r="CY13" s="518">
        <f t="shared" si="43"/>
        <v>1.2321471297559885</v>
      </c>
      <c r="DC13" s="520">
        <f t="shared" si="44"/>
        <v>1.2321471297559881</v>
      </c>
      <c r="DD13" s="520">
        <f>RawdataIncome1896!BH13</f>
        <v>0</v>
      </c>
      <c r="DE13" s="520">
        <f>RawdataIncome1896!BI13</f>
        <v>1.4691814184188843</v>
      </c>
      <c r="DF13" s="520">
        <f>RawdataIncome1896!BJ13</f>
        <v>-0.23703428866289622</v>
      </c>
      <c r="DG13" s="128">
        <f t="shared" si="45"/>
        <v>0</v>
      </c>
      <c r="DH13" s="531">
        <f t="shared" si="46"/>
        <v>4.4408920985006262E-16</v>
      </c>
      <c r="DI13" s="520">
        <f t="shared" si="47"/>
        <v>-0.23703428866289622</v>
      </c>
      <c r="DJ13" s="524">
        <f t="shared" si="48"/>
        <v>0</v>
      </c>
      <c r="DU13" s="521">
        <f>RawdataIncome1896!W13+RawdataIncome1896!AB13</f>
        <v>19.923018936725224</v>
      </c>
      <c r="DV13" s="520">
        <f t="shared" si="49"/>
        <v>1.6426297747907781</v>
      </c>
      <c r="DW13" s="518">
        <f t="shared" si="50"/>
        <v>18.280389161934448</v>
      </c>
      <c r="DX13" s="1305"/>
      <c r="DY13" s="1305">
        <f>RawdataIncome1896!AE13</f>
        <v>4.8775010152774714</v>
      </c>
      <c r="EB13" s="518">
        <f t="shared" si="51"/>
        <v>0</v>
      </c>
      <c r="EC13" s="520">
        <f t="shared" si="52"/>
        <v>13.402888146656977</v>
      </c>
      <c r="ED13" s="1091">
        <f>RawdataIncome1896!W13</f>
        <v>2.9667215347290039</v>
      </c>
      <c r="EE13" s="1090">
        <f>RawdataIncome1896!X13</f>
        <v>0.69689508464757977</v>
      </c>
      <c r="EF13" s="1089">
        <f t="shared" si="53"/>
        <v>2.2698264500814243</v>
      </c>
      <c r="EI13" s="520">
        <f>RawdataIncome1896!CQ13</f>
        <v>0</v>
      </c>
      <c r="EJ13" s="537">
        <f t="shared" si="54"/>
        <v>2.2698264500814243</v>
      </c>
      <c r="EO13" s="608">
        <f>RawdataIncome1896!AB13</f>
        <v>16.95629740199622</v>
      </c>
      <c r="EP13" s="608">
        <f>RawdataIncome1896!AF13</f>
        <v>0.94573469014319833</v>
      </c>
      <c r="EQ13" s="1093">
        <f t="shared" si="55"/>
        <v>16.010562711853023</v>
      </c>
      <c r="ER13" s="608">
        <f>RawdataIncome1896!AE13</f>
        <v>4.8775010152774714</v>
      </c>
      <c r="ES13" s="608"/>
      <c r="ET13" s="608"/>
      <c r="EU13" s="608"/>
      <c r="EV13" s="1094">
        <f t="shared" si="56"/>
        <v>11.133061696575552</v>
      </c>
      <c r="EW13" s="1103">
        <f>RawdataIncome1896!AD13</f>
        <v>12.07879638671875</v>
      </c>
      <c r="EY13" s="1104">
        <f t="shared" si="57"/>
        <v>28.983580169695838</v>
      </c>
      <c r="EZ13" s="522">
        <f t="shared" si="58"/>
        <v>0</v>
      </c>
      <c r="FA13" s="1098">
        <f t="shared" si="59"/>
        <v>13.861510664224625</v>
      </c>
      <c r="FB13" s="2">
        <f t="shared" si="60"/>
        <v>13.861510664224625</v>
      </c>
      <c r="FC13" s="520">
        <f>RawdataIncome1896!DI13</f>
        <v>0</v>
      </c>
      <c r="FD13" s="969">
        <f t="shared" si="61"/>
        <v>11.133061696575552</v>
      </c>
      <c r="FE13" s="969">
        <f t="shared" si="62"/>
        <v>2.2698264500814243</v>
      </c>
      <c r="FJ13" s="2159">
        <f t="shared" si="0"/>
        <v>1.7191813588142351</v>
      </c>
      <c r="FK13" s="2160"/>
      <c r="FL13" s="2161"/>
      <c r="FM13" s="16"/>
      <c r="FN13" s="2">
        <f t="shared" si="63"/>
        <v>13.861510664224625</v>
      </c>
      <c r="FO13" s="518">
        <f t="shared" si="64"/>
        <v>-8.8817841970012523E-16</v>
      </c>
      <c r="FR13" s="518">
        <f t="shared" si="65"/>
        <v>8.2840096608680831</v>
      </c>
      <c r="FS13" s="509">
        <f t="shared" si="66"/>
        <v>0.69999998807907104</v>
      </c>
      <c r="FT13" s="520">
        <f t="shared" si="67"/>
        <v>4.8775010152774714</v>
      </c>
      <c r="FU13" s="518">
        <f t="shared" si="68"/>
        <v>0</v>
      </c>
      <c r="FV13" s="519">
        <f t="shared" si="69"/>
        <v>0</v>
      </c>
      <c r="GC13" s="520">
        <f>RawdataIncome1896!DI13</f>
        <v>0</v>
      </c>
      <c r="GD13" s="520">
        <f>RawdataIncome1896!DS13</f>
        <v>0.40000000596046448</v>
      </c>
      <c r="GG13" s="1256"/>
      <c r="GH13" s="1256"/>
      <c r="GI13" s="1265">
        <f t="shared" si="70"/>
        <v>0.94615167747392159</v>
      </c>
      <c r="GJ13" s="1265">
        <f t="shared" si="71"/>
        <v>5.3848322526078407E-2</v>
      </c>
      <c r="GM13" s="1264">
        <f t="shared" si="72"/>
        <v>0.68470075307174005</v>
      </c>
      <c r="GN13" s="1264">
        <f t="shared" si="73"/>
        <v>0.31529924692826006</v>
      </c>
    </row>
    <row r="14" spans="1:228" s="805" customFormat="1">
      <c r="A14" s="805">
        <f t="shared" si="1"/>
        <v>1902</v>
      </c>
      <c r="B14" s="521">
        <f>RawdataIncome1896!E14</f>
        <v>32.894480611741443</v>
      </c>
      <c r="C14" s="520">
        <f>RawdataIncome1896!F14</f>
        <v>3.0803105417489034</v>
      </c>
      <c r="D14" s="517">
        <f t="shared" si="2"/>
        <v>29.814170069992539</v>
      </c>
      <c r="E14" s="517">
        <f t="shared" si="3"/>
        <v>1.0299999713897705</v>
      </c>
      <c r="F14" s="518">
        <f t="shared" si="4"/>
        <v>30.844170041382309</v>
      </c>
      <c r="G14" s="518">
        <f t="shared" si="5"/>
        <v>0</v>
      </c>
      <c r="H14" s="518">
        <f t="shared" si="6"/>
        <v>2.8099999725818634</v>
      </c>
      <c r="I14" s="518">
        <f t="shared" si="7"/>
        <v>13.625599004328251</v>
      </c>
      <c r="J14" s="518">
        <f t="shared" si="8"/>
        <v>10.534774459887396</v>
      </c>
      <c r="K14" s="518">
        <f t="shared" si="9"/>
        <v>2.1632844455203424</v>
      </c>
      <c r="L14" s="2162">
        <f t="shared" si="10"/>
        <v>1.7674046158790555</v>
      </c>
      <c r="M14" s="2162"/>
      <c r="N14" s="2162"/>
      <c r="O14" s="518">
        <f t="shared" si="11"/>
        <v>1.3805121757537602</v>
      </c>
      <c r="P14" s="518">
        <f t="shared" si="12"/>
        <v>1.4374046325683594</v>
      </c>
      <c r="Q14" s="519">
        <f t="shared" si="13"/>
        <v>28.734170056879517</v>
      </c>
      <c r="S14" s="521">
        <f t="shared" si="14"/>
        <v>1.0299999713897705</v>
      </c>
      <c r="T14" s="517">
        <f t="shared" si="15"/>
        <v>1.0299999713897705</v>
      </c>
      <c r="U14" s="929">
        <f>RawdataIncome1896!BV14</f>
        <v>1.0299999713897705</v>
      </c>
      <c r="AB14" s="805">
        <f>RawdataIncome1896!BY14</f>
        <v>0</v>
      </c>
      <c r="AE14" s="805">
        <f>RawdataIncome1896!CC14</f>
        <v>0</v>
      </c>
      <c r="AG14" s="497"/>
      <c r="AH14" s="16"/>
      <c r="AI14" s="521">
        <f>RawdataIncome1896!G14</f>
        <v>2.1099999845027924</v>
      </c>
      <c r="AJ14" s="518">
        <f t="shared" si="16"/>
        <v>2.1099999845027924</v>
      </c>
      <c r="AK14" s="518">
        <f t="shared" si="17"/>
        <v>0</v>
      </c>
      <c r="AL14" s="518">
        <f t="shared" si="18"/>
        <v>0</v>
      </c>
      <c r="AM14" s="518">
        <f t="shared" si="19"/>
        <v>0</v>
      </c>
      <c r="AN14" s="518">
        <f t="shared" si="20"/>
        <v>0</v>
      </c>
      <c r="AO14" s="518">
        <f t="shared" si="21"/>
        <v>0</v>
      </c>
      <c r="AP14" s="518">
        <f t="shared" si="22"/>
        <v>0</v>
      </c>
      <c r="AQ14" s="518">
        <f t="shared" si="23"/>
        <v>0</v>
      </c>
      <c r="AR14" s="518">
        <f t="shared" si="24"/>
        <v>0</v>
      </c>
      <c r="AS14" s="1080"/>
      <c r="AU14" s="523">
        <f t="shared" si="25"/>
        <v>0.77810754215707623</v>
      </c>
      <c r="AV14" s="522">
        <f t="shared" si="26"/>
        <v>7.8107554078005167E-2</v>
      </c>
      <c r="AW14" s="522">
        <f t="shared" si="27"/>
        <v>0.69999998807907104</v>
      </c>
      <c r="AX14" s="522">
        <f t="shared" si="28"/>
        <v>0.69999998807907104</v>
      </c>
      <c r="AY14" s="522">
        <f t="shared" si="29"/>
        <v>0</v>
      </c>
      <c r="AZ14" s="518">
        <f t="shared" si="30"/>
        <v>0</v>
      </c>
      <c r="BA14" s="518">
        <f>RawdataIncome1896!G14</f>
        <v>2.1099999845027924</v>
      </c>
      <c r="BB14" s="518">
        <f t="shared" si="31"/>
        <v>0.69999998807907104</v>
      </c>
      <c r="BC14" s="518">
        <f t="shared" si="32"/>
        <v>0</v>
      </c>
      <c r="BD14" s="524">
        <f t="shared" si="33"/>
        <v>2.8099999725818634</v>
      </c>
      <c r="BE14" s="2">
        <f>RawdataIncome1896!AW14</f>
        <v>0.77810754215707623</v>
      </c>
      <c r="BF14" s="2">
        <f>RawdataIncome1896!AY14</f>
        <v>7.8107554078005167E-2</v>
      </c>
      <c r="BG14" s="1095">
        <f t="shared" si="34"/>
        <v>0.69999998807907104</v>
      </c>
      <c r="BH14" s="2"/>
      <c r="BI14" s="2">
        <f>RawdataIncome1896!AX14-BH14</f>
        <v>0.69999998807907104</v>
      </c>
      <c r="BJ14" s="520">
        <f t="shared" si="35"/>
        <v>0</v>
      </c>
      <c r="BK14" s="520">
        <f>RawdataIncome1896!G14</f>
        <v>2.1099999845027924</v>
      </c>
      <c r="BL14" s="522">
        <f t="shared" si="36"/>
        <v>0.69999998807907104</v>
      </c>
      <c r="BM14" s="520">
        <f>RawdataIncome1896!CP14</f>
        <v>0.69999998807907104</v>
      </c>
      <c r="BO14" s="522">
        <f t="shared" si="37"/>
        <v>0</v>
      </c>
      <c r="BP14" s="526">
        <f t="shared" si="38"/>
        <v>2.8099999725818634</v>
      </c>
      <c r="CB14" s="500">
        <f>RawdataIncome1896!AI14</f>
        <v>10.953025690071721</v>
      </c>
      <c r="CC14" s="2">
        <f>RawdataIncome1896!AL14</f>
        <v>1.3609564922302486</v>
      </c>
      <c r="CD14" s="1095">
        <f t="shared" si="39"/>
        <v>9.5920691978414716</v>
      </c>
      <c r="CE14" s="2"/>
      <c r="CF14" s="2">
        <f>RawdataIncome1896!AK14-CE14</f>
        <v>8.2115570220877121</v>
      </c>
      <c r="CG14" s="522">
        <f t="shared" si="40"/>
        <v>0</v>
      </c>
      <c r="CH14" s="520">
        <f t="shared" si="41"/>
        <v>1.3805121757537595</v>
      </c>
      <c r="CI14" s="524">
        <f t="shared" si="42"/>
        <v>9.5920691978414716</v>
      </c>
      <c r="CX14" s="501"/>
      <c r="CY14" s="518">
        <f t="shared" si="43"/>
        <v>1.3805121757537595</v>
      </c>
      <c r="DC14" s="520">
        <f t="shared" si="44"/>
        <v>1.3805121757537602</v>
      </c>
      <c r="DD14" s="520">
        <f>RawdataIncome1896!BH14</f>
        <v>0</v>
      </c>
      <c r="DE14" s="520">
        <f>RawdataIncome1896!BI14</f>
        <v>1.4374046325683594</v>
      </c>
      <c r="DF14" s="520">
        <f>RawdataIncome1896!BJ14</f>
        <v>-5.6892456814599202E-2</v>
      </c>
      <c r="DG14" s="128">
        <f t="shared" si="45"/>
        <v>0</v>
      </c>
      <c r="DH14" s="531">
        <f t="shared" si="46"/>
        <v>-6.6613381477509392E-16</v>
      </c>
      <c r="DI14" s="520">
        <f t="shared" si="47"/>
        <v>-5.6892456814599202E-2</v>
      </c>
      <c r="DJ14" s="524">
        <f t="shared" si="48"/>
        <v>0</v>
      </c>
      <c r="DU14" s="521">
        <f>RawdataIncome1896!W14+RawdataIncome1896!AB14</f>
        <v>19.053347395009858</v>
      </c>
      <c r="DV14" s="520">
        <f t="shared" si="49"/>
        <v>1.64124649544065</v>
      </c>
      <c r="DW14" s="518">
        <f t="shared" si="50"/>
        <v>17.412100899569207</v>
      </c>
      <c r="DX14" s="1305"/>
      <c r="DY14" s="1305">
        <f>RawdataIncome1896!AE14</f>
        <v>4.7140419941614677</v>
      </c>
      <c r="EB14" s="518">
        <f t="shared" si="51"/>
        <v>0</v>
      </c>
      <c r="EC14" s="520">
        <f t="shared" si="52"/>
        <v>12.69805890540774</v>
      </c>
      <c r="ED14" s="1091">
        <f>RawdataIncome1896!W14</f>
        <v>2.8274683952331543</v>
      </c>
      <c r="EE14" s="1090">
        <f>RawdataIncome1896!X14</f>
        <v>0.66418394971281214</v>
      </c>
      <c r="EF14" s="1089">
        <f t="shared" si="53"/>
        <v>2.1632844455203424</v>
      </c>
      <c r="EI14" s="520">
        <f>RawdataIncome1896!CQ14</f>
        <v>0</v>
      </c>
      <c r="EJ14" s="537">
        <f t="shared" si="54"/>
        <v>2.1632844455203424</v>
      </c>
      <c r="EO14" s="608">
        <f>RawdataIncome1896!AB14</f>
        <v>16.225878999776704</v>
      </c>
      <c r="EP14" s="608">
        <f>RawdataIncome1896!AF14</f>
        <v>0.97706254572783791</v>
      </c>
      <c r="EQ14" s="1093">
        <f t="shared" si="55"/>
        <v>15.248816454048866</v>
      </c>
      <c r="ER14" s="608">
        <f>RawdataIncome1896!AE14</f>
        <v>4.7140419941614677</v>
      </c>
      <c r="ES14" s="608"/>
      <c r="ET14" s="608"/>
      <c r="EU14" s="608"/>
      <c r="EV14" s="1094">
        <f t="shared" si="56"/>
        <v>10.534774459887396</v>
      </c>
      <c r="EW14" s="1103">
        <f>RawdataIncome1896!AD14</f>
        <v>11.511837005615234</v>
      </c>
      <c r="EY14" s="1104">
        <f t="shared" si="57"/>
        <v>28.091062525615044</v>
      </c>
      <c r="EZ14" s="522">
        <f t="shared" si="58"/>
        <v>0</v>
      </c>
      <c r="FA14" s="1098">
        <f t="shared" si="59"/>
        <v>13.625599004328251</v>
      </c>
      <c r="FB14" s="2">
        <f t="shared" si="60"/>
        <v>13.625599004328251</v>
      </c>
      <c r="FC14" s="520">
        <f>RawdataIncome1896!DI14</f>
        <v>0</v>
      </c>
      <c r="FD14" s="969">
        <f t="shared" si="61"/>
        <v>10.534774459887396</v>
      </c>
      <c r="FE14" s="969">
        <f t="shared" si="62"/>
        <v>2.1632844455203424</v>
      </c>
      <c r="FJ14" s="2159">
        <f t="shared" si="0"/>
        <v>1.7674046158790555</v>
      </c>
      <c r="FK14" s="2160"/>
      <c r="FL14" s="2161"/>
      <c r="FM14" s="16"/>
      <c r="FN14" s="2">
        <f t="shared" si="63"/>
        <v>13.625599004328251</v>
      </c>
      <c r="FO14" s="518">
        <f t="shared" si="64"/>
        <v>0</v>
      </c>
      <c r="FR14" s="518">
        <f t="shared" si="65"/>
        <v>8.2115570220877121</v>
      </c>
      <c r="FS14" s="509">
        <f t="shared" si="66"/>
        <v>0.69999998807907104</v>
      </c>
      <c r="FT14" s="520">
        <f t="shared" si="67"/>
        <v>4.7140419941614677</v>
      </c>
      <c r="FU14" s="518">
        <f t="shared" si="68"/>
        <v>0</v>
      </c>
      <c r="FV14" s="519">
        <f t="shared" si="69"/>
        <v>0</v>
      </c>
      <c r="GC14" s="520">
        <f>RawdataIncome1896!DI14</f>
        <v>0</v>
      </c>
      <c r="GD14" s="520">
        <f>RawdataIncome1896!DS14</f>
        <v>0.40000000596046448</v>
      </c>
      <c r="GG14" s="1256"/>
      <c r="GH14" s="1256"/>
      <c r="GI14" s="1265">
        <f t="shared" si="70"/>
        <v>0.94615167747392159</v>
      </c>
      <c r="GJ14" s="1265">
        <f t="shared" si="71"/>
        <v>5.3848322526078407E-2</v>
      </c>
      <c r="GM14" s="1264">
        <f t="shared" si="72"/>
        <v>0.68470075307174005</v>
      </c>
      <c r="GN14" s="1264">
        <f t="shared" si="73"/>
        <v>0.31529924692826006</v>
      </c>
    </row>
    <row r="15" spans="1:228" s="805" customFormat="1">
      <c r="A15" s="805">
        <f t="shared" si="1"/>
        <v>1903</v>
      </c>
      <c r="B15" s="521">
        <f>RawdataIncome1896!E15</f>
        <v>34.52512838280191</v>
      </c>
      <c r="C15" s="520">
        <f>RawdataIncome1896!F15</f>
        <v>3.1745886389016134</v>
      </c>
      <c r="D15" s="517">
        <f t="shared" si="2"/>
        <v>31.350539743900296</v>
      </c>
      <c r="E15" s="517">
        <f t="shared" si="3"/>
        <v>1.059999942779541</v>
      </c>
      <c r="F15" s="518">
        <f t="shared" si="4"/>
        <v>32.41053968667984</v>
      </c>
      <c r="G15" s="518">
        <f t="shared" si="5"/>
        <v>0</v>
      </c>
      <c r="H15" s="518">
        <f t="shared" si="6"/>
        <v>2.8999998867511749</v>
      </c>
      <c r="I15" s="518">
        <f t="shared" si="7"/>
        <v>13.991129845380783</v>
      </c>
      <c r="J15" s="518">
        <f t="shared" si="8"/>
        <v>11.35981015840102</v>
      </c>
      <c r="K15" s="518">
        <f t="shared" si="9"/>
        <v>2.3230888789474524</v>
      </c>
      <c r="L15" s="2162">
        <f t="shared" si="10"/>
        <v>1.8187878727912907</v>
      </c>
      <c r="M15" s="2162"/>
      <c r="N15" s="2162"/>
      <c r="O15" s="518">
        <f t="shared" si="11"/>
        <v>1.4765109624989394</v>
      </c>
      <c r="P15" s="518">
        <f t="shared" si="12"/>
        <v>1.4587879180908203</v>
      </c>
      <c r="Q15" s="519">
        <f t="shared" si="13"/>
        <v>30.210539788007736</v>
      </c>
      <c r="S15" s="521">
        <f t="shared" si="14"/>
        <v>1.059999942779541</v>
      </c>
      <c r="T15" s="517">
        <f t="shared" si="15"/>
        <v>1.059999942779541</v>
      </c>
      <c r="U15" s="929">
        <f>RawdataIncome1896!BV15</f>
        <v>1.059999942779541</v>
      </c>
      <c r="AB15" s="805">
        <f>RawdataIncome1896!BY15</f>
        <v>0</v>
      </c>
      <c r="AE15" s="805">
        <f>RawdataIncome1896!CC15</f>
        <v>0</v>
      </c>
      <c r="AG15" s="497"/>
      <c r="AH15" s="16"/>
      <c r="AI15" s="521">
        <f>RawdataIncome1896!G15</f>
        <v>2.1999998986721039</v>
      </c>
      <c r="AJ15" s="518">
        <f t="shared" si="16"/>
        <v>2.1999998986721039</v>
      </c>
      <c r="AK15" s="518">
        <f t="shared" si="17"/>
        <v>0</v>
      </c>
      <c r="AL15" s="518">
        <f t="shared" si="18"/>
        <v>0</v>
      </c>
      <c r="AM15" s="518">
        <f t="shared" si="19"/>
        <v>0</v>
      </c>
      <c r="AN15" s="518">
        <f t="shared" si="20"/>
        <v>0</v>
      </c>
      <c r="AO15" s="518">
        <f t="shared" si="21"/>
        <v>0</v>
      </c>
      <c r="AP15" s="518">
        <f t="shared" si="22"/>
        <v>0</v>
      </c>
      <c r="AQ15" s="518">
        <f t="shared" si="23"/>
        <v>0</v>
      </c>
      <c r="AR15" s="518">
        <f t="shared" si="24"/>
        <v>0</v>
      </c>
      <c r="AS15" s="1080"/>
      <c r="AU15" s="523">
        <f t="shared" si="25"/>
        <v>0.77810754215707623</v>
      </c>
      <c r="AV15" s="522">
        <f t="shared" si="26"/>
        <v>7.8107554078005167E-2</v>
      </c>
      <c r="AW15" s="522">
        <f t="shared" si="27"/>
        <v>0.69999998807907104</v>
      </c>
      <c r="AX15" s="522">
        <f t="shared" si="28"/>
        <v>0.69999998807907104</v>
      </c>
      <c r="AY15" s="522">
        <f t="shared" si="29"/>
        <v>0</v>
      </c>
      <c r="AZ15" s="518">
        <f t="shared" si="30"/>
        <v>0</v>
      </c>
      <c r="BA15" s="518">
        <f>RawdataIncome1896!G15</f>
        <v>2.1999998986721039</v>
      </c>
      <c r="BB15" s="518">
        <f t="shared" si="31"/>
        <v>0.69999998807907104</v>
      </c>
      <c r="BC15" s="518">
        <f t="shared" si="32"/>
        <v>0</v>
      </c>
      <c r="BD15" s="524">
        <f t="shared" si="33"/>
        <v>2.8999998867511749</v>
      </c>
      <c r="BE15" s="2">
        <f>RawdataIncome1896!AW15</f>
        <v>0.77810754215707623</v>
      </c>
      <c r="BF15" s="2">
        <f>RawdataIncome1896!AY15</f>
        <v>7.8107554078005167E-2</v>
      </c>
      <c r="BG15" s="1095">
        <f t="shared" si="34"/>
        <v>0.69999998807907104</v>
      </c>
      <c r="BH15" s="2"/>
      <c r="BI15" s="2">
        <f>RawdataIncome1896!AX15-BH15</f>
        <v>0.69999998807907104</v>
      </c>
      <c r="BJ15" s="520">
        <f t="shared" si="35"/>
        <v>0</v>
      </c>
      <c r="BK15" s="520">
        <f>RawdataIncome1896!G15</f>
        <v>2.1999998986721039</v>
      </c>
      <c r="BL15" s="522">
        <f t="shared" si="36"/>
        <v>0.69999998807907104</v>
      </c>
      <c r="BM15" s="520">
        <f>RawdataIncome1896!CP15</f>
        <v>0.69999998807907104</v>
      </c>
      <c r="BO15" s="522">
        <f t="shared" si="37"/>
        <v>0</v>
      </c>
      <c r="BP15" s="526">
        <f t="shared" si="38"/>
        <v>2.8999998867511749</v>
      </c>
      <c r="CB15" s="500">
        <f>RawdataIncome1896!AI15</f>
        <v>11.379283616998613</v>
      </c>
      <c r="CC15" s="2">
        <f>RawdataIncome1896!AL15</f>
        <v>1.3808129224650498</v>
      </c>
      <c r="CD15" s="1095">
        <f t="shared" si="39"/>
        <v>9.9984706945335624</v>
      </c>
      <c r="CE15" s="2"/>
      <c r="CF15" s="2">
        <f>RawdataIncome1896!AK15-CE15</f>
        <v>8.5219597320346239</v>
      </c>
      <c r="CG15" s="522">
        <f t="shared" si="40"/>
        <v>0</v>
      </c>
      <c r="CH15" s="520">
        <f t="shared" si="41"/>
        <v>1.4765109624989385</v>
      </c>
      <c r="CI15" s="524">
        <f t="shared" si="42"/>
        <v>9.9984706945335624</v>
      </c>
      <c r="CX15" s="501"/>
      <c r="CY15" s="518">
        <f t="shared" si="43"/>
        <v>1.4765109624989385</v>
      </c>
      <c r="DC15" s="520">
        <f t="shared" si="44"/>
        <v>1.4765109624989394</v>
      </c>
      <c r="DD15" s="520">
        <f>RawdataIncome1896!BH15</f>
        <v>0</v>
      </c>
      <c r="DE15" s="520">
        <f>RawdataIncome1896!BI15</f>
        <v>1.4587879180908203</v>
      </c>
      <c r="DF15" s="520">
        <f>RawdataIncome1896!BJ15</f>
        <v>1.7723044408119115E-2</v>
      </c>
      <c r="DG15" s="128">
        <f t="shared" si="45"/>
        <v>0</v>
      </c>
      <c r="DH15" s="531">
        <f t="shared" si="46"/>
        <v>-8.8817841970012523E-16</v>
      </c>
      <c r="DI15" s="520">
        <f t="shared" si="47"/>
        <v>1.7723044408119115E-2</v>
      </c>
      <c r="DJ15" s="524">
        <f t="shared" si="48"/>
        <v>0</v>
      </c>
      <c r="DU15" s="521">
        <f>RawdataIncome1896!W15+RawdataIncome1896!AB15</f>
        <v>20.167737324974119</v>
      </c>
      <c r="DV15" s="520">
        <f t="shared" si="49"/>
        <v>1.7156681623585586</v>
      </c>
      <c r="DW15" s="518">
        <f t="shared" si="50"/>
        <v>18.452069162615562</v>
      </c>
      <c r="DX15" s="1305"/>
      <c r="DY15" s="1305">
        <f>RawdataIncome1896!AE15</f>
        <v>4.7691701252670873</v>
      </c>
      <c r="EB15" s="518">
        <f t="shared" si="51"/>
        <v>0</v>
      </c>
      <c r="EC15" s="520">
        <f t="shared" si="52"/>
        <v>13.682899037348474</v>
      </c>
      <c r="ED15" s="1091">
        <f>RawdataIncome1896!W15</f>
        <v>3.0363368988037109</v>
      </c>
      <c r="EE15" s="1090">
        <f>RawdataIncome1896!X15</f>
        <v>0.71324801985625841</v>
      </c>
      <c r="EF15" s="1089">
        <f t="shared" si="53"/>
        <v>2.3230888789474524</v>
      </c>
      <c r="EI15" s="520">
        <f>RawdataIncome1896!CQ15</f>
        <v>0</v>
      </c>
      <c r="EJ15" s="537">
        <f t="shared" si="54"/>
        <v>2.3230888789474524</v>
      </c>
      <c r="EO15" s="608">
        <f>RawdataIncome1896!AB15</f>
        <v>17.131400426170408</v>
      </c>
      <c r="EP15" s="608">
        <f>RawdataIncome1896!AF15</f>
        <v>1.0024201425023</v>
      </c>
      <c r="EQ15" s="1093">
        <f t="shared" si="55"/>
        <v>16.12898028366811</v>
      </c>
      <c r="ER15" s="608">
        <f>RawdataIncome1896!AE15</f>
        <v>4.7691701252670873</v>
      </c>
      <c r="ES15" s="608"/>
      <c r="ET15" s="608"/>
      <c r="EU15" s="608"/>
      <c r="EV15" s="1094">
        <f t="shared" si="56"/>
        <v>11.35981015840102</v>
      </c>
      <c r="EW15" s="1103">
        <f>RawdataIncome1896!AD15</f>
        <v>12.36223030090332</v>
      </c>
      <c r="EY15" s="1104">
        <f t="shared" si="57"/>
        <v>29.492816755520543</v>
      </c>
      <c r="EZ15" s="522">
        <f t="shared" si="58"/>
        <v>-2.6645352591003757E-15</v>
      </c>
      <c r="FA15" s="1098">
        <f t="shared" si="59"/>
        <v>13.991129845380783</v>
      </c>
      <c r="FB15" s="2">
        <f t="shared" si="60"/>
        <v>13.991129845380783</v>
      </c>
      <c r="FC15" s="520">
        <f>RawdataIncome1896!DI15</f>
        <v>0</v>
      </c>
      <c r="FD15" s="969">
        <f t="shared" si="61"/>
        <v>11.35981015840102</v>
      </c>
      <c r="FE15" s="969">
        <f t="shared" si="62"/>
        <v>2.3230888789474524</v>
      </c>
      <c r="FJ15" s="2159">
        <f t="shared" si="0"/>
        <v>1.8187878727912907</v>
      </c>
      <c r="FK15" s="2160"/>
      <c r="FL15" s="2161"/>
      <c r="FM15" s="16"/>
      <c r="FN15" s="2">
        <f t="shared" si="63"/>
        <v>13.991129845380783</v>
      </c>
      <c r="FO15" s="518">
        <f t="shared" si="64"/>
        <v>8.8817841970012523E-16</v>
      </c>
      <c r="FR15" s="518">
        <f t="shared" si="65"/>
        <v>8.5219597320346239</v>
      </c>
      <c r="FS15" s="509">
        <f t="shared" si="66"/>
        <v>0.69999998807907104</v>
      </c>
      <c r="FT15" s="520">
        <f t="shared" si="67"/>
        <v>4.7691701252670873</v>
      </c>
      <c r="FU15" s="518">
        <f t="shared" si="68"/>
        <v>0</v>
      </c>
      <c r="FV15" s="519">
        <f t="shared" si="69"/>
        <v>0</v>
      </c>
      <c r="GC15" s="520">
        <f>RawdataIncome1896!DI15</f>
        <v>0</v>
      </c>
      <c r="GD15" s="520">
        <f>RawdataIncome1896!DS15</f>
        <v>0.40000000596046448</v>
      </c>
      <c r="GG15" s="1256"/>
      <c r="GH15" s="1256"/>
      <c r="GI15" s="1265">
        <f t="shared" si="70"/>
        <v>0.94615167747392159</v>
      </c>
      <c r="GJ15" s="1265">
        <f t="shared" si="71"/>
        <v>5.3848322526078407E-2</v>
      </c>
      <c r="GM15" s="1264">
        <f t="shared" si="72"/>
        <v>0.68470075307174005</v>
      </c>
      <c r="GN15" s="1264">
        <f t="shared" si="73"/>
        <v>0.31529924692826006</v>
      </c>
    </row>
    <row r="16" spans="1:228" s="805" customFormat="1">
      <c r="A16" s="805">
        <f t="shared" si="1"/>
        <v>1904</v>
      </c>
      <c r="B16" s="521">
        <f>RawdataIncome1896!E16</f>
        <v>35.096540707707305</v>
      </c>
      <c r="C16" s="520">
        <f>RawdataIncome1896!F16</f>
        <v>3.2347576204537374</v>
      </c>
      <c r="D16" s="517">
        <f t="shared" si="2"/>
        <v>31.861783087253567</v>
      </c>
      <c r="E16" s="517">
        <f t="shared" si="3"/>
        <v>1.0900000333786011</v>
      </c>
      <c r="F16" s="518">
        <f t="shared" si="4"/>
        <v>32.951783120632172</v>
      </c>
      <c r="G16" s="518">
        <f t="shared" si="5"/>
        <v>0</v>
      </c>
      <c r="H16" s="518">
        <f t="shared" si="6"/>
        <v>2.8899999260902405</v>
      </c>
      <c r="I16" s="518">
        <f t="shared" si="7"/>
        <v>13.859624445438385</v>
      </c>
      <c r="J16" s="518">
        <f t="shared" si="8"/>
        <v>11.909508856908618</v>
      </c>
      <c r="K16" s="518">
        <f t="shared" si="9"/>
        <v>2.4305309096192822</v>
      </c>
      <c r="L16" s="2162">
        <f t="shared" si="10"/>
        <v>1.8781264424324042</v>
      </c>
      <c r="M16" s="2162"/>
      <c r="N16" s="2162"/>
      <c r="O16" s="518">
        <f t="shared" si="11"/>
        <v>1.4721189372761156</v>
      </c>
      <c r="P16" s="518">
        <f t="shared" si="12"/>
        <v>1.4881263971328735</v>
      </c>
      <c r="Q16" s="519">
        <f t="shared" si="13"/>
        <v>30.761783182621002</v>
      </c>
      <c r="S16" s="521">
        <f t="shared" si="14"/>
        <v>1.0900000333786011</v>
      </c>
      <c r="T16" s="517">
        <f t="shared" si="15"/>
        <v>1.0900000333786011</v>
      </c>
      <c r="U16" s="929">
        <f>RawdataIncome1896!BV16</f>
        <v>1.0900000333786011</v>
      </c>
      <c r="AB16" s="805">
        <f>RawdataIncome1896!BY16</f>
        <v>0</v>
      </c>
      <c r="AE16" s="805">
        <f>RawdataIncome1896!CC16</f>
        <v>0</v>
      </c>
      <c r="AG16" s="497"/>
      <c r="AH16" s="16"/>
      <c r="AI16" s="521">
        <f>RawdataIncome1896!G16</f>
        <v>2.1899999380111694</v>
      </c>
      <c r="AJ16" s="518">
        <f t="shared" si="16"/>
        <v>2.1899999380111694</v>
      </c>
      <c r="AK16" s="518">
        <f t="shared" si="17"/>
        <v>0</v>
      </c>
      <c r="AL16" s="518">
        <f t="shared" si="18"/>
        <v>0</v>
      </c>
      <c r="AM16" s="518">
        <f t="shared" si="19"/>
        <v>0</v>
      </c>
      <c r="AN16" s="518">
        <f t="shared" si="20"/>
        <v>0</v>
      </c>
      <c r="AO16" s="518">
        <f t="shared" si="21"/>
        <v>0</v>
      </c>
      <c r="AP16" s="518">
        <f t="shared" si="22"/>
        <v>0</v>
      </c>
      <c r="AQ16" s="518">
        <f t="shared" si="23"/>
        <v>0</v>
      </c>
      <c r="AR16" s="518">
        <f t="shared" si="24"/>
        <v>0</v>
      </c>
      <c r="AS16" s="1080"/>
      <c r="AU16" s="523">
        <f t="shared" si="25"/>
        <v>0.77810754215707623</v>
      </c>
      <c r="AV16" s="522">
        <f t="shared" si="26"/>
        <v>7.8107554078005167E-2</v>
      </c>
      <c r="AW16" s="522">
        <f t="shared" si="27"/>
        <v>0.69999998807907104</v>
      </c>
      <c r="AX16" s="522">
        <f t="shared" si="28"/>
        <v>0.69999998807907104</v>
      </c>
      <c r="AY16" s="522">
        <f t="shared" si="29"/>
        <v>0</v>
      </c>
      <c r="AZ16" s="518">
        <f t="shared" si="30"/>
        <v>0</v>
      </c>
      <c r="BA16" s="518">
        <f>RawdataIncome1896!G16</f>
        <v>2.1899999380111694</v>
      </c>
      <c r="BB16" s="518">
        <f t="shared" si="31"/>
        <v>0.69999998807907104</v>
      </c>
      <c r="BC16" s="518">
        <f t="shared" si="32"/>
        <v>0</v>
      </c>
      <c r="BD16" s="524">
        <f t="shared" si="33"/>
        <v>2.8899999260902405</v>
      </c>
      <c r="BE16" s="2">
        <f>RawdataIncome1896!AW16</f>
        <v>0.77810754215707623</v>
      </c>
      <c r="BF16" s="2">
        <f>RawdataIncome1896!AY16</f>
        <v>7.8107554078005167E-2</v>
      </c>
      <c r="BG16" s="1095">
        <f t="shared" si="34"/>
        <v>0.69999998807907104</v>
      </c>
      <c r="BH16" s="2"/>
      <c r="BI16" s="2">
        <f>RawdataIncome1896!AX16-BH16</f>
        <v>0.69999998807907104</v>
      </c>
      <c r="BJ16" s="520">
        <f t="shared" si="35"/>
        <v>0</v>
      </c>
      <c r="BK16" s="520">
        <f>RawdataIncome1896!G16</f>
        <v>2.1899999380111694</v>
      </c>
      <c r="BL16" s="522">
        <f t="shared" si="36"/>
        <v>0.69999998807907104</v>
      </c>
      <c r="BM16" s="520">
        <f>RawdataIncome1896!CP16</f>
        <v>0.69999998807907104</v>
      </c>
      <c r="BO16" s="522">
        <f t="shared" si="37"/>
        <v>0</v>
      </c>
      <c r="BP16" s="526">
        <f t="shared" si="38"/>
        <v>2.8899999260902405</v>
      </c>
      <c r="CB16" s="500">
        <f>RawdataIncome1896!AI16</f>
        <v>11.373114459654861</v>
      </c>
      <c r="CC16" s="2">
        <f>RawdataIncome1896!AL16</f>
        <v>1.3859444029109571</v>
      </c>
      <c r="CD16" s="1095">
        <f t="shared" si="39"/>
        <v>9.9871700567439046</v>
      </c>
      <c r="CE16" s="2"/>
      <c r="CF16" s="2">
        <f>RawdataIncome1896!AK16-CE16</f>
        <v>8.5150511194677883</v>
      </c>
      <c r="CG16" s="522">
        <f t="shared" si="40"/>
        <v>0</v>
      </c>
      <c r="CH16" s="520">
        <f t="shared" si="41"/>
        <v>1.4721189372761163</v>
      </c>
      <c r="CI16" s="524">
        <f t="shared" si="42"/>
        <v>9.9871700567439046</v>
      </c>
      <c r="CX16" s="501"/>
      <c r="CY16" s="518">
        <f t="shared" si="43"/>
        <v>1.4721189372761163</v>
      </c>
      <c r="DC16" s="520">
        <f t="shared" si="44"/>
        <v>1.4721189372761156</v>
      </c>
      <c r="DD16" s="520">
        <f>RawdataIncome1896!BH16</f>
        <v>0</v>
      </c>
      <c r="DE16" s="520">
        <f>RawdataIncome1896!BI16</f>
        <v>1.4881263971328735</v>
      </c>
      <c r="DF16" s="520">
        <f>RawdataIncome1896!BJ16</f>
        <v>-1.6007459856757889E-2</v>
      </c>
      <c r="DG16" s="128">
        <f t="shared" si="45"/>
        <v>0</v>
      </c>
      <c r="DH16" s="531">
        <f t="shared" si="46"/>
        <v>6.6613381477509392E-16</v>
      </c>
      <c r="DI16" s="520">
        <f t="shared" si="47"/>
        <v>-1.6007459856757889E-2</v>
      </c>
      <c r="DJ16" s="524">
        <f t="shared" si="48"/>
        <v>0</v>
      </c>
      <c r="DU16" s="521">
        <f>RawdataIncome1896!W16+RawdataIncome1896!AB16</f>
        <v>20.755318767884201</v>
      </c>
      <c r="DV16" s="520">
        <f t="shared" si="49"/>
        <v>1.7707056634647755</v>
      </c>
      <c r="DW16" s="518">
        <f t="shared" si="50"/>
        <v>18.984613104419427</v>
      </c>
      <c r="DX16" s="1305"/>
      <c r="DY16" s="1305">
        <f>RawdataIncome1896!AE16</f>
        <v>4.6445733378915248</v>
      </c>
      <c r="EB16" s="518">
        <f t="shared" si="51"/>
        <v>0</v>
      </c>
      <c r="EC16" s="520">
        <f t="shared" si="52"/>
        <v>14.340039766527902</v>
      </c>
      <c r="ED16" s="1091">
        <f>RawdataIncome1896!W16</f>
        <v>3.1767663955688477</v>
      </c>
      <c r="EE16" s="1090">
        <f>RawdataIncome1896!X16</f>
        <v>0.74623548594956557</v>
      </c>
      <c r="EF16" s="1089">
        <f t="shared" si="53"/>
        <v>2.4305309096192822</v>
      </c>
      <c r="EI16" s="520">
        <f>RawdataIncome1896!CQ16</f>
        <v>0</v>
      </c>
      <c r="EJ16" s="537">
        <f t="shared" si="54"/>
        <v>2.4305309096192822</v>
      </c>
      <c r="EO16" s="608">
        <f>RawdataIncome1896!AB16</f>
        <v>17.578552372315354</v>
      </c>
      <c r="EP16" s="608">
        <f>RawdataIncome1896!AF16</f>
        <v>1.0244701775152099</v>
      </c>
      <c r="EQ16" s="1093">
        <f t="shared" si="55"/>
        <v>16.554082194800145</v>
      </c>
      <c r="ER16" s="608">
        <f>RawdataIncome1896!AE16</f>
        <v>4.6445733378915248</v>
      </c>
      <c r="ES16" s="608"/>
      <c r="ET16" s="608"/>
      <c r="EU16" s="608"/>
      <c r="EV16" s="1094">
        <f t="shared" si="56"/>
        <v>11.909508856908618</v>
      </c>
      <c r="EW16" s="1103">
        <f>RawdataIncome1896!AD16</f>
        <v>12.933979034423828</v>
      </c>
      <c r="EY16" s="1104">
        <f t="shared" si="57"/>
        <v>30.077790654398687</v>
      </c>
      <c r="EZ16" s="522">
        <f t="shared" si="58"/>
        <v>-2.4424906541753444E-15</v>
      </c>
      <c r="FA16" s="1098">
        <f t="shared" si="59"/>
        <v>13.859624445438385</v>
      </c>
      <c r="FB16" s="2">
        <f t="shared" si="60"/>
        <v>13.859624445438385</v>
      </c>
      <c r="FC16" s="520">
        <f>RawdataIncome1896!DI16</f>
        <v>0</v>
      </c>
      <c r="FD16" s="969">
        <f t="shared" si="61"/>
        <v>11.909508856908618</v>
      </c>
      <c r="FE16" s="969">
        <f t="shared" si="62"/>
        <v>2.4305309096192822</v>
      </c>
      <c r="FJ16" s="2159">
        <f t="shared" si="0"/>
        <v>1.8781264424324042</v>
      </c>
      <c r="FK16" s="2160"/>
      <c r="FL16" s="2161"/>
      <c r="FM16" s="16"/>
      <c r="FN16" s="2">
        <f t="shared" si="63"/>
        <v>13.859624445438385</v>
      </c>
      <c r="FO16" s="518">
        <f t="shared" si="64"/>
        <v>8.8817841970012523E-16</v>
      </c>
      <c r="FR16" s="518">
        <f t="shared" si="65"/>
        <v>8.5150511194677883</v>
      </c>
      <c r="FS16" s="509">
        <f t="shared" si="66"/>
        <v>0.69999998807907104</v>
      </c>
      <c r="FT16" s="520">
        <f t="shared" si="67"/>
        <v>4.6445733378915248</v>
      </c>
      <c r="FU16" s="518">
        <f t="shared" si="68"/>
        <v>0</v>
      </c>
      <c r="FV16" s="519">
        <f t="shared" si="69"/>
        <v>0</v>
      </c>
      <c r="GC16" s="520">
        <f>RawdataIncome1896!DI16</f>
        <v>0</v>
      </c>
      <c r="GD16" s="520">
        <f>RawdataIncome1896!DS16</f>
        <v>0.30000001192092896</v>
      </c>
      <c r="GG16" s="1256"/>
      <c r="GH16" s="1256"/>
      <c r="GI16" s="1265">
        <f t="shared" si="70"/>
        <v>0.94615167747392159</v>
      </c>
      <c r="GJ16" s="1265">
        <f t="shared" si="71"/>
        <v>5.3848322526078407E-2</v>
      </c>
      <c r="GM16" s="1264">
        <f t="shared" si="72"/>
        <v>0.68470075307174005</v>
      </c>
      <c r="GN16" s="1264">
        <f t="shared" si="73"/>
        <v>0.31529924692826006</v>
      </c>
    </row>
    <row r="17" spans="1:196" s="805" customFormat="1">
      <c r="A17" s="805">
        <f t="shared" si="1"/>
        <v>1905</v>
      </c>
      <c r="B17" s="521">
        <f>RawdataIncome1896!E17</f>
        <v>35.271551552772422</v>
      </c>
      <c r="C17" s="520">
        <f>RawdataIncome1896!F17</f>
        <v>3.3090955797432882</v>
      </c>
      <c r="D17" s="517">
        <f t="shared" si="2"/>
        <v>31.962455973029133</v>
      </c>
      <c r="E17" s="517">
        <f t="shared" si="3"/>
        <v>1.1699999570846558</v>
      </c>
      <c r="F17" s="518">
        <f t="shared" si="4"/>
        <v>33.132455930113792</v>
      </c>
      <c r="G17" s="518">
        <f t="shared" si="5"/>
        <v>0</v>
      </c>
      <c r="H17" s="518">
        <f t="shared" si="6"/>
        <v>2.8619999587535858</v>
      </c>
      <c r="I17" s="518">
        <f t="shared" si="7"/>
        <v>13.656840160489082</v>
      </c>
      <c r="J17" s="518">
        <f t="shared" si="8"/>
        <v>11.780196289404495</v>
      </c>
      <c r="K17" s="518">
        <f t="shared" si="9"/>
        <v>2.4081351443685639</v>
      </c>
      <c r="L17" s="2162">
        <f t="shared" si="10"/>
        <v>1.9687010645866392</v>
      </c>
      <c r="M17" s="2162"/>
      <c r="N17" s="2162"/>
      <c r="O17" s="518">
        <f t="shared" si="11"/>
        <v>1.9552844080924807</v>
      </c>
      <c r="P17" s="518">
        <f t="shared" si="12"/>
        <v>1.4987010955810547</v>
      </c>
      <c r="Q17" s="519">
        <f t="shared" si="13"/>
        <v>30.970455959439278</v>
      </c>
      <c r="S17" s="521">
        <f t="shared" si="14"/>
        <v>1.1699999570846558</v>
      </c>
      <c r="T17" s="517">
        <f t="shared" si="15"/>
        <v>1.1699999570846558</v>
      </c>
      <c r="U17" s="929">
        <f>RawdataIncome1896!BV17</f>
        <v>1.1699999570846558</v>
      </c>
      <c r="AB17" s="805">
        <f>RawdataIncome1896!BY17</f>
        <v>0</v>
      </c>
      <c r="AE17" s="805">
        <f>RawdataIncome1896!CC17</f>
        <v>0</v>
      </c>
      <c r="AG17" s="497"/>
      <c r="AH17" s="16"/>
      <c r="AI17" s="521">
        <f>RawdataIncome1896!G17</f>
        <v>2.1619999706745148</v>
      </c>
      <c r="AJ17" s="518">
        <f t="shared" si="16"/>
        <v>2.1619999706745148</v>
      </c>
      <c r="AK17" s="518">
        <f t="shared" si="17"/>
        <v>0</v>
      </c>
      <c r="AL17" s="518">
        <f t="shared" si="18"/>
        <v>0</v>
      </c>
      <c r="AM17" s="518">
        <f t="shared" si="19"/>
        <v>0</v>
      </c>
      <c r="AN17" s="518">
        <f t="shared" si="20"/>
        <v>0</v>
      </c>
      <c r="AO17" s="518">
        <f t="shared" si="21"/>
        <v>0</v>
      </c>
      <c r="AP17" s="518">
        <f t="shared" si="22"/>
        <v>0</v>
      </c>
      <c r="AQ17" s="518">
        <f t="shared" si="23"/>
        <v>0</v>
      </c>
      <c r="AR17" s="518">
        <f t="shared" si="24"/>
        <v>0</v>
      </c>
      <c r="AS17" s="1080"/>
      <c r="AU17" s="523">
        <f t="shared" si="25"/>
        <v>0.77810754215707623</v>
      </c>
      <c r="AV17" s="522">
        <f t="shared" si="26"/>
        <v>7.8107554078005167E-2</v>
      </c>
      <c r="AW17" s="522">
        <f t="shared" si="27"/>
        <v>0.69999998807907104</v>
      </c>
      <c r="AX17" s="522">
        <f t="shared" si="28"/>
        <v>0.69999998807907104</v>
      </c>
      <c r="AY17" s="522">
        <f t="shared" si="29"/>
        <v>0</v>
      </c>
      <c r="AZ17" s="518">
        <f t="shared" si="30"/>
        <v>0</v>
      </c>
      <c r="BA17" s="518">
        <f>RawdataIncome1896!G17</f>
        <v>2.1619999706745148</v>
      </c>
      <c r="BB17" s="518">
        <f t="shared" si="31"/>
        <v>0.69999998807907104</v>
      </c>
      <c r="BC17" s="518">
        <f t="shared" si="32"/>
        <v>0</v>
      </c>
      <c r="BD17" s="524">
        <f t="shared" si="33"/>
        <v>2.8619999587535858</v>
      </c>
      <c r="BE17" s="2">
        <f>RawdataIncome1896!AW17</f>
        <v>0.77810754215707623</v>
      </c>
      <c r="BF17" s="2">
        <f>RawdataIncome1896!AY17</f>
        <v>7.8107554078005167E-2</v>
      </c>
      <c r="BG17" s="1095">
        <f t="shared" si="34"/>
        <v>0.69999998807907104</v>
      </c>
      <c r="BH17" s="2"/>
      <c r="BI17" s="2">
        <f>RawdataIncome1896!AX17-BH17</f>
        <v>0.69999998807907104</v>
      </c>
      <c r="BJ17" s="520">
        <f t="shared" si="35"/>
        <v>0</v>
      </c>
      <c r="BK17" s="520">
        <f>RawdataIncome1896!G17</f>
        <v>2.1619999706745148</v>
      </c>
      <c r="BL17" s="522">
        <f t="shared" si="36"/>
        <v>0.69999998807907104</v>
      </c>
      <c r="BM17" s="520">
        <f>RawdataIncome1896!CP17</f>
        <v>0.69999998807907104</v>
      </c>
      <c r="BO17" s="522">
        <f t="shared" si="37"/>
        <v>0</v>
      </c>
      <c r="BP17" s="526">
        <f t="shared" si="38"/>
        <v>2.8619999587535858</v>
      </c>
      <c r="CB17" s="500">
        <f>RawdataIncome1896!AI17</f>
        <v>11.872363516074767</v>
      </c>
      <c r="CC17" s="2">
        <f>RawdataIncome1896!AL17</f>
        <v>1.4570246424675168</v>
      </c>
      <c r="CD17" s="1095">
        <f t="shared" si="39"/>
        <v>10.415338873607251</v>
      </c>
      <c r="CE17" s="2"/>
      <c r="CF17" s="2">
        <f>RawdataIncome1896!AK17-CE17</f>
        <v>8.4600544655147694</v>
      </c>
      <c r="CG17" s="522">
        <f t="shared" si="40"/>
        <v>0</v>
      </c>
      <c r="CH17" s="520">
        <f t="shared" si="41"/>
        <v>1.9552844080924814</v>
      </c>
      <c r="CI17" s="524">
        <f t="shared" si="42"/>
        <v>10.415338873607251</v>
      </c>
      <c r="CX17" s="501"/>
      <c r="CY17" s="518">
        <f t="shared" si="43"/>
        <v>1.9552844080924814</v>
      </c>
      <c r="DC17" s="520">
        <f t="shared" si="44"/>
        <v>1.9552844080924807</v>
      </c>
      <c r="DD17" s="520">
        <f>RawdataIncome1896!BH17</f>
        <v>0</v>
      </c>
      <c r="DE17" s="520">
        <f>RawdataIncome1896!BI17</f>
        <v>1.4987010955810547</v>
      </c>
      <c r="DF17" s="520">
        <f>RawdataIncome1896!BJ17</f>
        <v>0.45658331251142603</v>
      </c>
      <c r="DG17" s="128">
        <f t="shared" si="45"/>
        <v>0</v>
      </c>
      <c r="DH17" s="531">
        <f t="shared" si="46"/>
        <v>6.6613381477509392E-16</v>
      </c>
      <c r="DI17" s="520">
        <f t="shared" si="47"/>
        <v>0.45658331251142603</v>
      </c>
      <c r="DJ17" s="524">
        <f t="shared" si="48"/>
        <v>0</v>
      </c>
      <c r="DU17" s="521">
        <f>RawdataIncome1896!W17+RawdataIncome1896!AB17</f>
        <v>20.459080523866067</v>
      </c>
      <c r="DV17" s="520">
        <f t="shared" si="49"/>
        <v>1.7739633831977661</v>
      </c>
      <c r="DW17" s="518">
        <f t="shared" si="50"/>
        <v>18.6851171406683</v>
      </c>
      <c r="DX17" s="1305"/>
      <c r="DY17" s="1305">
        <f>RawdataIncome1896!AE17</f>
        <v>4.4967857068952419</v>
      </c>
      <c r="EB17" s="518">
        <f t="shared" si="51"/>
        <v>0</v>
      </c>
      <c r="EC17" s="520">
        <f t="shared" si="52"/>
        <v>14.188331433773058</v>
      </c>
      <c r="ED17" s="1091">
        <f>RawdataIncome1896!W17</f>
        <v>3.1474945545196533</v>
      </c>
      <c r="EE17" s="1090">
        <f>RawdataIncome1896!X17</f>
        <v>0.73935941015108919</v>
      </c>
      <c r="EF17" s="1089">
        <f t="shared" si="53"/>
        <v>2.4081351443685639</v>
      </c>
      <c r="EI17" s="520">
        <f>RawdataIncome1896!CQ17</f>
        <v>0</v>
      </c>
      <c r="EJ17" s="537">
        <f t="shared" si="54"/>
        <v>2.4081351443685639</v>
      </c>
      <c r="EO17" s="608">
        <f>RawdataIncome1896!AB17</f>
        <v>17.311585969346414</v>
      </c>
      <c r="EP17" s="608">
        <f>RawdataIncome1896!AF17</f>
        <v>1.034603973046677</v>
      </c>
      <c r="EQ17" s="1093">
        <f t="shared" si="55"/>
        <v>16.276981996299735</v>
      </c>
      <c r="ER17" s="608">
        <f>RawdataIncome1896!AE17</f>
        <v>4.4967857068952419</v>
      </c>
      <c r="ES17" s="608"/>
      <c r="ET17" s="608"/>
      <c r="EU17" s="608"/>
      <c r="EV17" s="1094">
        <f t="shared" si="56"/>
        <v>11.780196289404495</v>
      </c>
      <c r="EW17" s="1103">
        <f>RawdataIncome1896!AD17</f>
        <v>12.814800262451172</v>
      </c>
      <c r="EY17" s="1104">
        <f t="shared" si="57"/>
        <v>29.81387265884878</v>
      </c>
      <c r="EZ17" s="522">
        <f t="shared" si="58"/>
        <v>0</v>
      </c>
      <c r="FA17" s="1098">
        <f t="shared" si="59"/>
        <v>13.656840160489082</v>
      </c>
      <c r="FB17" s="2">
        <f t="shared" si="60"/>
        <v>13.656840160489082</v>
      </c>
      <c r="FC17" s="520">
        <f>RawdataIncome1896!DI17</f>
        <v>0</v>
      </c>
      <c r="FD17" s="969">
        <f t="shared" si="61"/>
        <v>11.780196289404495</v>
      </c>
      <c r="FE17" s="969">
        <f t="shared" si="62"/>
        <v>2.4081351443685639</v>
      </c>
      <c r="FJ17" s="2159">
        <f t="shared" si="0"/>
        <v>1.9687010645866392</v>
      </c>
      <c r="FK17" s="2160"/>
      <c r="FL17" s="2161"/>
      <c r="FM17" s="16"/>
      <c r="FN17" s="2">
        <f t="shared" si="63"/>
        <v>13.656840160489082</v>
      </c>
      <c r="FO17" s="518">
        <f t="shared" si="64"/>
        <v>0</v>
      </c>
      <c r="FR17" s="518">
        <f t="shared" si="65"/>
        <v>8.4600544655147694</v>
      </c>
      <c r="FS17" s="509">
        <f t="shared" si="66"/>
        <v>0.69999998807907104</v>
      </c>
      <c r="FT17" s="520">
        <f t="shared" si="67"/>
        <v>4.4967857068952419</v>
      </c>
      <c r="FU17" s="518">
        <f t="shared" si="68"/>
        <v>0</v>
      </c>
      <c r="FV17" s="519">
        <f t="shared" si="69"/>
        <v>0</v>
      </c>
      <c r="GC17" s="520">
        <f>RawdataIncome1896!DI17</f>
        <v>0</v>
      </c>
      <c r="GD17" s="520">
        <f>RawdataIncome1896!DS17</f>
        <v>0.40000000596046448</v>
      </c>
      <c r="GG17" s="1256"/>
      <c r="GH17" s="1256"/>
      <c r="GI17" s="1265">
        <f t="shared" si="70"/>
        <v>0.94615167747392159</v>
      </c>
      <c r="GJ17" s="1265">
        <f t="shared" si="71"/>
        <v>5.3848322526078407E-2</v>
      </c>
      <c r="GM17" s="1264">
        <f t="shared" si="72"/>
        <v>0.68470075307174005</v>
      </c>
      <c r="GN17" s="1264">
        <f t="shared" si="73"/>
        <v>0.31529924692826006</v>
      </c>
    </row>
    <row r="18" spans="1:196" s="805" customFormat="1">
      <c r="A18" s="805">
        <f t="shared" si="1"/>
        <v>1906</v>
      </c>
      <c r="B18" s="521">
        <f>RawdataIncome1896!E18</f>
        <v>34.980611913184894</v>
      </c>
      <c r="C18" s="520">
        <f>RawdataIncome1896!F18</f>
        <v>3.4351307901547097</v>
      </c>
      <c r="D18" s="517">
        <f t="shared" si="2"/>
        <v>31.545481123030186</v>
      </c>
      <c r="E18" s="517">
        <f t="shared" si="3"/>
        <v>1.309999942779541</v>
      </c>
      <c r="F18" s="518">
        <f t="shared" si="4"/>
        <v>32.855481065809727</v>
      </c>
      <c r="G18" s="518">
        <f t="shared" si="5"/>
        <v>-2.2204460492503131E-16</v>
      </c>
      <c r="H18" s="518">
        <f t="shared" si="6"/>
        <v>2.9600000083446503</v>
      </c>
      <c r="I18" s="518">
        <f t="shared" si="7"/>
        <v>14.227832205593586</v>
      </c>
      <c r="J18" s="518">
        <f t="shared" si="8"/>
        <v>11.308597308132297</v>
      </c>
      <c r="K18" s="518">
        <f t="shared" si="9"/>
        <v>2.3291625046838638</v>
      </c>
      <c r="L18" s="2162">
        <f t="shared" si="10"/>
        <v>2.2663832306861886</v>
      </c>
      <c r="M18" s="2162"/>
      <c r="N18" s="2162"/>
      <c r="O18" s="518">
        <f t="shared" si="11"/>
        <v>1.4198890843548588</v>
      </c>
      <c r="P18" s="518">
        <f t="shared" si="12"/>
        <v>1.6563832759857178</v>
      </c>
      <c r="Q18" s="519">
        <f t="shared" si="13"/>
        <v>30.595481045544147</v>
      </c>
      <c r="S18" s="521">
        <f t="shared" si="14"/>
        <v>1.309999942779541</v>
      </c>
      <c r="T18" s="517">
        <f t="shared" si="15"/>
        <v>1.309999942779541</v>
      </c>
      <c r="U18" s="929">
        <f>RawdataIncome1896!BV18</f>
        <v>1.309999942779541</v>
      </c>
      <c r="AB18" s="805">
        <f>RawdataIncome1896!BY18</f>
        <v>0</v>
      </c>
      <c r="AE18" s="805">
        <f>RawdataIncome1896!CC18</f>
        <v>0</v>
      </c>
      <c r="AG18" s="497"/>
      <c r="AH18" s="16"/>
      <c r="AI18" s="521">
        <f>RawdataIncome1896!G18</f>
        <v>2.2600000202655792</v>
      </c>
      <c r="AJ18" s="518">
        <f t="shared" si="16"/>
        <v>2.2600000202655792</v>
      </c>
      <c r="AK18" s="518">
        <f t="shared" si="17"/>
        <v>0</v>
      </c>
      <c r="AL18" s="518">
        <f t="shared" si="18"/>
        <v>0</v>
      </c>
      <c r="AM18" s="518">
        <f t="shared" si="19"/>
        <v>0</v>
      </c>
      <c r="AN18" s="518">
        <f t="shared" si="20"/>
        <v>0</v>
      </c>
      <c r="AO18" s="518">
        <f t="shared" si="21"/>
        <v>0</v>
      </c>
      <c r="AP18" s="518">
        <f t="shared" si="22"/>
        <v>0</v>
      </c>
      <c r="AQ18" s="518">
        <f t="shared" si="23"/>
        <v>0</v>
      </c>
      <c r="AR18" s="518">
        <f t="shared" si="24"/>
        <v>0</v>
      </c>
      <c r="AS18" s="1080"/>
      <c r="AU18" s="523">
        <f t="shared" si="25"/>
        <v>0.88926579086042856</v>
      </c>
      <c r="AV18" s="522">
        <f t="shared" si="26"/>
        <v>8.9265778939499635E-2</v>
      </c>
      <c r="AW18" s="522">
        <f t="shared" si="27"/>
        <v>0.80000001192092896</v>
      </c>
      <c r="AX18" s="522">
        <f t="shared" si="28"/>
        <v>0.80000001192092896</v>
      </c>
      <c r="AY18" s="522">
        <f t="shared" si="29"/>
        <v>0</v>
      </c>
      <c r="AZ18" s="518">
        <f t="shared" si="30"/>
        <v>0</v>
      </c>
      <c r="BA18" s="518">
        <f>RawdataIncome1896!G18</f>
        <v>2.2600000202655792</v>
      </c>
      <c r="BB18" s="518">
        <f t="shared" si="31"/>
        <v>0.69999998807907104</v>
      </c>
      <c r="BC18" s="518">
        <f t="shared" si="32"/>
        <v>0</v>
      </c>
      <c r="BD18" s="524">
        <f t="shared" si="33"/>
        <v>2.9600000083446503</v>
      </c>
      <c r="BE18" s="2">
        <f>RawdataIncome1896!AW18</f>
        <v>0.88926579086042856</v>
      </c>
      <c r="BF18" s="2">
        <f>RawdataIncome1896!AY18</f>
        <v>8.9265778939499635E-2</v>
      </c>
      <c r="BG18" s="1095">
        <f t="shared" si="34"/>
        <v>0.80000001192092896</v>
      </c>
      <c r="BH18" s="2"/>
      <c r="BI18" s="2">
        <f>RawdataIncome1896!AX18-BH18</f>
        <v>0.80000001192092896</v>
      </c>
      <c r="BJ18" s="520">
        <f t="shared" si="35"/>
        <v>0</v>
      </c>
      <c r="BK18" s="520">
        <f>RawdataIncome1896!G18</f>
        <v>2.2600000202655792</v>
      </c>
      <c r="BL18" s="522">
        <f t="shared" si="36"/>
        <v>0.69999998807907104</v>
      </c>
      <c r="BM18" s="520">
        <f>RawdataIncome1896!CP18</f>
        <v>0.69999998807907104</v>
      </c>
      <c r="BO18" s="522">
        <f t="shared" si="37"/>
        <v>0</v>
      </c>
      <c r="BP18" s="526">
        <f t="shared" si="38"/>
        <v>2.9600000083446503</v>
      </c>
      <c r="CB18" s="500">
        <f>RawdataIncome1896!AI18</f>
        <v>11.811260099270761</v>
      </c>
      <c r="CC18" s="2">
        <f>RawdataIncome1896!AL18</f>
        <v>1.5447992167315669</v>
      </c>
      <c r="CD18" s="1095">
        <f t="shared" si="39"/>
        <v>10.266460882539194</v>
      </c>
      <c r="CE18" s="2"/>
      <c r="CF18" s="2">
        <f>RawdataIncome1896!AK18-CE18</f>
        <v>8.8465717981843355</v>
      </c>
      <c r="CG18" s="522">
        <f t="shared" si="40"/>
        <v>0</v>
      </c>
      <c r="CH18" s="520">
        <f t="shared" si="41"/>
        <v>1.4198890843548586</v>
      </c>
      <c r="CI18" s="524">
        <f t="shared" si="42"/>
        <v>10.266460882539194</v>
      </c>
      <c r="CX18" s="501"/>
      <c r="CY18" s="518">
        <f t="shared" si="43"/>
        <v>1.4198890843548586</v>
      </c>
      <c r="DC18" s="520">
        <f t="shared" si="44"/>
        <v>1.4198890843548588</v>
      </c>
      <c r="DD18" s="520">
        <f>RawdataIncome1896!BH18</f>
        <v>0</v>
      </c>
      <c r="DE18" s="520">
        <f>RawdataIncome1896!BI18</f>
        <v>1.6563832759857178</v>
      </c>
      <c r="DF18" s="520">
        <f>RawdataIncome1896!BJ18</f>
        <v>-0.23649419163085894</v>
      </c>
      <c r="DG18" s="128">
        <f t="shared" si="45"/>
        <v>0</v>
      </c>
      <c r="DH18" s="531">
        <f t="shared" si="46"/>
        <v>-2.2204460492503131E-16</v>
      </c>
      <c r="DI18" s="520">
        <f t="shared" si="47"/>
        <v>-0.23649419163085894</v>
      </c>
      <c r="DJ18" s="524">
        <f t="shared" si="48"/>
        <v>0</v>
      </c>
      <c r="DU18" s="521">
        <f>RawdataIncome1896!W18+RawdataIncome1896!AB18</f>
        <v>20.020086002788126</v>
      </c>
      <c r="DV18" s="520">
        <f t="shared" si="49"/>
        <v>1.8010657944836428</v>
      </c>
      <c r="DW18" s="518">
        <f t="shared" si="50"/>
        <v>18.219020208304485</v>
      </c>
      <c r="DX18" s="1305"/>
      <c r="DY18" s="1305">
        <f>RawdataIncome1896!AE18</f>
        <v>4.5812603954883215</v>
      </c>
      <c r="EB18" s="518">
        <f t="shared" si="51"/>
        <v>0</v>
      </c>
      <c r="EC18" s="520">
        <f t="shared" si="52"/>
        <v>13.637759812816164</v>
      </c>
      <c r="ED18" s="1091">
        <f>RawdataIncome1896!W18</f>
        <v>3.0442752838134766</v>
      </c>
      <c r="EE18" s="1090">
        <f>RawdataIncome1896!X18</f>
        <v>0.71511277912961269</v>
      </c>
      <c r="EF18" s="1089">
        <f t="shared" si="53"/>
        <v>2.3291625046838638</v>
      </c>
      <c r="EI18" s="520">
        <f>RawdataIncome1896!CQ18</f>
        <v>0</v>
      </c>
      <c r="EJ18" s="537">
        <f t="shared" si="54"/>
        <v>2.3291625046838638</v>
      </c>
      <c r="EO18" s="608">
        <f>RawdataIncome1896!AB18</f>
        <v>16.97581071897465</v>
      </c>
      <c r="EP18" s="608">
        <f>RawdataIncome1896!AF18</f>
        <v>1.0859530153540302</v>
      </c>
      <c r="EQ18" s="1093">
        <f t="shared" si="55"/>
        <v>15.889857703620619</v>
      </c>
      <c r="ER18" s="608">
        <f>RawdataIncome1896!AE18</f>
        <v>4.5812603954883215</v>
      </c>
      <c r="ES18" s="608"/>
      <c r="ET18" s="608"/>
      <c r="EU18" s="608"/>
      <c r="EV18" s="1094">
        <f t="shared" si="56"/>
        <v>11.308597308132297</v>
      </c>
      <c r="EW18" s="1103">
        <f>RawdataIncome1896!AD18</f>
        <v>12.394550323486328</v>
      </c>
      <c r="EY18" s="1104">
        <f t="shared" si="57"/>
        <v>30.131975249095937</v>
      </c>
      <c r="EZ18" s="522">
        <f t="shared" si="58"/>
        <v>0</v>
      </c>
      <c r="FA18" s="1098">
        <f t="shared" si="59"/>
        <v>14.227832205593586</v>
      </c>
      <c r="FB18" s="2">
        <f t="shared" si="60"/>
        <v>14.227832205593586</v>
      </c>
      <c r="FC18" s="520">
        <f>RawdataIncome1896!DI18</f>
        <v>0</v>
      </c>
      <c r="FD18" s="969">
        <f t="shared" si="61"/>
        <v>11.308597308132297</v>
      </c>
      <c r="FE18" s="969">
        <f t="shared" si="62"/>
        <v>2.3291625046838638</v>
      </c>
      <c r="FJ18" s="2159">
        <f t="shared" si="0"/>
        <v>2.2663832306861886</v>
      </c>
      <c r="FK18" s="2160"/>
      <c r="FL18" s="2161"/>
      <c r="FM18" s="16"/>
      <c r="FN18" s="2">
        <f t="shared" si="63"/>
        <v>14.227832205593586</v>
      </c>
      <c r="FO18" s="518">
        <f t="shared" si="64"/>
        <v>0</v>
      </c>
      <c r="FR18" s="518">
        <f t="shared" si="65"/>
        <v>8.8465717981843355</v>
      </c>
      <c r="FS18" s="509">
        <f t="shared" si="66"/>
        <v>0.80000001192092896</v>
      </c>
      <c r="FT18" s="520">
        <f t="shared" si="67"/>
        <v>4.5812603954883215</v>
      </c>
      <c r="FU18" s="518">
        <f t="shared" si="68"/>
        <v>0</v>
      </c>
      <c r="FV18" s="519">
        <f t="shared" si="69"/>
        <v>0</v>
      </c>
      <c r="GC18" s="520">
        <f>RawdataIncome1896!DI18</f>
        <v>0</v>
      </c>
      <c r="GD18" s="520">
        <f>RawdataIncome1896!DS18</f>
        <v>0.40000000596046448</v>
      </c>
      <c r="GG18" s="1256"/>
      <c r="GH18" s="1256"/>
      <c r="GI18" s="1265">
        <f t="shared" si="70"/>
        <v>0.94615167747392159</v>
      </c>
      <c r="GJ18" s="1265">
        <f t="shared" si="71"/>
        <v>5.3848322526078407E-2</v>
      </c>
      <c r="GM18" s="1264">
        <f t="shared" si="72"/>
        <v>0.68470075307174005</v>
      </c>
      <c r="GN18" s="1264">
        <f t="shared" si="73"/>
        <v>0.31529924692826006</v>
      </c>
    </row>
    <row r="19" spans="1:196" s="805" customFormat="1">
      <c r="A19" s="805">
        <f t="shared" si="1"/>
        <v>1907</v>
      </c>
      <c r="B19" s="521">
        <f>RawdataIncome1896!E19</f>
        <v>38.893440120200886</v>
      </c>
      <c r="C19" s="520">
        <f>RawdataIncome1896!F19</f>
        <v>3.5912208112881325</v>
      </c>
      <c r="D19" s="517">
        <f t="shared" si="2"/>
        <v>35.302219308912754</v>
      </c>
      <c r="E19" s="517">
        <f t="shared" si="3"/>
        <v>1.4099999666213989</v>
      </c>
      <c r="F19" s="518">
        <f t="shared" si="4"/>
        <v>36.712219275534153</v>
      </c>
      <c r="G19" s="518">
        <f t="shared" si="5"/>
        <v>0</v>
      </c>
      <c r="H19" s="518">
        <f t="shared" si="6"/>
        <v>3.2600002288818359</v>
      </c>
      <c r="I19" s="518">
        <f t="shared" si="7"/>
        <v>14.536724664270878</v>
      </c>
      <c r="J19" s="518">
        <f t="shared" si="8"/>
        <v>12.954390840801883</v>
      </c>
      <c r="K19" s="518">
        <f t="shared" si="9"/>
        <v>2.6401574613228993</v>
      </c>
      <c r="L19" s="2162">
        <f t="shared" si="10"/>
        <v>2.5089942812919617</v>
      </c>
      <c r="M19" s="2162"/>
      <c r="N19" s="2162"/>
      <c r="O19" s="518">
        <f t="shared" si="11"/>
        <v>2.7109461255561866</v>
      </c>
      <c r="P19" s="518">
        <f t="shared" si="12"/>
        <v>1.8989943265914917</v>
      </c>
      <c r="Q19" s="519">
        <f t="shared" si="13"/>
        <v>34.252219058573246</v>
      </c>
      <c r="S19" s="521">
        <f t="shared" si="14"/>
        <v>1.4099999666213989</v>
      </c>
      <c r="T19" s="517">
        <f t="shared" si="15"/>
        <v>1.4099999666213989</v>
      </c>
      <c r="U19" s="929">
        <f>RawdataIncome1896!BV19</f>
        <v>1.4099999666213989</v>
      </c>
      <c r="AB19" s="805">
        <f>RawdataIncome1896!BY19</f>
        <v>0</v>
      </c>
      <c r="AE19" s="805">
        <f>RawdataIncome1896!CC19</f>
        <v>0</v>
      </c>
      <c r="AG19" s="497"/>
      <c r="AH19" s="16"/>
      <c r="AI19" s="521">
        <f>RawdataIncome1896!G19</f>
        <v>2.460000216960907</v>
      </c>
      <c r="AJ19" s="518">
        <f t="shared" si="16"/>
        <v>2.460000216960907</v>
      </c>
      <c r="AK19" s="518">
        <f t="shared" si="17"/>
        <v>0</v>
      </c>
      <c r="AL19" s="518">
        <f t="shared" si="18"/>
        <v>0</v>
      </c>
      <c r="AM19" s="518">
        <f t="shared" si="19"/>
        <v>0</v>
      </c>
      <c r="AN19" s="518">
        <f t="shared" si="20"/>
        <v>0</v>
      </c>
      <c r="AO19" s="518">
        <f t="shared" si="21"/>
        <v>0</v>
      </c>
      <c r="AP19" s="518">
        <f t="shared" si="22"/>
        <v>0</v>
      </c>
      <c r="AQ19" s="518">
        <f t="shared" si="23"/>
        <v>0</v>
      </c>
      <c r="AR19" s="518">
        <f t="shared" si="24"/>
        <v>0</v>
      </c>
      <c r="AS19" s="1080"/>
      <c r="AU19" s="523">
        <f t="shared" si="25"/>
        <v>0.88926579086042856</v>
      </c>
      <c r="AV19" s="522">
        <f t="shared" si="26"/>
        <v>8.9265778939499635E-2</v>
      </c>
      <c r="AW19" s="522">
        <f t="shared" si="27"/>
        <v>0.80000001192092896</v>
      </c>
      <c r="AX19" s="522">
        <f t="shared" si="28"/>
        <v>0.80000001192092896</v>
      </c>
      <c r="AY19" s="522">
        <f t="shared" si="29"/>
        <v>0</v>
      </c>
      <c r="AZ19" s="518">
        <f t="shared" si="30"/>
        <v>0</v>
      </c>
      <c r="BA19" s="518">
        <f>RawdataIncome1896!G19</f>
        <v>2.460000216960907</v>
      </c>
      <c r="BB19" s="518">
        <f t="shared" si="31"/>
        <v>0.80000001192092896</v>
      </c>
      <c r="BC19" s="518">
        <f t="shared" si="32"/>
        <v>0</v>
      </c>
      <c r="BD19" s="524">
        <f t="shared" si="33"/>
        <v>3.2600002288818359</v>
      </c>
      <c r="BE19" s="2">
        <f>RawdataIncome1896!AW19</f>
        <v>0.88926579086042856</v>
      </c>
      <c r="BF19" s="2">
        <f>RawdataIncome1896!AY19</f>
        <v>8.9265778939499635E-2</v>
      </c>
      <c r="BG19" s="1095">
        <f t="shared" si="34"/>
        <v>0.80000001192092896</v>
      </c>
      <c r="BH19" s="2"/>
      <c r="BI19" s="2">
        <f>RawdataIncome1896!AX19-BH19</f>
        <v>0.80000001192092896</v>
      </c>
      <c r="BJ19" s="520">
        <f t="shared" si="35"/>
        <v>0</v>
      </c>
      <c r="BK19" s="520">
        <f>RawdataIncome1896!G19</f>
        <v>2.460000216960907</v>
      </c>
      <c r="BL19" s="522">
        <f t="shared" si="36"/>
        <v>0.80000001192092896</v>
      </c>
      <c r="BM19" s="520">
        <f>RawdataIncome1896!CP19</f>
        <v>0.80000001192092896</v>
      </c>
      <c r="BO19" s="522">
        <f t="shared" si="37"/>
        <v>0</v>
      </c>
      <c r="BP19" s="526">
        <f t="shared" si="38"/>
        <v>3.2600002288818359</v>
      </c>
      <c r="CB19" s="500">
        <f>RawdataIncome1896!AI19</f>
        <v>13.43807889385258</v>
      </c>
      <c r="CC19" s="2">
        <f>RawdataIncome1896!AL19</f>
        <v>1.5962510876167257</v>
      </c>
      <c r="CD19" s="1095">
        <f t="shared" si="39"/>
        <v>11.841827806235855</v>
      </c>
      <c r="CE19" s="2"/>
      <c r="CF19" s="2">
        <f>RawdataIncome1896!AK19-CE19</f>
        <v>9.1308816806796678</v>
      </c>
      <c r="CG19" s="522">
        <f t="shared" si="40"/>
        <v>0</v>
      </c>
      <c r="CH19" s="520">
        <f t="shared" si="41"/>
        <v>2.7109461255561875</v>
      </c>
      <c r="CI19" s="524">
        <f t="shared" si="42"/>
        <v>11.841827806235855</v>
      </c>
      <c r="CX19" s="501"/>
      <c r="CY19" s="518">
        <f t="shared" si="43"/>
        <v>2.7109461255561875</v>
      </c>
      <c r="DC19" s="520">
        <f t="shared" si="44"/>
        <v>2.7109461255561866</v>
      </c>
      <c r="DD19" s="520">
        <f>RawdataIncome1896!BH19</f>
        <v>0</v>
      </c>
      <c r="DE19" s="520">
        <f>RawdataIncome1896!BI19</f>
        <v>1.8989943265914917</v>
      </c>
      <c r="DF19" s="520">
        <f>RawdataIncome1896!BJ19</f>
        <v>0.81195179896469494</v>
      </c>
      <c r="DG19" s="128">
        <f t="shared" si="45"/>
        <v>0</v>
      </c>
      <c r="DH19" s="531">
        <f t="shared" si="46"/>
        <v>8.8817841970012523E-16</v>
      </c>
      <c r="DI19" s="520">
        <f t="shared" si="47"/>
        <v>0.81195179896469494</v>
      </c>
      <c r="DJ19" s="524">
        <f t="shared" si="48"/>
        <v>0</v>
      </c>
      <c r="DU19" s="521">
        <f>RawdataIncome1896!W19+RawdataIncome1896!AB19</f>
        <v>22.106095218526971</v>
      </c>
      <c r="DV19" s="520">
        <f t="shared" si="49"/>
        <v>1.9057039447319073</v>
      </c>
      <c r="DW19" s="518">
        <f t="shared" si="50"/>
        <v>20.200391273795063</v>
      </c>
      <c r="DX19" s="1305"/>
      <c r="DY19" s="1305">
        <f>RawdataIncome1896!AE19</f>
        <v>4.6058429716702802</v>
      </c>
      <c r="EB19" s="518">
        <f t="shared" si="51"/>
        <v>0</v>
      </c>
      <c r="EC19" s="520">
        <f t="shared" si="52"/>
        <v>15.594548302124782</v>
      </c>
      <c r="ED19" s="1091">
        <f>RawdataIncome1896!W19</f>
        <v>3.4507536888122559</v>
      </c>
      <c r="EE19" s="1090">
        <f>RawdataIncome1896!X19</f>
        <v>0.81059622748935678</v>
      </c>
      <c r="EF19" s="1089">
        <f t="shared" si="53"/>
        <v>2.6401574613228993</v>
      </c>
      <c r="EI19" s="520">
        <f>RawdataIncome1896!CQ19</f>
        <v>0</v>
      </c>
      <c r="EJ19" s="537">
        <f t="shared" si="54"/>
        <v>2.6401574613228993</v>
      </c>
      <c r="EO19" s="608">
        <f>RawdataIncome1896!AB19</f>
        <v>18.655341529714715</v>
      </c>
      <c r="EP19" s="608">
        <f>RawdataIncome1896!AF19</f>
        <v>1.0951077172425505</v>
      </c>
      <c r="EQ19" s="1093">
        <f t="shared" si="55"/>
        <v>17.560233812472163</v>
      </c>
      <c r="ER19" s="608">
        <f>RawdataIncome1896!AE19</f>
        <v>4.6058429716702802</v>
      </c>
      <c r="ES19" s="608"/>
      <c r="ET19" s="608"/>
      <c r="EU19" s="608"/>
      <c r="EV19" s="1094">
        <f t="shared" si="56"/>
        <v>12.954390840801883</v>
      </c>
      <c r="EW19" s="1103">
        <f>RawdataIncome1896!AD19</f>
        <v>14.049498558044434</v>
      </c>
      <c r="EY19" s="1104">
        <f t="shared" si="57"/>
        <v>32.640267247687625</v>
      </c>
      <c r="EZ19" s="522">
        <f t="shared" si="58"/>
        <v>0</v>
      </c>
      <c r="FA19" s="1098">
        <f t="shared" si="59"/>
        <v>14.536724664270878</v>
      </c>
      <c r="FB19" s="2">
        <f t="shared" si="60"/>
        <v>14.536724664270878</v>
      </c>
      <c r="FC19" s="520">
        <f>RawdataIncome1896!DI19</f>
        <v>0</v>
      </c>
      <c r="FD19" s="969">
        <f t="shared" si="61"/>
        <v>12.954390840801883</v>
      </c>
      <c r="FE19" s="969">
        <f t="shared" si="62"/>
        <v>2.6401574613228993</v>
      </c>
      <c r="FJ19" s="2159">
        <f t="shared" si="0"/>
        <v>2.5089942812919617</v>
      </c>
      <c r="FK19" s="2160"/>
      <c r="FL19" s="2161"/>
      <c r="FM19" s="16"/>
      <c r="FN19" s="2">
        <f t="shared" si="63"/>
        <v>14.536724664270878</v>
      </c>
      <c r="FO19" s="518">
        <f t="shared" si="64"/>
        <v>8.8817841970012523E-16</v>
      </c>
      <c r="FR19" s="518">
        <f t="shared" si="65"/>
        <v>9.1308816806796678</v>
      </c>
      <c r="FS19" s="509">
        <f t="shared" si="66"/>
        <v>0.80000001192092896</v>
      </c>
      <c r="FT19" s="520">
        <f t="shared" si="67"/>
        <v>4.6058429716702802</v>
      </c>
      <c r="FU19" s="518">
        <f t="shared" si="68"/>
        <v>0</v>
      </c>
      <c r="FV19" s="519">
        <f t="shared" si="69"/>
        <v>0</v>
      </c>
      <c r="GC19" s="520">
        <f>RawdataIncome1896!DI19</f>
        <v>0</v>
      </c>
      <c r="GD19" s="520">
        <f>RawdataIncome1896!DS19</f>
        <v>0.40000000596046448</v>
      </c>
      <c r="GG19" s="1256"/>
      <c r="GH19" s="1256"/>
      <c r="GI19" s="1265">
        <f t="shared" si="70"/>
        <v>0.94615167747392159</v>
      </c>
      <c r="GJ19" s="1265">
        <f t="shared" si="71"/>
        <v>5.3848322526078407E-2</v>
      </c>
      <c r="GM19" s="1264">
        <f t="shared" si="72"/>
        <v>0.68470075307174005</v>
      </c>
      <c r="GN19" s="1264">
        <f t="shared" si="73"/>
        <v>0.31529924692826006</v>
      </c>
    </row>
    <row r="20" spans="1:196" s="805" customFormat="1">
      <c r="A20" s="805">
        <f t="shared" si="1"/>
        <v>1908</v>
      </c>
      <c r="B20" s="521">
        <f>RawdataIncome1896!E20</f>
        <v>38.649530753772034</v>
      </c>
      <c r="C20" s="520">
        <f>RawdataIncome1896!F20</f>
        <v>3.6854998621151589</v>
      </c>
      <c r="D20" s="517">
        <f t="shared" si="2"/>
        <v>34.964030891656876</v>
      </c>
      <c r="E20" s="517">
        <f t="shared" si="3"/>
        <v>1.3999999761581421</v>
      </c>
      <c r="F20" s="518">
        <f t="shared" si="4"/>
        <v>36.364030867815018</v>
      </c>
      <c r="G20" s="518">
        <f t="shared" si="5"/>
        <v>0</v>
      </c>
      <c r="H20" s="518">
        <f t="shared" si="6"/>
        <v>3.2500002384185791</v>
      </c>
      <c r="I20" s="518">
        <f t="shared" si="7"/>
        <v>15.111414521932602</v>
      </c>
      <c r="J20" s="518">
        <f t="shared" si="8"/>
        <v>12.786373660484555</v>
      </c>
      <c r="K20" s="518">
        <f t="shared" si="9"/>
        <v>2.6175562989500283</v>
      </c>
      <c r="L20" s="2162">
        <f t="shared" si="10"/>
        <v>2.4792270064353938</v>
      </c>
      <c r="M20" s="2162"/>
      <c r="N20" s="2162"/>
      <c r="O20" s="518">
        <f t="shared" si="11"/>
        <v>1.9986861837920404</v>
      </c>
      <c r="P20" s="518">
        <f t="shared" si="12"/>
        <v>1.8792270421981812</v>
      </c>
      <c r="Q20" s="519">
        <f t="shared" si="13"/>
        <v>33.914030641317368</v>
      </c>
      <c r="S20" s="521">
        <f t="shared" si="14"/>
        <v>1.3999999761581421</v>
      </c>
      <c r="T20" s="517">
        <f t="shared" si="15"/>
        <v>1.3999999761581421</v>
      </c>
      <c r="U20" s="929">
        <f>RawdataIncome1896!BV20</f>
        <v>1.3999999761581421</v>
      </c>
      <c r="AB20" s="805">
        <f>RawdataIncome1896!BY20</f>
        <v>0</v>
      </c>
      <c r="AE20" s="805">
        <f>RawdataIncome1896!CC20</f>
        <v>0</v>
      </c>
      <c r="AG20" s="497"/>
      <c r="AH20" s="16"/>
      <c r="AI20" s="521">
        <f>RawdataIncome1896!G20</f>
        <v>2.4500002264976501</v>
      </c>
      <c r="AJ20" s="518">
        <f t="shared" si="16"/>
        <v>2.4500002264976501</v>
      </c>
      <c r="AK20" s="518">
        <f t="shared" si="17"/>
        <v>0</v>
      </c>
      <c r="AL20" s="518">
        <f t="shared" si="18"/>
        <v>0</v>
      </c>
      <c r="AM20" s="518">
        <f t="shared" si="19"/>
        <v>0</v>
      </c>
      <c r="AN20" s="518">
        <f t="shared" si="20"/>
        <v>0</v>
      </c>
      <c r="AO20" s="518">
        <f t="shared" si="21"/>
        <v>0</v>
      </c>
      <c r="AP20" s="518">
        <f t="shared" si="22"/>
        <v>0</v>
      </c>
      <c r="AQ20" s="518">
        <f t="shared" si="23"/>
        <v>0</v>
      </c>
      <c r="AR20" s="518">
        <f t="shared" si="24"/>
        <v>0</v>
      </c>
      <c r="AS20" s="1080"/>
      <c r="AU20" s="523">
        <f t="shared" si="25"/>
        <v>0.88926579086042856</v>
      </c>
      <c r="AV20" s="522">
        <f t="shared" si="26"/>
        <v>8.9265778939499635E-2</v>
      </c>
      <c r="AW20" s="522">
        <f t="shared" si="27"/>
        <v>0.80000001192092896</v>
      </c>
      <c r="AX20" s="522">
        <f t="shared" si="28"/>
        <v>0.80000001192092896</v>
      </c>
      <c r="AY20" s="522">
        <f t="shared" si="29"/>
        <v>0</v>
      </c>
      <c r="AZ20" s="518">
        <f t="shared" si="30"/>
        <v>0</v>
      </c>
      <c r="BA20" s="518">
        <f>RawdataIncome1896!G20</f>
        <v>2.4500002264976501</v>
      </c>
      <c r="BB20" s="518">
        <f t="shared" si="31"/>
        <v>0.80000001192092896</v>
      </c>
      <c r="BC20" s="518">
        <f t="shared" si="32"/>
        <v>0</v>
      </c>
      <c r="BD20" s="524">
        <f t="shared" si="33"/>
        <v>3.2500002384185791</v>
      </c>
      <c r="BE20" s="2">
        <f>RawdataIncome1896!AW20</f>
        <v>0.88926579086042856</v>
      </c>
      <c r="BF20" s="2">
        <f>RawdataIncome1896!AY20</f>
        <v>8.9265778939499635E-2</v>
      </c>
      <c r="BG20" s="1095">
        <f t="shared" si="34"/>
        <v>0.80000001192092896</v>
      </c>
      <c r="BH20" s="2"/>
      <c r="BI20" s="2">
        <f>RawdataIncome1896!AX20-BH20</f>
        <v>0.80000001192092896</v>
      </c>
      <c r="BJ20" s="520">
        <f t="shared" si="35"/>
        <v>0</v>
      </c>
      <c r="BK20" s="520">
        <f>RawdataIncome1896!G20</f>
        <v>2.4500002264976501</v>
      </c>
      <c r="BL20" s="522">
        <f t="shared" si="36"/>
        <v>0.80000001192092896</v>
      </c>
      <c r="BM20" s="520">
        <f>RawdataIncome1896!CP20</f>
        <v>0.80000001192092896</v>
      </c>
      <c r="BO20" s="522">
        <f t="shared" si="37"/>
        <v>0</v>
      </c>
      <c r="BP20" s="526">
        <f t="shared" si="38"/>
        <v>3.2500002384185791</v>
      </c>
      <c r="CB20" s="500">
        <f>RawdataIncome1896!AI20</f>
        <v>13.245475209811151</v>
      </c>
      <c r="CC20" s="2">
        <f>RawdataIncome1896!AL20</f>
        <v>1.6497228251877569</v>
      </c>
      <c r="CD20" s="1095">
        <f t="shared" si="39"/>
        <v>11.595752384623394</v>
      </c>
      <c r="CE20" s="2"/>
      <c r="CF20" s="2">
        <f>RawdataIncome1896!AK20-CE20</f>
        <v>9.5970662008313532</v>
      </c>
      <c r="CG20" s="522">
        <f t="shared" si="40"/>
        <v>0</v>
      </c>
      <c r="CH20" s="520">
        <f t="shared" si="41"/>
        <v>1.9986861837920404</v>
      </c>
      <c r="CI20" s="524">
        <f t="shared" si="42"/>
        <v>11.595752384623394</v>
      </c>
      <c r="CX20" s="501"/>
      <c r="CY20" s="518">
        <f t="shared" si="43"/>
        <v>1.9986861837920404</v>
      </c>
      <c r="DC20" s="520">
        <f t="shared" si="44"/>
        <v>1.9986861837920404</v>
      </c>
      <c r="DD20" s="520">
        <f>RawdataIncome1896!BH20</f>
        <v>0</v>
      </c>
      <c r="DE20" s="520">
        <f>RawdataIncome1896!BI20</f>
        <v>1.8792270421981812</v>
      </c>
      <c r="DF20" s="520">
        <f>RawdataIncome1896!BJ20</f>
        <v>0.11945914159385929</v>
      </c>
      <c r="DG20" s="128">
        <f t="shared" si="45"/>
        <v>0</v>
      </c>
      <c r="DH20" s="531">
        <f t="shared" si="46"/>
        <v>0</v>
      </c>
      <c r="DI20" s="520">
        <f t="shared" si="47"/>
        <v>0.11945914159385929</v>
      </c>
      <c r="DJ20" s="524">
        <f t="shared" si="48"/>
        <v>0</v>
      </c>
      <c r="DU20" s="521">
        <f>RawdataIncome1896!W20+RawdataIncome1896!AB20</f>
        <v>22.064789526602805</v>
      </c>
      <c r="DV20" s="520">
        <f t="shared" si="49"/>
        <v>1.9465112579879023</v>
      </c>
      <c r="DW20" s="518">
        <f t="shared" si="50"/>
        <v>20.118278268614901</v>
      </c>
      <c r="DX20" s="1305"/>
      <c r="DY20" s="1305">
        <f>RawdataIncome1896!AE20</f>
        <v>4.7143483091803198</v>
      </c>
      <c r="EB20" s="518">
        <f t="shared" si="51"/>
        <v>0</v>
      </c>
      <c r="EC20" s="520">
        <f t="shared" si="52"/>
        <v>15.403929959434581</v>
      </c>
      <c r="ED20" s="1091">
        <f>RawdataIncome1896!W20</f>
        <v>3.4212133884429932</v>
      </c>
      <c r="EE20" s="1090">
        <f>RawdataIncome1896!X20</f>
        <v>0.80365708949296488</v>
      </c>
      <c r="EF20" s="1089">
        <f t="shared" si="53"/>
        <v>2.6175562989500283</v>
      </c>
      <c r="EI20" s="520">
        <f>RawdataIncome1896!CQ20</f>
        <v>0</v>
      </c>
      <c r="EJ20" s="537">
        <f t="shared" si="54"/>
        <v>2.6175562989500283</v>
      </c>
      <c r="EO20" s="608">
        <f>RawdataIncome1896!AB20</f>
        <v>18.643576138159812</v>
      </c>
      <c r="EP20" s="608">
        <f>RawdataIncome1896!AF20</f>
        <v>1.1428541684949374</v>
      </c>
      <c r="EQ20" s="1093">
        <f t="shared" si="55"/>
        <v>17.500721969664873</v>
      </c>
      <c r="ER20" s="608">
        <f>RawdataIncome1896!AE20</f>
        <v>4.7143483091803198</v>
      </c>
      <c r="ES20" s="608"/>
      <c r="ET20" s="608"/>
      <c r="EU20" s="608"/>
      <c r="EV20" s="1094">
        <f t="shared" si="56"/>
        <v>12.786373660484555</v>
      </c>
      <c r="EW20" s="1103">
        <f>RawdataIncome1896!AD20</f>
        <v>13.929227828979492</v>
      </c>
      <c r="EY20" s="1104">
        <f t="shared" si="57"/>
        <v>32.994571487802581</v>
      </c>
      <c r="EZ20" s="522">
        <f t="shared" si="58"/>
        <v>0</v>
      </c>
      <c r="FA20" s="1098">
        <f t="shared" si="59"/>
        <v>15.111414521932602</v>
      </c>
      <c r="FB20" s="2">
        <f t="shared" si="60"/>
        <v>15.111414521932602</v>
      </c>
      <c r="FC20" s="520">
        <f>RawdataIncome1896!DI20</f>
        <v>0</v>
      </c>
      <c r="FD20" s="969">
        <f t="shared" si="61"/>
        <v>12.786373660484555</v>
      </c>
      <c r="FE20" s="969">
        <f t="shared" si="62"/>
        <v>2.6175562989500283</v>
      </c>
      <c r="FJ20" s="2159">
        <f t="shared" si="0"/>
        <v>2.4792270064353938</v>
      </c>
      <c r="FK20" s="2160"/>
      <c r="FL20" s="2161"/>
      <c r="FM20" s="16"/>
      <c r="FN20" s="2">
        <f t="shared" si="63"/>
        <v>15.111414521932602</v>
      </c>
      <c r="FO20" s="518">
        <f t="shared" si="64"/>
        <v>0</v>
      </c>
      <c r="FR20" s="518">
        <f t="shared" si="65"/>
        <v>9.5970662008313532</v>
      </c>
      <c r="FS20" s="509">
        <f t="shared" si="66"/>
        <v>0.80000001192092896</v>
      </c>
      <c r="FT20" s="520">
        <f t="shared" si="67"/>
        <v>4.7143483091803198</v>
      </c>
      <c r="FU20" s="518">
        <f t="shared" si="68"/>
        <v>0</v>
      </c>
      <c r="FV20" s="519">
        <f t="shared" si="69"/>
        <v>0</v>
      </c>
      <c r="GC20" s="520">
        <f>RawdataIncome1896!DI20</f>
        <v>0</v>
      </c>
      <c r="GD20" s="520">
        <f>RawdataIncome1896!DS20</f>
        <v>0.5</v>
      </c>
      <c r="GG20" s="1256"/>
      <c r="GH20" s="1256"/>
      <c r="GI20" s="1265">
        <f t="shared" si="70"/>
        <v>0.94615167747392159</v>
      </c>
      <c r="GJ20" s="1265">
        <f t="shared" si="71"/>
        <v>5.3848322526078407E-2</v>
      </c>
      <c r="GM20" s="1264">
        <f t="shared" si="72"/>
        <v>0.68470075307174005</v>
      </c>
      <c r="GN20" s="1264">
        <f t="shared" si="73"/>
        <v>0.31529924692826006</v>
      </c>
    </row>
    <row r="21" spans="1:196" s="805" customFormat="1">
      <c r="A21" s="805">
        <f t="shared" si="1"/>
        <v>1909</v>
      </c>
      <c r="B21" s="521">
        <f>RawdataIncome1896!E21</f>
        <v>40.291255069778671</v>
      </c>
      <c r="C21" s="520">
        <f>RawdataIncome1896!F21</f>
        <v>3.8511340076787399</v>
      </c>
      <c r="D21" s="517">
        <f t="shared" si="2"/>
        <v>36.440121062099934</v>
      </c>
      <c r="E21" s="517">
        <f t="shared" si="3"/>
        <v>1.5099999904632568</v>
      </c>
      <c r="F21" s="518">
        <f t="shared" si="4"/>
        <v>37.95012105256319</v>
      </c>
      <c r="G21" s="518">
        <f t="shared" si="5"/>
        <v>0</v>
      </c>
      <c r="H21" s="518">
        <f t="shared" si="6"/>
        <v>3.4399999976158142</v>
      </c>
      <c r="I21" s="518">
        <f t="shared" si="7"/>
        <v>15.532122440636158</v>
      </c>
      <c r="J21" s="518">
        <f t="shared" si="8"/>
        <v>13.17211191456974</v>
      </c>
      <c r="K21" s="518">
        <f t="shared" si="9"/>
        <v>2.6960798376447284</v>
      </c>
      <c r="L21" s="2162">
        <f t="shared" si="10"/>
        <v>2.5993469953536992</v>
      </c>
      <c r="M21" s="2162"/>
      <c r="N21" s="2162"/>
      <c r="O21" s="518">
        <f t="shared" si="11"/>
        <v>2.4998068477916346</v>
      </c>
      <c r="P21" s="518">
        <f t="shared" si="12"/>
        <v>1.989346981048584</v>
      </c>
      <c r="Q21" s="519">
        <f t="shared" si="13"/>
        <v>35.410121031105518</v>
      </c>
      <c r="S21" s="521">
        <f t="shared" si="14"/>
        <v>1.5099999904632568</v>
      </c>
      <c r="T21" s="517">
        <f t="shared" si="15"/>
        <v>1.5099999904632568</v>
      </c>
      <c r="U21" s="929">
        <f>RawdataIncome1896!BV21</f>
        <v>1.5099999904632568</v>
      </c>
      <c r="AB21" s="805">
        <f>RawdataIncome1896!BY21</f>
        <v>0</v>
      </c>
      <c r="AE21" s="805">
        <f>RawdataIncome1896!CC21</f>
        <v>0</v>
      </c>
      <c r="AG21" s="497"/>
      <c r="AH21" s="16"/>
      <c r="AI21" s="521">
        <f>RawdataIncome1896!G21</f>
        <v>2.5400000214576721</v>
      </c>
      <c r="AJ21" s="518">
        <f t="shared" si="16"/>
        <v>2.5400000214576721</v>
      </c>
      <c r="AK21" s="518">
        <f t="shared" si="17"/>
        <v>0</v>
      </c>
      <c r="AL21" s="518">
        <f t="shared" si="18"/>
        <v>0</v>
      </c>
      <c r="AM21" s="518">
        <f t="shared" si="19"/>
        <v>0</v>
      </c>
      <c r="AN21" s="518">
        <f t="shared" si="20"/>
        <v>0</v>
      </c>
      <c r="AO21" s="518">
        <f t="shared" si="21"/>
        <v>0</v>
      </c>
      <c r="AP21" s="518">
        <f t="shared" si="22"/>
        <v>0</v>
      </c>
      <c r="AQ21" s="518">
        <f t="shared" si="23"/>
        <v>0</v>
      </c>
      <c r="AR21" s="518">
        <f t="shared" si="24"/>
        <v>0</v>
      </c>
      <c r="AS21" s="1080"/>
      <c r="AU21" s="523">
        <f t="shared" si="25"/>
        <v>1.0004239733083176</v>
      </c>
      <c r="AV21" s="522">
        <f t="shared" si="26"/>
        <v>0.1004239971501754</v>
      </c>
      <c r="AW21" s="522">
        <f t="shared" si="27"/>
        <v>0.8999999761581422</v>
      </c>
      <c r="AX21" s="522">
        <f t="shared" si="28"/>
        <v>0.89999997615814209</v>
      </c>
      <c r="AY21" s="522">
        <f t="shared" si="29"/>
        <v>0</v>
      </c>
      <c r="AZ21" s="518">
        <f t="shared" si="30"/>
        <v>0</v>
      </c>
      <c r="BA21" s="518">
        <f>RawdataIncome1896!G21</f>
        <v>2.5400000214576721</v>
      </c>
      <c r="BB21" s="518">
        <f t="shared" si="31"/>
        <v>0.89999997615814209</v>
      </c>
      <c r="BC21" s="518">
        <f t="shared" si="32"/>
        <v>0</v>
      </c>
      <c r="BD21" s="524">
        <f t="shared" si="33"/>
        <v>3.4399999976158142</v>
      </c>
      <c r="BE21" s="2">
        <f>RawdataIncome1896!AW21</f>
        <v>1.0004239733083176</v>
      </c>
      <c r="BF21" s="2">
        <f>RawdataIncome1896!AY21</f>
        <v>0.1004239971501754</v>
      </c>
      <c r="BG21" s="1095">
        <f t="shared" si="34"/>
        <v>0.8999999761581422</v>
      </c>
      <c r="BH21" s="2"/>
      <c r="BI21" s="2">
        <f>RawdataIncome1896!AX21-BH21</f>
        <v>0.89999997615814209</v>
      </c>
      <c r="BJ21" s="520">
        <f t="shared" si="35"/>
        <v>0</v>
      </c>
      <c r="BK21" s="520">
        <f>RawdataIncome1896!G21</f>
        <v>2.5400000214576721</v>
      </c>
      <c r="BL21" s="522">
        <f t="shared" si="36"/>
        <v>0.89999997615814209</v>
      </c>
      <c r="BM21" s="520">
        <f>RawdataIncome1896!CP21</f>
        <v>0.89999997615814209</v>
      </c>
      <c r="BO21" s="522">
        <f t="shared" si="37"/>
        <v>0</v>
      </c>
      <c r="BP21" s="526">
        <f t="shared" si="38"/>
        <v>3.4399999976158142</v>
      </c>
      <c r="CB21" s="500">
        <f>RawdataIncome1896!AI21</f>
        <v>14.145975568496125</v>
      </c>
      <c r="CC21" s="2">
        <f>RawdataIncome1896!AL21</f>
        <v>1.7479682300281894</v>
      </c>
      <c r="CD21" s="1095">
        <f t="shared" si="39"/>
        <v>12.398007338467936</v>
      </c>
      <c r="CE21" s="2"/>
      <c r="CF21" s="2">
        <f>RawdataIncome1896!AK21-CE21</f>
        <v>9.8982004906763006</v>
      </c>
      <c r="CG21" s="522">
        <f t="shared" si="40"/>
        <v>0</v>
      </c>
      <c r="CH21" s="520">
        <f t="shared" si="41"/>
        <v>2.4998068477916355</v>
      </c>
      <c r="CI21" s="524">
        <f t="shared" si="42"/>
        <v>12.398007338467936</v>
      </c>
      <c r="CX21" s="501"/>
      <c r="CY21" s="518">
        <f t="shared" si="43"/>
        <v>2.4998068477916355</v>
      </c>
      <c r="DC21" s="520">
        <f t="shared" si="44"/>
        <v>2.4998068477916346</v>
      </c>
      <c r="DD21" s="520">
        <f>RawdataIncome1896!BH21</f>
        <v>0</v>
      </c>
      <c r="DE21" s="520">
        <f>RawdataIncome1896!BI21</f>
        <v>1.989346981048584</v>
      </c>
      <c r="DF21" s="520">
        <f>RawdataIncome1896!BJ21</f>
        <v>0.51045986674305066</v>
      </c>
      <c r="DG21" s="128">
        <f t="shared" si="45"/>
        <v>0</v>
      </c>
      <c r="DH21" s="531">
        <f t="shared" si="46"/>
        <v>8.8817841970012523E-16</v>
      </c>
      <c r="DI21" s="520">
        <f t="shared" si="47"/>
        <v>0.51045986674305066</v>
      </c>
      <c r="DJ21" s="524">
        <f t="shared" si="48"/>
        <v>0</v>
      </c>
      <c r="DU21" s="521">
        <f>RawdataIncome1896!W21+RawdataIncome1896!AB21</f>
        <v>22.604855506516557</v>
      </c>
      <c r="DV21" s="520">
        <f t="shared" si="49"/>
        <v>2.0027417805003749</v>
      </c>
      <c r="DW21" s="518">
        <f t="shared" si="50"/>
        <v>20.602113726016182</v>
      </c>
      <c r="DX21" s="1305"/>
      <c r="DY21" s="1305">
        <f>RawdataIncome1896!AE21</f>
        <v>4.7339219738017153</v>
      </c>
      <c r="EB21" s="518">
        <f t="shared" si="51"/>
        <v>0</v>
      </c>
      <c r="EC21" s="520">
        <f t="shared" si="52"/>
        <v>15.868191752214466</v>
      </c>
      <c r="ED21" s="1091">
        <f>RawdataIncome1896!W21</f>
        <v>3.5238456726074219</v>
      </c>
      <c r="EE21" s="1090">
        <f>RawdataIncome1896!X21</f>
        <v>0.8277658349626934</v>
      </c>
      <c r="EF21" s="1089">
        <f t="shared" si="53"/>
        <v>2.6960798376447284</v>
      </c>
      <c r="EI21" s="520">
        <f>RawdataIncome1896!CQ21</f>
        <v>0</v>
      </c>
      <c r="EJ21" s="537">
        <f t="shared" si="54"/>
        <v>2.6960798376447284</v>
      </c>
      <c r="EO21" s="608">
        <f>RawdataIncome1896!AB21</f>
        <v>19.081009833909135</v>
      </c>
      <c r="EP21" s="608">
        <f>RawdataIncome1896!AF21</f>
        <v>1.1749759455376816</v>
      </c>
      <c r="EQ21" s="1093">
        <f t="shared" si="55"/>
        <v>17.906033888371454</v>
      </c>
      <c r="ER21" s="608">
        <f>RawdataIncome1896!AE21</f>
        <v>4.7339219738017153</v>
      </c>
      <c r="ES21" s="608"/>
      <c r="ET21" s="608"/>
      <c r="EU21" s="608"/>
      <c r="EV21" s="1094">
        <f t="shared" si="56"/>
        <v>13.17211191456974</v>
      </c>
      <c r="EW21" s="1103">
        <f>RawdataIncome1896!AD21</f>
        <v>14.347087860107422</v>
      </c>
      <c r="EY21" s="1104">
        <f t="shared" si="57"/>
        <v>33.999661188204328</v>
      </c>
      <c r="EZ21" s="522">
        <f t="shared" si="58"/>
        <v>0</v>
      </c>
      <c r="FA21" s="1098">
        <f t="shared" si="59"/>
        <v>15.532122440636158</v>
      </c>
      <c r="FB21" s="2">
        <f t="shared" si="60"/>
        <v>15.532122440636158</v>
      </c>
      <c r="FC21" s="520">
        <f>RawdataIncome1896!DI21</f>
        <v>0</v>
      </c>
      <c r="FD21" s="969">
        <f t="shared" si="61"/>
        <v>13.17211191456974</v>
      </c>
      <c r="FE21" s="969">
        <f t="shared" si="62"/>
        <v>2.6960798376447284</v>
      </c>
      <c r="FJ21" s="2159">
        <f t="shared" si="0"/>
        <v>2.5993469953536992</v>
      </c>
      <c r="FK21" s="2160"/>
      <c r="FL21" s="2161"/>
      <c r="FM21" s="16"/>
      <c r="FN21" s="2">
        <f t="shared" si="63"/>
        <v>15.532122440636158</v>
      </c>
      <c r="FO21" s="518">
        <f t="shared" si="64"/>
        <v>0</v>
      </c>
      <c r="FR21" s="518">
        <f t="shared" si="65"/>
        <v>9.8982004906763006</v>
      </c>
      <c r="FS21" s="509">
        <f t="shared" si="66"/>
        <v>0.89999997615814209</v>
      </c>
      <c r="FT21" s="520">
        <f t="shared" si="67"/>
        <v>4.7339219738017153</v>
      </c>
      <c r="FU21" s="518">
        <f t="shared" si="68"/>
        <v>0</v>
      </c>
      <c r="FV21" s="519">
        <f t="shared" si="69"/>
        <v>0</v>
      </c>
      <c r="GC21" s="520">
        <f>RawdataIncome1896!DI21</f>
        <v>0</v>
      </c>
      <c r="GD21" s="520">
        <f>RawdataIncome1896!DS21</f>
        <v>0.5</v>
      </c>
      <c r="GG21" s="1256"/>
      <c r="GH21" s="1256"/>
      <c r="GI21" s="1265">
        <f t="shared" si="70"/>
        <v>0.94615167747392159</v>
      </c>
      <c r="GJ21" s="1265">
        <f t="shared" si="71"/>
        <v>5.3848322526078407E-2</v>
      </c>
      <c r="GM21" s="1264">
        <f t="shared" si="72"/>
        <v>0.68470075307174005</v>
      </c>
      <c r="GN21" s="1264">
        <f t="shared" si="73"/>
        <v>0.31529924692826006</v>
      </c>
    </row>
    <row r="22" spans="1:196" s="805" customFormat="1">
      <c r="A22" s="805">
        <f t="shared" si="1"/>
        <v>1910</v>
      </c>
      <c r="B22" s="521">
        <f>RawdataIncome1896!E22</f>
        <v>40.21770506899189</v>
      </c>
      <c r="C22" s="520">
        <f>RawdataIncome1896!F22</f>
        <v>4.0651390011174602</v>
      </c>
      <c r="D22" s="517">
        <f t="shared" si="2"/>
        <v>36.152566067874432</v>
      </c>
      <c r="E22" s="517">
        <f t="shared" si="3"/>
        <v>1.5800000429153442</v>
      </c>
      <c r="F22" s="518">
        <f t="shared" si="4"/>
        <v>37.732566110789776</v>
      </c>
      <c r="G22" s="518">
        <f t="shared" si="5"/>
        <v>0</v>
      </c>
      <c r="H22" s="518">
        <f t="shared" si="6"/>
        <v>3.5399998724460602</v>
      </c>
      <c r="I22" s="518">
        <f t="shared" si="7"/>
        <v>15.944555304944515</v>
      </c>
      <c r="J22" s="518">
        <f t="shared" si="8"/>
        <v>12.726822160500461</v>
      </c>
      <c r="K22" s="518">
        <f t="shared" si="9"/>
        <v>2.6274609640820463</v>
      </c>
      <c r="L22" s="2162">
        <f t="shared" si="10"/>
        <v>3.051629364490509</v>
      </c>
      <c r="M22" s="2162"/>
      <c r="N22" s="2162"/>
      <c r="O22" s="518">
        <f t="shared" si="11"/>
        <v>2.1137277778222776</v>
      </c>
      <c r="P22" s="518">
        <f t="shared" si="12"/>
        <v>2.2716293334960937</v>
      </c>
      <c r="Q22" s="519">
        <f t="shared" si="13"/>
        <v>34.992566250264645</v>
      </c>
      <c r="S22" s="521">
        <f t="shared" si="14"/>
        <v>1.5800000429153442</v>
      </c>
      <c r="T22" s="517">
        <f t="shared" si="15"/>
        <v>1.5800000429153442</v>
      </c>
      <c r="U22" s="929">
        <f>RawdataIncome1896!BV22</f>
        <v>1.5800000429153442</v>
      </c>
      <c r="AB22" s="805">
        <f>RawdataIncome1896!BY22</f>
        <v>0</v>
      </c>
      <c r="AE22" s="805">
        <f>RawdataIncome1896!CC22</f>
        <v>0</v>
      </c>
      <c r="AG22" s="497"/>
      <c r="AH22" s="16"/>
      <c r="AI22" s="521">
        <f>RawdataIncome1896!G22</f>
        <v>2.7399998605251312</v>
      </c>
      <c r="AJ22" s="518">
        <f t="shared" si="16"/>
        <v>2.7399998605251312</v>
      </c>
      <c r="AK22" s="518">
        <f t="shared" si="17"/>
        <v>0</v>
      </c>
      <c r="AL22" s="518">
        <f t="shared" si="18"/>
        <v>0</v>
      </c>
      <c r="AM22" s="518">
        <f t="shared" si="19"/>
        <v>0</v>
      </c>
      <c r="AN22" s="518">
        <f t="shared" si="20"/>
        <v>0</v>
      </c>
      <c r="AO22" s="518">
        <f t="shared" si="21"/>
        <v>0</v>
      </c>
      <c r="AP22" s="518">
        <f t="shared" si="22"/>
        <v>0</v>
      </c>
      <c r="AQ22" s="518">
        <f t="shared" si="23"/>
        <v>0</v>
      </c>
      <c r="AR22" s="518">
        <f t="shared" si="24"/>
        <v>0</v>
      </c>
      <c r="AS22" s="1080"/>
      <c r="AU22" s="523">
        <f t="shared" si="25"/>
        <v>1.0004239733083176</v>
      </c>
      <c r="AV22" s="522">
        <f t="shared" si="26"/>
        <v>0.1004239971501754</v>
      </c>
      <c r="AW22" s="522">
        <f t="shared" si="27"/>
        <v>0.8999999761581422</v>
      </c>
      <c r="AX22" s="522">
        <f t="shared" si="28"/>
        <v>0.89999997615814209</v>
      </c>
      <c r="AY22" s="522">
        <f t="shared" si="29"/>
        <v>0</v>
      </c>
      <c r="AZ22" s="518">
        <f t="shared" si="30"/>
        <v>0</v>
      </c>
      <c r="BA22" s="518">
        <f>RawdataIncome1896!G22</f>
        <v>2.7399998605251312</v>
      </c>
      <c r="BB22" s="518">
        <f t="shared" si="31"/>
        <v>0.80000001192092896</v>
      </c>
      <c r="BC22" s="518">
        <f t="shared" si="32"/>
        <v>0</v>
      </c>
      <c r="BD22" s="524">
        <f t="shared" si="33"/>
        <v>3.5399998724460602</v>
      </c>
      <c r="BE22" s="2">
        <f>RawdataIncome1896!AW22</f>
        <v>1.0004239733083176</v>
      </c>
      <c r="BF22" s="2">
        <f>RawdataIncome1896!AY22</f>
        <v>0.1004239971501754</v>
      </c>
      <c r="BG22" s="1095">
        <f t="shared" si="34"/>
        <v>0.8999999761581422</v>
      </c>
      <c r="BH22" s="2"/>
      <c r="BI22" s="2">
        <f>RawdataIncome1896!AX22-BH22</f>
        <v>0.89999997615814209</v>
      </c>
      <c r="BJ22" s="520">
        <f t="shared" si="35"/>
        <v>0</v>
      </c>
      <c r="BK22" s="520">
        <f>RawdataIncome1896!G22</f>
        <v>2.7399998605251312</v>
      </c>
      <c r="BL22" s="522">
        <f t="shared" si="36"/>
        <v>0.80000001192092896</v>
      </c>
      <c r="BM22" s="520">
        <f>RawdataIncome1896!CP22</f>
        <v>0.80000001192092896</v>
      </c>
      <c r="BO22" s="522">
        <f t="shared" si="37"/>
        <v>0</v>
      </c>
      <c r="BP22" s="526">
        <f t="shared" si="38"/>
        <v>3.5399998724460602</v>
      </c>
      <c r="CB22" s="500">
        <f>RawdataIncome1896!AI22</f>
        <v>14.282328895786225</v>
      </c>
      <c r="CC22" s="2">
        <f>RawdataIncome1896!AL22</f>
        <v>1.9029045406744263</v>
      </c>
      <c r="CD22" s="1095">
        <f t="shared" si="39"/>
        <v>12.3794243551118</v>
      </c>
      <c r="CE22" s="2"/>
      <c r="CF22" s="2">
        <f>RawdataIncome1896!AK22-CE22</f>
        <v>10.265696577289521</v>
      </c>
      <c r="CG22" s="522">
        <f t="shared" si="40"/>
        <v>0</v>
      </c>
      <c r="CH22" s="520">
        <f t="shared" si="41"/>
        <v>2.1137277778222785</v>
      </c>
      <c r="CI22" s="524">
        <f t="shared" si="42"/>
        <v>12.3794243551118</v>
      </c>
      <c r="CX22" s="501"/>
      <c r="CY22" s="518">
        <f t="shared" si="43"/>
        <v>2.1137277778222785</v>
      </c>
      <c r="DC22" s="520">
        <f t="shared" si="44"/>
        <v>2.1137277778222776</v>
      </c>
      <c r="DD22" s="520">
        <f>RawdataIncome1896!BH22</f>
        <v>0</v>
      </c>
      <c r="DE22" s="520">
        <f>RawdataIncome1896!BI22</f>
        <v>2.2716293334960937</v>
      </c>
      <c r="DF22" s="520">
        <f>RawdataIncome1896!BJ22</f>
        <v>-0.15790155567381614</v>
      </c>
      <c r="DG22" s="128">
        <f t="shared" si="45"/>
        <v>0</v>
      </c>
      <c r="DH22" s="531">
        <f t="shared" si="46"/>
        <v>8.8817841970012523E-16</v>
      </c>
      <c r="DI22" s="520">
        <f t="shared" si="47"/>
        <v>-0.15790155567381614</v>
      </c>
      <c r="DJ22" s="524">
        <f t="shared" si="48"/>
        <v>0</v>
      </c>
      <c r="DU22" s="521">
        <f>RawdataIncome1896!W22+RawdataIncome1896!AB22</f>
        <v>22.194952339372218</v>
      </c>
      <c r="DV22" s="520">
        <f t="shared" si="49"/>
        <v>2.0618104632928591</v>
      </c>
      <c r="DW22" s="518">
        <f t="shared" si="50"/>
        <v>20.13314187607936</v>
      </c>
      <c r="DX22" s="1305"/>
      <c r="DY22" s="1305">
        <f>RawdataIncome1896!AE22</f>
        <v>4.7788587514968528</v>
      </c>
      <c r="EB22" s="518">
        <f t="shared" si="51"/>
        <v>0</v>
      </c>
      <c r="EC22" s="520">
        <f t="shared" si="52"/>
        <v>15.354283124582508</v>
      </c>
      <c r="ED22" s="1091">
        <f>RawdataIncome1896!W22</f>
        <v>3.4341590404510498</v>
      </c>
      <c r="EE22" s="1090">
        <f>RawdataIncome1896!X22</f>
        <v>0.8066980763690037</v>
      </c>
      <c r="EF22" s="1089">
        <f t="shared" si="53"/>
        <v>2.6274609640820463</v>
      </c>
      <c r="EI22" s="520">
        <f>RawdataIncome1896!CQ22</f>
        <v>0</v>
      </c>
      <c r="EJ22" s="537">
        <f t="shared" si="54"/>
        <v>2.6274609640820463</v>
      </c>
      <c r="EO22" s="608">
        <f>RawdataIncome1896!AB22</f>
        <v>18.760793298921168</v>
      </c>
      <c r="EP22" s="608">
        <f>RawdataIncome1896!AF22</f>
        <v>1.2551123869238554</v>
      </c>
      <c r="EQ22" s="1093">
        <f t="shared" si="55"/>
        <v>17.505680911997313</v>
      </c>
      <c r="ER22" s="608">
        <f>RawdataIncome1896!AE22</f>
        <v>4.7788587514968528</v>
      </c>
      <c r="ES22" s="608"/>
      <c r="ET22" s="608"/>
      <c r="EU22" s="608"/>
      <c r="EV22" s="1094">
        <f t="shared" si="56"/>
        <v>12.726822160500461</v>
      </c>
      <c r="EW22" s="1103">
        <f>RawdataIncome1896!AD22</f>
        <v>13.981934547424316</v>
      </c>
      <c r="EY22" s="1104">
        <f t="shared" si="57"/>
        <v>34.350467794017533</v>
      </c>
      <c r="EZ22" s="522">
        <f t="shared" si="58"/>
        <v>0</v>
      </c>
      <c r="FA22" s="1098">
        <f t="shared" si="59"/>
        <v>15.944555304944515</v>
      </c>
      <c r="FB22" s="2">
        <f t="shared" si="60"/>
        <v>15.944555304944515</v>
      </c>
      <c r="FC22" s="520">
        <f>RawdataIncome1896!DI22</f>
        <v>0</v>
      </c>
      <c r="FD22" s="969">
        <f t="shared" si="61"/>
        <v>12.726822160500461</v>
      </c>
      <c r="FE22" s="969">
        <f t="shared" si="62"/>
        <v>2.6274609640820463</v>
      </c>
      <c r="FJ22" s="2159">
        <f t="shared" si="0"/>
        <v>3.051629364490509</v>
      </c>
      <c r="FK22" s="2160"/>
      <c r="FL22" s="2161"/>
      <c r="FM22" s="16"/>
      <c r="FN22" s="2">
        <f t="shared" si="63"/>
        <v>15.944555304944515</v>
      </c>
      <c r="FO22" s="518">
        <f t="shared" si="64"/>
        <v>-8.8817841970012523E-16</v>
      </c>
      <c r="FR22" s="518">
        <f t="shared" si="65"/>
        <v>10.265696577289521</v>
      </c>
      <c r="FS22" s="509">
        <f t="shared" si="66"/>
        <v>0.89999997615814209</v>
      </c>
      <c r="FT22" s="520">
        <f t="shared" si="67"/>
        <v>4.7788587514968528</v>
      </c>
      <c r="FU22" s="518">
        <f t="shared" si="68"/>
        <v>0</v>
      </c>
      <c r="FV22" s="519">
        <f t="shared" si="69"/>
        <v>0</v>
      </c>
      <c r="GC22" s="520">
        <f>RawdataIncome1896!DI22</f>
        <v>0</v>
      </c>
      <c r="GD22" s="520">
        <f>RawdataIncome1896!DS22</f>
        <v>0.60000002384185791</v>
      </c>
      <c r="GG22" s="1256"/>
      <c r="GH22" s="1256"/>
      <c r="GI22" s="1265">
        <f t="shared" si="70"/>
        <v>0.94615167747392159</v>
      </c>
      <c r="GJ22" s="1265">
        <f t="shared" si="71"/>
        <v>5.3848322526078407E-2</v>
      </c>
      <c r="GM22" s="1264">
        <f t="shared" si="72"/>
        <v>0.68470075307174005</v>
      </c>
      <c r="GN22" s="1264">
        <f t="shared" si="73"/>
        <v>0.31529924692826006</v>
      </c>
    </row>
    <row r="23" spans="1:196" s="805" customFormat="1">
      <c r="A23" s="805">
        <f t="shared" si="1"/>
        <v>1911</v>
      </c>
      <c r="B23" s="521">
        <f>RawdataIncome1896!E23</f>
        <v>44.682601096656903</v>
      </c>
      <c r="C23" s="520">
        <f>RawdataIncome1896!F23</f>
        <v>4.194311084774121</v>
      </c>
      <c r="D23" s="517">
        <f t="shared" si="2"/>
        <v>40.488290011882782</v>
      </c>
      <c r="E23" s="517">
        <f t="shared" si="3"/>
        <v>1.6799999475479126</v>
      </c>
      <c r="F23" s="518">
        <f t="shared" si="4"/>
        <v>42.168289959430695</v>
      </c>
      <c r="G23" s="518">
        <f t="shared" si="5"/>
        <v>0</v>
      </c>
      <c r="H23" s="518">
        <f t="shared" si="6"/>
        <v>3.8299998641014099</v>
      </c>
      <c r="I23" s="518">
        <f t="shared" si="7"/>
        <v>16.34613424539566</v>
      </c>
      <c r="J23" s="518">
        <f t="shared" si="8"/>
        <v>14.752828151029416</v>
      </c>
      <c r="K23" s="518">
        <f t="shared" si="9"/>
        <v>3.008353145111514</v>
      </c>
      <c r="L23" s="2162">
        <f t="shared" si="10"/>
        <v>3.3366671204566964</v>
      </c>
      <c r="M23" s="2162"/>
      <c r="N23" s="2162"/>
      <c r="O23" s="518">
        <f t="shared" si="11"/>
        <v>3.3509746181657105</v>
      </c>
      <c r="P23" s="518">
        <f t="shared" si="12"/>
        <v>2.4566671848297119</v>
      </c>
      <c r="Q23" s="519">
        <f t="shared" si="13"/>
        <v>39.138290107250214</v>
      </c>
      <c r="S23" s="521">
        <f t="shared" si="14"/>
        <v>1.6799999475479126</v>
      </c>
      <c r="T23" s="517">
        <f t="shared" si="15"/>
        <v>1.6799999475479126</v>
      </c>
      <c r="U23" s="929">
        <f>RawdataIncome1896!BV23</f>
        <v>1.6799999475479126</v>
      </c>
      <c r="AB23" s="805">
        <f>RawdataIncome1896!BY23</f>
        <v>0</v>
      </c>
      <c r="AE23" s="805">
        <f>RawdataIncome1896!CC23</f>
        <v>0</v>
      </c>
      <c r="AG23" s="497"/>
      <c r="AH23" s="16"/>
      <c r="AI23" s="521">
        <f>RawdataIncome1896!G23</f>
        <v>3.029999852180481</v>
      </c>
      <c r="AJ23" s="518">
        <f t="shared" si="16"/>
        <v>3.029999852180481</v>
      </c>
      <c r="AK23" s="518">
        <f t="shared" si="17"/>
        <v>0</v>
      </c>
      <c r="AL23" s="518">
        <f t="shared" si="18"/>
        <v>0</v>
      </c>
      <c r="AM23" s="518">
        <f t="shared" si="19"/>
        <v>0</v>
      </c>
      <c r="AN23" s="518">
        <f t="shared" si="20"/>
        <v>0</v>
      </c>
      <c r="AO23" s="518">
        <f t="shared" si="21"/>
        <v>0</v>
      </c>
      <c r="AP23" s="518">
        <f t="shared" si="22"/>
        <v>0</v>
      </c>
      <c r="AQ23" s="518">
        <f t="shared" si="23"/>
        <v>0</v>
      </c>
      <c r="AR23" s="518">
        <f t="shared" si="24"/>
        <v>0</v>
      </c>
      <c r="AS23" s="1080"/>
      <c r="AU23" s="523">
        <f t="shared" si="25"/>
        <v>1.1115822220116698</v>
      </c>
      <c r="AV23" s="522">
        <f t="shared" si="26"/>
        <v>0.11158222201166987</v>
      </c>
      <c r="AW23" s="522">
        <f t="shared" si="27"/>
        <v>0.99999999999999989</v>
      </c>
      <c r="AX23" s="522">
        <f t="shared" si="28"/>
        <v>1</v>
      </c>
      <c r="AY23" s="522">
        <f t="shared" si="29"/>
        <v>0</v>
      </c>
      <c r="AZ23" s="518">
        <f t="shared" si="30"/>
        <v>0</v>
      </c>
      <c r="BA23" s="518">
        <f>RawdataIncome1896!G23</f>
        <v>3.029999852180481</v>
      </c>
      <c r="BB23" s="518">
        <f t="shared" si="31"/>
        <v>0.80000001192092896</v>
      </c>
      <c r="BC23" s="518">
        <f t="shared" si="32"/>
        <v>0</v>
      </c>
      <c r="BD23" s="524">
        <f t="shared" si="33"/>
        <v>3.8299998641014099</v>
      </c>
      <c r="BE23" s="2">
        <f>RawdataIncome1896!AW23</f>
        <v>1.1115822220116698</v>
      </c>
      <c r="BF23" s="2">
        <f>RawdataIncome1896!AY23</f>
        <v>0.11158222201166987</v>
      </c>
      <c r="BG23" s="1095">
        <f t="shared" si="34"/>
        <v>0.99999999999999989</v>
      </c>
      <c r="BH23" s="2"/>
      <c r="BI23" s="2">
        <f>RawdataIncome1896!AX23-BH23</f>
        <v>1</v>
      </c>
      <c r="BJ23" s="520">
        <f t="shared" si="35"/>
        <v>0</v>
      </c>
      <c r="BK23" s="520">
        <f>RawdataIncome1896!G23</f>
        <v>3.029999852180481</v>
      </c>
      <c r="BL23" s="522">
        <f t="shared" si="36"/>
        <v>0.80000001192092896</v>
      </c>
      <c r="BM23" s="520">
        <f>RawdataIncome1896!CP23</f>
        <v>0.80000001192092896</v>
      </c>
      <c r="BO23" s="522">
        <f t="shared" si="37"/>
        <v>0</v>
      </c>
      <c r="BP23" s="526">
        <f t="shared" si="38"/>
        <v>3.8299998641014099</v>
      </c>
      <c r="CB23" s="500">
        <f>RawdataIncome1896!AI23</f>
        <v>15.815802424444867</v>
      </c>
      <c r="CC23" s="2">
        <f>RawdataIncome1896!AL23</f>
        <v>1.9030765903303832</v>
      </c>
      <c r="CD23" s="1095">
        <f t="shared" si="39"/>
        <v>13.912725834114482</v>
      </c>
      <c r="CE23" s="2"/>
      <c r="CF23" s="2">
        <f>RawdataIncome1896!AK23-CE23</f>
        <v>10.561751215948773</v>
      </c>
      <c r="CG23" s="522">
        <f t="shared" si="40"/>
        <v>0</v>
      </c>
      <c r="CH23" s="520">
        <f t="shared" si="41"/>
        <v>3.3509746181657096</v>
      </c>
      <c r="CI23" s="524">
        <f t="shared" si="42"/>
        <v>13.912725834114482</v>
      </c>
      <c r="CX23" s="501"/>
      <c r="CY23" s="518">
        <f t="shared" si="43"/>
        <v>3.3509746181657096</v>
      </c>
      <c r="DC23" s="520">
        <f t="shared" si="44"/>
        <v>3.3509746181657105</v>
      </c>
      <c r="DD23" s="520">
        <f>RawdataIncome1896!BH23</f>
        <v>0</v>
      </c>
      <c r="DE23" s="520">
        <f>RawdataIncome1896!BI23</f>
        <v>2.4566671848297119</v>
      </c>
      <c r="DF23" s="520">
        <f>RawdataIncome1896!BJ23</f>
        <v>0.8943074333359986</v>
      </c>
      <c r="DG23" s="128">
        <f t="shared" si="45"/>
        <v>0</v>
      </c>
      <c r="DH23" s="531">
        <f t="shared" si="46"/>
        <v>-8.8817841970012523E-16</v>
      </c>
      <c r="DI23" s="520">
        <f t="shared" si="47"/>
        <v>0.8943074333359986</v>
      </c>
      <c r="DJ23" s="524">
        <f t="shared" si="48"/>
        <v>0</v>
      </c>
      <c r="DU23" s="521">
        <f>RawdataIncome1896!W23+RawdataIncome1896!AB23</f>
        <v>24.725216598019884</v>
      </c>
      <c r="DV23" s="520">
        <f t="shared" si="49"/>
        <v>2.1796522724320679</v>
      </c>
      <c r="DW23" s="518">
        <f t="shared" si="50"/>
        <v>22.545564325587815</v>
      </c>
      <c r="DX23" s="1305"/>
      <c r="DY23" s="1305">
        <f>RawdataIncome1896!AE23</f>
        <v>4.7843830294468876</v>
      </c>
      <c r="EB23" s="518">
        <f t="shared" si="51"/>
        <v>0</v>
      </c>
      <c r="EC23" s="520">
        <f t="shared" si="52"/>
        <v>17.761181296140926</v>
      </c>
      <c r="ED23" s="1091">
        <f>RawdataIncome1896!W23</f>
        <v>3.9319949150085449</v>
      </c>
      <c r="EE23" s="1090">
        <f>RawdataIncome1896!X23</f>
        <v>0.92364176989703106</v>
      </c>
      <c r="EF23" s="1089">
        <f t="shared" si="53"/>
        <v>3.008353145111514</v>
      </c>
      <c r="EI23" s="520">
        <f>RawdataIncome1896!CQ23</f>
        <v>0</v>
      </c>
      <c r="EJ23" s="537">
        <f t="shared" si="54"/>
        <v>3.008353145111514</v>
      </c>
      <c r="EO23" s="608">
        <f>RawdataIncome1896!AB23</f>
        <v>20.793221683011339</v>
      </c>
      <c r="EP23" s="608">
        <f>RawdataIncome1896!AF23</f>
        <v>1.256010502535037</v>
      </c>
      <c r="EQ23" s="1093">
        <f t="shared" si="55"/>
        <v>19.537211180476302</v>
      </c>
      <c r="ER23" s="608">
        <f>RawdataIncome1896!AE23</f>
        <v>4.7843830294468876</v>
      </c>
      <c r="ES23" s="608"/>
      <c r="ET23" s="608"/>
      <c r="EU23" s="608"/>
      <c r="EV23" s="1094">
        <f t="shared" si="56"/>
        <v>14.752828151029416</v>
      </c>
      <c r="EW23" s="1103">
        <f>RawdataIncome1896!AD23</f>
        <v>16.008838653564453</v>
      </c>
      <c r="EY23" s="1104">
        <f t="shared" si="57"/>
        <v>37.443982661993289</v>
      </c>
      <c r="EZ23" s="522">
        <f t="shared" si="58"/>
        <v>0</v>
      </c>
      <c r="FA23" s="1098">
        <f t="shared" si="59"/>
        <v>16.34613424539566</v>
      </c>
      <c r="FB23" s="2">
        <f t="shared" si="60"/>
        <v>16.34613424539566</v>
      </c>
      <c r="FC23" s="520">
        <f>RawdataIncome1896!DI23</f>
        <v>0</v>
      </c>
      <c r="FD23" s="969">
        <f t="shared" si="61"/>
        <v>14.752828151029416</v>
      </c>
      <c r="FE23" s="969">
        <f t="shared" si="62"/>
        <v>3.008353145111514</v>
      </c>
      <c r="FJ23" s="2159">
        <f t="shared" si="0"/>
        <v>3.3366671204566964</v>
      </c>
      <c r="FK23" s="2160"/>
      <c r="FL23" s="2161"/>
      <c r="FM23" s="16"/>
      <c r="FN23" s="2">
        <f t="shared" si="63"/>
        <v>16.34613424539566</v>
      </c>
      <c r="FO23" s="518">
        <f t="shared" si="64"/>
        <v>0</v>
      </c>
      <c r="FR23" s="518">
        <f t="shared" si="65"/>
        <v>10.561751215948773</v>
      </c>
      <c r="FS23" s="509">
        <f t="shared" si="66"/>
        <v>1</v>
      </c>
      <c r="FT23" s="520">
        <f t="shared" si="67"/>
        <v>4.7843830294468876</v>
      </c>
      <c r="FU23" s="518">
        <f t="shared" si="68"/>
        <v>0</v>
      </c>
      <c r="FV23" s="519">
        <f t="shared" si="69"/>
        <v>0</v>
      </c>
      <c r="GC23" s="520">
        <f>RawdataIncome1896!DI23</f>
        <v>0</v>
      </c>
      <c r="GD23" s="520">
        <f>RawdataIncome1896!DS23</f>
        <v>0.60000002384185791</v>
      </c>
      <c r="GG23" s="1256"/>
      <c r="GH23" s="1256"/>
      <c r="GI23" s="1265">
        <f t="shared" si="70"/>
        <v>0.94615167747392159</v>
      </c>
      <c r="GJ23" s="1265">
        <f t="shared" si="71"/>
        <v>5.3848322526078407E-2</v>
      </c>
      <c r="GM23" s="1264">
        <f t="shared" si="72"/>
        <v>0.68470075307174005</v>
      </c>
      <c r="GN23" s="1264">
        <f t="shared" si="73"/>
        <v>0.31529924692826006</v>
      </c>
    </row>
    <row r="24" spans="1:196" s="805" customFormat="1">
      <c r="A24" s="805">
        <f t="shared" si="1"/>
        <v>1912</v>
      </c>
      <c r="B24" s="521">
        <f>RawdataIncome1896!E24</f>
        <v>48.446229080286606</v>
      </c>
      <c r="C24" s="520">
        <f>RawdataIncome1896!F24</f>
        <v>4.4248122597008788</v>
      </c>
      <c r="D24" s="517">
        <f t="shared" si="2"/>
        <v>44.021416820585728</v>
      </c>
      <c r="E24" s="517">
        <f t="shared" si="3"/>
        <v>1.8400000333786011</v>
      </c>
      <c r="F24" s="518">
        <f t="shared" si="4"/>
        <v>45.861416853964329</v>
      </c>
      <c r="G24" s="518">
        <f t="shared" si="5"/>
        <v>0</v>
      </c>
      <c r="H24" s="518">
        <f t="shared" si="6"/>
        <v>3.8199998736381531</v>
      </c>
      <c r="I24" s="518">
        <f t="shared" si="7"/>
        <v>16.368352271616459</v>
      </c>
      <c r="J24" s="518">
        <f t="shared" si="8"/>
        <v>16.293777850230502</v>
      </c>
      <c r="K24" s="518">
        <f t="shared" si="9"/>
        <v>3.3030108219510392</v>
      </c>
      <c r="L24" s="2162">
        <f t="shared" si="10"/>
        <v>3.6161136627197275</v>
      </c>
      <c r="M24" s="2162"/>
      <c r="N24" s="2162"/>
      <c r="O24" s="518">
        <f t="shared" si="11"/>
        <v>5.1362759793077162</v>
      </c>
      <c r="P24" s="518">
        <f t="shared" si="12"/>
        <v>2.6761136054992676</v>
      </c>
      <c r="Q24" s="519">
        <f t="shared" si="13"/>
        <v>42.941416956484318</v>
      </c>
      <c r="S24" s="521">
        <f t="shared" si="14"/>
        <v>1.8400000333786011</v>
      </c>
      <c r="T24" s="517">
        <f t="shared" si="15"/>
        <v>1.8400000333786011</v>
      </c>
      <c r="U24" s="929">
        <f>RawdataIncome1896!BV24</f>
        <v>1.8400000333786011</v>
      </c>
      <c r="AB24" s="805">
        <f>RawdataIncome1896!BY24</f>
        <v>0</v>
      </c>
      <c r="AE24" s="805">
        <f>RawdataIncome1896!CC24</f>
        <v>0</v>
      </c>
      <c r="AG24" s="497"/>
      <c r="AH24" s="16"/>
      <c r="AI24" s="521">
        <f>RawdataIncome1896!G24</f>
        <v>2.919999897480011</v>
      </c>
      <c r="AJ24" s="518">
        <f t="shared" si="16"/>
        <v>2.919999897480011</v>
      </c>
      <c r="AK24" s="518">
        <f t="shared" si="17"/>
        <v>0</v>
      </c>
      <c r="AL24" s="518">
        <f t="shared" si="18"/>
        <v>0</v>
      </c>
      <c r="AM24" s="518">
        <f t="shared" si="19"/>
        <v>0</v>
      </c>
      <c r="AN24" s="518">
        <f t="shared" si="20"/>
        <v>0</v>
      </c>
      <c r="AO24" s="518">
        <f t="shared" si="21"/>
        <v>0</v>
      </c>
      <c r="AP24" s="518">
        <f t="shared" si="22"/>
        <v>0</v>
      </c>
      <c r="AQ24" s="518">
        <f t="shared" si="23"/>
        <v>0</v>
      </c>
      <c r="AR24" s="518">
        <f t="shared" si="24"/>
        <v>0</v>
      </c>
      <c r="AS24" s="1080"/>
      <c r="AU24" s="523">
        <f t="shared" si="25"/>
        <v>1.1115822220116698</v>
      </c>
      <c r="AV24" s="522">
        <f t="shared" si="26"/>
        <v>0.11158222201166987</v>
      </c>
      <c r="AW24" s="522">
        <f t="shared" si="27"/>
        <v>0.99999999999999989</v>
      </c>
      <c r="AX24" s="522">
        <f t="shared" si="28"/>
        <v>1</v>
      </c>
      <c r="AY24" s="522">
        <f t="shared" si="29"/>
        <v>0</v>
      </c>
      <c r="AZ24" s="518">
        <f t="shared" si="30"/>
        <v>0</v>
      </c>
      <c r="BA24" s="518">
        <f>RawdataIncome1896!G24</f>
        <v>2.919999897480011</v>
      </c>
      <c r="BB24" s="518">
        <f t="shared" si="31"/>
        <v>0.89999997615814209</v>
      </c>
      <c r="BC24" s="518">
        <f t="shared" si="32"/>
        <v>0</v>
      </c>
      <c r="BD24" s="524">
        <f t="shared" si="33"/>
        <v>3.8199998736381531</v>
      </c>
      <c r="BE24" s="2">
        <f>RawdataIncome1896!AW24</f>
        <v>1.1115822220116698</v>
      </c>
      <c r="BF24" s="2">
        <f>RawdataIncome1896!AY24</f>
        <v>0.11158222201166987</v>
      </c>
      <c r="BG24" s="1095">
        <f t="shared" si="34"/>
        <v>0.99999999999999989</v>
      </c>
      <c r="BH24" s="2"/>
      <c r="BI24" s="2">
        <f>RawdataIncome1896!AX24-BH24</f>
        <v>1</v>
      </c>
      <c r="BJ24" s="520">
        <f t="shared" si="35"/>
        <v>0</v>
      </c>
      <c r="BK24" s="520">
        <f>RawdataIncome1896!G24</f>
        <v>2.919999897480011</v>
      </c>
      <c r="BL24" s="522">
        <f t="shared" si="36"/>
        <v>0.89999997615814209</v>
      </c>
      <c r="BM24" s="520">
        <f>RawdataIncome1896!CP24</f>
        <v>0.89999997615814209</v>
      </c>
      <c r="BO24" s="522">
        <f t="shared" si="37"/>
        <v>0</v>
      </c>
      <c r="BP24" s="526">
        <f t="shared" si="38"/>
        <v>3.8199998736381531</v>
      </c>
      <c r="CB24" s="500">
        <f>RawdataIncome1896!AI24</f>
        <v>17.819772055482158</v>
      </c>
      <c r="CC24" s="2">
        <f>RawdataIncome1896!AL24</f>
        <v>2.0160515582289049</v>
      </c>
      <c r="CD24" s="1095">
        <f t="shared" si="39"/>
        <v>15.803720497253252</v>
      </c>
      <c r="CE24" s="2"/>
      <c r="CF24" s="2">
        <f>RawdataIncome1896!AK24-CE24</f>
        <v>10.667444517945537</v>
      </c>
      <c r="CG24" s="522">
        <f t="shared" si="40"/>
        <v>0</v>
      </c>
      <c r="CH24" s="520">
        <f t="shared" si="41"/>
        <v>5.1362759793077153</v>
      </c>
      <c r="CI24" s="524">
        <f t="shared" si="42"/>
        <v>15.803720497253252</v>
      </c>
      <c r="CX24" s="501"/>
      <c r="CY24" s="518">
        <f t="shared" si="43"/>
        <v>5.1362759793077153</v>
      </c>
      <c r="DC24" s="520">
        <f t="shared" si="44"/>
        <v>5.1362759793077162</v>
      </c>
      <c r="DD24" s="520">
        <f>RawdataIncome1896!BH24</f>
        <v>0</v>
      </c>
      <c r="DE24" s="520">
        <f>RawdataIncome1896!BI24</f>
        <v>2.6761136054992676</v>
      </c>
      <c r="DF24" s="520">
        <f>RawdataIncome1896!BJ24</f>
        <v>2.4601623738084486</v>
      </c>
      <c r="DG24" s="128">
        <f t="shared" si="45"/>
        <v>0</v>
      </c>
      <c r="DH24" s="531">
        <f t="shared" si="46"/>
        <v>0</v>
      </c>
      <c r="DI24" s="520">
        <f t="shared" si="47"/>
        <v>2.4601623738084486</v>
      </c>
      <c r="DJ24" s="524">
        <f t="shared" si="48"/>
        <v>0</v>
      </c>
      <c r="DU24" s="521">
        <f>RawdataIncome1896!W24+RawdataIncome1896!AB24</f>
        <v>26.594874905312768</v>
      </c>
      <c r="DV24" s="520">
        <f t="shared" si="49"/>
        <v>2.2971784794603041</v>
      </c>
      <c r="DW24" s="518">
        <f t="shared" si="50"/>
        <v>24.297696425852465</v>
      </c>
      <c r="DX24" s="1305"/>
      <c r="DY24" s="1305">
        <f>RawdataIncome1896!AE24</f>
        <v>4.7009077536709221</v>
      </c>
      <c r="EB24" s="518">
        <f t="shared" si="51"/>
        <v>0</v>
      </c>
      <c r="EC24" s="520">
        <f t="shared" si="52"/>
        <v>19.596788672181543</v>
      </c>
      <c r="ED24" s="1091">
        <f>RawdataIncome1896!W24</f>
        <v>4.3171200752258301</v>
      </c>
      <c r="EE24" s="1090">
        <f>RawdataIncome1896!X24</f>
        <v>1.0141092532747906</v>
      </c>
      <c r="EF24" s="1089">
        <f t="shared" si="53"/>
        <v>3.3030108219510392</v>
      </c>
      <c r="EI24" s="520">
        <f>RawdataIncome1896!CQ24</f>
        <v>0</v>
      </c>
      <c r="EJ24" s="537">
        <f t="shared" si="54"/>
        <v>3.3030108219510392</v>
      </c>
      <c r="EO24" s="608">
        <f>RawdataIncome1896!AB24</f>
        <v>22.277754830086938</v>
      </c>
      <c r="EP24" s="608">
        <f>RawdataIncome1896!AF24</f>
        <v>1.2830692261855132</v>
      </c>
      <c r="EQ24" s="1093">
        <f t="shared" si="55"/>
        <v>20.994685603901424</v>
      </c>
      <c r="ER24" s="608">
        <f>RawdataIncome1896!AE24</f>
        <v>4.7009077536709221</v>
      </c>
      <c r="ES24" s="608"/>
      <c r="ET24" s="608"/>
      <c r="EU24" s="608"/>
      <c r="EV24" s="1094">
        <f t="shared" si="56"/>
        <v>16.293777850230502</v>
      </c>
      <c r="EW24" s="1103">
        <f>RawdataIncome1896!AD24</f>
        <v>17.576847076416016</v>
      </c>
      <c r="EY24" s="1104">
        <f t="shared" si="57"/>
        <v>39.581254606517724</v>
      </c>
      <c r="EZ24" s="522">
        <f t="shared" si="58"/>
        <v>0</v>
      </c>
      <c r="FA24" s="1098">
        <f t="shared" si="59"/>
        <v>16.368352271616459</v>
      </c>
      <c r="FB24" s="2">
        <f t="shared" si="60"/>
        <v>16.368352271616459</v>
      </c>
      <c r="FC24" s="520">
        <f>RawdataIncome1896!DI24</f>
        <v>0</v>
      </c>
      <c r="FD24" s="969">
        <f t="shared" si="61"/>
        <v>16.293777850230502</v>
      </c>
      <c r="FE24" s="969">
        <f t="shared" si="62"/>
        <v>3.3030108219510392</v>
      </c>
      <c r="FJ24" s="2159">
        <f t="shared" si="0"/>
        <v>3.6161136627197275</v>
      </c>
      <c r="FK24" s="2160"/>
      <c r="FL24" s="2161"/>
      <c r="FM24" s="16"/>
      <c r="FN24" s="2">
        <f t="shared" si="63"/>
        <v>16.368352271616459</v>
      </c>
      <c r="FO24" s="518">
        <f t="shared" si="64"/>
        <v>0</v>
      </c>
      <c r="FR24" s="518">
        <f t="shared" si="65"/>
        <v>10.667444517945537</v>
      </c>
      <c r="FS24" s="509">
        <f t="shared" si="66"/>
        <v>1</v>
      </c>
      <c r="FT24" s="520">
        <f t="shared" si="67"/>
        <v>4.7009077536709221</v>
      </c>
      <c r="FU24" s="518">
        <f t="shared" si="68"/>
        <v>0</v>
      </c>
      <c r="FV24" s="519">
        <f t="shared" si="69"/>
        <v>0</v>
      </c>
      <c r="GC24" s="520">
        <f>RawdataIncome1896!DI24</f>
        <v>0</v>
      </c>
      <c r="GD24" s="520">
        <f>RawdataIncome1896!DS24</f>
        <v>0.60000002384185791</v>
      </c>
      <c r="GG24" s="1256"/>
      <c r="GH24" s="1256"/>
      <c r="GI24" s="1265">
        <f t="shared" si="70"/>
        <v>0.94615167747392159</v>
      </c>
      <c r="GJ24" s="1265">
        <f t="shared" si="71"/>
        <v>5.3848322526078407E-2</v>
      </c>
      <c r="GM24" s="1264">
        <f t="shared" si="72"/>
        <v>0.68470075307174005</v>
      </c>
      <c r="GN24" s="1264">
        <f t="shared" si="73"/>
        <v>0.31529924692826006</v>
      </c>
    </row>
    <row r="25" spans="1:196" s="805" customFormat="1">
      <c r="A25" s="805">
        <f t="shared" si="1"/>
        <v>1913</v>
      </c>
      <c r="B25" s="521">
        <f>RawdataIncome1896!E25</f>
        <v>47.811585659709557</v>
      </c>
      <c r="C25" s="520">
        <f>RawdataIncome1896!F25</f>
        <v>4.7169193649560057</v>
      </c>
      <c r="D25" s="517">
        <f t="shared" si="2"/>
        <v>43.094666294753551</v>
      </c>
      <c r="E25" s="517">
        <f t="shared" si="3"/>
        <v>1.8999999761581421</v>
      </c>
      <c r="F25" s="518">
        <f t="shared" si="4"/>
        <v>44.994666270911694</v>
      </c>
      <c r="G25" s="518">
        <f t="shared" si="5"/>
        <v>0</v>
      </c>
      <c r="H25" s="518">
        <f t="shared" si="6"/>
        <v>3.7000001668930054</v>
      </c>
      <c r="I25" s="518">
        <f t="shared" si="7"/>
        <v>16.40000306814909</v>
      </c>
      <c r="J25" s="518">
        <f t="shared" si="8"/>
        <v>15.707106197639201</v>
      </c>
      <c r="K25" s="518">
        <f t="shared" si="9"/>
        <v>3.2134025879438539</v>
      </c>
      <c r="L25" s="2162">
        <f t="shared" si="10"/>
        <v>4.0000001788139343</v>
      </c>
      <c r="M25" s="2162"/>
      <c r="N25" s="2162"/>
      <c r="O25" s="518">
        <f t="shared" si="11"/>
        <v>4.7741542622074729</v>
      </c>
      <c r="P25" s="518">
        <f t="shared" si="12"/>
        <v>2.8000001907348633</v>
      </c>
      <c r="Q25" s="519">
        <f t="shared" si="13"/>
        <v>41.994666092097759</v>
      </c>
      <c r="S25" s="521">
        <f t="shared" si="14"/>
        <v>1.8999999761581421</v>
      </c>
      <c r="T25" s="517">
        <f t="shared" si="15"/>
        <v>1.8999999761581421</v>
      </c>
      <c r="U25" s="929">
        <f>RawdataIncome1896!BV25</f>
        <v>1.8999999761581421</v>
      </c>
      <c r="AB25" s="805">
        <f>RawdataIncome1896!BY25</f>
        <v>0</v>
      </c>
      <c r="AE25" s="805">
        <f>RawdataIncome1896!CC25</f>
        <v>0</v>
      </c>
      <c r="AG25" s="497"/>
      <c r="AH25" s="16"/>
      <c r="AI25" s="521">
        <f>RawdataIncome1896!G25</f>
        <v>3.0000001788139343</v>
      </c>
      <c r="AJ25" s="518">
        <f t="shared" si="16"/>
        <v>3.0000001788139343</v>
      </c>
      <c r="AK25" s="518">
        <f t="shared" si="17"/>
        <v>0</v>
      </c>
      <c r="AL25" s="518">
        <f t="shared" si="18"/>
        <v>0</v>
      </c>
      <c r="AM25" s="518">
        <f t="shared" si="19"/>
        <v>0</v>
      </c>
      <c r="AN25" s="518">
        <f t="shared" si="20"/>
        <v>0</v>
      </c>
      <c r="AO25" s="518">
        <f t="shared" si="21"/>
        <v>0</v>
      </c>
      <c r="AP25" s="518">
        <f t="shared" si="22"/>
        <v>0</v>
      </c>
      <c r="AQ25" s="518">
        <f t="shared" si="23"/>
        <v>0</v>
      </c>
      <c r="AR25" s="518">
        <f t="shared" si="24"/>
        <v>0</v>
      </c>
      <c r="AS25" s="1080"/>
      <c r="AU25" s="523">
        <f t="shared" si="25"/>
        <v>1.1115822220116698</v>
      </c>
      <c r="AV25" s="522">
        <f t="shared" si="26"/>
        <v>0.11158222201166987</v>
      </c>
      <c r="AW25" s="522">
        <f t="shared" si="27"/>
        <v>0.99999999999999989</v>
      </c>
      <c r="AX25" s="522">
        <f t="shared" si="28"/>
        <v>1</v>
      </c>
      <c r="AY25" s="522">
        <f t="shared" si="29"/>
        <v>0</v>
      </c>
      <c r="AZ25" s="518">
        <f t="shared" si="30"/>
        <v>0</v>
      </c>
      <c r="BA25" s="518">
        <f>RawdataIncome1896!G25</f>
        <v>3.0000001788139343</v>
      </c>
      <c r="BB25" s="518">
        <f t="shared" si="31"/>
        <v>0.69999998807907104</v>
      </c>
      <c r="BC25" s="518">
        <f t="shared" si="32"/>
        <v>0</v>
      </c>
      <c r="BD25" s="524">
        <f t="shared" si="33"/>
        <v>3.7000001668930054</v>
      </c>
      <c r="BE25" s="2">
        <f>RawdataIncome1896!AW25</f>
        <v>1.1115822220116698</v>
      </c>
      <c r="BF25" s="2">
        <f>RawdataIncome1896!AY25</f>
        <v>0.11158222201166987</v>
      </c>
      <c r="BG25" s="1095">
        <f t="shared" si="34"/>
        <v>0.99999999999999989</v>
      </c>
      <c r="BH25" s="2"/>
      <c r="BI25" s="2">
        <f>RawdataIncome1896!AX25-BH25</f>
        <v>1</v>
      </c>
      <c r="BJ25" s="520">
        <f t="shared" si="35"/>
        <v>0</v>
      </c>
      <c r="BK25" s="520">
        <f>RawdataIncome1896!G25</f>
        <v>3.0000001788139343</v>
      </c>
      <c r="BL25" s="522">
        <f t="shared" si="36"/>
        <v>0.69999998807907104</v>
      </c>
      <c r="BM25" s="520">
        <f>RawdataIncome1896!CP25</f>
        <v>0.69999998807907104</v>
      </c>
      <c r="BO25" s="522">
        <f t="shared" si="37"/>
        <v>0</v>
      </c>
      <c r="BP25" s="526">
        <f t="shared" si="38"/>
        <v>3.7000001668930054</v>
      </c>
      <c r="CB25" s="500">
        <f>RawdataIncome1896!AI25</f>
        <v>17.780002147704362</v>
      </c>
      <c r="CC25" s="2">
        <f>RawdataIncome1896!AL25</f>
        <v>2.2258457377925271</v>
      </c>
      <c r="CD25" s="1095">
        <f t="shared" si="39"/>
        <v>15.554156409911835</v>
      </c>
      <c r="CE25" s="2"/>
      <c r="CF25" s="2">
        <f>RawdataIncome1896!AK25-CE25</f>
        <v>10.780002147704362</v>
      </c>
      <c r="CG25" s="522">
        <f t="shared" si="40"/>
        <v>0</v>
      </c>
      <c r="CH25" s="520">
        <f t="shared" si="41"/>
        <v>4.7741542622074729</v>
      </c>
      <c r="CI25" s="524">
        <f t="shared" si="42"/>
        <v>15.554156409911835</v>
      </c>
      <c r="CX25" s="501"/>
      <c r="CY25" s="518">
        <f t="shared" si="43"/>
        <v>4.7741542622074729</v>
      </c>
      <c r="DC25" s="520">
        <f t="shared" si="44"/>
        <v>4.7741542622074729</v>
      </c>
      <c r="DD25" s="520">
        <f>RawdataIncome1896!BH25</f>
        <v>0</v>
      </c>
      <c r="DE25" s="520">
        <f>RawdataIncome1896!BI25</f>
        <v>2.8000001907348633</v>
      </c>
      <c r="DF25" s="520">
        <f>RawdataIncome1896!BJ25</f>
        <v>1.9741540714726096</v>
      </c>
      <c r="DG25" s="128">
        <f t="shared" si="45"/>
        <v>0</v>
      </c>
      <c r="DH25" s="531">
        <f t="shared" si="46"/>
        <v>0</v>
      </c>
      <c r="DI25" s="520">
        <f t="shared" si="47"/>
        <v>1.9741540714726096</v>
      </c>
      <c r="DJ25" s="524">
        <f t="shared" si="48"/>
        <v>0</v>
      </c>
      <c r="DU25" s="521">
        <f>RawdataIncome1896!W25+RawdataIncome1896!AB25</f>
        <v>25.920001111179591</v>
      </c>
      <c r="DV25" s="520">
        <f t="shared" si="49"/>
        <v>2.3794914051518088</v>
      </c>
      <c r="DW25" s="518">
        <f t="shared" si="50"/>
        <v>23.540509706027784</v>
      </c>
      <c r="DX25" s="1305"/>
      <c r="DY25" s="1305">
        <f>RawdataIncome1896!AE25</f>
        <v>4.6200009204447268</v>
      </c>
      <c r="EB25" s="518">
        <f t="shared" si="51"/>
        <v>0</v>
      </c>
      <c r="EC25" s="520">
        <f t="shared" si="52"/>
        <v>18.920508785583056</v>
      </c>
      <c r="ED25" s="1091">
        <f>RawdataIncome1896!W25</f>
        <v>4.1999998092651367</v>
      </c>
      <c r="EE25" s="1090">
        <f>RawdataIncome1896!X25</f>
        <v>0.98659722132128269</v>
      </c>
      <c r="EF25" s="1089">
        <f t="shared" si="53"/>
        <v>3.2134025879438539</v>
      </c>
      <c r="EI25" s="520">
        <f>RawdataIncome1896!CQ25</f>
        <v>0</v>
      </c>
      <c r="EJ25" s="537">
        <f t="shared" si="54"/>
        <v>3.2134025879438539</v>
      </c>
      <c r="EO25" s="608">
        <f>RawdataIncome1896!AB25</f>
        <v>21.720001301914454</v>
      </c>
      <c r="EP25" s="608">
        <f>RawdataIncome1896!AF25</f>
        <v>1.392894183830526</v>
      </c>
      <c r="EQ25" s="1093">
        <f t="shared" si="55"/>
        <v>20.32710711808393</v>
      </c>
      <c r="ER25" s="608">
        <f>RawdataIncome1896!AE25</f>
        <v>4.6200009204447268</v>
      </c>
      <c r="ES25" s="608"/>
      <c r="ET25" s="608"/>
      <c r="EU25" s="608"/>
      <c r="EV25" s="1094">
        <f t="shared" si="56"/>
        <v>15.707106197639201</v>
      </c>
      <c r="EW25" s="1103">
        <f>RawdataIncome1896!AD25</f>
        <v>17.100000381469727</v>
      </c>
      <c r="EY25" s="1104">
        <f t="shared" si="57"/>
        <v>39.320512032546077</v>
      </c>
      <c r="EZ25" s="522">
        <f t="shared" si="58"/>
        <v>0</v>
      </c>
      <c r="FA25" s="1098">
        <f t="shared" si="59"/>
        <v>16.40000306814909</v>
      </c>
      <c r="FB25" s="2">
        <f t="shared" si="60"/>
        <v>16.40000306814909</v>
      </c>
      <c r="FC25" s="520">
        <f>RawdataIncome1896!DI25</f>
        <v>0</v>
      </c>
      <c r="FD25" s="969">
        <f t="shared" si="61"/>
        <v>15.707106197639201</v>
      </c>
      <c r="FE25" s="969">
        <f t="shared" si="62"/>
        <v>3.2134025879438539</v>
      </c>
      <c r="FJ25" s="2159">
        <f t="shared" si="0"/>
        <v>4.0000001788139343</v>
      </c>
      <c r="FK25" s="2160"/>
      <c r="FL25" s="2161"/>
      <c r="FM25" s="16"/>
      <c r="FN25" s="2">
        <f t="shared" si="63"/>
        <v>16.40000306814909</v>
      </c>
      <c r="FO25" s="518">
        <f t="shared" si="64"/>
        <v>8.8817841970012523E-16</v>
      </c>
      <c r="FR25" s="518">
        <f t="shared" si="65"/>
        <v>10.780002147704362</v>
      </c>
      <c r="FS25" s="509">
        <f t="shared" si="66"/>
        <v>1</v>
      </c>
      <c r="FT25" s="520">
        <f t="shared" si="67"/>
        <v>4.6200009204447268</v>
      </c>
      <c r="FU25" s="518">
        <f t="shared" si="68"/>
        <v>0</v>
      </c>
      <c r="FV25" s="519">
        <f t="shared" si="69"/>
        <v>0</v>
      </c>
      <c r="GC25" s="520">
        <f>RawdataIncome1896!DI25</f>
        <v>0</v>
      </c>
      <c r="GD25" s="520">
        <f>RawdataIncome1896!DS25</f>
        <v>0.60000002384185791</v>
      </c>
      <c r="GG25" s="1256"/>
      <c r="GH25" s="1256"/>
      <c r="GI25" s="1265">
        <f t="shared" si="70"/>
        <v>0.94615167747392159</v>
      </c>
      <c r="GJ25" s="1265">
        <f t="shared" si="71"/>
        <v>5.3848322526078407E-2</v>
      </c>
      <c r="GM25" s="1264">
        <f t="shared" si="72"/>
        <v>0.68470075307174005</v>
      </c>
      <c r="GN25" s="1264">
        <f t="shared" si="73"/>
        <v>0.31529924692826006</v>
      </c>
    </row>
    <row r="26" spans="1:196" s="805" customFormat="1">
      <c r="A26" s="805">
        <f t="shared" si="1"/>
        <v>1914</v>
      </c>
      <c r="B26" s="521">
        <f>RawdataIncome1896!E26</f>
        <v>44.954658948267202</v>
      </c>
      <c r="C26" s="520">
        <f>RawdataIncome1896!F26</f>
        <v>5.0639808968685731</v>
      </c>
      <c r="D26" s="517">
        <f t="shared" si="2"/>
        <v>39.890678051398631</v>
      </c>
      <c r="E26" s="517">
        <f t="shared" si="3"/>
        <v>1.8216666380564372</v>
      </c>
      <c r="F26" s="518">
        <f t="shared" si="4"/>
        <v>41.712344689455065</v>
      </c>
      <c r="G26" s="518">
        <f t="shared" si="5"/>
        <v>0</v>
      </c>
      <c r="H26" s="518">
        <f t="shared" si="6"/>
        <v>2.8199999034404755</v>
      </c>
      <c r="I26" s="518">
        <f t="shared" si="7"/>
        <v>18.22609062002126</v>
      </c>
      <c r="J26" s="518">
        <f t="shared" si="8"/>
        <v>14.690424587331517</v>
      </c>
      <c r="K26" s="518">
        <f t="shared" si="9"/>
        <v>3.2134025879438539</v>
      </c>
      <c r="L26" s="2162">
        <f t="shared" si="10"/>
        <v>2.1907609193207378</v>
      </c>
      <c r="M26" s="2162"/>
      <c r="N26" s="2162"/>
      <c r="O26" s="518">
        <f t="shared" si="11"/>
        <v>1.6407603407405933</v>
      </c>
      <c r="P26" s="518">
        <f t="shared" si="12"/>
        <v>1.0690942693433725</v>
      </c>
      <c r="Q26" s="519">
        <f t="shared" si="13"/>
        <v>39.592344774093661</v>
      </c>
      <c r="S26" s="521">
        <f t="shared" si="14"/>
        <v>1.8216666380564372</v>
      </c>
      <c r="T26" s="517">
        <f t="shared" si="15"/>
        <v>1.8216666380564372</v>
      </c>
      <c r="U26" s="929">
        <f>RawdataIncome1896!BV26</f>
        <v>1.8216666380564372</v>
      </c>
      <c r="AB26" s="805">
        <f>RawdataIncome1896!BY26</f>
        <v>0</v>
      </c>
      <c r="AE26" s="805">
        <f>RawdataIncome1896!CC26</f>
        <v>0</v>
      </c>
      <c r="AG26" s="497"/>
      <c r="AH26" s="16"/>
      <c r="AI26" s="521">
        <f>RawdataIncome1896!G26</f>
        <v>2.1199999153614044</v>
      </c>
      <c r="AJ26" s="518">
        <f t="shared" si="16"/>
        <v>2.1199999153614044</v>
      </c>
      <c r="AK26" s="518">
        <f t="shared" si="17"/>
        <v>0</v>
      </c>
      <c r="AL26" s="518">
        <f t="shared" si="18"/>
        <v>0</v>
      </c>
      <c r="AM26" s="518">
        <f t="shared" si="19"/>
        <v>0</v>
      </c>
      <c r="AN26" s="518">
        <f t="shared" si="20"/>
        <v>0</v>
      </c>
      <c r="AO26" s="518">
        <f t="shared" si="21"/>
        <v>0</v>
      </c>
      <c r="AP26" s="518">
        <f t="shared" si="22"/>
        <v>0</v>
      </c>
      <c r="AQ26" s="518">
        <f t="shared" si="23"/>
        <v>0</v>
      </c>
      <c r="AR26" s="518">
        <f t="shared" si="24"/>
        <v>0</v>
      </c>
      <c r="AS26" s="1080"/>
      <c r="AU26" s="523">
        <f t="shared" si="25"/>
        <v>2.8901136712216</v>
      </c>
      <c r="AV26" s="522">
        <f t="shared" si="26"/>
        <v>0.29011376658903171</v>
      </c>
      <c r="AW26" s="522">
        <f t="shared" si="27"/>
        <v>2.5999999046325684</v>
      </c>
      <c r="AX26" s="522">
        <f t="shared" si="28"/>
        <v>2.5999999046325684</v>
      </c>
      <c r="AY26" s="522">
        <f t="shared" si="29"/>
        <v>0</v>
      </c>
      <c r="AZ26" s="518">
        <f t="shared" si="30"/>
        <v>0</v>
      </c>
      <c r="BA26" s="518">
        <f>RawdataIncome1896!G26</f>
        <v>2.1199999153614044</v>
      </c>
      <c r="BB26" s="518">
        <f t="shared" si="31"/>
        <v>0.69999998807907104</v>
      </c>
      <c r="BC26" s="518">
        <f t="shared" si="32"/>
        <v>0</v>
      </c>
      <c r="BD26" s="524">
        <f t="shared" si="33"/>
        <v>2.8199999034404755</v>
      </c>
      <c r="BE26" s="2">
        <f>RawdataIncome1896!AW26</f>
        <v>2.8901136712216</v>
      </c>
      <c r="BF26" s="2">
        <f>RawdataIncome1896!AY26</f>
        <v>0.29011376658903171</v>
      </c>
      <c r="BG26" s="1095">
        <f t="shared" si="34"/>
        <v>2.5999999046325684</v>
      </c>
      <c r="BH26" s="2"/>
      <c r="BI26" s="2">
        <f>RawdataIncome1896!AX26-BH26</f>
        <v>2.5999999046325684</v>
      </c>
      <c r="BJ26" s="520">
        <f t="shared" si="35"/>
        <v>0</v>
      </c>
      <c r="BK26" s="520">
        <f>RawdataIncome1896!G26</f>
        <v>2.1199999153614044</v>
      </c>
      <c r="BL26" s="522">
        <f t="shared" si="36"/>
        <v>0.69999998807907104</v>
      </c>
      <c r="BM26" s="520">
        <f>RawdataIncome1896!CP26</f>
        <v>0.69999998807907104</v>
      </c>
      <c r="BO26" s="522">
        <f t="shared" si="37"/>
        <v>0</v>
      </c>
      <c r="BP26" s="526">
        <f t="shared" si="38"/>
        <v>2.8199999034404755</v>
      </c>
      <c r="CB26" s="500">
        <f>RawdataIncome1896!AI26</f>
        <v>14.934474632126273</v>
      </c>
      <c r="CC26" s="2">
        <f>RawdataIncome1896!AL26</f>
        <v>2.2438358569322467</v>
      </c>
      <c r="CD26" s="1095">
        <f t="shared" si="39"/>
        <v>12.690638775194026</v>
      </c>
      <c r="CE26" s="2"/>
      <c r="CF26" s="2">
        <f>RawdataIncome1896!AK26-CE26</f>
        <v>11.049878434453433</v>
      </c>
      <c r="CG26" s="522">
        <f t="shared" si="40"/>
        <v>0</v>
      </c>
      <c r="CH26" s="520">
        <f t="shared" si="41"/>
        <v>1.6407603407405933</v>
      </c>
      <c r="CI26" s="524">
        <f t="shared" si="42"/>
        <v>12.690638775194026</v>
      </c>
      <c r="CX26" s="501"/>
      <c r="CY26" s="518">
        <f t="shared" si="43"/>
        <v>1.6407603407405933</v>
      </c>
      <c r="DC26" s="520">
        <f t="shared" si="44"/>
        <v>1.6407603407405933</v>
      </c>
      <c r="DD26" s="520">
        <f>RawdataIncome1896!BH26</f>
        <v>0</v>
      </c>
      <c r="DE26" s="520">
        <f>RawdataIncome1896!BI26</f>
        <v>1.0690942693433725</v>
      </c>
      <c r="DF26" s="520">
        <f>RawdataIncome1896!BJ26</f>
        <v>0.57166607139722081</v>
      </c>
      <c r="DG26" s="128">
        <f t="shared" si="45"/>
        <v>0</v>
      </c>
      <c r="DH26" s="531">
        <f t="shared" si="46"/>
        <v>0</v>
      </c>
      <c r="DI26" s="520">
        <f t="shared" si="47"/>
        <v>0.57166607139722081</v>
      </c>
      <c r="DJ26" s="524">
        <f t="shared" si="48"/>
        <v>0</v>
      </c>
      <c r="DU26" s="521">
        <f>RawdataIncome1896!W26+RawdataIncome1896!AB26</f>
        <v>25.010070729557924</v>
      </c>
      <c r="DV26" s="520">
        <f t="shared" si="49"/>
        <v>2.5300312733472943</v>
      </c>
      <c r="DW26" s="518">
        <f t="shared" si="50"/>
        <v>22.48003945621063</v>
      </c>
      <c r="DX26" s="1305"/>
      <c r="DY26" s="1305">
        <f>RawdataIncome1896!AE26</f>
        <v>4.5762122809352599</v>
      </c>
      <c r="EB26" s="518">
        <f t="shared" si="51"/>
        <v>0</v>
      </c>
      <c r="EC26" s="520">
        <f t="shared" si="52"/>
        <v>17.903827175275371</v>
      </c>
      <c r="ED26" s="1091">
        <f>RawdataIncome1896!W26</f>
        <v>4.1999998092651367</v>
      </c>
      <c r="EE26" s="1090">
        <f>RawdataIncome1896!X26</f>
        <v>0.98659722132128269</v>
      </c>
      <c r="EF26" s="1089">
        <f t="shared" si="53"/>
        <v>3.2134025879438539</v>
      </c>
      <c r="EI26" s="520">
        <f>RawdataIncome1896!CQ26</f>
        <v>0</v>
      </c>
      <c r="EJ26" s="537">
        <f t="shared" si="54"/>
        <v>3.2134025879438539</v>
      </c>
      <c r="EO26" s="608">
        <f>RawdataIncome1896!AB26</f>
        <v>20.810070920292787</v>
      </c>
      <c r="EP26" s="608">
        <f>RawdataIncome1896!AF26</f>
        <v>1.5434340520260117</v>
      </c>
      <c r="EQ26" s="1093">
        <f t="shared" si="55"/>
        <v>19.266636868266776</v>
      </c>
      <c r="ER26" s="608">
        <f>RawdataIncome1896!AE26</f>
        <v>4.5762122809352599</v>
      </c>
      <c r="ES26" s="608"/>
      <c r="ET26" s="608"/>
      <c r="EU26" s="608"/>
      <c r="EV26" s="1094">
        <f t="shared" si="56"/>
        <v>14.690424587331517</v>
      </c>
      <c r="EW26" s="1103">
        <f>RawdataIncome1896!AD26</f>
        <v>16.233858639357528</v>
      </c>
      <c r="EY26" s="1104">
        <f t="shared" si="57"/>
        <v>38.320678714617365</v>
      </c>
      <c r="EZ26" s="522">
        <f t="shared" si="58"/>
        <v>-3.5527136788005009E-15</v>
      </c>
      <c r="FA26" s="1098">
        <f t="shared" si="59"/>
        <v>18.22609062002126</v>
      </c>
      <c r="FB26" s="2">
        <f t="shared" si="60"/>
        <v>18.126090618531144</v>
      </c>
      <c r="FC26" s="520">
        <f>RawdataIncome1896!DI26</f>
        <v>0.10000000149011612</v>
      </c>
      <c r="FD26" s="969">
        <f t="shared" si="61"/>
        <v>14.690424587331517</v>
      </c>
      <c r="FE26" s="969">
        <f t="shared" si="62"/>
        <v>3.2134025879438539</v>
      </c>
      <c r="FJ26" s="2159">
        <f t="shared" si="0"/>
        <v>2.1907609193207378</v>
      </c>
      <c r="FK26" s="2160"/>
      <c r="FL26" s="2161"/>
      <c r="FM26" s="16"/>
      <c r="FN26" s="2">
        <f t="shared" si="63"/>
        <v>18.22609062002126</v>
      </c>
      <c r="FO26" s="518">
        <f t="shared" si="64"/>
        <v>-8.8817841970012523E-16</v>
      </c>
      <c r="FR26" s="518">
        <f t="shared" si="65"/>
        <v>11.049878434453433</v>
      </c>
      <c r="FS26" s="509">
        <f t="shared" si="66"/>
        <v>2.5999999046325684</v>
      </c>
      <c r="FT26" s="520">
        <f t="shared" si="67"/>
        <v>4.5762122809352599</v>
      </c>
      <c r="FU26" s="518">
        <f t="shared" si="68"/>
        <v>0</v>
      </c>
      <c r="FV26" s="519">
        <f t="shared" si="69"/>
        <v>0</v>
      </c>
      <c r="GC26" s="520">
        <f>RawdataIncome1896!DI26</f>
        <v>0.10000000149011612</v>
      </c>
      <c r="GD26" s="520">
        <f>RawdataIncome1896!DS26</f>
        <v>0.60000002384185791</v>
      </c>
      <c r="GG26" s="1256"/>
      <c r="GH26" s="1256"/>
      <c r="GI26" s="1265">
        <f t="shared" si="70"/>
        <v>0.94615167747392159</v>
      </c>
      <c r="GJ26" s="1265">
        <f t="shared" si="71"/>
        <v>5.3848322526078407E-2</v>
      </c>
      <c r="GM26" s="1264">
        <f t="shared" si="72"/>
        <v>0.68470075307174005</v>
      </c>
      <c r="GN26" s="1264">
        <f t="shared" si="73"/>
        <v>0.31529924692826006</v>
      </c>
    </row>
    <row r="27" spans="1:196" s="805" customFormat="1">
      <c r="A27" s="805">
        <f t="shared" si="1"/>
        <v>1915</v>
      </c>
      <c r="B27" s="521">
        <f>RawdataIncome1896!E27</f>
        <v>50.513123466372711</v>
      </c>
      <c r="C27" s="520">
        <f>RawdataIncome1896!F27</f>
        <v>5.7211294700591662</v>
      </c>
      <c r="D27" s="517">
        <f t="shared" si="2"/>
        <v>44.791993996313543</v>
      </c>
      <c r="E27" s="517">
        <f t="shared" si="3"/>
        <v>1.7847222023540072</v>
      </c>
      <c r="F27" s="518">
        <f t="shared" si="4"/>
        <v>46.576716198667548</v>
      </c>
      <c r="G27" s="518">
        <f t="shared" si="5"/>
        <v>0</v>
      </c>
      <c r="H27" s="518">
        <f t="shared" si="6"/>
        <v>3.3700001239776611</v>
      </c>
      <c r="I27" s="518">
        <f t="shared" si="7"/>
        <v>23.483611182594593</v>
      </c>
      <c r="J27" s="518">
        <f t="shared" si="8"/>
        <v>14.807638450142756</v>
      </c>
      <c r="K27" s="518">
        <f t="shared" si="9"/>
        <v>3.2134025879438539</v>
      </c>
      <c r="L27" s="2162">
        <f t="shared" si="10"/>
        <v>1.5003466412626856</v>
      </c>
      <c r="M27" s="2162"/>
      <c r="N27" s="2162"/>
      <c r="O27" s="518">
        <f t="shared" si="11"/>
        <v>1.1173416993383949</v>
      </c>
      <c r="P27" s="518">
        <f t="shared" si="12"/>
        <v>0.91562448659239715</v>
      </c>
      <c r="Q27" s="519">
        <f t="shared" si="13"/>
        <v>44.406716122373602</v>
      </c>
      <c r="S27" s="521">
        <f t="shared" si="14"/>
        <v>1.7847222023540072</v>
      </c>
      <c r="T27" s="517">
        <f t="shared" si="15"/>
        <v>1.7847222023540072</v>
      </c>
      <c r="U27" s="929">
        <f>RawdataIncome1896!BV27</f>
        <v>1.7847222023540072</v>
      </c>
      <c r="AB27" s="805">
        <f>RawdataIncome1896!BY27</f>
        <v>0</v>
      </c>
      <c r="AE27" s="805">
        <f>RawdataIncome1896!CC27</f>
        <v>0</v>
      </c>
      <c r="AG27" s="497"/>
      <c r="AH27" s="16"/>
      <c r="AI27" s="521">
        <f>RawdataIncome1896!G27</f>
        <v>2.1700000762939453</v>
      </c>
      <c r="AJ27" s="518">
        <f t="shared" si="16"/>
        <v>2.1700000762939453</v>
      </c>
      <c r="AK27" s="518">
        <f t="shared" si="17"/>
        <v>0</v>
      </c>
      <c r="AL27" s="518">
        <f t="shared" si="18"/>
        <v>0</v>
      </c>
      <c r="AM27" s="518">
        <f t="shared" si="19"/>
        <v>0</v>
      </c>
      <c r="AN27" s="518">
        <f t="shared" si="20"/>
        <v>0</v>
      </c>
      <c r="AO27" s="518">
        <f t="shared" si="21"/>
        <v>0</v>
      </c>
      <c r="AP27" s="518">
        <f t="shared" si="22"/>
        <v>0</v>
      </c>
      <c r="AQ27" s="518">
        <f t="shared" si="23"/>
        <v>0</v>
      </c>
      <c r="AR27" s="518">
        <f t="shared" si="24"/>
        <v>0</v>
      </c>
      <c r="AS27" s="1080"/>
      <c r="AU27" s="523">
        <f t="shared" si="25"/>
        <v>7.7810755540816894</v>
      </c>
      <c r="AV27" s="522">
        <f t="shared" si="26"/>
        <v>0.78107555408168905</v>
      </c>
      <c r="AW27" s="522">
        <f t="shared" si="27"/>
        <v>7</v>
      </c>
      <c r="AX27" s="522">
        <f t="shared" si="28"/>
        <v>7</v>
      </c>
      <c r="AY27" s="522">
        <f t="shared" si="29"/>
        <v>0</v>
      </c>
      <c r="AZ27" s="518">
        <f t="shared" si="30"/>
        <v>0</v>
      </c>
      <c r="BA27" s="518">
        <f>RawdataIncome1896!G27</f>
        <v>2.1700000762939453</v>
      </c>
      <c r="BB27" s="518">
        <f t="shared" si="31"/>
        <v>1.2000000476837158</v>
      </c>
      <c r="BC27" s="518">
        <f t="shared" si="32"/>
        <v>0</v>
      </c>
      <c r="BD27" s="524">
        <f t="shared" si="33"/>
        <v>3.3700001239776611</v>
      </c>
      <c r="BE27" s="2">
        <f>RawdataIncome1896!AW27</f>
        <v>7.7810755540816894</v>
      </c>
      <c r="BF27" s="2">
        <f>RawdataIncome1896!AY27</f>
        <v>0.78107555408168905</v>
      </c>
      <c r="BG27" s="1095">
        <f t="shared" si="34"/>
        <v>7</v>
      </c>
      <c r="BH27" s="2"/>
      <c r="BI27" s="2">
        <f>RawdataIncome1896!AX27-BH27</f>
        <v>7</v>
      </c>
      <c r="BJ27" s="520">
        <f t="shared" si="35"/>
        <v>0</v>
      </c>
      <c r="BK27" s="520">
        <f>RawdataIncome1896!G27</f>
        <v>2.1700000762939453</v>
      </c>
      <c r="BL27" s="522">
        <f t="shared" si="36"/>
        <v>1.2000000476837158</v>
      </c>
      <c r="BM27" s="520">
        <f>RawdataIncome1896!CP27</f>
        <v>1.2000000476837158</v>
      </c>
      <c r="BO27" s="522">
        <f t="shared" si="37"/>
        <v>0</v>
      </c>
      <c r="BP27" s="526">
        <f t="shared" si="38"/>
        <v>3.3700001239776611</v>
      </c>
      <c r="CB27" s="500">
        <f>RawdataIncome1896!AI27</f>
        <v>15.237037478661307</v>
      </c>
      <c r="CC27" s="2">
        <f>RawdataIncome1896!AL27</f>
        <v>2.3456877917553451</v>
      </c>
      <c r="CD27" s="1095">
        <f t="shared" si="39"/>
        <v>12.891349686905961</v>
      </c>
      <c r="CE27" s="2"/>
      <c r="CF27" s="2">
        <f>RawdataIncome1896!AK27-CE27</f>
        <v>11.774007987567567</v>
      </c>
      <c r="CG27" s="522">
        <f t="shared" si="40"/>
        <v>0</v>
      </c>
      <c r="CH27" s="520">
        <f t="shared" si="41"/>
        <v>1.1173416993383949</v>
      </c>
      <c r="CI27" s="524">
        <f t="shared" si="42"/>
        <v>12.891349686905961</v>
      </c>
      <c r="CX27" s="501"/>
      <c r="CY27" s="518">
        <f t="shared" si="43"/>
        <v>1.1173416993383949</v>
      </c>
      <c r="DC27" s="520">
        <f t="shared" si="44"/>
        <v>1.1173416993383949</v>
      </c>
      <c r="DD27" s="520">
        <f>RawdataIncome1896!BH27</f>
        <v>0</v>
      </c>
      <c r="DE27" s="520">
        <f>RawdataIncome1896!BI27</f>
        <v>0.91562448659239715</v>
      </c>
      <c r="DF27" s="520">
        <f>RawdataIncome1896!BJ27</f>
        <v>0.20171721274599774</v>
      </c>
      <c r="DG27" s="128">
        <f t="shared" si="45"/>
        <v>0</v>
      </c>
      <c r="DH27" s="531">
        <f t="shared" si="46"/>
        <v>0</v>
      </c>
      <c r="DI27" s="520">
        <f t="shared" si="47"/>
        <v>0.20171721274599774</v>
      </c>
      <c r="DJ27" s="524">
        <f t="shared" si="48"/>
        <v>0</v>
      </c>
      <c r="DU27" s="521">
        <f>RawdataIncome1896!W27+RawdataIncome1896!AB27</f>
        <v>25.325010357335771</v>
      </c>
      <c r="DV27" s="520">
        <f t="shared" si="49"/>
        <v>2.5943661242221316</v>
      </c>
      <c r="DW27" s="518">
        <f t="shared" si="50"/>
        <v>22.73064423311364</v>
      </c>
      <c r="DX27" s="1305"/>
      <c r="DY27" s="1305">
        <f>RawdataIncome1896!AE27</f>
        <v>4.709603195027027</v>
      </c>
      <c r="EB27" s="518">
        <f t="shared" si="51"/>
        <v>0</v>
      </c>
      <c r="EC27" s="520">
        <f t="shared" si="52"/>
        <v>18.021041038086615</v>
      </c>
      <c r="ED27" s="1091">
        <f>RawdataIncome1896!W27</f>
        <v>4.1999998092651367</v>
      </c>
      <c r="EE27" s="1090">
        <f>RawdataIncome1896!X27</f>
        <v>0.98659722132128269</v>
      </c>
      <c r="EF27" s="1089">
        <f t="shared" si="53"/>
        <v>3.2134025879438539</v>
      </c>
      <c r="EI27" s="520">
        <f>RawdataIncome1896!CQ27</f>
        <v>0</v>
      </c>
      <c r="EJ27" s="537">
        <f t="shared" si="54"/>
        <v>3.2134025879438539</v>
      </c>
      <c r="EO27" s="608">
        <f>RawdataIncome1896!AB27</f>
        <v>21.125010548070634</v>
      </c>
      <c r="EP27" s="608">
        <f>RawdataIncome1896!AF27</f>
        <v>1.6077689029008488</v>
      </c>
      <c r="EQ27" s="1093">
        <f t="shared" si="55"/>
        <v>19.517241645169786</v>
      </c>
      <c r="ER27" s="608">
        <f>RawdataIncome1896!AE27</f>
        <v>4.709603195027027</v>
      </c>
      <c r="ES27" s="608"/>
      <c r="ET27" s="608"/>
      <c r="EU27" s="608"/>
      <c r="EV27" s="1094">
        <f t="shared" si="56"/>
        <v>14.807638450142756</v>
      </c>
      <c r="EW27" s="1103">
        <f>RawdataIncome1896!AD27</f>
        <v>16.415407353043605</v>
      </c>
      <c r="EY27" s="1104">
        <f t="shared" si="57"/>
        <v>43.004998861943889</v>
      </c>
      <c r="EZ27" s="522">
        <f t="shared" si="58"/>
        <v>0</v>
      </c>
      <c r="FA27" s="1098">
        <f t="shared" si="59"/>
        <v>23.483611182594593</v>
      </c>
      <c r="FB27" s="2">
        <f t="shared" si="60"/>
        <v>23.383611181104477</v>
      </c>
      <c r="FC27" s="520">
        <f>RawdataIncome1896!DI27</f>
        <v>0.10000000149011612</v>
      </c>
      <c r="FD27" s="969">
        <f t="shared" si="61"/>
        <v>14.807638450142756</v>
      </c>
      <c r="FE27" s="969">
        <f t="shared" si="62"/>
        <v>3.2134025879438539</v>
      </c>
      <c r="FJ27" s="2159">
        <f t="shared" si="0"/>
        <v>1.5003466412626856</v>
      </c>
      <c r="FK27" s="2160"/>
      <c r="FL27" s="2161"/>
      <c r="FM27" s="16"/>
      <c r="FN27" s="2">
        <f t="shared" si="63"/>
        <v>23.483611182594593</v>
      </c>
      <c r="FO27" s="518">
        <f t="shared" si="64"/>
        <v>0</v>
      </c>
      <c r="FR27" s="518">
        <f t="shared" si="65"/>
        <v>11.774007987567567</v>
      </c>
      <c r="FS27" s="509">
        <f t="shared" si="66"/>
        <v>7</v>
      </c>
      <c r="FT27" s="520">
        <f t="shared" si="67"/>
        <v>4.709603195027027</v>
      </c>
      <c r="FU27" s="518">
        <f t="shared" si="68"/>
        <v>0</v>
      </c>
      <c r="FV27" s="519">
        <f t="shared" si="69"/>
        <v>0</v>
      </c>
      <c r="GC27" s="520">
        <f>RawdataIncome1896!DI27</f>
        <v>0.10000000149011612</v>
      </c>
      <c r="GD27" s="520">
        <f>RawdataIncome1896!DS27</f>
        <v>2</v>
      </c>
      <c r="GG27" s="1256"/>
      <c r="GH27" s="1256"/>
      <c r="GI27" s="1265">
        <f t="shared" si="70"/>
        <v>0.94615167747392159</v>
      </c>
      <c r="GJ27" s="1265">
        <f t="shared" si="71"/>
        <v>5.3848322526078407E-2</v>
      </c>
      <c r="GM27" s="1264">
        <f t="shared" si="72"/>
        <v>0.68470075307174005</v>
      </c>
      <c r="GN27" s="1264">
        <f t="shared" si="73"/>
        <v>0.31529924692826006</v>
      </c>
    </row>
    <row r="28" spans="1:196" s="805" customFormat="1">
      <c r="A28" s="805">
        <f t="shared" si="1"/>
        <v>1916</v>
      </c>
      <c r="B28" s="521">
        <f>RawdataIncome1896!E28</f>
        <v>64.771091246217125</v>
      </c>
      <c r="C28" s="520">
        <f>RawdataIncome1896!F28</f>
        <v>7.6515448816984977</v>
      </c>
      <c r="D28" s="517">
        <f t="shared" si="2"/>
        <v>57.119546364518627</v>
      </c>
      <c r="E28" s="517">
        <f t="shared" si="3"/>
        <v>1.4872685019616727</v>
      </c>
      <c r="F28" s="518">
        <f t="shared" si="4"/>
        <v>58.606814866480299</v>
      </c>
      <c r="G28" s="518">
        <f t="shared" si="5"/>
        <v>0</v>
      </c>
      <c r="H28" s="518">
        <f t="shared" si="6"/>
        <v>5.0199995636940002</v>
      </c>
      <c r="I28" s="518">
        <f t="shared" si="7"/>
        <v>25.25684148151425</v>
      </c>
      <c r="J28" s="518">
        <f t="shared" si="8"/>
        <v>21.446118805361216</v>
      </c>
      <c r="K28" s="518">
        <f t="shared" si="9"/>
        <v>3.4574621800058134</v>
      </c>
      <c r="L28" s="2162">
        <f t="shared" si="10"/>
        <v>1.2878836180928372</v>
      </c>
      <c r="M28" s="2162"/>
      <c r="N28" s="2162"/>
      <c r="O28" s="518">
        <f t="shared" si="11"/>
        <v>4.0391242385759227</v>
      </c>
      <c r="P28" s="518">
        <f t="shared" si="12"/>
        <v>1.9006150207637411</v>
      </c>
      <c r="Q28" s="519">
        <f t="shared" si="13"/>
        <v>55.686815207418867</v>
      </c>
      <c r="S28" s="521">
        <f t="shared" si="14"/>
        <v>1.4872685019616727</v>
      </c>
      <c r="T28" s="517">
        <f t="shared" si="15"/>
        <v>1.4872685019616727</v>
      </c>
      <c r="U28" s="929">
        <f>RawdataIncome1896!BV28</f>
        <v>1.4872685019616727</v>
      </c>
      <c r="AB28" s="805">
        <f>RawdataIncome1896!BY28</f>
        <v>0</v>
      </c>
      <c r="AE28" s="805">
        <f>RawdataIncome1896!CC28</f>
        <v>0</v>
      </c>
      <c r="AG28" s="497"/>
      <c r="AH28" s="16"/>
      <c r="AI28" s="521">
        <f>RawdataIncome1896!G28</f>
        <v>2.9199996590614319</v>
      </c>
      <c r="AJ28" s="518">
        <f t="shared" si="16"/>
        <v>2.9199996590614319</v>
      </c>
      <c r="AK28" s="518">
        <f t="shared" si="17"/>
        <v>0</v>
      </c>
      <c r="AL28" s="518">
        <f t="shared" si="18"/>
        <v>0</v>
      </c>
      <c r="AM28" s="518">
        <f t="shared" si="19"/>
        <v>0</v>
      </c>
      <c r="AN28" s="518">
        <f t="shared" si="20"/>
        <v>0</v>
      </c>
      <c r="AO28" s="518">
        <f t="shared" si="21"/>
        <v>0</v>
      </c>
      <c r="AP28" s="518">
        <f t="shared" si="22"/>
        <v>0</v>
      </c>
      <c r="AQ28" s="518">
        <f t="shared" si="23"/>
        <v>0</v>
      </c>
      <c r="AR28" s="518">
        <f t="shared" si="24"/>
        <v>0</v>
      </c>
      <c r="AS28" s="1080"/>
      <c r="AU28" s="523">
        <f t="shared" si="25"/>
        <v>7.4476006754607047</v>
      </c>
      <c r="AV28" s="522">
        <f t="shared" si="26"/>
        <v>0.7476008661955682</v>
      </c>
      <c r="AW28" s="522">
        <f t="shared" si="27"/>
        <v>6.6999998092651367</v>
      </c>
      <c r="AX28" s="522">
        <f t="shared" si="28"/>
        <v>6.6999998092651367</v>
      </c>
      <c r="AY28" s="522">
        <f t="shared" si="29"/>
        <v>0</v>
      </c>
      <c r="AZ28" s="518">
        <f t="shared" si="30"/>
        <v>0</v>
      </c>
      <c r="BA28" s="518">
        <f>RawdataIncome1896!G28</f>
        <v>2.9199996590614319</v>
      </c>
      <c r="BB28" s="518">
        <f t="shared" si="31"/>
        <v>2.0999999046325684</v>
      </c>
      <c r="BC28" s="518">
        <f t="shared" si="32"/>
        <v>0</v>
      </c>
      <c r="BD28" s="524">
        <f t="shared" si="33"/>
        <v>5.0199995636940002</v>
      </c>
      <c r="BE28" s="2">
        <f>RawdataIncome1896!AW28</f>
        <v>7.4476006754607047</v>
      </c>
      <c r="BF28" s="2">
        <f>RawdataIncome1896!AY28</f>
        <v>0.7476008661955682</v>
      </c>
      <c r="BG28" s="1095">
        <f t="shared" si="34"/>
        <v>6.6999998092651367</v>
      </c>
      <c r="BH28" s="2"/>
      <c r="BI28" s="2">
        <f>RawdataIncome1896!AX28-BH28</f>
        <v>6.6999998092651367</v>
      </c>
      <c r="BJ28" s="520">
        <f t="shared" si="35"/>
        <v>0</v>
      </c>
      <c r="BK28" s="520">
        <f>RawdataIncome1896!G28</f>
        <v>2.9199996590614319</v>
      </c>
      <c r="BL28" s="522">
        <f t="shared" si="36"/>
        <v>2.0999999046325684</v>
      </c>
      <c r="BM28" s="520">
        <f>RawdataIncome1896!CP28</f>
        <v>2.0999999046325684</v>
      </c>
      <c r="BO28" s="522">
        <f t="shared" si="37"/>
        <v>0</v>
      </c>
      <c r="BP28" s="526">
        <f t="shared" si="38"/>
        <v>5.0199995636940002</v>
      </c>
      <c r="CB28" s="500">
        <f>RawdataIncome1896!AI28</f>
        <v>20.892083791917251</v>
      </c>
      <c r="CC28" s="2">
        <f>RawdataIncome1896!AL28</f>
        <v>3.4655237755044692</v>
      </c>
      <c r="CD28" s="1095">
        <f t="shared" si="39"/>
        <v>17.426560016412783</v>
      </c>
      <c r="CE28" s="2"/>
      <c r="CF28" s="2">
        <f>RawdataIncome1896!AK28-CE28</f>
        <v>13.38743577783686</v>
      </c>
      <c r="CG28" s="522">
        <f t="shared" si="40"/>
        <v>0</v>
      </c>
      <c r="CH28" s="520">
        <f t="shared" si="41"/>
        <v>4.0391242385759227</v>
      </c>
      <c r="CI28" s="524">
        <f t="shared" si="42"/>
        <v>17.426560016412783</v>
      </c>
      <c r="CX28" s="501"/>
      <c r="CY28" s="518">
        <f t="shared" si="43"/>
        <v>4.0391242385759227</v>
      </c>
      <c r="DC28" s="520">
        <f t="shared" si="44"/>
        <v>4.0391242385759227</v>
      </c>
      <c r="DD28" s="520">
        <f>RawdataIncome1896!BH28</f>
        <v>0</v>
      </c>
      <c r="DE28" s="520">
        <f>RawdataIncome1896!BI28</f>
        <v>1.9006150207637411</v>
      </c>
      <c r="DF28" s="520">
        <f>RawdataIncome1896!BJ28</f>
        <v>2.1385092178121816</v>
      </c>
      <c r="DG28" s="128">
        <f t="shared" si="45"/>
        <v>0</v>
      </c>
      <c r="DH28" s="531">
        <f t="shared" si="46"/>
        <v>0</v>
      </c>
      <c r="DI28" s="520">
        <f t="shared" si="47"/>
        <v>2.1385092178121816</v>
      </c>
      <c r="DJ28" s="524">
        <f t="shared" si="48"/>
        <v>0</v>
      </c>
      <c r="DU28" s="521">
        <f>RawdataIncome1896!W28+RawdataIncome1896!AB28</f>
        <v>33.511407119777743</v>
      </c>
      <c r="DV28" s="520">
        <f t="shared" si="49"/>
        <v>3.43842023999846</v>
      </c>
      <c r="DW28" s="518">
        <f t="shared" si="50"/>
        <v>30.072986879779283</v>
      </c>
      <c r="DX28" s="1305"/>
      <c r="DY28" s="1305">
        <f>RawdataIncome1896!AE28</f>
        <v>5.1694058944122547</v>
      </c>
      <c r="EB28" s="518">
        <f t="shared" si="51"/>
        <v>0</v>
      </c>
      <c r="EC28" s="520">
        <f t="shared" si="52"/>
        <v>24.903580985367029</v>
      </c>
      <c r="ED28" s="1091">
        <f>RawdataIncome1896!W28</f>
        <v>4.5189919716401139</v>
      </c>
      <c r="EE28" s="1090">
        <f>RawdataIncome1896!X28</f>
        <v>1.0615297916343003</v>
      </c>
      <c r="EF28" s="1089">
        <f t="shared" si="53"/>
        <v>3.4574621800058134</v>
      </c>
      <c r="EI28" s="520">
        <f>RawdataIncome1896!CQ28</f>
        <v>0</v>
      </c>
      <c r="EJ28" s="537">
        <f t="shared" si="54"/>
        <v>3.4574621800058134</v>
      </c>
      <c r="EO28" s="608">
        <f>RawdataIncome1896!AB28</f>
        <v>28.992415148137631</v>
      </c>
      <c r="EP28" s="608">
        <f>RawdataIncome1896!AF28</f>
        <v>2.37689044836416</v>
      </c>
      <c r="EQ28" s="1093">
        <f t="shared" si="55"/>
        <v>26.61552469977347</v>
      </c>
      <c r="ER28" s="608">
        <f>RawdataIncome1896!AE28</f>
        <v>5.1694058944122547</v>
      </c>
      <c r="ES28" s="608"/>
      <c r="ET28" s="608"/>
      <c r="EU28" s="608"/>
      <c r="EV28" s="1094">
        <f t="shared" si="56"/>
        <v>21.446118805361216</v>
      </c>
      <c r="EW28" s="1103">
        <f>RawdataIncome1896!AD28</f>
        <v>23.823009253725377</v>
      </c>
      <c r="EY28" s="1104">
        <f t="shared" si="57"/>
        <v>51.448306084974114</v>
      </c>
      <c r="EZ28" s="522">
        <f t="shared" si="58"/>
        <v>-3.5527136788005009E-15</v>
      </c>
      <c r="FA28" s="1098">
        <f t="shared" si="59"/>
        <v>25.25684148151425</v>
      </c>
      <c r="FB28" s="2">
        <f t="shared" si="60"/>
        <v>25.25684148151425</v>
      </c>
      <c r="FC28" s="520">
        <f>RawdataIncome1896!DI28</f>
        <v>0</v>
      </c>
      <c r="FD28" s="969">
        <f t="shared" si="61"/>
        <v>21.446118805361216</v>
      </c>
      <c r="FE28" s="969">
        <f t="shared" si="62"/>
        <v>3.4574621800058134</v>
      </c>
      <c r="FJ28" s="2159">
        <f t="shared" si="0"/>
        <v>1.2878836180928372</v>
      </c>
      <c r="FK28" s="2160"/>
      <c r="FL28" s="2161"/>
      <c r="FM28" s="16"/>
      <c r="FN28" s="2">
        <f t="shared" si="63"/>
        <v>25.25684148151425</v>
      </c>
      <c r="FO28" s="518">
        <f t="shared" si="64"/>
        <v>-8.8817841970012523E-16</v>
      </c>
      <c r="FR28" s="518">
        <f t="shared" si="65"/>
        <v>13.38743577783686</v>
      </c>
      <c r="FS28" s="509">
        <f t="shared" si="66"/>
        <v>6.6999998092651367</v>
      </c>
      <c r="FT28" s="520">
        <f t="shared" si="67"/>
        <v>5.1694058944122547</v>
      </c>
      <c r="FU28" s="518">
        <f t="shared" si="68"/>
        <v>0</v>
      </c>
      <c r="FV28" s="519">
        <f t="shared" si="69"/>
        <v>0</v>
      </c>
      <c r="GC28" s="520">
        <f>RawdataIncome1896!DI28</f>
        <v>0</v>
      </c>
      <c r="GD28" s="520">
        <f>RawdataIncome1896!DS28</f>
        <v>3.4000000953674316</v>
      </c>
      <c r="GG28" s="1256"/>
      <c r="GH28" s="1256"/>
      <c r="GI28" s="1265">
        <f t="shared" si="70"/>
        <v>0.94615167747392159</v>
      </c>
      <c r="GJ28" s="1265">
        <f t="shared" si="71"/>
        <v>5.3848322526078407E-2</v>
      </c>
      <c r="GM28" s="1264">
        <f t="shared" si="72"/>
        <v>0.68470075307174005</v>
      </c>
      <c r="GN28" s="1264">
        <f t="shared" si="73"/>
        <v>0.31529924692826006</v>
      </c>
    </row>
    <row r="29" spans="1:196" s="805" customFormat="1">
      <c r="A29" s="805">
        <f t="shared" si="1"/>
        <v>1917</v>
      </c>
      <c r="B29" s="521">
        <f>RawdataIncome1896!E29</f>
        <v>77.270182139492562</v>
      </c>
      <c r="C29" s="520">
        <f>RawdataIncome1896!F29</f>
        <v>9.2124710725462222</v>
      </c>
      <c r="D29" s="517">
        <f t="shared" si="2"/>
        <v>68.057711066946339</v>
      </c>
      <c r="E29" s="517">
        <f t="shared" si="3"/>
        <v>1.239390418301394</v>
      </c>
      <c r="F29" s="518">
        <f t="shared" si="4"/>
        <v>69.297101485247737</v>
      </c>
      <c r="G29" s="518">
        <f t="shared" si="5"/>
        <v>0</v>
      </c>
      <c r="H29" s="518">
        <f t="shared" si="6"/>
        <v>6.939999908208847</v>
      </c>
      <c r="I29" s="518">
        <f t="shared" si="7"/>
        <v>31.282014549651358</v>
      </c>
      <c r="J29" s="518">
        <f t="shared" si="8"/>
        <v>23.767407386929825</v>
      </c>
      <c r="K29" s="518">
        <f t="shared" si="9"/>
        <v>3.7015217720677733</v>
      </c>
      <c r="L29" s="2162">
        <f t="shared" si="10"/>
        <v>0.39350644825741865</v>
      </c>
      <c r="M29" s="2162"/>
      <c r="N29" s="2162"/>
      <c r="O29" s="518">
        <f t="shared" si="11"/>
        <v>5.6667674024048198</v>
      </c>
      <c r="P29" s="518">
        <f t="shared" si="12"/>
        <v>2.4541159822723051</v>
      </c>
      <c r="Q29" s="519">
        <f t="shared" si="13"/>
        <v>65.657101529355174</v>
      </c>
      <c r="S29" s="521">
        <f t="shared" si="14"/>
        <v>1.239390418301394</v>
      </c>
      <c r="T29" s="517">
        <f t="shared" si="15"/>
        <v>1.239390418301394</v>
      </c>
      <c r="U29" s="929">
        <f>RawdataIncome1896!BV29</f>
        <v>1.239390418301394</v>
      </c>
      <c r="AB29" s="805">
        <f>RawdataIncome1896!BY29</f>
        <v>0</v>
      </c>
      <c r="AE29" s="805">
        <f>RawdataIncome1896!CC29</f>
        <v>0</v>
      </c>
      <c r="AG29" s="497"/>
      <c r="AH29" s="16"/>
      <c r="AI29" s="521">
        <f>RawdataIncome1896!G29</f>
        <v>3.6399999558925629</v>
      </c>
      <c r="AJ29" s="518">
        <f t="shared" si="16"/>
        <v>3.6399999558925629</v>
      </c>
      <c r="AK29" s="518">
        <f t="shared" si="17"/>
        <v>0</v>
      </c>
      <c r="AL29" s="518">
        <f t="shared" si="18"/>
        <v>0</v>
      </c>
      <c r="AM29" s="518">
        <f t="shared" si="19"/>
        <v>0</v>
      </c>
      <c r="AN29" s="518">
        <f t="shared" si="20"/>
        <v>0</v>
      </c>
      <c r="AO29" s="518">
        <f t="shared" si="21"/>
        <v>0</v>
      </c>
      <c r="AP29" s="518">
        <f t="shared" si="22"/>
        <v>0</v>
      </c>
      <c r="AQ29" s="518">
        <f t="shared" si="23"/>
        <v>0</v>
      </c>
      <c r="AR29" s="518">
        <f t="shared" si="24"/>
        <v>0</v>
      </c>
      <c r="AS29" s="1080"/>
      <c r="AU29" s="523">
        <f t="shared" si="25"/>
        <v>8.2257085488950992</v>
      </c>
      <c r="AV29" s="522">
        <f t="shared" si="26"/>
        <v>0.82570845352766697</v>
      </c>
      <c r="AW29" s="522">
        <f t="shared" si="27"/>
        <v>7.4000000953674325</v>
      </c>
      <c r="AX29" s="522">
        <f t="shared" si="28"/>
        <v>7.4000000953674316</v>
      </c>
      <c r="AY29" s="522">
        <f t="shared" si="29"/>
        <v>0</v>
      </c>
      <c r="AZ29" s="518">
        <f t="shared" si="30"/>
        <v>0</v>
      </c>
      <c r="BA29" s="518">
        <f>RawdataIncome1896!G29</f>
        <v>3.6399999558925629</v>
      </c>
      <c r="BB29" s="518">
        <f t="shared" si="31"/>
        <v>3.2999999523162842</v>
      </c>
      <c r="BC29" s="518">
        <f t="shared" si="32"/>
        <v>0</v>
      </c>
      <c r="BD29" s="524">
        <f t="shared" si="33"/>
        <v>6.939999908208847</v>
      </c>
      <c r="BE29" s="2">
        <f>RawdataIncome1896!AW29</f>
        <v>8.2257085488950992</v>
      </c>
      <c r="BF29" s="2">
        <f>RawdataIncome1896!AY29</f>
        <v>0.82570845352766697</v>
      </c>
      <c r="BG29" s="1095">
        <f t="shared" si="34"/>
        <v>7.4000000953674325</v>
      </c>
      <c r="BH29" s="2"/>
      <c r="BI29" s="2">
        <f>RawdataIncome1896!AX29-BH29</f>
        <v>7.4000000953674316</v>
      </c>
      <c r="BJ29" s="520">
        <f t="shared" si="35"/>
        <v>0</v>
      </c>
      <c r="BK29" s="520">
        <f>RawdataIncome1896!G29</f>
        <v>3.6399999558925629</v>
      </c>
      <c r="BL29" s="522">
        <f t="shared" si="36"/>
        <v>3.2999999523162842</v>
      </c>
      <c r="BM29" s="520">
        <f>RawdataIncome1896!CP29</f>
        <v>3.2999999523162842</v>
      </c>
      <c r="BO29" s="522">
        <f t="shared" si="37"/>
        <v>0</v>
      </c>
      <c r="BP29" s="526">
        <f t="shared" si="38"/>
        <v>6.939999908208847</v>
      </c>
      <c r="CB29" s="500">
        <f>RawdataIncome1896!AI29</f>
        <v>27.55019848721474</v>
      </c>
      <c r="CC29" s="2">
        <f>RawdataIncome1896!AL29</f>
        <v>4.4836776966887752</v>
      </c>
      <c r="CD29" s="1095">
        <f t="shared" si="39"/>
        <v>23.066520790525963</v>
      </c>
      <c r="CE29" s="2"/>
      <c r="CF29" s="2">
        <f>RawdataIncome1896!AK29-CE29</f>
        <v>17.399753388121145</v>
      </c>
      <c r="CG29" s="522">
        <f t="shared" si="40"/>
        <v>0</v>
      </c>
      <c r="CH29" s="520">
        <f t="shared" si="41"/>
        <v>5.6667674024048189</v>
      </c>
      <c r="CI29" s="524">
        <f t="shared" si="42"/>
        <v>23.066520790525963</v>
      </c>
      <c r="CX29" s="501"/>
      <c r="CY29" s="518">
        <f t="shared" si="43"/>
        <v>5.6667674024048189</v>
      </c>
      <c r="DC29" s="520">
        <f t="shared" si="44"/>
        <v>5.6667674024048198</v>
      </c>
      <c r="DD29" s="520">
        <f>RawdataIncome1896!BH29</f>
        <v>0</v>
      </c>
      <c r="DE29" s="520">
        <f>RawdataIncome1896!BI29</f>
        <v>2.4541159822723051</v>
      </c>
      <c r="DF29" s="520">
        <f>RawdataIncome1896!BJ29</f>
        <v>3.2126514201325147</v>
      </c>
      <c r="DG29" s="128">
        <f t="shared" si="45"/>
        <v>0</v>
      </c>
      <c r="DH29" s="531">
        <f t="shared" si="46"/>
        <v>0</v>
      </c>
      <c r="DI29" s="520">
        <f t="shared" si="47"/>
        <v>3.2126514201325147</v>
      </c>
      <c r="DJ29" s="524">
        <f t="shared" si="48"/>
        <v>0</v>
      </c>
      <c r="DU29" s="521">
        <f>RawdataIncome1896!W29+RawdataIncome1896!AB29</f>
        <v>37.854275147490156</v>
      </c>
      <c r="DV29" s="520">
        <f t="shared" si="49"/>
        <v>3.903084922329779</v>
      </c>
      <c r="DW29" s="518">
        <f t="shared" si="50"/>
        <v>33.951190225160374</v>
      </c>
      <c r="DX29" s="1305"/>
      <c r="DY29" s="1305">
        <f>RawdataIncome1896!AE29</f>
        <v>6.4822610661627822</v>
      </c>
      <c r="EB29" s="518">
        <f t="shared" si="51"/>
        <v>0</v>
      </c>
      <c r="EC29" s="520">
        <f t="shared" si="52"/>
        <v>27.468929158997593</v>
      </c>
      <c r="ED29" s="1091">
        <f>RawdataIncome1896!W29</f>
        <v>4.8379841340150911</v>
      </c>
      <c r="EE29" s="1090">
        <f>RawdataIncome1896!X29</f>
        <v>1.1364623619473178</v>
      </c>
      <c r="EF29" s="1089">
        <f t="shared" si="53"/>
        <v>3.7015217720677733</v>
      </c>
      <c r="EI29" s="520">
        <f>RawdataIncome1896!CQ29</f>
        <v>0</v>
      </c>
      <c r="EJ29" s="537">
        <f t="shared" si="54"/>
        <v>3.7015217720677733</v>
      </c>
      <c r="EO29" s="608">
        <f>RawdataIncome1896!AB29</f>
        <v>33.016291013475069</v>
      </c>
      <c r="EP29" s="608">
        <f>RawdataIncome1896!AF29</f>
        <v>2.7666225603824612</v>
      </c>
      <c r="EQ29" s="1093">
        <f t="shared" si="55"/>
        <v>30.249668453092607</v>
      </c>
      <c r="ER29" s="608">
        <f>RawdataIncome1896!AE29</f>
        <v>6.4822610661627822</v>
      </c>
      <c r="ES29" s="608"/>
      <c r="ET29" s="608"/>
      <c r="EU29" s="608"/>
      <c r="EV29" s="1094">
        <f t="shared" si="56"/>
        <v>23.767407386929825</v>
      </c>
      <c r="EW29" s="1103">
        <f>RawdataIncome1896!AD29</f>
        <v>26.534029947312288</v>
      </c>
      <c r="EY29" s="1104">
        <f t="shared" si="57"/>
        <v>59.144450156906373</v>
      </c>
      <c r="EZ29" s="522">
        <f t="shared" si="58"/>
        <v>-1.7763568394002505E-15</v>
      </c>
      <c r="FA29" s="1098">
        <f t="shared" si="59"/>
        <v>31.282014549651358</v>
      </c>
      <c r="FB29" s="2">
        <f t="shared" si="60"/>
        <v>31.282014549651358</v>
      </c>
      <c r="FC29" s="520">
        <f>RawdataIncome1896!DI29</f>
        <v>0</v>
      </c>
      <c r="FD29" s="969">
        <f t="shared" si="61"/>
        <v>23.767407386929825</v>
      </c>
      <c r="FE29" s="969">
        <f t="shared" si="62"/>
        <v>3.7015217720677733</v>
      </c>
      <c r="FJ29" s="2159">
        <f t="shared" si="0"/>
        <v>0.39350644825741865</v>
      </c>
      <c r="FK29" s="2160"/>
      <c r="FL29" s="2161"/>
      <c r="FM29" s="16"/>
      <c r="FN29" s="2">
        <f t="shared" si="63"/>
        <v>31.282014549651358</v>
      </c>
      <c r="FO29" s="518">
        <f t="shared" si="64"/>
        <v>-8.8817841970012523E-16</v>
      </c>
      <c r="FR29" s="518">
        <f t="shared" si="65"/>
        <v>17.399753388121145</v>
      </c>
      <c r="FS29" s="509">
        <f t="shared" si="66"/>
        <v>7.4000000953674316</v>
      </c>
      <c r="FT29" s="520">
        <f t="shared" si="67"/>
        <v>6.4822610661627822</v>
      </c>
      <c r="FU29" s="518">
        <f t="shared" si="68"/>
        <v>0</v>
      </c>
      <c r="FV29" s="519">
        <f t="shared" si="69"/>
        <v>0</v>
      </c>
      <c r="GC29" s="520">
        <f>RawdataIncome1896!DI29</f>
        <v>0</v>
      </c>
      <c r="GD29" s="520">
        <f>RawdataIncome1896!DS29</f>
        <v>3.4000000953674316</v>
      </c>
      <c r="GG29" s="1256"/>
      <c r="GH29" s="1256"/>
      <c r="GI29" s="1265">
        <f t="shared" si="70"/>
        <v>0.94615167747392159</v>
      </c>
      <c r="GJ29" s="1265">
        <f t="shared" si="71"/>
        <v>5.3848322526078407E-2</v>
      </c>
      <c r="GM29" s="1264">
        <f t="shared" si="72"/>
        <v>0.68470075307174005</v>
      </c>
      <c r="GN29" s="1264">
        <f t="shared" si="73"/>
        <v>0.31529924692826006</v>
      </c>
    </row>
    <row r="30" spans="1:196" s="805" customFormat="1">
      <c r="A30" s="805">
        <f t="shared" si="1"/>
        <v>1918</v>
      </c>
      <c r="B30" s="521">
        <f>RawdataIncome1896!E30</f>
        <v>87.847778435708292</v>
      </c>
      <c r="C30" s="520">
        <f>RawdataIncome1896!F30</f>
        <v>10.043736471727229</v>
      </c>
      <c r="D30" s="517">
        <f t="shared" si="2"/>
        <v>77.804041963981064</v>
      </c>
      <c r="E30" s="517">
        <f t="shared" si="3"/>
        <v>1.0328253485844949</v>
      </c>
      <c r="F30" s="518">
        <f t="shared" si="4"/>
        <v>78.836867312565559</v>
      </c>
      <c r="G30" s="518">
        <f t="shared" si="5"/>
        <v>0</v>
      </c>
      <c r="H30" s="518">
        <f t="shared" si="6"/>
        <v>6.9469996094703674</v>
      </c>
      <c r="I30" s="518">
        <f t="shared" si="7"/>
        <v>38.94896555278126</v>
      </c>
      <c r="J30" s="518">
        <f t="shared" si="8"/>
        <v>26.475094691909376</v>
      </c>
      <c r="K30" s="518">
        <f t="shared" si="9"/>
        <v>3.9455813641297333</v>
      </c>
      <c r="L30" s="2162">
        <f t="shared" si="10"/>
        <v>-0.28253655008437173</v>
      </c>
      <c r="M30" s="2162"/>
      <c r="N30" s="2162"/>
      <c r="O30" s="518">
        <f t="shared" si="11"/>
        <v>5.0874006503228966</v>
      </c>
      <c r="P30" s="518">
        <f t="shared" si="12"/>
        <v>2.284638005963703</v>
      </c>
      <c r="Q30" s="519">
        <f t="shared" si="13"/>
        <v>75.48986760772776</v>
      </c>
      <c r="S30" s="521">
        <f t="shared" si="14"/>
        <v>1.0328253485844949</v>
      </c>
      <c r="T30" s="517">
        <f t="shared" si="15"/>
        <v>1.0328253485844949</v>
      </c>
      <c r="U30" s="929">
        <f>RawdataIncome1896!BV30</f>
        <v>1.0328253485844949</v>
      </c>
      <c r="AB30" s="805">
        <f>RawdataIncome1896!BY30</f>
        <v>0</v>
      </c>
      <c r="AE30" s="805">
        <f>RawdataIncome1896!CC30</f>
        <v>0</v>
      </c>
      <c r="AG30" s="497"/>
      <c r="AH30" s="16"/>
      <c r="AI30" s="521">
        <f>RawdataIncome1896!G30</f>
        <v>3.3469997048377991</v>
      </c>
      <c r="AJ30" s="518">
        <f t="shared" si="16"/>
        <v>3.3469997048377991</v>
      </c>
      <c r="AK30" s="518">
        <f t="shared" si="17"/>
        <v>0</v>
      </c>
      <c r="AL30" s="518">
        <f t="shared" si="18"/>
        <v>0</v>
      </c>
      <c r="AM30" s="518">
        <f t="shared" si="19"/>
        <v>0</v>
      </c>
      <c r="AN30" s="518">
        <f t="shared" si="20"/>
        <v>0</v>
      </c>
      <c r="AO30" s="518">
        <f t="shared" si="21"/>
        <v>0</v>
      </c>
      <c r="AP30" s="518">
        <f t="shared" si="22"/>
        <v>0</v>
      </c>
      <c r="AQ30" s="518">
        <f t="shared" si="23"/>
        <v>0</v>
      </c>
      <c r="AR30" s="518">
        <f t="shared" si="24"/>
        <v>0</v>
      </c>
      <c r="AS30" s="1080"/>
      <c r="AU30" s="523">
        <f t="shared" si="25"/>
        <v>10.337714876726013</v>
      </c>
      <c r="AV30" s="522">
        <f t="shared" si="26"/>
        <v>1.0377146859911497</v>
      </c>
      <c r="AW30" s="522">
        <f t="shared" si="27"/>
        <v>9.3000001907348633</v>
      </c>
      <c r="AX30" s="522">
        <f t="shared" si="28"/>
        <v>9.3000001907348633</v>
      </c>
      <c r="AY30" s="522">
        <f t="shared" si="29"/>
        <v>0</v>
      </c>
      <c r="AZ30" s="518">
        <f t="shared" si="30"/>
        <v>0</v>
      </c>
      <c r="BA30" s="518">
        <f>RawdataIncome1896!G30</f>
        <v>3.3469997048377991</v>
      </c>
      <c r="BB30" s="518">
        <f t="shared" si="31"/>
        <v>3.5999999046325684</v>
      </c>
      <c r="BC30" s="518">
        <f t="shared" si="32"/>
        <v>0</v>
      </c>
      <c r="BD30" s="524">
        <f t="shared" si="33"/>
        <v>6.9469996094703674</v>
      </c>
      <c r="BE30" s="2">
        <f>RawdataIncome1896!AW30</f>
        <v>10.337714876726013</v>
      </c>
      <c r="BF30" s="2">
        <f>RawdataIncome1896!AY30</f>
        <v>1.0377146859911497</v>
      </c>
      <c r="BG30" s="1095">
        <f t="shared" si="34"/>
        <v>9.3000001907348633</v>
      </c>
      <c r="BH30" s="2"/>
      <c r="BI30" s="2">
        <f>RawdataIncome1896!AX30-BH30</f>
        <v>9.3000001907348633</v>
      </c>
      <c r="BJ30" s="520">
        <f t="shared" si="35"/>
        <v>0</v>
      </c>
      <c r="BK30" s="520">
        <f>RawdataIncome1896!G30</f>
        <v>3.3469997048377991</v>
      </c>
      <c r="BL30" s="522">
        <f t="shared" si="36"/>
        <v>3.5999999046325684</v>
      </c>
      <c r="BM30" s="520">
        <f>RawdataIncome1896!CP30</f>
        <v>3.5999999046325684</v>
      </c>
      <c r="BO30" s="522">
        <f t="shared" si="37"/>
        <v>0</v>
      </c>
      <c r="BP30" s="526">
        <f t="shared" si="38"/>
        <v>6.9469996094703674</v>
      </c>
      <c r="CB30" s="500">
        <f>RawdataIncome1896!AI30</f>
        <v>31.749343274671897</v>
      </c>
      <c r="CC30" s="2">
        <f>RawdataIncome1896!AL30</f>
        <v>4.8487752508434436</v>
      </c>
      <c r="CD30" s="1095">
        <f t="shared" si="39"/>
        <v>26.900568023828455</v>
      </c>
      <c r="CE30" s="2"/>
      <c r="CF30" s="2">
        <f>RawdataIncome1896!AK30-CE30</f>
        <v>21.813167373505557</v>
      </c>
      <c r="CG30" s="522">
        <f t="shared" si="40"/>
        <v>0</v>
      </c>
      <c r="CH30" s="520">
        <f t="shared" si="41"/>
        <v>5.0874006503228983</v>
      </c>
      <c r="CI30" s="524">
        <f t="shared" si="42"/>
        <v>26.900568023828455</v>
      </c>
      <c r="CX30" s="501"/>
      <c r="CY30" s="518">
        <f t="shared" si="43"/>
        <v>5.0874006503228983</v>
      </c>
      <c r="DC30" s="520">
        <f t="shared" si="44"/>
        <v>5.0874006503228966</v>
      </c>
      <c r="DD30" s="520">
        <f>RawdataIncome1896!BH30</f>
        <v>0</v>
      </c>
      <c r="DE30" s="520">
        <f>RawdataIncome1896!BI30</f>
        <v>2.284638005963703</v>
      </c>
      <c r="DF30" s="520">
        <f>RawdataIncome1896!BJ30</f>
        <v>2.8027626443591935</v>
      </c>
      <c r="DG30" s="128">
        <f t="shared" si="45"/>
        <v>0</v>
      </c>
      <c r="DH30" s="531">
        <f t="shared" si="46"/>
        <v>0</v>
      </c>
      <c r="DI30" s="520">
        <f t="shared" si="47"/>
        <v>2.8027626443591935</v>
      </c>
      <c r="DJ30" s="524">
        <f t="shared" si="48"/>
        <v>0</v>
      </c>
      <c r="DU30" s="521">
        <f>RawdataIncome1896!W30+RawdataIncome1896!AB30</f>
        <v>42.413720579472582</v>
      </c>
      <c r="DV30" s="520">
        <f t="shared" si="49"/>
        <v>4.1572465348926357</v>
      </c>
      <c r="DW30" s="518">
        <f t="shared" si="50"/>
        <v>38.256474044579946</v>
      </c>
      <c r="DX30" s="1305"/>
      <c r="DY30" s="1305">
        <f>RawdataIncome1896!AE30</f>
        <v>7.8357979885408362</v>
      </c>
      <c r="EB30" s="518">
        <f t="shared" si="51"/>
        <v>0</v>
      </c>
      <c r="EC30" s="520">
        <f t="shared" si="52"/>
        <v>30.42067605603911</v>
      </c>
      <c r="ED30" s="1091">
        <f>RawdataIncome1896!W30</f>
        <v>5.1569762963900683</v>
      </c>
      <c r="EE30" s="1090">
        <f>RawdataIncome1896!X30</f>
        <v>1.2113949322603352</v>
      </c>
      <c r="EF30" s="1089">
        <f t="shared" si="53"/>
        <v>3.9455813641297333</v>
      </c>
      <c r="EI30" s="520">
        <f>RawdataIncome1896!CQ30</f>
        <v>0</v>
      </c>
      <c r="EJ30" s="537">
        <f t="shared" si="54"/>
        <v>3.9455813641297333</v>
      </c>
      <c r="EO30" s="608">
        <f>RawdataIncome1896!AB30</f>
        <v>37.256744283082512</v>
      </c>
      <c r="EP30" s="608">
        <f>RawdataIncome1896!AF30</f>
        <v>2.9458516026323003</v>
      </c>
      <c r="EQ30" s="1093">
        <f t="shared" si="55"/>
        <v>34.310892680450209</v>
      </c>
      <c r="ER30" s="608">
        <f>RawdataIncome1896!AE30</f>
        <v>7.8357979885408362</v>
      </c>
      <c r="ES30" s="608"/>
      <c r="ET30" s="608"/>
      <c r="EU30" s="608"/>
      <c r="EV30" s="1094">
        <f t="shared" si="56"/>
        <v>26.475094691909376</v>
      </c>
      <c r="EW30" s="1103">
        <f>RawdataIncome1896!AD30</f>
        <v>29.420946294541675</v>
      </c>
      <c r="EY30" s="1104">
        <f t="shared" si="57"/>
        <v>69.087105058736</v>
      </c>
      <c r="EZ30" s="522">
        <f t="shared" si="58"/>
        <v>2.2204460492503131E-15</v>
      </c>
      <c r="FA30" s="1098">
        <f t="shared" si="59"/>
        <v>38.94896555278126</v>
      </c>
      <c r="FB30" s="2">
        <f t="shared" si="60"/>
        <v>38.94896555278126</v>
      </c>
      <c r="FC30" s="520">
        <f>RawdataIncome1896!DI30</f>
        <v>0</v>
      </c>
      <c r="FD30" s="969">
        <f t="shared" si="61"/>
        <v>26.475094691909376</v>
      </c>
      <c r="FE30" s="969">
        <f t="shared" si="62"/>
        <v>3.9455813641297333</v>
      </c>
      <c r="FJ30" s="2159">
        <f t="shared" si="0"/>
        <v>-0.28253655008437173</v>
      </c>
      <c r="FK30" s="2160"/>
      <c r="FL30" s="2161"/>
      <c r="FM30" s="16"/>
      <c r="FN30" s="2">
        <f t="shared" si="63"/>
        <v>38.94896555278126</v>
      </c>
      <c r="FO30" s="518">
        <f t="shared" si="64"/>
        <v>3.5527136788005009E-15</v>
      </c>
      <c r="FR30" s="518">
        <f t="shared" si="65"/>
        <v>21.813167373505557</v>
      </c>
      <c r="FS30" s="509">
        <f t="shared" si="66"/>
        <v>9.3000001907348633</v>
      </c>
      <c r="FT30" s="520">
        <f t="shared" si="67"/>
        <v>7.8357979885408362</v>
      </c>
      <c r="FU30" s="518">
        <f t="shared" si="68"/>
        <v>0</v>
      </c>
      <c r="FV30" s="519">
        <f t="shared" si="69"/>
        <v>0</v>
      </c>
      <c r="GC30" s="520">
        <f>RawdataIncome1896!DI30</f>
        <v>0</v>
      </c>
      <c r="GD30" s="520">
        <f>RawdataIncome1896!DS30</f>
        <v>4.9000000953674316</v>
      </c>
      <c r="GG30" s="1256"/>
      <c r="GH30" s="1256"/>
      <c r="GI30" s="1265">
        <f t="shared" si="70"/>
        <v>0.94615167747392159</v>
      </c>
      <c r="GJ30" s="1265">
        <f t="shared" si="71"/>
        <v>5.3848322526078407E-2</v>
      </c>
      <c r="GM30" s="1264">
        <f t="shared" si="72"/>
        <v>0.68470075307174005</v>
      </c>
      <c r="GN30" s="1264">
        <f t="shared" si="73"/>
        <v>0.31529924692826006</v>
      </c>
    </row>
    <row r="31" spans="1:196" s="805" customFormat="1">
      <c r="A31" s="805">
        <f t="shared" si="1"/>
        <v>1919</v>
      </c>
      <c r="B31" s="521">
        <f>RawdataIncome1896!E31</f>
        <v>116.18573765048778</v>
      </c>
      <c r="C31" s="520">
        <f>RawdataIncome1896!F31</f>
        <v>13.459079235937818</v>
      </c>
      <c r="D31" s="517">
        <f t="shared" si="2"/>
        <v>102.72665841454996</v>
      </c>
      <c r="E31" s="517">
        <f t="shared" si="3"/>
        <v>1.4299999475479126</v>
      </c>
      <c r="F31" s="518">
        <f t="shared" si="4"/>
        <v>104.15665836209787</v>
      </c>
      <c r="G31" s="518">
        <f t="shared" si="5"/>
        <v>0</v>
      </c>
      <c r="H31" s="518">
        <f t="shared" si="6"/>
        <v>12.35526579618454</v>
      </c>
      <c r="I31" s="518">
        <f t="shared" si="7"/>
        <v>47.99999887496233</v>
      </c>
      <c r="J31" s="518">
        <f t="shared" si="8"/>
        <v>35.351446443409003</v>
      </c>
      <c r="K31" s="518">
        <f t="shared" si="9"/>
        <v>4.1896409561916927</v>
      </c>
      <c r="L31" s="2162">
        <f t="shared" si="10"/>
        <v>-0.87000024318695157</v>
      </c>
      <c r="M31" s="2162"/>
      <c r="N31" s="2162"/>
      <c r="O31" s="518">
        <f t="shared" si="11"/>
        <v>9.8303063438023948</v>
      </c>
      <c r="P31" s="518">
        <f t="shared" si="12"/>
        <v>4.6999998092651367</v>
      </c>
      <c r="Q31" s="519">
        <f t="shared" si="13"/>
        <v>98.801392565913332</v>
      </c>
      <c r="S31" s="521">
        <f t="shared" si="14"/>
        <v>1.4299999475479126</v>
      </c>
      <c r="T31" s="517">
        <f t="shared" si="15"/>
        <v>1.4299999475479126</v>
      </c>
      <c r="U31" s="929">
        <f>RawdataIncome1896!BV31</f>
        <v>1.4299999475479126</v>
      </c>
      <c r="AB31" s="805">
        <f>RawdataIncome1896!BY31</f>
        <v>0</v>
      </c>
      <c r="AE31" s="805">
        <f>RawdataIncome1896!CC31</f>
        <v>0</v>
      </c>
      <c r="AG31" s="497"/>
      <c r="AH31" s="16"/>
      <c r="AI31" s="521">
        <f>RawdataIncome1896!G31</f>
        <v>5.3552657961845398</v>
      </c>
      <c r="AJ31" s="518">
        <f t="shared" si="16"/>
        <v>5.3552657961845398</v>
      </c>
      <c r="AK31" s="518">
        <f t="shared" si="17"/>
        <v>0</v>
      </c>
      <c r="AL31" s="518">
        <f t="shared" si="18"/>
        <v>0</v>
      </c>
      <c r="AM31" s="518">
        <f t="shared" si="19"/>
        <v>0</v>
      </c>
      <c r="AN31" s="518">
        <f t="shared" si="20"/>
        <v>0</v>
      </c>
      <c r="AO31" s="518">
        <f t="shared" si="21"/>
        <v>0</v>
      </c>
      <c r="AP31" s="518">
        <f t="shared" si="22"/>
        <v>0</v>
      </c>
      <c r="AQ31" s="518">
        <f t="shared" si="23"/>
        <v>0</v>
      </c>
      <c r="AR31" s="518">
        <f t="shared" si="24"/>
        <v>0</v>
      </c>
      <c r="AS31" s="1080"/>
      <c r="AU31" s="523">
        <f t="shared" si="25"/>
        <v>10.671189755346997</v>
      </c>
      <c r="AV31" s="522">
        <f t="shared" si="26"/>
        <v>1.0711893738772704</v>
      </c>
      <c r="AW31" s="522">
        <f t="shared" si="27"/>
        <v>9.6000003814697266</v>
      </c>
      <c r="AX31" s="522">
        <f t="shared" si="28"/>
        <v>9.6000003814697266</v>
      </c>
      <c r="AY31" s="522">
        <f t="shared" si="29"/>
        <v>0</v>
      </c>
      <c r="AZ31" s="518">
        <f t="shared" si="30"/>
        <v>0</v>
      </c>
      <c r="BA31" s="518">
        <f>RawdataIncome1896!G31</f>
        <v>5.3552657961845398</v>
      </c>
      <c r="BB31" s="518">
        <f t="shared" si="31"/>
        <v>7</v>
      </c>
      <c r="BC31" s="518">
        <f t="shared" si="32"/>
        <v>0</v>
      </c>
      <c r="BD31" s="524">
        <f t="shared" si="33"/>
        <v>12.35526579618454</v>
      </c>
      <c r="BE31" s="2">
        <f>RawdataIncome1896!AW31</f>
        <v>10.671189755346997</v>
      </c>
      <c r="BF31" s="2">
        <f>RawdataIncome1896!AY31</f>
        <v>1.0711893738772704</v>
      </c>
      <c r="BG31" s="1095">
        <f t="shared" si="34"/>
        <v>9.6000003814697266</v>
      </c>
      <c r="BH31" s="2"/>
      <c r="BI31" s="2">
        <f>RawdataIncome1896!AX31-BH31</f>
        <v>9.6000003814697266</v>
      </c>
      <c r="BJ31" s="520">
        <f t="shared" si="35"/>
        <v>0</v>
      </c>
      <c r="BK31" s="520">
        <f>RawdataIncome1896!G31</f>
        <v>5.3552657961845398</v>
      </c>
      <c r="BL31" s="522">
        <f t="shared" si="36"/>
        <v>7</v>
      </c>
      <c r="BM31" s="520">
        <f>RawdataIncome1896!CP31</f>
        <v>7</v>
      </c>
      <c r="BO31" s="522">
        <f t="shared" si="37"/>
        <v>0</v>
      </c>
      <c r="BP31" s="526">
        <f t="shared" si="38"/>
        <v>12.35526579618454</v>
      </c>
      <c r="CB31" s="500">
        <f>RawdataIncome1896!AI31</f>
        <v>45.413807621598238</v>
      </c>
      <c r="CC31" s="2">
        <f>RawdataIncome1896!AL31</f>
        <v>7.0577881112013428</v>
      </c>
      <c r="CD31" s="1095">
        <f t="shared" si="39"/>
        <v>38.356019510396898</v>
      </c>
      <c r="CE31" s="2"/>
      <c r="CF31" s="2">
        <f>RawdataIncome1896!AK31-CE31</f>
        <v>28.5257131665945</v>
      </c>
      <c r="CG31" s="522">
        <f t="shared" si="40"/>
        <v>0</v>
      </c>
      <c r="CH31" s="520">
        <f t="shared" si="41"/>
        <v>9.8303063438023983</v>
      </c>
      <c r="CI31" s="524">
        <f t="shared" si="42"/>
        <v>38.356019510396898</v>
      </c>
      <c r="CX31" s="501"/>
      <c r="CY31" s="518">
        <f t="shared" si="43"/>
        <v>9.8303063438023983</v>
      </c>
      <c r="DC31" s="520">
        <f t="shared" si="44"/>
        <v>9.8303063438023948</v>
      </c>
      <c r="DD31" s="520">
        <f>RawdataIncome1896!BH31</f>
        <v>0.33548501133918762</v>
      </c>
      <c r="DE31" s="520">
        <f>RawdataIncome1896!BI31</f>
        <v>4.6999998092651367</v>
      </c>
      <c r="DF31" s="520">
        <f>RawdataIncome1896!BJ31</f>
        <v>4.7948215231980704</v>
      </c>
      <c r="DG31" s="128">
        <f t="shared" si="45"/>
        <v>3.4127625285116078E-2</v>
      </c>
      <c r="DH31" s="531">
        <f t="shared" si="46"/>
        <v>0</v>
      </c>
      <c r="DI31" s="520">
        <f t="shared" si="47"/>
        <v>5.130306534537258</v>
      </c>
      <c r="DJ31" s="524">
        <f t="shared" si="48"/>
        <v>0</v>
      </c>
      <c r="DU31" s="521">
        <f>RawdataIncome1896!W31+RawdataIncome1896!AB31</f>
        <v>54.745474477358002</v>
      </c>
      <c r="DV31" s="520">
        <f t="shared" si="49"/>
        <v>5.3301017508592032</v>
      </c>
      <c r="DW31" s="518">
        <f t="shared" si="50"/>
        <v>49.415372726498802</v>
      </c>
      <c r="DX31" s="1305"/>
      <c r="DY31" s="1305">
        <f>RawdataIncome1896!AE31</f>
        <v>9.8742853268981037</v>
      </c>
      <c r="EB31" s="518">
        <f t="shared" si="51"/>
        <v>0</v>
      </c>
      <c r="EC31" s="520">
        <f t="shared" si="52"/>
        <v>39.541087399600698</v>
      </c>
      <c r="ED31" s="1091">
        <f>RawdataIncome1896!W31</f>
        <v>5.4759684587650455</v>
      </c>
      <c r="EE31" s="1090">
        <f>RawdataIncome1896!X31</f>
        <v>1.2863275025733527</v>
      </c>
      <c r="EF31" s="1089">
        <f t="shared" si="53"/>
        <v>4.1896409561916927</v>
      </c>
      <c r="EI31" s="520">
        <f>RawdataIncome1896!CQ31</f>
        <v>0</v>
      </c>
      <c r="EJ31" s="537">
        <f t="shared" si="54"/>
        <v>4.1896409561916927</v>
      </c>
      <c r="EO31" s="608">
        <f>RawdataIncome1896!AB31</f>
        <v>49.269506018592956</v>
      </c>
      <c r="EP31" s="608">
        <f>RawdataIncome1896!AF31</f>
        <v>4.0437742482858505</v>
      </c>
      <c r="EQ31" s="1093">
        <f t="shared" si="55"/>
        <v>45.225731770307107</v>
      </c>
      <c r="ER31" s="608">
        <f>RawdataIncome1896!AE31</f>
        <v>9.8742853268981037</v>
      </c>
      <c r="ES31" s="608"/>
      <c r="ET31" s="608"/>
      <c r="EU31" s="608"/>
      <c r="EV31" s="1094">
        <f t="shared" si="56"/>
        <v>35.351446443409003</v>
      </c>
      <c r="EW31" s="1103">
        <f>RawdataIncome1896!AD31</f>
        <v>39.395220691694853</v>
      </c>
      <c r="EY31" s="1104">
        <f t="shared" si="57"/>
        <v>86.671086031376078</v>
      </c>
      <c r="EZ31" s="522">
        <f t="shared" si="58"/>
        <v>3.5527136788005009E-15</v>
      </c>
      <c r="FA31" s="1098">
        <f t="shared" si="59"/>
        <v>47.99999887496233</v>
      </c>
      <c r="FB31" s="2">
        <f t="shared" si="60"/>
        <v>47.843998871743679</v>
      </c>
      <c r="FC31" s="520">
        <f>RawdataIncome1896!DI31</f>
        <v>0.15600000321865082</v>
      </c>
      <c r="FD31" s="969">
        <f t="shared" si="61"/>
        <v>35.351446443409003</v>
      </c>
      <c r="FE31" s="969">
        <f t="shared" si="62"/>
        <v>4.1896409561916927</v>
      </c>
      <c r="FJ31" s="2159">
        <f t="shared" si="0"/>
        <v>-0.87000024318695157</v>
      </c>
      <c r="FK31" s="2160"/>
      <c r="FL31" s="2161"/>
      <c r="FM31" s="16"/>
      <c r="FN31" s="2">
        <f t="shared" si="63"/>
        <v>47.99999887496233</v>
      </c>
      <c r="FO31" s="518">
        <f t="shared" si="64"/>
        <v>0</v>
      </c>
      <c r="FR31" s="518">
        <f t="shared" si="65"/>
        <v>28.5257131665945</v>
      </c>
      <c r="FS31" s="509">
        <f t="shared" si="66"/>
        <v>9.6000003814697266</v>
      </c>
      <c r="FT31" s="520">
        <f t="shared" si="67"/>
        <v>9.8742853268981037</v>
      </c>
      <c r="FU31" s="518">
        <f t="shared" si="68"/>
        <v>0</v>
      </c>
      <c r="FV31" s="519">
        <f t="shared" si="69"/>
        <v>0</v>
      </c>
      <c r="GC31" s="520">
        <f>RawdataIncome1896!DI31</f>
        <v>0.15600000321865082</v>
      </c>
      <c r="GD31" s="520">
        <f>RawdataIncome1896!DS31</f>
        <v>6.3559999465942383</v>
      </c>
      <c r="GG31" s="1256"/>
      <c r="GH31" s="1256"/>
      <c r="GI31" s="1265">
        <f t="shared" si="70"/>
        <v>0.94615167747392159</v>
      </c>
      <c r="GJ31" s="1265">
        <f t="shared" si="71"/>
        <v>5.3848322526078407E-2</v>
      </c>
      <c r="GM31" s="1264">
        <f t="shared" si="72"/>
        <v>0.68470075307174005</v>
      </c>
      <c r="GN31" s="1264">
        <f t="shared" si="73"/>
        <v>0.31529924692826006</v>
      </c>
    </row>
    <row r="32" spans="1:196" s="805" customFormat="1">
      <c r="A32" s="805">
        <f t="shared" si="1"/>
        <v>1920</v>
      </c>
      <c r="B32" s="521">
        <f>RawdataIncome1896!E32</f>
        <v>168.88622827371958</v>
      </c>
      <c r="C32" s="520">
        <f>RawdataIncome1896!F32</f>
        <v>19.301719556659485</v>
      </c>
      <c r="D32" s="517">
        <f t="shared" si="2"/>
        <v>149.58450871706009</v>
      </c>
      <c r="E32" s="517">
        <f t="shared" si="3"/>
        <v>1.6000000238418579</v>
      </c>
      <c r="F32" s="518">
        <f t="shared" si="4"/>
        <v>151.18450874090195</v>
      </c>
      <c r="G32" s="518">
        <f t="shared" si="5"/>
        <v>0</v>
      </c>
      <c r="H32" s="518">
        <f t="shared" si="6"/>
        <v>19.5870201587677</v>
      </c>
      <c r="I32" s="518">
        <f t="shared" si="7"/>
        <v>65.599998295307159</v>
      </c>
      <c r="J32" s="518">
        <f t="shared" si="8"/>
        <v>55.190604958963434</v>
      </c>
      <c r="K32" s="518">
        <f t="shared" si="9"/>
        <v>4.2080273895973157</v>
      </c>
      <c r="L32" s="2162">
        <f t="shared" si="10"/>
        <v>-3.3999999761581456</v>
      </c>
      <c r="M32" s="2162"/>
      <c r="N32" s="2162"/>
      <c r="O32" s="518">
        <f t="shared" si="11"/>
        <v>15.298858105159347</v>
      </c>
      <c r="P32" s="518">
        <f t="shared" si="12"/>
        <v>5.3000001907348633</v>
      </c>
      <c r="Q32" s="519">
        <f t="shared" si="13"/>
        <v>141.89748877286911</v>
      </c>
      <c r="S32" s="521">
        <f t="shared" si="14"/>
        <v>1.6000000238418579</v>
      </c>
      <c r="T32" s="517">
        <f t="shared" si="15"/>
        <v>1.6000000238418579</v>
      </c>
      <c r="U32" s="929">
        <f>RawdataIncome1896!BV32</f>
        <v>1.6000000238418579</v>
      </c>
      <c r="AB32" s="805">
        <f>RawdataIncome1896!BY32</f>
        <v>0</v>
      </c>
      <c r="AE32" s="805">
        <f>RawdataIncome1896!CC32</f>
        <v>0</v>
      </c>
      <c r="AG32" s="497"/>
      <c r="AH32" s="16"/>
      <c r="AI32" s="521">
        <f>RawdataIncome1896!G32</f>
        <v>9.2870199680328369</v>
      </c>
      <c r="AJ32" s="518">
        <f t="shared" si="16"/>
        <v>9.2870199680328369</v>
      </c>
      <c r="AK32" s="518">
        <f t="shared" si="17"/>
        <v>0</v>
      </c>
      <c r="AL32" s="518">
        <f t="shared" si="18"/>
        <v>0</v>
      </c>
      <c r="AM32" s="518">
        <f t="shared" si="19"/>
        <v>0</v>
      </c>
      <c r="AN32" s="518">
        <f t="shared" si="20"/>
        <v>0</v>
      </c>
      <c r="AO32" s="518">
        <f t="shared" si="21"/>
        <v>0</v>
      </c>
      <c r="AP32" s="518">
        <f t="shared" si="22"/>
        <v>0</v>
      </c>
      <c r="AQ32" s="518">
        <f t="shared" si="23"/>
        <v>0</v>
      </c>
      <c r="AR32" s="518">
        <f t="shared" si="24"/>
        <v>0</v>
      </c>
      <c r="AS32" s="1080"/>
      <c r="AU32" s="523">
        <f t="shared" si="25"/>
        <v>6.3360184534490349</v>
      </c>
      <c r="AV32" s="522">
        <f t="shared" si="26"/>
        <v>0.63601864418389842</v>
      </c>
      <c r="AW32" s="522">
        <f t="shared" si="27"/>
        <v>5.6999998092651367</v>
      </c>
      <c r="AX32" s="522">
        <f t="shared" si="28"/>
        <v>5.6999998092651367</v>
      </c>
      <c r="AY32" s="522">
        <f t="shared" si="29"/>
        <v>0</v>
      </c>
      <c r="AZ32" s="518">
        <f t="shared" si="30"/>
        <v>0</v>
      </c>
      <c r="BA32" s="518">
        <f>RawdataIncome1896!G32</f>
        <v>9.2870199680328369</v>
      </c>
      <c r="BB32" s="518">
        <f t="shared" si="31"/>
        <v>10.300000190734863</v>
      </c>
      <c r="BC32" s="518">
        <f t="shared" si="32"/>
        <v>0</v>
      </c>
      <c r="BD32" s="524">
        <f t="shared" si="33"/>
        <v>19.5870201587677</v>
      </c>
      <c r="BE32" s="2">
        <f>RawdataIncome1896!AW32</f>
        <v>6.3360184534490349</v>
      </c>
      <c r="BF32" s="2">
        <f>RawdataIncome1896!AY32</f>
        <v>0.63601864418389842</v>
      </c>
      <c r="BG32" s="1095">
        <f t="shared" si="34"/>
        <v>5.6999998092651367</v>
      </c>
      <c r="BH32" s="2"/>
      <c r="BI32" s="2">
        <f>RawdataIncome1896!AX32-BH32</f>
        <v>5.6999998092651367</v>
      </c>
      <c r="BJ32" s="520">
        <f t="shared" si="35"/>
        <v>0</v>
      </c>
      <c r="BK32" s="520">
        <f>RawdataIncome1896!G32</f>
        <v>9.2870199680328369</v>
      </c>
      <c r="BL32" s="522">
        <f t="shared" si="36"/>
        <v>10.300000190734863</v>
      </c>
      <c r="BM32" s="520">
        <f>RawdataIncome1896!CP32</f>
        <v>10.300000190734863</v>
      </c>
      <c r="BO32" s="522">
        <f t="shared" si="37"/>
        <v>0</v>
      </c>
      <c r="BP32" s="526">
        <f t="shared" si="38"/>
        <v>19.5870201587677</v>
      </c>
      <c r="CB32" s="500">
        <f>RawdataIncome1896!AI32</f>
        <v>71.304688796401024</v>
      </c>
      <c r="CC32" s="2">
        <f>RawdataIncome1896!AL32</f>
        <v>11.08083182671016</v>
      </c>
      <c r="CD32" s="1095">
        <f t="shared" si="39"/>
        <v>60.223856969690864</v>
      </c>
      <c r="CE32" s="2"/>
      <c r="CF32" s="2">
        <f>RawdataIncome1896!AK32-CE32</f>
        <v>44.924998864531517</v>
      </c>
      <c r="CG32" s="522">
        <f t="shared" si="40"/>
        <v>0</v>
      </c>
      <c r="CH32" s="520">
        <f t="shared" si="41"/>
        <v>15.298858105159347</v>
      </c>
      <c r="CI32" s="524">
        <f t="shared" si="42"/>
        <v>60.223856969690864</v>
      </c>
      <c r="CX32" s="501"/>
      <c r="CY32" s="518">
        <f t="shared" si="43"/>
        <v>15.298858105159347</v>
      </c>
      <c r="DC32" s="520">
        <f t="shared" si="44"/>
        <v>15.298858105159347</v>
      </c>
      <c r="DD32" s="520">
        <f>RawdataIncome1896!BH32</f>
        <v>1.0591800212860107</v>
      </c>
      <c r="DE32" s="520">
        <f>RawdataIncome1896!BI32</f>
        <v>5.3000001907348633</v>
      </c>
      <c r="DF32" s="520">
        <f>RawdataIncome1896!BJ32</f>
        <v>8.9396778931384731</v>
      </c>
      <c r="DG32" s="128">
        <f t="shared" si="45"/>
        <v>6.9232619454703978E-2</v>
      </c>
      <c r="DH32" s="531">
        <f t="shared" si="46"/>
        <v>0</v>
      </c>
      <c r="DI32" s="520">
        <f t="shared" si="47"/>
        <v>9.9988579144244838</v>
      </c>
      <c r="DJ32" s="524">
        <f t="shared" si="48"/>
        <v>0</v>
      </c>
      <c r="DU32" s="521">
        <f>RawdataIncome1896!W32+RawdataIncome1896!AB32</f>
        <v>81.958501055836678</v>
      </c>
      <c r="DV32" s="520">
        <f t="shared" si="49"/>
        <v>7.5848690857654262</v>
      </c>
      <c r="DW32" s="518">
        <f t="shared" si="50"/>
        <v>74.373631970071244</v>
      </c>
      <c r="DX32" s="1305"/>
      <c r="DY32" s="1305">
        <f>RawdataIncome1896!AE32</f>
        <v>14.974999621510506</v>
      </c>
      <c r="EB32" s="518">
        <f t="shared" si="51"/>
        <v>0</v>
      </c>
      <c r="EC32" s="520">
        <f t="shared" si="52"/>
        <v>59.398632348560739</v>
      </c>
      <c r="ED32" s="1091">
        <f>RawdataIncome1896!W32</f>
        <v>5.5</v>
      </c>
      <c r="EE32" s="1090">
        <f>RawdataIncome1896!X32</f>
        <v>1.2919726104026843</v>
      </c>
      <c r="EF32" s="1089">
        <f t="shared" si="53"/>
        <v>4.2080273895973157</v>
      </c>
      <c r="EI32" s="520">
        <f>RawdataIncome1896!CQ32</f>
        <v>0</v>
      </c>
      <c r="EJ32" s="537">
        <f t="shared" si="54"/>
        <v>4.2080273895973157</v>
      </c>
      <c r="EO32" s="608">
        <f>RawdataIncome1896!AB32</f>
        <v>76.458501055836678</v>
      </c>
      <c r="EP32" s="608">
        <f>RawdataIncome1896!AF32</f>
        <v>6.2928964753627419</v>
      </c>
      <c r="EQ32" s="1093">
        <f t="shared" si="55"/>
        <v>70.165604580473939</v>
      </c>
      <c r="ER32" s="608">
        <f>RawdataIncome1896!AE32</f>
        <v>14.974999621510506</v>
      </c>
      <c r="ES32" s="608"/>
      <c r="ET32" s="608"/>
      <c r="EU32" s="608"/>
      <c r="EV32" s="1094">
        <f t="shared" si="56"/>
        <v>55.190604958963434</v>
      </c>
      <c r="EW32" s="1103">
        <f>RawdataIncome1896!AD32</f>
        <v>61.483501434326172</v>
      </c>
      <c r="EY32" s="1104">
        <f t="shared" si="57"/>
        <v>121.59863066770977</v>
      </c>
      <c r="EZ32" s="522">
        <f t="shared" si="58"/>
        <v>7.1054273576010019E-15</v>
      </c>
      <c r="FA32" s="1098">
        <f t="shared" si="59"/>
        <v>65.599998295307159</v>
      </c>
      <c r="FB32" s="2">
        <f t="shared" si="60"/>
        <v>65.178598284721375</v>
      </c>
      <c r="FC32" s="520">
        <f>RawdataIncome1896!DI32</f>
        <v>0.42140001058578491</v>
      </c>
      <c r="FD32" s="969">
        <f t="shared" si="61"/>
        <v>55.190604958963434</v>
      </c>
      <c r="FE32" s="969">
        <f t="shared" si="62"/>
        <v>4.2080273895973157</v>
      </c>
      <c r="FJ32" s="2159">
        <f t="shared" si="0"/>
        <v>-3.3999999761581456</v>
      </c>
      <c r="FK32" s="2160"/>
      <c r="FL32" s="2161"/>
      <c r="FM32" s="16"/>
      <c r="FN32" s="2">
        <f t="shared" si="63"/>
        <v>65.599998295307159</v>
      </c>
      <c r="FO32" s="518">
        <f t="shared" si="64"/>
        <v>0</v>
      </c>
      <c r="FR32" s="518">
        <f t="shared" si="65"/>
        <v>44.924998864531517</v>
      </c>
      <c r="FS32" s="509">
        <f t="shared" si="66"/>
        <v>5.6999998092651367</v>
      </c>
      <c r="FT32" s="520">
        <f t="shared" si="67"/>
        <v>14.974999621510506</v>
      </c>
      <c r="FU32" s="518">
        <f t="shared" si="68"/>
        <v>0</v>
      </c>
      <c r="FV32" s="519">
        <f t="shared" si="69"/>
        <v>0</v>
      </c>
      <c r="GC32" s="520">
        <f>RawdataIncome1896!DI32</f>
        <v>0.42140001058578491</v>
      </c>
      <c r="GD32" s="520">
        <f>RawdataIncome1896!DS32</f>
        <v>5.9214000701904297</v>
      </c>
      <c r="GG32" s="1256"/>
      <c r="GH32" s="1256"/>
      <c r="GI32" s="1265">
        <f t="shared" si="70"/>
        <v>0.94615167747392159</v>
      </c>
      <c r="GJ32" s="1265">
        <f t="shared" si="71"/>
        <v>5.3848322526078407E-2</v>
      </c>
      <c r="GM32" s="1264">
        <f t="shared" si="72"/>
        <v>0.68470075307174005</v>
      </c>
      <c r="GN32" s="1264">
        <f t="shared" si="73"/>
        <v>0.31529924692826006</v>
      </c>
    </row>
    <row r="33" spans="1:196" s="805" customFormat="1">
      <c r="A33" s="805">
        <f t="shared" si="1"/>
        <v>1921</v>
      </c>
      <c r="B33" s="521">
        <f>RawdataIncome1896!E33</f>
        <v>169.56287795674183</v>
      </c>
      <c r="C33" s="520">
        <f>RawdataIncome1896!F33</f>
        <v>17.737918276303795</v>
      </c>
      <c r="D33" s="517">
        <f t="shared" si="2"/>
        <v>151.82495968043804</v>
      </c>
      <c r="E33" s="517">
        <f t="shared" si="3"/>
        <v>1.8999999761581421</v>
      </c>
      <c r="F33" s="518">
        <f t="shared" si="4"/>
        <v>153.72495965659618</v>
      </c>
      <c r="G33" s="518">
        <f t="shared" si="5"/>
        <v>0</v>
      </c>
      <c r="H33" s="518">
        <f t="shared" si="6"/>
        <v>22.0521200299263</v>
      </c>
      <c r="I33" s="518">
        <f t="shared" si="7"/>
        <v>67.300000175833702</v>
      </c>
      <c r="J33" s="518">
        <f t="shared" si="8"/>
        <v>54.136279232818957</v>
      </c>
      <c r="K33" s="518">
        <f t="shared" si="9"/>
        <v>5.0496327945515489</v>
      </c>
      <c r="L33" s="2162">
        <f t="shared" si="10"/>
        <v>-4.6999999284744245</v>
      </c>
      <c r="M33" s="2162"/>
      <c r="N33" s="2162"/>
      <c r="O33" s="518">
        <f t="shared" si="11"/>
        <v>14.986927256572669</v>
      </c>
      <c r="P33" s="518">
        <f t="shared" si="12"/>
        <v>5.0999999046325684</v>
      </c>
      <c r="Q33" s="519">
        <f t="shared" si="13"/>
        <v>143.37283943593502</v>
      </c>
      <c r="S33" s="521">
        <f t="shared" si="14"/>
        <v>1.8999999761581421</v>
      </c>
      <c r="T33" s="517">
        <f t="shared" si="15"/>
        <v>1.8999999761581421</v>
      </c>
      <c r="U33" s="929">
        <f>RawdataIncome1896!BV33</f>
        <v>1.8999999761581421</v>
      </c>
      <c r="AB33" s="805">
        <f>RawdataIncome1896!BY33</f>
        <v>0</v>
      </c>
      <c r="AE33" s="805">
        <f>RawdataIncome1896!CC33</f>
        <v>0</v>
      </c>
      <c r="AG33" s="497"/>
      <c r="AH33" s="16"/>
      <c r="AI33" s="521">
        <f>RawdataIncome1896!G33</f>
        <v>10.352120220661163</v>
      </c>
      <c r="AJ33" s="518">
        <f t="shared" si="16"/>
        <v>10.352120220661163</v>
      </c>
      <c r="AK33" s="518">
        <f t="shared" si="17"/>
        <v>0</v>
      </c>
      <c r="AL33" s="518">
        <f t="shared" si="18"/>
        <v>0</v>
      </c>
      <c r="AM33" s="518">
        <f t="shared" si="19"/>
        <v>0</v>
      </c>
      <c r="AN33" s="518">
        <f t="shared" si="20"/>
        <v>0</v>
      </c>
      <c r="AO33" s="518">
        <f t="shared" si="21"/>
        <v>0</v>
      </c>
      <c r="AP33" s="518">
        <f t="shared" si="22"/>
        <v>0</v>
      </c>
      <c r="AQ33" s="518">
        <f t="shared" si="23"/>
        <v>0</v>
      </c>
      <c r="AR33" s="518">
        <f t="shared" si="24"/>
        <v>0</v>
      </c>
      <c r="AS33" s="1080"/>
      <c r="AU33" s="523">
        <f t="shared" si="25"/>
        <v>7.0029682106910034</v>
      </c>
      <c r="AV33" s="522">
        <f t="shared" si="26"/>
        <v>0.70296801995614</v>
      </c>
      <c r="AW33" s="522">
        <f t="shared" si="27"/>
        <v>6.3000001907348633</v>
      </c>
      <c r="AX33" s="522">
        <f t="shared" si="28"/>
        <v>6.3000001907348633</v>
      </c>
      <c r="AY33" s="522">
        <f t="shared" si="29"/>
        <v>0</v>
      </c>
      <c r="AZ33" s="518">
        <f t="shared" si="30"/>
        <v>0</v>
      </c>
      <c r="BA33" s="518">
        <f>RawdataIncome1896!G33</f>
        <v>10.352120220661163</v>
      </c>
      <c r="BB33" s="518">
        <f t="shared" si="31"/>
        <v>11.699999809265137</v>
      </c>
      <c r="BC33" s="518">
        <f t="shared" si="32"/>
        <v>0</v>
      </c>
      <c r="BD33" s="524">
        <f t="shared" si="33"/>
        <v>22.0521200299263</v>
      </c>
      <c r="BE33" s="2">
        <f>RawdataIncome1896!AW33</f>
        <v>7.0029682106910034</v>
      </c>
      <c r="BF33" s="2">
        <f>RawdataIncome1896!AY33</f>
        <v>0.70296801995614</v>
      </c>
      <c r="BG33" s="1095">
        <f t="shared" si="34"/>
        <v>6.3000001907348633</v>
      </c>
      <c r="BH33" s="2"/>
      <c r="BI33" s="2">
        <f>RawdataIncome1896!AX33-BH33</f>
        <v>6.3000001907348633</v>
      </c>
      <c r="BJ33" s="520">
        <f t="shared" si="35"/>
        <v>0</v>
      </c>
      <c r="BK33" s="520">
        <f>RawdataIncome1896!G33</f>
        <v>10.352120220661163</v>
      </c>
      <c r="BL33" s="522">
        <f t="shared" si="36"/>
        <v>11.699999809265137</v>
      </c>
      <c r="BM33" s="520">
        <f>RawdataIncome1896!CP33</f>
        <v>11.699999809265137</v>
      </c>
      <c r="BO33" s="522">
        <f t="shared" si="37"/>
        <v>0</v>
      </c>
      <c r="BP33" s="526">
        <f t="shared" si="38"/>
        <v>22.0521200299263</v>
      </c>
      <c r="CB33" s="500">
        <f>RawdataIncome1896!AI33</f>
        <v>70.640889752656221</v>
      </c>
      <c r="CC33" s="2">
        <f>RawdataIncome1896!AL33</f>
        <v>9.9039625072594237</v>
      </c>
      <c r="CD33" s="1095">
        <f t="shared" si="39"/>
        <v>60.736927245396799</v>
      </c>
      <c r="CE33" s="2"/>
      <c r="CF33" s="2">
        <f>RawdataIncome1896!AK33-CE33</f>
        <v>45.749999988824129</v>
      </c>
      <c r="CG33" s="522">
        <f t="shared" si="40"/>
        <v>0</v>
      </c>
      <c r="CH33" s="520">
        <f t="shared" si="41"/>
        <v>14.98692725657267</v>
      </c>
      <c r="CI33" s="524">
        <f t="shared" si="42"/>
        <v>60.736927245396799</v>
      </c>
      <c r="CX33" s="501"/>
      <c r="CY33" s="518">
        <f t="shared" si="43"/>
        <v>14.98692725657267</v>
      </c>
      <c r="DC33" s="520">
        <f t="shared" si="44"/>
        <v>14.986927256572669</v>
      </c>
      <c r="DD33" s="520">
        <f>RawdataIncome1896!BH33</f>
        <v>1.3419400453567505</v>
      </c>
      <c r="DE33" s="520">
        <f>RawdataIncome1896!BI33</f>
        <v>5.0999999046325684</v>
      </c>
      <c r="DF33" s="520">
        <f>RawdataIncome1896!BJ33</f>
        <v>8.5449873065833497</v>
      </c>
      <c r="DG33" s="128">
        <f t="shared" si="45"/>
        <v>8.9540705868724965E-2</v>
      </c>
      <c r="DH33" s="531">
        <f t="shared" si="46"/>
        <v>0</v>
      </c>
      <c r="DI33" s="520">
        <f t="shared" si="47"/>
        <v>9.8869273519401002</v>
      </c>
      <c r="DJ33" s="524">
        <f t="shared" si="48"/>
        <v>0</v>
      </c>
      <c r="DU33" s="521">
        <f>RawdataIncome1896!W33+RawdataIncome1896!AB33</f>
        <v>81.56689977273345</v>
      </c>
      <c r="DV33" s="520">
        <f t="shared" si="49"/>
        <v>7.1309877490882325</v>
      </c>
      <c r="DW33" s="518">
        <f t="shared" si="50"/>
        <v>74.435912023645216</v>
      </c>
      <c r="DX33" s="1305"/>
      <c r="DY33" s="1305">
        <f>RawdataIncome1896!AE33</f>
        <v>15.24999999627471</v>
      </c>
      <c r="EB33" s="518">
        <f t="shared" si="51"/>
        <v>0</v>
      </c>
      <c r="EC33" s="520">
        <f t="shared" si="52"/>
        <v>59.185912027370506</v>
      </c>
      <c r="ED33" s="1091">
        <f>RawdataIncome1896!W33</f>
        <v>6.5999999046325684</v>
      </c>
      <c r="EE33" s="1090">
        <f>RawdataIncome1896!X33</f>
        <v>1.5503671100810195</v>
      </c>
      <c r="EF33" s="1089">
        <f t="shared" si="53"/>
        <v>5.0496327945515489</v>
      </c>
      <c r="EI33" s="520">
        <f>RawdataIncome1896!CQ33</f>
        <v>0</v>
      </c>
      <c r="EJ33" s="537">
        <f t="shared" si="54"/>
        <v>5.0496327945515489</v>
      </c>
      <c r="EO33" s="608">
        <f>RawdataIncome1896!AB33</f>
        <v>74.966899868100882</v>
      </c>
      <c r="EP33" s="608">
        <f>RawdataIncome1896!AF33</f>
        <v>5.5806206390072131</v>
      </c>
      <c r="EQ33" s="1093">
        <f t="shared" si="55"/>
        <v>69.386279229093674</v>
      </c>
      <c r="ER33" s="608">
        <f>RawdataIncome1896!AE33</f>
        <v>15.24999999627471</v>
      </c>
      <c r="ES33" s="608"/>
      <c r="ET33" s="608"/>
      <c r="EU33" s="608"/>
      <c r="EV33" s="1094">
        <f t="shared" si="56"/>
        <v>54.136279232818957</v>
      </c>
      <c r="EW33" s="1103">
        <f>RawdataIncome1896!AD33</f>
        <v>59.716899871826172</v>
      </c>
      <c r="EY33" s="1104">
        <f t="shared" si="57"/>
        <v>121.78591227472978</v>
      </c>
      <c r="EZ33" s="522">
        <f t="shared" si="58"/>
        <v>0</v>
      </c>
      <c r="FA33" s="1098">
        <f t="shared" si="59"/>
        <v>67.300000175833702</v>
      </c>
      <c r="FB33" s="2">
        <f t="shared" si="60"/>
        <v>66.966000184416771</v>
      </c>
      <c r="FC33" s="520">
        <f>RawdataIncome1896!DI33</f>
        <v>0.33399999141693115</v>
      </c>
      <c r="FD33" s="969">
        <f t="shared" si="61"/>
        <v>54.136279232818957</v>
      </c>
      <c r="FE33" s="969">
        <f t="shared" si="62"/>
        <v>5.0496327945515489</v>
      </c>
      <c r="FJ33" s="2159">
        <f t="shared" si="0"/>
        <v>-4.6999999284744245</v>
      </c>
      <c r="FK33" s="2160"/>
      <c r="FL33" s="2161"/>
      <c r="FM33" s="16"/>
      <c r="FN33" s="2">
        <f t="shared" si="63"/>
        <v>67.300000175833702</v>
      </c>
      <c r="FO33" s="518">
        <f t="shared" si="64"/>
        <v>0</v>
      </c>
      <c r="FR33" s="518">
        <f t="shared" si="65"/>
        <v>45.749999988824129</v>
      </c>
      <c r="FS33" s="509">
        <f t="shared" si="66"/>
        <v>6.3000001907348633</v>
      </c>
      <c r="FT33" s="520">
        <f t="shared" si="67"/>
        <v>15.24999999627471</v>
      </c>
      <c r="FU33" s="518">
        <f t="shared" si="68"/>
        <v>0</v>
      </c>
      <c r="FV33" s="519">
        <f t="shared" si="69"/>
        <v>0</v>
      </c>
      <c r="GC33" s="520">
        <f>RawdataIncome1896!DI33</f>
        <v>0.33399999141693115</v>
      </c>
      <c r="GD33" s="520">
        <f>RawdataIncome1896!DS33</f>
        <v>6.4340000152587891</v>
      </c>
      <c r="GG33" s="1256"/>
      <c r="GH33" s="1256"/>
      <c r="GI33" s="1265">
        <f t="shared" si="70"/>
        <v>0.94615167747392159</v>
      </c>
      <c r="GJ33" s="1265">
        <f t="shared" si="71"/>
        <v>5.3848322526078407E-2</v>
      </c>
      <c r="GM33" s="1264">
        <f t="shared" si="72"/>
        <v>0.68470075307174005</v>
      </c>
      <c r="GN33" s="1264">
        <f t="shared" si="73"/>
        <v>0.31529924692826006</v>
      </c>
    </row>
    <row r="34" spans="1:196" s="805" customFormat="1">
      <c r="A34" s="805">
        <f t="shared" si="1"/>
        <v>1922</v>
      </c>
      <c r="B34" s="521">
        <f>RawdataIncome1896!E34</f>
        <v>181.1866691093571</v>
      </c>
      <c r="C34" s="520">
        <f>RawdataIncome1896!F34</f>
        <v>18.406432030690421</v>
      </c>
      <c r="D34" s="517">
        <f t="shared" si="2"/>
        <v>162.78023707866669</v>
      </c>
      <c r="E34" s="517">
        <f t="shared" si="3"/>
        <v>1.9600000381469727</v>
      </c>
      <c r="F34" s="518">
        <f t="shared" si="4"/>
        <v>164.74023711681366</v>
      </c>
      <c r="G34" s="518">
        <f t="shared" si="5"/>
        <v>0</v>
      </c>
      <c r="H34" s="518">
        <f t="shared" si="6"/>
        <v>22.889469981193542</v>
      </c>
      <c r="I34" s="518">
        <f t="shared" si="7"/>
        <v>66.300000667572021</v>
      </c>
      <c r="J34" s="518">
        <f t="shared" si="8"/>
        <v>60.030060140204611</v>
      </c>
      <c r="K34" s="518">
        <f t="shared" si="9"/>
        <v>7.017000490239286</v>
      </c>
      <c r="L34" s="2162">
        <f t="shared" si="10"/>
        <v>-3.7400002479553187</v>
      </c>
      <c r="M34" s="2162"/>
      <c r="N34" s="2162"/>
      <c r="O34" s="518">
        <f t="shared" si="11"/>
        <v>17.143706180926948</v>
      </c>
      <c r="P34" s="518">
        <f t="shared" si="12"/>
        <v>4.9000000953674316</v>
      </c>
      <c r="Q34" s="519">
        <f t="shared" si="13"/>
        <v>152.45076751708984</v>
      </c>
      <c r="S34" s="521">
        <f t="shared" si="14"/>
        <v>1.9600000381469727</v>
      </c>
      <c r="T34" s="517">
        <f t="shared" si="15"/>
        <v>1.9600000381469727</v>
      </c>
      <c r="U34" s="929">
        <f>RawdataIncome1896!BV34</f>
        <v>1.9600000381469727</v>
      </c>
      <c r="AB34" s="805">
        <f>RawdataIncome1896!BY34</f>
        <v>0</v>
      </c>
      <c r="AE34" s="805">
        <f>RawdataIncome1896!CC34</f>
        <v>0</v>
      </c>
      <c r="AG34" s="497"/>
      <c r="AH34" s="16"/>
      <c r="AI34" s="521">
        <f>RawdataIncome1896!G34</f>
        <v>12.289469599723816</v>
      </c>
      <c r="AJ34" s="518">
        <f t="shared" si="16"/>
        <v>12.289469599723816</v>
      </c>
      <c r="AK34" s="518">
        <f t="shared" si="17"/>
        <v>0</v>
      </c>
      <c r="AL34" s="518">
        <f t="shared" si="18"/>
        <v>0</v>
      </c>
      <c r="AM34" s="518">
        <f t="shared" si="19"/>
        <v>0</v>
      </c>
      <c r="AN34" s="518">
        <f t="shared" si="20"/>
        <v>0</v>
      </c>
      <c r="AO34" s="518">
        <f t="shared" si="21"/>
        <v>0</v>
      </c>
      <c r="AP34" s="518">
        <f t="shared" si="22"/>
        <v>0</v>
      </c>
      <c r="AQ34" s="518">
        <f t="shared" si="23"/>
        <v>0</v>
      </c>
      <c r="AR34" s="518">
        <f t="shared" si="24"/>
        <v>0</v>
      </c>
      <c r="AS34" s="1080"/>
      <c r="AU34" s="523">
        <f t="shared" si="25"/>
        <v>6.7806514482624447</v>
      </c>
      <c r="AV34" s="522">
        <f t="shared" si="26"/>
        <v>0.68065154362987623</v>
      </c>
      <c r="AW34" s="522">
        <f t="shared" si="27"/>
        <v>6.0999999046325684</v>
      </c>
      <c r="AX34" s="522">
        <f t="shared" si="28"/>
        <v>6.0999999046325684</v>
      </c>
      <c r="AY34" s="522">
        <f t="shared" si="29"/>
        <v>0</v>
      </c>
      <c r="AZ34" s="518">
        <f t="shared" si="30"/>
        <v>0</v>
      </c>
      <c r="BA34" s="518">
        <f>RawdataIncome1896!G34</f>
        <v>12.289469599723816</v>
      </c>
      <c r="BB34" s="518">
        <f t="shared" si="31"/>
        <v>10.600000381469727</v>
      </c>
      <c r="BC34" s="518">
        <f t="shared" si="32"/>
        <v>0</v>
      </c>
      <c r="BD34" s="524">
        <f t="shared" si="33"/>
        <v>22.889469981193542</v>
      </c>
      <c r="BE34" s="2">
        <f>RawdataIncome1896!AW34</f>
        <v>6.7806514482624447</v>
      </c>
      <c r="BF34" s="2">
        <f>RawdataIncome1896!AY34</f>
        <v>0.68065154362987623</v>
      </c>
      <c r="BG34" s="1095">
        <f t="shared" si="34"/>
        <v>6.0999999046325684</v>
      </c>
      <c r="BH34" s="2"/>
      <c r="BI34" s="2">
        <f>RawdataIncome1896!AX34-BH34</f>
        <v>6.0999999046325684</v>
      </c>
      <c r="BJ34" s="520">
        <f t="shared" si="35"/>
        <v>0</v>
      </c>
      <c r="BK34" s="520">
        <f>RawdataIncome1896!G34</f>
        <v>12.289469599723816</v>
      </c>
      <c r="BL34" s="522">
        <f t="shared" si="36"/>
        <v>10.600000381469727</v>
      </c>
      <c r="BM34" s="520">
        <f>RawdataIncome1896!CP34</f>
        <v>10.600000381469727</v>
      </c>
      <c r="BO34" s="522">
        <f t="shared" si="37"/>
        <v>0</v>
      </c>
      <c r="BP34" s="526">
        <f t="shared" si="38"/>
        <v>22.889469981193542</v>
      </c>
      <c r="CB34" s="500">
        <f>RawdataIncome1896!AI34</f>
        <v>72.103750705718994</v>
      </c>
      <c r="CC34" s="2">
        <f>RawdataIncome1896!AL34</f>
        <v>9.8100439525874563</v>
      </c>
      <c r="CD34" s="1095">
        <f t="shared" si="39"/>
        <v>62.293706753131538</v>
      </c>
      <c r="CE34" s="2"/>
      <c r="CF34" s="2">
        <f>RawdataIncome1896!AK34-CE34</f>
        <v>45.15000057220459</v>
      </c>
      <c r="CG34" s="522">
        <f t="shared" si="40"/>
        <v>0</v>
      </c>
      <c r="CH34" s="520">
        <f t="shared" si="41"/>
        <v>17.143706180926948</v>
      </c>
      <c r="CI34" s="524">
        <f t="shared" si="42"/>
        <v>62.293706753131538</v>
      </c>
      <c r="CX34" s="501"/>
      <c r="CY34" s="518">
        <f t="shared" si="43"/>
        <v>17.143706180926948</v>
      </c>
      <c r="DC34" s="520">
        <f t="shared" si="44"/>
        <v>17.143706180926948</v>
      </c>
      <c r="DD34" s="520">
        <f>RawdataIncome1896!BH34</f>
        <v>1.2932100296020508</v>
      </c>
      <c r="DE34" s="520">
        <f>RawdataIncome1896!BI34</f>
        <v>4.9000000953674316</v>
      </c>
      <c r="DF34" s="520">
        <f>RawdataIncome1896!BJ34</f>
        <v>10.950496055957466</v>
      </c>
      <c r="DG34" s="128">
        <f t="shared" si="45"/>
        <v>7.5433515714402419E-2</v>
      </c>
      <c r="DH34" s="531">
        <f t="shared" si="46"/>
        <v>0</v>
      </c>
      <c r="DI34" s="520">
        <f t="shared" si="47"/>
        <v>12.243706085559516</v>
      </c>
      <c r="DJ34" s="524">
        <f t="shared" si="48"/>
        <v>0</v>
      </c>
      <c r="DU34" s="521">
        <f>RawdataIncome1896!W34+RawdataIncome1896!AB34</f>
        <v>90.012797355651855</v>
      </c>
      <c r="DV34" s="520">
        <f t="shared" si="49"/>
        <v>7.9157365344730914</v>
      </c>
      <c r="DW34" s="518">
        <f t="shared" si="50"/>
        <v>82.097060821178758</v>
      </c>
      <c r="DX34" s="1305"/>
      <c r="DY34" s="1305">
        <f>RawdataIncome1896!AE34</f>
        <v>15.050000190734863</v>
      </c>
      <c r="EB34" s="518">
        <f t="shared" si="51"/>
        <v>0</v>
      </c>
      <c r="EC34" s="520">
        <f t="shared" si="52"/>
        <v>67.047060630443895</v>
      </c>
      <c r="ED34" s="1091">
        <f>RawdataIncome1896!W34</f>
        <v>9.1714000701904297</v>
      </c>
      <c r="EE34" s="1090">
        <f>RawdataIncome1896!X34</f>
        <v>2.1543995799511437</v>
      </c>
      <c r="EF34" s="1089">
        <f t="shared" si="53"/>
        <v>7.017000490239286</v>
      </c>
      <c r="EI34" s="520">
        <f>RawdataIncome1896!CQ34</f>
        <v>0</v>
      </c>
      <c r="EJ34" s="537">
        <f t="shared" si="54"/>
        <v>7.017000490239286</v>
      </c>
      <c r="EO34" s="608">
        <f>RawdataIncome1896!AB34</f>
        <v>80.841397285461426</v>
      </c>
      <c r="EP34" s="608">
        <f>RawdataIncome1896!AF34</f>
        <v>5.7613369545219477</v>
      </c>
      <c r="EQ34" s="1093">
        <f t="shared" si="55"/>
        <v>75.080060330939475</v>
      </c>
      <c r="ER34" s="608">
        <f>RawdataIncome1896!AE34</f>
        <v>15.050000190734863</v>
      </c>
      <c r="ES34" s="608"/>
      <c r="ET34" s="608"/>
      <c r="EU34" s="608"/>
      <c r="EV34" s="1094">
        <f t="shared" si="56"/>
        <v>60.030060140204611</v>
      </c>
      <c r="EW34" s="1103">
        <f>RawdataIncome1896!AD34</f>
        <v>65.791397094726563</v>
      </c>
      <c r="EY34" s="1104">
        <f t="shared" si="57"/>
        <v>129.60706105006059</v>
      </c>
      <c r="EZ34" s="522">
        <f t="shared" si="58"/>
        <v>-6.2172489379008766E-15</v>
      </c>
      <c r="FA34" s="1098">
        <f t="shared" si="59"/>
        <v>66.300000667572021</v>
      </c>
      <c r="FB34" s="2">
        <f t="shared" si="60"/>
        <v>65.920000672340393</v>
      </c>
      <c r="FC34" s="520">
        <f>RawdataIncome1896!DI34</f>
        <v>0.37999999523162842</v>
      </c>
      <c r="FD34" s="969">
        <f t="shared" si="61"/>
        <v>60.030060140204611</v>
      </c>
      <c r="FE34" s="969">
        <f t="shared" si="62"/>
        <v>7.017000490239286</v>
      </c>
      <c r="FJ34" s="2159">
        <f t="shared" si="0"/>
        <v>-3.7400002479553187</v>
      </c>
      <c r="FK34" s="2160"/>
      <c r="FL34" s="2161"/>
      <c r="FM34" s="16"/>
      <c r="FN34" s="2">
        <f t="shared" si="63"/>
        <v>66.300000667572021</v>
      </c>
      <c r="FO34" s="518">
        <f t="shared" si="64"/>
        <v>0</v>
      </c>
      <c r="FR34" s="518">
        <f t="shared" si="65"/>
        <v>45.15000057220459</v>
      </c>
      <c r="FS34" s="509">
        <f t="shared" si="66"/>
        <v>6.0999999046325684</v>
      </c>
      <c r="FT34" s="520">
        <f t="shared" si="67"/>
        <v>15.050000190734863</v>
      </c>
      <c r="FU34" s="518">
        <f t="shared" si="68"/>
        <v>0</v>
      </c>
      <c r="FV34" s="519">
        <f t="shared" si="69"/>
        <v>0</v>
      </c>
      <c r="GC34" s="520">
        <f>RawdataIncome1896!DI34</f>
        <v>0.37999999523162842</v>
      </c>
      <c r="GD34" s="520">
        <f>RawdataIncome1896!DS34</f>
        <v>6.880000114440918</v>
      </c>
      <c r="GG34" s="1256"/>
      <c r="GH34" s="1256"/>
      <c r="GI34" s="1265">
        <f t="shared" si="70"/>
        <v>0.94615167747392159</v>
      </c>
      <c r="GJ34" s="1265">
        <f t="shared" si="71"/>
        <v>5.3848322526078407E-2</v>
      </c>
      <c r="GM34" s="1264">
        <f t="shared" si="72"/>
        <v>0.68470075307174005</v>
      </c>
      <c r="GN34" s="1264">
        <f t="shared" si="73"/>
        <v>0.31529924692826006</v>
      </c>
    </row>
    <row r="35" spans="1:196" s="805" customFormat="1">
      <c r="A35" s="805">
        <f t="shared" si="1"/>
        <v>1923</v>
      </c>
      <c r="B35" s="521">
        <f>RawdataIncome1896!E35</f>
        <v>202.82437619789897</v>
      </c>
      <c r="C35" s="520">
        <f>RawdataIncome1896!F35</f>
        <v>18.803886058176154</v>
      </c>
      <c r="D35" s="517">
        <f t="shared" si="2"/>
        <v>184.02049013972282</v>
      </c>
      <c r="E35" s="517">
        <f t="shared" si="3"/>
        <v>2</v>
      </c>
      <c r="F35" s="518">
        <f t="shared" si="4"/>
        <v>186.02049013972282</v>
      </c>
      <c r="G35" s="518">
        <f t="shared" si="5"/>
        <v>0</v>
      </c>
      <c r="H35" s="518">
        <f t="shared" si="6"/>
        <v>26.518089890480042</v>
      </c>
      <c r="I35" s="518">
        <f t="shared" si="7"/>
        <v>71.80000314116478</v>
      </c>
      <c r="J35" s="518">
        <f t="shared" si="8"/>
        <v>70.615160407618745</v>
      </c>
      <c r="K35" s="518">
        <f t="shared" si="9"/>
        <v>7.3339796902081122</v>
      </c>
      <c r="L35" s="2162">
        <f t="shared" si="10"/>
        <v>-5.1999998092651385</v>
      </c>
      <c r="M35" s="2162"/>
      <c r="N35" s="2162"/>
      <c r="O35" s="518">
        <f t="shared" si="11"/>
        <v>20.653256628781421</v>
      </c>
      <c r="P35" s="518">
        <f t="shared" si="12"/>
        <v>5.6999998092651367</v>
      </c>
      <c r="Q35" s="519">
        <f t="shared" si="13"/>
        <v>172.40239986777306</v>
      </c>
      <c r="S35" s="521">
        <f t="shared" si="14"/>
        <v>2</v>
      </c>
      <c r="T35" s="517">
        <f t="shared" si="15"/>
        <v>2</v>
      </c>
      <c r="U35" s="929">
        <f>RawdataIncome1896!BV35</f>
        <v>2</v>
      </c>
      <c r="AB35" s="805">
        <f>RawdataIncome1896!BY35</f>
        <v>0</v>
      </c>
      <c r="AE35" s="805">
        <f>RawdataIncome1896!CC35</f>
        <v>0</v>
      </c>
      <c r="AG35" s="497"/>
      <c r="AH35" s="16"/>
      <c r="AI35" s="521">
        <f>RawdataIncome1896!G35</f>
        <v>13.618090271949768</v>
      </c>
      <c r="AJ35" s="518">
        <f t="shared" si="16"/>
        <v>13.618090271949768</v>
      </c>
      <c r="AK35" s="518">
        <f t="shared" si="17"/>
        <v>0</v>
      </c>
      <c r="AL35" s="518">
        <f t="shared" si="18"/>
        <v>0</v>
      </c>
      <c r="AM35" s="518">
        <f t="shared" si="19"/>
        <v>0</v>
      </c>
      <c r="AN35" s="518">
        <f t="shared" si="20"/>
        <v>0</v>
      </c>
      <c r="AO35" s="518">
        <f t="shared" si="21"/>
        <v>0</v>
      </c>
      <c r="AP35" s="518">
        <f t="shared" si="22"/>
        <v>0</v>
      </c>
      <c r="AQ35" s="518">
        <f t="shared" si="23"/>
        <v>0</v>
      </c>
      <c r="AR35" s="518">
        <f t="shared" si="24"/>
        <v>0</v>
      </c>
      <c r="AS35" s="1080"/>
      <c r="AU35" s="523">
        <f t="shared" si="25"/>
        <v>7.1141263268834285</v>
      </c>
      <c r="AV35" s="522">
        <f t="shared" si="26"/>
        <v>0.71412623151599708</v>
      </c>
      <c r="AW35" s="522">
        <f t="shared" si="27"/>
        <v>6.4000000953674316</v>
      </c>
      <c r="AX35" s="522">
        <f t="shared" si="28"/>
        <v>6.4000000953674316</v>
      </c>
      <c r="AY35" s="522">
        <f t="shared" si="29"/>
        <v>0</v>
      </c>
      <c r="AZ35" s="518">
        <f t="shared" si="30"/>
        <v>0</v>
      </c>
      <c r="BA35" s="518">
        <f>RawdataIncome1896!G35</f>
        <v>13.618090271949768</v>
      </c>
      <c r="BB35" s="518">
        <f t="shared" si="31"/>
        <v>12.899999618530273</v>
      </c>
      <c r="BC35" s="518">
        <f t="shared" si="32"/>
        <v>0</v>
      </c>
      <c r="BD35" s="524">
        <f t="shared" si="33"/>
        <v>26.518089890480042</v>
      </c>
      <c r="BE35" s="2">
        <f>RawdataIncome1896!AW35</f>
        <v>7.1141263268834285</v>
      </c>
      <c r="BF35" s="2">
        <f>RawdataIncome1896!AY35</f>
        <v>0.71412623151599708</v>
      </c>
      <c r="BG35" s="1095">
        <f t="shared" si="34"/>
        <v>6.4000000953674316</v>
      </c>
      <c r="BH35" s="2"/>
      <c r="BI35" s="2">
        <f>RawdataIncome1896!AX35-BH35</f>
        <v>6.4000000953674316</v>
      </c>
      <c r="BJ35" s="520">
        <f t="shared" si="35"/>
        <v>0</v>
      </c>
      <c r="BK35" s="520">
        <f>RawdataIncome1896!G35</f>
        <v>13.618090271949768</v>
      </c>
      <c r="BL35" s="522">
        <f t="shared" si="36"/>
        <v>12.899999618530273</v>
      </c>
      <c r="BM35" s="520">
        <f>RawdataIncome1896!CP35</f>
        <v>12.899999618530273</v>
      </c>
      <c r="BO35" s="522">
        <f t="shared" si="37"/>
        <v>0</v>
      </c>
      <c r="BP35" s="526">
        <f t="shared" si="38"/>
        <v>26.518089890480042</v>
      </c>
      <c r="CB35" s="500">
        <f>RawdataIncome1896!AI35</f>
        <v>79.568362183868885</v>
      </c>
      <c r="CC35" s="2">
        <f>RawdataIncome1896!AL35</f>
        <v>9.8651032707394535</v>
      </c>
      <c r="CD35" s="1095">
        <f t="shared" si="39"/>
        <v>69.703258913129432</v>
      </c>
      <c r="CE35" s="2"/>
      <c r="CF35" s="2">
        <f>RawdataIncome1896!AK35-CE35</f>
        <v>49.050002284348011</v>
      </c>
      <c r="CG35" s="522">
        <f t="shared" si="40"/>
        <v>0</v>
      </c>
      <c r="CH35" s="520">
        <f t="shared" si="41"/>
        <v>20.653256628781421</v>
      </c>
      <c r="CI35" s="524">
        <f t="shared" si="42"/>
        <v>69.703258913129432</v>
      </c>
      <c r="CX35" s="501"/>
      <c r="CY35" s="518">
        <f t="shared" si="43"/>
        <v>20.653256628781421</v>
      </c>
      <c r="DC35" s="520">
        <f t="shared" si="44"/>
        <v>20.653256628781421</v>
      </c>
      <c r="DD35" s="520">
        <f>RawdataIncome1896!BH35</f>
        <v>2.0409801006317139</v>
      </c>
      <c r="DE35" s="520">
        <f>RawdataIncome1896!BI35</f>
        <v>5.6999998092651367</v>
      </c>
      <c r="DF35" s="520">
        <f>RawdataIncome1896!BJ35</f>
        <v>12.91227671888457</v>
      </c>
      <c r="DG35" s="128">
        <f t="shared" si="45"/>
        <v>9.8821224047906261E-2</v>
      </c>
      <c r="DH35" s="531">
        <f t="shared" si="46"/>
        <v>0</v>
      </c>
      <c r="DI35" s="520">
        <f t="shared" si="47"/>
        <v>14.953256819516284</v>
      </c>
      <c r="DJ35" s="524">
        <f t="shared" si="48"/>
        <v>0</v>
      </c>
      <c r="DU35" s="521">
        <f>RawdataIncome1896!W35+RawdataIncome1896!AB35</f>
        <v>102.5237974151969</v>
      </c>
      <c r="DV35" s="520">
        <f t="shared" si="49"/>
        <v>8.2246565559207028</v>
      </c>
      <c r="DW35" s="518">
        <f t="shared" si="50"/>
        <v>94.299140859276193</v>
      </c>
      <c r="DX35" s="1305"/>
      <c r="DY35" s="1305">
        <f>RawdataIncome1896!AE35</f>
        <v>16.350000761449337</v>
      </c>
      <c r="EB35" s="518">
        <f t="shared" si="51"/>
        <v>0</v>
      </c>
      <c r="EC35" s="520">
        <f t="shared" si="52"/>
        <v>77.949140097826856</v>
      </c>
      <c r="ED35" s="1091">
        <f>RawdataIncome1896!W35</f>
        <v>9.5857000350952148</v>
      </c>
      <c r="EE35" s="1090">
        <f>RawdataIncome1896!X35</f>
        <v>2.251720344887103</v>
      </c>
      <c r="EF35" s="1089">
        <f t="shared" si="53"/>
        <v>7.3339796902081122</v>
      </c>
      <c r="EI35" s="520">
        <f>RawdataIncome1896!CQ35</f>
        <v>0</v>
      </c>
      <c r="EJ35" s="537">
        <f t="shared" si="54"/>
        <v>7.3339796902081122</v>
      </c>
      <c r="EO35" s="608">
        <f>RawdataIncome1896!AB35</f>
        <v>92.938097380101681</v>
      </c>
      <c r="EP35" s="608">
        <f>RawdataIncome1896!AF35</f>
        <v>5.9729362110336002</v>
      </c>
      <c r="EQ35" s="1093">
        <f t="shared" si="55"/>
        <v>86.965161169068082</v>
      </c>
      <c r="ER35" s="608">
        <f>RawdataIncome1896!AE35</f>
        <v>16.350000761449337</v>
      </c>
      <c r="ES35" s="608"/>
      <c r="ET35" s="608"/>
      <c r="EU35" s="608"/>
      <c r="EV35" s="1094">
        <f t="shared" si="56"/>
        <v>70.615160407618745</v>
      </c>
      <c r="EW35" s="1103">
        <f>RawdataIncome1896!AD35</f>
        <v>76.588096618652344</v>
      </c>
      <c r="EY35" s="1104">
        <f t="shared" si="57"/>
        <v>144.54914342972651</v>
      </c>
      <c r="EZ35" s="522">
        <f t="shared" si="58"/>
        <v>1.4210854715202004E-14</v>
      </c>
      <c r="FA35" s="1098">
        <f t="shared" si="59"/>
        <v>71.80000314116478</v>
      </c>
      <c r="FB35" s="2">
        <f t="shared" si="60"/>
        <v>71.413003146648407</v>
      </c>
      <c r="FC35" s="520">
        <f>RawdataIncome1896!DI35</f>
        <v>0.38699999451637268</v>
      </c>
      <c r="FD35" s="969">
        <f t="shared" si="61"/>
        <v>70.615160407618745</v>
      </c>
      <c r="FE35" s="969">
        <f t="shared" si="62"/>
        <v>7.3339796902081122</v>
      </c>
      <c r="FJ35" s="2159">
        <f t="shared" si="0"/>
        <v>-5.1999998092651385</v>
      </c>
      <c r="FK35" s="2160"/>
      <c r="FL35" s="2161"/>
      <c r="FM35" s="16"/>
      <c r="FN35" s="2">
        <f t="shared" si="63"/>
        <v>71.80000314116478</v>
      </c>
      <c r="FO35" s="518">
        <f t="shared" si="64"/>
        <v>0</v>
      </c>
      <c r="FR35" s="518">
        <f t="shared" si="65"/>
        <v>49.050002284348011</v>
      </c>
      <c r="FS35" s="509">
        <f t="shared" si="66"/>
        <v>6.4000000953674316</v>
      </c>
      <c r="FT35" s="520">
        <f t="shared" si="67"/>
        <v>16.350000761449337</v>
      </c>
      <c r="FU35" s="518">
        <f t="shared" si="68"/>
        <v>0</v>
      </c>
      <c r="FV35" s="519">
        <f t="shared" si="69"/>
        <v>0</v>
      </c>
      <c r="GC35" s="520">
        <f>RawdataIncome1896!DI35</f>
        <v>0.38699999451637268</v>
      </c>
      <c r="GD35" s="520">
        <f>RawdataIncome1896!DS35</f>
        <v>6.3870000839233398</v>
      </c>
      <c r="GG35" s="1256"/>
      <c r="GH35" s="1256"/>
      <c r="GI35" s="1265">
        <f t="shared" si="70"/>
        <v>0.94615167747392159</v>
      </c>
      <c r="GJ35" s="1265">
        <f t="shared" si="71"/>
        <v>5.3848322526078407E-2</v>
      </c>
      <c r="GM35" s="1264">
        <f t="shared" si="72"/>
        <v>0.68470075307174005</v>
      </c>
      <c r="GN35" s="1264">
        <f t="shared" si="73"/>
        <v>0.31529924692826006</v>
      </c>
    </row>
    <row r="36" spans="1:196" s="805" customFormat="1">
      <c r="A36" s="805">
        <f t="shared" si="1"/>
        <v>1924</v>
      </c>
      <c r="B36" s="521">
        <f>RawdataIncome1896!E36</f>
        <v>233.20165533982069</v>
      </c>
      <c r="C36" s="520">
        <f>RawdataIncome1896!F36</f>
        <v>21.544770341737586</v>
      </c>
      <c r="D36" s="517">
        <f t="shared" si="2"/>
        <v>211.65688499808311</v>
      </c>
      <c r="E36" s="517">
        <f t="shared" si="3"/>
        <v>2.2999999523162842</v>
      </c>
      <c r="F36" s="518">
        <f t="shared" si="4"/>
        <v>213.9568849503994</v>
      </c>
      <c r="G36" s="518">
        <f t="shared" si="5"/>
        <v>0</v>
      </c>
      <c r="H36" s="518">
        <f t="shared" si="6"/>
        <v>29.439960718154907</v>
      </c>
      <c r="I36" s="518">
        <f t="shared" si="7"/>
        <v>82.99999675154686</v>
      </c>
      <c r="J36" s="518">
        <f t="shared" si="8"/>
        <v>79.691337517307858</v>
      </c>
      <c r="K36" s="518">
        <f t="shared" si="9"/>
        <v>8.4160547791946314</v>
      </c>
      <c r="L36" s="2162">
        <f t="shared" si="10"/>
        <v>-3.5999996662139822</v>
      </c>
      <c r="M36" s="2162"/>
      <c r="N36" s="2162"/>
      <c r="O36" s="518">
        <f t="shared" si="11"/>
        <v>24.809535041143988</v>
      </c>
      <c r="P36" s="518">
        <f t="shared" si="12"/>
        <v>7.8000001907348633</v>
      </c>
      <c r="Q36" s="519">
        <f t="shared" si="13"/>
        <v>198.21692404150963</v>
      </c>
      <c r="S36" s="521">
        <f t="shared" si="14"/>
        <v>2.2999999523162842</v>
      </c>
      <c r="T36" s="517">
        <f t="shared" si="15"/>
        <v>2.2999999523162842</v>
      </c>
      <c r="U36" s="929">
        <f>RawdataIncome1896!BV36</f>
        <v>2.2999999523162842</v>
      </c>
      <c r="AB36" s="805">
        <f>RawdataIncome1896!BY36</f>
        <v>0</v>
      </c>
      <c r="AE36" s="805">
        <f>RawdataIncome1896!CC36</f>
        <v>0</v>
      </c>
      <c r="AG36" s="497"/>
      <c r="AH36" s="16"/>
      <c r="AI36" s="521">
        <f>RawdataIncome1896!G36</f>
        <v>15.739960908889771</v>
      </c>
      <c r="AJ36" s="518">
        <f t="shared" si="16"/>
        <v>15.739960908889771</v>
      </c>
      <c r="AK36" s="518">
        <f t="shared" si="17"/>
        <v>0</v>
      </c>
      <c r="AL36" s="518">
        <f t="shared" si="18"/>
        <v>0</v>
      </c>
      <c r="AM36" s="518">
        <f t="shared" si="19"/>
        <v>0</v>
      </c>
      <c r="AN36" s="518">
        <f t="shared" si="20"/>
        <v>0</v>
      </c>
      <c r="AO36" s="518">
        <f t="shared" si="21"/>
        <v>0</v>
      </c>
      <c r="AP36" s="518">
        <f t="shared" si="22"/>
        <v>0</v>
      </c>
      <c r="AQ36" s="518">
        <f t="shared" si="23"/>
        <v>0</v>
      </c>
      <c r="AR36" s="518">
        <f t="shared" si="24"/>
        <v>0</v>
      </c>
      <c r="AS36" s="1080"/>
      <c r="AU36" s="523">
        <f t="shared" si="25"/>
        <v>6.8918095644548698</v>
      </c>
      <c r="AV36" s="522">
        <f t="shared" si="26"/>
        <v>0.69180975518973331</v>
      </c>
      <c r="AW36" s="522">
        <f t="shared" si="27"/>
        <v>6.1999998092651367</v>
      </c>
      <c r="AX36" s="522">
        <f t="shared" si="28"/>
        <v>6.1999998092651367</v>
      </c>
      <c r="AY36" s="522">
        <f t="shared" si="29"/>
        <v>0</v>
      </c>
      <c r="AZ36" s="518">
        <f t="shared" si="30"/>
        <v>0</v>
      </c>
      <c r="BA36" s="518">
        <f>RawdataIncome1896!G36</f>
        <v>15.739960908889771</v>
      </c>
      <c r="BB36" s="518">
        <f t="shared" si="31"/>
        <v>13.699999809265137</v>
      </c>
      <c r="BC36" s="518">
        <f t="shared" si="32"/>
        <v>0</v>
      </c>
      <c r="BD36" s="524">
        <f t="shared" si="33"/>
        <v>29.439960718154907</v>
      </c>
      <c r="BE36" s="2">
        <f>RawdataIncome1896!AW36</f>
        <v>6.8918095644548698</v>
      </c>
      <c r="BF36" s="2">
        <f>RawdataIncome1896!AY36</f>
        <v>0.69180975518973331</v>
      </c>
      <c r="BG36" s="1095">
        <f t="shared" si="34"/>
        <v>6.1999998092651367</v>
      </c>
      <c r="BH36" s="2"/>
      <c r="BI36" s="2">
        <f>RawdataIncome1896!AX36-BH36</f>
        <v>6.1999998092651367</v>
      </c>
      <c r="BJ36" s="520">
        <f t="shared" si="35"/>
        <v>0</v>
      </c>
      <c r="BK36" s="520">
        <f>RawdataIncome1896!G36</f>
        <v>15.739960908889771</v>
      </c>
      <c r="BL36" s="522">
        <f t="shared" si="36"/>
        <v>13.699999809265137</v>
      </c>
      <c r="BM36" s="520">
        <f>RawdataIncome1896!CP36</f>
        <v>13.699999809265137</v>
      </c>
      <c r="BO36" s="522">
        <f t="shared" si="37"/>
        <v>0</v>
      </c>
      <c r="BP36" s="526">
        <f t="shared" si="38"/>
        <v>29.439960718154907</v>
      </c>
      <c r="CB36" s="500">
        <f>RawdataIncome1896!AI36</f>
        <v>93.907788462936878</v>
      </c>
      <c r="CC36" s="2">
        <f>RawdataIncome1896!AL36</f>
        <v>11.498255715081598</v>
      </c>
      <c r="CD36" s="1095">
        <f t="shared" si="39"/>
        <v>82.40953274785528</v>
      </c>
      <c r="CE36" s="2"/>
      <c r="CF36" s="2">
        <f>RawdataIncome1896!AK36-CE36</f>
        <v>57.599997706711292</v>
      </c>
      <c r="CG36" s="522">
        <f t="shared" si="40"/>
        <v>0</v>
      </c>
      <c r="CH36" s="520">
        <f t="shared" si="41"/>
        <v>24.809535041143988</v>
      </c>
      <c r="CI36" s="524">
        <f t="shared" si="42"/>
        <v>82.40953274785528</v>
      </c>
      <c r="CX36" s="501"/>
      <c r="CY36" s="518">
        <f t="shared" si="43"/>
        <v>24.809535041143988</v>
      </c>
      <c r="DC36" s="520">
        <f t="shared" si="44"/>
        <v>24.809535041143988</v>
      </c>
      <c r="DD36" s="520">
        <f>RawdataIncome1896!BH36</f>
        <v>2.384160041809082</v>
      </c>
      <c r="DE36" s="520">
        <f>RawdataIncome1896!BI36</f>
        <v>7.8000001907348633</v>
      </c>
      <c r="DF36" s="520">
        <f>RawdataIncome1896!BJ36</f>
        <v>14.625374808600043</v>
      </c>
      <c r="DG36" s="128">
        <f t="shared" si="45"/>
        <v>9.6098537834554534E-2</v>
      </c>
      <c r="DH36" s="531">
        <f t="shared" si="46"/>
        <v>0</v>
      </c>
      <c r="DI36" s="520">
        <f t="shared" si="47"/>
        <v>17.009534850409125</v>
      </c>
      <c r="DJ36" s="524">
        <f t="shared" si="48"/>
        <v>0</v>
      </c>
      <c r="DU36" s="521">
        <f>RawdataIncome1896!W36+RawdataIncome1896!AB36</f>
        <v>116.66209640353918</v>
      </c>
      <c r="DV36" s="520">
        <f t="shared" si="49"/>
        <v>9.3547048714662537</v>
      </c>
      <c r="DW36" s="518">
        <f t="shared" si="50"/>
        <v>107.30739153207293</v>
      </c>
      <c r="DX36" s="1305"/>
      <c r="DY36" s="1305">
        <f>RawdataIncome1896!AE36</f>
        <v>19.199999235570431</v>
      </c>
      <c r="EB36" s="518">
        <f t="shared" si="51"/>
        <v>0</v>
      </c>
      <c r="EC36" s="520">
        <f t="shared" si="52"/>
        <v>88.107392296502496</v>
      </c>
      <c r="ED36" s="1091">
        <f>RawdataIncome1896!W36</f>
        <v>11</v>
      </c>
      <c r="EE36" s="1090">
        <f>RawdataIncome1896!X36</f>
        <v>2.5839452208053686</v>
      </c>
      <c r="EF36" s="1089">
        <f t="shared" si="53"/>
        <v>8.4160547791946314</v>
      </c>
      <c r="EI36" s="520">
        <f>RawdataIncome1896!CQ36</f>
        <v>0</v>
      </c>
      <c r="EJ36" s="537">
        <f t="shared" si="54"/>
        <v>8.4160547791946314</v>
      </c>
      <c r="EO36" s="608">
        <f>RawdataIncome1896!AB36</f>
        <v>105.66209640353918</v>
      </c>
      <c r="EP36" s="608">
        <f>RawdataIncome1896!AF36</f>
        <v>6.770759650660886</v>
      </c>
      <c r="EQ36" s="1093">
        <f t="shared" si="55"/>
        <v>98.891336752878289</v>
      </c>
      <c r="ER36" s="608">
        <f>RawdataIncome1896!AE36</f>
        <v>19.199999235570431</v>
      </c>
      <c r="ES36" s="608"/>
      <c r="ET36" s="608"/>
      <c r="EU36" s="608"/>
      <c r="EV36" s="1094">
        <f t="shared" si="56"/>
        <v>79.691337517307858</v>
      </c>
      <c r="EW36" s="1103">
        <f>RawdataIncome1896!AD36</f>
        <v>86.46209716796875</v>
      </c>
      <c r="EY36" s="1104">
        <f t="shared" si="57"/>
        <v>167.50738938183537</v>
      </c>
      <c r="EZ36" s="522">
        <f t="shared" si="58"/>
        <v>0</v>
      </c>
      <c r="FA36" s="1098">
        <f t="shared" si="59"/>
        <v>82.99999675154686</v>
      </c>
      <c r="FB36" s="2">
        <f t="shared" si="60"/>
        <v>82.59399676322937</v>
      </c>
      <c r="FC36" s="520">
        <f>RawdataIncome1896!DI36</f>
        <v>0.40599998831748962</v>
      </c>
      <c r="FD36" s="969">
        <f t="shared" si="61"/>
        <v>79.691337517307858</v>
      </c>
      <c r="FE36" s="969">
        <f t="shared" si="62"/>
        <v>8.4160547791946314</v>
      </c>
      <c r="FJ36" s="2159">
        <f t="shared" si="0"/>
        <v>-3.5999996662139822</v>
      </c>
      <c r="FK36" s="2160"/>
      <c r="FL36" s="2161"/>
      <c r="FM36" s="16"/>
      <c r="FN36" s="2">
        <f t="shared" si="63"/>
        <v>82.99999675154686</v>
      </c>
      <c r="FO36" s="518">
        <f t="shared" si="64"/>
        <v>0</v>
      </c>
      <c r="FR36" s="518">
        <f t="shared" si="65"/>
        <v>57.599997706711292</v>
      </c>
      <c r="FS36" s="509">
        <f t="shared" si="66"/>
        <v>6.1999998092651367</v>
      </c>
      <c r="FT36" s="520">
        <f t="shared" si="67"/>
        <v>19.199999235570431</v>
      </c>
      <c r="FU36" s="518">
        <f t="shared" si="68"/>
        <v>0</v>
      </c>
      <c r="FV36" s="519">
        <f t="shared" si="69"/>
        <v>0</v>
      </c>
      <c r="GC36" s="520">
        <f>RawdataIncome1896!DI36</f>
        <v>0.40599998831748962</v>
      </c>
      <c r="GD36" s="520">
        <f>RawdataIncome1896!DS36</f>
        <v>7.0060000419616699</v>
      </c>
      <c r="GG36" s="1256"/>
      <c r="GH36" s="1256"/>
      <c r="GI36" s="1265">
        <f t="shared" si="70"/>
        <v>0.94615167747392159</v>
      </c>
      <c r="GJ36" s="1265">
        <f t="shared" si="71"/>
        <v>5.3848322526078407E-2</v>
      </c>
      <c r="GM36" s="1264">
        <f t="shared" si="72"/>
        <v>0.68470075307174005</v>
      </c>
      <c r="GN36" s="1264">
        <f t="shared" si="73"/>
        <v>0.31529924692826006</v>
      </c>
    </row>
    <row r="37" spans="1:196" s="805" customFormat="1">
      <c r="A37" s="805">
        <f t="shared" si="1"/>
        <v>1925</v>
      </c>
      <c r="B37" s="521">
        <f>RawdataIncome1896!E37</f>
        <v>258.04734577023686</v>
      </c>
      <c r="C37" s="520">
        <f>RawdataIncome1896!F37</f>
        <v>22.761770559188733</v>
      </c>
      <c r="D37" s="517">
        <f t="shared" si="2"/>
        <v>235.28557521104813</v>
      </c>
      <c r="E37" s="517">
        <f t="shared" si="3"/>
        <v>1.6109999418258667</v>
      </c>
      <c r="F37" s="518">
        <f t="shared" si="4"/>
        <v>236.89657515287399</v>
      </c>
      <c r="G37" s="518">
        <f t="shared" si="5"/>
        <v>0</v>
      </c>
      <c r="H37" s="518">
        <f t="shared" si="6"/>
        <v>31.32431948184967</v>
      </c>
      <c r="I37" s="518">
        <f t="shared" si="7"/>
        <v>89.300001323223114</v>
      </c>
      <c r="J37" s="518">
        <f t="shared" si="8"/>
        <v>90.390850591219831</v>
      </c>
      <c r="K37" s="518">
        <f t="shared" si="9"/>
        <v>9.3778569018323878</v>
      </c>
      <c r="L37" s="2162">
        <f t="shared" si="10"/>
        <v>-1.6890002489090001</v>
      </c>
      <c r="M37" s="2162"/>
      <c r="N37" s="2162"/>
      <c r="O37" s="518">
        <f t="shared" si="11"/>
        <v>27.892546912923127</v>
      </c>
      <c r="P37" s="518">
        <f t="shared" si="12"/>
        <v>9.6999998092651367</v>
      </c>
      <c r="Q37" s="519">
        <f t="shared" si="13"/>
        <v>218.57225567102432</v>
      </c>
      <c r="S37" s="521">
        <f t="shared" si="14"/>
        <v>1.6109999418258667</v>
      </c>
      <c r="T37" s="517">
        <f t="shared" si="15"/>
        <v>1.6109999418258667</v>
      </c>
      <c r="U37" s="929">
        <f>RawdataIncome1896!BV37</f>
        <v>1.6109999418258667</v>
      </c>
      <c r="AB37" s="805">
        <f>RawdataIncome1896!BY37</f>
        <v>0</v>
      </c>
      <c r="AE37" s="805">
        <f>RawdataIncome1896!CC37</f>
        <v>0</v>
      </c>
      <c r="AG37" s="497"/>
      <c r="AH37" s="16"/>
      <c r="AI37" s="521">
        <f>RawdataIncome1896!G37</f>
        <v>18.32431948184967</v>
      </c>
      <c r="AJ37" s="518">
        <f t="shared" si="16"/>
        <v>18.32431948184967</v>
      </c>
      <c r="AK37" s="518">
        <f t="shared" si="17"/>
        <v>0</v>
      </c>
      <c r="AL37" s="518">
        <f t="shared" si="18"/>
        <v>0</v>
      </c>
      <c r="AM37" s="518">
        <f t="shared" si="19"/>
        <v>0</v>
      </c>
      <c r="AN37" s="518">
        <f t="shared" si="20"/>
        <v>0</v>
      </c>
      <c r="AO37" s="518">
        <f t="shared" si="21"/>
        <v>0</v>
      </c>
      <c r="AP37" s="518">
        <f t="shared" si="22"/>
        <v>0</v>
      </c>
      <c r="AQ37" s="518">
        <f t="shared" si="23"/>
        <v>0</v>
      </c>
      <c r="AR37" s="518">
        <f t="shared" si="24"/>
        <v>0</v>
      </c>
      <c r="AS37" s="1080"/>
      <c r="AU37" s="523">
        <f t="shared" si="25"/>
        <v>7.4476006754607047</v>
      </c>
      <c r="AV37" s="522">
        <f t="shared" si="26"/>
        <v>0.7476008661955682</v>
      </c>
      <c r="AW37" s="522">
        <f t="shared" si="27"/>
        <v>6.6999998092651367</v>
      </c>
      <c r="AX37" s="522">
        <f t="shared" si="28"/>
        <v>6.6999998092651367</v>
      </c>
      <c r="AY37" s="522">
        <f t="shared" si="29"/>
        <v>0</v>
      </c>
      <c r="AZ37" s="518">
        <f t="shared" si="30"/>
        <v>0</v>
      </c>
      <c r="BA37" s="518">
        <f>RawdataIncome1896!G37</f>
        <v>18.32431948184967</v>
      </c>
      <c r="BB37" s="518">
        <f t="shared" si="31"/>
        <v>13</v>
      </c>
      <c r="BC37" s="518">
        <f t="shared" si="32"/>
        <v>0</v>
      </c>
      <c r="BD37" s="524">
        <f t="shared" si="33"/>
        <v>31.32431948184967</v>
      </c>
      <c r="BE37" s="2">
        <f>RawdataIncome1896!AW37</f>
        <v>7.4476006754607047</v>
      </c>
      <c r="BF37" s="2">
        <f>RawdataIncome1896!AY37</f>
        <v>0.7476008661955682</v>
      </c>
      <c r="BG37" s="1095">
        <f t="shared" si="34"/>
        <v>6.6999998092651367</v>
      </c>
      <c r="BH37" s="2"/>
      <c r="BI37" s="2">
        <f>RawdataIncome1896!AX37-BH37</f>
        <v>6.6999998092651367</v>
      </c>
      <c r="BJ37" s="520">
        <f t="shared" si="35"/>
        <v>0</v>
      </c>
      <c r="BK37" s="520">
        <f>RawdataIncome1896!G37</f>
        <v>18.32431948184967</v>
      </c>
      <c r="BL37" s="522">
        <f t="shared" si="36"/>
        <v>13</v>
      </c>
      <c r="BM37" s="520">
        <f>RawdataIncome1896!CP37</f>
        <v>13</v>
      </c>
      <c r="BO37" s="522">
        <f t="shared" si="37"/>
        <v>0</v>
      </c>
      <c r="BP37" s="526">
        <f t="shared" si="38"/>
        <v>31.32431948184967</v>
      </c>
      <c r="CB37" s="500">
        <f>RawdataIncome1896!AI37</f>
        <v>101.77922143042088</v>
      </c>
      <c r="CC37" s="2">
        <f>RawdataIncome1896!AL37</f>
        <v>11.936673382029266</v>
      </c>
      <c r="CD37" s="1095">
        <f t="shared" si="39"/>
        <v>89.842548048391606</v>
      </c>
      <c r="CE37" s="2"/>
      <c r="CF37" s="2">
        <f>RawdataIncome1896!AK37-CE37</f>
        <v>61.950001135468483</v>
      </c>
      <c r="CG37" s="522">
        <f t="shared" si="40"/>
        <v>0</v>
      </c>
      <c r="CH37" s="520">
        <f t="shared" si="41"/>
        <v>27.892546912923123</v>
      </c>
      <c r="CI37" s="524">
        <f t="shared" si="42"/>
        <v>89.842548048391606</v>
      </c>
      <c r="CX37" s="501"/>
      <c r="CY37" s="518">
        <f t="shared" si="43"/>
        <v>27.892546912923123</v>
      </c>
      <c r="DC37" s="520">
        <f t="shared" si="44"/>
        <v>27.892546912923127</v>
      </c>
      <c r="DD37" s="520">
        <f>RawdataIncome1896!BH37</f>
        <v>2.7137598991394043</v>
      </c>
      <c r="DE37" s="520">
        <f>RawdataIncome1896!BI37</f>
        <v>9.6999998092651367</v>
      </c>
      <c r="DF37" s="520">
        <f>RawdataIncome1896!BJ37</f>
        <v>15.478787204518586</v>
      </c>
      <c r="DG37" s="128">
        <f t="shared" si="45"/>
        <v>9.7293370433736537E-2</v>
      </c>
      <c r="DH37" s="531">
        <f t="shared" si="46"/>
        <v>0</v>
      </c>
      <c r="DI37" s="520">
        <f t="shared" si="47"/>
        <v>18.19254710365799</v>
      </c>
      <c r="DJ37" s="524">
        <f t="shared" si="48"/>
        <v>0</v>
      </c>
      <c r="DU37" s="521">
        <f>RawdataIncome1896!W37+RawdataIncome1896!AB37</f>
        <v>130.49620418250561</v>
      </c>
      <c r="DV37" s="520">
        <f t="shared" si="49"/>
        <v>10.077496310963898</v>
      </c>
      <c r="DW37" s="518">
        <f t="shared" si="50"/>
        <v>120.41870787154171</v>
      </c>
      <c r="DX37" s="1305"/>
      <c r="DY37" s="1305">
        <f>RawdataIncome1896!AE37</f>
        <v>20.650000378489494</v>
      </c>
      <c r="EB37" s="518">
        <f t="shared" si="51"/>
        <v>0</v>
      </c>
      <c r="EC37" s="520">
        <f t="shared" si="52"/>
        <v>99.768707493052219</v>
      </c>
      <c r="ED37" s="1091">
        <f>RawdataIncome1896!W37</f>
        <v>12.257100105285645</v>
      </c>
      <c r="EE37" s="1090">
        <f>RawdataIncome1896!X37</f>
        <v>2.8792432034532567</v>
      </c>
      <c r="EF37" s="1089">
        <f t="shared" si="53"/>
        <v>9.3778569018323878</v>
      </c>
      <c r="EI37" s="520">
        <f>RawdataIncome1896!CQ37</f>
        <v>0</v>
      </c>
      <c r="EJ37" s="537">
        <f t="shared" si="54"/>
        <v>9.3778569018323878</v>
      </c>
      <c r="EO37" s="608">
        <f>RawdataIncome1896!AB37</f>
        <v>118.23910407721996</v>
      </c>
      <c r="EP37" s="608">
        <f>RawdataIncome1896!AF37</f>
        <v>7.1982531075106406</v>
      </c>
      <c r="EQ37" s="1093">
        <f t="shared" si="55"/>
        <v>111.04085096970933</v>
      </c>
      <c r="ER37" s="608">
        <f>RawdataIncome1896!AE37</f>
        <v>20.650000378489494</v>
      </c>
      <c r="ES37" s="608"/>
      <c r="ET37" s="608"/>
      <c r="EU37" s="608"/>
      <c r="EV37" s="1094">
        <f t="shared" si="56"/>
        <v>90.390850591219831</v>
      </c>
      <c r="EW37" s="1103">
        <f>RawdataIncome1896!AD37</f>
        <v>97.589103698730469</v>
      </c>
      <c r="EY37" s="1104">
        <f t="shared" si="57"/>
        <v>187.37970856736632</v>
      </c>
      <c r="EZ37" s="522">
        <f t="shared" si="58"/>
        <v>-1.0658141036401503E-14</v>
      </c>
      <c r="FA37" s="1098">
        <f t="shared" si="59"/>
        <v>89.300001323223114</v>
      </c>
      <c r="FB37" s="2">
        <f t="shared" si="60"/>
        <v>88.831001311540604</v>
      </c>
      <c r="FC37" s="520">
        <f>RawdataIncome1896!DI37</f>
        <v>0.46900001168251038</v>
      </c>
      <c r="FD37" s="969">
        <f t="shared" si="61"/>
        <v>90.390850591219831</v>
      </c>
      <c r="FE37" s="969">
        <f t="shared" si="62"/>
        <v>9.3778569018323878</v>
      </c>
      <c r="FJ37" s="2159">
        <f t="shared" si="0"/>
        <v>-1.6890002489090001</v>
      </c>
      <c r="FK37" s="2160"/>
      <c r="FL37" s="2161"/>
      <c r="FM37" s="16"/>
      <c r="FN37" s="2">
        <f t="shared" si="63"/>
        <v>89.300001323223114</v>
      </c>
      <c r="FO37" s="518">
        <f t="shared" si="64"/>
        <v>0</v>
      </c>
      <c r="FR37" s="518">
        <f t="shared" si="65"/>
        <v>61.950001135468483</v>
      </c>
      <c r="FS37" s="509">
        <f t="shared" si="66"/>
        <v>6.6999998092651367</v>
      </c>
      <c r="FT37" s="520">
        <f t="shared" si="67"/>
        <v>20.650000378489494</v>
      </c>
      <c r="FU37" s="518">
        <f t="shared" si="68"/>
        <v>0</v>
      </c>
      <c r="FV37" s="519">
        <f t="shared" si="69"/>
        <v>0</v>
      </c>
      <c r="GC37" s="520">
        <f>RawdataIncome1896!DI37</f>
        <v>0.46900001168251038</v>
      </c>
      <c r="GD37" s="520">
        <f>RawdataIncome1896!DS37</f>
        <v>7.5689997673034668</v>
      </c>
      <c r="GG37" s="1256"/>
      <c r="GH37" s="1256"/>
      <c r="GI37" s="1265">
        <f t="shared" si="70"/>
        <v>0.94615167747392159</v>
      </c>
      <c r="GJ37" s="1265">
        <f t="shared" si="71"/>
        <v>5.3848322526078407E-2</v>
      </c>
      <c r="GM37" s="1264">
        <f t="shared" si="72"/>
        <v>0.68470075307174005</v>
      </c>
      <c r="GN37" s="1264">
        <f t="shared" si="73"/>
        <v>0.31529924692826006</v>
      </c>
    </row>
    <row r="38" spans="1:196" s="805" customFormat="1">
      <c r="A38" s="805">
        <f t="shared" si="1"/>
        <v>1926</v>
      </c>
      <c r="B38" s="521">
        <f>RawdataIncome1896!E38</f>
        <v>321.54347988616041</v>
      </c>
      <c r="C38" s="520">
        <f>RawdataIncome1896!F38</f>
        <v>29.09701519857461</v>
      </c>
      <c r="D38" s="517">
        <f t="shared" si="2"/>
        <v>292.44646468758583</v>
      </c>
      <c r="E38" s="517">
        <f t="shared" si="3"/>
        <v>2.7999999523162842</v>
      </c>
      <c r="F38" s="518">
        <f t="shared" si="4"/>
        <v>295.24646463990211</v>
      </c>
      <c r="G38" s="518">
        <f t="shared" si="5"/>
        <v>0</v>
      </c>
      <c r="H38" s="518">
        <f t="shared" si="6"/>
        <v>45.427070617675781</v>
      </c>
      <c r="I38" s="518">
        <f t="shared" si="7"/>
        <v>104.800003439188</v>
      </c>
      <c r="J38" s="518">
        <f t="shared" si="8"/>
        <v>113.99973984792852</v>
      </c>
      <c r="K38" s="518">
        <f t="shared" si="9"/>
        <v>10.820675006026107</v>
      </c>
      <c r="L38" s="2162">
        <f t="shared" si="10"/>
        <v>-1.5999996662139893</v>
      </c>
      <c r="M38" s="2162"/>
      <c r="N38" s="2162"/>
      <c r="O38" s="518">
        <f t="shared" si="11"/>
        <v>33.098975586032552</v>
      </c>
      <c r="P38" s="518">
        <f t="shared" si="12"/>
        <v>11.300000190734863</v>
      </c>
      <c r="Q38" s="519">
        <f t="shared" si="13"/>
        <v>265.51939383149147</v>
      </c>
      <c r="S38" s="521">
        <f t="shared" si="14"/>
        <v>2.7999999523162842</v>
      </c>
      <c r="T38" s="517">
        <f t="shared" si="15"/>
        <v>2.7999999523162842</v>
      </c>
      <c r="U38" s="929">
        <f>RawdataIncome1896!BV38</f>
        <v>2.7999999523162842</v>
      </c>
      <c r="AB38" s="805">
        <f>RawdataIncome1896!BY38</f>
        <v>0</v>
      </c>
      <c r="AE38" s="805">
        <f>RawdataIncome1896!CC38</f>
        <v>0</v>
      </c>
      <c r="AG38" s="497"/>
      <c r="AH38" s="16"/>
      <c r="AI38" s="521">
        <f>RawdataIncome1896!G38</f>
        <v>29.727070808410645</v>
      </c>
      <c r="AJ38" s="518">
        <f t="shared" si="16"/>
        <v>29.727070808410645</v>
      </c>
      <c r="AK38" s="518">
        <f t="shared" si="17"/>
        <v>0</v>
      </c>
      <c r="AL38" s="518">
        <f t="shared" si="18"/>
        <v>0</v>
      </c>
      <c r="AM38" s="518">
        <f t="shared" si="19"/>
        <v>0</v>
      </c>
      <c r="AN38" s="518">
        <f t="shared" si="20"/>
        <v>0</v>
      </c>
      <c r="AO38" s="518">
        <f t="shared" si="21"/>
        <v>0</v>
      </c>
      <c r="AP38" s="518">
        <f t="shared" si="22"/>
        <v>0</v>
      </c>
      <c r="AQ38" s="518">
        <f t="shared" si="23"/>
        <v>0</v>
      </c>
      <c r="AR38" s="518">
        <f t="shared" si="24"/>
        <v>0</v>
      </c>
      <c r="AS38" s="1080"/>
      <c r="AU38" s="523">
        <f t="shared" si="25"/>
        <v>9.0038164223294928</v>
      </c>
      <c r="AV38" s="522">
        <f t="shared" si="26"/>
        <v>0.90381604085976563</v>
      </c>
      <c r="AW38" s="522">
        <f t="shared" si="27"/>
        <v>8.1000003814697266</v>
      </c>
      <c r="AX38" s="522">
        <f t="shared" si="28"/>
        <v>8.1000003814697266</v>
      </c>
      <c r="AY38" s="522">
        <f t="shared" si="29"/>
        <v>0</v>
      </c>
      <c r="AZ38" s="518">
        <f t="shared" si="30"/>
        <v>0</v>
      </c>
      <c r="BA38" s="518">
        <f>RawdataIncome1896!G38</f>
        <v>29.727070808410645</v>
      </c>
      <c r="BB38" s="518">
        <f t="shared" si="31"/>
        <v>15.699999809265137</v>
      </c>
      <c r="BC38" s="518">
        <f t="shared" si="32"/>
        <v>0</v>
      </c>
      <c r="BD38" s="524">
        <f t="shared" si="33"/>
        <v>45.427070617675781</v>
      </c>
      <c r="BE38" s="2">
        <f>RawdataIncome1896!AW38</f>
        <v>9.0038164223294928</v>
      </c>
      <c r="BF38" s="2">
        <f>RawdataIncome1896!AY38</f>
        <v>0.90381604085976563</v>
      </c>
      <c r="BG38" s="1095">
        <f t="shared" si="34"/>
        <v>8.1000003814697266</v>
      </c>
      <c r="BH38" s="2"/>
      <c r="BI38" s="2">
        <f>RawdataIncome1896!AX38-BH38</f>
        <v>8.1000003814697266</v>
      </c>
      <c r="BJ38" s="520">
        <f t="shared" si="35"/>
        <v>0</v>
      </c>
      <c r="BK38" s="520">
        <f>RawdataIncome1896!G38</f>
        <v>29.727070808410645</v>
      </c>
      <c r="BL38" s="522">
        <f t="shared" si="36"/>
        <v>15.699999809265137</v>
      </c>
      <c r="BM38" s="520">
        <f>RawdataIncome1896!CP38</f>
        <v>15.699999809265137</v>
      </c>
      <c r="BO38" s="522">
        <f t="shared" si="37"/>
        <v>0</v>
      </c>
      <c r="BP38" s="526">
        <f t="shared" si="38"/>
        <v>45.427070617675781</v>
      </c>
      <c r="CB38" s="500">
        <f>RawdataIncome1896!AI38</f>
        <v>120.92089229077101</v>
      </c>
      <c r="CC38" s="2">
        <f>RawdataIncome1896!AL38</f>
        <v>15.296914411449746</v>
      </c>
      <c r="CD38" s="1095">
        <f t="shared" si="39"/>
        <v>105.62397787932126</v>
      </c>
      <c r="CE38" s="2"/>
      <c r="CF38" s="2">
        <f>RawdataIncome1896!AK38-CE38</f>
        <v>72.525002293288708</v>
      </c>
      <c r="CG38" s="522">
        <f t="shared" si="40"/>
        <v>0</v>
      </c>
      <c r="CH38" s="520">
        <f t="shared" si="41"/>
        <v>33.098975586032552</v>
      </c>
      <c r="CI38" s="524">
        <f t="shared" si="42"/>
        <v>105.62397787932126</v>
      </c>
      <c r="CX38" s="501"/>
      <c r="CY38" s="518">
        <f t="shared" si="43"/>
        <v>33.098975586032552</v>
      </c>
      <c r="DC38" s="520">
        <f t="shared" si="44"/>
        <v>33.098975586032552</v>
      </c>
      <c r="DD38" s="520">
        <f>RawdataIncome1896!BH38</f>
        <v>2.9991300106048584</v>
      </c>
      <c r="DE38" s="520">
        <f>RawdataIncome1896!BI38</f>
        <v>11.300000190734863</v>
      </c>
      <c r="DF38" s="520">
        <f>RawdataIncome1896!BJ38</f>
        <v>18.79984538469283</v>
      </c>
      <c r="DG38" s="128">
        <f t="shared" si="45"/>
        <v>9.0610961744401003E-2</v>
      </c>
      <c r="DH38" s="531">
        <f t="shared" si="46"/>
        <v>0</v>
      </c>
      <c r="DI38" s="520">
        <f t="shared" si="47"/>
        <v>21.798975395297688</v>
      </c>
      <c r="DJ38" s="524">
        <f t="shared" si="48"/>
        <v>0</v>
      </c>
      <c r="DU38" s="521">
        <f>RawdataIncome1896!W38+RawdataIncome1896!AB38</f>
        <v>161.8917003646493</v>
      </c>
      <c r="DV38" s="520">
        <f t="shared" si="49"/>
        <v>12.896284746265097</v>
      </c>
      <c r="DW38" s="518">
        <f t="shared" si="50"/>
        <v>148.99541561838419</v>
      </c>
      <c r="DX38" s="1305"/>
      <c r="DY38" s="1305">
        <f>RawdataIncome1896!AE38</f>
        <v>24.175000764429569</v>
      </c>
      <c r="EB38" s="518">
        <f t="shared" si="51"/>
        <v>0</v>
      </c>
      <c r="EC38" s="520">
        <f t="shared" si="52"/>
        <v>124.82041485395462</v>
      </c>
      <c r="ED38" s="1091">
        <f>RawdataIncome1896!W38</f>
        <v>14.142900466918945</v>
      </c>
      <c r="EE38" s="1090">
        <f>RawdataIncome1896!X38</f>
        <v>3.3222254608928385</v>
      </c>
      <c r="EF38" s="1089">
        <f t="shared" si="53"/>
        <v>10.820675006026107</v>
      </c>
      <c r="EI38" s="520">
        <f>RawdataIncome1896!CQ38</f>
        <v>0</v>
      </c>
      <c r="EJ38" s="537">
        <f t="shared" si="54"/>
        <v>10.820675006026107</v>
      </c>
      <c r="EO38" s="608">
        <f>RawdataIncome1896!AB38</f>
        <v>147.74879989773035</v>
      </c>
      <c r="EP38" s="608">
        <f>RawdataIncome1896!AF38</f>
        <v>9.5740592853722593</v>
      </c>
      <c r="EQ38" s="1093">
        <f t="shared" si="55"/>
        <v>138.17474061235808</v>
      </c>
      <c r="ER38" s="608">
        <f>RawdataIncome1896!AE38</f>
        <v>24.175000764429569</v>
      </c>
      <c r="ES38" s="608"/>
      <c r="ET38" s="608"/>
      <c r="EU38" s="608"/>
      <c r="EV38" s="1094">
        <f t="shared" si="56"/>
        <v>113.99973984792852</v>
      </c>
      <c r="EW38" s="1103">
        <f>RawdataIncome1896!AD38</f>
        <v>123.57379913330078</v>
      </c>
      <c r="EY38" s="1104">
        <f t="shared" si="57"/>
        <v>228.02041862692866</v>
      </c>
      <c r="EZ38" s="522">
        <f t="shared" si="58"/>
        <v>1.4210854715202004E-14</v>
      </c>
      <c r="FA38" s="1098">
        <f t="shared" si="59"/>
        <v>104.800003439188</v>
      </c>
      <c r="FB38" s="2">
        <f t="shared" si="60"/>
        <v>104.23700341582298</v>
      </c>
      <c r="FC38" s="520">
        <f>RawdataIncome1896!DI38</f>
        <v>0.56300002336502075</v>
      </c>
      <c r="FD38" s="969">
        <f t="shared" si="61"/>
        <v>113.99973984792852</v>
      </c>
      <c r="FE38" s="969">
        <f t="shared" si="62"/>
        <v>10.820675006026107</v>
      </c>
      <c r="FJ38" s="2159">
        <f t="shared" si="0"/>
        <v>-1.5999996662139893</v>
      </c>
      <c r="FK38" s="2160"/>
      <c r="FL38" s="2161"/>
      <c r="FM38" s="16"/>
      <c r="FN38" s="2">
        <f t="shared" si="63"/>
        <v>104.800003439188</v>
      </c>
      <c r="FO38" s="518">
        <f t="shared" si="64"/>
        <v>0</v>
      </c>
      <c r="FR38" s="518">
        <f t="shared" si="65"/>
        <v>72.525002293288708</v>
      </c>
      <c r="FS38" s="509">
        <f t="shared" si="66"/>
        <v>8.1000003814697266</v>
      </c>
      <c r="FT38" s="520">
        <f t="shared" si="67"/>
        <v>24.175000764429569</v>
      </c>
      <c r="FU38" s="518">
        <f t="shared" si="68"/>
        <v>0</v>
      </c>
      <c r="FV38" s="519">
        <f t="shared" si="69"/>
        <v>0</v>
      </c>
      <c r="GC38" s="520">
        <f>RawdataIncome1896!DI38</f>
        <v>0.56300002336502075</v>
      </c>
      <c r="GD38" s="520">
        <f>RawdataIncome1896!DS38</f>
        <v>6.9629998207092285</v>
      </c>
      <c r="GG38" s="1256"/>
      <c r="GH38" s="1256"/>
      <c r="GI38" s="1265">
        <f t="shared" si="70"/>
        <v>0.94615167747392159</v>
      </c>
      <c r="GJ38" s="1265">
        <f t="shared" si="71"/>
        <v>5.3848322526078407E-2</v>
      </c>
      <c r="GM38" s="1264">
        <f t="shared" si="72"/>
        <v>0.68470075307174005</v>
      </c>
      <c r="GN38" s="1264">
        <f t="shared" si="73"/>
        <v>0.31529924692826006</v>
      </c>
    </row>
    <row r="39" spans="1:196" s="805" customFormat="1">
      <c r="A39" s="805">
        <f t="shared" si="1"/>
        <v>1927</v>
      </c>
      <c r="B39" s="521">
        <f>RawdataIncome1896!E39</f>
        <v>332.44886823678303</v>
      </c>
      <c r="C39" s="520">
        <f>RawdataIncome1896!F39</f>
        <v>31.005590400937059</v>
      </c>
      <c r="D39" s="517">
        <f t="shared" si="2"/>
        <v>301.44327783584595</v>
      </c>
      <c r="E39" s="517">
        <f t="shared" si="3"/>
        <v>2.2999999523162842</v>
      </c>
      <c r="F39" s="518">
        <f t="shared" si="4"/>
        <v>303.74327778816223</v>
      </c>
      <c r="G39" s="518">
        <f t="shared" si="5"/>
        <v>0</v>
      </c>
      <c r="H39" s="518">
        <f t="shared" si="6"/>
        <v>48.099680185317993</v>
      </c>
      <c r="I39" s="518">
        <f t="shared" si="7"/>
        <v>108.20000004768372</v>
      </c>
      <c r="J39" s="518">
        <f t="shared" si="8"/>
        <v>113.13899153699596</v>
      </c>
      <c r="K39" s="518">
        <f t="shared" si="9"/>
        <v>12.02294644787</v>
      </c>
      <c r="L39" s="2162">
        <f t="shared" si="10"/>
        <v>-1.299999475479126</v>
      </c>
      <c r="M39" s="2162"/>
      <c r="N39" s="2162"/>
      <c r="O39" s="518">
        <f t="shared" si="11"/>
        <v>35.181659427243417</v>
      </c>
      <c r="P39" s="518">
        <f t="shared" si="12"/>
        <v>11.600000381469727</v>
      </c>
      <c r="Q39" s="519">
        <f t="shared" si="13"/>
        <v>270.84359741210937</v>
      </c>
      <c r="S39" s="521">
        <f t="shared" si="14"/>
        <v>2.2999999523162842</v>
      </c>
      <c r="T39" s="517">
        <f t="shared" si="15"/>
        <v>2.2999999523162842</v>
      </c>
      <c r="U39" s="929">
        <f>RawdataIncome1896!BV39</f>
        <v>2.2999999523162842</v>
      </c>
      <c r="AB39" s="805">
        <f>RawdataIncome1896!BY39</f>
        <v>0</v>
      </c>
      <c r="AE39" s="805">
        <f>RawdataIncome1896!CC39</f>
        <v>0</v>
      </c>
      <c r="AG39" s="497"/>
      <c r="AH39" s="16"/>
      <c r="AI39" s="521">
        <f>RawdataIncome1896!G39</f>
        <v>32.899680376052856</v>
      </c>
      <c r="AJ39" s="518">
        <f t="shared" si="16"/>
        <v>32.899680376052856</v>
      </c>
      <c r="AK39" s="518">
        <f t="shared" si="17"/>
        <v>0</v>
      </c>
      <c r="AL39" s="518">
        <f t="shared" si="18"/>
        <v>0</v>
      </c>
      <c r="AM39" s="518">
        <f t="shared" si="19"/>
        <v>0</v>
      </c>
      <c r="AN39" s="518">
        <f t="shared" si="20"/>
        <v>0</v>
      </c>
      <c r="AO39" s="518">
        <f t="shared" si="21"/>
        <v>0</v>
      </c>
      <c r="AP39" s="518">
        <f t="shared" si="22"/>
        <v>0</v>
      </c>
      <c r="AQ39" s="518">
        <f t="shared" si="23"/>
        <v>0</v>
      </c>
      <c r="AR39" s="518">
        <f t="shared" si="24"/>
        <v>0</v>
      </c>
      <c r="AS39" s="1080"/>
      <c r="AU39" s="523">
        <f t="shared" si="25"/>
        <v>10.004239998105028</v>
      </c>
      <c r="AV39" s="522">
        <f t="shared" si="26"/>
        <v>1.0042399981050287</v>
      </c>
      <c r="AW39" s="522">
        <f t="shared" si="27"/>
        <v>9</v>
      </c>
      <c r="AX39" s="522">
        <f t="shared" si="28"/>
        <v>9</v>
      </c>
      <c r="AY39" s="522">
        <f t="shared" si="29"/>
        <v>0</v>
      </c>
      <c r="AZ39" s="518">
        <f t="shared" si="30"/>
        <v>0</v>
      </c>
      <c r="BA39" s="518">
        <f>RawdataIncome1896!G39</f>
        <v>32.899680376052856</v>
      </c>
      <c r="BB39" s="518">
        <f t="shared" si="31"/>
        <v>15.199999809265137</v>
      </c>
      <c r="BC39" s="518">
        <f t="shared" si="32"/>
        <v>0</v>
      </c>
      <c r="BD39" s="524">
        <f t="shared" si="33"/>
        <v>48.099680185317993</v>
      </c>
      <c r="BE39" s="2">
        <f>RawdataIncome1896!AW39</f>
        <v>10.004239998105028</v>
      </c>
      <c r="BF39" s="2">
        <f>RawdataIncome1896!AY39</f>
        <v>1.0042399981050287</v>
      </c>
      <c r="BG39" s="1095">
        <f t="shared" si="34"/>
        <v>9</v>
      </c>
      <c r="BH39" s="2"/>
      <c r="BI39" s="2">
        <f>RawdataIncome1896!AX39-BH39</f>
        <v>9</v>
      </c>
      <c r="BJ39" s="520">
        <f t="shared" si="35"/>
        <v>0</v>
      </c>
      <c r="BK39" s="520">
        <f>RawdataIncome1896!G39</f>
        <v>32.899680376052856</v>
      </c>
      <c r="BL39" s="522">
        <f t="shared" si="36"/>
        <v>15.199999809265137</v>
      </c>
      <c r="BM39" s="520">
        <f>RawdataIncome1896!CP39</f>
        <v>15.199999809265137</v>
      </c>
      <c r="BO39" s="522">
        <f t="shared" si="37"/>
        <v>0</v>
      </c>
      <c r="BP39" s="526">
        <f t="shared" si="38"/>
        <v>48.099680185317993</v>
      </c>
      <c r="CB39" s="500">
        <f>RawdataIncome1896!AI39</f>
        <v>125.94535106420517</v>
      </c>
      <c r="CC39" s="2">
        <f>RawdataIncome1896!AL39</f>
        <v>16.363691601198965</v>
      </c>
      <c r="CD39" s="1095">
        <f t="shared" si="39"/>
        <v>109.5816594630062</v>
      </c>
      <c r="CE39" s="2"/>
      <c r="CF39" s="2">
        <f>RawdataIncome1896!AK39-CE39</f>
        <v>74.400000035762787</v>
      </c>
      <c r="CG39" s="522">
        <f t="shared" si="40"/>
        <v>0</v>
      </c>
      <c r="CH39" s="520">
        <f t="shared" si="41"/>
        <v>35.181659427243417</v>
      </c>
      <c r="CI39" s="524">
        <f t="shared" si="42"/>
        <v>109.5816594630062</v>
      </c>
      <c r="CX39" s="501"/>
      <c r="CY39" s="518">
        <f t="shared" si="43"/>
        <v>35.181659427243417</v>
      </c>
      <c r="DC39" s="520">
        <f t="shared" si="44"/>
        <v>35.181659427243417</v>
      </c>
      <c r="DD39" s="520">
        <f>RawdataIncome1896!BH39</f>
        <v>5.1713600158691406</v>
      </c>
      <c r="DE39" s="520">
        <f>RawdataIncome1896!BI39</f>
        <v>11.600000381469727</v>
      </c>
      <c r="DF39" s="520">
        <f>RawdataIncome1896!BJ39</f>
        <v>18.41029902990455</v>
      </c>
      <c r="DG39" s="128">
        <f t="shared" si="45"/>
        <v>0.14699022445384213</v>
      </c>
      <c r="DH39" s="531">
        <f t="shared" si="46"/>
        <v>0</v>
      </c>
      <c r="DI39" s="520">
        <f t="shared" si="47"/>
        <v>23.581659045773691</v>
      </c>
      <c r="DJ39" s="524">
        <f t="shared" si="48"/>
        <v>0</v>
      </c>
      <c r="DU39" s="521">
        <f>RawdataIncome1896!W39+RawdataIncome1896!AB39</f>
        <v>163.59959679841995</v>
      </c>
      <c r="DV39" s="520">
        <f t="shared" si="49"/>
        <v>13.637658801633068</v>
      </c>
      <c r="DW39" s="518">
        <f t="shared" si="50"/>
        <v>149.96193799678687</v>
      </c>
      <c r="DX39" s="1305"/>
      <c r="DY39" s="1305">
        <f>RawdataIncome1896!AE39</f>
        <v>24.800000011920929</v>
      </c>
      <c r="EB39" s="518">
        <f t="shared" si="51"/>
        <v>0</v>
      </c>
      <c r="EC39" s="520">
        <f t="shared" si="52"/>
        <v>125.16193798486594</v>
      </c>
      <c r="ED39" s="1091">
        <f>RawdataIncome1896!W39</f>
        <v>15.714300155639648</v>
      </c>
      <c r="EE39" s="1090">
        <f>RawdataIncome1896!X39</f>
        <v>3.6913537077696481</v>
      </c>
      <c r="EF39" s="1089">
        <f t="shared" si="53"/>
        <v>12.02294644787</v>
      </c>
      <c r="EI39" s="520">
        <f>RawdataIncome1896!CQ39</f>
        <v>0</v>
      </c>
      <c r="EJ39" s="537">
        <f t="shared" si="54"/>
        <v>12.02294644787</v>
      </c>
      <c r="EO39" s="608">
        <f>RawdataIncome1896!AB39</f>
        <v>147.8852966427803</v>
      </c>
      <c r="EP39" s="608">
        <f>RawdataIncome1896!AF39</f>
        <v>9.946305093863419</v>
      </c>
      <c r="EQ39" s="1093">
        <f t="shared" si="55"/>
        <v>137.93899154891687</v>
      </c>
      <c r="ER39" s="608">
        <f>RawdataIncome1896!AE39</f>
        <v>24.800000011920929</v>
      </c>
      <c r="ES39" s="608"/>
      <c r="ET39" s="608"/>
      <c r="EU39" s="608"/>
      <c r="EV39" s="1094">
        <f t="shared" si="56"/>
        <v>113.13899153699596</v>
      </c>
      <c r="EW39" s="1103">
        <f>RawdataIncome1896!AD39</f>
        <v>123.08529663085937</v>
      </c>
      <c r="EY39" s="1104">
        <f t="shared" si="57"/>
        <v>232.06193855707053</v>
      </c>
      <c r="EZ39" s="522">
        <f t="shared" si="58"/>
        <v>-1.5987211554602254E-14</v>
      </c>
      <c r="FA39" s="1098">
        <f t="shared" si="59"/>
        <v>108.20000004768372</v>
      </c>
      <c r="FB39" s="2">
        <f t="shared" si="60"/>
        <v>107.4640000462532</v>
      </c>
      <c r="FC39" s="520">
        <f>RawdataIncome1896!DI39</f>
        <v>0.73600000143051147</v>
      </c>
      <c r="FD39" s="969">
        <f t="shared" si="61"/>
        <v>113.13899153699596</v>
      </c>
      <c r="FE39" s="969">
        <f t="shared" si="62"/>
        <v>12.02294644787</v>
      </c>
      <c r="FJ39" s="2159">
        <f t="shared" si="0"/>
        <v>-1.299999475479126</v>
      </c>
      <c r="FK39" s="2160"/>
      <c r="FL39" s="2161"/>
      <c r="FM39" s="16"/>
      <c r="FN39" s="2">
        <f t="shared" si="63"/>
        <v>108.20000004768372</v>
      </c>
      <c r="FO39" s="518">
        <f t="shared" si="64"/>
        <v>0</v>
      </c>
      <c r="FR39" s="518">
        <f t="shared" si="65"/>
        <v>74.400000035762787</v>
      </c>
      <c r="FS39" s="509">
        <f t="shared" si="66"/>
        <v>9</v>
      </c>
      <c r="FT39" s="520">
        <f t="shared" si="67"/>
        <v>24.800000011920929</v>
      </c>
      <c r="FU39" s="518">
        <f t="shared" si="68"/>
        <v>0</v>
      </c>
      <c r="FV39" s="519">
        <f t="shared" si="69"/>
        <v>0</v>
      </c>
      <c r="GC39" s="520">
        <f>RawdataIncome1896!DI39</f>
        <v>0.73600000143051147</v>
      </c>
      <c r="GD39" s="520">
        <f>RawdataIncome1896!DS39</f>
        <v>10.435999870300293</v>
      </c>
      <c r="GG39" s="1256"/>
      <c r="GH39" s="1256"/>
      <c r="GI39" s="1265">
        <f t="shared" si="70"/>
        <v>0.94615167747392159</v>
      </c>
      <c r="GJ39" s="1265">
        <f t="shared" si="71"/>
        <v>5.3848322526078407E-2</v>
      </c>
      <c r="GM39" s="1264">
        <f t="shared" si="72"/>
        <v>0.68470075307174005</v>
      </c>
      <c r="GN39" s="1264">
        <f t="shared" si="73"/>
        <v>0.31529924692826006</v>
      </c>
    </row>
    <row r="40" spans="1:196" s="805" customFormat="1">
      <c r="A40" s="805">
        <f t="shared" si="1"/>
        <v>1928</v>
      </c>
      <c r="B40" s="521">
        <f>RawdataIncome1896!E40</f>
        <v>357.22685231776831</v>
      </c>
      <c r="C40" s="520">
        <f>RawdataIncome1896!F40</f>
        <v>30.711646696048938</v>
      </c>
      <c r="D40" s="517">
        <f t="shared" si="2"/>
        <v>326.51520562171936</v>
      </c>
      <c r="E40" s="517">
        <f t="shared" si="3"/>
        <v>3</v>
      </c>
      <c r="F40" s="518">
        <f t="shared" si="4"/>
        <v>329.51520562171936</v>
      </c>
      <c r="G40" s="518">
        <f t="shared" si="5"/>
        <v>0</v>
      </c>
      <c r="H40" s="518">
        <f t="shared" si="6"/>
        <v>49.782988786697388</v>
      </c>
      <c r="I40" s="518">
        <f t="shared" si="7"/>
        <v>117.19999980926514</v>
      </c>
      <c r="J40" s="518">
        <f t="shared" si="8"/>
        <v>123.024677089627</v>
      </c>
      <c r="K40" s="518">
        <f t="shared" si="9"/>
        <v>13.225217889713894</v>
      </c>
      <c r="L40" s="2162">
        <f t="shared" si="10"/>
        <v>1.6000003814697195</v>
      </c>
      <c r="M40" s="2162"/>
      <c r="N40" s="2162"/>
      <c r="O40" s="518">
        <f t="shared" si="11"/>
        <v>37.482321855681079</v>
      </c>
      <c r="P40" s="518">
        <f t="shared" si="12"/>
        <v>12.800000190734863</v>
      </c>
      <c r="Q40" s="519">
        <f t="shared" si="13"/>
        <v>293.93221664428711</v>
      </c>
      <c r="S40" s="521">
        <f t="shared" si="14"/>
        <v>3</v>
      </c>
      <c r="T40" s="517">
        <f t="shared" si="15"/>
        <v>3</v>
      </c>
      <c r="U40" s="929">
        <f>RawdataIncome1896!BV40</f>
        <v>3</v>
      </c>
      <c r="AB40" s="805">
        <f>RawdataIncome1896!BY40</f>
        <v>0</v>
      </c>
      <c r="AE40" s="805">
        <f>RawdataIncome1896!CC40</f>
        <v>0</v>
      </c>
      <c r="AG40" s="497"/>
      <c r="AH40" s="16"/>
      <c r="AI40" s="521">
        <f>RawdataIncome1896!G40</f>
        <v>35.582988977432251</v>
      </c>
      <c r="AJ40" s="518">
        <f t="shared" si="16"/>
        <v>35.582988977432251</v>
      </c>
      <c r="AK40" s="518">
        <f t="shared" si="17"/>
        <v>0</v>
      </c>
      <c r="AL40" s="518">
        <f t="shared" si="18"/>
        <v>0</v>
      </c>
      <c r="AM40" s="518">
        <f t="shared" si="19"/>
        <v>0</v>
      </c>
      <c r="AN40" s="518">
        <f t="shared" si="20"/>
        <v>0</v>
      </c>
      <c r="AO40" s="518">
        <f t="shared" si="21"/>
        <v>0</v>
      </c>
      <c r="AP40" s="518">
        <f t="shared" si="22"/>
        <v>0</v>
      </c>
      <c r="AQ40" s="518">
        <f t="shared" si="23"/>
        <v>0</v>
      </c>
      <c r="AR40" s="518">
        <f t="shared" si="24"/>
        <v>0</v>
      </c>
      <c r="AS40" s="1080"/>
      <c r="AU40" s="523">
        <f t="shared" si="25"/>
        <v>10.782347341495715</v>
      </c>
      <c r="AV40" s="522">
        <f t="shared" si="26"/>
        <v>1.0823475322305778</v>
      </c>
      <c r="AW40" s="522">
        <f t="shared" si="27"/>
        <v>9.6999998092651367</v>
      </c>
      <c r="AX40" s="522">
        <f t="shared" si="28"/>
        <v>9.6999998092651367</v>
      </c>
      <c r="AY40" s="522">
        <f t="shared" si="29"/>
        <v>0</v>
      </c>
      <c r="AZ40" s="518">
        <f t="shared" si="30"/>
        <v>0</v>
      </c>
      <c r="BA40" s="518">
        <f>RawdataIncome1896!G40</f>
        <v>35.582988977432251</v>
      </c>
      <c r="BB40" s="518">
        <f t="shared" si="31"/>
        <v>14.199999809265137</v>
      </c>
      <c r="BC40" s="518">
        <f t="shared" si="32"/>
        <v>0</v>
      </c>
      <c r="BD40" s="524">
        <f t="shared" si="33"/>
        <v>49.782988786697388</v>
      </c>
      <c r="BE40" s="2">
        <f>RawdataIncome1896!AW40</f>
        <v>10.782347341495715</v>
      </c>
      <c r="BF40" s="2">
        <f>RawdataIncome1896!AY40</f>
        <v>1.0823475322305778</v>
      </c>
      <c r="BG40" s="1095">
        <f t="shared" si="34"/>
        <v>9.6999998092651367</v>
      </c>
      <c r="BH40" s="2"/>
      <c r="BI40" s="2">
        <f>RawdataIncome1896!AX40-BH40</f>
        <v>9.6999998092651367</v>
      </c>
      <c r="BJ40" s="520">
        <f t="shared" si="35"/>
        <v>0</v>
      </c>
      <c r="BK40" s="520">
        <f>RawdataIncome1896!G40</f>
        <v>35.582988977432251</v>
      </c>
      <c r="BL40" s="522">
        <f t="shared" si="36"/>
        <v>14.199999809265137</v>
      </c>
      <c r="BM40" s="520">
        <f>RawdataIncome1896!CP40</f>
        <v>14.199999809265137</v>
      </c>
      <c r="BO40" s="522">
        <f t="shared" si="37"/>
        <v>0</v>
      </c>
      <c r="BP40" s="526">
        <f t="shared" si="38"/>
        <v>49.782988786697388</v>
      </c>
      <c r="CB40" s="500">
        <f>RawdataIncome1896!AI40</f>
        <v>133.94401073455811</v>
      </c>
      <c r="CC40" s="2">
        <f>RawdataIncome1896!AL40</f>
        <v>15.836688878877027</v>
      </c>
      <c r="CD40" s="1095">
        <f t="shared" si="39"/>
        <v>118.10732185568108</v>
      </c>
      <c r="CE40" s="2"/>
      <c r="CF40" s="2">
        <f>RawdataIncome1896!AK40-CE40</f>
        <v>80.625</v>
      </c>
      <c r="CG40" s="522">
        <f t="shared" si="40"/>
        <v>0</v>
      </c>
      <c r="CH40" s="520">
        <f t="shared" si="41"/>
        <v>37.482321855681079</v>
      </c>
      <c r="CI40" s="524">
        <f t="shared" si="42"/>
        <v>118.10732185568108</v>
      </c>
      <c r="CX40" s="501"/>
      <c r="CY40" s="518">
        <f t="shared" si="43"/>
        <v>37.482321855681079</v>
      </c>
      <c r="DC40" s="520">
        <f t="shared" si="44"/>
        <v>37.482321855681079</v>
      </c>
      <c r="DD40" s="520">
        <f>RawdataIncome1896!BH40</f>
        <v>4.7666797637939453</v>
      </c>
      <c r="DE40" s="520">
        <f>RawdataIncome1896!BI40</f>
        <v>12.800000190734863</v>
      </c>
      <c r="DF40" s="520">
        <f>RawdataIncome1896!BJ40</f>
        <v>19.91564190115227</v>
      </c>
      <c r="DG40" s="128">
        <f t="shared" si="45"/>
        <v>0.12717141115609609</v>
      </c>
      <c r="DH40" s="531">
        <f t="shared" si="46"/>
        <v>0</v>
      </c>
      <c r="DI40" s="520">
        <f t="shared" si="47"/>
        <v>24.682321664946215</v>
      </c>
      <c r="DJ40" s="524">
        <f t="shared" si="48"/>
        <v>0</v>
      </c>
      <c r="DU40" s="521">
        <f>RawdataIncome1896!W40+RawdataIncome1896!AB40</f>
        <v>176.91750526428223</v>
      </c>
      <c r="DV40" s="520">
        <f t="shared" si="49"/>
        <v>13.792610284941334</v>
      </c>
      <c r="DW40" s="518">
        <f t="shared" si="50"/>
        <v>163.12489497934089</v>
      </c>
      <c r="DX40" s="1305"/>
      <c r="DY40" s="1305">
        <f>RawdataIncome1896!AE40</f>
        <v>26.875</v>
      </c>
      <c r="EB40" s="518">
        <f t="shared" si="51"/>
        <v>0</v>
      </c>
      <c r="EC40" s="520">
        <f t="shared" si="52"/>
        <v>136.24989497934089</v>
      </c>
      <c r="ED40" s="1091">
        <f>RawdataIncome1896!W40</f>
        <v>17.285699844360352</v>
      </c>
      <c r="EE40" s="1090">
        <f>RawdataIncome1896!X40</f>
        <v>4.0604819546464572</v>
      </c>
      <c r="EF40" s="1089">
        <f t="shared" si="53"/>
        <v>13.225217889713894</v>
      </c>
      <c r="EI40" s="520">
        <f>RawdataIncome1896!CQ40</f>
        <v>0</v>
      </c>
      <c r="EJ40" s="537">
        <f t="shared" si="54"/>
        <v>13.225217889713894</v>
      </c>
      <c r="EO40" s="608">
        <f>RawdataIncome1896!AB40</f>
        <v>159.63180541992187</v>
      </c>
      <c r="EP40" s="608">
        <f>RawdataIncome1896!AF40</f>
        <v>9.7321283302948771</v>
      </c>
      <c r="EQ40" s="1093">
        <f t="shared" si="55"/>
        <v>149.899677089627</v>
      </c>
      <c r="ER40" s="608">
        <f>RawdataIncome1896!AE40</f>
        <v>26.875</v>
      </c>
      <c r="ES40" s="608"/>
      <c r="ET40" s="608"/>
      <c r="EU40" s="608"/>
      <c r="EV40" s="1094">
        <f t="shared" si="56"/>
        <v>123.024677089627</v>
      </c>
      <c r="EW40" s="1103">
        <f>RawdataIncome1896!AD40</f>
        <v>132.75680541992187</v>
      </c>
      <c r="EY40" s="1104">
        <f t="shared" si="57"/>
        <v>255.04989517007576</v>
      </c>
      <c r="EZ40" s="522">
        <f t="shared" si="58"/>
        <v>1.7763568394002505E-15</v>
      </c>
      <c r="FA40" s="1098">
        <f t="shared" si="59"/>
        <v>117.19999980926514</v>
      </c>
      <c r="FB40" s="2">
        <f t="shared" si="60"/>
        <v>116.22799980640411</v>
      </c>
      <c r="FC40" s="520">
        <f>RawdataIncome1896!DI40</f>
        <v>0.97200000286102295</v>
      </c>
      <c r="FD40" s="969">
        <f t="shared" si="61"/>
        <v>123.024677089627</v>
      </c>
      <c r="FE40" s="969">
        <f t="shared" si="62"/>
        <v>13.225217889713894</v>
      </c>
      <c r="FJ40" s="2159">
        <f t="shared" si="0"/>
        <v>1.6000003814697195</v>
      </c>
      <c r="FK40" s="2160"/>
      <c r="FL40" s="2161"/>
      <c r="FM40" s="16"/>
      <c r="FN40" s="2">
        <f t="shared" si="63"/>
        <v>117.19999980926514</v>
      </c>
      <c r="FO40" s="518">
        <f t="shared" si="64"/>
        <v>0</v>
      </c>
      <c r="FR40" s="518">
        <f t="shared" si="65"/>
        <v>80.625</v>
      </c>
      <c r="FS40" s="509">
        <f t="shared" si="66"/>
        <v>9.6999998092651367</v>
      </c>
      <c r="FT40" s="520">
        <f t="shared" si="67"/>
        <v>26.875</v>
      </c>
      <c r="FU40" s="518">
        <f t="shared" si="68"/>
        <v>0</v>
      </c>
      <c r="FV40" s="519">
        <f t="shared" si="69"/>
        <v>0</v>
      </c>
      <c r="GC40" s="520">
        <f>RawdataIncome1896!DI40</f>
        <v>0.97200000286102295</v>
      </c>
      <c r="GD40" s="520">
        <f>RawdataIncome1896!DS40</f>
        <v>18.572000503540039</v>
      </c>
      <c r="GG40" s="1256"/>
      <c r="GH40" s="1256"/>
      <c r="GI40" s="1265">
        <f t="shared" si="70"/>
        <v>0.94615167747392159</v>
      </c>
      <c r="GJ40" s="1265">
        <f t="shared" si="71"/>
        <v>5.3848322526078407E-2</v>
      </c>
      <c r="GM40" s="1264">
        <f t="shared" si="72"/>
        <v>0.68470075307174005</v>
      </c>
      <c r="GN40" s="1264">
        <f t="shared" si="73"/>
        <v>0.31529924692826006</v>
      </c>
    </row>
    <row r="41" spans="1:196" s="805" customFormat="1">
      <c r="A41" s="805">
        <f t="shared" si="1"/>
        <v>1929</v>
      </c>
      <c r="B41" s="521">
        <f>RawdataIncome1896!E41</f>
        <v>383.09848259847018</v>
      </c>
      <c r="C41" s="520">
        <f>RawdataIncome1896!F41</f>
        <v>34.243307639764303</v>
      </c>
      <c r="D41" s="517">
        <f t="shared" si="2"/>
        <v>348.8551749587059</v>
      </c>
      <c r="E41" s="517">
        <f t="shared" si="3"/>
        <v>5.190000057220459</v>
      </c>
      <c r="F41" s="518">
        <f t="shared" si="4"/>
        <v>354.04517501592636</v>
      </c>
      <c r="G41" s="518">
        <f t="shared" si="5"/>
        <v>0</v>
      </c>
      <c r="H41" s="518">
        <f t="shared" si="6"/>
        <v>54.746407628059387</v>
      </c>
      <c r="I41" s="518">
        <f t="shared" si="7"/>
        <v>131.6999996304512</v>
      </c>
      <c r="J41" s="518">
        <f t="shared" si="8"/>
        <v>124.20704048134806</v>
      </c>
      <c r="K41" s="518">
        <f t="shared" si="9"/>
        <v>14.427489331557787</v>
      </c>
      <c r="L41" s="2162">
        <f t="shared" si="10"/>
        <v>4.5900006294250417</v>
      </c>
      <c r="M41" s="2162"/>
      <c r="N41" s="2162"/>
      <c r="O41" s="518">
        <f t="shared" si="11"/>
        <v>39.174237505819747</v>
      </c>
      <c r="P41" s="518">
        <f t="shared" si="12"/>
        <v>14.800000190734863</v>
      </c>
      <c r="Q41" s="519">
        <f t="shared" si="13"/>
        <v>314.69876700639725</v>
      </c>
      <c r="S41" s="521">
        <f t="shared" si="14"/>
        <v>5.190000057220459</v>
      </c>
      <c r="T41" s="517">
        <f t="shared" si="15"/>
        <v>5.190000057220459</v>
      </c>
      <c r="U41" s="929">
        <f>RawdataIncome1896!BV41</f>
        <v>5.190000057220459</v>
      </c>
      <c r="AB41" s="805">
        <f>RawdataIncome1896!BY41</f>
        <v>0</v>
      </c>
      <c r="AE41" s="805">
        <f>RawdataIncome1896!CC41</f>
        <v>0</v>
      </c>
      <c r="AG41" s="497"/>
      <c r="AH41" s="16"/>
      <c r="AI41" s="521">
        <f>RawdataIncome1896!G41</f>
        <v>39.346408009529114</v>
      </c>
      <c r="AJ41" s="518">
        <f t="shared" si="16"/>
        <v>39.346408009529114</v>
      </c>
      <c r="AK41" s="518">
        <f t="shared" si="17"/>
        <v>0</v>
      </c>
      <c r="AL41" s="518">
        <f t="shared" si="18"/>
        <v>0</v>
      </c>
      <c r="AM41" s="518">
        <f t="shared" si="19"/>
        <v>0</v>
      </c>
      <c r="AN41" s="518">
        <f t="shared" si="20"/>
        <v>0</v>
      </c>
      <c r="AO41" s="518">
        <f t="shared" si="21"/>
        <v>0</v>
      </c>
      <c r="AP41" s="518">
        <f t="shared" si="22"/>
        <v>0</v>
      </c>
      <c r="AQ41" s="518">
        <f t="shared" si="23"/>
        <v>0</v>
      </c>
      <c r="AR41" s="518">
        <f t="shared" si="24"/>
        <v>0</v>
      </c>
      <c r="AS41" s="1080"/>
      <c r="AU41" s="523">
        <f t="shared" si="25"/>
        <v>12.116245795892235</v>
      </c>
      <c r="AV41" s="522">
        <f t="shared" si="26"/>
        <v>1.2162461773619619</v>
      </c>
      <c r="AW41" s="522">
        <f t="shared" si="27"/>
        <v>10.899999618530273</v>
      </c>
      <c r="AX41" s="522">
        <f t="shared" si="28"/>
        <v>10.899999618530273</v>
      </c>
      <c r="AY41" s="522">
        <f t="shared" si="29"/>
        <v>0</v>
      </c>
      <c r="AZ41" s="518">
        <f t="shared" si="30"/>
        <v>0</v>
      </c>
      <c r="BA41" s="518">
        <f>RawdataIncome1896!G41</f>
        <v>39.346408009529114</v>
      </c>
      <c r="BB41" s="518">
        <f t="shared" si="31"/>
        <v>15.399999618530273</v>
      </c>
      <c r="BC41" s="518">
        <f t="shared" si="32"/>
        <v>0</v>
      </c>
      <c r="BD41" s="524">
        <f t="shared" si="33"/>
        <v>54.746407628059387</v>
      </c>
      <c r="BE41" s="2">
        <f>RawdataIncome1896!AW41</f>
        <v>12.116245795892235</v>
      </c>
      <c r="BF41" s="2">
        <f>RawdataIncome1896!AY41</f>
        <v>1.2162461773619619</v>
      </c>
      <c r="BG41" s="1095">
        <f t="shared" si="34"/>
        <v>10.899999618530273</v>
      </c>
      <c r="BH41" s="2"/>
      <c r="BI41" s="2">
        <f>RawdataIncome1896!AX41-BH41</f>
        <v>10.899999618530273</v>
      </c>
      <c r="BJ41" s="520">
        <f t="shared" si="35"/>
        <v>0</v>
      </c>
      <c r="BK41" s="520">
        <f>RawdataIncome1896!G41</f>
        <v>39.346408009529114</v>
      </c>
      <c r="BL41" s="522">
        <f t="shared" si="36"/>
        <v>15.399999618530273</v>
      </c>
      <c r="BM41" s="520">
        <f>RawdataIncome1896!CP41</f>
        <v>15.399999618530273</v>
      </c>
      <c r="BO41" s="522">
        <f t="shared" si="37"/>
        <v>0</v>
      </c>
      <c r="BP41" s="526">
        <f t="shared" si="38"/>
        <v>54.746407628059387</v>
      </c>
      <c r="CB41" s="500">
        <f>RawdataIncome1896!AI41</f>
        <v>147.81372986733913</v>
      </c>
      <c r="CC41" s="2">
        <f>RawdataIncome1896!AL41</f>
        <v>18.039492352578691</v>
      </c>
      <c r="CD41" s="1095">
        <f t="shared" si="39"/>
        <v>129.77423751476044</v>
      </c>
      <c r="CE41" s="2"/>
      <c r="CF41" s="2">
        <f>RawdataIncome1896!AK41-CE41</f>
        <v>90.600000008940697</v>
      </c>
      <c r="CG41" s="522">
        <f t="shared" si="40"/>
        <v>0</v>
      </c>
      <c r="CH41" s="520">
        <f t="shared" si="41"/>
        <v>39.174237505819747</v>
      </c>
      <c r="CI41" s="524">
        <f t="shared" si="42"/>
        <v>129.77423751476044</v>
      </c>
      <c r="CX41" s="501"/>
      <c r="CY41" s="518">
        <f t="shared" si="43"/>
        <v>39.174237505819747</v>
      </c>
      <c r="DC41" s="520">
        <f t="shared" si="44"/>
        <v>39.174237505819747</v>
      </c>
      <c r="DD41" s="520">
        <f>RawdataIncome1896!BH41</f>
        <v>4.9371099472045898</v>
      </c>
      <c r="DE41" s="520">
        <f>RawdataIncome1896!BI41</f>
        <v>14.800000190734863</v>
      </c>
      <c r="DF41" s="520">
        <f>RawdataIncome1896!BJ41</f>
        <v>19.437127367880294</v>
      </c>
      <c r="DG41" s="128">
        <f t="shared" si="45"/>
        <v>0.12602950973764659</v>
      </c>
      <c r="DH41" s="531">
        <f t="shared" si="46"/>
        <v>0</v>
      </c>
      <c r="DI41" s="520">
        <f t="shared" si="47"/>
        <v>24.374237315084883</v>
      </c>
      <c r="DJ41" s="524">
        <f t="shared" si="48"/>
        <v>0</v>
      </c>
      <c r="DU41" s="521">
        <f>RawdataIncome1896!W41+RawdataIncome1896!AB41</f>
        <v>183.82209892570972</v>
      </c>
      <c r="DV41" s="520">
        <f t="shared" si="49"/>
        <v>14.987569109823649</v>
      </c>
      <c r="DW41" s="518">
        <f t="shared" si="50"/>
        <v>168.83452981588607</v>
      </c>
      <c r="DX41" s="1305"/>
      <c r="DY41" s="1305">
        <f>RawdataIncome1896!AE41</f>
        <v>30.200000002980232</v>
      </c>
      <c r="EB41" s="518">
        <f t="shared" si="51"/>
        <v>0</v>
      </c>
      <c r="EC41" s="520">
        <f t="shared" si="52"/>
        <v>138.63452981290584</v>
      </c>
      <c r="ED41" s="1091">
        <f>RawdataIncome1896!W41</f>
        <v>18.857099533081055</v>
      </c>
      <c r="EE41" s="1090">
        <f>RawdataIncome1896!X41</f>
        <v>4.4296102015232668</v>
      </c>
      <c r="EF41" s="1089">
        <f t="shared" si="53"/>
        <v>14.427489331557787</v>
      </c>
      <c r="EI41" s="520">
        <f>RawdataIncome1896!CQ41</f>
        <v>0</v>
      </c>
      <c r="EJ41" s="537">
        <f t="shared" si="54"/>
        <v>14.427489331557787</v>
      </c>
      <c r="EO41" s="608">
        <f>RawdataIncome1896!AB41</f>
        <v>164.96499939262867</v>
      </c>
      <c r="EP41" s="608">
        <f>RawdataIncome1896!AF41</f>
        <v>10.557958908300384</v>
      </c>
      <c r="EQ41" s="1093">
        <f t="shared" si="55"/>
        <v>154.40704048432829</v>
      </c>
      <c r="ER41" s="608">
        <f>RawdataIncome1896!AE41</f>
        <v>30.200000002980232</v>
      </c>
      <c r="ES41" s="608"/>
      <c r="ET41" s="608"/>
      <c r="EU41" s="608"/>
      <c r="EV41" s="1094">
        <f t="shared" si="56"/>
        <v>124.20704048134806</v>
      </c>
      <c r="EW41" s="1103">
        <f>RawdataIncome1896!AD41</f>
        <v>134.76499938964844</v>
      </c>
      <c r="EY41" s="1104">
        <f t="shared" si="57"/>
        <v>274.92453007278209</v>
      </c>
      <c r="EZ41" s="522">
        <f t="shared" si="58"/>
        <v>0</v>
      </c>
      <c r="FA41" s="1098">
        <f t="shared" si="59"/>
        <v>131.6999996304512</v>
      </c>
      <c r="FB41" s="2">
        <f t="shared" si="60"/>
        <v>130.44899958372116</v>
      </c>
      <c r="FC41" s="520">
        <f>RawdataIncome1896!DI41</f>
        <v>1.2510000467300415</v>
      </c>
      <c r="FD41" s="969">
        <f t="shared" si="61"/>
        <v>124.20704048134806</v>
      </c>
      <c r="FE41" s="969">
        <f t="shared" si="62"/>
        <v>14.427489331557787</v>
      </c>
      <c r="FJ41" s="2159">
        <f t="shared" si="0"/>
        <v>4.5900006294250417</v>
      </c>
      <c r="FK41" s="2160"/>
      <c r="FL41" s="2161"/>
      <c r="FM41" s="16"/>
      <c r="FN41" s="2">
        <f t="shared" si="63"/>
        <v>131.6999996304512</v>
      </c>
      <c r="FO41" s="518">
        <f t="shared" si="64"/>
        <v>0</v>
      </c>
      <c r="FR41" s="518">
        <f t="shared" si="65"/>
        <v>90.600000008940697</v>
      </c>
      <c r="FS41" s="509">
        <f t="shared" si="66"/>
        <v>10.899999618530273</v>
      </c>
      <c r="FT41" s="520">
        <f t="shared" si="67"/>
        <v>30.200000002980232</v>
      </c>
      <c r="FU41" s="518">
        <f t="shared" si="68"/>
        <v>0</v>
      </c>
      <c r="FV41" s="519">
        <f t="shared" si="69"/>
        <v>0</v>
      </c>
      <c r="GC41" s="520">
        <f>RawdataIncome1896!DI41</f>
        <v>1.2510000467300415</v>
      </c>
      <c r="GD41" s="520">
        <f>RawdataIncome1896!DS41</f>
        <v>14.951000213623047</v>
      </c>
      <c r="GG41" s="1256"/>
      <c r="GH41" s="1256"/>
      <c r="GI41" s="1265">
        <f t="shared" si="70"/>
        <v>0.94615167747392159</v>
      </c>
      <c r="GJ41" s="1265">
        <f t="shared" si="71"/>
        <v>5.3848322526078407E-2</v>
      </c>
      <c r="GM41" s="1264">
        <f t="shared" si="72"/>
        <v>0.68470075307174005</v>
      </c>
      <c r="GN41" s="1264">
        <f t="shared" si="73"/>
        <v>0.31529924692826006</v>
      </c>
    </row>
    <row r="42" spans="1:196" s="805" customFormat="1">
      <c r="A42" s="805">
        <f t="shared" si="1"/>
        <v>1930</v>
      </c>
      <c r="B42" s="521">
        <f>RawdataIncome1896!E42</f>
        <v>374.39604236763722</v>
      </c>
      <c r="C42" s="520">
        <f>RawdataIncome1896!F42</f>
        <v>37.796977779090454</v>
      </c>
      <c r="D42" s="517">
        <f t="shared" si="2"/>
        <v>336.59906458854675</v>
      </c>
      <c r="E42" s="517">
        <f t="shared" si="3"/>
        <v>4.8899998664855957</v>
      </c>
      <c r="F42" s="518">
        <f t="shared" si="4"/>
        <v>341.48906445503235</v>
      </c>
      <c r="G42" s="518">
        <f t="shared" si="5"/>
        <v>0</v>
      </c>
      <c r="H42" s="518">
        <f t="shared" si="6"/>
        <v>47.389360547065735</v>
      </c>
      <c r="I42" s="518">
        <f t="shared" si="7"/>
        <v>142.90000116825104</v>
      </c>
      <c r="J42" s="518">
        <f t="shared" si="8"/>
        <v>105.56440100050467</v>
      </c>
      <c r="K42" s="518">
        <f t="shared" si="9"/>
        <v>15.99050378860888</v>
      </c>
      <c r="L42" s="2162">
        <f t="shared" si="10"/>
        <v>6.3899998664855922</v>
      </c>
      <c r="M42" s="2162"/>
      <c r="N42" s="2162"/>
      <c r="O42" s="518">
        <f t="shared" si="11"/>
        <v>37.25479808411643</v>
      </c>
      <c r="P42" s="518">
        <f t="shared" si="12"/>
        <v>14</v>
      </c>
      <c r="Q42" s="519">
        <f t="shared" si="13"/>
        <v>306.59970390796661</v>
      </c>
      <c r="S42" s="521">
        <f t="shared" si="14"/>
        <v>4.8899998664855957</v>
      </c>
      <c r="T42" s="517">
        <f t="shared" si="15"/>
        <v>4.8899998664855957</v>
      </c>
      <c r="U42" s="929">
        <f>RawdataIncome1896!BV42</f>
        <v>4.8899998664855957</v>
      </c>
      <c r="AB42" s="805">
        <f>RawdataIncome1896!BY42</f>
        <v>0</v>
      </c>
      <c r="AE42" s="805">
        <f>RawdataIncome1896!CC42</f>
        <v>0</v>
      </c>
      <c r="AG42" s="497"/>
      <c r="AH42" s="16"/>
      <c r="AI42" s="521">
        <f>RawdataIncome1896!G42</f>
        <v>34.889360547065735</v>
      </c>
      <c r="AJ42" s="518">
        <f t="shared" si="16"/>
        <v>34.889360547065735</v>
      </c>
      <c r="AK42" s="518">
        <f t="shared" si="17"/>
        <v>0</v>
      </c>
      <c r="AL42" s="518">
        <f t="shared" si="18"/>
        <v>0</v>
      </c>
      <c r="AM42" s="518">
        <f t="shared" si="19"/>
        <v>0</v>
      </c>
      <c r="AN42" s="518">
        <f t="shared" si="20"/>
        <v>0</v>
      </c>
      <c r="AO42" s="518">
        <f t="shared" si="21"/>
        <v>0</v>
      </c>
      <c r="AP42" s="518">
        <f t="shared" si="22"/>
        <v>0</v>
      </c>
      <c r="AQ42" s="518">
        <f t="shared" si="23"/>
        <v>0</v>
      </c>
      <c r="AR42" s="518">
        <f t="shared" si="24"/>
        <v>0</v>
      </c>
      <c r="AS42" s="1080"/>
      <c r="AU42" s="523">
        <f t="shared" si="25"/>
        <v>12.67203690689807</v>
      </c>
      <c r="AV42" s="522">
        <f t="shared" si="26"/>
        <v>1.2720372883677968</v>
      </c>
      <c r="AW42" s="522">
        <f t="shared" si="27"/>
        <v>11.399999618530273</v>
      </c>
      <c r="AX42" s="522">
        <f t="shared" si="28"/>
        <v>11.399999618530273</v>
      </c>
      <c r="AY42" s="522">
        <f t="shared" si="29"/>
        <v>0</v>
      </c>
      <c r="AZ42" s="518">
        <f t="shared" si="30"/>
        <v>0</v>
      </c>
      <c r="BA42" s="518">
        <f>RawdataIncome1896!G42</f>
        <v>34.889360547065735</v>
      </c>
      <c r="BB42" s="518">
        <f t="shared" si="31"/>
        <v>12.5</v>
      </c>
      <c r="BC42" s="518">
        <f t="shared" si="32"/>
        <v>0</v>
      </c>
      <c r="BD42" s="524">
        <f t="shared" si="33"/>
        <v>47.389360547065735</v>
      </c>
      <c r="BE42" s="2">
        <f>RawdataIncome1896!AW42</f>
        <v>12.67203690689807</v>
      </c>
      <c r="BF42" s="2">
        <f>RawdataIncome1896!AY42</f>
        <v>1.2720372883677968</v>
      </c>
      <c r="BG42" s="1095">
        <f t="shared" si="34"/>
        <v>11.399999618530273</v>
      </c>
      <c r="BH42" s="2"/>
      <c r="BI42" s="2">
        <f>RawdataIncome1896!AX42-BH42</f>
        <v>11.399999618530273</v>
      </c>
      <c r="BJ42" s="520">
        <f t="shared" si="35"/>
        <v>0</v>
      </c>
      <c r="BK42" s="520">
        <f>RawdataIncome1896!G42</f>
        <v>34.889360547065735</v>
      </c>
      <c r="BL42" s="522">
        <f t="shared" si="36"/>
        <v>12.5</v>
      </c>
      <c r="BM42" s="520">
        <f>RawdataIncome1896!CP42</f>
        <v>12.5</v>
      </c>
      <c r="BO42" s="522">
        <f t="shared" si="37"/>
        <v>0</v>
      </c>
      <c r="BP42" s="526">
        <f t="shared" si="38"/>
        <v>47.389360547065735</v>
      </c>
      <c r="CB42" s="500">
        <f>RawdataIncome1896!AI42</f>
        <v>156.69984266161919</v>
      </c>
      <c r="CC42" s="2">
        <f>RawdataIncome1896!AL42</f>
        <v>20.820043415212183</v>
      </c>
      <c r="CD42" s="1095">
        <f t="shared" si="39"/>
        <v>135.879799246407</v>
      </c>
      <c r="CE42" s="2"/>
      <c r="CF42" s="2">
        <f>RawdataIncome1896!AK42-CE42</f>
        <v>98.625001162290573</v>
      </c>
      <c r="CG42" s="522">
        <f t="shared" si="40"/>
        <v>0</v>
      </c>
      <c r="CH42" s="520">
        <f t="shared" si="41"/>
        <v>37.25479808411643</v>
      </c>
      <c r="CI42" s="524">
        <f t="shared" si="42"/>
        <v>135.879799246407</v>
      </c>
      <c r="CX42" s="501"/>
      <c r="CY42" s="518">
        <f t="shared" si="43"/>
        <v>37.25479808411643</v>
      </c>
      <c r="DC42" s="520">
        <f t="shared" si="44"/>
        <v>37.25479808411643</v>
      </c>
      <c r="DD42" s="520">
        <f>RawdataIncome1896!BH42</f>
        <v>5.9142999649047852</v>
      </c>
      <c r="DE42" s="520">
        <f>RawdataIncome1896!BI42</f>
        <v>14</v>
      </c>
      <c r="DF42" s="520">
        <f>RawdataIncome1896!BJ42</f>
        <v>17.340498119211645</v>
      </c>
      <c r="DG42" s="128">
        <f t="shared" si="45"/>
        <v>0.15875270486102419</v>
      </c>
      <c r="DH42" s="531">
        <f t="shared" si="46"/>
        <v>0</v>
      </c>
      <c r="DI42" s="520">
        <f t="shared" si="47"/>
        <v>23.25479808411643</v>
      </c>
      <c r="DJ42" s="524">
        <f t="shared" si="48"/>
        <v>0</v>
      </c>
      <c r="DU42" s="521">
        <f>RawdataIncome1896!W42+RawdataIncome1896!AB42</f>
        <v>170.13480225205421</v>
      </c>
      <c r="DV42" s="520">
        <f t="shared" si="49"/>
        <v>15.704897075510475</v>
      </c>
      <c r="DW42" s="518">
        <f t="shared" si="50"/>
        <v>154.42990517654374</v>
      </c>
      <c r="DX42" s="1305"/>
      <c r="DY42" s="1305">
        <f>RawdataIncome1896!AE42</f>
        <v>32.875000387430191</v>
      </c>
      <c r="EB42" s="518">
        <f t="shared" si="51"/>
        <v>0</v>
      </c>
      <c r="EC42" s="520">
        <f t="shared" si="52"/>
        <v>121.55490478911355</v>
      </c>
      <c r="ED42" s="1091">
        <f>RawdataIncome1896!W42</f>
        <v>20.899999618530273</v>
      </c>
      <c r="EE42" s="1090">
        <f>RawdataIncome1896!X42</f>
        <v>4.9094958299213936</v>
      </c>
      <c r="EF42" s="1089">
        <f t="shared" si="53"/>
        <v>15.99050378860888</v>
      </c>
      <c r="EI42" s="520">
        <f>RawdataIncome1896!CQ42</f>
        <v>0</v>
      </c>
      <c r="EJ42" s="537">
        <f t="shared" si="54"/>
        <v>15.99050378860888</v>
      </c>
      <c r="EO42" s="608">
        <f>RawdataIncome1896!AB42</f>
        <v>149.23480263352394</v>
      </c>
      <c r="EP42" s="608">
        <f>RawdataIncome1896!AF42</f>
        <v>10.795401245589082</v>
      </c>
      <c r="EQ42" s="1093">
        <f t="shared" si="55"/>
        <v>138.43940138793485</v>
      </c>
      <c r="ER42" s="608">
        <f>RawdataIncome1896!AE42</f>
        <v>32.875000387430191</v>
      </c>
      <c r="ES42" s="608"/>
      <c r="ET42" s="608"/>
      <c r="EU42" s="608"/>
      <c r="EV42" s="1094">
        <f t="shared" si="56"/>
        <v>105.56440100050467</v>
      </c>
      <c r="EW42" s="1103">
        <f>RawdataIncome1896!AD42</f>
        <v>116.35980224609375</v>
      </c>
      <c r="EY42" s="1104">
        <f t="shared" si="57"/>
        <v>270.84490582385018</v>
      </c>
      <c r="EZ42" s="522">
        <f t="shared" si="58"/>
        <v>0</v>
      </c>
      <c r="FA42" s="1098">
        <f t="shared" si="59"/>
        <v>142.90000116825104</v>
      </c>
      <c r="FB42" s="2">
        <f t="shared" si="60"/>
        <v>139.60000121593475</v>
      </c>
      <c r="FC42" s="520">
        <f>RawdataIncome1896!DI42</f>
        <v>3.2999999523162842</v>
      </c>
      <c r="FD42" s="969">
        <f t="shared" si="61"/>
        <v>105.56440100050467</v>
      </c>
      <c r="FE42" s="969">
        <f t="shared" si="62"/>
        <v>15.99050378860888</v>
      </c>
      <c r="FJ42" s="2159">
        <f t="shared" si="0"/>
        <v>6.3899998664855922</v>
      </c>
      <c r="FK42" s="2160"/>
      <c r="FL42" s="2161"/>
      <c r="FM42" s="16"/>
      <c r="FN42" s="2">
        <f t="shared" si="63"/>
        <v>142.90000116825104</v>
      </c>
      <c r="FO42" s="518">
        <f t="shared" si="64"/>
        <v>0</v>
      </c>
      <c r="FR42" s="518">
        <f t="shared" si="65"/>
        <v>98.625001162290573</v>
      </c>
      <c r="FS42" s="509">
        <f t="shared" si="66"/>
        <v>11.399999618530273</v>
      </c>
      <c r="FT42" s="520">
        <f t="shared" si="67"/>
        <v>32.875000387430191</v>
      </c>
      <c r="FU42" s="518">
        <f t="shared" si="68"/>
        <v>0</v>
      </c>
      <c r="FV42" s="519">
        <f t="shared" si="69"/>
        <v>0</v>
      </c>
      <c r="GC42" s="520">
        <f>RawdataIncome1896!DI42</f>
        <v>3.2999999523162842</v>
      </c>
      <c r="GD42" s="520">
        <f>RawdataIncome1896!DS42</f>
        <v>18.700000762939453</v>
      </c>
      <c r="GG42" s="1256"/>
      <c r="GH42" s="1256"/>
      <c r="GI42" s="1265">
        <f t="shared" si="70"/>
        <v>0.94615167747392159</v>
      </c>
      <c r="GJ42" s="1265">
        <f t="shared" si="71"/>
        <v>5.3848322526078407E-2</v>
      </c>
      <c r="GM42" s="1264">
        <f t="shared" si="72"/>
        <v>0.68470075307174005</v>
      </c>
      <c r="GN42" s="1264">
        <f t="shared" si="73"/>
        <v>0.31529924692826006</v>
      </c>
    </row>
    <row r="43" spans="1:196" s="805" customFormat="1">
      <c r="A43" s="805">
        <f t="shared" si="1"/>
        <v>1931</v>
      </c>
      <c r="B43" s="521">
        <f>RawdataIncome1896!E43</f>
        <v>353.17264998817552</v>
      </c>
      <c r="C43" s="520">
        <f>RawdataIncome1896!F43</f>
        <v>39.213516243935693</v>
      </c>
      <c r="D43" s="517">
        <f t="shared" si="2"/>
        <v>313.95913374423981</v>
      </c>
      <c r="E43" s="517">
        <f t="shared" si="3"/>
        <v>3.7999999523162842</v>
      </c>
      <c r="F43" s="518">
        <f t="shared" si="4"/>
        <v>317.75913369655609</v>
      </c>
      <c r="G43" s="518">
        <f t="shared" si="5"/>
        <v>0</v>
      </c>
      <c r="H43" s="518">
        <f t="shared" si="6"/>
        <v>47.439331412315369</v>
      </c>
      <c r="I43" s="518">
        <f t="shared" si="7"/>
        <v>141.80000042915344</v>
      </c>
      <c r="J43" s="518">
        <f t="shared" si="8"/>
        <v>88.059764144510808</v>
      </c>
      <c r="K43" s="518">
        <f t="shared" si="9"/>
        <v>16.832109558389263</v>
      </c>
      <c r="L43" s="2162">
        <f t="shared" si="10"/>
        <v>2.6999995708465576</v>
      </c>
      <c r="M43" s="2162"/>
      <c r="N43" s="2162"/>
      <c r="O43" s="518">
        <f t="shared" si="11"/>
        <v>31.827928199870925</v>
      </c>
      <c r="P43" s="518">
        <f t="shared" si="12"/>
        <v>10.899999618530273</v>
      </c>
      <c r="Q43" s="519">
        <f t="shared" si="13"/>
        <v>282.31980228424072</v>
      </c>
      <c r="S43" s="521">
        <f t="shared" si="14"/>
        <v>3.7999999523162842</v>
      </c>
      <c r="T43" s="517">
        <f t="shared" si="15"/>
        <v>3.7999999523162842</v>
      </c>
      <c r="U43" s="929">
        <f>RawdataIncome1896!BV43</f>
        <v>3.7999999523162842</v>
      </c>
      <c r="AB43" s="805">
        <f>RawdataIncome1896!BY43</f>
        <v>0</v>
      </c>
      <c r="AE43" s="805">
        <f>RawdataIncome1896!CC43</f>
        <v>0</v>
      </c>
      <c r="AG43" s="497"/>
      <c r="AH43" s="16"/>
      <c r="AI43" s="521">
        <f>RawdataIncome1896!G43</f>
        <v>35.439331412315369</v>
      </c>
      <c r="AJ43" s="518">
        <f t="shared" si="16"/>
        <v>35.439331412315369</v>
      </c>
      <c r="AK43" s="518">
        <f t="shared" si="17"/>
        <v>0</v>
      </c>
      <c r="AL43" s="518">
        <f t="shared" si="18"/>
        <v>0</v>
      </c>
      <c r="AM43" s="518">
        <f t="shared" si="19"/>
        <v>0</v>
      </c>
      <c r="AN43" s="518">
        <f t="shared" si="20"/>
        <v>0</v>
      </c>
      <c r="AO43" s="518">
        <f t="shared" si="21"/>
        <v>0</v>
      </c>
      <c r="AP43" s="518">
        <f t="shared" si="22"/>
        <v>0</v>
      </c>
      <c r="AQ43" s="518">
        <f t="shared" si="23"/>
        <v>0</v>
      </c>
      <c r="AR43" s="518">
        <f t="shared" si="24"/>
        <v>0</v>
      </c>
      <c r="AS43" s="1080"/>
      <c r="AU43" s="523">
        <f t="shared" si="25"/>
        <v>14.561727532387842</v>
      </c>
      <c r="AV43" s="522">
        <f t="shared" si="26"/>
        <v>1.4617271509181149</v>
      </c>
      <c r="AW43" s="522">
        <f t="shared" si="27"/>
        <v>13.100000381469727</v>
      </c>
      <c r="AX43" s="522">
        <f t="shared" si="28"/>
        <v>13.100000381469727</v>
      </c>
      <c r="AY43" s="522">
        <f t="shared" si="29"/>
        <v>0</v>
      </c>
      <c r="AZ43" s="518">
        <f t="shared" si="30"/>
        <v>0</v>
      </c>
      <c r="BA43" s="518">
        <f>RawdataIncome1896!G43</f>
        <v>35.439331412315369</v>
      </c>
      <c r="BB43" s="518">
        <f t="shared" si="31"/>
        <v>12</v>
      </c>
      <c r="BC43" s="518">
        <f t="shared" si="32"/>
        <v>0</v>
      </c>
      <c r="BD43" s="524">
        <f t="shared" si="33"/>
        <v>47.439331412315369</v>
      </c>
      <c r="BE43" s="2">
        <f>RawdataIncome1896!AW43</f>
        <v>14.561727532387842</v>
      </c>
      <c r="BF43" s="2">
        <f>RawdataIncome1896!AY43</f>
        <v>1.4617271509181149</v>
      </c>
      <c r="BG43" s="1095">
        <f t="shared" si="34"/>
        <v>13.100000381469727</v>
      </c>
      <c r="BH43" s="2"/>
      <c r="BI43" s="2">
        <f>RawdataIncome1896!AX43-BH43</f>
        <v>13.100000381469727</v>
      </c>
      <c r="BJ43" s="520">
        <f t="shared" si="35"/>
        <v>0</v>
      </c>
      <c r="BK43" s="520">
        <f>RawdataIncome1896!G43</f>
        <v>35.439331412315369</v>
      </c>
      <c r="BL43" s="522">
        <f t="shared" si="36"/>
        <v>12</v>
      </c>
      <c r="BM43" s="520">
        <f>RawdataIncome1896!CP43</f>
        <v>12</v>
      </c>
      <c r="BO43" s="522">
        <f t="shared" si="37"/>
        <v>0</v>
      </c>
      <c r="BP43" s="526">
        <f t="shared" si="38"/>
        <v>47.439331412315369</v>
      </c>
      <c r="CB43" s="500">
        <f>RawdataIncome1896!AI43</f>
        <v>150.32228988409042</v>
      </c>
      <c r="CC43" s="2">
        <f>RawdataIncome1896!AL43</f>
        <v>21.969361648456712</v>
      </c>
      <c r="CD43" s="1095">
        <f t="shared" si="39"/>
        <v>128.35292823563373</v>
      </c>
      <c r="CE43" s="2"/>
      <c r="CF43" s="2">
        <f>RawdataIncome1896!AK43-CE43</f>
        <v>96.525000035762787</v>
      </c>
      <c r="CG43" s="522">
        <f t="shared" si="40"/>
        <v>0</v>
      </c>
      <c r="CH43" s="520">
        <f t="shared" si="41"/>
        <v>31.827928199870939</v>
      </c>
      <c r="CI43" s="524">
        <f t="shared" si="42"/>
        <v>128.35292823563373</v>
      </c>
      <c r="CX43" s="501"/>
      <c r="CY43" s="518">
        <f t="shared" si="43"/>
        <v>31.827928199870939</v>
      </c>
      <c r="DC43" s="520">
        <f t="shared" si="44"/>
        <v>31.827928199870925</v>
      </c>
      <c r="DD43" s="520">
        <f>RawdataIncome1896!BH43</f>
        <v>5.4058198928833008</v>
      </c>
      <c r="DE43" s="520">
        <f>RawdataIncome1896!BI43</f>
        <v>10.899999618530273</v>
      </c>
      <c r="DF43" s="520">
        <f>RawdataIncome1896!BJ43</f>
        <v>15.522108688457351</v>
      </c>
      <c r="DG43" s="128">
        <f t="shared" si="45"/>
        <v>0.16984517053501533</v>
      </c>
      <c r="DH43" s="531">
        <f t="shared" si="46"/>
        <v>0</v>
      </c>
      <c r="DI43" s="520">
        <f t="shared" si="47"/>
        <v>20.927928581340652</v>
      </c>
      <c r="DJ43" s="524">
        <f t="shared" si="48"/>
        <v>0</v>
      </c>
      <c r="DU43" s="521">
        <f>RawdataIncome1896!W43+RawdataIncome1896!AB43</f>
        <v>152.84930115938187</v>
      </c>
      <c r="DV43" s="520">
        <f t="shared" si="49"/>
        <v>15.782427444560865</v>
      </c>
      <c r="DW43" s="518">
        <f t="shared" si="50"/>
        <v>137.06687371482101</v>
      </c>
      <c r="DX43" s="1305"/>
      <c r="DY43" s="1305">
        <f>RawdataIncome1896!AE43</f>
        <v>32.175000011920929</v>
      </c>
      <c r="EB43" s="518">
        <f t="shared" si="51"/>
        <v>0</v>
      </c>
      <c r="EC43" s="520">
        <f t="shared" si="52"/>
        <v>104.89187370290009</v>
      </c>
      <c r="ED43" s="1091">
        <f>RawdataIncome1896!W43</f>
        <v>22</v>
      </c>
      <c r="EE43" s="1090">
        <f>RawdataIncome1896!X43</f>
        <v>5.1678904416107372</v>
      </c>
      <c r="EF43" s="1089">
        <f t="shared" si="53"/>
        <v>16.832109558389263</v>
      </c>
      <c r="EI43" s="520">
        <f>RawdataIncome1896!CQ43</f>
        <v>0</v>
      </c>
      <c r="EJ43" s="537">
        <f t="shared" si="54"/>
        <v>16.832109558389263</v>
      </c>
      <c r="EO43" s="608">
        <f>RawdataIncome1896!AB43</f>
        <v>130.84930115938187</v>
      </c>
      <c r="EP43" s="608">
        <f>RawdataIncome1896!AF43</f>
        <v>10.614537002950128</v>
      </c>
      <c r="EQ43" s="1093">
        <f t="shared" si="55"/>
        <v>120.23476415643174</v>
      </c>
      <c r="ER43" s="608">
        <f>RawdataIncome1896!AE43</f>
        <v>32.175000011920929</v>
      </c>
      <c r="ES43" s="608"/>
      <c r="ET43" s="608"/>
      <c r="EU43" s="608"/>
      <c r="EV43" s="1094">
        <f t="shared" si="56"/>
        <v>88.059764144510808</v>
      </c>
      <c r="EW43" s="1103">
        <f>RawdataIncome1896!AD43</f>
        <v>98.674301147460937</v>
      </c>
      <c r="EY43" s="1104">
        <f t="shared" si="57"/>
        <v>249.39187370290006</v>
      </c>
      <c r="EZ43" s="522">
        <f t="shared" si="58"/>
        <v>-1.4210854715202004E-14</v>
      </c>
      <c r="FA43" s="1098">
        <f t="shared" si="59"/>
        <v>141.80000042915344</v>
      </c>
      <c r="FB43" s="2">
        <f t="shared" si="60"/>
        <v>136.26300024986267</v>
      </c>
      <c r="FC43" s="520">
        <f>RawdataIncome1896!DI43</f>
        <v>5.5370001792907715</v>
      </c>
      <c r="FD43" s="969">
        <f t="shared" si="61"/>
        <v>88.059764144510808</v>
      </c>
      <c r="FE43" s="969">
        <f t="shared" si="62"/>
        <v>16.832109558389263</v>
      </c>
      <c r="FJ43" s="2159">
        <f t="shared" si="0"/>
        <v>2.6999995708465576</v>
      </c>
      <c r="FK43" s="2160"/>
      <c r="FL43" s="2161"/>
      <c r="FM43" s="16"/>
      <c r="FN43" s="2">
        <f t="shared" si="63"/>
        <v>141.80000042915344</v>
      </c>
      <c r="FO43" s="518">
        <f t="shared" si="64"/>
        <v>0</v>
      </c>
      <c r="FR43" s="518">
        <f t="shared" si="65"/>
        <v>96.525000035762787</v>
      </c>
      <c r="FS43" s="509">
        <f t="shared" si="66"/>
        <v>13.100000381469727</v>
      </c>
      <c r="FT43" s="520">
        <f t="shared" si="67"/>
        <v>32.175000011920929</v>
      </c>
      <c r="FU43" s="518">
        <f t="shared" si="68"/>
        <v>0</v>
      </c>
      <c r="FV43" s="519">
        <f t="shared" si="69"/>
        <v>0</v>
      </c>
      <c r="GC43" s="520">
        <f>RawdataIncome1896!DI43</f>
        <v>5.5370001792907715</v>
      </c>
      <c r="GD43" s="520">
        <f>RawdataIncome1896!DS43</f>
        <v>20.836999893188477</v>
      </c>
      <c r="GG43" s="1256"/>
      <c r="GH43" s="1256"/>
      <c r="GI43" s="1265">
        <f t="shared" si="70"/>
        <v>0.94615167747392159</v>
      </c>
      <c r="GJ43" s="1265">
        <f t="shared" si="71"/>
        <v>5.3848322526078407E-2</v>
      </c>
      <c r="GM43" s="1264">
        <f t="shared" si="72"/>
        <v>0.68470075307174005</v>
      </c>
      <c r="GN43" s="1264">
        <f t="shared" si="73"/>
        <v>0.31529924692826006</v>
      </c>
    </row>
    <row r="44" spans="1:196" s="805" customFormat="1">
      <c r="A44" s="805">
        <f t="shared" ref="A44:A59" si="74">A45-1</f>
        <v>1932</v>
      </c>
      <c r="B44" s="521">
        <f>RawdataIncome1896!E44</f>
        <v>314.45936552257393</v>
      </c>
      <c r="C44" s="520">
        <f>RawdataIncome1896!F44</f>
        <v>36.197539741258346</v>
      </c>
      <c r="D44" s="517">
        <f t="shared" si="2"/>
        <v>278.26182578131557</v>
      </c>
      <c r="E44" s="517">
        <f t="shared" si="3"/>
        <v>1.5900000333786011</v>
      </c>
      <c r="F44" s="518">
        <f t="shared" si="4"/>
        <v>279.85182581469417</v>
      </c>
      <c r="G44" s="518">
        <f t="shared" si="5"/>
        <v>0</v>
      </c>
      <c r="H44" s="518">
        <f t="shared" si="6"/>
        <v>45.716438751667738</v>
      </c>
      <c r="I44" s="518">
        <f t="shared" si="7"/>
        <v>129.69999814033508</v>
      </c>
      <c r="J44" s="518">
        <f t="shared" si="8"/>
        <v>76.518201948616223</v>
      </c>
      <c r="K44" s="518">
        <f t="shared" si="9"/>
        <v>16.832109558389263</v>
      </c>
      <c r="L44" s="2162">
        <f t="shared" si="10"/>
        <v>-3.6099997758865356</v>
      </c>
      <c r="M44" s="2162"/>
      <c r="N44" s="2162"/>
      <c r="O44" s="518">
        <f t="shared" si="11"/>
        <v>21.695077191572395</v>
      </c>
      <c r="P44" s="518">
        <f t="shared" si="12"/>
        <v>7</v>
      </c>
      <c r="Q44" s="519">
        <f t="shared" si="13"/>
        <v>246.33538687229156</v>
      </c>
      <c r="S44" s="521">
        <f t="shared" si="14"/>
        <v>1.5900000333786011</v>
      </c>
      <c r="T44" s="517">
        <f t="shared" si="15"/>
        <v>1.5900000333786011</v>
      </c>
      <c r="U44" s="929">
        <f>RawdataIncome1896!BV44</f>
        <v>1.5900000333786011</v>
      </c>
      <c r="AB44" s="805">
        <f>RawdataIncome1896!BY44</f>
        <v>0</v>
      </c>
      <c r="AE44" s="805">
        <f>RawdataIncome1896!CC44</f>
        <v>0</v>
      </c>
      <c r="AG44" s="497"/>
      <c r="AH44" s="16"/>
      <c r="AI44" s="521">
        <f>RawdataIncome1896!G44</f>
        <v>33.516438942402601</v>
      </c>
      <c r="AJ44" s="518">
        <f t="shared" si="16"/>
        <v>33.516438942402601</v>
      </c>
      <c r="AK44" s="518">
        <f t="shared" si="17"/>
        <v>0</v>
      </c>
      <c r="AL44" s="518">
        <f t="shared" si="18"/>
        <v>0</v>
      </c>
      <c r="AM44" s="518">
        <f t="shared" si="19"/>
        <v>0</v>
      </c>
      <c r="AN44" s="518">
        <f t="shared" si="20"/>
        <v>0</v>
      </c>
      <c r="AO44" s="518">
        <f t="shared" si="21"/>
        <v>0</v>
      </c>
      <c r="AP44" s="518">
        <f t="shared" si="22"/>
        <v>0</v>
      </c>
      <c r="AQ44" s="518">
        <f t="shared" si="23"/>
        <v>0</v>
      </c>
      <c r="AR44" s="518">
        <f t="shared" si="24"/>
        <v>0</v>
      </c>
      <c r="AS44" s="1080"/>
      <c r="AU44" s="523">
        <f t="shared" si="25"/>
        <v>14.339410239915575</v>
      </c>
      <c r="AV44" s="522">
        <f t="shared" si="26"/>
        <v>1.4394106213853015</v>
      </c>
      <c r="AW44" s="522">
        <f t="shared" si="27"/>
        <v>12.899999618530273</v>
      </c>
      <c r="AX44" s="522">
        <f t="shared" si="28"/>
        <v>12.899999618530273</v>
      </c>
      <c r="AY44" s="522">
        <f t="shared" si="29"/>
        <v>0</v>
      </c>
      <c r="AZ44" s="518">
        <f t="shared" si="30"/>
        <v>0</v>
      </c>
      <c r="BA44" s="518">
        <f>RawdataIncome1896!G44</f>
        <v>33.516438942402601</v>
      </c>
      <c r="BB44" s="518">
        <f t="shared" si="31"/>
        <v>12.199999809265137</v>
      </c>
      <c r="BC44" s="518">
        <f t="shared" si="32"/>
        <v>0</v>
      </c>
      <c r="BD44" s="524">
        <f t="shared" si="33"/>
        <v>45.716438751667738</v>
      </c>
      <c r="BE44" s="2">
        <f>RawdataIncome1896!AW44</f>
        <v>14.339410239915575</v>
      </c>
      <c r="BF44" s="2">
        <f>RawdataIncome1896!AY44</f>
        <v>1.4394106213853015</v>
      </c>
      <c r="BG44" s="1095">
        <f t="shared" si="34"/>
        <v>12.899999618530273</v>
      </c>
      <c r="BH44" s="2"/>
      <c r="BI44" s="2">
        <f>RawdataIncome1896!AX44-BH44</f>
        <v>12.899999618530273</v>
      </c>
      <c r="BJ44" s="520">
        <f t="shared" si="35"/>
        <v>0</v>
      </c>
      <c r="BK44" s="520">
        <f>RawdataIncome1896!G44</f>
        <v>33.516438942402601</v>
      </c>
      <c r="BL44" s="522">
        <f t="shared" si="36"/>
        <v>12.199999809265137</v>
      </c>
      <c r="BM44" s="520">
        <f>RawdataIncome1896!CP44</f>
        <v>12.199999809265137</v>
      </c>
      <c r="BO44" s="522">
        <f t="shared" si="37"/>
        <v>0</v>
      </c>
      <c r="BP44" s="526">
        <f t="shared" si="38"/>
        <v>45.716438751667738</v>
      </c>
      <c r="CB44" s="500">
        <f>RawdataIncome1896!AI44</f>
        <v>129.10481828451157</v>
      </c>
      <c r="CC44" s="2">
        <f>RawdataIncome1896!AL44</f>
        <v>19.809742201585564</v>
      </c>
      <c r="CD44" s="1095">
        <f t="shared" si="39"/>
        <v>109.295076082926</v>
      </c>
      <c r="CE44" s="2"/>
      <c r="CF44" s="2">
        <f>RawdataIncome1896!AK44-CE44</f>
        <v>87.599998891353607</v>
      </c>
      <c r="CG44" s="522">
        <f t="shared" si="40"/>
        <v>0</v>
      </c>
      <c r="CH44" s="520">
        <f t="shared" si="41"/>
        <v>21.695077191572395</v>
      </c>
      <c r="CI44" s="524">
        <f t="shared" si="42"/>
        <v>109.295076082926</v>
      </c>
      <c r="CX44" s="501"/>
      <c r="CY44" s="518">
        <f t="shared" si="43"/>
        <v>21.695077191572395</v>
      </c>
      <c r="DC44" s="520">
        <f t="shared" si="44"/>
        <v>21.695077191572395</v>
      </c>
      <c r="DD44" s="520">
        <f>RawdataIncome1896!BH44</f>
        <v>5.4968600273132324</v>
      </c>
      <c r="DE44" s="520">
        <f>RawdataIncome1896!BI44</f>
        <v>7</v>
      </c>
      <c r="DF44" s="520">
        <f>RawdataIncome1896!BJ44</f>
        <v>9.1982171642591624</v>
      </c>
      <c r="DG44" s="128">
        <f t="shared" si="45"/>
        <v>0.25336900066198087</v>
      </c>
      <c r="DH44" s="531">
        <f t="shared" si="46"/>
        <v>0</v>
      </c>
      <c r="DI44" s="520">
        <f t="shared" si="47"/>
        <v>14.695077191572395</v>
      </c>
      <c r="DJ44" s="524">
        <f t="shared" si="48"/>
        <v>0</v>
      </c>
      <c r="DU44" s="521">
        <f>RawdataIncome1896!W44+RawdataIncome1896!AB44</f>
        <v>137.49869805574417</v>
      </c>
      <c r="DV44" s="520">
        <f t="shared" si="49"/>
        <v>14.948386918287484</v>
      </c>
      <c r="DW44" s="518">
        <f t="shared" si="50"/>
        <v>122.55031113745669</v>
      </c>
      <c r="DX44" s="1305"/>
      <c r="DY44" s="1305">
        <f>RawdataIncome1896!AE44</f>
        <v>29.199999630451202</v>
      </c>
      <c r="EB44" s="518">
        <f t="shared" si="51"/>
        <v>0</v>
      </c>
      <c r="EC44" s="520">
        <f t="shared" si="52"/>
        <v>93.350311507005486</v>
      </c>
      <c r="ED44" s="1091">
        <f>RawdataIncome1896!W44</f>
        <v>22</v>
      </c>
      <c r="EE44" s="1090">
        <f>RawdataIncome1896!X44</f>
        <v>5.1678904416107372</v>
      </c>
      <c r="EF44" s="1089">
        <f t="shared" si="53"/>
        <v>16.832109558389263</v>
      </c>
      <c r="EI44" s="520">
        <f>RawdataIncome1896!CQ44</f>
        <v>0</v>
      </c>
      <c r="EJ44" s="537">
        <f t="shared" si="54"/>
        <v>16.832109558389263</v>
      </c>
      <c r="EO44" s="608">
        <f>RawdataIncome1896!AB44</f>
        <v>115.49869805574417</v>
      </c>
      <c r="EP44" s="608">
        <f>RawdataIncome1896!AF44</f>
        <v>9.7804964766767473</v>
      </c>
      <c r="EQ44" s="1093">
        <f t="shared" si="55"/>
        <v>105.71820157906743</v>
      </c>
      <c r="ER44" s="608">
        <f>RawdataIncome1896!AE44</f>
        <v>29.199999630451202</v>
      </c>
      <c r="ES44" s="608"/>
      <c r="ET44" s="608"/>
      <c r="EU44" s="608"/>
      <c r="EV44" s="1094">
        <f t="shared" si="56"/>
        <v>76.518201948616223</v>
      </c>
      <c r="EW44" s="1103">
        <f>RawdataIncome1896!AD44</f>
        <v>86.298698425292969</v>
      </c>
      <c r="EY44" s="1104">
        <f t="shared" si="57"/>
        <v>219.44030987145402</v>
      </c>
      <c r="EZ44" s="522">
        <f t="shared" si="58"/>
        <v>-1.4210854715202004E-14</v>
      </c>
      <c r="FA44" s="1098">
        <f t="shared" si="59"/>
        <v>129.69999814033508</v>
      </c>
      <c r="FB44" s="2">
        <f t="shared" si="60"/>
        <v>124.56699824333191</v>
      </c>
      <c r="FC44" s="520">
        <f>RawdataIncome1896!DI44</f>
        <v>5.1329998970031738</v>
      </c>
      <c r="FD44" s="969">
        <f t="shared" si="61"/>
        <v>76.518201948616223</v>
      </c>
      <c r="FE44" s="969">
        <f t="shared" si="62"/>
        <v>16.832109558389263</v>
      </c>
      <c r="FJ44" s="2159">
        <f t="shared" si="0"/>
        <v>-3.6099997758865356</v>
      </c>
      <c r="FK44" s="2160"/>
      <c r="FL44" s="2161"/>
      <c r="FM44" s="16"/>
      <c r="FN44" s="2">
        <f t="shared" si="63"/>
        <v>129.69999814033508</v>
      </c>
      <c r="FO44" s="518">
        <f t="shared" si="64"/>
        <v>0</v>
      </c>
      <c r="FR44" s="518">
        <f t="shared" si="65"/>
        <v>87.599998891353607</v>
      </c>
      <c r="FS44" s="509">
        <f t="shared" si="66"/>
        <v>12.899999618530273</v>
      </c>
      <c r="FT44" s="520">
        <f t="shared" si="67"/>
        <v>29.199999630451202</v>
      </c>
      <c r="FU44" s="518">
        <f t="shared" si="68"/>
        <v>0</v>
      </c>
      <c r="FV44" s="519">
        <f t="shared" si="69"/>
        <v>0</v>
      </c>
      <c r="GC44" s="520">
        <f>RawdataIncome1896!DI44</f>
        <v>5.1329998970031738</v>
      </c>
      <c r="GD44" s="520">
        <f>RawdataIncome1896!DS44</f>
        <v>21.933000564575195</v>
      </c>
      <c r="GG44" s="1256"/>
      <c r="GH44" s="1256"/>
      <c r="GI44" s="1265">
        <f t="shared" si="70"/>
        <v>0.94615167747392159</v>
      </c>
      <c r="GJ44" s="1265">
        <f t="shared" si="71"/>
        <v>5.3848322526078407E-2</v>
      </c>
      <c r="GM44" s="1264">
        <f t="shared" si="72"/>
        <v>0.68470075307174005</v>
      </c>
      <c r="GN44" s="1264">
        <f t="shared" si="73"/>
        <v>0.31529924692826006</v>
      </c>
    </row>
    <row r="45" spans="1:196" s="805" customFormat="1">
      <c r="A45" s="805">
        <f t="shared" si="74"/>
        <v>1933</v>
      </c>
      <c r="B45" s="521">
        <f>RawdataIncome1896!E45</f>
        <v>304.95899292327158</v>
      </c>
      <c r="C45" s="520">
        <f>RawdataIncome1896!F45</f>
        <v>33.352722669613293</v>
      </c>
      <c r="D45" s="517">
        <f t="shared" si="2"/>
        <v>271.60627025365829</v>
      </c>
      <c r="E45" s="517">
        <f t="shared" si="3"/>
        <v>1.3500000238418579</v>
      </c>
      <c r="F45" s="518">
        <f t="shared" si="4"/>
        <v>272.95627027750015</v>
      </c>
      <c r="G45" s="518">
        <f t="shared" si="5"/>
        <v>0</v>
      </c>
      <c r="H45" s="518">
        <f t="shared" si="6"/>
        <v>45.115369975566864</v>
      </c>
      <c r="I45" s="518">
        <f t="shared" si="7"/>
        <v>123.09999847412109</v>
      </c>
      <c r="J45" s="518">
        <f t="shared" si="8"/>
        <v>74.583381084373173</v>
      </c>
      <c r="K45" s="518">
        <f t="shared" si="9"/>
        <v>16.230973837467317</v>
      </c>
      <c r="L45" s="2162">
        <f t="shared" si="10"/>
        <v>-2.8499997854232788</v>
      </c>
      <c r="M45" s="2162"/>
      <c r="N45" s="2162"/>
      <c r="O45" s="518">
        <f t="shared" si="11"/>
        <v>24.47654650066012</v>
      </c>
      <c r="P45" s="518">
        <f t="shared" si="12"/>
        <v>7.6999998092651367</v>
      </c>
      <c r="Q45" s="519">
        <f t="shared" si="13"/>
        <v>239.74089992046356</v>
      </c>
      <c r="S45" s="521">
        <f t="shared" si="14"/>
        <v>1.3500000238418579</v>
      </c>
      <c r="T45" s="517">
        <f t="shared" si="15"/>
        <v>1.3500000238418579</v>
      </c>
      <c r="U45" s="929">
        <f>RawdataIncome1896!BV45</f>
        <v>1.3500000238418579</v>
      </c>
      <c r="AB45" s="805">
        <f>RawdataIncome1896!BY45</f>
        <v>0</v>
      </c>
      <c r="AE45" s="805">
        <f>RawdataIncome1896!CC45</f>
        <v>0</v>
      </c>
      <c r="AG45" s="497"/>
      <c r="AH45" s="16"/>
      <c r="AI45" s="521">
        <f>RawdataIncome1896!G45</f>
        <v>33.215370357036591</v>
      </c>
      <c r="AJ45" s="518">
        <f t="shared" si="16"/>
        <v>33.215370357036591</v>
      </c>
      <c r="AK45" s="518">
        <f t="shared" si="17"/>
        <v>0</v>
      </c>
      <c r="AL45" s="518">
        <f t="shared" si="18"/>
        <v>0</v>
      </c>
      <c r="AM45" s="518">
        <f t="shared" si="19"/>
        <v>0</v>
      </c>
      <c r="AN45" s="518">
        <f t="shared" si="20"/>
        <v>0</v>
      </c>
      <c r="AO45" s="518">
        <f t="shared" si="21"/>
        <v>0</v>
      </c>
      <c r="AP45" s="518">
        <f t="shared" si="22"/>
        <v>0</v>
      </c>
      <c r="AQ45" s="518">
        <f t="shared" si="23"/>
        <v>0</v>
      </c>
      <c r="AR45" s="518">
        <f t="shared" si="24"/>
        <v>0</v>
      </c>
      <c r="AS45" s="1080"/>
      <c r="AU45" s="523">
        <f t="shared" si="25"/>
        <v>13.005511785519055</v>
      </c>
      <c r="AV45" s="522">
        <f t="shared" si="26"/>
        <v>1.3055119762539176</v>
      </c>
      <c r="AW45" s="522">
        <f t="shared" si="27"/>
        <v>11.699999809265137</v>
      </c>
      <c r="AX45" s="522">
        <f t="shared" si="28"/>
        <v>11.699999809265137</v>
      </c>
      <c r="AY45" s="522">
        <f t="shared" si="29"/>
        <v>0</v>
      </c>
      <c r="AZ45" s="518">
        <f t="shared" si="30"/>
        <v>0</v>
      </c>
      <c r="BA45" s="518">
        <f>RawdataIncome1896!G45</f>
        <v>33.215370357036591</v>
      </c>
      <c r="BB45" s="518">
        <f t="shared" si="31"/>
        <v>11.899999618530273</v>
      </c>
      <c r="BC45" s="518">
        <f t="shared" si="32"/>
        <v>0</v>
      </c>
      <c r="BD45" s="524">
        <f t="shared" si="33"/>
        <v>45.115369975566864</v>
      </c>
      <c r="BE45" s="2">
        <f>RawdataIncome1896!AW45</f>
        <v>13.005511785519055</v>
      </c>
      <c r="BF45" s="2">
        <f>RawdataIncome1896!AY45</f>
        <v>1.3055119762539176</v>
      </c>
      <c r="BG45" s="1095">
        <f t="shared" si="34"/>
        <v>11.699999809265137</v>
      </c>
      <c r="BH45" s="2"/>
      <c r="BI45" s="2">
        <f>RawdataIncome1896!AX45-BH45</f>
        <v>11.699999809265137</v>
      </c>
      <c r="BJ45" s="520">
        <f t="shared" si="35"/>
        <v>0</v>
      </c>
      <c r="BK45" s="520">
        <f>RawdataIncome1896!G45</f>
        <v>33.215370357036591</v>
      </c>
      <c r="BL45" s="522">
        <f t="shared" si="36"/>
        <v>11.899999618530273</v>
      </c>
      <c r="BM45" s="520">
        <f>RawdataIncome1896!CP45</f>
        <v>11.899999618530273</v>
      </c>
      <c r="BO45" s="522">
        <f t="shared" si="37"/>
        <v>0</v>
      </c>
      <c r="BP45" s="526">
        <f t="shared" si="38"/>
        <v>45.115369975566864</v>
      </c>
      <c r="CB45" s="500">
        <f>RawdataIncome1896!AI45</f>
        <v>126.21230888366699</v>
      </c>
      <c r="CC45" s="2">
        <f>RawdataIncome1896!AL45</f>
        <v>18.185763384364904</v>
      </c>
      <c r="CD45" s="1095">
        <f t="shared" si="39"/>
        <v>108.02654549930209</v>
      </c>
      <c r="CE45" s="2"/>
      <c r="CF45" s="2">
        <f>RawdataIncome1896!AK45-CE45</f>
        <v>83.549998998641968</v>
      </c>
      <c r="CG45" s="522">
        <f t="shared" si="40"/>
        <v>0</v>
      </c>
      <c r="CH45" s="520">
        <f t="shared" si="41"/>
        <v>24.47654650066012</v>
      </c>
      <c r="CI45" s="524">
        <f t="shared" si="42"/>
        <v>108.02654549930209</v>
      </c>
      <c r="CX45" s="501"/>
      <c r="CY45" s="518">
        <f t="shared" si="43"/>
        <v>24.47654650066012</v>
      </c>
      <c r="DC45" s="520">
        <f t="shared" si="44"/>
        <v>24.47654650066012</v>
      </c>
      <c r="DD45" s="520">
        <f>RawdataIncome1896!BH45</f>
        <v>3.669450044631958</v>
      </c>
      <c r="DE45" s="520">
        <f>RawdataIncome1896!BI45</f>
        <v>7.6999998092651367</v>
      </c>
      <c r="DF45" s="520">
        <f>RawdataIncome1896!BJ45</f>
        <v>13.107096646763026</v>
      </c>
      <c r="DG45" s="128">
        <f t="shared" si="45"/>
        <v>0.14991698459310812</v>
      </c>
      <c r="DH45" s="531">
        <f t="shared" si="46"/>
        <v>0</v>
      </c>
      <c r="DI45" s="520">
        <f t="shared" si="47"/>
        <v>16.776546691394984</v>
      </c>
      <c r="DJ45" s="524">
        <f t="shared" si="48"/>
        <v>0</v>
      </c>
      <c r="DU45" s="521">
        <f>RawdataIncome1896!W45+RawdataIncome1896!AB45</f>
        <v>132.52580189704895</v>
      </c>
      <c r="DV45" s="520">
        <f t="shared" si="49"/>
        <v>13.861447308994473</v>
      </c>
      <c r="DW45" s="518">
        <f t="shared" si="50"/>
        <v>118.66435458805448</v>
      </c>
      <c r="DX45" s="1305"/>
      <c r="DY45" s="1305">
        <f>RawdataIncome1896!AE45</f>
        <v>27.849999666213989</v>
      </c>
      <c r="EB45" s="518">
        <f t="shared" si="51"/>
        <v>0</v>
      </c>
      <c r="EC45" s="520">
        <f t="shared" si="52"/>
        <v>90.81435492184049</v>
      </c>
      <c r="ED45" s="1091">
        <f>RawdataIncome1896!W45</f>
        <v>21.214300155639648</v>
      </c>
      <c r="EE45" s="1090">
        <f>RawdataIncome1896!X45</f>
        <v>4.9833263181723328</v>
      </c>
      <c r="EF45" s="1089">
        <f t="shared" si="53"/>
        <v>16.230973837467317</v>
      </c>
      <c r="EI45" s="520">
        <f>RawdataIncome1896!CQ45</f>
        <v>0</v>
      </c>
      <c r="EJ45" s="537">
        <f t="shared" si="54"/>
        <v>16.230973837467317</v>
      </c>
      <c r="EO45" s="608">
        <f>RawdataIncome1896!AB45</f>
        <v>111.3115017414093</v>
      </c>
      <c r="EP45" s="608">
        <f>RawdataIncome1896!AF45</f>
        <v>8.8781209908221399</v>
      </c>
      <c r="EQ45" s="1093">
        <f t="shared" si="55"/>
        <v>102.43338075058716</v>
      </c>
      <c r="ER45" s="608">
        <f>RawdataIncome1896!AE45</f>
        <v>27.849999666213989</v>
      </c>
      <c r="ES45" s="608"/>
      <c r="ET45" s="608"/>
      <c r="EU45" s="608"/>
      <c r="EV45" s="1094">
        <f t="shared" si="56"/>
        <v>74.583381084373173</v>
      </c>
      <c r="EW45" s="1103">
        <f>RawdataIncome1896!AD45</f>
        <v>83.461502075195313</v>
      </c>
      <c r="EY45" s="1104">
        <f t="shared" si="57"/>
        <v>211.06435361053832</v>
      </c>
      <c r="EZ45" s="522">
        <f t="shared" si="58"/>
        <v>1.4210854715202004E-14</v>
      </c>
      <c r="FA45" s="1098">
        <f t="shared" si="59"/>
        <v>123.09999847412109</v>
      </c>
      <c r="FB45" s="2">
        <f t="shared" si="60"/>
        <v>118.37799835205078</v>
      </c>
      <c r="FC45" s="520">
        <f>RawdataIncome1896!DI45</f>
        <v>4.7220001220703125</v>
      </c>
      <c r="FD45" s="969">
        <f t="shared" si="61"/>
        <v>74.583381084373173</v>
      </c>
      <c r="FE45" s="969">
        <f t="shared" si="62"/>
        <v>16.230973837467317</v>
      </c>
      <c r="FJ45" s="2159">
        <f t="shared" si="0"/>
        <v>-2.8499997854232788</v>
      </c>
      <c r="FK45" s="2160"/>
      <c r="FL45" s="2161"/>
      <c r="FM45" s="16"/>
      <c r="FN45" s="2">
        <f t="shared" si="63"/>
        <v>123.09999847412109</v>
      </c>
      <c r="FO45" s="518">
        <f t="shared" si="64"/>
        <v>0</v>
      </c>
      <c r="FR45" s="518">
        <f t="shared" si="65"/>
        <v>83.549998998641968</v>
      </c>
      <c r="FS45" s="509">
        <f t="shared" si="66"/>
        <v>11.699999809265137</v>
      </c>
      <c r="FT45" s="520">
        <f t="shared" si="67"/>
        <v>27.849999666213989</v>
      </c>
      <c r="FU45" s="518">
        <f t="shared" si="68"/>
        <v>0</v>
      </c>
      <c r="FV45" s="519">
        <f t="shared" si="69"/>
        <v>0</v>
      </c>
      <c r="GC45" s="520">
        <f>RawdataIncome1896!DI45</f>
        <v>4.7220001220703125</v>
      </c>
      <c r="GD45" s="520">
        <f>RawdataIncome1896!DS45</f>
        <v>24.021999359130859</v>
      </c>
      <c r="GG45" s="1256"/>
      <c r="GH45" s="1256"/>
      <c r="GI45" s="1265">
        <f t="shared" si="70"/>
        <v>0.94615167747392159</v>
      </c>
      <c r="GJ45" s="1265">
        <f t="shared" si="71"/>
        <v>5.3848322526078407E-2</v>
      </c>
      <c r="GM45" s="1264">
        <f t="shared" si="72"/>
        <v>0.68470075307174005</v>
      </c>
      <c r="GN45" s="1264">
        <f t="shared" si="73"/>
        <v>0.31529924692826006</v>
      </c>
    </row>
    <row r="46" spans="1:196" s="805" customFormat="1">
      <c r="A46" s="805">
        <f t="shared" si="74"/>
        <v>1934</v>
      </c>
      <c r="B46" s="521">
        <f>RawdataIncome1896!E46</f>
        <v>278.30300923989256</v>
      </c>
      <c r="C46" s="520">
        <f>RawdataIncome1896!F46</f>
        <v>31.811763521219714</v>
      </c>
      <c r="D46" s="517">
        <f t="shared" si="2"/>
        <v>246.49124571867284</v>
      </c>
      <c r="E46" s="517">
        <f t="shared" si="3"/>
        <v>2.5</v>
      </c>
      <c r="F46" s="518">
        <f t="shared" si="4"/>
        <v>248.99124571867284</v>
      </c>
      <c r="G46" s="518">
        <f t="shared" si="5"/>
        <v>0</v>
      </c>
      <c r="H46" s="518">
        <f t="shared" si="6"/>
        <v>42.540349693968892</v>
      </c>
      <c r="I46" s="518">
        <f t="shared" si="7"/>
        <v>114.89999842643738</v>
      </c>
      <c r="J46" s="518">
        <f t="shared" si="8"/>
        <v>64.356459048320346</v>
      </c>
      <c r="K46" s="518">
        <f t="shared" si="9"/>
        <v>15.629838116545368</v>
      </c>
      <c r="L46" s="2162">
        <f t="shared" si="10"/>
        <v>-0.69999980926516869</v>
      </c>
      <c r="M46" s="2162"/>
      <c r="N46" s="2162"/>
      <c r="O46" s="518">
        <f t="shared" si="11"/>
        <v>20.864600624135754</v>
      </c>
      <c r="P46" s="518">
        <f t="shared" si="12"/>
        <v>8.6000003814697266</v>
      </c>
      <c r="Q46" s="519">
        <f t="shared" si="13"/>
        <v>218.25089621543881</v>
      </c>
      <c r="S46" s="521">
        <f t="shared" si="14"/>
        <v>2.5</v>
      </c>
      <c r="T46" s="517">
        <f t="shared" si="15"/>
        <v>2.5</v>
      </c>
      <c r="U46" s="929">
        <f>RawdataIncome1896!BV46</f>
        <v>2.5</v>
      </c>
      <c r="AB46" s="805">
        <f>RawdataIncome1896!BY46</f>
        <v>0</v>
      </c>
      <c r="AE46" s="805">
        <f>RawdataIncome1896!CC46</f>
        <v>0</v>
      </c>
      <c r="AG46" s="497"/>
      <c r="AH46" s="16"/>
      <c r="AI46" s="521">
        <f>RawdataIncome1896!G46</f>
        <v>30.740349503234029</v>
      </c>
      <c r="AJ46" s="518">
        <f t="shared" si="16"/>
        <v>30.740349503234029</v>
      </c>
      <c r="AK46" s="518">
        <f t="shared" si="17"/>
        <v>0</v>
      </c>
      <c r="AL46" s="518">
        <f t="shared" si="18"/>
        <v>0</v>
      </c>
      <c r="AM46" s="518">
        <f t="shared" si="19"/>
        <v>0</v>
      </c>
      <c r="AN46" s="518">
        <f t="shared" si="20"/>
        <v>0</v>
      </c>
      <c r="AO46" s="518">
        <f t="shared" si="21"/>
        <v>0</v>
      </c>
      <c r="AP46" s="518">
        <f t="shared" si="22"/>
        <v>0</v>
      </c>
      <c r="AQ46" s="518">
        <f t="shared" si="23"/>
        <v>0</v>
      </c>
      <c r="AR46" s="518">
        <f t="shared" si="24"/>
        <v>0</v>
      </c>
      <c r="AS46" s="1080"/>
      <c r="AU46" s="523">
        <f t="shared" si="25"/>
        <v>13.561302896524889</v>
      </c>
      <c r="AV46" s="522">
        <f t="shared" si="26"/>
        <v>1.3613030872597525</v>
      </c>
      <c r="AW46" s="522">
        <f t="shared" si="27"/>
        <v>12.199999809265137</v>
      </c>
      <c r="AX46" s="522">
        <f t="shared" si="28"/>
        <v>12.199999809265137</v>
      </c>
      <c r="AY46" s="522">
        <f t="shared" si="29"/>
        <v>0</v>
      </c>
      <c r="AZ46" s="518">
        <f t="shared" si="30"/>
        <v>0</v>
      </c>
      <c r="BA46" s="518">
        <f>RawdataIncome1896!G46</f>
        <v>30.740349503234029</v>
      </c>
      <c r="BB46" s="518">
        <f t="shared" si="31"/>
        <v>11.800000190734863</v>
      </c>
      <c r="BC46" s="518">
        <f t="shared" si="32"/>
        <v>0</v>
      </c>
      <c r="BD46" s="524">
        <f t="shared" si="33"/>
        <v>42.540349693968892</v>
      </c>
      <c r="BE46" s="2">
        <f>RawdataIncome1896!AW46</f>
        <v>13.561302896524889</v>
      </c>
      <c r="BF46" s="2">
        <f>RawdataIncome1896!AY46</f>
        <v>1.3613030872597525</v>
      </c>
      <c r="BG46" s="1095">
        <f t="shared" si="34"/>
        <v>12.199999809265137</v>
      </c>
      <c r="BH46" s="2"/>
      <c r="BI46" s="2">
        <f>RawdataIncome1896!AX46-BH46</f>
        <v>12.199999809265137</v>
      </c>
      <c r="BJ46" s="520">
        <f t="shared" si="35"/>
        <v>0</v>
      </c>
      <c r="BK46" s="520">
        <f>RawdataIncome1896!G46</f>
        <v>30.740349503234029</v>
      </c>
      <c r="BL46" s="522">
        <f t="shared" si="36"/>
        <v>11.800000190734863</v>
      </c>
      <c r="BM46" s="520">
        <f>RawdataIncome1896!CP46</f>
        <v>11.800000190734863</v>
      </c>
      <c r="BO46" s="522">
        <f t="shared" si="37"/>
        <v>0</v>
      </c>
      <c r="BP46" s="526">
        <f t="shared" si="38"/>
        <v>42.540349693968892</v>
      </c>
      <c r="CB46" s="500">
        <f>RawdataIncome1896!AI46</f>
        <v>115.27705985307693</v>
      </c>
      <c r="CC46" s="2">
        <f>RawdataIncome1896!AL46</f>
        <v>17.387460266062</v>
      </c>
      <c r="CD46" s="1095">
        <f t="shared" si="39"/>
        <v>97.889599587014942</v>
      </c>
      <c r="CE46" s="2"/>
      <c r="CF46" s="2">
        <f>RawdataIncome1896!AK46-CE46</f>
        <v>77.024998962879181</v>
      </c>
      <c r="CG46" s="522">
        <f t="shared" si="40"/>
        <v>0</v>
      </c>
      <c r="CH46" s="520">
        <f t="shared" si="41"/>
        <v>20.864600624135761</v>
      </c>
      <c r="CI46" s="524">
        <f t="shared" si="42"/>
        <v>97.889599587014942</v>
      </c>
      <c r="CX46" s="501"/>
      <c r="CY46" s="518">
        <f t="shared" si="43"/>
        <v>20.864600624135761</v>
      </c>
      <c r="DC46" s="520">
        <f t="shared" si="44"/>
        <v>20.864600624135754</v>
      </c>
      <c r="DD46" s="520">
        <f>RawdataIncome1896!BH46</f>
        <v>3.5105199813842773</v>
      </c>
      <c r="DE46" s="520">
        <f>RawdataIncome1896!BI46</f>
        <v>8.6000003814697266</v>
      </c>
      <c r="DF46" s="520">
        <f>RawdataIncome1896!BJ46</f>
        <v>8.7540802612817501</v>
      </c>
      <c r="DG46" s="128">
        <f t="shared" si="45"/>
        <v>0.16825244080269516</v>
      </c>
      <c r="DH46" s="531">
        <f t="shared" si="46"/>
        <v>0</v>
      </c>
      <c r="DI46" s="520">
        <f t="shared" si="47"/>
        <v>12.264600242666027</v>
      </c>
      <c r="DJ46" s="524">
        <f t="shared" si="48"/>
        <v>0</v>
      </c>
      <c r="DU46" s="521">
        <f>RawdataIncome1896!W46+RawdataIncome1896!AB46</f>
        <v>118.72429698705673</v>
      </c>
      <c r="DV46" s="520">
        <f t="shared" si="49"/>
        <v>13.063000167897961</v>
      </c>
      <c r="DW46" s="518">
        <f t="shared" si="50"/>
        <v>105.66129681915876</v>
      </c>
      <c r="DX46" s="1305"/>
      <c r="DY46" s="1305">
        <f>RawdataIncome1896!AE46</f>
        <v>25.67499965429306</v>
      </c>
      <c r="EB46" s="518">
        <f t="shared" si="51"/>
        <v>0</v>
      </c>
      <c r="EC46" s="520">
        <f t="shared" si="52"/>
        <v>79.986297164865704</v>
      </c>
      <c r="ED46" s="1091">
        <f>RawdataIncome1896!W46</f>
        <v>20.428600311279297</v>
      </c>
      <c r="EE46" s="1090">
        <f>RawdataIncome1896!X46</f>
        <v>4.7987621947339276</v>
      </c>
      <c r="EF46" s="1089">
        <f t="shared" si="53"/>
        <v>15.629838116545368</v>
      </c>
      <c r="EI46" s="520">
        <f>RawdataIncome1896!CQ46</f>
        <v>0</v>
      </c>
      <c r="EJ46" s="537">
        <f t="shared" si="54"/>
        <v>15.629838116545368</v>
      </c>
      <c r="EO46" s="608">
        <f>RawdataIncome1896!AB46</f>
        <v>98.295696675777435</v>
      </c>
      <c r="EP46" s="608">
        <f>RawdataIncome1896!AF46</f>
        <v>8.2642379731640343</v>
      </c>
      <c r="EQ46" s="1093">
        <f t="shared" si="55"/>
        <v>90.031458702613406</v>
      </c>
      <c r="ER46" s="608">
        <f>RawdataIncome1896!AE46</f>
        <v>25.67499965429306</v>
      </c>
      <c r="ES46" s="608"/>
      <c r="ET46" s="608"/>
      <c r="EU46" s="608"/>
      <c r="EV46" s="1094">
        <f t="shared" si="56"/>
        <v>64.356459048320346</v>
      </c>
      <c r="EW46" s="1103">
        <f>RawdataIncome1896!AD46</f>
        <v>72.620697021484375</v>
      </c>
      <c r="EY46" s="1104">
        <f t="shared" si="57"/>
        <v>194.18629578203792</v>
      </c>
      <c r="EZ46" s="522">
        <f t="shared" si="58"/>
        <v>-7.1054273576010019E-15</v>
      </c>
      <c r="FA46" s="1098">
        <f t="shared" si="59"/>
        <v>114.89999842643738</v>
      </c>
      <c r="FB46" s="2">
        <f t="shared" si="60"/>
        <v>110.09299826622009</v>
      </c>
      <c r="FC46" s="520">
        <f>RawdataIncome1896!DI46</f>
        <v>4.8070001602172852</v>
      </c>
      <c r="FD46" s="969">
        <f t="shared" si="61"/>
        <v>64.356459048320346</v>
      </c>
      <c r="FE46" s="969">
        <f t="shared" si="62"/>
        <v>15.629838116545368</v>
      </c>
      <c r="FJ46" s="2159">
        <f t="shared" si="0"/>
        <v>-0.69999980926516869</v>
      </c>
      <c r="FK46" s="2160"/>
      <c r="FL46" s="2161"/>
      <c r="FM46" s="16"/>
      <c r="FN46" s="2">
        <f t="shared" si="63"/>
        <v>114.89999842643738</v>
      </c>
      <c r="FO46" s="518">
        <f t="shared" si="64"/>
        <v>0</v>
      </c>
      <c r="FR46" s="518">
        <f t="shared" si="65"/>
        <v>77.024998962879181</v>
      </c>
      <c r="FS46" s="509">
        <f t="shared" si="66"/>
        <v>12.199999809265137</v>
      </c>
      <c r="FT46" s="520">
        <f t="shared" si="67"/>
        <v>25.67499965429306</v>
      </c>
      <c r="FU46" s="518">
        <f t="shared" si="68"/>
        <v>0</v>
      </c>
      <c r="FV46" s="519">
        <f t="shared" si="69"/>
        <v>0</v>
      </c>
      <c r="GC46" s="520">
        <f>RawdataIncome1896!DI46</f>
        <v>4.8070001602172852</v>
      </c>
      <c r="GD46" s="520">
        <f>RawdataIncome1896!DS46</f>
        <v>23.707000732421875</v>
      </c>
      <c r="GG46" s="1256"/>
      <c r="GH46" s="1256"/>
      <c r="GI46" s="1265">
        <f t="shared" si="70"/>
        <v>0.94615167747392159</v>
      </c>
      <c r="GJ46" s="1265">
        <f t="shared" si="71"/>
        <v>5.3848322526078407E-2</v>
      </c>
      <c r="GM46" s="1264">
        <f t="shared" si="72"/>
        <v>0.68470075307174005</v>
      </c>
      <c r="GN46" s="1264">
        <f t="shared" si="73"/>
        <v>0.31529924692826006</v>
      </c>
    </row>
    <row r="47" spans="1:196" s="805" customFormat="1">
      <c r="A47" s="805">
        <f t="shared" si="74"/>
        <v>1935</v>
      </c>
      <c r="B47" s="521">
        <f>RawdataIncome1896!E47</f>
        <v>269.30374717877339</v>
      </c>
      <c r="C47" s="520">
        <f>RawdataIncome1896!F47</f>
        <v>28.091585216830492</v>
      </c>
      <c r="D47" s="517">
        <f t="shared" si="2"/>
        <v>241.21216196194291</v>
      </c>
      <c r="E47" s="517">
        <f t="shared" si="3"/>
        <v>3.7000000476837158</v>
      </c>
      <c r="F47" s="518">
        <f t="shared" si="4"/>
        <v>244.91216200962663</v>
      </c>
      <c r="G47" s="518">
        <f t="shared" si="5"/>
        <v>0</v>
      </c>
      <c r="H47" s="518">
        <f t="shared" si="6"/>
        <v>42.572658959776163</v>
      </c>
      <c r="I47" s="518">
        <f t="shared" si="7"/>
        <v>107.89999985694885</v>
      </c>
      <c r="J47" s="518">
        <f t="shared" si="8"/>
        <v>66.236713863745081</v>
      </c>
      <c r="K47" s="518">
        <f t="shared" si="9"/>
        <v>15.028702395623423</v>
      </c>
      <c r="L47" s="2162">
        <f t="shared" si="10"/>
        <v>-0.39999938011169078</v>
      </c>
      <c r="M47" s="2162"/>
      <c r="N47" s="2162"/>
      <c r="O47" s="518">
        <f t="shared" si="11"/>
        <v>21.874086504379662</v>
      </c>
      <c r="P47" s="518">
        <f t="shared" si="12"/>
        <v>8.3000001907348633</v>
      </c>
      <c r="Q47" s="519">
        <f t="shared" si="13"/>
        <v>214.73950266838074</v>
      </c>
      <c r="S47" s="521">
        <f t="shared" si="14"/>
        <v>3.7000000476837158</v>
      </c>
      <c r="T47" s="517">
        <f t="shared" si="15"/>
        <v>3.7000000476837158</v>
      </c>
      <c r="U47" s="929">
        <f>RawdataIncome1896!BV47</f>
        <v>3.7000000476837158</v>
      </c>
      <c r="AB47" s="805">
        <f>RawdataIncome1896!BY47</f>
        <v>0</v>
      </c>
      <c r="AE47" s="805">
        <f>RawdataIncome1896!CC47</f>
        <v>0</v>
      </c>
      <c r="AG47" s="497"/>
      <c r="AH47" s="16"/>
      <c r="AI47" s="521">
        <f>RawdataIncome1896!G47</f>
        <v>30.17265934124589</v>
      </c>
      <c r="AJ47" s="518">
        <f t="shared" si="16"/>
        <v>30.17265934124589</v>
      </c>
      <c r="AK47" s="518">
        <f t="shared" si="17"/>
        <v>0</v>
      </c>
      <c r="AL47" s="518">
        <f t="shared" si="18"/>
        <v>0</v>
      </c>
      <c r="AM47" s="518">
        <f t="shared" si="19"/>
        <v>0</v>
      </c>
      <c r="AN47" s="518">
        <f t="shared" si="20"/>
        <v>0</v>
      </c>
      <c r="AO47" s="518">
        <f t="shared" si="21"/>
        <v>0</v>
      </c>
      <c r="AP47" s="518">
        <f t="shared" si="22"/>
        <v>0</v>
      </c>
      <c r="AQ47" s="518">
        <f t="shared" si="23"/>
        <v>0</v>
      </c>
      <c r="AR47" s="518">
        <f t="shared" si="24"/>
        <v>0</v>
      </c>
      <c r="AS47" s="1080"/>
      <c r="AU47" s="523">
        <f t="shared" si="25"/>
        <v>12.783195553134203</v>
      </c>
      <c r="AV47" s="522">
        <f t="shared" si="26"/>
        <v>1.2831955531342034</v>
      </c>
      <c r="AW47" s="522">
        <f t="shared" si="27"/>
        <v>11.5</v>
      </c>
      <c r="AX47" s="522">
        <f t="shared" si="28"/>
        <v>11.5</v>
      </c>
      <c r="AY47" s="522">
        <f t="shared" si="29"/>
        <v>0</v>
      </c>
      <c r="AZ47" s="518">
        <f t="shared" si="30"/>
        <v>0</v>
      </c>
      <c r="BA47" s="518">
        <f>RawdataIncome1896!G47</f>
        <v>30.17265934124589</v>
      </c>
      <c r="BB47" s="518">
        <f t="shared" si="31"/>
        <v>12.399999618530273</v>
      </c>
      <c r="BC47" s="518">
        <f t="shared" si="32"/>
        <v>0</v>
      </c>
      <c r="BD47" s="524">
        <f t="shared" si="33"/>
        <v>42.572658959776163</v>
      </c>
      <c r="BE47" s="2">
        <f>RawdataIncome1896!AW47</f>
        <v>12.783195553134203</v>
      </c>
      <c r="BF47" s="2">
        <f>RawdataIncome1896!AY47</f>
        <v>1.2831955531342034</v>
      </c>
      <c r="BG47" s="1095">
        <f t="shared" si="34"/>
        <v>11.5</v>
      </c>
      <c r="BH47" s="2"/>
      <c r="BI47" s="2">
        <f>RawdataIncome1896!AX47-BH47</f>
        <v>11.5</v>
      </c>
      <c r="BJ47" s="520">
        <f t="shared" si="35"/>
        <v>0</v>
      </c>
      <c r="BK47" s="520">
        <f>RawdataIncome1896!G47</f>
        <v>30.17265934124589</v>
      </c>
      <c r="BL47" s="522">
        <f t="shared" si="36"/>
        <v>12.399999618530273</v>
      </c>
      <c r="BM47" s="520">
        <f>RawdataIncome1896!CP47</f>
        <v>12.399999618530273</v>
      </c>
      <c r="BO47" s="522">
        <f t="shared" si="37"/>
        <v>0</v>
      </c>
      <c r="BP47" s="526">
        <f t="shared" si="38"/>
        <v>42.572658959776163</v>
      </c>
      <c r="CB47" s="500">
        <f>RawdataIncome1896!AI47</f>
        <v>109.02679055929184</v>
      </c>
      <c r="CC47" s="2">
        <f>RawdataIncome1896!AL47</f>
        <v>14.852704162200538</v>
      </c>
      <c r="CD47" s="1095">
        <f t="shared" si="39"/>
        <v>94.174086397091301</v>
      </c>
      <c r="CE47" s="2"/>
      <c r="CF47" s="2">
        <f>RawdataIncome1896!AK47-CE47</f>
        <v>72.299999892711639</v>
      </c>
      <c r="CG47" s="522">
        <f t="shared" si="40"/>
        <v>0</v>
      </c>
      <c r="CH47" s="520">
        <f t="shared" si="41"/>
        <v>21.874086504379662</v>
      </c>
      <c r="CI47" s="524">
        <f t="shared" si="42"/>
        <v>94.174086397091301</v>
      </c>
      <c r="CX47" s="501"/>
      <c r="CY47" s="518">
        <f t="shared" si="43"/>
        <v>21.874086504379662</v>
      </c>
      <c r="DC47" s="520">
        <f t="shared" si="44"/>
        <v>21.874086504379662</v>
      </c>
      <c r="DD47" s="520">
        <f>RawdataIncome1896!BH47</f>
        <v>2.7551100254058838</v>
      </c>
      <c r="DE47" s="520">
        <f>RawdataIncome1896!BI47</f>
        <v>8.3000001907348633</v>
      </c>
      <c r="DF47" s="520">
        <f>RawdataIncome1896!BJ47</f>
        <v>10.818976288238915</v>
      </c>
      <c r="DG47" s="128">
        <f t="shared" si="45"/>
        <v>0.12595314665388435</v>
      </c>
      <c r="DH47" s="531">
        <f t="shared" si="46"/>
        <v>0</v>
      </c>
      <c r="DI47" s="520">
        <f t="shared" si="47"/>
        <v>13.574086313644798</v>
      </c>
      <c r="DJ47" s="524">
        <f t="shared" si="48"/>
        <v>0</v>
      </c>
      <c r="DU47" s="521">
        <f>RawdataIncome1896!W47+RawdataIncome1896!AB47</f>
        <v>117.32110172510147</v>
      </c>
      <c r="DV47" s="520">
        <f t="shared" si="49"/>
        <v>11.955685501495751</v>
      </c>
      <c r="DW47" s="518">
        <f t="shared" si="50"/>
        <v>105.36541622360572</v>
      </c>
      <c r="DX47" s="1305"/>
      <c r="DY47" s="1305">
        <f>RawdataIncome1896!AE47</f>
        <v>24.099999964237213</v>
      </c>
      <c r="EB47" s="518">
        <f t="shared" si="51"/>
        <v>0</v>
      </c>
      <c r="EC47" s="520">
        <f t="shared" si="52"/>
        <v>81.265416259368507</v>
      </c>
      <c r="ED47" s="1091">
        <f>RawdataIncome1896!W47</f>
        <v>19.642900466918945</v>
      </c>
      <c r="EE47" s="1090">
        <f>RawdataIncome1896!X47</f>
        <v>4.6141980712955233</v>
      </c>
      <c r="EF47" s="1089">
        <f t="shared" si="53"/>
        <v>15.028702395623423</v>
      </c>
      <c r="EI47" s="520">
        <f>RawdataIncome1896!CQ47</f>
        <v>0</v>
      </c>
      <c r="EJ47" s="537">
        <f t="shared" si="54"/>
        <v>15.028702395623423</v>
      </c>
      <c r="EO47" s="608">
        <f>RawdataIncome1896!AB47</f>
        <v>97.678201258182526</v>
      </c>
      <c r="EP47" s="608">
        <f>RawdataIncome1896!AF47</f>
        <v>7.3414874302002282</v>
      </c>
      <c r="EQ47" s="1093">
        <f t="shared" si="55"/>
        <v>90.336713827982294</v>
      </c>
      <c r="ER47" s="608">
        <f>RawdataIncome1896!AE47</f>
        <v>24.099999964237213</v>
      </c>
      <c r="ES47" s="608"/>
      <c r="ET47" s="608"/>
      <c r="EU47" s="608"/>
      <c r="EV47" s="1094">
        <f t="shared" si="56"/>
        <v>66.236713863745081</v>
      </c>
      <c r="EW47" s="1103">
        <f>RawdataIncome1896!AD47</f>
        <v>73.578201293945313</v>
      </c>
      <c r="EY47" s="1104">
        <f t="shared" si="57"/>
        <v>188.76541673620565</v>
      </c>
      <c r="EZ47" s="522">
        <f t="shared" si="58"/>
        <v>-1.4210854715202004E-14</v>
      </c>
      <c r="FA47" s="1098">
        <f t="shared" si="59"/>
        <v>107.89999985694885</v>
      </c>
      <c r="FB47" s="2">
        <f t="shared" si="60"/>
        <v>102.89199995994568</v>
      </c>
      <c r="FC47" s="520">
        <f>RawdataIncome1896!DI47</f>
        <v>5.0079998970031738</v>
      </c>
      <c r="FD47" s="969">
        <f t="shared" si="61"/>
        <v>66.236713863745081</v>
      </c>
      <c r="FE47" s="969">
        <f t="shared" si="62"/>
        <v>15.028702395623423</v>
      </c>
      <c r="FJ47" s="2159">
        <f t="shared" si="0"/>
        <v>-0.39999938011169078</v>
      </c>
      <c r="FK47" s="2160"/>
      <c r="FL47" s="2161"/>
      <c r="FM47" s="16"/>
      <c r="FN47" s="2">
        <f t="shared" si="63"/>
        <v>107.89999985694885</v>
      </c>
      <c r="FO47" s="518">
        <f t="shared" si="64"/>
        <v>0</v>
      </c>
      <c r="FR47" s="518">
        <f t="shared" si="65"/>
        <v>72.299999892711639</v>
      </c>
      <c r="FS47" s="509">
        <f t="shared" si="66"/>
        <v>11.5</v>
      </c>
      <c r="FT47" s="520">
        <f t="shared" si="67"/>
        <v>24.099999964237213</v>
      </c>
      <c r="FU47" s="518">
        <f t="shared" si="68"/>
        <v>0</v>
      </c>
      <c r="FV47" s="519">
        <f t="shared" si="69"/>
        <v>0</v>
      </c>
      <c r="GC47" s="520">
        <f>RawdataIncome1896!DI47</f>
        <v>5.0079998970031738</v>
      </c>
      <c r="GD47" s="520">
        <f>RawdataIncome1896!DS47</f>
        <v>23.908000946044922</v>
      </c>
      <c r="GG47" s="1256"/>
      <c r="GH47" s="1256"/>
      <c r="GI47" s="1265">
        <f t="shared" si="70"/>
        <v>0.94615167747392159</v>
      </c>
      <c r="GJ47" s="1265">
        <f t="shared" si="71"/>
        <v>5.3848322526078407E-2</v>
      </c>
      <c r="GM47" s="1264">
        <f t="shared" si="72"/>
        <v>0.68470075307174005</v>
      </c>
      <c r="GN47" s="1264">
        <f t="shared" si="73"/>
        <v>0.31529924692826006</v>
      </c>
    </row>
    <row r="48" spans="1:196" s="805" customFormat="1">
      <c r="A48" s="805">
        <f t="shared" si="74"/>
        <v>1936</v>
      </c>
      <c r="B48" s="521">
        <f>RawdataIncome1896!E48</f>
        <v>300.12061753983193</v>
      </c>
      <c r="C48" s="520">
        <f>RawdataIncome1896!F48</f>
        <v>29.018864599266564</v>
      </c>
      <c r="D48" s="517">
        <f t="shared" si="2"/>
        <v>271.10175294056535</v>
      </c>
      <c r="E48" s="517">
        <f t="shared" si="3"/>
        <v>5.820000171661377</v>
      </c>
      <c r="F48" s="518">
        <f t="shared" si="4"/>
        <v>276.92175311222672</v>
      </c>
      <c r="G48" s="518">
        <f t="shared" si="5"/>
        <v>0</v>
      </c>
      <c r="H48" s="518">
        <f t="shared" si="6"/>
        <v>41.886849824339151</v>
      </c>
      <c r="I48" s="518">
        <f t="shared" si="7"/>
        <v>119</v>
      </c>
      <c r="J48" s="518">
        <f t="shared" si="8"/>
        <v>85.497455262543809</v>
      </c>
      <c r="K48" s="518">
        <f t="shared" si="9"/>
        <v>14.427566674701476</v>
      </c>
      <c r="L48" s="2162">
        <f t="shared" si="10"/>
        <v>2.9200005531310964</v>
      </c>
      <c r="M48" s="2162"/>
      <c r="N48" s="2162"/>
      <c r="O48" s="518">
        <f t="shared" si="11"/>
        <v>22.989880988246057</v>
      </c>
      <c r="P48" s="518">
        <f t="shared" si="12"/>
        <v>9.8000001907348633</v>
      </c>
      <c r="Q48" s="519">
        <f t="shared" si="13"/>
        <v>247.73490309715271</v>
      </c>
      <c r="S48" s="521">
        <f t="shared" si="14"/>
        <v>5.820000171661377</v>
      </c>
      <c r="T48" s="517">
        <f t="shared" si="15"/>
        <v>5.820000171661377</v>
      </c>
      <c r="U48" s="929">
        <f>RawdataIncome1896!BV48</f>
        <v>5.820000171661377</v>
      </c>
      <c r="AB48" s="805">
        <f>RawdataIncome1896!BY48</f>
        <v>0</v>
      </c>
      <c r="AE48" s="805">
        <f>RawdataIncome1896!CC48</f>
        <v>0</v>
      </c>
      <c r="AG48" s="497"/>
      <c r="AH48" s="16"/>
      <c r="AI48" s="521">
        <f>RawdataIncome1896!G48</f>
        <v>29.186850015074015</v>
      </c>
      <c r="AJ48" s="518">
        <f t="shared" si="16"/>
        <v>29.186850015074015</v>
      </c>
      <c r="AK48" s="518">
        <f t="shared" si="17"/>
        <v>0</v>
      </c>
      <c r="AL48" s="518">
        <f t="shared" si="18"/>
        <v>0</v>
      </c>
      <c r="AM48" s="518">
        <f t="shared" si="19"/>
        <v>0</v>
      </c>
      <c r="AN48" s="518">
        <f t="shared" si="20"/>
        <v>0</v>
      </c>
      <c r="AO48" s="518">
        <f t="shared" si="21"/>
        <v>0</v>
      </c>
      <c r="AP48" s="518">
        <f t="shared" si="22"/>
        <v>0</v>
      </c>
      <c r="AQ48" s="518">
        <f t="shared" si="23"/>
        <v>0</v>
      </c>
      <c r="AR48" s="518">
        <f t="shared" si="24"/>
        <v>0</v>
      </c>
      <c r="AS48" s="1080"/>
      <c r="AU48" s="523">
        <f t="shared" si="25"/>
        <v>14.117094007530724</v>
      </c>
      <c r="AV48" s="522">
        <f t="shared" si="26"/>
        <v>1.4170941982655874</v>
      </c>
      <c r="AW48" s="522">
        <f t="shared" si="27"/>
        <v>12.699999809265137</v>
      </c>
      <c r="AX48" s="522">
        <f t="shared" si="28"/>
        <v>12.699999809265137</v>
      </c>
      <c r="AY48" s="522">
        <f t="shared" si="29"/>
        <v>0</v>
      </c>
      <c r="AZ48" s="518">
        <f t="shared" si="30"/>
        <v>0</v>
      </c>
      <c r="BA48" s="518">
        <f>RawdataIncome1896!G48</f>
        <v>29.186850015074015</v>
      </c>
      <c r="BB48" s="518">
        <f t="shared" si="31"/>
        <v>12.699999809265137</v>
      </c>
      <c r="BC48" s="518">
        <f t="shared" si="32"/>
        <v>0</v>
      </c>
      <c r="BD48" s="524">
        <f t="shared" si="33"/>
        <v>41.886849824339151</v>
      </c>
      <c r="BE48" s="2">
        <f>RawdataIncome1896!AW48</f>
        <v>14.117094007530724</v>
      </c>
      <c r="BF48" s="2">
        <f>RawdataIncome1896!AY48</f>
        <v>1.4170941982655874</v>
      </c>
      <c r="BG48" s="1095">
        <f t="shared" si="34"/>
        <v>12.699999809265137</v>
      </c>
      <c r="BH48" s="2"/>
      <c r="BI48" s="2">
        <f>RawdataIncome1896!AX48-BH48</f>
        <v>12.699999809265137</v>
      </c>
      <c r="BJ48" s="520">
        <f t="shared" si="35"/>
        <v>0</v>
      </c>
      <c r="BK48" s="520">
        <f>RawdataIncome1896!G48</f>
        <v>29.186850015074015</v>
      </c>
      <c r="BL48" s="522">
        <f t="shared" si="36"/>
        <v>12.699999809265137</v>
      </c>
      <c r="BM48" s="520">
        <f>RawdataIncome1896!CP48</f>
        <v>12.699999809265137</v>
      </c>
      <c r="BO48" s="522">
        <f t="shared" si="37"/>
        <v>0</v>
      </c>
      <c r="BP48" s="526">
        <f t="shared" si="38"/>
        <v>41.886849824339151</v>
      </c>
      <c r="CB48" s="500">
        <f>RawdataIncome1896!AI48</f>
        <v>117.68877124786377</v>
      </c>
      <c r="CC48" s="2">
        <f>RawdataIncome1896!AL48</f>
        <v>14.973890116566565</v>
      </c>
      <c r="CD48" s="1095">
        <f t="shared" si="39"/>
        <v>102.7148811312972</v>
      </c>
      <c r="CE48" s="2"/>
      <c r="CF48" s="2">
        <f>RawdataIncome1896!AK48-CE48</f>
        <v>79.725000143051147</v>
      </c>
      <c r="CG48" s="522">
        <f t="shared" si="40"/>
        <v>0</v>
      </c>
      <c r="CH48" s="520">
        <f t="shared" si="41"/>
        <v>22.989880988246057</v>
      </c>
      <c r="CI48" s="524">
        <f t="shared" si="42"/>
        <v>102.7148811312972</v>
      </c>
      <c r="CX48" s="501"/>
      <c r="CY48" s="518">
        <f t="shared" si="43"/>
        <v>22.989880988246057</v>
      </c>
      <c r="DC48" s="520">
        <f t="shared" si="44"/>
        <v>22.989880988246057</v>
      </c>
      <c r="DD48" s="520">
        <f>RawdataIncome1896!BH48</f>
        <v>2.3193800449371338</v>
      </c>
      <c r="DE48" s="520">
        <f>RawdataIncome1896!BI48</f>
        <v>9.8000001907348633</v>
      </c>
      <c r="DF48" s="520">
        <f>RawdataIncome1896!BJ48</f>
        <v>10.87050075257406</v>
      </c>
      <c r="DG48" s="128">
        <f t="shared" si="45"/>
        <v>0.10088699659310781</v>
      </c>
      <c r="DH48" s="531">
        <f t="shared" si="46"/>
        <v>0</v>
      </c>
      <c r="DI48" s="520">
        <f t="shared" si="47"/>
        <v>13.189880797511194</v>
      </c>
      <c r="DJ48" s="524">
        <f t="shared" si="48"/>
        <v>0</v>
      </c>
      <c r="DU48" s="521">
        <f>RawdataIncome1896!W48+RawdataIncome1896!AB48</f>
        <v>139.1279022693634</v>
      </c>
      <c r="DV48" s="520">
        <f t="shared" si="49"/>
        <v>12.62788028443441</v>
      </c>
      <c r="DW48" s="518">
        <f t="shared" si="50"/>
        <v>126.50002198492899</v>
      </c>
      <c r="DX48" s="1305"/>
      <c r="DY48" s="1305">
        <f>RawdataIncome1896!AE48</f>
        <v>26.575000047683716</v>
      </c>
      <c r="EB48" s="518">
        <f t="shared" si="51"/>
        <v>0</v>
      </c>
      <c r="EC48" s="520">
        <f t="shared" si="52"/>
        <v>99.925021937245276</v>
      </c>
      <c r="ED48" s="1091">
        <f>RawdataIncome1896!W48</f>
        <v>18.857200622558594</v>
      </c>
      <c r="EE48" s="1090">
        <f>RawdataIncome1896!X48</f>
        <v>4.4296339478571181</v>
      </c>
      <c r="EF48" s="1089">
        <f t="shared" si="53"/>
        <v>14.427566674701476</v>
      </c>
      <c r="EI48" s="520">
        <f>RawdataIncome1896!CQ48</f>
        <v>0</v>
      </c>
      <c r="EJ48" s="537">
        <f t="shared" si="54"/>
        <v>14.427566674701476</v>
      </c>
      <c r="EO48" s="608">
        <f>RawdataIncome1896!AB48</f>
        <v>120.27070164680481</v>
      </c>
      <c r="EP48" s="608">
        <f>RawdataIncome1896!AF48</f>
        <v>8.1982463365772915</v>
      </c>
      <c r="EQ48" s="1093">
        <f t="shared" si="55"/>
        <v>112.07245531022753</v>
      </c>
      <c r="ER48" s="608">
        <f>RawdataIncome1896!AE48</f>
        <v>26.575000047683716</v>
      </c>
      <c r="ES48" s="608"/>
      <c r="ET48" s="608"/>
      <c r="EU48" s="608"/>
      <c r="EV48" s="1094">
        <f t="shared" si="56"/>
        <v>85.497455262543809</v>
      </c>
      <c r="EW48" s="1103">
        <f>RawdataIncome1896!AD48</f>
        <v>93.695701599121094</v>
      </c>
      <c r="EY48" s="1104">
        <f t="shared" si="57"/>
        <v>221.84502249037638</v>
      </c>
      <c r="EZ48" s="522">
        <f t="shared" si="58"/>
        <v>0</v>
      </c>
      <c r="FA48" s="1098">
        <f t="shared" si="59"/>
        <v>119</v>
      </c>
      <c r="FB48" s="2">
        <f t="shared" si="60"/>
        <v>114.60500001907349</v>
      </c>
      <c r="FC48" s="520">
        <f>RawdataIncome1896!DI48</f>
        <v>4.3949999809265137</v>
      </c>
      <c r="FD48" s="969">
        <f t="shared" si="61"/>
        <v>85.497455262543809</v>
      </c>
      <c r="FE48" s="969">
        <f t="shared" si="62"/>
        <v>14.427566674701476</v>
      </c>
      <c r="FJ48" s="2159">
        <f t="shared" si="0"/>
        <v>2.9200005531310964</v>
      </c>
      <c r="FK48" s="2160"/>
      <c r="FL48" s="2161"/>
      <c r="FM48" s="16"/>
      <c r="FN48" s="2">
        <f t="shared" si="63"/>
        <v>119</v>
      </c>
      <c r="FO48" s="518">
        <f t="shared" si="64"/>
        <v>0</v>
      </c>
      <c r="FR48" s="518">
        <f t="shared" si="65"/>
        <v>79.725000143051147</v>
      </c>
      <c r="FS48" s="509">
        <f t="shared" si="66"/>
        <v>12.699999809265137</v>
      </c>
      <c r="FT48" s="520">
        <f t="shared" si="67"/>
        <v>26.575000047683716</v>
      </c>
      <c r="FU48" s="518">
        <f t="shared" si="68"/>
        <v>0</v>
      </c>
      <c r="FV48" s="519">
        <f t="shared" si="69"/>
        <v>0</v>
      </c>
      <c r="GC48" s="520">
        <f>RawdataIncome1896!DI48</f>
        <v>4.3949999809265137</v>
      </c>
      <c r="GD48" s="520">
        <f>RawdataIncome1896!DS48</f>
        <v>25.194999694824219</v>
      </c>
      <c r="GG48" s="1256"/>
      <c r="GH48" s="1256"/>
      <c r="GI48" s="1265">
        <f t="shared" si="70"/>
        <v>0.94615167747392159</v>
      </c>
      <c r="GJ48" s="1265">
        <f t="shared" si="71"/>
        <v>5.3848322526078407E-2</v>
      </c>
      <c r="GM48" s="1264">
        <f t="shared" si="72"/>
        <v>0.68470075307174005</v>
      </c>
      <c r="GN48" s="1264">
        <f t="shared" si="73"/>
        <v>0.31529924692826006</v>
      </c>
    </row>
    <row r="49" spans="1:196" s="805" customFormat="1">
      <c r="A49" s="805">
        <f t="shared" si="74"/>
        <v>1937</v>
      </c>
      <c r="B49" s="521">
        <f>RawdataIncome1896!E49</f>
        <v>366.82893003816901</v>
      </c>
      <c r="C49" s="520">
        <f>RawdataIncome1896!F49</f>
        <v>40.685008975818725</v>
      </c>
      <c r="D49" s="517">
        <f t="shared" si="2"/>
        <v>326.14392106235027</v>
      </c>
      <c r="E49" s="517">
        <f t="shared" si="3"/>
        <v>7.0219998359680176</v>
      </c>
      <c r="F49" s="518">
        <f t="shared" si="4"/>
        <v>333.16592089831829</v>
      </c>
      <c r="G49" s="518">
        <f t="shared" si="5"/>
        <v>0</v>
      </c>
      <c r="H49" s="518">
        <f t="shared" si="6"/>
        <v>45.91500036418438</v>
      </c>
      <c r="I49" s="518">
        <f t="shared" si="7"/>
        <v>147.60000276565552</v>
      </c>
      <c r="J49" s="518">
        <f t="shared" si="8"/>
        <v>104.58889662121388</v>
      </c>
      <c r="K49" s="518">
        <f t="shared" si="9"/>
        <v>15.028702395623423</v>
      </c>
      <c r="L49" s="2162">
        <f t="shared" si="10"/>
        <v>3.4219994544982875</v>
      </c>
      <c r="M49" s="2162"/>
      <c r="N49" s="2162"/>
      <c r="O49" s="518">
        <f t="shared" si="11"/>
        <v>27.51131891567308</v>
      </c>
      <c r="P49" s="518">
        <f t="shared" si="12"/>
        <v>10.899999618530273</v>
      </c>
      <c r="Q49" s="519">
        <f t="shared" si="13"/>
        <v>301.75092053413391</v>
      </c>
      <c r="S49" s="521">
        <f t="shared" si="14"/>
        <v>7.0219998359680176</v>
      </c>
      <c r="T49" s="517">
        <f t="shared" si="15"/>
        <v>7.0219998359680176</v>
      </c>
      <c r="U49" s="929">
        <f>RawdataIncome1896!BV49</f>
        <v>7.0219998359680176</v>
      </c>
      <c r="AB49" s="805">
        <f>RawdataIncome1896!BY49</f>
        <v>0</v>
      </c>
      <c r="AE49" s="805">
        <f>RawdataIncome1896!CC49</f>
        <v>0</v>
      </c>
      <c r="AG49" s="497"/>
      <c r="AH49" s="16"/>
      <c r="AI49" s="521">
        <f>RawdataIncome1896!G49</f>
        <v>31.41500036418438</v>
      </c>
      <c r="AJ49" s="518">
        <f t="shared" si="16"/>
        <v>31.41500036418438</v>
      </c>
      <c r="AK49" s="518">
        <f t="shared" si="17"/>
        <v>0</v>
      </c>
      <c r="AL49" s="518">
        <f t="shared" si="18"/>
        <v>0</v>
      </c>
      <c r="AM49" s="518">
        <f t="shared" si="19"/>
        <v>0</v>
      </c>
      <c r="AN49" s="518">
        <f t="shared" si="20"/>
        <v>0</v>
      </c>
      <c r="AO49" s="518">
        <f t="shared" si="21"/>
        <v>0</v>
      </c>
      <c r="AP49" s="518">
        <f t="shared" si="22"/>
        <v>0</v>
      </c>
      <c r="AQ49" s="518">
        <f t="shared" si="23"/>
        <v>0</v>
      </c>
      <c r="AR49" s="518">
        <f t="shared" si="24"/>
        <v>0</v>
      </c>
      <c r="AS49" s="1080"/>
      <c r="AU49" s="523">
        <f t="shared" si="25"/>
        <v>18.229948016956421</v>
      </c>
      <c r="AV49" s="522">
        <f t="shared" si="26"/>
        <v>1.8299483984261462</v>
      </c>
      <c r="AW49" s="522">
        <f t="shared" si="27"/>
        <v>16.399999618530273</v>
      </c>
      <c r="AX49" s="522">
        <f t="shared" si="28"/>
        <v>16.399999618530273</v>
      </c>
      <c r="AY49" s="522">
        <f t="shared" si="29"/>
        <v>0</v>
      </c>
      <c r="AZ49" s="518">
        <f t="shared" si="30"/>
        <v>0</v>
      </c>
      <c r="BA49" s="518">
        <f>RawdataIncome1896!G49</f>
        <v>31.41500036418438</v>
      </c>
      <c r="BB49" s="518">
        <f t="shared" si="31"/>
        <v>14.5</v>
      </c>
      <c r="BC49" s="518">
        <f t="shared" si="32"/>
        <v>0</v>
      </c>
      <c r="BD49" s="524">
        <f t="shared" si="33"/>
        <v>45.91500036418438</v>
      </c>
      <c r="BE49" s="2">
        <f>RawdataIncome1896!AW49</f>
        <v>18.229948016956421</v>
      </c>
      <c r="BF49" s="2">
        <f>RawdataIncome1896!AY49</f>
        <v>1.8299483984261462</v>
      </c>
      <c r="BG49" s="1095">
        <f t="shared" si="34"/>
        <v>16.399999618530273</v>
      </c>
      <c r="BH49" s="2"/>
      <c r="BI49" s="2">
        <f>RawdataIncome1896!AX49-BH49</f>
        <v>16.399999618530273</v>
      </c>
      <c r="BJ49" s="520">
        <f t="shared" si="35"/>
        <v>0</v>
      </c>
      <c r="BK49" s="520">
        <f>RawdataIncome1896!G49</f>
        <v>31.41500036418438</v>
      </c>
      <c r="BL49" s="522">
        <f t="shared" si="36"/>
        <v>14.5</v>
      </c>
      <c r="BM49" s="520">
        <f>RawdataIncome1896!CP49</f>
        <v>14.5</v>
      </c>
      <c r="BO49" s="522">
        <f t="shared" si="37"/>
        <v>0</v>
      </c>
      <c r="BP49" s="526">
        <f t="shared" si="38"/>
        <v>45.91500036418438</v>
      </c>
      <c r="CB49" s="500">
        <f>RawdataIncome1896!AI49</f>
        <v>148.11508095264435</v>
      </c>
      <c r="CC49" s="2">
        <f>RawdataIncome1896!AL49</f>
        <v>22.203759676627335</v>
      </c>
      <c r="CD49" s="1095">
        <f t="shared" si="39"/>
        <v>125.91132127601702</v>
      </c>
      <c r="CE49" s="2"/>
      <c r="CF49" s="2">
        <f>RawdataIncome1896!AK49-CE49</f>
        <v>98.400002360343933</v>
      </c>
      <c r="CG49" s="522">
        <f t="shared" si="40"/>
        <v>0</v>
      </c>
      <c r="CH49" s="520">
        <f t="shared" si="41"/>
        <v>27.511318915673087</v>
      </c>
      <c r="CI49" s="524">
        <f t="shared" si="42"/>
        <v>125.91132127601702</v>
      </c>
      <c r="CX49" s="501"/>
      <c r="CY49" s="518">
        <f t="shared" si="43"/>
        <v>27.511318915673087</v>
      </c>
      <c r="DC49" s="520">
        <f t="shared" si="44"/>
        <v>27.51131891567308</v>
      </c>
      <c r="DD49" s="520">
        <f>RawdataIncome1896!BH49</f>
        <v>2.6662600040435791</v>
      </c>
      <c r="DE49" s="520">
        <f>RawdataIncome1896!BI49</f>
        <v>10.899999618530273</v>
      </c>
      <c r="DF49" s="520">
        <f>RawdataIncome1896!BJ49</f>
        <v>13.945059293099227</v>
      </c>
      <c r="DG49" s="128">
        <f t="shared" si="45"/>
        <v>9.6915019313182485E-2</v>
      </c>
      <c r="DH49" s="531">
        <f t="shared" si="46"/>
        <v>0</v>
      </c>
      <c r="DI49" s="520">
        <f t="shared" si="47"/>
        <v>16.611319297142806</v>
      </c>
      <c r="DJ49" s="524">
        <f t="shared" si="48"/>
        <v>0</v>
      </c>
      <c r="DU49" s="521">
        <f>RawdataIncome1896!W49+RawdataIncome1896!AB49</f>
        <v>169.06890070438385</v>
      </c>
      <c r="DV49" s="520">
        <f t="shared" si="49"/>
        <v>16.651300900765239</v>
      </c>
      <c r="DW49" s="518">
        <f t="shared" si="50"/>
        <v>152.4175998036186</v>
      </c>
      <c r="DX49" s="1305"/>
      <c r="DY49" s="1305">
        <f>RawdataIncome1896!AE49</f>
        <v>32.800000786781311</v>
      </c>
      <c r="EB49" s="518">
        <f t="shared" si="51"/>
        <v>0</v>
      </c>
      <c r="EC49" s="520">
        <f t="shared" si="52"/>
        <v>119.61759901683729</v>
      </c>
      <c r="ED49" s="1091">
        <f>RawdataIncome1896!W49</f>
        <v>19.642900466918945</v>
      </c>
      <c r="EE49" s="1090">
        <f>RawdataIncome1896!X49</f>
        <v>4.6141980712955233</v>
      </c>
      <c r="EF49" s="1089">
        <f t="shared" si="53"/>
        <v>15.028702395623423</v>
      </c>
      <c r="EI49" s="520">
        <f>RawdataIncome1896!CQ49</f>
        <v>0</v>
      </c>
      <c r="EJ49" s="537">
        <f t="shared" si="54"/>
        <v>15.028702395623423</v>
      </c>
      <c r="EO49" s="608">
        <f>RawdataIncome1896!AB49</f>
        <v>149.4260002374649</v>
      </c>
      <c r="EP49" s="608">
        <f>RawdataIncome1896!AF49</f>
        <v>12.037102829469715</v>
      </c>
      <c r="EQ49" s="1093">
        <f t="shared" si="55"/>
        <v>137.38889740799519</v>
      </c>
      <c r="ER49" s="608">
        <f>RawdataIncome1896!AE49</f>
        <v>32.800000786781311</v>
      </c>
      <c r="ES49" s="608"/>
      <c r="ET49" s="608"/>
      <c r="EU49" s="608"/>
      <c r="EV49" s="1094">
        <f t="shared" si="56"/>
        <v>104.58889662121388</v>
      </c>
      <c r="EW49" s="1103">
        <f>RawdataIncome1896!AD49</f>
        <v>116.62599945068359</v>
      </c>
      <c r="EY49" s="1104">
        <f t="shared" si="57"/>
        <v>270.6396012369911</v>
      </c>
      <c r="EZ49" s="522">
        <f t="shared" si="58"/>
        <v>-7.1054273576010019E-15</v>
      </c>
      <c r="FA49" s="1098">
        <f t="shared" si="59"/>
        <v>147.60000276565552</v>
      </c>
      <c r="FB49" s="2">
        <f t="shared" si="60"/>
        <v>141.42800283432007</v>
      </c>
      <c r="FC49" s="520">
        <f>RawdataIncome1896!DI49</f>
        <v>6.1719999313354492</v>
      </c>
      <c r="FD49" s="969">
        <f t="shared" si="61"/>
        <v>104.58889662121388</v>
      </c>
      <c r="FE49" s="969">
        <f t="shared" si="62"/>
        <v>15.028702395623423</v>
      </c>
      <c r="FJ49" s="2159">
        <f t="shared" si="0"/>
        <v>3.4219994544982875</v>
      </c>
      <c r="FK49" s="2160"/>
      <c r="FL49" s="2161"/>
      <c r="FM49" s="16"/>
      <c r="FN49" s="2">
        <f t="shared" si="63"/>
        <v>147.60000276565552</v>
      </c>
      <c r="FO49" s="518">
        <f t="shared" si="64"/>
        <v>0</v>
      </c>
      <c r="FR49" s="518">
        <f t="shared" si="65"/>
        <v>98.400002360343933</v>
      </c>
      <c r="FS49" s="509">
        <f t="shared" si="66"/>
        <v>16.399999618530273</v>
      </c>
      <c r="FT49" s="520">
        <f t="shared" si="67"/>
        <v>32.800000786781311</v>
      </c>
      <c r="FU49" s="518">
        <f t="shared" si="68"/>
        <v>0</v>
      </c>
      <c r="FV49" s="519">
        <f t="shared" si="69"/>
        <v>0</v>
      </c>
      <c r="GC49" s="520">
        <f>RawdataIncome1896!DI49</f>
        <v>6.1719999313354492</v>
      </c>
      <c r="GD49" s="520">
        <f>RawdataIncome1896!DS49</f>
        <v>25.472000122070313</v>
      </c>
      <c r="GG49" s="1256"/>
      <c r="GH49" s="1256"/>
      <c r="GI49" s="1265">
        <f t="shared" si="70"/>
        <v>0.94615167747392159</v>
      </c>
      <c r="GJ49" s="1265">
        <f t="shared" si="71"/>
        <v>5.3848322526078407E-2</v>
      </c>
      <c r="GM49" s="1264">
        <f t="shared" si="72"/>
        <v>0.68470075307174005</v>
      </c>
      <c r="GN49" s="1264">
        <f t="shared" si="73"/>
        <v>0.31529924692826006</v>
      </c>
    </row>
    <row r="50" spans="1:196" s="805" customFormat="1">
      <c r="A50" s="805">
        <f t="shared" si="74"/>
        <v>1938</v>
      </c>
      <c r="B50" s="521">
        <f>RawdataIncome1896!E50</f>
        <v>421.39480888559785</v>
      </c>
      <c r="C50" s="520">
        <f>RawdataIncome1896!F50</f>
        <v>47.774198227518454</v>
      </c>
      <c r="D50" s="517">
        <f t="shared" si="2"/>
        <v>373.62061065807939</v>
      </c>
      <c r="E50" s="517">
        <f t="shared" si="3"/>
        <v>8.9600000381469727</v>
      </c>
      <c r="F50" s="518">
        <f t="shared" si="4"/>
        <v>382.58061069622636</v>
      </c>
      <c r="G50" s="518">
        <f t="shared" si="5"/>
        <v>0</v>
      </c>
      <c r="H50" s="518">
        <f t="shared" si="6"/>
        <v>56.940000001341105</v>
      </c>
      <c r="I50" s="518">
        <f t="shared" si="7"/>
        <v>169</v>
      </c>
      <c r="J50" s="518">
        <f t="shared" si="8"/>
        <v>114.13631254241648</v>
      </c>
      <c r="K50" s="518">
        <f t="shared" si="9"/>
        <v>16.832109558389263</v>
      </c>
      <c r="L50" s="2162">
        <f t="shared" si="10"/>
        <v>6.9600000381469656</v>
      </c>
      <c r="M50" s="2162"/>
      <c r="N50" s="2162"/>
      <c r="O50" s="518">
        <f t="shared" si="11"/>
        <v>32.712188555932549</v>
      </c>
      <c r="P50" s="518">
        <f t="shared" si="12"/>
        <v>14</v>
      </c>
      <c r="Q50" s="519">
        <f t="shared" si="13"/>
        <v>341.64061069488525</v>
      </c>
      <c r="S50" s="521">
        <f t="shared" si="14"/>
        <v>8.9600000381469727</v>
      </c>
      <c r="T50" s="517">
        <f t="shared" si="15"/>
        <v>8.9600000381469727</v>
      </c>
      <c r="U50" s="929">
        <f>RawdataIncome1896!BV50</f>
        <v>8.9600000381469727</v>
      </c>
      <c r="AB50" s="805">
        <f>RawdataIncome1896!BY50</f>
        <v>0</v>
      </c>
      <c r="AE50" s="805">
        <f>RawdataIncome1896!CC50</f>
        <v>0</v>
      </c>
      <c r="AG50" s="497"/>
      <c r="AH50" s="16"/>
      <c r="AI50" s="521">
        <f>RawdataIncome1896!G50</f>
        <v>40.940000001341105</v>
      </c>
      <c r="AJ50" s="518">
        <f t="shared" si="16"/>
        <v>40.940000001341105</v>
      </c>
      <c r="AK50" s="518">
        <f t="shared" si="17"/>
        <v>0</v>
      </c>
      <c r="AL50" s="518">
        <f t="shared" si="18"/>
        <v>0</v>
      </c>
      <c r="AM50" s="518">
        <f t="shared" si="19"/>
        <v>0</v>
      </c>
      <c r="AN50" s="518">
        <f t="shared" si="20"/>
        <v>0</v>
      </c>
      <c r="AO50" s="518">
        <f t="shared" si="21"/>
        <v>0</v>
      </c>
      <c r="AP50" s="518">
        <f t="shared" si="22"/>
        <v>0</v>
      </c>
      <c r="AQ50" s="518">
        <f t="shared" si="23"/>
        <v>0</v>
      </c>
      <c r="AR50" s="518">
        <f t="shared" si="24"/>
        <v>0</v>
      </c>
      <c r="AS50" s="1080"/>
      <c r="AU50" s="523">
        <f t="shared" si="25"/>
        <v>24.454808884256735</v>
      </c>
      <c r="AV50" s="522">
        <f t="shared" si="26"/>
        <v>2.454808884256737</v>
      </c>
      <c r="AW50" s="522">
        <f t="shared" si="27"/>
        <v>22</v>
      </c>
      <c r="AX50" s="522">
        <f t="shared" si="28"/>
        <v>22</v>
      </c>
      <c r="AY50" s="522">
        <f t="shared" si="29"/>
        <v>0</v>
      </c>
      <c r="AZ50" s="518">
        <f t="shared" si="30"/>
        <v>0</v>
      </c>
      <c r="BA50" s="518">
        <f>RawdataIncome1896!G50</f>
        <v>40.940000001341105</v>
      </c>
      <c r="BB50" s="518">
        <f t="shared" si="31"/>
        <v>16</v>
      </c>
      <c r="BC50" s="518">
        <f t="shared" si="32"/>
        <v>0</v>
      </c>
      <c r="BD50" s="524">
        <f t="shared" si="33"/>
        <v>56.940000001341105</v>
      </c>
      <c r="BE50" s="2">
        <f>RawdataIncome1896!AW50</f>
        <v>24.454808884256735</v>
      </c>
      <c r="BF50" s="2">
        <f>RawdataIncome1896!AY50</f>
        <v>2.454808884256737</v>
      </c>
      <c r="BG50" s="1095">
        <f t="shared" si="34"/>
        <v>22</v>
      </c>
      <c r="BH50" s="2"/>
      <c r="BI50" s="2">
        <f>RawdataIncome1896!AX50-BH50</f>
        <v>22</v>
      </c>
      <c r="BJ50" s="520">
        <f t="shared" si="35"/>
        <v>0</v>
      </c>
      <c r="BK50" s="520">
        <f>RawdataIncome1896!G50</f>
        <v>40.940000001341105</v>
      </c>
      <c r="BL50" s="522">
        <f t="shared" si="36"/>
        <v>16</v>
      </c>
      <c r="BM50" s="520">
        <f>RawdataIncome1896!CP50</f>
        <v>16</v>
      </c>
      <c r="BO50" s="522">
        <f t="shared" si="37"/>
        <v>0</v>
      </c>
      <c r="BP50" s="526">
        <f t="shared" si="38"/>
        <v>56.940000001341105</v>
      </c>
      <c r="CB50" s="500">
        <f>RawdataIncome1896!AI50</f>
        <v>169.25</v>
      </c>
      <c r="CC50" s="2">
        <f>RawdataIncome1896!AL50</f>
        <v>26.287811444067451</v>
      </c>
      <c r="CD50" s="1095">
        <f t="shared" si="39"/>
        <v>142.96218855593256</v>
      </c>
      <c r="CE50" s="2"/>
      <c r="CF50" s="2">
        <f>RawdataIncome1896!AK50-CE50</f>
        <v>110.25</v>
      </c>
      <c r="CG50" s="522">
        <f t="shared" si="40"/>
        <v>0</v>
      </c>
      <c r="CH50" s="520">
        <f t="shared" si="41"/>
        <v>32.712188555932556</v>
      </c>
      <c r="CI50" s="524">
        <f t="shared" si="42"/>
        <v>142.96218855593256</v>
      </c>
      <c r="CX50" s="501"/>
      <c r="CY50" s="518">
        <f t="shared" si="43"/>
        <v>32.712188555932556</v>
      </c>
      <c r="DC50" s="520">
        <f t="shared" si="44"/>
        <v>32.712188555932549</v>
      </c>
      <c r="DD50" s="520">
        <f>RawdataIncome1896!BH50</f>
        <v>4</v>
      </c>
      <c r="DE50" s="520">
        <f>RawdataIncome1896!BI50</f>
        <v>14</v>
      </c>
      <c r="DF50" s="520">
        <f>RawdataIncome1896!BJ50</f>
        <v>14.712188555932549</v>
      </c>
      <c r="DG50" s="128">
        <f t="shared" si="45"/>
        <v>0.12227858106040955</v>
      </c>
      <c r="DH50" s="531">
        <f t="shared" si="46"/>
        <v>0</v>
      </c>
      <c r="DI50" s="520">
        <f t="shared" si="47"/>
        <v>18.712188555932549</v>
      </c>
      <c r="DJ50" s="524">
        <f t="shared" si="48"/>
        <v>0</v>
      </c>
      <c r="DU50" s="521">
        <f>RawdataIncome1896!W50+RawdataIncome1896!AB50</f>
        <v>186.75</v>
      </c>
      <c r="DV50" s="520">
        <f t="shared" si="49"/>
        <v>19.031577899194268</v>
      </c>
      <c r="DW50" s="518">
        <f t="shared" si="50"/>
        <v>167.71842210080572</v>
      </c>
      <c r="DX50" s="1305"/>
      <c r="DY50" s="1305">
        <f>RawdataIncome1896!AE50</f>
        <v>36.75</v>
      </c>
      <c r="EB50" s="518">
        <f t="shared" si="51"/>
        <v>0</v>
      </c>
      <c r="EC50" s="520">
        <f t="shared" si="52"/>
        <v>130.96842210080572</v>
      </c>
      <c r="ED50" s="1091">
        <f>RawdataIncome1896!W50</f>
        <v>22</v>
      </c>
      <c r="EE50" s="1090">
        <f>RawdataIncome1896!X50</f>
        <v>5.1678904416107372</v>
      </c>
      <c r="EF50" s="1089">
        <f t="shared" si="53"/>
        <v>16.832109558389263</v>
      </c>
      <c r="EI50" s="520">
        <f>RawdataIncome1896!CQ50</f>
        <v>0</v>
      </c>
      <c r="EJ50" s="537">
        <f t="shared" si="54"/>
        <v>16.832109558389263</v>
      </c>
      <c r="EO50" s="608">
        <f>RawdataIncome1896!AB50</f>
        <v>164.75</v>
      </c>
      <c r="EP50" s="608">
        <f>RawdataIncome1896!AF50</f>
        <v>13.863687457583531</v>
      </c>
      <c r="EQ50" s="1093">
        <f t="shared" si="55"/>
        <v>150.88631254241648</v>
      </c>
      <c r="ER50" s="608">
        <f>RawdataIncome1896!AE50</f>
        <v>36.75</v>
      </c>
      <c r="ES50" s="608"/>
      <c r="ET50" s="608"/>
      <c r="EU50" s="608"/>
      <c r="EV50" s="1094">
        <f t="shared" si="56"/>
        <v>114.13631254241648</v>
      </c>
      <c r="EW50" s="1103">
        <f>RawdataIncome1896!AD50</f>
        <v>128</v>
      </c>
      <c r="EY50" s="1104">
        <f t="shared" si="57"/>
        <v>306.92842213895273</v>
      </c>
      <c r="EZ50" s="522">
        <f t="shared" si="58"/>
        <v>2.1316282072803006E-14</v>
      </c>
      <c r="FA50" s="1098">
        <f t="shared" si="59"/>
        <v>169</v>
      </c>
      <c r="FB50" s="2">
        <f t="shared" si="60"/>
        <v>161.43599987030029</v>
      </c>
      <c r="FC50" s="520">
        <f>RawdataIncome1896!DI50</f>
        <v>7.564000129699707</v>
      </c>
      <c r="FD50" s="969">
        <f t="shared" si="61"/>
        <v>114.13631254241648</v>
      </c>
      <c r="FE50" s="969">
        <f t="shared" si="62"/>
        <v>16.832109558389263</v>
      </c>
      <c r="FJ50" s="2159">
        <f t="shared" si="0"/>
        <v>6.9600000381469656</v>
      </c>
      <c r="FK50" s="2160"/>
      <c r="FL50" s="2161"/>
      <c r="FM50" s="16"/>
      <c r="FN50" s="2">
        <f t="shared" si="63"/>
        <v>169</v>
      </c>
      <c r="FO50" s="518">
        <f t="shared" si="64"/>
        <v>0</v>
      </c>
      <c r="FR50" s="518">
        <f t="shared" si="65"/>
        <v>110.25</v>
      </c>
      <c r="FS50" s="509">
        <f t="shared" si="66"/>
        <v>22</v>
      </c>
      <c r="FT50" s="520">
        <f t="shared" si="67"/>
        <v>36.75</v>
      </c>
      <c r="FU50" s="518">
        <f t="shared" si="68"/>
        <v>0</v>
      </c>
      <c r="FV50" s="519">
        <f t="shared" si="69"/>
        <v>0</v>
      </c>
      <c r="GC50" s="520">
        <f>RawdataIncome1896!DI50</f>
        <v>7.564000129699707</v>
      </c>
      <c r="GD50" s="520">
        <f>RawdataIncome1896!DS50</f>
        <v>30.763999938964844</v>
      </c>
      <c r="GG50" s="1256"/>
      <c r="GH50" s="1256"/>
      <c r="GI50" s="1265">
        <f t="shared" si="70"/>
        <v>0.94615167747392159</v>
      </c>
      <c r="GJ50" s="1265">
        <f t="shared" si="71"/>
        <v>5.3848322526078407E-2</v>
      </c>
      <c r="GM50" s="1264">
        <f t="shared" si="72"/>
        <v>0.68470075307174005</v>
      </c>
      <c r="GN50" s="1264">
        <f t="shared" si="73"/>
        <v>0.31529924692826006</v>
      </c>
    </row>
    <row r="51" spans="1:196" s="805" customFormat="1">
      <c r="A51" s="805">
        <f t="shared" si="74"/>
        <v>1939</v>
      </c>
      <c r="B51" s="521">
        <f>RawdataIncome1896!E51</f>
        <v>493.45567842022183</v>
      </c>
      <c r="C51" s="520">
        <f>RawdataIncome1896!F51</f>
        <v>49.647757457525898</v>
      </c>
      <c r="D51" s="517">
        <f t="shared" si="2"/>
        <v>443.8079209626959</v>
      </c>
      <c r="E51" s="517">
        <f t="shared" si="3"/>
        <v>7.2199997901916504</v>
      </c>
      <c r="F51" s="518">
        <f t="shared" si="4"/>
        <v>451.02792075288755</v>
      </c>
      <c r="G51" s="518">
        <f t="shared" si="5"/>
        <v>0</v>
      </c>
      <c r="H51" s="518">
        <f t="shared" si="6"/>
        <v>58.018179758920581</v>
      </c>
      <c r="I51" s="518">
        <f t="shared" si="7"/>
        <v>188.12623348183976</v>
      </c>
      <c r="J51" s="518">
        <f t="shared" si="8"/>
        <v>148.20974662821715</v>
      </c>
      <c r="K51" s="518">
        <f t="shared" si="9"/>
        <v>18.519145185705984</v>
      </c>
      <c r="L51" s="2162">
        <f t="shared" si="10"/>
        <v>11.382716268959232</v>
      </c>
      <c r="M51" s="2162"/>
      <c r="N51" s="2162"/>
      <c r="O51" s="518">
        <f t="shared" si="11"/>
        <v>42.334615526542706</v>
      </c>
      <c r="P51" s="518">
        <f t="shared" si="12"/>
        <v>15.562716097297884</v>
      </c>
      <c r="Q51" s="519">
        <f t="shared" si="13"/>
        <v>404.40974061249722</v>
      </c>
      <c r="S51" s="521">
        <f t="shared" si="14"/>
        <v>7.2199997901916504</v>
      </c>
      <c r="T51" s="517">
        <f t="shared" si="15"/>
        <v>7.2199997901916504</v>
      </c>
      <c r="U51" s="929">
        <f>RawdataIncome1896!BV51</f>
        <v>7.2199997901916504</v>
      </c>
      <c r="AB51" s="805">
        <f>RawdataIncome1896!BY51</f>
        <v>0</v>
      </c>
      <c r="AE51" s="805">
        <f>RawdataIncome1896!CC51</f>
        <v>0</v>
      </c>
      <c r="AG51" s="497"/>
      <c r="AH51" s="16"/>
      <c r="AI51" s="521">
        <f>RawdataIncome1896!G51</f>
        <v>46.618180140390308</v>
      </c>
      <c r="AJ51" s="518">
        <f t="shared" si="16"/>
        <v>46.618180140390308</v>
      </c>
      <c r="AK51" s="518">
        <f t="shared" si="17"/>
        <v>0</v>
      </c>
      <c r="AL51" s="518">
        <f t="shared" si="18"/>
        <v>0</v>
      </c>
      <c r="AM51" s="518">
        <f t="shared" si="19"/>
        <v>0</v>
      </c>
      <c r="AN51" s="518">
        <f t="shared" si="20"/>
        <v>0</v>
      </c>
      <c r="AO51" s="518">
        <f t="shared" si="21"/>
        <v>0</v>
      </c>
      <c r="AP51" s="518">
        <f t="shared" si="22"/>
        <v>0</v>
      </c>
      <c r="AQ51" s="518">
        <f t="shared" si="23"/>
        <v>0</v>
      </c>
      <c r="AR51" s="518">
        <f t="shared" si="24"/>
        <v>0</v>
      </c>
      <c r="AS51" s="1080"/>
      <c r="AU51" s="523">
        <f t="shared" si="25"/>
        <v>41.462016032965352</v>
      </c>
      <c r="AV51" s="522">
        <f t="shared" si="26"/>
        <v>4.1620167959048038</v>
      </c>
      <c r="AW51" s="522">
        <f t="shared" si="27"/>
        <v>37.299999237060547</v>
      </c>
      <c r="AX51" s="522">
        <f t="shared" si="28"/>
        <v>37.299999237060547</v>
      </c>
      <c r="AY51" s="522">
        <f t="shared" si="29"/>
        <v>0</v>
      </c>
      <c r="AZ51" s="518">
        <f t="shared" si="30"/>
        <v>0</v>
      </c>
      <c r="BA51" s="518">
        <f>RawdataIncome1896!G51</f>
        <v>46.618180140390308</v>
      </c>
      <c r="BB51" s="518">
        <f t="shared" si="31"/>
        <v>11.399999618530273</v>
      </c>
      <c r="BC51" s="518">
        <f t="shared" si="32"/>
        <v>0</v>
      </c>
      <c r="BD51" s="524">
        <f t="shared" si="33"/>
        <v>58.018179758920581</v>
      </c>
      <c r="BE51" s="2">
        <f>RawdataIncome1896!AW51</f>
        <v>41.462016032965352</v>
      </c>
      <c r="BF51" s="2">
        <f>RawdataIncome1896!AY51</f>
        <v>4.1620167959048038</v>
      </c>
      <c r="BG51" s="1095">
        <f t="shared" si="34"/>
        <v>37.299999237060547</v>
      </c>
      <c r="BH51" s="2"/>
      <c r="BI51" s="2">
        <f>RawdataIncome1896!AX51-BH51</f>
        <v>37.299999237060547</v>
      </c>
      <c r="BJ51" s="520">
        <f t="shared" si="35"/>
        <v>0</v>
      </c>
      <c r="BK51" s="520">
        <f>RawdataIncome1896!G51</f>
        <v>46.618180140390308</v>
      </c>
      <c r="BL51" s="522">
        <f t="shared" si="36"/>
        <v>11.399999618530273</v>
      </c>
      <c r="BM51" s="520">
        <f>RawdataIncome1896!CP51</f>
        <v>11.399999618530273</v>
      </c>
      <c r="BO51" s="522">
        <f t="shared" si="37"/>
        <v>0</v>
      </c>
      <c r="BP51" s="526">
        <f t="shared" si="38"/>
        <v>58.018179758920581</v>
      </c>
      <c r="CB51" s="500">
        <f>RawdataIncome1896!AI51</f>
        <v>181.13053705547819</v>
      </c>
      <c r="CC51" s="2">
        <f>RawdataIncome1896!AL51</f>
        <v>25.178877906364413</v>
      </c>
      <c r="CD51" s="1095">
        <f t="shared" si="39"/>
        <v>155.95165914911377</v>
      </c>
      <c r="CE51" s="2"/>
      <c r="CF51" s="2">
        <f>RawdataIncome1896!AK51-CE51</f>
        <v>113.61704362257106</v>
      </c>
      <c r="CG51" s="522">
        <f t="shared" si="40"/>
        <v>0</v>
      </c>
      <c r="CH51" s="520">
        <f t="shared" si="41"/>
        <v>42.334615526542706</v>
      </c>
      <c r="CI51" s="524">
        <f t="shared" si="42"/>
        <v>155.95165914911377</v>
      </c>
      <c r="CX51" s="501"/>
      <c r="CY51" s="518">
        <f t="shared" si="43"/>
        <v>42.334615526542706</v>
      </c>
      <c r="DC51" s="520">
        <f t="shared" si="44"/>
        <v>42.334615526542706</v>
      </c>
      <c r="DD51" s="520">
        <f>RawdataIncome1896!BH51</f>
        <v>4.5161735524577056</v>
      </c>
      <c r="DE51" s="520">
        <f>RawdataIncome1896!BI51</f>
        <v>15.562716097297884</v>
      </c>
      <c r="DF51" s="520">
        <f>RawdataIncome1896!BJ51</f>
        <v>22.255725876787121</v>
      </c>
      <c r="DG51" s="128">
        <f t="shared" si="45"/>
        <v>0.10667803395134608</v>
      </c>
      <c r="DH51" s="531">
        <f t="shared" si="46"/>
        <v>0</v>
      </c>
      <c r="DI51" s="520">
        <f t="shared" si="47"/>
        <v>26.771899429244822</v>
      </c>
      <c r="DJ51" s="524">
        <f t="shared" si="48"/>
        <v>0</v>
      </c>
      <c r="DU51" s="521">
        <f>RawdataIncome1896!W51+RawdataIncome1896!AB51</f>
        <v>224.24494519138796</v>
      </c>
      <c r="DV51" s="520">
        <f t="shared" si="49"/>
        <v>20.306862755256681</v>
      </c>
      <c r="DW51" s="518">
        <f t="shared" si="50"/>
        <v>203.93808243613128</v>
      </c>
      <c r="DX51" s="1305"/>
      <c r="DY51" s="1305">
        <f>RawdataIncome1896!AE51</f>
        <v>37.209190622208162</v>
      </c>
      <c r="EB51" s="518">
        <f t="shared" si="51"/>
        <v>0</v>
      </c>
      <c r="EC51" s="520">
        <f t="shared" si="52"/>
        <v>166.72889181392313</v>
      </c>
      <c r="ED51" s="1091">
        <f>RawdataIncome1896!W51</f>
        <v>24.204998943965972</v>
      </c>
      <c r="EE51" s="1090">
        <f>RawdataIncome1896!X51</f>
        <v>5.685853758259988</v>
      </c>
      <c r="EF51" s="1089">
        <f t="shared" si="53"/>
        <v>18.519145185705984</v>
      </c>
      <c r="EI51" s="520">
        <f>RawdataIncome1896!CQ51</f>
        <v>0</v>
      </c>
      <c r="EJ51" s="537">
        <f t="shared" si="54"/>
        <v>18.519145185705984</v>
      </c>
      <c r="EO51" s="608">
        <f>RawdataIncome1896!AB51</f>
        <v>200.03994624742199</v>
      </c>
      <c r="EP51" s="608">
        <f>RawdataIncome1896!AF51</f>
        <v>14.621008996996695</v>
      </c>
      <c r="EQ51" s="1093">
        <f t="shared" si="55"/>
        <v>185.4189372504253</v>
      </c>
      <c r="ER51" s="608">
        <f>RawdataIncome1896!AE51</f>
        <v>37.209190622208162</v>
      </c>
      <c r="ES51" s="608"/>
      <c r="ET51" s="608"/>
      <c r="EU51" s="608"/>
      <c r="EV51" s="1094">
        <f t="shared" si="56"/>
        <v>148.20974662821715</v>
      </c>
      <c r="EW51" s="1103">
        <f>RawdataIncome1896!AD51</f>
        <v>162.83075562521384</v>
      </c>
      <c r="EY51" s="1104">
        <f t="shared" si="57"/>
        <v>366.23784156472215</v>
      </c>
      <c r="EZ51" s="522">
        <f t="shared" si="58"/>
        <v>2.1316282072803006E-14</v>
      </c>
      <c r="FA51" s="1098">
        <f t="shared" si="59"/>
        <v>188.12623348183976</v>
      </c>
      <c r="FB51" s="2">
        <f t="shared" si="60"/>
        <v>180.42223348565446</v>
      </c>
      <c r="FC51" s="520">
        <f>RawdataIncome1896!DI51</f>
        <v>7.7039999961853027</v>
      </c>
      <c r="FD51" s="969">
        <f t="shared" si="61"/>
        <v>148.20974662821715</v>
      </c>
      <c r="FE51" s="969">
        <f t="shared" si="62"/>
        <v>18.519145185705984</v>
      </c>
      <c r="FJ51" s="2159">
        <f t="shared" si="0"/>
        <v>11.382716268959232</v>
      </c>
      <c r="FK51" s="2160"/>
      <c r="FL51" s="2161"/>
      <c r="FM51" s="16"/>
      <c r="FN51" s="2">
        <f t="shared" si="63"/>
        <v>188.12623348183976</v>
      </c>
      <c r="FO51" s="518">
        <f t="shared" si="64"/>
        <v>-7.1054273576010019E-15</v>
      </c>
      <c r="FR51" s="518">
        <f t="shared" si="65"/>
        <v>113.61704362257106</v>
      </c>
      <c r="FS51" s="509">
        <f t="shared" si="66"/>
        <v>37.299999237060547</v>
      </c>
      <c r="FT51" s="520">
        <f t="shared" si="67"/>
        <v>37.209190622208162</v>
      </c>
      <c r="FU51" s="518">
        <f t="shared" si="68"/>
        <v>0</v>
      </c>
      <c r="FV51" s="519">
        <f t="shared" si="69"/>
        <v>0</v>
      </c>
      <c r="GC51" s="520">
        <f>RawdataIncome1896!DI51</f>
        <v>7.7039999961853027</v>
      </c>
      <c r="GD51" s="520">
        <f>RawdataIncome1896!DS51</f>
        <v>27.392000198364258</v>
      </c>
      <c r="GG51" s="1256"/>
      <c r="GH51" s="1256"/>
      <c r="GI51" s="1265">
        <f t="shared" si="70"/>
        <v>0.94615167747392159</v>
      </c>
      <c r="GJ51" s="1265">
        <f t="shared" si="71"/>
        <v>5.3848322526078407E-2</v>
      </c>
      <c r="GM51" s="1264">
        <f t="shared" si="72"/>
        <v>0.68470075307174005</v>
      </c>
      <c r="GN51" s="1264">
        <f t="shared" si="73"/>
        <v>0.31529924692826006</v>
      </c>
    </row>
    <row r="52" spans="1:196" s="805" customFormat="1">
      <c r="A52" s="805">
        <f t="shared" si="74"/>
        <v>1940</v>
      </c>
      <c r="B52" s="521">
        <f>RawdataIncome1896!E52</f>
        <v>402.84723950253886</v>
      </c>
      <c r="C52" s="520">
        <f>RawdataIncome1896!F52</f>
        <v>41.514034865127726</v>
      </c>
      <c r="D52" s="517">
        <f t="shared" si="2"/>
        <v>361.33320463741114</v>
      </c>
      <c r="E52" s="517">
        <f t="shared" si="3"/>
        <v>0</v>
      </c>
      <c r="F52" s="518">
        <f t="shared" si="4"/>
        <v>361.33320463741114</v>
      </c>
      <c r="G52" s="518">
        <f t="shared" si="5"/>
        <v>0</v>
      </c>
      <c r="H52" s="518">
        <f t="shared" si="6"/>
        <v>37.956015692766705</v>
      </c>
      <c r="I52" s="518">
        <f t="shared" si="7"/>
        <v>168.5635896955711</v>
      </c>
      <c r="J52" s="518">
        <f t="shared" si="8"/>
        <v>108.19250408588267</v>
      </c>
      <c r="K52" s="518">
        <f t="shared" si="9"/>
        <v>14.550902059821755</v>
      </c>
      <c r="L52" s="2162">
        <f t="shared" si="10"/>
        <v>13.799553602766943</v>
      </c>
      <c r="M52" s="2162"/>
      <c r="N52" s="2162"/>
      <c r="O52" s="518">
        <f t="shared" si="11"/>
        <v>32.070193103368887</v>
      </c>
      <c r="P52" s="518">
        <f t="shared" ref="P52:P60" si="75">DE52</f>
        <v>13.799553602766908</v>
      </c>
      <c r="Q52" s="519">
        <f t="shared" si="13"/>
        <v>323.37718894464444</v>
      </c>
      <c r="S52" s="521">
        <f t="shared" si="14"/>
        <v>0</v>
      </c>
      <c r="T52" s="517">
        <f t="shared" si="15"/>
        <v>0</v>
      </c>
      <c r="U52" s="929">
        <f>RawdataIncome1896!BV52</f>
        <v>0</v>
      </c>
      <c r="AB52" s="805">
        <f>RawdataIncome1896!BY52</f>
        <v>0</v>
      </c>
      <c r="AE52" s="805">
        <f>RawdataIncome1896!CC52</f>
        <v>0</v>
      </c>
      <c r="AG52" s="497"/>
      <c r="AH52" s="16"/>
      <c r="AI52" s="521">
        <f>RawdataIncome1896!G52</f>
        <v>37.956015692766705</v>
      </c>
      <c r="AJ52" s="518">
        <f t="shared" si="16"/>
        <v>37.956015692766705</v>
      </c>
      <c r="AK52" s="518">
        <f t="shared" si="17"/>
        <v>0</v>
      </c>
      <c r="AL52" s="518">
        <f t="shared" si="18"/>
        <v>0</v>
      </c>
      <c r="AM52" s="518">
        <f t="shared" si="19"/>
        <v>0</v>
      </c>
      <c r="AN52" s="518">
        <f t="shared" si="20"/>
        <v>0</v>
      </c>
      <c r="AO52" s="518">
        <f t="shared" si="21"/>
        <v>0</v>
      </c>
      <c r="AP52" s="518">
        <f t="shared" si="22"/>
        <v>0</v>
      </c>
      <c r="AQ52" s="518">
        <f t="shared" si="23"/>
        <v>0</v>
      </c>
      <c r="AR52" s="518">
        <f t="shared" si="24"/>
        <v>0</v>
      </c>
      <c r="AS52" s="1080"/>
      <c r="AU52" s="523">
        <f t="shared" si="25"/>
        <v>34.838911186482839</v>
      </c>
      <c r="AV52" s="522">
        <f t="shared" si="26"/>
        <v>3.4971800067293297</v>
      </c>
      <c r="AW52" s="522">
        <f t="shared" si="27"/>
        <v>31.341731179753509</v>
      </c>
      <c r="AX52" s="522">
        <f t="shared" si="28"/>
        <v>31.341731179753513</v>
      </c>
      <c r="AY52" s="522">
        <f t="shared" si="29"/>
        <v>0</v>
      </c>
      <c r="AZ52" s="518">
        <f t="shared" si="30"/>
        <v>0</v>
      </c>
      <c r="BA52" s="518">
        <f>RawdataIncome1896!G52</f>
        <v>37.956015692766705</v>
      </c>
      <c r="BB52" s="518">
        <f t="shared" si="31"/>
        <v>0</v>
      </c>
      <c r="BC52" s="518">
        <f t="shared" si="32"/>
        <v>0</v>
      </c>
      <c r="BD52" s="524">
        <f t="shared" si="33"/>
        <v>37.956015692766705</v>
      </c>
      <c r="BE52" s="2">
        <f>RawdataIncome1896!AW52</f>
        <v>34.838911186482839</v>
      </c>
      <c r="BF52" s="2">
        <f>RawdataIncome1896!AY52</f>
        <v>3.4971800067293297</v>
      </c>
      <c r="BG52" s="1095">
        <f t="shared" si="34"/>
        <v>31.341731179753509</v>
      </c>
      <c r="BH52" s="2"/>
      <c r="BI52" s="2">
        <f>RawdataIncome1896!AX52-BH52</f>
        <v>31.341731179753513</v>
      </c>
      <c r="BJ52" s="520">
        <f t="shared" si="35"/>
        <v>0</v>
      </c>
      <c r="BK52" s="520">
        <f>RawdataIncome1896!G52</f>
        <v>37.956015692766705</v>
      </c>
      <c r="BL52" s="522">
        <f t="shared" si="36"/>
        <v>0</v>
      </c>
      <c r="BM52" s="520">
        <f>RawdataIncome1896!CP52</f>
        <v>0</v>
      </c>
      <c r="BO52" s="522">
        <f t="shared" si="37"/>
        <v>0</v>
      </c>
      <c r="BP52" s="526">
        <f t="shared" si="38"/>
        <v>37.956015692766705</v>
      </c>
      <c r="CB52" s="500">
        <f>RawdataIncome1896!AI52</f>
        <v>157.87686299909456</v>
      </c>
      <c r="CC52" s="2">
        <f>RawdataIncome1896!AL52</f>
        <v>21.985264313839117</v>
      </c>
      <c r="CD52" s="1095">
        <f t="shared" si="39"/>
        <v>135.89159868525545</v>
      </c>
      <c r="CE52" s="2"/>
      <c r="CF52" s="2">
        <f>RawdataIncome1896!AK52-CE52</f>
        <v>103.82140558188655</v>
      </c>
      <c r="CG52" s="522">
        <f t="shared" si="40"/>
        <v>0</v>
      </c>
      <c r="CH52" s="520">
        <f t="shared" si="41"/>
        <v>32.070193103368894</v>
      </c>
      <c r="CI52" s="524">
        <f t="shared" si="42"/>
        <v>135.89159868525545</v>
      </c>
      <c r="CX52" s="501"/>
      <c r="CY52" s="518">
        <f t="shared" si="43"/>
        <v>32.070193103368894</v>
      </c>
      <c r="DC52" s="520">
        <f t="shared" si="44"/>
        <v>32.070193103368887</v>
      </c>
      <c r="DD52" s="520">
        <f>RawdataIncome1896!BH52</f>
        <v>3.2376060383269789</v>
      </c>
      <c r="DE52" s="520">
        <f>RawdataIncome1896!BI52</f>
        <v>13.799553602766908</v>
      </c>
      <c r="DF52" s="520">
        <f>RawdataIncome1896!BJ52</f>
        <v>15.033033462274998</v>
      </c>
      <c r="DG52" s="128">
        <f t="shared" si="45"/>
        <v>0.10095374318113717</v>
      </c>
      <c r="DH52" s="531">
        <f t="shared" si="46"/>
        <v>0</v>
      </c>
      <c r="DI52" s="520">
        <f t="shared" si="47"/>
        <v>18.27063950060198</v>
      </c>
      <c r="DJ52" s="524">
        <f t="shared" si="48"/>
        <v>0</v>
      </c>
      <c r="DU52" s="521">
        <f>RawdataIncome1896!W52+RawdataIncome1896!AB52</f>
        <v>172.17544962419475</v>
      </c>
      <c r="DV52" s="520">
        <f t="shared" si="49"/>
        <v>16.031590544559279</v>
      </c>
      <c r="DW52" s="518">
        <f t="shared" si="50"/>
        <v>156.14385907963549</v>
      </c>
      <c r="DX52" s="1305"/>
      <c r="DY52" s="1305">
        <f>RawdataIncome1896!AE52</f>
        <v>33.400452933931035</v>
      </c>
      <c r="EB52" s="518">
        <f t="shared" si="51"/>
        <v>0</v>
      </c>
      <c r="EC52" s="520">
        <f t="shared" si="52"/>
        <v>122.74340614570445</v>
      </c>
      <c r="ED52" s="1091">
        <f>RawdataIncome1896!W52</f>
        <v>19.018403142256656</v>
      </c>
      <c r="EE52" s="1090">
        <f>RawdataIncome1896!X52</f>
        <v>4.4675010824348993</v>
      </c>
      <c r="EF52" s="1089">
        <f t="shared" si="53"/>
        <v>14.550902059821755</v>
      </c>
      <c r="EI52" s="520">
        <f>RawdataIncome1896!CQ52</f>
        <v>0</v>
      </c>
      <c r="EJ52" s="537">
        <f t="shared" si="54"/>
        <v>14.550902059821755</v>
      </c>
      <c r="EO52" s="608">
        <f>RawdataIncome1896!AB52</f>
        <v>153.1570464819381</v>
      </c>
      <c r="EP52" s="608">
        <f>RawdataIncome1896!AF52</f>
        <v>11.564089462124381</v>
      </c>
      <c r="EQ52" s="1093">
        <f t="shared" si="55"/>
        <v>141.59295701981372</v>
      </c>
      <c r="ER52" s="608">
        <f>RawdataIncome1896!AE52</f>
        <v>33.400452933931035</v>
      </c>
      <c r="ES52" s="608"/>
      <c r="ET52" s="608"/>
      <c r="EU52" s="608"/>
      <c r="EV52" s="1094">
        <f t="shared" si="56"/>
        <v>108.19250408588267</v>
      </c>
      <c r="EW52" s="1103">
        <f>RawdataIncome1896!AD52</f>
        <v>119.75659354800706</v>
      </c>
      <c r="EY52" s="1104">
        <f t="shared" si="57"/>
        <v>305.10654944404246</v>
      </c>
      <c r="EZ52" s="522">
        <f t="shared" si="58"/>
        <v>0</v>
      </c>
      <c r="FA52" s="1098">
        <f t="shared" si="59"/>
        <v>168.5635896955711</v>
      </c>
      <c r="FB52" s="2">
        <f t="shared" si="60"/>
        <v>162.89270460951153</v>
      </c>
      <c r="FC52" s="520">
        <f>RawdataIncome1896!DI52</f>
        <v>5.6708850860595703</v>
      </c>
      <c r="FD52" s="969">
        <f t="shared" si="61"/>
        <v>108.19250408588267</v>
      </c>
      <c r="FE52" s="969">
        <f t="shared" si="62"/>
        <v>14.550902059821755</v>
      </c>
      <c r="FJ52" s="2159">
        <f t="shared" si="0"/>
        <v>13.799553602766943</v>
      </c>
      <c r="FK52" s="2160"/>
      <c r="FL52" s="2161"/>
      <c r="FM52" s="16"/>
      <c r="FN52" s="2">
        <f t="shared" si="63"/>
        <v>168.5635896955711</v>
      </c>
      <c r="FO52" s="518">
        <f t="shared" si="64"/>
        <v>0</v>
      </c>
      <c r="FR52" s="518">
        <f t="shared" si="65"/>
        <v>103.82140558188655</v>
      </c>
      <c r="FS52" s="509">
        <f t="shared" si="66"/>
        <v>31.341731179753513</v>
      </c>
      <c r="FT52" s="520">
        <f t="shared" si="67"/>
        <v>33.400452933931035</v>
      </c>
      <c r="FU52" s="518">
        <f t="shared" si="68"/>
        <v>0</v>
      </c>
      <c r="FV52" s="519">
        <f t="shared" si="69"/>
        <v>0</v>
      </c>
      <c r="GC52" s="520">
        <f>RawdataIncome1896!DI52</f>
        <v>5.6708850860595703</v>
      </c>
      <c r="GD52" s="520">
        <f>RawdataIncome1896!DS52</f>
        <v>24.368047487188576</v>
      </c>
      <c r="GG52" s="1256"/>
      <c r="GH52" s="1256"/>
      <c r="GI52" s="1265">
        <f t="shared" si="70"/>
        <v>0.94615167747392159</v>
      </c>
      <c r="GJ52" s="1265">
        <f t="shared" si="71"/>
        <v>5.3848322526078407E-2</v>
      </c>
      <c r="GM52" s="1264">
        <f t="shared" si="72"/>
        <v>0.68470075307174005</v>
      </c>
      <c r="GN52" s="1264">
        <f t="shared" si="73"/>
        <v>0.31529924692826006</v>
      </c>
    </row>
    <row r="53" spans="1:196" s="805" customFormat="1">
      <c r="A53" s="805">
        <f t="shared" si="74"/>
        <v>1941</v>
      </c>
      <c r="B53" s="521">
        <f>RawdataIncome1896!E53</f>
        <v>447.027851008347</v>
      </c>
      <c r="C53" s="520">
        <f>RawdataIncome1896!F53</f>
        <v>48.759981424541188</v>
      </c>
      <c r="D53" s="517">
        <f t="shared" si="2"/>
        <v>398.2678695838058</v>
      </c>
      <c r="E53" s="517">
        <f t="shared" si="3"/>
        <v>0</v>
      </c>
      <c r="F53" s="518">
        <f t="shared" si="4"/>
        <v>398.2678695838058</v>
      </c>
      <c r="G53" s="518">
        <f t="shared" si="5"/>
        <v>0</v>
      </c>
      <c r="H53" s="518">
        <f t="shared" si="6"/>
        <v>42.005967795581441</v>
      </c>
      <c r="I53" s="518">
        <f t="shared" si="7"/>
        <v>196.618149613539</v>
      </c>
      <c r="J53" s="518">
        <f t="shared" si="8"/>
        <v>115.22735498462089</v>
      </c>
      <c r="K53" s="518">
        <f t="shared" si="9"/>
        <v>15.520064699877421</v>
      </c>
      <c r="L53" s="2162">
        <f t="shared" si="10"/>
        <v>13.166339457911661</v>
      </c>
      <c r="M53" s="2162"/>
      <c r="N53" s="2162"/>
      <c r="O53" s="518">
        <f t="shared" si="11"/>
        <v>28.89633249018706</v>
      </c>
      <c r="P53" s="518">
        <f t="shared" si="75"/>
        <v>13.166339457911686</v>
      </c>
      <c r="Q53" s="519">
        <f t="shared" si="13"/>
        <v>356.26190178822435</v>
      </c>
      <c r="S53" s="521">
        <f t="shared" si="14"/>
        <v>0</v>
      </c>
      <c r="T53" s="517">
        <f t="shared" si="15"/>
        <v>0</v>
      </c>
      <c r="U53" s="929">
        <f>RawdataIncome1896!BV53</f>
        <v>0</v>
      </c>
      <c r="AB53" s="805">
        <f>RawdataIncome1896!BY53</f>
        <v>0</v>
      </c>
      <c r="AE53" s="805">
        <f>RawdataIncome1896!CC53</f>
        <v>0</v>
      </c>
      <c r="AG53" s="497"/>
      <c r="AH53" s="16"/>
      <c r="AI53" s="521">
        <f>RawdataIncome1896!G53</f>
        <v>42.005967795581441</v>
      </c>
      <c r="AJ53" s="518">
        <f t="shared" si="16"/>
        <v>42.005967795581441</v>
      </c>
      <c r="AK53" s="518">
        <f t="shared" si="17"/>
        <v>0</v>
      </c>
      <c r="AL53" s="518">
        <f t="shared" si="18"/>
        <v>0</v>
      </c>
      <c r="AM53" s="518">
        <f t="shared" si="19"/>
        <v>0</v>
      </c>
      <c r="AN53" s="518">
        <f t="shared" si="20"/>
        <v>0</v>
      </c>
      <c r="AO53" s="518">
        <f t="shared" si="21"/>
        <v>0</v>
      </c>
      <c r="AP53" s="518">
        <f t="shared" si="22"/>
        <v>0</v>
      </c>
      <c r="AQ53" s="518">
        <f t="shared" si="23"/>
        <v>0</v>
      </c>
      <c r="AR53" s="518">
        <f t="shared" si="24"/>
        <v>0</v>
      </c>
      <c r="AS53" s="1080"/>
      <c r="AU53" s="523">
        <f t="shared" si="25"/>
        <v>39.752595542164002</v>
      </c>
      <c r="AV53" s="522">
        <f t="shared" si="26"/>
        <v>3.9904227087209487</v>
      </c>
      <c r="AW53" s="522">
        <f t="shared" si="27"/>
        <v>35.762172833443053</v>
      </c>
      <c r="AX53" s="522">
        <f t="shared" si="28"/>
        <v>35.762172833443053</v>
      </c>
      <c r="AY53" s="522">
        <f t="shared" si="29"/>
        <v>0</v>
      </c>
      <c r="AZ53" s="518">
        <f t="shared" si="30"/>
        <v>0</v>
      </c>
      <c r="BA53" s="518">
        <f>RawdataIncome1896!G53</f>
        <v>42.005967795581441</v>
      </c>
      <c r="BB53" s="518">
        <f t="shared" si="31"/>
        <v>0</v>
      </c>
      <c r="BC53" s="518">
        <f t="shared" si="32"/>
        <v>0</v>
      </c>
      <c r="BD53" s="524">
        <f t="shared" si="33"/>
        <v>42.005967795581441</v>
      </c>
      <c r="BE53" s="2">
        <f>RawdataIncome1896!AW53</f>
        <v>39.752595542164002</v>
      </c>
      <c r="BF53" s="2">
        <f>RawdataIncome1896!AY53</f>
        <v>3.9904227087209487</v>
      </c>
      <c r="BG53" s="1095">
        <f t="shared" si="34"/>
        <v>35.762172833443053</v>
      </c>
      <c r="BH53" s="2"/>
      <c r="BI53" s="2">
        <f>RawdataIncome1896!AX53-BH53</f>
        <v>35.762172833443053</v>
      </c>
      <c r="BJ53" s="520">
        <f t="shared" si="35"/>
        <v>0</v>
      </c>
      <c r="BK53" s="520">
        <f>RawdataIncome1896!G53</f>
        <v>42.005967795581441</v>
      </c>
      <c r="BL53" s="522">
        <f t="shared" si="36"/>
        <v>0</v>
      </c>
      <c r="BM53" s="520">
        <f>RawdataIncome1896!CP53</f>
        <v>0</v>
      </c>
      <c r="BO53" s="522">
        <f t="shared" si="37"/>
        <v>0</v>
      </c>
      <c r="BP53" s="526">
        <f t="shared" si="38"/>
        <v>42.005967795581441</v>
      </c>
      <c r="CB53" s="500">
        <f>RawdataIncome1896!AI53</f>
        <v>177.54252239731969</v>
      </c>
      <c r="CC53" s="2">
        <f>RawdataIncome1896!AL53</f>
        <v>26.412880600047064</v>
      </c>
      <c r="CD53" s="1095">
        <f t="shared" si="39"/>
        <v>151.12964179727263</v>
      </c>
      <c r="CE53" s="2"/>
      <c r="CF53" s="2">
        <f>RawdataIncome1896!AK53-CE53</f>
        <v>122.23330930708556</v>
      </c>
      <c r="CG53" s="522">
        <f t="shared" si="40"/>
        <v>0</v>
      </c>
      <c r="CH53" s="520">
        <f t="shared" si="41"/>
        <v>28.896332490187064</v>
      </c>
      <c r="CI53" s="524">
        <f t="shared" si="42"/>
        <v>151.12964179727263</v>
      </c>
      <c r="CX53" s="501"/>
      <c r="CY53" s="518">
        <f t="shared" si="43"/>
        <v>28.896332490187064</v>
      </c>
      <c r="DC53" s="520">
        <f t="shared" si="44"/>
        <v>28.89633249018706</v>
      </c>
      <c r="DD53" s="520">
        <f>RawdataIncome1896!BH53</f>
        <v>3.2910198825238401</v>
      </c>
      <c r="DE53" s="520">
        <f>RawdataIncome1896!BI53</f>
        <v>13.166339457911686</v>
      </c>
      <c r="DF53" s="520">
        <f>RawdataIncome1896!BJ53</f>
        <v>12.438973149751533</v>
      </c>
      <c r="DG53" s="128">
        <f t="shared" si="45"/>
        <v>0.11389057360969394</v>
      </c>
      <c r="DH53" s="531">
        <f t="shared" si="46"/>
        <v>0</v>
      </c>
      <c r="DI53" s="520">
        <f t="shared" si="47"/>
        <v>15.729993032275374</v>
      </c>
      <c r="DJ53" s="524">
        <f t="shared" si="48"/>
        <v>0</v>
      </c>
      <c r="DU53" s="521">
        <f>RawdataIncome1896!W53+RawdataIncome1896!AB53</f>
        <v>187.72676527328187</v>
      </c>
      <c r="DV53" s="520">
        <f t="shared" si="49"/>
        <v>18.356678115773171</v>
      </c>
      <c r="DW53" s="518">
        <f t="shared" si="50"/>
        <v>169.37008715750869</v>
      </c>
      <c r="DX53" s="1305"/>
      <c r="DY53" s="1305">
        <f>RawdataIncome1896!AE53</f>
        <v>38.622667473010388</v>
      </c>
      <c r="EB53" s="518">
        <f t="shared" si="51"/>
        <v>0</v>
      </c>
      <c r="EC53" s="520">
        <f t="shared" si="52"/>
        <v>130.74741968449831</v>
      </c>
      <c r="ED53" s="1091">
        <f>RawdataIncome1896!W53</f>
        <v>20.285123633069869</v>
      </c>
      <c r="EE53" s="1090">
        <f>RawdataIncome1896!X53</f>
        <v>4.7650589331924476</v>
      </c>
      <c r="EF53" s="1089">
        <f t="shared" si="53"/>
        <v>15.520064699877421</v>
      </c>
      <c r="EI53" s="520">
        <f>RawdataIncome1896!CQ53</f>
        <v>0</v>
      </c>
      <c r="EJ53" s="537">
        <f t="shared" si="54"/>
        <v>15.520064699877421</v>
      </c>
      <c r="EO53" s="608">
        <f>RawdataIncome1896!AB53</f>
        <v>167.441641640212</v>
      </c>
      <c r="EP53" s="608">
        <f>RawdataIncome1896!AF53</f>
        <v>13.591619182580725</v>
      </c>
      <c r="EQ53" s="1093">
        <f t="shared" si="55"/>
        <v>153.85002245763127</v>
      </c>
      <c r="ER53" s="608">
        <f>RawdataIncome1896!AE53</f>
        <v>38.622667473010388</v>
      </c>
      <c r="ES53" s="608"/>
      <c r="ET53" s="608"/>
      <c r="EU53" s="608"/>
      <c r="EV53" s="1094">
        <f t="shared" si="56"/>
        <v>115.22735498462089</v>
      </c>
      <c r="EW53" s="1103">
        <f>RawdataIncome1896!AD53</f>
        <v>128.81897416720162</v>
      </c>
      <c r="EY53" s="1104">
        <f t="shared" si="57"/>
        <v>340.53190875594896</v>
      </c>
      <c r="EZ53" s="522">
        <f t="shared" si="58"/>
        <v>0</v>
      </c>
      <c r="FA53" s="1098">
        <f t="shared" si="59"/>
        <v>196.618149613539</v>
      </c>
      <c r="FB53" s="2">
        <f t="shared" si="60"/>
        <v>188.88983759800556</v>
      </c>
      <c r="FC53" s="520">
        <f>RawdataIncome1896!DI53</f>
        <v>7.7283120155334473</v>
      </c>
      <c r="FD53" s="969">
        <f t="shared" si="61"/>
        <v>115.22735498462089</v>
      </c>
      <c r="FE53" s="969">
        <f t="shared" si="62"/>
        <v>15.520064699877421</v>
      </c>
      <c r="FJ53" s="2159">
        <f t="shared" si="0"/>
        <v>13.166339457911661</v>
      </c>
      <c r="FK53" s="2160"/>
      <c r="FL53" s="2161"/>
      <c r="FM53" s="16"/>
      <c r="FN53" s="2">
        <f t="shared" si="63"/>
        <v>196.618149613539</v>
      </c>
      <c r="FO53" s="518">
        <f t="shared" si="64"/>
        <v>0</v>
      </c>
      <c r="FR53" s="518">
        <f t="shared" si="65"/>
        <v>122.23330930708556</v>
      </c>
      <c r="FS53" s="509">
        <f t="shared" si="66"/>
        <v>35.762172833443053</v>
      </c>
      <c r="FT53" s="520">
        <f t="shared" si="67"/>
        <v>38.622667473010388</v>
      </c>
      <c r="FU53" s="518">
        <f t="shared" si="68"/>
        <v>0</v>
      </c>
      <c r="FV53" s="519">
        <f t="shared" si="69"/>
        <v>0</v>
      </c>
      <c r="GC53" s="520">
        <f>RawdataIncome1896!DI53</f>
        <v>7.7283120155334473</v>
      </c>
      <c r="GD53" s="520">
        <f>RawdataIncome1896!DS53</f>
        <v>26.854596557105765</v>
      </c>
      <c r="GG53" s="1256"/>
      <c r="GH53" s="1256"/>
      <c r="GI53" s="1265">
        <f t="shared" si="70"/>
        <v>0.94615167747392159</v>
      </c>
      <c r="GJ53" s="1265">
        <f t="shared" si="71"/>
        <v>5.3848322526078407E-2</v>
      </c>
      <c r="GM53" s="1264">
        <f t="shared" si="72"/>
        <v>0.68470075307174005</v>
      </c>
      <c r="GN53" s="1264">
        <f t="shared" si="73"/>
        <v>0.31529924692826006</v>
      </c>
    </row>
    <row r="54" spans="1:196" s="805" customFormat="1">
      <c r="A54" s="805">
        <f t="shared" si="74"/>
        <v>1942</v>
      </c>
      <c r="B54" s="521">
        <f>RawdataIncome1896!E54</f>
        <v>518.85395589878408</v>
      </c>
      <c r="C54" s="520">
        <f>RawdataIncome1896!F54</f>
        <v>55.231788478202816</v>
      </c>
      <c r="D54" s="517">
        <f t="shared" si="2"/>
        <v>463.62216742058126</v>
      </c>
      <c r="E54" s="517">
        <f t="shared" si="3"/>
        <v>0</v>
      </c>
      <c r="F54" s="518">
        <f t="shared" si="4"/>
        <v>463.62216742058126</v>
      </c>
      <c r="G54" s="518">
        <f t="shared" si="5"/>
        <v>0</v>
      </c>
      <c r="H54" s="518">
        <f t="shared" si="6"/>
        <v>48.625137679010379</v>
      </c>
      <c r="I54" s="518">
        <f t="shared" si="7"/>
        <v>241.60339087814913</v>
      </c>
      <c r="J54" s="518">
        <f t="shared" si="8"/>
        <v>128.48661735979735</v>
      </c>
      <c r="K54" s="518">
        <f t="shared" si="9"/>
        <v>17.29029629852354</v>
      </c>
      <c r="L54" s="2162">
        <f t="shared" si="10"/>
        <v>12.498293741794596</v>
      </c>
      <c r="M54" s="2162"/>
      <c r="N54" s="2162"/>
      <c r="O54" s="518">
        <f t="shared" si="11"/>
        <v>27.616725205100852</v>
      </c>
      <c r="P54" s="518">
        <f t="shared" si="75"/>
        <v>12.498293741794582</v>
      </c>
      <c r="Q54" s="519">
        <f t="shared" si="13"/>
        <v>414.99702974157088</v>
      </c>
      <c r="S54" s="521">
        <f t="shared" si="14"/>
        <v>0</v>
      </c>
      <c r="T54" s="517">
        <f t="shared" si="15"/>
        <v>0</v>
      </c>
      <c r="U54" s="929">
        <f>RawdataIncome1896!BV54</f>
        <v>0</v>
      </c>
      <c r="AB54" s="805">
        <f>RawdataIncome1896!BY54</f>
        <v>0</v>
      </c>
      <c r="AE54" s="805">
        <f>RawdataIncome1896!CC54</f>
        <v>0</v>
      </c>
      <c r="AG54" s="497"/>
      <c r="AH54" s="16"/>
      <c r="AI54" s="521">
        <f>RawdataIncome1896!G54</f>
        <v>48.625137679010379</v>
      </c>
      <c r="AJ54" s="518">
        <f t="shared" si="16"/>
        <v>48.625137679010379</v>
      </c>
      <c r="AK54" s="518">
        <f t="shared" si="17"/>
        <v>0</v>
      </c>
      <c r="AL54" s="518">
        <f t="shared" si="18"/>
        <v>0</v>
      </c>
      <c r="AM54" s="518">
        <f t="shared" si="19"/>
        <v>0</v>
      </c>
      <c r="AN54" s="518">
        <f t="shared" si="20"/>
        <v>0</v>
      </c>
      <c r="AO54" s="518">
        <f t="shared" si="21"/>
        <v>0</v>
      </c>
      <c r="AP54" s="518">
        <f t="shared" si="22"/>
        <v>0</v>
      </c>
      <c r="AQ54" s="518">
        <f t="shared" si="23"/>
        <v>0</v>
      </c>
      <c r="AR54" s="518">
        <f t="shared" si="24"/>
        <v>0</v>
      </c>
      <c r="AS54" s="1080"/>
      <c r="AU54" s="523">
        <f t="shared" si="25"/>
        <v>47.40153117020985</v>
      </c>
      <c r="AV54" s="522">
        <f t="shared" si="26"/>
        <v>4.7582338669967621</v>
      </c>
      <c r="AW54" s="522">
        <f t="shared" si="27"/>
        <v>42.643297303213089</v>
      </c>
      <c r="AX54" s="522">
        <f t="shared" si="28"/>
        <v>42.643297303213089</v>
      </c>
      <c r="AY54" s="522">
        <f t="shared" si="29"/>
        <v>0</v>
      </c>
      <c r="AZ54" s="518">
        <f t="shared" si="30"/>
        <v>0</v>
      </c>
      <c r="BA54" s="518">
        <f>RawdataIncome1896!G54</f>
        <v>48.625137679010379</v>
      </c>
      <c r="BB54" s="518">
        <f t="shared" si="31"/>
        <v>0</v>
      </c>
      <c r="BC54" s="518">
        <f t="shared" si="32"/>
        <v>0</v>
      </c>
      <c r="BD54" s="524">
        <f t="shared" si="33"/>
        <v>48.625137679010379</v>
      </c>
      <c r="BE54" s="2">
        <f>RawdataIncome1896!AW54</f>
        <v>47.40153117020985</v>
      </c>
      <c r="BF54" s="2">
        <f>RawdataIncome1896!AY54</f>
        <v>4.7582338669967621</v>
      </c>
      <c r="BG54" s="1095">
        <f t="shared" si="34"/>
        <v>42.643297303213089</v>
      </c>
      <c r="BH54" s="2"/>
      <c r="BI54" s="2">
        <f>RawdataIncome1896!AX54-BH54</f>
        <v>42.643297303213089</v>
      </c>
      <c r="BJ54" s="520">
        <f t="shared" si="35"/>
        <v>0</v>
      </c>
      <c r="BK54" s="520">
        <f>RawdataIncome1896!G54</f>
        <v>48.625137679010379</v>
      </c>
      <c r="BL54" s="522">
        <f t="shared" si="36"/>
        <v>0</v>
      </c>
      <c r="BM54" s="520">
        <f>RawdataIncome1896!CP54</f>
        <v>0</v>
      </c>
      <c r="BO54" s="522">
        <f t="shared" si="37"/>
        <v>0</v>
      </c>
      <c r="BP54" s="526">
        <f t="shared" si="38"/>
        <v>48.625137679010379</v>
      </c>
      <c r="CB54" s="500">
        <f>RawdataIncome1896!AI54</f>
        <v>209.56496859657963</v>
      </c>
      <c r="CC54" s="2">
        <f>RawdataIncome1896!AL54</f>
        <v>30.103792321170754</v>
      </c>
      <c r="CD54" s="1095">
        <f t="shared" si="39"/>
        <v>179.46117627540889</v>
      </c>
      <c r="CE54" s="2"/>
      <c r="CF54" s="2">
        <f>RawdataIncome1896!AK54-CE54</f>
        <v>151.84445107030803</v>
      </c>
      <c r="CG54" s="522">
        <f t="shared" si="40"/>
        <v>0</v>
      </c>
      <c r="CH54" s="520">
        <f t="shared" si="41"/>
        <v>27.616725205100863</v>
      </c>
      <c r="CI54" s="524">
        <f t="shared" si="42"/>
        <v>179.46117627540889</v>
      </c>
      <c r="CX54" s="501"/>
      <c r="CY54" s="518">
        <f t="shared" si="43"/>
        <v>27.616725205100863</v>
      </c>
      <c r="DC54" s="520">
        <f t="shared" si="44"/>
        <v>27.616725205100852</v>
      </c>
      <c r="DD54" s="520">
        <f>RawdataIncome1896!BH54</f>
        <v>3.1802697882243649</v>
      </c>
      <c r="DE54" s="520">
        <f>RawdataIncome1896!BI54</f>
        <v>12.498293741794582</v>
      </c>
      <c r="DF54" s="520">
        <f>RawdataIncome1896!BJ54</f>
        <v>11.938161675081906</v>
      </c>
      <c r="DG54" s="128">
        <f t="shared" si="45"/>
        <v>0.11515738251387475</v>
      </c>
      <c r="DH54" s="531">
        <f t="shared" si="46"/>
        <v>0</v>
      </c>
      <c r="DI54" s="520">
        <f t="shared" si="47"/>
        <v>15.118431463306271</v>
      </c>
      <c r="DJ54" s="524">
        <f t="shared" si="48"/>
        <v>0</v>
      </c>
      <c r="DU54" s="521">
        <f>RawdataIncome1896!W54+RawdataIncome1896!AB54</f>
        <v>213.2623184529842</v>
      </c>
      <c r="DV54" s="520">
        <f t="shared" si="49"/>
        <v>20.3697622900353</v>
      </c>
      <c r="DW54" s="518">
        <f t="shared" si="50"/>
        <v>192.89255616294889</v>
      </c>
      <c r="DX54" s="1305"/>
      <c r="DY54" s="1305">
        <f>RawdataIncome1896!AE54</f>
        <v>47.115642504628006</v>
      </c>
      <c r="EB54" s="518">
        <f t="shared" si="51"/>
        <v>0</v>
      </c>
      <c r="EC54" s="520">
        <f t="shared" si="52"/>
        <v>145.77691365832089</v>
      </c>
      <c r="ED54" s="1091">
        <f>RawdataIncome1896!W54</f>
        <v>22.598861850796954</v>
      </c>
      <c r="EE54" s="1090">
        <f>RawdataIncome1896!X54</f>
        <v>5.3085655522734143</v>
      </c>
      <c r="EF54" s="1089">
        <f t="shared" si="53"/>
        <v>17.29029629852354</v>
      </c>
      <c r="EI54" s="520">
        <f>RawdataIncome1896!CQ54</f>
        <v>0</v>
      </c>
      <c r="EJ54" s="537">
        <f t="shared" si="54"/>
        <v>17.29029629852354</v>
      </c>
      <c r="EO54" s="608">
        <f>RawdataIncome1896!AB54</f>
        <v>190.66345660218724</v>
      </c>
      <c r="EP54" s="608">
        <f>RawdataIncome1896!AF54</f>
        <v>15.061196737761886</v>
      </c>
      <c r="EQ54" s="1093">
        <f t="shared" si="55"/>
        <v>175.60225986442535</v>
      </c>
      <c r="ER54" s="608">
        <f>RawdataIncome1896!AE54</f>
        <v>47.115642504628006</v>
      </c>
      <c r="ES54" s="608"/>
      <c r="ET54" s="608"/>
      <c r="EU54" s="608"/>
      <c r="EV54" s="1094">
        <f t="shared" si="56"/>
        <v>128.48661735979735</v>
      </c>
      <c r="EW54" s="1103">
        <f>RawdataIncome1896!AD54</f>
        <v>143.54781409755924</v>
      </c>
      <c r="EY54" s="1104">
        <f t="shared" si="57"/>
        <v>399.87859827826458</v>
      </c>
      <c r="EZ54" s="522">
        <f t="shared" si="58"/>
        <v>-3.730349362740526E-14</v>
      </c>
      <c r="FA54" s="1098">
        <f t="shared" si="59"/>
        <v>241.60339087814913</v>
      </c>
      <c r="FB54" s="2">
        <f t="shared" si="60"/>
        <v>229.42366046280489</v>
      </c>
      <c r="FC54" s="520">
        <f>RawdataIncome1896!DI54</f>
        <v>12.179730415344238</v>
      </c>
      <c r="FD54" s="969">
        <f t="shared" si="61"/>
        <v>128.48661735979735</v>
      </c>
      <c r="FE54" s="969">
        <f t="shared" si="62"/>
        <v>17.29029629852354</v>
      </c>
      <c r="FJ54" s="2159">
        <f t="shared" si="0"/>
        <v>12.498293741794596</v>
      </c>
      <c r="FK54" s="2160"/>
      <c r="FL54" s="2161"/>
      <c r="FM54" s="16"/>
      <c r="FN54" s="2">
        <f t="shared" si="63"/>
        <v>241.60339087814913</v>
      </c>
      <c r="FO54" s="518">
        <f t="shared" si="64"/>
        <v>7.1054273576010019E-15</v>
      </c>
      <c r="FR54" s="518">
        <f t="shared" si="65"/>
        <v>151.84445107030803</v>
      </c>
      <c r="FS54" s="509">
        <f t="shared" si="66"/>
        <v>42.643297303213089</v>
      </c>
      <c r="FT54" s="520">
        <f t="shared" si="67"/>
        <v>47.115642504628006</v>
      </c>
      <c r="FU54" s="518">
        <f t="shared" si="68"/>
        <v>0</v>
      </c>
      <c r="FV54" s="519">
        <f t="shared" si="69"/>
        <v>0</v>
      </c>
      <c r="GC54" s="520">
        <f>RawdataIncome1896!DI54</f>
        <v>12.179730415344238</v>
      </c>
      <c r="GD54" s="520">
        <f>RawdataIncome1896!DS54</f>
        <v>31.050348187688556</v>
      </c>
      <c r="GG54" s="1256"/>
      <c r="GH54" s="1256"/>
      <c r="GI54" s="1265">
        <f t="shared" si="70"/>
        <v>0.94615167747392159</v>
      </c>
      <c r="GJ54" s="1265">
        <f t="shared" si="71"/>
        <v>5.3848322526078407E-2</v>
      </c>
      <c r="GM54" s="1264">
        <f t="shared" si="72"/>
        <v>0.68470075307174005</v>
      </c>
      <c r="GN54" s="1264">
        <f t="shared" si="73"/>
        <v>0.31529924692826006</v>
      </c>
    </row>
    <row r="55" spans="1:196" s="805" customFormat="1">
      <c r="A55" s="805">
        <f t="shared" si="74"/>
        <v>1943</v>
      </c>
      <c r="B55" s="521">
        <f>RawdataIncome1896!E55</f>
        <v>571.67157804671683</v>
      </c>
      <c r="C55" s="520">
        <f>RawdataIncome1896!F55</f>
        <v>61.873804258926114</v>
      </c>
      <c r="D55" s="517">
        <f t="shared" si="2"/>
        <v>509.79777378779073</v>
      </c>
      <c r="E55" s="517">
        <f t="shared" si="3"/>
        <v>0</v>
      </c>
      <c r="F55" s="518">
        <f t="shared" si="4"/>
        <v>509.79777378779073</v>
      </c>
      <c r="G55" s="518">
        <f t="shared" si="5"/>
        <v>0</v>
      </c>
      <c r="H55" s="518">
        <f t="shared" si="6"/>
        <v>53.432402838957437</v>
      </c>
      <c r="I55" s="518">
        <f t="shared" si="7"/>
        <v>286.81978551191298</v>
      </c>
      <c r="J55" s="518">
        <f t="shared" si="8"/>
        <v>131.32903591004518</v>
      </c>
      <c r="K55" s="518">
        <f t="shared" si="9"/>
        <v>18.257538633358664</v>
      </c>
      <c r="L55" s="2162">
        <f t="shared" si="10"/>
        <v>10.035139881622241</v>
      </c>
      <c r="M55" s="2162"/>
      <c r="N55" s="2162"/>
      <c r="O55" s="518">
        <f t="shared" si="11"/>
        <v>19.959010893516457</v>
      </c>
      <c r="P55" s="518">
        <f t="shared" si="75"/>
        <v>10.035139881622234</v>
      </c>
      <c r="Q55" s="519">
        <f t="shared" si="13"/>
        <v>456.36537094883329</v>
      </c>
      <c r="S55" s="521">
        <f t="shared" si="14"/>
        <v>0</v>
      </c>
      <c r="T55" s="517">
        <f t="shared" si="15"/>
        <v>0</v>
      </c>
      <c r="U55" s="929">
        <f>RawdataIncome1896!BV55</f>
        <v>0</v>
      </c>
      <c r="AB55" s="805">
        <f>RawdataIncome1896!BY55</f>
        <v>0</v>
      </c>
      <c r="AE55" s="805">
        <f>RawdataIncome1896!CC55</f>
        <v>0</v>
      </c>
      <c r="AG55" s="497"/>
      <c r="AH55" s="16"/>
      <c r="AI55" s="521">
        <f>RawdataIncome1896!G55</f>
        <v>53.432402838957437</v>
      </c>
      <c r="AJ55" s="518">
        <f t="shared" si="16"/>
        <v>53.432402838957437</v>
      </c>
      <c r="AK55" s="518">
        <f t="shared" si="17"/>
        <v>0</v>
      </c>
      <c r="AL55" s="518">
        <f t="shared" si="18"/>
        <v>0</v>
      </c>
      <c r="AM55" s="518">
        <f t="shared" si="19"/>
        <v>0</v>
      </c>
      <c r="AN55" s="518">
        <f t="shared" si="20"/>
        <v>0</v>
      </c>
      <c r="AO55" s="518">
        <f t="shared" si="21"/>
        <v>0</v>
      </c>
      <c r="AP55" s="518">
        <f t="shared" si="22"/>
        <v>0</v>
      </c>
      <c r="AQ55" s="518">
        <f t="shared" si="23"/>
        <v>0</v>
      </c>
      <c r="AR55" s="518">
        <f t="shared" si="24"/>
        <v>0</v>
      </c>
      <c r="AS55" s="1080"/>
      <c r="AU55" s="523">
        <f t="shared" si="25"/>
        <v>53.609582134376929</v>
      </c>
      <c r="AV55" s="522">
        <f t="shared" si="26"/>
        <v>5.3814069505765207</v>
      </c>
      <c r="AW55" s="522">
        <f t="shared" si="27"/>
        <v>48.22817518380041</v>
      </c>
      <c r="AX55" s="522">
        <f t="shared" si="28"/>
        <v>48.22817518380041</v>
      </c>
      <c r="AY55" s="522">
        <f t="shared" si="29"/>
        <v>0</v>
      </c>
      <c r="AZ55" s="518">
        <f t="shared" si="30"/>
        <v>0</v>
      </c>
      <c r="BA55" s="518">
        <f>RawdataIncome1896!G55</f>
        <v>53.432402838957437</v>
      </c>
      <c r="BB55" s="518">
        <f t="shared" si="31"/>
        <v>0</v>
      </c>
      <c r="BC55" s="518">
        <f t="shared" si="32"/>
        <v>0</v>
      </c>
      <c r="BD55" s="524">
        <f t="shared" si="33"/>
        <v>53.432402838957437</v>
      </c>
      <c r="BE55" s="2">
        <f>RawdataIncome1896!AW55</f>
        <v>53.609582134376929</v>
      </c>
      <c r="BF55" s="2">
        <f>RawdataIncome1896!AY55</f>
        <v>5.3814069505765207</v>
      </c>
      <c r="BG55" s="1095">
        <f t="shared" si="34"/>
        <v>48.22817518380041</v>
      </c>
      <c r="BH55" s="2"/>
      <c r="BI55" s="2">
        <f>RawdataIncome1896!AX55-BH55</f>
        <v>48.22817518380041</v>
      </c>
      <c r="BJ55" s="520">
        <f t="shared" si="35"/>
        <v>0</v>
      </c>
      <c r="BK55" s="520">
        <f>RawdataIncome1896!G55</f>
        <v>53.432402838957437</v>
      </c>
      <c r="BL55" s="522">
        <f t="shared" si="36"/>
        <v>0</v>
      </c>
      <c r="BM55" s="520">
        <f>RawdataIncome1896!CP55</f>
        <v>0</v>
      </c>
      <c r="BO55" s="522">
        <f t="shared" si="37"/>
        <v>0</v>
      </c>
      <c r="BP55" s="526">
        <f t="shared" si="38"/>
        <v>53.432402838957437</v>
      </c>
      <c r="CB55" s="500">
        <f>RawdataIncome1896!AI55</f>
        <v>237.27850386713737</v>
      </c>
      <c r="CC55" s="2">
        <f>RawdataIncome1896!AL55</f>
        <v>34.441860268042753</v>
      </c>
      <c r="CD55" s="1095">
        <f t="shared" si="39"/>
        <v>202.83664359909463</v>
      </c>
      <c r="CE55" s="2"/>
      <c r="CF55" s="2">
        <f>RawdataIncome1896!AK55-CE55</f>
        <v>182.87763270557818</v>
      </c>
      <c r="CG55" s="522">
        <f t="shared" si="40"/>
        <v>0</v>
      </c>
      <c r="CH55" s="520">
        <f t="shared" si="41"/>
        <v>19.959010893516449</v>
      </c>
      <c r="CI55" s="524">
        <f t="shared" si="42"/>
        <v>202.83664359909463</v>
      </c>
      <c r="CX55" s="501"/>
      <c r="CY55" s="518">
        <f t="shared" si="43"/>
        <v>19.959010893516449</v>
      </c>
      <c r="DC55" s="520">
        <f t="shared" si="44"/>
        <v>19.959010893516457</v>
      </c>
      <c r="DD55" s="520">
        <f>RawdataIncome1896!BH55</f>
        <v>3.5416340015500385</v>
      </c>
      <c r="DE55" s="520">
        <f>RawdataIncome1896!BI55</f>
        <v>10.035139881622234</v>
      </c>
      <c r="DF55" s="520">
        <f>RawdataIncome1896!BJ55</f>
        <v>6.3822370103441859</v>
      </c>
      <c r="DG55" s="128">
        <f t="shared" si="45"/>
        <v>0.17744536642847933</v>
      </c>
      <c r="DH55" s="531">
        <f t="shared" si="46"/>
        <v>0</v>
      </c>
      <c r="DI55" s="520">
        <f t="shared" si="47"/>
        <v>9.9238710118942226</v>
      </c>
      <c r="DJ55" s="524">
        <f t="shared" si="48"/>
        <v>0</v>
      </c>
      <c r="DT55" s="1305"/>
      <c r="DU55" s="521">
        <f>RawdataIncome1896!W55+RawdataIncome1896!AB55</f>
        <v>227.35108920624504</v>
      </c>
      <c r="DV55" s="520">
        <f t="shared" si="49"/>
        <v>22.050537040306839</v>
      </c>
      <c r="DW55" s="518">
        <f t="shared" si="50"/>
        <v>205.3005521659382</v>
      </c>
      <c r="DX55" s="1305"/>
      <c r="DY55" s="1305">
        <f>RawdataIncome1896!AE55</f>
        <v>55.713977622534379</v>
      </c>
      <c r="EB55" s="518">
        <f t="shared" si="51"/>
        <v>0</v>
      </c>
      <c r="EC55" s="520">
        <f t="shared" si="52"/>
        <v>149.58657454340383</v>
      </c>
      <c r="ED55" s="1091">
        <f>RawdataIncome1896!W55</f>
        <v>23.863072453309751</v>
      </c>
      <c r="EE55" s="1090">
        <f>RawdataIncome1896!X55</f>
        <v>5.6055338199510887</v>
      </c>
      <c r="EF55" s="1089">
        <f t="shared" si="53"/>
        <v>18.257538633358664</v>
      </c>
      <c r="EI55" s="520">
        <f>RawdataIncome1896!CQ55</f>
        <v>0</v>
      </c>
      <c r="EJ55" s="537">
        <f t="shared" si="54"/>
        <v>18.257538633358664</v>
      </c>
      <c r="EO55" s="608">
        <f>RawdataIncome1896!AB55</f>
        <v>203.48801675293529</v>
      </c>
      <c r="EP55" s="608">
        <f>RawdataIncome1896!AF55</f>
        <v>16.445003220355751</v>
      </c>
      <c r="EQ55" s="1093">
        <f t="shared" si="55"/>
        <v>187.04301353257955</v>
      </c>
      <c r="ER55" s="608">
        <f>RawdataIncome1896!AE55</f>
        <v>55.713977622534379</v>
      </c>
      <c r="ES55" s="608"/>
      <c r="ET55" s="608"/>
      <c r="EU55" s="608"/>
      <c r="EV55" s="1094">
        <f t="shared" si="56"/>
        <v>131.32903591004518</v>
      </c>
      <c r="EW55" s="1103">
        <f>RawdataIncome1896!AD55</f>
        <v>147.77403913040092</v>
      </c>
      <c r="EY55" s="1104">
        <f t="shared" si="57"/>
        <v>446.44149993693901</v>
      </c>
      <c r="EZ55" s="522">
        <f t="shared" si="58"/>
        <v>-5.5067062021407764E-14</v>
      </c>
      <c r="FA55" s="1098">
        <f t="shared" si="59"/>
        <v>286.81978551191298</v>
      </c>
      <c r="FB55" s="2">
        <f t="shared" si="60"/>
        <v>272.72984544080703</v>
      </c>
      <c r="FC55" s="520">
        <f>RawdataIncome1896!DI55</f>
        <v>14.089940071105957</v>
      </c>
      <c r="FD55" s="969">
        <f t="shared" si="61"/>
        <v>131.32903591004518</v>
      </c>
      <c r="FE55" s="969">
        <f t="shared" si="62"/>
        <v>18.257538633358664</v>
      </c>
      <c r="FJ55" s="2159">
        <f t="shared" si="0"/>
        <v>10.035139881622241</v>
      </c>
      <c r="FK55" s="2160"/>
      <c r="FL55" s="2161"/>
      <c r="FM55" s="16"/>
      <c r="FN55" s="2">
        <f t="shared" si="63"/>
        <v>286.81978551191298</v>
      </c>
      <c r="FO55" s="518">
        <f t="shared" si="64"/>
        <v>1.4210854715202004E-14</v>
      </c>
      <c r="FR55" s="518">
        <f t="shared" si="65"/>
        <v>182.87763270557818</v>
      </c>
      <c r="FS55" s="509">
        <f t="shared" si="66"/>
        <v>48.22817518380041</v>
      </c>
      <c r="FT55" s="520">
        <f t="shared" si="67"/>
        <v>55.713977622534379</v>
      </c>
      <c r="FU55" s="518">
        <f t="shared" si="68"/>
        <v>0</v>
      </c>
      <c r="FV55" s="519">
        <f t="shared" si="69"/>
        <v>0</v>
      </c>
      <c r="GC55" s="520">
        <f>RawdataIncome1896!DI55</f>
        <v>14.089940071105957</v>
      </c>
      <c r="GD55" s="520">
        <f>RawdataIncome1896!DS55</f>
        <v>34.177419180593951</v>
      </c>
      <c r="GG55" s="1256"/>
      <c r="GH55" s="1256"/>
      <c r="GI55" s="1265">
        <f t="shared" si="70"/>
        <v>0.94615167747392159</v>
      </c>
      <c r="GJ55" s="1265">
        <f t="shared" si="71"/>
        <v>5.3848322526078407E-2</v>
      </c>
      <c r="GM55" s="1264">
        <f t="shared" si="72"/>
        <v>0.68470075307174005</v>
      </c>
      <c r="GN55" s="1264">
        <f t="shared" si="73"/>
        <v>0.31529924692826006</v>
      </c>
    </row>
    <row r="56" spans="1:196" s="805" customFormat="1">
      <c r="A56" s="805">
        <f t="shared" si="74"/>
        <v>1944</v>
      </c>
      <c r="B56" s="521">
        <f>RawdataIncome1896!E56</f>
        <v>617.08646294467769</v>
      </c>
      <c r="C56" s="520">
        <f>RawdataIncome1896!F56</f>
        <v>64.837901233036121</v>
      </c>
      <c r="D56" s="517">
        <f t="shared" si="2"/>
        <v>552.24856171164151</v>
      </c>
      <c r="E56" s="517">
        <f t="shared" si="3"/>
        <v>0</v>
      </c>
      <c r="F56" s="518">
        <f t="shared" si="4"/>
        <v>552.24856171164151</v>
      </c>
      <c r="G56" s="518">
        <f t="shared" si="5"/>
        <v>0</v>
      </c>
      <c r="H56" s="518">
        <f t="shared" si="6"/>
        <v>57.524068243556108</v>
      </c>
      <c r="I56" s="518">
        <f t="shared" si="7"/>
        <v>365.24437197156794</v>
      </c>
      <c r="J56" s="518">
        <f t="shared" si="8"/>
        <v>116.87936627288924</v>
      </c>
      <c r="K56" s="518">
        <f t="shared" si="9"/>
        <v>18.85666429180494</v>
      </c>
      <c r="L56" s="2162">
        <f t="shared" si="10"/>
        <v>8.4311459179922856</v>
      </c>
      <c r="M56" s="2162"/>
      <c r="N56" s="2162"/>
      <c r="O56" s="518">
        <f t="shared" si="11"/>
        <v>-6.2559090681766669</v>
      </c>
      <c r="P56" s="518">
        <f t="shared" si="75"/>
        <v>8.4311459179923176</v>
      </c>
      <c r="Q56" s="519">
        <f t="shared" si="13"/>
        <v>494.72449346808543</v>
      </c>
      <c r="S56" s="521">
        <f t="shared" si="14"/>
        <v>0</v>
      </c>
      <c r="T56" s="517">
        <f t="shared" si="15"/>
        <v>0</v>
      </c>
      <c r="U56" s="929">
        <f>RawdataIncome1896!BV56</f>
        <v>0</v>
      </c>
      <c r="AB56" s="805">
        <f>RawdataIncome1896!BY56</f>
        <v>0</v>
      </c>
      <c r="AE56" s="805">
        <f>RawdataIncome1896!CC56</f>
        <v>0</v>
      </c>
      <c r="AG56" s="497"/>
      <c r="AH56" s="16"/>
      <c r="AI56" s="521">
        <f>RawdataIncome1896!G56</f>
        <v>57.524068243556108</v>
      </c>
      <c r="AJ56" s="518">
        <f t="shared" si="16"/>
        <v>57.524068243556108</v>
      </c>
      <c r="AK56" s="518">
        <f t="shared" si="17"/>
        <v>0</v>
      </c>
      <c r="AL56" s="518">
        <f t="shared" si="18"/>
        <v>0</v>
      </c>
      <c r="AM56" s="518">
        <f t="shared" si="19"/>
        <v>0</v>
      </c>
      <c r="AN56" s="518">
        <f t="shared" si="20"/>
        <v>0</v>
      </c>
      <c r="AO56" s="518">
        <f t="shared" si="21"/>
        <v>0</v>
      </c>
      <c r="AP56" s="518">
        <f t="shared" si="22"/>
        <v>0</v>
      </c>
      <c r="AQ56" s="518">
        <f t="shared" si="23"/>
        <v>0</v>
      </c>
      <c r="AR56" s="518">
        <f t="shared" si="24"/>
        <v>0</v>
      </c>
      <c r="AS56" s="1080"/>
      <c r="AU56" s="523">
        <f t="shared" si="25"/>
        <v>59.353102214614026</v>
      </c>
      <c r="AV56" s="522">
        <f t="shared" si="26"/>
        <v>5.9579497559856289</v>
      </c>
      <c r="AW56" s="522">
        <f t="shared" si="27"/>
        <v>53.395152458628395</v>
      </c>
      <c r="AX56" s="522">
        <f t="shared" si="28"/>
        <v>53.395152458628395</v>
      </c>
      <c r="AY56" s="522">
        <f t="shared" si="29"/>
        <v>0</v>
      </c>
      <c r="AZ56" s="518">
        <f t="shared" si="30"/>
        <v>0</v>
      </c>
      <c r="BA56" s="518">
        <f>RawdataIncome1896!G56</f>
        <v>57.524068243556108</v>
      </c>
      <c r="BB56" s="518">
        <f t="shared" si="31"/>
        <v>0</v>
      </c>
      <c r="BC56" s="518">
        <f t="shared" si="32"/>
        <v>0</v>
      </c>
      <c r="BD56" s="524">
        <f t="shared" si="33"/>
        <v>57.524068243556108</v>
      </c>
      <c r="BE56" s="2">
        <f>RawdataIncome1896!AW56</f>
        <v>59.353102214614026</v>
      </c>
      <c r="BF56" s="2">
        <f>RawdataIncome1896!AY56</f>
        <v>5.9579497559856289</v>
      </c>
      <c r="BG56" s="1095">
        <f t="shared" si="34"/>
        <v>53.395152458628395</v>
      </c>
      <c r="BH56" s="2"/>
      <c r="BI56" s="2">
        <f>RawdataIncome1896!AX56-BH56</f>
        <v>53.395152458628395</v>
      </c>
      <c r="BJ56" s="520">
        <f t="shared" si="35"/>
        <v>0</v>
      </c>
      <c r="BK56" s="520">
        <f>RawdataIncome1896!G56</f>
        <v>57.524068243556108</v>
      </c>
      <c r="BL56" s="522">
        <f t="shared" si="36"/>
        <v>0</v>
      </c>
      <c r="BM56" s="520">
        <f>RawdataIncome1896!CP56</f>
        <v>0</v>
      </c>
      <c r="BO56" s="522">
        <f t="shared" si="37"/>
        <v>0</v>
      </c>
      <c r="BP56" s="526">
        <f t="shared" si="38"/>
        <v>57.524068243556108</v>
      </c>
      <c r="CB56" s="500">
        <f>RawdataIncome1896!AI56</f>
        <v>270.8978820327934</v>
      </c>
      <c r="CC56" s="2">
        <f>RawdataIncome1896!AL56</f>
        <v>37.096711002927435</v>
      </c>
      <c r="CD56" s="1095">
        <f t="shared" si="39"/>
        <v>233.80117102986597</v>
      </c>
      <c r="CE56" s="2"/>
      <c r="CF56" s="2">
        <f>RawdataIncome1896!AK56-CE56</f>
        <v>240.05708009804263</v>
      </c>
      <c r="CG56" s="522">
        <f t="shared" si="40"/>
        <v>0</v>
      </c>
      <c r="CH56" s="520">
        <f t="shared" si="41"/>
        <v>-6.2559090681766634</v>
      </c>
      <c r="CI56" s="524">
        <f t="shared" si="42"/>
        <v>233.80117102986597</v>
      </c>
      <c r="CX56" s="501"/>
      <c r="CY56" s="518">
        <f t="shared" si="43"/>
        <v>-6.2559090681766634</v>
      </c>
      <c r="DC56" s="520">
        <f t="shared" si="44"/>
        <v>-6.2559090681766669</v>
      </c>
      <c r="DD56" s="520">
        <f>RawdataIncome1896!BH56</f>
        <v>3.0549466121619284</v>
      </c>
      <c r="DE56" s="520">
        <f>RawdataIncome1896!BI56</f>
        <v>8.4311459179923176</v>
      </c>
      <c r="DF56" s="520">
        <f>RawdataIncome1896!BJ56</f>
        <v>-17.742001598330912</v>
      </c>
      <c r="DG56" s="128">
        <f t="shared" si="45"/>
        <v>-0.48832976612499202</v>
      </c>
      <c r="DH56" s="531">
        <f t="shared" si="46"/>
        <v>0</v>
      </c>
      <c r="DI56" s="520">
        <f t="shared" si="47"/>
        <v>-14.687054986168985</v>
      </c>
      <c r="DJ56" s="524">
        <f t="shared" si="48"/>
        <v>0</v>
      </c>
      <c r="DT56" s="1305"/>
      <c r="DU56" s="521">
        <f>RawdataIncome1896!W56+RawdataIncome1896!AB56</f>
        <v>229.3114104537141</v>
      </c>
      <c r="DV56" s="520">
        <f t="shared" si="49"/>
        <v>21.783240474123055</v>
      </c>
      <c r="DW56" s="518">
        <f t="shared" si="50"/>
        <v>207.52816997959104</v>
      </c>
      <c r="DX56" s="1305"/>
      <c r="DY56" s="1305">
        <f>RawdataIncome1896!AE56</f>
        <v>71.792139414896866</v>
      </c>
      <c r="EB56" s="518">
        <f t="shared" si="51"/>
        <v>0</v>
      </c>
      <c r="EC56" s="520">
        <f t="shared" si="52"/>
        <v>135.73603056469418</v>
      </c>
      <c r="ED56" s="1091">
        <f>RawdataIncome1896!W56</f>
        <v>24.646145094329292</v>
      </c>
      <c r="EE56" s="1090">
        <f>RawdataIncome1896!X56</f>
        <v>5.7894808025243503</v>
      </c>
      <c r="EF56" s="1089">
        <f t="shared" si="53"/>
        <v>18.85666429180494</v>
      </c>
      <c r="EI56" s="520">
        <f>RawdataIncome1896!CQ56</f>
        <v>0</v>
      </c>
      <c r="EJ56" s="537">
        <f t="shared" si="54"/>
        <v>18.85666429180494</v>
      </c>
      <c r="EO56" s="608">
        <f>RawdataIncome1896!AB56</f>
        <v>204.66526535938482</v>
      </c>
      <c r="EP56" s="608">
        <f>RawdataIncome1896!AF56</f>
        <v>15.993759671598706</v>
      </c>
      <c r="EQ56" s="1093">
        <f t="shared" si="55"/>
        <v>188.67150568778612</v>
      </c>
      <c r="ER56" s="608">
        <f>RawdataIncome1896!AE56</f>
        <v>71.792139414896866</v>
      </c>
      <c r="ES56" s="608"/>
      <c r="ET56" s="608"/>
      <c r="EU56" s="608"/>
      <c r="EV56" s="1094">
        <f t="shared" si="56"/>
        <v>116.87936627288924</v>
      </c>
      <c r="EW56" s="1103">
        <f>RawdataIncome1896!AD56</f>
        <v>132.87312594448795</v>
      </c>
      <c r="EY56" s="1104">
        <f t="shared" si="57"/>
        <v>509.41154845425439</v>
      </c>
      <c r="EZ56" s="522">
        <f t="shared" si="58"/>
        <v>-2.4868995751603507E-14</v>
      </c>
      <c r="FA56" s="1098">
        <f t="shared" si="59"/>
        <v>365.24437197156794</v>
      </c>
      <c r="FB56" s="2">
        <f t="shared" si="60"/>
        <v>348.49286135145076</v>
      </c>
      <c r="FC56" s="520">
        <f>RawdataIncome1896!DI56</f>
        <v>16.751510620117188</v>
      </c>
      <c r="FD56" s="969">
        <f t="shared" si="61"/>
        <v>116.87936627288924</v>
      </c>
      <c r="FE56" s="969">
        <f t="shared" si="62"/>
        <v>18.85666429180494</v>
      </c>
      <c r="FJ56" s="2159">
        <f t="shared" si="0"/>
        <v>8.4311459179922856</v>
      </c>
      <c r="FK56" s="2160"/>
      <c r="FL56" s="2161"/>
      <c r="FM56" s="16"/>
      <c r="FN56" s="2">
        <f t="shared" si="63"/>
        <v>365.24437197156794</v>
      </c>
      <c r="FO56" s="518">
        <f t="shared" si="64"/>
        <v>5.6843418860808015E-14</v>
      </c>
      <c r="FR56" s="518">
        <f t="shared" si="65"/>
        <v>240.05708009804263</v>
      </c>
      <c r="FS56" s="509">
        <f t="shared" si="66"/>
        <v>53.395152458628395</v>
      </c>
      <c r="FT56" s="520">
        <f t="shared" si="67"/>
        <v>71.792139414896866</v>
      </c>
      <c r="FU56" s="518">
        <f t="shared" si="68"/>
        <v>0</v>
      </c>
      <c r="FV56" s="519">
        <f t="shared" si="69"/>
        <v>0</v>
      </c>
      <c r="GC56" s="520">
        <f>RawdataIncome1896!DI56</f>
        <v>16.751510620117188</v>
      </c>
      <c r="GD56" s="520">
        <f>RawdataIncome1896!DS56</f>
        <v>34.402393586067248</v>
      </c>
      <c r="GG56" s="1256"/>
      <c r="GH56" s="1256"/>
      <c r="GI56" s="1265">
        <f t="shared" si="70"/>
        <v>0.94615167747392159</v>
      </c>
      <c r="GJ56" s="1265">
        <f t="shared" si="71"/>
        <v>5.3848322526078407E-2</v>
      </c>
      <c r="GM56" s="1264">
        <f t="shared" si="72"/>
        <v>0.68470075307174005</v>
      </c>
      <c r="GN56" s="1264">
        <f t="shared" si="73"/>
        <v>0.31529924692826006</v>
      </c>
    </row>
    <row r="57" spans="1:196" s="805" customFormat="1">
      <c r="A57" s="805">
        <f t="shared" si="74"/>
        <v>1945</v>
      </c>
      <c r="B57" s="521">
        <f>RawdataIncome1896!E57</f>
        <v>1178.4650046229219</v>
      </c>
      <c r="C57" s="520">
        <f>RawdataIncome1896!F57</f>
        <v>131.67830048137114</v>
      </c>
      <c r="D57" s="517">
        <f t="shared" si="2"/>
        <v>1046.7867041415507</v>
      </c>
      <c r="E57" s="517">
        <f t="shared" si="3"/>
        <v>0</v>
      </c>
      <c r="F57" s="518">
        <f t="shared" si="4"/>
        <v>1046.7867041415507</v>
      </c>
      <c r="G57" s="518">
        <f t="shared" si="5"/>
        <v>0</v>
      </c>
      <c r="H57" s="518">
        <f t="shared" si="6"/>
        <v>118.46748572607298</v>
      </c>
      <c r="I57" s="518">
        <f t="shared" si="7"/>
        <v>640.02850234608138</v>
      </c>
      <c r="J57" s="518">
        <f t="shared" si="8"/>
        <v>270.64506001643593</v>
      </c>
      <c r="K57" s="518">
        <f t="shared" si="9"/>
        <v>20.318970567406936</v>
      </c>
      <c r="L57" s="2162">
        <f t="shared" si="10"/>
        <v>8.9035385625824706</v>
      </c>
      <c r="M57" s="2162"/>
      <c r="N57" s="2162"/>
      <c r="O57" s="518">
        <f>DC57</f>
        <v>-2.6733145144463748</v>
      </c>
      <c r="P57" s="518">
        <f t="shared" si="75"/>
        <v>8.9035385625826127</v>
      </c>
      <c r="Q57" s="519">
        <f t="shared" si="13"/>
        <v>928.31921841547774</v>
      </c>
      <c r="S57" s="521">
        <f t="shared" si="14"/>
        <v>0</v>
      </c>
      <c r="T57" s="517">
        <f t="shared" si="15"/>
        <v>0</v>
      </c>
      <c r="U57" s="929">
        <f>RawdataIncome1896!BV57</f>
        <v>0</v>
      </c>
      <c r="AB57" s="805">
        <f>RawdataIncome1896!BY57</f>
        <v>0</v>
      </c>
      <c r="AE57" s="805">
        <f>RawdataIncome1896!CC57</f>
        <v>0</v>
      </c>
      <c r="AG57" s="497"/>
      <c r="AH57" s="16"/>
      <c r="AI57" s="521">
        <f>RawdataIncome1896!G57</f>
        <v>118.46748572607298</v>
      </c>
      <c r="AJ57" s="518">
        <f t="shared" si="16"/>
        <v>118.46748572607298</v>
      </c>
      <c r="AK57" s="518">
        <f t="shared" si="17"/>
        <v>0</v>
      </c>
      <c r="AL57" s="518">
        <f t="shared" si="18"/>
        <v>0</v>
      </c>
      <c r="AM57" s="518">
        <f t="shared" si="19"/>
        <v>0</v>
      </c>
      <c r="AN57" s="518">
        <f t="shared" si="20"/>
        <v>0</v>
      </c>
      <c r="AO57" s="518">
        <f t="shared" si="21"/>
        <v>0</v>
      </c>
      <c r="AP57" s="518">
        <f t="shared" si="22"/>
        <v>0</v>
      </c>
      <c r="AQ57" s="518">
        <f t="shared" si="23"/>
        <v>0</v>
      </c>
      <c r="AR57" s="518">
        <f t="shared" si="24"/>
        <v>0</v>
      </c>
      <c r="AS57" s="1080"/>
      <c r="AU57" s="523">
        <f t="shared" si="25"/>
        <v>116.16832473907363</v>
      </c>
      <c r="AV57" s="522">
        <f t="shared" si="26"/>
        <v>11.661143498949357</v>
      </c>
      <c r="AW57" s="522">
        <f t="shared" si="27"/>
        <v>104.50718124012427</v>
      </c>
      <c r="AX57" s="522">
        <f t="shared" si="28"/>
        <v>104.50718124012427</v>
      </c>
      <c r="AY57" s="522">
        <f t="shared" si="29"/>
        <v>0</v>
      </c>
      <c r="AZ57" s="518">
        <f t="shared" si="30"/>
        <v>0</v>
      </c>
      <c r="BA57" s="518">
        <f>RawdataIncome1896!G57</f>
        <v>118.46748572607298</v>
      </c>
      <c r="BB57" s="518">
        <f t="shared" si="31"/>
        <v>0</v>
      </c>
      <c r="BC57" s="518">
        <f t="shared" si="32"/>
        <v>0</v>
      </c>
      <c r="BD57" s="524">
        <f t="shared" si="33"/>
        <v>118.46748572607298</v>
      </c>
      <c r="BE57" s="2">
        <f>RawdataIncome1896!AW57</f>
        <v>116.16832473907363</v>
      </c>
      <c r="BF57" s="2">
        <f>RawdataIncome1896!AY57</f>
        <v>11.661143498949357</v>
      </c>
      <c r="BG57" s="1095">
        <f t="shared" si="34"/>
        <v>104.50718124012427</v>
      </c>
      <c r="BH57" s="2"/>
      <c r="BI57" s="2">
        <f>RawdataIncome1896!AX57-BH57</f>
        <v>104.50718124012427</v>
      </c>
      <c r="BJ57" s="520">
        <f t="shared" si="35"/>
        <v>0</v>
      </c>
      <c r="BK57" s="520">
        <f>RawdataIncome1896!G57</f>
        <v>118.46748572607298</v>
      </c>
      <c r="BL57" s="522">
        <f t="shared" si="36"/>
        <v>0</v>
      </c>
      <c r="BM57" s="520">
        <f>RawdataIncome1896!CP57</f>
        <v>0</v>
      </c>
      <c r="BO57" s="522">
        <f t="shared" si="37"/>
        <v>0</v>
      </c>
      <c r="BP57" s="526">
        <f t="shared" si="38"/>
        <v>118.46748572607298</v>
      </c>
      <c r="CB57" s="500">
        <f>RawdataIncome1896!AI57</f>
        <v>487.8194221310938</v>
      </c>
      <c r="CC57" s="2">
        <f>RawdataIncome1896!AL57</f>
        <v>76.490116821826902</v>
      </c>
      <c r="CD57" s="1095">
        <f t="shared" si="39"/>
        <v>411.32930530926689</v>
      </c>
      <c r="CE57" s="2"/>
      <c r="CF57" s="2">
        <f>RawdataIncome1896!AK57-CE57</f>
        <v>414.0026198237133</v>
      </c>
      <c r="CG57" s="522">
        <f t="shared" si="40"/>
        <v>0</v>
      </c>
      <c r="CH57" s="520">
        <f t="shared" si="41"/>
        <v>-2.6733145144464174</v>
      </c>
      <c r="CI57" s="524">
        <f t="shared" si="42"/>
        <v>411.32930530926689</v>
      </c>
      <c r="CX57" s="501"/>
      <c r="CY57" s="518">
        <f t="shared" si="43"/>
        <v>-2.6733145144464174</v>
      </c>
      <c r="DC57" s="520">
        <f t="shared" si="44"/>
        <v>-2.6733145144463748</v>
      </c>
      <c r="DD57" s="520">
        <f>RawdataIncome1896!BH57</f>
        <v>4.4563303912924104</v>
      </c>
      <c r="DE57" s="520">
        <f>RawdataIncome1896!BI57</f>
        <v>8.9035385625826127</v>
      </c>
      <c r="DF57" s="520">
        <f>RawdataIncome1896!BJ57</f>
        <v>-16.033183468321397</v>
      </c>
      <c r="DG57" s="128">
        <f t="shared" si="45"/>
        <v>-1.6669682400670638</v>
      </c>
      <c r="DH57" s="531">
        <f t="shared" si="46"/>
        <v>-4.2632564145606011E-14</v>
      </c>
      <c r="DI57" s="520">
        <f t="shared" si="47"/>
        <v>-11.576853077028987</v>
      </c>
      <c r="DJ57" s="524">
        <f t="shared" si="48"/>
        <v>0</v>
      </c>
      <c r="DT57" s="1305"/>
      <c r="DU57" s="521">
        <f>RawdataIncome1896!W57+RawdataIncome1896!AB57</f>
        <v>456.00977202668156</v>
      </c>
      <c r="DV57" s="520">
        <f t="shared" si="49"/>
        <v>43.527040160594893</v>
      </c>
      <c r="DW57" s="518">
        <f t="shared" si="50"/>
        <v>412.48273186608668</v>
      </c>
      <c r="DX57" s="1305"/>
      <c r="DY57" s="1305">
        <f>RawdataIncome1896!AE57</f>
        <v>121.5187012822438</v>
      </c>
      <c r="EB57" s="518">
        <f t="shared" si="51"/>
        <v>0</v>
      </c>
      <c r="EC57" s="520">
        <f t="shared" si="52"/>
        <v>290.96403058384288</v>
      </c>
      <c r="ED57" s="1091">
        <f>RawdataIncome1896!W57</f>
        <v>26.557416997096212</v>
      </c>
      <c r="EE57" s="1090">
        <f>RawdataIncome1896!X57</f>
        <v>6.2384464296892741</v>
      </c>
      <c r="EF57" s="1089">
        <f t="shared" si="53"/>
        <v>20.318970567406936</v>
      </c>
      <c r="EI57" s="520">
        <f>RawdataIncome1896!CQ57</f>
        <v>0</v>
      </c>
      <c r="EJ57" s="537">
        <f t="shared" si="54"/>
        <v>20.318970567406936</v>
      </c>
      <c r="EO57" s="608">
        <f>RawdataIncome1896!AB57</f>
        <v>429.45235502958536</v>
      </c>
      <c r="EP57" s="608">
        <f>RawdataIncome1896!AF57</f>
        <v>37.288593730905617</v>
      </c>
      <c r="EQ57" s="1093">
        <f t="shared" si="55"/>
        <v>392.16376129867973</v>
      </c>
      <c r="ER57" s="608">
        <f>RawdataIncome1896!AE57</f>
        <v>121.5187012822438</v>
      </c>
      <c r="ES57" s="608"/>
      <c r="ET57" s="608"/>
      <c r="EU57" s="608"/>
      <c r="EV57" s="1094">
        <f t="shared" si="56"/>
        <v>270.64506001643593</v>
      </c>
      <c r="EW57" s="1103">
        <f>RawdataIncome1896!AD57</f>
        <v>307.93365374734157</v>
      </c>
      <c r="EY57" s="1104">
        <f t="shared" si="57"/>
        <v>939.89607149250674</v>
      </c>
      <c r="EZ57" s="522">
        <f t="shared" si="58"/>
        <v>0</v>
      </c>
      <c r="FA57" s="1098">
        <f t="shared" si="59"/>
        <v>640.02850234608138</v>
      </c>
      <c r="FB57" s="2">
        <f t="shared" si="60"/>
        <v>590.07136046986068</v>
      </c>
      <c r="FC57" s="520">
        <f>RawdataIncome1896!DI57</f>
        <v>49.957141876220703</v>
      </c>
      <c r="FD57" s="969">
        <f t="shared" si="61"/>
        <v>270.64506001643593</v>
      </c>
      <c r="FE57" s="969">
        <f t="shared" si="62"/>
        <v>20.318970567406936</v>
      </c>
      <c r="FJ57" s="2159">
        <f t="shared" si="0"/>
        <v>8.9035385625824706</v>
      </c>
      <c r="FK57" s="2160"/>
      <c r="FL57" s="2161"/>
      <c r="FM57" s="16"/>
      <c r="FN57" s="2">
        <f t="shared" si="63"/>
        <v>640.02850234608138</v>
      </c>
      <c r="FO57" s="518">
        <f t="shared" si="64"/>
        <v>1.4210854715202004E-14</v>
      </c>
      <c r="FR57" s="518">
        <f t="shared" si="65"/>
        <v>414.0026198237133</v>
      </c>
      <c r="FS57" s="509">
        <f t="shared" si="66"/>
        <v>104.50718124012427</v>
      </c>
      <c r="FT57" s="520">
        <f t="shared" si="67"/>
        <v>121.5187012822438</v>
      </c>
      <c r="FU57" s="518">
        <f t="shared" si="68"/>
        <v>0</v>
      </c>
      <c r="FV57" s="519">
        <f t="shared" si="69"/>
        <v>0</v>
      </c>
      <c r="GC57" s="520">
        <f>RawdataIncome1896!DI57</f>
        <v>49.957141876220703</v>
      </c>
      <c r="GD57" s="520">
        <f>RawdataIncome1896!DS57</f>
        <v>67.526091224635209</v>
      </c>
      <c r="GG57" s="1256"/>
      <c r="GH57" s="1256"/>
      <c r="GI57" s="1265">
        <f t="shared" si="70"/>
        <v>0.94615167747392159</v>
      </c>
      <c r="GJ57" s="1265">
        <f t="shared" si="71"/>
        <v>5.3848322526078407E-2</v>
      </c>
      <c r="GM57" s="1264">
        <f t="shared" si="72"/>
        <v>0.68470075307174005</v>
      </c>
      <c r="GN57" s="1264">
        <f t="shared" si="73"/>
        <v>0.31529924692826006</v>
      </c>
    </row>
    <row r="58" spans="1:196" s="805" customFormat="1">
      <c r="A58" s="805">
        <f t="shared" si="74"/>
        <v>1946</v>
      </c>
      <c r="B58" s="521">
        <f>RawdataIncome1896!E58</f>
        <v>2597.5996789730721</v>
      </c>
      <c r="C58" s="520">
        <f>RawdataIncome1896!F58</f>
        <v>255.21308079634372</v>
      </c>
      <c r="D58" s="517">
        <f t="shared" si="2"/>
        <v>2342.3865981767285</v>
      </c>
      <c r="E58" s="517">
        <f t="shared" si="3"/>
        <v>0</v>
      </c>
      <c r="F58" s="518">
        <f t="shared" si="4"/>
        <v>2342.3865981767285</v>
      </c>
      <c r="G58" s="518">
        <f t="shared" si="5"/>
        <v>0</v>
      </c>
      <c r="H58" s="518">
        <f t="shared" si="6"/>
        <v>280.01208861768822</v>
      </c>
      <c r="I58" s="518">
        <f t="shared" si="7"/>
        <v>1237.9953145385268</v>
      </c>
      <c r="J58" s="518">
        <f t="shared" si="8"/>
        <v>656.99234316404966</v>
      </c>
      <c r="K58" s="518">
        <f t="shared" si="9"/>
        <v>41.323787855688934</v>
      </c>
      <c r="L58" s="2162">
        <f t="shared" si="10"/>
        <v>17.669518723871132</v>
      </c>
      <c r="M58" s="2162"/>
      <c r="N58" s="2162"/>
      <c r="O58" s="518">
        <f>DC58</f>
        <v>126.06306400077506</v>
      </c>
      <c r="P58" s="518">
        <f t="shared" si="75"/>
        <v>17.669518723871374</v>
      </c>
      <c r="Q58" s="519">
        <f t="shared" si="13"/>
        <v>2062.3745095590402</v>
      </c>
      <c r="S58" s="521">
        <f t="shared" si="14"/>
        <v>0</v>
      </c>
      <c r="T58" s="517">
        <f t="shared" si="15"/>
        <v>0</v>
      </c>
      <c r="U58" s="929">
        <f>RawdataIncome1896!BV58</f>
        <v>0</v>
      </c>
      <c r="AB58" s="805">
        <f>RawdataIncome1896!BY58</f>
        <v>0</v>
      </c>
      <c r="AE58" s="805">
        <f>RawdataIncome1896!CC58</f>
        <v>0</v>
      </c>
      <c r="AG58" s="497"/>
      <c r="AH58" s="16"/>
      <c r="AI58" s="521">
        <f>RawdataIncome1896!G58</f>
        <v>280.01208861768822</v>
      </c>
      <c r="AJ58" s="518">
        <f t="shared" si="16"/>
        <v>280.01208861768822</v>
      </c>
      <c r="AK58" s="518">
        <f t="shared" si="17"/>
        <v>0</v>
      </c>
      <c r="AL58" s="518">
        <f t="shared" si="18"/>
        <v>0</v>
      </c>
      <c r="AM58" s="518">
        <f t="shared" si="19"/>
        <v>0</v>
      </c>
      <c r="AN58" s="518">
        <f t="shared" si="20"/>
        <v>0</v>
      </c>
      <c r="AO58" s="518">
        <f t="shared" si="21"/>
        <v>0</v>
      </c>
      <c r="AP58" s="518">
        <f t="shared" si="22"/>
        <v>0</v>
      </c>
      <c r="AQ58" s="518">
        <f t="shared" si="23"/>
        <v>0</v>
      </c>
      <c r="AR58" s="518">
        <f t="shared" si="24"/>
        <v>0</v>
      </c>
      <c r="AS58" s="1080"/>
      <c r="AU58" s="523">
        <f t="shared" si="25"/>
        <v>262.24455151882529</v>
      </c>
      <c r="AV58" s="522">
        <f t="shared" si="26"/>
        <v>26.324485215289034</v>
      </c>
      <c r="AW58" s="522">
        <f t="shared" si="27"/>
        <v>235.92006630353626</v>
      </c>
      <c r="AX58" s="522">
        <f t="shared" si="28"/>
        <v>235.92006630353623</v>
      </c>
      <c r="AY58" s="522">
        <f t="shared" si="29"/>
        <v>0</v>
      </c>
      <c r="AZ58" s="518">
        <f t="shared" si="30"/>
        <v>0</v>
      </c>
      <c r="BA58" s="518">
        <f>RawdataIncome1896!G58</f>
        <v>280.01208861768822</v>
      </c>
      <c r="BB58" s="518">
        <f t="shared" si="31"/>
        <v>0</v>
      </c>
      <c r="BC58" s="518">
        <f t="shared" si="32"/>
        <v>0</v>
      </c>
      <c r="BD58" s="524">
        <f t="shared" si="33"/>
        <v>280.01208861768822</v>
      </c>
      <c r="BE58" s="2">
        <f>RawdataIncome1896!AW58</f>
        <v>262.24455151882529</v>
      </c>
      <c r="BF58" s="2">
        <f>RawdataIncome1896!AY58</f>
        <v>26.324485215289034</v>
      </c>
      <c r="BG58" s="1095">
        <f t="shared" si="34"/>
        <v>235.92006630353626</v>
      </c>
      <c r="BH58" s="2"/>
      <c r="BI58" s="2">
        <f>RawdataIncome1896!AX58-BH58</f>
        <v>235.92006630353623</v>
      </c>
      <c r="BJ58" s="520">
        <f t="shared" si="35"/>
        <v>0</v>
      </c>
      <c r="BK58" s="520">
        <f>RawdataIncome1896!G58</f>
        <v>280.01208861768822</v>
      </c>
      <c r="BL58" s="522">
        <f t="shared" si="36"/>
        <v>0</v>
      </c>
      <c r="BM58" s="520">
        <f>RawdataIncome1896!CP58</f>
        <v>0</v>
      </c>
      <c r="BO58" s="522">
        <f t="shared" si="37"/>
        <v>0</v>
      </c>
      <c r="BP58" s="526">
        <f t="shared" si="38"/>
        <v>280.01208861768822</v>
      </c>
      <c r="CB58" s="500">
        <f>RawdataIncome1896!AI58</f>
        <v>1048.1788946125871</v>
      </c>
      <c r="CC58" s="2">
        <f>RawdataIncome1896!AL58</f>
        <v>144.1236697265478</v>
      </c>
      <c r="CD58" s="1095">
        <f t="shared" si="39"/>
        <v>904.05522488603924</v>
      </c>
      <c r="CE58" s="2"/>
      <c r="CF58" s="2">
        <f>RawdataIncome1896!AK58-CE58</f>
        <v>777.99216088526418</v>
      </c>
      <c r="CG58" s="522">
        <f t="shared" si="40"/>
        <v>0</v>
      </c>
      <c r="CH58" s="520">
        <f t="shared" si="41"/>
        <v>126.06306400077506</v>
      </c>
      <c r="CI58" s="524">
        <f t="shared" si="42"/>
        <v>904.05522488603924</v>
      </c>
      <c r="CX58" s="501"/>
      <c r="CY58" s="518">
        <f t="shared" si="43"/>
        <v>126.06306400077506</v>
      </c>
      <c r="DC58" s="520">
        <f t="shared" si="44"/>
        <v>126.06306400077506</v>
      </c>
      <c r="DD58" s="520">
        <f>RawdataIncome1896!BH58</f>
        <v>22.825754957976965</v>
      </c>
      <c r="DE58" s="520">
        <f>RawdataIncome1896!BI58</f>
        <v>17.669518723871374</v>
      </c>
      <c r="DF58" s="520">
        <f>RawdataIncome1896!BJ58</f>
        <v>85.567790318926711</v>
      </c>
      <c r="DG58" s="128">
        <f t="shared" si="45"/>
        <v>0.18106616032937792</v>
      </c>
      <c r="DH58" s="531">
        <f>CY58-CZ58-DA58+DB58-DE58-DI58</f>
        <v>0</v>
      </c>
      <c r="DI58" s="520">
        <f t="shared" si="47"/>
        <v>108.39354527690368</v>
      </c>
      <c r="DJ58" s="524">
        <f t="shared" si="48"/>
        <v>0</v>
      </c>
      <c r="DT58" s="1305"/>
      <c r="DU58" s="521">
        <f>RawdataIncome1896!W58+RawdataIncome1896!AB58</f>
        <v>1007.1641442239719</v>
      </c>
      <c r="DV58" s="520">
        <f t="shared" si="49"/>
        <v>84.764925854506885</v>
      </c>
      <c r="DW58" s="518">
        <f t="shared" si="50"/>
        <v>922.39921836946496</v>
      </c>
      <c r="DX58" s="1305"/>
      <c r="DY58" s="1305">
        <f>RawdataIncome1896!AE58</f>
        <v>224.08308734972641</v>
      </c>
      <c r="EB58" s="518">
        <f t="shared" si="51"/>
        <v>0</v>
      </c>
      <c r="EC58" s="520">
        <f t="shared" si="52"/>
        <v>698.31613101973858</v>
      </c>
      <c r="ED58" s="1091">
        <f>RawdataIncome1896!W58</f>
        <v>54.0112532936813</v>
      </c>
      <c r="EE58" s="1090">
        <f>RawdataIncome1896!X58</f>
        <v>12.687465437992365</v>
      </c>
      <c r="EF58" s="1089">
        <f t="shared" si="53"/>
        <v>41.323787855688934</v>
      </c>
      <c r="EI58" s="520">
        <f>RawdataIncome1896!CQ58</f>
        <v>0</v>
      </c>
      <c r="EJ58" s="537">
        <f t="shared" si="54"/>
        <v>41.323787855688934</v>
      </c>
      <c r="EO58" s="608">
        <f>RawdataIncome1896!AB58</f>
        <v>953.1528909302906</v>
      </c>
      <c r="EP58" s="608">
        <f>RawdataIncome1896!AF58</f>
        <v>72.077460416514526</v>
      </c>
      <c r="EQ58" s="1093">
        <f t="shared" si="55"/>
        <v>881.07543051377604</v>
      </c>
      <c r="ER58" s="608">
        <f>RawdataIncome1896!AE58</f>
        <v>224.08308734972641</v>
      </c>
      <c r="ES58" s="608"/>
      <c r="ET58" s="608"/>
      <c r="EU58" s="608"/>
      <c r="EV58" s="1094">
        <f t="shared" si="56"/>
        <v>656.99234316404966</v>
      </c>
      <c r="EW58" s="1103">
        <f>RawdataIncome1896!AD58</f>
        <v>729.06980358056421</v>
      </c>
      <c r="EX58" s="1305"/>
      <c r="EY58" s="1104">
        <f t="shared" si="57"/>
        <v>1953.9809642821367</v>
      </c>
      <c r="EZ58" s="522">
        <f t="shared" si="58"/>
        <v>1.5987211554602254E-13</v>
      </c>
      <c r="FA58" s="1098">
        <f t="shared" si="59"/>
        <v>1237.9953145385268</v>
      </c>
      <c r="FB58" s="2">
        <f t="shared" si="60"/>
        <v>1080.5148152709487</v>
      </c>
      <c r="FC58" s="520">
        <f>RawdataIncome1896!DI58</f>
        <v>157.48049926757813</v>
      </c>
      <c r="FD58" s="969">
        <f t="shared" si="61"/>
        <v>656.99234316404966</v>
      </c>
      <c r="FE58" s="969">
        <f t="shared" si="62"/>
        <v>41.323787855688934</v>
      </c>
      <c r="FJ58" s="2159">
        <f t="shared" si="0"/>
        <v>17.669518723871132</v>
      </c>
      <c r="FK58" s="2160"/>
      <c r="FL58" s="2161"/>
      <c r="FM58" s="16"/>
      <c r="FN58" s="2">
        <f t="shared" si="63"/>
        <v>1237.9953145385268</v>
      </c>
      <c r="FO58" s="518">
        <f t="shared" si="64"/>
        <v>0</v>
      </c>
      <c r="FR58" s="518">
        <f t="shared" si="65"/>
        <v>777.99216088526418</v>
      </c>
      <c r="FS58" s="509">
        <f t="shared" si="66"/>
        <v>235.92006630353623</v>
      </c>
      <c r="FT58" s="520">
        <f t="shared" si="67"/>
        <v>224.08308734972641</v>
      </c>
      <c r="FU58" s="518">
        <f t="shared" si="68"/>
        <v>0</v>
      </c>
      <c r="FV58" s="519">
        <f t="shared" si="69"/>
        <v>0</v>
      </c>
      <c r="GC58" s="520">
        <f>RawdataIncome1896!DI58</f>
        <v>157.48049926757813</v>
      </c>
      <c r="GD58" s="520">
        <f>RawdataIncome1896!DS58</f>
        <v>163.88241989970501</v>
      </c>
      <c r="GG58" s="1256"/>
      <c r="GH58" s="1256"/>
      <c r="GI58" s="1265">
        <f t="shared" si="70"/>
        <v>0.94615167747392159</v>
      </c>
      <c r="GJ58" s="1265">
        <f t="shared" si="71"/>
        <v>5.3848322526078407E-2</v>
      </c>
      <c r="GM58" s="1264">
        <f t="shared" si="72"/>
        <v>0.68470075307174005</v>
      </c>
      <c r="GN58" s="1264">
        <f t="shared" si="73"/>
        <v>0.31529924692826006</v>
      </c>
    </row>
    <row r="59" spans="1:196" s="805" customFormat="1">
      <c r="A59" s="805">
        <f t="shared" si="74"/>
        <v>1947</v>
      </c>
      <c r="B59" s="521">
        <f>RawdataIncome1896!E59</f>
        <v>3861.7710308247947</v>
      </c>
      <c r="C59" s="520">
        <f>RawdataIncome1896!F59</f>
        <v>362.30554836760479</v>
      </c>
      <c r="D59" s="517">
        <f t="shared" si="2"/>
        <v>3499.4654824571899</v>
      </c>
      <c r="E59" s="517">
        <f t="shared" si="3"/>
        <v>0</v>
      </c>
      <c r="F59" s="518">
        <f t="shared" si="4"/>
        <v>3499.4654824571899</v>
      </c>
      <c r="G59" s="518">
        <f t="shared" si="5"/>
        <v>0</v>
      </c>
      <c r="H59" s="518">
        <f>BD59</f>
        <v>444.21068312162669</v>
      </c>
      <c r="I59" s="518">
        <f t="shared" si="7"/>
        <v>1932.2084652181502</v>
      </c>
      <c r="J59" s="518">
        <f t="shared" si="8"/>
        <v>908.1196872528551</v>
      </c>
      <c r="K59" s="518">
        <f t="shared" si="9"/>
        <v>56.312465711195387</v>
      </c>
      <c r="L59" s="2162">
        <f t="shared" si="10"/>
        <v>30.261131053871427</v>
      </c>
      <c r="M59" s="2162"/>
      <c r="N59" s="2162"/>
      <c r="O59" s="518">
        <f>DC59</f>
        <v>158.61418115336255</v>
      </c>
      <c r="P59" s="518">
        <f t="shared" si="75"/>
        <v>30.261131053871313</v>
      </c>
      <c r="Q59" s="519">
        <f t="shared" si="13"/>
        <v>3055.2547993355633</v>
      </c>
      <c r="S59" s="521">
        <f t="shared" si="14"/>
        <v>0</v>
      </c>
      <c r="T59" s="517">
        <f t="shared" si="15"/>
        <v>0</v>
      </c>
      <c r="U59" s="929">
        <f>RawdataIncome1896!BV59</f>
        <v>0</v>
      </c>
      <c r="AB59" s="805">
        <f>RawdataIncome1896!BY59</f>
        <v>0</v>
      </c>
      <c r="AE59" s="805">
        <f>RawdataIncome1896!CC59</f>
        <v>0</v>
      </c>
      <c r="AG59" s="497"/>
      <c r="AH59" s="16"/>
      <c r="AI59" s="521">
        <f>RawdataIncome1896!G59</f>
        <v>444.21068312162669</v>
      </c>
      <c r="AJ59" s="518">
        <f t="shared" si="16"/>
        <v>444.21068312162669</v>
      </c>
      <c r="AK59" s="518">
        <f t="shared" si="17"/>
        <v>0</v>
      </c>
      <c r="AL59" s="518">
        <f t="shared" si="18"/>
        <v>0</v>
      </c>
      <c r="AM59" s="518">
        <f t="shared" si="19"/>
        <v>0</v>
      </c>
      <c r="AN59" s="518">
        <f t="shared" si="20"/>
        <v>0</v>
      </c>
      <c r="AO59" s="518">
        <f t="shared" si="21"/>
        <v>0</v>
      </c>
      <c r="AP59" s="518">
        <f t="shared" si="22"/>
        <v>0</v>
      </c>
      <c r="AQ59" s="518">
        <f t="shared" si="23"/>
        <v>0</v>
      </c>
      <c r="AR59" s="518">
        <f t="shared" si="24"/>
        <v>0</v>
      </c>
      <c r="AS59" s="1080"/>
      <c r="AU59" s="523">
        <f t="shared" si="25"/>
        <v>399.01548123553914</v>
      </c>
      <c r="AV59" s="522">
        <f t="shared" si="26"/>
        <v>40.053747830495411</v>
      </c>
      <c r="AW59" s="522">
        <f t="shared" si="27"/>
        <v>358.96173340504373</v>
      </c>
      <c r="AX59" s="522">
        <f t="shared" si="28"/>
        <v>358.96173340504373</v>
      </c>
      <c r="AY59" s="522">
        <f t="shared" si="29"/>
        <v>0</v>
      </c>
      <c r="AZ59" s="518">
        <f t="shared" si="30"/>
        <v>0</v>
      </c>
      <c r="BA59" s="518">
        <f>RawdataIncome1896!G59</f>
        <v>444.21068312162669</v>
      </c>
      <c r="BB59" s="518">
        <f t="shared" si="31"/>
        <v>0</v>
      </c>
      <c r="BC59" s="518">
        <f t="shared" si="32"/>
        <v>0</v>
      </c>
      <c r="BD59" s="524">
        <f t="shared" si="33"/>
        <v>444.21068312162669</v>
      </c>
      <c r="BE59" s="2">
        <f>RawdataIncome1896!AW59</f>
        <v>399.01548123553914</v>
      </c>
      <c r="BF59" s="2">
        <f>RawdataIncome1896!AY59</f>
        <v>40.053747830495411</v>
      </c>
      <c r="BG59" s="1095">
        <f t="shared" si="34"/>
        <v>358.96173340504373</v>
      </c>
      <c r="BH59" s="2"/>
      <c r="BI59" s="2">
        <f>RawdataIncome1896!AX59-BH59</f>
        <v>358.96173340504373</v>
      </c>
      <c r="BJ59" s="520">
        <f t="shared" si="35"/>
        <v>0</v>
      </c>
      <c r="BK59" s="520">
        <f>RawdataIncome1896!G59</f>
        <v>444.21068312162669</v>
      </c>
      <c r="BL59" s="522">
        <f t="shared" si="36"/>
        <v>0</v>
      </c>
      <c r="BM59" s="520">
        <f>RawdataIncome1896!CP59</f>
        <v>0</v>
      </c>
      <c r="BO59" s="522">
        <f t="shared" si="37"/>
        <v>0</v>
      </c>
      <c r="BP59" s="526">
        <f t="shared" si="38"/>
        <v>444.21068312162669</v>
      </c>
      <c r="CB59" s="500">
        <f>RawdataIncome1896!AI59</f>
        <v>1592.1412110624583</v>
      </c>
      <c r="CC59" s="2">
        <f>RawdataIncome1896!AL59</f>
        <v>206.90022085292594</v>
      </c>
      <c r="CD59" s="1095">
        <f t="shared" si="39"/>
        <v>1385.2409902095324</v>
      </c>
      <c r="CE59" s="2"/>
      <c r="CF59" s="2">
        <f>RawdataIncome1896!AK59-CE59</f>
        <v>1226.6268090561698</v>
      </c>
      <c r="CG59" s="522">
        <f t="shared" si="40"/>
        <v>0</v>
      </c>
      <c r="CH59" s="520">
        <f t="shared" si="41"/>
        <v>158.61418115336255</v>
      </c>
      <c r="CI59" s="524">
        <f t="shared" si="42"/>
        <v>1385.2409902095324</v>
      </c>
      <c r="CX59" s="501"/>
      <c r="CY59" s="518">
        <f t="shared" si="43"/>
        <v>158.61418115336255</v>
      </c>
      <c r="DC59" s="520">
        <f t="shared" si="44"/>
        <v>158.61418115336255</v>
      </c>
      <c r="DD59" s="520">
        <f>RawdataIncome1896!BH59</f>
        <v>28.534890610115053</v>
      </c>
      <c r="DE59" s="520">
        <f>RawdataIncome1896!BI59</f>
        <v>30.261131053871313</v>
      </c>
      <c r="DF59" s="520">
        <f>RawdataIncome1896!BJ59</f>
        <v>99.8181594893762</v>
      </c>
      <c r="DG59" s="128">
        <f t="shared" si="45"/>
        <v>0.17990125726857259</v>
      </c>
      <c r="DH59" s="531">
        <f>CY59-CZ59-DA59+DB59-DE59-DI59</f>
        <v>0</v>
      </c>
      <c r="DI59" s="520">
        <f t="shared" si="47"/>
        <v>128.35305009949124</v>
      </c>
      <c r="DJ59" s="524">
        <f t="shared" si="48"/>
        <v>0</v>
      </c>
      <c r="DT59" s="1305"/>
      <c r="DU59" s="521">
        <f>RawdataIncome1896!W59+RawdataIncome1896!AB59</f>
        <v>1426.4036554051704</v>
      </c>
      <c r="DV59" s="520">
        <f t="shared" si="49"/>
        <v>115.35157968418341</v>
      </c>
      <c r="DW59" s="518">
        <f t="shared" si="50"/>
        <v>1311.052075720987</v>
      </c>
      <c r="DX59" s="1305"/>
      <c r="DY59" s="1305">
        <f>RawdataIncome1896!AE59</f>
        <v>346.61992275693666</v>
      </c>
      <c r="DZ59" s="1102"/>
      <c r="EB59" s="518">
        <f t="shared" si="51"/>
        <v>0</v>
      </c>
      <c r="EC59" s="520">
        <f t="shared" si="52"/>
        <v>964.43215296405037</v>
      </c>
      <c r="ED59" s="1091">
        <f>RawdataIncome1896!W59</f>
        <v>73.601840657508873</v>
      </c>
      <c r="EE59" s="1090">
        <f>RawdataIncome1896!X59</f>
        <v>17.289374946313483</v>
      </c>
      <c r="EF59" s="1089">
        <f t="shared" si="53"/>
        <v>56.312465711195387</v>
      </c>
      <c r="EI59" s="520">
        <f>RawdataIncome1896!CQ59</f>
        <v>0</v>
      </c>
      <c r="EJ59" s="537">
        <f t="shared" si="54"/>
        <v>56.312465711195387</v>
      </c>
      <c r="EO59" s="608">
        <f>RawdataIncome1896!AB59</f>
        <v>1352.8018147476616</v>
      </c>
      <c r="EP59" s="608">
        <f>RawdataIncome1896!AF59</f>
        <v>98.062204737869919</v>
      </c>
      <c r="EQ59" s="1093">
        <f t="shared" si="55"/>
        <v>1254.7396100097917</v>
      </c>
      <c r="ER59" s="608">
        <f>RawdataIncome1896!AE59</f>
        <v>346.61992275693666</v>
      </c>
      <c r="ES59" s="608"/>
      <c r="ET59" s="608"/>
      <c r="EU59" s="608"/>
      <c r="EV59" s="1094">
        <f t="shared" si="56"/>
        <v>908.1196872528551</v>
      </c>
      <c r="EW59" s="1103">
        <f>RawdataIncome1896!AD59</f>
        <v>1006.181891990725</v>
      </c>
      <c r="EX59" s="1305"/>
      <c r="EY59" s="1104">
        <f t="shared" si="57"/>
        <v>2926.9017492360722</v>
      </c>
      <c r="EZ59" s="522">
        <f t="shared" si="58"/>
        <v>8.1712414612411521E-14</v>
      </c>
      <c r="FA59" s="1098">
        <f t="shared" si="59"/>
        <v>1932.2084652181502</v>
      </c>
      <c r="FB59" s="2">
        <f t="shared" si="60"/>
        <v>1645.0119625326033</v>
      </c>
      <c r="FC59" s="520">
        <f>RawdataIncome1896!DI59</f>
        <v>287.19650268554687</v>
      </c>
      <c r="FD59" s="969">
        <f t="shared" si="61"/>
        <v>908.1196872528551</v>
      </c>
      <c r="FE59" s="969">
        <f t="shared" si="62"/>
        <v>56.312465711195387</v>
      </c>
      <c r="FJ59" s="2159">
        <f t="shared" si="0"/>
        <v>30.261131053871427</v>
      </c>
      <c r="FK59" s="2160"/>
      <c r="FL59" s="2161"/>
      <c r="FM59" s="16"/>
      <c r="FN59" s="2">
        <f t="shared" si="63"/>
        <v>1932.2084652181502</v>
      </c>
      <c r="FO59" s="518">
        <f t="shared" si="64"/>
        <v>0</v>
      </c>
      <c r="FR59" s="518">
        <f t="shared" si="65"/>
        <v>1226.6268090561698</v>
      </c>
      <c r="FS59" s="509">
        <f t="shared" si="66"/>
        <v>358.96173340504373</v>
      </c>
      <c r="FT59" s="520">
        <f t="shared" si="67"/>
        <v>346.61992275693666</v>
      </c>
      <c r="FU59" s="518">
        <f t="shared" si="68"/>
        <v>0</v>
      </c>
      <c r="FV59" s="519">
        <f t="shared" si="69"/>
        <v>0</v>
      </c>
      <c r="GC59" s="520">
        <f>RawdataIncome1896!DI59</f>
        <v>287.19650268554687</v>
      </c>
      <c r="GD59" s="520">
        <f>RawdataIncome1896!DS59</f>
        <v>245.24604011031317</v>
      </c>
      <c r="GG59" s="1256"/>
      <c r="GH59" s="1256"/>
      <c r="GI59" s="1265">
        <f t="shared" si="70"/>
        <v>0.94615167747392159</v>
      </c>
      <c r="GJ59" s="1265">
        <f t="shared" si="71"/>
        <v>5.3848322526078407E-2</v>
      </c>
      <c r="GM59" s="1264">
        <f t="shared" si="72"/>
        <v>0.68470075307174005</v>
      </c>
      <c r="GN59" s="1264">
        <f t="shared" si="73"/>
        <v>0.31529924692826006</v>
      </c>
    </row>
    <row r="60" spans="1:196" s="805" customFormat="1">
      <c r="A60" s="805">
        <f>A61-1</f>
        <v>1948</v>
      </c>
      <c r="B60" s="521">
        <f>RawdataIncome1896!E60</f>
        <v>6941.7451515799412</v>
      </c>
      <c r="C60" s="520">
        <f>RawdataIncome1896!F60</f>
        <v>634.80658662904546</v>
      </c>
      <c r="D60" s="517">
        <f>B60-C60</f>
        <v>6306.9385649508959</v>
      </c>
      <c r="E60" s="517">
        <f>S60</f>
        <v>0</v>
      </c>
      <c r="F60" s="518">
        <f>D60+E60</f>
        <v>6306.9385649508959</v>
      </c>
      <c r="G60" s="518">
        <f t="shared" si="5"/>
        <v>0</v>
      </c>
      <c r="H60" s="518">
        <f>BD60</f>
        <v>848.42672211568038</v>
      </c>
      <c r="I60" s="518">
        <f t="shared" si="7"/>
        <v>3227.9292322533156</v>
      </c>
      <c r="J60" s="518">
        <f t="shared" si="8"/>
        <v>1761.787881416597</v>
      </c>
      <c r="K60" s="518">
        <f t="shared" si="9"/>
        <v>92.065451305399804</v>
      </c>
      <c r="L60" s="2162">
        <f>F60-H60-I60-J60-K60-O60+P60</f>
        <v>43.976717492495126</v>
      </c>
      <c r="M60" s="2162"/>
      <c r="N60" s="2162"/>
      <c r="O60" s="518">
        <f>DC60</f>
        <v>376.72927785990316</v>
      </c>
      <c r="P60" s="518">
        <f t="shared" si="75"/>
        <v>43.976717492495411</v>
      </c>
      <c r="Q60" s="519">
        <f t="shared" si="13"/>
        <v>5458.5118428352152</v>
      </c>
      <c r="S60" s="521">
        <f>T60+AE60</f>
        <v>0</v>
      </c>
      <c r="T60" s="517">
        <f>U60+AB60</f>
        <v>0</v>
      </c>
      <c r="U60" s="929">
        <f>RawdataIncome1896!BV60</f>
        <v>0</v>
      </c>
      <c r="AB60" s="805">
        <f>RawdataIncome1896!BY60</f>
        <v>0</v>
      </c>
      <c r="AE60" s="805">
        <f>RawdataIncome1896!CC60</f>
        <v>0</v>
      </c>
      <c r="AG60" s="497"/>
      <c r="AH60" s="16"/>
      <c r="AI60" s="521">
        <f>RawdataIncome1896!G60</f>
        <v>848.42672211568038</v>
      </c>
      <c r="AJ60" s="518">
        <f>AI60-AK60</f>
        <v>848.42672211568038</v>
      </c>
      <c r="AK60" s="518">
        <f>AL60+AM60+AP60+AQ60</f>
        <v>0</v>
      </c>
      <c r="AL60" s="518">
        <f>CE60</f>
        <v>0</v>
      </c>
      <c r="AM60" s="518">
        <f>BH60+AZ60</f>
        <v>0</v>
      </c>
      <c r="AN60" s="518">
        <f>BH60</f>
        <v>0</v>
      </c>
      <c r="AO60" s="518">
        <f>AZ60</f>
        <v>0</v>
      </c>
      <c r="AP60" s="518">
        <f>DX60</f>
        <v>0</v>
      </c>
      <c r="AQ60" s="518">
        <f>BT60</f>
        <v>0</v>
      </c>
      <c r="AR60" s="518">
        <f>AE60</f>
        <v>0</v>
      </c>
      <c r="AS60" s="1082"/>
      <c r="AU60" s="523">
        <f t="shared" ref="AU60:AW61" si="76">BE60+BQ60</f>
        <v>733.60380352307686</v>
      </c>
      <c r="AV60" s="522">
        <f t="shared" si="76"/>
        <v>73.640204793107941</v>
      </c>
      <c r="AW60" s="522">
        <f t="shared" si="76"/>
        <v>659.96359872996891</v>
      </c>
      <c r="AX60" s="522">
        <f>BI60+BU60</f>
        <v>659.96359872996891</v>
      </c>
      <c r="AY60" s="522">
        <f t="shared" si="29"/>
        <v>0</v>
      </c>
      <c r="AZ60" s="518">
        <f>BV60+BJ60</f>
        <v>0</v>
      </c>
      <c r="BA60" s="518">
        <f>RawdataIncome1896!G60</f>
        <v>848.42672211568038</v>
      </c>
      <c r="BB60" s="518">
        <f t="shared" si="31"/>
        <v>0</v>
      </c>
      <c r="BC60" s="518">
        <f t="shared" si="32"/>
        <v>0</v>
      </c>
      <c r="BD60" s="524">
        <f>BP60+BZ60</f>
        <v>848.42672211568038</v>
      </c>
      <c r="BE60" s="2">
        <f>RawdataIncome1896!AW60</f>
        <v>733.60380352307686</v>
      </c>
      <c r="BF60" s="2">
        <f>RawdataIncome1896!AY60</f>
        <v>73.640204793107941</v>
      </c>
      <c r="BG60" s="1095">
        <f>BE60-BF60</f>
        <v>659.96359872996891</v>
      </c>
      <c r="BH60" s="2"/>
      <c r="BI60" s="2">
        <f>RawdataIncome1896!AX60-BH60</f>
        <v>659.96359872996891</v>
      </c>
      <c r="BJ60" s="520">
        <f>BG60-BH60-BI60</f>
        <v>0</v>
      </c>
      <c r="BK60" s="520">
        <f>RawdataIncome1896!G60</f>
        <v>848.42672211568038</v>
      </c>
      <c r="BL60" s="522">
        <f t="shared" si="36"/>
        <v>0</v>
      </c>
      <c r="BM60" s="520">
        <f>RawdataIncome1896!CP60</f>
        <v>0</v>
      </c>
      <c r="BO60" s="522">
        <f t="shared" si="37"/>
        <v>0</v>
      </c>
      <c r="BP60" s="526">
        <f>BJ60+BK60+BL60</f>
        <v>848.42672211568038</v>
      </c>
      <c r="CB60" s="500">
        <f>RawdataIncome1896!AI60</f>
        <v>2742.5149669594884</v>
      </c>
      <c r="CC60" s="2">
        <f>RawdataIncome1896!AL60</f>
        <v>355.12965903571074</v>
      </c>
      <c r="CD60" s="1095">
        <f>CB60-CC60</f>
        <v>2387.3853079237779</v>
      </c>
      <c r="CE60" s="2"/>
      <c r="CF60" s="2">
        <f>RawdataIncome1896!AK60-CE60</f>
        <v>2010.6560300638744</v>
      </c>
      <c r="CG60" s="522">
        <f t="shared" si="40"/>
        <v>0</v>
      </c>
      <c r="CH60" s="520">
        <f>CD60-CF60-CE60</f>
        <v>376.7292778599035</v>
      </c>
      <c r="CI60" s="524">
        <f t="shared" si="42"/>
        <v>2387.3853079237779</v>
      </c>
      <c r="CX60" s="501"/>
      <c r="CY60" s="518">
        <f t="shared" si="43"/>
        <v>376.7292778599035</v>
      </c>
      <c r="CZ60" s="2166"/>
      <c r="DA60" s="2166"/>
      <c r="DB60" s="2166"/>
      <c r="DC60" s="520">
        <f>DD60+DE60+DF60</f>
        <v>376.72927785990316</v>
      </c>
      <c r="DD60" s="520">
        <f>RawdataIncome1896!BH60</f>
        <v>54.973262091908431</v>
      </c>
      <c r="DE60" s="520">
        <f>RawdataIncome1896!BI60</f>
        <v>43.976717492495411</v>
      </c>
      <c r="DF60" s="520">
        <f>RawdataIncome1896!BJ60</f>
        <v>277.77929827549934</v>
      </c>
      <c r="DG60" s="128">
        <f t="shared" si="45"/>
        <v>0.14592245764437695</v>
      </c>
      <c r="DH60" s="531">
        <f>CY60-CZ60-DA60+DB60-DE60-DI60</f>
        <v>0</v>
      </c>
      <c r="DI60" s="520">
        <f>DC60-DE60</f>
        <v>332.75256036740774</v>
      </c>
      <c r="DJ60" s="524">
        <f t="shared" si="48"/>
        <v>0</v>
      </c>
      <c r="DT60" s="928"/>
      <c r="DU60" s="521">
        <f>RawdataIncome1896!W60+RawdataIncome1896!AB60</f>
        <v>2617.1996589816958</v>
      </c>
      <c r="DV60" s="520">
        <f>EE60+EP60</f>
        <v>206.0367228002267</v>
      </c>
      <c r="DW60" s="518">
        <f t="shared" si="50"/>
        <v>2411.1629361814694</v>
      </c>
      <c r="DX60" s="520"/>
      <c r="DY60" s="520">
        <f>RawdataIncome1896!AE60</f>
        <v>557.30960345947244</v>
      </c>
      <c r="EB60" s="518">
        <f t="shared" si="51"/>
        <v>0</v>
      </c>
      <c r="EC60" s="520">
        <f>DW60-DX60-DY60</f>
        <v>1853.853332721997</v>
      </c>
      <c r="ED60" s="1091">
        <f>RawdataIncome1896!W60</f>
        <v>120.33191215234811</v>
      </c>
      <c r="EE60" s="1090">
        <f>RawdataIncome1896!X60</f>
        <v>28.266460846948306</v>
      </c>
      <c r="EF60" s="1089">
        <f>ED60-EE60</f>
        <v>92.065451305399804</v>
      </c>
      <c r="EG60" s="928"/>
      <c r="EI60" s="520">
        <f>RawdataIncome1896!CQ60</f>
        <v>0</v>
      </c>
      <c r="EJ60" s="537">
        <f t="shared" si="54"/>
        <v>92.065451305399804</v>
      </c>
      <c r="EO60" s="608">
        <f>RawdataIncome1896!AB60</f>
        <v>2496.8677468293477</v>
      </c>
      <c r="EP60" s="608">
        <f>RawdataIncome1896!AF60</f>
        <v>177.77026195327841</v>
      </c>
      <c r="EQ60" s="1093">
        <f>EO60-EP60</f>
        <v>2319.0974848760693</v>
      </c>
      <c r="ER60" s="608">
        <f>RawdataIncome1896!AE60</f>
        <v>557.30960345947244</v>
      </c>
      <c r="ES60" s="608"/>
      <c r="ET60" s="608"/>
      <c r="EU60" s="608"/>
      <c r="EV60" s="1094">
        <f>EW60-EP60+EU60</f>
        <v>1761.787881416597</v>
      </c>
      <c r="EW60" s="1103">
        <f>RawdataIncome1896!AD60</f>
        <v>1939.5581433698753</v>
      </c>
      <c r="EX60" s="1305"/>
      <c r="EY60" s="1104">
        <f>FA60+FD60+FE60+FJ60</f>
        <v>5125.7592824678077</v>
      </c>
      <c r="EZ60" s="522">
        <f>EY60-FA60-FD60-FE60-FJ60</f>
        <v>1.7053025658242404E-13</v>
      </c>
      <c r="FA60" s="1098">
        <f t="shared" si="59"/>
        <v>3227.9292322533156</v>
      </c>
      <c r="FB60" s="2">
        <f>FA60-FC60</f>
        <v>2738.5252405540969</v>
      </c>
      <c r="FC60" s="520">
        <f>RawdataIncome1896!DI60</f>
        <v>489.40399169921875</v>
      </c>
      <c r="FD60" s="969">
        <f t="shared" si="61"/>
        <v>1761.787881416597</v>
      </c>
      <c r="FE60" s="969">
        <f t="shared" si="62"/>
        <v>92.065451305399804</v>
      </c>
      <c r="FF60" s="518"/>
      <c r="FJ60" s="2159">
        <f>L60</f>
        <v>43.976717492495126</v>
      </c>
      <c r="FK60" s="2160"/>
      <c r="FL60" s="2161"/>
      <c r="FM60" s="16"/>
      <c r="FN60" s="2">
        <f>FR60+FS60+FT60+FU60+FV60</f>
        <v>3227.9292322533156</v>
      </c>
      <c r="FO60" s="518">
        <f>FN60-FR60-FS60-FT60-FU60-FV60</f>
        <v>-1.1368683772161603E-13</v>
      </c>
      <c r="FQ60" s="2"/>
      <c r="FR60" s="518">
        <f>CF60</f>
        <v>2010.6560300638744</v>
      </c>
      <c r="FS60" s="509">
        <f>BI60</f>
        <v>659.96359872996891</v>
      </c>
      <c r="FT60" s="520">
        <f>DY60</f>
        <v>557.30960345947244</v>
      </c>
      <c r="FU60" s="518">
        <f>BU60</f>
        <v>0</v>
      </c>
      <c r="FV60" s="519">
        <f>AB60</f>
        <v>0</v>
      </c>
      <c r="GC60" s="520">
        <f>RawdataIncome1896!DI60</f>
        <v>489.40399169921875</v>
      </c>
      <c r="GD60" s="520">
        <f>RawdataIncome1896!DS60</f>
        <v>442.7353230508977</v>
      </c>
      <c r="GG60" s="1256"/>
      <c r="GH60" s="1256"/>
      <c r="GI60" s="1265">
        <f>GI61</f>
        <v>0.94615167747392159</v>
      </c>
      <c r="GJ60" s="1265">
        <f>GJ61</f>
        <v>5.3848322526078407E-2</v>
      </c>
      <c r="GM60" s="1264">
        <f t="shared" si="72"/>
        <v>0.68470075307174005</v>
      </c>
      <c r="GN60" s="1264">
        <f t="shared" si="73"/>
        <v>0.31529924692826006</v>
      </c>
    </row>
    <row r="61" spans="1:196">
      <c r="A61" s="383">
        <v>1949</v>
      </c>
      <c r="B61" s="495">
        <f>Rawdataincome2015!OW8</f>
        <v>13.245299999999999</v>
      </c>
      <c r="C61" s="814">
        <f>Rawdataincome2015!PW8</f>
        <v>1.5820102502667046</v>
      </c>
      <c r="D61" s="517">
        <f>B61-C61</f>
        <v>11.663289749733295</v>
      </c>
      <c r="E61" s="517">
        <f>S61</f>
        <v>0.10069999999999998</v>
      </c>
      <c r="F61" s="518">
        <f>D61+E61</f>
        <v>11.763989749733295</v>
      </c>
      <c r="G61" s="518">
        <f>F61-H61-I61-J61-K61-L61-M61-N61-(O61-P61)</f>
        <v>9.9999999997990585E-5</v>
      </c>
      <c r="H61" s="518">
        <f>BD61</f>
        <v>1.6600620615083854</v>
      </c>
      <c r="I61" s="518">
        <f>FA61</f>
        <v>5.7818000000000005</v>
      </c>
      <c r="J61" s="518">
        <f>FD61</f>
        <v>3.1897534011837454</v>
      </c>
      <c r="K61" s="518">
        <f>FE61</f>
        <v>7.4865746955014315E-2</v>
      </c>
      <c r="L61" s="518">
        <f>FJ61</f>
        <v>0.14930000000000002</v>
      </c>
      <c r="M61" s="518">
        <f>FK61</f>
        <v>7.0000000000000001E-3</v>
      </c>
      <c r="N61" s="518">
        <f>FL61</f>
        <v>0.3392</v>
      </c>
      <c r="O61" s="518">
        <f>DC61</f>
        <v>0.83890854008615046</v>
      </c>
      <c r="P61" s="518">
        <f>DE61</f>
        <v>0.27699999999999997</v>
      </c>
      <c r="Q61" s="519">
        <f>F61-AI61</f>
        <v>10.059027688224909</v>
      </c>
      <c r="R61" s="520"/>
      <c r="S61" s="521">
        <f>T61+AE61</f>
        <v>0.10069999999999998</v>
      </c>
      <c r="T61" s="517">
        <f>U61+AB61</f>
        <v>0.10069999999999998</v>
      </c>
      <c r="U61" s="517">
        <f>V61-W61</f>
        <v>0.10229999999999999</v>
      </c>
      <c r="V61" s="517">
        <f>Rawdataincome2015!MI8</f>
        <v>0.14749999999999999</v>
      </c>
      <c r="W61" s="517">
        <f>Rawdataincome2015!NM8</f>
        <v>4.5200000000000004E-2</v>
      </c>
      <c r="X61" s="517">
        <f>Rawdataincome2015!MJ8-Rawdataincome2015!NN8</f>
        <v>-3.4000000000000002E-2</v>
      </c>
      <c r="Y61" s="517">
        <f>Rawdataincome2015!MK8-Rawdataincome2015!NO8</f>
        <v>0.1363</v>
      </c>
      <c r="Z61" s="517">
        <f>Rawdataincome2015!MN8-Rawdataincome2015!NR8</f>
        <v>0</v>
      </c>
      <c r="AA61" s="517">
        <f>Rawdataincome2015!MO8-Rawdataincome2015!NS8</f>
        <v>0</v>
      </c>
      <c r="AB61" s="517">
        <f>AC61-AD61</f>
        <v>-1.599999999999999E-3</v>
      </c>
      <c r="AC61" s="517">
        <f>Rawdataincome2015!ME8</f>
        <v>1.1800000000000001E-2</v>
      </c>
      <c r="AD61" s="517">
        <f>Rawdataincome2015!NF8</f>
        <v>1.34E-2</v>
      </c>
      <c r="AE61" s="518">
        <f>AG61-AF61</f>
        <v>0</v>
      </c>
      <c r="AF61" s="522">
        <f>Rawdataincome2015!NI8</f>
        <v>0</v>
      </c>
      <c r="AG61" s="519">
        <f>-Rawdataincome2015!NJ8</f>
        <v>0</v>
      </c>
      <c r="AH61" s="16"/>
      <c r="AI61" s="523">
        <f>AJ61+AK61+AR61</f>
        <v>1.7049620615083856</v>
      </c>
      <c r="AJ61" s="522">
        <f>Rawdataincome2015!QE8+Rawdataincome2015!QF8</f>
        <v>1.4919000000000002</v>
      </c>
      <c r="AK61" s="518">
        <f>AL61+AM61+AP61+AQ61</f>
        <v>0.21306206150838533</v>
      </c>
      <c r="AL61" s="518">
        <f>Rawdataincome2015!O8+Rawdataincome2015!R8+Rawdataincome2015!BN8+Rawdataincome2015!BQ8</f>
        <v>9.7400000000000014E-2</v>
      </c>
      <c r="AM61" s="518">
        <f>BH61+AZ61</f>
        <v>4.3362061508385327E-2</v>
      </c>
      <c r="AN61" s="518">
        <f>BH61</f>
        <v>3.0499999999999999E-2</v>
      </c>
      <c r="AO61" s="518">
        <f>AZ61</f>
        <v>1.2862061508385324E-2</v>
      </c>
      <c r="AP61" s="518">
        <f>Rawdataincome2015!HI8+Rawdataincome2015!HL8</f>
        <v>7.2300000000000003E-2</v>
      </c>
      <c r="AQ61" s="518">
        <f>BT61</f>
        <v>0</v>
      </c>
      <c r="AR61" s="518">
        <f>AE61</f>
        <v>0</v>
      </c>
      <c r="AS61" s="1082">
        <f>Rawdataincome2015!HK8</f>
        <v>0</v>
      </c>
      <c r="AT61" s="520"/>
      <c r="AU61" s="523">
        <f t="shared" si="76"/>
        <v>1.6231000000000002</v>
      </c>
      <c r="AV61" s="522">
        <f t="shared" si="76"/>
        <v>0.26943793849161468</v>
      </c>
      <c r="AW61" s="522">
        <f t="shared" si="76"/>
        <v>1.3536620615083854</v>
      </c>
      <c r="AX61" s="522">
        <f>BI61+BU61</f>
        <v>1.3103</v>
      </c>
      <c r="AY61" s="522">
        <f>BH61+BT61</f>
        <v>3.0499999999999999E-2</v>
      </c>
      <c r="AZ61" s="518">
        <f>BV61+BJ61</f>
        <v>1.2862061508385324E-2</v>
      </c>
      <c r="BA61" s="518">
        <f>Rawdataincome2015!DY8+Rawdataincome2015!EG8</f>
        <v>1.6919999999999999</v>
      </c>
      <c r="BB61" s="518">
        <f>BL61+BW61</f>
        <v>-4.4899999999999995E-2</v>
      </c>
      <c r="BC61" s="518">
        <f>AZ61+BA61+BB61-BD61</f>
        <v>-9.9999999999988987E-5</v>
      </c>
      <c r="BD61" s="524">
        <f>BP61+BZ61</f>
        <v>1.6600620615083854</v>
      </c>
      <c r="BE61" s="525">
        <f>Rawdataincome2015!DM8</f>
        <v>1.3534000000000002</v>
      </c>
      <c r="BF61" s="522">
        <f>Rawdataincome2015!PT8</f>
        <v>0.24509260181910061</v>
      </c>
      <c r="BG61" s="522">
        <f>BE61-BF61</f>
        <v>1.1083073981808995</v>
      </c>
      <c r="BH61" s="522">
        <f>Rawdataincome2015!DS8+Rawdataincome2015!DV8</f>
        <v>3.0499999999999999E-2</v>
      </c>
      <c r="BI61" s="522">
        <f>Rawdataincome2015!DN8</f>
        <v>1.0960000000000001</v>
      </c>
      <c r="BJ61" s="522">
        <f>Rawdataincome2015!DW8-Dataincome!BF61</f>
        <v>-1.8192601819100596E-2</v>
      </c>
      <c r="BK61" s="522">
        <f>Rawdataincome2015!DY8+Rawdataincome2015!EG8</f>
        <v>1.6919999999999999</v>
      </c>
      <c r="BL61" s="522">
        <f>BM61+BN61</f>
        <v>-5.2999999999999992E-2</v>
      </c>
      <c r="BM61" s="522">
        <f>Rawdataincome2015!EO8+Rawdataincome2015!ET8+Rawdataincome2015!EU8-Rawdataincome2015!EW8-Rawdataincome2015!FB8-Rawdataincome2015!FC8</f>
        <v>-7.2099999999999997E-2</v>
      </c>
      <c r="BN61" s="522">
        <f>Rawdataincome2015!EP8-Rawdataincome2015!EX8</f>
        <v>1.9100000000000002E-2</v>
      </c>
      <c r="BO61" s="522">
        <f>BJ61+BK61+BL61-BP61</f>
        <v>0</v>
      </c>
      <c r="BP61" s="526">
        <f>Rawdataincome2015!FD8-Dataincome!BF61</f>
        <v>1.6208073981808995</v>
      </c>
      <c r="BQ61" s="522">
        <f>Rawdataincome2015!KM8</f>
        <v>0.2697</v>
      </c>
      <c r="BR61" s="522">
        <f>Rawdataincome2015!PV8</f>
        <v>2.4345336672514078E-2</v>
      </c>
      <c r="BS61" s="522">
        <f>BQ61-BR61</f>
        <v>0.24535466332748593</v>
      </c>
      <c r="BT61" s="522">
        <f>Rawdataincome2015!KS8+Rawdataincome2015!KV8</f>
        <v>0</v>
      </c>
      <c r="BU61" s="522">
        <f>Rawdataincome2015!KN8</f>
        <v>0.21430000000000002</v>
      </c>
      <c r="BV61" s="522">
        <f>Rawdataincome2015!KW8-Dataincome!BR61</f>
        <v>3.105466332748592E-2</v>
      </c>
      <c r="BW61" s="522">
        <f>Rawdataincome2015!KY8-Rawdataincome2015!LF8</f>
        <v>8.0999999999999996E-3</v>
      </c>
      <c r="BX61" s="522">
        <f>Rawdataincome2015!KZ8+Rawdataincome2015!LE8-Rawdataincome2015!LG8-Rawdataincome2015!LH8</f>
        <v>8.0999999999999996E-3</v>
      </c>
      <c r="BY61" s="527">
        <f>BS61-BT61-BU61+BW61-BZ61</f>
        <v>-1.0000000000001674E-4</v>
      </c>
      <c r="BZ61" s="528">
        <f>Rawdataincome2015!LI8-Dataincome!BR61</f>
        <v>3.9254663327485922E-2</v>
      </c>
      <c r="CA61" s="520"/>
      <c r="CB61" s="523">
        <f t="shared" ref="CB61:CB107" si="77">CJ61+CQ61</f>
        <v>5.3398000000000003</v>
      </c>
      <c r="CC61" s="522">
        <f t="shared" ref="CC61:CC107" si="78">CK61+CR61</f>
        <v>0.80489145991384947</v>
      </c>
      <c r="CD61" s="522">
        <f t="shared" ref="CD61:CD107" si="79">CL61+CS61</f>
        <v>4.5349085400861506</v>
      </c>
      <c r="CE61" s="522">
        <f t="shared" ref="CE61:CE107" si="80">CM61+CT61</f>
        <v>9.7400000000000014E-2</v>
      </c>
      <c r="CF61" s="522">
        <f t="shared" ref="CF61:CF107" si="81">CN61+CU61</f>
        <v>3.5657000000000001</v>
      </c>
      <c r="CG61" s="522">
        <f t="shared" ref="CG61:CG107" si="82">CB61-CC61-CE61-CF61-CH61</f>
        <v>0</v>
      </c>
      <c r="CH61" s="522">
        <f t="shared" ref="CH61:CH107" si="83">CP61+CW61</f>
        <v>0.8718085400861505</v>
      </c>
      <c r="CI61" s="524">
        <f t="shared" ref="CI61:CI107" si="84">CF61+CH61</f>
        <v>4.4375085400861503</v>
      </c>
      <c r="CJ61" s="522">
        <f>Rawdataincome2015!I8</f>
        <v>5.0475000000000003</v>
      </c>
      <c r="CK61" s="522">
        <f>Rawdataincome2015!PR8</f>
        <v>0.78630522099550049</v>
      </c>
      <c r="CL61" s="518">
        <f>CJ61-CK61</f>
        <v>4.2611947790044997</v>
      </c>
      <c r="CM61" s="522">
        <f>Rawdataincome2015!O8+Rawdataincome2015!R8</f>
        <v>7.6300000000000007E-2</v>
      </c>
      <c r="CN61" s="522">
        <f>Rawdataincome2015!J8</f>
        <v>3.4388000000000001</v>
      </c>
      <c r="CO61" s="522">
        <f>CJ61-CK61-CN61-CM61-CP61</f>
        <v>0</v>
      </c>
      <c r="CP61" s="526">
        <f>Rawdataincome2015!S8-CK61</f>
        <v>0.7460947790044995</v>
      </c>
      <c r="CQ61" s="522">
        <f>Rawdataincome2015!BH8</f>
        <v>0.2923</v>
      </c>
      <c r="CR61" s="522">
        <f>Rawdataincome2015!PS8</f>
        <v>1.8586238918349041E-2</v>
      </c>
      <c r="CS61" s="522">
        <f>CQ61-CR61</f>
        <v>0.27371376108165096</v>
      </c>
      <c r="CT61" s="522">
        <f>Rawdataincome2015!BN8+Rawdataincome2015!BQ8</f>
        <v>2.1100000000000001E-2</v>
      </c>
      <c r="CU61" s="522">
        <f>Rawdataincome2015!BI8</f>
        <v>0.12690000000000001</v>
      </c>
      <c r="CV61" s="522">
        <f>CQ61-CR61-CT61-CU61-CW61</f>
        <v>0</v>
      </c>
      <c r="CW61" s="522">
        <f>Rawdataincome2015!BR8-CR61</f>
        <v>0.12571376108165097</v>
      </c>
      <c r="CX61" s="530"/>
      <c r="CY61" s="518">
        <f>CH61</f>
        <v>0.8718085400861505</v>
      </c>
      <c r="CZ61" s="518">
        <f>DM61+DN61+DO61</f>
        <v>9.1499999999999998E-2</v>
      </c>
      <c r="DA61" s="518">
        <f>DP61</f>
        <v>0</v>
      </c>
      <c r="DB61" s="518">
        <f>DR61</f>
        <v>5.8599999999999999E-2</v>
      </c>
      <c r="DC61" s="518">
        <f>CY61-CZ61-DA61+DB61</f>
        <v>0.83890854008615046</v>
      </c>
      <c r="DD61" s="518">
        <f>Rawdataincome2015!AS8+Rawdataincome2015!CU8+Rawdataincome2015!CV8</f>
        <v>0.19259999999999999</v>
      </c>
      <c r="DE61" s="518">
        <f>DQ61+DR61</f>
        <v>0.27699999999999997</v>
      </c>
      <c r="DF61" s="518">
        <f>Rawdataincome2015!DB8+Rawdataincome2015!AX8-CC61</f>
        <v>0.17360854008615056</v>
      </c>
      <c r="DG61" s="128">
        <f>DD61/DC61</f>
        <v>0.22958402590611512</v>
      </c>
      <c r="DH61" s="531">
        <f>CY61-CZ61-DA61+DB61-DE61-DI61</f>
        <v>-9.9999999999988987E-5</v>
      </c>
      <c r="DI61" s="532">
        <f>Rawdataincome2015!AK8+Rawdataincome2015!CK8-CC61</f>
        <v>0.56200854008615053</v>
      </c>
      <c r="DJ61" s="524">
        <f>DC61-DD61-DE61-DF61</f>
        <v>0.19569999999999993</v>
      </c>
      <c r="DK61" s="518">
        <f>(Rawdataincome2015!AC8-Rawdataincome2015!AE8)-(Rawdataincome2015!U8-Rawdataincome2015!W8)+(Rawdataincome2015!CB8-Rawdataincome2015!CD8)-(Rawdataincome2015!BT8-Rawdataincome2015!BV8)</f>
        <v>9.1499999999999998E-2</v>
      </c>
      <c r="DL61" s="518">
        <f>DK61-DM61-DN61-DO61-DP61</f>
        <v>3.4694469519536142E-18</v>
      </c>
      <c r="DM61" s="518">
        <f>Rawdataincome2015!AD8-Rawdataincome2015!V8+Rawdataincome2015!CC8-Rawdataincome2015!BU8</f>
        <v>5.6499999999999995E-2</v>
      </c>
      <c r="DN61" s="518">
        <f>Rawdataincome2015!AI8-Rawdataincome2015!AB8+Rawdataincome2015!CI8-Rawdataincome2015!CA8</f>
        <v>2.41E-2</v>
      </c>
      <c r="DO61" s="518">
        <f>-Rawdataincome2015!AA8+Rawdataincome2015!CH8-Rawdataincome2015!BZ8</f>
        <v>1.09E-2</v>
      </c>
      <c r="DP61" s="522">
        <f>Rawdataincome2015!AH8-Rawdataincome2015!Z8+Rawdataincome2015!CG8-Rawdataincome2015!BY8</f>
        <v>0</v>
      </c>
      <c r="DQ61" s="522">
        <f>Rawdataincome2015!AE8-Rawdataincome2015!W8+Rawdataincome2015!CD8-Rawdataincome2015!BV8</f>
        <v>0.21839999999999998</v>
      </c>
      <c r="DR61" s="533">
        <f>Rawdataincome2015!W8+Rawdataincome2015!BV8</f>
        <v>5.8599999999999999E-2</v>
      </c>
      <c r="DS61" s="902">
        <f>Rawdataincome2015!AY8+Rawdataincome2015!DC8-CC61</f>
        <v>0.61130854008615065</v>
      </c>
      <c r="DT61" s="545"/>
      <c r="DU61" s="521">
        <f>Rawdataincome2015!HC8</f>
        <v>4.7904999999999998</v>
      </c>
      <c r="DV61" s="518">
        <f>Rawdataincome2015!PU8</f>
        <v>0.50768085186124035</v>
      </c>
      <c r="DW61" s="518">
        <f>DU61-DV61</f>
        <v>4.2828191481387599</v>
      </c>
      <c r="DX61" s="518">
        <f>Rawdataincome2015!HI8+Rawdataincome2015!HL8</f>
        <v>7.2300000000000003E-2</v>
      </c>
      <c r="DY61" s="1304">
        <f>Rawdataincome2015!HD8</f>
        <v>0.90739999999999998</v>
      </c>
      <c r="DZ61" s="522">
        <f>Rawdataincome2015!JT8</f>
        <v>0.78220000000000001</v>
      </c>
      <c r="EA61" s="518">
        <f>DY61-DZ61</f>
        <v>0.12519999999999998</v>
      </c>
      <c r="EB61" s="518">
        <f>DU61-DV61-DX61-DY61-EC61</f>
        <v>0</v>
      </c>
      <c r="EC61" s="518">
        <f>Rawdataincome2015!HP8+Rawdataincome2015!HQ8</f>
        <v>3.3031191481387596</v>
      </c>
      <c r="ED61" s="1092">
        <f>Rawdataincome2015!HN8</f>
        <v>0.20959999999999998</v>
      </c>
      <c r="EE61" s="520">
        <f>Rawdataincome2015!HN8-Rawdataincome2015!HP8</f>
        <v>8.6134253044985662E-2</v>
      </c>
      <c r="EF61" s="535">
        <f>ED61-EE61</f>
        <v>0.12346574695501432</v>
      </c>
      <c r="EG61" s="1307">
        <f>Rawdataincome2015!$RC8*EF61</f>
        <v>9.321984569291035E-2</v>
      </c>
      <c r="EH61" s="535">
        <f>EF61-EG61</f>
        <v>3.0245901262103969E-2</v>
      </c>
      <c r="EI61" s="536">
        <f>Rawdataincome2015!IH8</f>
        <v>4.8600000000000004E-2</v>
      </c>
      <c r="EJ61" s="537">
        <f>EF61-EI61</f>
        <v>7.4865746955014315E-2</v>
      </c>
      <c r="EK61" s="537">
        <f>EJ61-EL61-EM61</f>
        <v>0</v>
      </c>
      <c r="EL61" s="537">
        <f>EG61/EF61*(EF61-EI61)</f>
        <v>5.6525583418482447E-2</v>
      </c>
      <c r="EM61" s="537">
        <f>EH61/EF61*(EF61-EI61)</f>
        <v>1.8340163536531867E-2</v>
      </c>
      <c r="EN61" s="538">
        <f>Rawdataincome2015!HK8-Rawdataincome2015!KA8</f>
        <v>0</v>
      </c>
      <c r="EO61" s="529">
        <f>EW61+ER61</f>
        <v>4.5085999999999995</v>
      </c>
      <c r="EP61" s="529">
        <f>Rawdataincome2015!HO8-Rawdataincome2015!HQ8</f>
        <v>0.42154659881625456</v>
      </c>
      <c r="EQ61" s="529">
        <f>EO61-EP61</f>
        <v>4.0870534011837449</v>
      </c>
      <c r="ER61" s="529">
        <f>Rawdataincome2015!HD8</f>
        <v>0.90739999999999998</v>
      </c>
      <c r="ES61" s="522">
        <f>Rawdataincome2015!JT8</f>
        <v>0.78220000000000001</v>
      </c>
      <c r="ET61" s="1128">
        <f>ER61-ES61</f>
        <v>0.12519999999999998</v>
      </c>
      <c r="EU61" s="518">
        <f>Rawdataincome2015!IF8-Rawdataincome2015!II8</f>
        <v>1.0099999999999998E-2</v>
      </c>
      <c r="EV61" s="535">
        <f>EW61-EP61+EU61</f>
        <v>3.1897534011837454</v>
      </c>
      <c r="EW61" s="539">
        <f>Rawdataincome2015!HO8</f>
        <v>3.6012</v>
      </c>
      <c r="EX61" s="535"/>
      <c r="EY61" s="540">
        <f>Rawdataincome2015!IK8-DV61</f>
        <v>9.54191914813876</v>
      </c>
      <c r="EZ61" s="522">
        <f>EY61-FA61-FD61-FE61-FJ61-FK61-FL61</f>
        <v>0</v>
      </c>
      <c r="FA61" s="1098">
        <f t="shared" si="59"/>
        <v>5.7818000000000005</v>
      </c>
      <c r="FB61" s="518">
        <f>Rawdataincome2015!HT8</f>
        <v>4.6695000000000002</v>
      </c>
      <c r="FC61" s="518">
        <f>Rawdataincome2015!HU8</f>
        <v>1.1122999999999998</v>
      </c>
      <c r="FD61" s="807">
        <f>EV61</f>
        <v>3.1897534011837454</v>
      </c>
      <c r="FE61" s="807">
        <f>EJ61</f>
        <v>7.4865746955014315E-2</v>
      </c>
      <c r="FF61" s="518">
        <f>EF61</f>
        <v>0.12346574695501432</v>
      </c>
      <c r="FG61" s="541">
        <f>EG61</f>
        <v>9.321984569291035E-2</v>
      </c>
      <c r="FH61" s="541">
        <f>EH61</f>
        <v>3.0245901262103969E-2</v>
      </c>
      <c r="FI61" s="542">
        <f>EI61</f>
        <v>4.8600000000000004E-2</v>
      </c>
      <c r="FJ61" s="807">
        <f>Rawdataincome2015!HY8</f>
        <v>0.14930000000000002</v>
      </c>
      <c r="FK61" s="807">
        <f>Rawdataincome2015!ID8</f>
        <v>7.0000000000000001E-3</v>
      </c>
      <c r="FL61" s="808">
        <f>Rawdataincome2015!HZ8+Rawdataincome2015!IE8</f>
        <v>0.3392</v>
      </c>
      <c r="FM61" s="16"/>
      <c r="FN61" s="521">
        <f>Rawdataincome2015!HS8</f>
        <v>5.7818000000000005</v>
      </c>
      <c r="FO61" s="518">
        <f>FN61-FR61-FS61-FT61-FU61-FV61</f>
        <v>3.1398494915180208E-16</v>
      </c>
      <c r="FP61" s="518">
        <f>Rawdataincome2015!HT8</f>
        <v>4.6695000000000002</v>
      </c>
      <c r="FQ61" s="518">
        <f>Rawdataincome2015!HU8</f>
        <v>1.1122999999999998</v>
      </c>
      <c r="FR61" s="518">
        <f>CF61</f>
        <v>3.5657000000000001</v>
      </c>
      <c r="FS61" s="509">
        <f>BI61</f>
        <v>1.0960000000000001</v>
      </c>
      <c r="FT61" s="518">
        <f>DY61</f>
        <v>0.90739999999999998</v>
      </c>
      <c r="FU61" s="518">
        <f>BU61</f>
        <v>0.21430000000000002</v>
      </c>
      <c r="FV61" s="519">
        <f>AB61</f>
        <v>-1.599999999999999E-3</v>
      </c>
      <c r="FW61" s="518">
        <f>Rawdataincome2015!DO8+Rawdataincome2015!KO8</f>
        <v>1.0569999999999999</v>
      </c>
      <c r="FX61" s="518">
        <f>Rawdataincome2015!K8+Rawdataincome2015!BJ8+Rawdataincome2015!HE8+Rawdataincome2015!MF8-Rawdataincome2015!NG8</f>
        <v>3.6125000000000003</v>
      </c>
      <c r="FY61" s="1259">
        <f>Rawdataincome2015!DP8+Rawdataincome2015!KP8</f>
        <v>0.25329999999999997</v>
      </c>
      <c r="FZ61" s="518">
        <f>Rawdataincome2015!L8+Rawdataincome2015!BK8+Rawdataincome2015!HF8+Rawdataincome2015!MG8-Rawdataincome2015!NH8</f>
        <v>0.8589</v>
      </c>
      <c r="GA61" s="520">
        <f>Rawdataincome2015!JA8*RawdataIncome2012!IZ8/(RawdataIncome2012!IZ8+RawdataIncome2012!JA8)</f>
        <v>0.2488899004267425</v>
      </c>
      <c r="GB61" s="520">
        <f>Rawdataincome2015!JA8*RawdataIncome2012!JA8/(RawdataIncome2012!IZ8+RawdataIncome2012!JA8)</f>
        <v>3.1510099573257469E-2</v>
      </c>
      <c r="GC61" s="520">
        <f>Rawdataincome2015!IX8</f>
        <v>1.3927</v>
      </c>
      <c r="GD61" s="520">
        <f>Rawdataincome2015!IM8+Rawdataincome2015!IN8</f>
        <v>1.0841000000000001</v>
      </c>
      <c r="GE61" s="520"/>
      <c r="GF61" s="518">
        <f>Dataincome!DF61</f>
        <v>0.17360854008615056</v>
      </c>
      <c r="GG61" s="1257">
        <f>Rawdataincome2015!HZ8</f>
        <v>0.33560000000000001</v>
      </c>
      <c r="GH61" s="1257">
        <f>Rawdataincome2015!EP8</f>
        <v>1.9100000000000002E-2</v>
      </c>
      <c r="GI61" s="3">
        <f t="shared" ref="GI61:GI92" si="85">GG61/(GG61+GH61)</f>
        <v>0.94615167747392159</v>
      </c>
      <c r="GJ61" s="3">
        <f>1-GI61</f>
        <v>5.3848322526078407E-2</v>
      </c>
      <c r="GK61" s="543"/>
      <c r="GL61" s="520"/>
      <c r="GM61" s="1264">
        <f t="shared" si="72"/>
        <v>0.68470075307174005</v>
      </c>
      <c r="GN61" s="1264">
        <f t="shared" si="73"/>
        <v>0.31529924692826006</v>
      </c>
    </row>
    <row r="62" spans="1:196">
      <c r="A62" s="383">
        <f t="shared" ref="A62:A124" si="86">A61+1</f>
        <v>1950</v>
      </c>
      <c r="B62" s="495">
        <f>Rawdataincome2015!OW9</f>
        <v>15.5387</v>
      </c>
      <c r="C62" s="814">
        <f>Rawdataincome2015!PW9</f>
        <v>1.8680569232654662</v>
      </c>
      <c r="D62" s="517">
        <f t="shared" ref="D62:D125" si="87">B62-C62</f>
        <v>13.670643076734533</v>
      </c>
      <c r="E62" s="517">
        <f t="shared" ref="E62:E125" si="88">S62</f>
        <v>8.1100000000000005E-2</v>
      </c>
      <c r="F62" s="1128">
        <f t="shared" ref="F62:F125" si="89">D62+E62</f>
        <v>13.751743076734533</v>
      </c>
      <c r="G62" s="1128">
        <f t="shared" ref="G62:G125" si="90">F62-H62-I62-J62-K62-L62-M62-N62-(O62-P62)</f>
        <v>-9.999999999965592E-5</v>
      </c>
      <c r="H62" s="1128">
        <f t="shared" ref="H62:H125" si="91">BD62</f>
        <v>2.002830788534109</v>
      </c>
      <c r="I62" s="1128">
        <f t="shared" ref="I62:I125" si="92">FA62</f>
        <v>6.5114000000000001</v>
      </c>
      <c r="J62" s="1128">
        <f t="shared" ref="J62:J125" si="93">FD62</f>
        <v>3.7023304256883169</v>
      </c>
      <c r="K62" s="1128">
        <f t="shared" ref="K62:K125" si="94">FE62</f>
        <v>9.5734967756969477E-2</v>
      </c>
      <c r="L62" s="1128">
        <f t="shared" ref="L62:L125" si="95">FJ62</f>
        <v>0.18330000000000002</v>
      </c>
      <c r="M62" s="1128">
        <f t="shared" ref="M62:M125" si="96">FK62</f>
        <v>8.5000000000000006E-3</v>
      </c>
      <c r="N62" s="1128">
        <f t="shared" ref="N62:N125" si="97">FL62</f>
        <v>0.39660000000000001</v>
      </c>
      <c r="O62" s="1128">
        <f t="shared" ref="O62:O125" si="98">DC62</f>
        <v>1.1936468947551373</v>
      </c>
      <c r="P62" s="1128">
        <f t="shared" ref="P62:P125" si="99">DE62</f>
        <v>0.34249999999999992</v>
      </c>
      <c r="Q62" s="519">
        <f t="shared" ref="Q62:Q125" si="100">F62-AI62</f>
        <v>11.684112288200424</v>
      </c>
      <c r="R62" s="520"/>
      <c r="S62" s="521">
        <f t="shared" ref="S62:S125" si="101">T62+AE62</f>
        <v>8.1100000000000005E-2</v>
      </c>
      <c r="T62" s="517">
        <f t="shared" ref="T62:T125" si="102">U62+AB62</f>
        <v>8.1100000000000005E-2</v>
      </c>
      <c r="U62" s="517">
        <f t="shared" ref="U62:U125" si="103">V62-W62</f>
        <v>8.09E-2</v>
      </c>
      <c r="V62" s="517">
        <f>Rawdataincome2015!MI9</f>
        <v>0.13730000000000001</v>
      </c>
      <c r="W62" s="517">
        <f>Rawdataincome2015!NM9</f>
        <v>5.6399999999999999E-2</v>
      </c>
      <c r="X62" s="517">
        <f>Rawdataincome2015!MJ9-Rawdataincome2015!NN9</f>
        <v>-4.4099999999999993E-2</v>
      </c>
      <c r="Y62" s="517">
        <f>Rawdataincome2015!MK9-Rawdataincome2015!NO9</f>
        <v>0.12500000000000003</v>
      </c>
      <c r="Z62" s="517">
        <f>Rawdataincome2015!MN9-Rawdataincome2015!NR9</f>
        <v>0</v>
      </c>
      <c r="AA62" s="517">
        <f>Rawdataincome2015!MO9-Rawdataincome2015!NS9</f>
        <v>0</v>
      </c>
      <c r="AB62" s="517">
        <f t="shared" ref="AB62:AB125" si="104">AC62-AD62</f>
        <v>2.0000000000000226E-4</v>
      </c>
      <c r="AC62" s="517">
        <f>Rawdataincome2015!ME9</f>
        <v>1.1800000000000001E-2</v>
      </c>
      <c r="AD62" s="517">
        <f>Rawdataincome2015!NF9</f>
        <v>1.1599999999999999E-2</v>
      </c>
      <c r="AE62" s="1128">
        <f t="shared" ref="AE62:AE125" si="105">AG62-AF62</f>
        <v>0</v>
      </c>
      <c r="AF62" s="522">
        <f>Rawdataincome2015!NI9</f>
        <v>0</v>
      </c>
      <c r="AG62" s="519">
        <f>-Rawdataincome2015!NJ9</f>
        <v>0</v>
      </c>
      <c r="AH62" s="16"/>
      <c r="AI62" s="523">
        <f t="shared" ref="AI62:AI125" si="106">AJ62+AK62+AR62</f>
        <v>2.067630788534109</v>
      </c>
      <c r="AJ62" s="522">
        <f>Rawdataincome2015!QE9+Rawdataincome2015!QF9</f>
        <v>1.8224</v>
      </c>
      <c r="AK62" s="1128">
        <f t="shared" ref="AK62:AK125" si="107">AL62+AM62+AP62+AQ62</f>
        <v>0.24523078853410912</v>
      </c>
      <c r="AL62" s="1128">
        <f>Rawdataincome2015!O9+Rawdataincome2015!R9+Rawdataincome2015!BN9+Rawdataincome2015!BQ9</f>
        <v>0.12340000000000001</v>
      </c>
      <c r="AM62" s="1128">
        <f t="shared" ref="AM62:AM125" si="108">BH62+AZ62</f>
        <v>3.9730788534109121E-2</v>
      </c>
      <c r="AN62" s="1128">
        <f t="shared" ref="AN62:AN125" si="109">BH62</f>
        <v>3.7100000000000001E-2</v>
      </c>
      <c r="AO62" s="1128">
        <f t="shared" ref="AO62:AO125" si="110">AZ62</f>
        <v>2.63078853410912E-3</v>
      </c>
      <c r="AP62" s="1128">
        <f>Rawdataincome2015!HI9+Rawdataincome2015!HL9</f>
        <v>8.2100000000000006E-2</v>
      </c>
      <c r="AQ62" s="1128">
        <f t="shared" ref="AQ62:AQ125" si="111">BT62</f>
        <v>0</v>
      </c>
      <c r="AR62" s="1128">
        <f t="shared" ref="AR62:AR125" si="112">AE62</f>
        <v>0</v>
      </c>
      <c r="AS62" s="1082">
        <f>Rawdataincome2015!HK9</f>
        <v>0</v>
      </c>
      <c r="AT62" s="520"/>
      <c r="AU62" s="523">
        <f t="shared" ref="AU62:AU125" si="113">BE62+BQ62</f>
        <v>1.9342000000000001</v>
      </c>
      <c r="AV62" s="522">
        <f t="shared" ref="AV62:AV125" si="114">BF62+BR62</f>
        <v>0.3235692114658909</v>
      </c>
      <c r="AW62" s="522">
        <f t="shared" ref="AW62:AW125" si="115">BG62+BS62</f>
        <v>1.6106307885341091</v>
      </c>
      <c r="AX62" s="522">
        <f t="shared" ref="AX62:AX125" si="116">BI62+BU62</f>
        <v>1.5708</v>
      </c>
      <c r="AY62" s="522">
        <f t="shared" ref="AY62:AY125" si="117">BH62+BT62</f>
        <v>3.7100000000000001E-2</v>
      </c>
      <c r="AZ62" s="1128">
        <f t="shared" ref="AZ62:AZ125" si="118">BV62+BJ62</f>
        <v>2.63078853410912E-3</v>
      </c>
      <c r="BA62" s="1128">
        <f>Rawdataincome2015!DY9+Rawdataincome2015!EG9</f>
        <v>2.0649000000000002</v>
      </c>
      <c r="BB62" s="1128">
        <f t="shared" ref="BB62:BB125" si="119">BL62+BW62</f>
        <v>-6.4499999999999988E-2</v>
      </c>
      <c r="BC62" s="1128">
        <f t="shared" ref="BC62:BC125" si="120">AZ62+BA62+BB62-BD62</f>
        <v>2.0000000000042206E-4</v>
      </c>
      <c r="BD62" s="524">
        <f t="shared" ref="BD62:BD125" si="121">BP62+BZ62</f>
        <v>2.002830788534109</v>
      </c>
      <c r="BE62" s="525">
        <f>Rawdataincome2015!DM9</f>
        <v>1.6402000000000001</v>
      </c>
      <c r="BF62" s="522">
        <f>Rawdataincome2015!PT9</f>
        <v>0.29703035725113697</v>
      </c>
      <c r="BG62" s="522">
        <f t="shared" ref="BG62:BG125" si="122">BE62-BF62</f>
        <v>1.3431696427488631</v>
      </c>
      <c r="BH62" s="522">
        <f>Rawdataincome2015!DS9+Rawdataincome2015!DV9</f>
        <v>3.7100000000000001E-2</v>
      </c>
      <c r="BI62" s="522">
        <f>Rawdataincome2015!DN9</f>
        <v>1.3387</v>
      </c>
      <c r="BJ62" s="522">
        <f>Rawdataincome2015!DW9-Dataincome!BF62</f>
        <v>-3.2730357251136932E-2</v>
      </c>
      <c r="BK62" s="522">
        <f>Rawdataincome2015!DY9+Rawdataincome2015!EG9</f>
        <v>2.0649000000000002</v>
      </c>
      <c r="BL62" s="522">
        <f t="shared" ref="BL62:BL125" si="123">BM62+BN62</f>
        <v>-7.3399999999999993E-2</v>
      </c>
      <c r="BM62" s="522">
        <f>Rawdataincome2015!EO9+Rawdataincome2015!ET9+Rawdataincome2015!EU9-Rawdataincome2015!EW9-Rawdataincome2015!FB9-Rawdataincome2015!FC9</f>
        <v>-8.77E-2</v>
      </c>
      <c r="BN62" s="522">
        <f>Rawdataincome2015!EP9-Rawdataincome2015!EX9</f>
        <v>1.43E-2</v>
      </c>
      <c r="BO62" s="522">
        <f t="shared" ref="BO62:BO125" si="124">BJ62+BK62+BL62-BP62</f>
        <v>1.0000000000021103E-4</v>
      </c>
      <c r="BP62" s="526">
        <f>Rawdataincome2015!FD9-Dataincome!BF62</f>
        <v>1.958669642748863</v>
      </c>
      <c r="BQ62" s="522">
        <f>Rawdataincome2015!KM9</f>
        <v>0.29399999999999998</v>
      </c>
      <c r="BR62" s="522">
        <f>Rawdataincome2015!PV9</f>
        <v>2.6538854214753944E-2</v>
      </c>
      <c r="BS62" s="522">
        <f t="shared" ref="BS62:BS125" si="125">BQ62-BR62</f>
        <v>0.26746114578524605</v>
      </c>
      <c r="BT62" s="522">
        <f>Rawdataincome2015!KS9+Rawdataincome2015!KV9</f>
        <v>0</v>
      </c>
      <c r="BU62" s="522">
        <f>Rawdataincome2015!KN9</f>
        <v>0.2321</v>
      </c>
      <c r="BV62" s="522">
        <f>Rawdataincome2015!KW9-Dataincome!BR62</f>
        <v>3.5361145785246052E-2</v>
      </c>
      <c r="BW62" s="522">
        <f>Rawdataincome2015!KY9-Rawdataincome2015!LF9</f>
        <v>8.8999999999999999E-3</v>
      </c>
      <c r="BX62" s="522">
        <f>Rawdataincome2015!KZ9+Rawdataincome2015!LE9-Rawdataincome2015!LG9-Rawdataincome2015!LH9</f>
        <v>8.8000000000000005E-3</v>
      </c>
      <c r="BY62" s="527">
        <f t="shared" ref="BY62:BY125" si="126">BS62-BT62-BU62+BW62-BZ62</f>
        <v>9.9999999999988987E-5</v>
      </c>
      <c r="BZ62" s="528">
        <f>Rawdataincome2015!LI9-Dataincome!BR62</f>
        <v>4.4161145785246055E-2</v>
      </c>
      <c r="CA62" s="520"/>
      <c r="CB62" s="523">
        <f t="shared" si="77"/>
        <v>6.2759</v>
      </c>
      <c r="CC62" s="522">
        <f t="shared" si="78"/>
        <v>0.94605310524486252</v>
      </c>
      <c r="CD62" s="522">
        <f t="shared" si="79"/>
        <v>5.3298468947551374</v>
      </c>
      <c r="CE62" s="522">
        <f t="shared" si="80"/>
        <v>0.12340000000000001</v>
      </c>
      <c r="CF62" s="522">
        <f t="shared" si="81"/>
        <v>3.9620000000000002</v>
      </c>
      <c r="CG62" s="522">
        <f t="shared" si="82"/>
        <v>0</v>
      </c>
      <c r="CH62" s="522">
        <f t="shared" si="83"/>
        <v>1.2444468947551375</v>
      </c>
      <c r="CI62" s="524">
        <f t="shared" si="84"/>
        <v>5.2064468947551372</v>
      </c>
      <c r="CJ62" s="522">
        <f>Rawdataincome2015!I9</f>
        <v>5.9329999999999998</v>
      </c>
      <c r="CK62" s="522">
        <f>Rawdataincome2015!PR9</f>
        <v>0.92424940587742532</v>
      </c>
      <c r="CL62" s="1128">
        <f t="shared" ref="CL62:CL125" si="127">CJ62-CK62</f>
        <v>5.0087505941225743</v>
      </c>
      <c r="CM62" s="522">
        <f>Rawdataincome2015!O9+Rawdataincome2015!R9</f>
        <v>0.1009</v>
      </c>
      <c r="CN62" s="522">
        <f>Rawdataincome2015!J9</f>
        <v>3.8201000000000001</v>
      </c>
      <c r="CO62" s="522">
        <f t="shared" ref="CO62:CO125" si="128">CJ62-CK62-CN62-CM62-CP62</f>
        <v>0</v>
      </c>
      <c r="CP62" s="526">
        <f>Rawdataincome2015!S9-CK62</f>
        <v>1.0877505941225747</v>
      </c>
      <c r="CQ62" s="522">
        <f>Rawdataincome2015!BH9</f>
        <v>0.34289999999999998</v>
      </c>
      <c r="CR62" s="522">
        <f>Rawdataincome2015!PS9</f>
        <v>2.180369936743717E-2</v>
      </c>
      <c r="CS62" s="522">
        <f t="shared" ref="CS62:CS125" si="129">CQ62-CR62</f>
        <v>0.32109630063256284</v>
      </c>
      <c r="CT62" s="522">
        <f>Rawdataincome2015!BN9+Rawdataincome2015!BQ9</f>
        <v>2.2499999999999999E-2</v>
      </c>
      <c r="CU62" s="522">
        <f>Rawdataincome2015!BI9</f>
        <v>0.1419</v>
      </c>
      <c r="CV62" s="522">
        <f t="shared" ref="CV62:CV125" si="130">CQ62-CR62-CT62-CU62-CW62</f>
        <v>0</v>
      </c>
      <c r="CW62" s="522">
        <f>Rawdataincome2015!BR9-CR62</f>
        <v>0.15669630063256282</v>
      </c>
      <c r="CX62" s="530"/>
      <c r="CY62" s="1128">
        <f t="shared" ref="CY62:CY125" si="131">CH62</f>
        <v>1.2444468947551375</v>
      </c>
      <c r="CZ62" s="1128">
        <f t="shared" ref="CZ62:CZ125" si="132">DM62+DN62+DO62</f>
        <v>0.11200000000000002</v>
      </c>
      <c r="DA62" s="1128">
        <f t="shared" ref="DA62:DA125" si="133">DP62</f>
        <v>0</v>
      </c>
      <c r="DB62" s="1128">
        <f t="shared" ref="DB62:DB125" si="134">DR62</f>
        <v>6.1199999999999991E-2</v>
      </c>
      <c r="DC62" s="1128">
        <f t="shared" ref="DC62:DC125" si="135">CY62-CZ62-DA62+DB62</f>
        <v>1.1936468947551373</v>
      </c>
      <c r="DD62" s="1128">
        <f>Rawdataincome2015!AS9+Rawdataincome2015!CU9+Rawdataincome2015!CV9</f>
        <v>0.23899999999999999</v>
      </c>
      <c r="DE62" s="1128">
        <f t="shared" ref="DE62:DE125" si="136">DQ62+DR62</f>
        <v>0.34249999999999992</v>
      </c>
      <c r="DF62" s="1128">
        <f>Rawdataincome2015!DB9+Rawdataincome2015!AX9-CC62</f>
        <v>0.38104689475513764</v>
      </c>
      <c r="DG62" s="1125">
        <f t="shared" ref="DG62:DG125" si="137">DD62/DC62</f>
        <v>0.20022671784274029</v>
      </c>
      <c r="DH62" s="531">
        <f t="shared" ref="DH62:DH125" si="138">CY62-CZ62-DA62+DB62-DE62-DI62</f>
        <v>9.9999999999988987E-5</v>
      </c>
      <c r="DI62" s="532">
        <f>Rawdataincome2015!AK9+Rawdataincome2015!CK9-CC62</f>
        <v>0.8510468947551374</v>
      </c>
      <c r="DJ62" s="524">
        <f t="shared" ref="DJ62:DJ125" si="139">DC62-DD62-DE62-DF62</f>
        <v>0.23109999999999975</v>
      </c>
      <c r="DK62" s="1128">
        <f>(Rawdataincome2015!AC9-Rawdataincome2015!AE9)-(Rawdataincome2015!U9-Rawdataincome2015!W9)+(Rawdataincome2015!CB9-Rawdataincome2015!CD9)-(Rawdataincome2015!BT9-Rawdataincome2015!BV9)</f>
        <v>0.11209999999999998</v>
      </c>
      <c r="DL62" s="1128">
        <f t="shared" ref="DL62:DL125" si="140">DK62-DM62-DN62-DO62-DP62</f>
        <v>9.9999999999950823E-5</v>
      </c>
      <c r="DM62" s="1128">
        <f>Rawdataincome2015!AD9-Rawdataincome2015!V9+Rawdataincome2015!CC9-Rawdataincome2015!BU9</f>
        <v>7.0300000000000029E-2</v>
      </c>
      <c r="DN62" s="1128">
        <f>Rawdataincome2015!AI9-Rawdataincome2015!AB9+Rawdataincome2015!CI9-Rawdataincome2015!CA9</f>
        <v>2.8399999999999998E-2</v>
      </c>
      <c r="DO62" s="1128">
        <f>-Rawdataincome2015!AA9+Rawdataincome2015!CH9-Rawdataincome2015!BZ9</f>
        <v>1.3299999999999999E-2</v>
      </c>
      <c r="DP62" s="522">
        <f>Rawdataincome2015!AH9-Rawdataincome2015!Z9+Rawdataincome2015!CG9-Rawdataincome2015!BY9</f>
        <v>0</v>
      </c>
      <c r="DQ62" s="522">
        <f>Rawdataincome2015!AE9-Rawdataincome2015!W9+Rawdataincome2015!CD9-Rawdataincome2015!BV9</f>
        <v>0.28129999999999994</v>
      </c>
      <c r="DR62" s="533">
        <f>Rawdataincome2015!W9+Rawdataincome2015!BV9</f>
        <v>6.1199999999999991E-2</v>
      </c>
      <c r="DS62" s="902">
        <f>Rawdataincome2015!AY9+Rawdataincome2015!DC9-CC62</f>
        <v>0.82104689475513737</v>
      </c>
      <c r="DT62" s="545"/>
      <c r="DU62" s="521">
        <f>Rawdataincome2015!HC9</f>
        <v>5.5063000000000004</v>
      </c>
      <c r="DV62" s="1128">
        <f>Rawdataincome2015!PU9</f>
        <v>0.59843460655471281</v>
      </c>
      <c r="DW62" s="1128">
        <f t="shared" ref="DW62:DW125" si="141">DU62-DV62</f>
        <v>4.907865393445288</v>
      </c>
      <c r="DX62" s="1128">
        <f>Rawdataincome2015!HI9+Rawdataincome2015!HL9</f>
        <v>8.2100000000000006E-2</v>
      </c>
      <c r="DY62" s="1304">
        <f>Rawdataincome2015!HD9</f>
        <v>0.97829999999999995</v>
      </c>
      <c r="DZ62" s="522">
        <f>Rawdataincome2015!JT9</f>
        <v>0.8367</v>
      </c>
      <c r="EA62" s="1128">
        <f t="shared" ref="EA62:EA125" si="142">DY62-DZ62</f>
        <v>0.14159999999999995</v>
      </c>
      <c r="EB62" s="1128">
        <f t="shared" ref="EB62:EB125" si="143">DU62-DV62-DX62-DY62-EC62</f>
        <v>-9.9999999997990585E-5</v>
      </c>
      <c r="EC62" s="1128">
        <f>Rawdataincome2015!HP9+Rawdataincome2015!HQ9</f>
        <v>3.8475653934452865</v>
      </c>
      <c r="ED62" s="1092">
        <f>Rawdataincome2015!HN9</f>
        <v>0.26539999999999997</v>
      </c>
      <c r="EE62" s="1127">
        <f>Rawdataincome2015!HN9-Rawdataincome2015!HP9</f>
        <v>0.10906503224303049</v>
      </c>
      <c r="EF62" s="535">
        <f t="shared" ref="EF62:EF125" si="144">ED62-EE62</f>
        <v>0.15633496775696948</v>
      </c>
      <c r="EG62" s="535">
        <f>Rawdataincome2015!$RC9*EF62</f>
        <v>0.11803696110161455</v>
      </c>
      <c r="EH62" s="535">
        <f t="shared" ref="EH62:EH125" si="145">EF62-EG62</f>
        <v>3.8298006655354933E-2</v>
      </c>
      <c r="EI62" s="536">
        <f>Rawdataincome2015!IH9</f>
        <v>6.0600000000000001E-2</v>
      </c>
      <c r="EJ62" s="537">
        <f t="shared" ref="EJ62:EJ125" si="146">EF62-EI62</f>
        <v>9.5734967756969477E-2</v>
      </c>
      <c r="EK62" s="537">
        <f t="shared" ref="EK62:EK125" si="147">EJ62-EL62-EM62</f>
        <v>0</v>
      </c>
      <c r="EL62" s="537">
        <f t="shared" ref="EL62:EL125" si="148">EG62/EF62*(EF62-EI62)</f>
        <v>7.2282387154488398E-2</v>
      </c>
      <c r="EM62" s="537">
        <f t="shared" ref="EM62:EM125" si="149">EH62/EF62*(EF62-EI62)</f>
        <v>2.3452580602481076E-2</v>
      </c>
      <c r="EN62" s="538">
        <f>Rawdataincome2015!HK9-Rawdataincome2015!KA9</f>
        <v>0</v>
      </c>
      <c r="EO62" s="529">
        <f t="shared" ref="EO62:EO125" si="150">EW62+ER62</f>
        <v>5.1589</v>
      </c>
      <c r="EP62" s="529">
        <f>Rawdataincome2015!HO9-Rawdataincome2015!HQ9</f>
        <v>0.48936957431168304</v>
      </c>
      <c r="EQ62" s="529">
        <f t="shared" ref="EQ62:EQ125" si="151">EO62-EP62</f>
        <v>4.6695304256883166</v>
      </c>
      <c r="ER62" s="529">
        <f>Rawdataincome2015!HD9</f>
        <v>0.97829999999999995</v>
      </c>
      <c r="ES62" s="522">
        <f>Rawdataincome2015!JT9</f>
        <v>0.8367</v>
      </c>
      <c r="ET62" s="1128">
        <f t="shared" ref="ET62:ET125" si="152">ER62-ES62</f>
        <v>0.14159999999999995</v>
      </c>
      <c r="EU62" s="1128">
        <f>Rawdataincome2015!IF9-Rawdataincome2015!II9</f>
        <v>1.1099999999999999E-2</v>
      </c>
      <c r="EV62" s="535">
        <f t="shared" ref="EV62:EV125" si="153">EW62-EP62+EU62</f>
        <v>3.7023304256883169</v>
      </c>
      <c r="EW62" s="539">
        <f>Rawdataincome2015!HO9</f>
        <v>4.1806000000000001</v>
      </c>
      <c r="EX62" s="535"/>
      <c r="EY62" s="540">
        <f>Rawdataincome2015!IK9-DV62</f>
        <v>10.897765393445287</v>
      </c>
      <c r="EZ62" s="522">
        <f t="shared" ref="EZ62:EZ125" si="154">EY62-FA62-FD62-FE62-FJ62-FK62-FL62</f>
        <v>-9.9999999999766942E-5</v>
      </c>
      <c r="FA62" s="1098">
        <f t="shared" ref="FA62:FA125" si="155">FN62</f>
        <v>6.5114000000000001</v>
      </c>
      <c r="FB62" s="1128">
        <f>Rawdataincome2015!HT9</f>
        <v>5.1805000000000003</v>
      </c>
      <c r="FC62" s="1128">
        <f>Rawdataincome2015!HU9</f>
        <v>1.3309000000000002</v>
      </c>
      <c r="FD62" s="1130">
        <f t="shared" ref="FD62:FD125" si="156">EV62</f>
        <v>3.7023304256883169</v>
      </c>
      <c r="FE62" s="1130">
        <f t="shared" ref="FE62:FE125" si="157">EJ62</f>
        <v>9.5734967756969477E-2</v>
      </c>
      <c r="FF62" s="1128">
        <f t="shared" ref="FF62:FF125" si="158">EF62</f>
        <v>0.15633496775696948</v>
      </c>
      <c r="FG62" s="541">
        <f t="shared" ref="FG62:FG125" si="159">EG62</f>
        <v>0.11803696110161455</v>
      </c>
      <c r="FH62" s="541">
        <f t="shared" ref="FH62:FH125" si="160">EH62</f>
        <v>3.8298006655354933E-2</v>
      </c>
      <c r="FI62" s="542">
        <f t="shared" ref="FI62:FI125" si="161">EI62</f>
        <v>6.0600000000000001E-2</v>
      </c>
      <c r="FJ62" s="1130">
        <f>Rawdataincome2015!HY9</f>
        <v>0.18330000000000002</v>
      </c>
      <c r="FK62" s="1130">
        <f>Rawdataincome2015!ID9</f>
        <v>8.5000000000000006E-3</v>
      </c>
      <c r="FL62" s="1131">
        <f>Rawdataincome2015!HZ9+Rawdataincome2015!IE9</f>
        <v>0.39660000000000001</v>
      </c>
      <c r="FM62" s="16"/>
      <c r="FN62" s="521">
        <f>Rawdataincome2015!HS9</f>
        <v>6.5114000000000001</v>
      </c>
      <c r="FO62" s="1128">
        <f t="shared" ref="FO62:FO125" si="162">FN62-FR62-FS62-FT62-FU62-FV62</f>
        <v>9.9999999999936945E-5</v>
      </c>
      <c r="FP62" s="1128">
        <f>Rawdataincome2015!HT9</f>
        <v>5.1805000000000003</v>
      </c>
      <c r="FQ62" s="1128">
        <f>Rawdataincome2015!HU9</f>
        <v>1.3309000000000002</v>
      </c>
      <c r="FR62" s="1128">
        <f t="shared" ref="FR62:FR125" si="163">CF62</f>
        <v>3.9620000000000002</v>
      </c>
      <c r="FS62" s="509">
        <f t="shared" ref="FS62:FS125" si="164">BI62</f>
        <v>1.3387</v>
      </c>
      <c r="FT62" s="1128">
        <f t="shared" ref="FT62:FT125" si="165">DY62</f>
        <v>0.97829999999999995</v>
      </c>
      <c r="FU62" s="1128">
        <f t="shared" ref="FU62:FU125" si="166">BU62</f>
        <v>0.2321</v>
      </c>
      <c r="FV62" s="519">
        <f t="shared" ref="FV62:FV125" si="167">AB62</f>
        <v>2.0000000000000226E-4</v>
      </c>
      <c r="FW62" s="1128">
        <f>Rawdataincome2015!DO9+Rawdataincome2015!KO9</f>
        <v>1.2075999999999998</v>
      </c>
      <c r="FX62" s="1128">
        <f>Rawdataincome2015!K9+Rawdataincome2015!BJ9+Rawdataincome2015!HE9+Rawdataincome2015!MF9-Rawdataincome2015!NG9</f>
        <v>3.9729000000000001</v>
      </c>
      <c r="FY62" s="1259">
        <f>Rawdataincome2015!DP9+Rawdataincome2015!KP9</f>
        <v>0.36319999999999997</v>
      </c>
      <c r="FZ62" s="1128">
        <f>Rawdataincome2015!L9+Rawdataincome2015!BK9+Rawdataincome2015!HF9+Rawdataincome2015!MG9-Rawdataincome2015!NH9</f>
        <v>0.96770000000000012</v>
      </c>
      <c r="GA62" s="1127">
        <f>Rawdataincome2015!JA9*RawdataIncome2012!IZ9/(RawdataIncome2012!IZ9+RawdataIncome2012!JA9)</f>
        <v>0.27994196891191703</v>
      </c>
      <c r="GB62" s="1127">
        <f>Rawdataincome2015!JA9*RawdataIncome2012!JA9/(RawdataIncome2012!IZ9+RawdataIncome2012!JA9)</f>
        <v>4.6458031088082899E-2</v>
      </c>
      <c r="GC62" s="1127">
        <f>Rawdataincome2015!IX9</f>
        <v>1.6573</v>
      </c>
      <c r="GD62" s="1127">
        <f>Rawdataincome2015!IM9+Rawdataincome2015!IN9</f>
        <v>1.3498000000000001</v>
      </c>
      <c r="GE62" s="520"/>
      <c r="GF62" s="518">
        <f>Dataincome!DF62</f>
        <v>0.38104689475513764</v>
      </c>
      <c r="GG62" s="1257">
        <f>Rawdataincome2015!HZ9</f>
        <v>0.3921</v>
      </c>
      <c r="GH62" s="1257">
        <f>Rawdataincome2015!EP9</f>
        <v>1.43E-2</v>
      </c>
      <c r="GI62" s="3">
        <f t="shared" si="85"/>
        <v>0.96481299212598426</v>
      </c>
      <c r="GJ62" s="3">
        <f t="shared" ref="GJ62:GJ125" si="168">1-GI62</f>
        <v>3.5187007874015741E-2</v>
      </c>
      <c r="GK62" s="543"/>
      <c r="GL62" s="520"/>
      <c r="GM62" s="1264">
        <f t="shared" si="72"/>
        <v>0.68470075307174005</v>
      </c>
      <c r="GN62" s="1264">
        <f t="shared" si="73"/>
        <v>0.31529924692826006</v>
      </c>
    </row>
    <row r="63" spans="1:196">
      <c r="A63" s="383">
        <f t="shared" si="86"/>
        <v>1951</v>
      </c>
      <c r="B63" s="495">
        <f>Rawdataincome2015!OW10</f>
        <v>19.575299999999999</v>
      </c>
      <c r="C63" s="814">
        <f>Rawdataincome2015!PW10</f>
        <v>2.3733685434031977</v>
      </c>
      <c r="D63" s="517">
        <f t="shared" si="87"/>
        <v>17.2019314565968</v>
      </c>
      <c r="E63" s="517">
        <f t="shared" si="88"/>
        <v>0.10609999999999999</v>
      </c>
      <c r="F63" s="1128">
        <f t="shared" si="89"/>
        <v>17.308031456596801</v>
      </c>
      <c r="G63" s="1128">
        <f t="shared" si="90"/>
        <v>-1.0000000000220943E-4</v>
      </c>
      <c r="H63" s="1128">
        <f t="shared" si="91"/>
        <v>2.663748071049687</v>
      </c>
      <c r="I63" s="1128">
        <f t="shared" si="92"/>
        <v>8.2825000000000006</v>
      </c>
      <c r="J63" s="1128">
        <f t="shared" si="93"/>
        <v>4.4638675376895849</v>
      </c>
      <c r="K63" s="1128">
        <f t="shared" si="94"/>
        <v>0.12169194585808064</v>
      </c>
      <c r="L63" s="1128">
        <f t="shared" si="95"/>
        <v>0.22209999999999999</v>
      </c>
      <c r="M63" s="1128">
        <f t="shared" si="96"/>
        <v>1.0199999999999999E-2</v>
      </c>
      <c r="N63" s="1128">
        <f t="shared" si="97"/>
        <v>0.50970000000000004</v>
      </c>
      <c r="O63" s="1128">
        <f t="shared" si="98"/>
        <v>1.4981239019994499</v>
      </c>
      <c r="P63" s="1128">
        <f t="shared" si="99"/>
        <v>0.46379999999999999</v>
      </c>
      <c r="Q63" s="519">
        <f t="shared" si="100"/>
        <v>14.614883385547113</v>
      </c>
      <c r="R63" s="520"/>
      <c r="S63" s="521">
        <f t="shared" si="101"/>
        <v>0.10609999999999999</v>
      </c>
      <c r="T63" s="517">
        <f t="shared" si="102"/>
        <v>0.10609999999999999</v>
      </c>
      <c r="U63" s="517">
        <f t="shared" si="103"/>
        <v>0.10389999999999999</v>
      </c>
      <c r="V63" s="517">
        <f>Rawdataincome2015!MI10</f>
        <v>0.16569999999999999</v>
      </c>
      <c r="W63" s="517">
        <f>Rawdataincome2015!NM10</f>
        <v>6.1799999999999994E-2</v>
      </c>
      <c r="X63" s="517">
        <f>Rawdataincome2015!MJ10-Rawdataincome2015!NN10</f>
        <v>-4.65E-2</v>
      </c>
      <c r="Y63" s="517">
        <f>Rawdataincome2015!MK10-Rawdataincome2015!NO10</f>
        <v>0.15039999999999998</v>
      </c>
      <c r="Z63" s="517">
        <f>Rawdataincome2015!MN10-Rawdataincome2015!NR10</f>
        <v>0</v>
      </c>
      <c r="AA63" s="517">
        <f>Rawdataincome2015!MO10-Rawdataincome2015!NS10</f>
        <v>0</v>
      </c>
      <c r="AB63" s="517">
        <f t="shared" si="104"/>
        <v>2.1999999999999988E-3</v>
      </c>
      <c r="AC63" s="517">
        <f>Rawdataincome2015!ME10</f>
        <v>1.5599999999999999E-2</v>
      </c>
      <c r="AD63" s="517">
        <f>Rawdataincome2015!NF10</f>
        <v>1.34E-2</v>
      </c>
      <c r="AE63" s="1128">
        <f t="shared" si="105"/>
        <v>0</v>
      </c>
      <c r="AF63" s="522">
        <f>Rawdataincome2015!NI10</f>
        <v>0</v>
      </c>
      <c r="AG63" s="519">
        <f>-Rawdataincome2015!NJ10</f>
        <v>0</v>
      </c>
      <c r="AH63" s="16"/>
      <c r="AI63" s="523">
        <f t="shared" si="106"/>
        <v>2.6931480710496869</v>
      </c>
      <c r="AJ63" s="522">
        <f>Rawdataincome2015!QE10+Rawdataincome2015!QF10</f>
        <v>2.3885999999999998</v>
      </c>
      <c r="AK63" s="1128">
        <f t="shared" si="107"/>
        <v>0.30454807104968706</v>
      </c>
      <c r="AL63" s="1128">
        <f>Rawdataincome2015!O10+Rawdataincome2015!R10+Rawdataincome2015!BN10+Rawdataincome2015!BQ10</f>
        <v>0.18230000000000002</v>
      </c>
      <c r="AM63" s="1128">
        <f t="shared" si="108"/>
        <v>3.7848071049687071E-2</v>
      </c>
      <c r="AN63" s="1128">
        <f t="shared" si="109"/>
        <v>4.5899999999999996E-2</v>
      </c>
      <c r="AO63" s="1128">
        <f t="shared" si="110"/>
        <v>-8.0519289503129254E-3</v>
      </c>
      <c r="AP63" s="1128">
        <f>Rawdataincome2015!HI10+Rawdataincome2015!HL10</f>
        <v>8.4400000000000003E-2</v>
      </c>
      <c r="AQ63" s="1128">
        <f t="shared" si="111"/>
        <v>0</v>
      </c>
      <c r="AR63" s="1128">
        <f t="shared" si="112"/>
        <v>0</v>
      </c>
      <c r="AS63" s="1082">
        <f>Rawdataincome2015!HK10</f>
        <v>0</v>
      </c>
      <c r="AT63" s="520"/>
      <c r="AU63" s="523">
        <f t="shared" si="113"/>
        <v>2.4152</v>
      </c>
      <c r="AV63" s="522">
        <f t="shared" si="114"/>
        <v>0.40655192895031289</v>
      </c>
      <c r="AW63" s="522">
        <f t="shared" si="115"/>
        <v>2.008648071049687</v>
      </c>
      <c r="AX63" s="522">
        <f t="shared" si="116"/>
        <v>1.9708000000000001</v>
      </c>
      <c r="AY63" s="522">
        <f t="shared" si="117"/>
        <v>4.5899999999999996E-2</v>
      </c>
      <c r="AZ63" s="1128">
        <f t="shared" si="118"/>
        <v>-8.0519289503129254E-3</v>
      </c>
      <c r="BA63" s="1128">
        <f>Rawdataincome2015!DY10+Rawdataincome2015!EG10</f>
        <v>2.7012</v>
      </c>
      <c r="BB63" s="1128">
        <f t="shared" si="119"/>
        <v>-2.9299999999999993E-2</v>
      </c>
      <c r="BC63" s="1128">
        <f t="shared" si="120"/>
        <v>9.9999999999766942E-5</v>
      </c>
      <c r="BD63" s="524">
        <f t="shared" si="121"/>
        <v>2.663748071049687</v>
      </c>
      <c r="BE63" s="525">
        <f>Rawdataincome2015!DM10</f>
        <v>2.0758000000000001</v>
      </c>
      <c r="BF63" s="522">
        <f>Rawdataincome2015!PT10</f>
        <v>0.37591489792824662</v>
      </c>
      <c r="BG63" s="522">
        <f t="shared" si="122"/>
        <v>1.6998851020717534</v>
      </c>
      <c r="BH63" s="522">
        <f>Rawdataincome2015!DS10+Rawdataincome2015!DV10</f>
        <v>4.5899999999999996E-2</v>
      </c>
      <c r="BI63" s="522">
        <f>Rawdataincome2015!DN10</f>
        <v>1.6930000000000001</v>
      </c>
      <c r="BJ63" s="522">
        <f>Rawdataincome2015!DW10-Dataincome!BF63</f>
        <v>-3.9014897928246639E-2</v>
      </c>
      <c r="BK63" s="522">
        <f>Rawdataincome2015!DY10+Rawdataincome2015!EG10</f>
        <v>2.7012</v>
      </c>
      <c r="BL63" s="522">
        <f t="shared" si="123"/>
        <v>-3.9899999999999991E-2</v>
      </c>
      <c r="BM63" s="522">
        <f>Rawdataincome2015!EO10+Rawdataincome2015!ET10+Rawdataincome2015!EU10-Rawdataincome2015!EW10-Rawdataincome2015!FB10-Rawdataincome2015!FC10</f>
        <v>-7.5799999999999992E-2</v>
      </c>
      <c r="BN63" s="522">
        <f>Rawdataincome2015!EP10-Rawdataincome2015!EX10</f>
        <v>3.5900000000000001E-2</v>
      </c>
      <c r="BO63" s="522">
        <f t="shared" si="124"/>
        <v>1.0000000000021103E-4</v>
      </c>
      <c r="BP63" s="526">
        <f>Rawdataincome2015!FD10-Dataincome!BF63</f>
        <v>2.6221851020717533</v>
      </c>
      <c r="BQ63" s="522">
        <f>Rawdataincome2015!KM10</f>
        <v>0.33939999999999998</v>
      </c>
      <c r="BR63" s="522">
        <f>Rawdataincome2015!PV10</f>
        <v>3.0637031022066288E-2</v>
      </c>
      <c r="BS63" s="522">
        <f t="shared" si="125"/>
        <v>0.3087629689779337</v>
      </c>
      <c r="BT63" s="522">
        <f>Rawdataincome2015!KS10+Rawdataincome2015!KV10</f>
        <v>0</v>
      </c>
      <c r="BU63" s="522">
        <f>Rawdataincome2015!KN10</f>
        <v>0.27779999999999999</v>
      </c>
      <c r="BV63" s="522">
        <f>Rawdataincome2015!KW10-Dataincome!BR63</f>
        <v>3.0962968977933714E-2</v>
      </c>
      <c r="BW63" s="522">
        <f>Rawdataincome2015!KY10-Rawdataincome2015!LF10</f>
        <v>1.06E-2</v>
      </c>
      <c r="BX63" s="522">
        <f>Rawdataincome2015!KZ10+Rawdataincome2015!LE10-Rawdataincome2015!LG10-Rawdataincome2015!LH10</f>
        <v>1.06E-2</v>
      </c>
      <c r="BY63" s="527">
        <f t="shared" si="126"/>
        <v>0</v>
      </c>
      <c r="BZ63" s="528">
        <f>Rawdataincome2015!LI10-Dataincome!BR63</f>
        <v>4.1562968977933712E-2</v>
      </c>
      <c r="CA63" s="520"/>
      <c r="CB63" s="523">
        <f t="shared" si="77"/>
        <v>8.2383000000000006</v>
      </c>
      <c r="CC63" s="522">
        <f t="shared" si="78"/>
        <v>1.2419760980005501</v>
      </c>
      <c r="CD63" s="522">
        <f t="shared" si="79"/>
        <v>6.9963239019994496</v>
      </c>
      <c r="CE63" s="522">
        <f t="shared" si="80"/>
        <v>0.18230000000000002</v>
      </c>
      <c r="CF63" s="522">
        <f t="shared" si="81"/>
        <v>5.2299000000000007</v>
      </c>
      <c r="CG63" s="522">
        <f t="shared" si="82"/>
        <v>-9.9999999999544897E-5</v>
      </c>
      <c r="CH63" s="522">
        <f t="shared" si="83"/>
        <v>1.5842239019994497</v>
      </c>
      <c r="CI63" s="524">
        <f t="shared" si="84"/>
        <v>6.8141239019994506</v>
      </c>
      <c r="CJ63" s="522">
        <f>Rawdataincome2015!I10</f>
        <v>7.7892999999999999</v>
      </c>
      <c r="CK63" s="522">
        <f>Rawdataincome2015!PR10</f>
        <v>1.2134259054780092</v>
      </c>
      <c r="CL63" s="1128">
        <f t="shared" si="127"/>
        <v>6.5758740945219909</v>
      </c>
      <c r="CM63" s="522">
        <f>Rawdataincome2015!O10+Rawdataincome2015!R10</f>
        <v>0.14810000000000001</v>
      </c>
      <c r="CN63" s="522">
        <f>Rawdataincome2015!J10</f>
        <v>5.0445000000000002</v>
      </c>
      <c r="CO63" s="522">
        <f t="shared" si="128"/>
        <v>-9.9999999999988987E-5</v>
      </c>
      <c r="CP63" s="526">
        <f>Rawdataincome2015!S10-CK63</f>
        <v>1.3833740945219908</v>
      </c>
      <c r="CQ63" s="522">
        <f>Rawdataincome2015!BH10</f>
        <v>0.44900000000000001</v>
      </c>
      <c r="CR63" s="522">
        <f>Rawdataincome2015!PS10</f>
        <v>2.8550192522540947E-2</v>
      </c>
      <c r="CS63" s="522">
        <f t="shared" si="129"/>
        <v>0.42044980747745908</v>
      </c>
      <c r="CT63" s="522">
        <f>Rawdataincome2015!BN10+Rawdataincome2015!BQ10</f>
        <v>3.4200000000000001E-2</v>
      </c>
      <c r="CU63" s="522">
        <f>Rawdataincome2015!BI10</f>
        <v>0.18540000000000001</v>
      </c>
      <c r="CV63" s="522">
        <f t="shared" si="130"/>
        <v>0</v>
      </c>
      <c r="CW63" s="522">
        <f>Rawdataincome2015!BR10-CR63</f>
        <v>0.20084980747745904</v>
      </c>
      <c r="CX63" s="530"/>
      <c r="CY63" s="1128">
        <f t="shared" si="131"/>
        <v>1.5842239019994497</v>
      </c>
      <c r="CZ63" s="1128">
        <f t="shared" si="132"/>
        <v>0.1598</v>
      </c>
      <c r="DA63" s="1128">
        <f t="shared" si="133"/>
        <v>0</v>
      </c>
      <c r="DB63" s="1128">
        <f t="shared" si="134"/>
        <v>7.3700000000000002E-2</v>
      </c>
      <c r="DC63" s="1128">
        <f t="shared" si="135"/>
        <v>1.4981239019994499</v>
      </c>
      <c r="DD63" s="1128">
        <f>Rawdataincome2015!AS10+Rawdataincome2015!CU10+Rawdataincome2015!CV10</f>
        <v>0.33699999999999997</v>
      </c>
      <c r="DE63" s="1128">
        <f t="shared" si="136"/>
        <v>0.46379999999999999</v>
      </c>
      <c r="DF63" s="1128">
        <f>Rawdataincome2015!DB10+Rawdataincome2015!AX10-CC63</f>
        <v>0.39462390199944997</v>
      </c>
      <c r="DG63" s="1125">
        <f t="shared" si="137"/>
        <v>0.22494801634913353</v>
      </c>
      <c r="DH63" s="531">
        <f t="shared" si="138"/>
        <v>1.9999999999997797E-4</v>
      </c>
      <c r="DI63" s="532">
        <f>Rawdataincome2015!AK10+Rawdataincome2015!CK10-CC63</f>
        <v>1.0341239019994499</v>
      </c>
      <c r="DJ63" s="524">
        <f t="shared" si="139"/>
        <v>0.30269999999999997</v>
      </c>
      <c r="DK63" s="1128">
        <f>(Rawdataincome2015!AC10-Rawdataincome2015!AE10)-(Rawdataincome2015!U10-Rawdataincome2015!W10)+(Rawdataincome2015!CB10-Rawdataincome2015!CD10)-(Rawdataincome2015!BT10-Rawdataincome2015!BV10)</f>
        <v>0.1599000000000001</v>
      </c>
      <c r="DL63" s="1128">
        <f t="shared" si="140"/>
        <v>1.0000000000011562E-4</v>
      </c>
      <c r="DM63" s="1128">
        <f>Rawdataincome2015!AD10-Rawdataincome2015!V10+Rawdataincome2015!CC10-Rawdataincome2015!BU10</f>
        <v>0.11129999999999998</v>
      </c>
      <c r="DN63" s="1128">
        <f>Rawdataincome2015!AI10-Rawdataincome2015!AB10+Rawdataincome2015!CI10-Rawdataincome2015!CA10</f>
        <v>3.2899999999999999E-2</v>
      </c>
      <c r="DO63" s="1128">
        <f>-Rawdataincome2015!AA10+Rawdataincome2015!CH10-Rawdataincome2015!BZ10</f>
        <v>1.5600000000000001E-2</v>
      </c>
      <c r="DP63" s="522">
        <f>Rawdataincome2015!AH10-Rawdataincome2015!Z10+Rawdataincome2015!CG10-Rawdataincome2015!BY10</f>
        <v>0</v>
      </c>
      <c r="DQ63" s="522">
        <f>Rawdataincome2015!AE10-Rawdataincome2015!W10+Rawdataincome2015!CD10-Rawdataincome2015!BV10</f>
        <v>0.3901</v>
      </c>
      <c r="DR63" s="533">
        <f>Rawdataincome2015!W10+Rawdataincome2015!BV10</f>
        <v>7.3700000000000002E-2</v>
      </c>
      <c r="DS63" s="902">
        <f>Rawdataincome2015!AY10+Rawdataincome2015!DC10-CC63</f>
        <v>0.81022390199944994</v>
      </c>
      <c r="DT63" s="545"/>
      <c r="DU63" s="521">
        <f>Rawdataincome2015!HC10</f>
        <v>6.5331999999999999</v>
      </c>
      <c r="DV63" s="1128">
        <f>Rawdataincome2015!PU10</f>
        <v>0.7248405164523346</v>
      </c>
      <c r="DW63" s="1128">
        <f t="shared" si="141"/>
        <v>5.8083594835476653</v>
      </c>
      <c r="DX63" s="1128">
        <f>Rawdataincome2015!HI10+Rawdataincome2015!HL10</f>
        <v>8.4400000000000003E-2</v>
      </c>
      <c r="DY63" s="1128">
        <f>Rawdataincome2015!HD10</f>
        <v>1.0795999999999999</v>
      </c>
      <c r="DZ63" s="522">
        <f>Rawdataincome2015!JT10</f>
        <v>0.89770000000000005</v>
      </c>
      <c r="EA63" s="1128">
        <f t="shared" si="142"/>
        <v>0.18189999999999984</v>
      </c>
      <c r="EB63" s="1128">
        <f t="shared" si="143"/>
        <v>0</v>
      </c>
      <c r="EC63" s="1128">
        <f>Rawdataincome2015!HP10+Rawdataincome2015!HQ10</f>
        <v>4.6443594835476656</v>
      </c>
      <c r="ED63" s="1092">
        <f>Rawdataincome2015!HN10</f>
        <v>0.32780000000000004</v>
      </c>
      <c r="EE63" s="1127">
        <f>Rawdataincome2015!HN10-Rawdataincome2015!HP10</f>
        <v>0.13470805414191939</v>
      </c>
      <c r="EF63" s="535">
        <f t="shared" si="144"/>
        <v>0.19309194585808065</v>
      </c>
      <c r="EG63" s="535">
        <f>Rawdataincome2015!$RC10*EF63</f>
        <v>0.14578943424683216</v>
      </c>
      <c r="EH63" s="535">
        <f t="shared" si="145"/>
        <v>4.7302511611248488E-2</v>
      </c>
      <c r="EI63" s="536">
        <f>Rawdataincome2015!IH10</f>
        <v>7.1400000000000005E-2</v>
      </c>
      <c r="EJ63" s="537">
        <f t="shared" si="146"/>
        <v>0.12169194585808064</v>
      </c>
      <c r="EK63" s="537">
        <f t="shared" si="147"/>
        <v>0</v>
      </c>
      <c r="EL63" s="537">
        <f t="shared" si="148"/>
        <v>9.1880579794277592E-2</v>
      </c>
      <c r="EM63" s="537">
        <f t="shared" si="149"/>
        <v>2.9811366063803055E-2</v>
      </c>
      <c r="EN63" s="538">
        <f>Rawdataincome2015!HK10-Rawdataincome2015!KA10</f>
        <v>0</v>
      </c>
      <c r="EO63" s="529">
        <f t="shared" si="150"/>
        <v>6.1209999999999996</v>
      </c>
      <c r="EP63" s="529">
        <f>Rawdataincome2015!HO10-Rawdataincome2015!HQ10</f>
        <v>0.5901324623104145</v>
      </c>
      <c r="EQ63" s="529">
        <f t="shared" si="151"/>
        <v>5.5308675376895851</v>
      </c>
      <c r="ER63" s="529">
        <f>Rawdataincome2015!HD10</f>
        <v>1.0795999999999999</v>
      </c>
      <c r="ES63" s="522">
        <f>Rawdataincome2015!JT10</f>
        <v>0.89770000000000005</v>
      </c>
      <c r="ET63" s="1128">
        <f t="shared" si="152"/>
        <v>0.18189999999999984</v>
      </c>
      <c r="EU63" s="1128">
        <f>Rawdataincome2015!IF10-Rawdataincome2015!II10</f>
        <v>1.26E-2</v>
      </c>
      <c r="EV63" s="535">
        <f t="shared" si="153"/>
        <v>4.4638675376895849</v>
      </c>
      <c r="EW63" s="539">
        <f>Rawdataincome2015!HO10</f>
        <v>5.0413999999999994</v>
      </c>
      <c r="EX63" s="535"/>
      <c r="EY63" s="540">
        <f>Rawdataincome2015!IK10-DV63</f>
        <v>13.610059483547666</v>
      </c>
      <c r="EZ63" s="522">
        <f t="shared" si="154"/>
        <v>0</v>
      </c>
      <c r="FA63" s="1098">
        <f t="shared" si="155"/>
        <v>8.2825000000000006</v>
      </c>
      <c r="FB63" s="1128">
        <f>Rawdataincome2015!HT10</f>
        <v>6.6223999999999998</v>
      </c>
      <c r="FC63" s="1128">
        <f>Rawdataincome2015!HU10</f>
        <v>1.6600999999999999</v>
      </c>
      <c r="FD63" s="1130">
        <f t="shared" si="156"/>
        <v>4.4638675376895849</v>
      </c>
      <c r="FE63" s="1130">
        <f t="shared" si="157"/>
        <v>0.12169194585808064</v>
      </c>
      <c r="FF63" s="1128">
        <f t="shared" si="158"/>
        <v>0.19309194585808065</v>
      </c>
      <c r="FG63" s="541">
        <f t="shared" si="159"/>
        <v>0.14578943424683216</v>
      </c>
      <c r="FH63" s="541">
        <f t="shared" si="160"/>
        <v>4.7302511611248488E-2</v>
      </c>
      <c r="FI63" s="542">
        <f t="shared" si="161"/>
        <v>7.1400000000000005E-2</v>
      </c>
      <c r="FJ63" s="1130">
        <f>Rawdataincome2015!HY10</f>
        <v>0.22209999999999999</v>
      </c>
      <c r="FK63" s="1130">
        <f>Rawdataincome2015!ID10</f>
        <v>1.0199999999999999E-2</v>
      </c>
      <c r="FL63" s="1131">
        <f>Rawdataincome2015!HZ10+Rawdataincome2015!IE10</f>
        <v>0.50970000000000004</v>
      </c>
      <c r="FM63" s="16"/>
      <c r="FN63" s="521">
        <f>Rawdataincome2015!HS10</f>
        <v>8.2825000000000006</v>
      </c>
      <c r="FO63" s="1128">
        <f t="shared" si="162"/>
        <v>3.6429192995512949E-17</v>
      </c>
      <c r="FP63" s="1128">
        <f>Rawdataincome2015!HT10</f>
        <v>6.6223999999999998</v>
      </c>
      <c r="FQ63" s="1128">
        <f>Rawdataincome2015!HU10</f>
        <v>1.6600999999999999</v>
      </c>
      <c r="FR63" s="1128">
        <f t="shared" si="163"/>
        <v>5.2299000000000007</v>
      </c>
      <c r="FS63" s="509">
        <f t="shared" si="164"/>
        <v>1.6930000000000001</v>
      </c>
      <c r="FT63" s="1128">
        <f t="shared" si="165"/>
        <v>1.0795999999999999</v>
      </c>
      <c r="FU63" s="1128">
        <f t="shared" si="166"/>
        <v>0.27779999999999999</v>
      </c>
      <c r="FV63" s="519">
        <f t="shared" si="167"/>
        <v>2.1999999999999988E-3</v>
      </c>
      <c r="FW63" s="1128">
        <f>Rawdataincome2015!DO10+Rawdataincome2015!KO10</f>
        <v>1.5569</v>
      </c>
      <c r="FX63" s="1128">
        <f>Rawdataincome2015!K10+Rawdataincome2015!BJ10+Rawdataincome2015!HE10+Rawdataincome2015!MF10-Rawdataincome2015!NG10</f>
        <v>5.0655999999999999</v>
      </c>
      <c r="FY63" s="1259">
        <f>Rawdataincome2015!DP10+Rawdataincome2015!KP10</f>
        <v>0.41389999999999999</v>
      </c>
      <c r="FZ63" s="1128">
        <f>Rawdataincome2015!L10+Rawdataincome2015!BK10+Rawdataincome2015!HF10+Rawdataincome2015!MG10-Rawdataincome2015!NH10</f>
        <v>1.2461000000000002</v>
      </c>
      <c r="GA63" s="1127">
        <f>Rawdataincome2015!JA10*RawdataIncome2012!IZ10/(RawdataIncome2012!IZ10+RawdataIncome2012!JA10)</f>
        <v>0.35115010804321728</v>
      </c>
      <c r="GB63" s="1127">
        <f>Rawdataincome2015!JA10*RawdataIncome2012!JA10/(RawdataIncome2012!IZ10+RawdataIncome2012!JA10)</f>
        <v>6.3049891956782705E-2</v>
      </c>
      <c r="GC63" s="1127">
        <f>Rawdataincome2015!IX10</f>
        <v>2.0743</v>
      </c>
      <c r="GD63" s="1127">
        <f>Rawdataincome2015!IM10+Rawdataincome2015!IN10</f>
        <v>1.6950999999999998</v>
      </c>
      <c r="GE63" s="520"/>
      <c r="GF63" s="518">
        <f>Dataincome!DF63</f>
        <v>0.39462390199944997</v>
      </c>
      <c r="GG63" s="1257">
        <f>Rawdataincome2015!HZ10</f>
        <v>0.50460000000000005</v>
      </c>
      <c r="GH63" s="1257">
        <f>Rawdataincome2015!EP10</f>
        <v>3.5900000000000001E-2</v>
      </c>
      <c r="GI63" s="3">
        <f t="shared" si="85"/>
        <v>0.9335800185013875</v>
      </c>
      <c r="GJ63" s="3">
        <f t="shared" si="168"/>
        <v>6.6419981498612501E-2</v>
      </c>
      <c r="GK63" s="543"/>
      <c r="GL63" s="520"/>
      <c r="GM63" s="1264">
        <f t="shared" si="72"/>
        <v>0.68470075307174005</v>
      </c>
      <c r="GN63" s="1264">
        <f t="shared" si="73"/>
        <v>0.31529924692826006</v>
      </c>
    </row>
    <row r="64" spans="1:196">
      <c r="A64" s="383">
        <f t="shared" si="86"/>
        <v>1952</v>
      </c>
      <c r="B64" s="495">
        <f>Rawdataincome2015!OW11</f>
        <v>22.814299999999999</v>
      </c>
      <c r="C64" s="814">
        <f>Rawdataincome2015!PW11</f>
        <v>2.7804787853829716</v>
      </c>
      <c r="D64" s="517">
        <f t="shared" si="87"/>
        <v>20.033821214617028</v>
      </c>
      <c r="E64" s="517">
        <f t="shared" si="88"/>
        <v>0.12749999999999997</v>
      </c>
      <c r="F64" s="1128">
        <f t="shared" si="89"/>
        <v>20.161321214617029</v>
      </c>
      <c r="G64" s="1128">
        <f t="shared" si="90"/>
        <v>-1.9999999999864571E-4</v>
      </c>
      <c r="H64" s="1128">
        <f t="shared" si="91"/>
        <v>3.2006333568909708</v>
      </c>
      <c r="I64" s="1128">
        <f t="shared" si="92"/>
        <v>9.9209999999999994</v>
      </c>
      <c r="J64" s="1128">
        <f t="shared" si="93"/>
        <v>5.102467249088412</v>
      </c>
      <c r="K64" s="1128">
        <f t="shared" si="94"/>
        <v>0.14683139871550765</v>
      </c>
      <c r="L64" s="1128">
        <f t="shared" si="95"/>
        <v>0.26350000000000001</v>
      </c>
      <c r="M64" s="1128">
        <f t="shared" si="96"/>
        <v>1.2999999999999999E-2</v>
      </c>
      <c r="N64" s="1128">
        <f t="shared" si="97"/>
        <v>0.59870000000000001</v>
      </c>
      <c r="O64" s="1128">
        <f t="shared" si="98"/>
        <v>1.4894892099221371</v>
      </c>
      <c r="P64" s="1128">
        <f t="shared" si="99"/>
        <v>0.57410000000000005</v>
      </c>
      <c r="Q64" s="519">
        <f t="shared" si="100"/>
        <v>16.915787857726059</v>
      </c>
      <c r="R64" s="520"/>
      <c r="S64" s="521">
        <f t="shared" si="101"/>
        <v>0.12749999999999997</v>
      </c>
      <c r="T64" s="517">
        <f t="shared" si="102"/>
        <v>0.12749999999999997</v>
      </c>
      <c r="U64" s="517">
        <f t="shared" si="103"/>
        <v>0.12199999999999998</v>
      </c>
      <c r="V64" s="517">
        <f>Rawdataincome2015!MI11</f>
        <v>0.19889999999999999</v>
      </c>
      <c r="W64" s="517">
        <f>Rawdataincome2015!NM11</f>
        <v>7.690000000000001E-2</v>
      </c>
      <c r="X64" s="517">
        <f>Rawdataincome2015!MJ11-Rawdataincome2015!NN11</f>
        <v>-5.3999999999999999E-2</v>
      </c>
      <c r="Y64" s="517">
        <f>Rawdataincome2015!MK11-Rawdataincome2015!NO11</f>
        <v>0.17599999999999999</v>
      </c>
      <c r="Z64" s="517">
        <f>Rawdataincome2015!MN11-Rawdataincome2015!NR11</f>
        <v>0</v>
      </c>
      <c r="AA64" s="517">
        <f>Rawdataincome2015!MO11-Rawdataincome2015!NS11</f>
        <v>0</v>
      </c>
      <c r="AB64" s="517">
        <f t="shared" si="104"/>
        <v>5.4999999999999962E-3</v>
      </c>
      <c r="AC64" s="517">
        <f>Rawdataincome2015!ME11</f>
        <v>1.9399999999999997E-2</v>
      </c>
      <c r="AD64" s="517">
        <f>Rawdataincome2015!NF11</f>
        <v>1.3900000000000001E-2</v>
      </c>
      <c r="AE64" s="1128">
        <f t="shared" si="105"/>
        <v>0</v>
      </c>
      <c r="AF64" s="522">
        <f>Rawdataincome2015!NI11</f>
        <v>0</v>
      </c>
      <c r="AG64" s="519">
        <f>-Rawdataincome2015!NJ11</f>
        <v>0</v>
      </c>
      <c r="AH64" s="518"/>
      <c r="AI64" s="523">
        <f t="shared" si="106"/>
        <v>3.2455333568909706</v>
      </c>
      <c r="AJ64" s="522">
        <f>Rawdataincome2015!QE11+Rawdataincome2015!QF11</f>
        <v>2.8777999999999997</v>
      </c>
      <c r="AK64" s="1128">
        <f t="shared" si="107"/>
        <v>0.36773335689097081</v>
      </c>
      <c r="AL64" s="1128">
        <f>Rawdataincome2015!O11+Rawdataincome2015!R11+Rawdataincome2015!BN11+Rawdataincome2015!BQ11</f>
        <v>0.24539999999999998</v>
      </c>
      <c r="AM64" s="1128">
        <f t="shared" si="108"/>
        <v>2.323335689097078E-2</v>
      </c>
      <c r="AN64" s="1128">
        <f t="shared" si="109"/>
        <v>5.2999999999999999E-2</v>
      </c>
      <c r="AO64" s="1128">
        <f t="shared" si="110"/>
        <v>-2.9766643109029219E-2</v>
      </c>
      <c r="AP64" s="1128">
        <f>Rawdataincome2015!HI11+Rawdataincome2015!HL11</f>
        <v>9.9100000000000008E-2</v>
      </c>
      <c r="AQ64" s="1128">
        <f t="shared" si="111"/>
        <v>0</v>
      </c>
      <c r="AR64" s="1128">
        <f t="shared" si="112"/>
        <v>0</v>
      </c>
      <c r="AS64" s="1082">
        <f>Rawdataincome2015!HK11</f>
        <v>0</v>
      </c>
      <c r="AT64" s="520"/>
      <c r="AU64" s="523">
        <f t="shared" si="113"/>
        <v>2.9019999999999997</v>
      </c>
      <c r="AV64" s="522">
        <f t="shared" si="114"/>
        <v>0.49076664310902923</v>
      </c>
      <c r="AW64" s="522">
        <f t="shared" si="115"/>
        <v>2.4112333568909707</v>
      </c>
      <c r="AX64" s="522">
        <f t="shared" si="116"/>
        <v>2.3877999999999999</v>
      </c>
      <c r="AY64" s="522">
        <f t="shared" si="117"/>
        <v>5.2999999999999999E-2</v>
      </c>
      <c r="AZ64" s="1128">
        <f t="shared" si="118"/>
        <v>-2.9766643109029219E-2</v>
      </c>
      <c r="BA64" s="1128">
        <f>Rawdataincome2015!DY11+Rawdataincome2015!EG11</f>
        <v>3.2753000000000001</v>
      </c>
      <c r="BB64" s="1128">
        <f t="shared" si="119"/>
        <v>-4.4999999999999984E-2</v>
      </c>
      <c r="BC64" s="1128">
        <f t="shared" si="120"/>
        <v>-9.9999999999766942E-5</v>
      </c>
      <c r="BD64" s="524">
        <f t="shared" si="121"/>
        <v>3.2006333568909708</v>
      </c>
      <c r="BE64" s="525">
        <f>Rawdataincome2015!DM11</f>
        <v>2.5191999999999997</v>
      </c>
      <c r="BF64" s="522">
        <f>Rawdataincome2015!PT11</f>
        <v>0.45621197170288019</v>
      </c>
      <c r="BG64" s="522">
        <f t="shared" si="122"/>
        <v>2.0629880282971196</v>
      </c>
      <c r="BH64" s="522">
        <f>Rawdataincome2015!DS11+Rawdataincome2015!DV11</f>
        <v>5.2999999999999999E-2</v>
      </c>
      <c r="BI64" s="522">
        <f>Rawdataincome2015!DN11</f>
        <v>2.0739000000000001</v>
      </c>
      <c r="BJ64" s="522">
        <f>Rawdataincome2015!DW11-Dataincome!BF64</f>
        <v>-6.4011971702880199E-2</v>
      </c>
      <c r="BK64" s="522">
        <f>Rawdataincome2015!DY11+Rawdataincome2015!EG11</f>
        <v>3.2753000000000001</v>
      </c>
      <c r="BL64" s="522">
        <f t="shared" si="123"/>
        <v>-5.6499999999999981E-2</v>
      </c>
      <c r="BM64" s="522">
        <f>Rawdataincome2015!EO11+Rawdataincome2015!ET11+Rawdataincome2015!EU11-Rawdataincome2015!EW11-Rawdataincome2015!FB11-Rawdataincome2015!FC11</f>
        <v>-0.12639999999999998</v>
      </c>
      <c r="BN64" s="522">
        <f>Rawdataincome2015!EP11-Rawdataincome2015!EX11</f>
        <v>6.9900000000000004E-2</v>
      </c>
      <c r="BO64" s="522">
        <f t="shared" si="124"/>
        <v>-9.9999999999766942E-5</v>
      </c>
      <c r="BP64" s="526">
        <f>Rawdataincome2015!FD11-Dataincome!BF64</f>
        <v>3.1548880282971199</v>
      </c>
      <c r="BQ64" s="522">
        <f>Rawdataincome2015!KM11</f>
        <v>0.38280000000000003</v>
      </c>
      <c r="BR64" s="522">
        <f>Rawdataincome2015!PV11</f>
        <v>3.4554671406149019E-2</v>
      </c>
      <c r="BS64" s="522">
        <f t="shared" si="125"/>
        <v>0.34824532859385099</v>
      </c>
      <c r="BT64" s="522">
        <f>Rawdataincome2015!KS11+Rawdataincome2015!KV11</f>
        <v>0</v>
      </c>
      <c r="BU64" s="522">
        <f>Rawdataincome2015!KN11</f>
        <v>0.31389999999999996</v>
      </c>
      <c r="BV64" s="522">
        <f>Rawdataincome2015!KW11-Dataincome!BR64</f>
        <v>3.4245328593850981E-2</v>
      </c>
      <c r="BW64" s="522">
        <f>Rawdataincome2015!KY11-Rawdataincome2015!LF11</f>
        <v>1.15E-2</v>
      </c>
      <c r="BX64" s="522">
        <f>Rawdataincome2015!KZ11+Rawdataincome2015!LE11-Rawdataincome2015!LG11-Rawdataincome2015!LH11</f>
        <v>1.14E-2</v>
      </c>
      <c r="BY64" s="527">
        <f t="shared" si="126"/>
        <v>1.0000000000005144E-4</v>
      </c>
      <c r="BZ64" s="528">
        <f>Rawdataincome2015!LI11-Dataincome!BR64</f>
        <v>4.5745328593850977E-2</v>
      </c>
      <c r="CA64" s="520"/>
      <c r="CB64" s="523">
        <f t="shared" si="77"/>
        <v>9.5759000000000007</v>
      </c>
      <c r="CC64" s="522">
        <f t="shared" si="78"/>
        <v>1.4463107900778629</v>
      </c>
      <c r="CD64" s="522">
        <f t="shared" si="79"/>
        <v>8.1295892099221376</v>
      </c>
      <c r="CE64" s="522">
        <f t="shared" si="80"/>
        <v>0.24539999999999998</v>
      </c>
      <c r="CF64" s="522">
        <f t="shared" si="81"/>
        <v>6.3391000000000002</v>
      </c>
      <c r="CG64" s="522">
        <f t="shared" si="82"/>
        <v>-9.9999999999544897E-5</v>
      </c>
      <c r="CH64" s="522">
        <f t="shared" si="83"/>
        <v>1.5451892099221369</v>
      </c>
      <c r="CI64" s="524">
        <f t="shared" si="84"/>
        <v>7.8842892099221373</v>
      </c>
      <c r="CJ64" s="522">
        <f>Rawdataincome2015!I11</f>
        <v>9.0831</v>
      </c>
      <c r="CK64" s="522">
        <f>Rawdataincome2015!PR11</f>
        <v>1.4149755230954393</v>
      </c>
      <c r="CL64" s="1128">
        <f t="shared" si="127"/>
        <v>7.6681244769045609</v>
      </c>
      <c r="CM64" s="522">
        <f>Rawdataincome2015!O11+Rawdataincome2015!R11</f>
        <v>0.20109999999999997</v>
      </c>
      <c r="CN64" s="522">
        <f>Rawdataincome2015!J11</f>
        <v>6.1143999999999998</v>
      </c>
      <c r="CO64" s="522">
        <f t="shared" si="128"/>
        <v>0</v>
      </c>
      <c r="CP64" s="526">
        <f>Rawdataincome2015!S11-CK64</f>
        <v>1.3526244769045606</v>
      </c>
      <c r="CQ64" s="522">
        <f>Rawdataincome2015!BH11</f>
        <v>0.49280000000000002</v>
      </c>
      <c r="CR64" s="522">
        <f>Rawdataincome2015!PS11</f>
        <v>3.133526698242356E-2</v>
      </c>
      <c r="CS64" s="522">
        <f t="shared" si="129"/>
        <v>0.46146473301757646</v>
      </c>
      <c r="CT64" s="522">
        <f>Rawdataincome2015!BN11+Rawdataincome2015!BQ11</f>
        <v>4.4299999999999999E-2</v>
      </c>
      <c r="CU64" s="522">
        <f>Rawdataincome2015!BI11</f>
        <v>0.22469999999999998</v>
      </c>
      <c r="CV64" s="522">
        <f t="shared" si="130"/>
        <v>-9.9999999999988987E-5</v>
      </c>
      <c r="CW64" s="522">
        <f>Rawdataincome2015!BR11-CR64</f>
        <v>0.19256473301757646</v>
      </c>
      <c r="CX64" s="530"/>
      <c r="CY64" s="1128">
        <f t="shared" si="131"/>
        <v>1.5451892099221369</v>
      </c>
      <c r="CZ64" s="1128">
        <f t="shared" si="132"/>
        <v>0.14409999999999998</v>
      </c>
      <c r="DA64" s="1128">
        <f t="shared" si="133"/>
        <v>0</v>
      </c>
      <c r="DB64" s="1128">
        <f t="shared" si="134"/>
        <v>8.8399999999999992E-2</v>
      </c>
      <c r="DC64" s="1128">
        <f t="shared" si="135"/>
        <v>1.4894892099221371</v>
      </c>
      <c r="DD64" s="1128">
        <f>Rawdataincome2015!AS11+Rawdataincome2015!CU11+Rawdataincome2015!CV11</f>
        <v>0.37840000000000001</v>
      </c>
      <c r="DE64" s="1128">
        <f t="shared" si="136"/>
        <v>0.57410000000000005</v>
      </c>
      <c r="DF64" s="1128">
        <f>Rawdataincome2015!DB11+Rawdataincome2015!AX11-CC64</f>
        <v>0.1918892099221372</v>
      </c>
      <c r="DG64" s="1125">
        <f t="shared" si="137"/>
        <v>0.25404682187646116</v>
      </c>
      <c r="DH64" s="531">
        <f t="shared" si="138"/>
        <v>0</v>
      </c>
      <c r="DI64" s="532">
        <f>Rawdataincome2015!AK11+Rawdataincome2015!CK11-CC64</f>
        <v>0.91538920992213701</v>
      </c>
      <c r="DJ64" s="524">
        <f t="shared" si="139"/>
        <v>0.34509999999999974</v>
      </c>
      <c r="DK64" s="1128">
        <f>(Rawdataincome2015!AC11-Rawdataincome2015!AE11)-(Rawdataincome2015!U11-Rawdataincome2015!W11)+(Rawdataincome2015!CB11-Rawdataincome2015!CD11)-(Rawdataincome2015!BT11-Rawdataincome2015!BV11)</f>
        <v>0.14419999999999988</v>
      </c>
      <c r="DL64" s="1128">
        <f t="shared" si="140"/>
        <v>9.9999999999916128E-5</v>
      </c>
      <c r="DM64" s="1128">
        <f>Rawdataincome2015!AD11-Rawdataincome2015!V11+Rawdataincome2015!CC11-Rawdataincome2015!BU11</f>
        <v>7.3399999999999965E-2</v>
      </c>
      <c r="DN64" s="1128">
        <f>Rawdataincome2015!AI11-Rawdataincome2015!AB11+Rawdataincome2015!CI11-Rawdataincome2015!CA11</f>
        <v>5.0299999999999997E-2</v>
      </c>
      <c r="DO64" s="1128">
        <f>-Rawdataincome2015!AA11+Rawdataincome2015!CH11-Rawdataincome2015!BZ11</f>
        <v>2.0400000000000005E-2</v>
      </c>
      <c r="DP64" s="522">
        <f>Rawdataincome2015!AH11-Rawdataincome2015!Z11+Rawdataincome2015!CG11-Rawdataincome2015!BY11</f>
        <v>0</v>
      </c>
      <c r="DQ64" s="522">
        <f>Rawdataincome2015!AE11-Rawdataincome2015!W11+Rawdataincome2015!CD11-Rawdataincome2015!BV11</f>
        <v>0.48570000000000002</v>
      </c>
      <c r="DR64" s="533">
        <f>Rawdataincome2015!W11+Rawdataincome2015!BV11</f>
        <v>8.8399999999999992E-2</v>
      </c>
      <c r="DS64" s="902">
        <f>Rawdataincome2015!AY11+Rawdataincome2015!DC11-CC64</f>
        <v>0.62678920992213683</v>
      </c>
      <c r="DT64" s="545"/>
      <c r="DU64" s="521">
        <f>Rawdataincome2015!HC11</f>
        <v>7.4586000000000006</v>
      </c>
      <c r="DV64" s="1128">
        <f>Rawdataincome2015!PU11</f>
        <v>0.84340135219607948</v>
      </c>
      <c r="DW64" s="1128">
        <f t="shared" si="141"/>
        <v>6.6151986478039211</v>
      </c>
      <c r="DX64" s="1128">
        <f>Rawdataincome2015!HI11+Rawdataincome2015!HL11</f>
        <v>9.9100000000000008E-2</v>
      </c>
      <c r="DY64" s="1128">
        <f>Rawdataincome2015!HD11</f>
        <v>1.1885999999999999</v>
      </c>
      <c r="DZ64" s="522">
        <f>Rawdataincome2015!JT11</f>
        <v>0.98229999999999995</v>
      </c>
      <c r="EA64" s="1128">
        <f t="shared" si="142"/>
        <v>0.20629999999999993</v>
      </c>
      <c r="EB64" s="1128">
        <f t="shared" si="143"/>
        <v>0</v>
      </c>
      <c r="EC64" s="1128">
        <f>Rawdataincome2015!HP11+Rawdataincome2015!HQ11</f>
        <v>5.3274986478039201</v>
      </c>
      <c r="ED64" s="1092">
        <f>Rawdataincome2015!HN11</f>
        <v>0.41189999999999999</v>
      </c>
      <c r="EE64" s="1127">
        <f>Rawdataincome2015!HN11-Rawdataincome2015!HP11</f>
        <v>0.16926860128449234</v>
      </c>
      <c r="EF64" s="535">
        <f t="shared" si="144"/>
        <v>0.24263139871550765</v>
      </c>
      <c r="EG64" s="535">
        <f>Rawdataincome2015!$RC11*EF64</f>
        <v>0.18319300782876802</v>
      </c>
      <c r="EH64" s="535">
        <f t="shared" si="145"/>
        <v>5.9438390886739634E-2</v>
      </c>
      <c r="EI64" s="536">
        <f>Rawdataincome2015!IH11</f>
        <v>9.5799999999999996E-2</v>
      </c>
      <c r="EJ64" s="537">
        <f t="shared" si="146"/>
        <v>0.14683139871550765</v>
      </c>
      <c r="EK64" s="537">
        <f t="shared" si="147"/>
        <v>0</v>
      </c>
      <c r="EL64" s="537">
        <f t="shared" si="148"/>
        <v>0.11086151964172702</v>
      </c>
      <c r="EM64" s="537">
        <f t="shared" si="149"/>
        <v>3.5969879073780631E-2</v>
      </c>
      <c r="EN64" s="538">
        <f>Rawdataincome2015!HK11-Rawdataincome2015!KA11</f>
        <v>0</v>
      </c>
      <c r="EO64" s="529">
        <f t="shared" si="150"/>
        <v>6.9476000000000004</v>
      </c>
      <c r="EP64" s="529">
        <f>Rawdataincome2015!HO11-Rawdataincome2015!HQ11</f>
        <v>0.6741327509115882</v>
      </c>
      <c r="EQ64" s="529">
        <f t="shared" si="151"/>
        <v>6.2734672490884122</v>
      </c>
      <c r="ER64" s="529">
        <f>Rawdataincome2015!HD11</f>
        <v>1.1885999999999999</v>
      </c>
      <c r="ES64" s="522">
        <f>Rawdataincome2015!JT11</f>
        <v>0.98229999999999995</v>
      </c>
      <c r="ET64" s="1128">
        <f t="shared" si="152"/>
        <v>0.20629999999999993</v>
      </c>
      <c r="EU64" s="1128">
        <f>Rawdataincome2015!IF11-Rawdataincome2015!II11</f>
        <v>1.7600000000000005E-2</v>
      </c>
      <c r="EV64" s="535">
        <f t="shared" si="153"/>
        <v>5.102467249088412</v>
      </c>
      <c r="EW64" s="539">
        <f>Rawdataincome2015!HO11</f>
        <v>5.7590000000000003</v>
      </c>
      <c r="EX64" s="535"/>
      <c r="EY64" s="540">
        <f>Rawdataincome2015!IK11-DV64</f>
        <v>16.045298647803921</v>
      </c>
      <c r="EZ64" s="522">
        <f t="shared" si="154"/>
        <v>-1.999999999976465E-4</v>
      </c>
      <c r="FA64" s="1098">
        <f t="shared" si="155"/>
        <v>9.9209999999999994</v>
      </c>
      <c r="FB64" s="1128">
        <f>Rawdataincome2015!HT11</f>
        <v>7.94</v>
      </c>
      <c r="FC64" s="1128">
        <f>Rawdataincome2015!HU11</f>
        <v>1.9810000000000001</v>
      </c>
      <c r="FD64" s="1130">
        <f t="shared" si="156"/>
        <v>5.102467249088412</v>
      </c>
      <c r="FE64" s="1130">
        <f t="shared" si="157"/>
        <v>0.14683139871550765</v>
      </c>
      <c r="FF64" s="1128">
        <f t="shared" si="158"/>
        <v>0.24263139871550765</v>
      </c>
      <c r="FG64" s="541">
        <f t="shared" si="159"/>
        <v>0.18319300782876802</v>
      </c>
      <c r="FH64" s="541">
        <f t="shared" si="160"/>
        <v>5.9438390886739634E-2</v>
      </c>
      <c r="FI64" s="542">
        <f t="shared" si="161"/>
        <v>9.5799999999999996E-2</v>
      </c>
      <c r="FJ64" s="1130">
        <f>Rawdataincome2015!HY11</f>
        <v>0.26350000000000001</v>
      </c>
      <c r="FK64" s="1130">
        <f>Rawdataincome2015!ID11</f>
        <v>1.2999999999999999E-2</v>
      </c>
      <c r="FL64" s="1131">
        <f>Rawdataincome2015!HZ11+Rawdataincome2015!IE11</f>
        <v>0.59870000000000001</v>
      </c>
      <c r="FM64" s="16"/>
      <c r="FN64" s="521">
        <f>Rawdataincome2015!HS11</f>
        <v>9.9209999999999994</v>
      </c>
      <c r="FO64" s="1128">
        <f t="shared" si="162"/>
        <v>-7.1297134862646772E-16</v>
      </c>
      <c r="FP64" s="1128">
        <f>Rawdataincome2015!HT11</f>
        <v>7.94</v>
      </c>
      <c r="FQ64" s="1128">
        <f>Rawdataincome2015!HU11</f>
        <v>1.9810000000000001</v>
      </c>
      <c r="FR64" s="1128">
        <f t="shared" si="163"/>
        <v>6.3391000000000002</v>
      </c>
      <c r="FS64" s="509">
        <f t="shared" si="164"/>
        <v>2.0739000000000001</v>
      </c>
      <c r="FT64" s="1128">
        <f t="shared" si="165"/>
        <v>1.1885999999999999</v>
      </c>
      <c r="FU64" s="1128">
        <f t="shared" si="166"/>
        <v>0.31389999999999996</v>
      </c>
      <c r="FV64" s="519">
        <f t="shared" si="167"/>
        <v>5.4999999999999962E-3</v>
      </c>
      <c r="FW64" s="1128">
        <f>Rawdataincome2015!DO11+Rawdataincome2015!KO11</f>
        <v>1.895</v>
      </c>
      <c r="FX64" s="1128">
        <f>Rawdataincome2015!K11+Rawdataincome2015!BJ11+Rawdataincome2015!HE11+Rawdataincome2015!MF11-Rawdataincome2015!NG11</f>
        <v>6.0449999999999999</v>
      </c>
      <c r="FY64" s="1259">
        <f>Rawdataincome2015!DP11+Rawdataincome2015!KP11</f>
        <v>0.4929</v>
      </c>
      <c r="FZ64" s="1128">
        <f>Rawdataincome2015!L11+Rawdataincome2015!BK11+Rawdataincome2015!HF11+Rawdataincome2015!MG11-Rawdataincome2015!NH11</f>
        <v>1.4882</v>
      </c>
      <c r="GA64" s="1127">
        <f>Rawdataincome2015!JA11*RawdataIncome2012!IZ11/(RawdataIncome2012!IZ11+RawdataIncome2012!JA11)</f>
        <v>0.45146127460168706</v>
      </c>
      <c r="GB64" s="1127">
        <f>Rawdataincome2015!JA11*RawdataIncome2012!JA11/(RawdataIncome2012!IZ11+RawdataIncome2012!JA11)</f>
        <v>7.8238725398313044E-2</v>
      </c>
      <c r="GC64" s="1127">
        <f>Rawdataincome2015!IX11</f>
        <v>2.5106999999999999</v>
      </c>
      <c r="GD64" s="1127">
        <f>Rawdataincome2015!IM11+Rawdataincome2015!IN11</f>
        <v>1.9736</v>
      </c>
      <c r="GE64" s="520"/>
      <c r="GF64" s="518">
        <f>Dataincome!DF64</f>
        <v>0.1918892099221372</v>
      </c>
      <c r="GG64" s="1257">
        <f>Rawdataincome2015!HZ11</f>
        <v>0.59179999999999999</v>
      </c>
      <c r="GH64" s="1257">
        <f>Rawdataincome2015!EP11</f>
        <v>6.9900000000000004E-2</v>
      </c>
      <c r="GI64" s="3">
        <f t="shared" si="85"/>
        <v>0.89436300438265082</v>
      </c>
      <c r="GJ64" s="3">
        <f t="shared" si="168"/>
        <v>0.10563699561734918</v>
      </c>
      <c r="GK64" s="543"/>
      <c r="GL64" s="520"/>
      <c r="GM64" s="1264">
        <f t="shared" si="72"/>
        <v>0.68470075307174005</v>
      </c>
      <c r="GN64" s="1264">
        <f t="shared" si="73"/>
        <v>0.31529924692826006</v>
      </c>
    </row>
    <row r="65" spans="1:196">
      <c r="A65" s="383">
        <f t="shared" si="86"/>
        <v>1953</v>
      </c>
      <c r="B65" s="495">
        <f>Rawdataincome2015!OW12</f>
        <v>23.663400000000003</v>
      </c>
      <c r="C65" s="814">
        <f>Rawdataincome2015!PW12</f>
        <v>2.8786361559763618</v>
      </c>
      <c r="D65" s="517">
        <f t="shared" si="87"/>
        <v>20.78476384402364</v>
      </c>
      <c r="E65" s="517">
        <f t="shared" si="88"/>
        <v>0.1338</v>
      </c>
      <c r="F65" s="1128">
        <f t="shared" si="89"/>
        <v>20.918563844023641</v>
      </c>
      <c r="G65" s="1128">
        <f t="shared" si="90"/>
        <v>1.0000000000265352E-4</v>
      </c>
      <c r="H65" s="1128">
        <f t="shared" si="91"/>
        <v>3.3987134040725557</v>
      </c>
      <c r="I65" s="1128">
        <f t="shared" si="92"/>
        <v>10.333600000000001</v>
      </c>
      <c r="J65" s="1128">
        <f t="shared" si="93"/>
        <v>5.0907294621571646</v>
      </c>
      <c r="K65" s="1128">
        <f t="shared" si="94"/>
        <v>0.1693786325954133</v>
      </c>
      <c r="L65" s="1128">
        <f t="shared" si="95"/>
        <v>0.30019999999999997</v>
      </c>
      <c r="M65" s="1128">
        <f t="shared" si="96"/>
        <v>1.6899999999999998E-2</v>
      </c>
      <c r="N65" s="1128">
        <f t="shared" si="97"/>
        <v>0.6341</v>
      </c>
      <c r="O65" s="1128">
        <f t="shared" si="98"/>
        <v>1.599542345198504</v>
      </c>
      <c r="P65" s="1128">
        <f t="shared" si="99"/>
        <v>0.62469999999999992</v>
      </c>
      <c r="Q65" s="519">
        <f t="shared" si="100"/>
        <v>17.517150439951084</v>
      </c>
      <c r="R65" s="520"/>
      <c r="S65" s="521">
        <f t="shared" si="101"/>
        <v>0.1338</v>
      </c>
      <c r="T65" s="517">
        <f t="shared" si="102"/>
        <v>0.1338</v>
      </c>
      <c r="U65" s="517">
        <f t="shared" si="103"/>
        <v>0.128</v>
      </c>
      <c r="V65" s="517">
        <f>Rawdataincome2015!MI12</f>
        <v>0.20519999999999999</v>
      </c>
      <c r="W65" s="517">
        <f>Rawdataincome2015!NM12</f>
        <v>7.7200000000000005E-2</v>
      </c>
      <c r="X65" s="517">
        <f>Rawdataincome2015!MJ12-Rawdataincome2015!NN12</f>
        <v>-5.4199999999999998E-2</v>
      </c>
      <c r="Y65" s="517">
        <f>Rawdataincome2015!MK12-Rawdataincome2015!NO12</f>
        <v>0.18220000000000003</v>
      </c>
      <c r="Z65" s="517">
        <f>Rawdataincome2015!MN12-Rawdataincome2015!NR12</f>
        <v>0</v>
      </c>
      <c r="AA65" s="517">
        <f>Rawdataincome2015!MO12-Rawdataincome2015!NS12</f>
        <v>0</v>
      </c>
      <c r="AB65" s="517">
        <f t="shared" si="104"/>
        <v>5.7999999999999996E-3</v>
      </c>
      <c r="AC65" s="517">
        <f>Rawdataincome2015!ME12</f>
        <v>2.0199999999999999E-2</v>
      </c>
      <c r="AD65" s="517">
        <f>Rawdataincome2015!NF12</f>
        <v>1.44E-2</v>
      </c>
      <c r="AE65" s="1128">
        <f t="shared" si="105"/>
        <v>0</v>
      </c>
      <c r="AF65" s="522">
        <f>Rawdataincome2015!NI12</f>
        <v>0</v>
      </c>
      <c r="AG65" s="519">
        <f>-Rawdataincome2015!NJ12</f>
        <v>0</v>
      </c>
      <c r="AH65" s="518"/>
      <c r="AI65" s="523">
        <f t="shared" si="106"/>
        <v>3.4014134040725561</v>
      </c>
      <c r="AJ65" s="522">
        <f>Rawdataincome2015!QE12+Rawdataincome2015!QF12</f>
        <v>3.0003000000000002</v>
      </c>
      <c r="AK65" s="1128">
        <f t="shared" si="107"/>
        <v>0.40111340407255591</v>
      </c>
      <c r="AL65" s="1128">
        <f>Rawdataincome2015!O12+Rawdataincome2015!R12+Rawdataincome2015!BN12+Rawdataincome2015!BQ12</f>
        <v>0.23579999999999998</v>
      </c>
      <c r="AM65" s="1128">
        <f t="shared" si="108"/>
        <v>6.4513404072555944E-2</v>
      </c>
      <c r="AN65" s="1128">
        <f t="shared" si="109"/>
        <v>5.62E-2</v>
      </c>
      <c r="AO65" s="1128">
        <f t="shared" si="110"/>
        <v>8.3134040725559438E-3</v>
      </c>
      <c r="AP65" s="1128">
        <f>Rawdataincome2015!HI12+Rawdataincome2015!HL12</f>
        <v>0.1008</v>
      </c>
      <c r="AQ65" s="1128">
        <f t="shared" si="111"/>
        <v>0</v>
      </c>
      <c r="AR65" s="1128">
        <f t="shared" si="112"/>
        <v>0</v>
      </c>
      <c r="AS65" s="1082">
        <f>Rawdataincome2015!HK12</f>
        <v>0</v>
      </c>
      <c r="AT65" s="520"/>
      <c r="AU65" s="523">
        <f t="shared" si="113"/>
        <v>3.0623999999999998</v>
      </c>
      <c r="AV65" s="522">
        <f t="shared" si="114"/>
        <v>0.52008659592744411</v>
      </c>
      <c r="AW65" s="522">
        <f t="shared" si="115"/>
        <v>2.5423134040725559</v>
      </c>
      <c r="AX65" s="522">
        <f t="shared" si="116"/>
        <v>2.4775999999999998</v>
      </c>
      <c r="AY65" s="522">
        <f t="shared" si="117"/>
        <v>5.62E-2</v>
      </c>
      <c r="AZ65" s="1128">
        <f t="shared" si="118"/>
        <v>8.3134040725559438E-3</v>
      </c>
      <c r="BA65" s="1128">
        <f>Rawdataincome2015!DY12+Rawdataincome2015!EG12</f>
        <v>3.3930999999999996</v>
      </c>
      <c r="BB65" s="1128">
        <f t="shared" si="119"/>
        <v>-2.8000000000000091E-3</v>
      </c>
      <c r="BC65" s="1128">
        <f t="shared" si="120"/>
        <v>-1.0000000000021103E-4</v>
      </c>
      <c r="BD65" s="524">
        <f t="shared" si="121"/>
        <v>3.3987134040725557</v>
      </c>
      <c r="BE65" s="525">
        <f>Rawdataincome2015!DM12</f>
        <v>2.6825999999999999</v>
      </c>
      <c r="BF65" s="522">
        <f>Rawdataincome2015!PT12</f>
        <v>0.48580272915613948</v>
      </c>
      <c r="BG65" s="522">
        <f t="shared" si="122"/>
        <v>2.1967972708438603</v>
      </c>
      <c r="BH65" s="522">
        <f>Rawdataincome2015!DS12+Rawdataincome2015!DV12</f>
        <v>5.62E-2</v>
      </c>
      <c r="BI65" s="522">
        <f>Rawdataincome2015!DN12</f>
        <v>2.1581999999999999</v>
      </c>
      <c r="BJ65" s="522">
        <f>Rawdataincome2015!DW12-Dataincome!BF65</f>
        <v>-1.7702729156139463E-2</v>
      </c>
      <c r="BK65" s="522">
        <f>Rawdataincome2015!DY12+Rawdataincome2015!EG12</f>
        <v>3.3930999999999996</v>
      </c>
      <c r="BL65" s="522">
        <f t="shared" si="123"/>
        <v>-1.5800000000000008E-2</v>
      </c>
      <c r="BM65" s="522">
        <f>Rawdataincome2015!EO12+Rawdataincome2015!ET12+Rawdataincome2015!EU12-Rawdataincome2015!EW12-Rawdataincome2015!FB12-Rawdataincome2015!FC12</f>
        <v>-0.1048</v>
      </c>
      <c r="BN65" s="522">
        <f>Rawdataincome2015!EP12-Rawdataincome2015!EX12</f>
        <v>8.8999999999999996E-2</v>
      </c>
      <c r="BO65" s="522">
        <f t="shared" si="124"/>
        <v>-1.0000000000021103E-4</v>
      </c>
      <c r="BP65" s="526">
        <f>Rawdataincome2015!FD12-Dataincome!BF65</f>
        <v>3.3596972708438604</v>
      </c>
      <c r="BQ65" s="522">
        <f>Rawdataincome2015!KM12</f>
        <v>0.37980000000000003</v>
      </c>
      <c r="BR65" s="522">
        <f>Rawdataincome2015!PV12</f>
        <v>3.4283866771304593E-2</v>
      </c>
      <c r="BS65" s="522">
        <f t="shared" si="125"/>
        <v>0.34551613322869545</v>
      </c>
      <c r="BT65" s="522">
        <f>Rawdataincome2015!KS12+Rawdataincome2015!KV12</f>
        <v>0</v>
      </c>
      <c r="BU65" s="522">
        <f>Rawdataincome2015!KN12</f>
        <v>0.31939999999999996</v>
      </c>
      <c r="BV65" s="522">
        <f>Rawdataincome2015!KW12-Dataincome!BR65</f>
        <v>2.6016133228695407E-2</v>
      </c>
      <c r="BW65" s="522">
        <f>Rawdataincome2015!KY12-Rawdataincome2015!LF12</f>
        <v>1.2999999999999999E-2</v>
      </c>
      <c r="BX65" s="522">
        <f>Rawdataincome2015!KZ12+Rawdataincome2015!LE12-Rawdataincome2015!LG12-Rawdataincome2015!LH12</f>
        <v>1.2999999999999999E-2</v>
      </c>
      <c r="BY65" s="527">
        <f t="shared" si="126"/>
        <v>1.0000000000007919E-4</v>
      </c>
      <c r="BZ65" s="528">
        <f>Rawdataincome2015!LI12-Dataincome!BR65</f>
        <v>3.9016133228695411E-2</v>
      </c>
      <c r="CA65" s="520"/>
      <c r="CB65" s="523">
        <f t="shared" si="77"/>
        <v>9.9617000000000004</v>
      </c>
      <c r="CC65" s="522">
        <f t="shared" si="78"/>
        <v>1.4960576548014959</v>
      </c>
      <c r="CD65" s="522">
        <f t="shared" si="79"/>
        <v>8.4656423451985034</v>
      </c>
      <c r="CE65" s="522">
        <f t="shared" si="80"/>
        <v>0.23579999999999998</v>
      </c>
      <c r="CF65" s="522">
        <f t="shared" si="81"/>
        <v>6.5192000000000005</v>
      </c>
      <c r="CG65" s="522">
        <f t="shared" si="82"/>
        <v>0</v>
      </c>
      <c r="CH65" s="522">
        <f t="shared" si="83"/>
        <v>1.710642345198504</v>
      </c>
      <c r="CI65" s="524">
        <f t="shared" si="84"/>
        <v>8.2298423451985041</v>
      </c>
      <c r="CJ65" s="522">
        <f>Rawdataincome2015!I12</f>
        <v>9.3566000000000003</v>
      </c>
      <c r="CK65" s="522">
        <f>Rawdataincome2015!PR12</f>
        <v>1.4575816603796929</v>
      </c>
      <c r="CL65" s="1128">
        <f t="shared" si="127"/>
        <v>7.8990183396203069</v>
      </c>
      <c r="CM65" s="522">
        <f>Rawdataincome2015!O12+Rawdataincome2015!R12</f>
        <v>0.18969999999999998</v>
      </c>
      <c r="CN65" s="522">
        <f>Rawdataincome2015!J12</f>
        <v>6.2851000000000008</v>
      </c>
      <c r="CO65" s="522">
        <f t="shared" si="128"/>
        <v>9.9999999999100808E-5</v>
      </c>
      <c r="CP65" s="526">
        <f>Rawdataincome2015!S12-CK65</f>
        <v>1.424118339620307</v>
      </c>
      <c r="CQ65" s="522">
        <f>Rawdataincome2015!BH12</f>
        <v>0.60509999999999997</v>
      </c>
      <c r="CR65" s="522">
        <f>Rawdataincome2015!PS12</f>
        <v>3.8475994421802953E-2</v>
      </c>
      <c r="CS65" s="522">
        <f t="shared" si="129"/>
        <v>0.56662400557819703</v>
      </c>
      <c r="CT65" s="522">
        <f>Rawdataincome2015!BN12+Rawdataincome2015!BQ12</f>
        <v>4.6100000000000002E-2</v>
      </c>
      <c r="CU65" s="522">
        <f>Rawdataincome2015!BI12</f>
        <v>0.2341</v>
      </c>
      <c r="CV65" s="522">
        <f t="shared" si="130"/>
        <v>-1.000000000000445E-4</v>
      </c>
      <c r="CW65" s="522">
        <f>Rawdataincome2015!BR12-CR65</f>
        <v>0.28652400557819707</v>
      </c>
      <c r="CX65" s="530"/>
      <c r="CY65" s="1128">
        <f t="shared" si="131"/>
        <v>1.710642345198504</v>
      </c>
      <c r="CZ65" s="1128">
        <f t="shared" si="132"/>
        <v>0.20369999999999999</v>
      </c>
      <c r="DA65" s="1128">
        <f t="shared" si="133"/>
        <v>0</v>
      </c>
      <c r="DB65" s="1128">
        <f t="shared" si="134"/>
        <v>9.2600000000000002E-2</v>
      </c>
      <c r="DC65" s="1128">
        <f t="shared" si="135"/>
        <v>1.599542345198504</v>
      </c>
      <c r="DD65" s="1128">
        <f>Rawdataincome2015!AS12+Rawdataincome2015!CU12+Rawdataincome2015!CV12</f>
        <v>0.44409999999999999</v>
      </c>
      <c r="DE65" s="1128">
        <f t="shared" si="136"/>
        <v>0.62469999999999992</v>
      </c>
      <c r="DF65" s="1128">
        <f>Rawdataincome2015!DB12+Rawdataincome2015!AX12-CC65</f>
        <v>0.17324234519850412</v>
      </c>
      <c r="DG65" s="1125">
        <f t="shared" si="137"/>
        <v>0.27764191509721298</v>
      </c>
      <c r="DH65" s="531">
        <f t="shared" si="138"/>
        <v>0</v>
      </c>
      <c r="DI65" s="532">
        <f>Rawdataincome2015!AK12+Rawdataincome2015!CK12-CC65</f>
        <v>0.97484234519850443</v>
      </c>
      <c r="DJ65" s="524">
        <f t="shared" si="139"/>
        <v>0.35750000000000004</v>
      </c>
      <c r="DK65" s="1128">
        <f>(Rawdataincome2015!AC12-Rawdataincome2015!AE12)-(Rawdataincome2015!U12-Rawdataincome2015!W12)+(Rawdataincome2015!CB12-Rawdataincome2015!CD12)-(Rawdataincome2015!BT12-Rawdataincome2015!BV12)</f>
        <v>0.20369999999999999</v>
      </c>
      <c r="DL65" s="1128">
        <f t="shared" si="140"/>
        <v>-1.0408340855860843E-17</v>
      </c>
      <c r="DM65" s="1128">
        <f>Rawdataincome2015!AD12-Rawdataincome2015!V12+Rawdataincome2015!CC12-Rawdataincome2015!BU12</f>
        <v>0.128</v>
      </c>
      <c r="DN65" s="1128">
        <f>Rawdataincome2015!AI12-Rawdataincome2015!AB12+Rawdataincome2015!CI12-Rawdataincome2015!CA12</f>
        <v>4.9399999999999999E-2</v>
      </c>
      <c r="DO65" s="1128">
        <f>-Rawdataincome2015!AA12+Rawdataincome2015!CH12-Rawdataincome2015!BZ12</f>
        <v>2.63E-2</v>
      </c>
      <c r="DP65" s="522">
        <f>Rawdataincome2015!AH12-Rawdataincome2015!Z12+Rawdataincome2015!CG12-Rawdataincome2015!BY12</f>
        <v>0</v>
      </c>
      <c r="DQ65" s="522">
        <f>Rawdataincome2015!AE12-Rawdataincome2015!W12+Rawdataincome2015!CD12-Rawdataincome2015!BV12</f>
        <v>0.53209999999999991</v>
      </c>
      <c r="DR65" s="533">
        <f>Rawdataincome2015!W12+Rawdataincome2015!BV12</f>
        <v>9.2600000000000002E-2</v>
      </c>
      <c r="DS65" s="902">
        <f>Rawdataincome2015!AY12+Rawdataincome2015!DC12-CC65</f>
        <v>0.68274234519850396</v>
      </c>
      <c r="DT65" s="545"/>
      <c r="DU65" s="521">
        <f>Rawdataincome2015!HC12</f>
        <v>7.6390000000000002</v>
      </c>
      <c r="DV65" s="1128">
        <f>Rawdataincome2015!PU12</f>
        <v>0.86249190524742136</v>
      </c>
      <c r="DW65" s="1128">
        <f t="shared" si="141"/>
        <v>6.7765080947525789</v>
      </c>
      <c r="DX65" s="1128">
        <f>Rawdataincome2015!HI12+Rawdataincome2015!HL12</f>
        <v>0.1008</v>
      </c>
      <c r="DY65" s="1128">
        <f>Rawdataincome2015!HD12</f>
        <v>1.331</v>
      </c>
      <c r="DZ65" s="522">
        <f>Rawdataincome2015!JT12</f>
        <v>1.1134000000000002</v>
      </c>
      <c r="EA65" s="1128">
        <f t="shared" si="142"/>
        <v>0.21759999999999979</v>
      </c>
      <c r="EB65" s="1128">
        <f t="shared" si="143"/>
        <v>0</v>
      </c>
      <c r="EC65" s="1128">
        <f>Rawdataincome2015!HP12+Rawdataincome2015!HQ12</f>
        <v>5.344708094752578</v>
      </c>
      <c r="ED65" s="1092">
        <f>Rawdataincome2015!HN12</f>
        <v>0.46239999999999998</v>
      </c>
      <c r="EE65" s="1127">
        <f>Rawdataincome2015!HN12-Rawdataincome2015!HP12</f>
        <v>0.19002136740458669</v>
      </c>
      <c r="EF65" s="535">
        <f t="shared" si="144"/>
        <v>0.27237863259541328</v>
      </c>
      <c r="EG65" s="535">
        <f>Rawdataincome2015!$RC12*EF65</f>
        <v>0.20565294202481749</v>
      </c>
      <c r="EH65" s="535">
        <f t="shared" si="145"/>
        <v>6.6725690570595797E-2</v>
      </c>
      <c r="EI65" s="536">
        <f>Rawdataincome2015!IH12</f>
        <v>0.10299999999999999</v>
      </c>
      <c r="EJ65" s="537">
        <f t="shared" si="146"/>
        <v>0.1693786325954133</v>
      </c>
      <c r="EK65" s="537">
        <f t="shared" si="147"/>
        <v>0</v>
      </c>
      <c r="EL65" s="537">
        <f t="shared" si="148"/>
        <v>0.12788526683415757</v>
      </c>
      <c r="EM65" s="537">
        <f t="shared" si="149"/>
        <v>4.1493365761255743E-2</v>
      </c>
      <c r="EN65" s="538">
        <f>Rawdataincome2015!HK12-Rawdataincome2015!KA12</f>
        <v>0</v>
      </c>
      <c r="EO65" s="529">
        <f t="shared" si="150"/>
        <v>7.075800000000001</v>
      </c>
      <c r="EP65" s="529">
        <f>Rawdataincome2015!HO12-Rawdataincome2015!HQ12</f>
        <v>0.67247053784283572</v>
      </c>
      <c r="EQ65" s="529">
        <f t="shared" si="151"/>
        <v>6.4033294621571653</v>
      </c>
      <c r="ER65" s="529">
        <f>Rawdataincome2015!HD12</f>
        <v>1.331</v>
      </c>
      <c r="ES65" s="522">
        <f>Rawdataincome2015!JT12</f>
        <v>1.1134000000000002</v>
      </c>
      <c r="ET65" s="1128">
        <f t="shared" si="152"/>
        <v>0.21759999999999979</v>
      </c>
      <c r="EU65" s="1128">
        <f>Rawdataincome2015!IF12-Rawdataincome2015!II12</f>
        <v>1.84E-2</v>
      </c>
      <c r="EV65" s="535">
        <f t="shared" si="153"/>
        <v>5.0907294621571646</v>
      </c>
      <c r="EW65" s="539">
        <f>Rawdataincome2015!HO12</f>
        <v>5.7448000000000006</v>
      </c>
      <c r="EX65" s="535"/>
      <c r="EY65" s="540">
        <f>Rawdataincome2015!IK12-DV65</f>
        <v>16.545008094752578</v>
      </c>
      <c r="EZ65" s="522">
        <f t="shared" si="154"/>
        <v>9.9999999999988987E-5</v>
      </c>
      <c r="FA65" s="1098">
        <f t="shared" si="155"/>
        <v>10.333600000000001</v>
      </c>
      <c r="FB65" s="1128">
        <f>Rawdataincome2015!HT12</f>
        <v>8.248899999999999</v>
      </c>
      <c r="FC65" s="1128">
        <f>Rawdataincome2015!HU12</f>
        <v>2.0846999999999998</v>
      </c>
      <c r="FD65" s="1130">
        <f t="shared" si="156"/>
        <v>5.0907294621571646</v>
      </c>
      <c r="FE65" s="1130">
        <f t="shared" si="157"/>
        <v>0.1693786325954133</v>
      </c>
      <c r="FF65" s="1128">
        <f t="shared" si="158"/>
        <v>0.27237863259541328</v>
      </c>
      <c r="FG65" s="541">
        <f t="shared" si="159"/>
        <v>0.20565294202481749</v>
      </c>
      <c r="FH65" s="541">
        <f t="shared" si="160"/>
        <v>6.6725690570595797E-2</v>
      </c>
      <c r="FI65" s="542">
        <f t="shared" si="161"/>
        <v>0.10299999999999999</v>
      </c>
      <c r="FJ65" s="1130">
        <f>Rawdataincome2015!HY12</f>
        <v>0.30019999999999997</v>
      </c>
      <c r="FK65" s="1130">
        <f>Rawdataincome2015!ID12</f>
        <v>1.6899999999999998E-2</v>
      </c>
      <c r="FL65" s="1131">
        <f>Rawdataincome2015!HZ12+Rawdataincome2015!IE12</f>
        <v>0.6341</v>
      </c>
      <c r="FM65" s="16"/>
      <c r="FN65" s="521">
        <f>Rawdataincome2015!HS12</f>
        <v>10.333600000000001</v>
      </c>
      <c r="FO65" s="1128">
        <f t="shared" si="162"/>
        <v>1.9428902930940239E-16</v>
      </c>
      <c r="FP65" s="1128">
        <f>Rawdataincome2015!HT12</f>
        <v>8.248899999999999</v>
      </c>
      <c r="FQ65" s="1128">
        <f>Rawdataincome2015!HU12</f>
        <v>2.0846999999999998</v>
      </c>
      <c r="FR65" s="1128">
        <f t="shared" si="163"/>
        <v>6.5192000000000005</v>
      </c>
      <c r="FS65" s="509">
        <f t="shared" si="164"/>
        <v>2.1581999999999999</v>
      </c>
      <c r="FT65" s="1128">
        <f t="shared" si="165"/>
        <v>1.331</v>
      </c>
      <c r="FU65" s="1128">
        <f t="shared" si="166"/>
        <v>0.31939999999999996</v>
      </c>
      <c r="FV65" s="519">
        <f t="shared" si="167"/>
        <v>5.7999999999999996E-3</v>
      </c>
      <c r="FW65" s="1128">
        <f>Rawdataincome2015!DO12+Rawdataincome2015!KO12</f>
        <v>1.9533999999999998</v>
      </c>
      <c r="FX65" s="1128">
        <f>Rawdataincome2015!K12+Rawdataincome2015!BJ12+Rawdataincome2015!HE12+Rawdataincome2015!MF12-Rawdataincome2015!NG12</f>
        <v>6.2954999999999997</v>
      </c>
      <c r="FY65" s="1259">
        <f>Rawdataincome2015!DP12+Rawdataincome2015!KP12</f>
        <v>0.5242</v>
      </c>
      <c r="FZ65" s="1128">
        <f>Rawdataincome2015!L12+Rawdataincome2015!BK12+Rawdataincome2015!HF12+Rawdataincome2015!MG12-Rawdataincome2015!NH12</f>
        <v>1.5604</v>
      </c>
      <c r="GA65" s="1127">
        <f>Rawdataincome2015!JA12*RawdataIncome2012!IZ12/(RawdataIncome2012!IZ12+RawdataIncome2012!JA12)</f>
        <v>0.48971598039215686</v>
      </c>
      <c r="GB65" s="1127">
        <f>Rawdataincome2015!JA12*RawdataIncome2012!JA12/(RawdataIncome2012!IZ12+RawdataIncome2012!JA12)</f>
        <v>0.11808401960784312</v>
      </c>
      <c r="GC65" s="1127">
        <f>Rawdataincome2015!IX12</f>
        <v>2.6924999999999999</v>
      </c>
      <c r="GD65" s="1127">
        <f>Rawdataincome2015!IM12+Rawdataincome2015!IN12</f>
        <v>2.1363000000000003</v>
      </c>
      <c r="GE65" s="520"/>
      <c r="GF65" s="518">
        <f>Dataincome!DF65</f>
        <v>0.17324234519850412</v>
      </c>
      <c r="GG65" s="1257">
        <f>Rawdataincome2015!HZ12</f>
        <v>0.62529999999999997</v>
      </c>
      <c r="GH65" s="1257">
        <f>Rawdataincome2015!EP12</f>
        <v>8.8999999999999996E-2</v>
      </c>
      <c r="GI65" s="3">
        <f t="shared" si="85"/>
        <v>0.87540249195016107</v>
      </c>
      <c r="GJ65" s="3">
        <f t="shared" si="168"/>
        <v>0.12459750804983893</v>
      </c>
      <c r="GK65" s="543"/>
      <c r="GL65" s="520"/>
      <c r="GM65" s="1264">
        <f t="shared" si="72"/>
        <v>0.68470075307174005</v>
      </c>
      <c r="GN65" s="1264">
        <f t="shared" si="73"/>
        <v>0.31529924692826006</v>
      </c>
    </row>
    <row r="66" spans="1:196">
      <c r="A66" s="383">
        <f t="shared" si="86"/>
        <v>1954</v>
      </c>
      <c r="B66" s="495">
        <f>Rawdataincome2015!OW13</f>
        <v>25.135900000000003</v>
      </c>
      <c r="C66" s="814">
        <f>Rawdataincome2015!PW13</f>
        <v>3.0866904749438357</v>
      </c>
      <c r="D66" s="517">
        <f t="shared" si="87"/>
        <v>22.049209525056167</v>
      </c>
      <c r="E66" s="517">
        <f t="shared" si="88"/>
        <v>0.14070000000000005</v>
      </c>
      <c r="F66" s="1128">
        <f t="shared" si="89"/>
        <v>22.189909525056166</v>
      </c>
      <c r="G66" s="1128">
        <f t="shared" si="90"/>
        <v>3.0000000000252047E-4</v>
      </c>
      <c r="H66" s="1128">
        <f t="shared" si="91"/>
        <v>3.5327157339578732</v>
      </c>
      <c r="I66" s="1128">
        <f t="shared" si="92"/>
        <v>11.192600000000001</v>
      </c>
      <c r="J66" s="1128">
        <f t="shared" si="93"/>
        <v>5.2956648213628927</v>
      </c>
      <c r="K66" s="1128">
        <f t="shared" si="94"/>
        <v>0.23797180351814479</v>
      </c>
      <c r="L66" s="1128">
        <f t="shared" si="95"/>
        <v>0.32880000000000004</v>
      </c>
      <c r="M66" s="1128">
        <f t="shared" si="96"/>
        <v>2.23E-2</v>
      </c>
      <c r="N66" s="1128">
        <f t="shared" si="97"/>
        <v>0.66300000000000003</v>
      </c>
      <c r="O66" s="1128">
        <f t="shared" si="98"/>
        <v>1.6090571662172533</v>
      </c>
      <c r="P66" s="1128">
        <f t="shared" si="99"/>
        <v>0.6925</v>
      </c>
      <c r="Q66" s="519">
        <f t="shared" si="100"/>
        <v>18.651093791098294</v>
      </c>
      <c r="R66" s="520"/>
      <c r="S66" s="521">
        <f t="shared" si="101"/>
        <v>0.14070000000000005</v>
      </c>
      <c r="T66" s="517">
        <f t="shared" si="102"/>
        <v>0.14070000000000005</v>
      </c>
      <c r="U66" s="517">
        <f t="shared" si="103"/>
        <v>0.13370000000000004</v>
      </c>
      <c r="V66" s="517">
        <f>Rawdataincome2015!MI13</f>
        <v>0.21380000000000002</v>
      </c>
      <c r="W66" s="517">
        <f>Rawdataincome2015!NM13</f>
        <v>8.0099999999999991E-2</v>
      </c>
      <c r="X66" s="517">
        <f>Rawdataincome2015!MJ13-Rawdataincome2015!NN13</f>
        <v>-5.7900000000000007E-2</v>
      </c>
      <c r="Y66" s="517">
        <f>Rawdataincome2015!MK13-Rawdataincome2015!NO13</f>
        <v>0.19159999999999999</v>
      </c>
      <c r="Z66" s="517">
        <f>Rawdataincome2015!MN13-Rawdataincome2015!NR13</f>
        <v>0</v>
      </c>
      <c r="AA66" s="517">
        <f>Rawdataincome2015!MO13-Rawdataincome2015!NS13</f>
        <v>0</v>
      </c>
      <c r="AB66" s="517">
        <f t="shared" si="104"/>
        <v>6.9999999999999975E-3</v>
      </c>
      <c r="AC66" s="517">
        <f>Rawdataincome2015!ME13</f>
        <v>2.0899999999999998E-2</v>
      </c>
      <c r="AD66" s="517">
        <f>Rawdataincome2015!NF13</f>
        <v>1.3900000000000001E-2</v>
      </c>
      <c r="AE66" s="1128">
        <f t="shared" si="105"/>
        <v>0</v>
      </c>
      <c r="AF66" s="522">
        <f>Rawdataincome2015!NI13</f>
        <v>0</v>
      </c>
      <c r="AG66" s="519">
        <f>-Rawdataincome2015!NJ13</f>
        <v>0</v>
      </c>
      <c r="AH66" s="518"/>
      <c r="AI66" s="523">
        <f t="shared" si="106"/>
        <v>3.5388157339578732</v>
      </c>
      <c r="AJ66" s="522">
        <f>Rawdataincome2015!QE13+Rawdataincome2015!QF13</f>
        <v>3.1292999999999997</v>
      </c>
      <c r="AK66" s="1128">
        <f t="shared" si="107"/>
        <v>0.40951573395787338</v>
      </c>
      <c r="AL66" s="1128">
        <f>Rawdataincome2015!O13+Rawdataincome2015!R13+Rawdataincome2015!BN13+Rawdataincome2015!BQ13</f>
        <v>0.23190000000000002</v>
      </c>
      <c r="AM66" s="1128">
        <f t="shared" si="108"/>
        <v>6.9315733957873327E-2</v>
      </c>
      <c r="AN66" s="1128">
        <f t="shared" si="109"/>
        <v>6.1499999999999999E-2</v>
      </c>
      <c r="AO66" s="1128">
        <f t="shared" si="110"/>
        <v>7.8157339578733276E-3</v>
      </c>
      <c r="AP66" s="1128">
        <f>Rawdataincome2015!HI13+Rawdataincome2015!HL13</f>
        <v>0.10830000000000002</v>
      </c>
      <c r="AQ66" s="1128">
        <f t="shared" si="111"/>
        <v>0</v>
      </c>
      <c r="AR66" s="1128">
        <f t="shared" si="112"/>
        <v>0</v>
      </c>
      <c r="AS66" s="1082">
        <f>Rawdataincome2015!HK13</f>
        <v>0</v>
      </c>
      <c r="AT66" s="520"/>
      <c r="AU66" s="523">
        <f t="shared" si="113"/>
        <v>3.2710000000000004</v>
      </c>
      <c r="AV66" s="522">
        <f t="shared" si="114"/>
        <v>0.55428426604212666</v>
      </c>
      <c r="AW66" s="522">
        <f t="shared" si="115"/>
        <v>2.7167157339578738</v>
      </c>
      <c r="AX66" s="522">
        <f t="shared" si="116"/>
        <v>2.6473999999999998</v>
      </c>
      <c r="AY66" s="522">
        <f t="shared" si="117"/>
        <v>6.1499999999999999E-2</v>
      </c>
      <c r="AZ66" s="1128">
        <f t="shared" si="118"/>
        <v>7.8157339578733276E-3</v>
      </c>
      <c r="BA66" s="1128">
        <f>Rawdataincome2015!DY13+Rawdataincome2015!EG13</f>
        <v>3.5310999999999995</v>
      </c>
      <c r="BB66" s="1128">
        <f t="shared" si="119"/>
        <v>-6.2999999999999914E-3</v>
      </c>
      <c r="BC66" s="1128">
        <f t="shared" si="120"/>
        <v>-1.0000000000021103E-4</v>
      </c>
      <c r="BD66" s="524">
        <f t="shared" si="121"/>
        <v>3.5327157339578732</v>
      </c>
      <c r="BE66" s="525">
        <f>Rawdataincome2015!DM13</f>
        <v>2.8518000000000003</v>
      </c>
      <c r="BF66" s="522">
        <f>Rawdataincome2015!PT13</f>
        <v>0.51644383173319863</v>
      </c>
      <c r="BG66" s="522">
        <f t="shared" si="122"/>
        <v>2.3353561682668018</v>
      </c>
      <c r="BH66" s="522">
        <f>Rawdataincome2015!DS13+Rawdataincome2015!DV13</f>
        <v>6.1499999999999999E-2</v>
      </c>
      <c r="BI66" s="522">
        <f>Rawdataincome2015!DN13</f>
        <v>2.3041999999999998</v>
      </c>
      <c r="BJ66" s="522">
        <f>Rawdataincome2015!DW13-Dataincome!BF66</f>
        <v>-3.0343831733198601E-2</v>
      </c>
      <c r="BK66" s="522">
        <f>Rawdataincome2015!DY13+Rawdataincome2015!EG13</f>
        <v>3.5310999999999995</v>
      </c>
      <c r="BL66" s="522">
        <f t="shared" si="123"/>
        <v>-2.0999999999999991E-2</v>
      </c>
      <c r="BM66" s="522">
        <f>Rawdataincome2015!EO13+Rawdataincome2015!ET13+Rawdataincome2015!EU13-Rawdataincome2015!EW13-Rawdataincome2015!FB13-Rawdataincome2015!FC13</f>
        <v>-0.151</v>
      </c>
      <c r="BN66" s="522">
        <f>Rawdataincome2015!EP13-Rawdataincome2015!EX13</f>
        <v>0.13</v>
      </c>
      <c r="BO66" s="522">
        <f t="shared" si="124"/>
        <v>0</v>
      </c>
      <c r="BP66" s="526">
        <f>Rawdataincome2015!FD13-Dataincome!BF66</f>
        <v>3.4797561682668015</v>
      </c>
      <c r="BQ66" s="522">
        <f>Rawdataincome2015!KM13</f>
        <v>0.41919999999999996</v>
      </c>
      <c r="BR66" s="522">
        <f>Rawdataincome2015!PV13</f>
        <v>3.784043430892807E-2</v>
      </c>
      <c r="BS66" s="522">
        <f t="shared" si="125"/>
        <v>0.38135956569107188</v>
      </c>
      <c r="BT66" s="522">
        <f>Rawdataincome2015!KS13+Rawdataincome2015!KV13</f>
        <v>0</v>
      </c>
      <c r="BU66" s="522">
        <f>Rawdataincome2015!KN13</f>
        <v>0.34320000000000001</v>
      </c>
      <c r="BV66" s="522">
        <f>Rawdataincome2015!KW13-Dataincome!BR66</f>
        <v>3.8159565691071928E-2</v>
      </c>
      <c r="BW66" s="522">
        <f>Rawdataincome2015!KY13-Rawdataincome2015!LF13</f>
        <v>1.47E-2</v>
      </c>
      <c r="BX66" s="522">
        <f>Rawdataincome2015!KZ13+Rawdataincome2015!LE13-Rawdataincome2015!LG13-Rawdataincome2015!LH13</f>
        <v>1.47E-2</v>
      </c>
      <c r="BY66" s="527">
        <f t="shared" si="126"/>
        <v>-1.0000000000005144E-4</v>
      </c>
      <c r="BZ66" s="528">
        <f>Rawdataincome2015!LI13-Dataincome!BR66</f>
        <v>5.2959565691071922E-2</v>
      </c>
      <c r="CA66" s="520"/>
      <c r="CB66" s="523">
        <f t="shared" si="77"/>
        <v>10.644600000000001</v>
      </c>
      <c r="CC66" s="522">
        <f t="shared" si="78"/>
        <v>1.5993428337827467</v>
      </c>
      <c r="CD66" s="522">
        <f t="shared" si="79"/>
        <v>9.0452571662172545</v>
      </c>
      <c r="CE66" s="522">
        <f t="shared" si="80"/>
        <v>0.23190000000000002</v>
      </c>
      <c r="CF66" s="522">
        <f t="shared" si="81"/>
        <v>7.0989000000000004</v>
      </c>
      <c r="CG66" s="522">
        <f t="shared" si="82"/>
        <v>0</v>
      </c>
      <c r="CH66" s="522">
        <f t="shared" si="83"/>
        <v>1.7144571662172534</v>
      </c>
      <c r="CI66" s="524">
        <f t="shared" si="84"/>
        <v>8.8133571662172532</v>
      </c>
      <c r="CJ66" s="522">
        <f>Rawdataincome2015!I13</f>
        <v>10.0059</v>
      </c>
      <c r="CK66" s="522">
        <f>Rawdataincome2015!PR13</f>
        <v>1.5587303438848694</v>
      </c>
      <c r="CL66" s="1128">
        <f t="shared" si="127"/>
        <v>8.4471696561151308</v>
      </c>
      <c r="CM66" s="522">
        <f>Rawdataincome2015!O13+Rawdataincome2015!R13</f>
        <v>0.18400000000000002</v>
      </c>
      <c r="CN66" s="522">
        <f>Rawdataincome2015!J13</f>
        <v>6.8391000000000002</v>
      </c>
      <c r="CO66" s="522">
        <f t="shared" si="128"/>
        <v>0</v>
      </c>
      <c r="CP66" s="526">
        <f>Rawdataincome2015!S13-CK66</f>
        <v>1.4240696561151307</v>
      </c>
      <c r="CQ66" s="522">
        <f>Rawdataincome2015!BH13</f>
        <v>0.63870000000000005</v>
      </c>
      <c r="CR66" s="522">
        <f>Rawdataincome2015!PS13</f>
        <v>4.0612489897877288E-2</v>
      </c>
      <c r="CS66" s="522">
        <f t="shared" si="129"/>
        <v>0.5980875101021228</v>
      </c>
      <c r="CT66" s="522">
        <f>Rawdataincome2015!BN13+Rawdataincome2015!BQ13</f>
        <v>4.7899999999999998E-2</v>
      </c>
      <c r="CU66" s="522">
        <f>Rawdataincome2015!BI13</f>
        <v>0.25980000000000003</v>
      </c>
      <c r="CV66" s="522">
        <f t="shared" si="130"/>
        <v>0</v>
      </c>
      <c r="CW66" s="522">
        <f>Rawdataincome2015!BR13-CR66</f>
        <v>0.29038751010212271</v>
      </c>
      <c r="CX66" s="530"/>
      <c r="CY66" s="1128">
        <f t="shared" si="131"/>
        <v>1.7144571662172534</v>
      </c>
      <c r="CZ66" s="1128">
        <f t="shared" si="132"/>
        <v>0.20830000000000004</v>
      </c>
      <c r="DA66" s="1128">
        <f t="shared" si="133"/>
        <v>0</v>
      </c>
      <c r="DB66" s="1128">
        <f t="shared" si="134"/>
        <v>0.10289999999999999</v>
      </c>
      <c r="DC66" s="1128">
        <f t="shared" si="135"/>
        <v>1.6090571662172533</v>
      </c>
      <c r="DD66" s="1128">
        <f>Rawdataincome2015!AS13+Rawdataincome2015!CU13+Rawdataincome2015!CV13</f>
        <v>0.42710000000000004</v>
      </c>
      <c r="DE66" s="1128">
        <f t="shared" si="136"/>
        <v>0.6925</v>
      </c>
      <c r="DF66" s="1128">
        <f>Rawdataincome2015!DB13+Rawdataincome2015!AX13-CC66</f>
        <v>0.1287571662172533</v>
      </c>
      <c r="DG66" s="1125">
        <f t="shared" si="137"/>
        <v>0.26543494474100832</v>
      </c>
      <c r="DH66" s="531">
        <f t="shared" si="138"/>
        <v>-2.0000000000031104E-4</v>
      </c>
      <c r="DI66" s="532">
        <f>Rawdataincome2015!AK13+Rawdataincome2015!CK13-CC66</f>
        <v>0.91675716621725356</v>
      </c>
      <c r="DJ66" s="524">
        <f t="shared" si="139"/>
        <v>0.36069999999999991</v>
      </c>
      <c r="DK66" s="1128">
        <f>(Rawdataincome2015!AC13-Rawdataincome2015!AE13)-(Rawdataincome2015!U13-Rawdataincome2015!W13)+(Rawdataincome2015!CB13-Rawdataincome2015!CD13)-(Rawdataincome2015!BT13-Rawdataincome2015!BV13)</f>
        <v>0.20810000000000001</v>
      </c>
      <c r="DL66" s="1128">
        <f t="shared" si="140"/>
        <v>-2.0000000000001961E-4</v>
      </c>
      <c r="DM66" s="1128">
        <f>Rawdataincome2015!AD13-Rawdataincome2015!V13+Rawdataincome2015!CC13-Rawdataincome2015!BU13</f>
        <v>0.12230000000000002</v>
      </c>
      <c r="DN66" s="1128">
        <f>Rawdataincome2015!AI13-Rawdataincome2015!AB13+Rawdataincome2015!CI13-Rawdataincome2015!CA13</f>
        <v>5.0900000000000001E-2</v>
      </c>
      <c r="DO66" s="1128">
        <f>-Rawdataincome2015!AA13+Rawdataincome2015!CH13-Rawdataincome2015!BZ13</f>
        <v>3.5100000000000006E-2</v>
      </c>
      <c r="DP66" s="522">
        <f>Rawdataincome2015!AH13-Rawdataincome2015!Z13+Rawdataincome2015!CG13-Rawdataincome2015!BY13</f>
        <v>0</v>
      </c>
      <c r="DQ66" s="522">
        <f>Rawdataincome2015!AE13-Rawdataincome2015!W13+Rawdataincome2015!CD13-Rawdataincome2015!BV13</f>
        <v>0.58960000000000001</v>
      </c>
      <c r="DR66" s="533">
        <f>Rawdataincome2015!W13+Rawdataincome2015!BV13</f>
        <v>0.10289999999999999</v>
      </c>
      <c r="DS66" s="902">
        <f>Rawdataincome2015!AY13+Rawdataincome2015!DC13-CC66</f>
        <v>0.59445716621725331</v>
      </c>
      <c r="DT66" s="545"/>
      <c r="DU66" s="521">
        <f>Rawdataincome2015!HC13</f>
        <v>8.0908999999999995</v>
      </c>
      <c r="DV66" s="1128">
        <f>Rawdataincome2015!PU13</f>
        <v>0.93306337511896231</v>
      </c>
      <c r="DW66" s="1128">
        <f t="shared" si="141"/>
        <v>7.1578366248810372</v>
      </c>
      <c r="DX66" s="1128">
        <f>Rawdataincome2015!HI13+Rawdataincome2015!HL13</f>
        <v>0.10830000000000002</v>
      </c>
      <c r="DY66" s="1128">
        <f>Rawdataincome2015!HD13</f>
        <v>1.4393</v>
      </c>
      <c r="DZ66" s="522">
        <f>Rawdataincome2015!JT13</f>
        <v>1.1919000000000002</v>
      </c>
      <c r="EA66" s="1128">
        <f t="shared" si="142"/>
        <v>0.24739999999999984</v>
      </c>
      <c r="EB66" s="1128">
        <f t="shared" si="143"/>
        <v>9.9999999998878764E-5</v>
      </c>
      <c r="EC66" s="1128">
        <f>Rawdataincome2015!HP13+Rawdataincome2015!HQ13</f>
        <v>5.6101366248810383</v>
      </c>
      <c r="ED66" s="1092">
        <f>Rawdataincome2015!HN13</f>
        <v>0.56899999999999995</v>
      </c>
      <c r="EE66" s="1127">
        <f>Rawdataincome2015!HN13-Rawdataincome2015!HP13</f>
        <v>0.23382819648185516</v>
      </c>
      <c r="EF66" s="535">
        <f t="shared" si="144"/>
        <v>0.3351718035181448</v>
      </c>
      <c r="EG66" s="535">
        <f>Rawdataincome2015!$RC13*EF66</f>
        <v>0.25306341698123086</v>
      </c>
      <c r="EH66" s="535">
        <f t="shared" si="145"/>
        <v>8.2108386536913935E-2</v>
      </c>
      <c r="EI66" s="536">
        <f>Rawdataincome2015!IH13</f>
        <v>9.7200000000000009E-2</v>
      </c>
      <c r="EJ66" s="537">
        <f t="shared" si="146"/>
        <v>0.23797180351814479</v>
      </c>
      <c r="EK66" s="537">
        <f t="shared" si="147"/>
        <v>0</v>
      </c>
      <c r="EL66" s="537">
        <f t="shared" si="148"/>
        <v>0.17967489243237506</v>
      </c>
      <c r="EM66" s="537">
        <f t="shared" si="149"/>
        <v>5.8296911085769725E-2</v>
      </c>
      <c r="EN66" s="538">
        <f>Rawdataincome2015!HK13-Rawdataincome2015!KA13</f>
        <v>0</v>
      </c>
      <c r="EO66" s="529">
        <f t="shared" si="150"/>
        <v>7.4136000000000006</v>
      </c>
      <c r="EP66" s="529">
        <f>Rawdataincome2015!HO13-Rawdataincome2015!HQ13</f>
        <v>0.69933517863710737</v>
      </c>
      <c r="EQ66" s="529">
        <f t="shared" si="151"/>
        <v>6.7142648213628933</v>
      </c>
      <c r="ER66" s="529">
        <f>Rawdataincome2015!HD13</f>
        <v>1.4393</v>
      </c>
      <c r="ES66" s="522">
        <f>Rawdataincome2015!JT13</f>
        <v>1.1919000000000002</v>
      </c>
      <c r="ET66" s="1128">
        <f t="shared" si="152"/>
        <v>0.24739999999999984</v>
      </c>
      <c r="EU66" s="1128">
        <f>Rawdataincome2015!IF13-Rawdataincome2015!II13</f>
        <v>2.0699999999999996E-2</v>
      </c>
      <c r="EV66" s="535">
        <f t="shared" si="153"/>
        <v>5.2956648213628927</v>
      </c>
      <c r="EW66" s="539">
        <f>Rawdataincome2015!HO13</f>
        <v>5.9743000000000004</v>
      </c>
      <c r="EX66" s="535"/>
      <c r="EY66" s="540">
        <f>Rawdataincome2015!IK13-DV66</f>
        <v>17.740436624881038</v>
      </c>
      <c r="EZ66" s="522">
        <f t="shared" si="154"/>
        <v>1.0000000000021103E-4</v>
      </c>
      <c r="FA66" s="1098">
        <f t="shared" si="155"/>
        <v>11.192600000000001</v>
      </c>
      <c r="FB66" s="1128">
        <f>Rawdataincome2015!HT13</f>
        <v>8.9141000000000012</v>
      </c>
      <c r="FC66" s="1128">
        <f>Rawdataincome2015!HU13</f>
        <v>2.2785000000000002</v>
      </c>
      <c r="FD66" s="1130">
        <f t="shared" si="156"/>
        <v>5.2956648213628927</v>
      </c>
      <c r="FE66" s="1130">
        <f t="shared" si="157"/>
        <v>0.23797180351814479</v>
      </c>
      <c r="FF66" s="1128">
        <f t="shared" si="158"/>
        <v>0.3351718035181448</v>
      </c>
      <c r="FG66" s="541">
        <f t="shared" si="159"/>
        <v>0.25306341698123086</v>
      </c>
      <c r="FH66" s="541">
        <f t="shared" si="160"/>
        <v>8.2108386536913935E-2</v>
      </c>
      <c r="FI66" s="542">
        <f t="shared" si="161"/>
        <v>9.7200000000000009E-2</v>
      </c>
      <c r="FJ66" s="1130">
        <f>Rawdataincome2015!HY13</f>
        <v>0.32880000000000004</v>
      </c>
      <c r="FK66" s="1130">
        <f>Rawdataincome2015!ID13</f>
        <v>2.23E-2</v>
      </c>
      <c r="FL66" s="1131">
        <f>Rawdataincome2015!HZ13+Rawdataincome2015!IE13</f>
        <v>0.66300000000000003</v>
      </c>
      <c r="FM66" s="546"/>
      <c r="FN66" s="521">
        <f>Rawdataincome2015!HS13</f>
        <v>11.192600000000001</v>
      </c>
      <c r="FO66" s="1128">
        <f t="shared" si="162"/>
        <v>2.8622937353617317E-16</v>
      </c>
      <c r="FP66" s="1128">
        <f>Rawdataincome2015!HT13</f>
        <v>8.9141000000000012</v>
      </c>
      <c r="FQ66" s="1128">
        <f>Rawdataincome2015!HU13</f>
        <v>2.2785000000000002</v>
      </c>
      <c r="FR66" s="1128">
        <f t="shared" si="163"/>
        <v>7.0989000000000004</v>
      </c>
      <c r="FS66" s="509">
        <f t="shared" si="164"/>
        <v>2.3041999999999998</v>
      </c>
      <c r="FT66" s="1128">
        <f t="shared" si="165"/>
        <v>1.4393</v>
      </c>
      <c r="FU66" s="1128">
        <f t="shared" si="166"/>
        <v>0.34320000000000001</v>
      </c>
      <c r="FV66" s="519">
        <f t="shared" si="167"/>
        <v>6.9999999999999975E-3</v>
      </c>
      <c r="FW66" s="1128">
        <f>Rawdataincome2015!DO13+Rawdataincome2015!KO13</f>
        <v>2.0879000000000003</v>
      </c>
      <c r="FX66" s="1128">
        <f>Rawdataincome2015!K13+Rawdataincome2015!BJ13+Rawdataincome2015!HE13+Rawdataincome2015!MF13-Rawdataincome2015!NG13</f>
        <v>6.8263000000000007</v>
      </c>
      <c r="FY66" s="1259">
        <f>Rawdataincome2015!DP13+Rawdataincome2015!KP13</f>
        <v>0.5595</v>
      </c>
      <c r="FZ66" s="1128">
        <f>Rawdataincome2015!L13+Rawdataincome2015!BK13+Rawdataincome2015!HF13+Rawdataincome2015!MG13-Rawdataincome2015!NH13</f>
        <v>1.7190000000000001</v>
      </c>
      <c r="GA66" s="1127">
        <f>Rawdataincome2015!JA13*RawdataIncome2012!IZ13/(RawdataIncome2012!IZ13+RawdataIncome2012!JA13)</f>
        <v>0.5184370724191063</v>
      </c>
      <c r="GB66" s="1127">
        <f>Rawdataincome2015!JA13*RawdataIncome2012!JA13/(RawdataIncome2012!IZ13+RawdataIncome2012!JA13)</f>
        <v>0.12576292758089369</v>
      </c>
      <c r="GC66" s="1127">
        <f>Rawdataincome2015!IX13</f>
        <v>2.9226999999999999</v>
      </c>
      <c r="GD66" s="1127">
        <f>Rawdataincome2015!IM13+Rawdataincome2015!IN13</f>
        <v>2.3171999999999997</v>
      </c>
      <c r="GE66" s="520"/>
      <c r="GF66" s="518">
        <f>Dataincome!DF66</f>
        <v>0.1287571662172533</v>
      </c>
      <c r="GG66" s="1257">
        <f>Rawdataincome2015!HZ13</f>
        <v>0.65110000000000001</v>
      </c>
      <c r="GH66" s="1257">
        <f>Rawdataincome2015!EP13</f>
        <v>0.13</v>
      </c>
      <c r="GI66" s="3">
        <f t="shared" si="85"/>
        <v>0.83356804506465243</v>
      </c>
      <c r="GJ66" s="3">
        <f t="shared" si="168"/>
        <v>0.16643195493534757</v>
      </c>
      <c r="GK66" s="543"/>
      <c r="GL66" s="520"/>
      <c r="GM66" s="1264">
        <f t="shared" si="72"/>
        <v>0.68470075307174005</v>
      </c>
      <c r="GN66" s="1264">
        <f t="shared" si="73"/>
        <v>0.31529924692826006</v>
      </c>
    </row>
    <row r="67" spans="1:196">
      <c r="A67" s="383">
        <f t="shared" si="86"/>
        <v>1955</v>
      </c>
      <c r="B67" s="495">
        <f>Rawdataincome2015!OW14</f>
        <v>27.015999999999998</v>
      </c>
      <c r="C67" s="814">
        <f>Rawdataincome2015!PW14</f>
        <v>3.3474148835778164</v>
      </c>
      <c r="D67" s="517">
        <f t="shared" si="87"/>
        <v>23.668585116422182</v>
      </c>
      <c r="E67" s="517">
        <f t="shared" si="88"/>
        <v>0.19819999999999999</v>
      </c>
      <c r="F67" s="1128">
        <f t="shared" si="89"/>
        <v>23.866785116422182</v>
      </c>
      <c r="G67" s="1128">
        <f t="shared" si="90"/>
        <v>9.9999999999322853E-5</v>
      </c>
      <c r="H67" s="1128">
        <f t="shared" si="91"/>
        <v>3.7034974409802839</v>
      </c>
      <c r="I67" s="1128">
        <f t="shared" si="92"/>
        <v>12.1767</v>
      </c>
      <c r="J67" s="1128">
        <f t="shared" si="93"/>
        <v>5.552275742406068</v>
      </c>
      <c r="K67" s="1128">
        <f t="shared" si="94"/>
        <v>0.28446867456307368</v>
      </c>
      <c r="L67" s="1128">
        <f t="shared" si="95"/>
        <v>0.35489999999999999</v>
      </c>
      <c r="M67" s="1128">
        <f t="shared" si="96"/>
        <v>2.75E-2</v>
      </c>
      <c r="N67" s="1128">
        <f t="shared" si="97"/>
        <v>0.68630000000000002</v>
      </c>
      <c r="O67" s="1128">
        <f t="shared" si="98"/>
        <v>1.8247432584727585</v>
      </c>
      <c r="P67" s="1128">
        <f t="shared" si="99"/>
        <v>0.74370000000000014</v>
      </c>
      <c r="Q67" s="519">
        <f t="shared" si="100"/>
        <v>20.183987675441898</v>
      </c>
      <c r="R67" s="520"/>
      <c r="S67" s="521">
        <f t="shared" si="101"/>
        <v>0.19819999999999999</v>
      </c>
      <c r="T67" s="517">
        <f t="shared" si="102"/>
        <v>0.19819999999999999</v>
      </c>
      <c r="U67" s="517">
        <f t="shared" si="103"/>
        <v>0.17099999999999999</v>
      </c>
      <c r="V67" s="517">
        <f>Rawdataincome2015!MI14</f>
        <v>0.2437</v>
      </c>
      <c r="W67" s="517">
        <f>Rawdataincome2015!NM14</f>
        <v>7.2700000000000001E-2</v>
      </c>
      <c r="X67" s="517">
        <f>Rawdataincome2015!MJ14-Rawdataincome2015!NN14</f>
        <v>-3.3799999999999997E-2</v>
      </c>
      <c r="Y67" s="517">
        <f>Rawdataincome2015!MK14-Rawdataincome2015!NO14</f>
        <v>0.20480000000000001</v>
      </c>
      <c r="Z67" s="517">
        <f>Rawdataincome2015!MN14-Rawdataincome2015!NR14</f>
        <v>0</v>
      </c>
      <c r="AA67" s="517">
        <f>Rawdataincome2015!MO14-Rawdataincome2015!NS14</f>
        <v>0</v>
      </c>
      <c r="AB67" s="517">
        <f t="shared" si="104"/>
        <v>2.7200000000000002E-2</v>
      </c>
      <c r="AC67" s="517">
        <f>Rawdataincome2015!ME14</f>
        <v>4.2000000000000003E-2</v>
      </c>
      <c r="AD67" s="517">
        <f>Rawdataincome2015!NF14</f>
        <v>1.4800000000000001E-2</v>
      </c>
      <c r="AE67" s="1128">
        <f t="shared" si="105"/>
        <v>0</v>
      </c>
      <c r="AF67" s="522">
        <f>Rawdataincome2015!NI14</f>
        <v>0</v>
      </c>
      <c r="AG67" s="519">
        <f>-Rawdataincome2015!NJ14</f>
        <v>0</v>
      </c>
      <c r="AH67" s="518"/>
      <c r="AI67" s="523">
        <f t="shared" si="106"/>
        <v>3.6827974409802842</v>
      </c>
      <c r="AJ67" s="522">
        <f>Rawdataincome2015!QE14+Rawdataincome2015!QF14</f>
        <v>3.2712000000000003</v>
      </c>
      <c r="AK67" s="1128">
        <f t="shared" si="107"/>
        <v>0.41159744098028367</v>
      </c>
      <c r="AL67" s="1128">
        <f>Rawdataincome2015!O14+Rawdataincome2015!R14+Rawdataincome2015!BN14+Rawdataincome2015!BQ14</f>
        <v>0.20109999999999997</v>
      </c>
      <c r="AM67" s="1128">
        <f t="shared" si="108"/>
        <v>0.1034974409802837</v>
      </c>
      <c r="AN67" s="1128">
        <f t="shared" si="109"/>
        <v>6.5599999999999992E-2</v>
      </c>
      <c r="AO67" s="1128">
        <f t="shared" si="110"/>
        <v>3.7897440980283706E-2</v>
      </c>
      <c r="AP67" s="1128">
        <f>Rawdataincome2015!HI14+Rawdataincome2015!HL14</f>
        <v>0.10699999999999998</v>
      </c>
      <c r="AQ67" s="1128">
        <f t="shared" si="111"/>
        <v>0</v>
      </c>
      <c r="AR67" s="1128">
        <f t="shared" si="112"/>
        <v>0</v>
      </c>
      <c r="AS67" s="1082">
        <f>Rawdataincome2015!HK14</f>
        <v>0</v>
      </c>
      <c r="AT67" s="520"/>
      <c r="AU67" s="523">
        <f t="shared" si="113"/>
        <v>3.4375</v>
      </c>
      <c r="AV67" s="522">
        <f t="shared" si="114"/>
        <v>0.58170255901971624</v>
      </c>
      <c r="AW67" s="522">
        <f t="shared" si="115"/>
        <v>2.8557974409802842</v>
      </c>
      <c r="AX67" s="522">
        <f t="shared" si="116"/>
        <v>2.7523</v>
      </c>
      <c r="AY67" s="522">
        <f t="shared" si="117"/>
        <v>6.5599999999999992E-2</v>
      </c>
      <c r="AZ67" s="1128">
        <f t="shared" si="118"/>
        <v>3.7897440980283706E-2</v>
      </c>
      <c r="BA67" s="1128">
        <f>Rawdataincome2015!DY14+Rawdataincome2015!EG14</f>
        <v>3.6448999999999994</v>
      </c>
      <c r="BB67" s="1128">
        <f t="shared" si="119"/>
        <v>2.0599999999999976E-2</v>
      </c>
      <c r="BC67" s="1128">
        <f t="shared" si="120"/>
        <v>-1.0000000000065512E-4</v>
      </c>
      <c r="BD67" s="524">
        <f t="shared" si="121"/>
        <v>3.7034974409802839</v>
      </c>
      <c r="BE67" s="525">
        <f>Rawdataincome2015!DM14</f>
        <v>2.9882</v>
      </c>
      <c r="BF67" s="522">
        <f>Rawdataincome2015!PT14</f>
        <v>0.54114505154118242</v>
      </c>
      <c r="BG67" s="522">
        <f t="shared" si="122"/>
        <v>2.4470549484588178</v>
      </c>
      <c r="BH67" s="522">
        <f>Rawdataincome2015!DS14+Rawdataincome2015!DV14</f>
        <v>6.5599999999999992E-2</v>
      </c>
      <c r="BI67" s="522">
        <f>Rawdataincome2015!DN14</f>
        <v>2.3891</v>
      </c>
      <c r="BJ67" s="522">
        <f>Rawdataincome2015!DW14-Dataincome!BF67</f>
        <v>-7.645051541182446E-3</v>
      </c>
      <c r="BK67" s="522">
        <f>Rawdataincome2015!DY14+Rawdataincome2015!EG14</f>
        <v>3.6448999999999994</v>
      </c>
      <c r="BL67" s="522">
        <f t="shared" si="123"/>
        <v>3.9999999999999758E-3</v>
      </c>
      <c r="BM67" s="522">
        <f>Rawdataincome2015!EO14+Rawdataincome2015!ET14+Rawdataincome2015!EU14-Rawdataincome2015!EW14-Rawdataincome2015!FB14-Rawdataincome2015!FC14</f>
        <v>-0.16060000000000002</v>
      </c>
      <c r="BN67" s="522">
        <f>Rawdataincome2015!EP14-Rawdataincome2015!EX14</f>
        <v>0.1646</v>
      </c>
      <c r="BO67" s="522">
        <f t="shared" si="124"/>
        <v>-1.0000000000109921E-4</v>
      </c>
      <c r="BP67" s="526">
        <f>Rawdataincome2015!FD14-Dataincome!BF67</f>
        <v>3.6413549484588179</v>
      </c>
      <c r="BQ67" s="522">
        <f>Rawdataincome2015!KM14</f>
        <v>0.44930000000000003</v>
      </c>
      <c r="BR67" s="522">
        <f>Rawdataincome2015!PV14</f>
        <v>4.0557507478533844E-2</v>
      </c>
      <c r="BS67" s="522">
        <f t="shared" si="125"/>
        <v>0.40874249252146622</v>
      </c>
      <c r="BT67" s="522">
        <f>Rawdataincome2015!KS14+Rawdataincome2015!KV14</f>
        <v>0</v>
      </c>
      <c r="BU67" s="522">
        <f>Rawdataincome2015!KN14</f>
        <v>0.36319999999999997</v>
      </c>
      <c r="BV67" s="522">
        <f>Rawdataincome2015!KW14-Dataincome!BR67</f>
        <v>4.5542492521466152E-2</v>
      </c>
      <c r="BW67" s="522">
        <f>Rawdataincome2015!KY14-Rawdataincome2015!LF14</f>
        <v>1.66E-2</v>
      </c>
      <c r="BX67" s="522">
        <f>Rawdataincome2015!KZ14+Rawdataincome2015!LE14-Rawdataincome2015!LG14-Rawdataincome2015!LH14</f>
        <v>1.6500000000000001E-2</v>
      </c>
      <c r="BY67" s="527">
        <f t="shared" si="126"/>
        <v>9.7144514654701197E-17</v>
      </c>
      <c r="BZ67" s="528">
        <f>Rawdataincome2015!LI14-Dataincome!BR67</f>
        <v>6.2142492521466156E-2</v>
      </c>
      <c r="CA67" s="520"/>
      <c r="CB67" s="523">
        <f t="shared" si="77"/>
        <v>11.7536</v>
      </c>
      <c r="CC67" s="522">
        <f t="shared" si="78"/>
        <v>1.7680567415272415</v>
      </c>
      <c r="CD67" s="522">
        <f t="shared" si="79"/>
        <v>9.9855432584727577</v>
      </c>
      <c r="CE67" s="522">
        <f t="shared" si="80"/>
        <v>0.20109999999999997</v>
      </c>
      <c r="CF67" s="522">
        <f t="shared" si="81"/>
        <v>7.8568000000000007</v>
      </c>
      <c r="CG67" s="522">
        <f t="shared" si="82"/>
        <v>0</v>
      </c>
      <c r="CH67" s="522">
        <f t="shared" si="83"/>
        <v>1.9276432584727585</v>
      </c>
      <c r="CI67" s="524">
        <f t="shared" si="84"/>
        <v>9.7844432584727592</v>
      </c>
      <c r="CJ67" s="522">
        <f>Rawdataincome2015!I14</f>
        <v>11.071</v>
      </c>
      <c r="CK67" s="522">
        <f>Rawdataincome2015!PR14</f>
        <v>1.7246528185519931</v>
      </c>
      <c r="CL67" s="1128">
        <f t="shared" si="127"/>
        <v>9.3463471814480066</v>
      </c>
      <c r="CM67" s="522">
        <f>Rawdataincome2015!O14+Rawdataincome2015!R14</f>
        <v>0.15599999999999997</v>
      </c>
      <c r="CN67" s="522">
        <f>Rawdataincome2015!J14</f>
        <v>7.5688000000000004</v>
      </c>
      <c r="CO67" s="522">
        <f t="shared" si="128"/>
        <v>9.9999999999544897E-5</v>
      </c>
      <c r="CP67" s="526">
        <f>Rawdataincome2015!S14-CK67</f>
        <v>1.6214471814480067</v>
      </c>
      <c r="CQ67" s="522">
        <f>Rawdataincome2015!BH14</f>
        <v>0.68259999999999998</v>
      </c>
      <c r="CR67" s="522">
        <f>Rawdataincome2015!PS14</f>
        <v>4.3403922975248213E-2</v>
      </c>
      <c r="CS67" s="522">
        <f t="shared" si="129"/>
        <v>0.63919607702475179</v>
      </c>
      <c r="CT67" s="522">
        <f>Rawdataincome2015!BN14+Rawdataincome2015!BQ14</f>
        <v>4.5099999999999994E-2</v>
      </c>
      <c r="CU67" s="522">
        <f>Rawdataincome2015!BI14</f>
        <v>0.28799999999999998</v>
      </c>
      <c r="CV67" s="522">
        <f t="shared" si="130"/>
        <v>-1.000000000000445E-4</v>
      </c>
      <c r="CW67" s="522">
        <f>Rawdataincome2015!BR14-CR67</f>
        <v>0.30619607702475182</v>
      </c>
      <c r="CX67" s="530"/>
      <c r="CY67" s="1128">
        <f t="shared" si="131"/>
        <v>1.9276432584727585</v>
      </c>
      <c r="CZ67" s="1128">
        <f t="shared" si="132"/>
        <v>0.21449999999999991</v>
      </c>
      <c r="DA67" s="1128">
        <f t="shared" si="133"/>
        <v>0</v>
      </c>
      <c r="DB67" s="1128">
        <f t="shared" si="134"/>
        <v>0.1116</v>
      </c>
      <c r="DC67" s="1128">
        <f t="shared" si="135"/>
        <v>1.8247432584727585</v>
      </c>
      <c r="DD67" s="1128">
        <f>Rawdataincome2015!AS14+Rawdataincome2015!CU14+Rawdataincome2015!CV14</f>
        <v>0.45500000000000002</v>
      </c>
      <c r="DE67" s="1128">
        <f t="shared" si="136"/>
        <v>0.74370000000000014</v>
      </c>
      <c r="DF67" s="1128">
        <f>Rawdataincome2015!DB14+Rawdataincome2015!AX14-CC67</f>
        <v>0.22464325847275846</v>
      </c>
      <c r="DG67" s="1125">
        <f t="shared" si="137"/>
        <v>0.24935014714388801</v>
      </c>
      <c r="DH67" s="531">
        <f t="shared" si="138"/>
        <v>0</v>
      </c>
      <c r="DI67" s="532">
        <f>Rawdataincome2015!AK14+Rawdataincome2015!CK14-CC67</f>
        <v>1.081043258472759</v>
      </c>
      <c r="DJ67" s="524">
        <f t="shared" si="139"/>
        <v>0.40139999999999987</v>
      </c>
      <c r="DK67" s="1128">
        <f>(Rawdataincome2015!AC14-Rawdataincome2015!AE14)-(Rawdataincome2015!U14-Rawdataincome2015!W14)+(Rawdataincome2015!CB14-Rawdataincome2015!CD14)-(Rawdataincome2015!BT14-Rawdataincome2015!BV14)</f>
        <v>0.21449999999999997</v>
      </c>
      <c r="DL67" s="1128">
        <f t="shared" si="140"/>
        <v>5.5511151231257827E-17</v>
      </c>
      <c r="DM67" s="1128">
        <f>Rawdataincome2015!AD14-Rawdataincome2015!V14+Rawdataincome2015!CC14-Rawdataincome2015!BU14</f>
        <v>0.11419999999999991</v>
      </c>
      <c r="DN67" s="1128">
        <f>Rawdataincome2015!AI14-Rawdataincome2015!AB14+Rawdataincome2015!CI14-Rawdataincome2015!CA14</f>
        <v>5.7799999999999997E-2</v>
      </c>
      <c r="DO67" s="1128">
        <f>-Rawdataincome2015!AA14+Rawdataincome2015!CH14-Rawdataincome2015!BZ14</f>
        <v>4.2500000000000003E-2</v>
      </c>
      <c r="DP67" s="522">
        <f>Rawdataincome2015!AH14-Rawdataincome2015!Z14+Rawdataincome2015!CG14-Rawdataincome2015!BY14</f>
        <v>0</v>
      </c>
      <c r="DQ67" s="522">
        <f>Rawdataincome2015!AE14-Rawdataincome2015!W14+Rawdataincome2015!CD14-Rawdataincome2015!BV14</f>
        <v>0.63210000000000011</v>
      </c>
      <c r="DR67" s="533">
        <f>Rawdataincome2015!W14+Rawdataincome2015!BV14</f>
        <v>0.1116</v>
      </c>
      <c r="DS67" s="902">
        <f>Rawdataincome2015!AY14+Rawdataincome2015!DC14-CC67</f>
        <v>0.64684325847275836</v>
      </c>
      <c r="DT67" s="545"/>
      <c r="DU67" s="521">
        <f>Rawdataincome2015!HC14</f>
        <v>8.553700000000001</v>
      </c>
      <c r="DV67" s="1128">
        <f>Rawdataincome2015!PU14</f>
        <v>0.99765558303085822</v>
      </c>
      <c r="DW67" s="1128">
        <f t="shared" si="141"/>
        <v>7.5560444169691428</v>
      </c>
      <c r="DX67" s="1128">
        <f>Rawdataincome2015!HI14+Rawdataincome2015!HL14</f>
        <v>0.10699999999999998</v>
      </c>
      <c r="DY67" s="1128">
        <f>Rawdataincome2015!HD14</f>
        <v>1.5404</v>
      </c>
      <c r="DZ67" s="522">
        <f>Rawdataincome2015!JT14</f>
        <v>1.2749000000000001</v>
      </c>
      <c r="EA67" s="1128">
        <f t="shared" si="142"/>
        <v>0.26549999999999985</v>
      </c>
      <c r="EB67" s="1128">
        <f t="shared" si="143"/>
        <v>1.0000000000065512E-4</v>
      </c>
      <c r="EC67" s="1128">
        <f>Rawdataincome2015!HP14+Rawdataincome2015!HQ14</f>
        <v>5.9085444169691419</v>
      </c>
      <c r="ED67" s="1092">
        <f>Rawdataincome2015!HN14</f>
        <v>0.64419999999999999</v>
      </c>
      <c r="EE67" s="1127">
        <f>Rawdataincome2015!HN14-Rawdataincome2015!HP14</f>
        <v>0.26473132543692635</v>
      </c>
      <c r="EF67" s="535">
        <f t="shared" si="144"/>
        <v>0.37946867456307365</v>
      </c>
      <c r="EG67" s="535">
        <f>Rawdataincome2015!$RC14*EF67</f>
        <v>0.28650870513059568</v>
      </c>
      <c r="EH67" s="535">
        <f t="shared" si="145"/>
        <v>9.2959969432477974E-2</v>
      </c>
      <c r="EI67" s="536">
        <f>Rawdataincome2015!IH14</f>
        <v>9.5000000000000001E-2</v>
      </c>
      <c r="EJ67" s="537">
        <f t="shared" si="146"/>
        <v>0.28446867456307368</v>
      </c>
      <c r="EK67" s="537">
        <f t="shared" si="147"/>
        <v>0</v>
      </c>
      <c r="EL67" s="537">
        <f t="shared" si="148"/>
        <v>0.21478123772173457</v>
      </c>
      <c r="EM67" s="537">
        <f t="shared" si="149"/>
        <v>6.9687436841339087E-2</v>
      </c>
      <c r="EN67" s="538">
        <f>Rawdataincome2015!HK14-Rawdataincome2015!KA14</f>
        <v>0</v>
      </c>
      <c r="EO67" s="529">
        <f t="shared" si="150"/>
        <v>7.8025000000000002</v>
      </c>
      <c r="EP67" s="529">
        <f>Rawdataincome2015!HO14-Rawdataincome2015!HQ14</f>
        <v>0.7330242575939323</v>
      </c>
      <c r="EQ67" s="529">
        <f t="shared" si="151"/>
        <v>7.0694757424060679</v>
      </c>
      <c r="ER67" s="529">
        <f>Rawdataincome2015!HD14</f>
        <v>1.5404</v>
      </c>
      <c r="ES67" s="522">
        <f>Rawdataincome2015!JT14</f>
        <v>1.2749000000000001</v>
      </c>
      <c r="ET67" s="1128">
        <f t="shared" si="152"/>
        <v>0.26549999999999985</v>
      </c>
      <c r="EU67" s="1128">
        <f>Rawdataincome2015!IF14-Rawdataincome2015!II14</f>
        <v>2.3200000000000026E-2</v>
      </c>
      <c r="EV67" s="535">
        <f t="shared" si="153"/>
        <v>5.552275742406068</v>
      </c>
      <c r="EW67" s="539">
        <f>Rawdataincome2015!HO14</f>
        <v>6.2621000000000002</v>
      </c>
      <c r="EX67" s="535"/>
      <c r="EY67" s="540">
        <f>Rawdataincome2015!IK14-DV67</f>
        <v>19.082244416969143</v>
      </c>
      <c r="EZ67" s="522">
        <f t="shared" si="154"/>
        <v>1.0000000000087717E-4</v>
      </c>
      <c r="FA67" s="1098">
        <f t="shared" si="155"/>
        <v>12.1767</v>
      </c>
      <c r="FB67" s="1128">
        <f>Rawdataincome2015!HT14</f>
        <v>9.6576000000000004</v>
      </c>
      <c r="FC67" s="1128">
        <f>Rawdataincome2015!HU14</f>
        <v>2.5190999999999999</v>
      </c>
      <c r="FD67" s="1130">
        <f t="shared" si="156"/>
        <v>5.552275742406068</v>
      </c>
      <c r="FE67" s="1130">
        <f t="shared" si="157"/>
        <v>0.28446867456307368</v>
      </c>
      <c r="FF67" s="1128">
        <f t="shared" si="158"/>
        <v>0.37946867456307365</v>
      </c>
      <c r="FG67" s="541">
        <f t="shared" si="159"/>
        <v>0.28650870513059568</v>
      </c>
      <c r="FH67" s="541">
        <f t="shared" si="160"/>
        <v>9.2959969432477974E-2</v>
      </c>
      <c r="FI67" s="542">
        <f t="shared" si="161"/>
        <v>9.5000000000000001E-2</v>
      </c>
      <c r="FJ67" s="1130">
        <f>Rawdataincome2015!HY14</f>
        <v>0.35489999999999999</v>
      </c>
      <c r="FK67" s="1130">
        <f>Rawdataincome2015!ID14</f>
        <v>2.75E-2</v>
      </c>
      <c r="FL67" s="1131">
        <f>Rawdataincome2015!HZ14+Rawdataincome2015!IE14</f>
        <v>0.68630000000000002</v>
      </c>
      <c r="FM67" s="546"/>
      <c r="FN67" s="521">
        <f>Rawdataincome2015!HS14</f>
        <v>12.1767</v>
      </c>
      <c r="FO67" s="1128">
        <f t="shared" si="162"/>
        <v>-3.3306690738754696E-16</v>
      </c>
      <c r="FP67" s="1128">
        <f>Rawdataincome2015!HT14</f>
        <v>9.6576000000000004</v>
      </c>
      <c r="FQ67" s="1128">
        <f>Rawdataincome2015!HU14</f>
        <v>2.5190999999999999</v>
      </c>
      <c r="FR67" s="1128">
        <f t="shared" si="163"/>
        <v>7.8568000000000007</v>
      </c>
      <c r="FS67" s="509">
        <f t="shared" si="164"/>
        <v>2.3891</v>
      </c>
      <c r="FT67" s="1128">
        <f t="shared" si="165"/>
        <v>1.5404</v>
      </c>
      <c r="FU67" s="1128">
        <f t="shared" si="166"/>
        <v>0.36319999999999997</v>
      </c>
      <c r="FV67" s="519">
        <f t="shared" si="167"/>
        <v>2.7200000000000002E-2</v>
      </c>
      <c r="FW67" s="1128">
        <f>Rawdataincome2015!DO14+Rawdataincome2015!KO14</f>
        <v>2.1261999999999999</v>
      </c>
      <c r="FX67" s="1128">
        <f>Rawdataincome2015!K14+Rawdataincome2015!BJ14+Rawdataincome2015!HE14+Rawdataincome2015!MF14-Rawdataincome2015!NG14</f>
        <v>7.5313999999999997</v>
      </c>
      <c r="FY67" s="1259">
        <f>Rawdataincome2015!DP14+Rawdataincome2015!KP14</f>
        <v>0.62609999999999999</v>
      </c>
      <c r="FZ67" s="1128">
        <f>Rawdataincome2015!L14+Rawdataincome2015!BK14+Rawdataincome2015!HF14+Rawdataincome2015!MG14-Rawdataincome2015!NH14</f>
        <v>1.8928999999999998</v>
      </c>
      <c r="GA67" s="1127">
        <f>Rawdataincome2015!JA14*RawdataIncome2012!IZ14/(RawdataIncome2012!IZ14+RawdataIncome2012!JA14)</f>
        <v>0.56796013200393192</v>
      </c>
      <c r="GB67" s="1127">
        <f>Rawdataincome2015!JA14*RawdataIncome2012!JA14/(RawdataIncome2012!IZ14+RawdataIncome2012!JA14)</f>
        <v>0.13873986799606799</v>
      </c>
      <c r="GC67" s="1127">
        <f>Rawdataincome2015!IX14</f>
        <v>3.2258</v>
      </c>
      <c r="GD67" s="1127">
        <f>Rawdataincome2015!IM14+Rawdataincome2015!IN14</f>
        <v>2.5832000000000002</v>
      </c>
      <c r="GE67" s="520"/>
      <c r="GF67" s="518">
        <f>Dataincome!DF67</f>
        <v>0.22464325847275846</v>
      </c>
      <c r="GG67" s="1257">
        <f>Rawdataincome2015!HZ14</f>
        <v>0.67230000000000001</v>
      </c>
      <c r="GH67" s="1257">
        <f>Rawdataincome2015!EP14</f>
        <v>0.1646</v>
      </c>
      <c r="GI67" s="3">
        <f t="shared" si="85"/>
        <v>0.80332178276974553</v>
      </c>
      <c r="GJ67" s="3">
        <f t="shared" si="168"/>
        <v>0.19667821723025447</v>
      </c>
      <c r="GK67" s="543"/>
      <c r="GL67" s="520"/>
      <c r="GM67" s="1264">
        <f t="shared" si="72"/>
        <v>0.68470075307174005</v>
      </c>
      <c r="GN67" s="1264">
        <f t="shared" si="73"/>
        <v>0.31529924692826006</v>
      </c>
    </row>
    <row r="68" spans="1:196">
      <c r="A68" s="383">
        <f t="shared" si="86"/>
        <v>1956</v>
      </c>
      <c r="B68" s="495">
        <f>Rawdataincome2015!OW15</f>
        <v>29.7821</v>
      </c>
      <c r="C68" s="814">
        <f>Rawdataincome2015!PW15</f>
        <v>3.7375505260463</v>
      </c>
      <c r="D68" s="517">
        <f t="shared" si="87"/>
        <v>26.044549473953701</v>
      </c>
      <c r="E68" s="517">
        <f t="shared" si="88"/>
        <v>0.2137</v>
      </c>
      <c r="F68" s="1128">
        <f t="shared" si="89"/>
        <v>26.2582494739537</v>
      </c>
      <c r="G68" s="1128">
        <f t="shared" si="90"/>
        <v>9.9999999999766942E-5</v>
      </c>
      <c r="H68" s="1128">
        <f t="shared" si="91"/>
        <v>3.9673183739234266</v>
      </c>
      <c r="I68" s="1128">
        <f t="shared" si="92"/>
        <v>13.739000000000001</v>
      </c>
      <c r="J68" s="1128">
        <f t="shared" si="93"/>
        <v>5.83907260214818</v>
      </c>
      <c r="K68" s="1128">
        <f t="shared" si="94"/>
        <v>0.33198911495069477</v>
      </c>
      <c r="L68" s="1128">
        <f t="shared" si="95"/>
        <v>0.40089999999999998</v>
      </c>
      <c r="M68" s="1128">
        <f t="shared" si="96"/>
        <v>3.2299999999999995E-2</v>
      </c>
      <c r="N68" s="1128">
        <f t="shared" si="97"/>
        <v>0.75390000000000001</v>
      </c>
      <c r="O68" s="1128">
        <f t="shared" si="98"/>
        <v>1.9863693829313986</v>
      </c>
      <c r="P68" s="1128">
        <f t="shared" si="99"/>
        <v>0.79269999999999985</v>
      </c>
      <c r="Q68" s="519">
        <f t="shared" si="100"/>
        <v>22.265931100030276</v>
      </c>
      <c r="R68" s="520"/>
      <c r="S68" s="521">
        <f t="shared" si="101"/>
        <v>0.2137</v>
      </c>
      <c r="T68" s="517">
        <f t="shared" si="102"/>
        <v>0.2137</v>
      </c>
      <c r="U68" s="517">
        <f t="shared" si="103"/>
        <v>0.18360000000000001</v>
      </c>
      <c r="V68" s="517">
        <f>Rawdataincome2015!MI15</f>
        <v>0.27860000000000001</v>
      </c>
      <c r="W68" s="517">
        <f>Rawdataincome2015!NM15</f>
        <v>9.5000000000000001E-2</v>
      </c>
      <c r="X68" s="517">
        <f>Rawdataincome2015!MJ15-Rawdataincome2015!NN15</f>
        <v>-4.0599999999999997E-2</v>
      </c>
      <c r="Y68" s="517">
        <f>Rawdataincome2015!MK15-Rawdataincome2015!NO15</f>
        <v>0.22420000000000001</v>
      </c>
      <c r="Z68" s="517">
        <f>Rawdataincome2015!MN15-Rawdataincome2015!NR15</f>
        <v>0</v>
      </c>
      <c r="AA68" s="517">
        <f>Rawdataincome2015!MO15-Rawdataincome2015!NS15</f>
        <v>0</v>
      </c>
      <c r="AB68" s="517">
        <f t="shared" si="104"/>
        <v>3.0099999999999995E-2</v>
      </c>
      <c r="AC68" s="517">
        <f>Rawdataincome2015!ME15</f>
        <v>4.7299999999999995E-2</v>
      </c>
      <c r="AD68" s="517">
        <f>Rawdataincome2015!NF15</f>
        <v>1.72E-2</v>
      </c>
      <c r="AE68" s="1128">
        <f t="shared" si="105"/>
        <v>0</v>
      </c>
      <c r="AF68" s="522">
        <f>Rawdataincome2015!NI15</f>
        <v>0</v>
      </c>
      <c r="AG68" s="519">
        <f>-Rawdataincome2015!NJ15</f>
        <v>0</v>
      </c>
      <c r="AH68" s="518"/>
      <c r="AI68" s="523">
        <f t="shared" si="106"/>
        <v>3.992318373923426</v>
      </c>
      <c r="AJ68" s="522">
        <f>Rawdataincome2015!QE15+Rawdataincome2015!QF15</f>
        <v>3.5421</v>
      </c>
      <c r="AK68" s="1128">
        <f t="shared" si="107"/>
        <v>0.45021837392342606</v>
      </c>
      <c r="AL68" s="1128">
        <f>Rawdataincome2015!O15+Rawdataincome2015!R15+Rawdataincome2015!BN15+Rawdataincome2015!BQ15</f>
        <v>0.21649999999999997</v>
      </c>
      <c r="AM68" s="1128">
        <f t="shared" si="108"/>
        <v>0.1303183739234261</v>
      </c>
      <c r="AN68" s="1128">
        <f t="shared" si="109"/>
        <v>7.5299999999999992E-2</v>
      </c>
      <c r="AO68" s="1128">
        <f t="shared" si="110"/>
        <v>5.5018373923426095E-2</v>
      </c>
      <c r="AP68" s="1128">
        <f>Rawdataincome2015!HI15+Rawdataincome2015!HL15</f>
        <v>0.10340000000000001</v>
      </c>
      <c r="AQ68" s="1128">
        <f t="shared" si="111"/>
        <v>0</v>
      </c>
      <c r="AR68" s="1128">
        <f t="shared" si="112"/>
        <v>0</v>
      </c>
      <c r="AS68" s="1082">
        <f>Rawdataincome2015!HK15</f>
        <v>0</v>
      </c>
      <c r="AT68" s="520"/>
      <c r="AU68" s="523">
        <f t="shared" si="113"/>
        <v>3.9476000000000004</v>
      </c>
      <c r="AV68" s="522">
        <f t="shared" si="114"/>
        <v>0.67078162607657388</v>
      </c>
      <c r="AW68" s="522">
        <f t="shared" si="115"/>
        <v>3.2768183739234265</v>
      </c>
      <c r="AX68" s="522">
        <f t="shared" si="116"/>
        <v>3.1463999999999999</v>
      </c>
      <c r="AY68" s="522">
        <f t="shared" si="117"/>
        <v>7.5299999999999992E-2</v>
      </c>
      <c r="AZ68" s="1128">
        <f t="shared" si="118"/>
        <v>5.5018373923426095E-2</v>
      </c>
      <c r="BA68" s="1128">
        <f>Rawdataincome2015!DY15+Rawdataincome2015!EG15</f>
        <v>3.9372000000000003</v>
      </c>
      <c r="BB68" s="1128">
        <f t="shared" si="119"/>
        <v>-2.4900000000000023E-2</v>
      </c>
      <c r="BC68" s="1128">
        <f t="shared" si="120"/>
        <v>0</v>
      </c>
      <c r="BD68" s="524">
        <f t="shared" si="121"/>
        <v>3.9673183739234266</v>
      </c>
      <c r="BE68" s="525">
        <f>Rawdataincome2015!DM15</f>
        <v>3.4620000000000002</v>
      </c>
      <c r="BF68" s="522">
        <f>Rawdataincome2015!PT15</f>
        <v>0.62694738251642246</v>
      </c>
      <c r="BG68" s="522">
        <f t="shared" si="122"/>
        <v>2.8350526174835777</v>
      </c>
      <c r="BH68" s="522">
        <f>Rawdataincome2015!DS15+Rawdataincome2015!DV15</f>
        <v>7.5299999999999992E-2</v>
      </c>
      <c r="BI68" s="522">
        <f>Rawdataincome2015!DN15</f>
        <v>2.7483</v>
      </c>
      <c r="BJ68" s="522">
        <f>Rawdataincome2015!DW15-Dataincome!BF68</f>
        <v>1.1352617483577521E-2</v>
      </c>
      <c r="BK68" s="522">
        <f>Rawdataincome2015!DY15+Rawdataincome2015!EG15</f>
        <v>3.9372000000000003</v>
      </c>
      <c r="BL68" s="522">
        <f t="shared" si="123"/>
        <v>-4.2900000000000021E-2</v>
      </c>
      <c r="BM68" s="522">
        <f>Rawdataincome2015!EO15+Rawdataincome2015!ET15+Rawdataincome2015!EU15-Rawdataincome2015!EW15-Rawdataincome2015!FB15-Rawdataincome2015!FC15</f>
        <v>-0.19190000000000002</v>
      </c>
      <c r="BN68" s="522">
        <f>Rawdataincome2015!EP15-Rawdataincome2015!EX15</f>
        <v>0.14899999999999999</v>
      </c>
      <c r="BO68" s="522">
        <f t="shared" si="124"/>
        <v>0</v>
      </c>
      <c r="BP68" s="526">
        <f>Rawdataincome2015!FD15-Dataincome!BF68</f>
        <v>3.9056526174835779</v>
      </c>
      <c r="BQ68" s="522">
        <f>Rawdataincome2015!KM15</f>
        <v>0.48560000000000003</v>
      </c>
      <c r="BR68" s="522">
        <f>Rawdataincome2015!PV15</f>
        <v>4.383424356015142E-2</v>
      </c>
      <c r="BS68" s="522">
        <f t="shared" si="125"/>
        <v>0.44176575643984861</v>
      </c>
      <c r="BT68" s="522">
        <f>Rawdataincome2015!KS15+Rawdataincome2015!KV15</f>
        <v>0</v>
      </c>
      <c r="BU68" s="522">
        <f>Rawdataincome2015!KN15</f>
        <v>0.39810000000000001</v>
      </c>
      <c r="BV68" s="522">
        <f>Rawdataincome2015!KW15-Dataincome!BR68</f>
        <v>4.3665756439848574E-2</v>
      </c>
      <c r="BW68" s="522">
        <f>Rawdataincome2015!KY15-Rawdataincome2015!LF15</f>
        <v>1.7999999999999999E-2</v>
      </c>
      <c r="BX68" s="522">
        <f>Rawdataincome2015!KZ15+Rawdataincome2015!LE15-Rawdataincome2015!LG15-Rawdataincome2015!LH15</f>
        <v>1.7999999999999999E-2</v>
      </c>
      <c r="BY68" s="527">
        <f t="shared" si="126"/>
        <v>0</v>
      </c>
      <c r="BZ68" s="528">
        <f>Rawdataincome2015!LI15-Dataincome!BR68</f>
        <v>6.1665756439848576E-2</v>
      </c>
      <c r="CA68" s="520"/>
      <c r="CB68" s="523">
        <f t="shared" si="77"/>
        <v>13.216800000000001</v>
      </c>
      <c r="CC68" s="522">
        <f t="shared" si="78"/>
        <v>1.9913306170686018</v>
      </c>
      <c r="CD68" s="522">
        <f t="shared" si="79"/>
        <v>11.225469382931399</v>
      </c>
      <c r="CE68" s="522">
        <f t="shared" si="80"/>
        <v>0.21649999999999997</v>
      </c>
      <c r="CF68" s="522">
        <f t="shared" si="81"/>
        <v>8.9170999999999996</v>
      </c>
      <c r="CG68" s="522">
        <f t="shared" si="82"/>
        <v>0</v>
      </c>
      <c r="CH68" s="522">
        <f t="shared" si="83"/>
        <v>2.0918693829313986</v>
      </c>
      <c r="CI68" s="524">
        <f t="shared" si="84"/>
        <v>11.008969382931397</v>
      </c>
      <c r="CJ68" s="522">
        <f>Rawdataincome2015!I15</f>
        <v>12.483600000000001</v>
      </c>
      <c r="CK68" s="522">
        <f>Rawdataincome2015!PR15</f>
        <v>1.9447092336442655</v>
      </c>
      <c r="CL68" s="1128">
        <f t="shared" si="127"/>
        <v>10.538890766355735</v>
      </c>
      <c r="CM68" s="522">
        <f>Rawdataincome2015!O15+Rawdataincome2015!R15</f>
        <v>0.15899999999999997</v>
      </c>
      <c r="CN68" s="522">
        <f>Rawdataincome2015!J15</f>
        <v>8.5962999999999994</v>
      </c>
      <c r="CO68" s="522">
        <f t="shared" si="128"/>
        <v>0</v>
      </c>
      <c r="CP68" s="526">
        <f>Rawdataincome2015!S15-CK68</f>
        <v>1.7835907663557349</v>
      </c>
      <c r="CQ68" s="522">
        <f>Rawdataincome2015!BH15</f>
        <v>0.73320000000000007</v>
      </c>
      <c r="CR68" s="522">
        <f>Rawdataincome2015!PS15</f>
        <v>4.6621383424336353E-2</v>
      </c>
      <c r="CS68" s="522">
        <f t="shared" si="129"/>
        <v>0.68657861657566377</v>
      </c>
      <c r="CT68" s="522">
        <f>Rawdataincome2015!BN15+Rawdataincome2015!BQ15</f>
        <v>5.7500000000000009E-2</v>
      </c>
      <c r="CU68" s="522">
        <f>Rawdataincome2015!BI15</f>
        <v>0.32080000000000003</v>
      </c>
      <c r="CV68" s="522">
        <f t="shared" si="130"/>
        <v>0</v>
      </c>
      <c r="CW68" s="522">
        <f>Rawdataincome2015!BR15-CR68</f>
        <v>0.30827861657566363</v>
      </c>
      <c r="CX68" s="530"/>
      <c r="CY68" s="1128">
        <f t="shared" si="131"/>
        <v>2.0918693829313986</v>
      </c>
      <c r="CZ68" s="1128">
        <f t="shared" si="132"/>
        <v>0.23580000000000001</v>
      </c>
      <c r="DA68" s="1128">
        <f t="shared" si="133"/>
        <v>0</v>
      </c>
      <c r="DB68" s="1128">
        <f t="shared" si="134"/>
        <v>0.1303</v>
      </c>
      <c r="DC68" s="1128">
        <f t="shared" si="135"/>
        <v>1.9863693829313986</v>
      </c>
      <c r="DD68" s="1128">
        <f>Rawdataincome2015!AS15+Rawdataincome2015!CU15+Rawdataincome2015!CV15</f>
        <v>0.58140000000000003</v>
      </c>
      <c r="DE68" s="1128">
        <f t="shared" si="136"/>
        <v>0.79269999999999985</v>
      </c>
      <c r="DF68" s="1128">
        <f>Rawdataincome2015!DB15+Rawdataincome2015!AX15-CC68</f>
        <v>0.16646938293139812</v>
      </c>
      <c r="DG68" s="1125">
        <f t="shared" si="137"/>
        <v>0.29269480540522369</v>
      </c>
      <c r="DH68" s="531">
        <f t="shared" si="138"/>
        <v>-1.9999999999931184E-4</v>
      </c>
      <c r="DI68" s="532">
        <f>Rawdataincome2015!AK15+Rawdataincome2015!CK15-CC68</f>
        <v>1.1938693829313982</v>
      </c>
      <c r="DJ68" s="524">
        <f t="shared" si="139"/>
        <v>0.44580000000000053</v>
      </c>
      <c r="DK68" s="1128">
        <f>(Rawdataincome2015!AC15-Rawdataincome2015!AE15)-(Rawdataincome2015!U15-Rawdataincome2015!W15)+(Rawdataincome2015!CB15-Rawdataincome2015!CD15)-(Rawdataincome2015!BT15-Rawdataincome2015!BV15)</f>
        <v>0.23570000000000002</v>
      </c>
      <c r="DL68" s="1128">
        <f t="shared" si="140"/>
        <v>-1.000000000000098E-4</v>
      </c>
      <c r="DM68" s="1128">
        <f>Rawdataincome2015!AD15-Rawdataincome2015!V15+Rawdataincome2015!CC15-Rawdataincome2015!BU15</f>
        <v>0.12470000000000003</v>
      </c>
      <c r="DN68" s="1128">
        <f>Rawdataincome2015!AI15-Rawdataincome2015!AB15+Rawdataincome2015!CI15-Rawdataincome2015!CA15</f>
        <v>6.13E-2</v>
      </c>
      <c r="DO68" s="1128">
        <f>-Rawdataincome2015!AA15+Rawdataincome2015!CH15-Rawdataincome2015!BZ15</f>
        <v>4.9799999999999997E-2</v>
      </c>
      <c r="DP68" s="522">
        <f>Rawdataincome2015!AH15-Rawdataincome2015!Z15+Rawdataincome2015!CG15-Rawdataincome2015!BY15</f>
        <v>0</v>
      </c>
      <c r="DQ68" s="522">
        <f>Rawdataincome2015!AE15-Rawdataincome2015!W15+Rawdataincome2015!CD15-Rawdataincome2015!BV15</f>
        <v>0.66239999999999988</v>
      </c>
      <c r="DR68" s="533">
        <f>Rawdataincome2015!W15+Rawdataincome2015!BV15</f>
        <v>0.1303</v>
      </c>
      <c r="DS68" s="902">
        <f>Rawdataincome2015!AY15+Rawdataincome2015!DC15-CC68</f>
        <v>0.59626938293139831</v>
      </c>
      <c r="DT68" s="545"/>
      <c r="DU68" s="521">
        <f>Rawdataincome2015!HC15</f>
        <v>9.0755999999999997</v>
      </c>
      <c r="DV68" s="1128">
        <f>Rawdataincome2015!PU15</f>
        <v>1.075438282901124</v>
      </c>
      <c r="DW68" s="1128">
        <f t="shared" si="141"/>
        <v>8.0001617170988766</v>
      </c>
      <c r="DX68" s="1128">
        <f>Rawdataincome2015!HI15+Rawdataincome2015!HL15</f>
        <v>0.10340000000000001</v>
      </c>
      <c r="DY68" s="1128">
        <f>Rawdataincome2015!HD15</f>
        <v>1.6453</v>
      </c>
      <c r="DZ68" s="522">
        <f>Rawdataincome2015!JT15</f>
        <v>1.3531</v>
      </c>
      <c r="EA68" s="1128">
        <f t="shared" si="142"/>
        <v>0.29220000000000002</v>
      </c>
      <c r="EB68" s="1128">
        <f t="shared" si="143"/>
        <v>0</v>
      </c>
      <c r="EC68" s="1128">
        <f>Rawdataincome2015!HP15+Rawdataincome2015!HQ15</f>
        <v>6.2514617170988753</v>
      </c>
      <c r="ED68" s="1092">
        <f>Rawdataincome2015!HN15</f>
        <v>0.74099999999999999</v>
      </c>
      <c r="EE68" s="1127">
        <f>Rawdataincome2015!HN15-Rawdataincome2015!HP15</f>
        <v>0.30451088504930524</v>
      </c>
      <c r="EF68" s="535">
        <f t="shared" si="144"/>
        <v>0.43648911495069476</v>
      </c>
      <c r="EG68" s="535">
        <f>Rawdataincome2015!$RC15*EF68</f>
        <v>0.32956061859945884</v>
      </c>
      <c r="EH68" s="535">
        <f t="shared" si="145"/>
        <v>0.10692849635123591</v>
      </c>
      <c r="EI68" s="536">
        <f>Rawdataincome2015!IH15</f>
        <v>0.1045</v>
      </c>
      <c r="EJ68" s="537">
        <f t="shared" si="146"/>
        <v>0.33198911495069477</v>
      </c>
      <c r="EK68" s="537">
        <f t="shared" si="147"/>
        <v>0</v>
      </c>
      <c r="EL68" s="537">
        <f t="shared" si="148"/>
        <v>0.25066040444971166</v>
      </c>
      <c r="EM68" s="537">
        <f t="shared" si="149"/>
        <v>8.1328710500983142E-2</v>
      </c>
      <c r="EN68" s="538">
        <f>Rawdataincome2015!HK15-Rawdataincome2015!KA15</f>
        <v>0</v>
      </c>
      <c r="EO68" s="529">
        <f t="shared" si="150"/>
        <v>8.2311999999999994</v>
      </c>
      <c r="EP68" s="529">
        <f>Rawdataincome2015!HO15-Rawdataincome2015!HQ15</f>
        <v>0.77092739785181941</v>
      </c>
      <c r="EQ68" s="529">
        <f t="shared" si="151"/>
        <v>7.46027260214818</v>
      </c>
      <c r="ER68" s="529">
        <f>Rawdataincome2015!HD15</f>
        <v>1.6453</v>
      </c>
      <c r="ES68" s="522">
        <f>Rawdataincome2015!JT15</f>
        <v>1.3531</v>
      </c>
      <c r="ET68" s="1128">
        <f t="shared" si="152"/>
        <v>0.29220000000000002</v>
      </c>
      <c r="EU68" s="1128">
        <f>Rawdataincome2015!IF15-Rawdataincome2015!II15</f>
        <v>2.410000000000001E-2</v>
      </c>
      <c r="EV68" s="535">
        <f t="shared" si="153"/>
        <v>5.83907260214818</v>
      </c>
      <c r="EW68" s="539">
        <f>Rawdataincome2015!HO15</f>
        <v>6.5858999999999996</v>
      </c>
      <c r="EX68" s="535"/>
      <c r="EY68" s="540">
        <f>Rawdataincome2015!IK15-DV68</f>
        <v>21.097161717098874</v>
      </c>
      <c r="EZ68" s="522">
        <f t="shared" si="154"/>
        <v>-1.3322676295501878E-15</v>
      </c>
      <c r="FA68" s="1098">
        <f t="shared" si="155"/>
        <v>13.739000000000001</v>
      </c>
      <c r="FB68" s="1128">
        <f>Rawdataincome2015!HT15</f>
        <v>10.862399999999999</v>
      </c>
      <c r="FC68" s="1128">
        <f>Rawdataincome2015!HU15</f>
        <v>2.8765999999999998</v>
      </c>
      <c r="FD68" s="1130">
        <f t="shared" si="156"/>
        <v>5.83907260214818</v>
      </c>
      <c r="FE68" s="1130">
        <f t="shared" si="157"/>
        <v>0.33198911495069477</v>
      </c>
      <c r="FF68" s="1128">
        <f t="shared" si="158"/>
        <v>0.43648911495069476</v>
      </c>
      <c r="FG68" s="541">
        <f t="shared" si="159"/>
        <v>0.32956061859945884</v>
      </c>
      <c r="FH68" s="541">
        <f t="shared" si="160"/>
        <v>0.10692849635123591</v>
      </c>
      <c r="FI68" s="542">
        <f t="shared" si="161"/>
        <v>0.1045</v>
      </c>
      <c r="FJ68" s="1130">
        <f>Rawdataincome2015!HY15</f>
        <v>0.40089999999999998</v>
      </c>
      <c r="FK68" s="1130">
        <f>Rawdataincome2015!ID15</f>
        <v>3.2299999999999995E-2</v>
      </c>
      <c r="FL68" s="1131">
        <f>Rawdataincome2015!HZ15+Rawdataincome2015!IE15</f>
        <v>0.75390000000000001</v>
      </c>
      <c r="FM68" s="546"/>
      <c r="FN68" s="521">
        <f>Rawdataincome2015!HS15</f>
        <v>13.739000000000001</v>
      </c>
      <c r="FO68" s="1128">
        <f t="shared" si="162"/>
        <v>1.0000000000123105E-4</v>
      </c>
      <c r="FP68" s="1128">
        <f>Rawdataincome2015!HT15</f>
        <v>10.862399999999999</v>
      </c>
      <c r="FQ68" s="1128">
        <f>Rawdataincome2015!HU15</f>
        <v>2.8765999999999998</v>
      </c>
      <c r="FR68" s="1128">
        <f t="shared" si="163"/>
        <v>8.9170999999999996</v>
      </c>
      <c r="FS68" s="509">
        <f t="shared" si="164"/>
        <v>2.7483</v>
      </c>
      <c r="FT68" s="1128">
        <f t="shared" si="165"/>
        <v>1.6453</v>
      </c>
      <c r="FU68" s="1128">
        <f t="shared" si="166"/>
        <v>0.39810000000000001</v>
      </c>
      <c r="FV68" s="519">
        <f t="shared" si="167"/>
        <v>3.0099999999999995E-2</v>
      </c>
      <c r="FW68" s="1128">
        <f>Rawdataincome2015!DO15+Rawdataincome2015!KO15</f>
        <v>2.4923999999999999</v>
      </c>
      <c r="FX68" s="1128">
        <f>Rawdataincome2015!K15+Rawdataincome2015!BJ15+Rawdataincome2015!HE15+Rawdataincome2015!MF15-Rawdataincome2015!NG15</f>
        <v>8.3698999999999995</v>
      </c>
      <c r="FY68" s="1259">
        <f>Rawdataincome2015!DP15+Rawdataincome2015!KP15</f>
        <v>0.65399999999999991</v>
      </c>
      <c r="FZ68" s="1128">
        <f>Rawdataincome2015!L15+Rawdataincome2015!BK15+Rawdataincome2015!HF15+Rawdataincome2015!MG15-Rawdataincome2015!NH15</f>
        <v>2.2227000000000001</v>
      </c>
      <c r="GA68" s="1127">
        <f>Rawdataincome2015!JA15*RawdataIncome2012!IZ15/(RawdataIncome2012!IZ15+RawdataIncome2012!JA15)</f>
        <v>0.60061049244911358</v>
      </c>
      <c r="GB68" s="1127">
        <f>Rawdataincome2015!JA15*RawdataIncome2012!JA15/(RawdataIncome2012!IZ15+RawdataIncome2012!JA15)</f>
        <v>0.15548950755088639</v>
      </c>
      <c r="GC68" s="1127">
        <f>Rawdataincome2015!IX15</f>
        <v>3.6326999999999998</v>
      </c>
      <c r="GD68" s="1127">
        <f>Rawdataincome2015!IM15+Rawdataincome2015!IN15</f>
        <v>2.8795999999999999</v>
      </c>
      <c r="GE68" s="520"/>
      <c r="GF68" s="518">
        <f>Dataincome!DF68</f>
        <v>0.16646938293139812</v>
      </c>
      <c r="GG68" s="1257">
        <f>Rawdataincome2015!HZ15</f>
        <v>0.73760000000000003</v>
      </c>
      <c r="GH68" s="1257">
        <f>Rawdataincome2015!EP15</f>
        <v>0.14899999999999999</v>
      </c>
      <c r="GI68" s="3">
        <f t="shared" si="85"/>
        <v>0.83194225129708999</v>
      </c>
      <c r="GJ68" s="3">
        <f t="shared" si="168"/>
        <v>0.16805774870291001</v>
      </c>
      <c r="GK68" s="543"/>
      <c r="GL68" s="520"/>
      <c r="GM68" s="1264">
        <f t="shared" si="72"/>
        <v>0.68470075307174005</v>
      </c>
      <c r="GN68" s="1264">
        <f t="shared" si="73"/>
        <v>0.31529924692826006</v>
      </c>
    </row>
    <row r="69" spans="1:196">
      <c r="A69" s="383">
        <f t="shared" si="86"/>
        <v>1957</v>
      </c>
      <c r="B69" s="495">
        <f>Rawdataincome2015!OW16</f>
        <v>33.622300000000003</v>
      </c>
      <c r="C69" s="814">
        <f>Rawdataincome2015!PW16</f>
        <v>4.2086140164028238</v>
      </c>
      <c r="D69" s="517">
        <f t="shared" si="87"/>
        <v>29.41368598359718</v>
      </c>
      <c r="E69" s="517">
        <f t="shared" si="88"/>
        <v>0.2397</v>
      </c>
      <c r="F69" s="1128">
        <f t="shared" si="89"/>
        <v>29.653385983597179</v>
      </c>
      <c r="G69" s="1128">
        <f t="shared" si="90"/>
        <v>-1.9999999999620321E-4</v>
      </c>
      <c r="H69" s="1128">
        <f t="shared" si="91"/>
        <v>4.5513826344991211</v>
      </c>
      <c r="I69" s="1128">
        <f t="shared" si="92"/>
        <v>15.359500000000001</v>
      </c>
      <c r="J69" s="1128">
        <f t="shared" si="93"/>
        <v>6.5348558966707202</v>
      </c>
      <c r="K69" s="1128">
        <f t="shared" si="94"/>
        <v>0.37979601580039213</v>
      </c>
      <c r="L69" s="1128">
        <f t="shared" si="95"/>
        <v>0.5101</v>
      </c>
      <c r="M69" s="1128">
        <f t="shared" si="96"/>
        <v>3.8299999999999994E-2</v>
      </c>
      <c r="N69" s="1128">
        <f t="shared" si="97"/>
        <v>0.81569999999999998</v>
      </c>
      <c r="O69" s="1128">
        <f t="shared" si="98"/>
        <v>2.310151436626942</v>
      </c>
      <c r="P69" s="1128">
        <f t="shared" si="99"/>
        <v>0.84619999999999984</v>
      </c>
      <c r="Q69" s="519">
        <f t="shared" si="100"/>
        <v>25.043803349098056</v>
      </c>
      <c r="R69" s="520"/>
      <c r="S69" s="521">
        <f t="shared" si="101"/>
        <v>0.2397</v>
      </c>
      <c r="T69" s="517">
        <f t="shared" si="102"/>
        <v>0.2397</v>
      </c>
      <c r="U69" s="517">
        <f t="shared" si="103"/>
        <v>0.2087</v>
      </c>
      <c r="V69" s="517">
        <f>Rawdataincome2015!MI16</f>
        <v>0.28699999999999998</v>
      </c>
      <c r="W69" s="517">
        <f>Rawdataincome2015!NM16</f>
        <v>7.8299999999999995E-2</v>
      </c>
      <c r="X69" s="517">
        <f>Rawdataincome2015!MJ16-Rawdataincome2015!NN16</f>
        <v>-2.7200000000000005E-2</v>
      </c>
      <c r="Y69" s="517">
        <f>Rawdataincome2015!MK16-Rawdataincome2015!NO16</f>
        <v>0.2359</v>
      </c>
      <c r="Z69" s="517">
        <f>Rawdataincome2015!MN16-Rawdataincome2015!NR16</f>
        <v>0</v>
      </c>
      <c r="AA69" s="517">
        <f>Rawdataincome2015!MO16-Rawdataincome2015!NS16</f>
        <v>0</v>
      </c>
      <c r="AB69" s="517">
        <f t="shared" si="104"/>
        <v>3.1E-2</v>
      </c>
      <c r="AC69" s="517">
        <f>Rawdataincome2015!ME16</f>
        <v>5.4100000000000002E-2</v>
      </c>
      <c r="AD69" s="517">
        <f>Rawdataincome2015!NF16</f>
        <v>2.3100000000000002E-2</v>
      </c>
      <c r="AE69" s="1128">
        <f t="shared" si="105"/>
        <v>0</v>
      </c>
      <c r="AF69" s="522">
        <f>Rawdataincome2015!NI16</f>
        <v>0</v>
      </c>
      <c r="AG69" s="519">
        <f>-Rawdataincome2015!NJ16</f>
        <v>0</v>
      </c>
      <c r="AH69" s="518"/>
      <c r="AI69" s="523">
        <f t="shared" si="106"/>
        <v>4.6095826344991213</v>
      </c>
      <c r="AJ69" s="522">
        <f>Rawdataincome2015!QE16+Rawdataincome2015!QF16</f>
        <v>4.0701000000000001</v>
      </c>
      <c r="AK69" s="1128">
        <f t="shared" si="107"/>
        <v>0.53948263449912104</v>
      </c>
      <c r="AL69" s="1128">
        <f>Rawdataincome2015!O16+Rawdataincome2015!R16+Rawdataincome2015!BN16+Rawdataincome2015!BQ16</f>
        <v>0.27130000000000004</v>
      </c>
      <c r="AM69" s="1128">
        <f t="shared" si="108"/>
        <v>0.13278263449912092</v>
      </c>
      <c r="AN69" s="1128">
        <f t="shared" si="109"/>
        <v>7.9700000000000007E-2</v>
      </c>
      <c r="AO69" s="1128">
        <f t="shared" si="110"/>
        <v>5.3082634499120908E-2</v>
      </c>
      <c r="AP69" s="1128">
        <f>Rawdataincome2015!HI16+Rawdataincome2015!HL16</f>
        <v>0.13540000000000002</v>
      </c>
      <c r="AQ69" s="1128">
        <f t="shared" si="111"/>
        <v>0</v>
      </c>
      <c r="AR69" s="1128">
        <f t="shared" si="112"/>
        <v>0</v>
      </c>
      <c r="AS69" s="1082">
        <f>Rawdataincome2015!HK16</f>
        <v>0</v>
      </c>
      <c r="AT69" s="520"/>
      <c r="AU69" s="523">
        <f t="shared" si="113"/>
        <v>4.3529</v>
      </c>
      <c r="AV69" s="522">
        <f t="shared" si="114"/>
        <v>0.74201736550087904</v>
      </c>
      <c r="AW69" s="522">
        <f t="shared" si="115"/>
        <v>3.6108826344991209</v>
      </c>
      <c r="AX69" s="522">
        <f t="shared" si="116"/>
        <v>3.4781000000000004</v>
      </c>
      <c r="AY69" s="522">
        <f t="shared" si="117"/>
        <v>7.9700000000000007E-2</v>
      </c>
      <c r="AZ69" s="1128">
        <f t="shared" si="118"/>
        <v>5.3082634499120908E-2</v>
      </c>
      <c r="BA69" s="1128">
        <f>Rawdataincome2015!DY16+Rawdataincome2015!EG16</f>
        <v>4.5564999999999998</v>
      </c>
      <c r="BB69" s="1128">
        <f t="shared" si="119"/>
        <v>-5.830000000000006E-2</v>
      </c>
      <c r="BC69" s="1128">
        <f t="shared" si="120"/>
        <v>-1.0000000000065512E-4</v>
      </c>
      <c r="BD69" s="524">
        <f t="shared" si="121"/>
        <v>4.5513826344991211</v>
      </c>
      <c r="BE69" s="525">
        <f>Rawdataincome2015!DM16</f>
        <v>3.8435000000000001</v>
      </c>
      <c r="BF69" s="522">
        <f>Rawdataincome2015!PT16</f>
        <v>0.6960347385042952</v>
      </c>
      <c r="BG69" s="522">
        <f t="shared" si="122"/>
        <v>3.147465261495705</v>
      </c>
      <c r="BH69" s="522">
        <f>Rawdataincome2015!DS16+Rawdataincome2015!DV16</f>
        <v>7.9700000000000007E-2</v>
      </c>
      <c r="BI69" s="522">
        <f>Rawdataincome2015!DN16</f>
        <v>3.0550000000000002</v>
      </c>
      <c r="BJ69" s="522">
        <f>Rawdataincome2015!DW16-Dataincome!BF69</f>
        <v>1.2765261495704783E-2</v>
      </c>
      <c r="BK69" s="522">
        <f>Rawdataincome2015!DY16+Rawdataincome2015!EG16</f>
        <v>4.5564999999999998</v>
      </c>
      <c r="BL69" s="522">
        <f t="shared" si="123"/>
        <v>-7.8100000000000058E-2</v>
      </c>
      <c r="BM69" s="522">
        <f>Rawdataincome2015!EO16+Rawdataincome2015!ET16+Rawdataincome2015!EU16-Rawdataincome2015!EW16-Rawdataincome2015!FB16-Rawdataincome2015!FC16</f>
        <v>-0.21920000000000006</v>
      </c>
      <c r="BN69" s="522">
        <f>Rawdataincome2015!EP16-Rawdataincome2015!EX16</f>
        <v>0.1411</v>
      </c>
      <c r="BO69" s="522">
        <f t="shared" si="124"/>
        <v>-1.0000000000065512E-4</v>
      </c>
      <c r="BP69" s="526">
        <f>Rawdataincome2015!FD16-Dataincome!BF69</f>
        <v>4.4912652614957054</v>
      </c>
      <c r="BQ69" s="522">
        <f>Rawdataincome2015!KM16</f>
        <v>0.50939999999999996</v>
      </c>
      <c r="BR69" s="522">
        <f>Rawdataincome2015!PV16</f>
        <v>4.5982626996583877E-2</v>
      </c>
      <c r="BS69" s="522">
        <f t="shared" si="125"/>
        <v>0.46341737300341607</v>
      </c>
      <c r="BT69" s="522">
        <f>Rawdataincome2015!KS16+Rawdataincome2015!KV16</f>
        <v>0</v>
      </c>
      <c r="BU69" s="522">
        <f>Rawdataincome2015!KN16</f>
        <v>0.42310000000000003</v>
      </c>
      <c r="BV69" s="522">
        <f>Rawdataincome2015!KW16-Dataincome!BR69</f>
        <v>4.0317373003416125E-2</v>
      </c>
      <c r="BW69" s="522">
        <f>Rawdataincome2015!KY16-Rawdataincome2015!LF16</f>
        <v>1.9800000000000002E-2</v>
      </c>
      <c r="BX69" s="522">
        <f>Rawdataincome2015!KZ16+Rawdataincome2015!LE16-Rawdataincome2015!LG16-Rawdataincome2015!LH16</f>
        <v>1.9699999999999999E-2</v>
      </c>
      <c r="BY69" s="527">
        <f t="shared" si="126"/>
        <v>-9.0205620750793969E-17</v>
      </c>
      <c r="BZ69" s="528">
        <f>Rawdataincome2015!LI16-Dataincome!BR69</f>
        <v>6.0117373003416123E-2</v>
      </c>
      <c r="CA69" s="520"/>
      <c r="CB69" s="523">
        <f t="shared" si="77"/>
        <v>15.017300000000001</v>
      </c>
      <c r="CC69" s="522">
        <f t="shared" si="78"/>
        <v>2.254048563373058</v>
      </c>
      <c r="CD69" s="522">
        <f t="shared" si="79"/>
        <v>12.763251436626943</v>
      </c>
      <c r="CE69" s="522">
        <f t="shared" si="80"/>
        <v>0.27129999999999999</v>
      </c>
      <c r="CF69" s="522">
        <f t="shared" si="81"/>
        <v>10.0291</v>
      </c>
      <c r="CG69" s="522">
        <f t="shared" si="82"/>
        <v>0</v>
      </c>
      <c r="CH69" s="522">
        <f t="shared" si="83"/>
        <v>2.4628514366269423</v>
      </c>
      <c r="CI69" s="524">
        <f t="shared" si="84"/>
        <v>12.491951436626941</v>
      </c>
      <c r="CJ69" s="522">
        <f>Rawdataincome2015!I16</f>
        <v>14.0914</v>
      </c>
      <c r="CK69" s="522">
        <f>Rawdataincome2015!PR16</f>
        <v>2.1951741240487359</v>
      </c>
      <c r="CL69" s="1128">
        <f t="shared" si="127"/>
        <v>11.896225875951265</v>
      </c>
      <c r="CM69" s="522">
        <f>Rawdataincome2015!O16+Rawdataincome2015!R16</f>
        <v>0.21510000000000001</v>
      </c>
      <c r="CN69" s="522">
        <f>Rawdataincome2015!J16</f>
        <v>9.6745000000000001</v>
      </c>
      <c r="CO69" s="522">
        <f t="shared" si="128"/>
        <v>0</v>
      </c>
      <c r="CP69" s="526">
        <f>Rawdataincome2015!S16-CK69</f>
        <v>2.0066258759512645</v>
      </c>
      <c r="CQ69" s="522">
        <f>Rawdataincome2015!BH16</f>
        <v>0.92589999999999995</v>
      </c>
      <c r="CR69" s="522">
        <f>Rawdataincome2015!PS16</f>
        <v>5.8874439324322181E-2</v>
      </c>
      <c r="CS69" s="522">
        <f t="shared" si="129"/>
        <v>0.86702556067567782</v>
      </c>
      <c r="CT69" s="522">
        <f>Rawdataincome2015!BN16+Rawdataincome2015!BQ16</f>
        <v>5.62E-2</v>
      </c>
      <c r="CU69" s="522">
        <f>Rawdataincome2015!BI16</f>
        <v>0.35460000000000003</v>
      </c>
      <c r="CV69" s="522">
        <f t="shared" si="130"/>
        <v>0</v>
      </c>
      <c r="CW69" s="522">
        <f>Rawdataincome2015!BR16-CR69</f>
        <v>0.45622556067567782</v>
      </c>
      <c r="CX69" s="530"/>
      <c r="CY69" s="1128">
        <f t="shared" si="131"/>
        <v>2.4628514366269423</v>
      </c>
      <c r="CZ69" s="1128">
        <f t="shared" si="132"/>
        <v>0.2964</v>
      </c>
      <c r="DA69" s="1128">
        <f t="shared" si="133"/>
        <v>0</v>
      </c>
      <c r="DB69" s="1128">
        <f t="shared" si="134"/>
        <v>0.14369999999999999</v>
      </c>
      <c r="DC69" s="1128">
        <f t="shared" si="135"/>
        <v>2.310151436626942</v>
      </c>
      <c r="DD69" s="1128">
        <f>Rawdataincome2015!AS16+Rawdataincome2015!CU16+Rawdataincome2015!CV16</f>
        <v>0.65910000000000002</v>
      </c>
      <c r="DE69" s="1128">
        <f t="shared" si="136"/>
        <v>0.84619999999999984</v>
      </c>
      <c r="DF69" s="1128">
        <f>Rawdataincome2015!DB16+Rawdataincome2015!AX16-CC69</f>
        <v>0.31365143662694184</v>
      </c>
      <c r="DG69" s="1125">
        <f t="shared" si="137"/>
        <v>0.28530597152641801</v>
      </c>
      <c r="DH69" s="531">
        <f t="shared" si="138"/>
        <v>1.9999999999975593E-4</v>
      </c>
      <c r="DI69" s="532">
        <f>Rawdataincome2015!AK16+Rawdataincome2015!CK16-CC69</f>
        <v>1.4637514366269424</v>
      </c>
      <c r="DJ69" s="524">
        <f t="shared" si="139"/>
        <v>0.4912000000000003</v>
      </c>
      <c r="DK69" s="1128">
        <f>(Rawdataincome2015!AC16-Rawdataincome2015!AE16)-(Rawdataincome2015!U16-Rawdataincome2015!W16)+(Rawdataincome2015!CB16-Rawdataincome2015!CD16)-(Rawdataincome2015!BT16-Rawdataincome2015!BV16)</f>
        <v>0.29660000000000009</v>
      </c>
      <c r="DL69" s="1128">
        <f t="shared" si="140"/>
        <v>2.0000000000008206E-4</v>
      </c>
      <c r="DM69" s="1128">
        <f>Rawdataincome2015!AD16-Rawdataincome2015!V16+Rawdataincome2015!CC16-Rawdataincome2015!BU16</f>
        <v>0.1966</v>
      </c>
      <c r="DN69" s="1128">
        <f>Rawdataincome2015!AI16-Rawdataincome2015!AB16+Rawdataincome2015!CI16-Rawdataincome2015!CA16</f>
        <v>4.1700000000000001E-2</v>
      </c>
      <c r="DO69" s="1128">
        <f>-Rawdataincome2015!AA16+Rawdataincome2015!CH16-Rawdataincome2015!BZ16</f>
        <v>5.8100000000000006E-2</v>
      </c>
      <c r="DP69" s="522">
        <f>Rawdataincome2015!AH16-Rawdataincome2015!Z16+Rawdataincome2015!CG16-Rawdataincome2015!BY16</f>
        <v>0</v>
      </c>
      <c r="DQ69" s="522">
        <f>Rawdataincome2015!AE16-Rawdataincome2015!W16+Rawdataincome2015!CD16-Rawdataincome2015!BV16</f>
        <v>0.7024999999999999</v>
      </c>
      <c r="DR69" s="533">
        <f>Rawdataincome2015!W16+Rawdataincome2015!BV16</f>
        <v>0.14369999999999999</v>
      </c>
      <c r="DS69" s="902">
        <f>Rawdataincome2015!AY16+Rawdataincome2015!DC16-CC69</f>
        <v>0.77705143662694232</v>
      </c>
      <c r="DT69" s="545"/>
      <c r="DU69" s="521">
        <f>Rawdataincome2015!HC16</f>
        <v>10.1821</v>
      </c>
      <c r="DV69" s="1128">
        <f>Rawdataincome2015!PU16</f>
        <v>1.2125480875288872</v>
      </c>
      <c r="DW69" s="1128">
        <f t="shared" si="141"/>
        <v>8.9695519124711129</v>
      </c>
      <c r="DX69" s="1128">
        <f>Rawdataincome2015!HI16+Rawdataincome2015!HL16</f>
        <v>0.13540000000000002</v>
      </c>
      <c r="DY69" s="1128">
        <f>Rawdataincome2015!HD16</f>
        <v>1.8212999999999999</v>
      </c>
      <c r="DZ69" s="522">
        <f>Rawdataincome2015!JT16</f>
        <v>1.4950999999999999</v>
      </c>
      <c r="EA69" s="1128">
        <f t="shared" si="142"/>
        <v>0.32620000000000005</v>
      </c>
      <c r="EB69" s="1128">
        <f t="shared" si="143"/>
        <v>1.0000000000065512E-4</v>
      </c>
      <c r="EC69" s="1128">
        <f>Rawdataincome2015!HP16+Rawdataincome2015!HQ16</f>
        <v>7.0127519124711117</v>
      </c>
      <c r="ED69" s="1092">
        <f>Rawdataincome2015!HN16</f>
        <v>0.85</v>
      </c>
      <c r="EE69" s="1127">
        <f>Rawdataincome2015!HN16-Rawdataincome2015!HP16</f>
        <v>0.34930398419960784</v>
      </c>
      <c r="EF69" s="535">
        <f t="shared" si="144"/>
        <v>0.50069601580039214</v>
      </c>
      <c r="EG69" s="535">
        <f>Rawdataincome2015!$RC16*EF69</f>
        <v>0.37803849636914988</v>
      </c>
      <c r="EH69" s="535">
        <f t="shared" si="145"/>
        <v>0.12265751943124226</v>
      </c>
      <c r="EI69" s="536">
        <f>Rawdataincome2015!IH16</f>
        <v>0.12090000000000001</v>
      </c>
      <c r="EJ69" s="537">
        <f t="shared" si="146"/>
        <v>0.37979601580039213</v>
      </c>
      <c r="EK69" s="537">
        <f t="shared" si="147"/>
        <v>0</v>
      </c>
      <c r="EL69" s="537">
        <f t="shared" si="148"/>
        <v>0.28675585626671501</v>
      </c>
      <c r="EM69" s="537">
        <f t="shared" si="149"/>
        <v>9.3040159533677086E-2</v>
      </c>
      <c r="EN69" s="538">
        <f>Rawdataincome2015!HK16-Rawdataincome2015!KA16</f>
        <v>0</v>
      </c>
      <c r="EO69" s="529">
        <f t="shared" si="150"/>
        <v>9.1966999999999999</v>
      </c>
      <c r="EP69" s="529">
        <f>Rawdataincome2015!HO16-Rawdataincome2015!HQ16</f>
        <v>0.86334410332927991</v>
      </c>
      <c r="EQ69" s="529">
        <f t="shared" si="151"/>
        <v>8.3333558966707209</v>
      </c>
      <c r="ER69" s="529">
        <f>Rawdataincome2015!HD16</f>
        <v>1.8212999999999999</v>
      </c>
      <c r="ES69" s="522">
        <f>Rawdataincome2015!JT16</f>
        <v>1.4950999999999999</v>
      </c>
      <c r="ET69" s="1128">
        <f t="shared" si="152"/>
        <v>0.32620000000000005</v>
      </c>
      <c r="EU69" s="1128">
        <f>Rawdataincome2015!IF16-Rawdataincome2015!II16</f>
        <v>2.2799999999999959E-2</v>
      </c>
      <c r="EV69" s="535">
        <f t="shared" si="153"/>
        <v>6.5348558966707202</v>
      </c>
      <c r="EW69" s="539">
        <f>Rawdataincome2015!HO16</f>
        <v>7.3754</v>
      </c>
      <c r="EX69" s="535"/>
      <c r="EY69" s="540">
        <f>Rawdataincome2015!IK16-DV69</f>
        <v>23.638351912471116</v>
      </c>
      <c r="EZ69" s="522">
        <f t="shared" si="154"/>
        <v>1.0000000000276454E-4</v>
      </c>
      <c r="FA69" s="1098">
        <f t="shared" si="155"/>
        <v>15.359500000000001</v>
      </c>
      <c r="FB69" s="1128">
        <f>Rawdataincome2015!HT16</f>
        <v>12.2079</v>
      </c>
      <c r="FC69" s="1128">
        <f>Rawdataincome2015!HU16</f>
        <v>3.1515999999999997</v>
      </c>
      <c r="FD69" s="1130">
        <f t="shared" si="156"/>
        <v>6.5348558966707202</v>
      </c>
      <c r="FE69" s="1130">
        <f t="shared" si="157"/>
        <v>0.37979601580039213</v>
      </c>
      <c r="FF69" s="1128">
        <f t="shared" si="158"/>
        <v>0.50069601580039214</v>
      </c>
      <c r="FG69" s="541">
        <f t="shared" si="159"/>
        <v>0.37803849636914988</v>
      </c>
      <c r="FH69" s="541">
        <f t="shared" si="160"/>
        <v>0.12265751943124226</v>
      </c>
      <c r="FI69" s="542">
        <f t="shared" si="161"/>
        <v>0.12090000000000001</v>
      </c>
      <c r="FJ69" s="1130">
        <f>Rawdataincome2015!HY16</f>
        <v>0.5101</v>
      </c>
      <c r="FK69" s="1130">
        <f>Rawdataincome2015!ID16</f>
        <v>3.8299999999999994E-2</v>
      </c>
      <c r="FL69" s="1131">
        <f>Rawdataincome2015!HZ16+Rawdataincome2015!IE16</f>
        <v>0.81569999999999998</v>
      </c>
      <c r="FM69" s="546"/>
      <c r="FN69" s="521">
        <f>Rawdataincome2015!HS16</f>
        <v>15.359500000000001</v>
      </c>
      <c r="FO69" s="1128">
        <f t="shared" si="162"/>
        <v>8.0491169285323849E-16</v>
      </c>
      <c r="FP69" s="1128">
        <f>Rawdataincome2015!HT16</f>
        <v>12.2079</v>
      </c>
      <c r="FQ69" s="1128">
        <f>Rawdataincome2015!HU16</f>
        <v>3.1515999999999997</v>
      </c>
      <c r="FR69" s="1128">
        <f t="shared" si="163"/>
        <v>10.0291</v>
      </c>
      <c r="FS69" s="509">
        <f t="shared" si="164"/>
        <v>3.0550000000000002</v>
      </c>
      <c r="FT69" s="1128">
        <f t="shared" si="165"/>
        <v>1.8212999999999999</v>
      </c>
      <c r="FU69" s="1128">
        <f t="shared" si="166"/>
        <v>0.42310000000000003</v>
      </c>
      <c r="FV69" s="519">
        <f t="shared" si="167"/>
        <v>3.1E-2</v>
      </c>
      <c r="FW69" s="1128">
        <f>Rawdataincome2015!DO16+Rawdataincome2015!KO16</f>
        <v>2.7336</v>
      </c>
      <c r="FX69" s="1128">
        <f>Rawdataincome2015!K16+Rawdataincome2015!BJ16+Rawdataincome2015!HE16+Rawdataincome2015!MF16-Rawdataincome2015!NG16</f>
        <v>9.4741999999999997</v>
      </c>
      <c r="FY69" s="1259">
        <f>Rawdataincome2015!DP16+Rawdataincome2015!KP16</f>
        <v>0.74450000000000005</v>
      </c>
      <c r="FZ69" s="1128">
        <f>Rawdataincome2015!L16+Rawdataincome2015!BK16+Rawdataincome2015!HF16+Rawdataincome2015!MG16-Rawdataincome2015!NH16</f>
        <v>2.4071000000000002</v>
      </c>
      <c r="GA69" s="1127">
        <f>Rawdataincome2015!JA16*RawdataIncome2012!IZ16/(RawdataIncome2012!IZ16+RawdataIncome2012!JA16)</f>
        <v>0.68779929951417929</v>
      </c>
      <c r="GB69" s="1127">
        <f>Rawdataincome2015!JA16*RawdataIncome2012!JA16/(RawdataIncome2012!IZ16+RawdataIncome2012!JA16)</f>
        <v>0.19180070048582085</v>
      </c>
      <c r="GC69" s="1127">
        <f>Rawdataincome2015!IX16</f>
        <v>4.0312000000000001</v>
      </c>
      <c r="GD69" s="1127">
        <f>Rawdataincome2015!IM16+Rawdataincome2015!IN16</f>
        <v>3.2276999999999996</v>
      </c>
      <c r="GE69" s="520"/>
      <c r="GF69" s="518">
        <f>Dataincome!DF69</f>
        <v>0.31365143662694184</v>
      </c>
      <c r="GG69" s="1257">
        <f>Rawdataincome2015!HZ16</f>
        <v>0.79730000000000001</v>
      </c>
      <c r="GH69" s="1257">
        <f>Rawdataincome2015!EP16</f>
        <v>0.1411</v>
      </c>
      <c r="GI69" s="3">
        <f t="shared" si="85"/>
        <v>0.84963768115942029</v>
      </c>
      <c r="GJ69" s="3">
        <f t="shared" si="168"/>
        <v>0.15036231884057971</v>
      </c>
      <c r="GK69" s="543"/>
      <c r="GL69" s="520"/>
      <c r="GM69" s="1264">
        <f t="shared" si="72"/>
        <v>0.68470075307174005</v>
      </c>
      <c r="GN69" s="1264">
        <f t="shared" si="73"/>
        <v>0.31529924692826006</v>
      </c>
    </row>
    <row r="70" spans="1:196">
      <c r="A70" s="383">
        <f t="shared" si="86"/>
        <v>1958</v>
      </c>
      <c r="B70" s="495">
        <f>Rawdataincome2015!OW17</f>
        <v>38.816900000000004</v>
      </c>
      <c r="C70" s="814">
        <f>Rawdataincome2015!PW17</f>
        <v>4.8569012391190869</v>
      </c>
      <c r="D70" s="517">
        <f t="shared" si="87"/>
        <v>33.959998760880914</v>
      </c>
      <c r="E70" s="517">
        <f t="shared" si="88"/>
        <v>0.27150000000000002</v>
      </c>
      <c r="F70" s="1128">
        <f t="shared" si="89"/>
        <v>34.231498760880918</v>
      </c>
      <c r="G70" s="1128">
        <f t="shared" si="90"/>
        <v>3.0000000000818261E-4</v>
      </c>
      <c r="H70" s="1128">
        <f t="shared" si="91"/>
        <v>5.3792589105898374</v>
      </c>
      <c r="I70" s="1128">
        <f t="shared" si="92"/>
        <v>17.565099999999997</v>
      </c>
      <c r="J70" s="1128">
        <f t="shared" si="93"/>
        <v>7.5395417286714581</v>
      </c>
      <c r="K70" s="1128">
        <f t="shared" si="94"/>
        <v>0.43002629560373973</v>
      </c>
      <c r="L70" s="1128">
        <f t="shared" si="95"/>
        <v>0.63020000000000009</v>
      </c>
      <c r="M70" s="1128">
        <f t="shared" si="96"/>
        <v>4.6700000000000005E-2</v>
      </c>
      <c r="N70" s="1128">
        <f t="shared" si="97"/>
        <v>0.81620000000000004</v>
      </c>
      <c r="O70" s="1128">
        <f t="shared" si="98"/>
        <v>2.7032718260158775</v>
      </c>
      <c r="P70" s="1128">
        <f t="shared" si="99"/>
        <v>0.87909999999999999</v>
      </c>
      <c r="Q70" s="519">
        <f t="shared" si="100"/>
        <v>28.787439850291079</v>
      </c>
      <c r="R70" s="520"/>
      <c r="S70" s="521">
        <f t="shared" si="101"/>
        <v>0.27150000000000002</v>
      </c>
      <c r="T70" s="517">
        <f t="shared" si="102"/>
        <v>0.27150000000000002</v>
      </c>
      <c r="U70" s="517">
        <f t="shared" si="103"/>
        <v>0.20120000000000002</v>
      </c>
      <c r="V70" s="517">
        <f>Rawdataincome2015!MI17</f>
        <v>0.28970000000000001</v>
      </c>
      <c r="W70" s="517">
        <f>Rawdataincome2015!NM17</f>
        <v>8.8499999999999995E-2</v>
      </c>
      <c r="X70" s="517">
        <f>Rawdataincome2015!MJ17-Rawdataincome2015!NN17</f>
        <v>-4.9700000000000001E-2</v>
      </c>
      <c r="Y70" s="517">
        <f>Rawdataincome2015!MK17-Rawdataincome2015!NO17</f>
        <v>0.25090000000000001</v>
      </c>
      <c r="Z70" s="517">
        <f>Rawdataincome2015!MN17-Rawdataincome2015!NR17</f>
        <v>0</v>
      </c>
      <c r="AA70" s="517">
        <f>Rawdataincome2015!MO17-Rawdataincome2015!NS17</f>
        <v>0</v>
      </c>
      <c r="AB70" s="517">
        <f t="shared" si="104"/>
        <v>7.0300000000000001E-2</v>
      </c>
      <c r="AC70" s="517">
        <f>Rawdataincome2015!ME17</f>
        <v>9.9199999999999997E-2</v>
      </c>
      <c r="AD70" s="517">
        <f>Rawdataincome2015!NF17</f>
        <v>2.8899999999999999E-2</v>
      </c>
      <c r="AE70" s="1128">
        <f t="shared" si="105"/>
        <v>0</v>
      </c>
      <c r="AF70" s="522">
        <f>Rawdataincome2015!NI17</f>
        <v>0</v>
      </c>
      <c r="AG70" s="519">
        <f>-Rawdataincome2015!NJ17</f>
        <v>0</v>
      </c>
      <c r="AH70" s="518"/>
      <c r="AI70" s="523">
        <f t="shared" si="106"/>
        <v>5.4440589105898374</v>
      </c>
      <c r="AJ70" s="522">
        <f>Rawdataincome2015!QE17+Rawdataincome2015!QF17</f>
        <v>4.7165999999999997</v>
      </c>
      <c r="AK70" s="1128">
        <f t="shared" si="107"/>
        <v>0.7274589105898378</v>
      </c>
      <c r="AL70" s="1128">
        <f>Rawdataincome2015!O17+Rawdataincome2015!R17+Rawdataincome2015!BN17+Rawdataincome2015!BQ17</f>
        <v>0.36189999999999989</v>
      </c>
      <c r="AM70" s="1128">
        <f t="shared" si="108"/>
        <v>0.16125891058983782</v>
      </c>
      <c r="AN70" s="1128">
        <f t="shared" si="109"/>
        <v>9.8799999999999999E-2</v>
      </c>
      <c r="AO70" s="1128">
        <f t="shared" si="110"/>
        <v>6.2458910589837817E-2</v>
      </c>
      <c r="AP70" s="1128">
        <f>Rawdataincome2015!HI17+Rawdataincome2015!HL17</f>
        <v>0.20430000000000001</v>
      </c>
      <c r="AQ70" s="1128">
        <f t="shared" si="111"/>
        <v>0</v>
      </c>
      <c r="AR70" s="1128">
        <f t="shared" si="112"/>
        <v>0</v>
      </c>
      <c r="AS70" s="1082">
        <f>Rawdataincome2015!HK17</f>
        <v>0</v>
      </c>
      <c r="AT70" s="520"/>
      <c r="AU70" s="523">
        <f t="shared" si="113"/>
        <v>5.0013000000000005</v>
      </c>
      <c r="AV70" s="522">
        <f t="shared" si="114"/>
        <v>0.85684108941016224</v>
      </c>
      <c r="AW70" s="522">
        <f t="shared" si="115"/>
        <v>4.1444589105898384</v>
      </c>
      <c r="AX70" s="522">
        <f t="shared" si="116"/>
        <v>3.9832000000000001</v>
      </c>
      <c r="AY70" s="522">
        <f t="shared" si="117"/>
        <v>9.8799999999999999E-2</v>
      </c>
      <c r="AZ70" s="1128">
        <f t="shared" si="118"/>
        <v>6.2458910589837817E-2</v>
      </c>
      <c r="BA70" s="1128">
        <f>Rawdataincome2015!DY17+Rawdataincome2015!EG17</f>
        <v>5.3816000000000006</v>
      </c>
      <c r="BB70" s="1128">
        <f t="shared" si="119"/>
        <v>-6.4799999999999969E-2</v>
      </c>
      <c r="BC70" s="1128">
        <f t="shared" si="120"/>
        <v>0</v>
      </c>
      <c r="BD70" s="524">
        <f t="shared" si="121"/>
        <v>5.3792589105898374</v>
      </c>
      <c r="BE70" s="525">
        <f>Rawdataincome2015!DM17</f>
        <v>4.4633000000000003</v>
      </c>
      <c r="BF70" s="522">
        <f>Rawdataincome2015!PT17</f>
        <v>0.80827679156139476</v>
      </c>
      <c r="BG70" s="522">
        <f t="shared" si="122"/>
        <v>3.6550232084386054</v>
      </c>
      <c r="BH70" s="522">
        <f>Rawdataincome2015!DS17+Rawdataincome2015!DV17</f>
        <v>9.8799999999999999E-2</v>
      </c>
      <c r="BI70" s="522">
        <f>Rawdataincome2015!DN17</f>
        <v>3.5308999999999999</v>
      </c>
      <c r="BJ70" s="522">
        <f>Rawdataincome2015!DW17-Dataincome!BF70</f>
        <v>2.5323208438605249E-2</v>
      </c>
      <c r="BK70" s="522">
        <f>Rawdataincome2015!DY17+Rawdataincome2015!EG17</f>
        <v>5.3816000000000006</v>
      </c>
      <c r="BL70" s="522">
        <f t="shared" si="123"/>
        <v>-8.6999999999999966E-2</v>
      </c>
      <c r="BM70" s="522">
        <f>Rawdataincome2015!EO17+Rawdataincome2015!ET17+Rawdataincome2015!EU17-Rawdataincome2015!EW17-Rawdataincome2015!FB17-Rawdataincome2015!FC17</f>
        <v>-0.27219999999999994</v>
      </c>
      <c r="BN70" s="522">
        <f>Rawdataincome2015!EP17-Rawdataincome2015!EX17</f>
        <v>0.18519999999999998</v>
      </c>
      <c r="BO70" s="522">
        <f t="shared" si="124"/>
        <v>0</v>
      </c>
      <c r="BP70" s="526">
        <f>Rawdataincome2015!FD17-Dataincome!BF70</f>
        <v>5.3199232084386052</v>
      </c>
      <c r="BQ70" s="522">
        <f>Rawdataincome2015!KM17</f>
        <v>0.53800000000000003</v>
      </c>
      <c r="BR70" s="522">
        <f>Rawdataincome2015!PV17</f>
        <v>4.8564297848767431E-2</v>
      </c>
      <c r="BS70" s="522">
        <f t="shared" si="125"/>
        <v>0.48943570215123261</v>
      </c>
      <c r="BT70" s="522">
        <f>Rawdataincome2015!KS17+Rawdataincome2015!KV17</f>
        <v>0</v>
      </c>
      <c r="BU70" s="522">
        <f>Rawdataincome2015!KN17</f>
        <v>0.45230000000000004</v>
      </c>
      <c r="BV70" s="522">
        <f>Rawdataincome2015!KW17-Dataincome!BR70</f>
        <v>3.7135702151232568E-2</v>
      </c>
      <c r="BW70" s="522">
        <f>Rawdataincome2015!KY17-Rawdataincome2015!LF17</f>
        <v>2.2200000000000001E-2</v>
      </c>
      <c r="BX70" s="522">
        <f>Rawdataincome2015!KZ17+Rawdataincome2015!LE17-Rawdataincome2015!LG17-Rawdataincome2015!LH17</f>
        <v>2.2200000000000001E-2</v>
      </c>
      <c r="BY70" s="527">
        <f t="shared" si="126"/>
        <v>0</v>
      </c>
      <c r="BZ70" s="528">
        <f>Rawdataincome2015!LI17-Dataincome!BR70</f>
        <v>5.9335702151232579E-2</v>
      </c>
      <c r="CA70" s="520"/>
      <c r="CB70" s="523">
        <f t="shared" si="77"/>
        <v>17.406199999999998</v>
      </c>
      <c r="CC70" s="522">
        <f t="shared" si="78"/>
        <v>2.6071281739841234</v>
      </c>
      <c r="CD70" s="522">
        <f t="shared" si="79"/>
        <v>14.799071826015874</v>
      </c>
      <c r="CE70" s="522">
        <f t="shared" si="80"/>
        <v>0.36189999999999989</v>
      </c>
      <c r="CF70" s="522">
        <f t="shared" si="81"/>
        <v>11.497400000000001</v>
      </c>
      <c r="CG70" s="522">
        <f t="shared" si="82"/>
        <v>0</v>
      </c>
      <c r="CH70" s="522">
        <f t="shared" si="83"/>
        <v>2.9397718260158774</v>
      </c>
      <c r="CI70" s="524">
        <f t="shared" si="84"/>
        <v>14.437171826015877</v>
      </c>
      <c r="CJ70" s="522">
        <f>Rawdataincome2015!I17</f>
        <v>16.273499999999999</v>
      </c>
      <c r="CK70" s="522">
        <f>Rawdataincome2015!PR17</f>
        <v>2.5351041136939627</v>
      </c>
      <c r="CL70" s="1128">
        <f t="shared" si="127"/>
        <v>13.738395886306035</v>
      </c>
      <c r="CM70" s="522">
        <f>Rawdataincome2015!O17+Rawdataincome2015!R17</f>
        <v>0.30579999999999991</v>
      </c>
      <c r="CN70" s="522">
        <f>Rawdataincome2015!J17</f>
        <v>11.0716</v>
      </c>
      <c r="CO70" s="522">
        <f t="shared" si="128"/>
        <v>0</v>
      </c>
      <c r="CP70" s="526">
        <f>Rawdataincome2015!S17-CK70</f>
        <v>2.3609958863060378</v>
      </c>
      <c r="CQ70" s="522">
        <f>Rawdataincome2015!BH17</f>
        <v>1.1327</v>
      </c>
      <c r="CR70" s="522">
        <f>Rawdataincome2015!PS17</f>
        <v>7.2024060290160646E-2</v>
      </c>
      <c r="CS70" s="522">
        <f t="shared" si="129"/>
        <v>1.0606759397098393</v>
      </c>
      <c r="CT70" s="522">
        <f>Rawdataincome2015!BN17+Rawdataincome2015!BQ17</f>
        <v>5.6100000000000004E-2</v>
      </c>
      <c r="CU70" s="522">
        <f>Rawdataincome2015!BI17</f>
        <v>0.42580000000000001</v>
      </c>
      <c r="CV70" s="522">
        <f t="shared" si="130"/>
        <v>0</v>
      </c>
      <c r="CW70" s="522">
        <f>Rawdataincome2015!BR17-CR70</f>
        <v>0.57877593970983932</v>
      </c>
      <c r="CX70" s="530"/>
      <c r="CY70" s="1128">
        <f t="shared" si="131"/>
        <v>2.9397718260158774</v>
      </c>
      <c r="CZ70" s="1128">
        <f t="shared" si="132"/>
        <v>0.38600000000000001</v>
      </c>
      <c r="DA70" s="1128">
        <f t="shared" si="133"/>
        <v>0</v>
      </c>
      <c r="DB70" s="1128">
        <f t="shared" si="134"/>
        <v>0.14949999999999999</v>
      </c>
      <c r="DC70" s="1128">
        <f t="shared" si="135"/>
        <v>2.7032718260158775</v>
      </c>
      <c r="DD70" s="1128">
        <f>Rawdataincome2015!AS17+Rawdataincome2015!CU17+Rawdataincome2015!CV17</f>
        <v>0.86899999999999999</v>
      </c>
      <c r="DE70" s="1128">
        <f t="shared" si="136"/>
        <v>0.87909999999999999</v>
      </c>
      <c r="DF70" s="1128">
        <f>Rawdataincome2015!DB17+Rawdataincome2015!AX17-CC70</f>
        <v>0.44167182601587607</v>
      </c>
      <c r="DG70" s="1125">
        <f t="shared" si="137"/>
        <v>0.32146230787332447</v>
      </c>
      <c r="DH70" s="531">
        <f t="shared" si="138"/>
        <v>-9.9999999999100808E-5</v>
      </c>
      <c r="DI70" s="532">
        <f>Rawdataincome2015!AK17+Rawdataincome2015!CK17-CC70</f>
        <v>1.8242718260158766</v>
      </c>
      <c r="DJ70" s="524">
        <f t="shared" si="139"/>
        <v>0.5135000000000014</v>
      </c>
      <c r="DK70" s="1128">
        <f>(Rawdataincome2015!AC17-Rawdataincome2015!AE17)-(Rawdataincome2015!U17-Rawdataincome2015!W17)+(Rawdataincome2015!CB17-Rawdataincome2015!CD17)-(Rawdataincome2015!BT17-Rawdataincome2015!BV17)</f>
        <v>0.38590000000000024</v>
      </c>
      <c r="DL70" s="1128">
        <f t="shared" si="140"/>
        <v>-9.9999999999739186E-5</v>
      </c>
      <c r="DM70" s="1128">
        <f>Rawdataincome2015!AD17-Rawdataincome2015!V17+Rawdataincome2015!CC17-Rawdataincome2015!BU17</f>
        <v>0.26739999999999997</v>
      </c>
      <c r="DN70" s="1128">
        <f>Rawdataincome2015!AI17-Rawdataincome2015!AB17+Rawdataincome2015!CI17-Rawdataincome2015!CA17</f>
        <v>4.9100000000000005E-2</v>
      </c>
      <c r="DO70" s="1128">
        <f>-Rawdataincome2015!AA17+Rawdataincome2015!CH17-Rawdataincome2015!BZ17</f>
        <v>6.9500000000000006E-2</v>
      </c>
      <c r="DP70" s="522">
        <f>Rawdataincome2015!AH17-Rawdataincome2015!Z17+Rawdataincome2015!CG17-Rawdataincome2015!BY17</f>
        <v>0</v>
      </c>
      <c r="DQ70" s="522">
        <f>Rawdataincome2015!AE17-Rawdataincome2015!W17+Rawdataincome2015!CD17-Rawdataincome2015!BV17</f>
        <v>0.72960000000000003</v>
      </c>
      <c r="DR70" s="533">
        <f>Rawdataincome2015!W17+Rawdataincome2015!BV17</f>
        <v>0.14949999999999999</v>
      </c>
      <c r="DS70" s="902">
        <f>Rawdataincome2015!AY17+Rawdataincome2015!DC17-CC70</f>
        <v>0.80707182601587624</v>
      </c>
      <c r="DT70" s="545"/>
      <c r="DU70" s="521">
        <f>Rawdataincome2015!HC17</f>
        <v>11.6928</v>
      </c>
      <c r="DV70" s="1128">
        <f>Rawdataincome2015!PU17</f>
        <v>1.3929319757248013</v>
      </c>
      <c r="DW70" s="1128">
        <f t="shared" si="141"/>
        <v>10.299868024275199</v>
      </c>
      <c r="DX70" s="1128">
        <f>Rawdataincome2015!HI17+Rawdataincome2015!HL17</f>
        <v>0.20430000000000001</v>
      </c>
      <c r="DY70" s="1128">
        <f>Rawdataincome2015!HD17</f>
        <v>2.0142000000000002</v>
      </c>
      <c r="DZ70" s="522">
        <f>Rawdataincome2015!JT17</f>
        <v>1.6531</v>
      </c>
      <c r="EA70" s="1128">
        <f t="shared" si="142"/>
        <v>0.3611000000000002</v>
      </c>
      <c r="EB70" s="1128">
        <f t="shared" si="143"/>
        <v>0</v>
      </c>
      <c r="EC70" s="1128">
        <f>Rawdataincome2015!HP17+Rawdataincome2015!HQ17</f>
        <v>8.0813680242751982</v>
      </c>
      <c r="ED70" s="1092">
        <f>Rawdataincome2015!HN17</f>
        <v>0.96599999999999997</v>
      </c>
      <c r="EE70" s="1127">
        <f>Rawdataincome2015!HN17-Rawdataincome2015!HP17</f>
        <v>0.39697370439626023</v>
      </c>
      <c r="EF70" s="535">
        <f t="shared" si="144"/>
        <v>0.56902629560373974</v>
      </c>
      <c r="EG70" s="535">
        <f>Rawdataincome2015!$RC17*EF70</f>
        <v>0.42962963234423379</v>
      </c>
      <c r="EH70" s="535">
        <f t="shared" si="145"/>
        <v>0.13939666325950595</v>
      </c>
      <c r="EI70" s="536">
        <f>Rawdataincome2015!IH17</f>
        <v>0.13900000000000001</v>
      </c>
      <c r="EJ70" s="537">
        <f t="shared" si="146"/>
        <v>0.43002629560373973</v>
      </c>
      <c r="EK70" s="537">
        <f t="shared" si="147"/>
        <v>0</v>
      </c>
      <c r="EL70" s="537">
        <f t="shared" si="148"/>
        <v>0.32468102213547911</v>
      </c>
      <c r="EM70" s="537">
        <f t="shared" si="149"/>
        <v>0.10534527346826063</v>
      </c>
      <c r="EN70" s="538">
        <f>Rawdataincome2015!HK17-Rawdataincome2015!KA17</f>
        <v>0</v>
      </c>
      <c r="EO70" s="529">
        <f t="shared" si="150"/>
        <v>10.522499999999999</v>
      </c>
      <c r="EP70" s="529">
        <f>Rawdataincome2015!HO17-Rawdataincome2015!HQ17</f>
        <v>0.99595827132853998</v>
      </c>
      <c r="EQ70" s="529">
        <f t="shared" si="151"/>
        <v>9.5265417286714591</v>
      </c>
      <c r="ER70" s="529">
        <f>Rawdataincome2015!HD17</f>
        <v>2.0142000000000002</v>
      </c>
      <c r="ES70" s="522">
        <f>Rawdataincome2015!JT17</f>
        <v>1.6531</v>
      </c>
      <c r="ET70" s="1128">
        <f t="shared" si="152"/>
        <v>0.3611000000000002</v>
      </c>
      <c r="EU70" s="1128">
        <f>Rawdataincome2015!IF17-Rawdataincome2015!II17</f>
        <v>2.7200000000000002E-2</v>
      </c>
      <c r="EV70" s="535">
        <f t="shared" si="153"/>
        <v>7.5395417286714581</v>
      </c>
      <c r="EW70" s="539">
        <f>Rawdataincome2015!HO17</f>
        <v>8.5082999999999984</v>
      </c>
      <c r="EX70" s="535"/>
      <c r="EY70" s="540">
        <f>Rawdataincome2015!IK17-DV70</f>
        <v>27.027968024275204</v>
      </c>
      <c r="EZ70" s="522">
        <f t="shared" si="154"/>
        <v>2.0000000000819362E-4</v>
      </c>
      <c r="FA70" s="1098">
        <f t="shared" si="155"/>
        <v>17.565099999999997</v>
      </c>
      <c r="FB70" s="1128">
        <f>Rawdataincome2015!HT17</f>
        <v>13.9674</v>
      </c>
      <c r="FC70" s="1128">
        <f>Rawdataincome2015!HU17</f>
        <v>3.5978000000000003</v>
      </c>
      <c r="FD70" s="1130">
        <f t="shared" si="156"/>
        <v>7.5395417286714581</v>
      </c>
      <c r="FE70" s="1130">
        <f t="shared" si="157"/>
        <v>0.43002629560373973</v>
      </c>
      <c r="FF70" s="1128">
        <f t="shared" si="158"/>
        <v>0.56902629560373974</v>
      </c>
      <c r="FG70" s="541">
        <f t="shared" si="159"/>
        <v>0.42962963234423379</v>
      </c>
      <c r="FH70" s="541">
        <f t="shared" si="160"/>
        <v>0.13939666325950595</v>
      </c>
      <c r="FI70" s="542">
        <f t="shared" si="161"/>
        <v>0.13900000000000001</v>
      </c>
      <c r="FJ70" s="1130">
        <f>Rawdataincome2015!HY17</f>
        <v>0.63020000000000009</v>
      </c>
      <c r="FK70" s="1130">
        <f>Rawdataincome2015!ID17</f>
        <v>4.6700000000000005E-2</v>
      </c>
      <c r="FL70" s="1131">
        <f>Rawdataincome2015!HZ17+Rawdataincome2015!IE17</f>
        <v>0.81620000000000004</v>
      </c>
      <c r="FM70" s="546"/>
      <c r="FN70" s="521">
        <f>Rawdataincome2015!HS17</f>
        <v>17.565099999999997</v>
      </c>
      <c r="FO70" s="1128">
        <f t="shared" si="162"/>
        <v>-3.4139358007223564E-15</v>
      </c>
      <c r="FP70" s="1128">
        <f>Rawdataincome2015!HT17</f>
        <v>13.9674</v>
      </c>
      <c r="FQ70" s="1128">
        <f>Rawdataincome2015!HU17</f>
        <v>3.5978000000000003</v>
      </c>
      <c r="FR70" s="1128">
        <f t="shared" si="163"/>
        <v>11.497400000000001</v>
      </c>
      <c r="FS70" s="509">
        <f t="shared" si="164"/>
        <v>3.5308999999999999</v>
      </c>
      <c r="FT70" s="1128">
        <f t="shared" si="165"/>
        <v>2.0142000000000002</v>
      </c>
      <c r="FU70" s="1128">
        <f t="shared" si="166"/>
        <v>0.45230000000000004</v>
      </c>
      <c r="FV70" s="519">
        <f t="shared" si="167"/>
        <v>7.0300000000000001E-2</v>
      </c>
      <c r="FW70" s="1128">
        <f>Rawdataincome2015!DO17+Rawdataincome2015!KO17</f>
        <v>3.1322999999999999</v>
      </c>
      <c r="FX70" s="1128">
        <f>Rawdataincome2015!K17+Rawdataincome2015!BJ17+Rawdataincome2015!HE17+Rawdataincome2015!MF17-Rawdataincome2015!NG17</f>
        <v>10.835100000000001</v>
      </c>
      <c r="FY70" s="1259">
        <f>Rawdataincome2015!DP17+Rawdataincome2015!KP17</f>
        <v>0.85099999999999998</v>
      </c>
      <c r="FZ70" s="1128">
        <f>Rawdataincome2015!L17+Rawdataincome2015!BK17+Rawdataincome2015!HF17+Rawdataincome2015!MG17-Rawdataincome2015!NH17</f>
        <v>2.7466999999999997</v>
      </c>
      <c r="GA70" s="1127">
        <f>Rawdataincome2015!JA17*RawdataIncome2012!IZ17/(RawdataIncome2012!IZ17+RawdataIncome2012!JA17)</f>
        <v>0.84130772860243475</v>
      </c>
      <c r="GB70" s="1127">
        <f>Rawdataincome2015!JA17*RawdataIncome2012!JA17/(RawdataIncome2012!IZ17+RawdataIncome2012!JA17)</f>
        <v>0.21189227139756536</v>
      </c>
      <c r="GC70" s="1127">
        <f>Rawdataincome2015!IX17</f>
        <v>4.6509999999999998</v>
      </c>
      <c r="GD70" s="1127">
        <f>Rawdataincome2015!IM17+Rawdataincome2015!IN17</f>
        <v>3.5938999999999997</v>
      </c>
      <c r="GE70" s="520"/>
      <c r="GF70" s="518">
        <f>Dataincome!DF70</f>
        <v>0.44167182601587607</v>
      </c>
      <c r="GG70" s="1257">
        <f>Rawdataincome2015!HZ17</f>
        <v>0.79510000000000003</v>
      </c>
      <c r="GH70" s="1257">
        <f>Rawdataincome2015!EP17</f>
        <v>0.18519999999999998</v>
      </c>
      <c r="GI70" s="3">
        <f t="shared" si="85"/>
        <v>0.81107824135468742</v>
      </c>
      <c r="GJ70" s="3">
        <f t="shared" si="168"/>
        <v>0.18892175864531258</v>
      </c>
      <c r="GK70" s="543"/>
      <c r="GL70" s="520"/>
      <c r="GM70" s="1264">
        <f t="shared" si="72"/>
        <v>0.68470075307174005</v>
      </c>
      <c r="GN70" s="1264">
        <f t="shared" si="73"/>
        <v>0.31529924692826006</v>
      </c>
    </row>
    <row r="71" spans="1:196">
      <c r="A71" s="383">
        <f t="shared" si="86"/>
        <v>1959</v>
      </c>
      <c r="B71" s="495">
        <f>Rawdataincome2015!OW18</f>
        <v>42.361800000000002</v>
      </c>
      <c r="C71" s="814">
        <f>Rawdataincome2015!PW18</f>
        <v>5.3061768709493329</v>
      </c>
      <c r="D71" s="517">
        <f t="shared" si="87"/>
        <v>37.055623129050673</v>
      </c>
      <c r="E71" s="517">
        <f t="shared" si="88"/>
        <v>0.24789999999999995</v>
      </c>
      <c r="F71" s="1128">
        <f t="shared" si="89"/>
        <v>37.303523129050674</v>
      </c>
      <c r="G71" s="1128">
        <f t="shared" si="90"/>
        <v>1.0000000000687237E-4</v>
      </c>
      <c r="H71" s="1128">
        <f t="shared" si="91"/>
        <v>6.2187795799814358</v>
      </c>
      <c r="I71" s="1128">
        <f t="shared" si="92"/>
        <v>19.305199999999999</v>
      </c>
      <c r="J71" s="1128">
        <f t="shared" si="93"/>
        <v>7.6204360028351763</v>
      </c>
      <c r="K71" s="1128">
        <f t="shared" si="94"/>
        <v>0.55512282175679883</v>
      </c>
      <c r="L71" s="1128">
        <f t="shared" si="95"/>
        <v>0.62309999999999999</v>
      </c>
      <c r="M71" s="1128">
        <f t="shared" si="96"/>
        <v>5.3899999999999997E-2</v>
      </c>
      <c r="N71" s="1128">
        <f t="shared" si="97"/>
        <v>0.86529999999999996</v>
      </c>
      <c r="O71" s="1128">
        <f t="shared" si="98"/>
        <v>2.9980847244772564</v>
      </c>
      <c r="P71" s="1128">
        <f t="shared" si="99"/>
        <v>0.9365</v>
      </c>
      <c r="Q71" s="519">
        <f t="shared" si="100"/>
        <v>31.037759549069239</v>
      </c>
      <c r="R71" s="520"/>
      <c r="S71" s="521">
        <f t="shared" si="101"/>
        <v>0.24789999999999995</v>
      </c>
      <c r="T71" s="517">
        <f t="shared" si="102"/>
        <v>0.24789999999999995</v>
      </c>
      <c r="U71" s="517">
        <f t="shared" si="103"/>
        <v>0.17619999999999997</v>
      </c>
      <c r="V71" s="517">
        <f>Rawdataincome2015!MI18</f>
        <v>0.31339999999999996</v>
      </c>
      <c r="W71" s="517">
        <f>Rawdataincome2015!NM18</f>
        <v>0.13719999999999999</v>
      </c>
      <c r="X71" s="517">
        <f>Rawdataincome2015!MJ18-Rawdataincome2015!NN18</f>
        <v>-8.8600000000000012E-2</v>
      </c>
      <c r="Y71" s="517">
        <f>Rawdataincome2015!MK18-Rawdataincome2015!NO18</f>
        <v>0.26480000000000004</v>
      </c>
      <c r="Z71" s="517">
        <f>Rawdataincome2015!MN18-Rawdataincome2015!NR18</f>
        <v>0</v>
      </c>
      <c r="AA71" s="517">
        <f>Rawdataincome2015!MO18-Rawdataincome2015!NS18</f>
        <v>0</v>
      </c>
      <c r="AB71" s="517">
        <f t="shared" si="104"/>
        <v>7.1699999999999986E-2</v>
      </c>
      <c r="AC71" s="517">
        <f>Rawdataincome2015!ME18</f>
        <v>9.8099999999999993E-2</v>
      </c>
      <c r="AD71" s="517">
        <f>Rawdataincome2015!NF18</f>
        <v>2.64E-2</v>
      </c>
      <c r="AE71" s="1128">
        <f t="shared" si="105"/>
        <v>0</v>
      </c>
      <c r="AF71" s="522">
        <f>Rawdataincome2015!NI18</f>
        <v>0</v>
      </c>
      <c r="AG71" s="519">
        <f>-Rawdataincome2015!NJ18</f>
        <v>0</v>
      </c>
      <c r="AH71" s="518"/>
      <c r="AI71" s="523">
        <f t="shared" si="106"/>
        <v>6.265763579981436</v>
      </c>
      <c r="AJ71" s="522">
        <f>Rawdataincome2015!QE18+Rawdataincome2015!QF18</f>
        <v>5.3727840000000002</v>
      </c>
      <c r="AK71" s="1128">
        <f t="shared" si="107"/>
        <v>0.89297957998143551</v>
      </c>
      <c r="AL71" s="1128">
        <f>Rawdataincome2015!O18+Rawdataincome2015!R18+Rawdataincome2015!BN18+Rawdataincome2015!BQ18</f>
        <v>0.49170000000000003</v>
      </c>
      <c r="AM71" s="1128">
        <f t="shared" si="108"/>
        <v>0.16487957998143554</v>
      </c>
      <c r="AN71" s="1128">
        <f t="shared" si="109"/>
        <v>0.11459999999999999</v>
      </c>
      <c r="AO71" s="1128">
        <f t="shared" si="110"/>
        <v>5.0279579981435563E-2</v>
      </c>
      <c r="AP71" s="1128">
        <f>Rawdataincome2015!HI18+Rawdataincome2015!HL18</f>
        <v>0.2364</v>
      </c>
      <c r="AQ71" s="1128">
        <f t="shared" si="111"/>
        <v>0</v>
      </c>
      <c r="AR71" s="1128">
        <f t="shared" si="112"/>
        <v>0</v>
      </c>
      <c r="AS71" s="1082">
        <f>Rawdataincome2015!HK18</f>
        <v>0</v>
      </c>
      <c r="AT71" s="520"/>
      <c r="AU71" s="523">
        <f t="shared" si="113"/>
        <v>5.6002999999999998</v>
      </c>
      <c r="AV71" s="522">
        <f t="shared" si="114"/>
        <v>0.96092042001856437</v>
      </c>
      <c r="AW71" s="522">
        <f t="shared" si="115"/>
        <v>4.6393795799814352</v>
      </c>
      <c r="AX71" s="522">
        <f t="shared" si="116"/>
        <v>4.4744999999999999</v>
      </c>
      <c r="AY71" s="522">
        <f t="shared" si="117"/>
        <v>0.11459999999999999</v>
      </c>
      <c r="AZ71" s="1128">
        <f t="shared" si="118"/>
        <v>5.0279579981435563E-2</v>
      </c>
      <c r="BA71" s="1128">
        <f>Rawdataincome2015!DY18+Rawdataincome2015!EG18</f>
        <v>6.2155000000000005</v>
      </c>
      <c r="BB71" s="1128">
        <f t="shared" si="119"/>
        <v>-4.6899999999999942E-2</v>
      </c>
      <c r="BC71" s="1128">
        <f t="shared" si="120"/>
        <v>1.0000000000065512E-4</v>
      </c>
      <c r="BD71" s="524">
        <f t="shared" si="121"/>
        <v>6.2187795799814358</v>
      </c>
      <c r="BE71" s="525">
        <f>Rawdataincome2015!DM18</f>
        <v>5.0138999999999996</v>
      </c>
      <c r="BF71" s="522">
        <f>Rawdataincome2015!PT18</f>
        <v>0.9079871407276402</v>
      </c>
      <c r="BG71" s="522">
        <f t="shared" si="122"/>
        <v>4.1059128592723591</v>
      </c>
      <c r="BH71" s="522">
        <f>Rawdataincome2015!DS18+Rawdataincome2015!DV18</f>
        <v>0.11459999999999999</v>
      </c>
      <c r="BI71" s="522">
        <f>Rawdataincome2015!DN18</f>
        <v>3.9817</v>
      </c>
      <c r="BJ71" s="522">
        <f>Rawdataincome2015!DW18-Dataincome!BF71</f>
        <v>9.612859272359775E-3</v>
      </c>
      <c r="BK71" s="522">
        <f>Rawdataincome2015!DY18+Rawdataincome2015!EG18</f>
        <v>6.2155000000000005</v>
      </c>
      <c r="BL71" s="522">
        <f t="shared" si="123"/>
        <v>-7.2599999999999942E-2</v>
      </c>
      <c r="BM71" s="522">
        <f>Rawdataincome2015!EO18+Rawdataincome2015!ET18+Rawdataincome2015!EU18-Rawdataincome2015!EW18-Rawdataincome2015!FB18-Rawdataincome2015!FC18</f>
        <v>-0.26619999999999994</v>
      </c>
      <c r="BN71" s="522">
        <f>Rawdataincome2015!EP18-Rawdataincome2015!EX18</f>
        <v>0.19359999999999999</v>
      </c>
      <c r="BO71" s="522">
        <f t="shared" si="124"/>
        <v>0</v>
      </c>
      <c r="BP71" s="526">
        <f>Rawdataincome2015!FD18-Dataincome!BF71</f>
        <v>6.1525128592723597</v>
      </c>
      <c r="BQ71" s="522">
        <f>Rawdataincome2015!KM18</f>
        <v>0.58640000000000003</v>
      </c>
      <c r="BR71" s="522">
        <f>Rawdataincome2015!PV18</f>
        <v>5.2933279290924201E-2</v>
      </c>
      <c r="BS71" s="522">
        <f t="shared" si="125"/>
        <v>0.53346672070907586</v>
      </c>
      <c r="BT71" s="522">
        <f>Rawdataincome2015!KS18+Rawdataincome2015!KV18</f>
        <v>0</v>
      </c>
      <c r="BU71" s="522">
        <f>Rawdataincome2015!KN18</f>
        <v>0.49280000000000002</v>
      </c>
      <c r="BV71" s="522">
        <f>Rawdataincome2015!KW18-Dataincome!BR71</f>
        <v>4.0666720709075788E-2</v>
      </c>
      <c r="BW71" s="522">
        <f>Rawdataincome2015!KY18-Rawdataincome2015!LF18</f>
        <v>2.5700000000000001E-2</v>
      </c>
      <c r="BX71" s="522">
        <f>Rawdataincome2015!KZ18+Rawdataincome2015!LE18-Rawdataincome2015!LG18-Rawdataincome2015!LH18</f>
        <v>2.5600000000000001E-2</v>
      </c>
      <c r="BY71" s="527">
        <f t="shared" si="126"/>
        <v>1.000000000000445E-4</v>
      </c>
      <c r="BZ71" s="528">
        <f>Rawdataincome2015!LI18-Dataincome!BR71</f>
        <v>6.6266720709075799E-2</v>
      </c>
      <c r="CA71" s="520"/>
      <c r="CB71" s="523">
        <f t="shared" si="77"/>
        <v>19.1922</v>
      </c>
      <c r="CC71" s="522">
        <f t="shared" si="78"/>
        <v>2.8774152755227433</v>
      </c>
      <c r="CD71" s="522">
        <f t="shared" si="79"/>
        <v>16.314784724477256</v>
      </c>
      <c r="CE71" s="522">
        <f t="shared" si="80"/>
        <v>0.49170000000000003</v>
      </c>
      <c r="CF71" s="522">
        <f t="shared" si="81"/>
        <v>12.526899999999999</v>
      </c>
      <c r="CG71" s="522">
        <f t="shared" si="82"/>
        <v>0</v>
      </c>
      <c r="CH71" s="522">
        <f t="shared" si="83"/>
        <v>3.2961847244772562</v>
      </c>
      <c r="CI71" s="524">
        <f t="shared" si="84"/>
        <v>15.823084724477255</v>
      </c>
      <c r="CJ71" s="522">
        <f>Rawdataincome2015!I18</f>
        <v>17.973400000000002</v>
      </c>
      <c r="CK71" s="522">
        <f>Rawdataincome2015!PR18</f>
        <v>2.7999164455751422</v>
      </c>
      <c r="CL71" s="1128">
        <f t="shared" si="127"/>
        <v>15.173483554424859</v>
      </c>
      <c r="CM71" s="522">
        <f>Rawdataincome2015!O18+Rawdataincome2015!R18</f>
        <v>0.4269</v>
      </c>
      <c r="CN71" s="522">
        <f>Rawdataincome2015!J18</f>
        <v>12.0306</v>
      </c>
      <c r="CO71" s="522">
        <f t="shared" si="128"/>
        <v>0</v>
      </c>
      <c r="CP71" s="526">
        <f>Rawdataincome2015!S18-CK71</f>
        <v>2.7159835544248572</v>
      </c>
      <c r="CQ71" s="522">
        <f>Rawdataincome2015!BH18</f>
        <v>1.2187999999999999</v>
      </c>
      <c r="CR71" s="522">
        <f>Rawdataincome2015!PS18</f>
        <v>7.7498829947601114E-2</v>
      </c>
      <c r="CS71" s="522">
        <f t="shared" si="129"/>
        <v>1.1413011700523987</v>
      </c>
      <c r="CT71" s="522">
        <f>Rawdataincome2015!BN18+Rawdataincome2015!BQ18</f>
        <v>6.4799999999999996E-2</v>
      </c>
      <c r="CU71" s="522">
        <f>Rawdataincome2015!BI18</f>
        <v>0.49630000000000002</v>
      </c>
      <c r="CV71" s="522">
        <f t="shared" si="130"/>
        <v>0</v>
      </c>
      <c r="CW71" s="522">
        <f>Rawdataincome2015!BR18-CR71</f>
        <v>0.58020117005239891</v>
      </c>
      <c r="CX71" s="530"/>
      <c r="CY71" s="1128">
        <f t="shared" si="131"/>
        <v>3.2961847244772562</v>
      </c>
      <c r="CZ71" s="1128">
        <f t="shared" si="132"/>
        <v>0.46479999999999988</v>
      </c>
      <c r="DA71" s="1128">
        <f t="shared" si="133"/>
        <v>0</v>
      </c>
      <c r="DB71" s="1128">
        <f t="shared" si="134"/>
        <v>0.16669999999999999</v>
      </c>
      <c r="DC71" s="1128">
        <f t="shared" si="135"/>
        <v>2.9980847244772564</v>
      </c>
      <c r="DD71" s="1128">
        <f>Rawdataincome2015!AS18+Rawdataincome2015!CU18+Rawdataincome2015!CV18</f>
        <v>0.93500000000000005</v>
      </c>
      <c r="DE71" s="1128">
        <f t="shared" si="136"/>
        <v>0.9365</v>
      </c>
      <c r="DF71" s="1128">
        <f>Rawdataincome2015!DB18+Rawdataincome2015!AX18-CC71</f>
        <v>0.59778472447725672</v>
      </c>
      <c r="DG71" s="1125">
        <f t="shared" si="137"/>
        <v>0.31186576962498147</v>
      </c>
      <c r="DH71" s="531">
        <f t="shared" si="138"/>
        <v>-1.0000000000021103E-4</v>
      </c>
      <c r="DI71" s="532">
        <f>Rawdataincome2015!AK18+Rawdataincome2015!CK18-CC71</f>
        <v>2.0616847244772565</v>
      </c>
      <c r="DJ71" s="524">
        <f t="shared" si="139"/>
        <v>0.52879999999999949</v>
      </c>
      <c r="DK71" s="1128">
        <f>(Rawdataincome2015!AC18-Rawdataincome2015!AE18)-(Rawdataincome2015!U18-Rawdataincome2015!W18)+(Rawdataincome2015!CB18-Rawdataincome2015!CD18)-(Rawdataincome2015!BT18-Rawdataincome2015!BV18)</f>
        <v>0.46459999999999979</v>
      </c>
      <c r="DL71" s="1128">
        <f t="shared" si="140"/>
        <v>-2.0000000000010287E-4</v>
      </c>
      <c r="DM71" s="1128">
        <f>Rawdataincome2015!AD18-Rawdataincome2015!V18+Rawdataincome2015!CC18-Rawdataincome2015!BU18</f>
        <v>0.3214999999999999</v>
      </c>
      <c r="DN71" s="1128">
        <f>Rawdataincome2015!AI18-Rawdataincome2015!AB18+Rawdataincome2015!CI18-Rawdataincome2015!CA18</f>
        <v>6.3E-2</v>
      </c>
      <c r="DO71" s="1128">
        <f>-Rawdataincome2015!AA18+Rawdataincome2015!CH18-Rawdataincome2015!BZ18</f>
        <v>8.0299999999999996E-2</v>
      </c>
      <c r="DP71" s="522">
        <f>Rawdataincome2015!AH18-Rawdataincome2015!Z18+Rawdataincome2015!CG18-Rawdataincome2015!BY18</f>
        <v>0</v>
      </c>
      <c r="DQ71" s="522">
        <f>Rawdataincome2015!AE18-Rawdataincome2015!W18+Rawdataincome2015!CD18-Rawdataincome2015!BV18</f>
        <v>0.76980000000000004</v>
      </c>
      <c r="DR71" s="533">
        <f>Rawdataincome2015!W18+Rawdataincome2015!BV18</f>
        <v>0.16669999999999999</v>
      </c>
      <c r="DS71" s="902">
        <f>Rawdataincome2015!AY18+Rawdataincome2015!DC18-CC71</f>
        <v>1.0750847244772568</v>
      </c>
      <c r="DT71" s="545"/>
      <c r="DU71" s="521">
        <f>Rawdataincome2015!HC18</f>
        <v>12.1965</v>
      </c>
      <c r="DV71" s="1128">
        <f>Rawdataincome2015!PU18</f>
        <v>1.4678411754080249</v>
      </c>
      <c r="DW71" s="1128">
        <f t="shared" si="141"/>
        <v>10.728658824591975</v>
      </c>
      <c r="DX71" s="1128">
        <f>Rawdataincome2015!HI18+Rawdataincome2015!HL18</f>
        <v>0.2364</v>
      </c>
      <c r="DY71" s="1128">
        <f>Rawdataincome2015!HD18</f>
        <v>2.2321</v>
      </c>
      <c r="DZ71" s="522">
        <f>Rawdataincome2015!JT18</f>
        <v>1.8479000000000001</v>
      </c>
      <c r="EA71" s="1128">
        <f t="shared" si="142"/>
        <v>0.38419999999999987</v>
      </c>
      <c r="EB71" s="1128">
        <f t="shared" si="143"/>
        <v>-9.9999999999766942E-5</v>
      </c>
      <c r="EC71" s="1128">
        <f>Rawdataincome2015!HP18+Rawdataincome2015!HQ18</f>
        <v>8.2602588245919755</v>
      </c>
      <c r="ED71" s="1092">
        <f>Rawdataincome2015!HN18</f>
        <v>1.1197999999999999</v>
      </c>
      <c r="EE71" s="1127">
        <f>Rawdataincome2015!HN18-Rawdataincome2015!HP18</f>
        <v>0.46017717824320103</v>
      </c>
      <c r="EF71" s="535">
        <f t="shared" si="144"/>
        <v>0.65962282175679887</v>
      </c>
      <c r="EG71" s="535">
        <f>Rawdataincome2015!$RC18*EF71</f>
        <v>0.49803236262843997</v>
      </c>
      <c r="EH71" s="535">
        <f t="shared" si="145"/>
        <v>0.1615904591283589</v>
      </c>
      <c r="EI71" s="536">
        <f>Rawdataincome2015!IH18</f>
        <v>0.1045</v>
      </c>
      <c r="EJ71" s="537">
        <f t="shared" si="146"/>
        <v>0.55512282175679883</v>
      </c>
      <c r="EK71" s="537">
        <f t="shared" si="147"/>
        <v>0</v>
      </c>
      <c r="EL71" s="537">
        <f t="shared" si="148"/>
        <v>0.41913214847869268</v>
      </c>
      <c r="EM71" s="537">
        <f t="shared" si="149"/>
        <v>0.13599067327810613</v>
      </c>
      <c r="EN71" s="538">
        <f>Rawdataincome2015!HK18-Rawdataincome2015!KA18</f>
        <v>0</v>
      </c>
      <c r="EO71" s="529">
        <f t="shared" si="150"/>
        <v>10.840399999999999</v>
      </c>
      <c r="EP71" s="529">
        <f>Rawdataincome2015!HO18-Rawdataincome2015!HQ18</f>
        <v>1.0076639971648236</v>
      </c>
      <c r="EQ71" s="529">
        <f t="shared" si="151"/>
        <v>9.8327360028351762</v>
      </c>
      <c r="ER71" s="529">
        <f>Rawdataincome2015!HD18</f>
        <v>2.2321</v>
      </c>
      <c r="ES71" s="522">
        <f>Rawdataincome2015!JT18</f>
        <v>1.8479000000000001</v>
      </c>
      <c r="ET71" s="1128">
        <f t="shared" si="152"/>
        <v>0.38419999999999987</v>
      </c>
      <c r="EU71" s="1128">
        <f>Rawdataincome2015!IF18-Rawdataincome2015!II18</f>
        <v>1.9800000000000012E-2</v>
      </c>
      <c r="EV71" s="535">
        <f t="shared" si="153"/>
        <v>7.6204360028351763</v>
      </c>
      <c r="EW71" s="539">
        <f>Rawdataincome2015!HO18</f>
        <v>8.6082999999999998</v>
      </c>
      <c r="EX71" s="535"/>
      <c r="EY71" s="540">
        <f>Rawdataincome2015!IK18-DV71</f>
        <v>29.022958824591974</v>
      </c>
      <c r="EZ71" s="522">
        <f t="shared" si="154"/>
        <v>-1.0000000000010001E-4</v>
      </c>
      <c r="FA71" s="1098">
        <f t="shared" si="155"/>
        <v>19.305199999999999</v>
      </c>
      <c r="FB71" s="1128">
        <f>Rawdataincome2015!HT18</f>
        <v>15.270200000000001</v>
      </c>
      <c r="FC71" s="1128">
        <f>Rawdataincome2015!HU18</f>
        <v>4.0350000000000001</v>
      </c>
      <c r="FD71" s="1130">
        <f t="shared" si="156"/>
        <v>7.6204360028351763</v>
      </c>
      <c r="FE71" s="1130">
        <f t="shared" si="157"/>
        <v>0.55512282175679883</v>
      </c>
      <c r="FF71" s="1128">
        <f t="shared" si="158"/>
        <v>0.65962282175679887</v>
      </c>
      <c r="FG71" s="541">
        <f t="shared" si="159"/>
        <v>0.49803236262843997</v>
      </c>
      <c r="FH71" s="541">
        <f t="shared" si="160"/>
        <v>0.1615904591283589</v>
      </c>
      <c r="FI71" s="542">
        <f t="shared" si="161"/>
        <v>0.1045</v>
      </c>
      <c r="FJ71" s="1130">
        <f>Rawdataincome2015!HY18</f>
        <v>0.62309999999999999</v>
      </c>
      <c r="FK71" s="1130">
        <f>Rawdataincome2015!ID18</f>
        <v>5.3899999999999997E-2</v>
      </c>
      <c r="FL71" s="1131">
        <f>Rawdataincome2015!HZ18+Rawdataincome2015!IE18</f>
        <v>0.86529999999999996</v>
      </c>
      <c r="FM71" s="546"/>
      <c r="FN71" s="521">
        <f>Rawdataincome2015!HS18</f>
        <v>19.305199999999999</v>
      </c>
      <c r="FO71" s="1128">
        <f t="shared" si="162"/>
        <v>-2.2204460492503131E-16</v>
      </c>
      <c r="FP71" s="1128">
        <f>Rawdataincome2015!HT18</f>
        <v>15.270200000000001</v>
      </c>
      <c r="FQ71" s="1128">
        <f>Rawdataincome2015!HU18</f>
        <v>4.0350000000000001</v>
      </c>
      <c r="FR71" s="1128">
        <f t="shared" si="163"/>
        <v>12.526899999999999</v>
      </c>
      <c r="FS71" s="509">
        <f t="shared" si="164"/>
        <v>3.9817</v>
      </c>
      <c r="FT71" s="1128">
        <f t="shared" si="165"/>
        <v>2.2321</v>
      </c>
      <c r="FU71" s="1128">
        <f t="shared" si="166"/>
        <v>0.49280000000000002</v>
      </c>
      <c r="FV71" s="519">
        <f t="shared" si="167"/>
        <v>7.1699999999999986E-2</v>
      </c>
      <c r="FW71" s="1128">
        <f>Rawdataincome2015!DO18+Rawdataincome2015!KO18</f>
        <v>3.5228999999999999</v>
      </c>
      <c r="FX71" s="1128">
        <f>Rawdataincome2015!K18+Rawdataincome2015!BJ18+Rawdataincome2015!HE18+Rawdataincome2015!MF18-Rawdataincome2015!NG18</f>
        <v>11.747299999999999</v>
      </c>
      <c r="FY71" s="1259">
        <f>Rawdataincome2015!DP18+Rawdataincome2015!KP18</f>
        <v>0.9516</v>
      </c>
      <c r="FZ71" s="1128">
        <f>Rawdataincome2015!L18+Rawdataincome2015!BK18+Rawdataincome2015!HF18+Rawdataincome2015!MG18-Rawdataincome2015!NH18</f>
        <v>3.0832999999999999</v>
      </c>
      <c r="GA71" s="1127">
        <f>Rawdataincome2015!JA18*RawdataIncome2012!IZ18/(RawdataIncome2012!IZ18+RawdataIncome2012!JA18)</f>
        <v>0.95218798843453101</v>
      </c>
      <c r="GB71" s="1127">
        <f>Rawdataincome2015!JA18*RawdataIncome2012!JA18/(RawdataIncome2012!IZ18+RawdataIncome2012!JA18)</f>
        <v>0.24261201156546877</v>
      </c>
      <c r="GC71" s="1127">
        <f>Rawdataincome2015!IX18</f>
        <v>5.2298</v>
      </c>
      <c r="GD71" s="1127">
        <f>Rawdataincome2015!IM18+Rawdataincome2015!IN18</f>
        <v>4.0194000000000001</v>
      </c>
      <c r="GE71" s="520"/>
      <c r="GF71" s="518">
        <f>Dataincome!DF71</f>
        <v>0.59778472447725672</v>
      </c>
      <c r="GG71" s="1257">
        <f>Rawdataincome2015!HZ18</f>
        <v>0.84089999999999998</v>
      </c>
      <c r="GH71" s="1257">
        <f>Rawdataincome2015!EP18</f>
        <v>0.19359999999999999</v>
      </c>
      <c r="GI71" s="3">
        <f t="shared" si="85"/>
        <v>0.81285645239246007</v>
      </c>
      <c r="GJ71" s="3">
        <f t="shared" si="168"/>
        <v>0.18714354760753993</v>
      </c>
      <c r="GK71" s="543"/>
      <c r="GL71" s="520"/>
      <c r="GM71" s="1264">
        <f t="shared" si="72"/>
        <v>0.68470075307174005</v>
      </c>
      <c r="GN71" s="1264">
        <f t="shared" si="73"/>
        <v>0.31529924692826006</v>
      </c>
    </row>
    <row r="72" spans="1:196">
      <c r="A72" s="383">
        <f t="shared" si="86"/>
        <v>1960</v>
      </c>
      <c r="B72" s="495">
        <f>Rawdataincome2015!OW19</f>
        <v>46.951099999999997</v>
      </c>
      <c r="C72" s="814">
        <f>Rawdataincome2015!PW19</f>
        <v>5.9543963348549376</v>
      </c>
      <c r="D72" s="517">
        <f t="shared" si="87"/>
        <v>40.996703665145063</v>
      </c>
      <c r="E72" s="517">
        <f t="shared" si="88"/>
        <v>0.29779999999999995</v>
      </c>
      <c r="F72" s="1128">
        <f t="shared" si="89"/>
        <v>41.294503665145065</v>
      </c>
      <c r="G72" s="1128">
        <f t="shared" si="90"/>
        <v>2.0000000000131024E-4</v>
      </c>
      <c r="H72" s="1128">
        <f t="shared" si="91"/>
        <v>6.7590758391009773</v>
      </c>
      <c r="I72" s="1128">
        <f t="shared" si="92"/>
        <v>21.081199999999999</v>
      </c>
      <c r="J72" s="1128">
        <f t="shared" si="93"/>
        <v>8.5406606725281424</v>
      </c>
      <c r="K72" s="1128">
        <f t="shared" si="94"/>
        <v>0.67483811068231536</v>
      </c>
      <c r="L72" s="1128">
        <f t="shared" si="95"/>
        <v>0.66989999999999994</v>
      </c>
      <c r="M72" s="1128">
        <f t="shared" si="96"/>
        <v>7.8099999999999989E-2</v>
      </c>
      <c r="N72" s="1128">
        <f t="shared" si="97"/>
        <v>0.99990000000000001</v>
      </c>
      <c r="O72" s="1128">
        <f t="shared" si="98"/>
        <v>3.5608290428336269</v>
      </c>
      <c r="P72" s="1128">
        <f t="shared" si="99"/>
        <v>1.0702</v>
      </c>
      <c r="Q72" s="519">
        <f t="shared" si="100"/>
        <v>34.504250826044085</v>
      </c>
      <c r="R72" s="520"/>
      <c r="S72" s="521">
        <f t="shared" si="101"/>
        <v>0.29779999999999995</v>
      </c>
      <c r="T72" s="517">
        <f t="shared" si="102"/>
        <v>0.29779999999999995</v>
      </c>
      <c r="U72" s="517">
        <f t="shared" si="103"/>
        <v>0.22129999999999997</v>
      </c>
      <c r="V72" s="517">
        <f>Rawdataincome2015!MI19</f>
        <v>0.34799999999999998</v>
      </c>
      <c r="W72" s="517">
        <f>Rawdataincome2015!NM19</f>
        <v>0.12670000000000001</v>
      </c>
      <c r="X72" s="517">
        <f>Rawdataincome2015!MJ19-Rawdataincome2015!NN19</f>
        <v>-6.4600000000000005E-2</v>
      </c>
      <c r="Y72" s="517">
        <f>Rawdataincome2015!MK19-Rawdataincome2015!NO19</f>
        <v>0.28589999999999999</v>
      </c>
      <c r="Z72" s="517">
        <f>Rawdataincome2015!MN19-Rawdataincome2015!NR19</f>
        <v>0</v>
      </c>
      <c r="AA72" s="517">
        <f>Rawdataincome2015!MO19-Rawdataincome2015!NS19</f>
        <v>0</v>
      </c>
      <c r="AB72" s="517">
        <f t="shared" si="104"/>
        <v>7.6499999999999999E-2</v>
      </c>
      <c r="AC72" s="517">
        <f>Rawdataincome2015!ME19</f>
        <v>0.1062</v>
      </c>
      <c r="AD72" s="517">
        <f>Rawdataincome2015!NF19</f>
        <v>2.9700000000000001E-2</v>
      </c>
      <c r="AE72" s="1128">
        <f t="shared" si="105"/>
        <v>0</v>
      </c>
      <c r="AF72" s="522">
        <f>Rawdataincome2015!NI19</f>
        <v>0</v>
      </c>
      <c r="AG72" s="519">
        <f>-Rawdataincome2015!NJ19</f>
        <v>0</v>
      </c>
      <c r="AH72" s="518"/>
      <c r="AI72" s="523">
        <f t="shared" si="106"/>
        <v>6.790252839100976</v>
      </c>
      <c r="AJ72" s="522">
        <f>Rawdataincome2015!QE19+Rawdataincome2015!QF19</f>
        <v>5.7598769999999995</v>
      </c>
      <c r="AK72" s="1128">
        <f t="shared" si="107"/>
        <v>1.0303758391009767</v>
      </c>
      <c r="AL72" s="1128">
        <f>Rawdataincome2015!O19+Rawdataincome2015!R19+Rawdataincome2015!BN19+Rawdataincome2015!BQ19</f>
        <v>0.57369999999999999</v>
      </c>
      <c r="AM72" s="1128">
        <f t="shared" si="108"/>
        <v>0.18847583910097673</v>
      </c>
      <c r="AN72" s="1128">
        <f t="shared" si="109"/>
        <v>0.1182</v>
      </c>
      <c r="AO72" s="1128">
        <f t="shared" si="110"/>
        <v>7.0275839100976734E-2</v>
      </c>
      <c r="AP72" s="1128">
        <f>Rawdataincome2015!HI19+Rawdataincome2015!HL19</f>
        <v>0.26819999999999994</v>
      </c>
      <c r="AQ72" s="1128">
        <f t="shared" si="111"/>
        <v>0</v>
      </c>
      <c r="AR72" s="1128">
        <f t="shared" si="112"/>
        <v>0</v>
      </c>
      <c r="AS72" s="1082">
        <f>Rawdataincome2015!HK19</f>
        <v>0</v>
      </c>
      <c r="AT72" s="520"/>
      <c r="AU72" s="523">
        <f t="shared" si="113"/>
        <v>6.0155999999999992</v>
      </c>
      <c r="AV72" s="522">
        <f t="shared" si="114"/>
        <v>1.0312241608990234</v>
      </c>
      <c r="AW72" s="522">
        <f t="shared" si="115"/>
        <v>4.9843758391009763</v>
      </c>
      <c r="AX72" s="522">
        <f t="shared" si="116"/>
        <v>4.7958999999999996</v>
      </c>
      <c r="AY72" s="522">
        <f t="shared" si="117"/>
        <v>0.1182</v>
      </c>
      <c r="AZ72" s="1128">
        <f t="shared" si="118"/>
        <v>7.0275839100976734E-2</v>
      </c>
      <c r="BA72" s="1128">
        <f>Rawdataincome2015!DY19+Rawdataincome2015!EG19</f>
        <v>6.7201000000000004</v>
      </c>
      <c r="BB72" s="1128">
        <f t="shared" si="119"/>
        <v>-3.1400000000000053E-2</v>
      </c>
      <c r="BC72" s="1128">
        <f t="shared" si="120"/>
        <v>-9.9999999999766942E-5</v>
      </c>
      <c r="BD72" s="524">
        <f t="shared" si="121"/>
        <v>6.7590758391009773</v>
      </c>
      <c r="BE72" s="525">
        <f>Rawdataincome2015!DM19</f>
        <v>5.3751999999999995</v>
      </c>
      <c r="BF72" s="522">
        <f>Rawdataincome2015!PT19</f>
        <v>0.97341639818089942</v>
      </c>
      <c r="BG72" s="522">
        <f t="shared" si="122"/>
        <v>4.4017836018191003</v>
      </c>
      <c r="BH72" s="522">
        <f>Rawdataincome2015!DS19+Rawdataincome2015!DV19</f>
        <v>0.1182</v>
      </c>
      <c r="BI72" s="522">
        <f>Rawdataincome2015!DN19</f>
        <v>4.2593999999999994</v>
      </c>
      <c r="BJ72" s="522">
        <f>Rawdataincome2015!DW19-Dataincome!BF72</f>
        <v>2.418360181910062E-2</v>
      </c>
      <c r="BK72" s="522">
        <f>Rawdataincome2015!DY19+Rawdataincome2015!EG19</f>
        <v>6.7201000000000004</v>
      </c>
      <c r="BL72" s="522">
        <f t="shared" si="123"/>
        <v>-5.9300000000000047E-2</v>
      </c>
      <c r="BM72" s="522">
        <f>Rawdataincome2015!EO19+Rawdataincome2015!ET19+Rawdataincome2015!EU19-Rawdataincome2015!EW19-Rawdataincome2015!FB19-Rawdataincome2015!FC19</f>
        <v>-0.25770000000000004</v>
      </c>
      <c r="BN72" s="522">
        <f>Rawdataincome2015!EP19-Rawdataincome2015!EX19</f>
        <v>0.19839999999999999</v>
      </c>
      <c r="BO72" s="522">
        <f t="shared" si="124"/>
        <v>-1.0000000000065512E-4</v>
      </c>
      <c r="BP72" s="526">
        <f>Rawdataincome2015!FD19-Dataincome!BF72</f>
        <v>6.6850836018191009</v>
      </c>
      <c r="BQ72" s="522">
        <f>Rawdataincome2015!KM19</f>
        <v>0.64039999999999997</v>
      </c>
      <c r="BR72" s="522">
        <f>Rawdataincome2015!PV19</f>
        <v>5.7807762718123899E-2</v>
      </c>
      <c r="BS72" s="522">
        <f t="shared" si="125"/>
        <v>0.58259223728187604</v>
      </c>
      <c r="BT72" s="522">
        <f>Rawdataincome2015!KS19+Rawdataincome2015!KV19</f>
        <v>0</v>
      </c>
      <c r="BU72" s="522">
        <f>Rawdataincome2015!KN19</f>
        <v>0.53649999999999998</v>
      </c>
      <c r="BV72" s="522">
        <f>Rawdataincome2015!KW19-Dataincome!BR72</f>
        <v>4.6092237281876107E-2</v>
      </c>
      <c r="BW72" s="522">
        <f>Rawdataincome2015!KY19-Rawdataincome2015!LF19</f>
        <v>2.7899999999999998E-2</v>
      </c>
      <c r="BX72" s="522">
        <f>Rawdataincome2015!KZ19+Rawdataincome2015!LE19-Rawdataincome2015!LG19-Rawdataincome2015!LH19</f>
        <v>2.7800000000000002E-2</v>
      </c>
      <c r="BY72" s="527">
        <f t="shared" si="126"/>
        <v>0</v>
      </c>
      <c r="BZ72" s="528">
        <f>Rawdataincome2015!LI19-Dataincome!BR72</f>
        <v>7.3992237281876094E-2</v>
      </c>
      <c r="CA72" s="520"/>
      <c r="CB72" s="523">
        <f t="shared" si="77"/>
        <v>21.569700000000001</v>
      </c>
      <c r="CC72" s="522">
        <f t="shared" si="78"/>
        <v>3.2415709571663727</v>
      </c>
      <c r="CD72" s="522">
        <f t="shared" si="79"/>
        <v>18.328129042833627</v>
      </c>
      <c r="CE72" s="522">
        <f t="shared" si="80"/>
        <v>0.5737000000000001</v>
      </c>
      <c r="CF72" s="522">
        <f t="shared" si="81"/>
        <v>13.855400000000001</v>
      </c>
      <c r="CG72" s="522">
        <f t="shared" si="82"/>
        <v>9.9999999999766942E-5</v>
      </c>
      <c r="CH72" s="522">
        <f t="shared" si="83"/>
        <v>3.8989290428336272</v>
      </c>
      <c r="CI72" s="524">
        <f t="shared" si="84"/>
        <v>17.754329042833628</v>
      </c>
      <c r="CJ72" s="522">
        <f>Rawdataincome2015!I19</f>
        <v>20.2835</v>
      </c>
      <c r="CK72" s="522">
        <f>Rawdataincome2015!PR19</f>
        <v>3.1597864190316463</v>
      </c>
      <c r="CL72" s="1128">
        <f t="shared" si="127"/>
        <v>17.123713580968353</v>
      </c>
      <c r="CM72" s="522">
        <f>Rawdataincome2015!O19+Rawdataincome2015!R19</f>
        <v>0.50560000000000005</v>
      </c>
      <c r="CN72" s="522">
        <f>Rawdataincome2015!J19</f>
        <v>13.331700000000001</v>
      </c>
      <c r="CO72" s="522">
        <f t="shared" si="128"/>
        <v>0</v>
      </c>
      <c r="CP72" s="526">
        <f>Rawdataincome2015!S19-CK72</f>
        <v>3.2864135809683539</v>
      </c>
      <c r="CQ72" s="522">
        <f>Rawdataincome2015!BH19</f>
        <v>1.2862</v>
      </c>
      <c r="CR72" s="522">
        <f>Rawdataincome2015!PS19</f>
        <v>8.1784538134726428E-2</v>
      </c>
      <c r="CS72" s="522">
        <f t="shared" si="129"/>
        <v>1.2044154618652736</v>
      </c>
      <c r="CT72" s="522">
        <f>Rawdataincome2015!BN19+Rawdataincome2015!BQ19</f>
        <v>6.8099999999999994E-2</v>
      </c>
      <c r="CU72" s="522">
        <f>Rawdataincome2015!BI19</f>
        <v>0.52370000000000005</v>
      </c>
      <c r="CV72" s="522">
        <f t="shared" si="130"/>
        <v>9.9999999999988987E-5</v>
      </c>
      <c r="CW72" s="522">
        <f>Rawdataincome2015!BR19-CR72</f>
        <v>0.6125154618652735</v>
      </c>
      <c r="CX72" s="530"/>
      <c r="CY72" s="1128">
        <f t="shared" si="131"/>
        <v>3.8989290428336272</v>
      </c>
      <c r="CZ72" s="1128">
        <f t="shared" si="132"/>
        <v>0.5284000000000002</v>
      </c>
      <c r="DA72" s="1128">
        <f t="shared" si="133"/>
        <v>0</v>
      </c>
      <c r="DB72" s="1128">
        <f t="shared" si="134"/>
        <v>0.1903</v>
      </c>
      <c r="DC72" s="1128">
        <f t="shared" si="135"/>
        <v>3.5608290428336269</v>
      </c>
      <c r="DD72" s="1128">
        <f>Rawdataincome2015!AS19+Rawdataincome2015!CU19+Rawdataincome2015!CV19</f>
        <v>1.0206</v>
      </c>
      <c r="DE72" s="1128">
        <f t="shared" si="136"/>
        <v>1.0702</v>
      </c>
      <c r="DF72" s="1128">
        <f>Rawdataincome2015!DB19+Rawdataincome2015!AX19-CC72</f>
        <v>0.87582904283362728</v>
      </c>
      <c r="DG72" s="1125">
        <f t="shared" si="137"/>
        <v>0.2866186463104754</v>
      </c>
      <c r="DH72" s="531">
        <f t="shared" si="138"/>
        <v>0</v>
      </c>
      <c r="DI72" s="532">
        <f>Rawdataincome2015!AK19+Rawdataincome2015!CK19-CC72</f>
        <v>2.4906290428336271</v>
      </c>
      <c r="DJ72" s="524">
        <f t="shared" si="139"/>
        <v>0.59419999999999962</v>
      </c>
      <c r="DK72" s="1128">
        <f>(Rawdataincome2015!AC19-Rawdataincome2015!AE19)-(Rawdataincome2015!U19-Rawdataincome2015!W19)+(Rawdataincome2015!CB19-Rawdataincome2015!CD19)-(Rawdataincome2015!BT19-Rawdataincome2015!BV19)</f>
        <v>0.5284000000000002</v>
      </c>
      <c r="DL72" s="1128">
        <f t="shared" si="140"/>
        <v>5.5511151231257827E-17</v>
      </c>
      <c r="DM72" s="1128">
        <f>Rawdataincome2015!AD19-Rawdataincome2015!V19+Rawdataincome2015!CC19-Rawdataincome2015!BU19</f>
        <v>0.33940000000000015</v>
      </c>
      <c r="DN72" s="1128">
        <f>Rawdataincome2015!AI19-Rawdataincome2015!AB19+Rawdataincome2015!CI19-Rawdataincome2015!CA19</f>
        <v>7.5600000000000001E-2</v>
      </c>
      <c r="DO72" s="1128">
        <f>-Rawdataincome2015!AA19+Rawdataincome2015!CH19-Rawdataincome2015!BZ19</f>
        <v>0.1134</v>
      </c>
      <c r="DP72" s="522">
        <f>Rawdataincome2015!AH19-Rawdataincome2015!Z19+Rawdataincome2015!CG19-Rawdataincome2015!BY19</f>
        <v>0</v>
      </c>
      <c r="DQ72" s="522">
        <f>Rawdataincome2015!AE19-Rawdataincome2015!W19+Rawdataincome2015!CD19-Rawdataincome2015!BV19</f>
        <v>0.87990000000000002</v>
      </c>
      <c r="DR72" s="533">
        <f>Rawdataincome2015!W19+Rawdataincome2015!BV19</f>
        <v>0.1903</v>
      </c>
      <c r="DS72" s="902">
        <f>Rawdataincome2015!AY19+Rawdataincome2015!DC19-CC72</f>
        <v>1.4035290428336276</v>
      </c>
      <c r="DT72" s="545"/>
      <c r="DU72" s="521">
        <f>Rawdataincome2015!HC19</f>
        <v>13.6059</v>
      </c>
      <c r="DV72" s="1128">
        <f>Rawdataincome2015!PU19</f>
        <v>1.6816012167895416</v>
      </c>
      <c r="DW72" s="1128">
        <f t="shared" si="141"/>
        <v>11.924298783210459</v>
      </c>
      <c r="DX72" s="1128">
        <f>Rawdataincome2015!HI19+Rawdataincome2015!HL19</f>
        <v>0.26819999999999994</v>
      </c>
      <c r="DY72" s="1128">
        <f>Rawdataincome2015!HD19</f>
        <v>2.3533000000000004</v>
      </c>
      <c r="DZ72" s="522">
        <f>Rawdataincome2015!JT19</f>
        <v>1.9333</v>
      </c>
      <c r="EA72" s="1128">
        <f t="shared" si="142"/>
        <v>0.42000000000000037</v>
      </c>
      <c r="EB72" s="1128">
        <f t="shared" si="143"/>
        <v>9.9999999999766942E-5</v>
      </c>
      <c r="EC72" s="1128">
        <f>Rawdataincome2015!HP19+Rawdataincome2015!HQ19</f>
        <v>9.3026987832104577</v>
      </c>
      <c r="ED72" s="1092">
        <f>Rawdataincome2015!HN19</f>
        <v>1.3468</v>
      </c>
      <c r="EE72" s="1127">
        <f>Rawdataincome2015!HN19-Rawdataincome2015!HP19</f>
        <v>0.55346188931768459</v>
      </c>
      <c r="EF72" s="535">
        <f t="shared" si="144"/>
        <v>0.79333811068231541</v>
      </c>
      <c r="EG72" s="535">
        <f>Rawdataincome2015!$RC19*EF72</f>
        <v>0.59899087871761292</v>
      </c>
      <c r="EH72" s="535">
        <f t="shared" si="145"/>
        <v>0.19434723196470249</v>
      </c>
      <c r="EI72" s="536">
        <f>Rawdataincome2015!IH19</f>
        <v>0.11849999999999999</v>
      </c>
      <c r="EJ72" s="537">
        <f t="shared" si="146"/>
        <v>0.67483811068231536</v>
      </c>
      <c r="EK72" s="537">
        <f t="shared" si="147"/>
        <v>0</v>
      </c>
      <c r="EL72" s="537">
        <f t="shared" si="148"/>
        <v>0.50952030094971779</v>
      </c>
      <c r="EM72" s="537">
        <f t="shared" si="149"/>
        <v>0.16531780973259766</v>
      </c>
      <c r="EN72" s="538">
        <f>Rawdataincome2015!HK19-Rawdataincome2015!KA19</f>
        <v>0</v>
      </c>
      <c r="EO72" s="529">
        <f t="shared" si="150"/>
        <v>11.9908</v>
      </c>
      <c r="EP72" s="529">
        <f>Rawdataincome2015!HO19-Rawdataincome2015!HQ19</f>
        <v>1.1281393274718567</v>
      </c>
      <c r="EQ72" s="529">
        <f t="shared" si="151"/>
        <v>10.862660672528143</v>
      </c>
      <c r="ER72" s="529">
        <f>Rawdataincome2015!HD19</f>
        <v>2.3533000000000004</v>
      </c>
      <c r="ES72" s="522">
        <f>Rawdataincome2015!JT19</f>
        <v>1.9333</v>
      </c>
      <c r="ET72" s="1128">
        <f t="shared" si="152"/>
        <v>0.42000000000000037</v>
      </c>
      <c r="EU72" s="1128">
        <f>Rawdataincome2015!IF19-Rawdataincome2015!II19</f>
        <v>3.1299999999999994E-2</v>
      </c>
      <c r="EV72" s="535">
        <f t="shared" si="153"/>
        <v>8.5406606725281424</v>
      </c>
      <c r="EW72" s="539">
        <f>Rawdataincome2015!HO19</f>
        <v>9.6374999999999993</v>
      </c>
      <c r="EX72" s="535"/>
      <c r="EY72" s="540">
        <f>Rawdataincome2015!IK19-DV72</f>
        <v>32.044798783210453</v>
      </c>
      <c r="EZ72" s="522">
        <f t="shared" si="154"/>
        <v>1.9999999999620321E-4</v>
      </c>
      <c r="FA72" s="1098">
        <f t="shared" si="155"/>
        <v>21.081199999999999</v>
      </c>
      <c r="FB72" s="1128">
        <f>Rawdataincome2015!HT19</f>
        <v>16.6601</v>
      </c>
      <c r="FC72" s="1128">
        <f>Rawdataincome2015!HU19</f>
        <v>4.4211999999999998</v>
      </c>
      <c r="FD72" s="1130">
        <f t="shared" si="156"/>
        <v>8.5406606725281424</v>
      </c>
      <c r="FE72" s="1130">
        <f t="shared" si="157"/>
        <v>0.67483811068231536</v>
      </c>
      <c r="FF72" s="1128">
        <f t="shared" si="158"/>
        <v>0.79333811068231541</v>
      </c>
      <c r="FG72" s="541">
        <f t="shared" si="159"/>
        <v>0.59899087871761292</v>
      </c>
      <c r="FH72" s="541">
        <f t="shared" si="160"/>
        <v>0.19434723196470249</v>
      </c>
      <c r="FI72" s="542">
        <f t="shared" si="161"/>
        <v>0.11849999999999999</v>
      </c>
      <c r="FJ72" s="1130">
        <f>Rawdataincome2015!HY19</f>
        <v>0.66989999999999994</v>
      </c>
      <c r="FK72" s="1130">
        <f>Rawdataincome2015!ID19</f>
        <v>7.8099999999999989E-2</v>
      </c>
      <c r="FL72" s="1131">
        <f>Rawdataincome2015!HZ19+Rawdataincome2015!IE19</f>
        <v>0.99990000000000001</v>
      </c>
      <c r="FM72" s="546"/>
      <c r="FN72" s="521">
        <f>Rawdataincome2015!HS19</f>
        <v>21.081199999999999</v>
      </c>
      <c r="FO72" s="1128">
        <f t="shared" si="162"/>
        <v>9.9999999998004463E-5</v>
      </c>
      <c r="FP72" s="1128">
        <f>Rawdataincome2015!HT19</f>
        <v>16.6601</v>
      </c>
      <c r="FQ72" s="1128">
        <f>Rawdataincome2015!HU19</f>
        <v>4.4211999999999998</v>
      </c>
      <c r="FR72" s="1128">
        <f t="shared" si="163"/>
        <v>13.855400000000001</v>
      </c>
      <c r="FS72" s="509">
        <f t="shared" si="164"/>
        <v>4.2593999999999994</v>
      </c>
      <c r="FT72" s="1128">
        <f t="shared" si="165"/>
        <v>2.3533000000000004</v>
      </c>
      <c r="FU72" s="1128">
        <f t="shared" si="166"/>
        <v>0.53649999999999998</v>
      </c>
      <c r="FV72" s="519">
        <f t="shared" si="167"/>
        <v>7.6499999999999999E-2</v>
      </c>
      <c r="FW72" s="1128">
        <f>Rawdataincome2015!DO19+Rawdataincome2015!KO19</f>
        <v>3.7721</v>
      </c>
      <c r="FX72" s="1128">
        <f>Rawdataincome2015!K19+Rawdataincome2015!BJ19+Rawdataincome2015!HE19+Rawdataincome2015!MF19-Rawdataincome2015!NG19</f>
        <v>12.887999999999998</v>
      </c>
      <c r="FY72" s="1259">
        <f>Rawdataincome2015!DP19+Rawdataincome2015!KP19</f>
        <v>1.024</v>
      </c>
      <c r="FZ72" s="1128">
        <f>Rawdataincome2015!L19+Rawdataincome2015!BK19+Rawdataincome2015!HF19+Rawdataincome2015!MG19-Rawdataincome2015!NH19</f>
        <v>3.3973000000000004</v>
      </c>
      <c r="GA72" s="1127">
        <f>Rawdataincome2015!JA19*RawdataIncome2012!IZ19/(RawdataIncome2012!IZ19+RawdataIncome2012!JA19)</f>
        <v>1.0282940012273702</v>
      </c>
      <c r="GB72" s="1127">
        <f>Rawdataincome2015!JA19*RawdataIncome2012!JA19/(RawdataIncome2012!IZ19+RawdataIncome2012!JA19)</f>
        <v>0.25840599877262965</v>
      </c>
      <c r="GC72" s="1127">
        <f>Rawdataincome2015!IX19</f>
        <v>5.7077999999999998</v>
      </c>
      <c r="GD72" s="1127">
        <f>Rawdataincome2015!IM19+Rawdataincome2015!IN19</f>
        <v>4.4321999999999999</v>
      </c>
      <c r="GE72" s="520"/>
      <c r="GF72" s="518">
        <f>Dataincome!DF72</f>
        <v>0.87582904283362728</v>
      </c>
      <c r="GG72" s="1257">
        <f>Rawdataincome2015!HZ19</f>
        <v>0.96720000000000006</v>
      </c>
      <c r="GH72" s="1257">
        <f>Rawdataincome2015!EP19</f>
        <v>0.19839999999999999</v>
      </c>
      <c r="GI72" s="3">
        <f t="shared" si="85"/>
        <v>0.82978723404255328</v>
      </c>
      <c r="GJ72" s="3">
        <f t="shared" si="168"/>
        <v>0.17021276595744672</v>
      </c>
      <c r="GK72" s="543"/>
      <c r="GL72" s="520"/>
      <c r="GM72" s="1264">
        <f t="shared" ref="GM72:GM80" si="169">GM73</f>
        <v>0.68470075307174005</v>
      </c>
      <c r="GN72" s="1264">
        <f t="shared" ref="GN72:GN80" si="170">GN73</f>
        <v>0.31529924692826006</v>
      </c>
    </row>
    <row r="73" spans="1:196">
      <c r="A73" s="383">
        <f t="shared" si="86"/>
        <v>1961</v>
      </c>
      <c r="B73" s="495">
        <f>Rawdataincome2015!OW20</f>
        <v>50.905099999999997</v>
      </c>
      <c r="C73" s="814">
        <f>Rawdataincome2015!PW20</f>
        <v>6.5163387558167294</v>
      </c>
      <c r="D73" s="517">
        <f t="shared" si="87"/>
        <v>44.388761244183272</v>
      </c>
      <c r="E73" s="517">
        <f t="shared" si="88"/>
        <v>0.29599999999999999</v>
      </c>
      <c r="F73" s="1128">
        <f t="shared" si="89"/>
        <v>44.684761244183271</v>
      </c>
      <c r="G73" s="1128">
        <f t="shared" si="90"/>
        <v>0</v>
      </c>
      <c r="H73" s="1128">
        <f t="shared" si="91"/>
        <v>7.268434072482024</v>
      </c>
      <c r="I73" s="1128">
        <f t="shared" si="92"/>
        <v>23.574000000000002</v>
      </c>
      <c r="J73" s="1128">
        <f t="shared" si="93"/>
        <v>8.687338868044181</v>
      </c>
      <c r="K73" s="1128">
        <f t="shared" si="94"/>
        <v>0.80654413135923153</v>
      </c>
      <c r="L73" s="1128">
        <f t="shared" si="95"/>
        <v>0.73370000000000002</v>
      </c>
      <c r="M73" s="1128">
        <f t="shared" si="96"/>
        <v>9.2999999999999999E-2</v>
      </c>
      <c r="N73" s="1128">
        <f t="shared" si="97"/>
        <v>1.0595999999999999</v>
      </c>
      <c r="O73" s="1128">
        <f t="shared" si="98"/>
        <v>3.6606441722978329</v>
      </c>
      <c r="P73" s="1128">
        <f t="shared" si="99"/>
        <v>1.1985000000000003</v>
      </c>
      <c r="Q73" s="519">
        <f t="shared" si="100"/>
        <v>37.45007817170125</v>
      </c>
      <c r="R73" s="520"/>
      <c r="S73" s="521">
        <f t="shared" si="101"/>
        <v>0.29599999999999999</v>
      </c>
      <c r="T73" s="517">
        <f t="shared" si="102"/>
        <v>0.29599999999999999</v>
      </c>
      <c r="U73" s="517">
        <f t="shared" si="103"/>
        <v>0.20859999999999998</v>
      </c>
      <c r="V73" s="517">
        <f>Rawdataincome2015!MI20</f>
        <v>0.35099999999999998</v>
      </c>
      <c r="W73" s="517">
        <f>Rawdataincome2015!NM20</f>
        <v>0.1424</v>
      </c>
      <c r="X73" s="517">
        <f>Rawdataincome2015!MJ20-Rawdataincome2015!NN20</f>
        <v>-6.8700000000000011E-2</v>
      </c>
      <c r="Y73" s="517">
        <f>Rawdataincome2015!MK20-Rawdataincome2015!NO20</f>
        <v>0.27730000000000005</v>
      </c>
      <c r="Z73" s="517">
        <f>Rawdataincome2015!MN20-Rawdataincome2015!NR20</f>
        <v>0</v>
      </c>
      <c r="AA73" s="517">
        <f>Rawdataincome2015!MO20-Rawdataincome2015!NS20</f>
        <v>0</v>
      </c>
      <c r="AB73" s="517">
        <f t="shared" si="104"/>
        <v>8.7399999999999992E-2</v>
      </c>
      <c r="AC73" s="517">
        <f>Rawdataincome2015!ME20</f>
        <v>0.11849999999999999</v>
      </c>
      <c r="AD73" s="517">
        <f>Rawdataincome2015!NF20</f>
        <v>3.1100000000000003E-2</v>
      </c>
      <c r="AE73" s="1128">
        <f t="shared" si="105"/>
        <v>0</v>
      </c>
      <c r="AF73" s="522">
        <f>Rawdataincome2015!NI20</f>
        <v>0</v>
      </c>
      <c r="AG73" s="519">
        <f>-Rawdataincome2015!NJ20</f>
        <v>0</v>
      </c>
      <c r="AH73" s="518"/>
      <c r="AI73" s="523">
        <f t="shared" si="106"/>
        <v>7.2346830724820244</v>
      </c>
      <c r="AJ73" s="522">
        <f>Rawdataincome2015!QE20+Rawdataincome2015!QF20</f>
        <v>6.2470490000000005</v>
      </c>
      <c r="AK73" s="1128">
        <f t="shared" si="107"/>
        <v>0.98763407248202417</v>
      </c>
      <c r="AL73" s="1128">
        <f>Rawdataincome2015!O20+Rawdataincome2015!R20+Rawdataincome2015!BN20+Rawdataincome2015!BQ20</f>
        <v>0.53820000000000001</v>
      </c>
      <c r="AM73" s="1128">
        <f t="shared" si="108"/>
        <v>0.1353340724820242</v>
      </c>
      <c r="AN73" s="1128">
        <f t="shared" si="109"/>
        <v>0.12329999999999999</v>
      </c>
      <c r="AO73" s="1128">
        <f t="shared" si="110"/>
        <v>1.2034072482024212E-2</v>
      </c>
      <c r="AP73" s="1128">
        <f>Rawdataincome2015!HI20+Rawdataincome2015!HL20</f>
        <v>0.27359999999999995</v>
      </c>
      <c r="AQ73" s="1128">
        <f t="shared" si="111"/>
        <v>4.0500000000000001E-2</v>
      </c>
      <c r="AR73" s="1128">
        <f t="shared" si="112"/>
        <v>0</v>
      </c>
      <c r="AS73" s="1082">
        <f>Rawdataincome2015!HK20</f>
        <v>0</v>
      </c>
      <c r="AT73" s="520"/>
      <c r="AU73" s="523">
        <f t="shared" si="113"/>
        <v>6.6284999999999989</v>
      </c>
      <c r="AV73" s="522">
        <f t="shared" si="114"/>
        <v>1.1380659275179759</v>
      </c>
      <c r="AW73" s="522">
        <f t="shared" si="115"/>
        <v>5.4904340724820235</v>
      </c>
      <c r="AX73" s="522">
        <f t="shared" si="116"/>
        <v>5.3148</v>
      </c>
      <c r="AY73" s="522">
        <f t="shared" si="117"/>
        <v>0.1638</v>
      </c>
      <c r="AZ73" s="1128">
        <f t="shared" si="118"/>
        <v>1.2034072482024212E-2</v>
      </c>
      <c r="BA73" s="1128">
        <f>Rawdataincome2015!DY20+Rawdataincome2015!EG20</f>
        <v>7.2226999999999988</v>
      </c>
      <c r="BB73" s="1128">
        <f t="shared" si="119"/>
        <v>3.3600000000000005E-2</v>
      </c>
      <c r="BC73" s="1128">
        <f t="shared" si="120"/>
        <v>-1.000000000015433E-4</v>
      </c>
      <c r="BD73" s="524">
        <f t="shared" si="121"/>
        <v>7.268434072482024</v>
      </c>
      <c r="BE73" s="525">
        <f>Rawdataincome2015!DM20</f>
        <v>5.9423999999999992</v>
      </c>
      <c r="BF73" s="522">
        <f>Rawdataincome2015!PT20</f>
        <v>1.0761329075290551</v>
      </c>
      <c r="BG73" s="522">
        <f t="shared" si="122"/>
        <v>4.8662670924709444</v>
      </c>
      <c r="BH73" s="522">
        <f>Rawdataincome2015!DS20+Rawdataincome2015!DV20</f>
        <v>0.12329999999999999</v>
      </c>
      <c r="BI73" s="522">
        <f>Rawdataincome2015!DN20</f>
        <v>4.7286000000000001</v>
      </c>
      <c r="BJ73" s="522">
        <f>Rawdataincome2015!DW20-Dataincome!BF73</f>
        <v>1.4467092470944909E-2</v>
      </c>
      <c r="BK73" s="522">
        <f>Rawdataincome2015!DY20+Rawdataincome2015!EG20</f>
        <v>7.2226999999999988</v>
      </c>
      <c r="BL73" s="522">
        <f t="shared" si="123"/>
        <v>2.5000000000000022E-3</v>
      </c>
      <c r="BM73" s="522">
        <f>Rawdataincome2015!EO20+Rawdataincome2015!ET20+Rawdataincome2015!EU20-Rawdataincome2015!EW20-Rawdataincome2015!FB20-Rawdataincome2015!FC20</f>
        <v>-0.23349999999999999</v>
      </c>
      <c r="BN73" s="522">
        <f>Rawdataincome2015!EP20-Rawdataincome2015!EX20</f>
        <v>0.23599999999999999</v>
      </c>
      <c r="BO73" s="522">
        <f t="shared" si="124"/>
        <v>-9.9999999999766942E-5</v>
      </c>
      <c r="BP73" s="526">
        <f>Rawdataincome2015!FD20-Dataincome!BF73</f>
        <v>7.2397670924709443</v>
      </c>
      <c r="BQ73" s="522">
        <f>Rawdataincome2015!KM20</f>
        <v>0.68610000000000004</v>
      </c>
      <c r="BR73" s="522">
        <f>Rawdataincome2015!PV20</f>
        <v>6.1933019988920694E-2</v>
      </c>
      <c r="BS73" s="522">
        <f t="shared" si="125"/>
        <v>0.6241669800110794</v>
      </c>
      <c r="BT73" s="522">
        <f>Rawdataincome2015!KS20+Rawdataincome2015!KV20</f>
        <v>4.0500000000000001E-2</v>
      </c>
      <c r="BU73" s="522">
        <f>Rawdataincome2015!KN20</f>
        <v>0.58620000000000005</v>
      </c>
      <c r="BV73" s="522">
        <f>Rawdataincome2015!KW20-Dataincome!BR73</f>
        <v>-2.4330199889206969E-3</v>
      </c>
      <c r="BW73" s="522">
        <f>Rawdataincome2015!KY20-Rawdataincome2015!LF20</f>
        <v>3.1100000000000003E-2</v>
      </c>
      <c r="BX73" s="522">
        <f>Rawdataincome2015!KZ20+Rawdataincome2015!LE20-Rawdataincome2015!LG20-Rawdataincome2015!LH20</f>
        <v>3.1E-2</v>
      </c>
      <c r="BY73" s="527">
        <f t="shared" si="126"/>
        <v>-9.9999999999940414E-5</v>
      </c>
      <c r="BZ73" s="528">
        <f>Rawdataincome2015!LI20-Dataincome!BR73</f>
        <v>2.8666980011079306E-2</v>
      </c>
      <c r="CA73" s="520"/>
      <c r="CB73" s="523">
        <f t="shared" si="77"/>
        <v>23.790099999999999</v>
      </c>
      <c r="CC73" s="522">
        <f t="shared" si="78"/>
        <v>3.5742558277021677</v>
      </c>
      <c r="CD73" s="522">
        <f t="shared" si="79"/>
        <v>20.215844172297828</v>
      </c>
      <c r="CE73" s="522">
        <f t="shared" si="80"/>
        <v>0.53820000000000001</v>
      </c>
      <c r="CF73" s="522">
        <f t="shared" si="81"/>
        <v>15.6045</v>
      </c>
      <c r="CG73" s="522">
        <f t="shared" si="82"/>
        <v>0</v>
      </c>
      <c r="CH73" s="522">
        <f t="shared" si="83"/>
        <v>4.073144172297833</v>
      </c>
      <c r="CI73" s="524">
        <f t="shared" si="84"/>
        <v>19.677644172297832</v>
      </c>
      <c r="CJ73" s="522">
        <f>Rawdataincome2015!I20</f>
        <v>22.360599999999998</v>
      </c>
      <c r="CK73" s="522">
        <f>Rawdataincome2015!PR20</f>
        <v>3.4833593907066835</v>
      </c>
      <c r="CL73" s="1128">
        <f t="shared" si="127"/>
        <v>18.877240609293313</v>
      </c>
      <c r="CM73" s="522">
        <f>Rawdataincome2015!O20+Rawdataincome2015!R20</f>
        <v>0.47199999999999998</v>
      </c>
      <c r="CN73" s="522">
        <f>Rawdataincome2015!J20</f>
        <v>15.013500000000001</v>
      </c>
      <c r="CO73" s="522">
        <f t="shared" si="128"/>
        <v>-4.4408920985006262E-15</v>
      </c>
      <c r="CP73" s="526">
        <f>Rawdataincome2015!S20-CK73</f>
        <v>3.3917406092933171</v>
      </c>
      <c r="CQ73" s="522">
        <f>Rawdataincome2015!BH20</f>
        <v>1.4295</v>
      </c>
      <c r="CR73" s="522">
        <f>Rawdataincome2015!PS20</f>
        <v>9.0896436995483929E-2</v>
      </c>
      <c r="CS73" s="522">
        <f t="shared" si="129"/>
        <v>1.3386035630045161</v>
      </c>
      <c r="CT73" s="522">
        <f>Rawdataincome2015!BN20+Rawdataincome2015!BQ20</f>
        <v>6.6200000000000009E-2</v>
      </c>
      <c r="CU73" s="522">
        <f>Rawdataincome2015!BI20</f>
        <v>0.59099999999999997</v>
      </c>
      <c r="CV73" s="522">
        <f t="shared" si="130"/>
        <v>0</v>
      </c>
      <c r="CW73" s="522">
        <f>Rawdataincome2015!BR20-CR73</f>
        <v>0.6814035630045161</v>
      </c>
      <c r="CX73" s="530"/>
      <c r="CY73" s="1128">
        <f t="shared" si="131"/>
        <v>4.073144172297833</v>
      </c>
      <c r="CZ73" s="1128">
        <f t="shared" si="132"/>
        <v>0.62980000000000003</v>
      </c>
      <c r="DA73" s="1128">
        <f t="shared" si="133"/>
        <v>0</v>
      </c>
      <c r="DB73" s="1128">
        <f t="shared" si="134"/>
        <v>0.21729999999999999</v>
      </c>
      <c r="DC73" s="1128">
        <f t="shared" si="135"/>
        <v>3.6606441722978329</v>
      </c>
      <c r="DD73" s="1128">
        <f>Rawdataincome2015!AS20+Rawdataincome2015!CU20+Rawdataincome2015!CV20</f>
        <v>1.0602</v>
      </c>
      <c r="DE73" s="1128">
        <f t="shared" si="136"/>
        <v>1.1985000000000003</v>
      </c>
      <c r="DF73" s="1128">
        <f>Rawdataincome2015!DB20+Rawdataincome2015!AX20-CC73</f>
        <v>0.75584417229783218</v>
      </c>
      <c r="DG73" s="1125">
        <f t="shared" si="137"/>
        <v>0.28962115685078976</v>
      </c>
      <c r="DH73" s="531">
        <f t="shared" si="138"/>
        <v>0</v>
      </c>
      <c r="DI73" s="532">
        <f>Rawdataincome2015!AK20+Rawdataincome2015!CK20-CC73</f>
        <v>2.4621441722978328</v>
      </c>
      <c r="DJ73" s="524">
        <f t="shared" si="139"/>
        <v>0.64610000000000034</v>
      </c>
      <c r="DK73" s="1128">
        <f>(Rawdataincome2015!AC20-Rawdataincome2015!AE20)-(Rawdataincome2015!U20-Rawdataincome2015!W20)+(Rawdataincome2015!CB20-Rawdataincome2015!CD20)-(Rawdataincome2015!BT20-Rawdataincome2015!BV20)</f>
        <v>0.62979999999999992</v>
      </c>
      <c r="DL73" s="1128">
        <f t="shared" si="140"/>
        <v>-1.1102230246251565E-16</v>
      </c>
      <c r="DM73" s="1128">
        <f>Rawdataincome2015!AD20-Rawdataincome2015!V20+Rawdataincome2015!CC20-Rawdataincome2015!BU20</f>
        <v>0.41080000000000005</v>
      </c>
      <c r="DN73" s="1128">
        <f>Rawdataincome2015!AI20-Rawdataincome2015!AB20+Rawdataincome2015!CI20-Rawdataincome2015!CA20</f>
        <v>8.5900000000000004E-2</v>
      </c>
      <c r="DO73" s="1128">
        <f>-Rawdataincome2015!AA20+Rawdataincome2015!CH20-Rawdataincome2015!BZ20</f>
        <v>0.13309999999999997</v>
      </c>
      <c r="DP73" s="522">
        <f>Rawdataincome2015!AH20-Rawdataincome2015!Z20+Rawdataincome2015!CG20-Rawdataincome2015!BY20</f>
        <v>0</v>
      </c>
      <c r="DQ73" s="522">
        <f>Rawdataincome2015!AE20-Rawdataincome2015!W20+Rawdataincome2015!CD20-Rawdataincome2015!BV20</f>
        <v>0.98120000000000029</v>
      </c>
      <c r="DR73" s="533">
        <f>Rawdataincome2015!W20+Rawdataincome2015!BV20</f>
        <v>0.21729999999999999</v>
      </c>
      <c r="DS73" s="902">
        <f>Rawdataincome2015!AY20+Rawdataincome2015!DC20-CC73</f>
        <v>1.3693441722978332</v>
      </c>
      <c r="DT73" s="545"/>
      <c r="DU73" s="521">
        <f>Rawdataincome2015!HC20</f>
        <v>14.2394</v>
      </c>
      <c r="DV73" s="1128">
        <f>Rawdataincome2015!PU20</f>
        <v>1.8040170005965859</v>
      </c>
      <c r="DW73" s="1128">
        <f t="shared" si="141"/>
        <v>12.435382999403414</v>
      </c>
      <c r="DX73" s="1128">
        <f>Rawdataincome2015!HI20+Rawdataincome2015!HL20</f>
        <v>0.27359999999999995</v>
      </c>
      <c r="DY73" s="1128">
        <f>Rawdataincome2015!HD20</f>
        <v>2.5674000000000001</v>
      </c>
      <c r="DZ73" s="522">
        <f>Rawdataincome2015!JT20</f>
        <v>2.1095999999999999</v>
      </c>
      <c r="EA73" s="1128">
        <f t="shared" si="142"/>
        <v>0.45780000000000021</v>
      </c>
      <c r="EB73" s="1128">
        <f t="shared" si="143"/>
        <v>0</v>
      </c>
      <c r="EC73" s="1128">
        <f>Rawdataincome2015!HP20+Rawdataincome2015!HQ20</f>
        <v>9.5943829994034129</v>
      </c>
      <c r="ED73" s="1092">
        <f>Rawdataincome2015!HN20</f>
        <v>1.5984</v>
      </c>
      <c r="EE73" s="1127">
        <f>Rawdataincome2015!HN20-Rawdataincome2015!HP20</f>
        <v>0.6568558686407685</v>
      </c>
      <c r="EF73" s="535">
        <f t="shared" si="144"/>
        <v>0.94154413135923154</v>
      </c>
      <c r="EG73" s="535">
        <f>Rawdataincome2015!$RC20*EF73</f>
        <v>0.71089027364288138</v>
      </c>
      <c r="EH73" s="535">
        <f t="shared" si="145"/>
        <v>0.23065385771635016</v>
      </c>
      <c r="EI73" s="536">
        <f>Rawdataincome2015!IH20</f>
        <v>0.13500000000000001</v>
      </c>
      <c r="EJ73" s="537">
        <f t="shared" si="146"/>
        <v>0.80654413135923153</v>
      </c>
      <c r="EK73" s="537">
        <f t="shared" si="147"/>
        <v>0</v>
      </c>
      <c r="EL73" s="537">
        <f t="shared" si="148"/>
        <v>0.60896176732502605</v>
      </c>
      <c r="EM73" s="537">
        <f t="shared" si="149"/>
        <v>0.19758236403420543</v>
      </c>
      <c r="EN73" s="538">
        <f>Rawdataincome2015!HK20-Rawdataincome2015!KA20</f>
        <v>0</v>
      </c>
      <c r="EO73" s="529">
        <f t="shared" si="150"/>
        <v>12.3674</v>
      </c>
      <c r="EP73" s="529">
        <f>Rawdataincome2015!HO20-Rawdataincome2015!HQ20</f>
        <v>1.1471611319558193</v>
      </c>
      <c r="EQ73" s="529">
        <f t="shared" si="151"/>
        <v>11.220238868044181</v>
      </c>
      <c r="ER73" s="529">
        <f>Rawdataincome2015!HD20</f>
        <v>2.5674000000000001</v>
      </c>
      <c r="ES73" s="522">
        <f>Rawdataincome2015!JT20</f>
        <v>2.1095999999999999</v>
      </c>
      <c r="ET73" s="1128">
        <f t="shared" si="152"/>
        <v>0.45780000000000021</v>
      </c>
      <c r="EU73" s="1128">
        <f>Rawdataincome2015!IF20-Rawdataincome2015!II20</f>
        <v>3.4500000000000003E-2</v>
      </c>
      <c r="EV73" s="535">
        <f t="shared" si="153"/>
        <v>8.687338868044181</v>
      </c>
      <c r="EW73" s="539">
        <f>Rawdataincome2015!HO20</f>
        <v>9.8000000000000007</v>
      </c>
      <c r="EX73" s="535"/>
      <c r="EY73" s="540">
        <f>Rawdataincome2015!IK20-DV73</f>
        <v>34.954182999403407</v>
      </c>
      <c r="EZ73" s="522">
        <f t="shared" si="154"/>
        <v>-6.6613381477509392E-15</v>
      </c>
      <c r="FA73" s="1098">
        <f t="shared" si="155"/>
        <v>23.574000000000002</v>
      </c>
      <c r="FB73" s="1128">
        <f>Rawdataincome2015!HT20</f>
        <v>18.386800000000001</v>
      </c>
      <c r="FC73" s="1128">
        <f>Rawdataincome2015!HU20</f>
        <v>5.1873000000000005</v>
      </c>
      <c r="FD73" s="1130">
        <f t="shared" si="156"/>
        <v>8.687338868044181</v>
      </c>
      <c r="FE73" s="1130">
        <f t="shared" si="157"/>
        <v>0.80654413135923153</v>
      </c>
      <c r="FF73" s="1128">
        <f t="shared" si="158"/>
        <v>0.94154413135923154</v>
      </c>
      <c r="FG73" s="541">
        <f t="shared" si="159"/>
        <v>0.71089027364288138</v>
      </c>
      <c r="FH73" s="541">
        <f t="shared" si="160"/>
        <v>0.23065385771635016</v>
      </c>
      <c r="FI73" s="542">
        <f t="shared" si="161"/>
        <v>0.13500000000000001</v>
      </c>
      <c r="FJ73" s="1130">
        <f>Rawdataincome2015!HY20</f>
        <v>0.73370000000000002</v>
      </c>
      <c r="FK73" s="1130">
        <f>Rawdataincome2015!ID20</f>
        <v>9.2999999999999999E-2</v>
      </c>
      <c r="FL73" s="1131">
        <f>Rawdataincome2015!HZ20+Rawdataincome2015!IE20</f>
        <v>1.0595999999999999</v>
      </c>
      <c r="FM73" s="546"/>
      <c r="FN73" s="521">
        <f>Rawdataincome2015!HS20</f>
        <v>23.574000000000002</v>
      </c>
      <c r="FO73" s="1128">
        <f t="shared" si="162"/>
        <v>-9.9999999998504063E-5</v>
      </c>
      <c r="FP73" s="1128">
        <f>Rawdataincome2015!HT20</f>
        <v>18.386800000000001</v>
      </c>
      <c r="FQ73" s="1128">
        <f>Rawdataincome2015!HU20</f>
        <v>5.1873000000000005</v>
      </c>
      <c r="FR73" s="1128">
        <f t="shared" si="163"/>
        <v>15.6045</v>
      </c>
      <c r="FS73" s="509">
        <f t="shared" si="164"/>
        <v>4.7286000000000001</v>
      </c>
      <c r="FT73" s="1128">
        <f t="shared" si="165"/>
        <v>2.5674000000000001</v>
      </c>
      <c r="FU73" s="1128">
        <f t="shared" si="166"/>
        <v>0.58620000000000005</v>
      </c>
      <c r="FV73" s="519">
        <f t="shared" si="167"/>
        <v>8.7399999999999992E-2</v>
      </c>
      <c r="FW73" s="1128">
        <f>Rawdataincome2015!DO20+Rawdataincome2015!KO20</f>
        <v>4.1462000000000003</v>
      </c>
      <c r="FX73" s="1128">
        <f>Rawdataincome2015!K20+Rawdataincome2015!BJ20+Rawdataincome2015!HE20+Rawdataincome2015!MF20-Rawdataincome2015!NG20</f>
        <v>14.240500000000003</v>
      </c>
      <c r="FY73" s="1259">
        <f>Rawdataincome2015!DP20+Rawdataincome2015!KP20</f>
        <v>1.1685000000000003</v>
      </c>
      <c r="FZ73" s="1128">
        <f>Rawdataincome2015!L20+Rawdataincome2015!BK20+Rawdataincome2015!HF20+Rawdataincome2015!MG20-Rawdataincome2015!NH20</f>
        <v>4.0186999999999999</v>
      </c>
      <c r="GA73" s="1127">
        <f>Rawdataincome2015!JA20*RawdataIncome2012!IZ20/(RawdataIncome2012!IZ20+RawdataIncome2012!JA20)</f>
        <v>1.1765445844820794</v>
      </c>
      <c r="GB73" s="1127">
        <f>Rawdataincome2015!JA20*RawdataIncome2012!JA20/(RawdataIncome2012!IZ20+RawdataIncome2012!JA20)</f>
        <v>0.32735541551792047</v>
      </c>
      <c r="GC73" s="1127">
        <f>Rawdataincome2015!IX20</f>
        <v>6.6912000000000003</v>
      </c>
      <c r="GD73" s="1127">
        <f>Rawdataincome2015!IM20+Rawdataincome2015!IN20</f>
        <v>4.9746000000000006</v>
      </c>
      <c r="GE73" s="520"/>
      <c r="GF73" s="518">
        <f>Dataincome!DF73</f>
        <v>0.75584417229783218</v>
      </c>
      <c r="GG73" s="1257">
        <f>Rawdataincome2015!HZ20</f>
        <v>1.0224</v>
      </c>
      <c r="GH73" s="1257">
        <f>Rawdataincome2015!EP20</f>
        <v>0.23599999999999999</v>
      </c>
      <c r="GI73" s="3">
        <f t="shared" si="85"/>
        <v>0.8124602670057216</v>
      </c>
      <c r="GJ73" s="3">
        <f t="shared" si="168"/>
        <v>0.1875397329942784</v>
      </c>
      <c r="GK73" s="543"/>
      <c r="GL73" s="520"/>
      <c r="GM73" s="1264">
        <f t="shared" si="169"/>
        <v>0.68470075307174005</v>
      </c>
      <c r="GN73" s="1264">
        <f t="shared" si="170"/>
        <v>0.31529924692826006</v>
      </c>
    </row>
    <row r="74" spans="1:196">
      <c r="A74" s="383">
        <f t="shared" si="86"/>
        <v>1962</v>
      </c>
      <c r="B74" s="495">
        <f>Rawdataincome2015!OW21</f>
        <v>57.057499999999997</v>
      </c>
      <c r="C74" s="814">
        <f>Rawdataincome2015!PW21</f>
        <v>7.3475495249074543</v>
      </c>
      <c r="D74" s="517">
        <f t="shared" si="87"/>
        <v>49.709950475092541</v>
      </c>
      <c r="E74" s="517">
        <f t="shared" si="88"/>
        <v>0.43069999999999997</v>
      </c>
      <c r="F74" s="1128">
        <f t="shared" si="89"/>
        <v>50.140650475092542</v>
      </c>
      <c r="G74" s="1128">
        <f t="shared" si="90"/>
        <v>-3.0000000000374172E-4</v>
      </c>
      <c r="H74" s="1128">
        <f t="shared" si="91"/>
        <v>8.1577198472701244</v>
      </c>
      <c r="I74" s="1128">
        <f t="shared" si="92"/>
        <v>26.664400000000001</v>
      </c>
      <c r="J74" s="1128">
        <f t="shared" si="93"/>
        <v>9.9603509992284529</v>
      </c>
      <c r="K74" s="1128">
        <f t="shared" si="94"/>
        <v>0.99760741572082157</v>
      </c>
      <c r="L74" s="1128">
        <f t="shared" si="95"/>
        <v>0.91500000000000004</v>
      </c>
      <c r="M74" s="1128">
        <f t="shared" si="96"/>
        <v>0.1245</v>
      </c>
      <c r="N74" s="1128">
        <f t="shared" si="97"/>
        <v>1.1961000000000002</v>
      </c>
      <c r="O74" s="1128">
        <f t="shared" si="98"/>
        <v>3.4296722128731481</v>
      </c>
      <c r="P74" s="1128">
        <f t="shared" si="99"/>
        <v>1.3044</v>
      </c>
      <c r="Q74" s="519">
        <f t="shared" si="100"/>
        <v>42.028053627822416</v>
      </c>
      <c r="R74" s="520"/>
      <c r="S74" s="521">
        <f t="shared" si="101"/>
        <v>0.43069999999999997</v>
      </c>
      <c r="T74" s="517">
        <f t="shared" si="102"/>
        <v>0.43069999999999997</v>
      </c>
      <c r="U74" s="517">
        <f t="shared" si="103"/>
        <v>0.3196</v>
      </c>
      <c r="V74" s="517">
        <f>Rawdataincome2015!MI21</f>
        <v>0.46989999999999998</v>
      </c>
      <c r="W74" s="517">
        <f>Rawdataincome2015!NM21</f>
        <v>0.15030000000000002</v>
      </c>
      <c r="X74" s="517">
        <f>Rawdataincome2015!MJ21-Rawdataincome2015!NN21</f>
        <v>-4.1100000000000012E-2</v>
      </c>
      <c r="Y74" s="517">
        <f>Rawdataincome2015!MK21-Rawdataincome2015!NO21</f>
        <v>0.36070000000000002</v>
      </c>
      <c r="Z74" s="517">
        <f>Rawdataincome2015!MN21-Rawdataincome2015!NR21</f>
        <v>0</v>
      </c>
      <c r="AA74" s="517">
        <f>Rawdataincome2015!MO21-Rawdataincome2015!NS21</f>
        <v>0</v>
      </c>
      <c r="AB74" s="517">
        <f t="shared" si="104"/>
        <v>0.1111</v>
      </c>
      <c r="AC74" s="517">
        <f>Rawdataincome2015!ME21</f>
        <v>0.1431</v>
      </c>
      <c r="AD74" s="517">
        <f>Rawdataincome2015!NF21</f>
        <v>3.2000000000000001E-2</v>
      </c>
      <c r="AE74" s="1128">
        <f t="shared" si="105"/>
        <v>0</v>
      </c>
      <c r="AF74" s="522">
        <f>Rawdataincome2015!NI21</f>
        <v>0</v>
      </c>
      <c r="AG74" s="519">
        <f>-Rawdataincome2015!NJ21</f>
        <v>0</v>
      </c>
      <c r="AH74" s="518"/>
      <c r="AI74" s="523">
        <f t="shared" si="106"/>
        <v>8.1125968472701242</v>
      </c>
      <c r="AJ74" s="522">
        <f>Rawdataincome2015!QE21+Rawdataincome2015!QF21</f>
        <v>6.9972769999999995</v>
      </c>
      <c r="AK74" s="1128">
        <f t="shared" si="107"/>
        <v>1.1153198472701245</v>
      </c>
      <c r="AL74" s="1128">
        <f>Rawdataincome2015!O21+Rawdataincome2015!R21+Rawdataincome2015!BN21+Rawdataincome2015!BQ21</f>
        <v>0.61570000000000003</v>
      </c>
      <c r="AM74" s="1128">
        <f t="shared" si="108"/>
        <v>0.15581984727012443</v>
      </c>
      <c r="AN74" s="1128">
        <f t="shared" si="109"/>
        <v>0.1406</v>
      </c>
      <c r="AO74" s="1128">
        <f t="shared" si="110"/>
        <v>1.5219847270124431E-2</v>
      </c>
      <c r="AP74" s="1128">
        <f>Rawdataincome2015!HI21+Rawdataincome2015!HL21</f>
        <v>0.30330000000000007</v>
      </c>
      <c r="AQ74" s="1128">
        <f t="shared" si="111"/>
        <v>4.0500000000000001E-2</v>
      </c>
      <c r="AR74" s="1128">
        <f t="shared" si="112"/>
        <v>0</v>
      </c>
      <c r="AS74" s="1082">
        <f>Rawdataincome2015!HK21</f>
        <v>0</v>
      </c>
      <c r="AT74" s="520"/>
      <c r="AU74" s="523">
        <f t="shared" si="113"/>
        <v>7.5456000000000003</v>
      </c>
      <c r="AV74" s="522">
        <f t="shared" si="114"/>
        <v>1.2979801527298758</v>
      </c>
      <c r="AW74" s="522">
        <f t="shared" si="115"/>
        <v>6.2476198472701245</v>
      </c>
      <c r="AX74" s="522">
        <f t="shared" si="116"/>
        <v>6.0513000000000003</v>
      </c>
      <c r="AY74" s="522">
        <f t="shared" si="117"/>
        <v>0.18110000000000001</v>
      </c>
      <c r="AZ74" s="1128">
        <f t="shared" si="118"/>
        <v>1.5219847270124431E-2</v>
      </c>
      <c r="BA74" s="1128">
        <f>Rawdataincome2015!DY21+Rawdataincome2015!EG21</f>
        <v>8.0976999999999997</v>
      </c>
      <c r="BB74" s="1128">
        <f t="shared" si="119"/>
        <v>4.4799999999999909E-2</v>
      </c>
      <c r="BC74" s="1128">
        <f t="shared" si="120"/>
        <v>0</v>
      </c>
      <c r="BD74" s="524">
        <f t="shared" si="121"/>
        <v>8.1577198472701244</v>
      </c>
      <c r="BE74" s="525">
        <f>Rawdataincome2015!DM21</f>
        <v>6.7916000000000007</v>
      </c>
      <c r="BF74" s="522">
        <f>Rawdataincome2015!PT21</f>
        <v>1.2299179211723095</v>
      </c>
      <c r="BG74" s="522">
        <f t="shared" si="122"/>
        <v>5.5616820788276913</v>
      </c>
      <c r="BH74" s="522">
        <f>Rawdataincome2015!DS21+Rawdataincome2015!DV21</f>
        <v>0.1406</v>
      </c>
      <c r="BI74" s="522">
        <f>Rawdataincome2015!DN21</f>
        <v>5.4043000000000001</v>
      </c>
      <c r="BJ74" s="522">
        <f>Rawdataincome2015!DW21-Dataincome!BF74</f>
        <v>1.6782078827690672E-2</v>
      </c>
      <c r="BK74" s="522">
        <f>Rawdataincome2015!DY21+Rawdataincome2015!EG21</f>
        <v>8.0976999999999997</v>
      </c>
      <c r="BL74" s="522">
        <f t="shared" si="123"/>
        <v>1.5999999999999903E-2</v>
      </c>
      <c r="BM74" s="522">
        <f>Rawdataincome2015!EO21+Rawdataincome2015!ET21+Rawdataincome2015!EU21-Rawdataincome2015!EW21-Rawdataincome2015!FB21-Rawdataincome2015!FC21</f>
        <v>-0.24470000000000008</v>
      </c>
      <c r="BN74" s="522">
        <f>Rawdataincome2015!EP21-Rawdataincome2015!EX21</f>
        <v>0.26069999999999999</v>
      </c>
      <c r="BO74" s="522">
        <f t="shared" si="124"/>
        <v>9.9999999999766942E-5</v>
      </c>
      <c r="BP74" s="526">
        <f>Rawdataincome2015!FD21-Dataincome!BF74</f>
        <v>8.1303820788276902</v>
      </c>
      <c r="BQ74" s="522">
        <f>Rawdataincome2015!KM21</f>
        <v>0.754</v>
      </c>
      <c r="BR74" s="522">
        <f>Rawdataincome2015!PV21</f>
        <v>6.8062231557566244E-2</v>
      </c>
      <c r="BS74" s="522">
        <f t="shared" si="125"/>
        <v>0.6859377684424337</v>
      </c>
      <c r="BT74" s="522">
        <f>Rawdataincome2015!KS21+Rawdataincome2015!KV21</f>
        <v>4.0500000000000001E-2</v>
      </c>
      <c r="BU74" s="522">
        <f>Rawdataincome2015!KN21</f>
        <v>0.64700000000000002</v>
      </c>
      <c r="BV74" s="522">
        <f>Rawdataincome2015!KW21-Dataincome!BR74</f>
        <v>-1.5622315575662404E-3</v>
      </c>
      <c r="BW74" s="522">
        <f>Rawdataincome2015!KY21-Rawdataincome2015!LF21</f>
        <v>2.8800000000000003E-2</v>
      </c>
      <c r="BX74" s="522">
        <f>Rawdataincome2015!KZ21+Rawdataincome2015!LE21-Rawdataincome2015!LG21-Rawdataincome2015!LH21</f>
        <v>2.87E-2</v>
      </c>
      <c r="BY74" s="527">
        <f t="shared" si="126"/>
        <v>-1.0000000000006184E-4</v>
      </c>
      <c r="BZ74" s="528">
        <f>Rawdataincome2015!LI21-Dataincome!BR74</f>
        <v>2.7337768442433769E-2</v>
      </c>
      <c r="CA74" s="520"/>
      <c r="CB74" s="523">
        <f t="shared" si="77"/>
        <v>26.182300000000001</v>
      </c>
      <c r="CC74" s="522">
        <f t="shared" si="78"/>
        <v>3.9393277871268517</v>
      </c>
      <c r="CD74" s="522">
        <f t="shared" si="79"/>
        <v>22.242972212873152</v>
      </c>
      <c r="CE74" s="522">
        <f t="shared" si="80"/>
        <v>0.61570000000000003</v>
      </c>
      <c r="CF74" s="522">
        <f t="shared" si="81"/>
        <v>17.644099999999998</v>
      </c>
      <c r="CG74" s="522">
        <f t="shared" si="82"/>
        <v>1.0000000000198739E-4</v>
      </c>
      <c r="CH74" s="522">
        <f t="shared" si="83"/>
        <v>3.9830722128731479</v>
      </c>
      <c r="CI74" s="524">
        <f t="shared" si="84"/>
        <v>21.627172212873145</v>
      </c>
      <c r="CJ74" s="522">
        <f>Rawdataincome2015!I21</f>
        <v>24.670500000000001</v>
      </c>
      <c r="CK74" s="522">
        <f>Rawdataincome2015!PR21</f>
        <v>3.8431982079384834</v>
      </c>
      <c r="CL74" s="1128">
        <f t="shared" si="127"/>
        <v>20.827301792061519</v>
      </c>
      <c r="CM74" s="522">
        <f>Rawdataincome2015!O21+Rawdataincome2015!R21</f>
        <v>0.5353</v>
      </c>
      <c r="CN74" s="522">
        <f>Rawdataincome2015!J21</f>
        <v>16.944099999999999</v>
      </c>
      <c r="CO74" s="522">
        <f t="shared" si="128"/>
        <v>1.0000000000376374E-4</v>
      </c>
      <c r="CP74" s="526">
        <f>Rawdataincome2015!S21-CK74</f>
        <v>3.3478017920615164</v>
      </c>
      <c r="CQ74" s="522">
        <f>Rawdataincome2015!BH21</f>
        <v>1.5118</v>
      </c>
      <c r="CR74" s="522">
        <f>Rawdataincome2015!PS21</f>
        <v>9.6129579188368383E-2</v>
      </c>
      <c r="CS74" s="522">
        <f t="shared" si="129"/>
        <v>1.4156704208116317</v>
      </c>
      <c r="CT74" s="522">
        <f>Rawdataincome2015!BN21+Rawdataincome2015!BQ21</f>
        <v>8.0399999999999985E-2</v>
      </c>
      <c r="CU74" s="522">
        <f>Rawdataincome2015!BI21</f>
        <v>0.7</v>
      </c>
      <c r="CV74" s="522">
        <f t="shared" si="130"/>
        <v>0</v>
      </c>
      <c r="CW74" s="522">
        <f>Rawdataincome2015!BR21-CR74</f>
        <v>0.63527042081163154</v>
      </c>
      <c r="CX74" s="530"/>
      <c r="CY74" s="1128">
        <f t="shared" si="131"/>
        <v>3.9830722128731479</v>
      </c>
      <c r="CZ74" s="1128">
        <f t="shared" si="132"/>
        <v>0.80930000000000002</v>
      </c>
      <c r="DA74" s="1128">
        <f t="shared" si="133"/>
        <v>0</v>
      </c>
      <c r="DB74" s="1128">
        <f t="shared" si="134"/>
        <v>0.25590000000000002</v>
      </c>
      <c r="DC74" s="1128">
        <f t="shared" si="135"/>
        <v>3.4296722128731481</v>
      </c>
      <c r="DD74" s="1128">
        <f>Rawdataincome2015!AS21+Rawdataincome2015!CU21+Rawdataincome2015!CV21</f>
        <v>1.0206</v>
      </c>
      <c r="DE74" s="1128">
        <f t="shared" si="136"/>
        <v>1.3044</v>
      </c>
      <c r="DF74" s="1128">
        <f>Rawdataincome2015!DB21+Rawdataincome2015!AX21-CC74</f>
        <v>0.40347221287314783</v>
      </c>
      <c r="DG74" s="1125">
        <f t="shared" si="137"/>
        <v>0.29757945851770196</v>
      </c>
      <c r="DH74" s="531">
        <f t="shared" si="138"/>
        <v>-9.9999999999322853E-5</v>
      </c>
      <c r="DI74" s="532">
        <f>Rawdataincome2015!AK21+Rawdataincome2015!CK21-CC74</f>
        <v>2.1253722128731476</v>
      </c>
      <c r="DJ74" s="524">
        <f t="shared" si="139"/>
        <v>0.70120000000000027</v>
      </c>
      <c r="DK74" s="1128">
        <f>(Rawdataincome2015!AC21-Rawdataincome2015!AE21)-(Rawdataincome2015!U21-Rawdataincome2015!W21)+(Rawdataincome2015!CB21-Rawdataincome2015!CD21)-(Rawdataincome2015!BT21-Rawdataincome2015!BV21)</f>
        <v>0.80929999999999991</v>
      </c>
      <c r="DL74" s="1128">
        <f t="shared" si="140"/>
        <v>-8.3266726846886741E-17</v>
      </c>
      <c r="DM74" s="1128">
        <f>Rawdataincome2015!AD21-Rawdataincome2015!V21+Rawdataincome2015!CC21-Rawdataincome2015!BU21</f>
        <v>0.53010000000000002</v>
      </c>
      <c r="DN74" s="1128">
        <f>Rawdataincome2015!AI21-Rawdataincome2015!AB21+Rawdataincome2015!CI21-Rawdataincome2015!CA21</f>
        <v>0.10340000000000001</v>
      </c>
      <c r="DO74" s="1128">
        <f>-Rawdataincome2015!AA21+Rawdataincome2015!CH21-Rawdataincome2015!BZ21</f>
        <v>0.17579999999999998</v>
      </c>
      <c r="DP74" s="522">
        <f>Rawdataincome2015!AH21-Rawdataincome2015!Z21+Rawdataincome2015!CG21-Rawdataincome2015!BY21</f>
        <v>0</v>
      </c>
      <c r="DQ74" s="522">
        <f>Rawdataincome2015!AE21-Rawdataincome2015!W21+Rawdataincome2015!CD21-Rawdataincome2015!BV21</f>
        <v>1.0485</v>
      </c>
      <c r="DR74" s="533">
        <f>Rawdataincome2015!W21+Rawdataincome2015!BV21</f>
        <v>0.25590000000000002</v>
      </c>
      <c r="DS74" s="902">
        <f>Rawdataincome2015!AY21+Rawdataincome2015!DC21-CC74</f>
        <v>1.008972212873148</v>
      </c>
      <c r="DT74" s="545"/>
      <c r="DU74" s="521">
        <f>Rawdataincome2015!HC21</f>
        <v>16.3324</v>
      </c>
      <c r="DV74" s="1128">
        <f>Rawdataincome2015!PU21</f>
        <v>2.1102415850507263</v>
      </c>
      <c r="DW74" s="1128">
        <f t="shared" si="141"/>
        <v>14.222158414949273</v>
      </c>
      <c r="DX74" s="1128">
        <f>Rawdataincome2015!HI21+Rawdataincome2015!HL21</f>
        <v>0.30330000000000007</v>
      </c>
      <c r="DY74" s="1128">
        <f>Rawdataincome2015!HD21</f>
        <v>2.8578999999999999</v>
      </c>
      <c r="DZ74" s="522">
        <f>Rawdataincome2015!JT21</f>
        <v>2.3626</v>
      </c>
      <c r="EA74" s="1128">
        <f t="shared" si="142"/>
        <v>0.49529999999999985</v>
      </c>
      <c r="EB74" s="1128">
        <f t="shared" si="143"/>
        <v>9.9999999997990585E-5</v>
      </c>
      <c r="EC74" s="1128">
        <f>Rawdataincome2015!HP21+Rawdataincome2015!HQ21</f>
        <v>11.060858414949275</v>
      </c>
      <c r="ED74" s="1092">
        <f>Rawdataincome2015!HN21</f>
        <v>1.9342999999999999</v>
      </c>
      <c r="EE74" s="1127">
        <f>Rawdataincome2015!HN21-Rawdataincome2015!HP21</f>
        <v>0.7948925842791783</v>
      </c>
      <c r="EF74" s="535">
        <f t="shared" si="144"/>
        <v>1.1394074157208216</v>
      </c>
      <c r="EG74" s="535">
        <f>Rawdataincome2015!$RC21*EF74</f>
        <v>0.86028219238452519</v>
      </c>
      <c r="EH74" s="535">
        <f t="shared" si="145"/>
        <v>0.27912522333629641</v>
      </c>
      <c r="EI74" s="536">
        <f>Rawdataincome2015!IH21</f>
        <v>0.14180000000000001</v>
      </c>
      <c r="EJ74" s="537">
        <f t="shared" si="146"/>
        <v>0.99760741572082157</v>
      </c>
      <c r="EK74" s="537">
        <f t="shared" si="147"/>
        <v>0</v>
      </c>
      <c r="EL74" s="537">
        <f t="shared" si="148"/>
        <v>0.75321950945214089</v>
      </c>
      <c r="EM74" s="537">
        <f t="shared" si="149"/>
        <v>0.24438790626868068</v>
      </c>
      <c r="EN74" s="538">
        <f>Rawdataincome2015!HK21-Rawdataincome2015!KA21</f>
        <v>0</v>
      </c>
      <c r="EO74" s="529">
        <f t="shared" si="150"/>
        <v>14.0947</v>
      </c>
      <c r="EP74" s="529">
        <f>Rawdataincome2015!HO21-Rawdataincome2015!HQ21</f>
        <v>1.3153490007715458</v>
      </c>
      <c r="EQ74" s="529">
        <f t="shared" si="151"/>
        <v>12.779350999228454</v>
      </c>
      <c r="ER74" s="529">
        <f>Rawdataincome2015!HD21</f>
        <v>2.8578999999999999</v>
      </c>
      <c r="ES74" s="522">
        <f>Rawdataincome2015!JT21</f>
        <v>2.3626</v>
      </c>
      <c r="ET74" s="1128">
        <f t="shared" si="152"/>
        <v>0.49529999999999985</v>
      </c>
      <c r="EU74" s="1128">
        <f>Rawdataincome2015!IF21-Rawdataincome2015!II21</f>
        <v>3.8900000000000018E-2</v>
      </c>
      <c r="EV74" s="535">
        <f t="shared" si="153"/>
        <v>9.9603509992284529</v>
      </c>
      <c r="EW74" s="539">
        <f>Rawdataincome2015!HO21</f>
        <v>11.236799999999999</v>
      </c>
      <c r="EX74" s="535"/>
      <c r="EY74" s="540">
        <f>Rawdataincome2015!IK21-DV74</f>
        <v>39.857858414949277</v>
      </c>
      <c r="EZ74" s="522">
        <f t="shared" si="154"/>
        <v>-9.9999999998434674E-5</v>
      </c>
      <c r="FA74" s="1098">
        <f t="shared" si="155"/>
        <v>26.664400000000001</v>
      </c>
      <c r="FB74" s="1128">
        <f>Rawdataincome2015!HT21</f>
        <v>20.701599999999999</v>
      </c>
      <c r="FC74" s="1128">
        <f>Rawdataincome2015!HU21</f>
        <v>5.9628000000000005</v>
      </c>
      <c r="FD74" s="1130">
        <f t="shared" si="156"/>
        <v>9.9603509992284529</v>
      </c>
      <c r="FE74" s="1130">
        <f t="shared" si="157"/>
        <v>0.99760741572082157</v>
      </c>
      <c r="FF74" s="1128">
        <f t="shared" si="158"/>
        <v>1.1394074157208216</v>
      </c>
      <c r="FG74" s="541">
        <f t="shared" si="159"/>
        <v>0.86028219238452519</v>
      </c>
      <c r="FH74" s="541">
        <f t="shared" si="160"/>
        <v>0.27912522333629641</v>
      </c>
      <c r="FI74" s="542">
        <f t="shared" si="161"/>
        <v>0.14180000000000001</v>
      </c>
      <c r="FJ74" s="1130">
        <f>Rawdataincome2015!HY21</f>
        <v>0.91500000000000004</v>
      </c>
      <c r="FK74" s="1130">
        <f>Rawdataincome2015!ID21</f>
        <v>0.1245</v>
      </c>
      <c r="FL74" s="1131">
        <f>Rawdataincome2015!HZ21+Rawdataincome2015!IE21</f>
        <v>1.1961000000000002</v>
      </c>
      <c r="FM74" s="546"/>
      <c r="FN74" s="521">
        <f>Rawdataincome2015!HS21</f>
        <v>26.664400000000001</v>
      </c>
      <c r="FO74" s="1128">
        <f t="shared" si="162"/>
        <v>2.4147350785597155E-15</v>
      </c>
      <c r="FP74" s="1128">
        <f>Rawdataincome2015!HT21</f>
        <v>20.701599999999999</v>
      </c>
      <c r="FQ74" s="1128">
        <f>Rawdataincome2015!HU21</f>
        <v>5.9628000000000005</v>
      </c>
      <c r="FR74" s="1128">
        <f t="shared" si="163"/>
        <v>17.644099999999998</v>
      </c>
      <c r="FS74" s="509">
        <f t="shared" si="164"/>
        <v>5.4043000000000001</v>
      </c>
      <c r="FT74" s="1128">
        <f t="shared" si="165"/>
        <v>2.8578999999999999</v>
      </c>
      <c r="FU74" s="1128">
        <f t="shared" si="166"/>
        <v>0.64700000000000002</v>
      </c>
      <c r="FV74" s="519">
        <f t="shared" si="167"/>
        <v>0.1111</v>
      </c>
      <c r="FW74" s="1128">
        <f>Rawdataincome2015!DO21+Rawdataincome2015!KO21</f>
        <v>4.7052999999999994</v>
      </c>
      <c r="FX74" s="1128">
        <f>Rawdataincome2015!K21+Rawdataincome2015!BJ21+Rawdataincome2015!HE21+Rawdataincome2015!MF21-Rawdataincome2015!NG21</f>
        <v>15.9964</v>
      </c>
      <c r="FY74" s="1259">
        <f>Rawdataincome2015!DP21+Rawdataincome2015!KP21</f>
        <v>1.3459999999999999</v>
      </c>
      <c r="FZ74" s="1128">
        <f>Rawdataincome2015!L21+Rawdataincome2015!BK21+Rawdataincome2015!HF21+Rawdataincome2015!MG21-Rawdataincome2015!NH21</f>
        <v>4.6168000000000005</v>
      </c>
      <c r="GA74" s="1127">
        <f>Rawdataincome2015!JA21*RawdataIncome2012!IZ21/(RawdataIncome2012!IZ21+RawdataIncome2012!JA21)</f>
        <v>1.3490701530612246</v>
      </c>
      <c r="GB74" s="1127">
        <f>Rawdataincome2015!JA21*RawdataIncome2012!JA21/(RawdataIncome2012!IZ21+RawdataIncome2012!JA21)</f>
        <v>0.39242984693877553</v>
      </c>
      <c r="GC74" s="1127">
        <f>Rawdataincome2015!IX21</f>
        <v>7.7042999999999999</v>
      </c>
      <c r="GD74" s="1127">
        <f>Rawdataincome2015!IM21+Rawdataincome2015!IN21</f>
        <v>5.7916999999999996</v>
      </c>
      <c r="GE74" s="520"/>
      <c r="GF74" s="518">
        <f>Dataincome!DF74</f>
        <v>0.40347221287314783</v>
      </c>
      <c r="GG74" s="1257">
        <f>Rawdataincome2015!HZ21</f>
        <v>1.1485000000000001</v>
      </c>
      <c r="GH74" s="1257">
        <f>Rawdataincome2015!EP21</f>
        <v>0.26069999999999999</v>
      </c>
      <c r="GI74" s="3">
        <f t="shared" si="85"/>
        <v>0.81500141924496172</v>
      </c>
      <c r="GJ74" s="3">
        <f t="shared" si="168"/>
        <v>0.18499858075503828</v>
      </c>
      <c r="GK74" s="543"/>
      <c r="GL74" s="520"/>
      <c r="GM74" s="1264">
        <f t="shared" si="169"/>
        <v>0.68470075307174005</v>
      </c>
      <c r="GN74" s="1264">
        <f t="shared" si="170"/>
        <v>0.31529924692826006</v>
      </c>
    </row>
    <row r="75" spans="1:196">
      <c r="A75" s="383">
        <f t="shared" si="86"/>
        <v>1963</v>
      </c>
      <c r="B75" s="495">
        <f>Rawdataincome2015!OW22</f>
        <v>63.967500000000001</v>
      </c>
      <c r="C75" s="814">
        <f>Rawdataincome2015!PW22</f>
        <v>8.2939560260612222</v>
      </c>
      <c r="D75" s="517">
        <f t="shared" si="87"/>
        <v>55.673543973938777</v>
      </c>
      <c r="E75" s="517">
        <f t="shared" si="88"/>
        <v>0.52490000000000014</v>
      </c>
      <c r="F75" s="1128">
        <f t="shared" si="89"/>
        <v>56.19844397393878</v>
      </c>
      <c r="G75" s="1128">
        <f t="shared" si="90"/>
        <v>-9.9999999999766942E-5</v>
      </c>
      <c r="H75" s="1128">
        <f t="shared" si="91"/>
        <v>9.4450526913269321</v>
      </c>
      <c r="I75" s="1128">
        <f t="shared" si="92"/>
        <v>30.521099999999997</v>
      </c>
      <c r="J75" s="1128">
        <f t="shared" si="93"/>
        <v>10.467390236801778</v>
      </c>
      <c r="K75" s="1128">
        <f t="shared" si="94"/>
        <v>1.2035534604222911</v>
      </c>
      <c r="L75" s="1128">
        <f t="shared" si="95"/>
        <v>0.90370000000000006</v>
      </c>
      <c r="M75" s="1128">
        <f t="shared" si="96"/>
        <v>0.15619999999999998</v>
      </c>
      <c r="N75" s="1128">
        <f t="shared" si="97"/>
        <v>1.27</v>
      </c>
      <c r="O75" s="1128">
        <f t="shared" si="98"/>
        <v>3.6243475853877776</v>
      </c>
      <c r="P75" s="1128">
        <f t="shared" si="99"/>
        <v>1.3928000000000003</v>
      </c>
      <c r="Q75" s="519">
        <f t="shared" si="100"/>
        <v>46.941383282611845</v>
      </c>
      <c r="R75" s="520"/>
      <c r="S75" s="521">
        <f t="shared" si="101"/>
        <v>0.52490000000000014</v>
      </c>
      <c r="T75" s="517">
        <f t="shared" si="102"/>
        <v>0.52490000000000014</v>
      </c>
      <c r="U75" s="517">
        <f t="shared" si="103"/>
        <v>0.39940000000000009</v>
      </c>
      <c r="V75" s="517">
        <f>Rawdataincome2015!MI22</f>
        <v>0.55100000000000005</v>
      </c>
      <c r="W75" s="517">
        <f>Rawdataincome2015!NM22</f>
        <v>0.15159999999999998</v>
      </c>
      <c r="X75" s="517">
        <f>Rawdataincome2015!MJ22-Rawdataincome2015!NN22</f>
        <v>-4.8200000000000007E-2</v>
      </c>
      <c r="Y75" s="517">
        <f>Rawdataincome2015!MK22-Rawdataincome2015!NO22</f>
        <v>0.4476</v>
      </c>
      <c r="Z75" s="517">
        <f>Rawdataincome2015!MN22-Rawdataincome2015!NR22</f>
        <v>0</v>
      </c>
      <c r="AA75" s="517">
        <f>Rawdataincome2015!MO22-Rawdataincome2015!NS22</f>
        <v>0</v>
      </c>
      <c r="AB75" s="517">
        <f t="shared" si="104"/>
        <v>0.1255</v>
      </c>
      <c r="AC75" s="517">
        <f>Rawdataincome2015!ME22</f>
        <v>0.1575</v>
      </c>
      <c r="AD75" s="517">
        <f>Rawdataincome2015!NF22</f>
        <v>3.2000000000000001E-2</v>
      </c>
      <c r="AE75" s="1128">
        <f t="shared" si="105"/>
        <v>0</v>
      </c>
      <c r="AF75" s="522">
        <f>Rawdataincome2015!NI22</f>
        <v>0</v>
      </c>
      <c r="AG75" s="519">
        <f>-Rawdataincome2015!NJ22</f>
        <v>0</v>
      </c>
      <c r="AH75" s="518"/>
      <c r="AI75" s="523">
        <f t="shared" si="106"/>
        <v>9.2570606913269327</v>
      </c>
      <c r="AJ75" s="522">
        <f>Rawdataincome2015!QE22+Rawdataincome2015!QF22</f>
        <v>7.9834079999999998</v>
      </c>
      <c r="AK75" s="1128">
        <f t="shared" si="107"/>
        <v>1.2736526913269322</v>
      </c>
      <c r="AL75" s="1128">
        <f>Rawdataincome2015!O22+Rawdataincome2015!R22+Rawdataincome2015!BN22+Rawdataincome2015!BQ22</f>
        <v>0.73720000000000008</v>
      </c>
      <c r="AM75" s="1128">
        <f t="shared" si="108"/>
        <v>0.15815269132693199</v>
      </c>
      <c r="AN75" s="1128">
        <f t="shared" si="109"/>
        <v>0.15809999999999999</v>
      </c>
      <c r="AO75" s="1128">
        <f t="shared" si="110"/>
        <v>5.2691326932016724E-5</v>
      </c>
      <c r="AP75" s="1128">
        <f>Rawdataincome2015!HI22+Rawdataincome2015!HL22</f>
        <v>0.33779999999999999</v>
      </c>
      <c r="AQ75" s="1128">
        <f t="shared" si="111"/>
        <v>4.0500000000000001E-2</v>
      </c>
      <c r="AR75" s="1128">
        <f t="shared" si="112"/>
        <v>0</v>
      </c>
      <c r="AS75" s="1082">
        <f>Rawdataincome2015!HK22</f>
        <v>0</v>
      </c>
      <c r="AT75" s="520"/>
      <c r="AU75" s="523">
        <f t="shared" si="113"/>
        <v>8.6324000000000005</v>
      </c>
      <c r="AV75" s="522">
        <f t="shared" si="114"/>
        <v>1.485247308673068</v>
      </c>
      <c r="AW75" s="522">
        <f t="shared" si="115"/>
        <v>7.1471526913269319</v>
      </c>
      <c r="AX75" s="522">
        <f t="shared" si="116"/>
        <v>6.9484000000000004</v>
      </c>
      <c r="AY75" s="522">
        <f t="shared" si="117"/>
        <v>0.1986</v>
      </c>
      <c r="AZ75" s="1128">
        <f t="shared" si="118"/>
        <v>5.2691326932016724E-5</v>
      </c>
      <c r="BA75" s="1128">
        <f>Rawdataincome2015!DY22+Rawdataincome2015!EG22</f>
        <v>9.2570999999999994</v>
      </c>
      <c r="BB75" s="1128">
        <f t="shared" si="119"/>
        <v>0.18769999999999998</v>
      </c>
      <c r="BC75" s="1128">
        <f t="shared" si="120"/>
        <v>-2.0000000000131024E-4</v>
      </c>
      <c r="BD75" s="524">
        <f t="shared" si="121"/>
        <v>9.4450526913269321</v>
      </c>
      <c r="BE75" s="525">
        <f>Rawdataincome2015!DM22</f>
        <v>7.7732999999999999</v>
      </c>
      <c r="BF75" s="522">
        <f>Rawdataincome2015!PT22</f>
        <v>1.4076978880747852</v>
      </c>
      <c r="BG75" s="522">
        <f t="shared" si="122"/>
        <v>6.3656021119252149</v>
      </c>
      <c r="BH75" s="522">
        <f>Rawdataincome2015!DS22+Rawdataincome2015!DV22</f>
        <v>0.15809999999999999</v>
      </c>
      <c r="BI75" s="522">
        <f>Rawdataincome2015!DN22</f>
        <v>6.2077</v>
      </c>
      <c r="BJ75" s="522">
        <f>Rawdataincome2015!DW22-Dataincome!BF75</f>
        <v>-1.9788807478526849E-4</v>
      </c>
      <c r="BK75" s="522">
        <f>Rawdataincome2015!DY22+Rawdataincome2015!EG22</f>
        <v>9.2570999999999994</v>
      </c>
      <c r="BL75" s="522">
        <f t="shared" si="123"/>
        <v>0.15249999999999997</v>
      </c>
      <c r="BM75" s="522">
        <f>Rawdataincome2015!EO22+Rawdataincome2015!ET22+Rawdataincome2015!EU22-Rawdataincome2015!EW22-Rawdataincome2015!FB22-Rawdataincome2015!FC22</f>
        <v>-0.15839999999999999</v>
      </c>
      <c r="BN75" s="522">
        <f>Rawdataincome2015!EP22-Rawdataincome2015!EX22</f>
        <v>0.31089999999999995</v>
      </c>
      <c r="BO75" s="522">
        <f t="shared" si="124"/>
        <v>-1.000000000015433E-4</v>
      </c>
      <c r="BP75" s="526">
        <f>Rawdataincome2015!FD22-Dataincome!BF75</f>
        <v>9.4095021119252156</v>
      </c>
      <c r="BQ75" s="522">
        <f>Rawdataincome2015!KM22</f>
        <v>0.85909999999999997</v>
      </c>
      <c r="BR75" s="522">
        <f>Rawdataincome2015!PV22</f>
        <v>7.7549420598282709E-2</v>
      </c>
      <c r="BS75" s="522">
        <f t="shared" si="125"/>
        <v>0.78155057940171724</v>
      </c>
      <c r="BT75" s="522">
        <f>Rawdataincome2015!KS22+Rawdataincome2015!KV22</f>
        <v>4.0500000000000001E-2</v>
      </c>
      <c r="BU75" s="522">
        <f>Rawdataincome2015!KN22</f>
        <v>0.74070000000000003</v>
      </c>
      <c r="BV75" s="522">
        <f>Rawdataincome2015!KW22-Dataincome!BR75</f>
        <v>2.5057940171728521E-4</v>
      </c>
      <c r="BW75" s="522">
        <f>Rawdataincome2015!KY22-Rawdataincome2015!LF22</f>
        <v>3.5199999999999995E-2</v>
      </c>
      <c r="BX75" s="522">
        <f>Rawdataincome2015!KZ22+Rawdataincome2015!LE22-Rawdataincome2015!LG22-Rawdataincome2015!LH22</f>
        <v>3.5000000000000003E-2</v>
      </c>
      <c r="BY75" s="527">
        <f t="shared" si="126"/>
        <v>-5.5511151231257827E-17</v>
      </c>
      <c r="BZ75" s="528">
        <f>Rawdataincome2015!LI22-Dataincome!BR75</f>
        <v>3.5550579401717283E-2</v>
      </c>
      <c r="CA75" s="520"/>
      <c r="CB75" s="523">
        <f t="shared" si="77"/>
        <v>29.734000000000002</v>
      </c>
      <c r="CC75" s="522">
        <f t="shared" si="78"/>
        <v>4.4763524146122231</v>
      </c>
      <c r="CD75" s="522">
        <f t="shared" si="79"/>
        <v>25.25764758538778</v>
      </c>
      <c r="CE75" s="522">
        <f t="shared" si="80"/>
        <v>0.73719999999999997</v>
      </c>
      <c r="CF75" s="522">
        <f t="shared" si="81"/>
        <v>20.283099999999997</v>
      </c>
      <c r="CG75" s="522">
        <f t="shared" si="82"/>
        <v>1.0000000000331966E-4</v>
      </c>
      <c r="CH75" s="522">
        <f t="shared" si="83"/>
        <v>4.2372475853877773</v>
      </c>
      <c r="CI75" s="524">
        <f t="shared" si="84"/>
        <v>24.520347585387775</v>
      </c>
      <c r="CJ75" s="522">
        <f>Rawdataincome2015!I22</f>
        <v>28.0458</v>
      </c>
      <c r="CK75" s="522">
        <f>Rawdataincome2015!PR22</f>
        <v>4.3690062341744644</v>
      </c>
      <c r="CL75" s="1128">
        <f t="shared" si="127"/>
        <v>23.676793765825536</v>
      </c>
      <c r="CM75" s="522">
        <f>Rawdataincome2015!O22+Rawdataincome2015!R22</f>
        <v>0.64159999999999995</v>
      </c>
      <c r="CN75" s="522">
        <f>Rawdataincome2015!J22</f>
        <v>19.479299999999999</v>
      </c>
      <c r="CO75" s="522">
        <f t="shared" si="128"/>
        <v>1.0000000000198739E-4</v>
      </c>
      <c r="CP75" s="526">
        <f>Rawdataincome2015!S22-CK75</f>
        <v>3.5557937658255359</v>
      </c>
      <c r="CQ75" s="522">
        <f>Rawdataincome2015!BH22</f>
        <v>1.6882000000000001</v>
      </c>
      <c r="CR75" s="522">
        <f>Rawdataincome2015!PS22</f>
        <v>0.10734618043775863</v>
      </c>
      <c r="CS75" s="522">
        <f t="shared" si="129"/>
        <v>1.5808538195622415</v>
      </c>
      <c r="CT75" s="522">
        <f>Rawdataincome2015!BN22+Rawdataincome2015!BQ22</f>
        <v>9.5600000000000018E-2</v>
      </c>
      <c r="CU75" s="522">
        <f>Rawdataincome2015!BI22</f>
        <v>0.80379999999999996</v>
      </c>
      <c r="CV75" s="522">
        <f t="shared" si="130"/>
        <v>0</v>
      </c>
      <c r="CW75" s="522">
        <f>Rawdataincome2015!BR22-CR75</f>
        <v>0.68145381956224127</v>
      </c>
      <c r="CX75" s="530"/>
      <c r="CY75" s="1128">
        <f t="shared" si="131"/>
        <v>4.2372475853877773</v>
      </c>
      <c r="CZ75" s="1128">
        <f t="shared" si="132"/>
        <v>0.92809999999999948</v>
      </c>
      <c r="DA75" s="1128">
        <f t="shared" si="133"/>
        <v>0</v>
      </c>
      <c r="DB75" s="1128">
        <f t="shared" si="134"/>
        <v>0.31520000000000004</v>
      </c>
      <c r="DC75" s="1128">
        <f t="shared" si="135"/>
        <v>3.6243475853877776</v>
      </c>
      <c r="DD75" s="1128">
        <f>Rawdataincome2015!AS22+Rawdataincome2015!CU22+Rawdataincome2015!CV22</f>
        <v>1.0620000000000001</v>
      </c>
      <c r="DE75" s="1128">
        <f t="shared" si="136"/>
        <v>1.3928000000000003</v>
      </c>
      <c r="DF75" s="1128">
        <f>Rawdataincome2015!DB22+Rawdataincome2015!AX22-CC75</f>
        <v>0.38834758538777692</v>
      </c>
      <c r="DG75" s="1125">
        <f t="shared" si="137"/>
        <v>0.2930182536249139</v>
      </c>
      <c r="DH75" s="531">
        <f t="shared" si="138"/>
        <v>1.0000000000065512E-4</v>
      </c>
      <c r="DI75" s="532">
        <f>Rawdataincome2015!AK22+Rawdataincome2015!CK22-CC75</f>
        <v>2.2314475853877767</v>
      </c>
      <c r="DJ75" s="524">
        <f t="shared" si="139"/>
        <v>0.78120000000000012</v>
      </c>
      <c r="DK75" s="1128">
        <f>(Rawdataincome2015!AC22-Rawdataincome2015!AE22)-(Rawdataincome2015!U22-Rawdataincome2015!W22)+(Rawdataincome2015!CB22-Rawdataincome2015!CD22)-(Rawdataincome2015!BT22-Rawdataincome2015!BV22)</f>
        <v>0.92819999999999969</v>
      </c>
      <c r="DL75" s="1128">
        <f t="shared" si="140"/>
        <v>1.0000000000015552E-4</v>
      </c>
      <c r="DM75" s="1128">
        <f>Rawdataincome2015!AD22-Rawdataincome2015!V22+Rawdataincome2015!CC22-Rawdataincome2015!BU22</f>
        <v>0.60509999999999953</v>
      </c>
      <c r="DN75" s="1128">
        <f>Rawdataincome2015!AI22-Rawdataincome2015!AB22+Rawdataincome2015!CI22-Rawdataincome2015!CA22</f>
        <v>0.107</v>
      </c>
      <c r="DO75" s="1128">
        <f>-Rawdataincome2015!AA22+Rawdataincome2015!CH22-Rawdataincome2015!BZ22</f>
        <v>0.21600000000000003</v>
      </c>
      <c r="DP75" s="522">
        <f>Rawdataincome2015!AH22-Rawdataincome2015!Z22+Rawdataincome2015!CG22-Rawdataincome2015!BY22</f>
        <v>0</v>
      </c>
      <c r="DQ75" s="522">
        <f>Rawdataincome2015!AE22-Rawdataincome2015!W22+Rawdataincome2015!CD22-Rawdataincome2015!BV22</f>
        <v>1.0776000000000001</v>
      </c>
      <c r="DR75" s="533">
        <f>Rawdataincome2015!W22+Rawdataincome2015!BV22</f>
        <v>0.31520000000000004</v>
      </c>
      <c r="DS75" s="902">
        <f>Rawdataincome2015!AY22+Rawdataincome2015!DC22-CC75</f>
        <v>1.0222475853877775</v>
      </c>
      <c r="DT75" s="545"/>
      <c r="DU75" s="521">
        <f>Rawdataincome2015!HC22</f>
        <v>17.617699999999999</v>
      </c>
      <c r="DV75" s="1128">
        <f>Rawdataincome2015!PU22</f>
        <v>2.3323563027759313</v>
      </c>
      <c r="DW75" s="1128">
        <f t="shared" si="141"/>
        <v>15.285343697224068</v>
      </c>
      <c r="DX75" s="1128">
        <f>Rawdataincome2015!HI22+Rawdataincome2015!HL22</f>
        <v>0.33779999999999999</v>
      </c>
      <c r="DY75" s="1128">
        <f>Rawdataincome2015!HD22</f>
        <v>3.1640999999999999</v>
      </c>
      <c r="DZ75" s="522">
        <f>Rawdataincome2015!JT22</f>
        <v>2.6108000000000002</v>
      </c>
      <c r="EA75" s="1128">
        <f t="shared" si="142"/>
        <v>0.55329999999999968</v>
      </c>
      <c r="EB75" s="1128">
        <f t="shared" si="143"/>
        <v>0</v>
      </c>
      <c r="EC75" s="1128">
        <f>Rawdataincome2015!HP22+Rawdataincome2015!HQ22</f>
        <v>11.783443697224069</v>
      </c>
      <c r="ED75" s="1092">
        <f>Rawdataincome2015!HN22</f>
        <v>2.3138000000000001</v>
      </c>
      <c r="EE75" s="1127">
        <f>Rawdataincome2015!HN22-Rawdataincome2015!HP22</f>
        <v>0.95084653957770904</v>
      </c>
      <c r="EF75" s="535">
        <f t="shared" si="144"/>
        <v>1.362953460422291</v>
      </c>
      <c r="EG75" s="535">
        <f>Rawdataincome2015!$RC22*EF75</f>
        <v>1.0290652622340459</v>
      </c>
      <c r="EH75" s="535">
        <f t="shared" si="145"/>
        <v>0.33388819818824511</v>
      </c>
      <c r="EI75" s="536">
        <f>Rawdataincome2015!IH22</f>
        <v>0.15940000000000001</v>
      </c>
      <c r="EJ75" s="537">
        <f t="shared" si="146"/>
        <v>1.2035534604222911</v>
      </c>
      <c r="EK75" s="537">
        <f t="shared" si="147"/>
        <v>0</v>
      </c>
      <c r="EL75" s="537">
        <f t="shared" si="148"/>
        <v>0.90871412218170422</v>
      </c>
      <c r="EM75" s="537">
        <f t="shared" si="149"/>
        <v>0.29483933824058683</v>
      </c>
      <c r="EN75" s="538">
        <f>Rawdataincome2015!HK22-Rawdataincome2015!KA22</f>
        <v>0</v>
      </c>
      <c r="EO75" s="529">
        <f t="shared" si="150"/>
        <v>14.966099999999999</v>
      </c>
      <c r="EP75" s="529">
        <f>Rawdataincome2015!HO22-Rawdataincome2015!HQ22</f>
        <v>1.3815097631982223</v>
      </c>
      <c r="EQ75" s="529">
        <f t="shared" si="151"/>
        <v>13.584590236801777</v>
      </c>
      <c r="ER75" s="529">
        <f>Rawdataincome2015!HD22</f>
        <v>3.1640999999999999</v>
      </c>
      <c r="ES75" s="522">
        <f>Rawdataincome2015!JT22</f>
        <v>2.6108000000000002</v>
      </c>
      <c r="ET75" s="1128">
        <f t="shared" si="152"/>
        <v>0.55329999999999968</v>
      </c>
      <c r="EU75" s="1128">
        <f>Rawdataincome2015!IF22-Rawdataincome2015!II22</f>
        <v>4.6899999999999997E-2</v>
      </c>
      <c r="EV75" s="535">
        <f t="shared" si="153"/>
        <v>10.467390236801778</v>
      </c>
      <c r="EW75" s="539">
        <f>Rawdataincome2015!HO22</f>
        <v>11.802</v>
      </c>
      <c r="EX75" s="535"/>
      <c r="EY75" s="540">
        <f>Rawdataincome2015!IK22-DV75</f>
        <v>44.521843697224071</v>
      </c>
      <c r="EZ75" s="522">
        <f t="shared" si="154"/>
        <v>-9.9999999995104005E-5</v>
      </c>
      <c r="FA75" s="1098">
        <f t="shared" si="155"/>
        <v>30.521099999999997</v>
      </c>
      <c r="FB75" s="1128">
        <f>Rawdataincome2015!HT22</f>
        <v>23.594000000000001</v>
      </c>
      <c r="FC75" s="1128">
        <f>Rawdataincome2015!HU22</f>
        <v>6.9271000000000003</v>
      </c>
      <c r="FD75" s="1130">
        <f t="shared" si="156"/>
        <v>10.467390236801778</v>
      </c>
      <c r="FE75" s="1130">
        <f t="shared" si="157"/>
        <v>1.2035534604222911</v>
      </c>
      <c r="FF75" s="1128">
        <f t="shared" si="158"/>
        <v>1.362953460422291</v>
      </c>
      <c r="FG75" s="541">
        <f t="shared" si="159"/>
        <v>1.0290652622340459</v>
      </c>
      <c r="FH75" s="541">
        <f t="shared" si="160"/>
        <v>0.33388819818824511</v>
      </c>
      <c r="FI75" s="542">
        <f t="shared" si="161"/>
        <v>0.15940000000000001</v>
      </c>
      <c r="FJ75" s="1130">
        <f>Rawdataincome2015!HY22</f>
        <v>0.90370000000000006</v>
      </c>
      <c r="FK75" s="1130">
        <f>Rawdataincome2015!ID22</f>
        <v>0.15619999999999998</v>
      </c>
      <c r="FL75" s="1131">
        <f>Rawdataincome2015!HZ22+Rawdataincome2015!IE22</f>
        <v>1.27</v>
      </c>
      <c r="FM75" s="546"/>
      <c r="FN75" s="521">
        <f>Rawdataincome2015!HS22</f>
        <v>30.521099999999997</v>
      </c>
      <c r="FO75" s="1128">
        <f t="shared" si="162"/>
        <v>-3.8857805861880479E-16</v>
      </c>
      <c r="FP75" s="1128">
        <f>Rawdataincome2015!HT22</f>
        <v>23.594000000000001</v>
      </c>
      <c r="FQ75" s="1128">
        <f>Rawdataincome2015!HU22</f>
        <v>6.9271000000000003</v>
      </c>
      <c r="FR75" s="1128">
        <f t="shared" si="163"/>
        <v>20.283099999999997</v>
      </c>
      <c r="FS75" s="509">
        <f t="shared" si="164"/>
        <v>6.2077</v>
      </c>
      <c r="FT75" s="1128">
        <f t="shared" si="165"/>
        <v>3.1640999999999999</v>
      </c>
      <c r="FU75" s="1128">
        <f t="shared" si="166"/>
        <v>0.74070000000000003</v>
      </c>
      <c r="FV75" s="519">
        <f t="shared" si="167"/>
        <v>0.1255</v>
      </c>
      <c r="FW75" s="1128">
        <f>Rawdataincome2015!DO22+Rawdataincome2015!KO22</f>
        <v>5.2840000000000007</v>
      </c>
      <c r="FX75" s="1128">
        <f>Rawdataincome2015!K22+Rawdataincome2015!BJ22+Rawdataincome2015!HE22+Rawdataincome2015!MF22-Rawdataincome2015!NG22</f>
        <v>18.309999999999999</v>
      </c>
      <c r="FY75" s="1259">
        <f>Rawdataincome2015!DP22+Rawdataincome2015!KP22</f>
        <v>1.6644000000000001</v>
      </c>
      <c r="FZ75" s="1128">
        <f>Rawdataincome2015!L22+Rawdataincome2015!BK22+Rawdataincome2015!HF22+Rawdataincome2015!MG22-Rawdataincome2015!NH22</f>
        <v>5.2626999999999997</v>
      </c>
      <c r="GA75" s="1127">
        <f>Rawdataincome2015!JA22*RawdataIncome2012!IZ22/(RawdataIncome2012!IZ22+RawdataIncome2012!JA22)</f>
        <v>1.6282084617539929</v>
      </c>
      <c r="GB75" s="1127">
        <f>Rawdataincome2015!JA22*RawdataIncome2012!JA22/(RawdataIncome2012!IZ22+RawdataIncome2012!JA22)</f>
        <v>0.4861915382460073</v>
      </c>
      <c r="GC75" s="1127">
        <f>Rawdataincome2015!IX22</f>
        <v>9.0414999999999992</v>
      </c>
      <c r="GD75" s="1127">
        <f>Rawdataincome2015!IM22+Rawdataincome2015!IN22</f>
        <v>6.8156999999999996</v>
      </c>
      <c r="GE75" s="520"/>
      <c r="GF75" s="518">
        <f>Dataincome!DF75</f>
        <v>0.38834758538777692</v>
      </c>
      <c r="GG75" s="1257">
        <f>Rawdataincome2015!HZ22</f>
        <v>1.2142999999999999</v>
      </c>
      <c r="GH75" s="1257">
        <f>Rawdataincome2015!EP22</f>
        <v>0.31089999999999995</v>
      </c>
      <c r="GI75" s="3">
        <f t="shared" si="85"/>
        <v>0.79615788093364803</v>
      </c>
      <c r="GJ75" s="3">
        <f t="shared" si="168"/>
        <v>0.20384211906635197</v>
      </c>
      <c r="GK75" s="543"/>
      <c r="GL75" s="520"/>
      <c r="GM75" s="1264">
        <f t="shared" si="169"/>
        <v>0.68470075307174005</v>
      </c>
      <c r="GN75" s="1264">
        <f t="shared" si="170"/>
        <v>0.31529924692826006</v>
      </c>
    </row>
    <row r="76" spans="1:196">
      <c r="A76" s="383">
        <f t="shared" si="86"/>
        <v>1964</v>
      </c>
      <c r="B76" s="495">
        <f>Rawdataincome2015!OW23</f>
        <v>70.951399999999992</v>
      </c>
      <c r="C76" s="814">
        <f>Rawdataincome2015!PW23</f>
        <v>9.2177362178167623</v>
      </c>
      <c r="D76" s="517">
        <f t="shared" si="87"/>
        <v>61.733663782183228</v>
      </c>
      <c r="E76" s="517">
        <f t="shared" si="88"/>
        <v>0.54509999999999992</v>
      </c>
      <c r="F76" s="1128">
        <f t="shared" si="89"/>
        <v>62.278763782183226</v>
      </c>
      <c r="G76" s="1128">
        <f t="shared" si="90"/>
        <v>-1.0000000000687237E-4</v>
      </c>
      <c r="H76" s="1128">
        <f t="shared" si="91"/>
        <v>10.722666944380892</v>
      </c>
      <c r="I76" s="1128">
        <f t="shared" si="92"/>
        <v>34.008199999999995</v>
      </c>
      <c r="J76" s="1128">
        <f t="shared" si="93"/>
        <v>10.967422117521011</v>
      </c>
      <c r="K76" s="1128">
        <f t="shared" si="94"/>
        <v>1.3300684996504588</v>
      </c>
      <c r="L76" s="1128">
        <f t="shared" si="95"/>
        <v>1.0166999999999999</v>
      </c>
      <c r="M76" s="1128">
        <f t="shared" si="96"/>
        <v>0.18590000000000001</v>
      </c>
      <c r="N76" s="1128">
        <f t="shared" si="97"/>
        <v>1.3121</v>
      </c>
      <c r="O76" s="1128">
        <f t="shared" si="98"/>
        <v>4.179106220630878</v>
      </c>
      <c r="P76" s="1128">
        <f t="shared" si="99"/>
        <v>1.4432999999999998</v>
      </c>
      <c r="Q76" s="519">
        <f t="shared" si="100"/>
        <v>51.744488837802336</v>
      </c>
      <c r="R76" s="520"/>
      <c r="S76" s="521">
        <f t="shared" si="101"/>
        <v>0.54509999999999992</v>
      </c>
      <c r="T76" s="517">
        <f t="shared" si="102"/>
        <v>0.54509999999999992</v>
      </c>
      <c r="U76" s="517">
        <f t="shared" si="103"/>
        <v>0.41589999999999999</v>
      </c>
      <c r="V76" s="517">
        <f>Rawdataincome2015!MI23</f>
        <v>0.60209999999999997</v>
      </c>
      <c r="W76" s="517">
        <f>Rawdataincome2015!NM23</f>
        <v>0.18619999999999998</v>
      </c>
      <c r="X76" s="517">
        <f>Rawdataincome2015!MJ23-Rawdataincome2015!NN23</f>
        <v>-3.3700000000000008E-2</v>
      </c>
      <c r="Y76" s="517">
        <f>Rawdataincome2015!MK23-Rawdataincome2015!NO23</f>
        <v>0.4496</v>
      </c>
      <c r="Z76" s="517">
        <f>Rawdataincome2015!MN23-Rawdataincome2015!NR23</f>
        <v>0</v>
      </c>
      <c r="AA76" s="517">
        <f>Rawdataincome2015!MO23-Rawdataincome2015!NS23</f>
        <v>0</v>
      </c>
      <c r="AB76" s="517">
        <f t="shared" si="104"/>
        <v>0.12919999999999998</v>
      </c>
      <c r="AC76" s="517">
        <f>Rawdataincome2015!ME23</f>
        <v>0.1636</v>
      </c>
      <c r="AD76" s="517">
        <f>Rawdataincome2015!NF23</f>
        <v>3.44E-2</v>
      </c>
      <c r="AE76" s="1128">
        <f t="shared" si="105"/>
        <v>0</v>
      </c>
      <c r="AF76" s="522">
        <f>Rawdataincome2015!NI23</f>
        <v>0</v>
      </c>
      <c r="AG76" s="519">
        <f>-Rawdataincome2015!NJ23</f>
        <v>0</v>
      </c>
      <c r="AH76" s="518"/>
      <c r="AI76" s="523">
        <f t="shared" si="106"/>
        <v>10.534274944380892</v>
      </c>
      <c r="AJ76" s="522">
        <f>Rawdataincome2015!QE23+Rawdataincome2015!QF23</f>
        <v>8.9861079999999998</v>
      </c>
      <c r="AK76" s="1128">
        <f t="shared" si="107"/>
        <v>1.5481669443808914</v>
      </c>
      <c r="AL76" s="1128">
        <f>Rawdataincome2015!O23+Rawdataincome2015!R23+Rawdataincome2015!BN23+Rawdataincome2015!BQ23</f>
        <v>0.92679999999999996</v>
      </c>
      <c r="AM76" s="1128">
        <f t="shared" si="108"/>
        <v>0.19016694438089138</v>
      </c>
      <c r="AN76" s="1128">
        <f t="shared" si="109"/>
        <v>0.17399999999999999</v>
      </c>
      <c r="AO76" s="1128">
        <f t="shared" si="110"/>
        <v>1.6166944380891377E-2</v>
      </c>
      <c r="AP76" s="1128">
        <f>Rawdataincome2015!HI23+Rawdataincome2015!HL23</f>
        <v>0.39059999999999995</v>
      </c>
      <c r="AQ76" s="1128">
        <f t="shared" si="111"/>
        <v>4.0600000000000004E-2</v>
      </c>
      <c r="AR76" s="1128">
        <f t="shared" si="112"/>
        <v>0</v>
      </c>
      <c r="AS76" s="1082">
        <f>Rawdataincome2015!HK23</f>
        <v>0</v>
      </c>
      <c r="AT76" s="520"/>
      <c r="AU76" s="523">
        <f t="shared" si="113"/>
        <v>9.5043000000000006</v>
      </c>
      <c r="AV76" s="522">
        <f t="shared" si="114"/>
        <v>1.6343330556191085</v>
      </c>
      <c r="AW76" s="522">
        <f t="shared" si="115"/>
        <v>7.8699669443808924</v>
      </c>
      <c r="AX76" s="522">
        <f t="shared" si="116"/>
        <v>7.6392000000000007</v>
      </c>
      <c r="AY76" s="522">
        <f t="shared" si="117"/>
        <v>0.21459999999999999</v>
      </c>
      <c r="AZ76" s="1128">
        <f t="shared" si="118"/>
        <v>1.6166944380891377E-2</v>
      </c>
      <c r="BA76" s="1128">
        <f>Rawdataincome2015!DY23+Rawdataincome2015!EG23</f>
        <v>10.5183</v>
      </c>
      <c r="BB76" s="1128">
        <f t="shared" si="119"/>
        <v>0.18820000000000003</v>
      </c>
      <c r="BC76" s="1128">
        <f t="shared" si="120"/>
        <v>0</v>
      </c>
      <c r="BD76" s="524">
        <f t="shared" si="121"/>
        <v>10.722666944380892</v>
      </c>
      <c r="BE76" s="525">
        <f>Rawdataincome2015!DM23</f>
        <v>8.5482000000000014</v>
      </c>
      <c r="BF76" s="522">
        <f>Rawdataincome2015!PT23</f>
        <v>1.5480276184941892</v>
      </c>
      <c r="BG76" s="522">
        <f t="shared" si="122"/>
        <v>7.0001723815058119</v>
      </c>
      <c r="BH76" s="522">
        <f>Rawdataincome2015!DS23+Rawdataincome2015!DV23</f>
        <v>0.17399999999999999</v>
      </c>
      <c r="BI76" s="522">
        <f>Rawdataincome2015!DN23</f>
        <v>6.8101000000000003</v>
      </c>
      <c r="BJ76" s="522">
        <f>Rawdataincome2015!DW23-Dataincome!BF76</f>
        <v>1.6072381505810585E-2</v>
      </c>
      <c r="BK76" s="522">
        <f>Rawdataincome2015!DY23+Rawdataincome2015!EG23</f>
        <v>10.5183</v>
      </c>
      <c r="BL76" s="522">
        <f t="shared" si="123"/>
        <v>0.14900000000000002</v>
      </c>
      <c r="BM76" s="522">
        <f>Rawdataincome2015!EO23+Rawdataincome2015!ET23+Rawdataincome2015!EU23-Rawdataincome2015!EW23-Rawdataincome2015!FB23-Rawdataincome2015!FC23</f>
        <v>-0.11499999999999999</v>
      </c>
      <c r="BN76" s="522">
        <f>Rawdataincome2015!EP23-Rawdataincome2015!EX23</f>
        <v>0.26400000000000001</v>
      </c>
      <c r="BO76" s="522">
        <f t="shared" si="124"/>
        <v>0</v>
      </c>
      <c r="BP76" s="526">
        <f>Rawdataincome2015!FD23-Dataincome!BF76</f>
        <v>10.68337238150581</v>
      </c>
      <c r="BQ76" s="522">
        <f>Rawdataincome2015!KM23</f>
        <v>0.95610000000000006</v>
      </c>
      <c r="BR76" s="522">
        <f>Rawdataincome2015!PV23</f>
        <v>8.6305437124919213E-2</v>
      </c>
      <c r="BS76" s="522">
        <f t="shared" si="125"/>
        <v>0.86979456287508083</v>
      </c>
      <c r="BT76" s="522">
        <f>Rawdataincome2015!KS23+Rawdataincome2015!KV23</f>
        <v>4.0600000000000004E-2</v>
      </c>
      <c r="BU76" s="522">
        <f>Rawdataincome2015!KN23</f>
        <v>0.82910000000000006</v>
      </c>
      <c r="BV76" s="522">
        <f>Rawdataincome2015!KW23-Dataincome!BR76</f>
        <v>9.4562875080791975E-5</v>
      </c>
      <c r="BW76" s="522">
        <f>Rawdataincome2015!KY23-Rawdataincome2015!LF23</f>
        <v>3.9199999999999999E-2</v>
      </c>
      <c r="BX76" s="522">
        <f>Rawdataincome2015!KZ23+Rawdataincome2015!LE23-Rawdataincome2015!LG23-Rawdataincome2015!LH23</f>
        <v>3.8999999999999993E-2</v>
      </c>
      <c r="BY76" s="527">
        <f t="shared" si="126"/>
        <v>0</v>
      </c>
      <c r="BZ76" s="528">
        <f>Rawdataincome2015!LI23-Dataincome!BR76</f>
        <v>3.9294562875080777E-2</v>
      </c>
      <c r="CA76" s="520"/>
      <c r="CB76" s="523">
        <f t="shared" si="77"/>
        <v>33.568100000000001</v>
      </c>
      <c r="CC76" s="522">
        <f t="shared" si="78"/>
        <v>5.0564937793691218</v>
      </c>
      <c r="CD76" s="522">
        <f t="shared" si="79"/>
        <v>28.511606220630878</v>
      </c>
      <c r="CE76" s="522">
        <f t="shared" si="80"/>
        <v>0.92679999999999985</v>
      </c>
      <c r="CF76" s="522">
        <f t="shared" si="81"/>
        <v>22.729000000000003</v>
      </c>
      <c r="CG76" s="522">
        <f t="shared" si="82"/>
        <v>-9.9999999999766942E-5</v>
      </c>
      <c r="CH76" s="522">
        <f t="shared" si="83"/>
        <v>4.8559062206308781</v>
      </c>
      <c r="CI76" s="524">
        <f t="shared" si="84"/>
        <v>27.584906220630881</v>
      </c>
      <c r="CJ76" s="522">
        <f>Rawdataincome2015!I23</f>
        <v>31.693999999999999</v>
      </c>
      <c r="CK76" s="522">
        <f>Rawdataincome2015!PR23</f>
        <v>4.9373269290205828</v>
      </c>
      <c r="CL76" s="1128">
        <f t="shared" si="127"/>
        <v>26.756673070979417</v>
      </c>
      <c r="CM76" s="522">
        <f>Rawdataincome2015!O23+Rawdataincome2015!R23</f>
        <v>0.81059999999999988</v>
      </c>
      <c r="CN76" s="522">
        <f>Rawdataincome2015!J23</f>
        <v>21.840900000000001</v>
      </c>
      <c r="CO76" s="522">
        <f t="shared" si="128"/>
        <v>-1.000000000015433E-4</v>
      </c>
      <c r="CP76" s="526">
        <f>Rawdataincome2015!S23-CK76</f>
        <v>4.1052730709794174</v>
      </c>
      <c r="CQ76" s="522">
        <f>Rawdataincome2015!BH23</f>
        <v>1.8740999999999999</v>
      </c>
      <c r="CR76" s="522">
        <f>Rawdataincome2015!PS23</f>
        <v>0.11916685034853894</v>
      </c>
      <c r="CS76" s="522">
        <f t="shared" si="129"/>
        <v>1.7549331496514609</v>
      </c>
      <c r="CT76" s="522">
        <f>Rawdataincome2015!BN23+Rawdataincome2015!BQ23</f>
        <v>0.1162</v>
      </c>
      <c r="CU76" s="522">
        <f>Rawdataincome2015!BI23</f>
        <v>0.8881</v>
      </c>
      <c r="CV76" s="522">
        <f t="shared" si="130"/>
        <v>0</v>
      </c>
      <c r="CW76" s="522">
        <f>Rawdataincome2015!BR23-CR76</f>
        <v>0.750633149651461</v>
      </c>
      <c r="CX76" s="530"/>
      <c r="CY76" s="1128">
        <f t="shared" si="131"/>
        <v>4.8559062206308781</v>
      </c>
      <c r="CZ76" s="1128">
        <f t="shared" si="132"/>
        <v>1.0577999999999999</v>
      </c>
      <c r="DA76" s="1128">
        <f t="shared" si="133"/>
        <v>0</v>
      </c>
      <c r="DB76" s="1128">
        <f t="shared" si="134"/>
        <v>0.38100000000000001</v>
      </c>
      <c r="DC76" s="1128">
        <f t="shared" si="135"/>
        <v>4.179106220630878</v>
      </c>
      <c r="DD76" s="1128">
        <f>Rawdataincome2015!AS23+Rawdataincome2015!CU23+Rawdataincome2015!CV23</f>
        <v>1.2504</v>
      </c>
      <c r="DE76" s="1128">
        <f t="shared" si="136"/>
        <v>1.4432999999999998</v>
      </c>
      <c r="DF76" s="1128">
        <f>Rawdataincome2015!DB23+Rawdataincome2015!AX23-CC76</f>
        <v>0.65150622063087749</v>
      </c>
      <c r="DG76" s="1125">
        <f t="shared" si="137"/>
        <v>0.29920273235152167</v>
      </c>
      <c r="DH76" s="531">
        <f t="shared" si="138"/>
        <v>-9.9999999999766942E-5</v>
      </c>
      <c r="DI76" s="532">
        <f>Rawdataincome2015!AK23+Rawdataincome2015!CK23-CC76</f>
        <v>2.735906220630878</v>
      </c>
      <c r="DJ76" s="524">
        <f t="shared" si="139"/>
        <v>0.83390000000000075</v>
      </c>
      <c r="DK76" s="1128">
        <f>(Rawdataincome2015!AC23-Rawdataincome2015!AE23)-(Rawdataincome2015!U23-Rawdataincome2015!W23)+(Rawdataincome2015!CB23-Rawdataincome2015!CD23)-(Rawdataincome2015!BT23-Rawdataincome2015!BV23)</f>
        <v>1.0578000000000003</v>
      </c>
      <c r="DL76" s="1128">
        <f t="shared" si="140"/>
        <v>4.9960036108132044E-16</v>
      </c>
      <c r="DM76" s="1128">
        <f>Rawdataincome2015!AD23-Rawdataincome2015!V23+Rawdataincome2015!CC23-Rawdataincome2015!BU23</f>
        <v>0.68909999999999982</v>
      </c>
      <c r="DN76" s="1128">
        <f>Rawdataincome2015!AI23-Rawdataincome2015!AB23+Rawdataincome2015!CI23-Rawdataincome2015!CA23</f>
        <v>0.1139</v>
      </c>
      <c r="DO76" s="1128">
        <f>-Rawdataincome2015!AA23+Rawdataincome2015!CH23-Rawdataincome2015!BZ23</f>
        <v>0.25479999999999997</v>
      </c>
      <c r="DP76" s="522">
        <f>Rawdataincome2015!AH23-Rawdataincome2015!Z23+Rawdataincome2015!CG23-Rawdataincome2015!BY23</f>
        <v>0</v>
      </c>
      <c r="DQ76" s="522">
        <f>Rawdataincome2015!AE23-Rawdataincome2015!W23+Rawdataincome2015!CD23-Rawdataincome2015!BV23</f>
        <v>1.0622999999999998</v>
      </c>
      <c r="DR76" s="533">
        <f>Rawdataincome2015!W23+Rawdataincome2015!BV23</f>
        <v>0.38100000000000001</v>
      </c>
      <c r="DS76" s="902">
        <f>Rawdataincome2015!AY23+Rawdataincome2015!DC23-CC76</f>
        <v>1.3926062206308778</v>
      </c>
      <c r="DT76" s="545"/>
      <c r="DU76" s="521">
        <f>Rawdataincome2015!HC23</f>
        <v>18.892900000000001</v>
      </c>
      <c r="DV76" s="1128">
        <f>Rawdataincome2015!PU23</f>
        <v>2.5269093828285314</v>
      </c>
      <c r="DW76" s="1128">
        <f t="shared" si="141"/>
        <v>16.36599061717147</v>
      </c>
      <c r="DX76" s="1128">
        <f>Rawdataincome2015!HI23+Rawdataincome2015!HL23</f>
        <v>0.39059999999999995</v>
      </c>
      <c r="DY76" s="1128">
        <f>Rawdataincome2015!HD23</f>
        <v>3.5108999999999999</v>
      </c>
      <c r="DZ76" s="522">
        <f>Rawdataincome2015!JT23</f>
        <v>2.9133</v>
      </c>
      <c r="EA76" s="1128">
        <f t="shared" si="142"/>
        <v>0.59759999999999991</v>
      </c>
      <c r="EB76" s="1128">
        <f t="shared" si="143"/>
        <v>-9.9999999997990585E-5</v>
      </c>
      <c r="EC76" s="1128">
        <f>Rawdataincome2015!HP23+Rawdataincome2015!HQ23</f>
        <v>12.464590617171469</v>
      </c>
      <c r="ED76" s="1092">
        <f>Rawdataincome2015!HN23</f>
        <v>2.6267</v>
      </c>
      <c r="EE76" s="1127">
        <f>Rawdataincome2015!HN23-Rawdataincome2015!HP23</f>
        <v>1.0794315003495412</v>
      </c>
      <c r="EF76" s="535">
        <f t="shared" si="144"/>
        <v>1.5472684996504589</v>
      </c>
      <c r="EG76" s="535">
        <f>Rawdataincome2015!$RC23*EF76</f>
        <v>1.1682279040151129</v>
      </c>
      <c r="EH76" s="535">
        <f t="shared" si="145"/>
        <v>0.37904059563534598</v>
      </c>
      <c r="EI76" s="536">
        <f>Rawdataincome2015!IH23</f>
        <v>0.21719999999999998</v>
      </c>
      <c r="EJ76" s="537">
        <f t="shared" si="146"/>
        <v>1.3300684996504588</v>
      </c>
      <c r="EK76" s="537">
        <f t="shared" si="147"/>
        <v>0</v>
      </c>
      <c r="EL76" s="537">
        <f t="shared" si="148"/>
        <v>1.0042362627392745</v>
      </c>
      <c r="EM76" s="537">
        <f t="shared" si="149"/>
        <v>0.32583223691118424</v>
      </c>
      <c r="EN76" s="538">
        <f>Rawdataincome2015!HK23-Rawdataincome2015!KA23</f>
        <v>0</v>
      </c>
      <c r="EO76" s="529">
        <f t="shared" si="150"/>
        <v>15.8756</v>
      </c>
      <c r="EP76" s="529">
        <f>Rawdataincome2015!HO23-Rawdataincome2015!HQ23</f>
        <v>1.4473778824789907</v>
      </c>
      <c r="EQ76" s="529">
        <f t="shared" si="151"/>
        <v>14.42822211752101</v>
      </c>
      <c r="ER76" s="529">
        <f>Rawdataincome2015!HD23</f>
        <v>3.5108999999999999</v>
      </c>
      <c r="ES76" s="522">
        <f>Rawdataincome2015!JT23</f>
        <v>2.9133</v>
      </c>
      <c r="ET76" s="1128">
        <f t="shared" si="152"/>
        <v>0.59759999999999991</v>
      </c>
      <c r="EU76" s="1128">
        <f>Rawdataincome2015!IF23-Rawdataincome2015!II23</f>
        <v>5.0100000000000033E-2</v>
      </c>
      <c r="EV76" s="535">
        <f t="shared" si="153"/>
        <v>10.967422117521011</v>
      </c>
      <c r="EW76" s="539">
        <f>Rawdataincome2015!HO23</f>
        <v>12.364700000000001</v>
      </c>
      <c r="EX76" s="535"/>
      <c r="EY76" s="540">
        <f>Rawdataincome2015!IK23-DV76</f>
        <v>48.820390617171469</v>
      </c>
      <c r="EZ76" s="522">
        <f t="shared" si="154"/>
        <v>4.8849813083506888E-15</v>
      </c>
      <c r="FA76" s="1098">
        <f t="shared" si="155"/>
        <v>34.008199999999995</v>
      </c>
      <c r="FB76" s="1128">
        <f>Rawdataincome2015!HT23</f>
        <v>26.2012</v>
      </c>
      <c r="FC76" s="1128">
        <f>Rawdataincome2015!HU23</f>
        <v>7.8070000000000004</v>
      </c>
      <c r="FD76" s="1130">
        <f t="shared" si="156"/>
        <v>10.967422117521011</v>
      </c>
      <c r="FE76" s="1130">
        <f t="shared" si="157"/>
        <v>1.3300684996504588</v>
      </c>
      <c r="FF76" s="1128">
        <f t="shared" si="158"/>
        <v>1.5472684996504589</v>
      </c>
      <c r="FG76" s="541">
        <f t="shared" si="159"/>
        <v>1.1682279040151129</v>
      </c>
      <c r="FH76" s="541">
        <f t="shared" si="160"/>
        <v>0.37904059563534598</v>
      </c>
      <c r="FI76" s="542">
        <f t="shared" si="161"/>
        <v>0.21719999999999998</v>
      </c>
      <c r="FJ76" s="1130">
        <f>Rawdataincome2015!HY23</f>
        <v>1.0166999999999999</v>
      </c>
      <c r="FK76" s="1130">
        <f>Rawdataincome2015!ID23</f>
        <v>0.18590000000000001</v>
      </c>
      <c r="FL76" s="1131">
        <f>Rawdataincome2015!HZ23+Rawdataincome2015!IE23</f>
        <v>1.3121</v>
      </c>
      <c r="FM76" s="546"/>
      <c r="FN76" s="521">
        <f>Rawdataincome2015!HS23</f>
        <v>34.008199999999995</v>
      </c>
      <c r="FO76" s="1128">
        <f t="shared" si="162"/>
        <v>-1.0000000000787157E-4</v>
      </c>
      <c r="FP76" s="1128">
        <f>Rawdataincome2015!HT23</f>
        <v>26.2012</v>
      </c>
      <c r="FQ76" s="1128">
        <f>Rawdataincome2015!HU23</f>
        <v>7.8070000000000004</v>
      </c>
      <c r="FR76" s="1128">
        <f t="shared" si="163"/>
        <v>22.729000000000003</v>
      </c>
      <c r="FS76" s="509">
        <f t="shared" si="164"/>
        <v>6.8101000000000003</v>
      </c>
      <c r="FT76" s="1128">
        <f t="shared" si="165"/>
        <v>3.5108999999999999</v>
      </c>
      <c r="FU76" s="1128">
        <f t="shared" si="166"/>
        <v>0.82910000000000006</v>
      </c>
      <c r="FV76" s="519">
        <f t="shared" si="167"/>
        <v>0.12919999999999998</v>
      </c>
      <c r="FW76" s="1128">
        <f>Rawdataincome2015!DO23+Rawdataincome2015!KO23</f>
        <v>5.7074999999999996</v>
      </c>
      <c r="FX76" s="1128">
        <f>Rawdataincome2015!K23+Rawdataincome2015!BJ23+Rawdataincome2015!HE23+Rawdataincome2015!MF23-Rawdataincome2015!NG23</f>
        <v>20.4938</v>
      </c>
      <c r="FY76" s="1259">
        <f>Rawdataincome2015!DP23+Rawdataincome2015!KP23</f>
        <v>1.9316999999999998</v>
      </c>
      <c r="FZ76" s="1128">
        <f>Rawdataincome2015!L23+Rawdataincome2015!BK23+Rawdataincome2015!HF23+Rawdataincome2015!MG23-Rawdataincome2015!NH23</f>
        <v>5.8753000000000002</v>
      </c>
      <c r="GA76" s="1127">
        <f>Rawdataincome2015!JA23*RawdataIncome2012!IZ23/(RawdataIncome2012!IZ23+RawdataIncome2012!JA23)</f>
        <v>1.8137973652595389</v>
      </c>
      <c r="GB76" s="1127">
        <f>Rawdataincome2015!JA23*RawdataIncome2012!JA23/(RawdataIncome2012!IZ23+RawdataIncome2012!JA23)</f>
        <v>0.57000263474046164</v>
      </c>
      <c r="GC76" s="1127">
        <f>Rawdataincome2015!IX23</f>
        <v>10.190799999999999</v>
      </c>
      <c r="GD76" s="1127">
        <f>Rawdataincome2015!IM23+Rawdataincome2015!IN23</f>
        <v>7.7695999999999996</v>
      </c>
      <c r="GE76" s="520"/>
      <c r="GF76" s="518">
        <f>Dataincome!DF76</f>
        <v>0.65150622063087749</v>
      </c>
      <c r="GG76" s="1257">
        <f>Rawdataincome2015!HZ23</f>
        <v>1.2479</v>
      </c>
      <c r="GH76" s="1257">
        <f>Rawdataincome2015!EP23</f>
        <v>0.26400000000000001</v>
      </c>
      <c r="GI76" s="3">
        <f t="shared" si="85"/>
        <v>0.82538527680402141</v>
      </c>
      <c r="GJ76" s="3">
        <f t="shared" si="168"/>
        <v>0.17461472319597859</v>
      </c>
      <c r="GK76" s="543"/>
      <c r="GL76" s="520"/>
      <c r="GM76" s="1264">
        <f t="shared" si="169"/>
        <v>0.68470075307174005</v>
      </c>
      <c r="GN76" s="1264">
        <f t="shared" si="170"/>
        <v>0.31529924692826006</v>
      </c>
    </row>
    <row r="77" spans="1:196">
      <c r="A77" s="383">
        <f t="shared" si="86"/>
        <v>1965</v>
      </c>
      <c r="B77" s="495">
        <f>Rawdataincome2015!OW24</f>
        <v>76.628799999999998</v>
      </c>
      <c r="C77" s="814">
        <f>Rawdataincome2015!PW24</f>
        <v>10.050972007808522</v>
      </c>
      <c r="D77" s="517">
        <f t="shared" si="87"/>
        <v>66.577827992191473</v>
      </c>
      <c r="E77" s="517">
        <f t="shared" si="88"/>
        <v>0.56469999999999998</v>
      </c>
      <c r="F77" s="1128">
        <f t="shared" si="89"/>
        <v>67.142527992191475</v>
      </c>
      <c r="G77" s="1128">
        <f t="shared" si="90"/>
        <v>0</v>
      </c>
      <c r="H77" s="1128">
        <f t="shared" si="91"/>
        <v>11.428376516131433</v>
      </c>
      <c r="I77" s="1128">
        <f t="shared" si="92"/>
        <v>36.724899999999998</v>
      </c>
      <c r="J77" s="1128">
        <f t="shared" si="93"/>
        <v>11.570578364252501</v>
      </c>
      <c r="K77" s="1128">
        <f t="shared" si="94"/>
        <v>1.571678482611043</v>
      </c>
      <c r="L77" s="1128">
        <f t="shared" si="95"/>
        <v>1.099</v>
      </c>
      <c r="M77" s="1128">
        <f t="shared" si="96"/>
        <v>0.21940000000000001</v>
      </c>
      <c r="N77" s="1128">
        <f t="shared" si="97"/>
        <v>1.3894000000000002</v>
      </c>
      <c r="O77" s="1128">
        <f t="shared" si="98"/>
        <v>4.7285946291964986</v>
      </c>
      <c r="P77" s="1128">
        <f t="shared" si="99"/>
        <v>1.5894000000000001</v>
      </c>
      <c r="Q77" s="519">
        <f t="shared" si="100"/>
        <v>55.923802476060047</v>
      </c>
      <c r="R77" s="520"/>
      <c r="S77" s="521">
        <f t="shared" si="101"/>
        <v>0.56469999999999998</v>
      </c>
      <c r="T77" s="517">
        <f t="shared" si="102"/>
        <v>0.56469999999999998</v>
      </c>
      <c r="U77" s="517">
        <f t="shared" si="103"/>
        <v>0.42930000000000001</v>
      </c>
      <c r="V77" s="517">
        <f>Rawdataincome2015!MI24</f>
        <v>0.64639999999999997</v>
      </c>
      <c r="W77" s="517">
        <f>Rawdataincome2015!NM24</f>
        <v>0.21709999999999999</v>
      </c>
      <c r="X77" s="517">
        <f>Rawdataincome2015!MJ24-Rawdataincome2015!NN24</f>
        <v>-3.4499999999999975E-2</v>
      </c>
      <c r="Y77" s="517">
        <f>Rawdataincome2015!MK24-Rawdataincome2015!NO24</f>
        <v>0.46380000000000005</v>
      </c>
      <c r="Z77" s="517">
        <f>Rawdataincome2015!MN24-Rawdataincome2015!NR24</f>
        <v>0</v>
      </c>
      <c r="AA77" s="517">
        <f>Rawdataincome2015!MO24-Rawdataincome2015!NS24</f>
        <v>0</v>
      </c>
      <c r="AB77" s="517">
        <f t="shared" si="104"/>
        <v>0.13540000000000002</v>
      </c>
      <c r="AC77" s="517">
        <f>Rawdataincome2015!ME24</f>
        <v>0.16980000000000001</v>
      </c>
      <c r="AD77" s="517">
        <f>Rawdataincome2015!NF24</f>
        <v>3.44E-2</v>
      </c>
      <c r="AE77" s="1128">
        <f t="shared" si="105"/>
        <v>0</v>
      </c>
      <c r="AF77" s="522">
        <f>Rawdataincome2015!NI24</f>
        <v>0</v>
      </c>
      <c r="AG77" s="519">
        <f>-Rawdataincome2015!NJ24</f>
        <v>0</v>
      </c>
      <c r="AH77" s="518"/>
      <c r="AI77" s="523">
        <f t="shared" si="106"/>
        <v>11.218725516131432</v>
      </c>
      <c r="AJ77" s="522">
        <f>Rawdataincome2015!QE24+Rawdataincome2015!QF24</f>
        <v>9.521348999999999</v>
      </c>
      <c r="AK77" s="1128">
        <f t="shared" si="107"/>
        <v>1.6973765161314329</v>
      </c>
      <c r="AL77" s="1128">
        <f>Rawdataincome2015!O24+Rawdataincome2015!R24+Rawdataincome2015!BN24+Rawdataincome2015!BQ24</f>
        <v>0.9837999999999999</v>
      </c>
      <c r="AM77" s="1128">
        <f t="shared" si="108"/>
        <v>0.25687651613143309</v>
      </c>
      <c r="AN77" s="1128">
        <f t="shared" si="109"/>
        <v>0.1981</v>
      </c>
      <c r="AO77" s="1128">
        <f t="shared" si="110"/>
        <v>5.8776516131433088E-2</v>
      </c>
      <c r="AP77" s="1128">
        <f>Rawdataincome2015!HI24+Rawdataincome2015!HL24</f>
        <v>0.41609999999999997</v>
      </c>
      <c r="AQ77" s="1128">
        <f t="shared" si="111"/>
        <v>4.0600000000000004E-2</v>
      </c>
      <c r="AR77" s="1128">
        <f t="shared" si="112"/>
        <v>0</v>
      </c>
      <c r="AS77" s="1082">
        <f>Rawdataincome2015!HK24</f>
        <v>0</v>
      </c>
      <c r="AT77" s="520"/>
      <c r="AU77" s="523">
        <f t="shared" si="113"/>
        <v>10.1777</v>
      </c>
      <c r="AV77" s="522">
        <f t="shared" si="114"/>
        <v>1.7504234838685668</v>
      </c>
      <c r="AW77" s="522">
        <f t="shared" si="115"/>
        <v>8.4272765161314336</v>
      </c>
      <c r="AX77" s="522">
        <f t="shared" si="116"/>
        <v>8.1297999999999995</v>
      </c>
      <c r="AY77" s="522">
        <f t="shared" si="117"/>
        <v>0.2387</v>
      </c>
      <c r="AZ77" s="1128">
        <f t="shared" si="118"/>
        <v>5.8776516131433088E-2</v>
      </c>
      <c r="BA77" s="1128">
        <f>Rawdataincome2015!DY24+Rawdataincome2015!EG24</f>
        <v>11.16</v>
      </c>
      <c r="BB77" s="1128">
        <f t="shared" si="119"/>
        <v>0.20950000000000008</v>
      </c>
      <c r="BC77" s="1128">
        <f t="shared" si="120"/>
        <v>-9.9999999999766942E-5</v>
      </c>
      <c r="BD77" s="524">
        <f t="shared" si="121"/>
        <v>11.428376516131433</v>
      </c>
      <c r="BE77" s="525">
        <f>Rawdataincome2015!DM24</f>
        <v>9.1570999999999998</v>
      </c>
      <c r="BF77" s="522">
        <f>Rawdataincome2015!PT24</f>
        <v>1.6582957470944923</v>
      </c>
      <c r="BG77" s="522">
        <f t="shared" si="122"/>
        <v>7.4988042529055079</v>
      </c>
      <c r="BH77" s="522">
        <f>Rawdataincome2015!DS24+Rawdataincome2015!DV24</f>
        <v>0.1981</v>
      </c>
      <c r="BI77" s="522">
        <f>Rawdataincome2015!DN24</f>
        <v>7.2398999999999996</v>
      </c>
      <c r="BJ77" s="522">
        <f>Rawdataincome2015!DW24-Dataincome!BF77</f>
        <v>6.0804252905507505E-2</v>
      </c>
      <c r="BK77" s="522">
        <f>Rawdataincome2015!DY24+Rawdataincome2015!EG24</f>
        <v>11.16</v>
      </c>
      <c r="BL77" s="522">
        <f t="shared" si="123"/>
        <v>0.16670000000000007</v>
      </c>
      <c r="BM77" s="522">
        <f>Rawdataincome2015!EO24+Rawdataincome2015!ET24+Rawdataincome2015!EU24-Rawdataincome2015!EW24-Rawdataincome2015!FB24-Rawdataincome2015!FC24</f>
        <v>-0.12769999999999992</v>
      </c>
      <c r="BN77" s="522">
        <f>Rawdataincome2015!EP24-Rawdataincome2015!EX24</f>
        <v>0.2944</v>
      </c>
      <c r="BO77" s="522">
        <f t="shared" si="124"/>
        <v>-9.9999999999766942E-5</v>
      </c>
      <c r="BP77" s="526">
        <f>Rawdataincome2015!FD24-Dataincome!BF77</f>
        <v>11.387604252905508</v>
      </c>
      <c r="BQ77" s="522">
        <f>Rawdataincome2015!KM24</f>
        <v>1.0206</v>
      </c>
      <c r="BR77" s="522">
        <f>Rawdataincome2015!PV24</f>
        <v>9.2127736774074417E-2</v>
      </c>
      <c r="BS77" s="522">
        <f t="shared" si="125"/>
        <v>0.92847226322592558</v>
      </c>
      <c r="BT77" s="522">
        <f>Rawdataincome2015!KS24+Rawdataincome2015!KV24</f>
        <v>4.0600000000000004E-2</v>
      </c>
      <c r="BU77" s="522">
        <f>Rawdataincome2015!KN24</f>
        <v>0.88990000000000002</v>
      </c>
      <c r="BV77" s="522">
        <f>Rawdataincome2015!KW24-Dataincome!BR77</f>
        <v>-2.0277367740744179E-3</v>
      </c>
      <c r="BW77" s="522">
        <f>Rawdataincome2015!KY24-Rawdataincome2015!LF24</f>
        <v>4.2799999999999998E-2</v>
      </c>
      <c r="BX77" s="522">
        <f>Rawdataincome2015!KZ24+Rawdataincome2015!LE24-Rawdataincome2015!LG24-Rawdataincome2015!LH24</f>
        <v>4.2599999999999999E-2</v>
      </c>
      <c r="BY77" s="527">
        <f t="shared" si="126"/>
        <v>0</v>
      </c>
      <c r="BZ77" s="528">
        <f>Rawdataincome2015!LI24-Dataincome!BR77</f>
        <v>4.0772263225925601E-2</v>
      </c>
      <c r="CA77" s="520"/>
      <c r="CB77" s="523">
        <f t="shared" si="77"/>
        <v>36.596499999999999</v>
      </c>
      <c r="CC77" s="522">
        <f t="shared" si="78"/>
        <v>5.508605370803501</v>
      </c>
      <c r="CD77" s="522">
        <f t="shared" si="79"/>
        <v>31.087894629196498</v>
      </c>
      <c r="CE77" s="522">
        <f t="shared" si="80"/>
        <v>0.9837999999999999</v>
      </c>
      <c r="CF77" s="522">
        <f t="shared" si="81"/>
        <v>24.668199999999999</v>
      </c>
      <c r="CG77" s="522">
        <f t="shared" si="82"/>
        <v>1.000000000015433E-4</v>
      </c>
      <c r="CH77" s="522">
        <f t="shared" si="83"/>
        <v>5.4357946291964989</v>
      </c>
      <c r="CI77" s="524">
        <f t="shared" si="84"/>
        <v>30.103994629196499</v>
      </c>
      <c r="CJ77" s="522">
        <f>Rawdataincome2015!I24</f>
        <v>34.5092</v>
      </c>
      <c r="CK77" s="522">
        <f>Rawdataincome2015!PR24</f>
        <v>5.3758819479698712</v>
      </c>
      <c r="CL77" s="1128">
        <f t="shared" si="127"/>
        <v>29.133318052030127</v>
      </c>
      <c r="CM77" s="522">
        <f>Rawdataincome2015!O24+Rawdataincome2015!R24</f>
        <v>0.8597999999999999</v>
      </c>
      <c r="CN77" s="522">
        <f>Rawdataincome2015!J24</f>
        <v>23.702500000000001</v>
      </c>
      <c r="CO77" s="522">
        <f t="shared" si="128"/>
        <v>0</v>
      </c>
      <c r="CP77" s="526">
        <f>Rawdataincome2015!S24-CK77</f>
        <v>4.5710180520301282</v>
      </c>
      <c r="CQ77" s="522">
        <f>Rawdataincome2015!BH24</f>
        <v>2.0873000000000004</v>
      </c>
      <c r="CR77" s="522">
        <f>Rawdataincome2015!PS24</f>
        <v>0.13272342283362967</v>
      </c>
      <c r="CS77" s="522">
        <f t="shared" si="129"/>
        <v>1.9545765771663708</v>
      </c>
      <c r="CT77" s="522">
        <f>Rawdataincome2015!BN24+Rawdataincome2015!BQ24</f>
        <v>0.124</v>
      </c>
      <c r="CU77" s="522">
        <f>Rawdataincome2015!BI24</f>
        <v>0.9657</v>
      </c>
      <c r="CV77" s="522">
        <f t="shared" si="130"/>
        <v>1.000000000005441E-4</v>
      </c>
      <c r="CW77" s="522">
        <f>Rawdataincome2015!BR24-CR77</f>
        <v>0.86477657716637035</v>
      </c>
      <c r="CX77" s="530"/>
      <c r="CY77" s="1128">
        <f t="shared" si="131"/>
        <v>5.4357946291964989</v>
      </c>
      <c r="CZ77" s="1128">
        <f t="shared" si="132"/>
        <v>1.1523999999999999</v>
      </c>
      <c r="DA77" s="1128">
        <f t="shared" si="133"/>
        <v>0</v>
      </c>
      <c r="DB77" s="1128">
        <f t="shared" si="134"/>
        <v>0.44519999999999998</v>
      </c>
      <c r="DC77" s="1128">
        <f t="shared" si="135"/>
        <v>4.7285946291964986</v>
      </c>
      <c r="DD77" s="1128">
        <f>Rawdataincome2015!AS24+Rawdataincome2015!CU24+Rawdataincome2015!CV24</f>
        <v>1.377</v>
      </c>
      <c r="DE77" s="1128">
        <f t="shared" si="136"/>
        <v>1.5894000000000001</v>
      </c>
      <c r="DF77" s="1128">
        <f>Rawdataincome2015!DB24+Rawdataincome2015!AX24-CC77</f>
        <v>0.87059462919649899</v>
      </c>
      <c r="DG77" s="1125">
        <f t="shared" si="137"/>
        <v>0.29120703041402074</v>
      </c>
      <c r="DH77" s="531">
        <f t="shared" si="138"/>
        <v>9.9999999998878764E-5</v>
      </c>
      <c r="DI77" s="532">
        <f>Rawdataincome2015!AK24+Rawdataincome2015!CK24-CC77</f>
        <v>3.1390946291964994</v>
      </c>
      <c r="DJ77" s="524">
        <f t="shared" si="139"/>
        <v>0.89159999999999973</v>
      </c>
      <c r="DK77" s="1128">
        <f>(Rawdataincome2015!AC24-Rawdataincome2015!AE24)-(Rawdataincome2015!U24-Rawdataincome2015!W24)+(Rawdataincome2015!CB24-Rawdataincome2015!CD24)-(Rawdataincome2015!BT24-Rawdataincome2015!BV24)</f>
        <v>1.1524999999999999</v>
      </c>
      <c r="DL77" s="1128">
        <f t="shared" si="140"/>
        <v>9.9999999999933475E-5</v>
      </c>
      <c r="DM77" s="1128">
        <f>Rawdataincome2015!AD24-Rawdataincome2015!V24+Rawdataincome2015!CC24-Rawdataincome2015!BU24</f>
        <v>0.73049999999999993</v>
      </c>
      <c r="DN77" s="1128">
        <f>Rawdataincome2015!AI24-Rawdataincome2015!AB24+Rawdataincome2015!CI24-Rawdataincome2015!CA24</f>
        <v>0.12129999999999999</v>
      </c>
      <c r="DO77" s="1128">
        <f>-Rawdataincome2015!AA24+Rawdataincome2015!CH24-Rawdataincome2015!BZ24</f>
        <v>0.30060000000000003</v>
      </c>
      <c r="DP77" s="522">
        <f>Rawdataincome2015!AH24-Rawdataincome2015!Z24+Rawdataincome2015!CG24-Rawdataincome2015!BY24</f>
        <v>0</v>
      </c>
      <c r="DQ77" s="522">
        <f>Rawdataincome2015!AE24-Rawdataincome2015!W24+Rawdataincome2015!CD24-Rawdataincome2015!BV24</f>
        <v>1.1442000000000001</v>
      </c>
      <c r="DR77" s="533">
        <f>Rawdataincome2015!W24+Rawdataincome2015!BV24</f>
        <v>0.44519999999999998</v>
      </c>
      <c r="DS77" s="902">
        <f>Rawdataincome2015!AY24+Rawdataincome2015!DC24-CC77</f>
        <v>1.7066946291964991</v>
      </c>
      <c r="DT77" s="545"/>
      <c r="DU77" s="521">
        <f>Rawdataincome2015!HC24</f>
        <v>20.333099999999998</v>
      </c>
      <c r="DV77" s="1128">
        <f>Rawdataincome2015!PU24</f>
        <v>2.7919431531364545</v>
      </c>
      <c r="DW77" s="1128">
        <f t="shared" si="141"/>
        <v>17.541156846863544</v>
      </c>
      <c r="DX77" s="1128">
        <f>Rawdataincome2015!HI24+Rawdataincome2015!HL24</f>
        <v>0.41609999999999997</v>
      </c>
      <c r="DY77" s="1128">
        <f>Rawdataincome2015!HD24</f>
        <v>3.7913999999999999</v>
      </c>
      <c r="DZ77" s="522">
        <f>Rawdataincome2015!JT24</f>
        <v>3.1431999999999998</v>
      </c>
      <c r="EA77" s="1128">
        <f t="shared" si="142"/>
        <v>0.64820000000000011</v>
      </c>
      <c r="EB77" s="1128">
        <f t="shared" si="143"/>
        <v>0</v>
      </c>
      <c r="EC77" s="1128">
        <f>Rawdataincome2015!HP24+Rawdataincome2015!HQ24</f>
        <v>13.333656846863544</v>
      </c>
      <c r="ED77" s="1092">
        <f>Rawdataincome2015!HN24</f>
        <v>3.0770999999999997</v>
      </c>
      <c r="EE77" s="1127">
        <f>Rawdataincome2015!HN24-Rawdataincome2015!HP24</f>
        <v>1.2645215173889568</v>
      </c>
      <c r="EF77" s="535">
        <f t="shared" si="144"/>
        <v>1.8125784826110429</v>
      </c>
      <c r="EG77" s="535">
        <f>Rawdataincome2015!$RC24*EF77</f>
        <v>1.3685438319735423</v>
      </c>
      <c r="EH77" s="535">
        <f t="shared" si="145"/>
        <v>0.44403465063750058</v>
      </c>
      <c r="EI77" s="536">
        <f>Rawdataincome2015!IH24</f>
        <v>0.2409</v>
      </c>
      <c r="EJ77" s="537">
        <f t="shared" si="146"/>
        <v>1.571678482611043</v>
      </c>
      <c r="EK77" s="537">
        <f t="shared" si="147"/>
        <v>0</v>
      </c>
      <c r="EL77" s="537">
        <f t="shared" si="148"/>
        <v>1.1866580751441251</v>
      </c>
      <c r="EM77" s="537">
        <f t="shared" si="149"/>
        <v>0.3850204074669179</v>
      </c>
      <c r="EN77" s="538">
        <f>Rawdataincome2015!HK24-Rawdataincome2015!KA24</f>
        <v>0</v>
      </c>
      <c r="EO77" s="529">
        <f t="shared" si="150"/>
        <v>16.8399</v>
      </c>
      <c r="EP77" s="529">
        <f>Rawdataincome2015!HO24-Rawdataincome2015!HQ24</f>
        <v>1.5274216357474995</v>
      </c>
      <c r="EQ77" s="529">
        <f t="shared" si="151"/>
        <v>15.312478364252501</v>
      </c>
      <c r="ER77" s="529">
        <f>Rawdataincome2015!HD24</f>
        <v>3.7913999999999999</v>
      </c>
      <c r="ES77" s="522">
        <f>Rawdataincome2015!JT24</f>
        <v>3.1431999999999998</v>
      </c>
      <c r="ET77" s="1128">
        <f t="shared" si="152"/>
        <v>0.64820000000000011</v>
      </c>
      <c r="EU77" s="1128">
        <f>Rawdataincome2015!IF24-Rawdataincome2015!II24</f>
        <v>4.9499999999999988E-2</v>
      </c>
      <c r="EV77" s="535">
        <f t="shared" si="153"/>
        <v>11.570578364252501</v>
      </c>
      <c r="EW77" s="539">
        <f>Rawdataincome2015!HO24</f>
        <v>13.048500000000001</v>
      </c>
      <c r="EX77" s="535"/>
      <c r="EY77" s="540">
        <f>Rawdataincome2015!IK24-DV77</f>
        <v>52.574856846863554</v>
      </c>
      <c r="EZ77" s="522">
        <f t="shared" si="154"/>
        <v>-9.9999999988664712E-5</v>
      </c>
      <c r="FA77" s="1098">
        <f t="shared" si="155"/>
        <v>36.724899999999998</v>
      </c>
      <c r="FB77" s="1128">
        <f>Rawdataincome2015!HT24</f>
        <v>28.1462</v>
      </c>
      <c r="FC77" s="1128">
        <f>Rawdataincome2015!HU24</f>
        <v>8.5785999999999998</v>
      </c>
      <c r="FD77" s="1130">
        <f t="shared" si="156"/>
        <v>11.570578364252501</v>
      </c>
      <c r="FE77" s="1130">
        <f t="shared" si="157"/>
        <v>1.571678482611043</v>
      </c>
      <c r="FF77" s="1128">
        <f t="shared" si="158"/>
        <v>1.8125784826110429</v>
      </c>
      <c r="FG77" s="541">
        <f t="shared" si="159"/>
        <v>1.3685438319735423</v>
      </c>
      <c r="FH77" s="541">
        <f t="shared" si="160"/>
        <v>0.44403465063750058</v>
      </c>
      <c r="FI77" s="542">
        <f t="shared" si="161"/>
        <v>0.2409</v>
      </c>
      <c r="FJ77" s="1130">
        <f>Rawdataincome2015!HY24</f>
        <v>1.099</v>
      </c>
      <c r="FK77" s="1130">
        <f>Rawdataincome2015!ID24</f>
        <v>0.21940000000000001</v>
      </c>
      <c r="FL77" s="1131">
        <f>Rawdataincome2015!HZ24+Rawdataincome2015!IE24</f>
        <v>1.3894000000000002</v>
      </c>
      <c r="FM77" s="546"/>
      <c r="FN77" s="521">
        <f>Rawdataincome2015!HS24</f>
        <v>36.724899999999998</v>
      </c>
      <c r="FO77" s="1128">
        <f t="shared" si="162"/>
        <v>9.9999999999822453E-5</v>
      </c>
      <c r="FP77" s="1128">
        <f>Rawdataincome2015!HT24</f>
        <v>28.1462</v>
      </c>
      <c r="FQ77" s="1128">
        <f>Rawdataincome2015!HU24</f>
        <v>8.5785999999999998</v>
      </c>
      <c r="FR77" s="1128">
        <f t="shared" si="163"/>
        <v>24.668199999999999</v>
      </c>
      <c r="FS77" s="509">
        <f t="shared" si="164"/>
        <v>7.2398999999999996</v>
      </c>
      <c r="FT77" s="1128">
        <f t="shared" si="165"/>
        <v>3.7913999999999999</v>
      </c>
      <c r="FU77" s="1128">
        <f t="shared" si="166"/>
        <v>0.88990000000000002</v>
      </c>
      <c r="FV77" s="519">
        <f t="shared" si="167"/>
        <v>0.13540000000000002</v>
      </c>
      <c r="FW77" s="1128">
        <f>Rawdataincome2015!DO24+Rawdataincome2015!KO24</f>
        <v>6.0693000000000001</v>
      </c>
      <c r="FX77" s="1128">
        <f>Rawdataincome2015!K24+Rawdataincome2015!BJ24+Rawdataincome2015!HE24+Rawdataincome2015!MF24-Rawdataincome2015!NG24</f>
        <v>22.076899999999998</v>
      </c>
      <c r="FY77" s="1259">
        <f>Rawdataincome2015!DP24+Rawdataincome2015!KP24</f>
        <v>2.0604999999999998</v>
      </c>
      <c r="FZ77" s="1128">
        <f>Rawdataincome2015!L24+Rawdataincome2015!BK24+Rawdataincome2015!HF24+Rawdataincome2015!MG24-Rawdataincome2015!NH24</f>
        <v>6.5181000000000004</v>
      </c>
      <c r="GA77" s="1127">
        <f>Rawdataincome2015!JA24*RawdataIncome2012!IZ24/(RawdataIncome2012!IZ24+RawdataIncome2012!JA24)</f>
        <v>1.991546706406097</v>
      </c>
      <c r="GB77" s="1127">
        <f>Rawdataincome2015!JA24*RawdataIncome2012!JA24/(RawdataIncome2012!IZ24+RawdataIncome2012!JA24)</f>
        <v>0.62625329359390325</v>
      </c>
      <c r="GC77" s="1127">
        <f>Rawdataincome2015!IX24</f>
        <v>11.196399999999999</v>
      </c>
      <c r="GD77" s="1127">
        <f>Rawdataincome2015!IM24+Rawdataincome2015!IN24</f>
        <v>8.7056000000000004</v>
      </c>
      <c r="GE77" s="520"/>
      <c r="GF77" s="518">
        <f>Dataincome!DF77</f>
        <v>0.87059462919649899</v>
      </c>
      <c r="GG77" s="1257">
        <f>Rawdataincome2015!HZ24</f>
        <v>1.3137000000000001</v>
      </c>
      <c r="GH77" s="1257">
        <f>Rawdataincome2015!EP24</f>
        <v>0.2944</v>
      </c>
      <c r="GI77" s="3">
        <f t="shared" si="85"/>
        <v>0.81692680803432627</v>
      </c>
      <c r="GJ77" s="3">
        <f t="shared" si="168"/>
        <v>0.18307319196567373</v>
      </c>
      <c r="GK77" s="543"/>
      <c r="GL77" s="520"/>
      <c r="GM77" s="1264">
        <f t="shared" si="169"/>
        <v>0.68470075307174005</v>
      </c>
      <c r="GN77" s="1264">
        <f t="shared" si="170"/>
        <v>0.31529924692826006</v>
      </c>
    </row>
    <row r="78" spans="1:196">
      <c r="A78" s="383">
        <f t="shared" si="86"/>
        <v>1966</v>
      </c>
      <c r="B78" s="495">
        <f>Rawdataincome2015!OW25</f>
        <v>83.045299999999997</v>
      </c>
      <c r="C78" s="814">
        <f>Rawdataincome2015!PW25</f>
        <v>10.958164761187421</v>
      </c>
      <c r="D78" s="517">
        <f t="shared" si="87"/>
        <v>72.087135238812579</v>
      </c>
      <c r="E78" s="517">
        <f t="shared" si="88"/>
        <v>0.55239999999999989</v>
      </c>
      <c r="F78" s="1128">
        <f t="shared" si="89"/>
        <v>72.639535238812584</v>
      </c>
      <c r="G78" s="1128">
        <f t="shared" si="90"/>
        <v>-2.9999999999352767E-4</v>
      </c>
      <c r="H78" s="1128">
        <f t="shared" si="91"/>
        <v>12.424700314634284</v>
      </c>
      <c r="I78" s="1128">
        <f t="shared" si="92"/>
        <v>39.613099999999996</v>
      </c>
      <c r="J78" s="1128">
        <f t="shared" si="93"/>
        <v>12.448391678473291</v>
      </c>
      <c r="K78" s="1128">
        <f t="shared" si="94"/>
        <v>1.8071302265196507</v>
      </c>
      <c r="L78" s="1128">
        <f t="shared" si="95"/>
        <v>1.198</v>
      </c>
      <c r="M78" s="1128">
        <f t="shared" si="96"/>
        <v>0.24719999999999998</v>
      </c>
      <c r="N78" s="1128">
        <f t="shared" si="97"/>
        <v>1.4788999999999999</v>
      </c>
      <c r="O78" s="1128">
        <f t="shared" si="98"/>
        <v>5.1447130191853541</v>
      </c>
      <c r="P78" s="1128">
        <f t="shared" si="99"/>
        <v>1.7222999999999997</v>
      </c>
      <c r="Q78" s="519">
        <f t="shared" si="100"/>
        <v>60.446465924178298</v>
      </c>
      <c r="R78" s="520"/>
      <c r="S78" s="521">
        <f t="shared" si="101"/>
        <v>0.55239999999999989</v>
      </c>
      <c r="T78" s="517">
        <f t="shared" si="102"/>
        <v>0.55239999999999989</v>
      </c>
      <c r="U78" s="517">
        <f t="shared" si="103"/>
        <v>0.39719999999999994</v>
      </c>
      <c r="V78" s="517">
        <f>Rawdataincome2015!MI25</f>
        <v>0.65289999999999992</v>
      </c>
      <c r="W78" s="517">
        <f>Rawdataincome2015!NM25</f>
        <v>0.25569999999999998</v>
      </c>
      <c r="X78" s="517">
        <f>Rawdataincome2015!MJ25-Rawdataincome2015!NN25</f>
        <v>-7.0300000000000015E-2</v>
      </c>
      <c r="Y78" s="517">
        <f>Rawdataincome2015!MK25-Rawdataincome2015!NO25</f>
        <v>0.46750000000000003</v>
      </c>
      <c r="Z78" s="517">
        <f>Rawdataincome2015!MN25-Rawdataincome2015!NR25</f>
        <v>0</v>
      </c>
      <c r="AA78" s="517">
        <f>Rawdataincome2015!MO25-Rawdataincome2015!NS25</f>
        <v>0</v>
      </c>
      <c r="AB78" s="517">
        <f t="shared" si="104"/>
        <v>0.15519999999999998</v>
      </c>
      <c r="AC78" s="517">
        <f>Rawdataincome2015!ME25</f>
        <v>0.18819999999999998</v>
      </c>
      <c r="AD78" s="517">
        <f>Rawdataincome2015!NF25</f>
        <v>3.3000000000000002E-2</v>
      </c>
      <c r="AE78" s="1128">
        <f t="shared" si="105"/>
        <v>0</v>
      </c>
      <c r="AF78" s="522">
        <f>Rawdataincome2015!NI25</f>
        <v>0</v>
      </c>
      <c r="AG78" s="519">
        <f>-Rawdataincome2015!NJ25</f>
        <v>0</v>
      </c>
      <c r="AH78" s="518"/>
      <c r="AI78" s="523">
        <f t="shared" si="106"/>
        <v>12.193069314634284</v>
      </c>
      <c r="AJ78" s="522">
        <f>Rawdataincome2015!QE25+Rawdataincome2015!QF25</f>
        <v>10.263769</v>
      </c>
      <c r="AK78" s="1128">
        <f t="shared" si="107"/>
        <v>1.9293003146342849</v>
      </c>
      <c r="AL78" s="1128">
        <f>Rawdataincome2015!O25+Rawdataincome2015!R25+Rawdataincome2015!BN25+Rawdataincome2015!BQ25</f>
        <v>1.1024999999999998</v>
      </c>
      <c r="AM78" s="1128">
        <f t="shared" si="108"/>
        <v>0.32370031463428495</v>
      </c>
      <c r="AN78" s="1128">
        <f t="shared" si="109"/>
        <v>0.21759999999999999</v>
      </c>
      <c r="AO78" s="1128">
        <f t="shared" si="110"/>
        <v>0.10610031463428497</v>
      </c>
      <c r="AP78" s="1128">
        <f>Rawdataincome2015!HI25+Rawdataincome2015!HL25</f>
        <v>0.46250000000000002</v>
      </c>
      <c r="AQ78" s="1128">
        <f t="shared" si="111"/>
        <v>4.0600000000000004E-2</v>
      </c>
      <c r="AR78" s="1128">
        <f t="shared" si="112"/>
        <v>0</v>
      </c>
      <c r="AS78" s="1082">
        <f>Rawdataincome2015!HK25</f>
        <v>0</v>
      </c>
      <c r="AT78" s="520"/>
      <c r="AU78" s="523">
        <f t="shared" si="113"/>
        <v>10.9604</v>
      </c>
      <c r="AV78" s="522">
        <f t="shared" si="114"/>
        <v>1.8848996853657149</v>
      </c>
      <c r="AW78" s="522">
        <f t="shared" si="115"/>
        <v>9.0755003146342847</v>
      </c>
      <c r="AX78" s="522">
        <f t="shared" si="116"/>
        <v>8.7111000000000001</v>
      </c>
      <c r="AY78" s="522">
        <f t="shared" si="117"/>
        <v>0.25819999999999999</v>
      </c>
      <c r="AZ78" s="1128">
        <f t="shared" si="118"/>
        <v>0.10610031463428497</v>
      </c>
      <c r="BA78" s="1128">
        <f>Rawdataincome2015!DY25+Rawdataincome2015!EG25</f>
        <v>12.0871</v>
      </c>
      <c r="BB78" s="1128">
        <f t="shared" si="119"/>
        <v>0.23159999999999994</v>
      </c>
      <c r="BC78" s="1128">
        <f t="shared" si="120"/>
        <v>9.9999999999766942E-5</v>
      </c>
      <c r="BD78" s="524">
        <f t="shared" si="121"/>
        <v>12.424700314634284</v>
      </c>
      <c r="BE78" s="525">
        <f>Rawdataincome2015!DM25</f>
        <v>9.8597999999999999</v>
      </c>
      <c r="BF78" s="522">
        <f>Rawdataincome2015!PT25</f>
        <v>1.7855504916624558</v>
      </c>
      <c r="BG78" s="522">
        <f t="shared" si="122"/>
        <v>8.0742495083375445</v>
      </c>
      <c r="BH78" s="522">
        <f>Rawdataincome2015!DS25+Rawdataincome2015!DV25</f>
        <v>0.21759999999999999</v>
      </c>
      <c r="BI78" s="522">
        <f>Rawdataincome2015!DN25</f>
        <v>7.7566000000000006</v>
      </c>
      <c r="BJ78" s="522">
        <f>Rawdataincome2015!DW25-Dataincome!BF78</f>
        <v>9.9949508337544124E-2</v>
      </c>
      <c r="BK78" s="522">
        <f>Rawdataincome2015!DY25+Rawdataincome2015!EG25</f>
        <v>12.0871</v>
      </c>
      <c r="BL78" s="522">
        <f t="shared" si="123"/>
        <v>0.18389999999999995</v>
      </c>
      <c r="BM78" s="522">
        <f>Rawdataincome2015!EO25+Rawdataincome2015!ET25+Rawdataincome2015!EU25-Rawdataincome2015!EW25-Rawdataincome2015!FB25-Rawdataincome2015!FC25</f>
        <v>-0.11140000000000005</v>
      </c>
      <c r="BN78" s="522">
        <f>Rawdataincome2015!EP25-Rawdataincome2015!EX25</f>
        <v>0.29530000000000001</v>
      </c>
      <c r="BO78" s="522">
        <f t="shared" si="124"/>
        <v>9.9999999999766942E-5</v>
      </c>
      <c r="BP78" s="526">
        <f>Rawdataincome2015!FD25-Dataincome!BF78</f>
        <v>12.370849508337544</v>
      </c>
      <c r="BQ78" s="522">
        <f>Rawdataincome2015!KM25</f>
        <v>1.1005999999999998</v>
      </c>
      <c r="BR78" s="522">
        <f>Rawdataincome2015!PV25</f>
        <v>9.9349193703259148E-2</v>
      </c>
      <c r="BS78" s="522">
        <f t="shared" si="125"/>
        <v>1.0012508062967407</v>
      </c>
      <c r="BT78" s="522">
        <f>Rawdataincome2015!KS25+Rawdataincome2015!KV25</f>
        <v>4.0600000000000004E-2</v>
      </c>
      <c r="BU78" s="522">
        <f>Rawdataincome2015!KN25</f>
        <v>0.95450000000000002</v>
      </c>
      <c r="BV78" s="522">
        <f>Rawdataincome2015!KW25-Dataincome!BR78</f>
        <v>6.1508062967408489E-3</v>
      </c>
      <c r="BW78" s="522">
        <f>Rawdataincome2015!KY25-Rawdataincome2015!LF25</f>
        <v>4.7699999999999999E-2</v>
      </c>
      <c r="BX78" s="522">
        <f>Rawdataincome2015!KZ25+Rawdataincome2015!LE25-Rawdataincome2015!LG25-Rawdataincome2015!LH25</f>
        <v>4.7400000000000005E-2</v>
      </c>
      <c r="BY78" s="527">
        <f t="shared" si="126"/>
        <v>-1.3183898417423734E-16</v>
      </c>
      <c r="BZ78" s="528">
        <f>Rawdataincome2015!LI25-Dataincome!BR78</f>
        <v>5.3850806296740827E-2</v>
      </c>
      <c r="CA78" s="520"/>
      <c r="CB78" s="523">
        <f t="shared" si="77"/>
        <v>39.581800000000001</v>
      </c>
      <c r="CC78" s="522">
        <f t="shared" si="78"/>
        <v>5.9593869808146449</v>
      </c>
      <c r="CD78" s="522">
        <f t="shared" si="79"/>
        <v>33.622413019185352</v>
      </c>
      <c r="CE78" s="522">
        <f t="shared" si="80"/>
        <v>1.1024999999999998</v>
      </c>
      <c r="CF78" s="522">
        <f t="shared" si="81"/>
        <v>26.587000000000003</v>
      </c>
      <c r="CG78" s="522">
        <f t="shared" si="82"/>
        <v>-9.9999999997990585E-5</v>
      </c>
      <c r="CH78" s="522">
        <f t="shared" si="83"/>
        <v>5.9330130191853545</v>
      </c>
      <c r="CI78" s="524">
        <f t="shared" si="84"/>
        <v>32.520013019185356</v>
      </c>
      <c r="CJ78" s="522">
        <f>Rawdataincome2015!I25</f>
        <v>37.339700000000001</v>
      </c>
      <c r="CK78" s="522">
        <f>Rawdataincome2015!PR25</f>
        <v>5.816820418109101</v>
      </c>
      <c r="CL78" s="1128">
        <f t="shared" si="127"/>
        <v>31.522879581890898</v>
      </c>
      <c r="CM78" s="522">
        <f>Rawdataincome2015!O25+Rawdataincome2015!R25</f>
        <v>0.92779999999999985</v>
      </c>
      <c r="CN78" s="522">
        <f>Rawdataincome2015!J25</f>
        <v>25.526700000000002</v>
      </c>
      <c r="CO78" s="522">
        <f t="shared" si="128"/>
        <v>-1.000000000015433E-4</v>
      </c>
      <c r="CP78" s="526">
        <f>Rawdataincome2015!S25-CK78</f>
        <v>5.0684795818908981</v>
      </c>
      <c r="CQ78" s="522">
        <f>Rawdataincome2015!BH25</f>
        <v>2.2420999999999998</v>
      </c>
      <c r="CR78" s="522">
        <f>Rawdataincome2015!PS25</f>
        <v>0.14256656270554355</v>
      </c>
      <c r="CS78" s="522">
        <f t="shared" si="129"/>
        <v>2.0995334372944563</v>
      </c>
      <c r="CT78" s="522">
        <f>Rawdataincome2015!BN25+Rawdataincome2015!BQ25</f>
        <v>0.17470000000000002</v>
      </c>
      <c r="CU78" s="522">
        <f>Rawdataincome2015!BI25</f>
        <v>1.0603</v>
      </c>
      <c r="CV78" s="522">
        <f t="shared" si="130"/>
        <v>0</v>
      </c>
      <c r="CW78" s="522">
        <f>Rawdataincome2015!BR25-CR78</f>
        <v>0.86453343729445653</v>
      </c>
      <c r="CX78" s="530"/>
      <c r="CY78" s="1128">
        <f t="shared" si="131"/>
        <v>5.9330130191853545</v>
      </c>
      <c r="CZ78" s="1128">
        <f t="shared" si="132"/>
        <v>1.2887999999999997</v>
      </c>
      <c r="DA78" s="1128">
        <f t="shared" si="133"/>
        <v>0</v>
      </c>
      <c r="DB78" s="1128">
        <f t="shared" si="134"/>
        <v>0.50050000000000006</v>
      </c>
      <c r="DC78" s="1128">
        <f t="shared" si="135"/>
        <v>5.1447130191853541</v>
      </c>
      <c r="DD78" s="1128">
        <f>Rawdataincome2015!AS25+Rawdataincome2015!CU25+Rawdataincome2015!CV25</f>
        <v>1.2869999999999999</v>
      </c>
      <c r="DE78" s="1128">
        <f t="shared" si="136"/>
        <v>1.7222999999999997</v>
      </c>
      <c r="DF78" s="1128">
        <f>Rawdataincome2015!DB25+Rawdataincome2015!AX25-CC78</f>
        <v>1.1569130191853549</v>
      </c>
      <c r="DG78" s="1125">
        <f t="shared" si="137"/>
        <v>0.250159726150049</v>
      </c>
      <c r="DH78" s="531">
        <f t="shared" si="138"/>
        <v>9.9999999998878764E-5</v>
      </c>
      <c r="DI78" s="532">
        <f>Rawdataincome2015!AK25+Rawdataincome2015!CK25-CC78</f>
        <v>3.4223130191853555</v>
      </c>
      <c r="DJ78" s="524">
        <f t="shared" si="139"/>
        <v>0.97849999999999948</v>
      </c>
      <c r="DK78" s="1128">
        <f>(Rawdataincome2015!AC25-Rawdataincome2015!AE25)-(Rawdataincome2015!U25-Rawdataincome2015!W25)+(Rawdataincome2015!CB25-Rawdataincome2015!CD25)-(Rawdataincome2015!BT25-Rawdataincome2015!BV25)</f>
        <v>1.2890000000000001</v>
      </c>
      <c r="DL78" s="1128">
        <f t="shared" si="140"/>
        <v>2.0000000000036655E-4</v>
      </c>
      <c r="DM78" s="1128">
        <f>Rawdataincome2015!AD25-Rawdataincome2015!V25+Rawdataincome2015!CC25-Rawdataincome2015!BU25</f>
        <v>0.82079999999999975</v>
      </c>
      <c r="DN78" s="1128">
        <f>Rawdataincome2015!AI25-Rawdataincome2015!AB25+Rawdataincome2015!CI25-Rawdataincome2015!CA25</f>
        <v>0.1298</v>
      </c>
      <c r="DO78" s="1128">
        <f>-Rawdataincome2015!AA25+Rawdataincome2015!CH25-Rawdataincome2015!BZ25</f>
        <v>0.3382</v>
      </c>
      <c r="DP78" s="522">
        <f>Rawdataincome2015!AH25-Rawdataincome2015!Z25+Rawdataincome2015!CG25-Rawdataincome2015!BY25</f>
        <v>0</v>
      </c>
      <c r="DQ78" s="522">
        <f>Rawdataincome2015!AE25-Rawdataincome2015!W25+Rawdataincome2015!CD25-Rawdataincome2015!BV25</f>
        <v>1.2217999999999998</v>
      </c>
      <c r="DR78" s="533">
        <f>Rawdataincome2015!W25+Rawdataincome2015!BV25</f>
        <v>0.50050000000000006</v>
      </c>
      <c r="DS78" s="902">
        <f>Rawdataincome2015!AY25+Rawdataincome2015!DC25-CC78</f>
        <v>2.3793130191853544</v>
      </c>
      <c r="DT78" s="545"/>
      <c r="DU78" s="521">
        <f>Rawdataincome2015!HC25</f>
        <v>22.2393</v>
      </c>
      <c r="DV78" s="1128">
        <f>Rawdataincome2015!PU25</f>
        <v>3.1138780950070597</v>
      </c>
      <c r="DW78" s="1128">
        <f t="shared" si="141"/>
        <v>19.12542190499294</v>
      </c>
      <c r="DX78" s="1128">
        <f>Rawdataincome2015!HI25+Rawdataincome2015!HL25</f>
        <v>0.46250000000000002</v>
      </c>
      <c r="DY78" s="1128">
        <f>Rawdataincome2015!HD25</f>
        <v>4.1598000000000006</v>
      </c>
      <c r="DZ78" s="522">
        <f>Rawdataincome2015!JT25</f>
        <v>3.4657</v>
      </c>
      <c r="EA78" s="1128">
        <f t="shared" si="142"/>
        <v>0.69410000000000061</v>
      </c>
      <c r="EB78" s="1128">
        <f t="shared" si="143"/>
        <v>0</v>
      </c>
      <c r="EC78" s="1128">
        <f>Rawdataincome2015!HP25+Rawdataincome2015!HQ25</f>
        <v>14.503121904992941</v>
      </c>
      <c r="ED78" s="1092">
        <f>Rawdataincome2015!HN25</f>
        <v>3.5785</v>
      </c>
      <c r="EE78" s="1127">
        <f>Rawdataincome2015!HN25-Rawdataincome2015!HP25</f>
        <v>1.4705697734803493</v>
      </c>
      <c r="EF78" s="535">
        <f t="shared" si="144"/>
        <v>2.1079302265196507</v>
      </c>
      <c r="EG78" s="535">
        <f>Rawdataincome2015!$RC25*EF78</f>
        <v>1.5915420697141207</v>
      </c>
      <c r="EH78" s="535">
        <f t="shared" si="145"/>
        <v>0.51638815680552996</v>
      </c>
      <c r="EI78" s="536">
        <f>Rawdataincome2015!IH25</f>
        <v>0.30080000000000001</v>
      </c>
      <c r="EJ78" s="537">
        <f t="shared" si="146"/>
        <v>1.8071302265196507</v>
      </c>
      <c r="EK78" s="537">
        <f t="shared" si="147"/>
        <v>0</v>
      </c>
      <c r="EL78" s="537">
        <f t="shared" si="148"/>
        <v>1.3644302571184848</v>
      </c>
      <c r="EM78" s="537">
        <f t="shared" si="149"/>
        <v>0.44269996940116596</v>
      </c>
      <c r="EN78" s="538">
        <f>Rawdataincome2015!HK25-Rawdataincome2015!KA25</f>
        <v>0</v>
      </c>
      <c r="EO78" s="529">
        <f t="shared" si="150"/>
        <v>18.198300000000003</v>
      </c>
      <c r="EP78" s="529">
        <f>Rawdataincome2015!HO25-Rawdataincome2015!HQ25</f>
        <v>1.6433083215267104</v>
      </c>
      <c r="EQ78" s="529">
        <f t="shared" si="151"/>
        <v>16.554991678473293</v>
      </c>
      <c r="ER78" s="529">
        <f>Rawdataincome2015!HD25</f>
        <v>4.1598000000000006</v>
      </c>
      <c r="ES78" s="522">
        <f>Rawdataincome2015!JT25</f>
        <v>3.4657</v>
      </c>
      <c r="ET78" s="1128">
        <f t="shared" si="152"/>
        <v>0.69410000000000061</v>
      </c>
      <c r="EU78" s="1128">
        <f>Rawdataincome2015!IF25-Rawdataincome2015!II25</f>
        <v>5.3200000000000025E-2</v>
      </c>
      <c r="EV78" s="535">
        <f t="shared" si="153"/>
        <v>12.448391678473291</v>
      </c>
      <c r="EW78" s="539">
        <f>Rawdataincome2015!HO25</f>
        <v>14.038500000000001</v>
      </c>
      <c r="EX78" s="535"/>
      <c r="EY78" s="540">
        <f>Rawdataincome2015!IK25-DV78</f>
        <v>56.792621904992941</v>
      </c>
      <c r="EZ78" s="522">
        <f t="shared" si="154"/>
        <v>-9.9999999995770139E-5</v>
      </c>
      <c r="FA78" s="1098">
        <f t="shared" si="155"/>
        <v>39.613099999999996</v>
      </c>
      <c r="FB78" s="1128">
        <f>Rawdataincome2015!HT25</f>
        <v>30.346700000000002</v>
      </c>
      <c r="FC78" s="1128">
        <f>Rawdataincome2015!HU25</f>
        <v>9.2663999999999991</v>
      </c>
      <c r="FD78" s="1130">
        <f t="shared" si="156"/>
        <v>12.448391678473291</v>
      </c>
      <c r="FE78" s="1130">
        <f t="shared" si="157"/>
        <v>1.8071302265196507</v>
      </c>
      <c r="FF78" s="1128">
        <f t="shared" si="158"/>
        <v>2.1079302265196507</v>
      </c>
      <c r="FG78" s="541">
        <f t="shared" si="159"/>
        <v>1.5915420697141207</v>
      </c>
      <c r="FH78" s="541">
        <f t="shared" si="160"/>
        <v>0.51638815680552996</v>
      </c>
      <c r="FI78" s="542">
        <f t="shared" si="161"/>
        <v>0.30080000000000001</v>
      </c>
      <c r="FJ78" s="1130">
        <f>Rawdataincome2015!HY25</f>
        <v>1.198</v>
      </c>
      <c r="FK78" s="1130">
        <f>Rawdataincome2015!ID25</f>
        <v>0.24719999999999998</v>
      </c>
      <c r="FL78" s="1131">
        <f>Rawdataincome2015!HZ25+Rawdataincome2015!IE25</f>
        <v>1.4788999999999999</v>
      </c>
      <c r="FM78" s="546"/>
      <c r="FN78" s="521">
        <f>Rawdataincome2015!HS25</f>
        <v>39.613099999999996</v>
      </c>
      <c r="FO78" s="1128">
        <f t="shared" si="162"/>
        <v>-8.7430063189231078E-15</v>
      </c>
      <c r="FP78" s="1128">
        <f>Rawdataincome2015!HT25</f>
        <v>30.346700000000002</v>
      </c>
      <c r="FQ78" s="1128">
        <f>Rawdataincome2015!HU25</f>
        <v>9.2663999999999991</v>
      </c>
      <c r="FR78" s="1128">
        <f t="shared" si="163"/>
        <v>26.587000000000003</v>
      </c>
      <c r="FS78" s="509">
        <f t="shared" si="164"/>
        <v>7.7566000000000006</v>
      </c>
      <c r="FT78" s="1128">
        <f t="shared" si="165"/>
        <v>4.1598000000000006</v>
      </c>
      <c r="FU78" s="1128">
        <f t="shared" si="166"/>
        <v>0.95450000000000002</v>
      </c>
      <c r="FV78" s="519">
        <f t="shared" si="167"/>
        <v>0.15519999999999998</v>
      </c>
      <c r="FW78" s="1128">
        <f>Rawdataincome2015!DO25+Rawdataincome2015!KO25</f>
        <v>6.4809999999999999</v>
      </c>
      <c r="FX78" s="1128">
        <f>Rawdataincome2015!K25+Rawdataincome2015!BJ25+Rawdataincome2015!HE25+Rawdataincome2015!MF25-Rawdataincome2015!NG25</f>
        <v>23.8657</v>
      </c>
      <c r="FY78" s="1259">
        <f>Rawdataincome2015!DP25+Rawdataincome2015!KP25</f>
        <v>2.2300999999999997</v>
      </c>
      <c r="FZ78" s="1128">
        <f>Rawdataincome2015!L25+Rawdataincome2015!BK25+Rawdataincome2015!HF25+Rawdataincome2015!MG25-Rawdataincome2015!NH25</f>
        <v>7.0362999999999998</v>
      </c>
      <c r="GA78" s="1127">
        <f>Rawdataincome2015!JA25*RawdataIncome2012!IZ25/(RawdataIncome2012!IZ25+RawdataIncome2012!JA25)</f>
        <v>2.1495911587226253</v>
      </c>
      <c r="GB78" s="1127">
        <f>Rawdataincome2015!JA25*RawdataIncome2012!JA25/(RawdataIncome2012!IZ25+RawdataIncome2012!JA25)</f>
        <v>0.76440884127737463</v>
      </c>
      <c r="GC78" s="1127">
        <f>Rawdataincome2015!IX25</f>
        <v>12.180399999999999</v>
      </c>
      <c r="GD78" s="1127">
        <f>Rawdataincome2015!IM25+Rawdataincome2015!IN25</f>
        <v>9.5813000000000006</v>
      </c>
      <c r="GE78" s="520"/>
      <c r="GF78" s="518">
        <f>Dataincome!DF78</f>
        <v>1.1569130191853549</v>
      </c>
      <c r="GG78" s="1257">
        <f>Rawdataincome2015!HZ25</f>
        <v>1.3940999999999999</v>
      </c>
      <c r="GH78" s="1257">
        <f>Rawdataincome2015!EP25</f>
        <v>0.29530000000000001</v>
      </c>
      <c r="GI78" s="3">
        <f t="shared" si="85"/>
        <v>0.82520421451402859</v>
      </c>
      <c r="GJ78" s="3">
        <f t="shared" si="168"/>
        <v>0.17479578548597141</v>
      </c>
      <c r="GK78" s="543"/>
      <c r="GL78" s="520"/>
      <c r="GM78" s="1264">
        <f t="shared" si="169"/>
        <v>0.68470075307174005</v>
      </c>
      <c r="GN78" s="1264">
        <f t="shared" si="170"/>
        <v>0.31529924692826006</v>
      </c>
    </row>
    <row r="79" spans="1:196">
      <c r="A79" s="383">
        <f t="shared" si="86"/>
        <v>1967</v>
      </c>
      <c r="B79" s="495">
        <f>Rawdataincome2015!OW26</f>
        <v>89.796700000000001</v>
      </c>
      <c r="C79" s="814">
        <f>Rawdataincome2015!PW26</f>
        <v>11.988703993993269</v>
      </c>
      <c r="D79" s="517">
        <f t="shared" si="87"/>
        <v>77.807996006006732</v>
      </c>
      <c r="E79" s="517">
        <f t="shared" si="88"/>
        <v>0.59219999999999995</v>
      </c>
      <c r="F79" s="1128">
        <f t="shared" si="89"/>
        <v>78.400196006006738</v>
      </c>
      <c r="G79" s="1128">
        <f t="shared" si="90"/>
        <v>1.0000000000731646E-4</v>
      </c>
      <c r="H79" s="1128">
        <f t="shared" si="91"/>
        <v>12.948447532110146</v>
      </c>
      <c r="I79" s="1128">
        <f t="shared" si="92"/>
        <v>42.814999999999998</v>
      </c>
      <c r="J79" s="1128">
        <f t="shared" si="93"/>
        <v>13.392577196295518</v>
      </c>
      <c r="K79" s="1128">
        <f t="shared" si="94"/>
        <v>2.1309001979198041</v>
      </c>
      <c r="L79" s="1128">
        <f t="shared" si="95"/>
        <v>1.4077</v>
      </c>
      <c r="M79" s="1128">
        <f t="shared" si="96"/>
        <v>0.29930000000000001</v>
      </c>
      <c r="N79" s="1128">
        <f t="shared" si="97"/>
        <v>1.6528</v>
      </c>
      <c r="O79" s="1128">
        <f t="shared" si="98"/>
        <v>5.6213710796812597</v>
      </c>
      <c r="P79" s="1128">
        <f t="shared" si="99"/>
        <v>1.8679999999999999</v>
      </c>
      <c r="Q79" s="519">
        <f t="shared" si="100"/>
        <v>65.583483473896592</v>
      </c>
      <c r="R79" s="520"/>
      <c r="S79" s="521">
        <f t="shared" si="101"/>
        <v>0.59219999999999995</v>
      </c>
      <c r="T79" s="517">
        <f t="shared" si="102"/>
        <v>0.59219999999999995</v>
      </c>
      <c r="U79" s="517">
        <f t="shared" si="103"/>
        <v>0.44779999999999998</v>
      </c>
      <c r="V79" s="517">
        <f>Rawdataincome2015!MI26</f>
        <v>0.71579999999999999</v>
      </c>
      <c r="W79" s="517">
        <f>Rawdataincome2015!NM26</f>
        <v>0.26800000000000002</v>
      </c>
      <c r="X79" s="517">
        <f>Rawdataincome2015!MJ26-Rawdataincome2015!NN26</f>
        <v>-2.1600000000000008E-2</v>
      </c>
      <c r="Y79" s="517">
        <f>Rawdataincome2015!MK26-Rawdataincome2015!NO26</f>
        <v>0.46940000000000004</v>
      </c>
      <c r="Z79" s="517">
        <f>Rawdataincome2015!MN26-Rawdataincome2015!NR26</f>
        <v>0</v>
      </c>
      <c r="AA79" s="517">
        <f>Rawdataincome2015!MO26-Rawdataincome2015!NS26</f>
        <v>0</v>
      </c>
      <c r="AB79" s="517">
        <f t="shared" si="104"/>
        <v>0.14439999999999997</v>
      </c>
      <c r="AC79" s="517">
        <f>Rawdataincome2015!ME26</f>
        <v>0.17599999999999999</v>
      </c>
      <c r="AD79" s="517">
        <f>Rawdataincome2015!NF26</f>
        <v>3.1600000000000003E-2</v>
      </c>
      <c r="AE79" s="1128">
        <f t="shared" si="105"/>
        <v>0</v>
      </c>
      <c r="AF79" s="522">
        <f>Rawdataincome2015!NI26</f>
        <v>0</v>
      </c>
      <c r="AG79" s="519">
        <f>-Rawdataincome2015!NJ26</f>
        <v>0</v>
      </c>
      <c r="AH79" s="518"/>
      <c r="AI79" s="523">
        <f t="shared" si="106"/>
        <v>12.816712532110145</v>
      </c>
      <c r="AJ79" s="522">
        <f>Rawdataincome2015!QE26+Rawdataincome2015!QF26</f>
        <v>10.805264999999999</v>
      </c>
      <c r="AK79" s="1128">
        <f t="shared" si="107"/>
        <v>2.0114475321101462</v>
      </c>
      <c r="AL79" s="1128">
        <f>Rawdataincome2015!O26+Rawdataincome2015!R26+Rawdataincome2015!BN26+Rawdataincome2015!BQ26</f>
        <v>1.1420000000000001</v>
      </c>
      <c r="AM79" s="1128">
        <f t="shared" si="108"/>
        <v>0.35234753211014586</v>
      </c>
      <c r="AN79" s="1128">
        <f t="shared" si="109"/>
        <v>0.23830000000000001</v>
      </c>
      <c r="AO79" s="1128">
        <f t="shared" si="110"/>
        <v>0.11404753211014583</v>
      </c>
      <c r="AP79" s="1128">
        <f>Rawdataincome2015!HI26+Rawdataincome2015!HL26</f>
        <v>0.47659999999999997</v>
      </c>
      <c r="AQ79" s="1128">
        <f t="shared" si="111"/>
        <v>4.0500000000000001E-2</v>
      </c>
      <c r="AR79" s="1128">
        <f t="shared" si="112"/>
        <v>0</v>
      </c>
      <c r="AS79" s="1082">
        <f>Rawdataincome2015!HK26</f>
        <v>0</v>
      </c>
      <c r="AT79" s="520"/>
      <c r="AU79" s="523">
        <f t="shared" si="113"/>
        <v>11.8368</v>
      </c>
      <c r="AV79" s="522">
        <f t="shared" si="114"/>
        <v>2.037452467889854</v>
      </c>
      <c r="AW79" s="522">
        <f t="shared" si="115"/>
        <v>9.7993475321101453</v>
      </c>
      <c r="AX79" s="522">
        <f t="shared" si="116"/>
        <v>9.4063999999999997</v>
      </c>
      <c r="AY79" s="522">
        <f t="shared" si="117"/>
        <v>0.27879999999999999</v>
      </c>
      <c r="AZ79" s="1128">
        <f t="shared" si="118"/>
        <v>0.11404753211014583</v>
      </c>
      <c r="BA79" s="1128">
        <f>Rawdataincome2015!DY26+Rawdataincome2015!EG26</f>
        <v>12.7027</v>
      </c>
      <c r="BB79" s="1128">
        <f t="shared" si="119"/>
        <v>0.13169999999999998</v>
      </c>
      <c r="BC79" s="1128">
        <f t="shared" si="120"/>
        <v>0</v>
      </c>
      <c r="BD79" s="524">
        <f t="shared" si="121"/>
        <v>12.948447532110146</v>
      </c>
      <c r="BE79" s="525">
        <f>Rawdataincome2015!DM26</f>
        <v>10.6684</v>
      </c>
      <c r="BF79" s="522">
        <f>Rawdataincome2015!PT26</f>
        <v>1.9319830894391108</v>
      </c>
      <c r="BG79" s="522">
        <f t="shared" si="122"/>
        <v>8.7364169105608891</v>
      </c>
      <c r="BH79" s="522">
        <f>Rawdataincome2015!DS26+Rawdataincome2015!DV26</f>
        <v>0.23830000000000001</v>
      </c>
      <c r="BI79" s="522">
        <f>Rawdataincome2015!DN26</f>
        <v>8.3865999999999996</v>
      </c>
      <c r="BJ79" s="522">
        <f>Rawdataincome2015!DW26-Dataincome!BF79</f>
        <v>0.11151691056088908</v>
      </c>
      <c r="BK79" s="522">
        <f>Rawdataincome2015!DY26+Rawdataincome2015!EG26</f>
        <v>12.7027</v>
      </c>
      <c r="BL79" s="522">
        <f t="shared" si="123"/>
        <v>7.9899999999999971E-2</v>
      </c>
      <c r="BM79" s="522">
        <f>Rawdataincome2015!EO26+Rawdataincome2015!ET26+Rawdataincome2015!EU26-Rawdataincome2015!EW26-Rawdataincome2015!FB26-Rawdataincome2015!FC26</f>
        <v>-0.24780000000000002</v>
      </c>
      <c r="BN79" s="522">
        <f>Rawdataincome2015!EP26-Rawdataincome2015!EX26</f>
        <v>0.32769999999999999</v>
      </c>
      <c r="BO79" s="522">
        <f t="shared" si="124"/>
        <v>9.9999999999766942E-5</v>
      </c>
      <c r="BP79" s="526">
        <f>Rawdataincome2015!FD26-Dataincome!BF79</f>
        <v>12.894016910560889</v>
      </c>
      <c r="BQ79" s="522">
        <f>Rawdataincome2015!KM26</f>
        <v>1.1684000000000001</v>
      </c>
      <c r="BR79" s="522">
        <f>Rawdataincome2015!PV26</f>
        <v>0.10546937845074325</v>
      </c>
      <c r="BS79" s="522">
        <f t="shared" si="125"/>
        <v>1.0629306215492569</v>
      </c>
      <c r="BT79" s="522">
        <f>Rawdataincome2015!KS26+Rawdataincome2015!KV26</f>
        <v>4.0500000000000001E-2</v>
      </c>
      <c r="BU79" s="522">
        <f>Rawdataincome2015!KN26</f>
        <v>1.0198</v>
      </c>
      <c r="BV79" s="522">
        <f>Rawdataincome2015!KW26-Dataincome!BR79</f>
        <v>2.530621549256748E-3</v>
      </c>
      <c r="BW79" s="522">
        <f>Rawdataincome2015!KY26-Rawdataincome2015!LF26</f>
        <v>5.1799999999999999E-2</v>
      </c>
      <c r="BX79" s="522">
        <f>Rawdataincome2015!KZ26+Rawdataincome2015!LE26-Rawdataincome2015!LG26-Rawdataincome2015!LH26</f>
        <v>5.1499999999999997E-2</v>
      </c>
      <c r="BY79" s="527">
        <f t="shared" si="126"/>
        <v>9.7144514654701197E-17</v>
      </c>
      <c r="BZ79" s="528">
        <f>Rawdataincome2015!LI26-Dataincome!BR79</f>
        <v>5.4430621549256764E-2</v>
      </c>
      <c r="CA79" s="520"/>
      <c r="CB79" s="523">
        <f t="shared" si="77"/>
        <v>42.851900000000001</v>
      </c>
      <c r="CC79" s="522">
        <f t="shared" si="78"/>
        <v>6.4482289203187388</v>
      </c>
      <c r="CD79" s="522">
        <f t="shared" si="79"/>
        <v>36.40367107968126</v>
      </c>
      <c r="CE79" s="522">
        <f t="shared" si="80"/>
        <v>1.1420000000000001</v>
      </c>
      <c r="CF79" s="522">
        <f t="shared" si="81"/>
        <v>28.776200000000003</v>
      </c>
      <c r="CG79" s="522">
        <f t="shared" si="82"/>
        <v>-2.0000000000575113E-4</v>
      </c>
      <c r="CH79" s="522">
        <f t="shared" si="83"/>
        <v>6.4856710796812598</v>
      </c>
      <c r="CI79" s="524">
        <f t="shared" si="84"/>
        <v>35.261871079681264</v>
      </c>
      <c r="CJ79" s="522">
        <f>Rawdataincome2015!I26</f>
        <v>40.386600000000001</v>
      </c>
      <c r="CK79" s="522">
        <f>Rawdataincome2015!PR26</f>
        <v>6.2914699233792728</v>
      </c>
      <c r="CL79" s="1128">
        <f t="shared" si="127"/>
        <v>34.095130076620727</v>
      </c>
      <c r="CM79" s="522">
        <f>Rawdataincome2015!O26+Rawdataincome2015!R26</f>
        <v>0.96100000000000008</v>
      </c>
      <c r="CN79" s="522">
        <f>Rawdataincome2015!J26</f>
        <v>27.552400000000002</v>
      </c>
      <c r="CO79" s="522">
        <f t="shared" si="128"/>
        <v>-1.000000000015433E-4</v>
      </c>
      <c r="CP79" s="526">
        <f>Rawdataincome2015!S26-CK79</f>
        <v>5.5818300766207258</v>
      </c>
      <c r="CQ79" s="522">
        <f>Rawdataincome2015!BH26</f>
        <v>2.4653</v>
      </c>
      <c r="CR79" s="522">
        <f>Rawdataincome2015!PS26</f>
        <v>0.15675899693946591</v>
      </c>
      <c r="CS79" s="522">
        <f t="shared" si="129"/>
        <v>2.308541003060534</v>
      </c>
      <c r="CT79" s="522">
        <f>Rawdataincome2015!BN26+Rawdataincome2015!BQ26</f>
        <v>0.18099999999999999</v>
      </c>
      <c r="CU79" s="522">
        <f>Rawdataincome2015!BI26</f>
        <v>1.2238</v>
      </c>
      <c r="CV79" s="522">
        <f t="shared" si="130"/>
        <v>-1.0000000000010001E-4</v>
      </c>
      <c r="CW79" s="522">
        <f>Rawdataincome2015!BR26-CR79</f>
        <v>0.90384100306053405</v>
      </c>
      <c r="CX79" s="530"/>
      <c r="CY79" s="1128">
        <f t="shared" si="131"/>
        <v>6.4856710796812598</v>
      </c>
      <c r="CZ79" s="1128">
        <f t="shared" si="132"/>
        <v>1.3224999999999998</v>
      </c>
      <c r="DA79" s="1128">
        <f t="shared" si="133"/>
        <v>0</v>
      </c>
      <c r="DB79" s="1128">
        <f t="shared" si="134"/>
        <v>0.45820000000000005</v>
      </c>
      <c r="DC79" s="1128">
        <f t="shared" si="135"/>
        <v>5.6213710796812597</v>
      </c>
      <c r="DD79" s="1128">
        <f>Rawdataincome2015!AS26+Rawdataincome2015!CU26+Rawdataincome2015!CV26</f>
        <v>1.4718</v>
      </c>
      <c r="DE79" s="1128">
        <f t="shared" si="136"/>
        <v>1.8679999999999999</v>
      </c>
      <c r="DF79" s="1128">
        <f>Rawdataincome2015!DB26+Rawdataincome2015!AX26-CC79</f>
        <v>1.2899710796812611</v>
      </c>
      <c r="DG79" s="1125">
        <f t="shared" si="137"/>
        <v>0.26182224570085727</v>
      </c>
      <c r="DH79" s="531">
        <f t="shared" si="138"/>
        <v>-1.0000000000021103E-4</v>
      </c>
      <c r="DI79" s="532">
        <f>Rawdataincome2015!AK26+Rawdataincome2015!CK26-CC79</f>
        <v>3.75347107968126</v>
      </c>
      <c r="DJ79" s="524">
        <f t="shared" si="139"/>
        <v>0.9915999999999987</v>
      </c>
      <c r="DK79" s="1128">
        <f>(Rawdataincome2015!AC26-Rawdataincome2015!AE26)-(Rawdataincome2015!U26-Rawdataincome2015!W26)+(Rawdataincome2015!CB26-Rawdataincome2015!CD26)-(Rawdataincome2015!BT26-Rawdataincome2015!BV26)</f>
        <v>1.3224999999999993</v>
      </c>
      <c r="DL79" s="1128">
        <f t="shared" si="140"/>
        <v>-4.9960036108132044E-16</v>
      </c>
      <c r="DM79" s="1128">
        <f>Rawdataincome2015!AD26-Rawdataincome2015!V26+Rawdataincome2015!CC26-Rawdataincome2015!BU26</f>
        <v>0.78799999999999981</v>
      </c>
      <c r="DN79" s="1128">
        <f>Rawdataincome2015!AI26-Rawdataincome2015!AB26+Rawdataincome2015!CI26-Rawdataincome2015!CA26</f>
        <v>0.12620000000000001</v>
      </c>
      <c r="DO79" s="1128">
        <f>-Rawdataincome2015!AA26+Rawdataincome2015!CH26-Rawdataincome2015!BZ26</f>
        <v>0.40830000000000005</v>
      </c>
      <c r="DP79" s="522">
        <f>Rawdataincome2015!AH26-Rawdataincome2015!Z26+Rawdataincome2015!CG26-Rawdataincome2015!BY26</f>
        <v>0</v>
      </c>
      <c r="DQ79" s="522">
        <f>Rawdataincome2015!AE26-Rawdataincome2015!W26+Rawdataincome2015!CD26-Rawdataincome2015!BV26</f>
        <v>1.4097999999999999</v>
      </c>
      <c r="DR79" s="533">
        <f>Rawdataincome2015!W26+Rawdataincome2015!BV26</f>
        <v>0.45820000000000005</v>
      </c>
      <c r="DS79" s="902">
        <f>Rawdataincome2015!AY26+Rawdataincome2015!DC26-CC79</f>
        <v>2.5458710796812607</v>
      </c>
      <c r="DT79" s="545"/>
      <c r="DU79" s="521">
        <f>Rawdataincome2015!HC26</f>
        <v>24.302599999999998</v>
      </c>
      <c r="DV79" s="1128">
        <f>Rawdataincome2015!PU26</f>
        <v>3.5030226057846754</v>
      </c>
      <c r="DW79" s="1128">
        <f t="shared" si="141"/>
        <v>20.799577394215323</v>
      </c>
      <c r="DX79" s="1128">
        <f>Rawdataincome2015!HI26+Rawdataincome2015!HL26</f>
        <v>0.47659999999999997</v>
      </c>
      <c r="DY79" s="1128">
        <f>Rawdataincome2015!HD26</f>
        <v>4.4878999999999998</v>
      </c>
      <c r="DZ79" s="522">
        <f>Rawdataincome2015!JT26</f>
        <v>3.7433000000000001</v>
      </c>
      <c r="EA79" s="1128">
        <f t="shared" si="142"/>
        <v>0.74459999999999971</v>
      </c>
      <c r="EB79" s="1128">
        <f t="shared" si="143"/>
        <v>0</v>
      </c>
      <c r="EC79" s="1128">
        <f>Rawdataincome2015!HP26+Rawdataincome2015!HQ26</f>
        <v>15.835077394215322</v>
      </c>
      <c r="ED79" s="1092">
        <f>Rawdataincome2015!HN26</f>
        <v>4.2171000000000003</v>
      </c>
      <c r="EE79" s="1127">
        <f>Rawdataincome2015!HN26-Rawdataincome2015!HP26</f>
        <v>1.732999802080196</v>
      </c>
      <c r="EF79" s="535">
        <f t="shared" si="144"/>
        <v>2.4841001979198043</v>
      </c>
      <c r="EG79" s="535">
        <f>Rawdataincome2015!$RC26*EF79</f>
        <v>1.8755601682804022</v>
      </c>
      <c r="EH79" s="535">
        <f t="shared" si="145"/>
        <v>0.60854002963940212</v>
      </c>
      <c r="EI79" s="536">
        <f>Rawdataincome2015!IH26</f>
        <v>0.35320000000000001</v>
      </c>
      <c r="EJ79" s="537">
        <f t="shared" si="146"/>
        <v>2.1309001979198041</v>
      </c>
      <c r="EK79" s="537">
        <f t="shared" si="147"/>
        <v>0</v>
      </c>
      <c r="EL79" s="537">
        <f t="shared" si="148"/>
        <v>1.6088849947139836</v>
      </c>
      <c r="EM79" s="537">
        <f t="shared" si="149"/>
        <v>0.52201520320582051</v>
      </c>
      <c r="EN79" s="538">
        <f>Rawdataincome2015!HK26-Rawdataincome2015!KA26</f>
        <v>0</v>
      </c>
      <c r="EO79" s="529">
        <f t="shared" si="150"/>
        <v>19.608899999999998</v>
      </c>
      <c r="EP79" s="529">
        <f>Rawdataincome2015!HO26-Rawdataincome2015!HQ26</f>
        <v>1.7700228037044834</v>
      </c>
      <c r="EQ79" s="529">
        <f t="shared" si="151"/>
        <v>17.838877196295513</v>
      </c>
      <c r="ER79" s="529">
        <f>Rawdataincome2015!HD26</f>
        <v>4.4878999999999998</v>
      </c>
      <c r="ES79" s="522">
        <f>Rawdataincome2015!JT26</f>
        <v>3.7433000000000001</v>
      </c>
      <c r="ET79" s="1128">
        <f t="shared" si="152"/>
        <v>0.74459999999999971</v>
      </c>
      <c r="EU79" s="1128">
        <f>Rawdataincome2015!IF26-Rawdataincome2015!II26</f>
        <v>4.1600000000000026E-2</v>
      </c>
      <c r="EV79" s="535">
        <f t="shared" si="153"/>
        <v>13.392577196295518</v>
      </c>
      <c r="EW79" s="539">
        <f>Rawdataincome2015!HO26</f>
        <v>15.121</v>
      </c>
      <c r="EX79" s="535"/>
      <c r="EY79" s="540">
        <f>Rawdataincome2015!IK26-DV79</f>
        <v>61.698377394215328</v>
      </c>
      <c r="EZ79" s="522">
        <f t="shared" si="154"/>
        <v>1.0000000000820464E-4</v>
      </c>
      <c r="FA79" s="1098">
        <f t="shared" si="155"/>
        <v>42.814999999999998</v>
      </c>
      <c r="FB79" s="1128">
        <f>Rawdataincome2015!HT26</f>
        <v>32.616300000000003</v>
      </c>
      <c r="FC79" s="1128">
        <f>Rawdataincome2015!HU26</f>
        <v>10.198600000000001</v>
      </c>
      <c r="FD79" s="1130">
        <f t="shared" si="156"/>
        <v>13.392577196295518</v>
      </c>
      <c r="FE79" s="1130">
        <f t="shared" si="157"/>
        <v>2.1309001979198041</v>
      </c>
      <c r="FF79" s="1128">
        <f t="shared" si="158"/>
        <v>2.4841001979198043</v>
      </c>
      <c r="FG79" s="541">
        <f t="shared" si="159"/>
        <v>1.8755601682804022</v>
      </c>
      <c r="FH79" s="541">
        <f t="shared" si="160"/>
        <v>0.60854002963940212</v>
      </c>
      <c r="FI79" s="542">
        <f t="shared" si="161"/>
        <v>0.35320000000000001</v>
      </c>
      <c r="FJ79" s="1130">
        <f>Rawdataincome2015!HY26</f>
        <v>1.4077</v>
      </c>
      <c r="FK79" s="1130">
        <f>Rawdataincome2015!ID26</f>
        <v>0.29930000000000001</v>
      </c>
      <c r="FL79" s="1131">
        <f>Rawdataincome2015!HZ26+Rawdataincome2015!IE26</f>
        <v>1.6528</v>
      </c>
      <c r="FM79" s="546"/>
      <c r="FN79" s="521">
        <f>Rawdataincome2015!HS26</f>
        <v>42.814999999999998</v>
      </c>
      <c r="FO79" s="1128">
        <f t="shared" si="162"/>
        <v>9.9999999995437072E-5</v>
      </c>
      <c r="FP79" s="1128">
        <f>Rawdataincome2015!HT26</f>
        <v>32.616300000000003</v>
      </c>
      <c r="FQ79" s="1128">
        <f>Rawdataincome2015!HU26</f>
        <v>10.198600000000001</v>
      </c>
      <c r="FR79" s="1128">
        <f t="shared" si="163"/>
        <v>28.776200000000003</v>
      </c>
      <c r="FS79" s="509">
        <f t="shared" si="164"/>
        <v>8.3865999999999996</v>
      </c>
      <c r="FT79" s="1128">
        <f t="shared" si="165"/>
        <v>4.4878999999999998</v>
      </c>
      <c r="FU79" s="1128">
        <f t="shared" si="166"/>
        <v>1.0198</v>
      </c>
      <c r="FV79" s="519">
        <f t="shared" si="167"/>
        <v>0.14439999999999997</v>
      </c>
      <c r="FW79" s="1128">
        <f>Rawdataincome2015!DO26+Rawdataincome2015!KO26</f>
        <v>7.0051000000000005</v>
      </c>
      <c r="FX79" s="1128">
        <f>Rawdataincome2015!K26+Rawdataincome2015!BJ26+Rawdataincome2015!HE26+Rawdataincome2015!MF26-Rawdataincome2015!NG26</f>
        <v>25.611199999999997</v>
      </c>
      <c r="FY79" s="1259">
        <f>Rawdataincome2015!DP26+Rawdataincome2015!KP26</f>
        <v>2.4014000000000002</v>
      </c>
      <c r="FZ79" s="1128">
        <f>Rawdataincome2015!L26+Rawdataincome2015!BK26+Rawdataincome2015!HF26+Rawdataincome2015!MG26-Rawdataincome2015!NH26</f>
        <v>7.7972999999999999</v>
      </c>
      <c r="GA79" s="1127">
        <f>Rawdataincome2015!JA26*RawdataIncome2012!IZ26/(RawdataIncome2012!IZ26+RawdataIncome2012!JA26)</f>
        <v>2.4025606164487456</v>
      </c>
      <c r="GB79" s="1127">
        <f>Rawdataincome2015!JA26*RawdataIncome2012!JA26/(RawdataIncome2012!IZ26+RawdataIncome2012!JA26)</f>
        <v>0.85423938355125473</v>
      </c>
      <c r="GC79" s="1127">
        <f>Rawdataincome2015!IX26</f>
        <v>13.455500000000001</v>
      </c>
      <c r="GD79" s="1127">
        <f>Rawdataincome2015!IM26+Rawdataincome2015!IN26</f>
        <v>10.510999999999999</v>
      </c>
      <c r="GE79" s="520"/>
      <c r="GF79" s="518">
        <f>Dataincome!DF79</f>
        <v>1.2899710796812611</v>
      </c>
      <c r="GG79" s="1257">
        <f>Rawdataincome2015!HZ26</f>
        <v>1.5514000000000001</v>
      </c>
      <c r="GH79" s="1257">
        <f>Rawdataincome2015!EP26</f>
        <v>0.32769999999999999</v>
      </c>
      <c r="GI79" s="3">
        <f t="shared" si="85"/>
        <v>0.82560800383162147</v>
      </c>
      <c r="GJ79" s="3">
        <f t="shared" si="168"/>
        <v>0.17439199616837853</v>
      </c>
      <c r="GK79" s="543"/>
      <c r="GL79" s="520"/>
      <c r="GM79" s="1264">
        <f t="shared" si="169"/>
        <v>0.68470075307174005</v>
      </c>
      <c r="GN79" s="1264">
        <f t="shared" si="170"/>
        <v>0.31529924692826006</v>
      </c>
    </row>
    <row r="80" spans="1:196">
      <c r="A80" s="383">
        <f t="shared" si="86"/>
        <v>1968</v>
      </c>
      <c r="B80" s="495">
        <f>Rawdataincome2015!OW27</f>
        <v>97.965999999999994</v>
      </c>
      <c r="C80" s="814">
        <f>Rawdataincome2015!PW27</f>
        <v>13.298434359527983</v>
      </c>
      <c r="D80" s="517">
        <f t="shared" si="87"/>
        <v>84.667565640472006</v>
      </c>
      <c r="E80" s="517">
        <f t="shared" si="88"/>
        <v>0.51759999999999995</v>
      </c>
      <c r="F80" s="1128">
        <f t="shared" si="89"/>
        <v>85.185165640472007</v>
      </c>
      <c r="G80" s="1128">
        <f t="shared" si="90"/>
        <v>-3.5527136788005009E-15</v>
      </c>
      <c r="H80" s="1128">
        <f t="shared" si="91"/>
        <v>13.054425565473784</v>
      </c>
      <c r="I80" s="1128">
        <f t="shared" si="92"/>
        <v>48.159500000000001</v>
      </c>
      <c r="J80" s="1128">
        <f t="shared" si="93"/>
        <v>13.976469248686785</v>
      </c>
      <c r="K80" s="1128">
        <f t="shared" si="94"/>
        <v>2.4122683372019664</v>
      </c>
      <c r="L80" s="1128">
        <f t="shared" si="95"/>
        <v>1.782</v>
      </c>
      <c r="M80" s="1128">
        <f t="shared" si="96"/>
        <v>0.3513</v>
      </c>
      <c r="N80" s="1128">
        <f t="shared" si="97"/>
        <v>1.6846000000000001</v>
      </c>
      <c r="O80" s="1128">
        <f t="shared" si="98"/>
        <v>5.7111024891094795</v>
      </c>
      <c r="P80" s="1128">
        <f t="shared" si="99"/>
        <v>1.9464999999999999</v>
      </c>
      <c r="Q80" s="519">
        <f t="shared" si="100"/>
        <v>72.176536074998225</v>
      </c>
      <c r="R80" s="520"/>
      <c r="S80" s="521">
        <f t="shared" si="101"/>
        <v>0.51759999999999995</v>
      </c>
      <c r="T80" s="517">
        <f t="shared" si="102"/>
        <v>0.51759999999999995</v>
      </c>
      <c r="U80" s="517">
        <f t="shared" si="103"/>
        <v>0.38369999999999993</v>
      </c>
      <c r="V80" s="517">
        <f>Rawdataincome2015!MI27</f>
        <v>0.77079999999999993</v>
      </c>
      <c r="W80" s="517">
        <f>Rawdataincome2015!NM27</f>
        <v>0.3871</v>
      </c>
      <c r="X80" s="517">
        <f>Rawdataincome2015!MJ27-Rawdataincome2015!NN27</f>
        <v>-9.1999999999999998E-2</v>
      </c>
      <c r="Y80" s="517">
        <f>Rawdataincome2015!MK27-Rawdataincome2015!NO27</f>
        <v>0.47569999999999996</v>
      </c>
      <c r="Z80" s="517">
        <f>Rawdataincome2015!MN27-Rawdataincome2015!NR27</f>
        <v>0</v>
      </c>
      <c r="AA80" s="517">
        <f>Rawdataincome2015!MO27-Rawdataincome2015!NS27</f>
        <v>0</v>
      </c>
      <c r="AB80" s="517">
        <f t="shared" si="104"/>
        <v>0.13389999999999999</v>
      </c>
      <c r="AC80" s="517">
        <f>Rawdataincome2015!ME27</f>
        <v>0.16589999999999999</v>
      </c>
      <c r="AD80" s="517">
        <f>Rawdataincome2015!NF27</f>
        <v>3.2000000000000001E-2</v>
      </c>
      <c r="AE80" s="1128">
        <f t="shared" si="105"/>
        <v>0</v>
      </c>
      <c r="AF80" s="522">
        <f>Rawdataincome2015!NI27</f>
        <v>0</v>
      </c>
      <c r="AG80" s="519">
        <f>-Rawdataincome2015!NJ27</f>
        <v>0</v>
      </c>
      <c r="AH80" s="518"/>
      <c r="AI80" s="523">
        <f t="shared" si="106"/>
        <v>13.008629565473782</v>
      </c>
      <c r="AJ80" s="522">
        <f>Rawdataincome2015!QE27+Rawdataincome2015!QF27</f>
        <v>10.837904</v>
      </c>
      <c r="AK80" s="1128">
        <f t="shared" si="107"/>
        <v>2.1707255654737829</v>
      </c>
      <c r="AL80" s="1128">
        <f>Rawdataincome2015!O27+Rawdataincome2015!R27+Rawdataincome2015!BN27+Rawdataincome2015!BQ27</f>
        <v>1.2138000000000002</v>
      </c>
      <c r="AM80" s="1128">
        <f t="shared" si="108"/>
        <v>0.34302556547378255</v>
      </c>
      <c r="AN80" s="1128">
        <f t="shared" si="109"/>
        <v>0.28270000000000001</v>
      </c>
      <c r="AO80" s="1128">
        <f t="shared" si="110"/>
        <v>6.0325565473782539E-2</v>
      </c>
      <c r="AP80" s="1128">
        <f>Rawdataincome2015!HI27+Rawdataincome2015!HL27</f>
        <v>0.57199999999999995</v>
      </c>
      <c r="AQ80" s="1128">
        <f t="shared" si="111"/>
        <v>4.19E-2</v>
      </c>
      <c r="AR80" s="1128">
        <f t="shared" si="112"/>
        <v>0</v>
      </c>
      <c r="AS80" s="1082">
        <f>Rawdataincome2015!HK27</f>
        <v>0</v>
      </c>
      <c r="AT80" s="520"/>
      <c r="AU80" s="523">
        <f t="shared" si="113"/>
        <v>13.6907</v>
      </c>
      <c r="AV80" s="522">
        <f t="shared" si="114"/>
        <v>2.3622744345262179</v>
      </c>
      <c r="AW80" s="522">
        <f t="shared" si="115"/>
        <v>11.328425565473783</v>
      </c>
      <c r="AX80" s="522">
        <f t="shared" si="116"/>
        <v>10.9434</v>
      </c>
      <c r="AY80" s="522">
        <f t="shared" si="117"/>
        <v>0.3246</v>
      </c>
      <c r="AZ80" s="1128">
        <f t="shared" si="118"/>
        <v>6.0325565473782539E-2</v>
      </c>
      <c r="BA80" s="1128">
        <f>Rawdataincome2015!DY27+Rawdataincome2015!EG27</f>
        <v>12.9483</v>
      </c>
      <c r="BB80" s="1128">
        <f t="shared" si="119"/>
        <v>4.5699999999999852E-2</v>
      </c>
      <c r="BC80" s="1128">
        <f t="shared" si="120"/>
        <v>-1.000000000015433E-4</v>
      </c>
      <c r="BD80" s="524">
        <f t="shared" si="121"/>
        <v>13.054425565473784</v>
      </c>
      <c r="BE80" s="525">
        <f>Rawdataincome2015!DM27</f>
        <v>12.402200000000001</v>
      </c>
      <c r="BF80" s="522">
        <f>Rawdataincome2015!PT27</f>
        <v>2.2459638438605358</v>
      </c>
      <c r="BG80" s="522">
        <f t="shared" si="122"/>
        <v>10.156236156139464</v>
      </c>
      <c r="BH80" s="522">
        <f>Rawdataincome2015!DS27+Rawdataincome2015!DV27</f>
        <v>0.28270000000000001</v>
      </c>
      <c r="BI80" s="522">
        <f>Rawdataincome2015!DN27</f>
        <v>9.8209</v>
      </c>
      <c r="BJ80" s="522">
        <f>Rawdataincome2015!DW27-Dataincome!BF80</f>
        <v>5.2536156139464385E-2</v>
      </c>
      <c r="BK80" s="522">
        <f>Rawdataincome2015!DY27+Rawdataincome2015!EG27</f>
        <v>12.9483</v>
      </c>
      <c r="BL80" s="522">
        <f t="shared" si="123"/>
        <v>-1.1700000000000155E-2</v>
      </c>
      <c r="BM80" s="522">
        <f>Rawdataincome2015!EO27+Rawdataincome2015!ET27+Rawdataincome2015!EU27-Rawdataincome2015!EW27-Rawdataincome2015!FB27-Rawdataincome2015!FC27</f>
        <v>-0.36750000000000016</v>
      </c>
      <c r="BN80" s="522">
        <f>Rawdataincome2015!EP27-Rawdataincome2015!EX27</f>
        <v>0.35580000000000001</v>
      </c>
      <c r="BO80" s="522">
        <f t="shared" si="124"/>
        <v>0</v>
      </c>
      <c r="BP80" s="526">
        <f>Rawdataincome2015!FD27-Dataincome!BF80</f>
        <v>12.989136156139466</v>
      </c>
      <c r="BQ80" s="522">
        <f>Rawdataincome2015!KM27</f>
        <v>1.2885</v>
      </c>
      <c r="BR80" s="522">
        <f>Rawdataincome2015!PV27</f>
        <v>0.11631059066568183</v>
      </c>
      <c r="BS80" s="522">
        <f t="shared" si="125"/>
        <v>1.1721894093343181</v>
      </c>
      <c r="BT80" s="522">
        <f>Rawdataincome2015!KS27+Rawdataincome2015!KV27</f>
        <v>4.19E-2</v>
      </c>
      <c r="BU80" s="522">
        <f>Rawdataincome2015!KN27</f>
        <v>1.1225000000000001</v>
      </c>
      <c r="BV80" s="522">
        <f>Rawdataincome2015!KW27-Dataincome!BR80</f>
        <v>7.7894093343181536E-3</v>
      </c>
      <c r="BW80" s="522">
        <f>Rawdataincome2015!KY27-Rawdataincome2015!LF27</f>
        <v>5.7400000000000007E-2</v>
      </c>
      <c r="BX80" s="522">
        <f>Rawdataincome2015!KZ27+Rawdataincome2015!LE27-Rawdataincome2015!LG27-Rawdataincome2015!LH27</f>
        <v>5.7099999999999998E-2</v>
      </c>
      <c r="BY80" s="527">
        <f t="shared" si="126"/>
        <v>-1.0000000000010001E-4</v>
      </c>
      <c r="BZ80" s="528">
        <f>Rawdataincome2015!LI27-Dataincome!BR80</f>
        <v>6.5289409334318149E-2</v>
      </c>
      <c r="CA80" s="520"/>
      <c r="CB80" s="523">
        <f t="shared" si="77"/>
        <v>47.116700000000002</v>
      </c>
      <c r="CC80" s="522">
        <f t="shared" si="78"/>
        <v>7.0677975108905198</v>
      </c>
      <c r="CD80" s="522">
        <f t="shared" si="79"/>
        <v>40.04890248910948</v>
      </c>
      <c r="CE80" s="522">
        <f t="shared" si="80"/>
        <v>1.2138000000000002</v>
      </c>
      <c r="CF80" s="522">
        <f t="shared" si="81"/>
        <v>32.014699999999998</v>
      </c>
      <c r="CG80" s="522">
        <f t="shared" si="82"/>
        <v>-1.9999999999686935E-4</v>
      </c>
      <c r="CH80" s="522">
        <f t="shared" si="83"/>
        <v>6.8206024891094801</v>
      </c>
      <c r="CI80" s="524">
        <f t="shared" si="84"/>
        <v>38.83530248910948</v>
      </c>
      <c r="CJ80" s="522">
        <f>Rawdataincome2015!I27</f>
        <v>44.165399999999998</v>
      </c>
      <c r="CK80" s="522">
        <f>Rawdataincome2015!PR27</f>
        <v>6.8801356329578356</v>
      </c>
      <c r="CL80" s="1128">
        <f t="shared" si="127"/>
        <v>37.28526436704216</v>
      </c>
      <c r="CM80" s="522">
        <f>Rawdataincome2015!O27+Rawdataincome2015!R27</f>
        <v>0.99370000000000025</v>
      </c>
      <c r="CN80" s="522">
        <f>Rawdataincome2015!J27</f>
        <v>30.5793</v>
      </c>
      <c r="CO80" s="522">
        <f t="shared" si="128"/>
        <v>-1.0000000000420783E-4</v>
      </c>
      <c r="CP80" s="526">
        <f>Rawdataincome2015!S27-CK80</f>
        <v>5.7123643670421638</v>
      </c>
      <c r="CQ80" s="522">
        <f>Rawdataincome2015!BH27</f>
        <v>2.9513000000000003</v>
      </c>
      <c r="CR80" s="522">
        <f>Rawdataincome2015!PS27</f>
        <v>0.18766187793268396</v>
      </c>
      <c r="CS80" s="522">
        <f t="shared" si="129"/>
        <v>2.7636381220673165</v>
      </c>
      <c r="CT80" s="522">
        <f>Rawdataincome2015!BN27+Rawdataincome2015!BQ27</f>
        <v>0.22010000000000005</v>
      </c>
      <c r="CU80" s="522">
        <f>Rawdataincome2015!BI27</f>
        <v>1.4354</v>
      </c>
      <c r="CV80" s="522">
        <f t="shared" si="130"/>
        <v>-9.9999999999544897E-5</v>
      </c>
      <c r="CW80" s="522">
        <f>Rawdataincome2015!BR27-CR80</f>
        <v>1.1082381220673161</v>
      </c>
      <c r="CX80" s="530"/>
      <c r="CY80" s="1128">
        <f t="shared" si="131"/>
        <v>6.8206024891094801</v>
      </c>
      <c r="CZ80" s="1128">
        <f t="shared" si="132"/>
        <v>1.6187000000000002</v>
      </c>
      <c r="DA80" s="1128">
        <f t="shared" si="133"/>
        <v>0</v>
      </c>
      <c r="DB80" s="1128">
        <f t="shared" si="134"/>
        <v>0.50919999999999999</v>
      </c>
      <c r="DC80" s="1128">
        <f t="shared" si="135"/>
        <v>5.7111024891094795</v>
      </c>
      <c r="DD80" s="1128">
        <f>Rawdataincome2015!AS27+Rawdataincome2015!CU27+Rawdataincome2015!CV27</f>
        <v>1.4855</v>
      </c>
      <c r="DE80" s="1128">
        <f t="shared" si="136"/>
        <v>1.9464999999999999</v>
      </c>
      <c r="DF80" s="1128">
        <f>Rawdataincome2015!DB27+Rawdataincome2015!AX27-CC80</f>
        <v>1.0003024891094796</v>
      </c>
      <c r="DG80" s="1125">
        <f t="shared" si="137"/>
        <v>0.26010739657232645</v>
      </c>
      <c r="DH80" s="531">
        <f t="shared" si="138"/>
        <v>0</v>
      </c>
      <c r="DI80" s="532">
        <f>Rawdataincome2015!AK27+Rawdataincome2015!CK27-CC80</f>
        <v>3.76460248910948</v>
      </c>
      <c r="DJ80" s="524">
        <f t="shared" si="139"/>
        <v>1.2787999999999999</v>
      </c>
      <c r="DK80" s="1128">
        <f>(Rawdataincome2015!AC27-Rawdataincome2015!AE27)-(Rawdataincome2015!U27-Rawdataincome2015!W27)+(Rawdataincome2015!CB27-Rawdataincome2015!CD27)-(Rawdataincome2015!BT27-Rawdataincome2015!BV27)</f>
        <v>1.6186999999999996</v>
      </c>
      <c r="DL80" s="1128">
        <f t="shared" si="140"/>
        <v>-6.106226635438361E-16</v>
      </c>
      <c r="DM80" s="1128">
        <f>Rawdataincome2015!AD27-Rawdataincome2015!V27+Rawdataincome2015!CC27-Rawdataincome2015!BU27</f>
        <v>0.98180000000000023</v>
      </c>
      <c r="DN80" s="1128">
        <f>Rawdataincome2015!AI27-Rawdataincome2015!AB27+Rawdataincome2015!CI27-Rawdataincome2015!CA27</f>
        <v>0.14830000000000002</v>
      </c>
      <c r="DO80" s="1128">
        <f>-Rawdataincome2015!AA27+Rawdataincome2015!CH27-Rawdataincome2015!BZ27</f>
        <v>0.48859999999999998</v>
      </c>
      <c r="DP80" s="522">
        <f>Rawdataincome2015!AH27-Rawdataincome2015!Z27+Rawdataincome2015!CG27-Rawdataincome2015!BY27</f>
        <v>0</v>
      </c>
      <c r="DQ80" s="522">
        <f>Rawdataincome2015!AE27-Rawdataincome2015!W27+Rawdataincome2015!CD27-Rawdataincome2015!BV27</f>
        <v>1.4373</v>
      </c>
      <c r="DR80" s="533">
        <f>Rawdataincome2015!W27+Rawdataincome2015!BV27</f>
        <v>0.50919999999999999</v>
      </c>
      <c r="DS80" s="902">
        <f>Rawdataincome2015!AY27+Rawdataincome2015!DC27-CC80</f>
        <v>2.3304024891094794</v>
      </c>
      <c r="DT80" s="545"/>
      <c r="DU80" s="521">
        <f>Rawdataincome2015!HC27</f>
        <v>26.320700000000002</v>
      </c>
      <c r="DV80" s="1128">
        <f>Rawdataincome2015!PU27</f>
        <v>3.868362414111246</v>
      </c>
      <c r="DW80" s="1128">
        <f t="shared" si="141"/>
        <v>22.452337585888756</v>
      </c>
      <c r="DX80" s="1128">
        <f>Rawdataincome2015!HI27+Rawdataincome2015!HL27</f>
        <v>0.57199999999999995</v>
      </c>
      <c r="DY80" s="1128">
        <f>Rawdataincome2015!HD27</f>
        <v>5.0674999999999999</v>
      </c>
      <c r="DZ80" s="522">
        <f>Rawdataincome2015!JT27</f>
        <v>4.2383000000000006</v>
      </c>
      <c r="EA80" s="1128">
        <f t="shared" si="142"/>
        <v>0.82919999999999927</v>
      </c>
      <c r="EB80" s="1128">
        <f t="shared" si="143"/>
        <v>1.0000000000687237E-4</v>
      </c>
      <c r="EC80" s="1128">
        <f>Rawdataincome2015!HP27+Rawdataincome2015!HQ27</f>
        <v>16.812737585888751</v>
      </c>
      <c r="ED80" s="1092">
        <f>Rawdataincome2015!HN27</f>
        <v>4.9253</v>
      </c>
      <c r="EE80" s="1127">
        <f>Rawdataincome2015!HN27-Rawdataincome2015!HP27</f>
        <v>2.0240316627980337</v>
      </c>
      <c r="EF80" s="535">
        <f t="shared" si="144"/>
        <v>2.9012683372019663</v>
      </c>
      <c r="EG80" s="535">
        <f>Rawdataincome2015!$RC27*EF80</f>
        <v>2.1905329484317337</v>
      </c>
      <c r="EH80" s="535">
        <f t="shared" si="145"/>
        <v>0.71073538877023257</v>
      </c>
      <c r="EI80" s="536">
        <f>Rawdataincome2015!IH27</f>
        <v>0.48899999999999999</v>
      </c>
      <c r="EJ80" s="537">
        <f t="shared" si="146"/>
        <v>2.4122683372019664</v>
      </c>
      <c r="EK80" s="537">
        <f t="shared" si="147"/>
        <v>0</v>
      </c>
      <c r="EL80" s="537">
        <f t="shared" si="148"/>
        <v>1.8213252477692805</v>
      </c>
      <c r="EM80" s="537">
        <f t="shared" si="149"/>
        <v>0.59094308943268603</v>
      </c>
      <c r="EN80" s="538">
        <f>Rawdataincome2015!HK27-Rawdataincome2015!KA27</f>
        <v>0</v>
      </c>
      <c r="EO80" s="529">
        <f t="shared" si="150"/>
        <v>20.8233</v>
      </c>
      <c r="EP80" s="529">
        <f>Rawdataincome2015!HO27-Rawdataincome2015!HQ27</f>
        <v>1.8443307513132137</v>
      </c>
      <c r="EQ80" s="529">
        <f t="shared" si="151"/>
        <v>18.978969248686788</v>
      </c>
      <c r="ER80" s="529">
        <f>Rawdataincome2015!HD27</f>
        <v>5.0674999999999999</v>
      </c>
      <c r="ES80" s="522">
        <f>Rawdataincome2015!JT27</f>
        <v>4.2383000000000006</v>
      </c>
      <c r="ET80" s="1128">
        <f t="shared" si="152"/>
        <v>0.82919999999999927</v>
      </c>
      <c r="EU80" s="1128">
        <f>Rawdataincome2015!IF27-Rawdataincome2015!II27</f>
        <v>6.5000000000000002E-2</v>
      </c>
      <c r="EV80" s="535">
        <f t="shared" si="153"/>
        <v>13.976469248686785</v>
      </c>
      <c r="EW80" s="539">
        <f>Rawdataincome2015!HO27</f>
        <v>15.755799999999999</v>
      </c>
      <c r="EX80" s="535"/>
      <c r="EY80" s="540">
        <f>Rawdataincome2015!IK27-DV80</f>
        <v>68.366037585888748</v>
      </c>
      <c r="EZ80" s="522">
        <f t="shared" si="154"/>
        <v>-1.0000000000487397E-4</v>
      </c>
      <c r="FA80" s="1098">
        <f t="shared" si="155"/>
        <v>48.159500000000001</v>
      </c>
      <c r="FB80" s="1128">
        <f>Rawdataincome2015!HT27</f>
        <v>36.641500000000001</v>
      </c>
      <c r="FC80" s="1128">
        <f>Rawdataincome2015!HU27</f>
        <v>11.518000000000001</v>
      </c>
      <c r="FD80" s="1130">
        <f t="shared" si="156"/>
        <v>13.976469248686785</v>
      </c>
      <c r="FE80" s="1130">
        <f t="shared" si="157"/>
        <v>2.4122683372019664</v>
      </c>
      <c r="FF80" s="1128">
        <f t="shared" si="158"/>
        <v>2.9012683372019663</v>
      </c>
      <c r="FG80" s="541">
        <f t="shared" si="159"/>
        <v>2.1905329484317337</v>
      </c>
      <c r="FH80" s="541">
        <f t="shared" si="160"/>
        <v>0.71073538877023257</v>
      </c>
      <c r="FI80" s="542">
        <f t="shared" si="161"/>
        <v>0.48899999999999999</v>
      </c>
      <c r="FJ80" s="1130">
        <f>Rawdataincome2015!HY27</f>
        <v>1.782</v>
      </c>
      <c r="FK80" s="1130">
        <f>Rawdataincome2015!ID27</f>
        <v>0.3513</v>
      </c>
      <c r="FL80" s="1131">
        <f>Rawdataincome2015!HZ27+Rawdataincome2015!IE27</f>
        <v>1.6846000000000001</v>
      </c>
      <c r="FM80" s="546"/>
      <c r="FN80" s="521">
        <f>Rawdataincome2015!HS27</f>
        <v>48.159500000000001</v>
      </c>
      <c r="FO80" s="1128">
        <f t="shared" si="162"/>
        <v>3.6914915568786455E-15</v>
      </c>
      <c r="FP80" s="1128">
        <f>Rawdataincome2015!HT27</f>
        <v>36.641500000000001</v>
      </c>
      <c r="FQ80" s="1128">
        <f>Rawdataincome2015!HU27</f>
        <v>11.518000000000001</v>
      </c>
      <c r="FR80" s="1128">
        <f t="shared" si="163"/>
        <v>32.014699999999998</v>
      </c>
      <c r="FS80" s="509">
        <f t="shared" si="164"/>
        <v>9.8209</v>
      </c>
      <c r="FT80" s="1128">
        <f t="shared" si="165"/>
        <v>5.0674999999999999</v>
      </c>
      <c r="FU80" s="1128">
        <f t="shared" si="166"/>
        <v>1.1225000000000001</v>
      </c>
      <c r="FV80" s="519">
        <f t="shared" si="167"/>
        <v>0.13389999999999999</v>
      </c>
      <c r="FW80" s="1128">
        <f>Rawdataincome2015!DO27+Rawdataincome2015!KO27</f>
        <v>8.1870999999999992</v>
      </c>
      <c r="FX80" s="1128">
        <f>Rawdataincome2015!K27+Rawdataincome2015!BJ27+Rawdataincome2015!HE27+Rawdataincome2015!MF27-Rawdataincome2015!NG27</f>
        <v>28.454399999999996</v>
      </c>
      <c r="FY80" s="1259">
        <f>Rawdataincome2015!DP27+Rawdataincome2015!KP27</f>
        <v>2.7562999999999995</v>
      </c>
      <c r="FZ80" s="1128">
        <f>Rawdataincome2015!L27+Rawdataincome2015!BK27+Rawdataincome2015!HF27+Rawdataincome2015!MG27-Rawdataincome2015!NH27</f>
        <v>8.7615999999999978</v>
      </c>
      <c r="GA80" s="1127">
        <f>Rawdataincome2015!JA27*RawdataIncome2012!IZ27/(RawdataIncome2012!IZ27+RawdataIncome2012!JA27)</f>
        <v>2.7553939508813734</v>
      </c>
      <c r="GB80" s="1127">
        <f>Rawdataincome2015!JA27*RawdataIncome2012!JA27/(RawdataIncome2012!IZ27+RawdataIncome2012!JA27)</f>
        <v>0.89320604911862667</v>
      </c>
      <c r="GC80" s="1127">
        <f>Rawdataincome2015!IX27</f>
        <v>15.166499999999999</v>
      </c>
      <c r="GD80" s="1127">
        <f>Rawdataincome2015!IM27+Rawdataincome2015!IN27</f>
        <v>11.8184</v>
      </c>
      <c r="GE80" s="520"/>
      <c r="GF80" s="518">
        <f>Dataincome!DF80</f>
        <v>1.0003024891094796</v>
      </c>
      <c r="GG80" s="1257">
        <f>Rawdataincome2015!HZ27</f>
        <v>1.5572000000000001</v>
      </c>
      <c r="GH80" s="1257">
        <f>Rawdataincome2015!EP27</f>
        <v>0.35580000000000001</v>
      </c>
      <c r="GI80" s="3">
        <f t="shared" si="85"/>
        <v>0.81400940930475685</v>
      </c>
      <c r="GJ80" s="3">
        <f t="shared" si="168"/>
        <v>0.18599059069524315</v>
      </c>
      <c r="GK80" s="543"/>
      <c r="GL80" s="520"/>
      <c r="GM80" s="1264">
        <f t="shared" si="169"/>
        <v>0.68470075307174005</v>
      </c>
      <c r="GN80" s="1264">
        <f t="shared" si="170"/>
        <v>0.31529924692826006</v>
      </c>
    </row>
    <row r="81" spans="1:211">
      <c r="A81" s="383">
        <f t="shared" si="86"/>
        <v>1969</v>
      </c>
      <c r="B81" s="495">
        <f>Rawdataincome2015!OW28</f>
        <v>112.70710000000001</v>
      </c>
      <c r="C81" s="814">
        <f>Rawdataincome2015!PW28</f>
        <v>15.211656497214797</v>
      </c>
      <c r="D81" s="517">
        <f t="shared" si="87"/>
        <v>97.495443502785207</v>
      </c>
      <c r="E81" s="517">
        <f t="shared" si="88"/>
        <v>0.42469999999999997</v>
      </c>
      <c r="F81" s="1128">
        <f t="shared" si="89"/>
        <v>97.920143502785209</v>
      </c>
      <c r="G81" s="1128">
        <f t="shared" si="90"/>
        <v>1.9999999999864571E-4</v>
      </c>
      <c r="H81" s="1128">
        <f t="shared" si="91"/>
        <v>15.305998434672173</v>
      </c>
      <c r="I81" s="1128">
        <f t="shared" si="92"/>
        <v>55.139600000000002</v>
      </c>
      <c r="J81" s="1128">
        <f t="shared" si="93"/>
        <v>14.895272512249646</v>
      </c>
      <c r="K81" s="1128">
        <f t="shared" si="94"/>
        <v>2.6402354418085192</v>
      </c>
      <c r="L81" s="1128">
        <f t="shared" si="95"/>
        <v>2.3306999999999998</v>
      </c>
      <c r="M81" s="1128">
        <f t="shared" si="96"/>
        <v>0.39779999999999999</v>
      </c>
      <c r="N81" s="1128">
        <f t="shared" si="97"/>
        <v>1.8981999999999999</v>
      </c>
      <c r="O81" s="1128">
        <f t="shared" si="98"/>
        <v>7.7057371140548669</v>
      </c>
      <c r="P81" s="1128">
        <f t="shared" si="99"/>
        <v>2.3936000000000002</v>
      </c>
      <c r="Q81" s="519">
        <f t="shared" si="100"/>
        <v>82.867736068113032</v>
      </c>
      <c r="R81" s="520"/>
      <c r="S81" s="521">
        <f t="shared" si="101"/>
        <v>0.42469999999999997</v>
      </c>
      <c r="T81" s="517">
        <f t="shared" si="102"/>
        <v>0.42469999999999997</v>
      </c>
      <c r="U81" s="517">
        <f t="shared" si="103"/>
        <v>0.26949999999999996</v>
      </c>
      <c r="V81" s="517">
        <f>Rawdataincome2015!MI28</f>
        <v>0.88739999999999997</v>
      </c>
      <c r="W81" s="517">
        <f>Rawdataincome2015!NM28</f>
        <v>0.6179</v>
      </c>
      <c r="X81" s="517">
        <f>Rawdataincome2015!MJ28-Rawdataincome2015!NN28</f>
        <v>-0.17899999999999999</v>
      </c>
      <c r="Y81" s="517">
        <f>Rawdataincome2015!MK28-Rawdataincome2015!NO28</f>
        <v>0.44850000000000001</v>
      </c>
      <c r="Z81" s="517">
        <f>Rawdataincome2015!MN28-Rawdataincome2015!NR28</f>
        <v>0</v>
      </c>
      <c r="AA81" s="517">
        <f>Rawdataincome2015!MO28-Rawdataincome2015!NS28</f>
        <v>0</v>
      </c>
      <c r="AB81" s="517">
        <f t="shared" si="104"/>
        <v>0.1552</v>
      </c>
      <c r="AC81" s="517">
        <f>Rawdataincome2015!ME28</f>
        <v>0.1905</v>
      </c>
      <c r="AD81" s="517">
        <f>Rawdataincome2015!NF28</f>
        <v>3.5299999999999998E-2</v>
      </c>
      <c r="AE81" s="1128">
        <f t="shared" si="105"/>
        <v>0</v>
      </c>
      <c r="AF81" s="522">
        <f>Rawdataincome2015!NI28</f>
        <v>0</v>
      </c>
      <c r="AG81" s="519">
        <f>-Rawdataincome2015!NJ28</f>
        <v>0</v>
      </c>
      <c r="AH81" s="518"/>
      <c r="AI81" s="523">
        <f t="shared" si="106"/>
        <v>15.052407434672174</v>
      </c>
      <c r="AJ81" s="522">
        <f>Rawdataincome2015!QE28+Rawdataincome2015!QF28</f>
        <v>13.843609000000001</v>
      </c>
      <c r="AK81" s="1128">
        <f t="shared" si="107"/>
        <v>1.2087984346721732</v>
      </c>
      <c r="AL81" s="1128">
        <f>Rawdataincome2015!O28+Rawdataincome2015!R28+Rawdataincome2015!BN28+Rawdataincome2015!BQ28</f>
        <v>0.3408000000000001</v>
      </c>
      <c r="AM81" s="1128">
        <f t="shared" si="108"/>
        <v>0.28799843467217295</v>
      </c>
      <c r="AN81" s="1128">
        <f t="shared" si="109"/>
        <v>0.28770000000000001</v>
      </c>
      <c r="AO81" s="1128">
        <f t="shared" si="110"/>
        <v>2.9843467217294251E-4</v>
      </c>
      <c r="AP81" s="1128">
        <f>Rawdataincome2015!HI28+Rawdataincome2015!HL28</f>
        <v>0.53859999999999997</v>
      </c>
      <c r="AQ81" s="1128">
        <f t="shared" si="111"/>
        <v>4.1399999999999999E-2</v>
      </c>
      <c r="AR81" s="1128">
        <f t="shared" si="112"/>
        <v>0</v>
      </c>
      <c r="AS81" s="1082">
        <f>Rawdataincome2015!HK28</f>
        <v>0</v>
      </c>
      <c r="AT81" s="520"/>
      <c r="AU81" s="523">
        <f t="shared" si="113"/>
        <v>15.457800000000001</v>
      </c>
      <c r="AV81" s="522">
        <f t="shared" si="114"/>
        <v>2.6649015653278267</v>
      </c>
      <c r="AW81" s="522">
        <f t="shared" si="115"/>
        <v>12.792898434672173</v>
      </c>
      <c r="AX81" s="522">
        <f t="shared" si="116"/>
        <v>12.4636</v>
      </c>
      <c r="AY81" s="522">
        <f t="shared" si="117"/>
        <v>0.3291</v>
      </c>
      <c r="AZ81" s="1128">
        <f t="shared" si="118"/>
        <v>2.9843467217294251E-4</v>
      </c>
      <c r="BA81" s="1128">
        <f>Rawdataincome2015!DY28+Rawdataincome2015!EG28</f>
        <v>15.052</v>
      </c>
      <c r="BB81" s="1128">
        <f t="shared" si="119"/>
        <v>0.25369999999999998</v>
      </c>
      <c r="BC81" s="1128">
        <f t="shared" si="120"/>
        <v>0</v>
      </c>
      <c r="BD81" s="524">
        <f t="shared" si="121"/>
        <v>15.305998434672173</v>
      </c>
      <c r="BE81" s="525">
        <f>Rawdataincome2015!DM28</f>
        <v>13.9779</v>
      </c>
      <c r="BF81" s="522">
        <f>Rawdataincome2015!PT28</f>
        <v>2.5313136389590705</v>
      </c>
      <c r="BG81" s="522">
        <f t="shared" si="122"/>
        <v>11.446586361040929</v>
      </c>
      <c r="BH81" s="522">
        <f>Rawdataincome2015!DS28+Rawdataincome2015!DV28</f>
        <v>0.28770000000000001</v>
      </c>
      <c r="BI81" s="522">
        <f>Rawdataincome2015!DN28</f>
        <v>11.1883</v>
      </c>
      <c r="BJ81" s="522">
        <f>Rawdataincome2015!DW28-Dataincome!BF81</f>
        <v>-2.9313638959070687E-2</v>
      </c>
      <c r="BK81" s="522">
        <f>Rawdataincome2015!DY28+Rawdataincome2015!EG28</f>
        <v>15.052</v>
      </c>
      <c r="BL81" s="522">
        <f t="shared" si="123"/>
        <v>0.19469999999999998</v>
      </c>
      <c r="BM81" s="522">
        <f>Rawdataincome2015!EO28+Rawdataincome2015!ET28+Rawdataincome2015!EU28-Rawdataincome2015!EW28-Rawdataincome2015!FB28-Rawdataincome2015!FC28</f>
        <v>-0.37119999999999997</v>
      </c>
      <c r="BN81" s="522">
        <f>Rawdataincome2015!EP28-Rawdataincome2015!EX28</f>
        <v>0.56589999999999996</v>
      </c>
      <c r="BO81" s="522">
        <f t="shared" si="124"/>
        <v>-1.000000000015433E-4</v>
      </c>
      <c r="BP81" s="526">
        <f>Rawdataincome2015!FD28-Dataincome!BF81</f>
        <v>15.21748636104093</v>
      </c>
      <c r="BQ81" s="522">
        <f>Rawdataincome2015!KM28</f>
        <v>1.4799</v>
      </c>
      <c r="BR81" s="522">
        <f>Rawdataincome2015!PV28</f>
        <v>0.13358792636875635</v>
      </c>
      <c r="BS81" s="522">
        <f t="shared" si="125"/>
        <v>1.3463120736312437</v>
      </c>
      <c r="BT81" s="522">
        <f>Rawdataincome2015!KS28+Rawdataincome2015!KV28</f>
        <v>4.1399999999999999E-2</v>
      </c>
      <c r="BU81" s="522">
        <f>Rawdataincome2015!KN28</f>
        <v>1.2752999999999999</v>
      </c>
      <c r="BV81" s="522">
        <f>Rawdataincome2015!KW28-Dataincome!BR81</f>
        <v>2.9612073631243629E-2</v>
      </c>
      <c r="BW81" s="522">
        <f>Rawdataincome2015!KY28-Rawdataincome2015!LF28</f>
        <v>5.8999999999999997E-2</v>
      </c>
      <c r="BX81" s="522">
        <f>Rawdataincome2015!KZ28+Rawdataincome2015!LE28-Rawdataincome2015!LG28-Rawdataincome2015!LH28</f>
        <v>5.8499999999999996E-2</v>
      </c>
      <c r="BY81" s="527">
        <f t="shared" si="126"/>
        <v>1.0000000000010001E-4</v>
      </c>
      <c r="BZ81" s="528">
        <f>Rawdataincome2015!LI28-Dataincome!BR81</f>
        <v>8.8512073631243637E-2</v>
      </c>
      <c r="CA81" s="520"/>
      <c r="CB81" s="523">
        <f t="shared" si="77"/>
        <v>54.707599999999999</v>
      </c>
      <c r="CC81" s="522">
        <f t="shared" si="78"/>
        <v>8.169562885945135</v>
      </c>
      <c r="CD81" s="522">
        <f t="shared" si="79"/>
        <v>46.538037114054866</v>
      </c>
      <c r="CE81" s="522">
        <f t="shared" si="80"/>
        <v>0.3408000000000001</v>
      </c>
      <c r="CF81" s="522">
        <f t="shared" si="81"/>
        <v>37.019299999999994</v>
      </c>
      <c r="CG81" s="522">
        <f t="shared" si="82"/>
        <v>0</v>
      </c>
      <c r="CH81" s="522">
        <f t="shared" si="83"/>
        <v>9.1779371140548669</v>
      </c>
      <c r="CI81" s="524">
        <f t="shared" si="84"/>
        <v>46.197237114054857</v>
      </c>
      <c r="CJ81" s="522">
        <f>Rawdataincome2015!I28</f>
        <v>50.880400000000002</v>
      </c>
      <c r="CK81" s="522">
        <f>Rawdataincome2015!PR28</f>
        <v>7.9262058774322863</v>
      </c>
      <c r="CL81" s="1128">
        <f t="shared" si="127"/>
        <v>42.954194122567714</v>
      </c>
      <c r="CM81" s="522">
        <f>Rawdataincome2015!O28+Rawdataincome2015!R28</f>
        <v>0.10420000000000007</v>
      </c>
      <c r="CN81" s="522">
        <f>Rawdataincome2015!J28</f>
        <v>35.329099999999997</v>
      </c>
      <c r="CO81" s="522">
        <f t="shared" si="128"/>
        <v>-9.9999999997990585E-5</v>
      </c>
      <c r="CP81" s="526">
        <f>Rawdataincome2015!S28-CK81</f>
        <v>7.5209941225677142</v>
      </c>
      <c r="CQ81" s="522">
        <f>Rawdataincome2015!BH28</f>
        <v>3.8271999999999999</v>
      </c>
      <c r="CR81" s="522">
        <f>Rawdataincome2015!PS28</f>
        <v>0.24335700851284789</v>
      </c>
      <c r="CS81" s="522">
        <f t="shared" si="129"/>
        <v>3.5838429914871521</v>
      </c>
      <c r="CT81" s="522">
        <f>Rawdataincome2015!BN28+Rawdataincome2015!BQ28</f>
        <v>0.2366</v>
      </c>
      <c r="CU81" s="522">
        <f>Rawdataincome2015!BI28</f>
        <v>1.6902000000000001</v>
      </c>
      <c r="CV81" s="522">
        <f t="shared" si="130"/>
        <v>9.9999999999766942E-5</v>
      </c>
      <c r="CW81" s="522">
        <f>Rawdataincome2015!BR28-CR81</f>
        <v>1.6569429914871521</v>
      </c>
      <c r="CX81" s="530"/>
      <c r="CY81" s="1128">
        <f t="shared" si="131"/>
        <v>9.1779371140548669</v>
      </c>
      <c r="CZ81" s="1128">
        <f t="shared" si="132"/>
        <v>2.024</v>
      </c>
      <c r="DA81" s="1128">
        <f t="shared" si="133"/>
        <v>0</v>
      </c>
      <c r="DB81" s="1128">
        <f t="shared" si="134"/>
        <v>0.55179999999999996</v>
      </c>
      <c r="DC81" s="1128">
        <f t="shared" si="135"/>
        <v>7.7057371140548669</v>
      </c>
      <c r="DD81" s="1128">
        <f>Rawdataincome2015!AS28+Rawdataincome2015!CU28+Rawdataincome2015!CV28</f>
        <v>1.9788999999999999</v>
      </c>
      <c r="DE81" s="1128">
        <f t="shared" si="136"/>
        <v>2.3936000000000002</v>
      </c>
      <c r="DF81" s="1128">
        <f>Rawdataincome2015!DB28+Rawdataincome2015!AX28-CC81</f>
        <v>1.8212371140548651</v>
      </c>
      <c r="DG81" s="1125">
        <f t="shared" si="137"/>
        <v>0.25680865707066342</v>
      </c>
      <c r="DH81" s="531">
        <f t="shared" si="138"/>
        <v>-9.9999999997990585E-5</v>
      </c>
      <c r="DI81" s="532">
        <f>Rawdataincome2015!AK28+Rawdataincome2015!CK28-CC81</f>
        <v>5.3122371140548648</v>
      </c>
      <c r="DJ81" s="524">
        <f t="shared" si="139"/>
        <v>1.5120000000000013</v>
      </c>
      <c r="DK81" s="1128">
        <f>(Rawdataincome2015!AC28-Rawdataincome2015!AE28)-(Rawdataincome2015!U28-Rawdataincome2015!W28)+(Rawdataincome2015!CB28-Rawdataincome2015!CD28)-(Rawdataincome2015!BT28-Rawdataincome2015!BV28)</f>
        <v>2.0239999999999991</v>
      </c>
      <c r="DL81" s="1128">
        <f t="shared" si="140"/>
        <v>-6.6613381477509392E-16</v>
      </c>
      <c r="DM81" s="1128">
        <f>Rawdataincome2015!AD28-Rawdataincome2015!V28+Rawdataincome2015!CC28-Rawdataincome2015!BU28</f>
        <v>1.2767999999999997</v>
      </c>
      <c r="DN81" s="1128">
        <f>Rawdataincome2015!AI28-Rawdataincome2015!AB28+Rawdataincome2015!CI28-Rawdataincome2015!CA28</f>
        <v>0.161</v>
      </c>
      <c r="DO81" s="1128">
        <f>-Rawdataincome2015!AA28+Rawdataincome2015!CH28-Rawdataincome2015!BZ28</f>
        <v>0.58620000000000005</v>
      </c>
      <c r="DP81" s="522">
        <f>Rawdataincome2015!AH28-Rawdataincome2015!Z28+Rawdataincome2015!CG28-Rawdataincome2015!BY28</f>
        <v>0</v>
      </c>
      <c r="DQ81" s="522">
        <f>Rawdataincome2015!AE28-Rawdataincome2015!W28+Rawdataincome2015!CD28-Rawdataincome2015!BV28</f>
        <v>1.8418000000000001</v>
      </c>
      <c r="DR81" s="533">
        <f>Rawdataincome2015!W28+Rawdataincome2015!BV28</f>
        <v>0.55179999999999996</v>
      </c>
      <c r="DS81" s="902">
        <f>Rawdataincome2015!AY28+Rawdataincome2015!DC28-CC81</f>
        <v>3.3215371140548644</v>
      </c>
      <c r="DT81" s="545"/>
      <c r="DU81" s="521">
        <f>Rawdataincome2015!HC28</f>
        <v>28.6981</v>
      </c>
      <c r="DV81" s="1128">
        <f>Rawdataincome2015!PU28</f>
        <v>4.3771920459418343</v>
      </c>
      <c r="DW81" s="1128">
        <f t="shared" si="141"/>
        <v>24.320907954058164</v>
      </c>
      <c r="DX81" s="1128">
        <f>Rawdataincome2015!HI28+Rawdataincome2015!HL28</f>
        <v>0.53859999999999997</v>
      </c>
      <c r="DY81" s="1128">
        <f>Rawdataincome2015!HD28</f>
        <v>5.5015000000000001</v>
      </c>
      <c r="DZ81" s="522">
        <f>Rawdataincome2015!JT28</f>
        <v>4.5808</v>
      </c>
      <c r="EA81" s="1128">
        <f t="shared" si="142"/>
        <v>0.92070000000000007</v>
      </c>
      <c r="EB81" s="1128">
        <f t="shared" si="143"/>
        <v>9.9999999999766942E-5</v>
      </c>
      <c r="EC81" s="1128">
        <f>Rawdataincome2015!HP28+Rawdataincome2015!HQ28</f>
        <v>18.280707954058165</v>
      </c>
      <c r="ED81" s="1092">
        <f>Rawdataincome2015!HN28</f>
        <v>5.8693</v>
      </c>
      <c r="EE81" s="1127">
        <f>Rawdataincome2015!HN28-Rawdataincome2015!HP28</f>
        <v>2.4119645581914808</v>
      </c>
      <c r="EF81" s="535">
        <f t="shared" si="144"/>
        <v>3.4573354418085191</v>
      </c>
      <c r="EG81" s="535">
        <f>Rawdataincome2015!$RC28*EF81</f>
        <v>2.6103780549875895</v>
      </c>
      <c r="EH81" s="535">
        <f t="shared" si="145"/>
        <v>0.84695738682092969</v>
      </c>
      <c r="EI81" s="536">
        <f>Rawdataincome2015!IH28</f>
        <v>0.81710000000000005</v>
      </c>
      <c r="EJ81" s="537">
        <f t="shared" si="146"/>
        <v>2.6402354418085192</v>
      </c>
      <c r="EK81" s="537">
        <f t="shared" si="147"/>
        <v>0</v>
      </c>
      <c r="EL81" s="537">
        <f t="shared" si="148"/>
        <v>1.9934463326741114</v>
      </c>
      <c r="EM81" s="537">
        <f t="shared" si="149"/>
        <v>0.64678910913440779</v>
      </c>
      <c r="EN81" s="538">
        <f>Rawdataincome2015!HK28-Rawdataincome2015!KA28</f>
        <v>0</v>
      </c>
      <c r="EO81" s="529">
        <f t="shared" si="150"/>
        <v>22.290099999999999</v>
      </c>
      <c r="EP81" s="529">
        <f>Rawdataincome2015!HO28-Rawdataincome2015!HQ28</f>
        <v>1.9652274877503526</v>
      </c>
      <c r="EQ81" s="529">
        <f t="shared" si="151"/>
        <v>20.324872512249648</v>
      </c>
      <c r="ER81" s="529">
        <f>Rawdataincome2015!HD28</f>
        <v>5.5015000000000001</v>
      </c>
      <c r="ES81" s="522">
        <f>Rawdataincome2015!JT28</f>
        <v>4.5808</v>
      </c>
      <c r="ET81" s="1128">
        <f t="shared" si="152"/>
        <v>0.92070000000000007</v>
      </c>
      <c r="EU81" s="1128">
        <f>Rawdataincome2015!IF28-Rawdataincome2015!II28</f>
        <v>7.1900000000000019E-2</v>
      </c>
      <c r="EV81" s="535">
        <f t="shared" si="153"/>
        <v>14.895272512249646</v>
      </c>
      <c r="EW81" s="539">
        <f>Rawdataincome2015!HO28</f>
        <v>16.788599999999999</v>
      </c>
      <c r="EX81" s="535"/>
      <c r="EY81" s="540">
        <f>Rawdataincome2015!IK28-DV81</f>
        <v>77.301807954058162</v>
      </c>
      <c r="EZ81" s="522">
        <f t="shared" si="154"/>
        <v>-3.5527136788005009E-15</v>
      </c>
      <c r="FA81" s="1098">
        <f t="shared" si="155"/>
        <v>55.139600000000002</v>
      </c>
      <c r="FB81" s="1128">
        <f>Rawdataincome2015!HT28</f>
        <v>41.820800000000006</v>
      </c>
      <c r="FC81" s="1128">
        <f>Rawdataincome2015!HU28</f>
        <v>13.3188</v>
      </c>
      <c r="FD81" s="1130">
        <f t="shared" si="156"/>
        <v>14.895272512249646</v>
      </c>
      <c r="FE81" s="1130">
        <f t="shared" si="157"/>
        <v>2.6402354418085192</v>
      </c>
      <c r="FF81" s="1128">
        <f t="shared" si="158"/>
        <v>3.4573354418085191</v>
      </c>
      <c r="FG81" s="541">
        <f t="shared" si="159"/>
        <v>2.6103780549875895</v>
      </c>
      <c r="FH81" s="541">
        <f t="shared" si="160"/>
        <v>0.84695738682092969</v>
      </c>
      <c r="FI81" s="542">
        <f t="shared" si="161"/>
        <v>0.81710000000000005</v>
      </c>
      <c r="FJ81" s="1130">
        <f>Rawdataincome2015!HY28</f>
        <v>2.3306999999999998</v>
      </c>
      <c r="FK81" s="1130">
        <f>Rawdataincome2015!ID28</f>
        <v>0.39779999999999999</v>
      </c>
      <c r="FL81" s="1131">
        <f>Rawdataincome2015!HZ28+Rawdataincome2015!IE28</f>
        <v>1.8981999999999999</v>
      </c>
      <c r="FM81" s="546"/>
      <c r="FN81" s="521">
        <f>Rawdataincome2015!HS28</f>
        <v>55.139600000000002</v>
      </c>
      <c r="FO81" s="1128">
        <f t="shared" si="162"/>
        <v>7.5495165674510645E-15</v>
      </c>
      <c r="FP81" s="1128">
        <f>Rawdataincome2015!HT28</f>
        <v>41.820800000000006</v>
      </c>
      <c r="FQ81" s="1128">
        <f>Rawdataincome2015!HU28</f>
        <v>13.3188</v>
      </c>
      <c r="FR81" s="1128">
        <f t="shared" si="163"/>
        <v>37.019299999999994</v>
      </c>
      <c r="FS81" s="509">
        <f t="shared" si="164"/>
        <v>11.1883</v>
      </c>
      <c r="FT81" s="1128">
        <f t="shared" si="165"/>
        <v>5.5015000000000001</v>
      </c>
      <c r="FU81" s="1128">
        <f t="shared" si="166"/>
        <v>1.2752999999999999</v>
      </c>
      <c r="FV81" s="519">
        <f t="shared" si="167"/>
        <v>0.1552</v>
      </c>
      <c r="FW81" s="1128">
        <f>Rawdataincome2015!DO28+Rawdataincome2015!KO28</f>
        <v>9.2480999999999991</v>
      </c>
      <c r="FX81" s="1128">
        <f>Rawdataincome2015!K28+Rawdataincome2015!BJ28+Rawdataincome2015!HE28+Rawdataincome2015!MF28-Rawdataincome2015!NG28</f>
        <v>32.572599999999994</v>
      </c>
      <c r="FY81" s="1259">
        <f>Rawdataincome2015!DP28+Rawdataincome2015!KP28</f>
        <v>3.2153999999999998</v>
      </c>
      <c r="FZ81" s="1128">
        <f>Rawdataincome2015!L28+Rawdataincome2015!BK28+Rawdataincome2015!HF28+Rawdataincome2015!MG28-Rawdataincome2015!NH28</f>
        <v>10.103299999999999</v>
      </c>
      <c r="GA81" s="1127">
        <f>Rawdataincome2015!JA28*RawdataIncome2012!IZ28/(RawdataIncome2012!IZ28+RawdataIncome2012!JA28)</f>
        <v>3.2005521046460839</v>
      </c>
      <c r="GB81" s="1127">
        <f>Rawdataincome2015!JA28*RawdataIncome2012!JA28/(RawdataIncome2012!IZ28+RawdataIncome2012!JA28)</f>
        <v>1.0974478953539164</v>
      </c>
      <c r="GC81" s="1127">
        <f>Rawdataincome2015!IX28</f>
        <v>17.616700000000002</v>
      </c>
      <c r="GD81" s="1127">
        <f>Rawdataincome2015!IM28+Rawdataincome2015!IN28</f>
        <v>13.400600000000001</v>
      </c>
      <c r="GE81" s="520"/>
      <c r="GF81" s="518">
        <f>Dataincome!DF81</f>
        <v>1.8212371140548651</v>
      </c>
      <c r="GG81" s="1257">
        <f>Rawdataincome2015!HZ28</f>
        <v>1.7244999999999999</v>
      </c>
      <c r="GH81" s="1257">
        <f>Rawdataincome2015!EP28</f>
        <v>0.56589999999999996</v>
      </c>
      <c r="GI81" s="3">
        <f t="shared" si="85"/>
        <v>0.75292525323087667</v>
      </c>
      <c r="GJ81" s="3">
        <f t="shared" si="168"/>
        <v>0.24707474676912333</v>
      </c>
      <c r="GK81" s="543"/>
      <c r="GL81" s="520"/>
      <c r="GM81" s="1264">
        <f>GM82</f>
        <v>0.68470075307174005</v>
      </c>
      <c r="GN81" s="1264">
        <f>GN82</f>
        <v>0.31529924692826006</v>
      </c>
    </row>
    <row r="82" spans="1:211">
      <c r="A82" s="383">
        <f t="shared" si="86"/>
        <v>1970</v>
      </c>
      <c r="B82" s="495">
        <f>Rawdataincome2015!OW29</f>
        <v>126.11489999999999</v>
      </c>
      <c r="C82" s="814">
        <f>Rawdataincome2015!PW29</f>
        <v>17.221085653264584</v>
      </c>
      <c r="D82" s="517">
        <f t="shared" si="87"/>
        <v>108.89381434673541</v>
      </c>
      <c r="E82" s="517">
        <f t="shared" si="88"/>
        <v>0.57059999999999989</v>
      </c>
      <c r="F82" s="1128">
        <f t="shared" si="89"/>
        <v>109.46441434673541</v>
      </c>
      <c r="G82" s="1128">
        <f t="shared" si="90"/>
        <v>0</v>
      </c>
      <c r="H82" s="1128">
        <f t="shared" si="91"/>
        <v>16.644576873026043</v>
      </c>
      <c r="I82" s="1128">
        <f t="shared" si="92"/>
        <v>62.608899999999998</v>
      </c>
      <c r="J82" s="1128">
        <f t="shared" si="93"/>
        <v>16.194660217296416</v>
      </c>
      <c r="K82" s="1128">
        <f t="shared" si="94"/>
        <v>2.9774665080962794</v>
      </c>
      <c r="L82" s="1128">
        <f t="shared" si="95"/>
        <v>2.7305000000000001</v>
      </c>
      <c r="M82" s="1128">
        <f t="shared" si="96"/>
        <v>0.4703</v>
      </c>
      <c r="N82" s="1128">
        <f t="shared" si="97"/>
        <v>2.1229</v>
      </c>
      <c r="O82" s="1128">
        <f t="shared" si="98"/>
        <v>8.5120107483166709</v>
      </c>
      <c r="P82" s="1128">
        <f t="shared" si="99"/>
        <v>2.7968999999999999</v>
      </c>
      <c r="Q82" s="519">
        <f t="shared" si="100"/>
        <v>93.55358047370936</v>
      </c>
      <c r="R82" s="520"/>
      <c r="S82" s="521">
        <f t="shared" si="101"/>
        <v>0.57059999999999989</v>
      </c>
      <c r="T82" s="517">
        <f t="shared" si="102"/>
        <v>0.57059999999999989</v>
      </c>
      <c r="U82" s="517">
        <f t="shared" si="103"/>
        <v>0.39619999999999989</v>
      </c>
      <c r="V82" s="517">
        <f>Rawdataincome2015!MI29</f>
        <v>1.2219</v>
      </c>
      <c r="W82" s="517">
        <f>Rawdataincome2015!NM29</f>
        <v>0.8257000000000001</v>
      </c>
      <c r="X82" s="517">
        <f>Rawdataincome2015!MJ29-Rawdataincome2015!NN29</f>
        <v>-0.22800000000000004</v>
      </c>
      <c r="Y82" s="517">
        <f>Rawdataincome2015!MK29-Rawdataincome2015!NO29</f>
        <v>0.62419999999999998</v>
      </c>
      <c r="Z82" s="517">
        <f>Rawdataincome2015!MN29-Rawdataincome2015!NR29</f>
        <v>0</v>
      </c>
      <c r="AA82" s="517">
        <f>Rawdataincome2015!MO29-Rawdataincome2015!NS29</f>
        <v>0</v>
      </c>
      <c r="AB82" s="517">
        <f t="shared" si="104"/>
        <v>0.1744</v>
      </c>
      <c r="AC82" s="517">
        <f>Rawdataincome2015!ME29</f>
        <v>0.21299999999999999</v>
      </c>
      <c r="AD82" s="517">
        <f>Rawdataincome2015!NF29</f>
        <v>3.8600000000000002E-2</v>
      </c>
      <c r="AE82" s="1128">
        <f t="shared" si="105"/>
        <v>0</v>
      </c>
      <c r="AF82" s="522">
        <f>Rawdataincome2015!NI29</f>
        <v>0</v>
      </c>
      <c r="AG82" s="519">
        <f>-Rawdataincome2015!NJ29</f>
        <v>0</v>
      </c>
      <c r="AH82" s="518"/>
      <c r="AI82" s="523">
        <f t="shared" si="106"/>
        <v>15.910833873026043</v>
      </c>
      <c r="AJ82" s="522">
        <f>Rawdataincome2015!QE29+Rawdataincome2015!QF29</f>
        <v>14.741357000000001</v>
      </c>
      <c r="AK82" s="1128">
        <f t="shared" si="107"/>
        <v>1.1694768730260428</v>
      </c>
      <c r="AL82" s="1128">
        <f>Rawdataincome2015!O29+Rawdataincome2015!R29+Rawdataincome2015!BN29+Rawdataincome2015!BQ29</f>
        <v>0.38470000000000015</v>
      </c>
      <c r="AM82" s="1128">
        <f t="shared" si="108"/>
        <v>0.15557687302604276</v>
      </c>
      <c r="AN82" s="1128">
        <f t="shared" si="109"/>
        <v>0.30969999999999998</v>
      </c>
      <c r="AO82" s="1128">
        <f t="shared" si="110"/>
        <v>-0.15412312697395722</v>
      </c>
      <c r="AP82" s="1128">
        <f>Rawdataincome2015!HI29+Rawdataincome2015!HL29</f>
        <v>0.54719999999999991</v>
      </c>
      <c r="AQ82" s="1128">
        <f t="shared" si="111"/>
        <v>8.2000000000000003E-2</v>
      </c>
      <c r="AR82" s="1128">
        <f t="shared" si="112"/>
        <v>0</v>
      </c>
      <c r="AS82" s="1082">
        <f>Rawdataincome2015!HK29</f>
        <v>0</v>
      </c>
      <c r="AT82" s="520"/>
      <c r="AU82" s="523">
        <f t="shared" si="113"/>
        <v>17.316700000000001</v>
      </c>
      <c r="AV82" s="522">
        <f t="shared" si="114"/>
        <v>2.9871231269739571</v>
      </c>
      <c r="AW82" s="522">
        <f t="shared" si="115"/>
        <v>14.329576873026044</v>
      </c>
      <c r="AX82" s="522">
        <f t="shared" si="116"/>
        <v>14.0921</v>
      </c>
      <c r="AY82" s="522">
        <f t="shared" si="117"/>
        <v>0.39169999999999999</v>
      </c>
      <c r="AZ82" s="1128">
        <f t="shared" si="118"/>
        <v>-0.15412312697395722</v>
      </c>
      <c r="BA82" s="1128">
        <f>Rawdataincome2015!DY29+Rawdataincome2015!EG29</f>
        <v>16.064900000000002</v>
      </c>
      <c r="BB82" s="1128">
        <f t="shared" si="119"/>
        <v>0.73399999999999987</v>
      </c>
      <c r="BC82" s="1128">
        <f t="shared" si="120"/>
        <v>1.9999999999953388E-4</v>
      </c>
      <c r="BD82" s="524">
        <f t="shared" si="121"/>
        <v>16.644576873026043</v>
      </c>
      <c r="BE82" s="525">
        <f>Rawdataincome2015!DM29</f>
        <v>15.678100000000001</v>
      </c>
      <c r="BF82" s="522">
        <f>Rawdataincome2015!PT29</f>
        <v>2.8392096354219305</v>
      </c>
      <c r="BG82" s="522">
        <f t="shared" si="122"/>
        <v>12.83889036457807</v>
      </c>
      <c r="BH82" s="522">
        <f>Rawdataincome2015!DS29+Rawdataincome2015!DV29</f>
        <v>0.30969999999999998</v>
      </c>
      <c r="BI82" s="522">
        <f>Rawdataincome2015!DN29</f>
        <v>12.6534</v>
      </c>
      <c r="BJ82" s="522">
        <f>Rawdataincome2015!DW29-Dataincome!BF82</f>
        <v>-0.12420963542193064</v>
      </c>
      <c r="BK82" s="522">
        <f>Rawdataincome2015!DY29+Rawdataincome2015!EG29</f>
        <v>16.064900000000002</v>
      </c>
      <c r="BL82" s="522">
        <f t="shared" si="123"/>
        <v>0.66349999999999987</v>
      </c>
      <c r="BM82" s="522">
        <f>Rawdataincome2015!EO29+Rawdataincome2015!ET29+Rawdataincome2015!EU29-Rawdataincome2015!EW29-Rawdataincome2015!FB29-Rawdataincome2015!FC29</f>
        <v>-0.17580000000000007</v>
      </c>
      <c r="BN82" s="522">
        <f>Rawdataincome2015!EP29-Rawdataincome2015!EX29</f>
        <v>0.83929999999999993</v>
      </c>
      <c r="BO82" s="522">
        <f t="shared" si="124"/>
        <v>9.9999999999766942E-5</v>
      </c>
      <c r="BP82" s="526">
        <f>Rawdataincome2015!FD29-Dataincome!BF82</f>
        <v>16.60409036457807</v>
      </c>
      <c r="BQ82" s="522">
        <f>Rawdataincome2015!KM29</f>
        <v>1.6385999999999998</v>
      </c>
      <c r="BR82" s="522">
        <f>Rawdataincome2015!PV29</f>
        <v>0.14791349155202657</v>
      </c>
      <c r="BS82" s="522">
        <f t="shared" si="125"/>
        <v>1.4906865084479732</v>
      </c>
      <c r="BT82" s="522">
        <f>Rawdataincome2015!KS29+Rawdataincome2015!KV29</f>
        <v>8.2000000000000003E-2</v>
      </c>
      <c r="BU82" s="522">
        <f>Rawdataincome2015!KN29</f>
        <v>1.4387000000000001</v>
      </c>
      <c r="BV82" s="522">
        <f>Rawdataincome2015!KW29-Dataincome!BR82</f>
        <v>-2.9913491552026578E-2</v>
      </c>
      <c r="BW82" s="522">
        <f>Rawdataincome2015!KY29-Rawdataincome2015!LF29</f>
        <v>7.0500000000000007E-2</v>
      </c>
      <c r="BX82" s="522">
        <f>Rawdataincome2015!KZ29+Rawdataincome2015!LE29-Rawdataincome2015!LG29-Rawdataincome2015!LH29</f>
        <v>6.9800000000000001E-2</v>
      </c>
      <c r="BY82" s="527">
        <f t="shared" si="126"/>
        <v>-3.6082248300317588E-16</v>
      </c>
      <c r="BZ82" s="528">
        <f>Rawdataincome2015!LI29-Dataincome!BR82</f>
        <v>4.0486508447973441E-2</v>
      </c>
      <c r="CA82" s="520"/>
      <c r="CB82" s="523">
        <f t="shared" si="77"/>
        <v>62.602699999999999</v>
      </c>
      <c r="CC82" s="522">
        <f t="shared" si="78"/>
        <v>9.3538892516833272</v>
      </c>
      <c r="CD82" s="522">
        <f t="shared" si="79"/>
        <v>53.248810748316671</v>
      </c>
      <c r="CE82" s="522">
        <f t="shared" si="80"/>
        <v>0.38470000000000015</v>
      </c>
      <c r="CF82" s="522">
        <f t="shared" si="81"/>
        <v>42.365200000000002</v>
      </c>
      <c r="CG82" s="522">
        <f t="shared" si="82"/>
        <v>0</v>
      </c>
      <c r="CH82" s="522">
        <f t="shared" si="83"/>
        <v>10.498910748316671</v>
      </c>
      <c r="CI82" s="524">
        <f t="shared" si="84"/>
        <v>52.864110748316676</v>
      </c>
      <c r="CJ82" s="522">
        <f>Rawdataincome2015!I29</f>
        <v>58.281099999999995</v>
      </c>
      <c r="CK82" s="522">
        <f>Rawdataincome2015!PR29</f>
        <v>9.0790952383082431</v>
      </c>
      <c r="CL82" s="1128">
        <f t="shared" si="127"/>
        <v>49.202004761691754</v>
      </c>
      <c r="CM82" s="522">
        <f>Rawdataincome2015!O29+Rawdataincome2015!R29</f>
        <v>0.10200000000000009</v>
      </c>
      <c r="CN82" s="522">
        <f>Rawdataincome2015!J29</f>
        <v>40.321800000000003</v>
      </c>
      <c r="CO82" s="522">
        <f t="shared" si="128"/>
        <v>0</v>
      </c>
      <c r="CP82" s="526">
        <f>Rawdataincome2015!S29-CK82</f>
        <v>8.7782047616917556</v>
      </c>
      <c r="CQ82" s="522">
        <f>Rawdataincome2015!BH29</f>
        <v>4.3216000000000001</v>
      </c>
      <c r="CR82" s="522">
        <f>Rawdataincome2015!PS29</f>
        <v>0.27479401337508452</v>
      </c>
      <c r="CS82" s="522">
        <f t="shared" si="129"/>
        <v>4.046805986624916</v>
      </c>
      <c r="CT82" s="522">
        <f>Rawdataincome2015!BN29+Rawdataincome2015!BQ29</f>
        <v>0.28270000000000006</v>
      </c>
      <c r="CU82" s="522">
        <f>Rawdataincome2015!BI29</f>
        <v>2.0434000000000001</v>
      </c>
      <c r="CV82" s="522">
        <f t="shared" si="130"/>
        <v>0</v>
      </c>
      <c r="CW82" s="522">
        <f>Rawdataincome2015!BR29-CR82</f>
        <v>1.7207059866249155</v>
      </c>
      <c r="CX82" s="530"/>
      <c r="CY82" s="1128">
        <f t="shared" si="131"/>
        <v>10.498910748316671</v>
      </c>
      <c r="CZ82" s="1128">
        <f t="shared" si="132"/>
        <v>2.6622999999999997</v>
      </c>
      <c r="DA82" s="1128">
        <f t="shared" si="133"/>
        <v>0</v>
      </c>
      <c r="DB82" s="1128">
        <f t="shared" si="134"/>
        <v>0.6754</v>
      </c>
      <c r="DC82" s="1128">
        <f t="shared" si="135"/>
        <v>8.5120107483166709</v>
      </c>
      <c r="DD82" s="1128">
        <f>Rawdataincome2015!AS29+Rawdataincome2015!CU29+Rawdataincome2015!CV29</f>
        <v>2.7353000000000001</v>
      </c>
      <c r="DE82" s="1128">
        <f t="shared" si="136"/>
        <v>2.7968999999999999</v>
      </c>
      <c r="DF82" s="1128">
        <f>Rawdataincome2015!DB29+Rawdataincome2015!AX29-CC82</f>
        <v>1.2160107483166733</v>
      </c>
      <c r="DG82" s="1125">
        <f t="shared" si="137"/>
        <v>0.32134592881487267</v>
      </c>
      <c r="DH82" s="531">
        <f t="shared" si="138"/>
        <v>9.9999999997102407E-5</v>
      </c>
      <c r="DI82" s="532">
        <f>Rawdataincome2015!AK29+Rawdataincome2015!CK29-CC82</f>
        <v>5.7150107483166739</v>
      </c>
      <c r="DJ82" s="524">
        <f t="shared" si="139"/>
        <v>1.7637999999999971</v>
      </c>
      <c r="DK82" s="1128">
        <f>(Rawdataincome2015!AC29-Rawdataincome2015!AE29)-(Rawdataincome2015!U29-Rawdataincome2015!W29)+(Rawdataincome2015!CB29-Rawdataincome2015!CD29)-(Rawdataincome2015!BT29-Rawdataincome2015!BV29)</f>
        <v>2.6624999999999996</v>
      </c>
      <c r="DL82" s="1128">
        <f t="shared" si="140"/>
        <v>1.9999999999975593E-4</v>
      </c>
      <c r="DM82" s="1128">
        <f>Rawdataincome2015!AD29-Rawdataincome2015!V29+Rawdataincome2015!CC29-Rawdataincome2015!BU29</f>
        <v>1.7766999999999999</v>
      </c>
      <c r="DN82" s="1128">
        <f>Rawdataincome2015!AI29-Rawdataincome2015!AB29+Rawdataincome2015!CI29-Rawdataincome2015!CA29</f>
        <v>0.18030000000000002</v>
      </c>
      <c r="DO82" s="1128">
        <f>-Rawdataincome2015!AA29+Rawdataincome2015!CH29-Rawdataincome2015!BZ29</f>
        <v>0.70529999999999993</v>
      </c>
      <c r="DP82" s="522">
        <f>Rawdataincome2015!AH29-Rawdataincome2015!Z29+Rawdataincome2015!CG29-Rawdataincome2015!BY29</f>
        <v>0</v>
      </c>
      <c r="DQ82" s="522">
        <f>Rawdataincome2015!AE29-Rawdataincome2015!W29+Rawdataincome2015!CD29-Rawdataincome2015!BV29</f>
        <v>2.1214999999999997</v>
      </c>
      <c r="DR82" s="533">
        <f>Rawdataincome2015!W29+Rawdataincome2015!BV29</f>
        <v>0.6754</v>
      </c>
      <c r="DS82" s="902">
        <f>Rawdataincome2015!AY29+Rawdataincome2015!DC29-CC82</f>
        <v>2.765710748316673</v>
      </c>
      <c r="DT82" s="545"/>
      <c r="DU82" s="521">
        <f>Rawdataincome2015!HC29</f>
        <v>31.454099999999997</v>
      </c>
      <c r="DV82" s="1128">
        <f>Rawdataincome2015!PU29</f>
        <v>4.8800732746073017</v>
      </c>
      <c r="DW82" s="1128">
        <f t="shared" si="141"/>
        <v>26.574026725392695</v>
      </c>
      <c r="DX82" s="1128">
        <f>Rawdataincome2015!HI29+Rawdataincome2015!HL29</f>
        <v>0.54719999999999991</v>
      </c>
      <c r="DY82" s="1128">
        <f>Rawdataincome2015!HD29</f>
        <v>5.9771999999999998</v>
      </c>
      <c r="DZ82" s="522">
        <f>Rawdataincome2015!JT29</f>
        <v>4.9846000000000004</v>
      </c>
      <c r="EA82" s="1128">
        <f t="shared" si="142"/>
        <v>0.99259999999999948</v>
      </c>
      <c r="EB82" s="1128">
        <f t="shared" si="143"/>
        <v>9.9999999999766942E-5</v>
      </c>
      <c r="EC82" s="1128">
        <f>Rawdataincome2015!HP29+Rawdataincome2015!HQ29</f>
        <v>20.049526725392695</v>
      </c>
      <c r="ED82" s="1092">
        <f>Rawdataincome2015!HN29</f>
        <v>6.6758999999999995</v>
      </c>
      <c r="EE82" s="1127">
        <f>Rawdataincome2015!HN29-Rawdataincome2015!HP29</f>
        <v>2.74343349190372</v>
      </c>
      <c r="EF82" s="535">
        <f t="shared" si="144"/>
        <v>3.9324665080962795</v>
      </c>
      <c r="EG82" s="535">
        <f>Rawdataincome2015!$RC29*EF82</f>
        <v>2.9691143504833026</v>
      </c>
      <c r="EH82" s="535">
        <f t="shared" si="145"/>
        <v>0.96335215761297688</v>
      </c>
      <c r="EI82" s="536">
        <f>Rawdataincome2015!IH29</f>
        <v>0.95499999999999996</v>
      </c>
      <c r="EJ82" s="537">
        <f t="shared" si="146"/>
        <v>2.9774665080962794</v>
      </c>
      <c r="EK82" s="537">
        <f t="shared" si="147"/>
        <v>0</v>
      </c>
      <c r="EL82" s="537">
        <f t="shared" si="148"/>
        <v>2.2480645465310674</v>
      </c>
      <c r="EM82" s="537">
        <f t="shared" si="149"/>
        <v>0.72940196156521231</v>
      </c>
      <c r="EN82" s="538">
        <f>Rawdataincome2015!HK29-Rawdataincome2015!KA29</f>
        <v>0</v>
      </c>
      <c r="EO82" s="529">
        <f t="shared" si="150"/>
        <v>24.230999999999998</v>
      </c>
      <c r="EP82" s="529">
        <f>Rawdataincome2015!HO29-Rawdataincome2015!HQ29</f>
        <v>2.1367397827035823</v>
      </c>
      <c r="EQ82" s="529">
        <f t="shared" si="151"/>
        <v>22.094260217296416</v>
      </c>
      <c r="ER82" s="529">
        <f>Rawdataincome2015!HD29</f>
        <v>5.9771999999999998</v>
      </c>
      <c r="ES82" s="522">
        <f>Rawdataincome2015!JT29</f>
        <v>4.9846000000000004</v>
      </c>
      <c r="ET82" s="1128">
        <f t="shared" si="152"/>
        <v>0.99259999999999948</v>
      </c>
      <c r="EU82" s="1128">
        <f>Rawdataincome2015!IF29-Rawdataincome2015!II29</f>
        <v>7.7599999999999947E-2</v>
      </c>
      <c r="EV82" s="535">
        <f t="shared" si="153"/>
        <v>16.194660217296416</v>
      </c>
      <c r="EW82" s="539">
        <f>Rawdataincome2015!HO29</f>
        <v>18.253799999999998</v>
      </c>
      <c r="EX82" s="535"/>
      <c r="EY82" s="540">
        <f>Rawdataincome2015!IK29-DV82</f>
        <v>87.104726725392709</v>
      </c>
      <c r="EZ82" s="522">
        <f t="shared" si="154"/>
        <v>1.4654943925052066E-14</v>
      </c>
      <c r="FA82" s="1098">
        <f t="shared" si="155"/>
        <v>62.608899999999998</v>
      </c>
      <c r="FB82" s="1128">
        <f>Rawdataincome2015!HT29</f>
        <v>47.604500000000002</v>
      </c>
      <c r="FC82" s="1128">
        <f>Rawdataincome2015!HU29</f>
        <v>15.0044</v>
      </c>
      <c r="FD82" s="1130">
        <f t="shared" si="156"/>
        <v>16.194660217296416</v>
      </c>
      <c r="FE82" s="1130">
        <f t="shared" si="157"/>
        <v>2.9774665080962794</v>
      </c>
      <c r="FF82" s="1128">
        <f t="shared" si="158"/>
        <v>3.9324665080962795</v>
      </c>
      <c r="FG82" s="541">
        <f t="shared" si="159"/>
        <v>2.9691143504833026</v>
      </c>
      <c r="FH82" s="541">
        <f t="shared" si="160"/>
        <v>0.96335215761297688</v>
      </c>
      <c r="FI82" s="542">
        <f t="shared" si="161"/>
        <v>0.95499999999999996</v>
      </c>
      <c r="FJ82" s="1130">
        <f>Rawdataincome2015!HY29</f>
        <v>2.7305000000000001</v>
      </c>
      <c r="FK82" s="1130">
        <f>Rawdataincome2015!ID29</f>
        <v>0.4703</v>
      </c>
      <c r="FL82" s="1131">
        <f>Rawdataincome2015!HZ29+Rawdataincome2015!IE29</f>
        <v>2.1229</v>
      </c>
      <c r="FM82" s="16"/>
      <c r="FN82" s="521">
        <f>Rawdataincome2015!HS29</f>
        <v>62.608899999999998</v>
      </c>
      <c r="FO82" s="1128">
        <f t="shared" si="162"/>
        <v>-2.55351295663786E-15</v>
      </c>
      <c r="FP82" s="1128">
        <f>Rawdataincome2015!HT29</f>
        <v>47.604500000000002</v>
      </c>
      <c r="FQ82" s="1128">
        <f>Rawdataincome2015!HU29</f>
        <v>15.0044</v>
      </c>
      <c r="FR82" s="1128">
        <f t="shared" si="163"/>
        <v>42.365200000000002</v>
      </c>
      <c r="FS82" s="509">
        <f t="shared" si="164"/>
        <v>12.6534</v>
      </c>
      <c r="FT82" s="1128">
        <f t="shared" si="165"/>
        <v>5.9771999999999998</v>
      </c>
      <c r="FU82" s="1128">
        <f t="shared" si="166"/>
        <v>1.4387000000000001</v>
      </c>
      <c r="FV82" s="519">
        <f t="shared" si="167"/>
        <v>0.1744</v>
      </c>
      <c r="FW82" s="1128">
        <f>Rawdataincome2015!DO29+Rawdataincome2015!KO29</f>
        <v>10.444800000000001</v>
      </c>
      <c r="FX82" s="1128">
        <f>Rawdataincome2015!K29+Rawdataincome2015!BJ29+Rawdataincome2015!HE29+Rawdataincome2015!MF29-Rawdataincome2015!NG29</f>
        <v>37.159599999999998</v>
      </c>
      <c r="FY82" s="1259">
        <f>Rawdataincome2015!DP29+Rawdataincome2015!KP29</f>
        <v>3.6471999999999998</v>
      </c>
      <c r="FZ82" s="1128">
        <f>Rawdataincome2015!L29+Rawdataincome2015!BK29+Rawdataincome2015!HF29+Rawdataincome2015!MG29-Rawdataincome2015!NH29</f>
        <v>11.357199999999999</v>
      </c>
      <c r="GA82" s="1127">
        <f>Rawdataincome2015!JA29*RawdataIncome2012!IZ29/(RawdataIncome2012!IZ29+RawdataIncome2012!JA29)</f>
        <v>3.497637672145713</v>
      </c>
      <c r="GB82" s="1127">
        <f>Rawdataincome2015!JA29*RawdataIncome2012!JA29/(RawdataIncome2012!IZ29+RawdataIncome2012!JA29)</f>
        <v>1.1727623278542869</v>
      </c>
      <c r="GC82" s="1127">
        <f>Rawdataincome2015!IX29</f>
        <v>19.674900000000001</v>
      </c>
      <c r="GD82" s="1127">
        <f>Rawdataincome2015!IM29+Rawdataincome2015!IN29</f>
        <v>14.8794</v>
      </c>
      <c r="GE82" s="520"/>
      <c r="GF82" s="518">
        <f>Dataincome!DF82</f>
        <v>1.2160107483166733</v>
      </c>
      <c r="GG82" s="1257">
        <f>Rawdataincome2015!HZ29</f>
        <v>1.9065999999999999</v>
      </c>
      <c r="GH82" s="1257">
        <f>Rawdataincome2015!EP29</f>
        <v>0.83929999999999993</v>
      </c>
      <c r="GI82" s="3">
        <f t="shared" si="85"/>
        <v>0.69434429513092244</v>
      </c>
      <c r="GJ82" s="3">
        <f t="shared" si="168"/>
        <v>0.30565570486907756</v>
      </c>
      <c r="GK82" s="543">
        <f>AVERAGE(Datawealth!L29:L30)</f>
        <v>26.335567727762644</v>
      </c>
      <c r="GL82" s="529">
        <f>AVERAGE(Rawdatawealthall!Z29:Z30)</f>
        <v>12.127319321235998</v>
      </c>
      <c r="GM82" s="3">
        <f t="shared" ref="GM82:GM107" si="171">GK82/($GK82+$GL82)</f>
        <v>0.68470075307174005</v>
      </c>
      <c r="GN82" s="3">
        <f t="shared" ref="GN82:GN107" si="172">GL82/($GK82+$GL82)</f>
        <v>0.31529924692826006</v>
      </c>
    </row>
    <row r="83" spans="1:211">
      <c r="A83" s="383">
        <f t="shared" si="86"/>
        <v>1971</v>
      </c>
      <c r="B83" s="495">
        <f>Rawdataincome2015!OW30</f>
        <v>140.6968</v>
      </c>
      <c r="C83" s="814">
        <f>Rawdataincome2015!PW30</f>
        <v>19.212479911736814</v>
      </c>
      <c r="D83" s="517">
        <f t="shared" si="87"/>
        <v>121.48432008826319</v>
      </c>
      <c r="E83" s="517">
        <f t="shared" si="88"/>
        <v>0.75620000000000009</v>
      </c>
      <c r="F83" s="1128">
        <f t="shared" si="89"/>
        <v>122.2405200882632</v>
      </c>
      <c r="G83" s="1128">
        <f t="shared" si="90"/>
        <v>-4.9999999998640021E-4</v>
      </c>
      <c r="H83" s="1128">
        <f t="shared" si="91"/>
        <v>18.577423901644959</v>
      </c>
      <c r="I83" s="1128">
        <f t="shared" si="92"/>
        <v>70.646699999999996</v>
      </c>
      <c r="J83" s="1128">
        <f t="shared" si="93"/>
        <v>17.203032338249756</v>
      </c>
      <c r="K83" s="1128">
        <f t="shared" si="94"/>
        <v>3.2730554201938102</v>
      </c>
      <c r="L83" s="1128">
        <f t="shared" si="95"/>
        <v>3.2222</v>
      </c>
      <c r="M83" s="1128">
        <f t="shared" si="96"/>
        <v>0.5595</v>
      </c>
      <c r="N83" s="1128">
        <f t="shared" si="97"/>
        <v>2.3788</v>
      </c>
      <c r="O83" s="1128">
        <f t="shared" si="98"/>
        <v>9.6059084281746578</v>
      </c>
      <c r="P83" s="1128">
        <f t="shared" si="99"/>
        <v>3.2256</v>
      </c>
      <c r="Q83" s="519">
        <f t="shared" si="100"/>
        <v>104.57189018661823</v>
      </c>
      <c r="R83" s="520"/>
      <c r="S83" s="521">
        <f t="shared" si="101"/>
        <v>0.75620000000000009</v>
      </c>
      <c r="T83" s="517">
        <f t="shared" si="102"/>
        <v>0.55410000000000004</v>
      </c>
      <c r="U83" s="517">
        <f t="shared" si="103"/>
        <v>0.33660000000000012</v>
      </c>
      <c r="V83" s="517">
        <f>Rawdataincome2015!MI30</f>
        <v>1.2374000000000001</v>
      </c>
      <c r="W83" s="517">
        <f>Rawdataincome2015!NM30</f>
        <v>0.90079999999999993</v>
      </c>
      <c r="X83" s="517">
        <f>Rawdataincome2015!MJ30-Rawdataincome2015!NN30</f>
        <v>-0.253</v>
      </c>
      <c r="Y83" s="517">
        <f>Rawdataincome2015!MK30-Rawdataincome2015!NO30</f>
        <v>0.58960000000000001</v>
      </c>
      <c r="Z83" s="517">
        <f>Rawdataincome2015!MN30-Rawdataincome2015!NR30</f>
        <v>0</v>
      </c>
      <c r="AA83" s="517">
        <f>Rawdataincome2015!MO30-Rawdataincome2015!NS30</f>
        <v>0</v>
      </c>
      <c r="AB83" s="517">
        <f t="shared" si="104"/>
        <v>0.21749999999999997</v>
      </c>
      <c r="AC83" s="517">
        <f>Rawdataincome2015!ME30</f>
        <v>0.26219999999999999</v>
      </c>
      <c r="AD83" s="517">
        <f>Rawdataincome2015!NF30</f>
        <v>4.4700000000000004E-2</v>
      </c>
      <c r="AE83" s="1128">
        <f t="shared" si="105"/>
        <v>0.20210000000000003</v>
      </c>
      <c r="AF83" s="522">
        <f>Rawdataincome2015!NI30</f>
        <v>0.221</v>
      </c>
      <c r="AG83" s="519">
        <f>-Rawdataincome2015!NJ30</f>
        <v>0.42310000000000003</v>
      </c>
      <c r="AH83" s="518"/>
      <c r="AI83" s="523">
        <f t="shared" si="106"/>
        <v>17.668629901644959</v>
      </c>
      <c r="AJ83" s="522">
        <f>Rawdataincome2015!QE30+Rawdataincome2015!QF30</f>
        <v>16.276206000000002</v>
      </c>
      <c r="AK83" s="1128">
        <f t="shared" si="107"/>
        <v>1.1903239016449558</v>
      </c>
      <c r="AL83" s="1128">
        <f>Rawdataincome2015!O30+Rawdataincome2015!R30+Rawdataincome2015!BN30+Rawdataincome2015!BQ30</f>
        <v>0.37059999999999987</v>
      </c>
      <c r="AM83" s="1128">
        <f t="shared" si="108"/>
        <v>0.16592390164495585</v>
      </c>
      <c r="AN83" s="1128">
        <f t="shared" si="109"/>
        <v>0.39180000000000004</v>
      </c>
      <c r="AO83" s="1128">
        <f t="shared" si="110"/>
        <v>-0.22587609835504419</v>
      </c>
      <c r="AP83" s="1128">
        <f>Rawdataincome2015!HI30+Rawdataincome2015!HL30</f>
        <v>0.57200000000000006</v>
      </c>
      <c r="AQ83" s="1128">
        <f t="shared" si="111"/>
        <v>8.1799999999999998E-2</v>
      </c>
      <c r="AR83" s="1128">
        <f t="shared" si="112"/>
        <v>0.20210000000000003</v>
      </c>
      <c r="AS83" s="1082">
        <f>Rawdataincome2015!HK30</f>
        <v>0</v>
      </c>
      <c r="AT83" s="520"/>
      <c r="AU83" s="523">
        <f t="shared" si="113"/>
        <v>19.681999999999999</v>
      </c>
      <c r="AV83" s="522">
        <f t="shared" si="114"/>
        <v>3.4030760983550441</v>
      </c>
      <c r="AW83" s="522">
        <f t="shared" si="115"/>
        <v>16.278923901644955</v>
      </c>
      <c r="AX83" s="522">
        <f t="shared" si="116"/>
        <v>16.031200000000002</v>
      </c>
      <c r="AY83" s="522">
        <f t="shared" si="117"/>
        <v>0.47360000000000002</v>
      </c>
      <c r="AZ83" s="1128">
        <f t="shared" si="118"/>
        <v>-0.22587609835504419</v>
      </c>
      <c r="BA83" s="1128">
        <f>Rawdataincome2015!DY30+Rawdataincome2015!EG30</f>
        <v>17.894600000000001</v>
      </c>
      <c r="BB83" s="1128">
        <f t="shared" si="119"/>
        <v>0.90869999999999995</v>
      </c>
      <c r="BC83" s="1128">
        <f t="shared" si="120"/>
        <v>0</v>
      </c>
      <c r="BD83" s="524">
        <f t="shared" si="121"/>
        <v>18.577423901644959</v>
      </c>
      <c r="BE83" s="525">
        <f>Rawdataincome2015!DM30</f>
        <v>17.907</v>
      </c>
      <c r="BF83" s="522">
        <f>Rawdataincome2015!PT30</f>
        <v>3.2428500227387573</v>
      </c>
      <c r="BG83" s="522">
        <f t="shared" si="122"/>
        <v>14.664149977261243</v>
      </c>
      <c r="BH83" s="522">
        <f>Rawdataincome2015!DS30+Rawdataincome2015!DV30</f>
        <v>0.39180000000000004</v>
      </c>
      <c r="BI83" s="522">
        <f>Rawdataincome2015!DN30</f>
        <v>14.412000000000001</v>
      </c>
      <c r="BJ83" s="522">
        <f>Rawdataincome2015!DW30-Dataincome!BF83</f>
        <v>-0.1396500227387576</v>
      </c>
      <c r="BK83" s="522">
        <f>Rawdataincome2015!DY30+Rawdataincome2015!EG30</f>
        <v>17.894600000000001</v>
      </c>
      <c r="BL83" s="522">
        <f t="shared" si="123"/>
        <v>0.81809999999999994</v>
      </c>
      <c r="BM83" s="522">
        <f>Rawdataincome2015!EO30+Rawdataincome2015!ET30+Rawdataincome2015!EU30-Rawdataincome2015!EW30-Rawdataincome2015!FB30-Rawdataincome2015!FC30</f>
        <v>-6.590000000000007E-2</v>
      </c>
      <c r="BN83" s="522">
        <f>Rawdataincome2015!EP30-Rawdataincome2015!EX30</f>
        <v>0.88400000000000001</v>
      </c>
      <c r="BO83" s="522">
        <f t="shared" si="124"/>
        <v>0</v>
      </c>
      <c r="BP83" s="526">
        <f>Rawdataincome2015!FD30-Dataincome!BF83</f>
        <v>18.573049977261245</v>
      </c>
      <c r="BQ83" s="522">
        <f>Rawdataincome2015!KM30</f>
        <v>1.7749999999999999</v>
      </c>
      <c r="BR83" s="522">
        <f>Rawdataincome2015!PV30</f>
        <v>0.16022607561628657</v>
      </c>
      <c r="BS83" s="522">
        <f t="shared" si="125"/>
        <v>1.6147739243837134</v>
      </c>
      <c r="BT83" s="522">
        <f>Rawdataincome2015!KS30+Rawdataincome2015!KV30</f>
        <v>8.1799999999999998E-2</v>
      </c>
      <c r="BU83" s="522">
        <f>Rawdataincome2015!KN30</f>
        <v>1.6192</v>
      </c>
      <c r="BV83" s="522">
        <f>Rawdataincome2015!KW30-Dataincome!BR83</f>
        <v>-8.6226075616286577E-2</v>
      </c>
      <c r="BW83" s="522">
        <f>Rawdataincome2015!KY30-Rawdataincome2015!LF30</f>
        <v>9.06E-2</v>
      </c>
      <c r="BX83" s="522">
        <f>Rawdataincome2015!KZ30+Rawdataincome2015!LE30-Rawdataincome2015!LG30-Rawdataincome2015!LH30</f>
        <v>8.9800000000000005E-2</v>
      </c>
      <c r="BY83" s="527">
        <f t="shared" si="126"/>
        <v>-1.2490009027033011E-16</v>
      </c>
      <c r="BZ83" s="528">
        <f>Rawdataincome2015!LI30-Dataincome!BR83</f>
        <v>4.3739243837134234E-3</v>
      </c>
      <c r="CA83" s="520"/>
      <c r="CB83" s="523">
        <f t="shared" si="77"/>
        <v>71.256399999999985</v>
      </c>
      <c r="CC83" s="522">
        <f t="shared" si="78"/>
        <v>10.628391571825338</v>
      </c>
      <c r="CD83" s="522">
        <f t="shared" si="79"/>
        <v>60.628008428174653</v>
      </c>
      <c r="CE83" s="522">
        <f t="shared" si="80"/>
        <v>0.37059999999999987</v>
      </c>
      <c r="CF83" s="522">
        <f t="shared" si="81"/>
        <v>47.9574</v>
      </c>
      <c r="CG83" s="522">
        <f t="shared" si="82"/>
        <v>-1.7763568394002505E-14</v>
      </c>
      <c r="CH83" s="522">
        <f t="shared" si="83"/>
        <v>12.30000842817466</v>
      </c>
      <c r="CI83" s="524">
        <f t="shared" si="84"/>
        <v>60.257408428174656</v>
      </c>
      <c r="CJ83" s="522">
        <f>Rawdataincome2015!I30</f>
        <v>66.13669999999999</v>
      </c>
      <c r="CK83" s="522">
        <f>Rawdataincome2015!PR30</f>
        <v>10.302849432276</v>
      </c>
      <c r="CL83" s="1128">
        <f t="shared" si="127"/>
        <v>55.833850567723992</v>
      </c>
      <c r="CM83" s="522">
        <f>Rawdataincome2015!O30+Rawdataincome2015!R30</f>
        <v>7.8099999999999836E-2</v>
      </c>
      <c r="CN83" s="522">
        <f>Rawdataincome2015!J30</f>
        <v>45.531999999999996</v>
      </c>
      <c r="CO83" s="522">
        <f t="shared" si="128"/>
        <v>0</v>
      </c>
      <c r="CP83" s="526">
        <f>Rawdataincome2015!S30-CK83</f>
        <v>10.223750567723998</v>
      </c>
      <c r="CQ83" s="522">
        <f>Rawdataincome2015!BH30</f>
        <v>5.1196999999999999</v>
      </c>
      <c r="CR83" s="522">
        <f>Rawdataincome2015!PS30</f>
        <v>0.32554213954933825</v>
      </c>
      <c r="CS83" s="522">
        <f t="shared" si="129"/>
        <v>4.7941578604506621</v>
      </c>
      <c r="CT83" s="522">
        <f>Rawdataincome2015!BN30+Rawdataincome2015!BQ30</f>
        <v>0.29250000000000004</v>
      </c>
      <c r="CU83" s="522">
        <f>Rawdataincome2015!BI30</f>
        <v>2.4254000000000002</v>
      </c>
      <c r="CV83" s="522">
        <f t="shared" si="130"/>
        <v>0</v>
      </c>
      <c r="CW83" s="522">
        <f>Rawdataincome2015!BR30-CR83</f>
        <v>2.0762578604506619</v>
      </c>
      <c r="CX83" s="530"/>
      <c r="CY83" s="1128">
        <f t="shared" si="131"/>
        <v>12.30000842817466</v>
      </c>
      <c r="CZ83" s="1128">
        <f t="shared" si="132"/>
        <v>3.4988000000000028</v>
      </c>
      <c r="DA83" s="1128">
        <f t="shared" si="133"/>
        <v>0</v>
      </c>
      <c r="DB83" s="1128">
        <f t="shared" si="134"/>
        <v>0.80469999999999997</v>
      </c>
      <c r="DC83" s="1128">
        <f t="shared" si="135"/>
        <v>9.6059084281746578</v>
      </c>
      <c r="DD83" s="1128">
        <f>Rawdataincome2015!AS30+Rawdataincome2015!CU30+Rawdataincome2015!CV30</f>
        <v>2.8216999999999999</v>
      </c>
      <c r="DE83" s="1128">
        <f t="shared" si="136"/>
        <v>3.2256</v>
      </c>
      <c r="DF83" s="1128">
        <f>Rawdataincome2015!DB30+Rawdataincome2015!AX30-CC83</f>
        <v>1.5003084281746606</v>
      </c>
      <c r="DG83" s="1125">
        <f t="shared" si="137"/>
        <v>0.29374629386678291</v>
      </c>
      <c r="DH83" s="531">
        <f t="shared" si="138"/>
        <v>2.9999999999397176E-4</v>
      </c>
      <c r="DI83" s="532">
        <f>Rawdataincome2015!AK30+Rawdataincome2015!CK30-CC83</f>
        <v>6.3800084281746638</v>
      </c>
      <c r="DJ83" s="524">
        <f t="shared" si="139"/>
        <v>2.0582999999999974</v>
      </c>
      <c r="DK83" s="1128">
        <f>(Rawdataincome2015!AC30-Rawdataincome2015!AE30)-(Rawdataincome2015!U30-Rawdataincome2015!W30)+(Rawdataincome2015!CB30-Rawdataincome2015!CD30)-(Rawdataincome2015!BT30-Rawdataincome2015!BV30)</f>
        <v>3.4991000000000003</v>
      </c>
      <c r="DL83" s="1128">
        <f t="shared" si="140"/>
        <v>2.9999999999763549E-4</v>
      </c>
      <c r="DM83" s="1128">
        <f>Rawdataincome2015!AD30-Rawdataincome2015!V30+Rawdataincome2015!CC30-Rawdataincome2015!BU30</f>
        <v>2.4684000000000026</v>
      </c>
      <c r="DN83" s="1128">
        <f>Rawdataincome2015!AI30-Rawdataincome2015!AB30+Rawdataincome2015!CI30-Rawdataincome2015!CA30</f>
        <v>0.19669999999999999</v>
      </c>
      <c r="DO83" s="1128">
        <f>-Rawdataincome2015!AA30+Rawdataincome2015!CH30-Rawdataincome2015!BZ30</f>
        <v>0.83370000000000011</v>
      </c>
      <c r="DP83" s="522">
        <f>Rawdataincome2015!AH30-Rawdataincome2015!Z30+Rawdataincome2015!CG30-Rawdataincome2015!BY30</f>
        <v>0</v>
      </c>
      <c r="DQ83" s="522">
        <f>Rawdataincome2015!AE30-Rawdataincome2015!W30+Rawdataincome2015!CD30-Rawdataincome2015!BV30</f>
        <v>2.4209000000000001</v>
      </c>
      <c r="DR83" s="533">
        <f>Rawdataincome2015!W30+Rawdataincome2015!BV30</f>
        <v>0.80469999999999997</v>
      </c>
      <c r="DS83" s="902">
        <f>Rawdataincome2015!AY30+Rawdataincome2015!DC30-CC83</f>
        <v>3.1240084281746601</v>
      </c>
      <c r="DT83" s="545"/>
      <c r="DU83" s="521">
        <f>Rawdataincome2015!HC30</f>
        <v>33.482199999999999</v>
      </c>
      <c r="DV83" s="1128">
        <f>Rawdataincome2015!PU30</f>
        <v>5.1810122415564344</v>
      </c>
      <c r="DW83" s="1128">
        <f t="shared" si="141"/>
        <v>28.301187758443564</v>
      </c>
      <c r="DX83" s="1128">
        <f>Rawdataincome2015!HI30+Rawdataincome2015!HL30</f>
        <v>0.57200000000000006</v>
      </c>
      <c r="DY83" s="1128">
        <f>Rawdataincome2015!HD30</f>
        <v>6.4405000000000001</v>
      </c>
      <c r="DZ83" s="522">
        <f>Rawdataincome2015!JT30</f>
        <v>5.3914999999999997</v>
      </c>
      <c r="EA83" s="1128">
        <f t="shared" si="142"/>
        <v>1.0490000000000004</v>
      </c>
      <c r="EB83" s="1128">
        <f t="shared" si="143"/>
        <v>9.9999999999766942E-5</v>
      </c>
      <c r="EC83" s="1128">
        <f>Rawdataincome2015!HP30+Rawdataincome2015!HQ30</f>
        <v>21.288587758443565</v>
      </c>
      <c r="ED83" s="1092">
        <f>Rawdataincome2015!HN30</f>
        <v>7.0861999999999998</v>
      </c>
      <c r="EE83" s="1127">
        <f>Rawdataincome2015!HN30-Rawdataincome2015!HP30</f>
        <v>2.9120445798061896</v>
      </c>
      <c r="EF83" s="535">
        <f t="shared" si="144"/>
        <v>4.1741554201938103</v>
      </c>
      <c r="EG83" s="535">
        <f>Rawdataincome2015!$RC30*EF83</f>
        <v>3.1515957564365524</v>
      </c>
      <c r="EH83" s="535">
        <f t="shared" si="145"/>
        <v>1.0225596637572578</v>
      </c>
      <c r="EI83" s="536">
        <f>Rawdataincome2015!IH30</f>
        <v>0.90110000000000001</v>
      </c>
      <c r="EJ83" s="537">
        <f t="shared" si="146"/>
        <v>3.2730554201938102</v>
      </c>
      <c r="EK83" s="537">
        <f t="shared" si="147"/>
        <v>0</v>
      </c>
      <c r="EL83" s="537">
        <f t="shared" si="148"/>
        <v>2.4712418524141868</v>
      </c>
      <c r="EM83" s="537">
        <f t="shared" si="149"/>
        <v>0.80181356777962354</v>
      </c>
      <c r="EN83" s="538">
        <f>Rawdataincome2015!HK30-Rawdataincome2015!KA30</f>
        <v>0</v>
      </c>
      <c r="EO83" s="529">
        <f t="shared" si="150"/>
        <v>25.823900000000002</v>
      </c>
      <c r="EP83" s="529">
        <f>Rawdataincome2015!HO30-Rawdataincome2015!HQ30</f>
        <v>2.2689676617502457</v>
      </c>
      <c r="EQ83" s="529">
        <f t="shared" si="151"/>
        <v>23.554932338249756</v>
      </c>
      <c r="ER83" s="529">
        <f>Rawdataincome2015!HD30</f>
        <v>6.4405000000000001</v>
      </c>
      <c r="ES83" s="522">
        <f>Rawdataincome2015!JT30</f>
        <v>5.3914999999999997</v>
      </c>
      <c r="ET83" s="1128">
        <f t="shared" si="152"/>
        <v>1.0490000000000004</v>
      </c>
      <c r="EU83" s="1128">
        <f>Rawdataincome2015!IF30-Rawdataincome2015!II30</f>
        <v>8.8600000000000068E-2</v>
      </c>
      <c r="EV83" s="535">
        <f t="shared" si="153"/>
        <v>17.203032338249756</v>
      </c>
      <c r="EW83" s="539">
        <f>Rawdataincome2015!HO30</f>
        <v>19.383400000000002</v>
      </c>
      <c r="EX83" s="535"/>
      <c r="EY83" s="540">
        <f>Rawdataincome2015!IK30-DV83</f>
        <v>97.28318775844356</v>
      </c>
      <c r="EZ83" s="522">
        <f t="shared" si="154"/>
        <v>-1.0000000000065512E-4</v>
      </c>
      <c r="FA83" s="1098">
        <f t="shared" si="155"/>
        <v>70.646699999999996</v>
      </c>
      <c r="FB83" s="1128">
        <f>Rawdataincome2015!HT30</f>
        <v>53.755099999999999</v>
      </c>
      <c r="FC83" s="1128">
        <f>Rawdataincome2015!HU30</f>
        <v>16.891599999999997</v>
      </c>
      <c r="FD83" s="1130">
        <f t="shared" si="156"/>
        <v>17.203032338249756</v>
      </c>
      <c r="FE83" s="1130">
        <f t="shared" si="157"/>
        <v>3.2730554201938102</v>
      </c>
      <c r="FF83" s="1128">
        <f t="shared" si="158"/>
        <v>4.1741554201938103</v>
      </c>
      <c r="FG83" s="541">
        <f t="shared" si="159"/>
        <v>3.1515957564365524</v>
      </c>
      <c r="FH83" s="541">
        <f t="shared" si="160"/>
        <v>1.0225596637572578</v>
      </c>
      <c r="FI83" s="542">
        <f t="shared" si="161"/>
        <v>0.90110000000000001</v>
      </c>
      <c r="FJ83" s="1130">
        <f>Rawdataincome2015!HY30</f>
        <v>3.2222</v>
      </c>
      <c r="FK83" s="1130">
        <f>Rawdataincome2015!ID30</f>
        <v>0.5595</v>
      </c>
      <c r="FL83" s="1131">
        <f>Rawdataincome2015!HZ30+Rawdataincome2015!IE30</f>
        <v>2.3788</v>
      </c>
      <c r="FM83" s="16"/>
      <c r="FN83" s="521">
        <f>Rawdataincome2015!HS30</f>
        <v>70.646699999999996</v>
      </c>
      <c r="FO83" s="1128">
        <f t="shared" si="162"/>
        <v>9.9999999994937472E-5</v>
      </c>
      <c r="FP83" s="1128">
        <f>Rawdataincome2015!HT30</f>
        <v>53.755099999999999</v>
      </c>
      <c r="FQ83" s="1128">
        <f>Rawdataincome2015!HU30</f>
        <v>16.891599999999997</v>
      </c>
      <c r="FR83" s="1128">
        <f t="shared" si="163"/>
        <v>47.9574</v>
      </c>
      <c r="FS83" s="509">
        <f t="shared" si="164"/>
        <v>14.412000000000001</v>
      </c>
      <c r="FT83" s="1128">
        <f t="shared" si="165"/>
        <v>6.4405000000000001</v>
      </c>
      <c r="FU83" s="1128">
        <f t="shared" si="166"/>
        <v>1.6192</v>
      </c>
      <c r="FV83" s="519">
        <f t="shared" si="167"/>
        <v>0.21749999999999997</v>
      </c>
      <c r="FW83" s="1128">
        <f>Rawdataincome2015!DO30+Rawdataincome2015!KO30</f>
        <v>11.860700000000001</v>
      </c>
      <c r="FX83" s="1128">
        <f>Rawdataincome2015!K30+Rawdataincome2015!BJ30+Rawdataincome2015!HE30+Rawdataincome2015!MF30-Rawdataincome2015!NG30</f>
        <v>41.894300000000008</v>
      </c>
      <c r="FY83" s="1259">
        <f>Rawdataincome2015!DP30+Rawdataincome2015!KP30</f>
        <v>4.1703999999999999</v>
      </c>
      <c r="FZ83" s="1128">
        <f>Rawdataincome2015!L30+Rawdataincome2015!BK30+Rawdataincome2015!HF30+Rawdataincome2015!MG30-Rawdataincome2015!NH30</f>
        <v>12.721199999999998</v>
      </c>
      <c r="GA83" s="1127">
        <f>Rawdataincome2015!JA30*RawdataIncome2012!IZ30/(RawdataIncome2012!IZ30+RawdataIncome2012!JA30)</f>
        <v>3.9856292969114921</v>
      </c>
      <c r="GB83" s="1127">
        <f>Rawdataincome2015!JA30*RawdataIncome2012!JA30/(RawdataIncome2012!IZ30+RawdataIncome2012!JA30)</f>
        <v>1.3017707030885073</v>
      </c>
      <c r="GC83" s="1127">
        <f>Rawdataincome2015!IX30</f>
        <v>22.178999999999998</v>
      </c>
      <c r="GD83" s="1127">
        <f>Rawdataincome2015!IM30+Rawdataincome2015!IN30</f>
        <v>16.595500000000001</v>
      </c>
      <c r="GE83" s="520"/>
      <c r="GF83" s="518">
        <f>Dataincome!DF83</f>
        <v>1.5003084281746606</v>
      </c>
      <c r="GG83" s="1257">
        <f>Rawdataincome2015!HZ30</f>
        <v>2.1265999999999998</v>
      </c>
      <c r="GH83" s="1257">
        <f>Rawdataincome2015!EP30</f>
        <v>0.88400000000000001</v>
      </c>
      <c r="GI83" s="3">
        <f t="shared" si="85"/>
        <v>0.70637082309174248</v>
      </c>
      <c r="GJ83" s="3">
        <f t="shared" si="168"/>
        <v>0.29362917690825752</v>
      </c>
      <c r="GK83" s="543">
        <f>AVERAGE(Datawealth!L30:L31)</f>
        <v>24.071699821787099</v>
      </c>
      <c r="GL83" s="529">
        <f>AVERAGE(Rawdatawealthall!Z30:Z31)</f>
        <v>12.866697054837436</v>
      </c>
      <c r="GM83" s="3">
        <f t="shared" si="171"/>
        <v>0.65167148163433752</v>
      </c>
      <c r="GN83" s="3">
        <f t="shared" si="172"/>
        <v>0.34832851836566237</v>
      </c>
    </row>
    <row r="84" spans="1:211">
      <c r="A84" s="383">
        <f t="shared" si="86"/>
        <v>1972</v>
      </c>
      <c r="B84" s="495">
        <f>Rawdataincome2015!OW31</f>
        <v>157.0941</v>
      </c>
      <c r="C84" s="814">
        <f>Rawdataincome2015!PW31</f>
        <v>21.439189644894977</v>
      </c>
      <c r="D84" s="517">
        <f t="shared" si="87"/>
        <v>135.65491035510502</v>
      </c>
      <c r="E84" s="517">
        <f t="shared" si="88"/>
        <v>0.68900000000000028</v>
      </c>
      <c r="F84" s="1128">
        <f t="shared" si="89"/>
        <v>136.34391035510501</v>
      </c>
      <c r="G84" s="1128">
        <f t="shared" si="90"/>
        <v>-1.0000000002818865E-4</v>
      </c>
      <c r="H84" s="1128">
        <f t="shared" si="91"/>
        <v>20.958854315894214</v>
      </c>
      <c r="I84" s="1128">
        <f t="shared" si="92"/>
        <v>78.930000000000007</v>
      </c>
      <c r="J84" s="1128">
        <f t="shared" si="93"/>
        <v>19.508173101669932</v>
      </c>
      <c r="K84" s="1128">
        <f t="shared" si="94"/>
        <v>3.4699542793657101</v>
      </c>
      <c r="L84" s="1128">
        <f t="shared" si="95"/>
        <v>3.5806999999999998</v>
      </c>
      <c r="M84" s="1128">
        <f t="shared" si="96"/>
        <v>0.63579999999999992</v>
      </c>
      <c r="N84" s="1128">
        <f t="shared" si="97"/>
        <v>2.7878000000000003</v>
      </c>
      <c r="O84" s="1128">
        <f t="shared" si="98"/>
        <v>10.239528658175173</v>
      </c>
      <c r="P84" s="1128">
        <f t="shared" si="99"/>
        <v>3.7667999999999999</v>
      </c>
      <c r="Q84" s="519">
        <f t="shared" si="100"/>
        <v>116.43653203921079</v>
      </c>
      <c r="R84" s="520"/>
      <c r="S84" s="521">
        <f t="shared" si="101"/>
        <v>0.68900000000000028</v>
      </c>
      <c r="T84" s="517">
        <f t="shared" si="102"/>
        <v>0.51330000000000031</v>
      </c>
      <c r="U84" s="517">
        <f t="shared" si="103"/>
        <v>0.3118000000000003</v>
      </c>
      <c r="V84" s="517">
        <f>Rawdataincome2015!MI31</f>
        <v>1.3519000000000001</v>
      </c>
      <c r="W84" s="517">
        <f>Rawdataincome2015!NM31</f>
        <v>1.0400999999999998</v>
      </c>
      <c r="X84" s="517">
        <f>Rawdataincome2015!MJ31-Rawdataincome2015!NN31</f>
        <v>-0.254</v>
      </c>
      <c r="Y84" s="517">
        <f>Rawdataincome2015!MK31-Rawdataincome2015!NO31</f>
        <v>0.56580000000000008</v>
      </c>
      <c r="Z84" s="517">
        <f>Rawdataincome2015!MN31-Rawdataincome2015!NR31</f>
        <v>0</v>
      </c>
      <c r="AA84" s="517">
        <f>Rawdataincome2015!MO31-Rawdataincome2015!NS31</f>
        <v>0</v>
      </c>
      <c r="AB84" s="517">
        <f t="shared" si="104"/>
        <v>0.20149999999999996</v>
      </c>
      <c r="AC84" s="517">
        <f>Rawdataincome2015!ME31</f>
        <v>0.27439999999999998</v>
      </c>
      <c r="AD84" s="517">
        <f>Rawdataincome2015!NF31</f>
        <v>7.2900000000000006E-2</v>
      </c>
      <c r="AE84" s="1128">
        <f t="shared" si="105"/>
        <v>0.17569999999999997</v>
      </c>
      <c r="AF84" s="522">
        <f>Rawdataincome2015!NI31</f>
        <v>0.30599999999999999</v>
      </c>
      <c r="AG84" s="519">
        <f>-Rawdataincome2015!NJ31</f>
        <v>0.48169999999999996</v>
      </c>
      <c r="AH84" s="518"/>
      <c r="AI84" s="523">
        <f t="shared" si="106"/>
        <v>19.907378315894213</v>
      </c>
      <c r="AJ84" s="522">
        <f>Rawdataincome2015!QE31+Rawdataincome2015!QF31</f>
        <v>18.360724000000001</v>
      </c>
      <c r="AK84" s="1128">
        <f t="shared" si="107"/>
        <v>1.3709543158942137</v>
      </c>
      <c r="AL84" s="1128">
        <f>Rawdataincome2015!O31+Rawdataincome2015!R31+Rawdataincome2015!BN31+Rawdataincome2015!BQ31</f>
        <v>0.44649999999999973</v>
      </c>
      <c r="AM84" s="1128">
        <f t="shared" si="108"/>
        <v>0.25955431589421368</v>
      </c>
      <c r="AN84" s="1128">
        <f t="shared" si="109"/>
        <v>0.43610000000000004</v>
      </c>
      <c r="AO84" s="1128">
        <f t="shared" si="110"/>
        <v>-0.17654568410578636</v>
      </c>
      <c r="AP84" s="1128">
        <f>Rawdataincome2015!HI31+Rawdataincome2015!HL31</f>
        <v>0.58320000000000016</v>
      </c>
      <c r="AQ84" s="1128">
        <f t="shared" si="111"/>
        <v>8.1700000000000009E-2</v>
      </c>
      <c r="AR84" s="1128">
        <f t="shared" si="112"/>
        <v>0.17569999999999997</v>
      </c>
      <c r="AS84" s="1082">
        <f>Rawdataincome2015!HK31</f>
        <v>0</v>
      </c>
      <c r="AT84" s="520"/>
      <c r="AU84" s="523">
        <f t="shared" si="113"/>
        <v>22.106199999999998</v>
      </c>
      <c r="AV84" s="522">
        <f t="shared" si="114"/>
        <v>3.8245456841057863</v>
      </c>
      <c r="AW84" s="522">
        <f t="shared" si="115"/>
        <v>18.281654315894208</v>
      </c>
      <c r="AX84" s="522">
        <f t="shared" si="116"/>
        <v>17.940300000000001</v>
      </c>
      <c r="AY84" s="522">
        <f t="shared" si="117"/>
        <v>0.51780000000000004</v>
      </c>
      <c r="AZ84" s="1128">
        <f t="shared" si="118"/>
        <v>-0.17654568410578636</v>
      </c>
      <c r="BA84" s="1128">
        <f>Rawdataincome2015!DY31+Rawdataincome2015!EG31</f>
        <v>20.0839</v>
      </c>
      <c r="BB84" s="1128">
        <f t="shared" si="119"/>
        <v>1.0517000000000003</v>
      </c>
      <c r="BC84" s="1128">
        <f t="shared" si="120"/>
        <v>1.9999999999953388E-4</v>
      </c>
      <c r="BD84" s="524">
        <f t="shared" si="121"/>
        <v>20.958854315894214</v>
      </c>
      <c r="BE84" s="525">
        <f>Rawdataincome2015!DM31</f>
        <v>20.138099999999998</v>
      </c>
      <c r="BF84" s="522">
        <f>Rawdataincome2015!PT31</f>
        <v>3.6468888168266802</v>
      </c>
      <c r="BG84" s="522">
        <f t="shared" si="122"/>
        <v>16.491211183173316</v>
      </c>
      <c r="BH84" s="522">
        <f>Rawdataincome2015!DS31+Rawdataincome2015!DV31</f>
        <v>0.43610000000000004</v>
      </c>
      <c r="BI84" s="522">
        <f>Rawdataincome2015!DN31</f>
        <v>16.130600000000001</v>
      </c>
      <c r="BJ84" s="522">
        <f>Rawdataincome2015!DW31-Dataincome!BF84</f>
        <v>-7.5488816826680072E-2</v>
      </c>
      <c r="BK84" s="522">
        <f>Rawdataincome2015!DY31+Rawdataincome2015!EG31</f>
        <v>20.0839</v>
      </c>
      <c r="BL84" s="522">
        <f t="shared" si="123"/>
        <v>0.95360000000000023</v>
      </c>
      <c r="BM84" s="522">
        <f>Rawdataincome2015!EO31+Rawdataincome2015!ET31+Rawdataincome2015!EU31-Rawdataincome2015!EW31-Rawdataincome2015!FB31-Rawdataincome2015!FC31</f>
        <v>0.10850000000000015</v>
      </c>
      <c r="BN84" s="522">
        <f>Rawdataincome2015!EP31-Rawdataincome2015!EX31</f>
        <v>0.84510000000000007</v>
      </c>
      <c r="BO84" s="522">
        <f t="shared" si="124"/>
        <v>1.9999999999953388E-4</v>
      </c>
      <c r="BP84" s="526">
        <f>Rawdataincome2015!FD31-Dataincome!BF84</f>
        <v>20.961811183173321</v>
      </c>
      <c r="BQ84" s="522">
        <f>Rawdataincome2015!KM31</f>
        <v>1.9681</v>
      </c>
      <c r="BR84" s="522">
        <f>Rawdataincome2015!PV31</f>
        <v>0.17765686727910626</v>
      </c>
      <c r="BS84" s="522">
        <f t="shared" si="125"/>
        <v>1.7904431327208936</v>
      </c>
      <c r="BT84" s="522">
        <f>Rawdataincome2015!KS31+Rawdataincome2015!KV31</f>
        <v>8.1700000000000009E-2</v>
      </c>
      <c r="BU84" s="522">
        <f>Rawdataincome2015!KN31</f>
        <v>1.8097000000000001</v>
      </c>
      <c r="BV84" s="522">
        <f>Rawdataincome2015!KW31-Dataincome!BR84</f>
        <v>-0.10105686727910627</v>
      </c>
      <c r="BW84" s="522">
        <f>Rawdataincome2015!KY31-Rawdataincome2015!LF31</f>
        <v>9.8100000000000007E-2</v>
      </c>
      <c r="BX84" s="522">
        <f>Rawdataincome2015!KZ31+Rawdataincome2015!LE31-Rawdataincome2015!LG31-Rawdataincome2015!LH31</f>
        <v>9.7199999999999995E-2</v>
      </c>
      <c r="BY84" s="527">
        <f t="shared" si="126"/>
        <v>9.9999999999697553E-5</v>
      </c>
      <c r="BZ84" s="528">
        <f>Rawdataincome2015!LI31-Dataincome!BR84</f>
        <v>-2.9568672791062678E-3</v>
      </c>
      <c r="CA84" s="520"/>
      <c r="CB84" s="523">
        <f t="shared" si="77"/>
        <v>79.340500000000006</v>
      </c>
      <c r="CC84" s="522">
        <f t="shared" si="78"/>
        <v>11.820771341824827</v>
      </c>
      <c r="CD84" s="522">
        <f t="shared" si="79"/>
        <v>67.519728658175168</v>
      </c>
      <c r="CE84" s="522">
        <f t="shared" si="80"/>
        <v>0.44649999999999973</v>
      </c>
      <c r="CF84" s="522">
        <f t="shared" si="81"/>
        <v>53.899600000000007</v>
      </c>
      <c r="CG84" s="522">
        <f t="shared" si="82"/>
        <v>0</v>
      </c>
      <c r="CH84" s="522">
        <f t="shared" si="83"/>
        <v>13.173628658175172</v>
      </c>
      <c r="CI84" s="524">
        <f t="shared" si="84"/>
        <v>67.073228658175182</v>
      </c>
      <c r="CJ84" s="522">
        <f>Rawdataincome2015!I31</f>
        <v>73.494399999999999</v>
      </c>
      <c r="CK84" s="522">
        <f>Rawdataincome2015!PR31</f>
        <v>11.449040204840358</v>
      </c>
      <c r="CL84" s="1128">
        <f t="shared" si="127"/>
        <v>62.045359795159641</v>
      </c>
      <c r="CM84" s="522">
        <f>Rawdataincome2015!O31+Rawdataincome2015!R31</f>
        <v>0.1207999999999998</v>
      </c>
      <c r="CN84" s="522">
        <f>Rawdataincome2015!J31</f>
        <v>51.091300000000004</v>
      </c>
      <c r="CO84" s="522">
        <f t="shared" si="128"/>
        <v>0</v>
      </c>
      <c r="CP84" s="526">
        <f>Rawdataincome2015!S31-CK84</f>
        <v>10.833259795159641</v>
      </c>
      <c r="CQ84" s="522">
        <f>Rawdataincome2015!BH31</f>
        <v>5.8461000000000007</v>
      </c>
      <c r="CR84" s="522">
        <f>Rawdataincome2015!PS31</f>
        <v>0.37173113698446913</v>
      </c>
      <c r="CS84" s="522">
        <f t="shared" si="129"/>
        <v>5.4743688630155312</v>
      </c>
      <c r="CT84" s="522">
        <f>Rawdataincome2015!BN31+Rawdataincome2015!BQ31</f>
        <v>0.32569999999999993</v>
      </c>
      <c r="CU84" s="522">
        <f>Rawdataincome2015!BI31</f>
        <v>2.8083</v>
      </c>
      <c r="CV84" s="522">
        <f t="shared" si="130"/>
        <v>0</v>
      </c>
      <c r="CW84" s="522">
        <f>Rawdataincome2015!BR31-CR84</f>
        <v>2.3403688630155308</v>
      </c>
      <c r="CX84" s="530"/>
      <c r="CY84" s="1128">
        <f t="shared" si="131"/>
        <v>13.173628658175172</v>
      </c>
      <c r="CZ84" s="1128">
        <f t="shared" si="132"/>
        <v>3.932399999999999</v>
      </c>
      <c r="DA84" s="1128">
        <f t="shared" si="133"/>
        <v>0</v>
      </c>
      <c r="DB84" s="1128">
        <f t="shared" si="134"/>
        <v>0.99829999999999997</v>
      </c>
      <c r="DC84" s="1128">
        <f t="shared" si="135"/>
        <v>10.239528658175173</v>
      </c>
      <c r="DD84" s="1128">
        <f>Rawdataincome2015!AS31+Rawdataincome2015!CU31+Rawdataincome2015!CV31</f>
        <v>3.2216999999999998</v>
      </c>
      <c r="DE84" s="1128">
        <f t="shared" si="136"/>
        <v>3.7667999999999999</v>
      </c>
      <c r="DF84" s="1128">
        <f>Rawdataincome2015!DB31+Rawdataincome2015!AX31-CC84</f>
        <v>0.92892865817517212</v>
      </c>
      <c r="DG84" s="1125">
        <f t="shared" si="137"/>
        <v>0.31463362304551151</v>
      </c>
      <c r="DH84" s="531">
        <f t="shared" si="138"/>
        <v>1.9999999999775753E-4</v>
      </c>
      <c r="DI84" s="532">
        <f>Rawdataincome2015!AK31+Rawdataincome2015!CK31-CC84</f>
        <v>6.4725286581751753</v>
      </c>
      <c r="DJ84" s="524">
        <f t="shared" si="139"/>
        <v>2.3221000000000007</v>
      </c>
      <c r="DK84" s="1128">
        <f>(Rawdataincome2015!AC31-Rawdataincome2015!AE31)-(Rawdataincome2015!U31-Rawdataincome2015!W31)+(Rawdataincome2015!CB31-Rawdataincome2015!CD31)-(Rawdataincome2015!BT31-Rawdataincome2015!BV31)</f>
        <v>3.9326000000000008</v>
      </c>
      <c r="DL84" s="1128">
        <f t="shared" si="140"/>
        <v>2.0000000000186535E-4</v>
      </c>
      <c r="DM84" s="1128">
        <f>Rawdataincome2015!AD31-Rawdataincome2015!V31+Rawdataincome2015!CC31-Rawdataincome2015!BU31</f>
        <v>2.7496999999999989</v>
      </c>
      <c r="DN84" s="1128">
        <f>Rawdataincome2015!AI31-Rawdataincome2015!AB31+Rawdataincome2015!CI31-Rawdataincome2015!CA31</f>
        <v>0.22269999999999998</v>
      </c>
      <c r="DO84" s="1128">
        <f>-Rawdataincome2015!AA31+Rawdataincome2015!CH31-Rawdataincome2015!BZ31</f>
        <v>0.96</v>
      </c>
      <c r="DP84" s="522">
        <f>Rawdataincome2015!AH31-Rawdataincome2015!Z31+Rawdataincome2015!CG31-Rawdataincome2015!BY31</f>
        <v>0</v>
      </c>
      <c r="DQ84" s="522">
        <f>Rawdataincome2015!AE31-Rawdataincome2015!W31+Rawdataincome2015!CD31-Rawdataincome2015!BV31</f>
        <v>2.7685</v>
      </c>
      <c r="DR84" s="533">
        <f>Rawdataincome2015!W31+Rawdataincome2015!BV31</f>
        <v>0.99829999999999997</v>
      </c>
      <c r="DS84" s="902">
        <f>Rawdataincome2015!AY31+Rawdataincome2015!DC31-CC84</f>
        <v>2.6715286581751716</v>
      </c>
      <c r="DT84" s="545"/>
      <c r="DU84" s="521">
        <f>Rawdataincome2015!HC31</f>
        <v>37.286699999999996</v>
      </c>
      <c r="DV84" s="1128">
        <f>Rawdataincome2015!PU31</f>
        <v>5.793872618964361</v>
      </c>
      <c r="DW84" s="1128">
        <f t="shared" si="141"/>
        <v>31.492827381035635</v>
      </c>
      <c r="DX84" s="1128">
        <f>Rawdataincome2015!HI31+Rawdataincome2015!HL31</f>
        <v>0.58320000000000016</v>
      </c>
      <c r="DY84" s="1128">
        <f>Rawdataincome2015!HD31</f>
        <v>6.8884999999999996</v>
      </c>
      <c r="DZ84" s="522">
        <f>Rawdataincome2015!JT31</f>
        <v>5.7653999999999996</v>
      </c>
      <c r="EA84" s="1128">
        <f t="shared" si="142"/>
        <v>1.1231</v>
      </c>
      <c r="EB84" s="1128">
        <f t="shared" si="143"/>
        <v>9.9999999992661515E-5</v>
      </c>
      <c r="EC84" s="1128">
        <f>Rawdataincome2015!HP31+Rawdataincome2015!HQ31</f>
        <v>24.021027381035641</v>
      </c>
      <c r="ED84" s="1092">
        <f>Rawdataincome2015!HN31</f>
        <v>7.8391000000000002</v>
      </c>
      <c r="EE84" s="1127">
        <f>Rawdataincome2015!HN31-Rawdataincome2015!HP31</f>
        <v>3.2214457206342901</v>
      </c>
      <c r="EF84" s="535">
        <f t="shared" si="144"/>
        <v>4.61765427936571</v>
      </c>
      <c r="EG84" s="535">
        <f>Rawdataincome2015!$RC31*EF84</f>
        <v>3.4864489139851793</v>
      </c>
      <c r="EH84" s="535">
        <f t="shared" si="145"/>
        <v>1.1312053653805307</v>
      </c>
      <c r="EI84" s="536">
        <f>Rawdataincome2015!IH31</f>
        <v>1.1476999999999999</v>
      </c>
      <c r="EJ84" s="537">
        <f t="shared" si="146"/>
        <v>3.4699542793657101</v>
      </c>
      <c r="EK84" s="537">
        <f t="shared" si="147"/>
        <v>0</v>
      </c>
      <c r="EL84" s="537">
        <f t="shared" si="148"/>
        <v>2.6199056050888645</v>
      </c>
      <c r="EM84" s="537">
        <f t="shared" si="149"/>
        <v>0.8500486742768455</v>
      </c>
      <c r="EN84" s="538">
        <f>Rawdataincome2015!HK31-Rawdataincome2015!KA31</f>
        <v>0</v>
      </c>
      <c r="EO84" s="529">
        <f t="shared" si="150"/>
        <v>28.8643</v>
      </c>
      <c r="EP84" s="529">
        <f>Rawdataincome2015!HO31-Rawdataincome2015!HQ31</f>
        <v>2.5724268983300682</v>
      </c>
      <c r="EQ84" s="529">
        <f t="shared" si="151"/>
        <v>26.291873101669932</v>
      </c>
      <c r="ER84" s="529">
        <f>Rawdataincome2015!HD31</f>
        <v>6.8884999999999996</v>
      </c>
      <c r="ES84" s="522">
        <f>Rawdataincome2015!JT31</f>
        <v>5.7653999999999996</v>
      </c>
      <c r="ET84" s="1128">
        <f t="shared" si="152"/>
        <v>1.1231</v>
      </c>
      <c r="EU84" s="1128">
        <f>Rawdataincome2015!IF31-Rawdataincome2015!II31</f>
        <v>0.1048</v>
      </c>
      <c r="EV84" s="535">
        <f t="shared" si="153"/>
        <v>19.508173101669932</v>
      </c>
      <c r="EW84" s="539">
        <f>Rawdataincome2015!HO31</f>
        <v>21.9758</v>
      </c>
      <c r="EX84" s="535"/>
      <c r="EY84" s="540">
        <f>Rawdataincome2015!IK31-DV84</f>
        <v>108.91242738103564</v>
      </c>
      <c r="EZ84" s="522">
        <f t="shared" si="154"/>
        <v>-8.4376949871511897E-15</v>
      </c>
      <c r="FA84" s="1098">
        <f t="shared" si="155"/>
        <v>78.930000000000007</v>
      </c>
      <c r="FB84" s="1128">
        <f>Rawdataincome2015!HT31</f>
        <v>60.140599999999999</v>
      </c>
      <c r="FC84" s="1128">
        <f>Rawdataincome2015!HU31</f>
        <v>18.789300000000001</v>
      </c>
      <c r="FD84" s="1130">
        <f t="shared" si="156"/>
        <v>19.508173101669932</v>
      </c>
      <c r="FE84" s="1130">
        <f t="shared" si="157"/>
        <v>3.4699542793657101</v>
      </c>
      <c r="FF84" s="1128">
        <f t="shared" si="158"/>
        <v>4.61765427936571</v>
      </c>
      <c r="FG84" s="541">
        <f t="shared" si="159"/>
        <v>3.4864489139851793</v>
      </c>
      <c r="FH84" s="541">
        <f t="shared" si="160"/>
        <v>1.1312053653805307</v>
      </c>
      <c r="FI84" s="542">
        <f t="shared" si="161"/>
        <v>1.1476999999999999</v>
      </c>
      <c r="FJ84" s="1130">
        <f>Rawdataincome2015!HY31</f>
        <v>3.5806999999999998</v>
      </c>
      <c r="FK84" s="1130">
        <f>Rawdataincome2015!ID31</f>
        <v>0.63579999999999992</v>
      </c>
      <c r="FL84" s="1131">
        <f>Rawdataincome2015!HZ31+Rawdataincome2015!IE31</f>
        <v>2.7878000000000003</v>
      </c>
      <c r="FM84" s="16"/>
      <c r="FN84" s="521">
        <f>Rawdataincome2015!HS31</f>
        <v>78.930000000000007</v>
      </c>
      <c r="FO84" s="1128">
        <f t="shared" si="162"/>
        <v>9.9999999999378364E-5</v>
      </c>
      <c r="FP84" s="1128">
        <f>Rawdataincome2015!HT31</f>
        <v>60.140599999999999</v>
      </c>
      <c r="FQ84" s="1128">
        <f>Rawdataincome2015!HU31</f>
        <v>18.789300000000001</v>
      </c>
      <c r="FR84" s="1128">
        <f t="shared" si="163"/>
        <v>53.899600000000007</v>
      </c>
      <c r="FS84" s="509">
        <f t="shared" si="164"/>
        <v>16.130600000000001</v>
      </c>
      <c r="FT84" s="1128">
        <f t="shared" si="165"/>
        <v>6.8884999999999996</v>
      </c>
      <c r="FU84" s="1128">
        <f t="shared" si="166"/>
        <v>1.8097000000000001</v>
      </c>
      <c r="FV84" s="519">
        <f t="shared" si="167"/>
        <v>0.20149999999999996</v>
      </c>
      <c r="FW84" s="1128">
        <f>Rawdataincome2015!DO31+Rawdataincome2015!KO31</f>
        <v>13.271799999999999</v>
      </c>
      <c r="FX84" s="1128">
        <f>Rawdataincome2015!K31+Rawdataincome2015!BJ31+Rawdataincome2015!HE31+Rawdataincome2015!MF31-Rawdataincome2015!NG31</f>
        <v>46.868900000000004</v>
      </c>
      <c r="FY84" s="1259">
        <f>Rawdataincome2015!DP31+Rawdataincome2015!KP31</f>
        <v>4.6684999999999999</v>
      </c>
      <c r="FZ84" s="1128">
        <f>Rawdataincome2015!L31+Rawdataincome2015!BK31+Rawdataincome2015!HF31+Rawdataincome2015!MG31-Rawdataincome2015!NH31</f>
        <v>14.120900000000001</v>
      </c>
      <c r="GA84" s="1127">
        <f>Rawdataincome2015!JA31*RawdataIncome2012!IZ31/(RawdataIncome2012!IZ31+RawdataIncome2012!JA31)</f>
        <v>4.7738559547455228</v>
      </c>
      <c r="GB84" s="1127">
        <f>Rawdataincome2015!JA31*RawdataIncome2012!JA31/(RawdataIncome2012!IZ31+RawdataIncome2012!JA31)</f>
        <v>1.4429440452544768</v>
      </c>
      <c r="GC84" s="1127">
        <f>Rawdataincome2015!IX31</f>
        <v>25.0061</v>
      </c>
      <c r="GD84" s="1127">
        <f>Rawdataincome2015!IM31+Rawdataincome2015!IN31</f>
        <v>18.9177</v>
      </c>
      <c r="GE84" s="520"/>
      <c r="GF84" s="518">
        <f>Dataincome!DF84</f>
        <v>0.92892865817517212</v>
      </c>
      <c r="GG84" s="1257">
        <f>Rawdataincome2015!HZ31</f>
        <v>2.4895</v>
      </c>
      <c r="GH84" s="1257">
        <f>Rawdataincome2015!EP31</f>
        <v>0.84510000000000007</v>
      </c>
      <c r="GI84" s="3">
        <f t="shared" si="85"/>
        <v>0.74656630480417441</v>
      </c>
      <c r="GJ84" s="3">
        <f t="shared" si="168"/>
        <v>0.25343369519582559</v>
      </c>
      <c r="GK84" s="543">
        <f>AVERAGE(Datawealth!L31:L32)</f>
        <v>26.602353507928111</v>
      </c>
      <c r="GL84" s="529">
        <f>AVERAGE(Rawdatawealthall!Z31:Z32)</f>
        <v>14.124401447046072</v>
      </c>
      <c r="GM84" s="3">
        <f t="shared" si="171"/>
        <v>0.65319109114729557</v>
      </c>
      <c r="GN84" s="3">
        <f t="shared" si="172"/>
        <v>0.34680890885270449</v>
      </c>
    </row>
    <row r="85" spans="1:211">
      <c r="A85" s="383">
        <f t="shared" si="86"/>
        <v>1973</v>
      </c>
      <c r="B85" s="495">
        <f>Rawdataincome2015!OW32</f>
        <v>180.1414</v>
      </c>
      <c r="C85" s="814">
        <f>Rawdataincome2015!PW32</f>
        <v>24.744841541794219</v>
      </c>
      <c r="D85" s="517">
        <f t="shared" si="87"/>
        <v>155.39655845820579</v>
      </c>
      <c r="E85" s="517">
        <f t="shared" si="88"/>
        <v>0.59549999999999992</v>
      </c>
      <c r="F85" s="1128">
        <f t="shared" si="89"/>
        <v>155.99205845820578</v>
      </c>
      <c r="G85" s="1128">
        <f t="shared" si="90"/>
        <v>-1.9999999998532303E-4</v>
      </c>
      <c r="H85" s="1128">
        <f t="shared" si="91"/>
        <v>23.910050397382587</v>
      </c>
      <c r="I85" s="1128">
        <f t="shared" si="92"/>
        <v>90.810399999999987</v>
      </c>
      <c r="J85" s="1128">
        <f t="shared" si="93"/>
        <v>21.19208237069968</v>
      </c>
      <c r="K85" s="1128">
        <f t="shared" si="94"/>
        <v>3.2061626455255898</v>
      </c>
      <c r="L85" s="1128">
        <f t="shared" si="95"/>
        <v>4.8843999999999994</v>
      </c>
      <c r="M85" s="1128">
        <f t="shared" si="96"/>
        <v>0.75290000000000001</v>
      </c>
      <c r="N85" s="1128">
        <f t="shared" si="97"/>
        <v>2.8022999999999998</v>
      </c>
      <c r="O85" s="1128">
        <f t="shared" si="98"/>
        <v>12.994663044597928</v>
      </c>
      <c r="P85" s="1128">
        <f t="shared" si="99"/>
        <v>4.5607000000000006</v>
      </c>
      <c r="Q85" s="519">
        <f t="shared" si="100"/>
        <v>133.4192630608232</v>
      </c>
      <c r="R85" s="520"/>
      <c r="S85" s="521">
        <f t="shared" si="101"/>
        <v>0.59549999999999992</v>
      </c>
      <c r="T85" s="517">
        <f t="shared" si="102"/>
        <v>0.3962</v>
      </c>
      <c r="U85" s="517">
        <f t="shared" si="103"/>
        <v>0.1694</v>
      </c>
      <c r="V85" s="517">
        <f>Rawdataincome2015!MI32</f>
        <v>1.6556</v>
      </c>
      <c r="W85" s="517">
        <f>Rawdataincome2015!NM32</f>
        <v>1.4862</v>
      </c>
      <c r="X85" s="517">
        <f>Rawdataincome2015!MJ32-Rawdataincome2015!NN32</f>
        <v>-0.28629999999999989</v>
      </c>
      <c r="Y85" s="517">
        <f>Rawdataincome2015!MK32-Rawdataincome2015!NO32</f>
        <v>0.45569999999999999</v>
      </c>
      <c r="Z85" s="517">
        <f>Rawdataincome2015!MN32-Rawdataincome2015!NR32</f>
        <v>0</v>
      </c>
      <c r="AA85" s="517">
        <f>Rawdataincome2015!MO32-Rawdataincome2015!NS32</f>
        <v>0</v>
      </c>
      <c r="AB85" s="517">
        <f t="shared" si="104"/>
        <v>0.2268</v>
      </c>
      <c r="AC85" s="517">
        <f>Rawdataincome2015!ME32</f>
        <v>0.29880000000000001</v>
      </c>
      <c r="AD85" s="517">
        <f>Rawdataincome2015!NF32</f>
        <v>7.1999999999999995E-2</v>
      </c>
      <c r="AE85" s="1128">
        <f t="shared" si="105"/>
        <v>0.19929999999999992</v>
      </c>
      <c r="AF85" s="522">
        <f>Rawdataincome2015!NI32</f>
        <v>0.39600000000000002</v>
      </c>
      <c r="AG85" s="519">
        <f>-Rawdataincome2015!NJ32</f>
        <v>0.59529999999999994</v>
      </c>
      <c r="AH85" s="518"/>
      <c r="AI85" s="523">
        <f t="shared" si="106"/>
        <v>22.572795397382585</v>
      </c>
      <c r="AJ85" s="522">
        <f>Rawdataincome2015!QE32+Rawdataincome2015!QF32</f>
        <v>19.813044999999999</v>
      </c>
      <c r="AK85" s="1128">
        <f t="shared" si="107"/>
        <v>2.5604503973825854</v>
      </c>
      <c r="AL85" s="1128">
        <f>Rawdataincome2015!O32+Rawdataincome2015!R32+Rawdataincome2015!BN32+Rawdataincome2015!BQ32</f>
        <v>1.2838000000000001</v>
      </c>
      <c r="AM85" s="1128">
        <f t="shared" si="108"/>
        <v>0.20585039738258509</v>
      </c>
      <c r="AN85" s="1128">
        <f t="shared" si="109"/>
        <v>0.4844</v>
      </c>
      <c r="AO85" s="1128">
        <f t="shared" si="110"/>
        <v>-0.2785496026174149</v>
      </c>
      <c r="AP85" s="1128">
        <f>Rawdataincome2015!HI32+Rawdataincome2015!HL32</f>
        <v>0.9881000000000002</v>
      </c>
      <c r="AQ85" s="1128">
        <f t="shared" si="111"/>
        <v>8.270000000000001E-2</v>
      </c>
      <c r="AR85" s="1128">
        <f t="shared" si="112"/>
        <v>0.19929999999999992</v>
      </c>
      <c r="AS85" s="1082">
        <f>Rawdataincome2015!HK32</f>
        <v>0</v>
      </c>
      <c r="AT85" s="520"/>
      <c r="AU85" s="523">
        <f t="shared" si="113"/>
        <v>24.901500000000002</v>
      </c>
      <c r="AV85" s="522">
        <f t="shared" si="114"/>
        <v>4.2999496026174153</v>
      </c>
      <c r="AW85" s="522">
        <f t="shared" si="115"/>
        <v>20.601550397382585</v>
      </c>
      <c r="AX85" s="522">
        <f t="shared" si="116"/>
        <v>20.313099999999999</v>
      </c>
      <c r="AY85" s="522">
        <f t="shared" si="117"/>
        <v>0.56710000000000005</v>
      </c>
      <c r="AZ85" s="1128">
        <f t="shared" si="118"/>
        <v>-0.2785496026174149</v>
      </c>
      <c r="BA85" s="1128">
        <f>Rawdataincome2015!DY32+Rawdataincome2015!EG32</f>
        <v>22.851399999999998</v>
      </c>
      <c r="BB85" s="1128">
        <f t="shared" si="119"/>
        <v>1.3371</v>
      </c>
      <c r="BC85" s="1128">
        <f t="shared" si="120"/>
        <v>-1.0000000000331966E-4</v>
      </c>
      <c r="BD85" s="524">
        <f t="shared" si="121"/>
        <v>23.910050397382587</v>
      </c>
      <c r="BE85" s="525">
        <f>Rawdataincome2015!DM32</f>
        <v>22.594200000000001</v>
      </c>
      <c r="BF85" s="522">
        <f>Rawdataincome2015!PT32</f>
        <v>4.0916737579585654</v>
      </c>
      <c r="BG85" s="522">
        <f t="shared" si="122"/>
        <v>18.502526242041434</v>
      </c>
      <c r="BH85" s="522">
        <f>Rawdataincome2015!DS32+Rawdataincome2015!DV32</f>
        <v>0.4844</v>
      </c>
      <c r="BI85" s="522">
        <f>Rawdataincome2015!DN32</f>
        <v>18.2714</v>
      </c>
      <c r="BJ85" s="522">
        <f>Rawdataincome2015!DW32-Dataincome!BF85</f>
        <v>-0.25327375795856533</v>
      </c>
      <c r="BK85" s="522">
        <f>Rawdataincome2015!DY32+Rawdataincome2015!EG32</f>
        <v>22.851399999999998</v>
      </c>
      <c r="BL85" s="522">
        <f t="shared" si="123"/>
        <v>1.2281</v>
      </c>
      <c r="BM85" s="522">
        <f>Rawdataincome2015!EO32+Rawdataincome2015!ET32+Rawdataincome2015!EU32-Rawdataincome2015!EW32-Rawdataincome2015!FB32-Rawdataincome2015!FC32</f>
        <v>0.36349999999999993</v>
      </c>
      <c r="BN85" s="522">
        <f>Rawdataincome2015!EP32-Rawdataincome2015!EX32</f>
        <v>0.86460000000000004</v>
      </c>
      <c r="BO85" s="522">
        <f t="shared" si="124"/>
        <v>0</v>
      </c>
      <c r="BP85" s="526">
        <f>Rawdataincome2015!FD32-Dataincome!BF85</f>
        <v>23.826226242041436</v>
      </c>
      <c r="BQ85" s="522">
        <f>Rawdataincome2015!KM32</f>
        <v>2.3073000000000001</v>
      </c>
      <c r="BR85" s="522">
        <f>Rawdataincome2015!PV32</f>
        <v>0.2082758446588496</v>
      </c>
      <c r="BS85" s="522">
        <f t="shared" si="125"/>
        <v>2.0990241553411506</v>
      </c>
      <c r="BT85" s="522">
        <f>Rawdataincome2015!KS32+Rawdataincome2015!KV32</f>
        <v>8.270000000000001E-2</v>
      </c>
      <c r="BU85" s="522">
        <f>Rawdataincome2015!KN32</f>
        <v>2.0417000000000001</v>
      </c>
      <c r="BV85" s="522">
        <f>Rawdataincome2015!KW32-Dataincome!BR85</f>
        <v>-2.5275844658849606E-2</v>
      </c>
      <c r="BW85" s="522">
        <f>Rawdataincome2015!KY32-Rawdataincome2015!LF32</f>
        <v>0.10900000000000001</v>
      </c>
      <c r="BX85" s="522">
        <f>Rawdataincome2015!KZ32+Rawdataincome2015!LE32-Rawdataincome2015!LG32-Rawdataincome2015!LH32</f>
        <v>0.10769999999999999</v>
      </c>
      <c r="BY85" s="527">
        <f t="shared" si="126"/>
        <v>-1.9999999999986695E-4</v>
      </c>
      <c r="BZ85" s="528">
        <f>Rawdataincome2015!LI32-Dataincome!BR85</f>
        <v>8.3824155341150425E-2</v>
      </c>
      <c r="CA85" s="520"/>
      <c r="CB85" s="523">
        <f t="shared" si="77"/>
        <v>93.957599999999999</v>
      </c>
      <c r="CC85" s="522">
        <f t="shared" si="78"/>
        <v>13.949036955402073</v>
      </c>
      <c r="CD85" s="522">
        <f t="shared" si="79"/>
        <v>80.008563044597921</v>
      </c>
      <c r="CE85" s="522">
        <f t="shared" si="80"/>
        <v>1.2837999999999998</v>
      </c>
      <c r="CF85" s="522">
        <f t="shared" si="81"/>
        <v>62.671800000000005</v>
      </c>
      <c r="CG85" s="522">
        <f t="shared" si="82"/>
        <v>0</v>
      </c>
      <c r="CH85" s="522">
        <f t="shared" si="83"/>
        <v>16.052963044597927</v>
      </c>
      <c r="CI85" s="524">
        <f t="shared" si="84"/>
        <v>78.724763044597935</v>
      </c>
      <c r="CJ85" s="522">
        <f>Rawdataincome2015!I32</f>
        <v>86.497500000000002</v>
      </c>
      <c r="CK85" s="522">
        <f>Rawdataincome2015!PR32</f>
        <v>13.474677732156177</v>
      </c>
      <c r="CL85" s="1128">
        <f t="shared" si="127"/>
        <v>73.022822267843821</v>
      </c>
      <c r="CM85" s="522">
        <f>Rawdataincome2015!O32+Rawdataincome2015!R32</f>
        <v>0.88309999999999977</v>
      </c>
      <c r="CN85" s="522">
        <f>Rawdataincome2015!J32</f>
        <v>59.329900000000002</v>
      </c>
      <c r="CO85" s="522">
        <f t="shared" si="128"/>
        <v>0</v>
      </c>
      <c r="CP85" s="526">
        <f>Rawdataincome2015!S32-CK85</f>
        <v>12.809822267843824</v>
      </c>
      <c r="CQ85" s="522">
        <f>Rawdataincome2015!BH32</f>
        <v>7.4601000000000006</v>
      </c>
      <c r="CR85" s="522">
        <f>Rawdataincome2015!PS32</f>
        <v>0.47435922324589697</v>
      </c>
      <c r="CS85" s="522">
        <f t="shared" si="129"/>
        <v>6.9857407767541035</v>
      </c>
      <c r="CT85" s="522">
        <f>Rawdataincome2015!BN32+Rawdataincome2015!BQ32</f>
        <v>0.40070000000000006</v>
      </c>
      <c r="CU85" s="522">
        <f>Rawdataincome2015!BI32</f>
        <v>3.3418999999999999</v>
      </c>
      <c r="CV85" s="522">
        <f t="shared" si="130"/>
        <v>0</v>
      </c>
      <c r="CW85" s="522">
        <f>Rawdataincome2015!BR32-CR85</f>
        <v>3.2431407767541027</v>
      </c>
      <c r="CX85" s="530"/>
      <c r="CY85" s="1128">
        <f t="shared" si="131"/>
        <v>16.052963044597927</v>
      </c>
      <c r="CZ85" s="1128">
        <f t="shared" si="132"/>
        <v>4.828199999999998</v>
      </c>
      <c r="DA85" s="1128">
        <f t="shared" si="133"/>
        <v>0</v>
      </c>
      <c r="DB85" s="1128">
        <f t="shared" si="134"/>
        <v>1.7698999999999998</v>
      </c>
      <c r="DC85" s="1128">
        <f t="shared" si="135"/>
        <v>12.994663044597928</v>
      </c>
      <c r="DD85" s="1128">
        <f>Rawdataincome2015!AS32+Rawdataincome2015!CU32+Rawdataincome2015!CV32</f>
        <v>3.7759</v>
      </c>
      <c r="DE85" s="1128">
        <f t="shared" si="136"/>
        <v>4.5607000000000006</v>
      </c>
      <c r="DF85" s="1128">
        <f>Rawdataincome2015!DB32+Rawdataincome2015!AX32-CC85</f>
        <v>2.1567630445979287</v>
      </c>
      <c r="DG85" s="1125">
        <f t="shared" si="137"/>
        <v>0.29057313660546952</v>
      </c>
      <c r="DH85" s="531">
        <f t="shared" si="138"/>
        <v>9.9999999997990585E-5</v>
      </c>
      <c r="DI85" s="532">
        <f>Rawdataincome2015!AK32+Rawdataincome2015!CK32-CC85</f>
        <v>8.4338630445979295</v>
      </c>
      <c r="DJ85" s="524">
        <f t="shared" si="139"/>
        <v>2.5012999999999987</v>
      </c>
      <c r="DK85" s="1128">
        <f>(Rawdataincome2015!AC32-Rawdataincome2015!AE32)-(Rawdataincome2015!U32-Rawdataincome2015!W32)+(Rawdataincome2015!CB32-Rawdataincome2015!CD32)-(Rawdataincome2015!BT32-Rawdataincome2015!BV32)</f>
        <v>4.8281999999999972</v>
      </c>
      <c r="DL85" s="1128">
        <f t="shared" si="140"/>
        <v>-6.6613381477509392E-16</v>
      </c>
      <c r="DM85" s="1128">
        <f>Rawdataincome2015!AD32-Rawdataincome2015!V32+Rawdataincome2015!CC32-Rawdataincome2015!BU32</f>
        <v>3.3537999999999979</v>
      </c>
      <c r="DN85" s="1128">
        <f>Rawdataincome2015!AI32-Rawdataincome2015!AB32+Rawdataincome2015!CI32-Rawdataincome2015!CA32</f>
        <v>0.2641</v>
      </c>
      <c r="DO85" s="1128">
        <f>-Rawdataincome2015!AA32+Rawdataincome2015!CH32-Rawdataincome2015!BZ32</f>
        <v>1.2102999999999999</v>
      </c>
      <c r="DP85" s="522">
        <f>Rawdataincome2015!AH32-Rawdataincome2015!Z32+Rawdataincome2015!CG32-Rawdataincome2015!BY32</f>
        <v>0</v>
      </c>
      <c r="DQ85" s="522">
        <f>Rawdataincome2015!AE32-Rawdataincome2015!W32+Rawdataincome2015!CD32-Rawdataincome2015!BV32</f>
        <v>2.7908000000000004</v>
      </c>
      <c r="DR85" s="533">
        <f>Rawdataincome2015!W32+Rawdataincome2015!BV32</f>
        <v>1.7698999999999998</v>
      </c>
      <c r="DS85" s="902">
        <f>Rawdataincome2015!AY32+Rawdataincome2015!DC32-CC85</f>
        <v>4.222363044597925</v>
      </c>
      <c r="DT85" s="545"/>
      <c r="DU85" s="521">
        <f>Rawdataincome2015!HC32</f>
        <v>41.469199999999994</v>
      </c>
      <c r="DV85" s="1128">
        <f>Rawdataincome2015!PU32</f>
        <v>6.4958549837747306</v>
      </c>
      <c r="DW85" s="1128">
        <f t="shared" si="141"/>
        <v>34.973345016225267</v>
      </c>
      <c r="DX85" s="1128">
        <f>Rawdataincome2015!HI32+Rawdataincome2015!HL32</f>
        <v>0.9881000000000002</v>
      </c>
      <c r="DY85" s="1128">
        <f>Rawdataincome2015!HD32</f>
        <v>7.5987</v>
      </c>
      <c r="DZ85" s="522">
        <f>Rawdataincome2015!JT32</f>
        <v>6.3098000000000001</v>
      </c>
      <c r="EA85" s="1128">
        <f t="shared" si="142"/>
        <v>1.2888999999999999</v>
      </c>
      <c r="EB85" s="1128">
        <f t="shared" si="143"/>
        <v>0</v>
      </c>
      <c r="EC85" s="1128">
        <f>Rawdataincome2015!HP32+Rawdataincome2015!HQ32</f>
        <v>26.38654501622527</v>
      </c>
      <c r="ED85" s="1092">
        <f>Rawdataincome2015!HN32</f>
        <v>9.0059000000000005</v>
      </c>
      <c r="EE85" s="1127">
        <f>Rawdataincome2015!HN32-Rawdataincome2015!HP32</f>
        <v>3.7009373544744104</v>
      </c>
      <c r="EF85" s="535">
        <f t="shared" si="144"/>
        <v>5.30496264552559</v>
      </c>
      <c r="EG85" s="535">
        <f>Rawdataincome2015!$RC32*EF85</f>
        <v>4.0053845817069726</v>
      </c>
      <c r="EH85" s="535">
        <f t="shared" si="145"/>
        <v>1.2995780638186174</v>
      </c>
      <c r="EI85" s="536">
        <f>Rawdataincome2015!IH32</f>
        <v>2.0988000000000002</v>
      </c>
      <c r="EJ85" s="537">
        <f t="shared" si="146"/>
        <v>3.2061626455255898</v>
      </c>
      <c r="EK85" s="537">
        <f t="shared" si="147"/>
        <v>0</v>
      </c>
      <c r="EL85" s="537">
        <f t="shared" si="148"/>
        <v>2.4207360701520493</v>
      </c>
      <c r="EM85" s="537">
        <f t="shared" si="149"/>
        <v>0.78542657537354066</v>
      </c>
      <c r="EN85" s="538">
        <f>Rawdataincome2015!HK32-Rawdataincome2015!KA32</f>
        <v>0</v>
      </c>
      <c r="EO85" s="529">
        <f t="shared" si="150"/>
        <v>31.475200000000001</v>
      </c>
      <c r="EP85" s="529">
        <f>Rawdataincome2015!HO32-Rawdataincome2015!HQ32</f>
        <v>2.7949176293003184</v>
      </c>
      <c r="EQ85" s="529">
        <f t="shared" si="151"/>
        <v>28.680282370699683</v>
      </c>
      <c r="ER85" s="529">
        <f>Rawdataincome2015!HD32</f>
        <v>7.5987</v>
      </c>
      <c r="ES85" s="522">
        <f>Rawdataincome2015!JT32</f>
        <v>6.3098000000000001</v>
      </c>
      <c r="ET85" s="1128">
        <f t="shared" si="152"/>
        <v>1.2888999999999999</v>
      </c>
      <c r="EU85" s="1128">
        <f>Rawdataincome2015!IF32-Rawdataincome2015!II32</f>
        <v>0.11049999999999993</v>
      </c>
      <c r="EV85" s="535">
        <f t="shared" si="153"/>
        <v>21.19208237069968</v>
      </c>
      <c r="EW85" s="539">
        <f>Rawdataincome2015!HO32</f>
        <v>23.8765</v>
      </c>
      <c r="EX85" s="535"/>
      <c r="EY85" s="540">
        <f>Rawdataincome2015!IK32-DV85</f>
        <v>123.64814501622527</v>
      </c>
      <c r="EZ85" s="522">
        <f t="shared" si="154"/>
        <v>-9.999999998422382E-5</v>
      </c>
      <c r="FA85" s="1098">
        <f t="shared" si="155"/>
        <v>90.810399999999987</v>
      </c>
      <c r="FB85" s="1128">
        <f>Rawdataincome2015!HT32</f>
        <v>69.415499999999994</v>
      </c>
      <c r="FC85" s="1128">
        <f>Rawdataincome2015!HU32</f>
        <v>21.3949</v>
      </c>
      <c r="FD85" s="1130">
        <f t="shared" si="156"/>
        <v>21.19208237069968</v>
      </c>
      <c r="FE85" s="1130">
        <f t="shared" si="157"/>
        <v>3.2061626455255898</v>
      </c>
      <c r="FF85" s="1128">
        <f t="shared" si="158"/>
        <v>5.30496264552559</v>
      </c>
      <c r="FG85" s="541">
        <f t="shared" si="159"/>
        <v>4.0053845817069726</v>
      </c>
      <c r="FH85" s="541">
        <f t="shared" si="160"/>
        <v>1.2995780638186174</v>
      </c>
      <c r="FI85" s="542">
        <f t="shared" si="161"/>
        <v>2.0988000000000002</v>
      </c>
      <c r="FJ85" s="1130">
        <f>Rawdataincome2015!HY32</f>
        <v>4.8843999999999994</v>
      </c>
      <c r="FK85" s="1130">
        <f>Rawdataincome2015!ID32</f>
        <v>0.75290000000000001</v>
      </c>
      <c r="FL85" s="1131">
        <f>Rawdataincome2015!HZ32+Rawdataincome2015!IE32</f>
        <v>2.8022999999999998</v>
      </c>
      <c r="FM85" s="16"/>
      <c r="FN85" s="521">
        <f>Rawdataincome2015!HS32</f>
        <v>90.810399999999987</v>
      </c>
      <c r="FO85" s="1128">
        <f t="shared" si="162"/>
        <v>-1.7430501486614958E-14</v>
      </c>
      <c r="FP85" s="1128">
        <f>Rawdataincome2015!HT32</f>
        <v>69.415499999999994</v>
      </c>
      <c r="FQ85" s="1128">
        <f>Rawdataincome2015!HU32</f>
        <v>21.3949</v>
      </c>
      <c r="FR85" s="1128">
        <f t="shared" si="163"/>
        <v>62.671800000000005</v>
      </c>
      <c r="FS85" s="509">
        <f t="shared" si="164"/>
        <v>18.2714</v>
      </c>
      <c r="FT85" s="1128">
        <f t="shared" si="165"/>
        <v>7.5987</v>
      </c>
      <c r="FU85" s="1128">
        <f t="shared" si="166"/>
        <v>2.0417000000000001</v>
      </c>
      <c r="FV85" s="519">
        <f t="shared" si="167"/>
        <v>0.2268</v>
      </c>
      <c r="FW85" s="1128">
        <f>Rawdataincome2015!DO32+Rawdataincome2015!KO32</f>
        <v>15.051299999999999</v>
      </c>
      <c r="FX85" s="1128">
        <f>Rawdataincome2015!K32+Rawdataincome2015!BJ32+Rawdataincome2015!HE32+Rawdataincome2015!MF32-Rawdataincome2015!NG32</f>
        <v>54.3643</v>
      </c>
      <c r="FY85" s="1259">
        <f>Rawdataincome2015!DP32+Rawdataincome2015!KP32</f>
        <v>5.2618</v>
      </c>
      <c r="FZ85" s="1128">
        <f>Rawdataincome2015!L32+Rawdataincome2015!BK32+Rawdataincome2015!HF32+Rawdataincome2015!MG32-Rawdataincome2015!NH32</f>
        <v>16.133100000000002</v>
      </c>
      <c r="GA85" s="1127">
        <f>Rawdataincome2015!JA32*RawdataIncome2012!IZ32/(RawdataIncome2012!IZ32+RawdataIncome2012!JA32)</f>
        <v>5.6616494618495929</v>
      </c>
      <c r="GB85" s="1127">
        <f>Rawdataincome2015!JA32*RawdataIncome2012!JA32/(RawdataIncome2012!IZ32+RawdataIncome2012!JA32)</f>
        <v>1.5404505381504081</v>
      </c>
      <c r="GC85" s="1127">
        <f>Rawdataincome2015!IX32</f>
        <v>28.597000000000001</v>
      </c>
      <c r="GD85" s="1127">
        <f>Rawdataincome2015!IM32+Rawdataincome2015!IN32</f>
        <v>21.909300000000002</v>
      </c>
      <c r="GE85" s="520"/>
      <c r="GF85" s="518">
        <f>Dataincome!DF85</f>
        <v>2.1567630445979287</v>
      </c>
      <c r="GG85" s="1257">
        <f>Rawdataincome2015!HZ32</f>
        <v>2.3820999999999999</v>
      </c>
      <c r="GH85" s="1257">
        <f>Rawdataincome2015!EP32</f>
        <v>0.86460000000000004</v>
      </c>
      <c r="GI85" s="3">
        <f t="shared" si="85"/>
        <v>0.73369883266085567</v>
      </c>
      <c r="GJ85" s="3">
        <f t="shared" si="168"/>
        <v>0.26630116733914433</v>
      </c>
      <c r="GK85" s="543">
        <f>AVERAGE(Datawealth!L32:L33)</f>
        <v>32.502130475015896</v>
      </c>
      <c r="GL85" s="529">
        <f>AVERAGE(Rawdatawealthall!Z32:Z33)</f>
        <v>14.879024082371254</v>
      </c>
      <c r="GM85" s="3">
        <f t="shared" si="171"/>
        <v>0.68597168597168601</v>
      </c>
      <c r="GN85" s="3">
        <f t="shared" si="172"/>
        <v>0.31402831402831405</v>
      </c>
    </row>
    <row r="86" spans="1:211">
      <c r="A86" s="383">
        <f t="shared" si="86"/>
        <v>1974</v>
      </c>
      <c r="B86" s="495">
        <f>Rawdataincome2015!OW33</f>
        <v>210.0806</v>
      </c>
      <c r="C86" s="814">
        <f>Rawdataincome2015!PW33</f>
        <v>29.1382884375674</v>
      </c>
      <c r="D86" s="517">
        <f t="shared" si="87"/>
        <v>180.94231156243259</v>
      </c>
      <c r="E86" s="517">
        <f t="shared" si="88"/>
        <v>0.51090000000000024</v>
      </c>
      <c r="F86" s="1128">
        <f t="shared" si="89"/>
        <v>181.45321156243259</v>
      </c>
      <c r="G86" s="1128">
        <f t="shared" si="90"/>
        <v>2.9999999998331361E-4</v>
      </c>
      <c r="H86" s="1128">
        <f t="shared" si="91"/>
        <v>26.429720021808038</v>
      </c>
      <c r="I86" s="1128">
        <f t="shared" si="92"/>
        <v>108.6113</v>
      </c>
      <c r="J86" s="1128">
        <f t="shared" si="93"/>
        <v>22.999752125579985</v>
      </c>
      <c r="K86" s="1128">
        <f t="shared" si="94"/>
        <v>2.3539215305294254</v>
      </c>
      <c r="L86" s="1128">
        <f t="shared" si="95"/>
        <v>7.8856999999999999</v>
      </c>
      <c r="M86" s="1128">
        <f t="shared" si="96"/>
        <v>0.88860000000000006</v>
      </c>
      <c r="N86" s="1128">
        <f t="shared" si="97"/>
        <v>3.7467999999999995</v>
      </c>
      <c r="O86" s="1128">
        <f t="shared" si="98"/>
        <v>14.134117884515152</v>
      </c>
      <c r="P86" s="1128">
        <f t="shared" si="99"/>
        <v>5.5969999999999995</v>
      </c>
      <c r="Q86" s="519">
        <f t="shared" si="100"/>
        <v>156.89100154062453</v>
      </c>
      <c r="R86" s="520"/>
      <c r="S86" s="521">
        <f t="shared" si="101"/>
        <v>0.51090000000000024</v>
      </c>
      <c r="T86" s="517">
        <f t="shared" si="102"/>
        <v>0.38470000000000026</v>
      </c>
      <c r="U86" s="517">
        <f t="shared" si="103"/>
        <v>5.6100000000000261E-2</v>
      </c>
      <c r="V86" s="517">
        <f>Rawdataincome2015!MI33</f>
        <v>2.5427</v>
      </c>
      <c r="W86" s="517">
        <f>Rawdataincome2015!NM33</f>
        <v>2.4865999999999997</v>
      </c>
      <c r="X86" s="517">
        <f>Rawdataincome2015!MJ33-Rawdataincome2015!NN33</f>
        <v>-0.62979999999999992</v>
      </c>
      <c r="Y86" s="517">
        <f>Rawdataincome2015!MK33-Rawdataincome2015!NO33</f>
        <v>0.68590000000000007</v>
      </c>
      <c r="Z86" s="517">
        <f>Rawdataincome2015!MN33-Rawdataincome2015!NR33</f>
        <v>0</v>
      </c>
      <c r="AA86" s="517">
        <f>Rawdataincome2015!MO33-Rawdataincome2015!NS33</f>
        <v>0</v>
      </c>
      <c r="AB86" s="517">
        <f t="shared" si="104"/>
        <v>0.3286</v>
      </c>
      <c r="AC86" s="517">
        <f>Rawdataincome2015!ME33</f>
        <v>0.41749999999999998</v>
      </c>
      <c r="AD86" s="517">
        <f>Rawdataincome2015!NF33</f>
        <v>8.8900000000000007E-2</v>
      </c>
      <c r="AE86" s="1128">
        <f t="shared" si="105"/>
        <v>0.12619999999999998</v>
      </c>
      <c r="AF86" s="522">
        <f>Rawdataincome2015!NI33</f>
        <v>0.53</v>
      </c>
      <c r="AG86" s="519">
        <f>-Rawdataincome2015!NJ33</f>
        <v>0.65620000000000001</v>
      </c>
      <c r="AH86" s="518"/>
      <c r="AI86" s="523">
        <f t="shared" si="106"/>
        <v>24.562210021808042</v>
      </c>
      <c r="AJ86" s="522">
        <f>Rawdataincome2015!QE33+Rawdataincome2015!QF33</f>
        <v>22.898890000000002</v>
      </c>
      <c r="AK86" s="1128">
        <f t="shared" si="107"/>
        <v>1.5371200218080399</v>
      </c>
      <c r="AL86" s="1128">
        <f>Rawdataincome2015!O33+Rawdataincome2015!R33+Rawdataincome2015!BN33+Rawdataincome2015!BQ33</f>
        <v>0.71489999999999998</v>
      </c>
      <c r="AM86" s="1128">
        <f t="shared" si="108"/>
        <v>0.51992002180803987</v>
      </c>
      <c r="AN86" s="1128">
        <f t="shared" si="109"/>
        <v>0.56689999999999996</v>
      </c>
      <c r="AO86" s="1128">
        <f t="shared" si="110"/>
        <v>-4.6979978191960092E-2</v>
      </c>
      <c r="AP86" s="1128">
        <f>Rawdataincome2015!HI33+Rawdataincome2015!HL33</f>
        <v>0.18189999999999995</v>
      </c>
      <c r="AQ86" s="1128">
        <f t="shared" si="111"/>
        <v>0.12040000000000001</v>
      </c>
      <c r="AR86" s="1128">
        <f t="shared" si="112"/>
        <v>0.12619999999999998</v>
      </c>
      <c r="AS86" s="1082">
        <f>Rawdataincome2015!HK33</f>
        <v>0</v>
      </c>
      <c r="AT86" s="520"/>
      <c r="AU86" s="523">
        <f t="shared" si="113"/>
        <v>30.2453</v>
      </c>
      <c r="AV86" s="522">
        <f t="shared" si="114"/>
        <v>5.2276799781919605</v>
      </c>
      <c r="AW86" s="522">
        <f t="shared" si="115"/>
        <v>25.017620021808039</v>
      </c>
      <c r="AX86" s="522">
        <f t="shared" si="116"/>
        <v>24.377200000000002</v>
      </c>
      <c r="AY86" s="522">
        <f t="shared" si="117"/>
        <v>0.68730000000000002</v>
      </c>
      <c r="AZ86" s="1128">
        <f t="shared" si="118"/>
        <v>-4.6979978191960092E-2</v>
      </c>
      <c r="BA86" s="1128">
        <f>Rawdataincome2015!DY33+Rawdataincome2015!EG33</f>
        <v>24.609200000000001</v>
      </c>
      <c r="BB86" s="1128">
        <f t="shared" si="119"/>
        <v>1.8676000000000001</v>
      </c>
      <c r="BC86" s="1128">
        <f t="shared" si="120"/>
        <v>1.0000000000331966E-4</v>
      </c>
      <c r="BD86" s="524">
        <f t="shared" si="121"/>
        <v>26.429720021808038</v>
      </c>
      <c r="BE86" s="525">
        <f>Rawdataincome2015!DM33</f>
        <v>27.497599999999998</v>
      </c>
      <c r="BF86" s="522">
        <f>Rawdataincome2015!PT33</f>
        <v>4.9796500131379489</v>
      </c>
      <c r="BG86" s="522">
        <f t="shared" si="122"/>
        <v>22.51794998686205</v>
      </c>
      <c r="BH86" s="522">
        <f>Rawdataincome2015!DS33+Rawdataincome2015!DV33</f>
        <v>0.56689999999999996</v>
      </c>
      <c r="BI86" s="522">
        <f>Rawdataincome2015!DN33</f>
        <v>22.039000000000001</v>
      </c>
      <c r="BJ86" s="522">
        <f>Rawdataincome2015!DW33-Dataincome!BF86</f>
        <v>-8.8050013137948469E-2</v>
      </c>
      <c r="BK86" s="522">
        <f>Rawdataincome2015!DY33+Rawdataincome2015!EG33</f>
        <v>24.609200000000001</v>
      </c>
      <c r="BL86" s="522">
        <f t="shared" si="123"/>
        <v>1.7728000000000002</v>
      </c>
      <c r="BM86" s="522">
        <f>Rawdataincome2015!EO33+Rawdataincome2015!ET33+Rawdataincome2015!EU33-Rawdataincome2015!EW33-Rawdataincome2015!FB33-Rawdataincome2015!FC33</f>
        <v>0.4307000000000003</v>
      </c>
      <c r="BN86" s="522">
        <f>Rawdataincome2015!EP33-Rawdataincome2015!EX33</f>
        <v>1.3420999999999998</v>
      </c>
      <c r="BO86" s="522">
        <f t="shared" si="124"/>
        <v>0</v>
      </c>
      <c r="BP86" s="526">
        <f>Rawdataincome2015!FD33-Dataincome!BF86</f>
        <v>26.293949986862049</v>
      </c>
      <c r="BQ86" s="522">
        <f>Rawdataincome2015!KM33</f>
        <v>2.7477</v>
      </c>
      <c r="BR86" s="522">
        <f>Rawdataincome2015!PV33</f>
        <v>0.24802996505401165</v>
      </c>
      <c r="BS86" s="522">
        <f t="shared" si="125"/>
        <v>2.4996700349459884</v>
      </c>
      <c r="BT86" s="522">
        <f>Rawdataincome2015!KS33+Rawdataincome2015!KV33</f>
        <v>0.12040000000000001</v>
      </c>
      <c r="BU86" s="522">
        <f>Rawdataincome2015!KN33</f>
        <v>2.3381999999999996</v>
      </c>
      <c r="BV86" s="522">
        <f>Rawdataincome2015!KW33-Dataincome!BR86</f>
        <v>4.1070034945988376E-2</v>
      </c>
      <c r="BW86" s="522">
        <f>Rawdataincome2015!KY33-Rawdataincome2015!LF33</f>
        <v>9.4800000000000009E-2</v>
      </c>
      <c r="BX86" s="522">
        <f>Rawdataincome2015!KZ33+Rawdataincome2015!LE33-Rawdataincome2015!LG33-Rawdataincome2015!LH33</f>
        <v>9.2800000000000007E-2</v>
      </c>
      <c r="BY86" s="527">
        <f t="shared" si="126"/>
        <v>1.0000000000032205E-4</v>
      </c>
      <c r="BZ86" s="528">
        <f>Rawdataincome2015!LI33-Dataincome!BR86</f>
        <v>0.13577003494598838</v>
      </c>
      <c r="CA86" s="520"/>
      <c r="CB86" s="523">
        <f t="shared" si="77"/>
        <v>111.2539</v>
      </c>
      <c r="CC86" s="522">
        <f t="shared" si="78"/>
        <v>16.401582115484853</v>
      </c>
      <c r="CD86" s="522">
        <f t="shared" si="79"/>
        <v>94.852317884515145</v>
      </c>
      <c r="CE86" s="522">
        <f t="shared" si="80"/>
        <v>0.71489999999999998</v>
      </c>
      <c r="CF86" s="522">
        <f t="shared" si="81"/>
        <v>75.199900000000014</v>
      </c>
      <c r="CG86" s="522">
        <f t="shared" si="82"/>
        <v>9.999999997845066E-5</v>
      </c>
      <c r="CH86" s="522">
        <f t="shared" si="83"/>
        <v>18.937417884515153</v>
      </c>
      <c r="CI86" s="524">
        <f t="shared" si="84"/>
        <v>94.13731788451517</v>
      </c>
      <c r="CJ86" s="522">
        <f>Rawdataincome2015!I33</f>
        <v>101.17010000000001</v>
      </c>
      <c r="CK86" s="522">
        <f>Rawdataincome2015!PR33</f>
        <v>15.760391845197995</v>
      </c>
      <c r="CL86" s="1128">
        <f t="shared" si="127"/>
        <v>85.409708154802004</v>
      </c>
      <c r="CM86" s="522">
        <f>Rawdataincome2015!O33+Rawdataincome2015!R33</f>
        <v>0.23799999999999999</v>
      </c>
      <c r="CN86" s="522">
        <f>Rawdataincome2015!J33</f>
        <v>71.009600000000006</v>
      </c>
      <c r="CO86" s="522">
        <f t="shared" si="128"/>
        <v>9.9999999990885158E-5</v>
      </c>
      <c r="CP86" s="526">
        <f>Rawdataincome2015!S33-CK86</f>
        <v>14.162008154802008</v>
      </c>
      <c r="CQ86" s="522">
        <f>Rawdataincome2015!BH33</f>
        <v>10.0838</v>
      </c>
      <c r="CR86" s="522">
        <f>Rawdataincome2015!PS33</f>
        <v>0.64119027028685616</v>
      </c>
      <c r="CS86" s="522">
        <f t="shared" si="129"/>
        <v>9.4426097297131442</v>
      </c>
      <c r="CT86" s="522">
        <f>Rawdataincome2015!BN33+Rawdataincome2015!BQ33</f>
        <v>0.47689999999999999</v>
      </c>
      <c r="CU86" s="522">
        <f>Rawdataincome2015!BI33</f>
        <v>4.1903000000000006</v>
      </c>
      <c r="CV86" s="522">
        <f t="shared" si="130"/>
        <v>0</v>
      </c>
      <c r="CW86" s="522">
        <f>Rawdataincome2015!BR33-CR86</f>
        <v>4.7754097297131448</v>
      </c>
      <c r="CX86" s="530"/>
      <c r="CY86" s="1128">
        <f t="shared" si="131"/>
        <v>18.937417884515153</v>
      </c>
      <c r="CZ86" s="1128">
        <f t="shared" si="132"/>
        <v>6.6079999999999997</v>
      </c>
      <c r="DA86" s="1128">
        <f t="shared" si="133"/>
        <v>0</v>
      </c>
      <c r="DB86" s="1128">
        <f t="shared" si="134"/>
        <v>1.8047</v>
      </c>
      <c r="DC86" s="1128">
        <f t="shared" si="135"/>
        <v>14.134117884515152</v>
      </c>
      <c r="DD86" s="1128">
        <f>Rawdataincome2015!AS33+Rawdataincome2015!CU33+Rawdataincome2015!CV33</f>
        <v>6.053799999999999</v>
      </c>
      <c r="DE86" s="1128">
        <f t="shared" si="136"/>
        <v>5.5969999999999995</v>
      </c>
      <c r="DF86" s="1128">
        <f>Rawdataincome2015!DB33+Rawdataincome2015!AX33-CC86</f>
        <v>-0.51738211548485324</v>
      </c>
      <c r="DG86" s="1125">
        <f t="shared" si="137"/>
        <v>0.42831112981110281</v>
      </c>
      <c r="DH86" s="531">
        <f t="shared" si="138"/>
        <v>0</v>
      </c>
      <c r="DI86" s="532">
        <f>Rawdataincome2015!AK33+Rawdataincome2015!CK33-CC86</f>
        <v>8.5371178845151476</v>
      </c>
      <c r="DJ86" s="524">
        <f t="shared" si="139"/>
        <v>3.0007000000000073</v>
      </c>
      <c r="DK86" s="1128">
        <f>(Rawdataincome2015!AC33-Rawdataincome2015!AE33)-(Rawdataincome2015!U33-Rawdataincome2015!W33)+(Rawdataincome2015!CB33-Rawdataincome2015!CD33)-(Rawdataincome2015!BT33-Rawdataincome2015!BV33)</f>
        <v>6.6082000000000001</v>
      </c>
      <c r="DL86" s="1128">
        <f t="shared" si="140"/>
        <v>2.0000000000086615E-4</v>
      </c>
      <c r="DM86" s="1128">
        <f>Rawdataincome2015!AD33-Rawdataincome2015!V33+Rawdataincome2015!CC33-Rawdataincome2015!BU33</f>
        <v>4.7502999999999993</v>
      </c>
      <c r="DN86" s="1128">
        <f>Rawdataincome2015!AI33-Rawdataincome2015!AB33+Rawdataincome2015!CI33-Rawdataincome2015!CA33</f>
        <v>0.3029</v>
      </c>
      <c r="DO86" s="1128">
        <f>-Rawdataincome2015!AA33+Rawdataincome2015!CH33-Rawdataincome2015!BZ33</f>
        <v>1.5548</v>
      </c>
      <c r="DP86" s="522">
        <f>Rawdataincome2015!AH33-Rawdataincome2015!Z33+Rawdataincome2015!CG33-Rawdataincome2015!BY33</f>
        <v>0</v>
      </c>
      <c r="DQ86" s="522">
        <f>Rawdataincome2015!AE33-Rawdataincome2015!W33+Rawdataincome2015!CD33-Rawdataincome2015!BV33</f>
        <v>3.7922999999999996</v>
      </c>
      <c r="DR86" s="533">
        <f>Rawdataincome2015!W33+Rawdataincome2015!BV33</f>
        <v>1.8047</v>
      </c>
      <c r="DS86" s="902">
        <f>Rawdataincome2015!AY33+Rawdataincome2015!DC33-CC86</f>
        <v>1.9935178845151462</v>
      </c>
      <c r="DT86" s="545"/>
      <c r="DU86" s="521">
        <f>Rawdataincome2015!HC33</f>
        <v>45.682499999999997</v>
      </c>
      <c r="DV86" s="1128">
        <f>Rawdataincome2015!PU33</f>
        <v>7.5090263438905858</v>
      </c>
      <c r="DW86" s="1128">
        <f t="shared" si="141"/>
        <v>38.173473656109408</v>
      </c>
      <c r="DX86" s="1128">
        <f>Rawdataincome2015!HI33+Rawdataincome2015!HL33</f>
        <v>0.18189999999999995</v>
      </c>
      <c r="DY86" s="1128">
        <f>Rawdataincome2015!HD33</f>
        <v>8.7056000000000004</v>
      </c>
      <c r="DZ86" s="522">
        <f>Rawdataincome2015!JT33</f>
        <v>7.1715</v>
      </c>
      <c r="EA86" s="1128">
        <f t="shared" si="142"/>
        <v>1.5341000000000005</v>
      </c>
      <c r="EB86" s="1128">
        <f t="shared" si="143"/>
        <v>9.9999999996214228E-5</v>
      </c>
      <c r="EC86" s="1128">
        <f>Rawdataincome2015!HP33+Rawdataincome2015!HQ33</f>
        <v>29.285873656109413</v>
      </c>
      <c r="ED86" s="1092">
        <f>Rawdataincome2015!HN33</f>
        <v>10.895299999999999</v>
      </c>
      <c r="EE86" s="1127">
        <f>Rawdataincome2015!HN33-Rawdataincome2015!HP33</f>
        <v>4.4773784694705734</v>
      </c>
      <c r="EF86" s="535">
        <f t="shared" si="144"/>
        <v>6.4179215305294255</v>
      </c>
      <c r="EG86" s="535">
        <f>Rawdataincome2015!$RC33*EF86</f>
        <v>4.845697446459762</v>
      </c>
      <c r="EH86" s="535">
        <f t="shared" si="145"/>
        <v>1.5722240840696635</v>
      </c>
      <c r="EI86" s="536">
        <f>Rawdataincome2015!IH33</f>
        <v>4.0640000000000001</v>
      </c>
      <c r="EJ86" s="537">
        <f t="shared" si="146"/>
        <v>2.3539215305294254</v>
      </c>
      <c r="EK86" s="537">
        <f t="shared" si="147"/>
        <v>0</v>
      </c>
      <c r="EL86" s="537">
        <f t="shared" si="148"/>
        <v>1.7772718933059561</v>
      </c>
      <c r="EM86" s="537">
        <f t="shared" si="149"/>
        <v>0.57664963722346929</v>
      </c>
      <c r="EN86" s="538">
        <f>Rawdataincome2015!HK33-Rawdataincome2015!KA33</f>
        <v>0</v>
      </c>
      <c r="EO86" s="529">
        <f t="shared" si="150"/>
        <v>34.6053</v>
      </c>
      <c r="EP86" s="529">
        <f>Rawdataincome2015!HO33-Rawdataincome2015!HQ33</f>
        <v>3.031747874420013</v>
      </c>
      <c r="EQ86" s="529">
        <f t="shared" si="151"/>
        <v>31.573552125579987</v>
      </c>
      <c r="ER86" s="529">
        <f>Rawdataincome2015!HD33</f>
        <v>8.7056000000000004</v>
      </c>
      <c r="ES86" s="522">
        <f>Rawdataincome2015!JT33</f>
        <v>7.1715</v>
      </c>
      <c r="ET86" s="1128">
        <f t="shared" si="152"/>
        <v>1.5341000000000005</v>
      </c>
      <c r="EU86" s="1128">
        <f>Rawdataincome2015!IF33-Rawdataincome2015!II33</f>
        <v>0.13180000000000003</v>
      </c>
      <c r="EV86" s="535">
        <f t="shared" si="153"/>
        <v>22.999752125579985</v>
      </c>
      <c r="EW86" s="539">
        <f>Rawdataincome2015!HO33</f>
        <v>25.899699999999999</v>
      </c>
      <c r="EX86" s="535"/>
      <c r="EY86" s="540">
        <f>Rawdataincome2015!IK33-DV86</f>
        <v>146.48617365610943</v>
      </c>
      <c r="EZ86" s="522">
        <f t="shared" si="154"/>
        <v>1.0000000001841869E-4</v>
      </c>
      <c r="FA86" s="1098">
        <f t="shared" si="155"/>
        <v>108.6113</v>
      </c>
      <c r="FB86" s="1128">
        <f>Rawdataincome2015!HT33</f>
        <v>82.935399999999987</v>
      </c>
      <c r="FC86" s="1128">
        <f>Rawdataincome2015!HU33</f>
        <v>25.675900000000002</v>
      </c>
      <c r="FD86" s="1130">
        <f t="shared" si="156"/>
        <v>22.999752125579985</v>
      </c>
      <c r="FE86" s="1130">
        <f t="shared" si="157"/>
        <v>2.3539215305294254</v>
      </c>
      <c r="FF86" s="1128">
        <f t="shared" si="158"/>
        <v>6.4179215305294255</v>
      </c>
      <c r="FG86" s="541">
        <f t="shared" si="159"/>
        <v>4.845697446459762</v>
      </c>
      <c r="FH86" s="541">
        <f t="shared" si="160"/>
        <v>1.5722240840696635</v>
      </c>
      <c r="FI86" s="542">
        <f t="shared" si="161"/>
        <v>4.0640000000000001</v>
      </c>
      <c r="FJ86" s="1130">
        <f>Rawdataincome2015!HY33</f>
        <v>7.8856999999999999</v>
      </c>
      <c r="FK86" s="1130">
        <f>Rawdataincome2015!ID33</f>
        <v>0.88860000000000006</v>
      </c>
      <c r="FL86" s="1131">
        <f>Rawdataincome2015!HZ33+Rawdataincome2015!IE33</f>
        <v>3.7467999999999995</v>
      </c>
      <c r="FM86" s="16"/>
      <c r="FN86" s="521">
        <f>Rawdataincome2015!HS33</f>
        <v>108.6113</v>
      </c>
      <c r="FO86" s="1128">
        <f t="shared" si="162"/>
        <v>-1.532107773982716E-14</v>
      </c>
      <c r="FP86" s="1128">
        <f>Rawdataincome2015!HT33</f>
        <v>82.935399999999987</v>
      </c>
      <c r="FQ86" s="1128">
        <f>Rawdataincome2015!HU33</f>
        <v>25.675900000000002</v>
      </c>
      <c r="FR86" s="1128">
        <f t="shared" si="163"/>
        <v>75.199900000000014</v>
      </c>
      <c r="FS86" s="509">
        <f t="shared" si="164"/>
        <v>22.039000000000001</v>
      </c>
      <c r="FT86" s="1128">
        <f t="shared" si="165"/>
        <v>8.7056000000000004</v>
      </c>
      <c r="FU86" s="1128">
        <f t="shared" si="166"/>
        <v>2.3381999999999996</v>
      </c>
      <c r="FV86" s="519">
        <f t="shared" si="167"/>
        <v>0.3286</v>
      </c>
      <c r="FW86" s="1128">
        <f>Rawdataincome2015!DO33+Rawdataincome2015!KO33</f>
        <v>18.091200000000001</v>
      </c>
      <c r="FX86" s="1128">
        <f>Rawdataincome2015!K33+Rawdataincome2015!BJ33+Rawdataincome2015!HE33+Rawdataincome2015!MF33-Rawdataincome2015!NG33</f>
        <v>64.844300000000004</v>
      </c>
      <c r="FY86" s="1259">
        <f>Rawdataincome2015!DP33+Rawdataincome2015!KP33</f>
        <v>6.2859999999999996</v>
      </c>
      <c r="FZ86" s="1128">
        <f>Rawdataincome2015!L33+Rawdataincome2015!BK33+Rawdataincome2015!HF33+Rawdataincome2015!MG33-Rawdataincome2015!NH33</f>
        <v>19.389799999999997</v>
      </c>
      <c r="GA86" s="1127">
        <f>Rawdataincome2015!JA33*RawdataIncome2012!IZ33/(RawdataIncome2012!IZ33+RawdataIncome2012!JA33)</f>
        <v>6.7570342337764329</v>
      </c>
      <c r="GB86" s="1127">
        <f>Rawdataincome2015!JA33*RawdataIncome2012!JA33/(RawdataIncome2012!IZ33+RawdataIncome2012!JA33)</f>
        <v>1.7917657662235671</v>
      </c>
      <c r="GC86" s="1127">
        <f>Rawdataincome2015!IX33</f>
        <v>34.224699999999999</v>
      </c>
      <c r="GD86" s="1127">
        <f>Rawdataincome2015!IM33+Rawdataincome2015!IN33</f>
        <v>25.956600000000002</v>
      </c>
      <c r="GE86" s="520"/>
      <c r="GF86" s="518">
        <f>Dataincome!DF86</f>
        <v>-0.51738211548485324</v>
      </c>
      <c r="GG86" s="1257">
        <f>Rawdataincome2015!HZ33</f>
        <v>3.1361999999999997</v>
      </c>
      <c r="GH86" s="1257">
        <f>Rawdataincome2015!EP33</f>
        <v>1.3420999999999998</v>
      </c>
      <c r="GI86" s="3">
        <f t="shared" si="85"/>
        <v>0.70031038563740711</v>
      </c>
      <c r="GJ86" s="3">
        <f t="shared" si="168"/>
        <v>0.29968961436259289</v>
      </c>
      <c r="GK86" s="543">
        <f>AVERAGE(Datawealth!L33:L34)</f>
        <v>30.062946199217329</v>
      </c>
      <c r="GL86" s="529">
        <f>AVERAGE(Rawdatawealthall!Z33:Z34)</f>
        <v>15.473575249597154</v>
      </c>
      <c r="GM86" s="3">
        <f t="shared" si="171"/>
        <v>0.66019417475728159</v>
      </c>
      <c r="GN86" s="3">
        <f t="shared" si="172"/>
        <v>0.33980582524271846</v>
      </c>
    </row>
    <row r="87" spans="1:211">
      <c r="A87" s="383">
        <f t="shared" si="86"/>
        <v>1975</v>
      </c>
      <c r="B87" s="495">
        <f>Rawdataincome2015!OW34</f>
        <v>236.63989999999998</v>
      </c>
      <c r="C87" s="814">
        <f>Rawdataincome2015!PW34</f>
        <v>32.756553938468841</v>
      </c>
      <c r="D87" s="517">
        <f t="shared" si="87"/>
        <v>203.88334606153114</v>
      </c>
      <c r="E87" s="517">
        <f t="shared" si="88"/>
        <v>0.69860000000000011</v>
      </c>
      <c r="F87" s="1128">
        <f t="shared" si="89"/>
        <v>204.58194606153114</v>
      </c>
      <c r="G87" s="1128">
        <f t="shared" si="90"/>
        <v>1.9999999997999396E-4</v>
      </c>
      <c r="H87" s="1128">
        <f t="shared" si="91"/>
        <v>29.934266371375038</v>
      </c>
      <c r="I87" s="1128">
        <f t="shared" si="92"/>
        <v>128.14610000000002</v>
      </c>
      <c r="J87" s="1128">
        <f t="shared" si="93"/>
        <v>24.51794741748402</v>
      </c>
      <c r="K87" s="1128">
        <f t="shared" si="94"/>
        <v>3.8197877300349532</v>
      </c>
      <c r="L87" s="1128">
        <f t="shared" si="95"/>
        <v>7.8845000000000001</v>
      </c>
      <c r="M87" s="1128">
        <f t="shared" si="96"/>
        <v>1.0429000000000002</v>
      </c>
      <c r="N87" s="1128">
        <f t="shared" si="97"/>
        <v>3.8491999999999997</v>
      </c>
      <c r="O87" s="1128">
        <f t="shared" si="98"/>
        <v>11.272244542637139</v>
      </c>
      <c r="P87" s="1128">
        <f t="shared" si="99"/>
        <v>5.8851999999999993</v>
      </c>
      <c r="Q87" s="519">
        <f t="shared" si="100"/>
        <v>175.8677836901561</v>
      </c>
      <c r="R87" s="520"/>
      <c r="S87" s="521">
        <f t="shared" si="101"/>
        <v>0.69860000000000011</v>
      </c>
      <c r="T87" s="517">
        <f t="shared" si="102"/>
        <v>0.38120000000000021</v>
      </c>
      <c r="U87" s="517">
        <f t="shared" si="103"/>
        <v>-3.2999999999998586E-3</v>
      </c>
      <c r="V87" s="517">
        <f>Rawdataincome2015!MI34</f>
        <v>2.4868000000000001</v>
      </c>
      <c r="W87" s="517">
        <f>Rawdataincome2015!NM34</f>
        <v>2.4901</v>
      </c>
      <c r="X87" s="517">
        <f>Rawdataincome2015!MJ34-Rawdataincome2015!NN34</f>
        <v>-0.53979999999999984</v>
      </c>
      <c r="Y87" s="517">
        <f>Rawdataincome2015!MK34-Rawdataincome2015!NO34</f>
        <v>0.53649999999999998</v>
      </c>
      <c r="Z87" s="517">
        <f>Rawdataincome2015!MN34-Rawdataincome2015!NR34</f>
        <v>0</v>
      </c>
      <c r="AA87" s="517">
        <f>Rawdataincome2015!MO34-Rawdataincome2015!NS34</f>
        <v>0</v>
      </c>
      <c r="AB87" s="517">
        <f t="shared" si="104"/>
        <v>0.38450000000000006</v>
      </c>
      <c r="AC87" s="517">
        <f>Rawdataincome2015!ME34</f>
        <v>0.48610000000000003</v>
      </c>
      <c r="AD87" s="517">
        <f>Rawdataincome2015!NF34</f>
        <v>0.1016</v>
      </c>
      <c r="AE87" s="1128">
        <f t="shared" si="105"/>
        <v>0.3173999999999999</v>
      </c>
      <c r="AF87" s="522">
        <f>Rawdataincome2015!NI34</f>
        <v>0.54</v>
      </c>
      <c r="AG87" s="519">
        <f>-Rawdataincome2015!NJ34</f>
        <v>0.85739999999999994</v>
      </c>
      <c r="AH87" s="518"/>
      <c r="AI87" s="523">
        <f t="shared" si="106"/>
        <v>28.714162371375039</v>
      </c>
      <c r="AJ87" s="522">
        <f>Rawdataincome2015!QE34+Rawdataincome2015!QF34</f>
        <v>25.258596000000001</v>
      </c>
      <c r="AK87" s="1128">
        <f t="shared" si="107"/>
        <v>3.1381663713750396</v>
      </c>
      <c r="AL87" s="1128">
        <f>Rawdataincome2015!O34+Rawdataincome2015!R34+Rawdataincome2015!BN34+Rawdataincome2015!BQ34</f>
        <v>1.6227999999999996</v>
      </c>
      <c r="AM87" s="1128">
        <f t="shared" si="108"/>
        <v>0.47546637137504</v>
      </c>
      <c r="AN87" s="1128">
        <f t="shared" si="109"/>
        <v>0.74039999999999995</v>
      </c>
      <c r="AO87" s="1128">
        <f t="shared" si="110"/>
        <v>-0.26493362862495995</v>
      </c>
      <c r="AP87" s="1128">
        <f>Rawdataincome2015!HI34+Rawdataincome2015!HL34</f>
        <v>0.91779999999999995</v>
      </c>
      <c r="AQ87" s="1128">
        <f t="shared" si="111"/>
        <v>0.1221</v>
      </c>
      <c r="AR87" s="1128">
        <f t="shared" si="112"/>
        <v>0.3173999999999999</v>
      </c>
      <c r="AS87" s="1082">
        <f>Rawdataincome2015!HK34</f>
        <v>0</v>
      </c>
      <c r="AT87" s="520"/>
      <c r="AU87" s="523">
        <f t="shared" si="113"/>
        <v>36.578899999999997</v>
      </c>
      <c r="AV87" s="522">
        <f t="shared" si="114"/>
        <v>6.3603336286249599</v>
      </c>
      <c r="AW87" s="522">
        <f t="shared" si="115"/>
        <v>30.218566371375037</v>
      </c>
      <c r="AX87" s="522">
        <f t="shared" si="116"/>
        <v>29.621099999999998</v>
      </c>
      <c r="AY87" s="522">
        <f t="shared" si="117"/>
        <v>0.86249999999999993</v>
      </c>
      <c r="AZ87" s="1128">
        <f t="shared" si="118"/>
        <v>-0.26493362862495995</v>
      </c>
      <c r="BA87" s="1128">
        <f>Rawdataincome2015!DY34+Rawdataincome2015!EG34</f>
        <v>28.979199999999999</v>
      </c>
      <c r="BB87" s="1128">
        <f t="shared" si="119"/>
        <v>1.2202000000000004</v>
      </c>
      <c r="BC87" s="1128">
        <f t="shared" si="120"/>
        <v>2.000000000030866E-4</v>
      </c>
      <c r="BD87" s="524">
        <f t="shared" si="121"/>
        <v>29.934266371375038</v>
      </c>
      <c r="BE87" s="525">
        <f>Rawdataincome2015!DM34</f>
        <v>33.673499999999997</v>
      </c>
      <c r="BF87" s="522">
        <f>Rawdataincome2015!PT34</f>
        <v>6.0980683665992927</v>
      </c>
      <c r="BG87" s="522">
        <f t="shared" si="122"/>
        <v>27.575431633400704</v>
      </c>
      <c r="BH87" s="522">
        <f>Rawdataincome2015!DS34+Rawdataincome2015!DV34</f>
        <v>0.74039999999999995</v>
      </c>
      <c r="BI87" s="522">
        <f>Rawdataincome2015!DN34</f>
        <v>26.9785</v>
      </c>
      <c r="BJ87" s="522">
        <f>Rawdataincome2015!DW34-Dataincome!BF87</f>
        <v>-0.14336836659929286</v>
      </c>
      <c r="BK87" s="522">
        <f>Rawdataincome2015!DY34+Rawdataincome2015!EG34</f>
        <v>28.979199999999999</v>
      </c>
      <c r="BL87" s="522">
        <f t="shared" si="123"/>
        <v>1.0818000000000003</v>
      </c>
      <c r="BM87" s="522">
        <f>Rawdataincome2015!EO34+Rawdataincome2015!ET34+Rawdataincome2015!EU34-Rawdataincome2015!EW34-Rawdataincome2015!FB34-Rawdataincome2015!FC34</f>
        <v>-0.36589999999999967</v>
      </c>
      <c r="BN87" s="522">
        <f>Rawdataincome2015!EP34-Rawdataincome2015!EX34</f>
        <v>1.4477</v>
      </c>
      <c r="BO87" s="522">
        <f t="shared" si="124"/>
        <v>9.9999999999766942E-5</v>
      </c>
      <c r="BP87" s="526">
        <f>Rawdataincome2015!FD34-Dataincome!BF87</f>
        <v>29.917531633400706</v>
      </c>
      <c r="BQ87" s="522">
        <f>Rawdataincome2015!KM34</f>
        <v>2.9054000000000002</v>
      </c>
      <c r="BR87" s="522">
        <f>Rawdataincome2015!PV34</f>
        <v>0.26226526202566708</v>
      </c>
      <c r="BS87" s="522">
        <f t="shared" si="125"/>
        <v>2.6431347379743331</v>
      </c>
      <c r="BT87" s="522">
        <f>Rawdataincome2015!KS34+Rawdataincome2015!KV34</f>
        <v>0.1221</v>
      </c>
      <c r="BU87" s="522">
        <f>Rawdataincome2015!KN34</f>
        <v>2.6425999999999998</v>
      </c>
      <c r="BV87" s="522">
        <f>Rawdataincome2015!KW34-Dataincome!BR87</f>
        <v>-0.12156526202566709</v>
      </c>
      <c r="BW87" s="522">
        <f>Rawdataincome2015!KY34-Rawdataincome2015!LF34</f>
        <v>0.1384</v>
      </c>
      <c r="BX87" s="522">
        <f>Rawdataincome2015!KZ34+Rawdataincome2015!LE34-Rawdataincome2015!LG34-Rawdataincome2015!LH34</f>
        <v>0.13639999999999999</v>
      </c>
      <c r="BY87" s="527">
        <f t="shared" si="126"/>
        <v>1.0000000000018328E-4</v>
      </c>
      <c r="BZ87" s="528">
        <f>Rawdataincome2015!LI34-Dataincome!BR87</f>
        <v>1.6734737974332947E-2</v>
      </c>
      <c r="CA87" s="520"/>
      <c r="CB87" s="523">
        <f t="shared" si="77"/>
        <v>124.87049999999999</v>
      </c>
      <c r="CC87" s="522">
        <f t="shared" si="78"/>
        <v>18.498055457362859</v>
      </c>
      <c r="CD87" s="522">
        <f t="shared" si="79"/>
        <v>106.37244454263714</v>
      </c>
      <c r="CE87" s="522">
        <f t="shared" si="80"/>
        <v>1.6227999999999996</v>
      </c>
      <c r="CF87" s="522">
        <f t="shared" si="81"/>
        <v>88.103400000000008</v>
      </c>
      <c r="CG87" s="522">
        <f t="shared" si="82"/>
        <v>9.9999999996214228E-5</v>
      </c>
      <c r="CH87" s="522">
        <f t="shared" si="83"/>
        <v>16.646144542637138</v>
      </c>
      <c r="CI87" s="524">
        <f t="shared" si="84"/>
        <v>104.74954454263715</v>
      </c>
      <c r="CJ87" s="522">
        <f>Rawdataincome2015!I34</f>
        <v>114.5184</v>
      </c>
      <c r="CK87" s="522">
        <f>Rawdataincome2015!PR34</f>
        <v>17.839805016354852</v>
      </c>
      <c r="CL87" s="1128">
        <f t="shared" si="127"/>
        <v>96.678594983645155</v>
      </c>
      <c r="CM87" s="522">
        <f>Rawdataincome2015!O34+Rawdataincome2015!R34</f>
        <v>1.0178999999999996</v>
      </c>
      <c r="CN87" s="522">
        <f>Rawdataincome2015!J34</f>
        <v>82.995100000000008</v>
      </c>
      <c r="CO87" s="522">
        <f t="shared" si="128"/>
        <v>1.000000000015433E-4</v>
      </c>
      <c r="CP87" s="526">
        <f>Rawdataincome2015!S34-CK87</f>
        <v>12.665494983645146</v>
      </c>
      <c r="CQ87" s="522">
        <f>Rawdataincome2015!BH34</f>
        <v>10.3521</v>
      </c>
      <c r="CR87" s="522">
        <f>Rawdataincome2015!PS34</f>
        <v>0.65825044100800922</v>
      </c>
      <c r="CS87" s="522">
        <f t="shared" si="129"/>
        <v>9.6938495589919906</v>
      </c>
      <c r="CT87" s="522">
        <f>Rawdataincome2015!BN34+Rawdataincome2015!BQ34</f>
        <v>0.60489999999999999</v>
      </c>
      <c r="CU87" s="522">
        <f>Rawdataincome2015!BI34</f>
        <v>5.1082999999999998</v>
      </c>
      <c r="CV87" s="522">
        <f t="shared" si="130"/>
        <v>0</v>
      </c>
      <c r="CW87" s="522">
        <f>Rawdataincome2015!BR34-CR87</f>
        <v>3.9806495589919901</v>
      </c>
      <c r="CX87" s="530"/>
      <c r="CY87" s="1128">
        <f t="shared" si="131"/>
        <v>16.646144542637138</v>
      </c>
      <c r="CZ87" s="1128">
        <f t="shared" si="132"/>
        <v>7.1339999999999986</v>
      </c>
      <c r="DA87" s="1128">
        <f t="shared" si="133"/>
        <v>0</v>
      </c>
      <c r="DB87" s="1128">
        <f t="shared" si="134"/>
        <v>1.7601</v>
      </c>
      <c r="DC87" s="1128">
        <f t="shared" si="135"/>
        <v>11.272244542637139</v>
      </c>
      <c r="DD87" s="1128">
        <f>Rawdataincome2015!AS34+Rawdataincome2015!CU34+Rawdataincome2015!CV34</f>
        <v>4.5669000000000004</v>
      </c>
      <c r="DE87" s="1128">
        <f t="shared" si="136"/>
        <v>5.8851999999999993</v>
      </c>
      <c r="DF87" s="1128">
        <f>Rawdataincome2015!DB34+Rawdataincome2015!AX34-CC87</f>
        <v>-2.4300554573628581</v>
      </c>
      <c r="DG87" s="1125">
        <f t="shared" si="137"/>
        <v>0.40514557528678091</v>
      </c>
      <c r="DH87" s="531">
        <f t="shared" si="138"/>
        <v>-2.0000000000131024E-4</v>
      </c>
      <c r="DI87" s="532">
        <f>Rawdataincome2015!AK34+Rawdataincome2015!CK34-CC87</f>
        <v>5.3872445426371414</v>
      </c>
      <c r="DJ87" s="524">
        <f t="shared" si="139"/>
        <v>3.2501999999999978</v>
      </c>
      <c r="DK87" s="1128">
        <f>(Rawdataincome2015!AC34-Rawdataincome2015!AE34)-(Rawdataincome2015!U34-Rawdataincome2015!W34)+(Rawdataincome2015!CB34-Rawdataincome2015!CD34)-(Rawdataincome2015!BT34-Rawdataincome2015!BV34)</f>
        <v>7.133899999999997</v>
      </c>
      <c r="DL87" s="1128">
        <f t="shared" si="140"/>
        <v>-1.0000000000243148E-4</v>
      </c>
      <c r="DM87" s="1128">
        <f>Rawdataincome2015!AD34-Rawdataincome2015!V34+Rawdataincome2015!CC34-Rawdataincome2015!BU34</f>
        <v>5.0640999999999998</v>
      </c>
      <c r="DN87" s="1128">
        <f>Rawdataincome2015!AI34-Rawdataincome2015!AB34+Rawdataincome2015!CI34-Rawdataincome2015!CA34</f>
        <v>0.33400000000000002</v>
      </c>
      <c r="DO87" s="1128">
        <f>-Rawdataincome2015!AA34+Rawdataincome2015!CH34-Rawdataincome2015!BZ34</f>
        <v>1.7358999999999996</v>
      </c>
      <c r="DP87" s="522">
        <f>Rawdataincome2015!AH34-Rawdataincome2015!Z34+Rawdataincome2015!CG34-Rawdataincome2015!BY34</f>
        <v>0</v>
      </c>
      <c r="DQ87" s="522">
        <f>Rawdataincome2015!AE34-Rawdataincome2015!W34+Rawdataincome2015!CD34-Rawdataincome2015!BV34</f>
        <v>4.1250999999999998</v>
      </c>
      <c r="DR87" s="533">
        <f>Rawdataincome2015!W34+Rawdataincome2015!BV34</f>
        <v>1.7601</v>
      </c>
      <c r="DS87" s="902">
        <f>Rawdataincome2015!AY34+Rawdataincome2015!DC34-CC87</f>
        <v>0.89654454263713745</v>
      </c>
      <c r="DT87" s="545"/>
      <c r="DU87" s="521">
        <f>Rawdataincome2015!HC34</f>
        <v>49.931899999999999</v>
      </c>
      <c r="DV87" s="1128">
        <f>Rawdataincome2015!PU34</f>
        <v>7.8981648524810275</v>
      </c>
      <c r="DW87" s="1128">
        <f t="shared" si="141"/>
        <v>42.033735147518968</v>
      </c>
      <c r="DX87" s="1128">
        <f>Rawdataincome2015!HI34+Rawdataincome2015!HL34</f>
        <v>0.91779999999999995</v>
      </c>
      <c r="DY87" s="1128">
        <f>Rawdataincome2015!HD34</f>
        <v>10.0372</v>
      </c>
      <c r="DZ87" s="522">
        <f>Rawdataincome2015!JT34</f>
        <v>8.2182999999999993</v>
      </c>
      <c r="EA87" s="1128">
        <f t="shared" si="142"/>
        <v>1.8189000000000011</v>
      </c>
      <c r="EB87" s="1128">
        <f t="shared" si="143"/>
        <v>0</v>
      </c>
      <c r="EC87" s="1128">
        <f>Rawdataincome2015!HP34+Rawdataincome2015!HQ34</f>
        <v>31.078735147518973</v>
      </c>
      <c r="ED87" s="1092">
        <f>Rawdataincome2015!HN34</f>
        <v>11.3497</v>
      </c>
      <c r="EE87" s="1127">
        <f>Rawdataincome2015!HN34-Rawdataincome2015!HP34</f>
        <v>4.664112269965047</v>
      </c>
      <c r="EF87" s="535">
        <f t="shared" si="144"/>
        <v>6.6855877300349533</v>
      </c>
      <c r="EG87" s="535">
        <f>Rawdataincome2015!$RC34*EF87</f>
        <v>5.0477923791069879</v>
      </c>
      <c r="EH87" s="535">
        <f t="shared" si="145"/>
        <v>1.6377953509279655</v>
      </c>
      <c r="EI87" s="536">
        <f>Rawdataincome2015!IH34</f>
        <v>2.8658000000000001</v>
      </c>
      <c r="EJ87" s="537">
        <f t="shared" si="146"/>
        <v>3.8197877300349532</v>
      </c>
      <c r="EK87" s="537">
        <f t="shared" si="147"/>
        <v>0</v>
      </c>
      <c r="EL87" s="537">
        <f t="shared" si="148"/>
        <v>2.8840389464721019</v>
      </c>
      <c r="EM87" s="537">
        <f t="shared" si="149"/>
        <v>0.93574878356285141</v>
      </c>
      <c r="EN87" s="538">
        <f>Rawdataincome2015!HK34-Rawdataincome2015!KA34</f>
        <v>0</v>
      </c>
      <c r="EO87" s="529">
        <f t="shared" si="150"/>
        <v>37.664299999999997</v>
      </c>
      <c r="EP87" s="529">
        <f>Rawdataincome2015!HO34-Rawdataincome2015!HQ34</f>
        <v>3.2339525825159789</v>
      </c>
      <c r="EQ87" s="529">
        <f t="shared" si="151"/>
        <v>34.430347417484015</v>
      </c>
      <c r="ER87" s="529">
        <f>Rawdataincome2015!HD34</f>
        <v>10.0372</v>
      </c>
      <c r="ES87" s="522">
        <f>Rawdataincome2015!JT34</f>
        <v>8.2182999999999993</v>
      </c>
      <c r="ET87" s="1128">
        <f t="shared" si="152"/>
        <v>1.8189000000000011</v>
      </c>
      <c r="EU87" s="1128">
        <f>Rawdataincome2015!IF34-Rawdataincome2015!II34</f>
        <v>0.12480000000000002</v>
      </c>
      <c r="EV87" s="535">
        <f t="shared" si="153"/>
        <v>24.51794741748402</v>
      </c>
      <c r="EW87" s="539">
        <f>Rawdataincome2015!HO34</f>
        <v>27.627099999999999</v>
      </c>
      <c r="EX87" s="535"/>
      <c r="EY87" s="540">
        <f>Rawdataincome2015!IK34-DV87</f>
        <v>169.26033514751899</v>
      </c>
      <c r="EZ87" s="522">
        <f t="shared" si="154"/>
        <v>-1.0000000000509601E-4</v>
      </c>
      <c r="FA87" s="1098">
        <f t="shared" si="155"/>
        <v>128.14610000000002</v>
      </c>
      <c r="FB87" s="1128">
        <f>Rawdataincome2015!HT34</f>
        <v>96.473799999999997</v>
      </c>
      <c r="FC87" s="1128">
        <f>Rawdataincome2015!HU34</f>
        <v>31.6723</v>
      </c>
      <c r="FD87" s="1130">
        <f t="shared" si="156"/>
        <v>24.51794741748402</v>
      </c>
      <c r="FE87" s="1130">
        <f t="shared" si="157"/>
        <v>3.8197877300349532</v>
      </c>
      <c r="FF87" s="1128">
        <f t="shared" si="158"/>
        <v>6.6855877300349533</v>
      </c>
      <c r="FG87" s="541">
        <f t="shared" si="159"/>
        <v>5.0477923791069879</v>
      </c>
      <c r="FH87" s="541">
        <f t="shared" si="160"/>
        <v>1.6377953509279655</v>
      </c>
      <c r="FI87" s="542">
        <f t="shared" si="161"/>
        <v>2.8658000000000001</v>
      </c>
      <c r="FJ87" s="1130">
        <f>Rawdataincome2015!HY34</f>
        <v>7.8845000000000001</v>
      </c>
      <c r="FK87" s="1130">
        <f>Rawdataincome2015!ID34</f>
        <v>1.0429000000000002</v>
      </c>
      <c r="FL87" s="1131">
        <f>Rawdataincome2015!HZ34+Rawdataincome2015!IE34</f>
        <v>3.8491999999999997</v>
      </c>
      <c r="FM87" s="16"/>
      <c r="FN87" s="521">
        <f>Rawdataincome2015!HS34</f>
        <v>128.14610000000002</v>
      </c>
      <c r="FO87" s="1128">
        <f t="shared" si="162"/>
        <v>-9.9999999989996979E-5</v>
      </c>
      <c r="FP87" s="1128">
        <f>Rawdataincome2015!HT34</f>
        <v>96.473799999999997</v>
      </c>
      <c r="FQ87" s="1128">
        <f>Rawdataincome2015!HU34</f>
        <v>31.6723</v>
      </c>
      <c r="FR87" s="1128">
        <f t="shared" si="163"/>
        <v>88.103400000000008</v>
      </c>
      <c r="FS87" s="509">
        <f t="shared" si="164"/>
        <v>26.9785</v>
      </c>
      <c r="FT87" s="1128">
        <f t="shared" si="165"/>
        <v>10.0372</v>
      </c>
      <c r="FU87" s="1128">
        <f t="shared" si="166"/>
        <v>2.6425999999999998</v>
      </c>
      <c r="FV87" s="519">
        <f t="shared" si="167"/>
        <v>0.38450000000000006</v>
      </c>
      <c r="FW87" s="1128">
        <f>Rawdataincome2015!DO34+Rawdataincome2015!KO34</f>
        <v>21.983999999999998</v>
      </c>
      <c r="FX87" s="1128">
        <f>Rawdataincome2015!K34+Rawdataincome2015!BJ34+Rawdataincome2015!HE34+Rawdataincome2015!MF34-Rawdataincome2015!NG34</f>
        <v>74.489899999999992</v>
      </c>
      <c r="FY87" s="1259">
        <f>Rawdataincome2015!DP34+Rawdataincome2015!KP34</f>
        <v>7.6371000000000002</v>
      </c>
      <c r="FZ87" s="1128">
        <f>Rawdataincome2015!L34+Rawdataincome2015!BK34+Rawdataincome2015!HF34+Rawdataincome2015!MG34-Rawdataincome2015!NH34</f>
        <v>24.035299999999999</v>
      </c>
      <c r="GA87" s="1127">
        <f>Rawdataincome2015!JA34*RawdataIncome2012!IZ34/(RawdataIncome2012!IZ34+RawdataIncome2012!JA34)</f>
        <v>8.3876225416631556</v>
      </c>
      <c r="GB87" s="1127">
        <f>Rawdataincome2015!JA34*RawdataIncome2012!JA34/(RawdataIncome2012!IZ34+RawdataIncome2012!JA34)</f>
        <v>2.1514774583368461</v>
      </c>
      <c r="GC87" s="1127">
        <f>Rawdataincome2015!IX34</f>
        <v>42.211400000000005</v>
      </c>
      <c r="GD87" s="1127">
        <f>Rawdataincome2015!IM34+Rawdataincome2015!IN34</f>
        <v>32.667000000000002</v>
      </c>
      <c r="GE87" s="520"/>
      <c r="GF87" s="518">
        <f>Dataincome!DF87</f>
        <v>-2.4300554573628581</v>
      </c>
      <c r="GG87" s="1257">
        <f>Rawdataincome2015!HZ34</f>
        <v>3.2138</v>
      </c>
      <c r="GH87" s="1257">
        <f>Rawdataincome2015!EP34</f>
        <v>1.4477</v>
      </c>
      <c r="GI87" s="3">
        <f t="shared" si="85"/>
        <v>0.68943473130966426</v>
      </c>
      <c r="GJ87" s="3">
        <f t="shared" si="168"/>
        <v>0.31056526869033574</v>
      </c>
      <c r="GK87" s="543">
        <f>AVERAGE(Datawealth!L34:L35)</f>
        <v>28.607058084600059</v>
      </c>
      <c r="GL87" s="529">
        <f>AVERAGE(Rawdatawealthall!Z34:Z35)</f>
        <v>20.306209096023061</v>
      </c>
      <c r="GM87" s="3">
        <f t="shared" si="171"/>
        <v>0.58485273492286116</v>
      </c>
      <c r="GN87" s="3">
        <f t="shared" si="172"/>
        <v>0.41514726507713878</v>
      </c>
    </row>
    <row r="88" spans="1:211">
      <c r="A88" s="383">
        <f t="shared" si="86"/>
        <v>1976</v>
      </c>
      <c r="B88" s="495">
        <f>Rawdataincome2015!OW35</f>
        <v>273.41129999999998</v>
      </c>
      <c r="C88" s="814">
        <f>Rawdataincome2015!PW35</f>
        <v>37.724710551428501</v>
      </c>
      <c r="D88" s="517">
        <f t="shared" si="87"/>
        <v>235.68658944857148</v>
      </c>
      <c r="E88" s="517">
        <f t="shared" si="88"/>
        <v>0.87680000000000047</v>
      </c>
      <c r="F88" s="1128">
        <f t="shared" si="89"/>
        <v>236.56338944857148</v>
      </c>
      <c r="G88" s="1128">
        <f t="shared" si="90"/>
        <v>-2.000000000235147E-4</v>
      </c>
      <c r="H88" s="1128">
        <f t="shared" si="91"/>
        <v>35.739674088109389</v>
      </c>
      <c r="I88" s="1128">
        <f t="shared" si="92"/>
        <v>149.04050000000001</v>
      </c>
      <c r="J88" s="1128">
        <f t="shared" si="93"/>
        <v>26.57877257276067</v>
      </c>
      <c r="K88" s="1128">
        <f t="shared" si="94"/>
        <v>3.7799670663843812</v>
      </c>
      <c r="L88" s="1128">
        <f t="shared" si="95"/>
        <v>9.2647000000000013</v>
      </c>
      <c r="M88" s="1128">
        <f t="shared" si="96"/>
        <v>1.2269000000000001</v>
      </c>
      <c r="N88" s="1128">
        <f t="shared" si="97"/>
        <v>4.1276999999999999</v>
      </c>
      <c r="O88" s="1128">
        <f t="shared" si="98"/>
        <v>12.761475721317066</v>
      </c>
      <c r="P88" s="1128">
        <f t="shared" si="99"/>
        <v>5.9560999999999993</v>
      </c>
      <c r="Q88" s="519">
        <f t="shared" si="100"/>
        <v>201.66058236046212</v>
      </c>
      <c r="R88" s="520"/>
      <c r="S88" s="521">
        <f t="shared" si="101"/>
        <v>0.87680000000000047</v>
      </c>
      <c r="T88" s="517">
        <f t="shared" si="102"/>
        <v>0.53660000000000052</v>
      </c>
      <c r="U88" s="517">
        <f t="shared" si="103"/>
        <v>8.8400000000000478E-2</v>
      </c>
      <c r="V88" s="517">
        <f>Rawdataincome2015!MI35</f>
        <v>2.8844000000000003</v>
      </c>
      <c r="W88" s="517">
        <f>Rawdataincome2015!NM35</f>
        <v>2.7959999999999998</v>
      </c>
      <c r="X88" s="517">
        <f>Rawdataincome2015!MJ35-Rawdataincome2015!NN35</f>
        <v>-0.57980000000000032</v>
      </c>
      <c r="Y88" s="517">
        <f>Rawdataincome2015!MK35-Rawdataincome2015!NO35</f>
        <v>0.66820000000000002</v>
      </c>
      <c r="Z88" s="517">
        <f>Rawdataincome2015!MN35-Rawdataincome2015!NR35</f>
        <v>0</v>
      </c>
      <c r="AA88" s="517">
        <f>Rawdataincome2015!MO35-Rawdataincome2015!NS35</f>
        <v>0</v>
      </c>
      <c r="AB88" s="517">
        <f t="shared" si="104"/>
        <v>0.44820000000000004</v>
      </c>
      <c r="AC88" s="517">
        <f>Rawdataincome2015!ME35</f>
        <v>0.58320000000000005</v>
      </c>
      <c r="AD88" s="517">
        <f>Rawdataincome2015!NF35</f>
        <v>0.13500000000000001</v>
      </c>
      <c r="AE88" s="1128">
        <f t="shared" si="105"/>
        <v>0.34019999999999995</v>
      </c>
      <c r="AF88" s="522">
        <f>Rawdataincome2015!NI35</f>
        <v>0.67600000000000005</v>
      </c>
      <c r="AG88" s="519">
        <f>-Rawdataincome2015!NJ35</f>
        <v>1.0162</v>
      </c>
      <c r="AH88" s="518"/>
      <c r="AI88" s="523">
        <f t="shared" si="106"/>
        <v>34.902807088109384</v>
      </c>
      <c r="AJ88" s="522">
        <f>Rawdataincome2015!QE35+Rawdataincome2015!QF35</f>
        <v>30.209032999999994</v>
      </c>
      <c r="AK88" s="1128">
        <f t="shared" si="107"/>
        <v>4.3535740881093865</v>
      </c>
      <c r="AL88" s="1128">
        <f>Rawdataincome2015!O35+Rawdataincome2015!R35+Rawdataincome2015!BN35+Rawdataincome2015!BQ35</f>
        <v>2.0870999999999995</v>
      </c>
      <c r="AM88" s="1128">
        <f t="shared" si="108"/>
        <v>0.68237408810938704</v>
      </c>
      <c r="AN88" s="1128">
        <f t="shared" si="109"/>
        <v>0.86739999999999995</v>
      </c>
      <c r="AO88" s="1128">
        <f t="shared" si="110"/>
        <v>-0.18502591189061288</v>
      </c>
      <c r="AP88" s="1128">
        <f>Rawdataincome2015!HI35+Rawdataincome2015!HL35</f>
        <v>1.4221999999999999</v>
      </c>
      <c r="AQ88" s="1128">
        <f t="shared" si="111"/>
        <v>0.16190000000000002</v>
      </c>
      <c r="AR88" s="1128">
        <f t="shared" si="112"/>
        <v>0.34019999999999995</v>
      </c>
      <c r="AS88" s="1082">
        <f>Rawdataincome2015!HK35</f>
        <v>0</v>
      </c>
      <c r="AT88" s="520"/>
      <c r="AU88" s="523">
        <f t="shared" si="113"/>
        <v>43.434199999999997</v>
      </c>
      <c r="AV88" s="522">
        <f t="shared" si="114"/>
        <v>7.5596259118906124</v>
      </c>
      <c r="AW88" s="522">
        <f t="shared" si="115"/>
        <v>35.874574088109391</v>
      </c>
      <c r="AX88" s="522">
        <f t="shared" si="116"/>
        <v>35.030200000000001</v>
      </c>
      <c r="AY88" s="522">
        <f t="shared" si="117"/>
        <v>1.0292999999999999</v>
      </c>
      <c r="AZ88" s="1128">
        <f t="shared" si="118"/>
        <v>-0.18502591189061288</v>
      </c>
      <c r="BA88" s="1128">
        <f>Rawdataincome2015!DY35+Rawdataincome2015!EG35</f>
        <v>35.087999999999994</v>
      </c>
      <c r="BB88" s="1128">
        <f t="shared" si="119"/>
        <v>0.83680000000000021</v>
      </c>
      <c r="BC88" s="1128">
        <f t="shared" si="120"/>
        <v>9.9999999996214228E-5</v>
      </c>
      <c r="BD88" s="524">
        <f t="shared" si="121"/>
        <v>35.739674088109389</v>
      </c>
      <c r="BE88" s="525">
        <f>Rawdataincome2015!DM35</f>
        <v>40.064599999999999</v>
      </c>
      <c r="BF88" s="522">
        <f>Rawdataincome2015!PT35</f>
        <v>7.2554581460333507</v>
      </c>
      <c r="BG88" s="522">
        <f t="shared" si="122"/>
        <v>32.809141853966651</v>
      </c>
      <c r="BH88" s="522">
        <f>Rawdataincome2015!DS35+Rawdataincome2015!DV35</f>
        <v>0.86739999999999995</v>
      </c>
      <c r="BI88" s="522">
        <f>Rawdataincome2015!DN35</f>
        <v>31.9937</v>
      </c>
      <c r="BJ88" s="522">
        <f>Rawdataincome2015!DW35-Dataincome!BF88</f>
        <v>-5.2058146033351349E-2</v>
      </c>
      <c r="BK88" s="522">
        <f>Rawdataincome2015!DY35+Rawdataincome2015!EG35</f>
        <v>35.087999999999994</v>
      </c>
      <c r="BL88" s="522">
        <f t="shared" si="123"/>
        <v>0.67170000000000019</v>
      </c>
      <c r="BM88" s="522">
        <f>Rawdataincome2015!EO35+Rawdataincome2015!ET35+Rawdataincome2015!EU35-Rawdataincome2015!EW35-Rawdataincome2015!FB35-Rawdataincome2015!FC35</f>
        <v>-0.28589999999999982</v>
      </c>
      <c r="BN88" s="522">
        <f>Rawdataincome2015!EP35-Rawdataincome2015!EX35</f>
        <v>0.95760000000000001</v>
      </c>
      <c r="BO88" s="522">
        <f t="shared" si="124"/>
        <v>9.9999999989108801E-5</v>
      </c>
      <c r="BP88" s="526">
        <f>Rawdataincome2015!FD35-Dataincome!BF88</f>
        <v>35.707541853966653</v>
      </c>
      <c r="BQ88" s="522">
        <f>Rawdataincome2015!KM35</f>
        <v>3.3695999999999997</v>
      </c>
      <c r="BR88" s="522">
        <f>Rawdataincome2015!PV35</f>
        <v>0.30416776585726152</v>
      </c>
      <c r="BS88" s="522">
        <f t="shared" si="125"/>
        <v>3.065432234142738</v>
      </c>
      <c r="BT88" s="522">
        <f>Rawdataincome2015!KS35+Rawdataincome2015!KV35</f>
        <v>0.16190000000000002</v>
      </c>
      <c r="BU88" s="522">
        <f>Rawdataincome2015!KN35</f>
        <v>3.0365000000000002</v>
      </c>
      <c r="BV88" s="522">
        <f>Rawdataincome2015!KW35-Dataincome!BR88</f>
        <v>-0.13296776585726153</v>
      </c>
      <c r="BW88" s="522">
        <f>Rawdataincome2015!KY35-Rawdataincome2015!LF35</f>
        <v>0.1651</v>
      </c>
      <c r="BX88" s="522">
        <f>Rawdataincome2015!KZ35+Rawdataincome2015!LE35-Rawdataincome2015!LG35-Rawdataincome2015!LH35</f>
        <v>0.1628</v>
      </c>
      <c r="BY88" s="527">
        <f t="shared" si="126"/>
        <v>-8.0491169285323849E-16</v>
      </c>
      <c r="BZ88" s="528">
        <f>Rawdataincome2015!LI35-Dataincome!BR88</f>
        <v>3.2132234142738469E-2</v>
      </c>
      <c r="CA88" s="520"/>
      <c r="CB88" s="523">
        <f t="shared" si="77"/>
        <v>144.4169</v>
      </c>
      <c r="CC88" s="522">
        <f t="shared" si="78"/>
        <v>21.395024278682936</v>
      </c>
      <c r="CD88" s="522">
        <f t="shared" si="79"/>
        <v>123.02187572131707</v>
      </c>
      <c r="CE88" s="522">
        <f t="shared" si="80"/>
        <v>2.0870999999999991</v>
      </c>
      <c r="CF88" s="522">
        <f t="shared" si="81"/>
        <v>102.3883</v>
      </c>
      <c r="CG88" s="522">
        <f t="shared" si="82"/>
        <v>0</v>
      </c>
      <c r="CH88" s="522">
        <f t="shared" si="83"/>
        <v>18.546475721317066</v>
      </c>
      <c r="CI88" s="524">
        <f t="shared" si="84"/>
        <v>120.93477572131707</v>
      </c>
      <c r="CJ88" s="522">
        <f>Rawdataincome2015!I35</f>
        <v>132.45959999999999</v>
      </c>
      <c r="CK88" s="522">
        <f>Rawdataincome2015!PR35</f>
        <v>20.634705309752469</v>
      </c>
      <c r="CL88" s="1128">
        <f t="shared" si="127"/>
        <v>111.82489469024753</v>
      </c>
      <c r="CM88" s="522">
        <f>Rawdataincome2015!O35+Rawdataincome2015!R35</f>
        <v>1.4267999999999992</v>
      </c>
      <c r="CN88" s="522">
        <f>Rawdataincome2015!J35</f>
        <v>96.340100000000007</v>
      </c>
      <c r="CO88" s="522">
        <f t="shared" si="128"/>
        <v>9.9999999996214228E-5</v>
      </c>
      <c r="CP88" s="526">
        <f>Rawdataincome2015!S35-CK88</f>
        <v>14.057894690247529</v>
      </c>
      <c r="CQ88" s="522">
        <f>Rawdataincome2015!BH35</f>
        <v>11.9573</v>
      </c>
      <c r="CR88" s="522">
        <f>Rawdataincome2015!PS35</f>
        <v>0.76031896893046513</v>
      </c>
      <c r="CS88" s="522">
        <f t="shared" si="129"/>
        <v>11.196981031069535</v>
      </c>
      <c r="CT88" s="522">
        <f>Rawdataincome2015!BN35+Rawdataincome2015!BQ35</f>
        <v>0.66029999999999989</v>
      </c>
      <c r="CU88" s="522">
        <f>Rawdataincome2015!BI35</f>
        <v>6.0481999999999996</v>
      </c>
      <c r="CV88" s="522">
        <f t="shared" si="130"/>
        <v>-9.9999999997990585E-5</v>
      </c>
      <c r="CW88" s="522">
        <f>Rawdataincome2015!BR35-CR88</f>
        <v>4.4885810310695344</v>
      </c>
      <c r="CX88" s="530"/>
      <c r="CY88" s="1128">
        <f t="shared" si="131"/>
        <v>18.546475721317066</v>
      </c>
      <c r="CZ88" s="1128">
        <f t="shared" si="132"/>
        <v>8.0559999999999992</v>
      </c>
      <c r="DA88" s="1128">
        <f t="shared" si="133"/>
        <v>0</v>
      </c>
      <c r="DB88" s="1128">
        <f t="shared" si="134"/>
        <v>2.2709999999999999</v>
      </c>
      <c r="DC88" s="1128">
        <f t="shared" si="135"/>
        <v>12.761475721317066</v>
      </c>
      <c r="DD88" s="1128">
        <f>Rawdataincome2015!AS35+Rawdataincome2015!CU35+Rawdataincome2015!CV35</f>
        <v>6.1262999999999996</v>
      </c>
      <c r="DE88" s="1128">
        <f t="shared" si="136"/>
        <v>5.9560999999999993</v>
      </c>
      <c r="DF88" s="1128">
        <f>Rawdataincome2015!DB35+Rawdataincome2015!AX35-CC88</f>
        <v>-2.9954242786829361</v>
      </c>
      <c r="DG88" s="1125">
        <f t="shared" si="137"/>
        <v>0.48006203465689207</v>
      </c>
      <c r="DH88" s="531">
        <f t="shared" si="138"/>
        <v>1.9999999999953388E-4</v>
      </c>
      <c r="DI88" s="532">
        <f>Rawdataincome2015!AK35+Rawdataincome2015!CK35-CC88</f>
        <v>6.8051757213170667</v>
      </c>
      <c r="DJ88" s="524">
        <f t="shared" si="139"/>
        <v>3.6745000000000028</v>
      </c>
      <c r="DK88" s="1128">
        <f>(Rawdataincome2015!AC35-Rawdataincome2015!AE35)-(Rawdataincome2015!U35-Rawdataincome2015!W35)+(Rawdataincome2015!CB35-Rawdataincome2015!CD35)-(Rawdataincome2015!BT35-Rawdataincome2015!BV35)</f>
        <v>8.0561000000000043</v>
      </c>
      <c r="DL88" s="1128">
        <f t="shared" si="140"/>
        <v>1.0000000000509601E-4</v>
      </c>
      <c r="DM88" s="1128">
        <f>Rawdataincome2015!AD35-Rawdataincome2015!V35+Rawdataincome2015!CC35-Rawdataincome2015!BU35</f>
        <v>5.6450999999999993</v>
      </c>
      <c r="DN88" s="1128">
        <f>Rawdataincome2015!AI35-Rawdataincome2015!AB35+Rawdataincome2015!CI35-Rawdataincome2015!CA35</f>
        <v>0.38650000000000001</v>
      </c>
      <c r="DO88" s="1128">
        <f>-Rawdataincome2015!AA35+Rawdataincome2015!CH35-Rawdataincome2015!BZ35</f>
        <v>2.0244</v>
      </c>
      <c r="DP88" s="522">
        <f>Rawdataincome2015!AH35-Rawdataincome2015!Z35+Rawdataincome2015!CG35-Rawdataincome2015!BY35</f>
        <v>0</v>
      </c>
      <c r="DQ88" s="522">
        <f>Rawdataincome2015!AE35-Rawdataincome2015!W35+Rawdataincome2015!CD35-Rawdataincome2015!BV35</f>
        <v>3.6850999999999998</v>
      </c>
      <c r="DR88" s="533">
        <f>Rawdataincome2015!W35+Rawdataincome2015!BV35</f>
        <v>2.2709999999999999</v>
      </c>
      <c r="DS88" s="902">
        <f>Rawdataincome2015!AY35+Rawdataincome2015!DC35-CC88</f>
        <v>2.2699757213170635</v>
      </c>
      <c r="DT88" s="545"/>
      <c r="DU88" s="521">
        <f>Rawdataincome2015!HC35</f>
        <v>55.351300000000002</v>
      </c>
      <c r="DV88" s="1128">
        <f>Rawdataincome2015!PU35</f>
        <v>8.7700603608549557</v>
      </c>
      <c r="DW88" s="1128">
        <f t="shared" si="141"/>
        <v>46.581239639145046</v>
      </c>
      <c r="DX88" s="1128">
        <f>Rawdataincome2015!HI35+Rawdataincome2015!HL35</f>
        <v>1.4221999999999999</v>
      </c>
      <c r="DY88" s="1128">
        <f>Rawdataincome2015!HD35</f>
        <v>11.1738</v>
      </c>
      <c r="DZ88" s="522">
        <f>Rawdataincome2015!JT35</f>
        <v>9.1392000000000007</v>
      </c>
      <c r="EA88" s="1128">
        <f t="shared" si="142"/>
        <v>2.0345999999999993</v>
      </c>
      <c r="EB88" s="1128">
        <f t="shared" si="143"/>
        <v>0</v>
      </c>
      <c r="EC88" s="1128">
        <f>Rawdataincome2015!HP35+Rawdataincome2015!HQ35</f>
        <v>33.98523963914505</v>
      </c>
      <c r="ED88" s="1092">
        <f>Rawdataincome2015!HN35</f>
        <v>12.811500000000001</v>
      </c>
      <c r="EE88" s="1127">
        <f>Rawdataincome2015!HN35-Rawdataincome2015!HP35</f>
        <v>5.2648329336156197</v>
      </c>
      <c r="EF88" s="535">
        <f t="shared" si="144"/>
        <v>7.5466670663843809</v>
      </c>
      <c r="EG88" s="535">
        <f>Rawdataincome2015!$RC35*EF88</f>
        <v>5.6979296426274866</v>
      </c>
      <c r="EH88" s="535">
        <f t="shared" si="145"/>
        <v>1.8487374237568943</v>
      </c>
      <c r="EI88" s="536">
        <f>Rawdataincome2015!IH35</f>
        <v>3.7666999999999997</v>
      </c>
      <c r="EJ88" s="537">
        <f t="shared" si="146"/>
        <v>3.7799670663843812</v>
      </c>
      <c r="EK88" s="537">
        <f t="shared" si="147"/>
        <v>0</v>
      </c>
      <c r="EL88" s="537">
        <f t="shared" si="148"/>
        <v>2.8539733111647796</v>
      </c>
      <c r="EM88" s="537">
        <f t="shared" si="149"/>
        <v>0.92599375521960148</v>
      </c>
      <c r="EN88" s="538">
        <f>Rawdataincome2015!HK35-Rawdataincome2015!KA35</f>
        <v>0</v>
      </c>
      <c r="EO88" s="529">
        <f t="shared" si="150"/>
        <v>41.1175</v>
      </c>
      <c r="EP88" s="529">
        <f>Rawdataincome2015!HO35-Rawdataincome2015!HQ35</f>
        <v>3.50512742723933</v>
      </c>
      <c r="EQ88" s="529">
        <f t="shared" si="151"/>
        <v>37.61237257276067</v>
      </c>
      <c r="ER88" s="529">
        <f>Rawdataincome2015!HD35</f>
        <v>11.1738</v>
      </c>
      <c r="ES88" s="522">
        <f>Rawdataincome2015!JT35</f>
        <v>9.1392000000000007</v>
      </c>
      <c r="ET88" s="1128">
        <f t="shared" si="152"/>
        <v>2.0345999999999993</v>
      </c>
      <c r="EU88" s="1128">
        <f>Rawdataincome2015!IF35-Rawdataincome2015!II35</f>
        <v>0.14019999999999988</v>
      </c>
      <c r="EV88" s="535">
        <f t="shared" si="153"/>
        <v>26.57877257276067</v>
      </c>
      <c r="EW88" s="539">
        <f>Rawdataincome2015!HO35</f>
        <v>29.9437</v>
      </c>
      <c r="EX88" s="535"/>
      <c r="EY88" s="540">
        <f>Rawdataincome2015!IK35-DV88</f>
        <v>194.01843963914504</v>
      </c>
      <c r="EZ88" s="522">
        <f t="shared" si="154"/>
        <v>-1.0000000001841869E-4</v>
      </c>
      <c r="FA88" s="1098">
        <f t="shared" si="155"/>
        <v>149.04050000000001</v>
      </c>
      <c r="FB88" s="1128">
        <f>Rawdataincome2015!HT35</f>
        <v>111.6473</v>
      </c>
      <c r="FC88" s="1128">
        <f>Rawdataincome2015!HU35</f>
        <v>37.3932</v>
      </c>
      <c r="FD88" s="1130">
        <f t="shared" si="156"/>
        <v>26.57877257276067</v>
      </c>
      <c r="FE88" s="1130">
        <f t="shared" si="157"/>
        <v>3.7799670663843812</v>
      </c>
      <c r="FF88" s="1128">
        <f t="shared" si="158"/>
        <v>7.5466670663843809</v>
      </c>
      <c r="FG88" s="541">
        <f t="shared" si="159"/>
        <v>5.6979296426274866</v>
      </c>
      <c r="FH88" s="541">
        <f t="shared" si="160"/>
        <v>1.8487374237568943</v>
      </c>
      <c r="FI88" s="542">
        <f t="shared" si="161"/>
        <v>3.7666999999999997</v>
      </c>
      <c r="FJ88" s="1130">
        <f>Rawdataincome2015!HY35</f>
        <v>9.2647000000000013</v>
      </c>
      <c r="FK88" s="1130">
        <f>Rawdataincome2015!ID35</f>
        <v>1.2269000000000001</v>
      </c>
      <c r="FL88" s="1131">
        <f>Rawdataincome2015!HZ35+Rawdataincome2015!IE35</f>
        <v>4.1276999999999999</v>
      </c>
      <c r="FM88" s="16"/>
      <c r="FN88" s="521">
        <f>Rawdataincome2015!HS35</f>
        <v>149.04050000000001</v>
      </c>
      <c r="FO88" s="1128">
        <f t="shared" si="162"/>
        <v>6.9944050551384862E-15</v>
      </c>
      <c r="FP88" s="1128">
        <f>Rawdataincome2015!HT35</f>
        <v>111.6473</v>
      </c>
      <c r="FQ88" s="1128">
        <f>Rawdataincome2015!HU35</f>
        <v>37.3932</v>
      </c>
      <c r="FR88" s="1128">
        <f t="shared" si="163"/>
        <v>102.3883</v>
      </c>
      <c r="FS88" s="509">
        <f t="shared" si="164"/>
        <v>31.9937</v>
      </c>
      <c r="FT88" s="1128">
        <f t="shared" si="165"/>
        <v>11.1738</v>
      </c>
      <c r="FU88" s="1128">
        <f t="shared" si="166"/>
        <v>3.0365000000000002</v>
      </c>
      <c r="FV88" s="519">
        <f t="shared" si="167"/>
        <v>0.44820000000000004</v>
      </c>
      <c r="FW88" s="1128">
        <f>Rawdataincome2015!DO35+Rawdataincome2015!KO35</f>
        <v>25.7986</v>
      </c>
      <c r="FX88" s="1128">
        <f>Rawdataincome2015!K35+Rawdataincome2015!BJ35+Rawdataincome2015!HE35+Rawdataincome2015!MF35-Rawdataincome2015!NG35</f>
        <v>85.848799999999983</v>
      </c>
      <c r="FY88" s="1259">
        <f>Rawdataincome2015!DP35+Rawdataincome2015!KP35</f>
        <v>9.2317</v>
      </c>
      <c r="FZ88" s="1128">
        <f>Rawdataincome2015!L35+Rawdataincome2015!BK35+Rawdataincome2015!HF35+Rawdataincome2015!MG35-Rawdataincome2015!NH35</f>
        <v>28.1616</v>
      </c>
      <c r="GA88" s="1127">
        <f>Rawdataincome2015!JA35*RawdataIncome2012!IZ35/(RawdataIncome2012!IZ35+RawdataIncome2012!JA35)</f>
        <v>10.578742751504729</v>
      </c>
      <c r="GB88" s="1127">
        <f>Rawdataincome2015!JA35*RawdataIncome2012!JA35/(RawdataIncome2012!IZ35+RawdataIncome2012!JA35)</f>
        <v>2.6255572484952712</v>
      </c>
      <c r="GC88" s="1127">
        <f>Rawdataincome2015!IX35</f>
        <v>50.5974</v>
      </c>
      <c r="GD88" s="1127">
        <f>Rawdataincome2015!IM35+Rawdataincome2015!IN35</f>
        <v>37.591700000000003</v>
      </c>
      <c r="GE88" s="520"/>
      <c r="GF88" s="518">
        <f>Dataincome!DF88</f>
        <v>-2.9954242786829361</v>
      </c>
      <c r="GG88" s="1257">
        <f>Rawdataincome2015!HZ35</f>
        <v>3.3956999999999997</v>
      </c>
      <c r="GH88" s="1257">
        <f>Rawdataincome2015!EP35</f>
        <v>0.95760000000000001</v>
      </c>
      <c r="GI88" s="3">
        <f t="shared" si="85"/>
        <v>0.78002894356005781</v>
      </c>
      <c r="GJ88" s="3">
        <f t="shared" si="168"/>
        <v>0.21997105643994219</v>
      </c>
      <c r="GK88" s="543">
        <f>AVERAGE(Datawealth!L35:L36)</f>
        <v>30.41357893886337</v>
      </c>
      <c r="GL88" s="529">
        <f>AVERAGE(Rawdatawealthall!Z35:Z36)</f>
        <v>24.658628538151127</v>
      </c>
      <c r="GM88" s="3">
        <f t="shared" si="171"/>
        <v>0.55224913494809691</v>
      </c>
      <c r="GN88" s="3">
        <f t="shared" si="172"/>
        <v>0.44775086505190309</v>
      </c>
    </row>
    <row r="89" spans="1:211">
      <c r="A89" s="383">
        <f t="shared" si="86"/>
        <v>1977</v>
      </c>
      <c r="B89" s="495">
        <f>Rawdataincome2015!OW36</f>
        <v>307.6934</v>
      </c>
      <c r="C89" s="814">
        <f>Rawdataincome2015!PW36</f>
        <v>43.220086814283796</v>
      </c>
      <c r="D89" s="517">
        <f t="shared" si="87"/>
        <v>264.47331318571622</v>
      </c>
      <c r="E89" s="517">
        <f t="shared" si="88"/>
        <v>0.83990000000000054</v>
      </c>
      <c r="F89" s="1128">
        <f t="shared" si="89"/>
        <v>265.31321318571622</v>
      </c>
      <c r="G89" s="1128">
        <f t="shared" si="90"/>
        <v>4.0856207306205761E-14</v>
      </c>
      <c r="H89" s="1128">
        <f t="shared" si="91"/>
        <v>37.357558394519124</v>
      </c>
      <c r="I89" s="1128">
        <f t="shared" si="92"/>
        <v>169.58709999999999</v>
      </c>
      <c r="J89" s="1128">
        <f t="shared" si="93"/>
        <v>29.023150374504578</v>
      </c>
      <c r="K89" s="1128">
        <f t="shared" si="94"/>
        <v>3.7967522220637129</v>
      </c>
      <c r="L89" s="1128">
        <f t="shared" si="95"/>
        <v>10.6265</v>
      </c>
      <c r="M89" s="1128">
        <f t="shared" si="96"/>
        <v>1.3774999999999999</v>
      </c>
      <c r="N89" s="1128">
        <f t="shared" si="97"/>
        <v>4.6913</v>
      </c>
      <c r="O89" s="1128">
        <f t="shared" si="98"/>
        <v>15.910152194628782</v>
      </c>
      <c r="P89" s="1128">
        <f t="shared" si="99"/>
        <v>7.0568000000000008</v>
      </c>
      <c r="Q89" s="519">
        <f t="shared" si="100"/>
        <v>228.59783179119711</v>
      </c>
      <c r="R89" s="520"/>
      <c r="S89" s="521">
        <f t="shared" si="101"/>
        <v>0.83990000000000054</v>
      </c>
      <c r="T89" s="517">
        <f t="shared" si="102"/>
        <v>0.62500000000000033</v>
      </c>
      <c r="U89" s="517">
        <f t="shared" si="103"/>
        <v>3.1700000000000284E-2</v>
      </c>
      <c r="V89" s="517">
        <f>Rawdataincome2015!MI36</f>
        <v>3.2688000000000001</v>
      </c>
      <c r="W89" s="517">
        <f>Rawdataincome2015!NM36</f>
        <v>3.2370999999999999</v>
      </c>
      <c r="X89" s="517">
        <f>Rawdataincome2015!MJ36-Rawdataincome2015!NN36</f>
        <v>-0.78549999999999986</v>
      </c>
      <c r="Y89" s="517">
        <f>Rawdataincome2015!MK36-Rawdataincome2015!NO36</f>
        <v>0.81720000000000004</v>
      </c>
      <c r="Z89" s="517">
        <f>Rawdataincome2015!MN36-Rawdataincome2015!NR36</f>
        <v>0</v>
      </c>
      <c r="AA89" s="517">
        <f>Rawdataincome2015!MO36-Rawdataincome2015!NS36</f>
        <v>0</v>
      </c>
      <c r="AB89" s="517">
        <f t="shared" si="104"/>
        <v>0.59330000000000005</v>
      </c>
      <c r="AC89" s="517">
        <f>Rawdataincome2015!ME36</f>
        <v>0.7409</v>
      </c>
      <c r="AD89" s="517">
        <f>Rawdataincome2015!NF36</f>
        <v>0.14759999999999998</v>
      </c>
      <c r="AE89" s="1128">
        <f t="shared" si="105"/>
        <v>0.2149000000000002</v>
      </c>
      <c r="AF89" s="522">
        <f>Rawdataincome2015!NI36</f>
        <v>0.96899999999999997</v>
      </c>
      <c r="AG89" s="519">
        <f>-Rawdataincome2015!NJ36</f>
        <v>1.1839000000000002</v>
      </c>
      <c r="AH89" s="518"/>
      <c r="AI89" s="523">
        <f t="shared" si="106"/>
        <v>36.715381394519127</v>
      </c>
      <c r="AJ89" s="522">
        <f>Rawdataincome2015!QE36+Rawdataincome2015!QF36</f>
        <v>31.650923000000002</v>
      </c>
      <c r="AK89" s="1128">
        <f t="shared" si="107"/>
        <v>4.8495583945191232</v>
      </c>
      <c r="AL89" s="1128">
        <f>Rawdataincome2015!O36+Rawdataincome2015!R36+Rawdataincome2015!BN36+Rawdataincome2015!BQ36</f>
        <v>2.3343999999999996</v>
      </c>
      <c r="AM89" s="1128">
        <f t="shared" si="108"/>
        <v>0.93435839451912295</v>
      </c>
      <c r="AN89" s="1128">
        <f t="shared" si="109"/>
        <v>1.0517999999999998</v>
      </c>
      <c r="AO89" s="1128">
        <f t="shared" si="110"/>
        <v>-0.1174416054808769</v>
      </c>
      <c r="AP89" s="1128">
        <f>Rawdataincome2015!HI36+Rawdataincome2015!HL36</f>
        <v>1.4186000000000001</v>
      </c>
      <c r="AQ89" s="1128">
        <f t="shared" si="111"/>
        <v>0.16219999999999998</v>
      </c>
      <c r="AR89" s="1128">
        <f t="shared" si="112"/>
        <v>0.2149000000000002</v>
      </c>
      <c r="AS89" s="1082">
        <f>Rawdataincome2015!HK36</f>
        <v>0</v>
      </c>
      <c r="AT89" s="520"/>
      <c r="AU89" s="523">
        <f t="shared" si="113"/>
        <v>50.398099999999999</v>
      </c>
      <c r="AV89" s="522">
        <f t="shared" si="114"/>
        <v>8.7763416054808765</v>
      </c>
      <c r="AW89" s="522">
        <f t="shared" si="115"/>
        <v>41.621758394519127</v>
      </c>
      <c r="AX89" s="522">
        <f t="shared" si="116"/>
        <v>40.525199999999998</v>
      </c>
      <c r="AY89" s="522">
        <f t="shared" si="117"/>
        <v>1.2139999999999997</v>
      </c>
      <c r="AZ89" s="1128">
        <f t="shared" si="118"/>
        <v>-0.1174416054808769</v>
      </c>
      <c r="BA89" s="1128">
        <f>Rawdataincome2015!DY36+Rawdataincome2015!EG36</f>
        <v>36.832799999999999</v>
      </c>
      <c r="BB89" s="1128">
        <f t="shared" si="119"/>
        <v>0.64210000000000023</v>
      </c>
      <c r="BC89" s="1128">
        <f t="shared" si="120"/>
        <v>-1.0000000000331966E-4</v>
      </c>
      <c r="BD89" s="524">
        <f t="shared" si="121"/>
        <v>37.357558394519124</v>
      </c>
      <c r="BE89" s="525">
        <f>Rawdataincome2015!DM36</f>
        <v>46.5396</v>
      </c>
      <c r="BF89" s="522">
        <f>Rawdataincome2015!PT36</f>
        <v>8.4280417109651342</v>
      </c>
      <c r="BG89" s="522">
        <f t="shared" si="122"/>
        <v>38.111558289034868</v>
      </c>
      <c r="BH89" s="522">
        <f>Rawdataincome2015!DS36+Rawdataincome2015!DV36</f>
        <v>1.0517999999999998</v>
      </c>
      <c r="BI89" s="522">
        <f>Rawdataincome2015!DN36</f>
        <v>37.116999999999997</v>
      </c>
      <c r="BJ89" s="522">
        <f>Rawdataincome2015!DW36-Dataincome!BF89</f>
        <v>-5.7241710965135084E-2</v>
      </c>
      <c r="BK89" s="522">
        <f>Rawdataincome2015!DY36+Rawdataincome2015!EG36</f>
        <v>36.832799999999999</v>
      </c>
      <c r="BL89" s="522">
        <f t="shared" si="123"/>
        <v>0.47490000000000021</v>
      </c>
      <c r="BM89" s="522">
        <f>Rawdataincome2015!EO36+Rawdataincome2015!ET36+Rawdataincome2015!EU36-Rawdataincome2015!EW36-Rawdataincome2015!FB36-Rawdataincome2015!FC36</f>
        <v>-0.47279999999999989</v>
      </c>
      <c r="BN89" s="522">
        <f>Rawdataincome2015!EP36-Rawdataincome2015!EX36</f>
        <v>0.9477000000000001</v>
      </c>
      <c r="BO89" s="522">
        <f t="shared" si="124"/>
        <v>0</v>
      </c>
      <c r="BP89" s="526">
        <f>Rawdataincome2015!FD36-Dataincome!BF89</f>
        <v>37.250458289034867</v>
      </c>
      <c r="BQ89" s="522">
        <f>Rawdataincome2015!KM36</f>
        <v>3.8584999999999998</v>
      </c>
      <c r="BR89" s="522">
        <f>Rawdataincome2015!PV36</f>
        <v>0.34829989451574184</v>
      </c>
      <c r="BS89" s="522">
        <f t="shared" si="125"/>
        <v>3.510200105484258</v>
      </c>
      <c r="BT89" s="522">
        <f>Rawdataincome2015!KS36+Rawdataincome2015!KV36</f>
        <v>0.16219999999999998</v>
      </c>
      <c r="BU89" s="522">
        <f>Rawdataincome2015!KN36</f>
        <v>3.4081999999999999</v>
      </c>
      <c r="BV89" s="522">
        <f>Rawdataincome2015!KW36-Dataincome!BR89</f>
        <v>-6.0199894515741814E-2</v>
      </c>
      <c r="BW89" s="522">
        <f>Rawdataincome2015!KY36-Rawdataincome2015!LF36</f>
        <v>0.16720000000000002</v>
      </c>
      <c r="BX89" s="522">
        <f>Rawdataincome2015!KZ36+Rawdataincome2015!LE36-Rawdataincome2015!LG36-Rawdataincome2015!LH36</f>
        <v>0.16439999999999999</v>
      </c>
      <c r="BY89" s="527">
        <f t="shared" si="126"/>
        <v>-9.9999999999933475E-5</v>
      </c>
      <c r="BZ89" s="528">
        <f>Rawdataincome2015!LI36-Dataincome!BR89</f>
        <v>0.10710010548425813</v>
      </c>
      <c r="CA89" s="520"/>
      <c r="CB89" s="523">
        <f t="shared" si="77"/>
        <v>163.88709999999998</v>
      </c>
      <c r="CC89" s="522">
        <f t="shared" si="78"/>
        <v>24.43184780537122</v>
      </c>
      <c r="CD89" s="522">
        <f t="shared" si="79"/>
        <v>139.45525219462877</v>
      </c>
      <c r="CE89" s="522">
        <f t="shared" si="80"/>
        <v>2.3343999999999996</v>
      </c>
      <c r="CF89" s="522">
        <f t="shared" si="81"/>
        <v>115.91310000000001</v>
      </c>
      <c r="CG89" s="522">
        <f t="shared" si="82"/>
        <v>9.9999999985556087E-5</v>
      </c>
      <c r="CH89" s="522">
        <f t="shared" si="83"/>
        <v>21.207652194628782</v>
      </c>
      <c r="CI89" s="524">
        <f t="shared" si="84"/>
        <v>137.12075219462881</v>
      </c>
      <c r="CJ89" s="522">
        <f>Rawdataincome2015!I36</f>
        <v>151.97029999999998</v>
      </c>
      <c r="CK89" s="522">
        <f>Rawdataincome2015!PR36</f>
        <v>23.674104076523523</v>
      </c>
      <c r="CL89" s="1128">
        <f t="shared" si="127"/>
        <v>128.29619592347646</v>
      </c>
      <c r="CM89" s="522">
        <f>Rawdataincome2015!O36+Rawdataincome2015!R36</f>
        <v>1.6637999999999997</v>
      </c>
      <c r="CN89" s="522">
        <f>Rawdataincome2015!J36</f>
        <v>109.04310000000001</v>
      </c>
      <c r="CO89" s="522">
        <f t="shared" si="128"/>
        <v>9.9999999974897946E-5</v>
      </c>
      <c r="CP89" s="526">
        <f>Rawdataincome2015!S36-CK89</f>
        <v>17.589195923476478</v>
      </c>
      <c r="CQ89" s="522">
        <f>Rawdataincome2015!BH36</f>
        <v>11.916799999999999</v>
      </c>
      <c r="CR89" s="522">
        <f>Rawdataincome2015!PS36</f>
        <v>0.75774372884769692</v>
      </c>
      <c r="CS89" s="522">
        <f t="shared" si="129"/>
        <v>11.159056271152302</v>
      </c>
      <c r="CT89" s="522">
        <f>Rawdataincome2015!BN36+Rawdataincome2015!BQ36</f>
        <v>0.67059999999999997</v>
      </c>
      <c r="CU89" s="522">
        <f>Rawdataincome2015!BI36</f>
        <v>6.87</v>
      </c>
      <c r="CV89" s="522">
        <f t="shared" si="130"/>
        <v>0</v>
      </c>
      <c r="CW89" s="522">
        <f>Rawdataincome2015!BR36-CR89</f>
        <v>3.6184562711523029</v>
      </c>
      <c r="CX89" s="530"/>
      <c r="CY89" s="1128">
        <f t="shared" si="131"/>
        <v>21.207652194628782</v>
      </c>
      <c r="CZ89" s="1128">
        <f t="shared" si="132"/>
        <v>8.4368999999999996</v>
      </c>
      <c r="DA89" s="1128">
        <f t="shared" si="133"/>
        <v>0</v>
      </c>
      <c r="DB89" s="1128">
        <f t="shared" si="134"/>
        <v>3.1393999999999997</v>
      </c>
      <c r="DC89" s="1128">
        <f t="shared" si="135"/>
        <v>15.910152194628782</v>
      </c>
      <c r="DD89" s="1128">
        <f>Rawdataincome2015!AS36+Rawdataincome2015!CU36+Rawdataincome2015!CV36</f>
        <v>6.5702999999999996</v>
      </c>
      <c r="DE89" s="1128">
        <f t="shared" si="136"/>
        <v>7.0568000000000008</v>
      </c>
      <c r="DF89" s="1128">
        <f>Rawdataincome2015!DB36+Rawdataincome2015!AX36-CC89</f>
        <v>-1.653647805371218</v>
      </c>
      <c r="DG89" s="1125">
        <f t="shared" si="137"/>
        <v>0.41296273722749882</v>
      </c>
      <c r="DH89" s="531">
        <f t="shared" si="138"/>
        <v>-9.9999999997990585E-5</v>
      </c>
      <c r="DI89" s="532">
        <f>Rawdataincome2015!AK36+Rawdataincome2015!CK36-CC89</f>
        <v>8.8534521946287796</v>
      </c>
      <c r="DJ89" s="524">
        <f t="shared" si="139"/>
        <v>3.9367000000000001</v>
      </c>
      <c r="DK89" s="1128">
        <f>(Rawdataincome2015!AC36-Rawdataincome2015!AE36)-(Rawdataincome2015!U36-Rawdataincome2015!W36)+(Rawdataincome2015!CB36-Rawdataincome2015!CD36)-(Rawdataincome2015!BT36-Rawdataincome2015!BV36)</f>
        <v>8.4369000000000014</v>
      </c>
      <c r="DL89" s="1128">
        <f t="shared" si="140"/>
        <v>1.7763568394002505E-15</v>
      </c>
      <c r="DM89" s="1128">
        <f>Rawdataincome2015!AD36-Rawdataincome2015!V36+Rawdataincome2015!CC36-Rawdataincome2015!BU36</f>
        <v>5.6679999999999993</v>
      </c>
      <c r="DN89" s="1128">
        <f>Rawdataincome2015!AI36-Rawdataincome2015!AB36+Rawdataincome2015!CI36-Rawdataincome2015!CA36</f>
        <v>0.40620000000000001</v>
      </c>
      <c r="DO89" s="1128">
        <f>-Rawdataincome2015!AA36+Rawdataincome2015!CH36-Rawdataincome2015!BZ36</f>
        <v>2.3627000000000002</v>
      </c>
      <c r="DP89" s="522">
        <f>Rawdataincome2015!AH36-Rawdataincome2015!Z36+Rawdataincome2015!CG36-Rawdataincome2015!BY36</f>
        <v>0</v>
      </c>
      <c r="DQ89" s="522">
        <f>Rawdataincome2015!AE36-Rawdataincome2015!W36+Rawdataincome2015!CD36-Rawdataincome2015!BV36</f>
        <v>3.9174000000000007</v>
      </c>
      <c r="DR89" s="533">
        <f>Rawdataincome2015!W36+Rawdataincome2015!BV36</f>
        <v>3.1393999999999997</v>
      </c>
      <c r="DS89" s="902">
        <f>Rawdataincome2015!AY36+Rawdataincome2015!DC36-CC89</f>
        <v>2.3330521946287774</v>
      </c>
      <c r="DT89" s="545"/>
      <c r="DU89" s="521">
        <f>Rawdataincome2015!HC36</f>
        <v>61.757300000000001</v>
      </c>
      <c r="DV89" s="1128">
        <f>Rawdataincome2015!PU36</f>
        <v>10.0118974034317</v>
      </c>
      <c r="DW89" s="1128">
        <f t="shared" si="141"/>
        <v>51.745402596568297</v>
      </c>
      <c r="DX89" s="1128">
        <f>Rawdataincome2015!HI36+Rawdataincome2015!HL36</f>
        <v>1.4186000000000001</v>
      </c>
      <c r="DY89" s="1128">
        <f>Rawdataincome2015!HD36</f>
        <v>12.5555</v>
      </c>
      <c r="DZ89" s="522">
        <f>Rawdataincome2015!JT36</f>
        <v>10.306100000000001</v>
      </c>
      <c r="EA89" s="1128">
        <f t="shared" si="142"/>
        <v>2.2493999999999996</v>
      </c>
      <c r="EB89" s="1128">
        <f t="shared" si="143"/>
        <v>0</v>
      </c>
      <c r="EC89" s="1128">
        <f>Rawdataincome2015!HP36+Rawdataincome2015!HQ36</f>
        <v>37.77130259656829</v>
      </c>
      <c r="ED89" s="1092">
        <f>Rawdataincome2015!HN36</f>
        <v>15.034700000000001</v>
      </c>
      <c r="EE89" s="1127">
        <f>Rawdataincome2015!HN36-Rawdataincome2015!HP36</f>
        <v>6.1784477779362881</v>
      </c>
      <c r="EF89" s="535">
        <f t="shared" si="144"/>
        <v>8.8562522220637128</v>
      </c>
      <c r="EG89" s="535">
        <f>Rawdataincome2015!$RC36*EF89</f>
        <v>6.6867004486603028</v>
      </c>
      <c r="EH89" s="535">
        <f t="shared" si="145"/>
        <v>2.16955177340341</v>
      </c>
      <c r="EI89" s="536">
        <f>Rawdataincome2015!IH36</f>
        <v>5.0594999999999999</v>
      </c>
      <c r="EJ89" s="537">
        <f t="shared" si="146"/>
        <v>3.7967522220637129</v>
      </c>
      <c r="EK89" s="537">
        <f t="shared" si="147"/>
        <v>0</v>
      </c>
      <c r="EL89" s="537">
        <f t="shared" si="148"/>
        <v>2.8666465396589049</v>
      </c>
      <c r="EM89" s="537">
        <f t="shared" si="149"/>
        <v>0.93010568240480795</v>
      </c>
      <c r="EN89" s="538">
        <f>Rawdataincome2015!HK36-Rawdataincome2015!KA36</f>
        <v>0</v>
      </c>
      <c r="EO89" s="529">
        <f t="shared" si="150"/>
        <v>45.304000000000002</v>
      </c>
      <c r="EP89" s="529">
        <f>Rawdataincome2015!HO36-Rawdataincome2015!HQ36</f>
        <v>3.8334496254954225</v>
      </c>
      <c r="EQ89" s="529">
        <f t="shared" si="151"/>
        <v>41.470550374504583</v>
      </c>
      <c r="ER89" s="529">
        <f>Rawdataincome2015!HD36</f>
        <v>12.5555</v>
      </c>
      <c r="ES89" s="522">
        <f>Rawdataincome2015!JT36</f>
        <v>10.306100000000001</v>
      </c>
      <c r="ET89" s="1128">
        <f t="shared" si="152"/>
        <v>2.2493999999999996</v>
      </c>
      <c r="EU89" s="1128">
        <f>Rawdataincome2015!IF36-Rawdataincome2015!II36</f>
        <v>0.10809999999999997</v>
      </c>
      <c r="EV89" s="535">
        <f t="shared" si="153"/>
        <v>29.023150374504578</v>
      </c>
      <c r="EW89" s="539">
        <f>Rawdataincome2015!HO36</f>
        <v>32.7485</v>
      </c>
      <c r="EX89" s="535"/>
      <c r="EY89" s="540">
        <f>Rawdataincome2015!IK36-DV89</f>
        <v>219.1021025965683</v>
      </c>
      <c r="EZ89" s="522">
        <f t="shared" si="154"/>
        <v>-1.9999999998177032E-4</v>
      </c>
      <c r="FA89" s="1098">
        <f t="shared" si="155"/>
        <v>169.58709999999999</v>
      </c>
      <c r="FB89" s="1128">
        <f>Rawdataincome2015!HT36</f>
        <v>126.3082</v>
      </c>
      <c r="FC89" s="1128">
        <f>Rawdataincome2015!HU36</f>
        <v>43.2789</v>
      </c>
      <c r="FD89" s="1130">
        <f t="shared" si="156"/>
        <v>29.023150374504578</v>
      </c>
      <c r="FE89" s="1130">
        <f t="shared" si="157"/>
        <v>3.7967522220637129</v>
      </c>
      <c r="FF89" s="1128">
        <f t="shared" si="158"/>
        <v>8.8562522220637128</v>
      </c>
      <c r="FG89" s="541">
        <f t="shared" si="159"/>
        <v>6.6867004486603028</v>
      </c>
      <c r="FH89" s="541">
        <f t="shared" si="160"/>
        <v>2.16955177340341</v>
      </c>
      <c r="FI89" s="542">
        <f t="shared" si="161"/>
        <v>5.0594999999999999</v>
      </c>
      <c r="FJ89" s="1130">
        <f>Rawdataincome2015!HY36</f>
        <v>10.6265</v>
      </c>
      <c r="FK89" s="1130">
        <f>Rawdataincome2015!ID36</f>
        <v>1.3774999999999999</v>
      </c>
      <c r="FL89" s="1131">
        <f>Rawdataincome2015!HZ36+Rawdataincome2015!IE36</f>
        <v>4.6913</v>
      </c>
      <c r="FM89" s="16"/>
      <c r="FN89" s="521">
        <f>Rawdataincome2015!HS36</f>
        <v>169.58709999999999</v>
      </c>
      <c r="FO89" s="1128">
        <f t="shared" si="162"/>
        <v>-1.9428902930940239E-14</v>
      </c>
      <c r="FP89" s="1128">
        <f>Rawdataincome2015!HT36</f>
        <v>126.3082</v>
      </c>
      <c r="FQ89" s="1128">
        <f>Rawdataincome2015!HU36</f>
        <v>43.2789</v>
      </c>
      <c r="FR89" s="1128">
        <f t="shared" si="163"/>
        <v>115.91310000000001</v>
      </c>
      <c r="FS89" s="509">
        <f t="shared" si="164"/>
        <v>37.116999999999997</v>
      </c>
      <c r="FT89" s="1128">
        <f t="shared" si="165"/>
        <v>12.5555</v>
      </c>
      <c r="FU89" s="1128">
        <f t="shared" si="166"/>
        <v>3.4081999999999999</v>
      </c>
      <c r="FV89" s="519">
        <f t="shared" si="167"/>
        <v>0.59330000000000005</v>
      </c>
      <c r="FW89" s="1128">
        <f>Rawdataincome2015!DO36+Rawdataincome2015!KO36</f>
        <v>29.748699999999999</v>
      </c>
      <c r="FX89" s="1128">
        <f>Rawdataincome2015!K36+Rawdataincome2015!BJ36+Rawdataincome2015!HE36+Rawdataincome2015!MF36-Rawdataincome2015!NG36</f>
        <v>96.559399999999997</v>
      </c>
      <c r="FY89" s="1259">
        <f>Rawdataincome2015!DP36+Rawdataincome2015!KP36</f>
        <v>10.776399999999999</v>
      </c>
      <c r="FZ89" s="1128">
        <f>Rawdataincome2015!L36+Rawdataincome2015!BK36+Rawdataincome2015!HF36+Rawdataincome2015!MG36-Rawdataincome2015!NH36</f>
        <v>32.502499999999998</v>
      </c>
      <c r="GA89" s="1127">
        <f>Rawdataincome2015!JA36*RawdataIncome2012!IZ36/(RawdataIncome2012!IZ36+RawdataIncome2012!JA36)</f>
        <v>12.579385350318473</v>
      </c>
      <c r="GB89" s="1127">
        <f>Rawdataincome2015!JA36*RawdataIncome2012!JA36/(RawdataIncome2012!IZ36+RawdataIncome2012!JA36)</f>
        <v>3.1841146496815282</v>
      </c>
      <c r="GC89" s="1127">
        <f>Rawdataincome2015!IX36</f>
        <v>59.042400000000001</v>
      </c>
      <c r="GD89" s="1127">
        <f>Rawdataincome2015!IM36+Rawdataincome2015!IN36</f>
        <v>43.398099999999999</v>
      </c>
      <c r="GE89" s="520"/>
      <c r="GF89" s="518">
        <f>Dataincome!DF89</f>
        <v>-1.653647805371218</v>
      </c>
      <c r="GG89" s="1257">
        <f>Rawdataincome2015!HZ36</f>
        <v>3.7869000000000002</v>
      </c>
      <c r="GH89" s="1257">
        <f>Rawdataincome2015!EP36</f>
        <v>0.9477000000000001</v>
      </c>
      <c r="GI89" s="3">
        <f t="shared" si="85"/>
        <v>0.79983525535420097</v>
      </c>
      <c r="GJ89" s="3">
        <f t="shared" si="168"/>
        <v>0.20016474464579903</v>
      </c>
      <c r="GK89" s="543">
        <f>AVERAGE(Datawealth!L36:L37)</f>
        <v>28.820486708732432</v>
      </c>
      <c r="GL89" s="529">
        <f>AVERAGE(Rawdatawealthall!Z36:Z37)</f>
        <v>25.80199616743171</v>
      </c>
      <c r="GM89" s="3">
        <f t="shared" si="171"/>
        <v>0.52763047725369794</v>
      </c>
      <c r="GN89" s="3">
        <f t="shared" si="172"/>
        <v>0.47236952274630201</v>
      </c>
    </row>
    <row r="90" spans="1:211">
      <c r="A90" s="383">
        <f t="shared" si="86"/>
        <v>1978</v>
      </c>
      <c r="B90" s="495">
        <f>Rawdataincome2015!OW37</f>
        <v>349.62970000000001</v>
      </c>
      <c r="C90" s="814">
        <f>Rawdataincome2015!PW37</f>
        <v>49.123059999999995</v>
      </c>
      <c r="D90" s="517">
        <f t="shared" si="87"/>
        <v>300.50664</v>
      </c>
      <c r="E90" s="517">
        <f t="shared" si="88"/>
        <v>1.0967</v>
      </c>
      <c r="F90" s="1128">
        <f t="shared" si="89"/>
        <v>301.60334</v>
      </c>
      <c r="G90" s="1128">
        <f t="shared" si="90"/>
        <v>-2.0099999998635099E-4</v>
      </c>
      <c r="H90" s="1128">
        <f t="shared" si="91"/>
        <v>44.259273</v>
      </c>
      <c r="I90" s="1128">
        <f t="shared" si="92"/>
        <v>192.02929999999998</v>
      </c>
      <c r="J90" s="1128">
        <f t="shared" si="93"/>
        <v>33.563151000000005</v>
      </c>
      <c r="K90" s="1128">
        <f t="shared" si="94"/>
        <v>4.5645129999999989</v>
      </c>
      <c r="L90" s="1128">
        <f t="shared" si="95"/>
        <v>12.270899999999999</v>
      </c>
      <c r="M90" s="1128">
        <f t="shared" si="96"/>
        <v>1.5791999999999999</v>
      </c>
      <c r="N90" s="1128">
        <f t="shared" si="97"/>
        <v>5.2678000000000003</v>
      </c>
      <c r="O90" s="1128">
        <f t="shared" si="98"/>
        <v>16.171604000000002</v>
      </c>
      <c r="P90" s="1128">
        <f t="shared" si="99"/>
        <v>8.1021999999999998</v>
      </c>
      <c r="Q90" s="519">
        <f t="shared" si="100"/>
        <v>257.47684600000002</v>
      </c>
      <c r="R90" s="520"/>
      <c r="S90" s="521">
        <f t="shared" si="101"/>
        <v>1.0967</v>
      </c>
      <c r="T90" s="517">
        <f t="shared" si="102"/>
        <v>1.1429</v>
      </c>
      <c r="U90" s="517">
        <f t="shared" si="103"/>
        <v>0.52740000000000009</v>
      </c>
      <c r="V90" s="517">
        <f>Rawdataincome2015!MI37</f>
        <v>4.5503999999999998</v>
      </c>
      <c r="W90" s="517">
        <f>Rawdataincome2015!NM37</f>
        <v>4.0229999999999997</v>
      </c>
      <c r="X90" s="517">
        <f>Rawdataincome2015!MJ37-Rawdataincome2015!NN37</f>
        <v>-0.1942999999999997</v>
      </c>
      <c r="Y90" s="517">
        <f>Rawdataincome2015!MK37-Rawdataincome2015!NO37</f>
        <v>0.69330000000000014</v>
      </c>
      <c r="Z90" s="517">
        <f>Rawdataincome2015!MN37-Rawdataincome2015!NR37</f>
        <v>0</v>
      </c>
      <c r="AA90" s="517">
        <f>Rawdataincome2015!MO37-Rawdataincome2015!NS37</f>
        <v>2.8399999999999998E-2</v>
      </c>
      <c r="AB90" s="517">
        <f t="shared" si="104"/>
        <v>0.61550000000000005</v>
      </c>
      <c r="AC90" s="517">
        <f>Rawdataincome2015!ME37</f>
        <v>0.84450000000000003</v>
      </c>
      <c r="AD90" s="517">
        <f>Rawdataincome2015!NF37</f>
        <v>0.22900000000000001</v>
      </c>
      <c r="AE90" s="1128">
        <f t="shared" si="105"/>
        <v>-4.6200000000000019E-2</v>
      </c>
      <c r="AF90" s="522">
        <f>Rawdataincome2015!NI37</f>
        <v>1.2035</v>
      </c>
      <c r="AG90" s="519">
        <f>-Rawdataincome2015!NJ37</f>
        <v>1.1573</v>
      </c>
      <c r="AH90" s="518"/>
      <c r="AI90" s="523">
        <f t="shared" si="106"/>
        <v>44.126494000000008</v>
      </c>
      <c r="AJ90" s="522">
        <f>Rawdataincome2015!QE37+Rawdataincome2015!QF37</f>
        <v>37.381221000000004</v>
      </c>
      <c r="AK90" s="1128">
        <f t="shared" si="107"/>
        <v>6.7914730000000016</v>
      </c>
      <c r="AL90" s="1128">
        <f>Rawdataincome2015!O37+Rawdataincome2015!R37+Rawdataincome2015!BN37+Rawdataincome2015!BQ37</f>
        <v>3.7589000000000006</v>
      </c>
      <c r="AM90" s="1128">
        <f t="shared" si="108"/>
        <v>1.3241730000000012</v>
      </c>
      <c r="AN90" s="1128">
        <f t="shared" si="109"/>
        <v>1.1672</v>
      </c>
      <c r="AO90" s="1128">
        <f t="shared" si="110"/>
        <v>0.15697300000000119</v>
      </c>
      <c r="AP90" s="1128">
        <f>Rawdataincome2015!HI37+Rawdataincome2015!HL37</f>
        <v>1.5527</v>
      </c>
      <c r="AQ90" s="1128">
        <f t="shared" si="111"/>
        <v>0.15569999999999998</v>
      </c>
      <c r="AR90" s="1128">
        <f t="shared" si="112"/>
        <v>-4.6200000000000019E-2</v>
      </c>
      <c r="AS90" s="1082">
        <f>Rawdataincome2015!HK37</f>
        <v>1.8951</v>
      </c>
      <c r="AT90" s="520"/>
      <c r="AU90" s="523">
        <f t="shared" si="113"/>
        <v>58.556999999999995</v>
      </c>
      <c r="AV90" s="522">
        <f t="shared" si="114"/>
        <v>10.210827</v>
      </c>
      <c r="AW90" s="522">
        <f t="shared" si="115"/>
        <v>48.346172999999993</v>
      </c>
      <c r="AX90" s="522">
        <f t="shared" si="116"/>
        <v>46.866300000000003</v>
      </c>
      <c r="AY90" s="522">
        <f t="shared" si="117"/>
        <v>1.3229</v>
      </c>
      <c r="AZ90" s="1128">
        <f t="shared" si="118"/>
        <v>0.15697300000000119</v>
      </c>
      <c r="BA90" s="1128">
        <f>Rawdataincome2015!DY37+Rawdataincome2015!EG37</f>
        <v>43.969500000000004</v>
      </c>
      <c r="BB90" s="1128">
        <f t="shared" si="119"/>
        <v>0.13289999999999996</v>
      </c>
      <c r="BC90" s="1128">
        <f t="shared" si="120"/>
        <v>1.0000000000331966E-4</v>
      </c>
      <c r="BD90" s="524">
        <f t="shared" si="121"/>
        <v>44.259273</v>
      </c>
      <c r="BE90" s="525">
        <f>Rawdataincome2015!DM37</f>
        <v>54.224599999999995</v>
      </c>
      <c r="BF90" s="522">
        <f>Rawdataincome2015!PT37</f>
        <v>9.8197489999999998</v>
      </c>
      <c r="BG90" s="522">
        <f t="shared" si="122"/>
        <v>44.404850999999994</v>
      </c>
      <c r="BH90" s="522">
        <f>Rawdataincome2015!DS37+Rawdataincome2015!DV37</f>
        <v>1.1672</v>
      </c>
      <c r="BI90" s="522">
        <f>Rawdataincome2015!DN37</f>
        <v>43.080800000000004</v>
      </c>
      <c r="BJ90" s="522">
        <f>Rawdataincome2015!DW37-Dataincome!BF90</f>
        <v>0.15695100000000117</v>
      </c>
      <c r="BK90" s="522">
        <f>Rawdataincome2015!DY37+Rawdataincome2015!EG37</f>
        <v>43.969500000000004</v>
      </c>
      <c r="BL90" s="522">
        <f t="shared" si="123"/>
        <v>-6.030000000000002E-2</v>
      </c>
      <c r="BM90" s="522">
        <f>Rawdataincome2015!EO37+Rawdataincome2015!ET37+Rawdataincome2015!EU37-Rawdataincome2015!EW37-Rawdataincome2015!FB37-Rawdataincome2015!FC37</f>
        <v>-0.98150000000000004</v>
      </c>
      <c r="BN90" s="522">
        <f>Rawdataincome2015!EP37-Rawdataincome2015!EX37</f>
        <v>0.92120000000000002</v>
      </c>
      <c r="BO90" s="522">
        <f t="shared" si="124"/>
        <v>1.0000000000331966E-4</v>
      </c>
      <c r="BP90" s="526">
        <f>Rawdataincome2015!FD37-Dataincome!BF90</f>
        <v>44.066051000000002</v>
      </c>
      <c r="BQ90" s="522">
        <f>Rawdataincome2015!KM37</f>
        <v>4.3323999999999998</v>
      </c>
      <c r="BR90" s="522">
        <f>Rawdataincome2015!PV37</f>
        <v>0.39107799999999998</v>
      </c>
      <c r="BS90" s="522">
        <f t="shared" si="125"/>
        <v>3.941322</v>
      </c>
      <c r="BT90" s="522">
        <f>Rawdataincome2015!KS37+Rawdataincome2015!KV37</f>
        <v>0.15569999999999998</v>
      </c>
      <c r="BU90" s="522">
        <f>Rawdataincome2015!KN37</f>
        <v>3.7854999999999999</v>
      </c>
      <c r="BV90" s="522">
        <f>Rawdataincome2015!KW37-Dataincome!BR90</f>
        <v>2.2000000000022002E-5</v>
      </c>
      <c r="BW90" s="522">
        <f>Rawdataincome2015!KY37-Rawdataincome2015!LF37</f>
        <v>0.19319999999999998</v>
      </c>
      <c r="BX90" s="522">
        <f>Rawdataincome2015!KZ37+Rawdataincome2015!LE37-Rawdataincome2015!LG37-Rawdataincome2015!LH37</f>
        <v>0.19</v>
      </c>
      <c r="BY90" s="527">
        <f t="shared" si="126"/>
        <v>1.0000000000021103E-4</v>
      </c>
      <c r="BZ90" s="528">
        <f>Rawdataincome2015!LI37-Dataincome!BR90</f>
        <v>0.19322199999999995</v>
      </c>
      <c r="CA90" s="520"/>
      <c r="CB90" s="523">
        <f t="shared" si="77"/>
        <v>182.45799999999997</v>
      </c>
      <c r="CC90" s="522">
        <f t="shared" si="78"/>
        <v>27.251695999999999</v>
      </c>
      <c r="CD90" s="522">
        <f t="shared" si="79"/>
        <v>155.20630399999999</v>
      </c>
      <c r="CE90" s="522">
        <f t="shared" si="80"/>
        <v>3.7589000000000001</v>
      </c>
      <c r="CF90" s="522">
        <f t="shared" si="81"/>
        <v>130.30709999999999</v>
      </c>
      <c r="CG90" s="522">
        <f t="shared" si="82"/>
        <v>-4.2632564145606011E-14</v>
      </c>
      <c r="CH90" s="522">
        <f t="shared" si="83"/>
        <v>21.140304</v>
      </c>
      <c r="CI90" s="524">
        <f t="shared" si="84"/>
        <v>151.44740400000001</v>
      </c>
      <c r="CJ90" s="522">
        <f>Rawdataincome2015!I37</f>
        <v>169.74779999999998</v>
      </c>
      <c r="CK90" s="522">
        <f>Rawdataincome2015!PR37</f>
        <v>26.443503</v>
      </c>
      <c r="CL90" s="1128">
        <f t="shared" si="127"/>
        <v>143.30429699999999</v>
      </c>
      <c r="CM90" s="522">
        <f>Rawdataincome2015!O37+Rawdataincome2015!R37</f>
        <v>2.9410000000000003</v>
      </c>
      <c r="CN90" s="522">
        <f>Rawdataincome2015!J37</f>
        <v>122.3981</v>
      </c>
      <c r="CO90" s="522">
        <f t="shared" si="128"/>
        <v>9.9999999992661515E-5</v>
      </c>
      <c r="CP90" s="526">
        <f>Rawdataincome2015!S37-CK90</f>
        <v>17.965097</v>
      </c>
      <c r="CQ90" s="522">
        <f>Rawdataincome2015!BH37</f>
        <v>12.7102</v>
      </c>
      <c r="CR90" s="522">
        <f>Rawdataincome2015!PS37</f>
        <v>0.80819299999999994</v>
      </c>
      <c r="CS90" s="522">
        <f t="shared" si="129"/>
        <v>11.902007000000001</v>
      </c>
      <c r="CT90" s="522">
        <f>Rawdataincome2015!BN37+Rawdataincome2015!BQ37</f>
        <v>0.81789999999999985</v>
      </c>
      <c r="CU90" s="522">
        <f>Rawdataincome2015!BI37</f>
        <v>7.9089999999999998</v>
      </c>
      <c r="CV90" s="522">
        <f t="shared" si="130"/>
        <v>-9.9999999998878764E-5</v>
      </c>
      <c r="CW90" s="522">
        <f>Rawdataincome2015!BR37-CR90</f>
        <v>3.1752070000000003</v>
      </c>
      <c r="CX90" s="530"/>
      <c r="CY90" s="1128">
        <f t="shared" si="131"/>
        <v>21.140304</v>
      </c>
      <c r="CZ90" s="1128">
        <f t="shared" si="132"/>
        <v>8.8120999999999974</v>
      </c>
      <c r="DA90" s="1128">
        <f t="shared" si="133"/>
        <v>0</v>
      </c>
      <c r="DB90" s="1128">
        <f t="shared" si="134"/>
        <v>3.8433999999999999</v>
      </c>
      <c r="DC90" s="1128">
        <f t="shared" si="135"/>
        <v>16.171604000000002</v>
      </c>
      <c r="DD90" s="1128">
        <f>Rawdataincome2015!AS37+Rawdataincome2015!CU37+Rawdataincome2015!CV37</f>
        <v>6.3235999999999999</v>
      </c>
      <c r="DE90" s="1128">
        <f t="shared" si="136"/>
        <v>8.1021999999999998</v>
      </c>
      <c r="DF90" s="1128">
        <f>Rawdataincome2015!DB37+Rawdataincome2015!AX37-CC90</f>
        <v>-3.1186960000000035</v>
      </c>
      <c r="DG90" s="1125">
        <f t="shared" si="137"/>
        <v>0.39103109376163298</v>
      </c>
      <c r="DH90" s="531">
        <f t="shared" si="138"/>
        <v>9.9999999996214228E-5</v>
      </c>
      <c r="DI90" s="532">
        <f>Rawdataincome2015!AK37+Rawdataincome2015!CK37-CC90</f>
        <v>8.069304000000006</v>
      </c>
      <c r="DJ90" s="524">
        <f t="shared" si="139"/>
        <v>4.8645000000000067</v>
      </c>
      <c r="DK90" s="1128">
        <f>(Rawdataincome2015!AC37-Rawdataincome2015!AE37)-(Rawdataincome2015!U37-Rawdataincome2015!W37)+(Rawdataincome2015!CB37-Rawdataincome2015!CD37)-(Rawdataincome2015!BT37-Rawdataincome2015!BV37)</f>
        <v>8.812100000000008</v>
      </c>
      <c r="DL90" s="1128">
        <f t="shared" si="140"/>
        <v>1.1102230246251565E-14</v>
      </c>
      <c r="DM90" s="1128">
        <f>Rawdataincome2015!AD37-Rawdataincome2015!V37+Rawdataincome2015!CC37-Rawdataincome2015!BU37</f>
        <v>5.4861999999999966</v>
      </c>
      <c r="DN90" s="1128">
        <f>Rawdataincome2015!AI37-Rawdataincome2015!AB37+Rawdataincome2015!CI37-Rawdataincome2015!CA37</f>
        <v>0.44400000000000001</v>
      </c>
      <c r="DO90" s="1128">
        <f>-Rawdataincome2015!AA37+Rawdataincome2015!CH37-Rawdataincome2015!BZ37</f>
        <v>2.8819000000000004</v>
      </c>
      <c r="DP90" s="522">
        <f>Rawdataincome2015!AH37-Rawdataincome2015!Z37+Rawdataincome2015!CG37-Rawdataincome2015!BY37</f>
        <v>0</v>
      </c>
      <c r="DQ90" s="522">
        <f>Rawdataincome2015!AE37-Rawdataincome2015!W37+Rawdataincome2015!CD37-Rawdataincome2015!BV37</f>
        <v>4.2588000000000008</v>
      </c>
      <c r="DR90" s="533">
        <f>Rawdataincome2015!W37+Rawdataincome2015!BV37</f>
        <v>3.8433999999999999</v>
      </c>
      <c r="DS90" s="902">
        <f>Rawdataincome2015!AY37+Rawdataincome2015!DC37-CC90</f>
        <v>0.69520399999999682</v>
      </c>
      <c r="DT90" s="545"/>
      <c r="DU90" s="521">
        <f>Rawdataincome2015!HC37</f>
        <v>71.233500000000006</v>
      </c>
      <c r="DV90" s="1128">
        <f>Rawdataincome2015!PU37</f>
        <v>11.660536</v>
      </c>
      <c r="DW90" s="1128">
        <f t="shared" si="141"/>
        <v>59.572964000000006</v>
      </c>
      <c r="DX90" s="1128">
        <f>Rawdataincome2015!HI37+Rawdataincome2015!HL37</f>
        <v>1.5527</v>
      </c>
      <c r="DY90" s="1128">
        <f>Rawdataincome2015!HD37</f>
        <v>14.240399999999999</v>
      </c>
      <c r="DZ90" s="522">
        <f>Rawdataincome2015!JT37</f>
        <v>11.7014</v>
      </c>
      <c r="EA90" s="1128">
        <f t="shared" si="142"/>
        <v>2.5389999999999997</v>
      </c>
      <c r="EB90" s="1128">
        <f t="shared" si="143"/>
        <v>-1.0000000000331966E-4</v>
      </c>
      <c r="EC90" s="1128">
        <f>Rawdataincome2015!HP37+Rawdataincome2015!HQ37</f>
        <v>43.779964000000007</v>
      </c>
      <c r="ED90" s="1092">
        <f>Rawdataincome2015!HN37</f>
        <v>17.5945</v>
      </c>
      <c r="EE90" s="1127">
        <f>Rawdataincome2015!HN37-Rawdataincome2015!HP37</f>
        <v>7.2303870000000003</v>
      </c>
      <c r="EF90" s="535">
        <f t="shared" si="144"/>
        <v>10.364113</v>
      </c>
      <c r="EG90" s="535">
        <f>Rawdataincome2015!$RC37*EF90</f>
        <v>7.8251744992553025</v>
      </c>
      <c r="EH90" s="535">
        <f t="shared" si="145"/>
        <v>2.5389385007446972</v>
      </c>
      <c r="EI90" s="536">
        <f>Rawdataincome2015!IH37</f>
        <v>5.7996000000000008</v>
      </c>
      <c r="EJ90" s="537">
        <f t="shared" si="146"/>
        <v>4.5645129999999989</v>
      </c>
      <c r="EK90" s="537">
        <f t="shared" si="147"/>
        <v>0</v>
      </c>
      <c r="EL90" s="537">
        <f t="shared" si="148"/>
        <v>3.44632586784024</v>
      </c>
      <c r="EM90" s="537">
        <f t="shared" si="149"/>
        <v>1.1181871321597592</v>
      </c>
      <c r="EN90" s="538">
        <f>Rawdataincome2015!HK37-Rawdataincome2015!KA37</f>
        <v>0.84470000000000001</v>
      </c>
      <c r="EO90" s="529">
        <f t="shared" si="150"/>
        <v>52.086399999999998</v>
      </c>
      <c r="EP90" s="529">
        <f>Rawdataincome2015!HO37-Rawdataincome2015!HQ37</f>
        <v>4.430148999999993</v>
      </c>
      <c r="EQ90" s="529">
        <f t="shared" si="151"/>
        <v>47.656251000000005</v>
      </c>
      <c r="ER90" s="529">
        <f>Rawdataincome2015!HD37</f>
        <v>14.240399999999999</v>
      </c>
      <c r="ES90" s="522">
        <f>Rawdataincome2015!JT37</f>
        <v>11.7014</v>
      </c>
      <c r="ET90" s="1128">
        <f t="shared" si="152"/>
        <v>2.5389999999999997</v>
      </c>
      <c r="EU90" s="1128">
        <f>Rawdataincome2015!IF37-Rawdataincome2015!II37</f>
        <v>0.14729999999999999</v>
      </c>
      <c r="EV90" s="535">
        <f t="shared" si="153"/>
        <v>33.563151000000005</v>
      </c>
      <c r="EW90" s="539">
        <f>Rawdataincome2015!HO37</f>
        <v>37.845999999999997</v>
      </c>
      <c r="EX90" s="535"/>
      <c r="EY90" s="540">
        <f>Rawdataincome2015!IK37-DV90</f>
        <v>249.27486400000001</v>
      </c>
      <c r="EZ90" s="522">
        <f t="shared" si="154"/>
        <v>2.7533531010703882E-14</v>
      </c>
      <c r="FA90" s="1098">
        <f t="shared" si="155"/>
        <v>192.02929999999998</v>
      </c>
      <c r="FB90" s="1128">
        <f>Rawdataincome2015!HT37</f>
        <v>142.9136</v>
      </c>
      <c r="FC90" s="1128">
        <f>Rawdataincome2015!HU37</f>
        <v>49.115699999999997</v>
      </c>
      <c r="FD90" s="1130">
        <f t="shared" si="156"/>
        <v>33.563151000000005</v>
      </c>
      <c r="FE90" s="1130">
        <f t="shared" si="157"/>
        <v>4.5645129999999989</v>
      </c>
      <c r="FF90" s="1128">
        <f t="shared" si="158"/>
        <v>10.364113</v>
      </c>
      <c r="FG90" s="541">
        <f t="shared" si="159"/>
        <v>7.8251744992553025</v>
      </c>
      <c r="FH90" s="541">
        <f t="shared" si="160"/>
        <v>2.5389385007446972</v>
      </c>
      <c r="FI90" s="542">
        <f t="shared" si="161"/>
        <v>5.7996000000000008</v>
      </c>
      <c r="FJ90" s="1130">
        <f>Rawdataincome2015!HY37</f>
        <v>12.270899999999999</v>
      </c>
      <c r="FK90" s="1130">
        <f>Rawdataincome2015!ID37</f>
        <v>1.5791999999999999</v>
      </c>
      <c r="FL90" s="1131">
        <f>Rawdataincome2015!HZ37+Rawdataincome2015!IE37</f>
        <v>5.2678000000000003</v>
      </c>
      <c r="FM90" s="16"/>
      <c r="FN90" s="521">
        <f>Rawdataincome2015!HS37</f>
        <v>192.02929999999998</v>
      </c>
      <c r="FO90" s="1128">
        <f t="shared" si="162"/>
        <v>-1.609823385706477E-14</v>
      </c>
      <c r="FP90" s="1128">
        <f>Rawdataincome2015!HT37</f>
        <v>142.9136</v>
      </c>
      <c r="FQ90" s="1128">
        <f>Rawdataincome2015!HU37</f>
        <v>49.115699999999997</v>
      </c>
      <c r="FR90" s="1128">
        <f t="shared" si="163"/>
        <v>130.30709999999999</v>
      </c>
      <c r="FS90" s="509">
        <f t="shared" si="164"/>
        <v>43.080800000000004</v>
      </c>
      <c r="FT90" s="1128">
        <f t="shared" si="165"/>
        <v>14.240399999999999</v>
      </c>
      <c r="FU90" s="1128">
        <f t="shared" si="166"/>
        <v>3.7854999999999999</v>
      </c>
      <c r="FV90" s="519">
        <f t="shared" si="167"/>
        <v>0.61550000000000005</v>
      </c>
      <c r="FW90" s="1128">
        <f>Rawdataincome2015!DO37+Rawdataincome2015!KO37</f>
        <v>33.9741</v>
      </c>
      <c r="FX90" s="1128">
        <f>Rawdataincome2015!K37+Rawdataincome2015!BJ37+Rawdataincome2015!HE37+Rawdataincome2015!MF37-Rawdataincome2015!NG37</f>
        <v>108.93950000000001</v>
      </c>
      <c r="FY90" s="1259">
        <f>Rawdataincome2015!DP37+Rawdataincome2015!KP37</f>
        <v>12.892199999999999</v>
      </c>
      <c r="FZ90" s="1128">
        <f>Rawdataincome2015!L37+Rawdataincome2015!BK37+Rawdataincome2015!HF37+Rawdataincome2015!MG37-Rawdataincome2015!NH37</f>
        <v>36.223500000000001</v>
      </c>
      <c r="GA90" s="1127">
        <f>Rawdataincome2015!JA37*RawdataIncome2012!IZ37/(RawdataIncome2012!IZ37+RawdataIncome2012!JA37)</f>
        <v>14.347176086624147</v>
      </c>
      <c r="GB90" s="1127">
        <f>Rawdataincome2015!JA37*RawdataIncome2012!JA37/(RawdataIncome2012!IZ37+RawdataIncome2012!JA37)</f>
        <v>3.7346239133758514</v>
      </c>
      <c r="GC90" s="1127">
        <f>Rawdataincome2015!IX37</f>
        <v>67.197500000000005</v>
      </c>
      <c r="GD90" s="1127">
        <f>Rawdataincome2015!IM37+Rawdataincome2015!IN37</f>
        <v>50.989699999999999</v>
      </c>
      <c r="GE90" s="520"/>
      <c r="GF90" s="518">
        <f>Dataincome!DF90</f>
        <v>-3.1186960000000035</v>
      </c>
      <c r="GG90" s="1257">
        <f>Rawdataincome2015!HZ37</f>
        <v>4.0311000000000003</v>
      </c>
      <c r="GH90" s="1257">
        <f>Rawdataincome2015!EP37</f>
        <v>0.92120000000000002</v>
      </c>
      <c r="GI90" s="3">
        <f t="shared" si="85"/>
        <v>0.81398542091553427</v>
      </c>
      <c r="GJ90" s="3">
        <f t="shared" si="168"/>
        <v>0.18601457908446573</v>
      </c>
      <c r="GK90" s="543">
        <f>AVERAGE(Datawealth!L37:L38)</f>
        <v>31.138666834106502</v>
      </c>
      <c r="GL90" s="529">
        <f>AVERAGE(Rawdatawealthall!Z37:Z38)</f>
        <v>34.039278811720891</v>
      </c>
      <c r="GM90" s="3">
        <f t="shared" si="171"/>
        <v>0.47774851639712518</v>
      </c>
      <c r="GN90" s="3">
        <f t="shared" si="172"/>
        <v>0.52225148360287477</v>
      </c>
    </row>
    <row r="91" spans="1:211" s="529" customFormat="1">
      <c r="A91" s="383">
        <f t="shared" si="86"/>
        <v>1979</v>
      </c>
      <c r="B91" s="495">
        <f>Rawdataincome2015!OW38</f>
        <v>399.43009999999998</v>
      </c>
      <c r="C91" s="814">
        <f>Rawdataincome2015!PW38</f>
        <v>56.413285000000002</v>
      </c>
      <c r="D91" s="517">
        <f t="shared" si="87"/>
        <v>343.01681499999995</v>
      </c>
      <c r="E91" s="517">
        <f t="shared" si="88"/>
        <v>1.7098000000000002</v>
      </c>
      <c r="F91" s="1128">
        <f t="shared" si="89"/>
        <v>344.72661499999992</v>
      </c>
      <c r="G91" s="1128">
        <f t="shared" si="90"/>
        <v>-6.7501559897209518E-14</v>
      </c>
      <c r="H91" s="1128">
        <f t="shared" si="91"/>
        <v>52.124169000000002</v>
      </c>
      <c r="I91" s="1128">
        <f t="shared" si="92"/>
        <v>218.19800000000001</v>
      </c>
      <c r="J91" s="1128">
        <f t="shared" si="93"/>
        <v>37.043738999999995</v>
      </c>
      <c r="K91" s="1128">
        <f t="shared" si="94"/>
        <v>4.6335620000000004</v>
      </c>
      <c r="L91" s="1128">
        <f t="shared" si="95"/>
        <v>15.053100000000001</v>
      </c>
      <c r="M91" s="1128">
        <f t="shared" si="96"/>
        <v>1.8669</v>
      </c>
      <c r="N91" s="1128">
        <f t="shared" si="97"/>
        <v>6.5186999999999999</v>
      </c>
      <c r="O91" s="1128">
        <f t="shared" si="98"/>
        <v>18.720844999999997</v>
      </c>
      <c r="P91" s="1128">
        <f t="shared" si="99"/>
        <v>9.4324000000000012</v>
      </c>
      <c r="Q91" s="519">
        <f t="shared" si="100"/>
        <v>291.86165699999992</v>
      </c>
      <c r="R91" s="520"/>
      <c r="S91" s="521">
        <f t="shared" si="101"/>
        <v>1.7098000000000002</v>
      </c>
      <c r="T91" s="517">
        <f t="shared" si="102"/>
        <v>1.7175000000000002</v>
      </c>
      <c r="U91" s="517">
        <f t="shared" si="103"/>
        <v>0.91720000000000024</v>
      </c>
      <c r="V91" s="517">
        <f>Rawdataincome2015!MI38</f>
        <v>6.9462000000000002</v>
      </c>
      <c r="W91" s="517">
        <f>Rawdataincome2015!NM38</f>
        <v>6.0289999999999999</v>
      </c>
      <c r="X91" s="517">
        <f>Rawdataincome2015!MJ38-Rawdataincome2015!NN38</f>
        <v>1.6099999999999781E-2</v>
      </c>
      <c r="Y91" s="517">
        <f>Rawdataincome2015!MK38-Rawdataincome2015!NO38</f>
        <v>0.86660000000000004</v>
      </c>
      <c r="Z91" s="517">
        <f>Rawdataincome2015!MN38-Rawdataincome2015!NR38</f>
        <v>0</v>
      </c>
      <c r="AA91" s="517">
        <f>Rawdataincome2015!MO38-Rawdataincome2015!NS38</f>
        <v>3.4500000000000003E-2</v>
      </c>
      <c r="AB91" s="517">
        <f t="shared" si="104"/>
        <v>0.80030000000000001</v>
      </c>
      <c r="AC91" s="517">
        <f>Rawdataincome2015!ME38</f>
        <v>1.0519000000000001</v>
      </c>
      <c r="AD91" s="517">
        <f>Rawdataincome2015!NF38</f>
        <v>0.25159999999999999</v>
      </c>
      <c r="AE91" s="1128">
        <f t="shared" si="105"/>
        <v>-7.7000000000000401E-3</v>
      </c>
      <c r="AF91" s="522">
        <f>Rawdataincome2015!NI38</f>
        <v>1.1482000000000001</v>
      </c>
      <c r="AG91" s="519">
        <f>-Rawdataincome2015!NJ38</f>
        <v>1.1405000000000001</v>
      </c>
      <c r="AH91" s="518"/>
      <c r="AI91" s="523">
        <f t="shared" si="106"/>
        <v>52.864957999999994</v>
      </c>
      <c r="AJ91" s="522">
        <f>Rawdataincome2015!QE38+Rawdataincome2015!QF38</f>
        <v>44.887488999999995</v>
      </c>
      <c r="AK91" s="1128">
        <f t="shared" si="107"/>
        <v>7.9851690000000017</v>
      </c>
      <c r="AL91" s="1128">
        <f>Rawdataincome2015!O38+Rawdataincome2015!R38+Rawdataincome2015!BN38+Rawdataincome2015!BQ38</f>
        <v>4.2993000000000006</v>
      </c>
      <c r="AM91" s="1128">
        <f t="shared" si="108"/>
        <v>1.5382690000000008</v>
      </c>
      <c r="AN91" s="1128">
        <f t="shared" si="109"/>
        <v>1.3562000000000001</v>
      </c>
      <c r="AO91" s="1128">
        <f t="shared" si="110"/>
        <v>0.1820690000000007</v>
      </c>
      <c r="AP91" s="1128">
        <f>Rawdataincome2015!HI38+Rawdataincome2015!HL38</f>
        <v>1.9910000000000001</v>
      </c>
      <c r="AQ91" s="1128">
        <f t="shared" si="111"/>
        <v>0.15659999999999999</v>
      </c>
      <c r="AR91" s="1128">
        <f t="shared" si="112"/>
        <v>-7.7000000000000401E-3</v>
      </c>
      <c r="AS91" s="1082">
        <f>Rawdataincome2015!HK38</f>
        <v>2.1755</v>
      </c>
      <c r="AT91" s="520"/>
      <c r="AU91" s="523">
        <f t="shared" si="113"/>
        <v>66.688900000000004</v>
      </c>
      <c r="AV91" s="522">
        <f t="shared" si="114"/>
        <v>11.838730999999999</v>
      </c>
      <c r="AW91" s="522">
        <f t="shared" si="115"/>
        <v>54.850169000000001</v>
      </c>
      <c r="AX91" s="522">
        <f t="shared" si="116"/>
        <v>53.155299999999997</v>
      </c>
      <c r="AY91" s="522">
        <f t="shared" si="117"/>
        <v>1.5128000000000001</v>
      </c>
      <c r="AZ91" s="1128">
        <f t="shared" si="118"/>
        <v>0.1820690000000007</v>
      </c>
      <c r="BA91" s="1128">
        <f>Rawdataincome2015!DY38+Rawdataincome2015!EG38</f>
        <v>52.6828</v>
      </c>
      <c r="BB91" s="1128">
        <f t="shared" si="119"/>
        <v>-0.74069999999999991</v>
      </c>
      <c r="BC91" s="1128">
        <f t="shared" si="120"/>
        <v>0</v>
      </c>
      <c r="BD91" s="524">
        <f t="shared" si="121"/>
        <v>52.124169000000002</v>
      </c>
      <c r="BE91" s="525">
        <f>Rawdataincome2015!DM38</f>
        <v>61.8752</v>
      </c>
      <c r="BF91" s="522">
        <f>Rawdataincome2015!PT38</f>
        <v>11.391852999999999</v>
      </c>
      <c r="BG91" s="522">
        <f t="shared" si="122"/>
        <v>50.483347000000002</v>
      </c>
      <c r="BH91" s="522">
        <f>Rawdataincome2015!DS38+Rawdataincome2015!DV38</f>
        <v>1.3562000000000001</v>
      </c>
      <c r="BI91" s="522">
        <f>Rawdataincome2015!DN38</f>
        <v>48.945099999999996</v>
      </c>
      <c r="BJ91" s="522">
        <f>Rawdataincome2015!DW38-Dataincome!BF91</f>
        <v>0.18204700000000074</v>
      </c>
      <c r="BK91" s="522">
        <f>Rawdataincome2015!DY38+Rawdataincome2015!EG38</f>
        <v>52.6828</v>
      </c>
      <c r="BL91" s="522">
        <f t="shared" si="123"/>
        <v>-0.95519999999999983</v>
      </c>
      <c r="BM91" s="522">
        <f>Rawdataincome2015!EO38+Rawdataincome2015!ET38+Rawdataincome2015!EU38-Rawdataincome2015!EW38-Rawdataincome2015!FB38-Rawdataincome2015!FC38</f>
        <v>-1.8938999999999999</v>
      </c>
      <c r="BN91" s="522">
        <f>Rawdataincome2015!EP38-Rawdataincome2015!EX38</f>
        <v>0.93870000000000009</v>
      </c>
      <c r="BO91" s="522">
        <f t="shared" si="124"/>
        <v>0</v>
      </c>
      <c r="BP91" s="526">
        <f>Rawdataincome2015!FD38-Dataincome!BF91</f>
        <v>51.909647</v>
      </c>
      <c r="BQ91" s="522">
        <f>Rawdataincome2015!KM38</f>
        <v>4.8136999999999999</v>
      </c>
      <c r="BR91" s="522">
        <f>Rawdataincome2015!PV38</f>
        <v>0.446878</v>
      </c>
      <c r="BS91" s="522">
        <f t="shared" si="125"/>
        <v>4.366822</v>
      </c>
      <c r="BT91" s="522">
        <f>Rawdataincome2015!KS38+Rawdataincome2015!KV38</f>
        <v>0.15659999999999999</v>
      </c>
      <c r="BU91" s="522">
        <f>Rawdataincome2015!KN38</f>
        <v>4.2101999999999995</v>
      </c>
      <c r="BV91" s="522">
        <f>Rawdataincome2015!KW38-Dataincome!BR91</f>
        <v>2.1999999999966491E-5</v>
      </c>
      <c r="BW91" s="522">
        <f>Rawdataincome2015!KY38-Rawdataincome2015!LF38</f>
        <v>0.21449999999999997</v>
      </c>
      <c r="BX91" s="522">
        <f>Rawdataincome2015!KZ38+Rawdataincome2015!LE38-Rawdataincome2015!LG38-Rawdataincome2015!LH38</f>
        <v>0.21149999999999997</v>
      </c>
      <c r="BY91" s="527">
        <f t="shared" si="126"/>
        <v>3.8857805861880479E-16</v>
      </c>
      <c r="BZ91" s="528">
        <f>Rawdataincome2015!LI38-Dataincome!BR91</f>
        <v>0.21452199999999999</v>
      </c>
      <c r="CA91" s="520"/>
      <c r="CB91" s="523">
        <f t="shared" si="77"/>
        <v>207.52380000000002</v>
      </c>
      <c r="CC91" s="522">
        <f t="shared" si="78"/>
        <v>30.957155</v>
      </c>
      <c r="CD91" s="522">
        <f t="shared" si="79"/>
        <v>176.56664500000002</v>
      </c>
      <c r="CE91" s="522">
        <f t="shared" si="80"/>
        <v>4.2993000000000006</v>
      </c>
      <c r="CF91" s="522">
        <f t="shared" si="81"/>
        <v>148.39660000000001</v>
      </c>
      <c r="CG91" s="522">
        <f t="shared" si="82"/>
        <v>-9.9999999971345233E-5</v>
      </c>
      <c r="CH91" s="522">
        <f t="shared" si="83"/>
        <v>23.870844999999999</v>
      </c>
      <c r="CI91" s="524">
        <f t="shared" si="84"/>
        <v>172.26744500000001</v>
      </c>
      <c r="CJ91" s="522">
        <f>Rawdataincome2015!I38</f>
        <v>192.74460000000002</v>
      </c>
      <c r="CK91" s="522">
        <f>Rawdataincome2015!PR38</f>
        <v>30.012345</v>
      </c>
      <c r="CL91" s="1128">
        <f t="shared" si="127"/>
        <v>162.73225500000001</v>
      </c>
      <c r="CM91" s="522">
        <f>Rawdataincome2015!O38+Rawdataincome2015!R38</f>
        <v>3.3340000000000001</v>
      </c>
      <c r="CN91" s="522">
        <f>Rawdataincome2015!J38</f>
        <v>139.3081</v>
      </c>
      <c r="CO91" s="522">
        <f t="shared" si="128"/>
        <v>0</v>
      </c>
      <c r="CP91" s="526">
        <f>Rawdataincome2015!S38-CK91</f>
        <v>20.090154999999999</v>
      </c>
      <c r="CQ91" s="522">
        <f>Rawdataincome2015!BH38</f>
        <v>14.779200000000001</v>
      </c>
      <c r="CR91" s="522">
        <f>Rawdataincome2015!PS38</f>
        <v>0.94480999999999993</v>
      </c>
      <c r="CS91" s="522">
        <f t="shared" si="129"/>
        <v>13.834390000000001</v>
      </c>
      <c r="CT91" s="522">
        <f>Rawdataincome2015!BN38+Rawdataincome2015!BQ38</f>
        <v>0.96530000000000016</v>
      </c>
      <c r="CU91" s="522">
        <f>Rawdataincome2015!BI38</f>
        <v>9.0884999999999998</v>
      </c>
      <c r="CV91" s="522">
        <f t="shared" si="130"/>
        <v>-1.0000000000021103E-4</v>
      </c>
      <c r="CW91" s="522">
        <f>Rawdataincome2015!BR38-CR91</f>
        <v>3.7806900000000003</v>
      </c>
      <c r="CX91" s="530"/>
      <c r="CY91" s="1128">
        <f t="shared" si="131"/>
        <v>23.870844999999999</v>
      </c>
      <c r="CZ91" s="1128">
        <f t="shared" si="132"/>
        <v>9.504800000000003</v>
      </c>
      <c r="DA91" s="1128">
        <f t="shared" si="133"/>
        <v>0</v>
      </c>
      <c r="DB91" s="1128">
        <f t="shared" si="134"/>
        <v>4.3548</v>
      </c>
      <c r="DC91" s="1128">
        <f t="shared" si="135"/>
        <v>18.720844999999997</v>
      </c>
      <c r="DD91" s="1128">
        <f>Rawdataincome2015!AS38+Rawdataincome2015!CU38+Rawdataincome2015!CV38</f>
        <v>7.5621000000000009</v>
      </c>
      <c r="DE91" s="1128">
        <f t="shared" si="136"/>
        <v>9.4324000000000012</v>
      </c>
      <c r="DF91" s="1128">
        <f>Rawdataincome2015!DB38+Rawdataincome2015!AX38-CC91</f>
        <v>-3.9481549999999999</v>
      </c>
      <c r="DG91" s="1125">
        <f t="shared" si="137"/>
        <v>0.40394009992604513</v>
      </c>
      <c r="DH91" s="531">
        <f t="shared" si="138"/>
        <v>0</v>
      </c>
      <c r="DI91" s="532">
        <f>Rawdataincome2015!AK38+Rawdataincome2015!CK38-CC91</f>
        <v>9.2884449999999958</v>
      </c>
      <c r="DJ91" s="524">
        <f t="shared" si="139"/>
        <v>5.6744999999999948</v>
      </c>
      <c r="DK91" s="1128">
        <f>(Rawdataincome2015!AC38-Rawdataincome2015!AE38)-(Rawdataincome2015!U38-Rawdataincome2015!W38)+(Rawdataincome2015!CB38-Rawdataincome2015!CD38)-(Rawdataincome2015!BT38-Rawdataincome2015!BV38)</f>
        <v>9.5047999999999959</v>
      </c>
      <c r="DL91" s="1128">
        <f t="shared" si="140"/>
        <v>-6.2172489379008766E-15</v>
      </c>
      <c r="DM91" s="1128">
        <f>Rawdataincome2015!AD38-Rawdataincome2015!V38+Rawdataincome2015!CC38-Rawdataincome2015!BU38</f>
        <v>5.5844000000000023</v>
      </c>
      <c r="DN91" s="1128">
        <f>Rawdataincome2015!AI38-Rawdataincome2015!AB38+Rawdataincome2015!CI38-Rawdataincome2015!CA38</f>
        <v>0.46639999999999998</v>
      </c>
      <c r="DO91" s="1128">
        <f>-Rawdataincome2015!AA38+Rawdataincome2015!CH38-Rawdataincome2015!BZ38</f>
        <v>3.4539999999999997</v>
      </c>
      <c r="DP91" s="522">
        <f>Rawdataincome2015!AH38-Rawdataincome2015!Z38+Rawdataincome2015!CG38-Rawdataincome2015!BY38</f>
        <v>0</v>
      </c>
      <c r="DQ91" s="522">
        <f>Rawdataincome2015!AE38-Rawdataincome2015!W38+Rawdataincome2015!CD38-Rawdataincome2015!BV38</f>
        <v>5.0776000000000012</v>
      </c>
      <c r="DR91" s="533">
        <f>Rawdataincome2015!W38+Rawdataincome2015!BV38</f>
        <v>4.3548</v>
      </c>
      <c r="DS91" s="902">
        <f>Rawdataincome2015!AY38+Rawdataincome2015!DC38-CC91</f>
        <v>0.63664499999999791</v>
      </c>
      <c r="DT91" s="545"/>
      <c r="DU91" s="521">
        <f>Rawdataincome2015!HC38</f>
        <v>80.329899999999995</v>
      </c>
      <c r="DV91" s="1128">
        <f>Rawdataincome2015!PU38</f>
        <v>13.617398999999999</v>
      </c>
      <c r="DW91" s="1128">
        <f t="shared" si="141"/>
        <v>66.712501000000003</v>
      </c>
      <c r="DX91" s="1128">
        <f>Rawdataincome2015!HI38+Rawdataincome2015!HL38</f>
        <v>1.9910000000000001</v>
      </c>
      <c r="DY91" s="1128">
        <f>Rawdataincome2015!HD38</f>
        <v>15.845799999999999</v>
      </c>
      <c r="DZ91" s="522">
        <f>Rawdataincome2015!JT38</f>
        <v>13.0731</v>
      </c>
      <c r="EA91" s="1128">
        <f t="shared" si="142"/>
        <v>2.7726999999999986</v>
      </c>
      <c r="EB91" s="1128">
        <f t="shared" si="143"/>
        <v>-9.9999999989108801E-5</v>
      </c>
      <c r="EC91" s="1128">
        <f>Rawdataincome2015!HP38+Rawdataincome2015!HQ38</f>
        <v>48.875800999999996</v>
      </c>
      <c r="ED91" s="1092">
        <f>Rawdataincome2015!HN38</f>
        <v>20.5989</v>
      </c>
      <c r="EE91" s="1127">
        <f>Rawdataincome2015!HN38-Rawdataincome2015!HP38</f>
        <v>8.6181380000000001</v>
      </c>
      <c r="EF91" s="535">
        <f t="shared" si="144"/>
        <v>11.980762</v>
      </c>
      <c r="EG91" s="535">
        <f>Rawdataincome2015!$RC38*EF91</f>
        <v>9.0457864830349664</v>
      </c>
      <c r="EH91" s="535">
        <f t="shared" si="145"/>
        <v>2.934975516965034</v>
      </c>
      <c r="EI91" s="536">
        <f>Rawdataincome2015!IH38</f>
        <v>7.3472</v>
      </c>
      <c r="EJ91" s="537">
        <f t="shared" si="146"/>
        <v>4.6335620000000004</v>
      </c>
      <c r="EK91" s="537">
        <f t="shared" si="147"/>
        <v>0</v>
      </c>
      <c r="EL91" s="537">
        <f t="shared" si="148"/>
        <v>3.4984596562309198</v>
      </c>
      <c r="EM91" s="537">
        <f t="shared" si="149"/>
        <v>1.1351023437690806</v>
      </c>
      <c r="EN91" s="538">
        <f>Rawdataincome2015!HK38-Rawdataincome2015!KA38</f>
        <v>0.92659999999999987</v>
      </c>
      <c r="EO91" s="529">
        <f t="shared" si="150"/>
        <v>57.740099999999998</v>
      </c>
      <c r="EP91" s="529">
        <f>Rawdataincome2015!HO38-Rawdataincome2015!HQ38</f>
        <v>4.9992610000000042</v>
      </c>
      <c r="EQ91" s="529">
        <f t="shared" si="151"/>
        <v>52.740838999999994</v>
      </c>
      <c r="ER91" s="529">
        <f>Rawdataincome2015!HD38</f>
        <v>15.845799999999999</v>
      </c>
      <c r="ES91" s="522">
        <f>Rawdataincome2015!JT38</f>
        <v>13.0731</v>
      </c>
      <c r="ET91" s="1128">
        <f t="shared" si="152"/>
        <v>2.7726999999999986</v>
      </c>
      <c r="EU91" s="1128">
        <f>Rawdataincome2015!IF38-Rawdataincome2015!II38</f>
        <v>0.14869999999999994</v>
      </c>
      <c r="EV91" s="535">
        <f t="shared" si="153"/>
        <v>37.043738999999995</v>
      </c>
      <c r="EW91" s="539">
        <f>Rawdataincome2015!HO38</f>
        <v>41.894300000000001</v>
      </c>
      <c r="EX91" s="535"/>
      <c r="EY91" s="540">
        <f>Rawdataincome2015!IK38-DV91</f>
        <v>283.31400100000002</v>
      </c>
      <c r="EZ91" s="522">
        <f t="shared" si="154"/>
        <v>1.4210854715202004E-14</v>
      </c>
      <c r="FA91" s="1098">
        <f t="shared" si="155"/>
        <v>218.19800000000001</v>
      </c>
      <c r="FB91" s="1128">
        <f>Rawdataincome2015!HT38</f>
        <v>161.05529999999999</v>
      </c>
      <c r="FC91" s="1128">
        <f>Rawdataincome2015!HU38</f>
        <v>57.142699999999998</v>
      </c>
      <c r="FD91" s="1130">
        <f t="shared" si="156"/>
        <v>37.043738999999995</v>
      </c>
      <c r="FE91" s="1130">
        <f t="shared" si="157"/>
        <v>4.6335620000000004</v>
      </c>
      <c r="FF91" s="1128">
        <f t="shared" si="158"/>
        <v>11.980762</v>
      </c>
      <c r="FG91" s="541">
        <f t="shared" si="159"/>
        <v>9.0457864830349664</v>
      </c>
      <c r="FH91" s="541">
        <f t="shared" si="160"/>
        <v>2.934975516965034</v>
      </c>
      <c r="FI91" s="542">
        <f t="shared" si="161"/>
        <v>7.3472</v>
      </c>
      <c r="FJ91" s="1130">
        <f>Rawdataincome2015!HY38</f>
        <v>15.053100000000001</v>
      </c>
      <c r="FK91" s="1130">
        <f>Rawdataincome2015!ID38</f>
        <v>1.8669</v>
      </c>
      <c r="FL91" s="1131">
        <f>Rawdataincome2015!HZ38+Rawdataincome2015!IE38</f>
        <v>6.5186999999999999</v>
      </c>
      <c r="FM91" s="16"/>
      <c r="FN91" s="521">
        <f>Rawdataincome2015!HS38</f>
        <v>218.19800000000001</v>
      </c>
      <c r="FO91" s="1128">
        <f t="shared" si="162"/>
        <v>6.2172489379008766E-15</v>
      </c>
      <c r="FP91" s="1128">
        <f>Rawdataincome2015!HT38</f>
        <v>161.05529999999999</v>
      </c>
      <c r="FQ91" s="1128">
        <f>Rawdataincome2015!HU38</f>
        <v>57.142699999999998</v>
      </c>
      <c r="FR91" s="1128">
        <f t="shared" si="163"/>
        <v>148.39660000000001</v>
      </c>
      <c r="FS91" s="509">
        <f t="shared" si="164"/>
        <v>48.945099999999996</v>
      </c>
      <c r="FT91" s="1128">
        <f t="shared" si="165"/>
        <v>15.845799999999999</v>
      </c>
      <c r="FU91" s="1128">
        <f t="shared" si="166"/>
        <v>4.2101999999999995</v>
      </c>
      <c r="FV91" s="519">
        <f t="shared" si="167"/>
        <v>0.80030000000000001</v>
      </c>
      <c r="FW91" s="1128">
        <f>Rawdataincome2015!DO38+Rawdataincome2015!KO38</f>
        <v>38.508600000000008</v>
      </c>
      <c r="FX91" s="1128">
        <f>Rawdataincome2015!K38+Rawdataincome2015!BJ38+Rawdataincome2015!HE38+Rawdataincome2015!MF38-Rawdataincome2015!NG38</f>
        <v>122.54669999999999</v>
      </c>
      <c r="FY91" s="1259">
        <f>Rawdataincome2015!DP38+Rawdataincome2015!KP38</f>
        <v>14.646799999999999</v>
      </c>
      <c r="FZ91" s="1128">
        <f>Rawdataincome2015!L38+Rawdataincome2015!BK38+Rawdataincome2015!HF38+Rawdataincome2015!MG38-Rawdataincome2015!NH38</f>
        <v>42.496000000000002</v>
      </c>
      <c r="GA91" s="1127">
        <f>Rawdataincome2015!JA38*RawdataIncome2012!IZ38/(RawdataIncome2012!IZ38+RawdataIncome2012!JA38)</f>
        <v>18.588725420119143</v>
      </c>
      <c r="GB91" s="1127">
        <f>Rawdataincome2015!JA38*RawdataIncome2012!JA38/(RawdataIncome2012!IZ38+RawdataIncome2012!JA38)</f>
        <v>4.7265745798808556</v>
      </c>
      <c r="GC91" s="1127">
        <f>Rawdataincome2015!IX38</f>
        <v>80.457999999999998</v>
      </c>
      <c r="GD91" s="1127">
        <f>Rawdataincome2015!IM38+Rawdataincome2015!IN38</f>
        <v>58.851199999999999</v>
      </c>
      <c r="GE91" s="520"/>
      <c r="GF91" s="518">
        <f>Dataincome!DF91</f>
        <v>-3.9481549999999999</v>
      </c>
      <c r="GG91" s="1257">
        <f>Rawdataincome2015!HZ38</f>
        <v>5.0053999999999998</v>
      </c>
      <c r="GH91" s="1257">
        <f>Rawdataincome2015!EP38</f>
        <v>0.93870000000000009</v>
      </c>
      <c r="GI91" s="3">
        <f t="shared" si="85"/>
        <v>0.84207869988728323</v>
      </c>
      <c r="GJ91" s="3">
        <f t="shared" si="168"/>
        <v>0.15792130011271677</v>
      </c>
      <c r="GK91" s="543">
        <f>AVERAGE(Datawealth!L38:L39)</f>
        <v>34.966999999999999</v>
      </c>
      <c r="GL91" s="529">
        <f>AVERAGE(Rawdatawealthall!Z38:Z39)</f>
        <v>49.8065</v>
      </c>
      <c r="GM91" s="3">
        <f t="shared" si="171"/>
        <v>0.41247559673718792</v>
      </c>
      <c r="GN91" s="3">
        <f t="shared" si="172"/>
        <v>0.58752440326281208</v>
      </c>
      <c r="HC91" s="534"/>
    </row>
    <row r="92" spans="1:211" s="529" customFormat="1">
      <c r="A92" s="383">
        <f t="shared" si="86"/>
        <v>1980</v>
      </c>
      <c r="B92" s="495">
        <f>Rawdataincome2015!OW39</f>
        <v>453.21070000000003</v>
      </c>
      <c r="C92" s="814">
        <f>Rawdataincome2015!PW39</f>
        <v>67.07988499999999</v>
      </c>
      <c r="D92" s="517">
        <f t="shared" si="87"/>
        <v>386.13081500000004</v>
      </c>
      <c r="E92" s="517">
        <f t="shared" si="88"/>
        <v>3.2922999999999982</v>
      </c>
      <c r="F92" s="1128">
        <f t="shared" si="89"/>
        <v>389.42311500000005</v>
      </c>
      <c r="G92" s="1128">
        <f t="shared" si="90"/>
        <v>-9.999999655008196E-7</v>
      </c>
      <c r="H92" s="1128">
        <f t="shared" si="91"/>
        <v>58.026829000000006</v>
      </c>
      <c r="I92" s="1128">
        <f t="shared" si="92"/>
        <v>250.65299999999999</v>
      </c>
      <c r="J92" s="1128">
        <f t="shared" si="93"/>
        <v>40.924812000000003</v>
      </c>
      <c r="K92" s="1128">
        <f t="shared" si="94"/>
        <v>2.452971999999999</v>
      </c>
      <c r="L92" s="1128">
        <f t="shared" si="95"/>
        <v>18.432700000000001</v>
      </c>
      <c r="M92" s="1128">
        <f t="shared" si="96"/>
        <v>2.3740000000000001</v>
      </c>
      <c r="N92" s="1128">
        <f t="shared" si="97"/>
        <v>7.7035</v>
      </c>
      <c r="O92" s="1128">
        <f t="shared" si="98"/>
        <v>20.335903000000002</v>
      </c>
      <c r="P92" s="1128">
        <f t="shared" si="99"/>
        <v>11.480600000000001</v>
      </c>
      <c r="Q92" s="519">
        <f t="shared" si="100"/>
        <v>330.47364500000003</v>
      </c>
      <c r="R92" s="520"/>
      <c r="S92" s="521">
        <f t="shared" si="101"/>
        <v>3.2922999999999982</v>
      </c>
      <c r="T92" s="517">
        <f t="shared" si="102"/>
        <v>2.0356999999999985</v>
      </c>
      <c r="U92" s="517">
        <f t="shared" si="103"/>
        <v>1.3213999999999988</v>
      </c>
      <c r="V92" s="517">
        <f>Rawdataincome2015!MI39</f>
        <v>10.785399999999999</v>
      </c>
      <c r="W92" s="517">
        <f>Rawdataincome2015!NM39</f>
        <v>9.4640000000000004</v>
      </c>
      <c r="X92" s="517">
        <f>Rawdataincome2015!MJ39-Rawdataincome2015!NN39</f>
        <v>2.2000000000002018E-3</v>
      </c>
      <c r="Y92" s="517">
        <f>Rawdataincome2015!MK39-Rawdataincome2015!NO39</f>
        <v>1.2662</v>
      </c>
      <c r="Z92" s="517">
        <f>Rawdataincome2015!MN39-Rawdataincome2015!NR39</f>
        <v>0</v>
      </c>
      <c r="AA92" s="517">
        <f>Rawdataincome2015!MO39-Rawdataincome2015!NS39</f>
        <v>5.2999999999999999E-2</v>
      </c>
      <c r="AB92" s="517">
        <f t="shared" si="104"/>
        <v>0.71429999999999993</v>
      </c>
      <c r="AC92" s="517">
        <f>Rawdataincome2015!ME39</f>
        <v>1.0152999999999999</v>
      </c>
      <c r="AD92" s="517">
        <f>Rawdataincome2015!NF39</f>
        <v>0.30099999999999999</v>
      </c>
      <c r="AE92" s="1128">
        <f t="shared" si="105"/>
        <v>1.2565999999999999</v>
      </c>
      <c r="AF92" s="522">
        <f>Rawdataincome2015!NI39</f>
        <v>1.1780999999999999</v>
      </c>
      <c r="AG92" s="519">
        <f>-Rawdataincome2015!NJ39</f>
        <v>2.4346999999999999</v>
      </c>
      <c r="AH92" s="518"/>
      <c r="AI92" s="523">
        <f t="shared" si="106"/>
        <v>58.949469999999998</v>
      </c>
      <c r="AJ92" s="522">
        <f>Rawdataincome2015!QE39+Rawdataincome2015!QF39</f>
        <v>48.754741000000003</v>
      </c>
      <c r="AK92" s="1128">
        <f t="shared" si="107"/>
        <v>8.938129</v>
      </c>
      <c r="AL92" s="1128">
        <f>Rawdataincome2015!O39+Rawdataincome2015!R39+Rawdataincome2015!BN39+Rawdataincome2015!BQ39</f>
        <v>4.4464999999999995</v>
      </c>
      <c r="AM92" s="1128">
        <f t="shared" si="108"/>
        <v>1.8813290000000003</v>
      </c>
      <c r="AN92" s="1128">
        <f t="shared" si="109"/>
        <v>1.6644000000000001</v>
      </c>
      <c r="AO92" s="1128">
        <f t="shared" si="110"/>
        <v>0.21692900000000015</v>
      </c>
      <c r="AP92" s="1128">
        <f>Rawdataincome2015!HI39+Rawdataincome2015!HL39</f>
        <v>2.4204000000000003</v>
      </c>
      <c r="AQ92" s="1128">
        <f t="shared" si="111"/>
        <v>0.18990000000000001</v>
      </c>
      <c r="AR92" s="1128">
        <f t="shared" si="112"/>
        <v>1.2565999999999999</v>
      </c>
      <c r="AS92" s="1082">
        <f>Rawdataincome2015!HK39</f>
        <v>2.7166000000000001</v>
      </c>
      <c r="AT92" s="520"/>
      <c r="AU92" s="523">
        <f t="shared" si="113"/>
        <v>77.571100000000001</v>
      </c>
      <c r="AV92" s="522">
        <f t="shared" si="114"/>
        <v>14.091070999999999</v>
      </c>
      <c r="AW92" s="522">
        <f t="shared" si="115"/>
        <v>63.480028999999995</v>
      </c>
      <c r="AX92" s="522">
        <f t="shared" si="116"/>
        <v>61.408799999999999</v>
      </c>
      <c r="AY92" s="522">
        <f t="shared" si="117"/>
        <v>1.8543000000000001</v>
      </c>
      <c r="AZ92" s="1128">
        <f t="shared" si="118"/>
        <v>0.21692900000000015</v>
      </c>
      <c r="BA92" s="1128">
        <f>Rawdataincome2015!DY39+Rawdataincome2015!EG39</f>
        <v>58.732399999999998</v>
      </c>
      <c r="BB92" s="1128">
        <f t="shared" si="119"/>
        <v>-0.92260000000000031</v>
      </c>
      <c r="BC92" s="1128">
        <f t="shared" si="120"/>
        <v>-1.0000000001042508E-4</v>
      </c>
      <c r="BD92" s="524">
        <f t="shared" si="121"/>
        <v>58.026829000000006</v>
      </c>
      <c r="BE92" s="525">
        <f>Rawdataincome2015!DM39</f>
        <v>72.075199999999995</v>
      </c>
      <c r="BF92" s="522">
        <f>Rawdataincome2015!PT39</f>
        <v>13.572035</v>
      </c>
      <c r="BG92" s="522">
        <f t="shared" si="122"/>
        <v>58.503164999999996</v>
      </c>
      <c r="BH92" s="522">
        <f>Rawdataincome2015!DS39+Rawdataincome2015!DV39</f>
        <v>1.6644000000000001</v>
      </c>
      <c r="BI92" s="522">
        <f>Rawdataincome2015!DN39</f>
        <v>56.6218</v>
      </c>
      <c r="BJ92" s="522">
        <f>Rawdataincome2015!DW39-Dataincome!BF92</f>
        <v>0.21696500000000007</v>
      </c>
      <c r="BK92" s="522">
        <f>Rawdataincome2015!DY39+Rawdataincome2015!EG39</f>
        <v>58.732399999999998</v>
      </c>
      <c r="BL92" s="522">
        <f t="shared" si="123"/>
        <v>-1.1523000000000003</v>
      </c>
      <c r="BM92" s="522">
        <f>Rawdataincome2015!EO39+Rawdataincome2015!ET39+Rawdataincome2015!EU39-Rawdataincome2015!EW39-Rawdataincome2015!FB39-Rawdataincome2015!FC39</f>
        <v>-2.2106000000000003</v>
      </c>
      <c r="BN92" s="522">
        <f>Rawdataincome2015!EP39-Rawdataincome2015!EX39</f>
        <v>1.0583</v>
      </c>
      <c r="BO92" s="522">
        <f t="shared" si="124"/>
        <v>0</v>
      </c>
      <c r="BP92" s="526">
        <f>Rawdataincome2015!FD39-Dataincome!BF92</f>
        <v>57.797065000000003</v>
      </c>
      <c r="BQ92" s="522">
        <f>Rawdataincome2015!KM39</f>
        <v>5.4958999999999998</v>
      </c>
      <c r="BR92" s="522">
        <f>Rawdataincome2015!PV39</f>
        <v>0.51903599999999994</v>
      </c>
      <c r="BS92" s="522">
        <f t="shared" si="125"/>
        <v>4.976864</v>
      </c>
      <c r="BT92" s="522">
        <f>Rawdataincome2015!KS39+Rawdataincome2015!KV39</f>
        <v>0.18990000000000001</v>
      </c>
      <c r="BU92" s="522">
        <f>Rawdataincome2015!KN39</f>
        <v>4.7869999999999999</v>
      </c>
      <c r="BV92" s="522">
        <f>Rawdataincome2015!KW39-Dataincome!BR92</f>
        <v>-3.5999999999924981E-5</v>
      </c>
      <c r="BW92" s="522">
        <f>Rawdataincome2015!KY39-Rawdataincome2015!LF39</f>
        <v>0.22970000000000002</v>
      </c>
      <c r="BX92" s="522">
        <f>Rawdataincome2015!KZ39+Rawdataincome2015!LE39-Rawdataincome2015!LG39-Rawdataincome2015!LH39</f>
        <v>0.2253</v>
      </c>
      <c r="BY92" s="527">
        <f t="shared" si="126"/>
        <v>-9.999999999965592E-5</v>
      </c>
      <c r="BZ92" s="528">
        <f>Rawdataincome2015!LI39-Dataincome!BR92</f>
        <v>0.22976399999999997</v>
      </c>
      <c r="CA92" s="520"/>
      <c r="CB92" s="523">
        <f t="shared" si="77"/>
        <v>236.97</v>
      </c>
      <c r="CC92" s="522">
        <f t="shared" si="78"/>
        <v>36.563896999999997</v>
      </c>
      <c r="CD92" s="522">
        <f t="shared" si="79"/>
        <v>200.40610300000003</v>
      </c>
      <c r="CE92" s="522">
        <f t="shared" si="80"/>
        <v>4.4464999999999995</v>
      </c>
      <c r="CF92" s="522">
        <f t="shared" si="81"/>
        <v>170.79610000000002</v>
      </c>
      <c r="CG92" s="522">
        <f t="shared" si="82"/>
        <v>0</v>
      </c>
      <c r="CH92" s="522">
        <f t="shared" si="83"/>
        <v>25.163502999999999</v>
      </c>
      <c r="CI92" s="524">
        <f t="shared" si="84"/>
        <v>195.95960300000002</v>
      </c>
      <c r="CJ92" s="522">
        <f>Rawdataincome2015!I39</f>
        <v>218.8347</v>
      </c>
      <c r="CK92" s="522">
        <f>Rawdataincome2015!PR39</f>
        <v>35.422488999999999</v>
      </c>
      <c r="CL92" s="1128">
        <f t="shared" si="127"/>
        <v>183.41221100000001</v>
      </c>
      <c r="CM92" s="522">
        <f>Rawdataincome2015!O39+Rawdataincome2015!R39</f>
        <v>3.3043999999999993</v>
      </c>
      <c r="CN92" s="522">
        <f>Rawdataincome2015!J39</f>
        <v>160.17160000000001</v>
      </c>
      <c r="CO92" s="522">
        <f t="shared" si="128"/>
        <v>1.0000000000331966E-4</v>
      </c>
      <c r="CP92" s="526">
        <f>Rawdataincome2015!S39-CK92</f>
        <v>19.936110999999997</v>
      </c>
      <c r="CQ92" s="522">
        <f>Rawdataincome2015!BH39</f>
        <v>18.135300000000001</v>
      </c>
      <c r="CR92" s="522">
        <f>Rawdataincome2015!PS39</f>
        <v>1.141408</v>
      </c>
      <c r="CS92" s="522">
        <f t="shared" si="129"/>
        <v>16.993892000000002</v>
      </c>
      <c r="CT92" s="522">
        <f>Rawdataincome2015!BN39+Rawdataincome2015!BQ39</f>
        <v>1.1421000000000001</v>
      </c>
      <c r="CU92" s="522">
        <f>Rawdataincome2015!BI39</f>
        <v>10.624499999999999</v>
      </c>
      <c r="CV92" s="522">
        <f t="shared" si="130"/>
        <v>-9.9999999996214228E-5</v>
      </c>
      <c r="CW92" s="522">
        <f>Rawdataincome2015!BR39-CR92</f>
        <v>5.227392</v>
      </c>
      <c r="CX92" s="530"/>
      <c r="CY92" s="1128">
        <f t="shared" si="131"/>
        <v>25.163502999999999</v>
      </c>
      <c r="CZ92" s="1128">
        <f t="shared" si="132"/>
        <v>10.784399999999996</v>
      </c>
      <c r="DA92" s="1128">
        <f t="shared" si="133"/>
        <v>0</v>
      </c>
      <c r="DB92" s="1128">
        <f t="shared" si="134"/>
        <v>5.9568000000000003</v>
      </c>
      <c r="DC92" s="1128">
        <f t="shared" si="135"/>
        <v>20.335903000000002</v>
      </c>
      <c r="DD92" s="1128">
        <f>Rawdataincome2015!AS39+Rawdataincome2015!CU39+Rawdataincome2015!CV39</f>
        <v>9.3140000000000001</v>
      </c>
      <c r="DE92" s="1128">
        <f t="shared" si="136"/>
        <v>11.480600000000001</v>
      </c>
      <c r="DF92" s="1128">
        <f>Rawdataincome2015!DB39+Rawdataincome2015!AX39-CC92</f>
        <v>-7.2366969999999959</v>
      </c>
      <c r="DG92" s="1125">
        <f t="shared" si="137"/>
        <v>0.45800769210986103</v>
      </c>
      <c r="DH92" s="531">
        <f t="shared" si="138"/>
        <v>0</v>
      </c>
      <c r="DI92" s="532">
        <f>Rawdataincome2015!AK39+Rawdataincome2015!CK39-CC92</f>
        <v>8.8553030000000064</v>
      </c>
      <c r="DJ92" s="524">
        <f t="shared" si="139"/>
        <v>6.7779999999999969</v>
      </c>
      <c r="DK92" s="1128">
        <f>(Rawdataincome2015!AC39-Rawdataincome2015!AE39)-(Rawdataincome2015!U39-Rawdataincome2015!W39)+(Rawdataincome2015!CB39-Rawdataincome2015!CD39)-(Rawdataincome2015!BT39-Rawdataincome2015!BV39)</f>
        <v>10.784300000000002</v>
      </c>
      <c r="DL92" s="1128">
        <f t="shared" si="140"/>
        <v>-9.9999999994437871E-5</v>
      </c>
      <c r="DM92" s="1128">
        <f>Rawdataincome2015!AD39-Rawdataincome2015!V39+Rawdataincome2015!CC39-Rawdataincome2015!BU39</f>
        <v>5.859499999999997</v>
      </c>
      <c r="DN92" s="1128">
        <f>Rawdataincome2015!AI39-Rawdataincome2015!AB39+Rawdataincome2015!CI39-Rawdataincome2015!CA39</f>
        <v>0.50660000000000005</v>
      </c>
      <c r="DO92" s="1128">
        <f>-Rawdataincome2015!AA39+Rawdataincome2015!CH39-Rawdataincome2015!BZ39</f>
        <v>4.4182999999999995</v>
      </c>
      <c r="DP92" s="522">
        <f>Rawdataincome2015!AH39-Rawdataincome2015!Z39+Rawdataincome2015!CG39-Rawdataincome2015!BY39</f>
        <v>0</v>
      </c>
      <c r="DQ92" s="522">
        <f>Rawdataincome2015!AE39-Rawdataincome2015!W39+Rawdataincome2015!CD39-Rawdataincome2015!BV39</f>
        <v>5.5238000000000005</v>
      </c>
      <c r="DR92" s="533">
        <f>Rawdataincome2015!W39+Rawdataincome2015!BV39</f>
        <v>5.9568000000000003</v>
      </c>
      <c r="DS92" s="902">
        <f>Rawdataincome2015!AY39+Rawdataincome2015!DC39-CC92</f>
        <v>-2.4688969999999912</v>
      </c>
      <c r="DT92" s="545"/>
      <c r="DU92" s="521">
        <f>Rawdataincome2015!HC39</f>
        <v>89.914899999999989</v>
      </c>
      <c r="DV92" s="1128">
        <f>Rawdataincome2015!PU39</f>
        <v>16.424917000000001</v>
      </c>
      <c r="DW92" s="1128">
        <f t="shared" si="141"/>
        <v>73.489982999999995</v>
      </c>
      <c r="DX92" s="1128">
        <f>Rawdataincome2015!HI39+Rawdataincome2015!HL39</f>
        <v>2.4204000000000003</v>
      </c>
      <c r="DY92" s="1128">
        <f>Rawdataincome2015!HD39</f>
        <v>17.733799999999999</v>
      </c>
      <c r="DZ92" s="522">
        <f>Rawdataincome2015!JT39</f>
        <v>14.730600000000001</v>
      </c>
      <c r="EA92" s="1128">
        <f t="shared" si="142"/>
        <v>3.0031999999999979</v>
      </c>
      <c r="EB92" s="1128">
        <f t="shared" si="143"/>
        <v>-1.0000000116860974E-6</v>
      </c>
      <c r="EC92" s="1128">
        <f>Rawdataincome2015!HP39+Rawdataincome2015!HQ39</f>
        <v>53.335784000000004</v>
      </c>
      <c r="ED92" s="1092">
        <f>Rawdataincome2015!HN39</f>
        <v>23.107299999999999</v>
      </c>
      <c r="EE92" s="1127">
        <f>Rawdataincome2015!HN39-Rawdataincome2015!HP39</f>
        <v>10.555627999999999</v>
      </c>
      <c r="EF92" s="535">
        <f t="shared" si="144"/>
        <v>12.551672</v>
      </c>
      <c r="EG92" s="535">
        <f>Rawdataincome2015!$RC39*EF92</f>
        <v>9.4768383611233116</v>
      </c>
      <c r="EH92" s="535">
        <f t="shared" si="145"/>
        <v>3.0748336388766884</v>
      </c>
      <c r="EI92" s="536">
        <f>Rawdataincome2015!IH39</f>
        <v>10.098700000000001</v>
      </c>
      <c r="EJ92" s="537">
        <f t="shared" si="146"/>
        <v>2.452971999999999</v>
      </c>
      <c r="EK92" s="537">
        <f t="shared" si="147"/>
        <v>0</v>
      </c>
      <c r="EL92" s="537">
        <f t="shared" si="148"/>
        <v>1.8520575703668294</v>
      </c>
      <c r="EM92" s="537">
        <f t="shared" si="149"/>
        <v>0.60091442963316966</v>
      </c>
      <c r="EN92" s="538">
        <f>Rawdataincome2015!HK39-Rawdataincome2015!KA39</f>
        <v>1.2558000000000002</v>
      </c>
      <c r="EO92" s="529">
        <f t="shared" si="150"/>
        <v>64.387200000000007</v>
      </c>
      <c r="EP92" s="529">
        <f>Rawdataincome2015!HO39-Rawdataincome2015!HQ39</f>
        <v>5.8692880000000045</v>
      </c>
      <c r="EQ92" s="529">
        <f t="shared" si="151"/>
        <v>58.517912000000003</v>
      </c>
      <c r="ER92" s="529">
        <f>Rawdataincome2015!HD39</f>
        <v>17.733799999999999</v>
      </c>
      <c r="ES92" s="522">
        <f>Rawdataincome2015!JT39</f>
        <v>14.730600000000001</v>
      </c>
      <c r="ET92" s="1128">
        <f t="shared" si="152"/>
        <v>3.0031999999999979</v>
      </c>
      <c r="EU92" s="1128">
        <f>Rawdataincome2015!IF39-Rawdataincome2015!II39</f>
        <v>0.14070000000000005</v>
      </c>
      <c r="EV92" s="535">
        <f t="shared" si="153"/>
        <v>40.924812000000003</v>
      </c>
      <c r="EW92" s="539">
        <f>Rawdataincome2015!HO39</f>
        <v>46.653400000000005</v>
      </c>
      <c r="EX92" s="535"/>
      <c r="EY92" s="540">
        <f>Rawdataincome2015!IK39-DV92</f>
        <v>322.54098300000004</v>
      </c>
      <c r="EZ92" s="522">
        <f t="shared" si="154"/>
        <v>-9.9999995484267856E-7</v>
      </c>
      <c r="FA92" s="1098">
        <f t="shared" si="155"/>
        <v>250.65299999999999</v>
      </c>
      <c r="FB92" s="1128">
        <f>Rawdataincome2015!HT39</f>
        <v>185.60239999999999</v>
      </c>
      <c r="FC92" s="1128">
        <f>Rawdataincome2015!HU39</f>
        <v>65.050600000000003</v>
      </c>
      <c r="FD92" s="1130">
        <f t="shared" si="156"/>
        <v>40.924812000000003</v>
      </c>
      <c r="FE92" s="1130">
        <f t="shared" si="157"/>
        <v>2.452971999999999</v>
      </c>
      <c r="FF92" s="1128">
        <f t="shared" si="158"/>
        <v>12.551672</v>
      </c>
      <c r="FG92" s="541">
        <f t="shared" si="159"/>
        <v>9.4768383611233116</v>
      </c>
      <c r="FH92" s="541">
        <f t="shared" si="160"/>
        <v>3.0748336388766884</v>
      </c>
      <c r="FI92" s="542">
        <f t="shared" si="161"/>
        <v>10.098700000000001</v>
      </c>
      <c r="FJ92" s="1130">
        <f>Rawdataincome2015!HY39</f>
        <v>18.432700000000001</v>
      </c>
      <c r="FK92" s="1130">
        <f>Rawdataincome2015!ID39</f>
        <v>2.3740000000000001</v>
      </c>
      <c r="FL92" s="1131">
        <f>Rawdataincome2015!HZ39+Rawdataincome2015!IE39</f>
        <v>7.7035</v>
      </c>
      <c r="FM92" s="16"/>
      <c r="FN92" s="521">
        <f>Rawdataincome2015!HS39</f>
        <v>250.65299999999999</v>
      </c>
      <c r="FO92" s="1128">
        <f t="shared" si="162"/>
        <v>-3.1308289294429414E-14</v>
      </c>
      <c r="FP92" s="1128">
        <f>Rawdataincome2015!HT39</f>
        <v>185.60239999999999</v>
      </c>
      <c r="FQ92" s="1128">
        <f>Rawdataincome2015!HU39</f>
        <v>65.050600000000003</v>
      </c>
      <c r="FR92" s="1128">
        <f t="shared" si="163"/>
        <v>170.79610000000002</v>
      </c>
      <c r="FS92" s="509">
        <f t="shared" si="164"/>
        <v>56.6218</v>
      </c>
      <c r="FT92" s="1128">
        <f t="shared" si="165"/>
        <v>17.733799999999999</v>
      </c>
      <c r="FU92" s="1128">
        <f t="shared" si="166"/>
        <v>4.7869999999999999</v>
      </c>
      <c r="FV92" s="519">
        <f t="shared" si="167"/>
        <v>0.71429999999999993</v>
      </c>
      <c r="FW92" s="1128">
        <f>Rawdataincome2015!DO39+Rawdataincome2015!KO39</f>
        <v>44.620899999999999</v>
      </c>
      <c r="FX92" s="1128">
        <f>Rawdataincome2015!K39+Rawdataincome2015!BJ39+Rawdataincome2015!HE39+Rawdataincome2015!MF39-Rawdataincome2015!NG39</f>
        <v>140.98140000000001</v>
      </c>
      <c r="FY92" s="1259">
        <f>Rawdataincome2015!DP39+Rawdataincome2015!KP39</f>
        <v>16.788</v>
      </c>
      <c r="FZ92" s="1128">
        <f>Rawdataincome2015!L39+Rawdataincome2015!BK39+Rawdataincome2015!HF39+Rawdataincome2015!MG39-Rawdataincome2015!NH39</f>
        <v>48.262700000000002</v>
      </c>
      <c r="GA92" s="1127">
        <f>Rawdataincome2015!JA39*RawdataIncome2012!IZ39/(RawdataIncome2012!IZ39+RawdataIncome2012!JA39)</f>
        <v>22.501867801554027</v>
      </c>
      <c r="GB92" s="1127">
        <f>Rawdataincome2015!JA39*RawdataIncome2012!JA39/(RawdataIncome2012!IZ39+RawdataIncome2012!JA39)</f>
        <v>5.5895321984459709</v>
      </c>
      <c r="GC92" s="1127">
        <f>Rawdataincome2015!IX39</f>
        <v>93.141999999999996</v>
      </c>
      <c r="GD92" s="1127">
        <f>Rawdataincome2015!IM39+Rawdataincome2015!IN39</f>
        <v>69.084800000000001</v>
      </c>
      <c r="GE92" s="520"/>
      <c r="GF92" s="518">
        <f>Dataincome!DF92</f>
        <v>-7.2366969999999959</v>
      </c>
      <c r="GG92" s="1257">
        <f>Rawdataincome2015!HZ39</f>
        <v>5.7316000000000003</v>
      </c>
      <c r="GH92" s="1257">
        <f>Rawdataincome2015!EP39</f>
        <v>1.0583</v>
      </c>
      <c r="GI92" s="3">
        <f t="shared" si="85"/>
        <v>0.84413614338944609</v>
      </c>
      <c r="GJ92" s="3">
        <f t="shared" si="168"/>
        <v>0.15586385661055391</v>
      </c>
      <c r="GK92" s="543">
        <f>AVERAGE(Datawealth!L39:L40)</f>
        <v>38.28</v>
      </c>
      <c r="GL92" s="529">
        <f>AVERAGE(Rawdatawealthall!Z39:Z40)</f>
        <v>70.242500000000007</v>
      </c>
      <c r="GM92" s="3">
        <f t="shared" si="171"/>
        <v>0.35273791149300837</v>
      </c>
      <c r="GN92" s="3">
        <f t="shared" si="172"/>
        <v>0.64726208850699163</v>
      </c>
      <c r="HC92" s="534"/>
    </row>
    <row r="93" spans="1:211" s="529" customFormat="1">
      <c r="A93" s="383">
        <f t="shared" si="86"/>
        <v>1981</v>
      </c>
      <c r="B93" s="495">
        <f>Rawdataincome2015!OW40</f>
        <v>511.67290000000003</v>
      </c>
      <c r="C93" s="814">
        <f>Rawdataincome2015!PW40</f>
        <v>77.656340999999998</v>
      </c>
      <c r="D93" s="517">
        <f t="shared" si="87"/>
        <v>434.01655900000003</v>
      </c>
      <c r="E93" s="517">
        <f t="shared" si="88"/>
        <v>3.5439000000000007</v>
      </c>
      <c r="F93" s="1128">
        <f t="shared" si="89"/>
        <v>437.56045900000004</v>
      </c>
      <c r="G93" s="1128">
        <f t="shared" si="90"/>
        <v>6.0396132539608516E-14</v>
      </c>
      <c r="H93" s="1128">
        <f t="shared" si="91"/>
        <v>64.371482</v>
      </c>
      <c r="I93" s="1128">
        <f t="shared" si="92"/>
        <v>284.89209999999997</v>
      </c>
      <c r="J93" s="1128">
        <f t="shared" si="93"/>
        <v>42.643549999999998</v>
      </c>
      <c r="K93" s="1128">
        <f t="shared" si="94"/>
        <v>2.6198320000000006</v>
      </c>
      <c r="L93" s="1128">
        <f t="shared" si="95"/>
        <v>25.2182</v>
      </c>
      <c r="M93" s="1128">
        <f t="shared" si="96"/>
        <v>2.9889999999999999</v>
      </c>
      <c r="N93" s="1128">
        <f t="shared" si="97"/>
        <v>9.5856999999999992</v>
      </c>
      <c r="O93" s="1128">
        <f t="shared" si="98"/>
        <v>19.871294999999993</v>
      </c>
      <c r="P93" s="1128">
        <f t="shared" si="99"/>
        <v>14.630700000000001</v>
      </c>
      <c r="Q93" s="519">
        <f t="shared" si="100"/>
        <v>371.27045200000003</v>
      </c>
      <c r="R93" s="520"/>
      <c r="S93" s="521">
        <f t="shared" si="101"/>
        <v>3.5439000000000007</v>
      </c>
      <c r="T93" s="517">
        <f t="shared" si="102"/>
        <v>2.0977000000000006</v>
      </c>
      <c r="U93" s="517">
        <f t="shared" si="103"/>
        <v>1.0013000000000005</v>
      </c>
      <c r="V93" s="517">
        <f>Rawdataincome2015!MI40</f>
        <v>18.746500000000001</v>
      </c>
      <c r="W93" s="517">
        <f>Rawdataincome2015!NM40</f>
        <v>17.745200000000001</v>
      </c>
      <c r="X93" s="517">
        <f>Rawdataincome2015!MJ40-Rawdataincome2015!NN40</f>
        <v>-0.77449999999999974</v>
      </c>
      <c r="Y93" s="517">
        <f>Rawdataincome2015!MK40-Rawdataincome2015!NO40</f>
        <v>1.7101999999999995</v>
      </c>
      <c r="Z93" s="517">
        <f>Rawdataincome2015!MN40-Rawdataincome2015!NR40</f>
        <v>0</v>
      </c>
      <c r="AA93" s="517">
        <f>Rawdataincome2015!MO40-Rawdataincome2015!NS40</f>
        <v>6.5599999999999992E-2</v>
      </c>
      <c r="AB93" s="517">
        <f t="shared" si="104"/>
        <v>1.0963999999999998</v>
      </c>
      <c r="AC93" s="517">
        <f>Rawdataincome2015!ME40</f>
        <v>1.4485999999999999</v>
      </c>
      <c r="AD93" s="517">
        <f>Rawdataincome2015!NF40</f>
        <v>0.35220000000000001</v>
      </c>
      <c r="AE93" s="1128">
        <f t="shared" si="105"/>
        <v>1.4462000000000004</v>
      </c>
      <c r="AF93" s="522">
        <f>Rawdataincome2015!NI40</f>
        <v>1.2846</v>
      </c>
      <c r="AG93" s="519">
        <f>-Rawdataincome2015!NJ40</f>
        <v>2.7308000000000003</v>
      </c>
      <c r="AH93" s="518"/>
      <c r="AI93" s="523">
        <f t="shared" si="106"/>
        <v>66.290007000000003</v>
      </c>
      <c r="AJ93" s="522">
        <f>Rawdataincome2015!QE40+Rawdataincome2015!QF40</f>
        <v>54.343325</v>
      </c>
      <c r="AK93" s="1128">
        <f t="shared" si="107"/>
        <v>10.500481999999998</v>
      </c>
      <c r="AL93" s="1128">
        <f>Rawdataincome2015!O40+Rawdataincome2015!R40+Rawdataincome2015!BN40+Rawdataincome2015!BQ40</f>
        <v>5.6009999999999991</v>
      </c>
      <c r="AM93" s="1128">
        <f t="shared" si="108"/>
        <v>2.1589819999999991</v>
      </c>
      <c r="AN93" s="1128">
        <f t="shared" si="109"/>
        <v>1.9048</v>
      </c>
      <c r="AO93" s="1128">
        <f t="shared" si="110"/>
        <v>0.25418199999999891</v>
      </c>
      <c r="AP93" s="1128">
        <f>Rawdataincome2015!HI40+Rawdataincome2015!HL40</f>
        <v>2.5179</v>
      </c>
      <c r="AQ93" s="1128">
        <f t="shared" si="111"/>
        <v>0.22259999999999999</v>
      </c>
      <c r="AR93" s="1128">
        <f t="shared" si="112"/>
        <v>1.4462000000000004</v>
      </c>
      <c r="AS93" s="1082">
        <f>Rawdataincome2015!HK40</f>
        <v>3.1238999999999999</v>
      </c>
      <c r="AT93" s="520"/>
      <c r="AU93" s="523">
        <f t="shared" si="113"/>
        <v>89.772000000000006</v>
      </c>
      <c r="AV93" s="522">
        <f t="shared" si="114"/>
        <v>16.489518</v>
      </c>
      <c r="AW93" s="522">
        <f t="shared" si="115"/>
        <v>73.282482000000002</v>
      </c>
      <c r="AX93" s="522">
        <f t="shared" si="116"/>
        <v>70.900900000000007</v>
      </c>
      <c r="AY93" s="522">
        <f t="shared" si="117"/>
        <v>2.1274000000000002</v>
      </c>
      <c r="AZ93" s="1128">
        <f t="shared" si="118"/>
        <v>0.25418199999999891</v>
      </c>
      <c r="BA93" s="1128">
        <f>Rawdataincome2015!DY40+Rawdataincome2015!EG40</f>
        <v>66.035799999999995</v>
      </c>
      <c r="BB93" s="1128">
        <f t="shared" si="119"/>
        <v>-1.9184999999999999</v>
      </c>
      <c r="BC93" s="1128">
        <f t="shared" si="120"/>
        <v>0</v>
      </c>
      <c r="BD93" s="524">
        <f t="shared" si="121"/>
        <v>64.371482</v>
      </c>
      <c r="BE93" s="525">
        <f>Rawdataincome2015!DM40</f>
        <v>83.572100000000006</v>
      </c>
      <c r="BF93" s="522">
        <f>Rawdataincome2015!PT40</f>
        <v>15.901359000000001</v>
      </c>
      <c r="BG93" s="522">
        <f t="shared" si="122"/>
        <v>67.670741000000007</v>
      </c>
      <c r="BH93" s="522">
        <f>Rawdataincome2015!DS40+Rawdataincome2015!DV40</f>
        <v>1.9048</v>
      </c>
      <c r="BI93" s="522">
        <f>Rawdataincome2015!DN40</f>
        <v>65.511800000000008</v>
      </c>
      <c r="BJ93" s="522">
        <f>Rawdataincome2015!DW40-Dataincome!BF93</f>
        <v>0.25414099999999884</v>
      </c>
      <c r="BK93" s="522">
        <f>Rawdataincome2015!DY40+Rawdataincome2015!EG40</f>
        <v>66.035799999999995</v>
      </c>
      <c r="BL93" s="522">
        <f t="shared" si="123"/>
        <v>-2.2065999999999999</v>
      </c>
      <c r="BM93" s="522">
        <f>Rawdataincome2015!EO40+Rawdataincome2015!ET40+Rawdataincome2015!EU40-Rawdataincome2015!EW40-Rawdataincome2015!FB40-Rawdataincome2015!FC40</f>
        <v>-4.0686</v>
      </c>
      <c r="BN93" s="522">
        <f>Rawdataincome2015!EP40-Rawdataincome2015!EX40</f>
        <v>1.8620000000000001</v>
      </c>
      <c r="BO93" s="522">
        <f t="shared" si="124"/>
        <v>0</v>
      </c>
      <c r="BP93" s="526">
        <f>Rawdataincome2015!FD40-Dataincome!BF93</f>
        <v>64.083341000000004</v>
      </c>
      <c r="BQ93" s="522">
        <f>Rawdataincome2015!KM40</f>
        <v>6.1998999999999995</v>
      </c>
      <c r="BR93" s="522">
        <f>Rawdataincome2015!PV40</f>
        <v>0.58815899999999999</v>
      </c>
      <c r="BS93" s="522">
        <f t="shared" si="125"/>
        <v>5.6117409999999994</v>
      </c>
      <c r="BT93" s="522">
        <f>Rawdataincome2015!KS40+Rawdataincome2015!KV40</f>
        <v>0.22259999999999999</v>
      </c>
      <c r="BU93" s="522">
        <f>Rawdataincome2015!KN40</f>
        <v>5.3891</v>
      </c>
      <c r="BV93" s="522">
        <f>Rawdataincome2015!KW40-Dataincome!BR93</f>
        <v>4.1000000000068759E-5</v>
      </c>
      <c r="BW93" s="522">
        <f>Rawdataincome2015!KY40-Rawdataincome2015!LF40</f>
        <v>0.28809999999999997</v>
      </c>
      <c r="BX93" s="522">
        <f>Rawdataincome2015!KZ40+Rawdataincome2015!LE40-Rawdataincome2015!LG40-Rawdataincome2015!LH40</f>
        <v>0.27529999999999999</v>
      </c>
      <c r="BY93" s="527">
        <f t="shared" si="126"/>
        <v>-4.9960036108132044E-16</v>
      </c>
      <c r="BZ93" s="528">
        <f>Rawdataincome2015!LI40-Dataincome!BR93</f>
        <v>0.28814099999999998</v>
      </c>
      <c r="CA93" s="520"/>
      <c r="CB93" s="523">
        <f t="shared" si="77"/>
        <v>269.22290000000004</v>
      </c>
      <c r="CC93" s="522">
        <f t="shared" si="78"/>
        <v>42.205805000000005</v>
      </c>
      <c r="CD93" s="522">
        <f t="shared" si="79"/>
        <v>227.01709500000001</v>
      </c>
      <c r="CE93" s="522">
        <f t="shared" si="80"/>
        <v>5.601</v>
      </c>
      <c r="CF93" s="522">
        <f t="shared" si="81"/>
        <v>193.82390000000001</v>
      </c>
      <c r="CG93" s="522">
        <f t="shared" si="82"/>
        <v>4.2632564145606011E-14</v>
      </c>
      <c r="CH93" s="522">
        <f t="shared" si="83"/>
        <v>27.59219499999999</v>
      </c>
      <c r="CI93" s="524">
        <f t="shared" si="84"/>
        <v>221.41609499999998</v>
      </c>
      <c r="CJ93" s="522">
        <f>Rawdataincome2015!I40</f>
        <v>247.39270000000002</v>
      </c>
      <c r="CK93" s="522">
        <f>Rawdataincome2015!PR40</f>
        <v>40.851785000000007</v>
      </c>
      <c r="CL93" s="1128">
        <f t="shared" si="127"/>
        <v>206.54091500000001</v>
      </c>
      <c r="CM93" s="522">
        <f>Rawdataincome2015!O40+Rawdataincome2015!R40</f>
        <v>4.3472</v>
      </c>
      <c r="CN93" s="522">
        <f>Rawdataincome2015!J40</f>
        <v>181.4538</v>
      </c>
      <c r="CO93" s="522">
        <f t="shared" si="128"/>
        <v>0</v>
      </c>
      <c r="CP93" s="526">
        <f>Rawdataincome2015!S40-CK93</f>
        <v>20.739914999999989</v>
      </c>
      <c r="CQ93" s="522">
        <f>Rawdataincome2015!BH40</f>
        <v>21.830200000000001</v>
      </c>
      <c r="CR93" s="522">
        <f>Rawdataincome2015!PS40</f>
        <v>1.35402</v>
      </c>
      <c r="CS93" s="522">
        <f t="shared" si="129"/>
        <v>20.476180000000003</v>
      </c>
      <c r="CT93" s="522">
        <f>Rawdataincome2015!BN40+Rawdataincome2015!BQ40</f>
        <v>1.2538</v>
      </c>
      <c r="CU93" s="522">
        <f>Rawdataincome2015!BI40</f>
        <v>12.370100000000001</v>
      </c>
      <c r="CV93" s="522">
        <f t="shared" si="130"/>
        <v>0</v>
      </c>
      <c r="CW93" s="522">
        <f>Rawdataincome2015!BR40-CR93</f>
        <v>6.8522799999999986</v>
      </c>
      <c r="CX93" s="530"/>
      <c r="CY93" s="1128">
        <f t="shared" si="131"/>
        <v>27.59219499999999</v>
      </c>
      <c r="CZ93" s="1128">
        <f t="shared" si="132"/>
        <v>15.202299999999997</v>
      </c>
      <c r="DA93" s="1128">
        <f t="shared" si="133"/>
        <v>0</v>
      </c>
      <c r="DB93" s="1128">
        <f t="shared" si="134"/>
        <v>7.4814000000000007</v>
      </c>
      <c r="DC93" s="1128">
        <f t="shared" si="135"/>
        <v>19.871294999999993</v>
      </c>
      <c r="DD93" s="1128">
        <f>Rawdataincome2015!AS40+Rawdataincome2015!CU40+Rawdataincome2015!CV40</f>
        <v>10.7135</v>
      </c>
      <c r="DE93" s="1128">
        <f t="shared" si="136"/>
        <v>14.630700000000001</v>
      </c>
      <c r="DF93" s="1128">
        <f>Rawdataincome2015!DB40+Rawdataincome2015!AX40-CC93</f>
        <v>-12.713505000000005</v>
      </c>
      <c r="DG93" s="1125">
        <f t="shared" si="137"/>
        <v>0.53914452983562489</v>
      </c>
      <c r="DH93" s="531">
        <f t="shared" si="138"/>
        <v>9.9999999996214228E-5</v>
      </c>
      <c r="DI93" s="532">
        <f>Rawdataincome2015!AK40+Rawdataincome2015!CK40-CC93</f>
        <v>5.2404949999999957</v>
      </c>
      <c r="DJ93" s="524">
        <f t="shared" si="139"/>
        <v>7.240599999999997</v>
      </c>
      <c r="DK93" s="1128">
        <f>(Rawdataincome2015!AC40-Rawdataincome2015!AE40)-(Rawdataincome2015!U40-Rawdataincome2015!W40)+(Rawdataincome2015!CB40-Rawdataincome2015!CD40)-(Rawdataincome2015!BT40-Rawdataincome2015!BV40)</f>
        <v>15.202300000000008</v>
      </c>
      <c r="DL93" s="1128">
        <f t="shared" si="140"/>
        <v>9.7699626167013776E-15</v>
      </c>
      <c r="DM93" s="1128">
        <f>Rawdataincome2015!AD40-Rawdataincome2015!V40+Rawdataincome2015!CC40-Rawdataincome2015!BU40</f>
        <v>8.9095999999999975</v>
      </c>
      <c r="DN93" s="1128">
        <f>Rawdataincome2015!AI40-Rawdataincome2015!AB40+Rawdataincome2015!CI40-Rawdataincome2015!CA40</f>
        <v>0.62220000000000009</v>
      </c>
      <c r="DO93" s="1128">
        <f>-Rawdataincome2015!AA40+Rawdataincome2015!CH40-Rawdataincome2015!BZ40</f>
        <v>5.6705000000000005</v>
      </c>
      <c r="DP93" s="522">
        <f>Rawdataincome2015!AH40-Rawdataincome2015!Z40+Rawdataincome2015!CG40-Rawdataincome2015!BY40</f>
        <v>0</v>
      </c>
      <c r="DQ93" s="522">
        <f>Rawdataincome2015!AE40-Rawdataincome2015!W40+Rawdataincome2015!CD40-Rawdataincome2015!BV40</f>
        <v>7.1493000000000002</v>
      </c>
      <c r="DR93" s="533">
        <f>Rawdataincome2015!W40+Rawdataincome2015!BV40</f>
        <v>7.4814000000000007</v>
      </c>
      <c r="DS93" s="902">
        <f>Rawdataincome2015!AY40+Rawdataincome2015!DC40-CC93</f>
        <v>-6.7720050000000001</v>
      </c>
      <c r="DT93" s="545"/>
      <c r="DU93" s="521">
        <f>Rawdataincome2015!HC40</f>
        <v>98.334699999999998</v>
      </c>
      <c r="DV93" s="1128">
        <f>Rawdataincome2015!PU40</f>
        <v>18.961017999999999</v>
      </c>
      <c r="DW93" s="1128">
        <f t="shared" si="141"/>
        <v>79.373682000000002</v>
      </c>
      <c r="DX93" s="1128">
        <f>Rawdataincome2015!HI40+Rawdataincome2015!HL40</f>
        <v>2.5179</v>
      </c>
      <c r="DY93" s="1128">
        <f>Rawdataincome2015!HD40</f>
        <v>19.071000000000002</v>
      </c>
      <c r="DZ93" s="522">
        <f>Rawdataincome2015!JT40</f>
        <v>15.7059</v>
      </c>
      <c r="EA93" s="1128">
        <f t="shared" si="142"/>
        <v>3.3651000000000018</v>
      </c>
      <c r="EB93" s="1128">
        <f t="shared" si="143"/>
        <v>-9.9999999989108801E-5</v>
      </c>
      <c r="EC93" s="1128">
        <f>Rawdataincome2015!HP40+Rawdataincome2015!HQ40</f>
        <v>57.784881999999996</v>
      </c>
      <c r="ED93" s="1092">
        <f>Rawdataincome2015!HN40</f>
        <v>27.4817</v>
      </c>
      <c r="EE93" s="1127">
        <f>Rawdataincome2015!HN40-Rawdataincome2015!HP40</f>
        <v>12.238568000000001</v>
      </c>
      <c r="EF93" s="535">
        <f t="shared" si="144"/>
        <v>15.243131999999999</v>
      </c>
      <c r="EG93" s="535">
        <f>Rawdataincome2015!$RC40*EF93</f>
        <v>11.508960565673346</v>
      </c>
      <c r="EH93" s="535">
        <f t="shared" si="145"/>
        <v>3.7341714343266528</v>
      </c>
      <c r="EI93" s="536">
        <f>Rawdataincome2015!IH40</f>
        <v>12.623299999999999</v>
      </c>
      <c r="EJ93" s="537">
        <f t="shared" si="146"/>
        <v>2.6198320000000006</v>
      </c>
      <c r="EK93" s="537">
        <f t="shared" si="147"/>
        <v>0</v>
      </c>
      <c r="EL93" s="537">
        <f t="shared" si="148"/>
        <v>1.9780412041756996</v>
      </c>
      <c r="EM93" s="537">
        <f t="shared" si="149"/>
        <v>0.64179079582430076</v>
      </c>
      <c r="EN93" s="538">
        <f>Rawdataincome2015!HK40-Rawdataincome2015!KA40</f>
        <v>1.5508999999999999</v>
      </c>
      <c r="EO93" s="529">
        <f t="shared" si="150"/>
        <v>68.3352</v>
      </c>
      <c r="EP93" s="529">
        <f>Rawdataincome2015!HO40-Rawdataincome2015!HQ40</f>
        <v>6.7224499999999949</v>
      </c>
      <c r="EQ93" s="529">
        <f t="shared" si="151"/>
        <v>61.612750000000005</v>
      </c>
      <c r="ER93" s="529">
        <f>Rawdataincome2015!HD40</f>
        <v>19.071000000000002</v>
      </c>
      <c r="ES93" s="522">
        <f>Rawdataincome2015!JT40</f>
        <v>15.7059</v>
      </c>
      <c r="ET93" s="1128">
        <f t="shared" si="152"/>
        <v>3.3651000000000018</v>
      </c>
      <c r="EU93" s="1128">
        <f>Rawdataincome2015!IF40-Rawdataincome2015!II40</f>
        <v>0.1018</v>
      </c>
      <c r="EV93" s="535">
        <f t="shared" si="153"/>
        <v>42.643549999999998</v>
      </c>
      <c r="EW93" s="539">
        <f>Rawdataincome2015!HO40</f>
        <v>49.264199999999995</v>
      </c>
      <c r="EX93" s="535"/>
      <c r="EY93" s="540">
        <f>Rawdataincome2015!IK40-DV93</f>
        <v>367.94838199999998</v>
      </c>
      <c r="EZ93" s="522">
        <f t="shared" si="154"/>
        <v>0</v>
      </c>
      <c r="FA93" s="1098">
        <f t="shared" si="155"/>
        <v>284.89209999999997</v>
      </c>
      <c r="FB93" s="1128">
        <f>Rawdataincome2015!HT40</f>
        <v>211.34059999999999</v>
      </c>
      <c r="FC93" s="1128">
        <f>Rawdataincome2015!HU40</f>
        <v>73.551500000000004</v>
      </c>
      <c r="FD93" s="1130">
        <f t="shared" si="156"/>
        <v>42.643549999999998</v>
      </c>
      <c r="FE93" s="1130">
        <f t="shared" si="157"/>
        <v>2.6198320000000006</v>
      </c>
      <c r="FF93" s="1128">
        <f t="shared" si="158"/>
        <v>15.243131999999999</v>
      </c>
      <c r="FG93" s="541">
        <f t="shared" si="159"/>
        <v>11.508960565673346</v>
      </c>
      <c r="FH93" s="541">
        <f t="shared" si="160"/>
        <v>3.7341714343266528</v>
      </c>
      <c r="FI93" s="542">
        <f t="shared" si="161"/>
        <v>12.623299999999999</v>
      </c>
      <c r="FJ93" s="1130">
        <f>Rawdataincome2015!HY40</f>
        <v>25.2182</v>
      </c>
      <c r="FK93" s="1130">
        <f>Rawdataincome2015!ID40</f>
        <v>2.9889999999999999</v>
      </c>
      <c r="FL93" s="1131">
        <f>Rawdataincome2015!HZ40+Rawdataincome2015!IE40</f>
        <v>9.5856999999999992</v>
      </c>
      <c r="FM93" s="16"/>
      <c r="FN93" s="521">
        <f>Rawdataincome2015!HS40</f>
        <v>284.89209999999997</v>
      </c>
      <c r="FO93" s="1128">
        <f t="shared" si="162"/>
        <v>-1.0000000004750653E-4</v>
      </c>
      <c r="FP93" s="1128">
        <f>Rawdataincome2015!HT40</f>
        <v>211.34059999999999</v>
      </c>
      <c r="FQ93" s="1128">
        <f>Rawdataincome2015!HU40</f>
        <v>73.551500000000004</v>
      </c>
      <c r="FR93" s="1128">
        <f t="shared" si="163"/>
        <v>193.82390000000001</v>
      </c>
      <c r="FS93" s="509">
        <f t="shared" si="164"/>
        <v>65.511800000000008</v>
      </c>
      <c r="FT93" s="1128">
        <f t="shared" si="165"/>
        <v>19.071000000000002</v>
      </c>
      <c r="FU93" s="1128">
        <f t="shared" si="166"/>
        <v>5.3891</v>
      </c>
      <c r="FV93" s="519">
        <f t="shared" si="167"/>
        <v>1.0963999999999998</v>
      </c>
      <c r="FW93" s="1128">
        <f>Rawdataincome2015!DO40+Rawdataincome2015!KO40</f>
        <v>51.713000000000001</v>
      </c>
      <c r="FX93" s="1128">
        <f>Rawdataincome2015!K40+Rawdataincome2015!BJ40+Rawdataincome2015!HE40+Rawdataincome2015!MF40-Rawdataincome2015!NG40</f>
        <v>159.6276</v>
      </c>
      <c r="FY93" s="1259">
        <f>Rawdataincome2015!DP40+Rawdataincome2015!KP40</f>
        <v>19.187799999999999</v>
      </c>
      <c r="FZ93" s="1128">
        <f>Rawdataincome2015!L40+Rawdataincome2015!BK40+Rawdataincome2015!HF40+Rawdataincome2015!MG40-Rawdataincome2015!NH40</f>
        <v>54.363699999999987</v>
      </c>
      <c r="GA93" s="1127">
        <f>Rawdataincome2015!JA40*RawdataIncome2012!IZ40/(RawdataIncome2012!IZ40+RawdataIncome2012!JA40)</f>
        <v>24.960168100928442</v>
      </c>
      <c r="GB93" s="1127">
        <f>Rawdataincome2015!JA40*RawdataIncome2012!JA40/(RawdataIncome2012!IZ40+RawdataIncome2012!JA40)</f>
        <v>6.4489318990715541</v>
      </c>
      <c r="GC93" s="1127">
        <f>Rawdataincome2015!IX40</f>
        <v>104.9606</v>
      </c>
      <c r="GD93" s="1127">
        <f>Rawdataincome2015!IM40+Rawdataincome2015!IN40</f>
        <v>82.00500000000001</v>
      </c>
      <c r="GE93" s="520"/>
      <c r="GF93" s="518">
        <f>Dataincome!DF93</f>
        <v>-12.713505000000005</v>
      </c>
      <c r="GG93" s="1257">
        <f>Rawdataincome2015!HZ40</f>
        <v>6.9974999999999996</v>
      </c>
      <c r="GH93" s="1257">
        <f>Rawdataincome2015!EP40</f>
        <v>1.8620000000000001</v>
      </c>
      <c r="GI93" s="3">
        <f t="shared" ref="GI93:GI124" si="173">GG93/(GG93+GH93)</f>
        <v>0.78983012585360335</v>
      </c>
      <c r="GJ93" s="3">
        <f t="shared" si="168"/>
        <v>0.21016987414639665</v>
      </c>
      <c r="GK93" s="543">
        <f>AVERAGE(Datawealth!L40:L41)</f>
        <v>39.030500000000004</v>
      </c>
      <c r="GL93" s="529">
        <f>AVERAGE(Rawdatawealthall!Z40:Z41)</f>
        <v>78.597999999999999</v>
      </c>
      <c r="GM93" s="3">
        <f t="shared" si="171"/>
        <v>0.33181159327883974</v>
      </c>
      <c r="GN93" s="3">
        <f t="shared" si="172"/>
        <v>0.6681884067211602</v>
      </c>
      <c r="HC93" s="534"/>
    </row>
    <row r="94" spans="1:211" s="529" customFormat="1">
      <c r="A94" s="383">
        <f t="shared" si="86"/>
        <v>1982</v>
      </c>
      <c r="B94" s="495">
        <f>Rawdataincome2015!OW41</f>
        <v>587.95169999999996</v>
      </c>
      <c r="C94" s="814">
        <f>Rawdataincome2015!PW41</f>
        <v>90.175414999999987</v>
      </c>
      <c r="D94" s="517">
        <f t="shared" si="87"/>
        <v>497.77628499999997</v>
      </c>
      <c r="E94" s="517">
        <f t="shared" si="88"/>
        <v>1.9288999999999998</v>
      </c>
      <c r="F94" s="1128">
        <f t="shared" si="89"/>
        <v>499.70518499999997</v>
      </c>
      <c r="G94" s="1128">
        <f t="shared" si="90"/>
        <v>-3.9900000007442316E-4</v>
      </c>
      <c r="H94" s="1128">
        <f t="shared" si="91"/>
        <v>75.478020999999998</v>
      </c>
      <c r="I94" s="1128">
        <f t="shared" si="92"/>
        <v>327.12150000000003</v>
      </c>
      <c r="J94" s="1128">
        <f t="shared" si="93"/>
        <v>49.002775999999997</v>
      </c>
      <c r="K94" s="1128">
        <f t="shared" si="94"/>
        <v>1.680665000000003</v>
      </c>
      <c r="L94" s="1128">
        <f t="shared" si="95"/>
        <v>29.621299999999998</v>
      </c>
      <c r="M94" s="1128">
        <f t="shared" si="96"/>
        <v>3.7071999999999998</v>
      </c>
      <c r="N94" s="1128">
        <f t="shared" si="97"/>
        <v>9.2618999999999989</v>
      </c>
      <c r="O94" s="1128">
        <f t="shared" si="98"/>
        <v>18.955922000000008</v>
      </c>
      <c r="P94" s="1128">
        <f t="shared" si="99"/>
        <v>15.123699999999999</v>
      </c>
      <c r="Q94" s="519">
        <f t="shared" si="100"/>
        <v>422.22897399999999</v>
      </c>
      <c r="R94" s="520"/>
      <c r="S94" s="521">
        <f t="shared" si="101"/>
        <v>1.9288999999999998</v>
      </c>
      <c r="T94" s="517">
        <f t="shared" si="102"/>
        <v>0.34719999999999995</v>
      </c>
      <c r="U94" s="517">
        <f t="shared" si="103"/>
        <v>-1.1981000000000002</v>
      </c>
      <c r="V94" s="517">
        <f>Rawdataincome2015!MI41</f>
        <v>20.500900000000001</v>
      </c>
      <c r="W94" s="517">
        <f>Rawdataincome2015!NM41</f>
        <v>21.699000000000002</v>
      </c>
      <c r="X94" s="517">
        <f>Rawdataincome2015!MJ41-Rawdataincome2015!NN41</f>
        <v>-2.8670999999999971</v>
      </c>
      <c r="Y94" s="517">
        <f>Rawdataincome2015!MK41-Rawdataincome2015!NO41</f>
        <v>1.5836999999999999</v>
      </c>
      <c r="Z94" s="517">
        <f>Rawdataincome2015!MN41-Rawdataincome2015!NR41</f>
        <v>0</v>
      </c>
      <c r="AA94" s="517">
        <f>Rawdataincome2015!MO41-Rawdataincome2015!NS41</f>
        <v>8.5300000000000001E-2</v>
      </c>
      <c r="AB94" s="517">
        <f t="shared" si="104"/>
        <v>1.5453000000000001</v>
      </c>
      <c r="AC94" s="517">
        <f>Rawdataincome2015!ME41</f>
        <v>1.9907000000000001</v>
      </c>
      <c r="AD94" s="517">
        <f>Rawdataincome2015!NF41</f>
        <v>0.44539999999999996</v>
      </c>
      <c r="AE94" s="1128">
        <f t="shared" si="105"/>
        <v>1.5816999999999999</v>
      </c>
      <c r="AF94" s="522">
        <f>Rawdataincome2015!NI41</f>
        <v>1.5725</v>
      </c>
      <c r="AG94" s="519">
        <f>-Rawdataincome2015!NJ41</f>
        <v>3.1541999999999999</v>
      </c>
      <c r="AH94" s="518"/>
      <c r="AI94" s="523">
        <f t="shared" si="106"/>
        <v>77.476210999999992</v>
      </c>
      <c r="AJ94" s="522">
        <f>Rawdataincome2015!QE41+Rawdataincome2015!QF41</f>
        <v>63.181689999999996</v>
      </c>
      <c r="AK94" s="1128">
        <f t="shared" si="107"/>
        <v>12.712820999999996</v>
      </c>
      <c r="AL94" s="1128">
        <f>Rawdataincome2015!O41+Rawdataincome2015!R41+Rawdataincome2015!BN41+Rawdataincome2015!BQ41</f>
        <v>6.6849000000000007</v>
      </c>
      <c r="AM94" s="1128">
        <f t="shared" si="108"/>
        <v>2.5621209999999968</v>
      </c>
      <c r="AN94" s="1128">
        <f t="shared" si="109"/>
        <v>2.2601</v>
      </c>
      <c r="AO94" s="1128">
        <f t="shared" si="110"/>
        <v>0.30202099999999665</v>
      </c>
      <c r="AP94" s="1128">
        <f>Rawdataincome2015!HI41+Rawdataincome2015!HL41</f>
        <v>3.2092000000000001</v>
      </c>
      <c r="AQ94" s="1128">
        <f t="shared" si="111"/>
        <v>0.25660000000000005</v>
      </c>
      <c r="AR94" s="1128">
        <f t="shared" si="112"/>
        <v>1.5816999999999999</v>
      </c>
      <c r="AS94" s="1082">
        <f>Rawdataincome2015!HK41</f>
        <v>3.6335000000000002</v>
      </c>
      <c r="AT94" s="520"/>
      <c r="AU94" s="523">
        <f t="shared" si="113"/>
        <v>105.62819999999999</v>
      </c>
      <c r="AV94" s="522">
        <f t="shared" si="114"/>
        <v>19.581579000000005</v>
      </c>
      <c r="AW94" s="522">
        <f t="shared" si="115"/>
        <v>86.046621000000002</v>
      </c>
      <c r="AX94" s="522">
        <f t="shared" si="116"/>
        <v>83.228000000000009</v>
      </c>
      <c r="AY94" s="522">
        <f t="shared" si="117"/>
        <v>2.5167000000000002</v>
      </c>
      <c r="AZ94" s="1128">
        <f t="shared" si="118"/>
        <v>0.30202099999999665</v>
      </c>
      <c r="BA94" s="1128">
        <f>Rawdataincome2015!DY41+Rawdataincome2015!EG41</f>
        <v>77.174099999999981</v>
      </c>
      <c r="BB94" s="1128">
        <f t="shared" si="119"/>
        <v>-1.9981000000000004</v>
      </c>
      <c r="BC94" s="1128">
        <f t="shared" si="120"/>
        <v>0</v>
      </c>
      <c r="BD94" s="524">
        <f t="shared" si="121"/>
        <v>75.478020999999998</v>
      </c>
      <c r="BE94" s="525">
        <f>Rawdataincome2015!DM41</f>
        <v>98.628</v>
      </c>
      <c r="BF94" s="522">
        <f>Rawdataincome2015!PT41</f>
        <v>18.896151000000003</v>
      </c>
      <c r="BG94" s="522">
        <f t="shared" si="122"/>
        <v>79.731848999999997</v>
      </c>
      <c r="BH94" s="522">
        <f>Rawdataincome2015!DS41+Rawdataincome2015!DV41</f>
        <v>2.2601</v>
      </c>
      <c r="BI94" s="522">
        <f>Rawdataincome2015!DN41</f>
        <v>77.169800000000009</v>
      </c>
      <c r="BJ94" s="522">
        <f>Rawdataincome2015!DW41-Dataincome!BF94</f>
        <v>0.30204899999999668</v>
      </c>
      <c r="BK94" s="522">
        <f>Rawdataincome2015!DY41+Rawdataincome2015!EG41</f>
        <v>77.174099999999981</v>
      </c>
      <c r="BL94" s="522">
        <f t="shared" si="123"/>
        <v>-2.3182000000000005</v>
      </c>
      <c r="BM94" s="522">
        <f>Rawdataincome2015!EO41+Rawdataincome2015!ET41+Rawdataincome2015!EU41-Rawdataincome2015!EW41-Rawdataincome2015!FB41-Rawdataincome2015!FC41</f>
        <v>-4.6524000000000001</v>
      </c>
      <c r="BN94" s="522">
        <f>Rawdataincome2015!EP41-Rawdataincome2015!EX41</f>
        <v>2.3341999999999996</v>
      </c>
      <c r="BO94" s="522">
        <f t="shared" si="124"/>
        <v>0</v>
      </c>
      <c r="BP94" s="526">
        <f>Rawdataincome2015!FD41-Dataincome!BF94</f>
        <v>75.157949000000002</v>
      </c>
      <c r="BQ94" s="522">
        <f>Rawdataincome2015!KM41</f>
        <v>7.0001999999999995</v>
      </c>
      <c r="BR94" s="522">
        <f>Rawdataincome2015!PV41</f>
        <v>0.68542800000000004</v>
      </c>
      <c r="BS94" s="522">
        <f t="shared" si="125"/>
        <v>6.3147719999999996</v>
      </c>
      <c r="BT94" s="522">
        <f>Rawdataincome2015!KS41+Rawdataincome2015!KV41</f>
        <v>0.25660000000000005</v>
      </c>
      <c r="BU94" s="522">
        <f>Rawdataincome2015!KN41</f>
        <v>6.0582000000000003</v>
      </c>
      <c r="BV94" s="522">
        <f>Rawdataincome2015!KW41-Dataincome!BR94</f>
        <v>-2.8000000000028002E-5</v>
      </c>
      <c r="BW94" s="522">
        <f>Rawdataincome2015!KY41-Rawdataincome2015!LF41</f>
        <v>0.3201</v>
      </c>
      <c r="BX94" s="522">
        <f>Rawdataincome2015!KZ41+Rawdataincome2015!LE41-Rawdataincome2015!LG41-Rawdataincome2015!LH41</f>
        <v>0.31570000000000004</v>
      </c>
      <c r="BY94" s="527">
        <f t="shared" si="126"/>
        <v>0</v>
      </c>
      <c r="BZ94" s="528">
        <f>Rawdataincome2015!LI41-Dataincome!BR94</f>
        <v>0.32007200000000002</v>
      </c>
      <c r="CA94" s="520"/>
      <c r="CB94" s="523">
        <f t="shared" si="77"/>
        <v>306.60389999999995</v>
      </c>
      <c r="CC94" s="522">
        <f t="shared" si="78"/>
        <v>48.828578</v>
      </c>
      <c r="CD94" s="522">
        <f t="shared" si="79"/>
        <v>257.77532199999996</v>
      </c>
      <c r="CE94" s="522">
        <f t="shared" si="80"/>
        <v>6.6849000000000007</v>
      </c>
      <c r="CF94" s="522">
        <f t="shared" si="81"/>
        <v>220.70670000000001</v>
      </c>
      <c r="CG94" s="522">
        <f t="shared" si="82"/>
        <v>9.9999999939370809E-5</v>
      </c>
      <c r="CH94" s="522">
        <f t="shared" si="83"/>
        <v>30.38362200000001</v>
      </c>
      <c r="CI94" s="524">
        <f t="shared" si="84"/>
        <v>251.09032200000001</v>
      </c>
      <c r="CJ94" s="522">
        <f>Rawdataincome2015!I41</f>
        <v>281.26029999999997</v>
      </c>
      <c r="CK94" s="522">
        <f>Rawdataincome2015!PR41</f>
        <v>47.207819999999998</v>
      </c>
      <c r="CL94" s="1128">
        <f t="shared" si="127"/>
        <v>234.05247999999997</v>
      </c>
      <c r="CM94" s="522">
        <f>Rawdataincome2015!O41+Rawdataincome2015!R41</f>
        <v>5.0383000000000004</v>
      </c>
      <c r="CN94" s="522">
        <f>Rawdataincome2015!J41</f>
        <v>206.1524</v>
      </c>
      <c r="CO94" s="522">
        <f t="shared" si="128"/>
        <v>-3.5527136788005009E-14</v>
      </c>
      <c r="CP94" s="526">
        <f>Rawdataincome2015!S41-CK94</f>
        <v>22.86178000000001</v>
      </c>
      <c r="CQ94" s="522">
        <f>Rawdataincome2015!BH41</f>
        <v>25.343599999999999</v>
      </c>
      <c r="CR94" s="522">
        <f>Rawdataincome2015!PS41</f>
        <v>1.6207580000000001</v>
      </c>
      <c r="CS94" s="522">
        <f t="shared" si="129"/>
        <v>23.722842</v>
      </c>
      <c r="CT94" s="522">
        <f>Rawdataincome2015!BN41+Rawdataincome2015!BQ41</f>
        <v>1.6466000000000003</v>
      </c>
      <c r="CU94" s="522">
        <f>Rawdataincome2015!BI41</f>
        <v>14.5543</v>
      </c>
      <c r="CV94" s="522">
        <f t="shared" si="130"/>
        <v>1.000000000015433E-4</v>
      </c>
      <c r="CW94" s="522">
        <f>Rawdataincome2015!BR41-CR94</f>
        <v>7.5218419999999995</v>
      </c>
      <c r="CX94" s="530"/>
      <c r="CY94" s="1128">
        <f t="shared" si="131"/>
        <v>30.38362200000001</v>
      </c>
      <c r="CZ94" s="1128">
        <f t="shared" si="132"/>
        <v>19.557500000000001</v>
      </c>
      <c r="DA94" s="1128">
        <f t="shared" si="133"/>
        <v>0</v>
      </c>
      <c r="DB94" s="1128">
        <f t="shared" si="134"/>
        <v>8.1297999999999995</v>
      </c>
      <c r="DC94" s="1128">
        <f t="shared" si="135"/>
        <v>18.955922000000008</v>
      </c>
      <c r="DD94" s="1128">
        <f>Rawdataincome2015!AS41+Rawdataincome2015!CU41+Rawdataincome2015!CV41</f>
        <v>12.690099999999999</v>
      </c>
      <c r="DE94" s="1128">
        <f t="shared" si="136"/>
        <v>15.123699999999999</v>
      </c>
      <c r="DF94" s="1128">
        <f>Rawdataincome2015!DB41+Rawdataincome2015!AX41-CC94</f>
        <v>-17.404277999999998</v>
      </c>
      <c r="DG94" s="1125">
        <f t="shared" si="137"/>
        <v>0.66945306063192256</v>
      </c>
      <c r="DH94" s="531">
        <f t="shared" si="138"/>
        <v>3.0000000000995897E-4</v>
      </c>
      <c r="DI94" s="532">
        <f>Rawdataincome2015!AK41+Rawdataincome2015!CK41-CC94</f>
        <v>3.8319219999999987</v>
      </c>
      <c r="DJ94" s="524">
        <f t="shared" si="139"/>
        <v>8.5464000000000073</v>
      </c>
      <c r="DK94" s="1128">
        <f>(Rawdataincome2015!AC41-Rawdataincome2015!AE41)-(Rawdataincome2015!U41-Rawdataincome2015!W41)+(Rawdataincome2015!CB41-Rawdataincome2015!CD41)-(Rawdataincome2015!BT41-Rawdataincome2015!BV41)</f>
        <v>19.557900000000004</v>
      </c>
      <c r="DL94" s="1128">
        <f t="shared" si="140"/>
        <v>4.0000000000262048E-4</v>
      </c>
      <c r="DM94" s="1128">
        <f>Rawdataincome2015!AD41-Rawdataincome2015!V41+Rawdataincome2015!CC41-Rawdataincome2015!BU41</f>
        <v>11.994</v>
      </c>
      <c r="DN94" s="1128">
        <f>Rawdataincome2015!AI41-Rawdataincome2015!AB41+Rawdataincome2015!CI41-Rawdataincome2015!CA41</f>
        <v>0.77200000000000002</v>
      </c>
      <c r="DO94" s="1128">
        <f>-Rawdataincome2015!AA41+Rawdataincome2015!CH41-Rawdataincome2015!BZ41</f>
        <v>6.791500000000001</v>
      </c>
      <c r="DP94" s="522">
        <f>Rawdataincome2015!AH41-Rawdataincome2015!Z41+Rawdataincome2015!CG41-Rawdataincome2015!BY41</f>
        <v>0</v>
      </c>
      <c r="DQ94" s="522">
        <f>Rawdataincome2015!AE41-Rawdataincome2015!W41+Rawdataincome2015!CD41-Rawdataincome2015!BV41</f>
        <v>6.9939</v>
      </c>
      <c r="DR94" s="533">
        <f>Rawdataincome2015!W41+Rawdataincome2015!BV41</f>
        <v>8.1297999999999995</v>
      </c>
      <c r="DS94" s="902">
        <f>Rawdataincome2015!AY41+Rawdataincome2015!DC41-CC94</f>
        <v>-10.139477999999997</v>
      </c>
      <c r="DT94" s="545"/>
      <c r="DU94" s="521">
        <f>Rawdataincome2015!HC41</f>
        <v>112.53789999999999</v>
      </c>
      <c r="DV94" s="1128">
        <f>Rawdataincome2015!PU41</f>
        <v>21.765258000000003</v>
      </c>
      <c r="DW94" s="1128">
        <f t="shared" si="141"/>
        <v>90.772641999999991</v>
      </c>
      <c r="DX94" s="1128">
        <f>Rawdataincome2015!HI41+Rawdataincome2015!HL41</f>
        <v>3.2092000000000001</v>
      </c>
      <c r="DY94" s="1128">
        <f>Rawdataincome2015!HD41</f>
        <v>21.641400000000001</v>
      </c>
      <c r="DZ94" s="522">
        <f>Rawdataincome2015!JT41</f>
        <v>17.502099999999999</v>
      </c>
      <c r="EA94" s="1128">
        <f t="shared" si="142"/>
        <v>4.1393000000000022</v>
      </c>
      <c r="EB94" s="1128">
        <f t="shared" si="143"/>
        <v>9.9999998326438799E-7</v>
      </c>
      <c r="EC94" s="1128">
        <f>Rawdataincome2015!HP41+Rawdataincome2015!HQ41</f>
        <v>65.922041000000007</v>
      </c>
      <c r="ED94" s="1092">
        <f>Rawdataincome2015!HN41</f>
        <v>31.087199999999999</v>
      </c>
      <c r="EE94" s="1127">
        <f>Rawdataincome2015!HN41-Rawdataincome2015!HP41</f>
        <v>14.096034999999997</v>
      </c>
      <c r="EF94" s="535">
        <f t="shared" si="144"/>
        <v>16.991165000000002</v>
      </c>
      <c r="EG94" s="535">
        <f>Rawdataincome2015!$RC41*EF94</f>
        <v>12.828770881853492</v>
      </c>
      <c r="EH94" s="535">
        <f t="shared" si="145"/>
        <v>4.1623941181465103</v>
      </c>
      <c r="EI94" s="536">
        <f>Rawdataincome2015!IH41</f>
        <v>15.310499999999999</v>
      </c>
      <c r="EJ94" s="537">
        <f t="shared" si="146"/>
        <v>1.680665000000003</v>
      </c>
      <c r="EK94" s="537">
        <f t="shared" si="147"/>
        <v>0</v>
      </c>
      <c r="EL94" s="537">
        <f t="shared" si="148"/>
        <v>1.2689457264496187</v>
      </c>
      <c r="EM94" s="537">
        <f t="shared" si="149"/>
        <v>0.41171927355038435</v>
      </c>
      <c r="EN94" s="538">
        <f>Rawdataincome2015!HK41-Rawdataincome2015!KA41</f>
        <v>1.8277000000000003</v>
      </c>
      <c r="EO94" s="529">
        <f t="shared" si="150"/>
        <v>78.241500000000002</v>
      </c>
      <c r="EP94" s="529">
        <f>Rawdataincome2015!HO41-Rawdataincome2015!HQ41</f>
        <v>7.6692239999999998</v>
      </c>
      <c r="EQ94" s="529">
        <f t="shared" si="151"/>
        <v>70.572276000000002</v>
      </c>
      <c r="ER94" s="529">
        <f>Rawdataincome2015!HD41</f>
        <v>21.641400000000001</v>
      </c>
      <c r="ES94" s="522">
        <f>Rawdataincome2015!JT41</f>
        <v>17.502099999999999</v>
      </c>
      <c r="ET94" s="1128">
        <f t="shared" si="152"/>
        <v>4.1393000000000022</v>
      </c>
      <c r="EU94" s="1128">
        <f>Rawdataincome2015!IF41-Rawdataincome2015!II41</f>
        <v>7.1900000000000075E-2</v>
      </c>
      <c r="EV94" s="535">
        <f t="shared" si="153"/>
        <v>49.002775999999997</v>
      </c>
      <c r="EW94" s="539">
        <f>Rawdataincome2015!HO41</f>
        <v>56.600099999999998</v>
      </c>
      <c r="EX94" s="535"/>
      <c r="EY94" s="540">
        <f>Rawdataincome2015!IK41-DV94</f>
        <v>420.39534199999997</v>
      </c>
      <c r="EZ94" s="522">
        <f t="shared" si="154"/>
        <v>9.9999994596089437E-7</v>
      </c>
      <c r="FA94" s="1098">
        <f t="shared" si="155"/>
        <v>327.12150000000003</v>
      </c>
      <c r="FB94" s="1128">
        <f>Rawdataincome2015!HT41</f>
        <v>240.9246</v>
      </c>
      <c r="FC94" s="1128">
        <f>Rawdataincome2015!HU41</f>
        <v>86.196899999999999</v>
      </c>
      <c r="FD94" s="1130">
        <f t="shared" si="156"/>
        <v>49.002775999999997</v>
      </c>
      <c r="FE94" s="1130">
        <f t="shared" si="157"/>
        <v>1.680665000000003</v>
      </c>
      <c r="FF94" s="1128">
        <f t="shared" si="158"/>
        <v>16.991165000000002</v>
      </c>
      <c r="FG94" s="541">
        <f t="shared" si="159"/>
        <v>12.828770881853492</v>
      </c>
      <c r="FH94" s="541">
        <f t="shared" si="160"/>
        <v>4.1623941181465103</v>
      </c>
      <c r="FI94" s="542">
        <f t="shared" si="161"/>
        <v>15.310499999999999</v>
      </c>
      <c r="FJ94" s="1130">
        <f>Rawdataincome2015!HY41</f>
        <v>29.621299999999998</v>
      </c>
      <c r="FK94" s="1130">
        <f>Rawdataincome2015!ID41</f>
        <v>3.7071999999999998</v>
      </c>
      <c r="FL94" s="1131">
        <f>Rawdataincome2015!HZ41+Rawdataincome2015!IE41</f>
        <v>9.2618999999999989</v>
      </c>
      <c r="FM94" s="16"/>
      <c r="FN94" s="521">
        <f>Rawdataincome2015!HS41</f>
        <v>327.12150000000003</v>
      </c>
      <c r="FO94" s="1128">
        <f t="shared" si="162"/>
        <v>1.0000000000331966E-4</v>
      </c>
      <c r="FP94" s="1128">
        <f>Rawdataincome2015!HT41</f>
        <v>240.9246</v>
      </c>
      <c r="FQ94" s="1128">
        <f>Rawdataincome2015!HU41</f>
        <v>86.196899999999999</v>
      </c>
      <c r="FR94" s="1128">
        <f t="shared" si="163"/>
        <v>220.70670000000001</v>
      </c>
      <c r="FS94" s="509">
        <f t="shared" si="164"/>
        <v>77.169800000000009</v>
      </c>
      <c r="FT94" s="1128">
        <f t="shared" si="165"/>
        <v>21.641400000000001</v>
      </c>
      <c r="FU94" s="1128">
        <f t="shared" si="166"/>
        <v>6.0582000000000003</v>
      </c>
      <c r="FV94" s="519">
        <f t="shared" si="167"/>
        <v>1.5453000000000001</v>
      </c>
      <c r="FW94" s="1128">
        <f>Rawdataincome2015!DO41+Rawdataincome2015!KO41</f>
        <v>59.844199999999994</v>
      </c>
      <c r="FX94" s="1128">
        <f>Rawdataincome2015!K41+Rawdataincome2015!BJ41+Rawdataincome2015!HE41+Rawdataincome2015!MF41-Rawdataincome2015!NG41</f>
        <v>181.0805</v>
      </c>
      <c r="FY94" s="1259">
        <f>Rawdataincome2015!DP41+Rawdataincome2015!KP41</f>
        <v>23.383800000000001</v>
      </c>
      <c r="FZ94" s="1128">
        <f>Rawdataincome2015!L41+Rawdataincome2015!BK41+Rawdataincome2015!HF41+Rawdataincome2015!MG41-Rawdataincome2015!NH41</f>
        <v>62.813099999999999</v>
      </c>
      <c r="GA94" s="1127">
        <f>Rawdataincome2015!JA41*RawdataIncome2012!IZ41/(RawdataIncome2012!IZ41+RawdataIncome2012!JA41)</f>
        <v>30.118878348040525</v>
      </c>
      <c r="GB94" s="1127">
        <f>Rawdataincome2015!JA41*RawdataIncome2012!JA41/(RawdataIncome2012!IZ41+RawdataIncome2012!JA41)</f>
        <v>7.6644216519594783</v>
      </c>
      <c r="GC94" s="1127">
        <f>Rawdataincome2015!IX41</f>
        <v>123.9802</v>
      </c>
      <c r="GD94" s="1127">
        <f>Rawdataincome2015!IM41+Rawdataincome2015!IN41</f>
        <v>97.518900000000002</v>
      </c>
      <c r="GE94" s="520"/>
      <c r="GF94" s="518">
        <f>Dataincome!DF94</f>
        <v>-17.404277999999998</v>
      </c>
      <c r="GG94" s="1257">
        <f>Rawdataincome2015!HZ41</f>
        <v>6.2436999999999996</v>
      </c>
      <c r="GH94" s="1257">
        <f>Rawdataincome2015!EP41</f>
        <v>2.3341999999999996</v>
      </c>
      <c r="GI94" s="3">
        <f t="shared" si="173"/>
        <v>0.72788211566933625</v>
      </c>
      <c r="GJ94" s="3">
        <f t="shared" si="168"/>
        <v>0.27211788433066375</v>
      </c>
      <c r="GK94" s="543">
        <f>AVERAGE(Datawealth!L41:L42)</f>
        <v>41.509500000000003</v>
      </c>
      <c r="GL94" s="529">
        <f>AVERAGE(Rawdatawealthall!Z41:Z42)</f>
        <v>84.374499999999998</v>
      </c>
      <c r="GM94" s="3">
        <f t="shared" si="171"/>
        <v>0.32974405007784946</v>
      </c>
      <c r="GN94" s="3">
        <f t="shared" si="172"/>
        <v>0.67025594992215054</v>
      </c>
      <c r="HC94" s="534"/>
    </row>
    <row r="95" spans="1:211" s="529" customFormat="1">
      <c r="A95" s="383">
        <f t="shared" si="86"/>
        <v>1983</v>
      </c>
      <c r="B95" s="495">
        <f>Rawdataincome2015!OW42</f>
        <v>652.81560000000002</v>
      </c>
      <c r="C95" s="814">
        <f>Rawdataincome2015!PW42</f>
        <v>99.852018999999999</v>
      </c>
      <c r="D95" s="517">
        <f t="shared" si="87"/>
        <v>552.96358099999998</v>
      </c>
      <c r="E95" s="517">
        <f t="shared" si="88"/>
        <v>-1.8963000000000019</v>
      </c>
      <c r="F95" s="1128">
        <f t="shared" si="89"/>
        <v>551.06728099999998</v>
      </c>
      <c r="G95" s="1128">
        <f t="shared" si="90"/>
        <v>3.0200000001912031E-4</v>
      </c>
      <c r="H95" s="1128">
        <f t="shared" si="91"/>
        <v>81.248634999999993</v>
      </c>
      <c r="I95" s="1128">
        <f t="shared" si="92"/>
        <v>359.202</v>
      </c>
      <c r="J95" s="1128">
        <f t="shared" si="93"/>
        <v>53.606870999999991</v>
      </c>
      <c r="K95" s="1128">
        <f t="shared" si="94"/>
        <v>3.0595140000000001</v>
      </c>
      <c r="L95" s="1128">
        <f t="shared" si="95"/>
        <v>32.211100000000002</v>
      </c>
      <c r="M95" s="1128">
        <f t="shared" si="96"/>
        <v>4.4821</v>
      </c>
      <c r="N95" s="1128">
        <f t="shared" si="97"/>
        <v>11.700100000000003</v>
      </c>
      <c r="O95" s="1128">
        <f t="shared" si="98"/>
        <v>23.381958999999988</v>
      </c>
      <c r="P95" s="1128">
        <f t="shared" si="99"/>
        <v>17.825299999999999</v>
      </c>
      <c r="Q95" s="519">
        <f t="shared" si="100"/>
        <v>465.29842099999996</v>
      </c>
      <c r="R95" s="520"/>
      <c r="S95" s="521">
        <f t="shared" si="101"/>
        <v>-1.8963000000000019</v>
      </c>
      <c r="T95" s="517">
        <f t="shared" si="102"/>
        <v>-4.0251000000000019</v>
      </c>
      <c r="U95" s="517">
        <f t="shared" si="103"/>
        <v>-5.5300000000000011</v>
      </c>
      <c r="V95" s="517">
        <f>Rawdataincome2015!MI42</f>
        <v>15.7775</v>
      </c>
      <c r="W95" s="517">
        <f>Rawdataincome2015!NM42</f>
        <v>21.307500000000001</v>
      </c>
      <c r="X95" s="517">
        <f>Rawdataincome2015!MJ42-Rawdataincome2015!NN42</f>
        <v>-6.9548999999999985</v>
      </c>
      <c r="Y95" s="517">
        <f>Rawdataincome2015!MK42-Rawdataincome2015!NO42</f>
        <v>1.3336999999999999</v>
      </c>
      <c r="Z95" s="517">
        <f>Rawdataincome2015!MN42-Rawdataincome2015!NR42</f>
        <v>0</v>
      </c>
      <c r="AA95" s="517">
        <f>Rawdataincome2015!MO42-Rawdataincome2015!NS42</f>
        <v>9.1200000000000003E-2</v>
      </c>
      <c r="AB95" s="517">
        <f t="shared" si="104"/>
        <v>1.5048999999999997</v>
      </c>
      <c r="AC95" s="517">
        <f>Rawdataincome2015!ME42</f>
        <v>2.0825999999999998</v>
      </c>
      <c r="AD95" s="517">
        <f>Rawdataincome2015!NF42</f>
        <v>0.57769999999999999</v>
      </c>
      <c r="AE95" s="1128">
        <f t="shared" si="105"/>
        <v>2.1288</v>
      </c>
      <c r="AF95" s="522">
        <f>Rawdataincome2015!NI42</f>
        <v>1.8387</v>
      </c>
      <c r="AG95" s="519">
        <f>-Rawdataincome2015!NJ42</f>
        <v>3.9674999999999998</v>
      </c>
      <c r="AH95" s="518"/>
      <c r="AI95" s="523">
        <f t="shared" si="106"/>
        <v>85.768859999999989</v>
      </c>
      <c r="AJ95" s="522">
        <f>Rawdataincome2015!QE42+Rawdataincome2015!QF42</f>
        <v>70.174025</v>
      </c>
      <c r="AK95" s="1128">
        <f t="shared" si="107"/>
        <v>13.466034999999996</v>
      </c>
      <c r="AL95" s="1128">
        <f>Rawdataincome2015!O42+Rawdataincome2015!R42+Rawdataincome2015!BN42+Rawdataincome2015!BQ42</f>
        <v>6.3706999999999994</v>
      </c>
      <c r="AM95" s="1128">
        <f t="shared" si="108"/>
        <v>2.9493349999999969</v>
      </c>
      <c r="AN95" s="1128">
        <f t="shared" si="109"/>
        <v>2.6118000000000001</v>
      </c>
      <c r="AO95" s="1128">
        <f t="shared" si="110"/>
        <v>0.33753499999999703</v>
      </c>
      <c r="AP95" s="1128">
        <f>Rawdataincome2015!HI42+Rawdataincome2015!HL42</f>
        <v>3.8875999999999999</v>
      </c>
      <c r="AQ95" s="1128">
        <f t="shared" si="111"/>
        <v>0.25839999999999996</v>
      </c>
      <c r="AR95" s="1128">
        <f t="shared" si="112"/>
        <v>2.1288</v>
      </c>
      <c r="AS95" s="1082">
        <f>Rawdataincome2015!HK42</f>
        <v>4.3286000000000007</v>
      </c>
      <c r="AT95" s="520"/>
      <c r="AU95" s="523">
        <f t="shared" si="113"/>
        <v>117.64099999999999</v>
      </c>
      <c r="AV95" s="522">
        <f t="shared" si="114"/>
        <v>21.877665</v>
      </c>
      <c r="AW95" s="522">
        <f t="shared" si="115"/>
        <v>95.763334999999984</v>
      </c>
      <c r="AX95" s="522">
        <f t="shared" si="116"/>
        <v>92.555499999999995</v>
      </c>
      <c r="AY95" s="522">
        <f t="shared" si="117"/>
        <v>2.8702000000000001</v>
      </c>
      <c r="AZ95" s="1128">
        <f t="shared" si="118"/>
        <v>0.33753499999999703</v>
      </c>
      <c r="BA95" s="1128">
        <f>Rawdataincome2015!DY42+Rawdataincome2015!EG42</f>
        <v>85.431399999999996</v>
      </c>
      <c r="BB95" s="1128">
        <f t="shared" si="119"/>
        <v>-4.5202000000000009</v>
      </c>
      <c r="BC95" s="1128">
        <f t="shared" si="120"/>
        <v>1.0000000000331966E-4</v>
      </c>
      <c r="BD95" s="524">
        <f t="shared" si="121"/>
        <v>81.248634999999993</v>
      </c>
      <c r="BE95" s="525">
        <f>Rawdataincome2015!DM42</f>
        <v>110.02239999999999</v>
      </c>
      <c r="BF95" s="522">
        <f>Rawdataincome2015!PT42</f>
        <v>21.119253</v>
      </c>
      <c r="BG95" s="522">
        <f t="shared" si="122"/>
        <v>88.90314699999999</v>
      </c>
      <c r="BH95" s="522">
        <f>Rawdataincome2015!DS42+Rawdataincome2015!DV42</f>
        <v>2.6118000000000001</v>
      </c>
      <c r="BI95" s="522">
        <f>Rawdataincome2015!DN42</f>
        <v>85.953800000000001</v>
      </c>
      <c r="BJ95" s="522">
        <f>Rawdataincome2015!DW42-Dataincome!BF95</f>
        <v>0.33754699999999715</v>
      </c>
      <c r="BK95" s="522">
        <f>Rawdataincome2015!DY42+Rawdataincome2015!EG42</f>
        <v>85.431399999999996</v>
      </c>
      <c r="BL95" s="522">
        <f t="shared" si="123"/>
        <v>-4.8758000000000008</v>
      </c>
      <c r="BM95" s="522">
        <f>Rawdataincome2015!EO42+Rawdataincome2015!ET42+Rawdataincome2015!EU42-Rawdataincome2015!EW42-Rawdataincome2015!FB42-Rawdataincome2015!FC42</f>
        <v>-8.1300000000000008</v>
      </c>
      <c r="BN95" s="522">
        <f>Rawdataincome2015!EP42-Rawdataincome2015!EX42</f>
        <v>3.2542</v>
      </c>
      <c r="BO95" s="522">
        <f t="shared" si="124"/>
        <v>0</v>
      </c>
      <c r="BP95" s="526">
        <f>Rawdataincome2015!FD42-Dataincome!BF95</f>
        <v>80.893146999999999</v>
      </c>
      <c r="BQ95" s="522">
        <f>Rawdataincome2015!KM42</f>
        <v>7.6186000000000007</v>
      </c>
      <c r="BR95" s="522">
        <f>Rawdataincome2015!PV42</f>
        <v>0.75841200000000009</v>
      </c>
      <c r="BS95" s="522">
        <f t="shared" si="125"/>
        <v>6.8601880000000008</v>
      </c>
      <c r="BT95" s="522">
        <f>Rawdataincome2015!KS42+Rawdataincome2015!KV42</f>
        <v>0.25839999999999996</v>
      </c>
      <c r="BU95" s="522">
        <f>Rawdataincome2015!KN42</f>
        <v>6.6017000000000001</v>
      </c>
      <c r="BV95" s="522">
        <f>Rawdataincome2015!KW42-Dataincome!BR95</f>
        <v>-1.2000000000123023E-5</v>
      </c>
      <c r="BW95" s="522">
        <f>Rawdataincome2015!KY42-Rawdataincome2015!LF42</f>
        <v>0.35560000000000003</v>
      </c>
      <c r="BX95" s="522">
        <f>Rawdataincome2015!KZ42+Rawdataincome2015!LE42-Rawdataincome2015!LG42-Rawdataincome2015!LH42</f>
        <v>0.33879999999999999</v>
      </c>
      <c r="BY95" s="527">
        <f t="shared" si="126"/>
        <v>2.0000000000075513E-4</v>
      </c>
      <c r="BZ95" s="528">
        <f>Rawdataincome2015!LI42-Dataincome!BR95</f>
        <v>0.35548800000000003</v>
      </c>
      <c r="CA95" s="520"/>
      <c r="CB95" s="523">
        <f t="shared" si="77"/>
        <v>340.6739</v>
      </c>
      <c r="CC95" s="522">
        <f t="shared" si="78"/>
        <v>54.143340999999999</v>
      </c>
      <c r="CD95" s="522">
        <f t="shared" si="79"/>
        <v>286.53055899999998</v>
      </c>
      <c r="CE95" s="522">
        <f t="shared" si="80"/>
        <v>6.3706999999999994</v>
      </c>
      <c r="CF95" s="522">
        <f t="shared" si="81"/>
        <v>242.12429999999998</v>
      </c>
      <c r="CG95" s="522">
        <f t="shared" si="82"/>
        <v>0</v>
      </c>
      <c r="CH95" s="522">
        <f t="shared" si="83"/>
        <v>38.035558999999999</v>
      </c>
      <c r="CI95" s="524">
        <f t="shared" si="84"/>
        <v>280.15985899999998</v>
      </c>
      <c r="CJ95" s="522">
        <f>Rawdataincome2015!I42</f>
        <v>310.08519999999999</v>
      </c>
      <c r="CK95" s="522">
        <f>Rawdataincome2015!PR42</f>
        <v>52.204135999999998</v>
      </c>
      <c r="CL95" s="1128">
        <f t="shared" si="127"/>
        <v>257.88106399999998</v>
      </c>
      <c r="CM95" s="522">
        <f>Rawdataincome2015!O42+Rawdataincome2015!R42</f>
        <v>4.5140999999999991</v>
      </c>
      <c r="CN95" s="522">
        <f>Rawdataincome2015!J42</f>
        <v>226.16489999999999</v>
      </c>
      <c r="CO95" s="522">
        <f t="shared" si="128"/>
        <v>0</v>
      </c>
      <c r="CP95" s="526">
        <f>Rawdataincome2015!S42-CK95</f>
        <v>27.202064</v>
      </c>
      <c r="CQ95" s="522">
        <f>Rawdataincome2015!BH42</f>
        <v>30.588699999999999</v>
      </c>
      <c r="CR95" s="522">
        <f>Rawdataincome2015!PS42</f>
        <v>1.9392049999999998</v>
      </c>
      <c r="CS95" s="522">
        <f t="shared" si="129"/>
        <v>28.649494999999998</v>
      </c>
      <c r="CT95" s="522">
        <f>Rawdataincome2015!BN42+Rawdataincome2015!BQ42</f>
        <v>1.8565999999999998</v>
      </c>
      <c r="CU95" s="522">
        <f>Rawdataincome2015!BI42</f>
        <v>15.9594</v>
      </c>
      <c r="CV95" s="522">
        <f t="shared" si="130"/>
        <v>0</v>
      </c>
      <c r="CW95" s="522">
        <f>Rawdataincome2015!BR42-CR95</f>
        <v>10.833495000000001</v>
      </c>
      <c r="CX95" s="530"/>
      <c r="CY95" s="1128">
        <f t="shared" si="131"/>
        <v>38.035558999999999</v>
      </c>
      <c r="CZ95" s="1128">
        <f t="shared" si="132"/>
        <v>23.393200000000011</v>
      </c>
      <c r="DA95" s="1128">
        <f t="shared" si="133"/>
        <v>0</v>
      </c>
      <c r="DB95" s="1128">
        <f t="shared" si="134"/>
        <v>8.7395999999999994</v>
      </c>
      <c r="DC95" s="1128">
        <f t="shared" si="135"/>
        <v>23.381958999999988</v>
      </c>
      <c r="DD95" s="1128">
        <f>Rawdataincome2015!AS42+Rawdataincome2015!CU42+Rawdataincome2015!CV42</f>
        <v>12.639999999999999</v>
      </c>
      <c r="DE95" s="1128">
        <f t="shared" si="136"/>
        <v>17.825299999999999</v>
      </c>
      <c r="DF95" s="1128">
        <f>Rawdataincome2015!DB42+Rawdataincome2015!AX42-CC95</f>
        <v>-16.081440999999998</v>
      </c>
      <c r="DG95" s="1125">
        <f t="shared" si="137"/>
        <v>0.54058772406537903</v>
      </c>
      <c r="DH95" s="531">
        <f t="shared" si="138"/>
        <v>-2.0000000000663931E-4</v>
      </c>
      <c r="DI95" s="532">
        <f>Rawdataincome2015!AK42+Rawdataincome2015!CK42-CC95</f>
        <v>5.5568589999999958</v>
      </c>
      <c r="DJ95" s="524">
        <f t="shared" si="139"/>
        <v>8.9980999999999884</v>
      </c>
      <c r="DK95" s="1128">
        <f>(Rawdataincome2015!AC42-Rawdataincome2015!AE42)-(Rawdataincome2015!U42-Rawdataincome2015!W42)+(Rawdataincome2015!CB42-Rawdataincome2015!CD42)-(Rawdataincome2015!BT42-Rawdataincome2015!BV42)</f>
        <v>23.393100000000004</v>
      </c>
      <c r="DL95" s="1128">
        <f t="shared" si="140"/>
        <v>-1.0000000000687237E-4</v>
      </c>
      <c r="DM95" s="1128">
        <f>Rawdataincome2015!AD42-Rawdataincome2015!V42+Rawdataincome2015!CC42-Rawdataincome2015!BU42</f>
        <v>13.473800000000011</v>
      </c>
      <c r="DN95" s="1128">
        <f>Rawdataincome2015!AI42-Rawdataincome2015!AB42+Rawdataincome2015!CI42-Rawdataincome2015!CA42</f>
        <v>0.79700000000000004</v>
      </c>
      <c r="DO95" s="1128">
        <f>-Rawdataincome2015!AA42+Rawdataincome2015!CH42-Rawdataincome2015!BZ42</f>
        <v>9.122399999999999</v>
      </c>
      <c r="DP95" s="522">
        <f>Rawdataincome2015!AH42-Rawdataincome2015!Z42+Rawdataincome2015!CG42-Rawdataincome2015!BY42</f>
        <v>0</v>
      </c>
      <c r="DQ95" s="522">
        <f>Rawdataincome2015!AE42-Rawdataincome2015!W42+Rawdataincome2015!CD42-Rawdataincome2015!BV42</f>
        <v>9.085700000000001</v>
      </c>
      <c r="DR95" s="533">
        <f>Rawdataincome2015!W42+Rawdataincome2015!BV42</f>
        <v>8.7395999999999994</v>
      </c>
      <c r="DS95" s="902">
        <f>Rawdataincome2015!AY42+Rawdataincome2015!DC42-CC95</f>
        <v>-8.4845410000000001</v>
      </c>
      <c r="DT95" s="545"/>
      <c r="DU95" s="521">
        <f>Rawdataincome2015!HC42</f>
        <v>124.3266</v>
      </c>
      <c r="DV95" s="1128">
        <f>Rawdataincome2015!PU42</f>
        <v>23.831015000000001</v>
      </c>
      <c r="DW95" s="1128">
        <f t="shared" si="141"/>
        <v>100.49558500000001</v>
      </c>
      <c r="DX95" s="1128">
        <f>Rawdataincome2015!HI42+Rawdataincome2015!HL42</f>
        <v>3.8875999999999999</v>
      </c>
      <c r="DY95" s="1128">
        <f>Rawdataincome2015!HD42</f>
        <v>23.017299999999999</v>
      </c>
      <c r="DZ95" s="522">
        <f>Rawdataincome2015!JT42</f>
        <v>18.490099999999998</v>
      </c>
      <c r="EA95" s="1128">
        <f t="shared" si="142"/>
        <v>4.5272000000000006</v>
      </c>
      <c r="EB95" s="1128">
        <f t="shared" si="143"/>
        <v>-9.9999999989108801E-5</v>
      </c>
      <c r="EC95" s="1128">
        <f>Rawdataincome2015!HP42+Rawdataincome2015!HQ42</f>
        <v>73.590784999999997</v>
      </c>
      <c r="ED95" s="1092">
        <f>Rawdataincome2015!HN42</f>
        <v>35.513300000000001</v>
      </c>
      <c r="EE95" s="1127">
        <f>Rawdataincome2015!HN42-Rawdataincome2015!HP42</f>
        <v>15.530986000000002</v>
      </c>
      <c r="EF95" s="535">
        <f t="shared" si="144"/>
        <v>19.982313999999999</v>
      </c>
      <c r="EG95" s="535">
        <f>Rawdataincome2015!$RC42*EF95</f>
        <v>15.087166065143464</v>
      </c>
      <c r="EH95" s="535">
        <f t="shared" si="145"/>
        <v>4.895147934856535</v>
      </c>
      <c r="EI95" s="536">
        <f>Rawdataincome2015!IH42</f>
        <v>16.922799999999999</v>
      </c>
      <c r="EJ95" s="537">
        <f t="shared" si="146"/>
        <v>3.0595140000000001</v>
      </c>
      <c r="EK95" s="537">
        <f t="shared" si="147"/>
        <v>0</v>
      </c>
      <c r="EL95" s="537">
        <f t="shared" si="148"/>
        <v>2.3100125339153084</v>
      </c>
      <c r="EM95" s="537">
        <f t="shared" si="149"/>
        <v>0.74950146608469159</v>
      </c>
      <c r="EN95" s="538">
        <f>Rawdataincome2015!HK42-Rawdataincome2015!KA42</f>
        <v>2.2666000000000008</v>
      </c>
      <c r="EO95" s="529">
        <f t="shared" si="150"/>
        <v>84.925799999999995</v>
      </c>
      <c r="EP95" s="529">
        <f>Rawdataincome2015!HO42-Rawdataincome2015!HQ42</f>
        <v>8.3000290000000021</v>
      </c>
      <c r="EQ95" s="529">
        <f t="shared" si="151"/>
        <v>76.625770999999986</v>
      </c>
      <c r="ER95" s="529">
        <f>Rawdataincome2015!HD42</f>
        <v>23.017299999999999</v>
      </c>
      <c r="ES95" s="522">
        <f>Rawdataincome2015!JT42</f>
        <v>18.490099999999998</v>
      </c>
      <c r="ET95" s="1128">
        <f t="shared" si="152"/>
        <v>4.5272000000000006</v>
      </c>
      <c r="EU95" s="1128">
        <f>Rawdataincome2015!IF42-Rawdataincome2015!II42</f>
        <v>-1.6000000000002679E-3</v>
      </c>
      <c r="EV95" s="535">
        <f t="shared" si="153"/>
        <v>53.606870999999991</v>
      </c>
      <c r="EW95" s="539">
        <f>Rawdataincome2015!HO42</f>
        <v>61.908499999999997</v>
      </c>
      <c r="EX95" s="535"/>
      <c r="EY95" s="540">
        <f>Rawdataincome2015!IK42-DV95</f>
        <v>464.26168500000006</v>
      </c>
      <c r="EZ95" s="522">
        <f t="shared" si="154"/>
        <v>6.3948846218409017E-14</v>
      </c>
      <c r="FA95" s="1098">
        <f t="shared" si="155"/>
        <v>359.202</v>
      </c>
      <c r="FB95" s="1128">
        <f>Rawdataincome2015!HT42</f>
        <v>262.78209999999996</v>
      </c>
      <c r="FC95" s="1128">
        <f>Rawdataincome2015!HU42</f>
        <v>96.419899999999998</v>
      </c>
      <c r="FD95" s="1130">
        <f t="shared" si="156"/>
        <v>53.606870999999991</v>
      </c>
      <c r="FE95" s="1130">
        <f t="shared" si="157"/>
        <v>3.0595140000000001</v>
      </c>
      <c r="FF95" s="1128">
        <f t="shared" si="158"/>
        <v>19.982313999999999</v>
      </c>
      <c r="FG95" s="541">
        <f t="shared" si="159"/>
        <v>15.087166065143464</v>
      </c>
      <c r="FH95" s="541">
        <f t="shared" si="160"/>
        <v>4.895147934856535</v>
      </c>
      <c r="FI95" s="542">
        <f t="shared" si="161"/>
        <v>16.922799999999999</v>
      </c>
      <c r="FJ95" s="1130">
        <f>Rawdataincome2015!HY42</f>
        <v>32.211100000000002</v>
      </c>
      <c r="FK95" s="1130">
        <f>Rawdataincome2015!ID42</f>
        <v>4.4821</v>
      </c>
      <c r="FL95" s="1131">
        <f>Rawdataincome2015!HZ42+Rawdataincome2015!IE42</f>
        <v>11.700100000000003</v>
      </c>
      <c r="FM95" s="16"/>
      <c r="FN95" s="521">
        <f>Rawdataincome2015!HS42</f>
        <v>359.202</v>
      </c>
      <c r="FO95" s="1128">
        <f t="shared" si="162"/>
        <v>2.1760371282653068E-14</v>
      </c>
      <c r="FP95" s="1128">
        <f>Rawdataincome2015!HT42</f>
        <v>262.78209999999996</v>
      </c>
      <c r="FQ95" s="1128">
        <f>Rawdataincome2015!HU42</f>
        <v>96.419899999999998</v>
      </c>
      <c r="FR95" s="1128">
        <f t="shared" si="163"/>
        <v>242.12429999999998</v>
      </c>
      <c r="FS95" s="509">
        <f t="shared" si="164"/>
        <v>85.953800000000001</v>
      </c>
      <c r="FT95" s="1128">
        <f t="shared" si="165"/>
        <v>23.017299999999999</v>
      </c>
      <c r="FU95" s="1128">
        <f t="shared" si="166"/>
        <v>6.6017000000000001</v>
      </c>
      <c r="FV95" s="519">
        <f t="shared" si="167"/>
        <v>1.5048999999999997</v>
      </c>
      <c r="FW95" s="1128">
        <f>Rawdataincome2015!DO42+Rawdataincome2015!KO42</f>
        <v>66.6982</v>
      </c>
      <c r="FX95" s="1128">
        <f>Rawdataincome2015!K42+Rawdataincome2015!BJ42+Rawdataincome2015!HE42+Rawdataincome2015!MF42-Rawdataincome2015!NG42</f>
        <v>196.08389999999997</v>
      </c>
      <c r="FY95" s="1259">
        <f>Rawdataincome2015!DP42+Rawdataincome2015!KP42</f>
        <v>25.857299999999999</v>
      </c>
      <c r="FZ95" s="1128">
        <f>Rawdataincome2015!L42+Rawdataincome2015!BK42+Rawdataincome2015!HF42+Rawdataincome2015!MG42-Rawdataincome2015!NH42</f>
        <v>70.562600000000003</v>
      </c>
      <c r="GA95" s="1127">
        <f>Rawdataincome2015!JA42*RawdataIncome2012!IZ42/(RawdataIncome2012!IZ42+RawdataIncome2012!JA42)</f>
        <v>34.622647062874016</v>
      </c>
      <c r="GB95" s="1127">
        <f>Rawdataincome2015!JA42*RawdataIncome2012!JA42/(RawdataIncome2012!IZ42+RawdataIncome2012!JA42)</f>
        <v>8.9569529371259797</v>
      </c>
      <c r="GC95" s="1127">
        <f>Rawdataincome2015!IX42</f>
        <v>139.99950000000001</v>
      </c>
      <c r="GD95" s="1127">
        <f>Rawdataincome2015!IM42+Rawdataincome2015!IN42</f>
        <v>108.9973</v>
      </c>
      <c r="GE95" s="520"/>
      <c r="GF95" s="518">
        <f>Dataincome!DF95</f>
        <v>-16.081440999999998</v>
      </c>
      <c r="GG95" s="1257">
        <f>Rawdataincome2015!HZ42</f>
        <v>7.1651000000000007</v>
      </c>
      <c r="GH95" s="1257">
        <f>Rawdataincome2015!EP42</f>
        <v>3.2542</v>
      </c>
      <c r="GI95" s="3">
        <f t="shared" si="173"/>
        <v>0.68767575556899219</v>
      </c>
      <c r="GJ95" s="3">
        <f t="shared" si="168"/>
        <v>0.31232424443100781</v>
      </c>
      <c r="GK95" s="543">
        <f>AVERAGE(Datawealth!L42:L43)</f>
        <v>59.610500000000002</v>
      </c>
      <c r="GL95" s="529">
        <f>AVERAGE(Rawdatawealthall!Z42:Z43)</f>
        <v>97.784500000000008</v>
      </c>
      <c r="GM95" s="3">
        <f t="shared" si="171"/>
        <v>0.37873185298135265</v>
      </c>
      <c r="GN95" s="3">
        <f t="shared" si="172"/>
        <v>0.62126814701864741</v>
      </c>
      <c r="HC95" s="534"/>
    </row>
    <row r="96" spans="1:211" s="529" customFormat="1">
      <c r="A96" s="383">
        <f t="shared" si="86"/>
        <v>1984</v>
      </c>
      <c r="B96" s="495">
        <f>Rawdataincome2015!OW43</f>
        <v>709.64769999999999</v>
      </c>
      <c r="C96" s="814">
        <f>Rawdataincome2015!PW43</f>
        <v>108.23033199999999</v>
      </c>
      <c r="D96" s="517">
        <f t="shared" si="87"/>
        <v>601.41736800000001</v>
      </c>
      <c r="E96" s="517">
        <f t="shared" si="88"/>
        <v>-3.3817000000000008</v>
      </c>
      <c r="F96" s="1128">
        <f t="shared" si="89"/>
        <v>598.03566799999999</v>
      </c>
      <c r="G96" s="1128">
        <f t="shared" si="90"/>
        <v>9.9999998326438799E-7</v>
      </c>
      <c r="H96" s="1128">
        <f t="shared" si="91"/>
        <v>86.208011999999997</v>
      </c>
      <c r="I96" s="1128">
        <f t="shared" si="92"/>
        <v>385.6046</v>
      </c>
      <c r="J96" s="1128">
        <f t="shared" si="93"/>
        <v>54.458591999999996</v>
      </c>
      <c r="K96" s="1128">
        <f t="shared" si="94"/>
        <v>4.9007830000000006</v>
      </c>
      <c r="L96" s="1128">
        <f t="shared" si="95"/>
        <v>34.078900000000004</v>
      </c>
      <c r="M96" s="1128">
        <f t="shared" si="96"/>
        <v>5.1535000000000002</v>
      </c>
      <c r="N96" s="1128">
        <f t="shared" si="97"/>
        <v>14.382100000000001</v>
      </c>
      <c r="O96" s="1128">
        <f t="shared" si="98"/>
        <v>32.823979999999999</v>
      </c>
      <c r="P96" s="1128">
        <f t="shared" si="99"/>
        <v>19.574800000000003</v>
      </c>
      <c r="Q96" s="519">
        <f t="shared" si="100"/>
        <v>505.34497899999997</v>
      </c>
      <c r="R96" s="520"/>
      <c r="S96" s="521">
        <f t="shared" si="101"/>
        <v>-3.3817000000000008</v>
      </c>
      <c r="T96" s="517">
        <f t="shared" si="102"/>
        <v>-5.0441000000000011</v>
      </c>
      <c r="U96" s="517">
        <f t="shared" si="103"/>
        <v>-6.5118000000000009</v>
      </c>
      <c r="V96" s="517">
        <f>Rawdataincome2015!MI43</f>
        <v>19.2227</v>
      </c>
      <c r="W96" s="517">
        <f>Rawdataincome2015!NM43</f>
        <v>25.734500000000001</v>
      </c>
      <c r="X96" s="517">
        <f>Rawdataincome2015!MJ43-Rawdataincome2015!NN43</f>
        <v>-7.9017000000000017</v>
      </c>
      <c r="Y96" s="517">
        <f>Rawdataincome2015!MK43-Rawdataincome2015!NO43</f>
        <v>1.2749999999999999</v>
      </c>
      <c r="Z96" s="517">
        <f>Rawdataincome2015!MN43-Rawdataincome2015!NR43</f>
        <v>0</v>
      </c>
      <c r="AA96" s="517">
        <f>Rawdataincome2015!MO43-Rawdataincome2015!NS43</f>
        <v>0.1149</v>
      </c>
      <c r="AB96" s="517">
        <f t="shared" si="104"/>
        <v>1.4676999999999998</v>
      </c>
      <c r="AC96" s="517">
        <f>Rawdataincome2015!ME43</f>
        <v>2.2456999999999998</v>
      </c>
      <c r="AD96" s="517">
        <f>Rawdataincome2015!NF43</f>
        <v>0.77800000000000002</v>
      </c>
      <c r="AE96" s="1128">
        <f t="shared" si="105"/>
        <v>1.6624000000000003</v>
      </c>
      <c r="AF96" s="522">
        <f>Rawdataincome2015!NI43</f>
        <v>2.0709</v>
      </c>
      <c r="AG96" s="519">
        <f>-Rawdataincome2015!NJ43</f>
        <v>3.7333000000000003</v>
      </c>
      <c r="AH96" s="518"/>
      <c r="AI96" s="523">
        <f t="shared" si="106"/>
        <v>92.690689000000006</v>
      </c>
      <c r="AJ96" s="522">
        <f>Rawdataincome2015!QE43+Rawdataincome2015!QF43</f>
        <v>76.326076999999998</v>
      </c>
      <c r="AK96" s="1128">
        <f t="shared" si="107"/>
        <v>14.702212000000006</v>
      </c>
      <c r="AL96" s="1128">
        <f>Rawdataincome2015!O43+Rawdataincome2015!R43+Rawdataincome2015!BN43+Rawdataincome2015!BQ43</f>
        <v>6.3087000000000009</v>
      </c>
      <c r="AM96" s="1128">
        <f t="shared" si="108"/>
        <v>3.527912000000005</v>
      </c>
      <c r="AN96" s="1128">
        <f t="shared" si="109"/>
        <v>3.1549</v>
      </c>
      <c r="AO96" s="1128">
        <f t="shared" si="110"/>
        <v>0.3730120000000049</v>
      </c>
      <c r="AP96" s="1128">
        <f>Rawdataincome2015!HI43+Rawdataincome2015!HL43</f>
        <v>4.5743999999999998</v>
      </c>
      <c r="AQ96" s="1128">
        <f t="shared" si="111"/>
        <v>0.29120000000000001</v>
      </c>
      <c r="AR96" s="1128">
        <f t="shared" si="112"/>
        <v>1.6624000000000003</v>
      </c>
      <c r="AS96" s="1082">
        <f>Rawdataincome2015!HK43</f>
        <v>5.0883000000000003</v>
      </c>
      <c r="AT96" s="520"/>
      <c r="AU96" s="523">
        <f t="shared" si="113"/>
        <v>128.87</v>
      </c>
      <c r="AV96" s="522">
        <f t="shared" si="114"/>
        <v>24.163987999999996</v>
      </c>
      <c r="AW96" s="522">
        <f t="shared" si="115"/>
        <v>104.70601200000002</v>
      </c>
      <c r="AX96" s="522">
        <f t="shared" si="116"/>
        <v>100.88700000000001</v>
      </c>
      <c r="AY96" s="522">
        <f t="shared" si="117"/>
        <v>3.4460999999999999</v>
      </c>
      <c r="AZ96" s="1128">
        <f t="shared" si="118"/>
        <v>0.3730120000000049</v>
      </c>
      <c r="BA96" s="1128">
        <f>Rawdataincome2015!DY43+Rawdataincome2015!EG43</f>
        <v>92.31750000000001</v>
      </c>
      <c r="BB96" s="1128">
        <f t="shared" si="119"/>
        <v>-6.482499999999999</v>
      </c>
      <c r="BC96" s="1128">
        <f t="shared" si="120"/>
        <v>0</v>
      </c>
      <c r="BD96" s="524">
        <f t="shared" si="121"/>
        <v>86.208011999999997</v>
      </c>
      <c r="BE96" s="525">
        <f>Rawdataincome2015!DM43</f>
        <v>120.73530000000001</v>
      </c>
      <c r="BF96" s="522">
        <f>Rawdataincome2015!PT43</f>
        <v>23.336385999999997</v>
      </c>
      <c r="BG96" s="522">
        <f t="shared" si="122"/>
        <v>97.398914000000019</v>
      </c>
      <c r="BH96" s="522">
        <f>Rawdataincome2015!DS43+Rawdataincome2015!DV43</f>
        <v>3.1549</v>
      </c>
      <c r="BI96" s="522">
        <f>Rawdataincome2015!DN43</f>
        <v>93.871100000000013</v>
      </c>
      <c r="BJ96" s="522">
        <f>Rawdataincome2015!DW43-Dataincome!BF96</f>
        <v>0.37301400000000484</v>
      </c>
      <c r="BK96" s="522">
        <f>Rawdataincome2015!DY43+Rawdataincome2015!EG43</f>
        <v>92.31750000000001</v>
      </c>
      <c r="BL96" s="522">
        <f t="shared" si="123"/>
        <v>-6.889899999999999</v>
      </c>
      <c r="BM96" s="522">
        <f>Rawdataincome2015!EO43+Rawdataincome2015!ET43+Rawdataincome2015!EU43-Rawdataincome2015!EW43-Rawdataincome2015!FB43-Rawdataincome2015!FC43</f>
        <v>-9.7901999999999987</v>
      </c>
      <c r="BN96" s="522">
        <f>Rawdataincome2015!EP43-Rawdataincome2015!EX43</f>
        <v>2.9003000000000001</v>
      </c>
      <c r="BO96" s="522">
        <f t="shared" si="124"/>
        <v>-9.9999999989108801E-5</v>
      </c>
      <c r="BP96" s="526">
        <f>Rawdataincome2015!FD43-Dataincome!BF96</f>
        <v>85.800713999999999</v>
      </c>
      <c r="BQ96" s="522">
        <f>Rawdataincome2015!KM43</f>
        <v>8.1347000000000005</v>
      </c>
      <c r="BR96" s="522">
        <f>Rawdataincome2015!PV43</f>
        <v>0.82760199999999995</v>
      </c>
      <c r="BS96" s="522">
        <f t="shared" si="125"/>
        <v>7.3070980000000008</v>
      </c>
      <c r="BT96" s="522">
        <f>Rawdataincome2015!KS43+Rawdataincome2015!KV43</f>
        <v>0.29120000000000001</v>
      </c>
      <c r="BU96" s="522">
        <f>Rawdataincome2015!KN43</f>
        <v>7.0158999999999994</v>
      </c>
      <c r="BV96" s="522">
        <f>Rawdataincome2015!KW43-Dataincome!BR96</f>
        <v>-1.999999999946489E-6</v>
      </c>
      <c r="BW96" s="522">
        <f>Rawdataincome2015!KY43-Rawdataincome2015!LF43</f>
        <v>0.40740000000000004</v>
      </c>
      <c r="BX96" s="522">
        <f>Rawdataincome2015!KZ43+Rawdataincome2015!LE43-Rawdataincome2015!LG43-Rawdataincome2015!LH43</f>
        <v>0.34600000000000003</v>
      </c>
      <c r="BY96" s="527">
        <f t="shared" si="126"/>
        <v>1.0000000000137677E-4</v>
      </c>
      <c r="BZ96" s="528">
        <f>Rawdataincome2015!LI43-Dataincome!BR96</f>
        <v>0.40729800000000016</v>
      </c>
      <c r="CA96" s="520"/>
      <c r="CB96" s="523">
        <f t="shared" si="77"/>
        <v>371.88169999999997</v>
      </c>
      <c r="CC96" s="522">
        <f t="shared" si="78"/>
        <v>58.598819999999996</v>
      </c>
      <c r="CD96" s="522">
        <f t="shared" si="79"/>
        <v>313.28287999999998</v>
      </c>
      <c r="CE96" s="522">
        <f t="shared" si="80"/>
        <v>6.3087000000000009</v>
      </c>
      <c r="CF96" s="522">
        <f t="shared" si="81"/>
        <v>258.68049999999999</v>
      </c>
      <c r="CG96" s="522">
        <f t="shared" si="82"/>
        <v>0</v>
      </c>
      <c r="CH96" s="522">
        <f t="shared" si="83"/>
        <v>48.293679999999995</v>
      </c>
      <c r="CI96" s="524">
        <f t="shared" si="84"/>
        <v>306.97417999999999</v>
      </c>
      <c r="CJ96" s="522">
        <f>Rawdataincome2015!I43</f>
        <v>337.23859999999996</v>
      </c>
      <c r="CK96" s="522">
        <f>Rawdataincome2015!PR43</f>
        <v>56.320985999999998</v>
      </c>
      <c r="CL96" s="1128">
        <f t="shared" si="127"/>
        <v>280.91761399999996</v>
      </c>
      <c r="CM96" s="522">
        <f>Rawdataincome2015!O43+Rawdataincome2015!R43</f>
        <v>4.2291000000000007</v>
      </c>
      <c r="CN96" s="522">
        <f>Rawdataincome2015!J43</f>
        <v>241.18729999999999</v>
      </c>
      <c r="CO96" s="522">
        <f t="shared" si="128"/>
        <v>0</v>
      </c>
      <c r="CP96" s="526">
        <f>Rawdataincome2015!S43-CK96</f>
        <v>35.501213999999997</v>
      </c>
      <c r="CQ96" s="522">
        <f>Rawdataincome2015!BH43</f>
        <v>34.643099999999997</v>
      </c>
      <c r="CR96" s="522">
        <f>Rawdataincome2015!PS43</f>
        <v>2.2778339999999999</v>
      </c>
      <c r="CS96" s="522">
        <f t="shared" si="129"/>
        <v>32.365265999999998</v>
      </c>
      <c r="CT96" s="522">
        <f>Rawdataincome2015!BN43+Rawdataincome2015!BQ43</f>
        <v>2.0796000000000001</v>
      </c>
      <c r="CU96" s="522">
        <f>Rawdataincome2015!BI43</f>
        <v>17.493200000000002</v>
      </c>
      <c r="CV96" s="522">
        <f t="shared" si="130"/>
        <v>0</v>
      </c>
      <c r="CW96" s="522">
        <f>Rawdataincome2015!BR43-CR96</f>
        <v>12.792465999999999</v>
      </c>
      <c r="CX96" s="530"/>
      <c r="CY96" s="1128">
        <f t="shared" si="131"/>
        <v>48.293679999999995</v>
      </c>
      <c r="CZ96" s="1128">
        <f t="shared" si="132"/>
        <v>25.736899999999999</v>
      </c>
      <c r="DA96" s="1128">
        <f t="shared" si="133"/>
        <v>0</v>
      </c>
      <c r="DB96" s="1128">
        <f t="shared" si="134"/>
        <v>10.267200000000001</v>
      </c>
      <c r="DC96" s="1128">
        <f t="shared" si="135"/>
        <v>32.823979999999999</v>
      </c>
      <c r="DD96" s="1128">
        <f>Rawdataincome2015!AS43+Rawdataincome2015!CU43+Rawdataincome2015!CV43</f>
        <v>13.4537</v>
      </c>
      <c r="DE96" s="1128">
        <f t="shared" si="136"/>
        <v>19.574800000000003</v>
      </c>
      <c r="DF96" s="1128">
        <f>Rawdataincome2015!DB43+Rawdataincome2015!AX43-CC96</f>
        <v>-9.5487199999999959</v>
      </c>
      <c r="DG96" s="1125">
        <f t="shared" si="137"/>
        <v>0.40987412251652605</v>
      </c>
      <c r="DH96" s="531">
        <f t="shared" si="138"/>
        <v>9.9999999996214228E-5</v>
      </c>
      <c r="DI96" s="532">
        <f>Rawdataincome2015!AK43+Rawdataincome2015!CK43-CC96</f>
        <v>13.249079999999999</v>
      </c>
      <c r="DJ96" s="524">
        <f t="shared" si="139"/>
        <v>9.3441999999999936</v>
      </c>
      <c r="DK96" s="1128">
        <f>(Rawdataincome2015!AC43-Rawdataincome2015!AE43)-(Rawdataincome2015!U43-Rawdataincome2015!W43)+(Rawdataincome2015!CB43-Rawdataincome2015!CD43)-(Rawdataincome2015!BT43-Rawdataincome2015!BV43)</f>
        <v>25.736999999999995</v>
      </c>
      <c r="DL96" s="1128">
        <f t="shared" si="140"/>
        <v>9.9999999996214228E-5</v>
      </c>
      <c r="DM96" s="1128">
        <f>Rawdataincome2015!AD43-Rawdataincome2015!V43+Rawdataincome2015!CC43-Rawdataincome2015!BU43</f>
        <v>12.8964</v>
      </c>
      <c r="DN96" s="1128">
        <f>Rawdataincome2015!AI43-Rawdataincome2015!AB43+Rawdataincome2015!CI43-Rawdataincome2015!CA43</f>
        <v>0.7883</v>
      </c>
      <c r="DO96" s="1128">
        <f>-Rawdataincome2015!AA43+Rawdataincome2015!CH43-Rawdataincome2015!BZ43</f>
        <v>12.052199999999999</v>
      </c>
      <c r="DP96" s="522">
        <f>Rawdataincome2015!AH43-Rawdataincome2015!Z43+Rawdataincome2015!CG43-Rawdataincome2015!BY43</f>
        <v>0</v>
      </c>
      <c r="DQ96" s="522">
        <f>Rawdataincome2015!AE43-Rawdataincome2015!W43+Rawdataincome2015!CD43-Rawdataincome2015!BV43</f>
        <v>9.3076000000000008</v>
      </c>
      <c r="DR96" s="533">
        <f>Rawdataincome2015!W43+Rawdataincome2015!BV43</f>
        <v>10.267200000000001</v>
      </c>
      <c r="DS96" s="902">
        <f>Rawdataincome2015!AY43+Rawdataincome2015!DC43-CC96</f>
        <v>-0.29641999999999769</v>
      </c>
      <c r="DT96" s="545"/>
      <c r="DU96" s="521">
        <f>Rawdataincome2015!HC43</f>
        <v>132.56989999999999</v>
      </c>
      <c r="DV96" s="1128">
        <f>Rawdataincome2015!PU43</f>
        <v>25.467525000000002</v>
      </c>
      <c r="DW96" s="1128">
        <f t="shared" si="141"/>
        <v>107.10237499999999</v>
      </c>
      <c r="DX96" s="1128">
        <f>Rawdataincome2015!HI43+Rawdataincome2015!HL43</f>
        <v>4.5743999999999998</v>
      </c>
      <c r="DY96" s="1128">
        <f>Rawdataincome2015!HD43</f>
        <v>24.569400000000002</v>
      </c>
      <c r="DZ96" s="522">
        <f>Rawdataincome2015!JT43</f>
        <v>19.758900000000001</v>
      </c>
      <c r="EA96" s="1128">
        <f t="shared" si="142"/>
        <v>4.8105000000000011</v>
      </c>
      <c r="EB96" s="1128">
        <f t="shared" si="143"/>
        <v>-1.0000000000331966E-4</v>
      </c>
      <c r="EC96" s="1128">
        <f>Rawdataincome2015!HP43+Rawdataincome2015!HQ43</f>
        <v>77.958674999999999</v>
      </c>
      <c r="ED96" s="1092">
        <f>Rawdataincome2015!HN43</f>
        <v>40.112199999999994</v>
      </c>
      <c r="EE96" s="1127">
        <f>Rawdataincome2015!HN43-Rawdataincome2015!HP43</f>
        <v>16.625116999999996</v>
      </c>
      <c r="EF96" s="535">
        <f t="shared" si="144"/>
        <v>23.487082999999998</v>
      </c>
      <c r="EG96" s="535">
        <f>Rawdataincome2015!$RC43*EF96</f>
        <v>17.733357688544377</v>
      </c>
      <c r="EH96" s="535">
        <f t="shared" si="145"/>
        <v>5.7537253114556215</v>
      </c>
      <c r="EI96" s="536">
        <f>Rawdataincome2015!IH43</f>
        <v>18.586299999999998</v>
      </c>
      <c r="EJ96" s="537">
        <f t="shared" si="146"/>
        <v>4.9007830000000006</v>
      </c>
      <c r="EK96" s="537">
        <f t="shared" si="147"/>
        <v>0</v>
      </c>
      <c r="EL96" s="537">
        <f t="shared" si="148"/>
        <v>3.7002184516884276</v>
      </c>
      <c r="EM96" s="537">
        <f t="shared" si="149"/>
        <v>1.2005645483115728</v>
      </c>
      <c r="EN96" s="538">
        <f>Rawdataincome2015!HK43-Rawdataincome2015!KA43</f>
        <v>2.7635000000000001</v>
      </c>
      <c r="EO96" s="529">
        <f t="shared" si="150"/>
        <v>87.883399999999995</v>
      </c>
      <c r="EP96" s="529">
        <f>Rawdataincome2015!HO43-Rawdataincome2015!HQ43</f>
        <v>8.842408000000006</v>
      </c>
      <c r="EQ96" s="529">
        <f t="shared" si="151"/>
        <v>79.040991999999989</v>
      </c>
      <c r="ER96" s="529">
        <f>Rawdataincome2015!HD43</f>
        <v>24.569400000000002</v>
      </c>
      <c r="ES96" s="522">
        <f>Rawdataincome2015!JT43</f>
        <v>19.758900000000001</v>
      </c>
      <c r="ET96" s="1128">
        <f t="shared" si="152"/>
        <v>4.8105000000000011</v>
      </c>
      <c r="EU96" s="1128">
        <f>Rawdataincome2015!IF43-Rawdataincome2015!II43</f>
        <v>-1.2999999999999901E-2</v>
      </c>
      <c r="EV96" s="535">
        <f t="shared" si="153"/>
        <v>54.458591999999996</v>
      </c>
      <c r="EW96" s="539">
        <f>Rawdataincome2015!HO43</f>
        <v>63.314</v>
      </c>
      <c r="EX96" s="535"/>
      <c r="EY96" s="540">
        <f>Rawdataincome2015!IK43-DV96</f>
        <v>498.578575</v>
      </c>
      <c r="EZ96" s="522">
        <f t="shared" si="154"/>
        <v>9.9999999989108801E-5</v>
      </c>
      <c r="FA96" s="1098">
        <f t="shared" si="155"/>
        <v>385.6046</v>
      </c>
      <c r="FB96" s="1128">
        <f>Rawdataincome2015!HT43</f>
        <v>280.8177</v>
      </c>
      <c r="FC96" s="1128">
        <f>Rawdataincome2015!HU43</f>
        <v>104.78689999999999</v>
      </c>
      <c r="FD96" s="1130">
        <f t="shared" si="156"/>
        <v>54.458591999999996</v>
      </c>
      <c r="FE96" s="1130">
        <f t="shared" si="157"/>
        <v>4.9007830000000006</v>
      </c>
      <c r="FF96" s="1128">
        <f t="shared" si="158"/>
        <v>23.487082999999998</v>
      </c>
      <c r="FG96" s="541">
        <f t="shared" si="159"/>
        <v>17.733357688544377</v>
      </c>
      <c r="FH96" s="541">
        <f t="shared" si="160"/>
        <v>5.7537253114556215</v>
      </c>
      <c r="FI96" s="542">
        <f t="shared" si="161"/>
        <v>18.586299999999998</v>
      </c>
      <c r="FJ96" s="1130">
        <f>Rawdataincome2015!HY43</f>
        <v>34.078900000000004</v>
      </c>
      <c r="FK96" s="1130">
        <f>Rawdataincome2015!ID43</f>
        <v>5.1535000000000002</v>
      </c>
      <c r="FL96" s="1131">
        <f>Rawdataincome2015!HZ43+Rawdataincome2015!IE43</f>
        <v>14.382100000000001</v>
      </c>
      <c r="FM96" s="16"/>
      <c r="FN96" s="521">
        <f>Rawdataincome2015!HS43</f>
        <v>385.6046</v>
      </c>
      <c r="FO96" s="1128">
        <f t="shared" si="162"/>
        <v>-3.5527136788005009E-15</v>
      </c>
      <c r="FP96" s="1128">
        <f>Rawdataincome2015!HT43</f>
        <v>280.8177</v>
      </c>
      <c r="FQ96" s="1128">
        <f>Rawdataincome2015!HU43</f>
        <v>104.78689999999999</v>
      </c>
      <c r="FR96" s="1128">
        <f t="shared" si="163"/>
        <v>258.68049999999999</v>
      </c>
      <c r="FS96" s="509">
        <f t="shared" si="164"/>
        <v>93.871100000000013</v>
      </c>
      <c r="FT96" s="1128">
        <f t="shared" si="165"/>
        <v>24.569400000000002</v>
      </c>
      <c r="FU96" s="1128">
        <f t="shared" si="166"/>
        <v>7.0158999999999994</v>
      </c>
      <c r="FV96" s="519">
        <f t="shared" si="167"/>
        <v>1.4676999999999998</v>
      </c>
      <c r="FW96" s="1128">
        <f>Rawdataincome2015!DO43+Rawdataincome2015!KO43</f>
        <v>72.742900000000006</v>
      </c>
      <c r="FX96" s="1128">
        <f>Rawdataincome2015!K43+Rawdataincome2015!BJ43+Rawdataincome2015!HE43+Rawdataincome2015!MF43-Rawdataincome2015!NG43</f>
        <v>208.07469999999998</v>
      </c>
      <c r="FY96" s="1259">
        <f>Rawdataincome2015!DP43+Rawdataincome2015!KP43</f>
        <v>28.144200000000001</v>
      </c>
      <c r="FZ96" s="1128">
        <f>Rawdataincome2015!L43+Rawdataincome2015!BK43+Rawdataincome2015!HF43+Rawdataincome2015!MG43-Rawdataincome2015!NH43</f>
        <v>76.642800000000008</v>
      </c>
      <c r="GA96" s="1127">
        <f>Rawdataincome2015!JA43*RawdataIncome2012!IZ43/(RawdataIncome2012!IZ43+RawdataIncome2012!JA43)</f>
        <v>40.061724259678172</v>
      </c>
      <c r="GB96" s="1127">
        <f>Rawdataincome2015!JA43*RawdataIncome2012!JA43/(RawdataIncome2012!IZ43+RawdataIncome2012!JA43)</f>
        <v>9.9853757403218264</v>
      </c>
      <c r="GC96" s="1127">
        <f>Rawdataincome2015!IX43</f>
        <v>154.834</v>
      </c>
      <c r="GD96" s="1127">
        <f>Rawdataincome2015!IM43+Rawdataincome2015!IN43</f>
        <v>117.25540000000001</v>
      </c>
      <c r="GE96" s="520"/>
      <c r="GF96" s="518">
        <f>Dataincome!DF96</f>
        <v>-9.5487199999999959</v>
      </c>
      <c r="GG96" s="1257">
        <f>Rawdataincome2015!HZ43</f>
        <v>7.6823999999999995</v>
      </c>
      <c r="GH96" s="1257">
        <f>Rawdataincome2015!EP43</f>
        <v>2.9003000000000001</v>
      </c>
      <c r="GI96" s="3">
        <f t="shared" si="173"/>
        <v>0.7259395050412466</v>
      </c>
      <c r="GJ96" s="3">
        <f t="shared" si="168"/>
        <v>0.2740604949587534</v>
      </c>
      <c r="GK96" s="543">
        <f>AVERAGE(Datawealth!L43:L44)</f>
        <v>88.961500000000001</v>
      </c>
      <c r="GL96" s="529">
        <f>AVERAGE(Rawdatawealthall!Z43:Z44)</f>
        <v>104.92</v>
      </c>
      <c r="GM96" s="3">
        <f t="shared" si="171"/>
        <v>0.45884470668939531</v>
      </c>
      <c r="GN96" s="3">
        <f t="shared" si="172"/>
        <v>0.54115529331060463</v>
      </c>
      <c r="HC96" s="534"/>
    </row>
    <row r="97" spans="1:211" s="529" customFormat="1">
      <c r="A97" s="383">
        <f t="shared" si="86"/>
        <v>1985</v>
      </c>
      <c r="B97" s="495">
        <f>Rawdataincome2015!OW44</f>
        <v>760.50869999999998</v>
      </c>
      <c r="C97" s="814">
        <f>Rawdataincome2015!PW44</f>
        <v>115.232237</v>
      </c>
      <c r="D97" s="517">
        <f t="shared" si="87"/>
        <v>645.27646299999992</v>
      </c>
      <c r="E97" s="517">
        <f t="shared" si="88"/>
        <v>0.20710000000000317</v>
      </c>
      <c r="F97" s="1128">
        <f t="shared" si="89"/>
        <v>645.48356299999989</v>
      </c>
      <c r="G97" s="1128">
        <f t="shared" si="90"/>
        <v>-2.9900000000182558E-4</v>
      </c>
      <c r="H97" s="1128">
        <f t="shared" si="91"/>
        <v>94.336745000000008</v>
      </c>
      <c r="I97" s="1128">
        <f t="shared" si="92"/>
        <v>408.59729999999996</v>
      </c>
      <c r="J97" s="1128">
        <f t="shared" si="93"/>
        <v>57.664582999999993</v>
      </c>
      <c r="K97" s="1128">
        <f t="shared" si="94"/>
        <v>5.9745919999999977</v>
      </c>
      <c r="L97" s="1128">
        <f t="shared" si="95"/>
        <v>36.6785</v>
      </c>
      <c r="M97" s="1128">
        <f t="shared" si="96"/>
        <v>5.9378000000000002</v>
      </c>
      <c r="N97" s="1128">
        <f t="shared" si="97"/>
        <v>16.529200000000003</v>
      </c>
      <c r="O97" s="1128">
        <f t="shared" si="98"/>
        <v>43.475541999999976</v>
      </c>
      <c r="P97" s="1128">
        <f t="shared" si="99"/>
        <v>23.710399999999996</v>
      </c>
      <c r="Q97" s="519">
        <f t="shared" si="100"/>
        <v>544.30600399999992</v>
      </c>
      <c r="R97" s="520"/>
      <c r="S97" s="521">
        <f t="shared" si="101"/>
        <v>0.20710000000000317</v>
      </c>
      <c r="T97" s="517">
        <f t="shared" si="102"/>
        <v>-2.9811999999999967</v>
      </c>
      <c r="U97" s="517">
        <f t="shared" si="103"/>
        <v>-4.9967999999999968</v>
      </c>
      <c r="V97" s="517">
        <f>Rawdataincome2015!MI44</f>
        <v>22.818900000000003</v>
      </c>
      <c r="W97" s="517">
        <f>Rawdataincome2015!NM44</f>
        <v>27.8157</v>
      </c>
      <c r="X97" s="517">
        <f>Rawdataincome2015!MJ44-Rawdataincome2015!NN44</f>
        <v>-6.6524999999999999</v>
      </c>
      <c r="Y97" s="517">
        <f>Rawdataincome2015!MK44-Rawdataincome2015!NO44</f>
        <v>1.5266999999999999</v>
      </c>
      <c r="Z97" s="517">
        <f>Rawdataincome2015!MN44-Rawdataincome2015!NR44</f>
        <v>0</v>
      </c>
      <c r="AA97" s="517">
        <f>Rawdataincome2015!MO44-Rawdataincome2015!NS44</f>
        <v>0.129</v>
      </c>
      <c r="AB97" s="517">
        <f t="shared" si="104"/>
        <v>2.0156000000000001</v>
      </c>
      <c r="AC97" s="517">
        <f>Rawdataincome2015!ME44</f>
        <v>3.0720999999999998</v>
      </c>
      <c r="AD97" s="517">
        <f>Rawdataincome2015!NF44</f>
        <v>1.0565</v>
      </c>
      <c r="AE97" s="1128">
        <f t="shared" si="105"/>
        <v>3.1882999999999999</v>
      </c>
      <c r="AF97" s="522">
        <f>Rawdataincome2015!NI44</f>
        <v>1.9324000000000001</v>
      </c>
      <c r="AG97" s="519">
        <f>-Rawdataincome2015!NJ44</f>
        <v>5.1207000000000003</v>
      </c>
      <c r="AH97" s="518"/>
      <c r="AI97" s="523">
        <f t="shared" si="106"/>
        <v>101.17755899999999</v>
      </c>
      <c r="AJ97" s="522">
        <f>Rawdataincome2015!QE44+Rawdataincome2015!QF44</f>
        <v>83.089613999999997</v>
      </c>
      <c r="AK97" s="1128">
        <f t="shared" si="107"/>
        <v>14.899644999999998</v>
      </c>
      <c r="AL97" s="1128">
        <f>Rawdataincome2015!O44+Rawdataincome2015!R44+Rawdataincome2015!BN44+Rawdataincome2015!BQ44</f>
        <v>6.6684999999999999</v>
      </c>
      <c r="AM97" s="1128">
        <f t="shared" si="108"/>
        <v>2.652944999999999</v>
      </c>
      <c r="AN97" s="1128">
        <f t="shared" si="109"/>
        <v>2.2524999999999999</v>
      </c>
      <c r="AO97" s="1128">
        <f t="shared" si="110"/>
        <v>0.40044499999999894</v>
      </c>
      <c r="AP97" s="1128">
        <f>Rawdataincome2015!HI44+Rawdataincome2015!HL44</f>
        <v>5.2862</v>
      </c>
      <c r="AQ97" s="1128">
        <f t="shared" si="111"/>
        <v>0.29199999999999998</v>
      </c>
      <c r="AR97" s="1128">
        <f t="shared" si="112"/>
        <v>3.1882999999999999</v>
      </c>
      <c r="AS97" s="1082">
        <f>Rawdataincome2015!HK44</f>
        <v>5.7741000000000007</v>
      </c>
      <c r="AT97" s="520"/>
      <c r="AU97" s="523">
        <f t="shared" si="113"/>
        <v>136.61580000000001</v>
      </c>
      <c r="AV97" s="522">
        <f t="shared" si="114"/>
        <v>25.929055000000002</v>
      </c>
      <c r="AW97" s="522">
        <f t="shared" si="115"/>
        <v>110.686745</v>
      </c>
      <c r="AX97" s="522">
        <f t="shared" si="116"/>
        <v>107.7419</v>
      </c>
      <c r="AY97" s="522">
        <f t="shared" si="117"/>
        <v>2.5444999999999998</v>
      </c>
      <c r="AZ97" s="1128">
        <f t="shared" si="118"/>
        <v>0.40044499999999894</v>
      </c>
      <c r="BA97" s="1128">
        <f>Rawdataincome2015!DY44+Rawdataincome2015!EG44</f>
        <v>100.77700000000002</v>
      </c>
      <c r="BB97" s="1128">
        <f t="shared" si="119"/>
        <v>-6.8406999999999973</v>
      </c>
      <c r="BC97" s="1128">
        <f t="shared" si="120"/>
        <v>0</v>
      </c>
      <c r="BD97" s="524">
        <f t="shared" si="121"/>
        <v>94.336745000000008</v>
      </c>
      <c r="BE97" s="525">
        <f>Rawdataincome2015!DM44</f>
        <v>128.0669</v>
      </c>
      <c r="BF97" s="522">
        <f>Rawdataincome2015!PT44</f>
        <v>25.052571</v>
      </c>
      <c r="BG97" s="522">
        <f t="shared" si="122"/>
        <v>103.014329</v>
      </c>
      <c r="BH97" s="522">
        <f>Rawdataincome2015!DS44+Rawdataincome2015!DV44</f>
        <v>2.2524999999999999</v>
      </c>
      <c r="BI97" s="522">
        <f>Rawdataincome2015!DN44</f>
        <v>100.36150000000001</v>
      </c>
      <c r="BJ97" s="522">
        <f>Rawdataincome2015!DW44-Dataincome!BF97</f>
        <v>0.40042899999999904</v>
      </c>
      <c r="BK97" s="522">
        <f>Rawdataincome2015!DY44+Rawdataincome2015!EG44</f>
        <v>100.77700000000002</v>
      </c>
      <c r="BL97" s="522">
        <f t="shared" si="123"/>
        <v>-7.3141999999999969</v>
      </c>
      <c r="BM97" s="522">
        <f>Rawdataincome2015!EO44+Rawdataincome2015!ET44+Rawdataincome2015!EU44-Rawdataincome2015!EW44-Rawdataincome2015!FB44-Rawdataincome2015!FC44</f>
        <v>-11.827499999999997</v>
      </c>
      <c r="BN97" s="522">
        <f>Rawdataincome2015!EP44-Rawdataincome2015!EX44</f>
        <v>4.5133000000000001</v>
      </c>
      <c r="BO97" s="522">
        <f t="shared" si="124"/>
        <v>0</v>
      </c>
      <c r="BP97" s="526">
        <f>Rawdataincome2015!FD44-Dataincome!BF97</f>
        <v>93.863229000000004</v>
      </c>
      <c r="BQ97" s="522">
        <f>Rawdataincome2015!KM44</f>
        <v>8.5488999999999997</v>
      </c>
      <c r="BR97" s="522">
        <f>Rawdataincome2015!PV44</f>
        <v>0.87648400000000004</v>
      </c>
      <c r="BS97" s="522">
        <f t="shared" si="125"/>
        <v>7.6724160000000001</v>
      </c>
      <c r="BT97" s="522">
        <f>Rawdataincome2015!KS44+Rawdataincome2015!KV44</f>
        <v>0.29199999999999998</v>
      </c>
      <c r="BU97" s="522">
        <f>Rawdataincome2015!KN44</f>
        <v>7.3803999999999998</v>
      </c>
      <c r="BV97" s="522">
        <f>Rawdataincome2015!KW44-Dataincome!BR97</f>
        <v>1.5999999999904979E-5</v>
      </c>
      <c r="BW97" s="522">
        <f>Rawdataincome2015!KY44-Rawdataincome2015!LF44</f>
        <v>0.47349999999999992</v>
      </c>
      <c r="BX97" s="522">
        <f>Rawdataincome2015!KZ44+Rawdataincome2015!LE44-Rawdataincome2015!LG44-Rawdataincome2015!LH44</f>
        <v>0.32469999999999999</v>
      </c>
      <c r="BY97" s="527">
        <f t="shared" si="126"/>
        <v>0</v>
      </c>
      <c r="BZ97" s="528">
        <f>Rawdataincome2015!LI44-Dataincome!BR97</f>
        <v>0.47351600000000005</v>
      </c>
      <c r="CA97" s="520"/>
      <c r="CB97" s="523">
        <f t="shared" si="77"/>
        <v>399.89059999999995</v>
      </c>
      <c r="CC97" s="522">
        <f t="shared" si="78"/>
        <v>62.788857999999998</v>
      </c>
      <c r="CD97" s="522">
        <f t="shared" si="79"/>
        <v>337.101742</v>
      </c>
      <c r="CE97" s="522">
        <f t="shared" si="80"/>
        <v>6.6684999999999999</v>
      </c>
      <c r="CF97" s="522">
        <f t="shared" si="81"/>
        <v>273.5727</v>
      </c>
      <c r="CG97" s="522">
        <f t="shared" si="82"/>
        <v>0</v>
      </c>
      <c r="CH97" s="522">
        <f t="shared" si="83"/>
        <v>56.860541999999995</v>
      </c>
      <c r="CI97" s="524">
        <f t="shared" si="84"/>
        <v>330.43324200000001</v>
      </c>
      <c r="CJ97" s="522">
        <f>Rawdataincome2015!I44</f>
        <v>361.92859999999996</v>
      </c>
      <c r="CK97" s="522">
        <f>Rawdataincome2015!PR44</f>
        <v>60.154055</v>
      </c>
      <c r="CL97" s="1128">
        <f t="shared" si="127"/>
        <v>301.77454499999999</v>
      </c>
      <c r="CM97" s="522">
        <f>Rawdataincome2015!O44+Rawdataincome2015!R44</f>
        <v>4.6654</v>
      </c>
      <c r="CN97" s="522">
        <f>Rawdataincome2015!J44</f>
        <v>254.608</v>
      </c>
      <c r="CO97" s="522">
        <f t="shared" si="128"/>
        <v>0</v>
      </c>
      <c r="CP97" s="526">
        <f>Rawdataincome2015!S44-CK97</f>
        <v>42.501144999999994</v>
      </c>
      <c r="CQ97" s="522">
        <f>Rawdataincome2015!BH44</f>
        <v>37.962000000000003</v>
      </c>
      <c r="CR97" s="522">
        <f>Rawdataincome2015!PS44</f>
        <v>2.6348029999999998</v>
      </c>
      <c r="CS97" s="522">
        <f t="shared" si="129"/>
        <v>35.327197000000005</v>
      </c>
      <c r="CT97" s="522">
        <f>Rawdataincome2015!BN44+Rawdataincome2015!BQ44</f>
        <v>2.0030999999999999</v>
      </c>
      <c r="CU97" s="522">
        <f>Rawdataincome2015!BI44</f>
        <v>18.964700000000001</v>
      </c>
      <c r="CV97" s="522">
        <f t="shared" si="130"/>
        <v>0</v>
      </c>
      <c r="CW97" s="522">
        <f>Rawdataincome2015!BR44-CR97</f>
        <v>14.359397</v>
      </c>
      <c r="CX97" s="530"/>
      <c r="CY97" s="1128">
        <f t="shared" si="131"/>
        <v>56.860541999999995</v>
      </c>
      <c r="CZ97" s="1128">
        <f t="shared" si="132"/>
        <v>25.657200000000017</v>
      </c>
      <c r="DA97" s="1128">
        <f t="shared" si="133"/>
        <v>0</v>
      </c>
      <c r="DB97" s="1128">
        <f t="shared" si="134"/>
        <v>12.2722</v>
      </c>
      <c r="DC97" s="1128">
        <f t="shared" si="135"/>
        <v>43.475541999999976</v>
      </c>
      <c r="DD97" s="1128">
        <f>Rawdataincome2015!AS44+Rawdataincome2015!CU44+Rawdataincome2015!CV44</f>
        <v>14.8498</v>
      </c>
      <c r="DE97" s="1128">
        <f t="shared" si="136"/>
        <v>23.710399999999996</v>
      </c>
      <c r="DF97" s="1128">
        <f>Rawdataincome2015!DB44+Rawdataincome2015!AX44-CC97</f>
        <v>-4.1165579999999977</v>
      </c>
      <c r="DG97" s="1125">
        <f t="shared" si="137"/>
        <v>0.341566759535741</v>
      </c>
      <c r="DH97" s="531">
        <f t="shared" si="138"/>
        <v>2.9999999998508997E-4</v>
      </c>
      <c r="DI97" s="532">
        <f>Rawdataincome2015!AK44+Rawdataincome2015!CK44-CC97</f>
        <v>19.764841999999994</v>
      </c>
      <c r="DJ97" s="524">
        <f t="shared" si="139"/>
        <v>9.0318999999999754</v>
      </c>
      <c r="DK97" s="1128">
        <f>(Rawdataincome2015!AC44-Rawdataincome2015!AE44)-(Rawdataincome2015!U44-Rawdataincome2015!W44)+(Rawdataincome2015!CB44-Rawdataincome2015!CD44)-(Rawdataincome2015!BT44-Rawdataincome2015!BV44)</f>
        <v>25.65749999999997</v>
      </c>
      <c r="DL97" s="1128">
        <f t="shared" si="140"/>
        <v>2.999999999548919E-4</v>
      </c>
      <c r="DM97" s="1128">
        <f>Rawdataincome2015!AD44-Rawdataincome2015!V44+Rawdataincome2015!CC44-Rawdataincome2015!BU44</f>
        <v>10.525200000000012</v>
      </c>
      <c r="DN97" s="1128">
        <f>Rawdataincome2015!AI44-Rawdataincome2015!AB44+Rawdataincome2015!CI44-Rawdataincome2015!CA44</f>
        <v>0.81850000000000001</v>
      </c>
      <c r="DO97" s="1128">
        <f>-Rawdataincome2015!AA44+Rawdataincome2015!CH44-Rawdataincome2015!BZ44</f>
        <v>14.313500000000003</v>
      </c>
      <c r="DP97" s="522">
        <f>Rawdataincome2015!AH44-Rawdataincome2015!Z44+Rawdataincome2015!CG44-Rawdataincome2015!BY44</f>
        <v>0</v>
      </c>
      <c r="DQ97" s="522">
        <f>Rawdataincome2015!AE44-Rawdataincome2015!W44+Rawdataincome2015!CD44-Rawdataincome2015!BV44</f>
        <v>11.438199999999997</v>
      </c>
      <c r="DR97" s="533">
        <f>Rawdataincome2015!W44+Rawdataincome2015!BV44</f>
        <v>12.2722</v>
      </c>
      <c r="DS97" s="902">
        <f>Rawdataincome2015!AY44+Rawdataincome2015!DC44-CC97</f>
        <v>5.3602420000000066</v>
      </c>
      <c r="DT97" s="545"/>
      <c r="DU97" s="521">
        <f>Rawdataincome2015!HC44</f>
        <v>140.9127</v>
      </c>
      <c r="DV97" s="1128">
        <f>Rawdataincome2015!PU44</f>
        <v>26.514324000000002</v>
      </c>
      <c r="DW97" s="1128">
        <f t="shared" si="141"/>
        <v>114.398376</v>
      </c>
      <c r="DX97" s="1128">
        <f>Rawdataincome2015!HI44+Rawdataincome2015!HL44</f>
        <v>5.2862</v>
      </c>
      <c r="DY97" s="1128">
        <f>Rawdataincome2015!HD44</f>
        <v>25.266999999999999</v>
      </c>
      <c r="DZ97" s="522">
        <f>Rawdataincome2015!JT44</f>
        <v>20.246700000000001</v>
      </c>
      <c r="EA97" s="1128">
        <f t="shared" si="142"/>
        <v>5.0202999999999989</v>
      </c>
      <c r="EB97" s="1128">
        <f t="shared" si="143"/>
        <v>1.0000000116860974E-6</v>
      </c>
      <c r="EC97" s="1128">
        <f>Rawdataincome2015!HP44+Rawdataincome2015!HQ44</f>
        <v>83.845174999999998</v>
      </c>
      <c r="ED97" s="1092">
        <f>Rawdataincome2015!HN44</f>
        <v>43.402699999999996</v>
      </c>
      <c r="EE97" s="1127">
        <f>Rawdataincome2015!HN44-Rawdataincome2015!HP44</f>
        <v>17.281207999999996</v>
      </c>
      <c r="EF97" s="535">
        <f t="shared" si="144"/>
        <v>26.121492</v>
      </c>
      <c r="EG97" s="535">
        <f>Rawdataincome2015!$RC44*EF97</f>
        <v>19.659931019268008</v>
      </c>
      <c r="EH97" s="535">
        <f t="shared" si="145"/>
        <v>6.461560980731992</v>
      </c>
      <c r="EI97" s="536">
        <f>Rawdataincome2015!IH44</f>
        <v>20.146900000000002</v>
      </c>
      <c r="EJ97" s="537">
        <f t="shared" si="146"/>
        <v>5.9745919999999977</v>
      </c>
      <c r="EK97" s="537">
        <f t="shared" si="147"/>
        <v>0</v>
      </c>
      <c r="EL97" s="537">
        <f t="shared" si="148"/>
        <v>4.4966829072501078</v>
      </c>
      <c r="EM97" s="537">
        <f t="shared" si="149"/>
        <v>1.4779090927498895</v>
      </c>
      <c r="EN97" s="538">
        <f>Rawdataincome2015!HK44-Rawdataincome2015!KA44</f>
        <v>3.0477000000000007</v>
      </c>
      <c r="EO97" s="529">
        <f t="shared" si="150"/>
        <v>92.223799999999997</v>
      </c>
      <c r="EP97" s="529">
        <f>Rawdataincome2015!HO44-Rawdataincome2015!HQ44</f>
        <v>9.2331170000000071</v>
      </c>
      <c r="EQ97" s="529">
        <f t="shared" si="151"/>
        <v>82.99068299999999</v>
      </c>
      <c r="ER97" s="529">
        <f>Rawdataincome2015!HD44</f>
        <v>25.266999999999999</v>
      </c>
      <c r="ES97" s="522">
        <f>Rawdataincome2015!JT44</f>
        <v>20.246700000000001</v>
      </c>
      <c r="ET97" s="1128">
        <f t="shared" si="152"/>
        <v>5.0202999999999989</v>
      </c>
      <c r="EU97" s="1128">
        <f>Rawdataincome2015!IF44-Rawdataincome2015!II44</f>
        <v>-5.9100000000000152E-2</v>
      </c>
      <c r="EV97" s="535">
        <f t="shared" si="153"/>
        <v>57.664582999999993</v>
      </c>
      <c r="EW97" s="539">
        <f>Rawdataincome2015!HO44</f>
        <v>66.956800000000001</v>
      </c>
      <c r="EX97" s="535"/>
      <c r="EY97" s="540">
        <f>Rawdataincome2015!IK44-DV97</f>
        <v>531.38197600000001</v>
      </c>
      <c r="EZ97" s="522">
        <f t="shared" si="154"/>
        <v>1.0000000507659479E-6</v>
      </c>
      <c r="FA97" s="1098">
        <f t="shared" si="155"/>
        <v>408.59729999999996</v>
      </c>
      <c r="FB97" s="1128">
        <f>Rawdataincome2015!HT44</f>
        <v>296.32090000000005</v>
      </c>
      <c r="FC97" s="1128">
        <f>Rawdataincome2015!HU44</f>
        <v>112.2764</v>
      </c>
      <c r="FD97" s="1130">
        <f t="shared" si="156"/>
        <v>57.664582999999993</v>
      </c>
      <c r="FE97" s="1130">
        <f t="shared" si="157"/>
        <v>5.9745919999999977</v>
      </c>
      <c r="FF97" s="1128">
        <f t="shared" si="158"/>
        <v>26.121492</v>
      </c>
      <c r="FG97" s="541">
        <f t="shared" si="159"/>
        <v>19.659931019268008</v>
      </c>
      <c r="FH97" s="541">
        <f t="shared" si="160"/>
        <v>6.461560980731992</v>
      </c>
      <c r="FI97" s="542">
        <f t="shared" si="161"/>
        <v>20.146900000000002</v>
      </c>
      <c r="FJ97" s="1130">
        <f>Rawdataincome2015!HY44</f>
        <v>36.6785</v>
      </c>
      <c r="FK97" s="1130">
        <f>Rawdataincome2015!ID44</f>
        <v>5.9378000000000002</v>
      </c>
      <c r="FL97" s="1131">
        <f>Rawdataincome2015!HZ44+Rawdataincome2015!IE44</f>
        <v>16.529200000000003</v>
      </c>
      <c r="FM97" s="16"/>
      <c r="FN97" s="521">
        <f>Rawdataincome2015!HS44</f>
        <v>408.59729999999996</v>
      </c>
      <c r="FO97" s="1128">
        <f t="shared" si="162"/>
        <v>9.9999999958022556E-5</v>
      </c>
      <c r="FP97" s="1128">
        <f>Rawdataincome2015!HT44</f>
        <v>296.32090000000005</v>
      </c>
      <c r="FQ97" s="1128">
        <f>Rawdataincome2015!HU44</f>
        <v>112.2764</v>
      </c>
      <c r="FR97" s="1128">
        <f t="shared" si="163"/>
        <v>273.5727</v>
      </c>
      <c r="FS97" s="509">
        <f t="shared" si="164"/>
        <v>100.36150000000001</v>
      </c>
      <c r="FT97" s="1128">
        <f t="shared" si="165"/>
        <v>25.266999999999999</v>
      </c>
      <c r="FU97" s="1128">
        <f t="shared" si="166"/>
        <v>7.3803999999999998</v>
      </c>
      <c r="FV97" s="519">
        <f t="shared" si="167"/>
        <v>2.0156000000000001</v>
      </c>
      <c r="FW97" s="1128">
        <f>Rawdataincome2015!DO44+Rawdataincome2015!KO44</f>
        <v>77.240400000000008</v>
      </c>
      <c r="FX97" s="1128">
        <f>Rawdataincome2015!K44+Rawdataincome2015!BJ44+Rawdataincome2015!HE44+Rawdataincome2015!MF44-Rawdataincome2015!NG44</f>
        <v>219.08049999999997</v>
      </c>
      <c r="FY97" s="1259">
        <f>Rawdataincome2015!DP44+Rawdataincome2015!KP44</f>
        <v>30.5015</v>
      </c>
      <c r="FZ97" s="1128">
        <f>Rawdataincome2015!L44+Rawdataincome2015!BK44+Rawdataincome2015!HF44+Rawdataincome2015!MG44-Rawdataincome2015!NH44</f>
        <v>81.774900000000002</v>
      </c>
      <c r="GA97" s="1127">
        <f>Rawdataincome2015!JA44*RawdataIncome2012!IZ44/(RawdataIncome2012!IZ44+RawdataIncome2012!JA44)</f>
        <v>43.104022788254809</v>
      </c>
      <c r="GB97" s="1127">
        <f>Rawdataincome2015!JA44*RawdataIncome2012!JA44/(RawdataIncome2012!IZ44+RawdataIncome2012!JA44)</f>
        <v>10.781877211745186</v>
      </c>
      <c r="GC97" s="1127">
        <f>Rawdataincome2015!IX44</f>
        <v>166.16229999999999</v>
      </c>
      <c r="GD97" s="1127">
        <f>Rawdataincome2015!IM44+Rawdataincome2015!IN44</f>
        <v>125.52760000000001</v>
      </c>
      <c r="GE97" s="520"/>
      <c r="GF97" s="518">
        <f>Dataincome!DF97</f>
        <v>-4.1165579999999977</v>
      </c>
      <c r="GG97" s="1257">
        <f>Rawdataincome2015!HZ44</f>
        <v>8.4517000000000007</v>
      </c>
      <c r="GH97" s="1257">
        <f>Rawdataincome2015!EP44</f>
        <v>4.5133000000000001</v>
      </c>
      <c r="GI97" s="3">
        <f t="shared" si="173"/>
        <v>0.65188584650983428</v>
      </c>
      <c r="GJ97" s="3">
        <f t="shared" si="168"/>
        <v>0.34811415349016572</v>
      </c>
      <c r="GK97" s="543">
        <f>AVERAGE(Datawealth!L44:L45)</f>
        <v>132.9905</v>
      </c>
      <c r="GL97" s="529">
        <f>AVERAGE(Rawdatawealthall!Z44:Z45)</f>
        <v>108.7225</v>
      </c>
      <c r="GM97" s="3">
        <f t="shared" si="171"/>
        <v>0.55020003061482003</v>
      </c>
      <c r="GN97" s="3">
        <f t="shared" si="172"/>
        <v>0.44979996938517997</v>
      </c>
      <c r="HC97" s="534"/>
    </row>
    <row r="98" spans="1:211" s="529" customFormat="1">
      <c r="A98" s="383">
        <f t="shared" si="86"/>
        <v>1986</v>
      </c>
      <c r="B98" s="495">
        <f>Rawdataincome2015!OW45</f>
        <v>817.85380000000009</v>
      </c>
      <c r="C98" s="814">
        <f>Rawdataincome2015!PW45</f>
        <v>122.368482</v>
      </c>
      <c r="D98" s="517">
        <f t="shared" si="87"/>
        <v>695.48531800000012</v>
      </c>
      <c r="E98" s="517">
        <f t="shared" si="88"/>
        <v>4.4290999999999983</v>
      </c>
      <c r="F98" s="1128">
        <f t="shared" si="89"/>
        <v>699.91441800000007</v>
      </c>
      <c r="G98" s="1128">
        <f t="shared" si="90"/>
        <v>-1.9899999987416095E-4</v>
      </c>
      <c r="H98" s="1128">
        <f t="shared" si="91"/>
        <v>99.239288999999999</v>
      </c>
      <c r="I98" s="1128">
        <f t="shared" si="92"/>
        <v>429.19779999999997</v>
      </c>
      <c r="J98" s="1128">
        <f t="shared" si="93"/>
        <v>60.377348999999995</v>
      </c>
      <c r="K98" s="1128">
        <f t="shared" si="94"/>
        <v>8.0313440000000007</v>
      </c>
      <c r="L98" s="1128">
        <f t="shared" si="95"/>
        <v>35.771300000000004</v>
      </c>
      <c r="M98" s="1128">
        <f t="shared" si="96"/>
        <v>6.5431999999999997</v>
      </c>
      <c r="N98" s="1128">
        <f t="shared" si="97"/>
        <v>18.228500000000004</v>
      </c>
      <c r="O98" s="1128">
        <f t="shared" si="98"/>
        <v>70.190734999999989</v>
      </c>
      <c r="P98" s="1128">
        <f t="shared" si="99"/>
        <v>27.664899999999999</v>
      </c>
      <c r="Q98" s="519">
        <f t="shared" si="100"/>
        <v>593.45765700000004</v>
      </c>
      <c r="R98" s="520"/>
      <c r="S98" s="521">
        <f t="shared" si="101"/>
        <v>4.4290999999999983</v>
      </c>
      <c r="T98" s="517">
        <f t="shared" si="102"/>
        <v>0.55609999999999893</v>
      </c>
      <c r="U98" s="517">
        <f t="shared" si="103"/>
        <v>-1.9921000000000006</v>
      </c>
      <c r="V98" s="517">
        <f>Rawdataincome2015!MI45</f>
        <v>20.3734</v>
      </c>
      <c r="W98" s="517">
        <f>Rawdataincome2015!NM45</f>
        <v>22.365500000000001</v>
      </c>
      <c r="X98" s="517">
        <f>Rawdataincome2015!MJ45-Rawdataincome2015!NN45</f>
        <v>-3.8460000000000001</v>
      </c>
      <c r="Y98" s="517">
        <f>Rawdataincome2015!MK45-Rawdataincome2015!NO45</f>
        <v>1.71</v>
      </c>
      <c r="Z98" s="517">
        <f>Rawdataincome2015!MN45-Rawdataincome2015!NR45</f>
        <v>0</v>
      </c>
      <c r="AA98" s="517">
        <f>Rawdataincome2015!MO45-Rawdataincome2015!NS45</f>
        <v>0.1439</v>
      </c>
      <c r="AB98" s="517">
        <f t="shared" si="104"/>
        <v>2.5481999999999996</v>
      </c>
      <c r="AC98" s="517">
        <f>Rawdataincome2015!ME45</f>
        <v>3.5880999999999998</v>
      </c>
      <c r="AD98" s="517">
        <f>Rawdataincome2015!NF45</f>
        <v>1.0399</v>
      </c>
      <c r="AE98" s="1128">
        <f t="shared" si="105"/>
        <v>3.8729999999999998</v>
      </c>
      <c r="AF98" s="522">
        <f>Rawdataincome2015!NI45</f>
        <v>2.1179000000000001</v>
      </c>
      <c r="AG98" s="519">
        <f>-Rawdataincome2015!NJ45</f>
        <v>5.9908999999999999</v>
      </c>
      <c r="AH98" s="518"/>
      <c r="AI98" s="523">
        <f t="shared" si="106"/>
        <v>106.45676099999999</v>
      </c>
      <c r="AJ98" s="522">
        <f>Rawdataincome2015!QE45+Rawdataincome2015!QF45</f>
        <v>87.509771999999984</v>
      </c>
      <c r="AK98" s="1128">
        <f t="shared" si="107"/>
        <v>15.073989000000001</v>
      </c>
      <c r="AL98" s="1128">
        <f>Rawdataincome2015!O45+Rawdataincome2015!R45+Rawdataincome2015!BN45+Rawdataincome2015!BQ45</f>
        <v>6.3226000000000004</v>
      </c>
      <c r="AM98" s="1128">
        <f t="shared" si="108"/>
        <v>2.7757889999999996</v>
      </c>
      <c r="AN98" s="1128">
        <f t="shared" si="109"/>
        <v>2.3509000000000002</v>
      </c>
      <c r="AO98" s="1128">
        <f t="shared" si="110"/>
        <v>0.42488899999999952</v>
      </c>
      <c r="AP98" s="1128">
        <f>Rawdataincome2015!HI45+Rawdataincome2015!HL45</f>
        <v>5.6774000000000004</v>
      </c>
      <c r="AQ98" s="1128">
        <f t="shared" si="111"/>
        <v>0.29819999999999997</v>
      </c>
      <c r="AR98" s="1128">
        <f t="shared" si="112"/>
        <v>3.8729999999999998</v>
      </c>
      <c r="AS98" s="1082">
        <f>Rawdataincome2015!HK45</f>
        <v>6.2843</v>
      </c>
      <c r="AT98" s="520"/>
      <c r="AU98" s="523">
        <f t="shared" si="113"/>
        <v>145.05080000000001</v>
      </c>
      <c r="AV98" s="522">
        <f t="shared" si="114"/>
        <v>27.509311</v>
      </c>
      <c r="AW98" s="522">
        <f t="shared" si="115"/>
        <v>117.54148900000001</v>
      </c>
      <c r="AX98" s="522">
        <f t="shared" si="116"/>
        <v>114.4675</v>
      </c>
      <c r="AY98" s="522">
        <f t="shared" si="117"/>
        <v>2.6491000000000002</v>
      </c>
      <c r="AZ98" s="1128">
        <f t="shared" si="118"/>
        <v>0.42488899999999952</v>
      </c>
      <c r="BA98" s="1128">
        <f>Rawdataincome2015!DY45+Rawdataincome2015!EG45</f>
        <v>106.03190000000001</v>
      </c>
      <c r="BB98" s="1128">
        <f t="shared" si="119"/>
        <v>-7.2174000000000031</v>
      </c>
      <c r="BC98" s="1128">
        <f t="shared" si="120"/>
        <v>1.0000000000331966E-4</v>
      </c>
      <c r="BD98" s="524">
        <f t="shared" si="121"/>
        <v>99.239288999999999</v>
      </c>
      <c r="BE98" s="525">
        <f>Rawdataincome2015!DM45</f>
        <v>136.11410000000001</v>
      </c>
      <c r="BF98" s="522">
        <f>Rawdataincome2015!PT45</f>
        <v>26.582729</v>
      </c>
      <c r="BG98" s="522">
        <f t="shared" si="122"/>
        <v>109.53137100000001</v>
      </c>
      <c r="BH98" s="522">
        <f>Rawdataincome2015!DS45+Rawdataincome2015!DV45</f>
        <v>2.3509000000000002</v>
      </c>
      <c r="BI98" s="522">
        <f>Rawdataincome2015!DN45</f>
        <v>106.7556</v>
      </c>
      <c r="BJ98" s="522">
        <f>Rawdataincome2015!DW45-Dataincome!BF98</f>
        <v>0.42487099999999955</v>
      </c>
      <c r="BK98" s="522">
        <f>Rawdataincome2015!DY45+Rawdataincome2015!EG45</f>
        <v>106.03190000000001</v>
      </c>
      <c r="BL98" s="522">
        <f t="shared" si="123"/>
        <v>-7.7252000000000027</v>
      </c>
      <c r="BM98" s="522">
        <f>Rawdataincome2015!EO45+Rawdataincome2015!ET45+Rawdataincome2015!EU45-Rawdataincome2015!EW45-Rawdataincome2015!FB45-Rawdataincome2015!FC45</f>
        <v>-13.578100000000003</v>
      </c>
      <c r="BN98" s="522">
        <f>Rawdataincome2015!EP45-Rawdataincome2015!EX45</f>
        <v>5.8529</v>
      </c>
      <c r="BO98" s="522">
        <f t="shared" si="124"/>
        <v>1.0000000000331966E-4</v>
      </c>
      <c r="BP98" s="526">
        <f>Rawdataincome2015!FD45-Dataincome!BF98</f>
        <v>98.731470999999999</v>
      </c>
      <c r="BQ98" s="522">
        <f>Rawdataincome2015!KM45</f>
        <v>8.9367000000000001</v>
      </c>
      <c r="BR98" s="522">
        <f>Rawdataincome2015!PV45</f>
        <v>0.92658200000000002</v>
      </c>
      <c r="BS98" s="522">
        <f t="shared" si="125"/>
        <v>8.0101180000000003</v>
      </c>
      <c r="BT98" s="522">
        <f>Rawdataincome2015!KS45+Rawdataincome2015!KV45</f>
        <v>0.29819999999999997</v>
      </c>
      <c r="BU98" s="522">
        <f>Rawdataincome2015!KN45</f>
        <v>7.7119</v>
      </c>
      <c r="BV98" s="522">
        <f>Rawdataincome2015!KW45-Dataincome!BR98</f>
        <v>1.799999999996249E-5</v>
      </c>
      <c r="BW98" s="522">
        <f>Rawdataincome2015!KY45-Rawdataincome2015!LF45</f>
        <v>0.50779999999999992</v>
      </c>
      <c r="BX98" s="522">
        <f>Rawdataincome2015!KZ45+Rawdataincome2015!LE45-Rawdataincome2015!LG45-Rawdataincome2015!LH45</f>
        <v>0.35880000000000001</v>
      </c>
      <c r="BY98" s="527">
        <f t="shared" si="126"/>
        <v>0</v>
      </c>
      <c r="BZ98" s="528">
        <f>Rawdataincome2015!LI45-Dataincome!BR98</f>
        <v>0.5078180000000001</v>
      </c>
      <c r="CA98" s="520"/>
      <c r="CB98" s="523">
        <f t="shared" si="77"/>
        <v>438.50369999999998</v>
      </c>
      <c r="CC98" s="522">
        <f t="shared" si="78"/>
        <v>67.173665</v>
      </c>
      <c r="CD98" s="522">
        <f t="shared" si="79"/>
        <v>371.33003500000001</v>
      </c>
      <c r="CE98" s="522">
        <f t="shared" si="80"/>
        <v>6.3226000000000004</v>
      </c>
      <c r="CF98" s="522">
        <f t="shared" si="81"/>
        <v>286.7167</v>
      </c>
      <c r="CG98" s="522">
        <f t="shared" si="82"/>
        <v>0</v>
      </c>
      <c r="CH98" s="522">
        <f t="shared" si="83"/>
        <v>78.290734999999998</v>
      </c>
      <c r="CI98" s="524">
        <f t="shared" si="84"/>
        <v>365.00743499999999</v>
      </c>
      <c r="CJ98" s="522">
        <f>Rawdataincome2015!I45</f>
        <v>398.0369</v>
      </c>
      <c r="CK98" s="522">
        <f>Rawdataincome2015!PR45</f>
        <v>64.044178000000002</v>
      </c>
      <c r="CL98" s="1128">
        <f t="shared" si="127"/>
        <v>333.99272200000001</v>
      </c>
      <c r="CM98" s="522">
        <f>Rawdataincome2015!O45+Rawdataincome2015!R45</f>
        <v>4.6514000000000006</v>
      </c>
      <c r="CN98" s="522">
        <f>Rawdataincome2015!J45</f>
        <v>266.94740000000002</v>
      </c>
      <c r="CO98" s="522">
        <f t="shared" si="128"/>
        <v>0</v>
      </c>
      <c r="CP98" s="526">
        <f>Rawdataincome2015!S45-CK98</f>
        <v>62.393922000000003</v>
      </c>
      <c r="CQ98" s="522">
        <f>Rawdataincome2015!BH45</f>
        <v>40.466800000000006</v>
      </c>
      <c r="CR98" s="522">
        <f>Rawdataincome2015!PS45</f>
        <v>3.1294870000000001</v>
      </c>
      <c r="CS98" s="522">
        <f t="shared" si="129"/>
        <v>37.337313000000009</v>
      </c>
      <c r="CT98" s="522">
        <f>Rawdataincome2015!BN45+Rawdataincome2015!BQ45</f>
        <v>1.6712</v>
      </c>
      <c r="CU98" s="522">
        <f>Rawdataincome2015!BI45</f>
        <v>19.769299999999998</v>
      </c>
      <c r="CV98" s="522">
        <f t="shared" si="130"/>
        <v>1.4210854715202004E-14</v>
      </c>
      <c r="CW98" s="522">
        <f>Rawdataincome2015!BR45-CR98</f>
        <v>15.896812999999998</v>
      </c>
      <c r="CX98" s="530"/>
      <c r="CY98" s="1128">
        <f t="shared" si="131"/>
        <v>78.290734999999998</v>
      </c>
      <c r="CZ98" s="1128">
        <f t="shared" si="132"/>
        <v>23.074200000000008</v>
      </c>
      <c r="DA98" s="1128">
        <f t="shared" si="133"/>
        <v>0</v>
      </c>
      <c r="DB98" s="1128">
        <f t="shared" si="134"/>
        <v>14.9742</v>
      </c>
      <c r="DC98" s="1128">
        <f t="shared" si="135"/>
        <v>70.190734999999989</v>
      </c>
      <c r="DD98" s="1128">
        <f>Rawdataincome2015!AS45+Rawdataincome2015!CU45+Rawdataincome2015!CV45</f>
        <v>17.433699999999998</v>
      </c>
      <c r="DE98" s="1128">
        <f t="shared" si="136"/>
        <v>27.664899999999999</v>
      </c>
      <c r="DF98" s="1128">
        <f>Rawdataincome2015!DB45+Rawdataincome2015!AX45-CC98</f>
        <v>15.929834999999997</v>
      </c>
      <c r="DG98" s="1125">
        <f t="shared" si="137"/>
        <v>0.24837608553322602</v>
      </c>
      <c r="DH98" s="531">
        <f t="shared" si="138"/>
        <v>1.9999999999242846E-4</v>
      </c>
      <c r="DI98" s="532">
        <f>Rawdataincome2015!AK45+Rawdataincome2015!CK45-CC98</f>
        <v>42.525634999999994</v>
      </c>
      <c r="DJ98" s="524">
        <f t="shared" si="139"/>
        <v>9.1622999999999912</v>
      </c>
      <c r="DK98" s="1128">
        <f>(Rawdataincome2015!AC45-Rawdataincome2015!AE45)-(Rawdataincome2015!U45-Rawdataincome2015!W45)+(Rawdataincome2015!CB45-Rawdataincome2015!CD45)-(Rawdataincome2015!BT45-Rawdataincome2015!BV45)</f>
        <v>23.074399999999997</v>
      </c>
      <c r="DL98" s="1128">
        <f t="shared" si="140"/>
        <v>1.9999999998887574E-4</v>
      </c>
      <c r="DM98" s="1128">
        <f>Rawdataincome2015!AD45-Rawdataincome2015!V45+Rawdataincome2015!CC45-Rawdataincome2015!BU45</f>
        <v>5.7639000000000067</v>
      </c>
      <c r="DN98" s="1128">
        <f>Rawdataincome2015!AI45-Rawdataincome2015!AB45+Rawdataincome2015!CI45-Rawdataincome2015!CA45</f>
        <v>0.8034</v>
      </c>
      <c r="DO98" s="1128">
        <f>-Rawdataincome2015!AA45+Rawdataincome2015!CH45-Rawdataincome2015!BZ45</f>
        <v>16.506900000000002</v>
      </c>
      <c r="DP98" s="522">
        <f>Rawdataincome2015!AH45-Rawdataincome2015!Z45+Rawdataincome2015!CG45-Rawdataincome2015!BY45</f>
        <v>0</v>
      </c>
      <c r="DQ98" s="522">
        <f>Rawdataincome2015!AE45-Rawdataincome2015!W45+Rawdataincome2015!CD45-Rawdataincome2015!BV45</f>
        <v>12.6907</v>
      </c>
      <c r="DR98" s="533">
        <f>Rawdataincome2015!W45+Rawdataincome2015!BV45</f>
        <v>14.9742</v>
      </c>
      <c r="DS98" s="902">
        <f>Rawdataincome2015!AY45+Rawdataincome2015!DC45-CC98</f>
        <v>25.404134999999982</v>
      </c>
      <c r="DT98" s="545"/>
      <c r="DU98" s="521">
        <f>Rawdataincome2015!HC45</f>
        <v>146.7895</v>
      </c>
      <c r="DV98" s="1128">
        <f>Rawdataincome2015!PU45</f>
        <v>27.685507000000001</v>
      </c>
      <c r="DW98" s="1128">
        <f t="shared" si="141"/>
        <v>119.103993</v>
      </c>
      <c r="DX98" s="1128">
        <f>Rawdataincome2015!HI45+Rawdataincome2015!HL45</f>
        <v>5.6774000000000004</v>
      </c>
      <c r="DY98" s="1128">
        <f>Rawdataincome2015!HD45</f>
        <v>25.465400000000002</v>
      </c>
      <c r="DZ98" s="522">
        <f>Rawdataincome2015!JT45</f>
        <v>20.443999999999999</v>
      </c>
      <c r="EA98" s="1128">
        <f t="shared" si="142"/>
        <v>5.0214000000000034</v>
      </c>
      <c r="EB98" s="1128">
        <f t="shared" si="143"/>
        <v>0</v>
      </c>
      <c r="EC98" s="1128">
        <f>Rawdataincome2015!HP45+Rawdataincome2015!HQ45</f>
        <v>87.961192999999994</v>
      </c>
      <c r="ED98" s="1092">
        <f>Rawdataincome2015!HN45</f>
        <v>45.572300000000006</v>
      </c>
      <c r="EE98" s="1127">
        <f>Rawdataincome2015!HN45-Rawdataincome2015!HP45</f>
        <v>18.020656000000006</v>
      </c>
      <c r="EF98" s="535">
        <f t="shared" si="144"/>
        <v>27.551644</v>
      </c>
      <c r="EG98" s="535">
        <f>Rawdataincome2015!$RC45*EF98</f>
        <v>20.735407538377515</v>
      </c>
      <c r="EH98" s="535">
        <f t="shared" si="145"/>
        <v>6.8162364616224842</v>
      </c>
      <c r="EI98" s="536">
        <f>Rawdataincome2015!IH45</f>
        <v>19.520299999999999</v>
      </c>
      <c r="EJ98" s="537">
        <f t="shared" si="146"/>
        <v>8.0313440000000007</v>
      </c>
      <c r="EK98" s="537">
        <f t="shared" si="147"/>
        <v>0</v>
      </c>
      <c r="EL98" s="537">
        <f t="shared" si="148"/>
        <v>6.0444012314075728</v>
      </c>
      <c r="EM98" s="537">
        <f t="shared" si="149"/>
        <v>1.9869427685924288</v>
      </c>
      <c r="EN98" s="538">
        <f>Rawdataincome2015!HK45-Rawdataincome2015!KA45</f>
        <v>3.367</v>
      </c>
      <c r="EO98" s="529">
        <f t="shared" si="150"/>
        <v>95.5398</v>
      </c>
      <c r="EP98" s="529">
        <f>Rawdataincome2015!HO45-Rawdataincome2015!HQ45</f>
        <v>9.6648509999999987</v>
      </c>
      <c r="EQ98" s="529">
        <f t="shared" si="151"/>
        <v>85.874949000000001</v>
      </c>
      <c r="ER98" s="529">
        <f>Rawdataincome2015!HD45</f>
        <v>25.465400000000002</v>
      </c>
      <c r="ES98" s="522">
        <f>Rawdataincome2015!JT45</f>
        <v>20.443999999999999</v>
      </c>
      <c r="ET98" s="1128">
        <f t="shared" si="152"/>
        <v>5.0214000000000034</v>
      </c>
      <c r="EU98" s="1128">
        <f>Rawdataincome2015!IF45-Rawdataincome2015!II45</f>
        <v>-3.2200000000000006E-2</v>
      </c>
      <c r="EV98" s="535">
        <f t="shared" si="153"/>
        <v>60.377348999999995</v>
      </c>
      <c r="EW98" s="539">
        <f>Rawdataincome2015!HO45</f>
        <v>70.074399999999997</v>
      </c>
      <c r="EX98" s="535"/>
      <c r="EY98" s="540">
        <f>Rawdataincome2015!IK45-DV98</f>
        <v>558.14949300000001</v>
      </c>
      <c r="EZ98" s="522">
        <f t="shared" si="154"/>
        <v>2.8421709430404007E-14</v>
      </c>
      <c r="FA98" s="1098">
        <f t="shared" si="155"/>
        <v>429.19779999999997</v>
      </c>
      <c r="FB98" s="1128">
        <f>Rawdataincome2015!HT45</f>
        <v>311.47229999999996</v>
      </c>
      <c r="FC98" s="1128">
        <f>Rawdataincome2015!HU45</f>
        <v>117.72539999999999</v>
      </c>
      <c r="FD98" s="1130">
        <f t="shared" si="156"/>
        <v>60.377348999999995</v>
      </c>
      <c r="FE98" s="1130">
        <f t="shared" si="157"/>
        <v>8.0313440000000007</v>
      </c>
      <c r="FF98" s="1128">
        <f t="shared" si="158"/>
        <v>27.551644</v>
      </c>
      <c r="FG98" s="541">
        <f t="shared" si="159"/>
        <v>20.735407538377515</v>
      </c>
      <c r="FH98" s="541">
        <f t="shared" si="160"/>
        <v>6.8162364616224842</v>
      </c>
      <c r="FI98" s="542">
        <f t="shared" si="161"/>
        <v>19.520299999999999</v>
      </c>
      <c r="FJ98" s="1130">
        <f>Rawdataincome2015!HY45</f>
        <v>35.771300000000004</v>
      </c>
      <c r="FK98" s="1130">
        <f>Rawdataincome2015!ID45</f>
        <v>6.5431999999999997</v>
      </c>
      <c r="FL98" s="1131">
        <f>Rawdataincome2015!HZ45+Rawdataincome2015!IE45</f>
        <v>18.228500000000004</v>
      </c>
      <c r="FM98" s="16"/>
      <c r="FN98" s="521">
        <f>Rawdataincome2015!HS45</f>
        <v>429.19779999999997</v>
      </c>
      <c r="FO98" s="1128">
        <f t="shared" si="162"/>
        <v>-3.3750779948604759E-14</v>
      </c>
      <c r="FP98" s="1128">
        <f>Rawdataincome2015!HT45</f>
        <v>311.47229999999996</v>
      </c>
      <c r="FQ98" s="1128">
        <f>Rawdataincome2015!HU45</f>
        <v>117.72539999999999</v>
      </c>
      <c r="FR98" s="1128">
        <f t="shared" si="163"/>
        <v>286.7167</v>
      </c>
      <c r="FS98" s="509">
        <f t="shared" si="164"/>
        <v>106.7556</v>
      </c>
      <c r="FT98" s="1128">
        <f t="shared" si="165"/>
        <v>25.465400000000002</v>
      </c>
      <c r="FU98" s="1128">
        <f t="shared" si="166"/>
        <v>7.7119</v>
      </c>
      <c r="FV98" s="519">
        <f t="shared" si="167"/>
        <v>2.5481999999999996</v>
      </c>
      <c r="FW98" s="1128">
        <f>Rawdataincome2015!DO45+Rawdataincome2015!KO45</f>
        <v>81.323400000000007</v>
      </c>
      <c r="FX98" s="1128">
        <f>Rawdataincome2015!K45+Rawdataincome2015!BJ45+Rawdataincome2015!HE45+Rawdataincome2015!MF45-Rawdataincome2015!NG45</f>
        <v>230.14879999999997</v>
      </c>
      <c r="FY98" s="1259">
        <f>Rawdataincome2015!DP45+Rawdataincome2015!KP45</f>
        <v>33.144100000000002</v>
      </c>
      <c r="FZ98" s="1128">
        <f>Rawdataincome2015!L45+Rawdataincome2015!BK45+Rawdataincome2015!HF45+Rawdataincome2015!MG45-Rawdataincome2015!NH45</f>
        <v>84.581400000000016</v>
      </c>
      <c r="GA98" s="1127">
        <f>Rawdataincome2015!JA45*RawdataIncome2012!IZ45/(RawdataIncome2012!IZ45+RawdataIncome2012!JA45)</f>
        <v>46.25115276025587</v>
      </c>
      <c r="GB98" s="1127">
        <f>Rawdataincome2015!JA45*RawdataIncome2012!JA45/(RawdataIncome2012!IZ45+RawdataIncome2012!JA45)</f>
        <v>11.466047239744128</v>
      </c>
      <c r="GC98" s="1127">
        <f>Rawdataincome2015!IX45</f>
        <v>175.4426</v>
      </c>
      <c r="GD98" s="1127">
        <f>Rawdataincome2015!IM45+Rawdataincome2015!IN45</f>
        <v>133.2373</v>
      </c>
      <c r="GE98" s="520"/>
      <c r="GF98" s="518">
        <f>Dataincome!DF98</f>
        <v>15.929834999999997</v>
      </c>
      <c r="GG98" s="1257">
        <f>Rawdataincome2015!HZ45</f>
        <v>8.548</v>
      </c>
      <c r="GH98" s="1257">
        <f>Rawdataincome2015!EP45</f>
        <v>5.8529</v>
      </c>
      <c r="GI98" s="3">
        <f t="shared" si="173"/>
        <v>0.59357401273531518</v>
      </c>
      <c r="GJ98" s="3">
        <f t="shared" si="168"/>
        <v>0.40642598726468482</v>
      </c>
      <c r="GK98" s="543">
        <f>AVERAGE(Datawealth!L45:L46)</f>
        <v>212.93049999999999</v>
      </c>
      <c r="GL98" s="529">
        <f>AVERAGE(Rawdatawealthall!Z45:Z46)</f>
        <v>115.01599999999999</v>
      </c>
      <c r="GM98" s="3">
        <f t="shared" si="171"/>
        <v>0.64928425825553859</v>
      </c>
      <c r="GN98" s="3">
        <f t="shared" si="172"/>
        <v>0.35071574174446135</v>
      </c>
      <c r="HC98" s="534"/>
    </row>
    <row r="99" spans="1:211" s="529" customFormat="1">
      <c r="A99" s="383">
        <f t="shared" si="86"/>
        <v>1987</v>
      </c>
      <c r="B99" s="495">
        <f>Rawdataincome2015!OW46</f>
        <v>859.82669999999996</v>
      </c>
      <c r="C99" s="814">
        <f>Rawdataincome2015!PW46</f>
        <v>129.631945</v>
      </c>
      <c r="D99" s="517">
        <f t="shared" si="87"/>
        <v>730.19475499999999</v>
      </c>
      <c r="E99" s="517">
        <f t="shared" si="88"/>
        <v>7.3486000000000002</v>
      </c>
      <c r="F99" s="1128">
        <f t="shared" si="89"/>
        <v>737.54335500000002</v>
      </c>
      <c r="G99" s="1128">
        <f t="shared" si="90"/>
        <v>1.0100000011448174E-4</v>
      </c>
      <c r="H99" s="1128">
        <f t="shared" si="91"/>
        <v>106.10484299999999</v>
      </c>
      <c r="I99" s="1128">
        <f t="shared" si="92"/>
        <v>447.84449999999998</v>
      </c>
      <c r="J99" s="1128">
        <f t="shared" si="93"/>
        <v>60.609437999999997</v>
      </c>
      <c r="K99" s="1128">
        <f t="shared" si="94"/>
        <v>11.737969</v>
      </c>
      <c r="L99" s="1128">
        <f t="shared" si="95"/>
        <v>33.514199999999995</v>
      </c>
      <c r="M99" s="1128">
        <f t="shared" si="96"/>
        <v>7.1673</v>
      </c>
      <c r="N99" s="1128">
        <f t="shared" si="97"/>
        <v>25.949399999999997</v>
      </c>
      <c r="O99" s="1128">
        <f t="shared" si="98"/>
        <v>75.794003999999973</v>
      </c>
      <c r="P99" s="1128">
        <f t="shared" si="99"/>
        <v>31.1784</v>
      </c>
      <c r="Q99" s="519">
        <f t="shared" si="100"/>
        <v>622.95397300000002</v>
      </c>
      <c r="R99" s="520"/>
      <c r="S99" s="521">
        <f t="shared" si="101"/>
        <v>7.3486000000000002</v>
      </c>
      <c r="T99" s="517">
        <f t="shared" si="102"/>
        <v>2.4619000000000009</v>
      </c>
      <c r="U99" s="517">
        <f t="shared" si="103"/>
        <v>-0.20469999999999899</v>
      </c>
      <c r="V99" s="517">
        <f>Rawdataincome2015!MI46</f>
        <v>21.2928</v>
      </c>
      <c r="W99" s="517">
        <f>Rawdataincome2015!NM46</f>
        <v>21.497499999999999</v>
      </c>
      <c r="X99" s="517">
        <f>Rawdataincome2015!MJ46-Rawdataincome2015!NN46</f>
        <v>-1.1980000000000004</v>
      </c>
      <c r="Y99" s="517">
        <f>Rawdataincome2015!MK46-Rawdataincome2015!NO46</f>
        <v>0.89009999999999967</v>
      </c>
      <c r="Z99" s="517">
        <f>Rawdataincome2015!MN46-Rawdataincome2015!NR46</f>
        <v>0</v>
      </c>
      <c r="AA99" s="517">
        <f>Rawdataincome2015!MO46-Rawdataincome2015!NS46</f>
        <v>0.10319999999999999</v>
      </c>
      <c r="AB99" s="517">
        <f t="shared" si="104"/>
        <v>2.6665999999999999</v>
      </c>
      <c r="AC99" s="517">
        <f>Rawdataincome2015!ME46</f>
        <v>3.5739000000000001</v>
      </c>
      <c r="AD99" s="517">
        <f>Rawdataincome2015!NF46</f>
        <v>0.9073</v>
      </c>
      <c r="AE99" s="1128">
        <f t="shared" si="105"/>
        <v>4.8866999999999994</v>
      </c>
      <c r="AF99" s="522">
        <f>Rawdataincome2015!NI46</f>
        <v>2.516</v>
      </c>
      <c r="AG99" s="519">
        <f>-Rawdataincome2015!NJ46</f>
        <v>7.4026999999999994</v>
      </c>
      <c r="AH99" s="518"/>
      <c r="AI99" s="523">
        <f t="shared" si="106"/>
        <v>114.58938200000001</v>
      </c>
      <c r="AJ99" s="522">
        <f>Rawdataincome2015!QE46+Rawdataincome2015!QF46</f>
        <v>92.395239000000004</v>
      </c>
      <c r="AK99" s="1128">
        <f t="shared" si="107"/>
        <v>17.307442999999999</v>
      </c>
      <c r="AL99" s="1128">
        <f>Rawdataincome2015!O46+Rawdataincome2015!R46+Rawdataincome2015!BN46+Rawdataincome2015!BQ46</f>
        <v>8.5797000000000008</v>
      </c>
      <c r="AM99" s="1128">
        <f t="shared" si="108"/>
        <v>2.9342429999999959</v>
      </c>
      <c r="AN99" s="1128">
        <f t="shared" si="109"/>
        <v>2.4865999999999997</v>
      </c>
      <c r="AO99" s="1128">
        <f t="shared" si="110"/>
        <v>0.44764299999999635</v>
      </c>
      <c r="AP99" s="1128">
        <f>Rawdataincome2015!HI46+Rawdataincome2015!HL46</f>
        <v>5.4582999999999995</v>
      </c>
      <c r="AQ99" s="1128">
        <f t="shared" si="111"/>
        <v>0.3352</v>
      </c>
      <c r="AR99" s="1128">
        <f t="shared" si="112"/>
        <v>4.8866999999999994</v>
      </c>
      <c r="AS99" s="1082">
        <f>Rawdataincome2015!HK46</f>
        <v>6.3517000000000001</v>
      </c>
      <c r="AT99" s="520"/>
      <c r="AU99" s="523">
        <f t="shared" si="113"/>
        <v>150.0034</v>
      </c>
      <c r="AV99" s="522">
        <f t="shared" si="114"/>
        <v>28.994657000000004</v>
      </c>
      <c r="AW99" s="522">
        <f t="shared" si="115"/>
        <v>121.00874299999998</v>
      </c>
      <c r="AX99" s="522">
        <f t="shared" si="116"/>
        <v>117.7394</v>
      </c>
      <c r="AY99" s="522">
        <f t="shared" si="117"/>
        <v>2.8217999999999996</v>
      </c>
      <c r="AZ99" s="1128">
        <f t="shared" si="118"/>
        <v>0.44764299999999635</v>
      </c>
      <c r="BA99" s="1128">
        <f>Rawdataincome2015!DY46+Rawdataincome2015!EG46</f>
        <v>114.14169999999997</v>
      </c>
      <c r="BB99" s="1128">
        <f t="shared" si="119"/>
        <v>-8.4845000000000024</v>
      </c>
      <c r="BC99" s="1128">
        <f t="shared" si="120"/>
        <v>0</v>
      </c>
      <c r="BD99" s="524">
        <f t="shared" si="121"/>
        <v>106.10484299999999</v>
      </c>
      <c r="BE99" s="525">
        <f>Rawdataincome2015!DM46</f>
        <v>140.59379999999999</v>
      </c>
      <c r="BF99" s="522">
        <f>Rawdataincome2015!PT46</f>
        <v>28.005346000000003</v>
      </c>
      <c r="BG99" s="522">
        <f t="shared" si="122"/>
        <v>112.58845399999998</v>
      </c>
      <c r="BH99" s="522">
        <f>Rawdataincome2015!DS46+Rawdataincome2015!DV46</f>
        <v>2.4865999999999997</v>
      </c>
      <c r="BI99" s="522">
        <f>Rawdataincome2015!DN46</f>
        <v>109.65430000000001</v>
      </c>
      <c r="BJ99" s="522">
        <f>Rawdataincome2015!DW46-Dataincome!BF99</f>
        <v>0.44765399999999644</v>
      </c>
      <c r="BK99" s="522">
        <f>Rawdataincome2015!DY46+Rawdataincome2015!EG46</f>
        <v>114.14169999999997</v>
      </c>
      <c r="BL99" s="522">
        <f t="shared" si="123"/>
        <v>-9.0797000000000025</v>
      </c>
      <c r="BM99" s="522">
        <f>Rawdataincome2015!EO46+Rawdataincome2015!ET46+Rawdataincome2015!EU46-Rawdataincome2015!EW46-Rawdataincome2015!FB46-Rawdataincome2015!FC46</f>
        <v>-14.703700000000001</v>
      </c>
      <c r="BN99" s="522">
        <f>Rawdataincome2015!EP46-Rawdataincome2015!EX46</f>
        <v>5.6239999999999997</v>
      </c>
      <c r="BO99" s="522">
        <f t="shared" si="124"/>
        <v>0</v>
      </c>
      <c r="BP99" s="526">
        <f>Rawdataincome2015!FD46-Dataincome!BF99</f>
        <v>105.50965399999998</v>
      </c>
      <c r="BQ99" s="522">
        <f>Rawdataincome2015!KM46</f>
        <v>9.4096000000000011</v>
      </c>
      <c r="BR99" s="522">
        <f>Rawdataincome2015!PV46</f>
        <v>0.98931100000000005</v>
      </c>
      <c r="BS99" s="522">
        <f t="shared" si="125"/>
        <v>8.4202890000000004</v>
      </c>
      <c r="BT99" s="522">
        <f>Rawdataincome2015!KS46+Rawdataincome2015!KV46</f>
        <v>0.3352</v>
      </c>
      <c r="BU99" s="522">
        <f>Rawdataincome2015!KN46</f>
        <v>8.0851000000000006</v>
      </c>
      <c r="BV99" s="522">
        <f>Rawdataincome2015!KW46-Dataincome!BR99</f>
        <v>-1.1000000000094268E-5</v>
      </c>
      <c r="BW99" s="522">
        <f>Rawdataincome2015!KY46-Rawdataincome2015!LF46</f>
        <v>0.59519999999999995</v>
      </c>
      <c r="BX99" s="522">
        <f>Rawdataincome2015!KZ46+Rawdataincome2015!LE46-Rawdataincome2015!LG46-Rawdataincome2015!LH46</f>
        <v>0.36180000000000001</v>
      </c>
      <c r="BY99" s="527">
        <f t="shared" si="126"/>
        <v>0</v>
      </c>
      <c r="BZ99" s="528">
        <f>Rawdataincome2015!LI46-Dataincome!BR99</f>
        <v>0.59518899999999997</v>
      </c>
      <c r="CA99" s="520"/>
      <c r="CB99" s="523">
        <f t="shared" si="77"/>
        <v>463.90199999999999</v>
      </c>
      <c r="CC99" s="522">
        <f t="shared" si="78"/>
        <v>71.512996000000015</v>
      </c>
      <c r="CD99" s="522">
        <f t="shared" si="79"/>
        <v>392.389004</v>
      </c>
      <c r="CE99" s="522">
        <f t="shared" si="80"/>
        <v>8.579699999999999</v>
      </c>
      <c r="CF99" s="522">
        <f t="shared" si="81"/>
        <v>301.46260000000001</v>
      </c>
      <c r="CG99" s="522">
        <f t="shared" si="82"/>
        <v>1.0000000000331966E-4</v>
      </c>
      <c r="CH99" s="522">
        <f t="shared" si="83"/>
        <v>82.346603999999985</v>
      </c>
      <c r="CI99" s="524">
        <f t="shared" si="84"/>
        <v>383.80920400000002</v>
      </c>
      <c r="CJ99" s="522">
        <f>Rawdataincome2015!I46</f>
        <v>422.0412</v>
      </c>
      <c r="CK99" s="522">
        <f>Rawdataincome2015!PR46</f>
        <v>67.983032000000009</v>
      </c>
      <c r="CL99" s="1128">
        <f t="shared" si="127"/>
        <v>354.05816800000002</v>
      </c>
      <c r="CM99" s="522">
        <f>Rawdataincome2015!O46+Rawdataincome2015!R46</f>
        <v>6.3542000000000005</v>
      </c>
      <c r="CN99" s="522">
        <f>Rawdataincome2015!J46</f>
        <v>280.72300000000001</v>
      </c>
      <c r="CO99" s="522">
        <f t="shared" si="128"/>
        <v>1.0000000001753051E-4</v>
      </c>
      <c r="CP99" s="526">
        <f>Rawdataincome2015!S46-CK99</f>
        <v>66.980867999999987</v>
      </c>
      <c r="CQ99" s="522">
        <f>Rawdataincome2015!BH46</f>
        <v>41.860800000000005</v>
      </c>
      <c r="CR99" s="522">
        <f>Rawdataincome2015!PS46</f>
        <v>3.5299640000000001</v>
      </c>
      <c r="CS99" s="522">
        <f t="shared" si="129"/>
        <v>38.330836000000005</v>
      </c>
      <c r="CT99" s="522">
        <f>Rawdataincome2015!BN46+Rawdataincome2015!BQ46</f>
        <v>2.2254999999999994</v>
      </c>
      <c r="CU99" s="522">
        <f>Rawdataincome2015!BI46</f>
        <v>20.739599999999999</v>
      </c>
      <c r="CV99" s="522">
        <f t="shared" si="130"/>
        <v>0</v>
      </c>
      <c r="CW99" s="522">
        <f>Rawdataincome2015!BR46-CR99</f>
        <v>15.365736000000002</v>
      </c>
      <c r="CX99" s="530"/>
      <c r="CY99" s="1128">
        <f t="shared" si="131"/>
        <v>82.346603999999985</v>
      </c>
      <c r="CZ99" s="1128">
        <f t="shared" si="132"/>
        <v>21.785100000000007</v>
      </c>
      <c r="DA99" s="1128">
        <f t="shared" si="133"/>
        <v>0</v>
      </c>
      <c r="DB99" s="1128">
        <f t="shared" si="134"/>
        <v>15.232500000000002</v>
      </c>
      <c r="DC99" s="1128">
        <f t="shared" si="135"/>
        <v>75.794003999999973</v>
      </c>
      <c r="DD99" s="1128">
        <f>Rawdataincome2015!AS46+Rawdataincome2015!CU46+Rawdataincome2015!CV46</f>
        <v>19.104199999999999</v>
      </c>
      <c r="DE99" s="1128">
        <f t="shared" si="136"/>
        <v>31.1784</v>
      </c>
      <c r="DF99" s="1128">
        <f>Rawdataincome2015!DB46+Rawdataincome2015!AX46-CC99</f>
        <v>14.819103999999982</v>
      </c>
      <c r="DG99" s="1125">
        <f t="shared" si="137"/>
        <v>0.25205423901341861</v>
      </c>
      <c r="DH99" s="531">
        <f t="shared" si="138"/>
        <v>-1.0000000000331966E-4</v>
      </c>
      <c r="DI99" s="532">
        <f>Rawdataincome2015!AK46+Rawdataincome2015!CK46-CC99</f>
        <v>44.61570399999998</v>
      </c>
      <c r="DJ99" s="524">
        <f t="shared" si="139"/>
        <v>10.692299999999992</v>
      </c>
      <c r="DK99" s="1128">
        <f>(Rawdataincome2015!AC46-Rawdataincome2015!AE46)-(Rawdataincome2015!U46-Rawdataincome2015!W46)+(Rawdataincome2015!CB46-Rawdataincome2015!CD46)-(Rawdataincome2015!BT46-Rawdataincome2015!BV46)</f>
        <v>21.785099999999971</v>
      </c>
      <c r="DL99" s="1128">
        <f t="shared" si="140"/>
        <v>-3.5527136788005009E-14</v>
      </c>
      <c r="DM99" s="1128">
        <f>Rawdataincome2015!AD46-Rawdataincome2015!V46+Rawdataincome2015!CC46-Rawdataincome2015!BU46</f>
        <v>-1.4560999999999922</v>
      </c>
      <c r="DN99" s="1128">
        <f>Rawdataincome2015!AI46-Rawdataincome2015!AB46+Rawdataincome2015!CI46-Rawdataincome2015!CA46</f>
        <v>0.78510000000000002</v>
      </c>
      <c r="DO99" s="1128">
        <f>-Rawdataincome2015!AA46+Rawdataincome2015!CH46-Rawdataincome2015!BZ46</f>
        <v>22.456099999999999</v>
      </c>
      <c r="DP99" s="522">
        <f>Rawdataincome2015!AH46-Rawdataincome2015!Z46+Rawdataincome2015!CG46-Rawdataincome2015!BY46</f>
        <v>0</v>
      </c>
      <c r="DQ99" s="522">
        <f>Rawdataincome2015!AE46-Rawdataincome2015!W46+Rawdataincome2015!CD46-Rawdataincome2015!BV46</f>
        <v>15.945899999999998</v>
      </c>
      <c r="DR99" s="533">
        <f>Rawdataincome2015!W46+Rawdataincome2015!BV46</f>
        <v>15.232500000000002</v>
      </c>
      <c r="DS99" s="902">
        <f>Rawdataincome2015!AY46+Rawdataincome2015!DC46-CC99</f>
        <v>23.964803999999972</v>
      </c>
      <c r="DT99" s="545"/>
      <c r="DU99" s="521">
        <f>Rawdataincome2015!HC46</f>
        <v>153.52600000000001</v>
      </c>
      <c r="DV99" s="1128">
        <f>Rawdataincome2015!PU46</f>
        <v>29.124293000000002</v>
      </c>
      <c r="DW99" s="1128">
        <f t="shared" si="141"/>
        <v>124.40170700000002</v>
      </c>
      <c r="DX99" s="1128">
        <f>Rawdataincome2015!HI46+Rawdataincome2015!HL46</f>
        <v>5.4582999999999995</v>
      </c>
      <c r="DY99" s="1128">
        <f>Rawdataincome2015!HD46</f>
        <v>25.9758</v>
      </c>
      <c r="DZ99" s="522">
        <f>Rawdataincome2015!JT46</f>
        <v>20.868200000000002</v>
      </c>
      <c r="EA99" s="1128">
        <f t="shared" si="142"/>
        <v>5.1075999999999979</v>
      </c>
      <c r="EB99" s="1128">
        <f t="shared" si="143"/>
        <v>1.0000000001753051E-4</v>
      </c>
      <c r="EC99" s="1128">
        <f>Rawdataincome2015!HP46+Rawdataincome2015!HQ46</f>
        <v>92.967506999999998</v>
      </c>
      <c r="ED99" s="1092">
        <f>Rawdataincome2015!HN46</f>
        <v>51.432199999999995</v>
      </c>
      <c r="EE99" s="1127">
        <f>Rawdataincome2015!HN46-Rawdataincome2015!HP46</f>
        <v>19.074430999999997</v>
      </c>
      <c r="EF99" s="535">
        <f t="shared" si="144"/>
        <v>32.357768999999998</v>
      </c>
      <c r="EG99" s="535">
        <f>Rawdataincome2015!$RC46*EF99</f>
        <v>24.418789764308052</v>
      </c>
      <c r="EH99" s="535">
        <f t="shared" si="145"/>
        <v>7.9389792356919457</v>
      </c>
      <c r="EI99" s="536">
        <f>Rawdataincome2015!IH46</f>
        <v>20.619799999999998</v>
      </c>
      <c r="EJ99" s="537">
        <f t="shared" si="146"/>
        <v>11.737969</v>
      </c>
      <c r="EK99" s="537">
        <f t="shared" si="147"/>
        <v>0</v>
      </c>
      <c r="EL99" s="537">
        <f t="shared" si="148"/>
        <v>8.8580580840096008</v>
      </c>
      <c r="EM99" s="537">
        <f t="shared" si="149"/>
        <v>2.8799109159903997</v>
      </c>
      <c r="EN99" s="538">
        <f>Rawdataincome2015!HK46-Rawdataincome2015!KA46</f>
        <v>3.3852000000000002</v>
      </c>
      <c r="EO99" s="529">
        <f t="shared" si="150"/>
        <v>96.635400000000004</v>
      </c>
      <c r="EP99" s="529">
        <f>Rawdataincome2015!HO46-Rawdataincome2015!HQ46</f>
        <v>10.049862000000012</v>
      </c>
      <c r="EQ99" s="529">
        <f t="shared" si="151"/>
        <v>86.585537999999985</v>
      </c>
      <c r="ER99" s="529">
        <f>Rawdataincome2015!HD46</f>
        <v>25.9758</v>
      </c>
      <c r="ES99" s="522">
        <f>Rawdataincome2015!JT46</f>
        <v>20.868200000000002</v>
      </c>
      <c r="ET99" s="1128">
        <f t="shared" si="152"/>
        <v>5.1075999999999979</v>
      </c>
      <c r="EU99" s="1128">
        <f>Rawdataincome2015!IF46-Rawdataincome2015!II46</f>
        <v>-2.9999999999996696E-4</v>
      </c>
      <c r="EV99" s="535">
        <f t="shared" si="153"/>
        <v>60.609437999999997</v>
      </c>
      <c r="EW99" s="539">
        <f>Rawdataincome2015!HO46</f>
        <v>70.659600000000012</v>
      </c>
      <c r="EX99" s="535"/>
      <c r="EY99" s="540">
        <f>Rawdataincome2015!IK46-DV99</f>
        <v>586.82280700000001</v>
      </c>
      <c r="EZ99" s="522">
        <f t="shared" si="154"/>
        <v>3.1974423109204508E-14</v>
      </c>
      <c r="FA99" s="1098">
        <f t="shared" si="155"/>
        <v>447.84449999999998</v>
      </c>
      <c r="FB99" s="1128">
        <f>Rawdataincome2015!HT46</f>
        <v>324.22949999999997</v>
      </c>
      <c r="FC99" s="1128">
        <f>Rawdataincome2015!HU46</f>
        <v>123.61499999999999</v>
      </c>
      <c r="FD99" s="1130">
        <f t="shared" si="156"/>
        <v>60.609437999999997</v>
      </c>
      <c r="FE99" s="1130">
        <f t="shared" si="157"/>
        <v>11.737969</v>
      </c>
      <c r="FF99" s="1128">
        <f t="shared" si="158"/>
        <v>32.357768999999998</v>
      </c>
      <c r="FG99" s="541">
        <f t="shared" si="159"/>
        <v>24.418789764308052</v>
      </c>
      <c r="FH99" s="541">
        <f t="shared" si="160"/>
        <v>7.9389792356919457</v>
      </c>
      <c r="FI99" s="542">
        <f t="shared" si="161"/>
        <v>20.619799999999998</v>
      </c>
      <c r="FJ99" s="1130">
        <f>Rawdataincome2015!HY46</f>
        <v>33.514199999999995</v>
      </c>
      <c r="FK99" s="1130">
        <f>Rawdataincome2015!ID46</f>
        <v>7.1673</v>
      </c>
      <c r="FL99" s="1131">
        <f>Rawdataincome2015!HZ46+Rawdataincome2015!IE46</f>
        <v>25.949399999999997</v>
      </c>
      <c r="FM99" s="16"/>
      <c r="FN99" s="521">
        <f>Rawdataincome2015!HS46</f>
        <v>447.84449999999998</v>
      </c>
      <c r="FO99" s="1128">
        <f t="shared" si="162"/>
        <v>9.999999996690434E-5</v>
      </c>
      <c r="FP99" s="1128">
        <f>Rawdataincome2015!HT46</f>
        <v>324.22949999999997</v>
      </c>
      <c r="FQ99" s="1128">
        <f>Rawdataincome2015!HU46</f>
        <v>123.61499999999999</v>
      </c>
      <c r="FR99" s="1128">
        <f t="shared" si="163"/>
        <v>301.46260000000001</v>
      </c>
      <c r="FS99" s="509">
        <f t="shared" si="164"/>
        <v>109.65430000000001</v>
      </c>
      <c r="FT99" s="1128">
        <f t="shared" si="165"/>
        <v>25.9758</v>
      </c>
      <c r="FU99" s="1128">
        <f t="shared" si="166"/>
        <v>8.0851000000000006</v>
      </c>
      <c r="FV99" s="519">
        <f t="shared" si="167"/>
        <v>2.6665999999999999</v>
      </c>
      <c r="FW99" s="1128">
        <f>Rawdataincome2015!DO46+Rawdataincome2015!KO46</f>
        <v>83.678300000000007</v>
      </c>
      <c r="FX99" s="1128">
        <f>Rawdataincome2015!K46+Rawdataincome2015!BJ46+Rawdataincome2015!HE46+Rawdataincome2015!MF46-Rawdataincome2015!NG46</f>
        <v>240.55110000000002</v>
      </c>
      <c r="FY99" s="1259">
        <f>Rawdataincome2015!DP46+Rawdataincome2015!KP46</f>
        <v>34.061199999999999</v>
      </c>
      <c r="FZ99" s="1128">
        <f>Rawdataincome2015!L46+Rawdataincome2015!BK46+Rawdataincome2015!HF46+Rawdataincome2015!MG46-Rawdataincome2015!NH46</f>
        <v>89.553899999999985</v>
      </c>
      <c r="GA99" s="1127">
        <f>Rawdataincome2015!JA46*RawdataIncome2012!IZ46/(RawdataIncome2012!IZ46+RawdataIncome2012!JA46)</f>
        <v>50.754310611807583</v>
      </c>
      <c r="GB99" s="1127">
        <f>Rawdataincome2015!JA46*RawdataIncome2012!JA46/(RawdataIncome2012!IZ46+RawdataIncome2012!JA46)</f>
        <v>12.32818938819242</v>
      </c>
      <c r="GC99" s="1127">
        <f>Rawdataincome2015!IX46</f>
        <v>186.69749999999999</v>
      </c>
      <c r="GD99" s="1127">
        <f>Rawdataincome2015!IM46+Rawdataincome2015!IN46</f>
        <v>139.00320000000002</v>
      </c>
      <c r="GE99" s="520"/>
      <c r="GF99" s="518">
        <f>Dataincome!DF99</f>
        <v>14.819103999999982</v>
      </c>
      <c r="GG99" s="1257">
        <f>Rawdataincome2015!HZ46</f>
        <v>11.2121</v>
      </c>
      <c r="GH99" s="1257">
        <f>Rawdataincome2015!EP46</f>
        <v>5.6239999999999997</v>
      </c>
      <c r="GI99" s="3">
        <f t="shared" si="173"/>
        <v>0.66595589239788311</v>
      </c>
      <c r="GJ99" s="3">
        <f t="shared" si="168"/>
        <v>0.33404410760211689</v>
      </c>
      <c r="GK99" s="543">
        <f>AVERAGE(Datawealth!L46:L47)</f>
        <v>253.98949999999999</v>
      </c>
      <c r="GL99" s="529">
        <f>AVERAGE(Rawdatawealthall!Z46:Z47)</f>
        <v>121.44450000000001</v>
      </c>
      <c r="GM99" s="3">
        <f t="shared" si="171"/>
        <v>0.67652237144211769</v>
      </c>
      <c r="GN99" s="3">
        <f t="shared" si="172"/>
        <v>0.32347762855788237</v>
      </c>
      <c r="HC99" s="534"/>
    </row>
    <row r="100" spans="1:211" s="529" customFormat="1">
      <c r="A100" s="383">
        <f t="shared" si="86"/>
        <v>1988</v>
      </c>
      <c r="B100" s="495">
        <f>Rawdataincome2015!OW47</f>
        <v>929.44349999999997</v>
      </c>
      <c r="C100" s="814">
        <f>Rawdataincome2015!PW47</f>
        <v>138.61388399999998</v>
      </c>
      <c r="D100" s="517">
        <f t="shared" si="87"/>
        <v>790.82961599999999</v>
      </c>
      <c r="E100" s="517">
        <f t="shared" si="88"/>
        <v>6.358500000000002</v>
      </c>
      <c r="F100" s="1128">
        <f t="shared" si="89"/>
        <v>797.18811600000004</v>
      </c>
      <c r="G100" s="1128">
        <f t="shared" si="90"/>
        <v>5.6843418860808015E-14</v>
      </c>
      <c r="H100" s="1128">
        <f t="shared" si="91"/>
        <v>114.84150099999998</v>
      </c>
      <c r="I100" s="1128">
        <f t="shared" si="92"/>
        <v>474.16480000000001</v>
      </c>
      <c r="J100" s="1128">
        <f t="shared" si="93"/>
        <v>62.494691000000003</v>
      </c>
      <c r="K100" s="1128">
        <f t="shared" si="94"/>
        <v>13.203604999999996</v>
      </c>
      <c r="L100" s="1128">
        <f t="shared" si="95"/>
        <v>38.340300000000006</v>
      </c>
      <c r="M100" s="1128">
        <f t="shared" si="96"/>
        <v>8.3817000000000004</v>
      </c>
      <c r="N100" s="1128">
        <f t="shared" si="97"/>
        <v>23.794899999999998</v>
      </c>
      <c r="O100" s="1128">
        <f t="shared" si="98"/>
        <v>97.293518999999989</v>
      </c>
      <c r="P100" s="1128">
        <f t="shared" si="99"/>
        <v>35.326899999999995</v>
      </c>
      <c r="Q100" s="519">
        <f t="shared" si="100"/>
        <v>672.28815099999997</v>
      </c>
      <c r="R100" s="520"/>
      <c r="S100" s="521">
        <f t="shared" si="101"/>
        <v>6.358500000000002</v>
      </c>
      <c r="T100" s="517">
        <f t="shared" si="102"/>
        <v>2.6543000000000028</v>
      </c>
      <c r="U100" s="517">
        <f t="shared" si="103"/>
        <v>-1.3625999999999969</v>
      </c>
      <c r="V100" s="517">
        <f>Rawdataincome2015!MI47</f>
        <v>21.497700000000002</v>
      </c>
      <c r="W100" s="517">
        <f>Rawdataincome2015!NM47</f>
        <v>22.860299999999999</v>
      </c>
      <c r="X100" s="517">
        <f>Rawdataincome2015!MJ47-Rawdataincome2015!NN47</f>
        <v>-1.9986999999999995</v>
      </c>
      <c r="Y100" s="517">
        <f>Rawdataincome2015!MK47-Rawdataincome2015!NO47</f>
        <v>0.46970000000000001</v>
      </c>
      <c r="Z100" s="517">
        <f>Rawdataincome2015!MN47-Rawdataincome2015!NR47</f>
        <v>0</v>
      </c>
      <c r="AA100" s="517">
        <f>Rawdataincome2015!MO47-Rawdataincome2015!NS47</f>
        <v>0.16639999999999999</v>
      </c>
      <c r="AB100" s="517">
        <f t="shared" si="104"/>
        <v>4.0168999999999997</v>
      </c>
      <c r="AC100" s="517">
        <f>Rawdataincome2015!ME47</f>
        <v>5.1173999999999999</v>
      </c>
      <c r="AD100" s="517">
        <f>Rawdataincome2015!NF47</f>
        <v>1.1005</v>
      </c>
      <c r="AE100" s="1128">
        <f t="shared" si="105"/>
        <v>3.7041999999999993</v>
      </c>
      <c r="AF100" s="522">
        <f>Rawdataincome2015!NI47</f>
        <v>3.0362</v>
      </c>
      <c r="AG100" s="519">
        <f>-Rawdataincome2015!NJ47</f>
        <v>6.7403999999999993</v>
      </c>
      <c r="AH100" s="518"/>
      <c r="AI100" s="523">
        <f t="shared" si="106"/>
        <v>124.89996500000001</v>
      </c>
      <c r="AJ100" s="522">
        <f>Rawdataincome2015!QE47+Rawdataincome2015!QF47</f>
        <v>100.59166400000001</v>
      </c>
      <c r="AK100" s="1128">
        <f t="shared" si="107"/>
        <v>20.604101</v>
      </c>
      <c r="AL100" s="1128">
        <f>Rawdataincome2015!O47+Rawdataincome2015!R47+Rawdataincome2015!BN47+Rawdataincome2015!BQ47</f>
        <v>11.074500000000004</v>
      </c>
      <c r="AM100" s="1128">
        <f t="shared" si="108"/>
        <v>3.089000999999997</v>
      </c>
      <c r="AN100" s="1128">
        <f t="shared" si="109"/>
        <v>2.6144000000000003</v>
      </c>
      <c r="AO100" s="1128">
        <f t="shared" si="110"/>
        <v>0.47460099999999694</v>
      </c>
      <c r="AP100" s="1128">
        <f>Rawdataincome2015!HI47+Rawdataincome2015!HL47</f>
        <v>6.0673000000000004</v>
      </c>
      <c r="AQ100" s="1128">
        <f t="shared" si="111"/>
        <v>0.37330000000000002</v>
      </c>
      <c r="AR100" s="1128">
        <f t="shared" si="112"/>
        <v>3.7041999999999993</v>
      </c>
      <c r="AS100" s="1082">
        <f>Rawdataincome2015!HK47</f>
        <v>6.6630000000000003</v>
      </c>
      <c r="AT100" s="520"/>
      <c r="AU100" s="523">
        <f t="shared" si="113"/>
        <v>156.63030000000001</v>
      </c>
      <c r="AV100" s="522">
        <f t="shared" si="114"/>
        <v>30.748499000000002</v>
      </c>
      <c r="AW100" s="522">
        <f t="shared" si="115"/>
        <v>125.881801</v>
      </c>
      <c r="AX100" s="522">
        <f t="shared" si="116"/>
        <v>122.4195</v>
      </c>
      <c r="AY100" s="522">
        <f t="shared" si="117"/>
        <v>2.9877000000000002</v>
      </c>
      <c r="AZ100" s="1128">
        <f t="shared" si="118"/>
        <v>0.47460099999999694</v>
      </c>
      <c r="BA100" s="1128">
        <f>Rawdataincome2015!DY47+Rawdataincome2015!EG47</f>
        <v>124.42540000000001</v>
      </c>
      <c r="BB100" s="1128">
        <f t="shared" si="119"/>
        <v>-10.058299999999996</v>
      </c>
      <c r="BC100" s="1128">
        <f t="shared" si="120"/>
        <v>2.0000000002085017E-4</v>
      </c>
      <c r="BD100" s="524">
        <f t="shared" si="121"/>
        <v>114.84150099999998</v>
      </c>
      <c r="BE100" s="525">
        <f>Rawdataincome2015!DM47</f>
        <v>146.583</v>
      </c>
      <c r="BF100" s="522">
        <f>Rawdataincome2015!PT47</f>
        <v>29.690026000000003</v>
      </c>
      <c r="BG100" s="522">
        <f t="shared" si="122"/>
        <v>116.892974</v>
      </c>
      <c r="BH100" s="522">
        <f>Rawdataincome2015!DS47+Rawdataincome2015!DV47</f>
        <v>2.6144000000000003</v>
      </c>
      <c r="BI100" s="522">
        <f>Rawdataincome2015!DN47</f>
        <v>113.804</v>
      </c>
      <c r="BJ100" s="522">
        <f>Rawdataincome2015!DW47-Dataincome!BF100</f>
        <v>0.47457399999999694</v>
      </c>
      <c r="BK100" s="522">
        <f>Rawdataincome2015!DY47+Rawdataincome2015!EG47</f>
        <v>124.42540000000001</v>
      </c>
      <c r="BL100" s="522">
        <f t="shared" si="123"/>
        <v>-10.691399999999996</v>
      </c>
      <c r="BM100" s="522">
        <f>Rawdataincome2015!EO47+Rawdataincome2015!ET47+Rawdataincome2015!EU47-Rawdataincome2015!EW47-Rawdataincome2015!FB47-Rawdataincome2015!FC47</f>
        <v>-15.592199999999997</v>
      </c>
      <c r="BN100" s="522">
        <f>Rawdataincome2015!EP47-Rawdataincome2015!EX47</f>
        <v>4.9008000000000003</v>
      </c>
      <c r="BO100" s="522">
        <f t="shared" si="124"/>
        <v>2.0000000003506102E-4</v>
      </c>
      <c r="BP100" s="526">
        <f>Rawdataincome2015!FD47-Dataincome!BF100</f>
        <v>114.20837399999998</v>
      </c>
      <c r="BQ100" s="522">
        <f>Rawdataincome2015!KM47</f>
        <v>10.0473</v>
      </c>
      <c r="BR100" s="522">
        <f>Rawdataincome2015!PV47</f>
        <v>1.058473</v>
      </c>
      <c r="BS100" s="522">
        <f t="shared" si="125"/>
        <v>8.9888270000000006</v>
      </c>
      <c r="BT100" s="522">
        <f>Rawdataincome2015!KS47+Rawdataincome2015!KV47</f>
        <v>0.37330000000000002</v>
      </c>
      <c r="BU100" s="522">
        <f>Rawdataincome2015!KN47</f>
        <v>8.6155000000000008</v>
      </c>
      <c r="BV100" s="522">
        <f>Rawdataincome2015!KW47-Dataincome!BR100</f>
        <v>2.6999999999999247E-5</v>
      </c>
      <c r="BW100" s="522">
        <f>Rawdataincome2015!KY47-Rawdataincome2015!LF47</f>
        <v>0.6331</v>
      </c>
      <c r="BX100" s="522">
        <f>Rawdataincome2015!KZ47+Rawdataincome2015!LE47-Rawdataincome2015!LG47-Rawdataincome2015!LH47</f>
        <v>0.41339999999999999</v>
      </c>
      <c r="BY100" s="527">
        <f t="shared" si="126"/>
        <v>0</v>
      </c>
      <c r="BZ100" s="528">
        <f>Rawdataincome2015!LI47-Dataincome!BR100</f>
        <v>0.633127</v>
      </c>
      <c r="CA100" s="520"/>
      <c r="CB100" s="523">
        <f t="shared" si="77"/>
        <v>508.72309999999999</v>
      </c>
      <c r="CC100" s="522">
        <f t="shared" si="78"/>
        <v>76.735681</v>
      </c>
      <c r="CD100" s="522">
        <f t="shared" si="79"/>
        <v>431.98741899999999</v>
      </c>
      <c r="CE100" s="522">
        <f t="shared" si="80"/>
        <v>11.074500000000004</v>
      </c>
      <c r="CF100" s="522">
        <f t="shared" si="81"/>
        <v>320.2851</v>
      </c>
      <c r="CG100" s="522">
        <f t="shared" si="82"/>
        <v>0</v>
      </c>
      <c r="CH100" s="522">
        <f t="shared" si="83"/>
        <v>100.627819</v>
      </c>
      <c r="CI100" s="524">
        <f t="shared" si="84"/>
        <v>420.91291899999999</v>
      </c>
      <c r="CJ100" s="522">
        <f>Rawdataincome2015!I47</f>
        <v>462.73379999999997</v>
      </c>
      <c r="CK100" s="522">
        <f>Rawdataincome2015!PR47</f>
        <v>72.821831000000003</v>
      </c>
      <c r="CL100" s="1128">
        <f t="shared" si="127"/>
        <v>389.911969</v>
      </c>
      <c r="CM100" s="522">
        <f>Rawdataincome2015!O47+Rawdataincome2015!R47</f>
        <v>8.2110000000000039</v>
      </c>
      <c r="CN100" s="522">
        <f>Rawdataincome2015!J47</f>
        <v>298.54320000000001</v>
      </c>
      <c r="CO100" s="522">
        <f t="shared" si="128"/>
        <v>9.9999999989108801E-5</v>
      </c>
      <c r="CP100" s="526">
        <f>Rawdataincome2015!S47-CK100</f>
        <v>83.157668999999999</v>
      </c>
      <c r="CQ100" s="522">
        <f>Rawdataincome2015!BH47</f>
        <v>45.9893</v>
      </c>
      <c r="CR100" s="522">
        <f>Rawdataincome2015!PS47</f>
        <v>3.9138500000000001</v>
      </c>
      <c r="CS100" s="522">
        <f t="shared" si="129"/>
        <v>42.075450000000004</v>
      </c>
      <c r="CT100" s="522">
        <f>Rawdataincome2015!BN47+Rawdataincome2015!BQ47</f>
        <v>2.8635000000000002</v>
      </c>
      <c r="CU100" s="522">
        <f>Rawdataincome2015!BI47</f>
        <v>21.741900000000001</v>
      </c>
      <c r="CV100" s="522">
        <f t="shared" si="130"/>
        <v>-9.9999999999766942E-5</v>
      </c>
      <c r="CW100" s="522">
        <f>Rawdataincome2015!BR47-CR100</f>
        <v>17.47015</v>
      </c>
      <c r="CX100" s="530"/>
      <c r="CY100" s="1128">
        <f t="shared" si="131"/>
        <v>100.627819</v>
      </c>
      <c r="CZ100" s="1128">
        <f t="shared" si="132"/>
        <v>23.368100000000005</v>
      </c>
      <c r="DA100" s="1128">
        <f t="shared" si="133"/>
        <v>0</v>
      </c>
      <c r="DB100" s="1128">
        <f t="shared" si="134"/>
        <v>20.033799999999999</v>
      </c>
      <c r="DC100" s="1128">
        <f t="shared" si="135"/>
        <v>97.293518999999989</v>
      </c>
      <c r="DD100" s="1128">
        <f>Rawdataincome2015!AS47+Rawdataincome2015!CU47+Rawdataincome2015!CV47</f>
        <v>21.8171</v>
      </c>
      <c r="DE100" s="1128">
        <f t="shared" si="136"/>
        <v>35.326899999999995</v>
      </c>
      <c r="DF100" s="1128">
        <f>Rawdataincome2015!DB47+Rawdataincome2015!AX47-CC100</f>
        <v>29.918519000000003</v>
      </c>
      <c r="DG100" s="1125">
        <f t="shared" si="137"/>
        <v>0.22424001335587423</v>
      </c>
      <c r="DH100" s="531">
        <f t="shared" si="138"/>
        <v>1.0000000001753051E-4</v>
      </c>
      <c r="DI100" s="532">
        <f>Rawdataincome2015!AK47+Rawdataincome2015!CK47-CC100</f>
        <v>61.966518999999977</v>
      </c>
      <c r="DJ100" s="524">
        <f t="shared" si="139"/>
        <v>10.230999999999995</v>
      </c>
      <c r="DK100" s="1128">
        <f>(Rawdataincome2015!AC47-Rawdataincome2015!AE47)-(Rawdataincome2015!U47-Rawdataincome2015!W47)+(Rawdataincome2015!CB47-Rawdataincome2015!CD47)-(Rawdataincome2015!BT47-Rawdataincome2015!BV47)</f>
        <v>23.368200000000002</v>
      </c>
      <c r="DL100" s="1128">
        <f t="shared" si="140"/>
        <v>9.9999999996214228E-5</v>
      </c>
      <c r="DM100" s="1128">
        <f>Rawdataincome2015!AD47-Rawdataincome2015!V47+Rawdataincome2015!CC47-Rawdataincome2015!BU47</f>
        <v>0.62010000000000787</v>
      </c>
      <c r="DN100" s="1128">
        <f>Rawdataincome2015!AI47-Rawdataincome2015!AB47+Rawdataincome2015!CI47-Rawdataincome2015!CA47</f>
        <v>0.85</v>
      </c>
      <c r="DO100" s="1128">
        <f>-Rawdataincome2015!AA47+Rawdataincome2015!CH47-Rawdataincome2015!BZ47</f>
        <v>21.897999999999996</v>
      </c>
      <c r="DP100" s="522">
        <f>Rawdataincome2015!AH47-Rawdataincome2015!Z47+Rawdataincome2015!CG47-Rawdataincome2015!BY47</f>
        <v>0</v>
      </c>
      <c r="DQ100" s="522">
        <f>Rawdataincome2015!AE47-Rawdataincome2015!W47+Rawdataincome2015!CD47-Rawdataincome2015!BV47</f>
        <v>15.293099999999999</v>
      </c>
      <c r="DR100" s="533">
        <f>Rawdataincome2015!W47+Rawdataincome2015!BV47</f>
        <v>20.033799999999999</v>
      </c>
      <c r="DS100" s="902">
        <f>Rawdataincome2015!AY47+Rawdataincome2015!DC47-CC100</f>
        <v>38.952819000000005</v>
      </c>
      <c r="DT100" s="545"/>
      <c r="DU100" s="521">
        <f>Rawdataincome2015!HC47</f>
        <v>163.4984</v>
      </c>
      <c r="DV100" s="1128">
        <f>Rawdataincome2015!PU47</f>
        <v>31.129704</v>
      </c>
      <c r="DW100" s="1128">
        <f t="shared" si="141"/>
        <v>132.368696</v>
      </c>
      <c r="DX100" s="1128">
        <f>Rawdataincome2015!HI47+Rawdataincome2015!HL47</f>
        <v>6.0673000000000004</v>
      </c>
      <c r="DY100" s="1128">
        <f>Rawdataincome2015!HD47</f>
        <v>27.443200000000001</v>
      </c>
      <c r="DZ100" s="522">
        <f>Rawdataincome2015!JT47</f>
        <v>21.984999999999999</v>
      </c>
      <c r="EA100" s="1128">
        <f t="shared" si="142"/>
        <v>5.4582000000000015</v>
      </c>
      <c r="EB100" s="1128">
        <f t="shared" si="143"/>
        <v>0</v>
      </c>
      <c r="EC100" s="1128">
        <f>Rawdataincome2015!HP47+Rawdataincome2015!HQ47</f>
        <v>98.858195999999992</v>
      </c>
      <c r="ED100" s="1092">
        <f>Rawdataincome2015!HN47</f>
        <v>56.973999999999997</v>
      </c>
      <c r="EE100" s="1127">
        <f>Rawdataincome2015!HN47-Rawdataincome2015!HP47</f>
        <v>20.638694999999998</v>
      </c>
      <c r="EF100" s="535">
        <f t="shared" si="144"/>
        <v>36.335304999999998</v>
      </c>
      <c r="EG100" s="535">
        <f>Rawdataincome2015!$RC47*EF100</f>
        <v>27.56940678770615</v>
      </c>
      <c r="EH100" s="535">
        <f t="shared" si="145"/>
        <v>8.7658982122938482</v>
      </c>
      <c r="EI100" s="536">
        <f>Rawdataincome2015!IH47</f>
        <v>23.131700000000002</v>
      </c>
      <c r="EJ100" s="537">
        <f t="shared" si="146"/>
        <v>13.203604999999996</v>
      </c>
      <c r="EK100" s="537">
        <f t="shared" si="147"/>
        <v>0</v>
      </c>
      <c r="EL100" s="537">
        <f t="shared" si="148"/>
        <v>10.018233156683031</v>
      </c>
      <c r="EM100" s="537">
        <f t="shared" si="149"/>
        <v>3.1853718433169638</v>
      </c>
      <c r="EN100" s="538">
        <f>Rawdataincome2015!HK47-Rawdataincome2015!KA47</f>
        <v>3.5489000000000002</v>
      </c>
      <c r="EO100" s="529">
        <f t="shared" si="150"/>
        <v>100.4571</v>
      </c>
      <c r="EP100" s="529">
        <f>Rawdataincome2015!HO47-Rawdataincome2015!HQ47</f>
        <v>10.491008999999991</v>
      </c>
      <c r="EQ100" s="529">
        <f t="shared" si="151"/>
        <v>89.966091000000006</v>
      </c>
      <c r="ER100" s="529">
        <f>Rawdataincome2015!HD47</f>
        <v>27.443200000000001</v>
      </c>
      <c r="ES100" s="522">
        <f>Rawdataincome2015!JT47</f>
        <v>21.984999999999999</v>
      </c>
      <c r="ET100" s="1128">
        <f t="shared" si="152"/>
        <v>5.4582000000000015</v>
      </c>
      <c r="EU100" s="1128">
        <f>Rawdataincome2015!IF47-Rawdataincome2015!II47</f>
        <v>-2.8200000000000003E-2</v>
      </c>
      <c r="EV100" s="535">
        <f t="shared" si="153"/>
        <v>62.494691000000003</v>
      </c>
      <c r="EW100" s="539">
        <f>Rawdataincome2015!HO47</f>
        <v>73.013899999999992</v>
      </c>
      <c r="EX100" s="535"/>
      <c r="EY100" s="540">
        <f>Rawdataincome2015!IK47-DV100</f>
        <v>620.38009600000009</v>
      </c>
      <c r="EZ100" s="522">
        <f t="shared" si="154"/>
        <v>1.0000000007437393E-4</v>
      </c>
      <c r="FA100" s="1098">
        <f t="shared" si="155"/>
        <v>474.16480000000001</v>
      </c>
      <c r="FB100" s="1128">
        <f>Rawdataincome2015!HT47</f>
        <v>342.80109999999996</v>
      </c>
      <c r="FC100" s="1128">
        <f>Rawdataincome2015!HU47</f>
        <v>131.36370000000002</v>
      </c>
      <c r="FD100" s="1130">
        <f t="shared" si="156"/>
        <v>62.494691000000003</v>
      </c>
      <c r="FE100" s="1130">
        <f t="shared" si="157"/>
        <v>13.203604999999996</v>
      </c>
      <c r="FF100" s="1128">
        <f t="shared" si="158"/>
        <v>36.335304999999998</v>
      </c>
      <c r="FG100" s="541">
        <f t="shared" si="159"/>
        <v>27.56940678770615</v>
      </c>
      <c r="FH100" s="541">
        <f t="shared" si="160"/>
        <v>8.7658982122938482</v>
      </c>
      <c r="FI100" s="542">
        <f t="shared" si="161"/>
        <v>23.131700000000002</v>
      </c>
      <c r="FJ100" s="1130">
        <f>Rawdataincome2015!HY47</f>
        <v>38.340300000000006</v>
      </c>
      <c r="FK100" s="1130">
        <f>Rawdataincome2015!ID47</f>
        <v>8.3817000000000004</v>
      </c>
      <c r="FL100" s="1131">
        <f>Rawdataincome2015!HZ47+Rawdataincome2015!IE47</f>
        <v>23.794899999999998</v>
      </c>
      <c r="FM100" s="16"/>
      <c r="FN100" s="521">
        <f>Rawdataincome2015!HS47</f>
        <v>474.16480000000001</v>
      </c>
      <c r="FO100" s="1128">
        <f t="shared" si="162"/>
        <v>1.0000000001042508E-4</v>
      </c>
      <c r="FP100" s="1128">
        <f>Rawdataincome2015!HT47</f>
        <v>342.80109999999996</v>
      </c>
      <c r="FQ100" s="1128">
        <f>Rawdataincome2015!HU47</f>
        <v>131.36370000000002</v>
      </c>
      <c r="FR100" s="1128">
        <f t="shared" si="163"/>
        <v>320.2851</v>
      </c>
      <c r="FS100" s="509">
        <f t="shared" si="164"/>
        <v>113.804</v>
      </c>
      <c r="FT100" s="1128">
        <f t="shared" si="165"/>
        <v>27.443200000000001</v>
      </c>
      <c r="FU100" s="1128">
        <f t="shared" si="166"/>
        <v>8.6155000000000008</v>
      </c>
      <c r="FV100" s="519">
        <f t="shared" si="167"/>
        <v>4.0168999999999997</v>
      </c>
      <c r="FW100" s="1128">
        <f>Rawdataincome2015!DO47+Rawdataincome2015!KO47</f>
        <v>86.485399999999998</v>
      </c>
      <c r="FX100" s="1128">
        <f>Rawdataincome2015!K47+Rawdataincome2015!BJ47+Rawdataincome2015!HE47+Rawdataincome2015!MF47-Rawdataincome2015!NG47</f>
        <v>256.3159</v>
      </c>
      <c r="FY100" s="1259">
        <f>Rawdataincome2015!DP47+Rawdataincome2015!KP47</f>
        <v>35.9343</v>
      </c>
      <c r="FZ100" s="1128">
        <f>Rawdataincome2015!L47+Rawdataincome2015!BK47+Rawdataincome2015!HF47+Rawdataincome2015!MG47-Rawdataincome2015!NH47</f>
        <v>95.429400000000001</v>
      </c>
      <c r="GA100" s="1127">
        <f>Rawdataincome2015!JA47*RawdataIncome2012!IZ47/(RawdataIncome2012!IZ47+RawdataIncome2012!JA47)</f>
        <v>54.966415766387961</v>
      </c>
      <c r="GB100" s="1127">
        <f>Rawdataincome2015!JA47*RawdataIncome2012!JA47/(RawdataIncome2012!IZ47+RawdataIncome2012!JA47)</f>
        <v>13.363484233612041</v>
      </c>
      <c r="GC100" s="1127">
        <f>Rawdataincome2015!IX47</f>
        <v>199.6936</v>
      </c>
      <c r="GD100" s="1127">
        <f>Rawdataincome2015!IM47+Rawdataincome2015!IN47</f>
        <v>148.45330000000001</v>
      </c>
      <c r="GE100" s="520"/>
      <c r="GF100" s="518">
        <f>Dataincome!DF100</f>
        <v>29.918519000000003</v>
      </c>
      <c r="GG100" s="1257">
        <f>Rawdataincome2015!HZ47</f>
        <v>10.862</v>
      </c>
      <c r="GH100" s="1257">
        <f>Rawdataincome2015!EP47</f>
        <v>4.9008000000000003</v>
      </c>
      <c r="GI100" s="3">
        <f t="shared" si="173"/>
        <v>0.6890907706752607</v>
      </c>
      <c r="GJ100" s="3">
        <f t="shared" si="168"/>
        <v>0.3109092293247393</v>
      </c>
      <c r="GK100" s="543">
        <f>AVERAGE(Datawealth!L47:L48)</f>
        <v>300.00099999999998</v>
      </c>
      <c r="GL100" s="529">
        <f>AVERAGE(Rawdatawealthall!Z47:Z48)</f>
        <v>125.262</v>
      </c>
      <c r="GM100" s="3">
        <f t="shared" si="171"/>
        <v>0.70544815796342497</v>
      </c>
      <c r="GN100" s="3">
        <f t="shared" si="172"/>
        <v>0.29455184203657503</v>
      </c>
      <c r="HC100" s="534"/>
    </row>
    <row r="101" spans="1:211" s="529" customFormat="1">
      <c r="A101" s="383">
        <f t="shared" si="86"/>
        <v>1989</v>
      </c>
      <c r="B101" s="495">
        <f>Rawdataincome2015!OW48</f>
        <v>1001.8974000000001</v>
      </c>
      <c r="C101" s="814">
        <f>Rawdataincome2015!PW48</f>
        <v>149.23319699999999</v>
      </c>
      <c r="D101" s="517">
        <f t="shared" si="87"/>
        <v>852.66420300000004</v>
      </c>
      <c r="E101" s="517">
        <f t="shared" si="88"/>
        <v>4.4483999999999986</v>
      </c>
      <c r="F101" s="1128">
        <f t="shared" si="89"/>
        <v>857.11260300000004</v>
      </c>
      <c r="G101" s="1128">
        <f t="shared" si="90"/>
        <v>-9.7999999908893187E-5</v>
      </c>
      <c r="H101" s="1128">
        <f t="shared" si="91"/>
        <v>121.016679</v>
      </c>
      <c r="I101" s="1128">
        <f t="shared" si="92"/>
        <v>504.5095</v>
      </c>
      <c r="J101" s="1128">
        <f t="shared" si="93"/>
        <v>70.752204000000006</v>
      </c>
      <c r="K101" s="1128">
        <f t="shared" si="94"/>
        <v>12.451184000000001</v>
      </c>
      <c r="L101" s="1128">
        <f t="shared" si="95"/>
        <v>43.180500000000002</v>
      </c>
      <c r="M101" s="1128">
        <f t="shared" si="96"/>
        <v>10.1854</v>
      </c>
      <c r="N101" s="1128">
        <f t="shared" si="97"/>
        <v>29.947000000000003</v>
      </c>
      <c r="O101" s="1128">
        <f t="shared" si="98"/>
        <v>110.07343399999998</v>
      </c>
      <c r="P101" s="1128">
        <f t="shared" si="99"/>
        <v>45.0032</v>
      </c>
      <c r="Q101" s="519">
        <f t="shared" si="100"/>
        <v>725.23409500000002</v>
      </c>
      <c r="R101" s="520"/>
      <c r="S101" s="521">
        <f t="shared" si="101"/>
        <v>4.4483999999999986</v>
      </c>
      <c r="T101" s="517">
        <f t="shared" si="102"/>
        <v>1.5868999999999982</v>
      </c>
      <c r="U101" s="517">
        <f t="shared" si="103"/>
        <v>-2.4353000000000016</v>
      </c>
      <c r="V101" s="517">
        <f>Rawdataincome2015!MI48</f>
        <v>24.6327</v>
      </c>
      <c r="W101" s="517">
        <f>Rawdataincome2015!NM48</f>
        <v>27.068000000000001</v>
      </c>
      <c r="X101" s="517">
        <f>Rawdataincome2015!MJ48-Rawdataincome2015!NN48</f>
        <v>-3.6228000000000016</v>
      </c>
      <c r="Y101" s="517">
        <f>Rawdataincome2015!MK48-Rawdataincome2015!NO48</f>
        <v>1.0002</v>
      </c>
      <c r="Z101" s="517">
        <f>Rawdataincome2015!MN48-Rawdataincome2015!NR48</f>
        <v>0</v>
      </c>
      <c r="AA101" s="517">
        <f>Rawdataincome2015!MO48-Rawdataincome2015!NS48</f>
        <v>0.18739999999999998</v>
      </c>
      <c r="AB101" s="517">
        <f t="shared" si="104"/>
        <v>4.0221999999999998</v>
      </c>
      <c r="AC101" s="517">
        <f>Rawdataincome2015!ME48</f>
        <v>4.8579999999999997</v>
      </c>
      <c r="AD101" s="517">
        <f>Rawdataincome2015!NF48</f>
        <v>0.83579999999999999</v>
      </c>
      <c r="AE101" s="1128">
        <f t="shared" si="105"/>
        <v>2.8615000000000004</v>
      </c>
      <c r="AF101" s="522">
        <f>Rawdataincome2015!NI48</f>
        <v>2.7881999999999998</v>
      </c>
      <c r="AG101" s="519">
        <f>-Rawdataincome2015!NJ48</f>
        <v>5.6497000000000002</v>
      </c>
      <c r="AH101" s="518"/>
      <c r="AI101" s="523">
        <f t="shared" si="106"/>
        <v>131.87850800000001</v>
      </c>
      <c r="AJ101" s="522">
        <f>Rawdataincome2015!QE48+Rawdataincome2015!QF48</f>
        <v>106.205529</v>
      </c>
      <c r="AK101" s="1128">
        <f t="shared" si="107"/>
        <v>22.811479000000006</v>
      </c>
      <c r="AL101" s="1128">
        <f>Rawdataincome2015!O48+Rawdataincome2015!R48+Rawdataincome2015!BN48+Rawdataincome2015!BQ48</f>
        <v>12.676499999999999</v>
      </c>
      <c r="AM101" s="1128">
        <f t="shared" si="108"/>
        <v>3.458479000000005</v>
      </c>
      <c r="AN101" s="1128">
        <f t="shared" si="109"/>
        <v>2.9546999999999999</v>
      </c>
      <c r="AO101" s="1128">
        <f t="shared" si="110"/>
        <v>0.50377900000000486</v>
      </c>
      <c r="AP101" s="1128">
        <f>Rawdataincome2015!HI48+Rawdataincome2015!HL48</f>
        <v>6.2975000000000003</v>
      </c>
      <c r="AQ101" s="1128">
        <f t="shared" si="111"/>
        <v>0.379</v>
      </c>
      <c r="AR101" s="1128">
        <f t="shared" si="112"/>
        <v>2.8615000000000004</v>
      </c>
      <c r="AS101" s="1082">
        <f>Rawdataincome2015!HK48</f>
        <v>6.8676000000000004</v>
      </c>
      <c r="AT101" s="520"/>
      <c r="AU101" s="523">
        <f t="shared" si="113"/>
        <v>165.11529999999999</v>
      </c>
      <c r="AV101" s="522">
        <f t="shared" si="114"/>
        <v>32.647320999999998</v>
      </c>
      <c r="AW101" s="522">
        <f t="shared" si="115"/>
        <v>132.46797900000001</v>
      </c>
      <c r="AX101" s="522">
        <f t="shared" si="116"/>
        <v>128.63049999999998</v>
      </c>
      <c r="AY101" s="522">
        <f t="shared" si="117"/>
        <v>3.3336999999999999</v>
      </c>
      <c r="AZ101" s="1128">
        <f t="shared" si="118"/>
        <v>0.50377900000000486</v>
      </c>
      <c r="BA101" s="1128">
        <f>Rawdataincome2015!DY48+Rawdataincome2015!EG48</f>
        <v>131.37459999999999</v>
      </c>
      <c r="BB101" s="1128">
        <f t="shared" si="119"/>
        <v>-10.861800000000001</v>
      </c>
      <c r="BC101" s="1128">
        <f t="shared" si="120"/>
        <v>-1.0000000000331966E-4</v>
      </c>
      <c r="BD101" s="524">
        <f t="shared" si="121"/>
        <v>121.016679</v>
      </c>
      <c r="BE101" s="525">
        <f>Rawdataincome2015!DM48</f>
        <v>154.4066</v>
      </c>
      <c r="BF101" s="522">
        <f>Rawdataincome2015!PT48</f>
        <v>31.523872999999998</v>
      </c>
      <c r="BG101" s="522">
        <f t="shared" si="122"/>
        <v>122.882727</v>
      </c>
      <c r="BH101" s="522">
        <f>Rawdataincome2015!DS48+Rawdataincome2015!DV48</f>
        <v>2.9546999999999999</v>
      </c>
      <c r="BI101" s="522">
        <f>Rawdataincome2015!DN48</f>
        <v>119.4242</v>
      </c>
      <c r="BJ101" s="522">
        <f>Rawdataincome2015!DW48-Dataincome!BF101</f>
        <v>0.50382700000000469</v>
      </c>
      <c r="BK101" s="522">
        <f>Rawdataincome2015!DY48+Rawdataincome2015!EG48</f>
        <v>131.37459999999999</v>
      </c>
      <c r="BL101" s="522">
        <f t="shared" si="123"/>
        <v>-11.5715</v>
      </c>
      <c r="BM101" s="522">
        <f>Rawdataincome2015!EO48+Rawdataincome2015!ET48+Rawdataincome2015!EU48-Rawdataincome2015!EW48-Rawdataincome2015!FB48-Rawdataincome2015!FC48</f>
        <v>-17.688600000000001</v>
      </c>
      <c r="BN101" s="522">
        <f>Rawdataincome2015!EP48-Rawdataincome2015!EX48</f>
        <v>6.1171000000000006</v>
      </c>
      <c r="BO101" s="522">
        <f t="shared" si="124"/>
        <v>-1.0000000000331966E-4</v>
      </c>
      <c r="BP101" s="526">
        <f>Rawdataincome2015!FD48-Dataincome!BF101</f>
        <v>120.30702699999999</v>
      </c>
      <c r="BQ101" s="522">
        <f>Rawdataincome2015!KM48</f>
        <v>10.7087</v>
      </c>
      <c r="BR101" s="522">
        <f>Rawdataincome2015!PV48</f>
        <v>1.123448</v>
      </c>
      <c r="BS101" s="522">
        <f t="shared" si="125"/>
        <v>9.5852520000000005</v>
      </c>
      <c r="BT101" s="522">
        <f>Rawdataincome2015!KS48+Rawdataincome2015!KV48</f>
        <v>0.379</v>
      </c>
      <c r="BU101" s="522">
        <f>Rawdataincome2015!KN48</f>
        <v>9.2062999999999988</v>
      </c>
      <c r="BV101" s="522">
        <f>Rawdataincome2015!KW48-Dataincome!BR101</f>
        <v>-4.799999999982596E-5</v>
      </c>
      <c r="BW101" s="522">
        <f>Rawdataincome2015!KY48-Rawdataincome2015!LF48</f>
        <v>0.7097</v>
      </c>
      <c r="BX101" s="522">
        <f>Rawdataincome2015!KZ48+Rawdataincome2015!LE48-Rawdataincome2015!LG48-Rawdataincome2015!LH48</f>
        <v>0.45109999999999995</v>
      </c>
      <c r="BY101" s="527">
        <f t="shared" si="126"/>
        <v>2.2204460492503131E-15</v>
      </c>
      <c r="BZ101" s="528">
        <f>Rawdataincome2015!LI48-Dataincome!BR101</f>
        <v>0.70965199999999995</v>
      </c>
      <c r="CA101" s="520"/>
      <c r="CB101" s="523">
        <f t="shared" si="77"/>
        <v>552.24759999999992</v>
      </c>
      <c r="CC101" s="522">
        <f t="shared" si="78"/>
        <v>82.992565999999997</v>
      </c>
      <c r="CD101" s="522">
        <f t="shared" si="79"/>
        <v>469.25503399999997</v>
      </c>
      <c r="CE101" s="522">
        <f t="shared" si="80"/>
        <v>12.676499999999999</v>
      </c>
      <c r="CF101" s="522">
        <f t="shared" si="81"/>
        <v>342.88729999999998</v>
      </c>
      <c r="CG101" s="522">
        <f t="shared" si="82"/>
        <v>0</v>
      </c>
      <c r="CH101" s="522">
        <f t="shared" si="83"/>
        <v>113.69123400000002</v>
      </c>
      <c r="CI101" s="524">
        <f t="shared" si="84"/>
        <v>456.57853399999999</v>
      </c>
      <c r="CJ101" s="522">
        <f>Rawdataincome2015!I48</f>
        <v>498.73659999999995</v>
      </c>
      <c r="CK101" s="522">
        <f>Rawdataincome2015!PR48</f>
        <v>78.863226999999995</v>
      </c>
      <c r="CL101" s="1128">
        <f t="shared" si="127"/>
        <v>419.87337299999996</v>
      </c>
      <c r="CM101" s="522">
        <f>Rawdataincome2015!O48+Rawdataincome2015!R48</f>
        <v>9.7777999999999992</v>
      </c>
      <c r="CN101" s="522">
        <f>Rawdataincome2015!J48</f>
        <v>320.03620000000001</v>
      </c>
      <c r="CO101" s="522">
        <f t="shared" si="128"/>
        <v>0</v>
      </c>
      <c r="CP101" s="526">
        <f>Rawdataincome2015!S48-CK101</f>
        <v>90.059373000000022</v>
      </c>
      <c r="CQ101" s="522">
        <f>Rawdataincome2015!BH48</f>
        <v>53.511000000000003</v>
      </c>
      <c r="CR101" s="522">
        <f>Rawdataincome2015!PS48</f>
        <v>4.1293389999999999</v>
      </c>
      <c r="CS101" s="522">
        <f t="shared" si="129"/>
        <v>49.381661000000001</v>
      </c>
      <c r="CT101" s="522">
        <f>Rawdataincome2015!BN48+Rawdataincome2015!BQ48</f>
        <v>2.8987000000000003</v>
      </c>
      <c r="CU101" s="522">
        <f>Rawdataincome2015!BI48</f>
        <v>22.851099999999999</v>
      </c>
      <c r="CV101" s="522">
        <f t="shared" si="130"/>
        <v>0</v>
      </c>
      <c r="CW101" s="522">
        <f>Rawdataincome2015!BR48-CR101</f>
        <v>23.631861000000001</v>
      </c>
      <c r="CX101" s="530"/>
      <c r="CY101" s="1128">
        <f t="shared" si="131"/>
        <v>113.69123400000002</v>
      </c>
      <c r="CZ101" s="1128">
        <f t="shared" si="132"/>
        <v>30.455500000000036</v>
      </c>
      <c r="DA101" s="1128">
        <f t="shared" si="133"/>
        <v>0</v>
      </c>
      <c r="DB101" s="1128">
        <f t="shared" si="134"/>
        <v>26.837699999999998</v>
      </c>
      <c r="DC101" s="1128">
        <f t="shared" si="135"/>
        <v>110.07343399999998</v>
      </c>
      <c r="DD101" s="1128">
        <f>Rawdataincome2015!AS48+Rawdataincome2015!CU48+Rawdataincome2015!CV48</f>
        <v>24.361499999999996</v>
      </c>
      <c r="DE101" s="1128">
        <f t="shared" si="136"/>
        <v>45.0032</v>
      </c>
      <c r="DF101" s="1128">
        <f>Rawdataincome2015!DB48+Rawdataincome2015!AX48-CC101</f>
        <v>31.320433999999992</v>
      </c>
      <c r="DG101" s="1125">
        <f t="shared" si="137"/>
        <v>0.22132043232157181</v>
      </c>
      <c r="DH101" s="531">
        <f t="shared" si="138"/>
        <v>0</v>
      </c>
      <c r="DI101" s="532">
        <f>Rawdataincome2015!AK48+Rawdataincome2015!CK48-CC101</f>
        <v>65.070234000000013</v>
      </c>
      <c r="DJ101" s="524">
        <f t="shared" si="139"/>
        <v>9.3882999999999939</v>
      </c>
      <c r="DK101" s="1128">
        <f>(Rawdataincome2015!AC48-Rawdataincome2015!AE48)-(Rawdataincome2015!U48-Rawdataincome2015!W48)+(Rawdataincome2015!CB48-Rawdataincome2015!CD48)-(Rawdataincome2015!BT48-Rawdataincome2015!BV48)</f>
        <v>30.455500000000001</v>
      </c>
      <c r="DL101" s="1128">
        <f t="shared" si="140"/>
        <v>-3.5527136788005009E-14</v>
      </c>
      <c r="DM101" s="1128">
        <f>Rawdataincome2015!AD48-Rawdataincome2015!V48+Rawdataincome2015!CC48-Rawdataincome2015!BU48</f>
        <v>1.537900000000036</v>
      </c>
      <c r="DN101" s="1128">
        <f>Rawdataincome2015!AI48-Rawdataincome2015!AB48+Rawdataincome2015!CI48-Rawdataincome2015!CA48</f>
        <v>0.9457000000000001</v>
      </c>
      <c r="DO101" s="1128">
        <f>-Rawdataincome2015!AA48+Rawdataincome2015!CH48-Rawdataincome2015!BZ48</f>
        <v>27.971900000000002</v>
      </c>
      <c r="DP101" s="522">
        <f>Rawdataincome2015!AH48-Rawdataincome2015!Z48+Rawdataincome2015!CG48-Rawdataincome2015!BY48</f>
        <v>0</v>
      </c>
      <c r="DQ101" s="522">
        <f>Rawdataincome2015!AE48-Rawdataincome2015!W48+Rawdataincome2015!CD48-Rawdataincome2015!BV48</f>
        <v>18.165500000000002</v>
      </c>
      <c r="DR101" s="533">
        <f>Rawdataincome2015!W48+Rawdataincome2015!BV48</f>
        <v>26.837699999999998</v>
      </c>
      <c r="DS101" s="902">
        <f>Rawdataincome2015!AY48+Rawdataincome2015!DC48-CC101</f>
        <v>40.765733999999995</v>
      </c>
      <c r="DT101" s="545"/>
      <c r="DU101" s="521">
        <f>Rawdataincome2015!HC48</f>
        <v>178.3289</v>
      </c>
      <c r="DV101" s="1128">
        <f>Rawdataincome2015!PU48</f>
        <v>33.593311</v>
      </c>
      <c r="DW101" s="1128">
        <f t="shared" si="141"/>
        <v>144.735589</v>
      </c>
      <c r="DX101" s="1128">
        <f>Rawdataincome2015!HI48+Rawdataincome2015!HL48</f>
        <v>6.2975000000000003</v>
      </c>
      <c r="DY101" s="1128">
        <f>Rawdataincome2015!HD48</f>
        <v>28.9695</v>
      </c>
      <c r="DZ101" s="522">
        <f>Rawdataincome2015!JT48</f>
        <v>23.152900000000002</v>
      </c>
      <c r="EA101" s="1128">
        <f t="shared" si="142"/>
        <v>5.8165999999999976</v>
      </c>
      <c r="EB101" s="1128">
        <f t="shared" si="143"/>
        <v>-9.9000000005844413E-5</v>
      </c>
      <c r="EC101" s="1128">
        <f>Rawdataincome2015!HP48+Rawdataincome2015!HQ48</f>
        <v>109.468688</v>
      </c>
      <c r="ED101" s="1092">
        <f>Rawdataincome2015!HN48</f>
        <v>61.251300000000001</v>
      </c>
      <c r="EE101" s="1127">
        <f>Rawdataincome2015!HN48-Rawdataincome2015!HP48</f>
        <v>22.533816000000002</v>
      </c>
      <c r="EF101" s="535">
        <f t="shared" si="144"/>
        <v>38.717483999999999</v>
      </c>
      <c r="EG101" s="535">
        <f>Rawdataincome2015!$RC48*EF101</f>
        <v>29.489689627067374</v>
      </c>
      <c r="EH101" s="535">
        <f t="shared" si="145"/>
        <v>9.2277943729326246</v>
      </c>
      <c r="EI101" s="536">
        <f>Rawdataincome2015!IH48</f>
        <v>26.266299999999998</v>
      </c>
      <c r="EJ101" s="537">
        <f t="shared" si="146"/>
        <v>12.451184000000001</v>
      </c>
      <c r="EK101" s="537">
        <f t="shared" si="147"/>
        <v>0</v>
      </c>
      <c r="EL101" s="537">
        <f t="shared" si="148"/>
        <v>9.4836108578105787</v>
      </c>
      <c r="EM101" s="537">
        <f t="shared" si="149"/>
        <v>2.9675731421894236</v>
      </c>
      <c r="EN101" s="538">
        <f>Rawdataincome2015!HK48-Rawdataincome2015!KA48</f>
        <v>3.7783000000000002</v>
      </c>
      <c r="EO101" s="529">
        <f t="shared" si="150"/>
        <v>110.78019999999999</v>
      </c>
      <c r="EP101" s="529">
        <f>Rawdataincome2015!HO48-Rawdataincome2015!HQ48</f>
        <v>11.059495999999996</v>
      </c>
      <c r="EQ101" s="529">
        <f t="shared" si="151"/>
        <v>99.720703999999998</v>
      </c>
      <c r="ER101" s="529">
        <f>Rawdataincome2015!HD48</f>
        <v>28.9695</v>
      </c>
      <c r="ES101" s="522">
        <f>Rawdataincome2015!JT48</f>
        <v>23.152900000000002</v>
      </c>
      <c r="ET101" s="1128">
        <f t="shared" si="152"/>
        <v>5.8165999999999976</v>
      </c>
      <c r="EU101" s="1128">
        <f>Rawdataincome2015!IF48-Rawdataincome2015!II48</f>
        <v>1.0000000000001119E-3</v>
      </c>
      <c r="EV101" s="535">
        <f t="shared" si="153"/>
        <v>70.752204000000006</v>
      </c>
      <c r="EW101" s="539">
        <f>Rawdataincome2015!HO48</f>
        <v>81.810699999999997</v>
      </c>
      <c r="EX101" s="535"/>
      <c r="EY101" s="540">
        <f>Rawdataincome2015!IK48-DV101</f>
        <v>671.02568900000006</v>
      </c>
      <c r="EZ101" s="522">
        <f t="shared" si="154"/>
        <v>-9.8999999956106421E-5</v>
      </c>
      <c r="FA101" s="1098">
        <f t="shared" si="155"/>
        <v>504.5095</v>
      </c>
      <c r="FB101" s="1128">
        <f>Rawdataincome2015!HT48</f>
        <v>364.84540000000004</v>
      </c>
      <c r="FC101" s="1128">
        <f>Rawdataincome2015!HU48</f>
        <v>139.66410000000002</v>
      </c>
      <c r="FD101" s="1130">
        <f t="shared" si="156"/>
        <v>70.752204000000006</v>
      </c>
      <c r="FE101" s="1130">
        <f t="shared" si="157"/>
        <v>12.451184000000001</v>
      </c>
      <c r="FF101" s="1128">
        <f t="shared" si="158"/>
        <v>38.717483999999999</v>
      </c>
      <c r="FG101" s="541">
        <f t="shared" si="159"/>
        <v>29.489689627067374</v>
      </c>
      <c r="FH101" s="541">
        <f t="shared" si="160"/>
        <v>9.2277943729326246</v>
      </c>
      <c r="FI101" s="542">
        <f t="shared" si="161"/>
        <v>26.266299999999998</v>
      </c>
      <c r="FJ101" s="1130">
        <f>Rawdataincome2015!HY48</f>
        <v>43.180500000000002</v>
      </c>
      <c r="FK101" s="1130">
        <f>Rawdataincome2015!ID48</f>
        <v>10.1854</v>
      </c>
      <c r="FL101" s="1131">
        <f>Rawdataincome2015!HZ48+Rawdataincome2015!IE48</f>
        <v>29.947000000000003</v>
      </c>
      <c r="FM101" s="16"/>
      <c r="FN101" s="521">
        <f>Rawdataincome2015!HS48</f>
        <v>504.5095</v>
      </c>
      <c r="FO101" s="1128">
        <f t="shared" si="162"/>
        <v>2.3092638912203256E-14</v>
      </c>
      <c r="FP101" s="1128">
        <f>Rawdataincome2015!HT48</f>
        <v>364.84540000000004</v>
      </c>
      <c r="FQ101" s="1128">
        <f>Rawdataincome2015!HU48</f>
        <v>139.66410000000002</v>
      </c>
      <c r="FR101" s="1128">
        <f t="shared" si="163"/>
        <v>342.88729999999998</v>
      </c>
      <c r="FS101" s="509">
        <f t="shared" si="164"/>
        <v>119.4242</v>
      </c>
      <c r="FT101" s="1128">
        <f t="shared" si="165"/>
        <v>28.9695</v>
      </c>
      <c r="FU101" s="1128">
        <f t="shared" si="166"/>
        <v>9.2062999999999988</v>
      </c>
      <c r="FV101" s="519">
        <f t="shared" si="167"/>
        <v>4.0221999999999998</v>
      </c>
      <c r="FW101" s="1128">
        <f>Rawdataincome2015!DO48+Rawdataincome2015!KO48</f>
        <v>91.433899999999994</v>
      </c>
      <c r="FX101" s="1128">
        <f>Rawdataincome2015!K48+Rawdataincome2015!BJ48+Rawdataincome2015!HE48+Rawdataincome2015!MF48-Rawdataincome2015!NG48</f>
        <v>273.41149999999999</v>
      </c>
      <c r="FY101" s="1259">
        <f>Rawdataincome2015!DP48+Rawdataincome2015!KP48</f>
        <v>37.196599999999997</v>
      </c>
      <c r="FZ101" s="1128">
        <f>Rawdataincome2015!L48+Rawdataincome2015!BK48+Rawdataincome2015!HF48+Rawdataincome2015!MG48-Rawdataincome2015!NH48</f>
        <v>102.4674</v>
      </c>
      <c r="GA101" s="1127">
        <f>Rawdataincome2015!JA48*RawdataIncome2012!IZ48/(RawdataIncome2012!IZ48+RawdataIncome2012!JA48)</f>
        <v>61.445300560969983</v>
      </c>
      <c r="GB101" s="1127">
        <f>Rawdataincome2015!JA48*RawdataIncome2012!JA48/(RawdataIncome2012!IZ48+RawdataIncome2012!JA48)</f>
        <v>14.603999439030023</v>
      </c>
      <c r="GC101" s="1127">
        <f>Rawdataincome2015!IX48</f>
        <v>215.71340000000001</v>
      </c>
      <c r="GD101" s="1127">
        <f>Rawdataincome2015!IM48+Rawdataincome2015!IN48</f>
        <v>157.49360000000001</v>
      </c>
      <c r="GE101" s="520"/>
      <c r="GF101" s="518">
        <f>Dataincome!DF101</f>
        <v>31.320433999999992</v>
      </c>
      <c r="GG101" s="1257">
        <f>Rawdataincome2015!HZ48</f>
        <v>13.0486</v>
      </c>
      <c r="GH101" s="1257">
        <f>Rawdataincome2015!EP48</f>
        <v>6.1171000000000006</v>
      </c>
      <c r="GI101" s="3">
        <f t="shared" si="173"/>
        <v>0.68083085929551224</v>
      </c>
      <c r="GJ101" s="3">
        <f t="shared" si="168"/>
        <v>0.31916914070448776</v>
      </c>
      <c r="GK101" s="543">
        <f>AVERAGE(Datawealth!L48:L49)</f>
        <v>409.88300000000004</v>
      </c>
      <c r="GL101" s="529">
        <f>AVERAGE(Rawdatawealthall!Z48:Z49)</f>
        <v>127.547</v>
      </c>
      <c r="GM101" s="3">
        <f t="shared" si="171"/>
        <v>0.76267234802671979</v>
      </c>
      <c r="GN101" s="3">
        <f t="shared" si="172"/>
        <v>0.23732765197328021</v>
      </c>
      <c r="HC101" s="534"/>
    </row>
    <row r="102" spans="1:211" s="529" customFormat="1">
      <c r="A102" s="383">
        <f t="shared" si="86"/>
        <v>1990</v>
      </c>
      <c r="B102" s="495">
        <f>Rawdataincome2015!OW49</f>
        <v>1058.6268</v>
      </c>
      <c r="C102" s="814">
        <f>Rawdataincome2015!PW49</f>
        <v>159.620609</v>
      </c>
      <c r="D102" s="517">
        <f t="shared" si="87"/>
        <v>899.00619099999994</v>
      </c>
      <c r="E102" s="517">
        <f t="shared" si="88"/>
        <v>4.5792999999999999</v>
      </c>
      <c r="F102" s="1128">
        <f t="shared" si="89"/>
        <v>903.58549099999993</v>
      </c>
      <c r="G102" s="1128">
        <f t="shared" si="90"/>
        <v>-1.999999999782176E-4</v>
      </c>
      <c r="H102" s="1128">
        <f t="shared" si="91"/>
        <v>126.574634</v>
      </c>
      <c r="I102" s="1128">
        <f t="shared" si="92"/>
        <v>538.12509999999997</v>
      </c>
      <c r="J102" s="1128">
        <f t="shared" si="93"/>
        <v>74.504948999999996</v>
      </c>
      <c r="K102" s="1128">
        <f t="shared" si="94"/>
        <v>12.177002000000002</v>
      </c>
      <c r="L102" s="1128">
        <f t="shared" si="95"/>
        <v>44.320500000000003</v>
      </c>
      <c r="M102" s="1128">
        <f t="shared" si="96"/>
        <v>12.016999999999999</v>
      </c>
      <c r="N102" s="1128">
        <f t="shared" si="97"/>
        <v>34.254800000000003</v>
      </c>
      <c r="O102" s="1128">
        <f t="shared" si="98"/>
        <v>110.79820599999995</v>
      </c>
      <c r="P102" s="1128">
        <f t="shared" si="99"/>
        <v>49.186499999999995</v>
      </c>
      <c r="Q102" s="519">
        <f t="shared" si="100"/>
        <v>764.11677299999997</v>
      </c>
      <c r="R102" s="520"/>
      <c r="S102" s="521">
        <f t="shared" si="101"/>
        <v>4.5792999999999999</v>
      </c>
      <c r="T102" s="517">
        <f t="shared" si="102"/>
        <v>0.65289999999999981</v>
      </c>
      <c r="U102" s="517">
        <f t="shared" si="103"/>
        <v>-3.1541999999999994</v>
      </c>
      <c r="V102" s="517">
        <f>Rawdataincome2015!MI49</f>
        <v>26.613700000000001</v>
      </c>
      <c r="W102" s="517">
        <f>Rawdataincome2015!NM49</f>
        <v>29.767900000000001</v>
      </c>
      <c r="X102" s="517">
        <f>Rawdataincome2015!MJ49-Rawdataincome2015!NN49</f>
        <v>-4.1821999999999981</v>
      </c>
      <c r="Y102" s="517">
        <f>Rawdataincome2015!MK49-Rawdataincome2015!NO49</f>
        <v>0.89430000000000032</v>
      </c>
      <c r="Z102" s="517">
        <f>Rawdataincome2015!MN49-Rawdataincome2015!NR49</f>
        <v>0</v>
      </c>
      <c r="AA102" s="517">
        <f>Rawdataincome2015!MO49-Rawdataincome2015!NS49</f>
        <v>0.13369999999999999</v>
      </c>
      <c r="AB102" s="517">
        <f t="shared" si="104"/>
        <v>3.8070999999999993</v>
      </c>
      <c r="AC102" s="517">
        <f>Rawdataincome2015!ME49</f>
        <v>4.7833999999999994</v>
      </c>
      <c r="AD102" s="517">
        <f>Rawdataincome2015!NF49</f>
        <v>0.97629999999999995</v>
      </c>
      <c r="AE102" s="1128">
        <f t="shared" si="105"/>
        <v>3.9264000000000006</v>
      </c>
      <c r="AF102" s="522">
        <f>Rawdataincome2015!NI49</f>
        <v>2.4476999999999998</v>
      </c>
      <c r="AG102" s="519">
        <f>-Rawdataincome2015!NJ49</f>
        <v>6.3741000000000003</v>
      </c>
      <c r="AH102" s="518"/>
      <c r="AI102" s="523">
        <f t="shared" si="106"/>
        <v>139.468718</v>
      </c>
      <c r="AJ102" s="522">
        <f>Rawdataincome2015!QE49+Rawdataincome2015!QF49</f>
        <v>109.693084</v>
      </c>
      <c r="AK102" s="1128">
        <f t="shared" si="107"/>
        <v>25.849234000000003</v>
      </c>
      <c r="AL102" s="1128">
        <f>Rawdataincome2015!O49+Rawdataincome2015!R49+Rawdataincome2015!BN49+Rawdataincome2015!BQ49</f>
        <v>15.1182</v>
      </c>
      <c r="AM102" s="1128">
        <f t="shared" si="108"/>
        <v>3.7334340000000044</v>
      </c>
      <c r="AN102" s="1128">
        <f t="shared" si="109"/>
        <v>3.2103000000000002</v>
      </c>
      <c r="AO102" s="1128">
        <f t="shared" si="110"/>
        <v>0.52313400000000398</v>
      </c>
      <c r="AP102" s="1128">
        <f>Rawdataincome2015!HI49+Rawdataincome2015!HL49</f>
        <v>6.5764999999999993</v>
      </c>
      <c r="AQ102" s="1128">
        <f t="shared" si="111"/>
        <v>0.42110000000000003</v>
      </c>
      <c r="AR102" s="1128">
        <f t="shared" si="112"/>
        <v>3.9264000000000006</v>
      </c>
      <c r="AS102" s="1082">
        <f>Rawdataincome2015!HK49</f>
        <v>7.3526999999999996</v>
      </c>
      <c r="AT102" s="520"/>
      <c r="AU102" s="523">
        <f t="shared" si="113"/>
        <v>174.06219999999999</v>
      </c>
      <c r="AV102" s="522">
        <f t="shared" si="114"/>
        <v>33.921765999999998</v>
      </c>
      <c r="AW102" s="522">
        <f t="shared" si="115"/>
        <v>140.140434</v>
      </c>
      <c r="AX102" s="522">
        <f t="shared" si="116"/>
        <v>135.98589999999999</v>
      </c>
      <c r="AY102" s="522">
        <f t="shared" si="117"/>
        <v>3.6314000000000002</v>
      </c>
      <c r="AZ102" s="1128">
        <f t="shared" si="118"/>
        <v>0.52313400000000398</v>
      </c>
      <c r="BA102" s="1128">
        <f>Rawdataincome2015!DY49+Rawdataincome2015!EG49</f>
        <v>138.94560000000001</v>
      </c>
      <c r="BB102" s="1128">
        <f t="shared" si="119"/>
        <v>-12.894300000000003</v>
      </c>
      <c r="BC102" s="1128">
        <f t="shared" si="120"/>
        <v>-1.9999999999242846E-4</v>
      </c>
      <c r="BD102" s="524">
        <f t="shared" si="121"/>
        <v>126.574634</v>
      </c>
      <c r="BE102" s="525">
        <f>Rawdataincome2015!DM49</f>
        <v>162.5341</v>
      </c>
      <c r="BF102" s="522">
        <f>Rawdataincome2015!PT49</f>
        <v>32.735723</v>
      </c>
      <c r="BG102" s="522">
        <f t="shared" si="122"/>
        <v>129.79837699999999</v>
      </c>
      <c r="BH102" s="522">
        <f>Rawdataincome2015!DS49+Rawdataincome2015!DV49</f>
        <v>3.2103000000000002</v>
      </c>
      <c r="BI102" s="522">
        <f>Rawdataincome2015!DN49</f>
        <v>126.06489999999999</v>
      </c>
      <c r="BJ102" s="522">
        <f>Rawdataincome2015!DW49-Dataincome!BF102</f>
        <v>0.523177000000004</v>
      </c>
      <c r="BK102" s="522">
        <f>Rawdataincome2015!DY49+Rawdataincome2015!EG49</f>
        <v>138.94560000000001</v>
      </c>
      <c r="BL102" s="522">
        <f t="shared" si="123"/>
        <v>-13.747100000000003</v>
      </c>
      <c r="BM102" s="522">
        <f>Rawdataincome2015!EO49+Rawdataincome2015!ET49+Rawdataincome2015!EU49-Rawdataincome2015!EW49-Rawdataincome2015!FB49-Rawdataincome2015!FC49</f>
        <v>-20.584400000000002</v>
      </c>
      <c r="BN102" s="522">
        <f>Rawdataincome2015!EP49-Rawdataincome2015!EX49</f>
        <v>6.8372999999999999</v>
      </c>
      <c r="BO102" s="522">
        <f t="shared" si="124"/>
        <v>-9.9999999989108801E-5</v>
      </c>
      <c r="BP102" s="526">
        <f>Rawdataincome2015!FD49-Dataincome!BF102</f>
        <v>125.721777</v>
      </c>
      <c r="BQ102" s="522">
        <f>Rawdataincome2015!KM49</f>
        <v>11.5281</v>
      </c>
      <c r="BR102" s="522">
        <f>Rawdataincome2015!PV49</f>
        <v>1.186043</v>
      </c>
      <c r="BS102" s="522">
        <f t="shared" si="125"/>
        <v>10.342057</v>
      </c>
      <c r="BT102" s="522">
        <f>Rawdataincome2015!KS49+Rawdataincome2015!KV49</f>
        <v>0.42110000000000003</v>
      </c>
      <c r="BU102" s="522">
        <f>Rawdataincome2015!KN49</f>
        <v>9.9209999999999994</v>
      </c>
      <c r="BV102" s="522">
        <f>Rawdataincome2015!KW49-Dataincome!BR102</f>
        <v>-4.3000000000015248E-5</v>
      </c>
      <c r="BW102" s="522">
        <f>Rawdataincome2015!KY49-Rawdataincome2015!LF49</f>
        <v>0.8528</v>
      </c>
      <c r="BX102" s="522">
        <f>Rawdataincome2015!KZ49+Rawdataincome2015!LE49-Rawdataincome2015!LG49-Rawdataincome2015!LH49</f>
        <v>0.501</v>
      </c>
      <c r="BY102" s="527">
        <f t="shared" si="126"/>
        <v>-9.9999999997990585E-5</v>
      </c>
      <c r="BZ102" s="528">
        <f>Rawdataincome2015!LI49-Dataincome!BR102</f>
        <v>0.85285699999999998</v>
      </c>
      <c r="CA102" s="520"/>
      <c r="CB102" s="523">
        <f t="shared" si="77"/>
        <v>586.02030000000013</v>
      </c>
      <c r="CC102" s="522">
        <f t="shared" si="78"/>
        <v>89.533293999999984</v>
      </c>
      <c r="CD102" s="522">
        <f t="shared" si="79"/>
        <v>496.48700600000012</v>
      </c>
      <c r="CE102" s="522">
        <f t="shared" si="80"/>
        <v>15.1182</v>
      </c>
      <c r="CF102" s="522">
        <f t="shared" si="81"/>
        <v>368.01949999999999</v>
      </c>
      <c r="CG102" s="522">
        <f t="shared" si="82"/>
        <v>1.8474111129762605E-13</v>
      </c>
      <c r="CH102" s="522">
        <f t="shared" si="83"/>
        <v>113.349306</v>
      </c>
      <c r="CI102" s="524">
        <f t="shared" si="84"/>
        <v>481.36880600000001</v>
      </c>
      <c r="CJ102" s="522">
        <f>Rawdataincome2015!I49</f>
        <v>532.61880000000008</v>
      </c>
      <c r="CK102" s="522">
        <f>Rawdataincome2015!PR49</f>
        <v>85.007804999999991</v>
      </c>
      <c r="CL102" s="1128">
        <f t="shared" si="127"/>
        <v>447.61099500000012</v>
      </c>
      <c r="CM102" s="522">
        <f>Rawdataincome2015!O49+Rawdataincome2015!R49</f>
        <v>12.0303</v>
      </c>
      <c r="CN102" s="522">
        <f>Rawdataincome2015!J49</f>
        <v>343.94569999999999</v>
      </c>
      <c r="CO102" s="522">
        <f t="shared" si="128"/>
        <v>1.2789769243681803E-13</v>
      </c>
      <c r="CP102" s="526">
        <f>Rawdataincome2015!S49-CK102</f>
        <v>91.634995000000004</v>
      </c>
      <c r="CQ102" s="522">
        <f>Rawdataincome2015!BH49</f>
        <v>53.401499999999999</v>
      </c>
      <c r="CR102" s="522">
        <f>Rawdataincome2015!PS49</f>
        <v>4.5254889999999994</v>
      </c>
      <c r="CS102" s="522">
        <f t="shared" si="129"/>
        <v>48.876010999999998</v>
      </c>
      <c r="CT102" s="522">
        <f>Rawdataincome2015!BN49+Rawdataincome2015!BQ49</f>
        <v>3.0878999999999999</v>
      </c>
      <c r="CU102" s="522">
        <f>Rawdataincome2015!BI49</f>
        <v>24.073799999999999</v>
      </c>
      <c r="CV102" s="522">
        <f t="shared" si="130"/>
        <v>0</v>
      </c>
      <c r="CW102" s="522">
        <f>Rawdataincome2015!BR49-CR102</f>
        <v>21.714310999999999</v>
      </c>
      <c r="CX102" s="530"/>
      <c r="CY102" s="1128">
        <f t="shared" si="131"/>
        <v>113.349306</v>
      </c>
      <c r="CZ102" s="1128">
        <f t="shared" si="132"/>
        <v>33.381700000000052</v>
      </c>
      <c r="DA102" s="1128">
        <f t="shared" si="133"/>
        <v>0</v>
      </c>
      <c r="DB102" s="1128">
        <f t="shared" si="134"/>
        <v>30.830600000000004</v>
      </c>
      <c r="DC102" s="1128">
        <f t="shared" si="135"/>
        <v>110.79820599999995</v>
      </c>
      <c r="DD102" s="1128">
        <f>Rawdataincome2015!AS49+Rawdataincome2015!CU49+Rawdataincome2015!CV49</f>
        <v>23.827100000000002</v>
      </c>
      <c r="DE102" s="1128">
        <f t="shared" si="136"/>
        <v>49.186499999999995</v>
      </c>
      <c r="DF102" s="1128">
        <f>Rawdataincome2015!DB49+Rawdataincome2015!AX49-CC102</f>
        <v>25.646806000000012</v>
      </c>
      <c r="DG102" s="1125">
        <f t="shared" si="137"/>
        <v>0.21504951081969695</v>
      </c>
      <c r="DH102" s="531">
        <f t="shared" si="138"/>
        <v>1.9999999993558504E-4</v>
      </c>
      <c r="DI102" s="532">
        <f>Rawdataincome2015!AK49+Rawdataincome2015!CK49-CC102</f>
        <v>61.61150600000002</v>
      </c>
      <c r="DJ102" s="524">
        <f t="shared" si="139"/>
        <v>12.137799999999942</v>
      </c>
      <c r="DK102" s="1128">
        <f>(Rawdataincome2015!AC49-Rawdataincome2015!AE49)-(Rawdataincome2015!U49-Rawdataincome2015!W49)+(Rawdataincome2015!CB49-Rawdataincome2015!CD49)-(Rawdataincome2015!BT49-Rawdataincome2015!BV49)</f>
        <v>33.381799999999998</v>
      </c>
      <c r="DL102" s="1128">
        <f t="shared" si="140"/>
        <v>9.9999999946476237E-5</v>
      </c>
      <c r="DM102" s="1128">
        <f>Rawdataincome2015!AD49-Rawdataincome2015!V49+Rawdataincome2015!CC49-Rawdataincome2015!BU49</f>
        <v>-2.9445999999999515</v>
      </c>
      <c r="DN102" s="1128">
        <f>Rawdataincome2015!AI49-Rawdataincome2015!AB49+Rawdataincome2015!CI49-Rawdataincome2015!CA49</f>
        <v>0.97539999999999993</v>
      </c>
      <c r="DO102" s="1128">
        <f>-Rawdataincome2015!AA49+Rawdataincome2015!CH49-Rawdataincome2015!BZ49</f>
        <v>35.350900000000003</v>
      </c>
      <c r="DP102" s="522">
        <f>Rawdataincome2015!AH49-Rawdataincome2015!Z49+Rawdataincome2015!CG49-Rawdataincome2015!BY49</f>
        <v>0</v>
      </c>
      <c r="DQ102" s="522">
        <f>Rawdataincome2015!AE49-Rawdataincome2015!W49+Rawdataincome2015!CD49-Rawdataincome2015!BV49</f>
        <v>18.355899999999991</v>
      </c>
      <c r="DR102" s="533">
        <f>Rawdataincome2015!W49+Rawdataincome2015!BV49</f>
        <v>30.830600000000004</v>
      </c>
      <c r="DS102" s="902">
        <f>Rawdataincome2015!AY49+Rawdataincome2015!DC49-CC102</f>
        <v>37.262406000000027</v>
      </c>
      <c r="DT102" s="545"/>
      <c r="DU102" s="521">
        <f>Rawdataincome2015!HC49</f>
        <v>188.8511</v>
      </c>
      <c r="DV102" s="1128">
        <f>Rawdataincome2015!PU49</f>
        <v>36.165548999999999</v>
      </c>
      <c r="DW102" s="1128">
        <f t="shared" si="141"/>
        <v>152.685551</v>
      </c>
      <c r="DX102" s="1128">
        <f>Rawdataincome2015!HI49+Rawdataincome2015!HL49</f>
        <v>6.5764999999999993</v>
      </c>
      <c r="DY102" s="1128">
        <f>Rawdataincome2015!HD49</f>
        <v>30.3126</v>
      </c>
      <c r="DZ102" s="522">
        <f>Rawdataincome2015!JT49</f>
        <v>24.101200000000002</v>
      </c>
      <c r="EA102" s="1128">
        <f t="shared" si="142"/>
        <v>6.2113999999999976</v>
      </c>
      <c r="EB102" s="1128">
        <f t="shared" si="143"/>
        <v>0</v>
      </c>
      <c r="EC102" s="1128">
        <f>Rawdataincome2015!HP49+Rawdataincome2015!HQ49</f>
        <v>115.79645099999999</v>
      </c>
      <c r="ED102" s="1092">
        <f>Rawdataincome2015!HN49</f>
        <v>65.89439999999999</v>
      </c>
      <c r="EE102" s="1127">
        <f>Rawdataincome2015!HN49-Rawdataincome2015!HP49</f>
        <v>24.67889799999999</v>
      </c>
      <c r="EF102" s="535">
        <f t="shared" si="144"/>
        <v>41.215502000000001</v>
      </c>
      <c r="EG102" s="535">
        <f>Rawdataincome2015!$RC49*EF102</f>
        <v>31.367041176554626</v>
      </c>
      <c r="EH102" s="535">
        <f t="shared" si="145"/>
        <v>9.8484608234453752</v>
      </c>
      <c r="EI102" s="536">
        <f>Rawdataincome2015!IH49</f>
        <v>29.038499999999999</v>
      </c>
      <c r="EJ102" s="537">
        <f t="shared" si="146"/>
        <v>12.177002000000002</v>
      </c>
      <c r="EK102" s="537">
        <f t="shared" si="147"/>
        <v>0</v>
      </c>
      <c r="EL102" s="537">
        <f t="shared" si="148"/>
        <v>9.2673024616074819</v>
      </c>
      <c r="EM102" s="537">
        <f t="shared" si="149"/>
        <v>2.9096995383925202</v>
      </c>
      <c r="EN102" s="538">
        <f>Rawdataincome2015!HK49-Rawdataincome2015!KA49</f>
        <v>3.8935</v>
      </c>
      <c r="EO102" s="529">
        <f t="shared" si="150"/>
        <v>116.38030000000001</v>
      </c>
      <c r="EP102" s="529">
        <f>Rawdataincome2015!HO49-Rawdataincome2015!HQ49</f>
        <v>11.486751000000012</v>
      </c>
      <c r="EQ102" s="529">
        <f t="shared" si="151"/>
        <v>104.89354899999999</v>
      </c>
      <c r="ER102" s="529">
        <f>Rawdataincome2015!HD49</f>
        <v>30.3126</v>
      </c>
      <c r="ES102" s="522">
        <f>Rawdataincome2015!JT49</f>
        <v>24.101200000000002</v>
      </c>
      <c r="ET102" s="1128">
        <f t="shared" si="152"/>
        <v>6.2113999999999976</v>
      </c>
      <c r="EU102" s="1128">
        <f>Rawdataincome2015!IF49-Rawdataincome2015!II49</f>
        <v>-7.6000000000000068E-2</v>
      </c>
      <c r="EV102" s="535">
        <f t="shared" si="153"/>
        <v>74.504948999999996</v>
      </c>
      <c r="EW102" s="539">
        <f>Rawdataincome2015!HO49</f>
        <v>86.067700000000002</v>
      </c>
      <c r="EX102" s="535"/>
      <c r="EY102" s="540">
        <f>Rawdataincome2015!IK49-DV102</f>
        <v>715.39935100000002</v>
      </c>
      <c r="EZ102" s="522">
        <f t="shared" si="154"/>
        <v>0</v>
      </c>
      <c r="FA102" s="1098">
        <f t="shared" si="155"/>
        <v>538.12509999999997</v>
      </c>
      <c r="FB102" s="1128">
        <f>Rawdataincome2015!HT49</f>
        <v>390.72449999999998</v>
      </c>
      <c r="FC102" s="1128">
        <f>Rawdataincome2015!HU49</f>
        <v>147.4006</v>
      </c>
      <c r="FD102" s="1130">
        <f t="shared" si="156"/>
        <v>74.504948999999996</v>
      </c>
      <c r="FE102" s="1130">
        <f t="shared" si="157"/>
        <v>12.177002000000002</v>
      </c>
      <c r="FF102" s="1128">
        <f t="shared" si="158"/>
        <v>41.215502000000001</v>
      </c>
      <c r="FG102" s="541">
        <f t="shared" si="159"/>
        <v>31.367041176554626</v>
      </c>
      <c r="FH102" s="541">
        <f t="shared" si="160"/>
        <v>9.8484608234453752</v>
      </c>
      <c r="FI102" s="542">
        <f t="shared" si="161"/>
        <v>29.038499999999999</v>
      </c>
      <c r="FJ102" s="1130">
        <f>Rawdataincome2015!HY49</f>
        <v>44.320500000000003</v>
      </c>
      <c r="FK102" s="1130">
        <f>Rawdataincome2015!ID49</f>
        <v>12.016999999999999</v>
      </c>
      <c r="FL102" s="1131">
        <f>Rawdataincome2015!HZ49+Rawdataincome2015!IE49</f>
        <v>34.254800000000003</v>
      </c>
      <c r="FM102" s="16"/>
      <c r="FN102" s="521">
        <f>Rawdataincome2015!HS49</f>
        <v>538.12509999999997</v>
      </c>
      <c r="FO102" s="1128">
        <f t="shared" si="162"/>
        <v>-1.1546319456101628E-14</v>
      </c>
      <c r="FP102" s="1128">
        <f>Rawdataincome2015!HT49</f>
        <v>390.72449999999998</v>
      </c>
      <c r="FQ102" s="1128">
        <f>Rawdataincome2015!HU49</f>
        <v>147.4006</v>
      </c>
      <c r="FR102" s="1128">
        <f t="shared" si="163"/>
        <v>368.01949999999999</v>
      </c>
      <c r="FS102" s="509">
        <f t="shared" si="164"/>
        <v>126.06489999999999</v>
      </c>
      <c r="FT102" s="1128">
        <f t="shared" si="165"/>
        <v>30.3126</v>
      </c>
      <c r="FU102" s="1128">
        <f t="shared" si="166"/>
        <v>9.9209999999999994</v>
      </c>
      <c r="FV102" s="519">
        <f t="shared" si="167"/>
        <v>3.8070999999999993</v>
      </c>
      <c r="FW102" s="1128">
        <f>Rawdataincome2015!DO49+Rawdataincome2015!KO49</f>
        <v>97.31</v>
      </c>
      <c r="FX102" s="1128">
        <f>Rawdataincome2015!K49+Rawdataincome2015!BJ49+Rawdataincome2015!HE49+Rawdataincome2015!MF49-Rawdataincome2015!NG49</f>
        <v>293.41460000000001</v>
      </c>
      <c r="FY102" s="1259">
        <f>Rawdataincome2015!DP49+Rawdataincome2015!KP49</f>
        <v>38.675799999999995</v>
      </c>
      <c r="FZ102" s="1128">
        <f>Rawdataincome2015!L49+Rawdataincome2015!BK49+Rawdataincome2015!HF49+Rawdataincome2015!MG49-Rawdataincome2015!NH49</f>
        <v>108.72469999999998</v>
      </c>
      <c r="GA102" s="1127">
        <f>Rawdataincome2015!JA49*RawdataIncome2012!IZ49/(RawdataIncome2012!IZ49+RawdataIncome2012!JA49)</f>
        <v>65.632631792960225</v>
      </c>
      <c r="GB102" s="1127">
        <f>Rawdataincome2015!JA49*RawdataIncome2012!JA49/(RawdataIncome2012!IZ49+RawdataIncome2012!JA49)</f>
        <v>15.399968207039782</v>
      </c>
      <c r="GC102" s="1127">
        <f>Rawdataincome2015!IX49</f>
        <v>228.4332</v>
      </c>
      <c r="GD102" s="1127">
        <f>Rawdataincome2015!IM49+Rawdataincome2015!IN49</f>
        <v>168.19560000000001</v>
      </c>
      <c r="GE102" s="520"/>
      <c r="GF102" s="518">
        <f>Dataincome!DF102</f>
        <v>25.646806000000012</v>
      </c>
      <c r="GG102" s="1257">
        <f>Rawdataincome2015!HZ49</f>
        <v>12.4131</v>
      </c>
      <c r="GH102" s="1257">
        <f>Rawdataincome2015!EP49</f>
        <v>6.8372999999999999</v>
      </c>
      <c r="GI102" s="3">
        <f t="shared" si="173"/>
        <v>0.64482296471761624</v>
      </c>
      <c r="GJ102" s="3">
        <f t="shared" si="168"/>
        <v>0.35517703528238376</v>
      </c>
      <c r="GK102" s="543">
        <f>AVERAGE(Datawealth!L49:L50)</f>
        <v>434.90200000000004</v>
      </c>
      <c r="GL102" s="529">
        <f>AVERAGE(Rawdatawealthall!Z49:Z50)</f>
        <v>127.13650000000001</v>
      </c>
      <c r="GM102" s="3">
        <f t="shared" si="171"/>
        <v>0.77379396607171924</v>
      </c>
      <c r="GN102" s="3">
        <f t="shared" si="172"/>
        <v>0.2262060339282807</v>
      </c>
      <c r="HC102" s="534"/>
    </row>
    <row r="103" spans="1:211" s="520" customFormat="1">
      <c r="A103" s="383">
        <f t="shared" si="86"/>
        <v>1991</v>
      </c>
      <c r="B103" s="495">
        <f>Rawdataincome2015!OW50</f>
        <v>1097.1116999999999</v>
      </c>
      <c r="C103" s="814">
        <f>Rawdataincome2015!PW50</f>
        <v>171.87626699999998</v>
      </c>
      <c r="D103" s="517">
        <f t="shared" si="87"/>
        <v>925.23543299999994</v>
      </c>
      <c r="E103" s="517">
        <f t="shared" si="88"/>
        <v>4.3583000000000016</v>
      </c>
      <c r="F103" s="1128">
        <f t="shared" si="89"/>
        <v>929.59373299999993</v>
      </c>
      <c r="G103" s="1128">
        <f t="shared" si="90"/>
        <v>-4.0000000013407089E-4</v>
      </c>
      <c r="H103" s="1128">
        <f t="shared" si="91"/>
        <v>130.75500299999999</v>
      </c>
      <c r="I103" s="1128">
        <f t="shared" si="92"/>
        <v>562.78280000000007</v>
      </c>
      <c r="J103" s="1128">
        <f t="shared" si="93"/>
        <v>73.300857000000008</v>
      </c>
      <c r="K103" s="1128">
        <f t="shared" si="94"/>
        <v>15.843601000000003</v>
      </c>
      <c r="L103" s="1128">
        <f t="shared" si="95"/>
        <v>44.554000000000002</v>
      </c>
      <c r="M103" s="1128">
        <f t="shared" si="96"/>
        <v>13.988700000000001</v>
      </c>
      <c r="N103" s="1128">
        <f t="shared" si="97"/>
        <v>35.404699999999991</v>
      </c>
      <c r="O103" s="1128">
        <f t="shared" si="98"/>
        <v>112.18257200000001</v>
      </c>
      <c r="P103" s="1128">
        <f t="shared" si="99"/>
        <v>59.2181</v>
      </c>
      <c r="Q103" s="519">
        <f t="shared" si="100"/>
        <v>785.76165499999991</v>
      </c>
      <c r="S103" s="521">
        <f t="shared" si="101"/>
        <v>4.3583000000000016</v>
      </c>
      <c r="T103" s="517">
        <f t="shared" si="102"/>
        <v>0.11430000000000184</v>
      </c>
      <c r="U103" s="517">
        <f t="shared" si="103"/>
        <v>-4.8143999999999991</v>
      </c>
      <c r="V103" s="517">
        <f>Rawdataincome2015!MI50</f>
        <v>30.6586</v>
      </c>
      <c r="W103" s="517">
        <f>Rawdataincome2015!NM50</f>
        <v>35.472999999999999</v>
      </c>
      <c r="X103" s="517">
        <f>Rawdataincome2015!MJ50-Rawdataincome2015!NN50</f>
        <v>-6.7642999999999986</v>
      </c>
      <c r="Y103" s="517">
        <f>Rawdataincome2015!MK50-Rawdataincome2015!NO50</f>
        <v>1.9610000000000003</v>
      </c>
      <c r="Z103" s="517">
        <f>Rawdataincome2015!MN50-Rawdataincome2015!NR50</f>
        <v>0</v>
      </c>
      <c r="AA103" s="517">
        <f>Rawdataincome2015!MO50-Rawdataincome2015!NS50</f>
        <v>-1.1099999999999999E-2</v>
      </c>
      <c r="AB103" s="517">
        <f t="shared" si="104"/>
        <v>4.928700000000001</v>
      </c>
      <c r="AC103" s="517">
        <f>Rawdataincome2015!ME50</f>
        <v>5.9838000000000005</v>
      </c>
      <c r="AD103" s="517">
        <f>Rawdataincome2015!NF50</f>
        <v>1.0550999999999999</v>
      </c>
      <c r="AE103" s="1128">
        <f t="shared" si="105"/>
        <v>4.2439999999999998</v>
      </c>
      <c r="AF103" s="522">
        <f>Rawdataincome2015!NI50</f>
        <v>3.1227</v>
      </c>
      <c r="AG103" s="519">
        <f>-Rawdataincome2015!NJ50</f>
        <v>7.3666999999999998</v>
      </c>
      <c r="AH103" s="518"/>
      <c r="AI103" s="523">
        <f t="shared" si="106"/>
        <v>143.832078</v>
      </c>
      <c r="AJ103" s="522">
        <f>Rawdataincome2015!QE50+Rawdataincome2015!QF50</f>
        <v>112.081875</v>
      </c>
      <c r="AK103" s="1128">
        <f t="shared" si="107"/>
        <v>27.506203000000003</v>
      </c>
      <c r="AL103" s="1128">
        <f>Rawdataincome2015!O50+Rawdataincome2015!R50+Rawdataincome2015!BN50+Rawdataincome2015!BQ50</f>
        <v>16.0991</v>
      </c>
      <c r="AM103" s="1128">
        <f t="shared" si="108"/>
        <v>4.0605030000000006</v>
      </c>
      <c r="AN103" s="1128">
        <f t="shared" si="109"/>
        <v>3.4977</v>
      </c>
      <c r="AO103" s="1128">
        <f t="shared" si="110"/>
        <v>0.56280300000000016</v>
      </c>
      <c r="AP103" s="1128">
        <f>Rawdataincome2015!HI50+Rawdataincome2015!HL50</f>
        <v>6.8869000000000007</v>
      </c>
      <c r="AQ103" s="1128">
        <f t="shared" si="111"/>
        <v>0.4597</v>
      </c>
      <c r="AR103" s="1128">
        <f t="shared" si="112"/>
        <v>4.2439999999999998</v>
      </c>
      <c r="AS103" s="1082">
        <f>Rawdataincome2015!HK50</f>
        <v>7.5110000000000001</v>
      </c>
      <c r="AU103" s="523">
        <f t="shared" si="113"/>
        <v>184.00109999999998</v>
      </c>
      <c r="AV103" s="522">
        <f t="shared" si="114"/>
        <v>36.479797000000005</v>
      </c>
      <c r="AW103" s="522">
        <f t="shared" si="115"/>
        <v>147.52130299999999</v>
      </c>
      <c r="AX103" s="522">
        <f t="shared" si="116"/>
        <v>143.00110000000001</v>
      </c>
      <c r="AY103" s="522">
        <f t="shared" si="117"/>
        <v>3.9573999999999998</v>
      </c>
      <c r="AZ103" s="1128">
        <f t="shared" si="118"/>
        <v>0.56280300000000016</v>
      </c>
      <c r="BA103" s="1128">
        <f>Rawdataincome2015!DY50+Rawdataincome2015!EG50</f>
        <v>143.26940000000002</v>
      </c>
      <c r="BB103" s="1128">
        <f t="shared" si="119"/>
        <v>-13.076999999999998</v>
      </c>
      <c r="BC103" s="1128">
        <f t="shared" si="120"/>
        <v>2.0000000003506102E-4</v>
      </c>
      <c r="BD103" s="524">
        <f t="shared" si="121"/>
        <v>130.75500299999999</v>
      </c>
      <c r="BE103" s="525">
        <f>Rawdataincome2015!DM50</f>
        <v>171.89349999999999</v>
      </c>
      <c r="BF103" s="522">
        <f>Rawdataincome2015!PT50</f>
        <v>35.214082000000005</v>
      </c>
      <c r="BG103" s="522">
        <f t="shared" si="122"/>
        <v>136.679418</v>
      </c>
      <c r="BH103" s="522">
        <f>Rawdataincome2015!DS50+Rawdataincome2015!DV50</f>
        <v>3.4977</v>
      </c>
      <c r="BI103" s="522">
        <f>Rawdataincome2015!DN50</f>
        <v>132.6189</v>
      </c>
      <c r="BJ103" s="522">
        <f>Rawdataincome2015!DW50-Dataincome!BF103</f>
        <v>0.56281800000000004</v>
      </c>
      <c r="BK103" s="522">
        <f>Rawdataincome2015!DY50+Rawdataincome2015!EG50</f>
        <v>143.26940000000002</v>
      </c>
      <c r="BL103" s="522">
        <f t="shared" si="123"/>
        <v>-13.924399999999999</v>
      </c>
      <c r="BM103" s="522">
        <f>Rawdataincome2015!EO50+Rawdataincome2015!ET50+Rawdataincome2015!EU50-Rawdataincome2015!EW50-Rawdataincome2015!FB50-Rawdataincome2015!FC50</f>
        <v>-22.7</v>
      </c>
      <c r="BN103" s="522">
        <f>Rawdataincome2015!EP50-Rawdataincome2015!EX50</f>
        <v>8.7756000000000007</v>
      </c>
      <c r="BO103" s="522">
        <f t="shared" si="124"/>
        <v>1.0000000003174137E-4</v>
      </c>
      <c r="BP103" s="526">
        <f>Rawdataincome2015!FD50-Dataincome!BF103</f>
        <v>129.90771799999999</v>
      </c>
      <c r="BQ103" s="522">
        <f>Rawdataincome2015!KM50</f>
        <v>12.1076</v>
      </c>
      <c r="BR103" s="522">
        <f>Rawdataincome2015!PV50</f>
        <v>1.2657149999999999</v>
      </c>
      <c r="BS103" s="522">
        <f t="shared" si="125"/>
        <v>10.841885</v>
      </c>
      <c r="BT103" s="522">
        <f>Rawdataincome2015!KS50+Rawdataincome2015!KV50</f>
        <v>0.4597</v>
      </c>
      <c r="BU103" s="522">
        <f>Rawdataincome2015!KN50</f>
        <v>10.382200000000001</v>
      </c>
      <c r="BV103" s="522">
        <f>Rawdataincome2015!KW50-Dataincome!BR103</f>
        <v>-1.4999999999876223E-5</v>
      </c>
      <c r="BW103" s="522">
        <f>Rawdataincome2015!KY50-Rawdataincome2015!LF50</f>
        <v>0.84739999999999993</v>
      </c>
      <c r="BX103" s="522">
        <f>Rawdataincome2015!KZ50+Rawdataincome2015!LE50-Rawdataincome2015!LG50-Rawdataincome2015!LH50</f>
        <v>0.47950000000000009</v>
      </c>
      <c r="BY103" s="527">
        <f t="shared" si="126"/>
        <v>9.9999999998656719E-5</v>
      </c>
      <c r="BZ103" s="528">
        <f>Rawdataincome2015!LI50-Dataincome!BR103</f>
        <v>0.84728500000000007</v>
      </c>
      <c r="CB103" s="523">
        <f t="shared" si="77"/>
        <v>607.35180000000003</v>
      </c>
      <c r="CC103" s="522">
        <f t="shared" si="78"/>
        <v>96.886728000000005</v>
      </c>
      <c r="CD103" s="522">
        <f t="shared" si="79"/>
        <v>510.46507200000002</v>
      </c>
      <c r="CE103" s="522">
        <f t="shared" si="80"/>
        <v>16.0991</v>
      </c>
      <c r="CF103" s="522">
        <f t="shared" si="81"/>
        <v>383.84950000000003</v>
      </c>
      <c r="CG103" s="522">
        <f t="shared" si="82"/>
        <v>9.9999999960687092E-5</v>
      </c>
      <c r="CH103" s="522">
        <f t="shared" si="83"/>
        <v>110.516372</v>
      </c>
      <c r="CI103" s="524">
        <f t="shared" si="84"/>
        <v>494.36587200000002</v>
      </c>
      <c r="CJ103" s="522">
        <f>Rawdataincome2015!I50</f>
        <v>553.13480000000004</v>
      </c>
      <c r="CK103" s="522">
        <f>Rawdataincome2015!PR50</f>
        <v>92.06236100000001</v>
      </c>
      <c r="CL103" s="1128">
        <f t="shared" si="127"/>
        <v>461.07243900000003</v>
      </c>
      <c r="CM103" s="522">
        <f>Rawdataincome2015!O50+Rawdataincome2015!R50</f>
        <v>12.748600000000001</v>
      </c>
      <c r="CN103" s="522">
        <f>Rawdataincome2015!J50</f>
        <v>358.58850000000001</v>
      </c>
      <c r="CO103" s="522">
        <f t="shared" si="128"/>
        <v>1.0000000001753051E-4</v>
      </c>
      <c r="CP103" s="526">
        <f>Rawdataincome2015!S50-CK103</f>
        <v>89.735239000000007</v>
      </c>
      <c r="CQ103" s="522">
        <f>Rawdataincome2015!BH50</f>
        <v>54.216999999999999</v>
      </c>
      <c r="CR103" s="522">
        <f>Rawdataincome2015!PS50</f>
        <v>4.8243670000000005</v>
      </c>
      <c r="CS103" s="522">
        <f t="shared" si="129"/>
        <v>49.392632999999996</v>
      </c>
      <c r="CT103" s="522">
        <f>Rawdataincome2015!BN50+Rawdataincome2015!BQ50</f>
        <v>3.3505000000000003</v>
      </c>
      <c r="CU103" s="522">
        <f>Rawdataincome2015!BI50</f>
        <v>25.260999999999999</v>
      </c>
      <c r="CV103" s="522">
        <f t="shared" si="130"/>
        <v>0</v>
      </c>
      <c r="CW103" s="522">
        <f>Rawdataincome2015!BR50-CR103</f>
        <v>20.781132999999997</v>
      </c>
      <c r="CX103" s="530"/>
      <c r="CY103" s="1128">
        <f t="shared" si="131"/>
        <v>110.516372</v>
      </c>
      <c r="CZ103" s="1128">
        <f t="shared" si="132"/>
        <v>35.380499999999991</v>
      </c>
      <c r="DA103" s="1128">
        <f t="shared" si="133"/>
        <v>0</v>
      </c>
      <c r="DB103" s="1128">
        <f t="shared" si="134"/>
        <v>37.046700000000001</v>
      </c>
      <c r="DC103" s="1128">
        <f t="shared" si="135"/>
        <v>112.18257200000001</v>
      </c>
      <c r="DD103" s="1128">
        <f>Rawdataincome2015!AS50+Rawdataincome2015!CU50+Rawdataincome2015!CV50</f>
        <v>21.886199999999999</v>
      </c>
      <c r="DE103" s="1128">
        <f t="shared" si="136"/>
        <v>59.2181</v>
      </c>
      <c r="DF103" s="1128">
        <f>Rawdataincome2015!DB50+Rawdataincome2015!AX50-CC103</f>
        <v>18.759571999999991</v>
      </c>
      <c r="DG103" s="1125">
        <f t="shared" si="137"/>
        <v>0.19509447510260325</v>
      </c>
      <c r="DH103" s="531">
        <f t="shared" si="138"/>
        <v>4.0000000002038405E-4</v>
      </c>
      <c r="DI103" s="532">
        <f>Rawdataincome2015!AK50+Rawdataincome2015!CK50-CC103</f>
        <v>52.964071999999987</v>
      </c>
      <c r="DJ103" s="524">
        <f t="shared" si="139"/>
        <v>12.318700000000014</v>
      </c>
      <c r="DK103" s="1128">
        <f>(Rawdataincome2015!AC50-Rawdataincome2015!AE50)-(Rawdataincome2015!U50-Rawdataincome2015!W50)+(Rawdataincome2015!CB50-Rawdataincome2015!CD50)-(Rawdataincome2015!BT50-Rawdataincome2015!BV50)</f>
        <v>35.380900000000025</v>
      </c>
      <c r="DL103" s="1128">
        <f t="shared" si="140"/>
        <v>4.000000000345949E-4</v>
      </c>
      <c r="DM103" s="1128">
        <f>Rawdataincome2015!AD50-Rawdataincome2015!V50+Rawdataincome2015!CC50-Rawdataincome2015!BU50</f>
        <v>-1.2221000000000117</v>
      </c>
      <c r="DN103" s="1128">
        <f>Rawdataincome2015!AI50-Rawdataincome2015!AB50+Rawdataincome2015!CI50-Rawdataincome2015!CA50</f>
        <v>0.96150000000000002</v>
      </c>
      <c r="DO103" s="1128">
        <f>-Rawdataincome2015!AA50+Rawdataincome2015!CH50-Rawdataincome2015!BZ50</f>
        <v>35.641100000000002</v>
      </c>
      <c r="DP103" s="522">
        <f>Rawdataincome2015!AH50-Rawdataincome2015!Z50+Rawdataincome2015!CG50-Rawdataincome2015!BY50</f>
        <v>0</v>
      </c>
      <c r="DQ103" s="522">
        <f>Rawdataincome2015!AE50-Rawdataincome2015!W50+Rawdataincome2015!CD50-Rawdataincome2015!BV50</f>
        <v>22.171399999999998</v>
      </c>
      <c r="DR103" s="533">
        <f>Rawdataincome2015!W50+Rawdataincome2015!BV50</f>
        <v>37.046700000000001</v>
      </c>
      <c r="DS103" s="902">
        <f>Rawdataincome2015!AY50+Rawdataincome2015!DC50-CC103</f>
        <v>30.62167199999999</v>
      </c>
      <c r="DT103" s="545"/>
      <c r="DU103" s="521">
        <f>Rawdataincome2015!HC50</f>
        <v>193.67699999999999</v>
      </c>
      <c r="DV103" s="1128">
        <f>Rawdataincome2015!PU50</f>
        <v>38.509741999999996</v>
      </c>
      <c r="DW103" s="1128">
        <f t="shared" si="141"/>
        <v>155.167258</v>
      </c>
      <c r="DX103" s="1128">
        <f>Rawdataincome2015!HI50+Rawdataincome2015!HL50</f>
        <v>6.8869000000000007</v>
      </c>
      <c r="DY103" s="1128">
        <f>Rawdataincome2015!HD50</f>
        <v>31.003499999999999</v>
      </c>
      <c r="DZ103" s="522">
        <f>Rawdataincome2015!JT50</f>
        <v>24.013400000000001</v>
      </c>
      <c r="EA103" s="1128">
        <f t="shared" si="142"/>
        <v>6.9900999999999982</v>
      </c>
      <c r="EB103" s="1128">
        <f t="shared" si="143"/>
        <v>9.9999999989108801E-5</v>
      </c>
      <c r="EC103" s="1128">
        <f>Rawdataincome2015!HP50+Rawdataincome2015!HQ50</f>
        <v>117.27675800000002</v>
      </c>
      <c r="ED103" s="1092">
        <f>Rawdataincome2015!HN50</f>
        <v>70.4983</v>
      </c>
      <c r="EE103" s="1127">
        <f>Rawdataincome2015!HN50-Rawdataincome2015!HP50</f>
        <v>26.634698999999998</v>
      </c>
      <c r="EF103" s="535">
        <f t="shared" si="144"/>
        <v>43.863601000000003</v>
      </c>
      <c r="EG103" s="535">
        <f>Rawdataincome2015!$RC50*EF103</f>
        <v>33.371141986643266</v>
      </c>
      <c r="EH103" s="535">
        <f t="shared" si="145"/>
        <v>10.492459013356736</v>
      </c>
      <c r="EI103" s="536">
        <f>Rawdataincome2015!IH50</f>
        <v>28.02</v>
      </c>
      <c r="EJ103" s="537">
        <f t="shared" si="146"/>
        <v>15.843601000000003</v>
      </c>
      <c r="EK103" s="537">
        <f t="shared" si="147"/>
        <v>0</v>
      </c>
      <c r="EL103" s="537">
        <f t="shared" si="148"/>
        <v>12.053708462073674</v>
      </c>
      <c r="EM103" s="537">
        <f t="shared" si="149"/>
        <v>3.789892537926328</v>
      </c>
      <c r="EN103" s="538">
        <f>Rawdataincome2015!HK50-Rawdataincome2015!KA50</f>
        <v>3.9996999999999998</v>
      </c>
      <c r="EO103" s="529">
        <f t="shared" si="150"/>
        <v>116.29170000000001</v>
      </c>
      <c r="EP103" s="529">
        <f>Rawdataincome2015!HO50-Rawdataincome2015!HQ50</f>
        <v>11.875042999999991</v>
      </c>
      <c r="EQ103" s="529">
        <f t="shared" si="151"/>
        <v>104.41665700000001</v>
      </c>
      <c r="ER103" s="529">
        <f>Rawdataincome2015!HD50</f>
        <v>31.003499999999999</v>
      </c>
      <c r="ES103" s="522">
        <f>Rawdataincome2015!JT50</f>
        <v>24.013400000000001</v>
      </c>
      <c r="ET103" s="1128">
        <f t="shared" si="152"/>
        <v>6.9900999999999982</v>
      </c>
      <c r="EU103" s="1128">
        <f>Rawdataincome2015!IF50-Rawdataincome2015!II50</f>
        <v>-0.11230000000000029</v>
      </c>
      <c r="EV103" s="535">
        <f t="shared" si="153"/>
        <v>73.300857000000008</v>
      </c>
      <c r="EW103" s="539">
        <f>Rawdataincome2015!HO50</f>
        <v>85.288200000000003</v>
      </c>
      <c r="EX103" s="535"/>
      <c r="EY103" s="540">
        <f>Rawdataincome2015!IK50-DV103</f>
        <v>745.87465800000007</v>
      </c>
      <c r="EZ103" s="522">
        <f t="shared" si="154"/>
        <v>0</v>
      </c>
      <c r="FA103" s="1098">
        <f t="shared" si="155"/>
        <v>562.78280000000007</v>
      </c>
      <c r="FB103" s="1128">
        <f>Rawdataincome2015!HT50</f>
        <v>409.85419999999999</v>
      </c>
      <c r="FC103" s="1128">
        <f>Rawdataincome2015!HU50</f>
        <v>152.92860000000002</v>
      </c>
      <c r="FD103" s="1130">
        <f t="shared" si="156"/>
        <v>73.300857000000008</v>
      </c>
      <c r="FE103" s="1130">
        <f t="shared" si="157"/>
        <v>15.843601000000003</v>
      </c>
      <c r="FF103" s="1128">
        <f t="shared" si="158"/>
        <v>43.863601000000003</v>
      </c>
      <c r="FG103" s="541">
        <f t="shared" si="159"/>
        <v>33.371141986643266</v>
      </c>
      <c r="FH103" s="541">
        <f t="shared" si="160"/>
        <v>10.492459013356736</v>
      </c>
      <c r="FI103" s="542">
        <f t="shared" si="161"/>
        <v>28.02</v>
      </c>
      <c r="FJ103" s="1130">
        <f>Rawdataincome2015!HY50</f>
        <v>44.554000000000002</v>
      </c>
      <c r="FK103" s="1130">
        <f>Rawdataincome2015!ID50</f>
        <v>13.988700000000001</v>
      </c>
      <c r="FL103" s="1131">
        <f>Rawdataincome2015!HZ50+Rawdataincome2015!IE50</f>
        <v>35.404699999999991</v>
      </c>
      <c r="FM103" s="16"/>
      <c r="FN103" s="521">
        <f>Rawdataincome2015!HS50</f>
        <v>562.78280000000007</v>
      </c>
      <c r="FO103" s="1128">
        <f t="shared" si="162"/>
        <v>3.3750779948604759E-14</v>
      </c>
      <c r="FP103" s="1128">
        <f>Rawdataincome2015!HT50</f>
        <v>409.85419999999999</v>
      </c>
      <c r="FQ103" s="1128">
        <f>Rawdataincome2015!HU50</f>
        <v>152.92860000000002</v>
      </c>
      <c r="FR103" s="1128">
        <f t="shared" si="163"/>
        <v>383.84950000000003</v>
      </c>
      <c r="FS103" s="509">
        <f t="shared" si="164"/>
        <v>132.6189</v>
      </c>
      <c r="FT103" s="1128">
        <f t="shared" si="165"/>
        <v>31.003499999999999</v>
      </c>
      <c r="FU103" s="1128">
        <f t="shared" si="166"/>
        <v>10.382200000000001</v>
      </c>
      <c r="FV103" s="519">
        <f t="shared" si="167"/>
        <v>4.928700000000001</v>
      </c>
      <c r="FW103" s="1128">
        <f>Rawdataincome2015!DO50+Rawdataincome2015!KO50</f>
        <v>102.4512</v>
      </c>
      <c r="FX103" s="1128">
        <f>Rawdataincome2015!K50+Rawdataincome2015!BJ50+Rawdataincome2015!HE50+Rawdataincome2015!MF50-Rawdataincome2015!NG50</f>
        <v>307.40300000000002</v>
      </c>
      <c r="FY103" s="1259">
        <f>Rawdataincome2015!DP50+Rawdataincome2015!KP50</f>
        <v>40.549799999999998</v>
      </c>
      <c r="FZ103" s="1128">
        <f>Rawdataincome2015!L50+Rawdataincome2015!BK50+Rawdataincome2015!HF50+Rawdataincome2015!MG50-Rawdataincome2015!NH50</f>
        <v>112.37880000000001</v>
      </c>
      <c r="GA103" s="1127">
        <f>Rawdataincome2015!JA50*RawdataIncome2012!IZ50/(RawdataIncome2012!IZ50+RawdataIncome2012!JA50)</f>
        <v>68.286638558391289</v>
      </c>
      <c r="GB103" s="1127">
        <f>Rawdataincome2015!JA50*RawdataIncome2012!JA50/(RawdataIncome2012!IZ50+RawdataIncome2012!JA50)</f>
        <v>16.165461441608713</v>
      </c>
      <c r="GC103" s="1127">
        <f>Rawdataincome2015!IX50</f>
        <v>237.38079999999999</v>
      </c>
      <c r="GD103" s="1127">
        <f>Rawdataincome2015!IM50+Rawdataincome2015!IN50</f>
        <v>179.2912</v>
      </c>
      <c r="GF103" s="518">
        <f>Dataincome!DF103</f>
        <v>18.759571999999991</v>
      </c>
      <c r="GG103" s="1257">
        <f>Rawdataincome2015!HZ50</f>
        <v>15.357200000000001</v>
      </c>
      <c r="GH103" s="1257">
        <f>Rawdataincome2015!EP50</f>
        <v>8.7756000000000007</v>
      </c>
      <c r="GI103" s="3">
        <f t="shared" si="173"/>
        <v>0.6363621295498243</v>
      </c>
      <c r="GJ103" s="3">
        <f t="shared" si="168"/>
        <v>0.3636378704501757</v>
      </c>
      <c r="GK103" s="543">
        <f>AVERAGE(Datawealth!L50:L51)</f>
        <v>430.75750000000005</v>
      </c>
      <c r="GL103" s="529">
        <f>AVERAGE(Rawdatawealthall!Z50:Z51)</f>
        <v>131.1455</v>
      </c>
      <c r="GM103" s="3">
        <f t="shared" si="171"/>
        <v>0.76660473426908204</v>
      </c>
      <c r="GN103" s="3">
        <f t="shared" si="172"/>
        <v>0.23339526573091796</v>
      </c>
      <c r="HC103" s="544"/>
    </row>
    <row r="104" spans="1:211" s="520" customFormat="1">
      <c r="A104" s="383">
        <f t="shared" si="86"/>
        <v>1992</v>
      </c>
      <c r="B104" s="495">
        <f>Rawdataincome2015!OW51</f>
        <v>1136.8413</v>
      </c>
      <c r="C104" s="814">
        <f>Rawdataincome2015!PW51</f>
        <v>177.79492400000001</v>
      </c>
      <c r="D104" s="517">
        <f t="shared" si="87"/>
        <v>959.04637600000001</v>
      </c>
      <c r="E104" s="517">
        <f t="shared" si="88"/>
        <v>6.7377000000000029</v>
      </c>
      <c r="F104" s="1128">
        <f t="shared" si="89"/>
        <v>965.78407600000003</v>
      </c>
      <c r="G104" s="1128">
        <f t="shared" si="90"/>
        <v>-2.9899999995564031E-4</v>
      </c>
      <c r="H104" s="1128">
        <f t="shared" si="91"/>
        <v>130.77919999999997</v>
      </c>
      <c r="I104" s="1128">
        <f t="shared" si="92"/>
        <v>583.79169999999999</v>
      </c>
      <c r="J104" s="1128">
        <f t="shared" si="93"/>
        <v>75.552703999999991</v>
      </c>
      <c r="K104" s="1128">
        <f t="shared" si="94"/>
        <v>22.194153</v>
      </c>
      <c r="L104" s="1128">
        <f t="shared" si="95"/>
        <v>44.510400000000004</v>
      </c>
      <c r="M104" s="1128">
        <f t="shared" si="96"/>
        <v>18.004100000000005</v>
      </c>
      <c r="N104" s="1128">
        <f t="shared" si="97"/>
        <v>35.468600000000002</v>
      </c>
      <c r="O104" s="1128">
        <f t="shared" si="98"/>
        <v>117.17261800000003</v>
      </c>
      <c r="P104" s="1128">
        <f t="shared" si="99"/>
        <v>61.689100000000003</v>
      </c>
      <c r="Q104" s="519">
        <f t="shared" si="100"/>
        <v>818.67078800000002</v>
      </c>
      <c r="S104" s="521">
        <f t="shared" si="101"/>
        <v>6.7377000000000029</v>
      </c>
      <c r="T104" s="517">
        <f t="shared" si="102"/>
        <v>0.74480000000000235</v>
      </c>
      <c r="U104" s="517">
        <f t="shared" si="103"/>
        <v>-3.7205999999999975</v>
      </c>
      <c r="V104" s="517">
        <f>Rawdataincome2015!MI51</f>
        <v>32.583100000000002</v>
      </c>
      <c r="W104" s="517">
        <f>Rawdataincome2015!NM51</f>
        <v>36.303699999999999</v>
      </c>
      <c r="X104" s="517">
        <f>Rawdataincome2015!MJ51-Rawdataincome2015!NN51</f>
        <v>-8.7540999999999976</v>
      </c>
      <c r="Y104" s="517">
        <f>Rawdataincome2015!MK51-Rawdataincome2015!NO51</f>
        <v>2.5514999999999999</v>
      </c>
      <c r="Z104" s="517">
        <f>Rawdataincome2015!MN51-Rawdataincome2015!NR51</f>
        <v>2.5531999999999995</v>
      </c>
      <c r="AA104" s="517">
        <f>Rawdataincome2015!MO51-Rawdataincome2015!NS51</f>
        <v>-7.1299999999999919E-2</v>
      </c>
      <c r="AB104" s="517">
        <f t="shared" si="104"/>
        <v>4.4653999999999998</v>
      </c>
      <c r="AC104" s="517">
        <f>Rawdataincome2015!ME51</f>
        <v>5.7031999999999998</v>
      </c>
      <c r="AD104" s="517">
        <f>Rawdataincome2015!NF51</f>
        <v>1.2378</v>
      </c>
      <c r="AE104" s="1128">
        <f t="shared" si="105"/>
        <v>5.9929000000000006</v>
      </c>
      <c r="AF104" s="522">
        <f>Rawdataincome2015!NI51</f>
        <v>2.2888000000000002</v>
      </c>
      <c r="AG104" s="519">
        <f>-Rawdataincome2015!NJ51</f>
        <v>8.2817000000000007</v>
      </c>
      <c r="AH104" s="518"/>
      <c r="AI104" s="523">
        <f t="shared" si="106"/>
        <v>147.11328799999998</v>
      </c>
      <c r="AJ104" s="522">
        <f>Rawdataincome2015!QE51+Rawdataincome2015!QF51</f>
        <v>111.08308799999999</v>
      </c>
      <c r="AK104" s="1128">
        <f t="shared" si="107"/>
        <v>30.037299999999998</v>
      </c>
      <c r="AL104" s="1128">
        <f>Rawdataincome2015!O51+Rawdataincome2015!R51+Rawdataincome2015!BN51+Rawdataincome2015!BQ51</f>
        <v>18.204899999999999</v>
      </c>
      <c r="AM104" s="1128">
        <f t="shared" si="108"/>
        <v>4.4026999999999985</v>
      </c>
      <c r="AN104" s="1128">
        <f t="shared" si="109"/>
        <v>3.8180000000000001</v>
      </c>
      <c r="AO104" s="1128">
        <f t="shared" si="110"/>
        <v>0.58469999999999844</v>
      </c>
      <c r="AP104" s="1128">
        <f>Rawdataincome2015!HI51+Rawdataincome2015!HL51</f>
        <v>6.9578000000000007</v>
      </c>
      <c r="AQ104" s="1128">
        <f t="shared" si="111"/>
        <v>0.47189999999999999</v>
      </c>
      <c r="AR104" s="1128">
        <f t="shared" si="112"/>
        <v>5.9929000000000006</v>
      </c>
      <c r="AS104" s="1082">
        <f>Rawdataincome2015!HK51</f>
        <v>7.6553000000000004</v>
      </c>
      <c r="AU104" s="523">
        <f t="shared" si="113"/>
        <v>194.1026</v>
      </c>
      <c r="AV104" s="522">
        <f t="shared" si="114"/>
        <v>37.881900000000009</v>
      </c>
      <c r="AW104" s="522">
        <f t="shared" si="115"/>
        <v>156.22069999999997</v>
      </c>
      <c r="AX104" s="522">
        <f t="shared" si="116"/>
        <v>151.34609999999998</v>
      </c>
      <c r="AY104" s="522">
        <f t="shared" si="117"/>
        <v>4.2899000000000003</v>
      </c>
      <c r="AZ104" s="1128">
        <f t="shared" si="118"/>
        <v>0.58469999999999844</v>
      </c>
      <c r="BA104" s="1128">
        <f>Rawdataincome2015!DY51+Rawdataincome2015!EG51</f>
        <v>146.52849999999998</v>
      </c>
      <c r="BB104" s="1128">
        <f t="shared" si="119"/>
        <v>-16.334099999999999</v>
      </c>
      <c r="BC104" s="1128">
        <f t="shared" si="120"/>
        <v>-1.0000000000331966E-4</v>
      </c>
      <c r="BD104" s="524">
        <f t="shared" si="121"/>
        <v>130.77919999999997</v>
      </c>
      <c r="BE104" s="525">
        <f>Rawdataincome2015!DM51</f>
        <v>181.71559999999999</v>
      </c>
      <c r="BF104" s="522">
        <f>Rawdataincome2015!PT51</f>
        <v>36.579603000000006</v>
      </c>
      <c r="BG104" s="522">
        <f t="shared" si="122"/>
        <v>145.13599699999997</v>
      </c>
      <c r="BH104" s="522">
        <f>Rawdataincome2015!DS51+Rawdataincome2015!DV51</f>
        <v>3.8180000000000001</v>
      </c>
      <c r="BI104" s="522">
        <f>Rawdataincome2015!DN51</f>
        <v>140.73329999999999</v>
      </c>
      <c r="BJ104" s="522">
        <f>Rawdataincome2015!DW51-Dataincome!BF104</f>
        <v>0.58469699999999847</v>
      </c>
      <c r="BK104" s="522">
        <f>Rawdataincome2015!DY51+Rawdataincome2015!EG51</f>
        <v>146.52849999999998</v>
      </c>
      <c r="BL104" s="522">
        <f t="shared" si="123"/>
        <v>-17.1783</v>
      </c>
      <c r="BM104" s="522">
        <f>Rawdataincome2015!EO51+Rawdataincome2015!ET51+Rawdataincome2015!EU51-Rawdataincome2015!EW51-Rawdataincome2015!FB51-Rawdataincome2015!FC51</f>
        <v>-25.532299999999999</v>
      </c>
      <c r="BN104" s="522">
        <f>Rawdataincome2015!EP51-Rawdataincome2015!EX51</f>
        <v>8.3539999999999992</v>
      </c>
      <c r="BO104" s="522">
        <f t="shared" si="124"/>
        <v>0</v>
      </c>
      <c r="BP104" s="526">
        <f>Rawdataincome2015!FD51-Dataincome!BF104</f>
        <v>129.93489699999998</v>
      </c>
      <c r="BQ104" s="522">
        <f>Rawdataincome2015!KM51</f>
        <v>12.387</v>
      </c>
      <c r="BR104" s="522">
        <f>Rawdataincome2015!PV51</f>
        <v>1.302297</v>
      </c>
      <c r="BS104" s="522">
        <f t="shared" si="125"/>
        <v>11.084703000000001</v>
      </c>
      <c r="BT104" s="522">
        <f>Rawdataincome2015!KS51+Rawdataincome2015!KV51</f>
        <v>0.47189999999999999</v>
      </c>
      <c r="BU104" s="522">
        <f>Rawdataincome2015!KN51</f>
        <v>10.6128</v>
      </c>
      <c r="BV104" s="522">
        <f>Rawdataincome2015!KW51-Dataincome!BR104</f>
        <v>2.9999999999752447E-6</v>
      </c>
      <c r="BW104" s="522">
        <f>Rawdataincome2015!KY51-Rawdataincome2015!LF51</f>
        <v>0.84419999999999995</v>
      </c>
      <c r="BX104" s="522">
        <f>Rawdataincome2015!KZ51+Rawdataincome2015!LE51-Rawdataincome2015!LG51-Rawdataincome2015!LH51</f>
        <v>0.36350000000000005</v>
      </c>
      <c r="BY104" s="527">
        <f t="shared" si="126"/>
        <v>-9.9999999998545697E-5</v>
      </c>
      <c r="BZ104" s="528">
        <f>Rawdataincome2015!LI51-Dataincome!BR104</f>
        <v>0.8443029999999998</v>
      </c>
      <c r="CB104" s="523">
        <f t="shared" si="77"/>
        <v>627.99480000000005</v>
      </c>
      <c r="CC104" s="522">
        <f t="shared" si="78"/>
        <v>100.639982</v>
      </c>
      <c r="CD104" s="522">
        <f t="shared" si="79"/>
        <v>527.35481800000002</v>
      </c>
      <c r="CE104" s="522">
        <f t="shared" si="80"/>
        <v>18.204899999999999</v>
      </c>
      <c r="CF104" s="522">
        <f t="shared" si="81"/>
        <v>396.8494</v>
      </c>
      <c r="CG104" s="522">
        <f t="shared" si="82"/>
        <v>-1.0000000001753051E-4</v>
      </c>
      <c r="CH104" s="522">
        <f t="shared" si="83"/>
        <v>112.30061800000003</v>
      </c>
      <c r="CI104" s="524">
        <f t="shared" si="84"/>
        <v>509.15001800000005</v>
      </c>
      <c r="CJ104" s="522">
        <f>Rawdataincome2015!I51</f>
        <v>573.20500000000004</v>
      </c>
      <c r="CK104" s="522">
        <f>Rawdataincome2015!PR51</f>
        <v>95.794269</v>
      </c>
      <c r="CL104" s="1128">
        <f t="shared" si="127"/>
        <v>477.41073100000006</v>
      </c>
      <c r="CM104" s="522">
        <f>Rawdataincome2015!O51+Rawdataincome2015!R51</f>
        <v>14.6099</v>
      </c>
      <c r="CN104" s="522">
        <f>Rawdataincome2015!J51</f>
        <v>370.71350000000001</v>
      </c>
      <c r="CO104" s="522">
        <f t="shared" si="128"/>
        <v>-9.9999999974897946E-5</v>
      </c>
      <c r="CP104" s="526">
        <f>Rawdataincome2015!S51-CK104</f>
        <v>92.087431000000024</v>
      </c>
      <c r="CQ104" s="522">
        <f>Rawdataincome2015!BH51</f>
        <v>54.7898</v>
      </c>
      <c r="CR104" s="522">
        <f>Rawdataincome2015!PS51</f>
        <v>4.8457129999999999</v>
      </c>
      <c r="CS104" s="522">
        <f t="shared" si="129"/>
        <v>49.944086999999996</v>
      </c>
      <c r="CT104" s="522">
        <f>Rawdataincome2015!BN51+Rawdataincome2015!BQ51</f>
        <v>3.5949999999999998</v>
      </c>
      <c r="CU104" s="522">
        <f>Rawdataincome2015!BI51</f>
        <v>26.135900000000003</v>
      </c>
      <c r="CV104" s="522">
        <f t="shared" si="130"/>
        <v>0</v>
      </c>
      <c r="CW104" s="522">
        <f>Rawdataincome2015!BR51-CR104</f>
        <v>20.213187000000001</v>
      </c>
      <c r="CX104" s="530"/>
      <c r="CY104" s="1128">
        <f t="shared" si="131"/>
        <v>112.30061800000003</v>
      </c>
      <c r="CZ104" s="1128">
        <f t="shared" si="132"/>
        <v>38.451799999999999</v>
      </c>
      <c r="DA104" s="1128">
        <f t="shared" si="133"/>
        <v>-2.5531999999999995</v>
      </c>
      <c r="DB104" s="1128">
        <f t="shared" si="134"/>
        <v>40.770600000000002</v>
      </c>
      <c r="DC104" s="1128">
        <f t="shared" si="135"/>
        <v>117.17261800000003</v>
      </c>
      <c r="DD104" s="1128">
        <f>Rawdataincome2015!AS51+Rawdataincome2015!CU51+Rawdataincome2015!CV51</f>
        <v>17.573999999999998</v>
      </c>
      <c r="DE104" s="1128">
        <f t="shared" si="136"/>
        <v>61.689100000000003</v>
      </c>
      <c r="DF104" s="1128">
        <f>Rawdataincome2015!DB51+Rawdataincome2015!AX51-CC104</f>
        <v>24.568818000000007</v>
      </c>
      <c r="DG104" s="1125">
        <f t="shared" si="137"/>
        <v>0.14998384690866934</v>
      </c>
      <c r="DH104" s="531">
        <f t="shared" si="138"/>
        <v>2.0000000002795559E-4</v>
      </c>
      <c r="DI104" s="532">
        <f>Rawdataincome2015!AK51+Rawdataincome2015!CK51-CC104</f>
        <v>55.483317999999997</v>
      </c>
      <c r="DJ104" s="524">
        <f t="shared" si="139"/>
        <v>13.34070000000002</v>
      </c>
      <c r="DK104" s="1128">
        <f>(Rawdataincome2015!AC51-Rawdataincome2015!AE51)-(Rawdataincome2015!U51-Rawdataincome2015!W51)+(Rawdataincome2015!CB51-Rawdataincome2015!CD51)-(Rawdataincome2015!BT51-Rawdataincome2015!BV51)</f>
        <v>35.898799999999994</v>
      </c>
      <c r="DL104" s="1128">
        <f t="shared" si="140"/>
        <v>1.9999999999509299E-4</v>
      </c>
      <c r="DM104" s="1128">
        <f>Rawdataincome2015!AD51-Rawdataincome2015!V51+Rawdataincome2015!CC51-Rawdataincome2015!BU51</f>
        <v>-2.6727999999999952</v>
      </c>
      <c r="DN104" s="1128">
        <f>Rawdataincome2015!AI51-Rawdataincome2015!AB51+Rawdataincome2015!CI51-Rawdataincome2015!CA51</f>
        <v>0.98070000000000002</v>
      </c>
      <c r="DO104" s="1128">
        <f>-Rawdataincome2015!AA51+Rawdataincome2015!CH51-Rawdataincome2015!BZ51</f>
        <v>40.143899999999995</v>
      </c>
      <c r="DP104" s="522">
        <f>Rawdataincome2015!AH51-Rawdataincome2015!Z51+Rawdataincome2015!CG51-Rawdataincome2015!BY51</f>
        <v>-2.5531999999999995</v>
      </c>
      <c r="DQ104" s="522">
        <f>Rawdataincome2015!AE51-Rawdataincome2015!W51+Rawdataincome2015!CD51-Rawdataincome2015!BV51</f>
        <v>20.918500000000002</v>
      </c>
      <c r="DR104" s="533">
        <f>Rawdataincome2015!W51+Rawdataincome2015!BV51</f>
        <v>40.770600000000002</v>
      </c>
      <c r="DS104" s="902">
        <f>Rawdataincome2015!AY51+Rawdataincome2015!DC51-CC104</f>
        <v>39.17231799999999</v>
      </c>
      <c r="DT104" s="545"/>
      <c r="DU104" s="521">
        <f>Rawdataincome2015!HC51</f>
        <v>203.66079999999999</v>
      </c>
      <c r="DV104" s="1128">
        <f>Rawdataincome2015!PU51</f>
        <v>39.273043999999999</v>
      </c>
      <c r="DW104" s="1128">
        <f t="shared" si="141"/>
        <v>164.387756</v>
      </c>
      <c r="DX104" s="1128">
        <f>Rawdataincome2015!HI51+Rawdataincome2015!HL51</f>
        <v>6.9578000000000007</v>
      </c>
      <c r="DY104" s="1128">
        <f>Rawdataincome2015!HD51</f>
        <v>31.130800000000001</v>
      </c>
      <c r="DZ104" s="522">
        <f>Rawdataincome2015!JT51</f>
        <v>23.435299999999998</v>
      </c>
      <c r="EA104" s="1128">
        <f t="shared" si="142"/>
        <v>7.6955000000000027</v>
      </c>
      <c r="EB104" s="1128">
        <f t="shared" si="143"/>
        <v>9.9000000020055268E-5</v>
      </c>
      <c r="EC104" s="1128">
        <f>Rawdataincome2015!HP51+Rawdataincome2015!HQ51</f>
        <v>126.29905699999999</v>
      </c>
      <c r="ED104" s="1092">
        <f>Rawdataincome2015!HN51</f>
        <v>78.114000000000004</v>
      </c>
      <c r="EE104" s="1127">
        <f>Rawdataincome2015!HN51-Rawdataincome2015!HP51</f>
        <v>27.458347000000003</v>
      </c>
      <c r="EF104" s="535">
        <f t="shared" si="144"/>
        <v>50.655653000000001</v>
      </c>
      <c r="EG104" s="535">
        <f>Rawdataincome2015!$RC51*EF104</f>
        <v>38.542776256361904</v>
      </c>
      <c r="EH104" s="535">
        <f t="shared" si="145"/>
        <v>12.112876743638097</v>
      </c>
      <c r="EI104" s="536">
        <f>Rawdataincome2015!IH51</f>
        <v>28.461500000000001</v>
      </c>
      <c r="EJ104" s="537">
        <f t="shared" si="146"/>
        <v>22.194153</v>
      </c>
      <c r="EK104" s="537">
        <f t="shared" si="147"/>
        <v>0</v>
      </c>
      <c r="EL104" s="537">
        <f t="shared" si="148"/>
        <v>16.887044636034272</v>
      </c>
      <c r="EM104" s="537">
        <f t="shared" si="149"/>
        <v>5.307108363965729</v>
      </c>
      <c r="EN104" s="538">
        <f>Rawdataincome2015!HK51-Rawdataincome2015!KA51</f>
        <v>4.1468000000000007</v>
      </c>
      <c r="EO104" s="529">
        <f t="shared" si="150"/>
        <v>118.5889</v>
      </c>
      <c r="EP104" s="529">
        <f>Rawdataincome2015!HO51-Rawdataincome2015!HQ51</f>
        <v>11.814696000000012</v>
      </c>
      <c r="EQ104" s="529">
        <f t="shared" si="151"/>
        <v>106.77420399999998</v>
      </c>
      <c r="ER104" s="529">
        <f>Rawdataincome2015!HD51</f>
        <v>31.130800000000001</v>
      </c>
      <c r="ES104" s="522">
        <f>Rawdataincome2015!JT51</f>
        <v>23.435299999999998</v>
      </c>
      <c r="ET104" s="1128">
        <f t="shared" si="152"/>
        <v>7.6955000000000027</v>
      </c>
      <c r="EU104" s="1128">
        <f>Rawdataincome2015!IF51-Rawdataincome2015!II51</f>
        <v>-9.0700000000000003E-2</v>
      </c>
      <c r="EV104" s="535">
        <f t="shared" si="153"/>
        <v>75.552703999999991</v>
      </c>
      <c r="EW104" s="539">
        <f>Rawdataincome2015!HO51</f>
        <v>87.458100000000002</v>
      </c>
      <c r="EX104" s="535"/>
      <c r="EY104" s="540">
        <f>Rawdataincome2015!IK51-DV104</f>
        <v>779.52145599999994</v>
      </c>
      <c r="EZ104" s="522">
        <f t="shared" si="154"/>
        <v>-2.0100000005385255E-4</v>
      </c>
      <c r="FA104" s="1098">
        <f t="shared" si="155"/>
        <v>583.79169999999999</v>
      </c>
      <c r="FB104" s="1128">
        <f>Rawdataincome2015!HT51</f>
        <v>422.76190000000003</v>
      </c>
      <c r="FC104" s="1128">
        <f>Rawdataincome2015!HU51</f>
        <v>161.02979999999999</v>
      </c>
      <c r="FD104" s="1130">
        <f t="shared" si="156"/>
        <v>75.552703999999991</v>
      </c>
      <c r="FE104" s="1130">
        <f t="shared" si="157"/>
        <v>22.194153</v>
      </c>
      <c r="FF104" s="1128">
        <f t="shared" si="158"/>
        <v>50.655653000000001</v>
      </c>
      <c r="FG104" s="541">
        <f t="shared" si="159"/>
        <v>38.542776256361904</v>
      </c>
      <c r="FH104" s="541">
        <f t="shared" si="160"/>
        <v>12.112876743638097</v>
      </c>
      <c r="FI104" s="542">
        <f t="shared" si="161"/>
        <v>28.461500000000001</v>
      </c>
      <c r="FJ104" s="1130">
        <f>Rawdataincome2015!HY51</f>
        <v>44.510400000000004</v>
      </c>
      <c r="FK104" s="1130">
        <f>Rawdataincome2015!ID51</f>
        <v>18.004100000000005</v>
      </c>
      <c r="FL104" s="1131">
        <f>Rawdataincome2015!HZ51+Rawdataincome2015!IE51</f>
        <v>35.468600000000002</v>
      </c>
      <c r="FM104" s="16"/>
      <c r="FN104" s="521">
        <f>Rawdataincome2015!HS51</f>
        <v>583.79169999999999</v>
      </c>
      <c r="FO104" s="1128">
        <f t="shared" si="162"/>
        <v>0</v>
      </c>
      <c r="FP104" s="1128">
        <f>Rawdataincome2015!HT51</f>
        <v>422.76190000000003</v>
      </c>
      <c r="FQ104" s="1128">
        <f>Rawdataincome2015!HU51</f>
        <v>161.02979999999999</v>
      </c>
      <c r="FR104" s="1128">
        <f t="shared" si="163"/>
        <v>396.8494</v>
      </c>
      <c r="FS104" s="509">
        <f t="shared" si="164"/>
        <v>140.73329999999999</v>
      </c>
      <c r="FT104" s="1128">
        <f t="shared" si="165"/>
        <v>31.130800000000001</v>
      </c>
      <c r="FU104" s="1128">
        <f t="shared" si="166"/>
        <v>10.6128</v>
      </c>
      <c r="FV104" s="519">
        <f t="shared" si="167"/>
        <v>4.4653999999999998</v>
      </c>
      <c r="FW104" s="1128">
        <f>Rawdataincome2015!DO51+Rawdataincome2015!KO51</f>
        <v>108.3265</v>
      </c>
      <c r="FX104" s="1128">
        <f>Rawdataincome2015!K51+Rawdataincome2015!BJ51+Rawdataincome2015!HE51+Rawdataincome2015!MF51-Rawdataincome2015!NG51</f>
        <v>314.43549999999999</v>
      </c>
      <c r="FY104" s="1259">
        <f>Rawdataincome2015!DP51+Rawdataincome2015!KP51</f>
        <v>43.019599999999997</v>
      </c>
      <c r="FZ104" s="1128">
        <f>Rawdataincome2015!L51+Rawdataincome2015!BK51+Rawdataincome2015!HF51+Rawdataincome2015!MG51-Rawdataincome2015!NH51</f>
        <v>118.01009999999999</v>
      </c>
      <c r="GA104" s="1127">
        <f>Rawdataincome2015!JA51*RawdataIncome2012!IZ51/(RawdataIncome2012!IZ51+RawdataIncome2012!JA51)</f>
        <v>71.73018461184023</v>
      </c>
      <c r="GB104" s="1127">
        <f>Rawdataincome2015!JA51*RawdataIncome2012!JA51/(RawdataIncome2012!IZ51+RawdataIncome2012!JA51)</f>
        <v>16.453215388159769</v>
      </c>
      <c r="GC104" s="1127">
        <f>Rawdataincome2015!IX51</f>
        <v>249.2131</v>
      </c>
      <c r="GD104" s="1127">
        <f>Rawdataincome2015!IM51+Rawdataincome2015!IN51</f>
        <v>191.16320000000002</v>
      </c>
      <c r="GF104" s="518">
        <f>Dataincome!DF104</f>
        <v>24.568818000000007</v>
      </c>
      <c r="GG104" s="1257">
        <f>Rawdataincome2015!HZ51</f>
        <v>15.116400000000001</v>
      </c>
      <c r="GH104" s="1257">
        <f>Rawdataincome2015!EP51</f>
        <v>8.3539999999999992</v>
      </c>
      <c r="GI104" s="3">
        <f t="shared" si="173"/>
        <v>0.64406230826913913</v>
      </c>
      <c r="GJ104" s="3">
        <f t="shared" si="168"/>
        <v>0.35593769173086087</v>
      </c>
      <c r="GK104" s="543">
        <f>AVERAGE(Datawealth!L51:L52)</f>
        <v>465.92849999999999</v>
      </c>
      <c r="GL104" s="529">
        <f>AVERAGE(Rawdatawealthall!Z51:Z52)</f>
        <v>143.03399999999999</v>
      </c>
      <c r="GM104" s="3">
        <f t="shared" si="171"/>
        <v>0.76511854178212946</v>
      </c>
      <c r="GN104" s="3">
        <f t="shared" si="172"/>
        <v>0.23488145821787054</v>
      </c>
      <c r="HC104" s="544"/>
    </row>
    <row r="105" spans="1:211" s="520" customFormat="1">
      <c r="A105" s="383">
        <f t="shared" si="86"/>
        <v>1993</v>
      </c>
      <c r="B105" s="495">
        <f>Rawdataincome2015!OW52</f>
        <v>1148.4043999999999</v>
      </c>
      <c r="C105" s="814">
        <f>Rawdataincome2015!PW52</f>
        <v>181.47719000000001</v>
      </c>
      <c r="D105" s="517">
        <f t="shared" si="87"/>
        <v>966.92720999999983</v>
      </c>
      <c r="E105" s="517">
        <f t="shared" si="88"/>
        <v>8.0170999999999992</v>
      </c>
      <c r="F105" s="1128">
        <f t="shared" si="89"/>
        <v>974.94430999999986</v>
      </c>
      <c r="G105" s="1128">
        <f t="shared" si="90"/>
        <v>9.9999999946476237E-5</v>
      </c>
      <c r="H105" s="1128">
        <f t="shared" si="91"/>
        <v>132.39433099999999</v>
      </c>
      <c r="I105" s="1128">
        <f t="shared" si="92"/>
        <v>593.61709999999994</v>
      </c>
      <c r="J105" s="1128">
        <f t="shared" si="93"/>
        <v>72.340992999999983</v>
      </c>
      <c r="K105" s="1128">
        <f t="shared" si="94"/>
        <v>27.317868000000001</v>
      </c>
      <c r="L105" s="1128">
        <f t="shared" si="95"/>
        <v>44.634900000000002</v>
      </c>
      <c r="M105" s="1128">
        <f t="shared" si="96"/>
        <v>19.881799999999998</v>
      </c>
      <c r="N105" s="1128">
        <f t="shared" si="97"/>
        <v>35.207400000000007</v>
      </c>
      <c r="O105" s="1128">
        <f t="shared" si="98"/>
        <v>117.55131800000002</v>
      </c>
      <c r="P105" s="1128">
        <f t="shared" si="99"/>
        <v>68.001499999999993</v>
      </c>
      <c r="Q105" s="519">
        <f t="shared" si="100"/>
        <v>822.72901799999977</v>
      </c>
      <c r="S105" s="521">
        <f t="shared" si="101"/>
        <v>8.0170999999999992</v>
      </c>
      <c r="T105" s="517">
        <f t="shared" si="102"/>
        <v>-0.39840000000000142</v>
      </c>
      <c r="U105" s="517">
        <f t="shared" si="103"/>
        <v>-5.2520000000000024</v>
      </c>
      <c r="V105" s="517">
        <f>Rawdataincome2015!MI52</f>
        <v>33.214599999999997</v>
      </c>
      <c r="W105" s="517">
        <f>Rawdataincome2015!NM52</f>
        <v>38.4666</v>
      </c>
      <c r="X105" s="517">
        <f>Rawdataincome2015!MJ52-Rawdataincome2015!NN52</f>
        <v>-11.077400000000001</v>
      </c>
      <c r="Y105" s="517">
        <f>Rawdataincome2015!MK52-Rawdataincome2015!NO52</f>
        <v>2.5787</v>
      </c>
      <c r="Z105" s="517">
        <f>Rawdataincome2015!MN52-Rawdataincome2015!NR52</f>
        <v>3.1721000000000004</v>
      </c>
      <c r="AA105" s="517">
        <f>Rawdataincome2015!MO52-Rawdataincome2015!NS52</f>
        <v>7.4600000000000055E-2</v>
      </c>
      <c r="AB105" s="517">
        <f t="shared" si="104"/>
        <v>4.853600000000001</v>
      </c>
      <c r="AC105" s="517">
        <f>Rawdataincome2015!ME52</f>
        <v>6.0176000000000007</v>
      </c>
      <c r="AD105" s="517">
        <f>Rawdataincome2015!NF52</f>
        <v>1.1639999999999999</v>
      </c>
      <c r="AE105" s="1128">
        <f t="shared" si="105"/>
        <v>8.4154999999999998</v>
      </c>
      <c r="AF105" s="522">
        <f>Rawdataincome2015!NI52</f>
        <v>2.1379999999999999</v>
      </c>
      <c r="AG105" s="519">
        <f>-Rawdataincome2015!NJ52</f>
        <v>10.5535</v>
      </c>
      <c r="AH105" s="518"/>
      <c r="AI105" s="523">
        <f t="shared" si="106"/>
        <v>152.21529200000003</v>
      </c>
      <c r="AJ105" s="522">
        <f>Rawdataincome2015!QE52+Rawdataincome2015!QF52</f>
        <v>111.997461</v>
      </c>
      <c r="AK105" s="1128">
        <f t="shared" si="107"/>
        <v>31.802331000000009</v>
      </c>
      <c r="AL105" s="1128">
        <f>Rawdataincome2015!O52+Rawdataincome2015!R52+Rawdataincome2015!BN52+Rawdataincome2015!BQ52</f>
        <v>20.336400000000005</v>
      </c>
      <c r="AM105" s="1128">
        <f t="shared" si="108"/>
        <v>3.3691310000000012</v>
      </c>
      <c r="AN105" s="1128">
        <f t="shared" si="109"/>
        <v>2.7600000000000007</v>
      </c>
      <c r="AO105" s="1128">
        <f t="shared" si="110"/>
        <v>0.60913100000000053</v>
      </c>
      <c r="AP105" s="1128">
        <f>Rawdataincome2015!HI52+Rawdataincome2015!HL52</f>
        <v>7.6105</v>
      </c>
      <c r="AQ105" s="1128">
        <f t="shared" si="111"/>
        <v>0.48629999999999995</v>
      </c>
      <c r="AR105" s="1128">
        <f t="shared" si="112"/>
        <v>8.4154999999999998</v>
      </c>
      <c r="AS105" s="1082">
        <f>Rawdataincome2015!HK52</f>
        <v>8.3864999999999998</v>
      </c>
      <c r="AU105" s="523">
        <f t="shared" si="113"/>
        <v>204.0104</v>
      </c>
      <c r="AV105" s="522">
        <f t="shared" si="114"/>
        <v>39.472268999999997</v>
      </c>
      <c r="AW105" s="522">
        <f t="shared" si="115"/>
        <v>164.53813100000002</v>
      </c>
      <c r="AX105" s="522">
        <f t="shared" si="116"/>
        <v>160.68269999999998</v>
      </c>
      <c r="AY105" s="522">
        <f t="shared" si="117"/>
        <v>3.2463000000000006</v>
      </c>
      <c r="AZ105" s="1128">
        <f t="shared" si="118"/>
        <v>0.60913100000000053</v>
      </c>
      <c r="BA105" s="1128">
        <f>Rawdataincome2015!DY52+Rawdataincome2015!EG52</f>
        <v>151.6062</v>
      </c>
      <c r="BB105" s="1128">
        <f t="shared" si="119"/>
        <v>-19.821000000000002</v>
      </c>
      <c r="BC105" s="1128">
        <f t="shared" si="120"/>
        <v>0</v>
      </c>
      <c r="BD105" s="524">
        <f t="shared" si="121"/>
        <v>132.39433099999999</v>
      </c>
      <c r="BE105" s="525">
        <f>Rawdataincome2015!DM52</f>
        <v>189.99700000000001</v>
      </c>
      <c r="BF105" s="522">
        <f>Rawdataincome2015!PT52</f>
        <v>38.113555999999996</v>
      </c>
      <c r="BG105" s="522">
        <f t="shared" si="122"/>
        <v>151.88344400000003</v>
      </c>
      <c r="BH105" s="522">
        <f>Rawdataincome2015!DS52+Rawdataincome2015!DV52</f>
        <v>2.7600000000000007</v>
      </c>
      <c r="BI105" s="522">
        <f>Rawdataincome2015!DN52</f>
        <v>148.51429999999999</v>
      </c>
      <c r="BJ105" s="522">
        <f>Rawdataincome2015!DW52-Dataincome!BF105</f>
        <v>0.60914400000000057</v>
      </c>
      <c r="BK105" s="522">
        <f>Rawdataincome2015!DY52+Rawdataincome2015!EG52</f>
        <v>151.6062</v>
      </c>
      <c r="BL105" s="522">
        <f t="shared" si="123"/>
        <v>-20.8489</v>
      </c>
      <c r="BM105" s="522">
        <f>Rawdataincome2015!EO52+Rawdataincome2015!ET52+Rawdataincome2015!EU52-Rawdataincome2015!EW52-Rawdataincome2015!FB52-Rawdataincome2015!FC52</f>
        <v>-28.331400000000002</v>
      </c>
      <c r="BN105" s="522">
        <f>Rawdataincome2015!EP52-Rawdataincome2015!EX52</f>
        <v>7.4824999999999999</v>
      </c>
      <c r="BO105" s="522">
        <f t="shared" si="124"/>
        <v>0</v>
      </c>
      <c r="BP105" s="526">
        <f>Rawdataincome2015!FD52-Dataincome!BF105</f>
        <v>131.366444</v>
      </c>
      <c r="BQ105" s="522">
        <f>Rawdataincome2015!KM52</f>
        <v>14.013399999999999</v>
      </c>
      <c r="BR105" s="522">
        <f>Rawdataincome2015!PV52</f>
        <v>1.3587130000000001</v>
      </c>
      <c r="BS105" s="522">
        <f t="shared" si="125"/>
        <v>12.654686999999999</v>
      </c>
      <c r="BT105" s="522">
        <f>Rawdataincome2015!KS52+Rawdataincome2015!KV52</f>
        <v>0.48629999999999995</v>
      </c>
      <c r="BU105" s="522">
        <f>Rawdataincome2015!KN52</f>
        <v>12.1684</v>
      </c>
      <c r="BV105" s="522">
        <f>Rawdataincome2015!KW52-Dataincome!BR105</f>
        <v>-1.3000000000040757E-5</v>
      </c>
      <c r="BW105" s="522">
        <f>Rawdataincome2015!KY52-Rawdataincome2015!LF52</f>
        <v>1.0279</v>
      </c>
      <c r="BX105" s="522">
        <f>Rawdataincome2015!KZ52+Rawdataincome2015!LE52-Rawdataincome2015!LG52-Rawdataincome2015!LH52</f>
        <v>0.56040000000000001</v>
      </c>
      <c r="BY105" s="527">
        <f t="shared" si="126"/>
        <v>0</v>
      </c>
      <c r="BZ105" s="528">
        <f>Rawdataincome2015!LI52-Dataincome!BR105</f>
        <v>1.027887</v>
      </c>
      <c r="CB105" s="523">
        <f t="shared" si="77"/>
        <v>628.19500000000005</v>
      </c>
      <c r="CC105" s="522">
        <f t="shared" si="78"/>
        <v>102.47598199999999</v>
      </c>
      <c r="CD105" s="522">
        <f t="shared" si="79"/>
        <v>525.71901800000001</v>
      </c>
      <c r="CE105" s="522">
        <f t="shared" si="80"/>
        <v>20.336400000000005</v>
      </c>
      <c r="CF105" s="522">
        <f t="shared" si="81"/>
        <v>397.91910000000001</v>
      </c>
      <c r="CG105" s="522">
        <f t="shared" si="82"/>
        <v>9.9999999946476237E-5</v>
      </c>
      <c r="CH105" s="522">
        <f t="shared" si="83"/>
        <v>107.46341800000002</v>
      </c>
      <c r="CI105" s="524">
        <f t="shared" si="84"/>
        <v>505.382518</v>
      </c>
      <c r="CJ105" s="522">
        <f>Rawdataincome2015!I52</f>
        <v>568.49130000000002</v>
      </c>
      <c r="CK105" s="522">
        <f>Rawdataincome2015!PR52</f>
        <v>97.517794999999992</v>
      </c>
      <c r="CL105" s="1128">
        <f t="shared" si="127"/>
        <v>470.97350500000005</v>
      </c>
      <c r="CM105" s="522">
        <f>Rawdataincome2015!O52+Rawdataincome2015!R52</f>
        <v>16.527300000000004</v>
      </c>
      <c r="CN105" s="522">
        <f>Rawdataincome2015!J52</f>
        <v>370.30340000000001</v>
      </c>
      <c r="CO105" s="522">
        <f t="shared" si="128"/>
        <v>0</v>
      </c>
      <c r="CP105" s="526">
        <f>Rawdataincome2015!S52-CK105</f>
        <v>84.142805000000024</v>
      </c>
      <c r="CQ105" s="522">
        <f>Rawdataincome2015!BH52</f>
        <v>59.703699999999998</v>
      </c>
      <c r="CR105" s="522">
        <f>Rawdataincome2015!PS52</f>
        <v>4.9581869999999997</v>
      </c>
      <c r="CS105" s="522">
        <f t="shared" si="129"/>
        <v>54.745512999999995</v>
      </c>
      <c r="CT105" s="522">
        <f>Rawdataincome2015!BN52+Rawdataincome2015!BQ52</f>
        <v>3.8091000000000004</v>
      </c>
      <c r="CU105" s="522">
        <f>Rawdataincome2015!BI52</f>
        <v>27.6157</v>
      </c>
      <c r="CV105" s="522">
        <f t="shared" si="130"/>
        <v>9.9999999992661515E-5</v>
      </c>
      <c r="CW105" s="522">
        <f>Rawdataincome2015!BR52-CR105</f>
        <v>23.320613000000002</v>
      </c>
      <c r="CX105" s="530"/>
      <c r="CY105" s="1128">
        <f t="shared" si="131"/>
        <v>107.46341800000002</v>
      </c>
      <c r="CZ105" s="1128">
        <f t="shared" si="132"/>
        <v>38.89</v>
      </c>
      <c r="DA105" s="1128">
        <f t="shared" si="133"/>
        <v>-3.1721000000000004</v>
      </c>
      <c r="DB105" s="1128">
        <f t="shared" si="134"/>
        <v>45.805800000000005</v>
      </c>
      <c r="DC105" s="1128">
        <f t="shared" si="135"/>
        <v>117.55131800000002</v>
      </c>
      <c r="DD105" s="1128">
        <f>Rawdataincome2015!AS52+Rawdataincome2015!CU52+Rawdataincome2015!CV52</f>
        <v>17.9057</v>
      </c>
      <c r="DE105" s="1128">
        <f t="shared" si="136"/>
        <v>68.001499999999993</v>
      </c>
      <c r="DF105" s="1128">
        <f>Rawdataincome2015!DB52+Rawdataincome2015!AX52-CC105</f>
        <v>18.852018000000015</v>
      </c>
      <c r="DG105" s="1125">
        <f t="shared" si="137"/>
        <v>0.15232240951990003</v>
      </c>
      <c r="DH105" s="531">
        <f t="shared" si="138"/>
        <v>-9.9999999989108801E-5</v>
      </c>
      <c r="DI105" s="532">
        <f>Rawdataincome2015!AK52+Rawdataincome2015!CK52-CC105</f>
        <v>49.549918000000019</v>
      </c>
      <c r="DJ105" s="524">
        <f t="shared" si="139"/>
        <v>12.792100000000019</v>
      </c>
      <c r="DK105" s="1128">
        <f>(Rawdataincome2015!AC52-Rawdataincome2015!AE52)-(Rawdataincome2015!U52-Rawdataincome2015!W52)+(Rawdataincome2015!CB52-Rawdataincome2015!CD52)-(Rawdataincome2015!BT52-Rawdataincome2015!BV52)</f>
        <v>35.717799999999983</v>
      </c>
      <c r="DL105" s="1128">
        <f t="shared" si="140"/>
        <v>-1.0000000001753051E-4</v>
      </c>
      <c r="DM105" s="1128">
        <f>Rawdataincome2015!AD52-Rawdataincome2015!V52+Rawdataincome2015!CC52-Rawdataincome2015!BU52</f>
        <v>-1.4133999999999958</v>
      </c>
      <c r="DN105" s="1128">
        <f>Rawdataincome2015!AI52-Rawdataincome2015!AB52+Rawdataincome2015!CI52-Rawdataincome2015!CA52</f>
        <v>1.0894999999999999</v>
      </c>
      <c r="DO105" s="1128">
        <f>-Rawdataincome2015!AA52+Rawdataincome2015!CH52-Rawdataincome2015!BZ52</f>
        <v>39.213899999999995</v>
      </c>
      <c r="DP105" s="522">
        <f>Rawdataincome2015!AH52-Rawdataincome2015!Z52+Rawdataincome2015!CG52-Rawdataincome2015!BY52</f>
        <v>-3.1721000000000004</v>
      </c>
      <c r="DQ105" s="522">
        <f>Rawdataincome2015!AE52-Rawdataincome2015!W52+Rawdataincome2015!CD52-Rawdataincome2015!BV52</f>
        <v>22.195699999999995</v>
      </c>
      <c r="DR105" s="533">
        <f>Rawdataincome2015!W52+Rawdataincome2015!BV52</f>
        <v>45.805800000000005</v>
      </c>
      <c r="DS105" s="902">
        <f>Rawdataincome2015!AY52+Rawdataincome2015!DC52-CC105</f>
        <v>41.091118000000023</v>
      </c>
      <c r="DT105" s="545"/>
      <c r="DU105" s="521">
        <f>Rawdataincome2015!HC52</f>
        <v>204.20150000000001</v>
      </c>
      <c r="DV105" s="1128">
        <f>Rawdataincome2015!PU52</f>
        <v>39.528939000000001</v>
      </c>
      <c r="DW105" s="1128">
        <f t="shared" si="141"/>
        <v>164.672561</v>
      </c>
      <c r="DX105" s="1128">
        <f>Rawdataincome2015!HI52+Rawdataincome2015!HL52</f>
        <v>7.6105</v>
      </c>
      <c r="DY105" s="1128">
        <f>Rawdataincome2015!HD52</f>
        <v>30.1617</v>
      </c>
      <c r="DZ105" s="522">
        <f>Rawdataincome2015!JT52</f>
        <v>21.897299999999998</v>
      </c>
      <c r="EA105" s="1128">
        <f t="shared" si="142"/>
        <v>8.264400000000002</v>
      </c>
      <c r="EB105" s="1128">
        <f t="shared" si="143"/>
        <v>-9.9999999974897946E-5</v>
      </c>
      <c r="EC105" s="1128">
        <f>Rawdataincome2015!HP52+Rawdataincome2015!HQ52</f>
        <v>126.90046099999998</v>
      </c>
      <c r="ED105" s="1092">
        <f>Rawdataincome2015!HN52</f>
        <v>82.521899999999988</v>
      </c>
      <c r="EE105" s="1127">
        <f>Rawdataincome2015!HN52-Rawdataincome2015!HP52</f>
        <v>27.962531999999989</v>
      </c>
      <c r="EF105" s="535">
        <f t="shared" si="144"/>
        <v>54.559367999999999</v>
      </c>
      <c r="EG105" s="535">
        <f>Rawdataincome2015!$RC52*EF105</f>
        <v>41.574991357452923</v>
      </c>
      <c r="EH105" s="535">
        <f t="shared" si="145"/>
        <v>12.984376642547076</v>
      </c>
      <c r="EI105" s="536">
        <f>Rawdataincome2015!IH52</f>
        <v>27.241499999999998</v>
      </c>
      <c r="EJ105" s="537">
        <f t="shared" si="146"/>
        <v>27.317868000000001</v>
      </c>
      <c r="EK105" s="537">
        <f t="shared" si="147"/>
        <v>0</v>
      </c>
      <c r="EL105" s="537">
        <f t="shared" si="148"/>
        <v>20.816592413681182</v>
      </c>
      <c r="EM105" s="537">
        <f t="shared" si="149"/>
        <v>6.501275586318819</v>
      </c>
      <c r="EN105" s="538">
        <f>Rawdataincome2015!HK52-Rawdataincome2015!KA52</f>
        <v>4.8874999999999993</v>
      </c>
      <c r="EO105" s="529">
        <f t="shared" si="150"/>
        <v>114.06909999999999</v>
      </c>
      <c r="EP105" s="529">
        <f>Rawdataincome2015!HO52-Rawdataincome2015!HQ52</f>
        <v>11.566307000000009</v>
      </c>
      <c r="EQ105" s="529">
        <f t="shared" si="151"/>
        <v>102.50279299999998</v>
      </c>
      <c r="ER105" s="529">
        <f>Rawdataincome2015!HD52</f>
        <v>30.1617</v>
      </c>
      <c r="ES105" s="522">
        <f>Rawdataincome2015!JT52</f>
        <v>21.897299999999998</v>
      </c>
      <c r="ET105" s="1128">
        <f t="shared" si="152"/>
        <v>8.264400000000002</v>
      </c>
      <c r="EU105" s="1128">
        <f>Rawdataincome2015!IF52-Rawdataincome2015!II52</f>
        <v>-9.9999999999766942E-5</v>
      </c>
      <c r="EV105" s="535">
        <f t="shared" si="153"/>
        <v>72.340992999999983</v>
      </c>
      <c r="EW105" s="539">
        <f>Rawdataincome2015!HO52</f>
        <v>83.907399999999996</v>
      </c>
      <c r="EX105" s="535"/>
      <c r="EY105" s="540">
        <f>Rawdataincome2015!IK52-DV105</f>
        <v>792.99996099999998</v>
      </c>
      <c r="EZ105" s="522">
        <f t="shared" si="154"/>
        <v>-9.9999999946476237E-5</v>
      </c>
      <c r="FA105" s="1098">
        <f t="shared" si="155"/>
        <v>593.61709999999994</v>
      </c>
      <c r="FB105" s="1128">
        <f>Rawdataincome2015!HT52</f>
        <v>429.76229999999998</v>
      </c>
      <c r="FC105" s="1128">
        <f>Rawdataincome2015!HU52</f>
        <v>163.85470000000001</v>
      </c>
      <c r="FD105" s="1130">
        <f t="shared" si="156"/>
        <v>72.340992999999983</v>
      </c>
      <c r="FE105" s="1130">
        <f t="shared" si="157"/>
        <v>27.317868000000001</v>
      </c>
      <c r="FF105" s="1128">
        <f t="shared" si="158"/>
        <v>54.559367999999999</v>
      </c>
      <c r="FG105" s="541">
        <f t="shared" si="159"/>
        <v>41.574991357452923</v>
      </c>
      <c r="FH105" s="541">
        <f t="shared" si="160"/>
        <v>12.984376642547076</v>
      </c>
      <c r="FI105" s="542">
        <f t="shared" si="161"/>
        <v>27.241499999999998</v>
      </c>
      <c r="FJ105" s="1130">
        <f>Rawdataincome2015!HY52</f>
        <v>44.634900000000002</v>
      </c>
      <c r="FK105" s="1130">
        <f>Rawdataincome2015!ID52</f>
        <v>19.881799999999998</v>
      </c>
      <c r="FL105" s="1131">
        <f>Rawdataincome2015!HZ52+Rawdataincome2015!IE52</f>
        <v>35.207400000000007</v>
      </c>
      <c r="FM105" s="16"/>
      <c r="FN105" s="521">
        <f>Rawdataincome2015!HS52</f>
        <v>593.61709999999994</v>
      </c>
      <c r="FO105" s="1128">
        <f t="shared" si="162"/>
        <v>-7.0166095156309893E-14</v>
      </c>
      <c r="FP105" s="1128">
        <f>Rawdataincome2015!HT52</f>
        <v>429.76229999999998</v>
      </c>
      <c r="FQ105" s="1128">
        <f>Rawdataincome2015!HU52</f>
        <v>163.85470000000001</v>
      </c>
      <c r="FR105" s="1128">
        <f t="shared" si="163"/>
        <v>397.91910000000001</v>
      </c>
      <c r="FS105" s="509">
        <f t="shared" si="164"/>
        <v>148.51429999999999</v>
      </c>
      <c r="FT105" s="1128">
        <f t="shared" si="165"/>
        <v>30.1617</v>
      </c>
      <c r="FU105" s="1128">
        <f t="shared" si="166"/>
        <v>12.1684</v>
      </c>
      <c r="FV105" s="519">
        <f t="shared" si="167"/>
        <v>4.853600000000001</v>
      </c>
      <c r="FW105" s="1128">
        <f>Rawdataincome2015!DO52+Rawdataincome2015!KO52</f>
        <v>115.0947</v>
      </c>
      <c r="FX105" s="1128">
        <f>Rawdataincome2015!K52+Rawdataincome2015!BJ52+Rawdataincome2015!HE52+Rawdataincome2015!MF52-Rawdataincome2015!NG52</f>
        <v>314.66760000000005</v>
      </c>
      <c r="FY105" s="1259">
        <f>Rawdataincome2015!DP52+Rawdataincome2015!KP52</f>
        <v>45.588000000000001</v>
      </c>
      <c r="FZ105" s="1128">
        <f>Rawdataincome2015!L52+Rawdataincome2015!BK52+Rawdataincome2015!HF52+Rawdataincome2015!MG52-Rawdataincome2015!NH52</f>
        <v>118.26669999999999</v>
      </c>
      <c r="GA105" s="1127">
        <f>Rawdataincome2015!JA52*RawdataIncome2012!IZ52/(RawdataIncome2012!IZ52+RawdataIncome2012!JA52)</f>
        <v>74.593640673016182</v>
      </c>
      <c r="GB105" s="1127">
        <f>Rawdataincome2015!JA52*RawdataIncome2012!JA52/(RawdataIncome2012!IZ52+RawdataIncome2012!JA52)</f>
        <v>16.405459326983827</v>
      </c>
      <c r="GC105" s="1127">
        <f>Rawdataincome2015!IX52</f>
        <v>254.85389999999998</v>
      </c>
      <c r="GD105" s="1127">
        <f>Rawdataincome2015!IM52+Rawdataincome2015!IN52</f>
        <v>200.03</v>
      </c>
      <c r="GF105" s="518">
        <f>Dataincome!DF105</f>
        <v>18.852018000000015</v>
      </c>
      <c r="GG105" s="1257">
        <f>Rawdataincome2015!HZ52</f>
        <v>17.291900000000002</v>
      </c>
      <c r="GH105" s="1257">
        <f>Rawdataincome2015!EP52</f>
        <v>7.4824999999999999</v>
      </c>
      <c r="GI105" s="3">
        <f t="shared" si="173"/>
        <v>0.69797452208731603</v>
      </c>
      <c r="GJ105" s="3">
        <f t="shared" si="168"/>
        <v>0.30202547791268397</v>
      </c>
      <c r="GK105" s="543">
        <f>AVERAGE(Datawealth!L52:L53)</f>
        <v>501.85050000000001</v>
      </c>
      <c r="GL105" s="529">
        <f>AVERAGE(Rawdatawealthall!Z52:Z53)</f>
        <v>151.346</v>
      </c>
      <c r="GM105" s="3">
        <f t="shared" si="171"/>
        <v>0.7682994321004476</v>
      </c>
      <c r="GN105" s="3">
        <f t="shared" si="172"/>
        <v>0.23170056789955243</v>
      </c>
    </row>
    <row r="106" spans="1:211" s="520" customFormat="1">
      <c r="A106" s="383">
        <f t="shared" si="86"/>
        <v>1994</v>
      </c>
      <c r="B106" s="495">
        <f>Rawdataincome2015!OW53</f>
        <v>1186.3446000000001</v>
      </c>
      <c r="C106" s="814">
        <f>Rawdataincome2015!PW53</f>
        <v>185.29301800000002</v>
      </c>
      <c r="D106" s="517">
        <f t="shared" si="87"/>
        <v>1001.0515820000001</v>
      </c>
      <c r="E106" s="517">
        <f t="shared" si="88"/>
        <v>5.8564999999999952</v>
      </c>
      <c r="F106" s="1128">
        <f t="shared" si="89"/>
        <v>1006.908082</v>
      </c>
      <c r="G106" s="1128">
        <f t="shared" si="90"/>
        <v>-1.0000000003174137E-4</v>
      </c>
      <c r="H106" s="1128">
        <f t="shared" si="91"/>
        <v>141.47846900000002</v>
      </c>
      <c r="I106" s="1128">
        <f t="shared" si="92"/>
        <v>606.28660000000002</v>
      </c>
      <c r="J106" s="1128">
        <f t="shared" si="93"/>
        <v>74.386147000000008</v>
      </c>
      <c r="K106" s="1128">
        <f t="shared" si="94"/>
        <v>33.738843000000003</v>
      </c>
      <c r="L106" s="1128">
        <f t="shared" si="95"/>
        <v>42.0946</v>
      </c>
      <c r="M106" s="1128">
        <f t="shared" si="96"/>
        <v>20.470499999999994</v>
      </c>
      <c r="N106" s="1128">
        <f t="shared" si="97"/>
        <v>32.991399999999999</v>
      </c>
      <c r="O106" s="1128">
        <f t="shared" si="98"/>
        <v>126.80182300000004</v>
      </c>
      <c r="P106" s="1128">
        <f t="shared" si="99"/>
        <v>71.34020000000001</v>
      </c>
      <c r="Q106" s="519">
        <f t="shared" si="100"/>
        <v>842.49861200000009</v>
      </c>
      <c r="S106" s="521">
        <f t="shared" si="101"/>
        <v>5.8564999999999952</v>
      </c>
      <c r="T106" s="517">
        <f t="shared" si="102"/>
        <v>-0.96950000000000536</v>
      </c>
      <c r="U106" s="517">
        <f t="shared" si="103"/>
        <v>-6.4277000000000051</v>
      </c>
      <c r="V106" s="517">
        <f>Rawdataincome2015!MI53</f>
        <v>31.6876</v>
      </c>
      <c r="W106" s="517">
        <f>Rawdataincome2015!NM53</f>
        <v>38.115300000000005</v>
      </c>
      <c r="X106" s="517">
        <f>Rawdataincome2015!MJ53-Rawdataincome2015!NN53</f>
        <v>-10.364800000000002</v>
      </c>
      <c r="Y106" s="517">
        <f>Rawdataincome2015!MK53-Rawdataincome2015!NO53</f>
        <v>2.0601000000000003</v>
      </c>
      <c r="Z106" s="517">
        <f>Rawdataincome2015!MN53-Rawdataincome2015!NR53</f>
        <v>1.9514</v>
      </c>
      <c r="AA106" s="517">
        <f>Rawdataincome2015!MO53-Rawdataincome2015!NS53</f>
        <v>-7.4500000000000011E-2</v>
      </c>
      <c r="AB106" s="517">
        <f t="shared" si="104"/>
        <v>5.4581999999999997</v>
      </c>
      <c r="AC106" s="517">
        <f>Rawdataincome2015!ME53</f>
        <v>6.6061999999999994</v>
      </c>
      <c r="AD106" s="517">
        <f>Rawdataincome2015!NF53</f>
        <v>1.1479999999999999</v>
      </c>
      <c r="AE106" s="1128">
        <f t="shared" si="105"/>
        <v>6.8260000000000005</v>
      </c>
      <c r="AF106" s="522">
        <f>Rawdataincome2015!NI53</f>
        <v>2.1509999999999998</v>
      </c>
      <c r="AG106" s="519">
        <f>-Rawdataincome2015!NJ53</f>
        <v>8.9770000000000003</v>
      </c>
      <c r="AH106" s="518"/>
      <c r="AI106" s="523">
        <f t="shared" si="106"/>
        <v>164.40947</v>
      </c>
      <c r="AJ106" s="522">
        <f>Rawdataincome2015!QE53+Rawdataincome2015!QF53</f>
        <v>122.759001</v>
      </c>
      <c r="AK106" s="1128">
        <f t="shared" si="107"/>
        <v>34.824469000000001</v>
      </c>
      <c r="AL106" s="1128">
        <f>Rawdataincome2015!O53+Rawdataincome2015!R53+Rawdataincome2015!BN53+Rawdataincome2015!BQ53</f>
        <v>22.378399999999999</v>
      </c>
      <c r="AM106" s="1128">
        <f t="shared" si="108"/>
        <v>3.8306690000000021</v>
      </c>
      <c r="AN106" s="1128">
        <f t="shared" si="109"/>
        <v>3.1999</v>
      </c>
      <c r="AO106" s="1128">
        <f t="shared" si="110"/>
        <v>0.63076900000000236</v>
      </c>
      <c r="AP106" s="1128">
        <f>Rawdataincome2015!HI53+Rawdataincome2015!HL53</f>
        <v>8.1011000000000006</v>
      </c>
      <c r="AQ106" s="1128">
        <f t="shared" si="111"/>
        <v>0.51429999999999998</v>
      </c>
      <c r="AR106" s="1128">
        <f t="shared" si="112"/>
        <v>6.8260000000000005</v>
      </c>
      <c r="AS106" s="1082">
        <f>Rawdataincome2015!HK53</f>
        <v>8.9046000000000003</v>
      </c>
      <c r="AU106" s="523">
        <f t="shared" si="113"/>
        <v>212.04769999999999</v>
      </c>
      <c r="AV106" s="522">
        <f t="shared" si="114"/>
        <v>40.914730999999996</v>
      </c>
      <c r="AW106" s="522">
        <f t="shared" si="115"/>
        <v>171.132969</v>
      </c>
      <c r="AX106" s="522">
        <f t="shared" si="116"/>
        <v>166.78790000000001</v>
      </c>
      <c r="AY106" s="522">
        <f t="shared" si="117"/>
        <v>3.7141999999999999</v>
      </c>
      <c r="AZ106" s="1128">
        <f t="shared" si="118"/>
        <v>0.63076900000000236</v>
      </c>
      <c r="BA106" s="1128">
        <f>Rawdataincome2015!DY53+Rawdataincome2015!EG53</f>
        <v>163.77879999999999</v>
      </c>
      <c r="BB106" s="1128">
        <f t="shared" si="119"/>
        <v>-22.9312</v>
      </c>
      <c r="BC106" s="1128">
        <f t="shared" si="120"/>
        <v>-1.0000000000331966E-4</v>
      </c>
      <c r="BD106" s="524">
        <f t="shared" si="121"/>
        <v>141.47846900000002</v>
      </c>
      <c r="BE106" s="525">
        <f>Rawdataincome2015!DM53</f>
        <v>197.3544</v>
      </c>
      <c r="BF106" s="522">
        <f>Rawdataincome2015!PT53</f>
        <v>39.469794999999998</v>
      </c>
      <c r="BG106" s="522">
        <f t="shared" si="122"/>
        <v>157.88460499999999</v>
      </c>
      <c r="BH106" s="522">
        <f>Rawdataincome2015!DS53+Rawdataincome2015!DV53</f>
        <v>3.1999</v>
      </c>
      <c r="BI106" s="522">
        <f>Rawdataincome2015!DN53</f>
        <v>154.0539</v>
      </c>
      <c r="BJ106" s="522">
        <f>Rawdataincome2015!DW53-Dataincome!BF106</f>
        <v>0.63080500000000228</v>
      </c>
      <c r="BK106" s="522">
        <f>Rawdataincome2015!DY53+Rawdataincome2015!EG53</f>
        <v>163.77879999999999</v>
      </c>
      <c r="BL106" s="522">
        <f t="shared" si="123"/>
        <v>-24.015900000000002</v>
      </c>
      <c r="BM106" s="522">
        <f>Rawdataincome2015!EO53+Rawdataincome2015!ET53+Rawdataincome2015!EU53-Rawdataincome2015!EW53-Rawdataincome2015!FB53-Rawdataincome2015!FC53</f>
        <v>-30.969200000000001</v>
      </c>
      <c r="BN106" s="522">
        <f>Rawdataincome2015!EP53-Rawdataincome2015!EX53</f>
        <v>6.9533000000000005</v>
      </c>
      <c r="BO106" s="522">
        <f t="shared" si="124"/>
        <v>-1.0000000000331966E-4</v>
      </c>
      <c r="BP106" s="526">
        <f>Rawdataincome2015!FD53-Dataincome!BF106</f>
        <v>140.39380500000001</v>
      </c>
      <c r="BQ106" s="522">
        <f>Rawdataincome2015!KM53</f>
        <v>14.693299999999999</v>
      </c>
      <c r="BR106" s="522">
        <f>Rawdataincome2015!PV53</f>
        <v>1.444936</v>
      </c>
      <c r="BS106" s="522">
        <f t="shared" si="125"/>
        <v>13.248363999999999</v>
      </c>
      <c r="BT106" s="522">
        <f>Rawdataincome2015!KS53+Rawdataincome2015!KV53</f>
        <v>0.51429999999999998</v>
      </c>
      <c r="BU106" s="522">
        <f>Rawdataincome2015!KN53</f>
        <v>12.734</v>
      </c>
      <c r="BV106" s="522">
        <f>Rawdataincome2015!KW53-Dataincome!BR106</f>
        <v>-3.5999999999924981E-5</v>
      </c>
      <c r="BW106" s="522">
        <f>Rawdataincome2015!KY53-Rawdataincome2015!LF53</f>
        <v>1.0847000000000002</v>
      </c>
      <c r="BX106" s="522">
        <f>Rawdataincome2015!KZ53+Rawdataincome2015!LE53-Rawdataincome2015!LG53-Rawdataincome2015!LH53</f>
        <v>0.62570000000000003</v>
      </c>
      <c r="BY106" s="527">
        <f t="shared" si="126"/>
        <v>9.9999999998656719E-5</v>
      </c>
      <c r="BZ106" s="528">
        <f>Rawdataincome2015!LI53-Dataincome!BR106</f>
        <v>1.0846639999999999</v>
      </c>
      <c r="CB106" s="523">
        <f t="shared" si="77"/>
        <v>639.64920000000006</v>
      </c>
      <c r="CC106" s="522">
        <f t="shared" si="78"/>
        <v>104.388277</v>
      </c>
      <c r="CD106" s="522">
        <f t="shared" si="79"/>
        <v>535.26092300000005</v>
      </c>
      <c r="CE106" s="522">
        <f t="shared" si="80"/>
        <v>22.378399999999999</v>
      </c>
      <c r="CF106" s="522">
        <f t="shared" si="81"/>
        <v>404.1696</v>
      </c>
      <c r="CG106" s="522">
        <f t="shared" si="82"/>
        <v>-1.0000000001753051E-4</v>
      </c>
      <c r="CH106" s="522">
        <f t="shared" si="83"/>
        <v>108.71302300000001</v>
      </c>
      <c r="CI106" s="524">
        <f t="shared" si="84"/>
        <v>512.88262299999997</v>
      </c>
      <c r="CJ106" s="522">
        <f>Rawdataincome2015!I53</f>
        <v>582.04830000000004</v>
      </c>
      <c r="CK106" s="522">
        <f>Rawdataincome2015!PR53</f>
        <v>99.419500999999997</v>
      </c>
      <c r="CL106" s="1128">
        <f t="shared" si="127"/>
        <v>482.62879900000007</v>
      </c>
      <c r="CM106" s="522">
        <f>Rawdataincome2015!O53+Rawdataincome2015!R53</f>
        <v>18.6297</v>
      </c>
      <c r="CN106" s="522">
        <f>Rawdataincome2015!J53</f>
        <v>376.66340000000002</v>
      </c>
      <c r="CO106" s="522">
        <f t="shared" si="128"/>
        <v>0</v>
      </c>
      <c r="CP106" s="526">
        <f>Rawdataincome2015!S53-CK106</f>
        <v>87.335699000000005</v>
      </c>
      <c r="CQ106" s="522">
        <f>Rawdataincome2015!BH53</f>
        <v>57.600900000000003</v>
      </c>
      <c r="CR106" s="522">
        <f>Rawdataincome2015!PS53</f>
        <v>4.9687760000000001</v>
      </c>
      <c r="CS106" s="522">
        <f t="shared" si="129"/>
        <v>52.632124000000005</v>
      </c>
      <c r="CT106" s="522">
        <f>Rawdataincome2015!BN53+Rawdataincome2015!BQ53</f>
        <v>3.7486999999999999</v>
      </c>
      <c r="CU106" s="522">
        <f>Rawdataincome2015!BI53</f>
        <v>27.5062</v>
      </c>
      <c r="CV106" s="522">
        <f t="shared" si="130"/>
        <v>-9.9999999996214228E-5</v>
      </c>
      <c r="CW106" s="522">
        <f>Rawdataincome2015!BR53-CR106</f>
        <v>21.377324000000002</v>
      </c>
      <c r="CX106" s="530"/>
      <c r="CY106" s="1128">
        <f t="shared" si="131"/>
        <v>108.71302300000001</v>
      </c>
      <c r="CZ106" s="1128">
        <f t="shared" si="132"/>
        <v>31.488399999999977</v>
      </c>
      <c r="DA106" s="1128">
        <f t="shared" si="133"/>
        <v>-1.9514000000000002</v>
      </c>
      <c r="DB106" s="1128">
        <f t="shared" si="134"/>
        <v>47.625800000000005</v>
      </c>
      <c r="DC106" s="1128">
        <f t="shared" si="135"/>
        <v>126.80182300000004</v>
      </c>
      <c r="DD106" s="1128">
        <f>Rawdataincome2015!AS53+Rawdataincome2015!CU53+Rawdataincome2015!CV53</f>
        <v>19.2926</v>
      </c>
      <c r="DE106" s="1128">
        <f t="shared" si="136"/>
        <v>71.34020000000001</v>
      </c>
      <c r="DF106" s="1128">
        <f>Rawdataincome2015!DB53+Rawdataincome2015!AX53-CC106</f>
        <v>25.494422999999998</v>
      </c>
      <c r="DG106" s="1125">
        <f t="shared" si="137"/>
        <v>0.15214765484877921</v>
      </c>
      <c r="DH106" s="531">
        <f t="shared" si="138"/>
        <v>1.0000000001753051E-4</v>
      </c>
      <c r="DI106" s="532">
        <f>Rawdataincome2015!AK53+Rawdataincome2015!CK53-CC106</f>
        <v>55.461523000000014</v>
      </c>
      <c r="DJ106" s="524">
        <f t="shared" si="139"/>
        <v>10.674600000000041</v>
      </c>
      <c r="DK106" s="1128">
        <f>(Rawdataincome2015!AC53-Rawdataincome2015!AE53)-(Rawdataincome2015!U53-Rawdataincome2015!W53)+(Rawdataincome2015!CB53-Rawdataincome2015!CD53)-(Rawdataincome2015!BT53-Rawdataincome2015!BV53)</f>
        <v>29.537000000000035</v>
      </c>
      <c r="DL106" s="1128">
        <f t="shared" si="140"/>
        <v>5.7509552675583109E-14</v>
      </c>
      <c r="DM106" s="1128">
        <f>Rawdataincome2015!AD53-Rawdataincome2015!V53+Rawdataincome2015!CC53-Rawdataincome2015!BU53</f>
        <v>-5.5932000000000244</v>
      </c>
      <c r="DN106" s="1128">
        <f>Rawdataincome2015!AI53-Rawdataincome2015!AB53+Rawdataincome2015!CI53-Rawdataincome2015!CA53</f>
        <v>1.1334000000000002</v>
      </c>
      <c r="DO106" s="1128">
        <f>-Rawdataincome2015!AA53+Rawdataincome2015!CH53-Rawdataincome2015!BZ53</f>
        <v>35.9482</v>
      </c>
      <c r="DP106" s="522">
        <f>Rawdataincome2015!AH53-Rawdataincome2015!Z53+Rawdataincome2015!CG53-Rawdataincome2015!BY53</f>
        <v>-1.9514000000000002</v>
      </c>
      <c r="DQ106" s="522">
        <f>Rawdataincome2015!AE53-Rawdataincome2015!W53+Rawdataincome2015!CD53-Rawdataincome2015!BV53</f>
        <v>23.714399999999998</v>
      </c>
      <c r="DR106" s="533">
        <f>Rawdataincome2015!W53+Rawdataincome2015!BV53</f>
        <v>47.625800000000005</v>
      </c>
      <c r="DS106" s="902">
        <f>Rawdataincome2015!AY53+Rawdataincome2015!DC53-CC106</f>
        <v>41.361923000000004</v>
      </c>
      <c r="DT106" s="545"/>
      <c r="DU106" s="521">
        <f>Rawdataincome2015!HC53</f>
        <v>211.8887</v>
      </c>
      <c r="DV106" s="1128">
        <f>Rawdataincome2015!PU53</f>
        <v>39.990009000000001</v>
      </c>
      <c r="DW106" s="1128">
        <f t="shared" si="141"/>
        <v>171.89869099999999</v>
      </c>
      <c r="DX106" s="1128">
        <f>Rawdataincome2015!HI53+Rawdataincome2015!HL53</f>
        <v>8.1011000000000006</v>
      </c>
      <c r="DY106" s="1128">
        <f>Rawdataincome2015!HD53</f>
        <v>29.870999999999999</v>
      </c>
      <c r="DZ106" s="522">
        <f>Rawdataincome2015!JT53</f>
        <v>21.0794</v>
      </c>
      <c r="EA106" s="1128">
        <f t="shared" si="142"/>
        <v>8.791599999999999</v>
      </c>
      <c r="EB106" s="1128">
        <f t="shared" si="143"/>
        <v>9.9999996905353328E-7</v>
      </c>
      <c r="EC106" s="1128">
        <f>Rawdataincome2015!HP53+Rawdataincome2015!HQ53</f>
        <v>133.92659</v>
      </c>
      <c r="ED106" s="1092">
        <f>Rawdataincome2015!HN53</f>
        <v>87.909399999999991</v>
      </c>
      <c r="EE106" s="1127">
        <f>Rawdataincome2015!HN53-Rawdataincome2015!HP53</f>
        <v>28.40905699999999</v>
      </c>
      <c r="EF106" s="535">
        <f t="shared" si="144"/>
        <v>59.500343000000001</v>
      </c>
      <c r="EG106" s="535">
        <f>Rawdataincome2015!$RC53*EF106</f>
        <v>45.402664982426195</v>
      </c>
      <c r="EH106" s="535">
        <f t="shared" si="145"/>
        <v>14.097678017573806</v>
      </c>
      <c r="EI106" s="536">
        <f>Rawdataincome2015!IH53</f>
        <v>25.761500000000002</v>
      </c>
      <c r="EJ106" s="537">
        <f t="shared" si="146"/>
        <v>33.738843000000003</v>
      </c>
      <c r="EK106" s="537">
        <f t="shared" si="147"/>
        <v>0</v>
      </c>
      <c r="EL106" s="537">
        <f t="shared" si="148"/>
        <v>25.744950505977339</v>
      </c>
      <c r="EM106" s="537">
        <f t="shared" si="149"/>
        <v>7.9938924940226634</v>
      </c>
      <c r="EN106" s="538">
        <f>Rawdataincome2015!HK53-Rawdataincome2015!KA53</f>
        <v>5.4222999999999999</v>
      </c>
      <c r="EO106" s="529">
        <f t="shared" si="150"/>
        <v>115.8781</v>
      </c>
      <c r="EP106" s="529">
        <f>Rawdataincome2015!HO53-Rawdataincome2015!HQ53</f>
        <v>11.580853000000005</v>
      </c>
      <c r="EQ106" s="529">
        <f t="shared" si="151"/>
        <v>104.297247</v>
      </c>
      <c r="ER106" s="529">
        <f>Rawdataincome2015!HD53</f>
        <v>29.870999999999999</v>
      </c>
      <c r="ES106" s="522">
        <f>Rawdataincome2015!JT53</f>
        <v>21.0794</v>
      </c>
      <c r="ET106" s="1128">
        <f t="shared" si="152"/>
        <v>8.791599999999999</v>
      </c>
      <c r="EU106" s="1128">
        <f>Rawdataincome2015!IF53-Rawdataincome2015!II53</f>
        <v>-4.0100000000000025E-2</v>
      </c>
      <c r="EV106" s="535">
        <f t="shared" si="153"/>
        <v>74.386147000000008</v>
      </c>
      <c r="EW106" s="539">
        <f>Rawdataincome2015!HO53</f>
        <v>86.007100000000008</v>
      </c>
      <c r="EX106" s="535"/>
      <c r="EY106" s="540">
        <f>Rawdataincome2015!IK53-DV106</f>
        <v>809.96809099999996</v>
      </c>
      <c r="EZ106" s="522">
        <f t="shared" si="154"/>
        <v>9.999999477372512E-7</v>
      </c>
      <c r="FA106" s="1098">
        <f t="shared" si="155"/>
        <v>606.28660000000002</v>
      </c>
      <c r="FB106" s="1128">
        <f>Rawdataincome2015!HT53</f>
        <v>439.02770000000004</v>
      </c>
      <c r="FC106" s="1128">
        <f>Rawdataincome2015!HU53</f>
        <v>167.25889999999998</v>
      </c>
      <c r="FD106" s="1130">
        <f t="shared" si="156"/>
        <v>74.386147000000008</v>
      </c>
      <c r="FE106" s="1130">
        <f t="shared" si="157"/>
        <v>33.738843000000003</v>
      </c>
      <c r="FF106" s="1128">
        <f t="shared" si="158"/>
        <v>59.500343000000001</v>
      </c>
      <c r="FG106" s="541">
        <f t="shared" si="159"/>
        <v>45.402664982426195</v>
      </c>
      <c r="FH106" s="541">
        <f t="shared" si="160"/>
        <v>14.097678017573806</v>
      </c>
      <c r="FI106" s="542">
        <f t="shared" si="161"/>
        <v>25.761500000000002</v>
      </c>
      <c r="FJ106" s="1130">
        <f>Rawdataincome2015!HY53</f>
        <v>42.0946</v>
      </c>
      <c r="FK106" s="1130">
        <f>Rawdataincome2015!ID53</f>
        <v>20.470499999999994</v>
      </c>
      <c r="FL106" s="1131">
        <f>Rawdataincome2015!HZ53+Rawdataincome2015!IE53</f>
        <v>32.991399999999999</v>
      </c>
      <c r="FM106" s="16"/>
      <c r="FN106" s="521">
        <f>Rawdataincome2015!HS53</f>
        <v>606.28660000000002</v>
      </c>
      <c r="FO106" s="1128">
        <f t="shared" si="162"/>
        <v>-9.999999997845066E-5</v>
      </c>
      <c r="FP106" s="1128">
        <f>Rawdataincome2015!HT53</f>
        <v>439.02770000000004</v>
      </c>
      <c r="FQ106" s="1128">
        <f>Rawdataincome2015!HU53</f>
        <v>167.25889999999998</v>
      </c>
      <c r="FR106" s="1128">
        <f t="shared" si="163"/>
        <v>404.1696</v>
      </c>
      <c r="FS106" s="509">
        <f t="shared" si="164"/>
        <v>154.0539</v>
      </c>
      <c r="FT106" s="1128">
        <f t="shared" si="165"/>
        <v>29.870999999999999</v>
      </c>
      <c r="FU106" s="1128">
        <f t="shared" si="166"/>
        <v>12.734</v>
      </c>
      <c r="FV106" s="519">
        <f t="shared" si="167"/>
        <v>5.4581999999999997</v>
      </c>
      <c r="FW106" s="1128">
        <f>Rawdataincome2015!DO53+Rawdataincome2015!KO53</f>
        <v>119.14930000000001</v>
      </c>
      <c r="FX106" s="1128">
        <f>Rawdataincome2015!K53+Rawdataincome2015!BJ53+Rawdataincome2015!HE53+Rawdataincome2015!MF53-Rawdataincome2015!NG53</f>
        <v>319.87849999999992</v>
      </c>
      <c r="FY106" s="1259">
        <f>Rawdataincome2015!DP53+Rawdataincome2015!KP53</f>
        <v>47.638599999999997</v>
      </c>
      <c r="FZ106" s="1128">
        <f>Rawdataincome2015!L53+Rawdataincome2015!BK53+Rawdataincome2015!HF53+Rawdataincome2015!MG53-Rawdataincome2015!NH53</f>
        <v>119.62030000000001</v>
      </c>
      <c r="GA106" s="1127">
        <f>Rawdataincome2015!JA53*RawdataIncome2012!IZ53/(RawdataIncome2012!IZ53+RawdataIncome2012!JA53)</f>
        <v>76.677394981539706</v>
      </c>
      <c r="GB106" s="1127">
        <f>Rawdataincome2015!JA53*RawdataIncome2012!JA53/(RawdataIncome2012!IZ53+RawdataIncome2012!JA53)</f>
        <v>16.200505018460291</v>
      </c>
      <c r="GC106" s="1127">
        <f>Rawdataincome2015!IX53</f>
        <v>260.13679999999999</v>
      </c>
      <c r="GD106" s="1127">
        <f>Rawdataincome2015!IM53+Rawdataincome2015!IN53</f>
        <v>205.48689999999999</v>
      </c>
      <c r="GF106" s="518">
        <f>Dataincome!DF106</f>
        <v>25.494422999999998</v>
      </c>
      <c r="GG106" s="1257">
        <f>Rawdataincome2015!HZ53</f>
        <v>18.821200000000001</v>
      </c>
      <c r="GH106" s="1257">
        <f>Rawdataincome2015!EP53</f>
        <v>6.9533000000000005</v>
      </c>
      <c r="GI106" s="3">
        <f t="shared" si="173"/>
        <v>0.7302256105841044</v>
      </c>
      <c r="GJ106" s="3">
        <f t="shared" si="168"/>
        <v>0.2697743894158956</v>
      </c>
      <c r="GK106" s="543">
        <f>AVERAGE(Datawealth!L53:L54)</f>
        <v>477.60699999999997</v>
      </c>
      <c r="GL106" s="529">
        <f>AVERAGE(Rawdatawealthall!Z53:Z54)</f>
        <v>143.971</v>
      </c>
      <c r="GM106" s="3">
        <f t="shared" si="171"/>
        <v>0.76837822445453341</v>
      </c>
      <c r="GN106" s="3">
        <f t="shared" si="172"/>
        <v>0.23162177554546656</v>
      </c>
    </row>
    <row r="107" spans="1:211" s="520" customFormat="1">
      <c r="A107" s="383">
        <f t="shared" si="86"/>
        <v>1995</v>
      </c>
      <c r="B107" s="495">
        <f>Rawdataincome2015!OW54</f>
        <v>1224.9671000000001</v>
      </c>
      <c r="C107" s="814">
        <f>Rawdataincome2015!PW54</f>
        <v>188.45227799999998</v>
      </c>
      <c r="D107" s="517">
        <f t="shared" si="87"/>
        <v>1036.5148220000001</v>
      </c>
      <c r="E107" s="517">
        <f t="shared" si="88"/>
        <v>5.6452000000000009</v>
      </c>
      <c r="F107" s="1128">
        <f t="shared" si="89"/>
        <v>1042.160022</v>
      </c>
      <c r="G107" s="1128">
        <f t="shared" si="90"/>
        <v>-1.0000000001753051E-4</v>
      </c>
      <c r="H107" s="1128">
        <f t="shared" si="91"/>
        <v>148.97692300000003</v>
      </c>
      <c r="I107" s="1128">
        <f t="shared" si="92"/>
        <v>627.97109999999998</v>
      </c>
      <c r="J107" s="1128">
        <f t="shared" si="93"/>
        <v>75.826253000000008</v>
      </c>
      <c r="K107" s="1128">
        <f t="shared" si="94"/>
        <v>37.836762999999991</v>
      </c>
      <c r="L107" s="1128">
        <f t="shared" si="95"/>
        <v>40.857900000000001</v>
      </c>
      <c r="M107" s="1128">
        <f t="shared" si="96"/>
        <v>22.725100000000005</v>
      </c>
      <c r="N107" s="1128">
        <f t="shared" si="97"/>
        <v>34.855199999999996</v>
      </c>
      <c r="O107" s="1128">
        <f t="shared" si="98"/>
        <v>130.17208300000001</v>
      </c>
      <c r="P107" s="1128">
        <f t="shared" si="99"/>
        <v>77.061199999999999</v>
      </c>
      <c r="Q107" s="519">
        <f t="shared" si="100"/>
        <v>869.19201399999997</v>
      </c>
      <c r="S107" s="521">
        <f t="shared" si="101"/>
        <v>5.6452000000000009</v>
      </c>
      <c r="T107" s="517">
        <f t="shared" si="102"/>
        <v>-1.3717999999999986</v>
      </c>
      <c r="U107" s="517">
        <f t="shared" si="103"/>
        <v>-7.1086999999999989</v>
      </c>
      <c r="V107" s="517">
        <f>Rawdataincome2015!MI54</f>
        <v>32.454799999999999</v>
      </c>
      <c r="W107" s="517">
        <f>Rawdataincome2015!NM54</f>
        <v>39.563499999999998</v>
      </c>
      <c r="X107" s="517">
        <f>Rawdataincome2015!MJ54-Rawdataincome2015!NN54</f>
        <v>-7.3229999999999968</v>
      </c>
      <c r="Y107" s="517">
        <f>Rawdataincome2015!MK54-Rawdataincome2015!NO54</f>
        <v>2.1063999999999989</v>
      </c>
      <c r="Z107" s="517">
        <f>Rawdataincome2015!MN54-Rawdataincome2015!NR54</f>
        <v>-1.8258999999999999</v>
      </c>
      <c r="AA107" s="517">
        <f>Rawdataincome2015!MO54-Rawdataincome2015!NS54</f>
        <v>-6.6200000000000037E-2</v>
      </c>
      <c r="AB107" s="517">
        <f t="shared" si="104"/>
        <v>5.7369000000000003</v>
      </c>
      <c r="AC107" s="517">
        <f>Rawdataincome2015!ME54</f>
        <v>6.8292999999999999</v>
      </c>
      <c r="AD107" s="517">
        <f>Rawdataincome2015!NF54</f>
        <v>1.0924</v>
      </c>
      <c r="AE107" s="1128">
        <f t="shared" si="105"/>
        <v>7.0169999999999995</v>
      </c>
      <c r="AF107" s="522">
        <f>Rawdataincome2015!NI54</f>
        <v>2.2080000000000002</v>
      </c>
      <c r="AG107" s="519">
        <f>-Rawdataincome2015!NJ54</f>
        <v>9.2249999999999996</v>
      </c>
      <c r="AH107" s="518"/>
      <c r="AI107" s="523">
        <f t="shared" si="106"/>
        <v>172.968008</v>
      </c>
      <c r="AJ107" s="522">
        <f>Rawdataincome2015!QE54+Rawdataincome2015!QF54</f>
        <v>127.57268499999999</v>
      </c>
      <c r="AK107" s="1128">
        <f t="shared" si="107"/>
        <v>38.378322999999995</v>
      </c>
      <c r="AL107" s="1128">
        <f>Rawdataincome2015!O54+Rawdataincome2015!R54+Rawdataincome2015!BN54+Rawdataincome2015!BQ54</f>
        <v>24.8399</v>
      </c>
      <c r="AM107" s="1128">
        <f t="shared" si="108"/>
        <v>4.4432229999999961</v>
      </c>
      <c r="AN107" s="1128">
        <f t="shared" si="109"/>
        <v>3.7950999999999997</v>
      </c>
      <c r="AO107" s="1128">
        <f t="shared" si="110"/>
        <v>0.64812299999999645</v>
      </c>
      <c r="AP107" s="1128">
        <f>Rawdataincome2015!HI54+Rawdataincome2015!HL54</f>
        <v>8.5746000000000002</v>
      </c>
      <c r="AQ107" s="1128">
        <f t="shared" si="111"/>
        <v>0.52060000000000006</v>
      </c>
      <c r="AR107" s="1128">
        <f t="shared" si="112"/>
        <v>7.0169999999999995</v>
      </c>
      <c r="AS107" s="1082">
        <f>Rawdataincome2015!HK54</f>
        <v>9.2727000000000004</v>
      </c>
      <c r="AU107" s="523">
        <f t="shared" si="113"/>
        <v>221.8449</v>
      </c>
      <c r="AV107" s="522">
        <f t="shared" si="114"/>
        <v>42.039777000000001</v>
      </c>
      <c r="AW107" s="522">
        <f t="shared" si="115"/>
        <v>179.80512299999998</v>
      </c>
      <c r="AX107" s="522">
        <f t="shared" si="116"/>
        <v>174.84130000000002</v>
      </c>
      <c r="AY107" s="522">
        <f t="shared" si="117"/>
        <v>4.3156999999999996</v>
      </c>
      <c r="AZ107" s="1128">
        <f t="shared" si="118"/>
        <v>0.64812299999999645</v>
      </c>
      <c r="BA107" s="1128">
        <f>Rawdataincome2015!DY54+Rawdataincome2015!EG54</f>
        <v>172.32</v>
      </c>
      <c r="BB107" s="1128">
        <f t="shared" si="119"/>
        <v>-23.991199999999996</v>
      </c>
      <c r="BC107" s="1128">
        <f t="shared" si="120"/>
        <v>0</v>
      </c>
      <c r="BD107" s="524">
        <f t="shared" si="121"/>
        <v>148.97692300000003</v>
      </c>
      <c r="BE107" s="525">
        <f>Rawdataincome2015!DM54</f>
        <v>206.34379999999999</v>
      </c>
      <c r="BF107" s="522">
        <f>Rawdataincome2015!PT54</f>
        <v>40.553550999999999</v>
      </c>
      <c r="BG107" s="522">
        <f t="shared" si="122"/>
        <v>165.79024899999999</v>
      </c>
      <c r="BH107" s="522">
        <f>Rawdataincome2015!DS54+Rawdataincome2015!DV54</f>
        <v>3.7950999999999997</v>
      </c>
      <c r="BI107" s="522">
        <f>Rawdataincome2015!DN54</f>
        <v>161.34700000000001</v>
      </c>
      <c r="BJ107" s="522">
        <f>Rawdataincome2015!DW54-Dataincome!BF107</f>
        <v>0.64814899999999653</v>
      </c>
      <c r="BK107" s="522">
        <f>Rawdataincome2015!DY54+Rawdataincome2015!EG54</f>
        <v>172.32</v>
      </c>
      <c r="BL107" s="522">
        <f t="shared" si="123"/>
        <v>-25.041499999999996</v>
      </c>
      <c r="BM107" s="522">
        <f>Rawdataincome2015!EO54+Rawdataincome2015!ET54+Rawdataincome2015!EU54-Rawdataincome2015!EW54-Rawdataincome2015!FB54-Rawdataincome2015!FC54</f>
        <v>-33.380399999999995</v>
      </c>
      <c r="BN107" s="522">
        <f>Rawdataincome2015!EP54-Rawdataincome2015!EX54</f>
        <v>8.3388999999999989</v>
      </c>
      <c r="BO107" s="522">
        <f t="shared" si="124"/>
        <v>0</v>
      </c>
      <c r="BP107" s="526">
        <f>Rawdataincome2015!FD54-Dataincome!BF107</f>
        <v>147.92664900000003</v>
      </c>
      <c r="BQ107" s="522">
        <f>Rawdataincome2015!KM54</f>
        <v>15.501100000000001</v>
      </c>
      <c r="BR107" s="522">
        <f>Rawdataincome2015!PV54</f>
        <v>1.486226</v>
      </c>
      <c r="BS107" s="522">
        <f t="shared" si="125"/>
        <v>14.014874000000001</v>
      </c>
      <c r="BT107" s="522">
        <f>Rawdataincome2015!KS54+Rawdataincome2015!KV54</f>
        <v>0.52060000000000006</v>
      </c>
      <c r="BU107" s="522">
        <f>Rawdataincome2015!KN54</f>
        <v>13.494299999999999</v>
      </c>
      <c r="BV107" s="522">
        <f>Rawdataincome2015!KW54-Dataincome!BR107</f>
        <v>-2.6000000000081513E-5</v>
      </c>
      <c r="BW107" s="522">
        <f>Rawdataincome2015!KY54-Rawdataincome2015!LF54</f>
        <v>1.0503</v>
      </c>
      <c r="BX107" s="522">
        <f>Rawdataincome2015!KZ54+Rawdataincome2015!LE54-Rawdataincome2015!LG54-Rawdataincome2015!LH54</f>
        <v>0.54499999999999993</v>
      </c>
      <c r="BY107" s="527">
        <f t="shared" si="126"/>
        <v>0</v>
      </c>
      <c r="BZ107" s="528">
        <f>Rawdataincome2015!LI54-Dataincome!BR107</f>
        <v>1.0502740000000002</v>
      </c>
      <c r="CB107" s="523">
        <f t="shared" si="77"/>
        <v>658.41660000000002</v>
      </c>
      <c r="CC107" s="522">
        <f t="shared" si="78"/>
        <v>106.610817</v>
      </c>
      <c r="CD107" s="522">
        <f t="shared" si="79"/>
        <v>551.80578300000002</v>
      </c>
      <c r="CE107" s="522">
        <f t="shared" si="80"/>
        <v>24.8399</v>
      </c>
      <c r="CF107" s="522">
        <f t="shared" si="81"/>
        <v>416.70589999999999</v>
      </c>
      <c r="CG107" s="522">
        <f t="shared" si="82"/>
        <v>1.0000000006016307E-4</v>
      </c>
      <c r="CH107" s="522">
        <f t="shared" si="83"/>
        <v>110.25988300000003</v>
      </c>
      <c r="CI107" s="524">
        <f t="shared" si="84"/>
        <v>526.96578299999999</v>
      </c>
      <c r="CJ107" s="522">
        <f>Rawdataincome2015!I54</f>
        <v>607.10910000000001</v>
      </c>
      <c r="CK107" s="522">
        <f>Rawdataincome2015!PR54</f>
        <v>101.728116</v>
      </c>
      <c r="CL107" s="1128">
        <f t="shared" si="127"/>
        <v>505.38098400000001</v>
      </c>
      <c r="CM107" s="522">
        <f>Rawdataincome2015!O54+Rawdataincome2015!R54</f>
        <v>20.717600000000001</v>
      </c>
      <c r="CN107" s="522">
        <f>Rawdataincome2015!J54</f>
        <v>387.75979999999998</v>
      </c>
      <c r="CO107" s="522">
        <f t="shared" si="128"/>
        <v>0</v>
      </c>
      <c r="CP107" s="526">
        <f>Rawdataincome2015!S54-CK107</f>
        <v>96.903584000000023</v>
      </c>
      <c r="CQ107" s="522">
        <f>Rawdataincome2015!BH54</f>
        <v>51.307499999999997</v>
      </c>
      <c r="CR107" s="522">
        <f>Rawdataincome2015!PS54</f>
        <v>4.882701</v>
      </c>
      <c r="CS107" s="522">
        <f t="shared" si="129"/>
        <v>46.424799</v>
      </c>
      <c r="CT107" s="522">
        <f>Rawdataincome2015!BN54+Rawdataincome2015!BQ54</f>
        <v>4.1223000000000001</v>
      </c>
      <c r="CU107" s="522">
        <f>Rawdataincome2015!BI54</f>
        <v>28.946099999999998</v>
      </c>
      <c r="CV107" s="522">
        <f t="shared" si="130"/>
        <v>9.9999999999766942E-5</v>
      </c>
      <c r="CW107" s="522">
        <f>Rawdataincome2015!BR54-CR107</f>
        <v>13.356299</v>
      </c>
      <c r="CX107" s="530"/>
      <c r="CY107" s="1128">
        <f t="shared" si="131"/>
        <v>110.25988300000003</v>
      </c>
      <c r="CZ107" s="1128">
        <f t="shared" si="132"/>
        <v>28.012099999999997</v>
      </c>
      <c r="DA107" s="1128">
        <f t="shared" si="133"/>
        <v>1.8258999999999999</v>
      </c>
      <c r="DB107" s="1128">
        <f t="shared" si="134"/>
        <v>49.7502</v>
      </c>
      <c r="DC107" s="1128">
        <f t="shared" si="135"/>
        <v>130.17208300000001</v>
      </c>
      <c r="DD107" s="1128">
        <f>Rawdataincome2015!AS54+Rawdataincome2015!CU54+Rawdataincome2015!CV54</f>
        <v>20.946399999999997</v>
      </c>
      <c r="DE107" s="1128">
        <f t="shared" si="136"/>
        <v>77.061199999999999</v>
      </c>
      <c r="DF107" s="1128">
        <f>Rawdataincome2015!DB54+Rawdataincome2015!AX54-CC107</f>
        <v>23.566383000000002</v>
      </c>
      <c r="DG107" s="1125">
        <f t="shared" si="137"/>
        <v>0.16091315063307388</v>
      </c>
      <c r="DH107" s="531">
        <f t="shared" si="138"/>
        <v>2.0000000002085017E-4</v>
      </c>
      <c r="DI107" s="532">
        <f>Rawdataincome2015!AK54+Rawdataincome2015!CK54-CC107</f>
        <v>53.110682999999995</v>
      </c>
      <c r="DJ107" s="524">
        <f t="shared" si="139"/>
        <v>8.5981000000000165</v>
      </c>
      <c r="DK107" s="1128">
        <f>(Rawdataincome2015!AC54-Rawdataincome2015!AE54)-(Rawdataincome2015!U54-Rawdataincome2015!W54)+(Rawdataincome2015!CB54-Rawdataincome2015!CD54)-(Rawdataincome2015!BT54-Rawdataincome2015!BV54)</f>
        <v>29.838200000000001</v>
      </c>
      <c r="DL107" s="1128">
        <f t="shared" si="140"/>
        <v>2.0000000000397478E-4</v>
      </c>
      <c r="DM107" s="1128">
        <f>Rawdataincome2015!AD54-Rawdataincome2015!V54+Rawdataincome2015!CC54-Rawdataincome2015!BU54</f>
        <v>-10.935900000000004</v>
      </c>
      <c r="DN107" s="1128">
        <f>Rawdataincome2015!AI54-Rawdataincome2015!AB54+Rawdataincome2015!CI54-Rawdataincome2015!CA54</f>
        <v>1.1919999999999999</v>
      </c>
      <c r="DO107" s="1128">
        <f>-Rawdataincome2015!AA54+Rawdataincome2015!CH54-Rawdataincome2015!BZ54</f>
        <v>37.756</v>
      </c>
      <c r="DP107" s="522">
        <f>Rawdataincome2015!AH54-Rawdataincome2015!Z54+Rawdataincome2015!CG54-Rawdataincome2015!BY54</f>
        <v>1.8258999999999999</v>
      </c>
      <c r="DQ107" s="522">
        <f>Rawdataincome2015!AE54-Rawdataincome2015!W54+Rawdataincome2015!CD54-Rawdataincome2015!BV54</f>
        <v>27.311</v>
      </c>
      <c r="DR107" s="533">
        <f>Rawdataincome2015!W54+Rawdataincome2015!BV54</f>
        <v>49.7502</v>
      </c>
      <c r="DS107" s="902">
        <f>Rawdataincome2015!AY54+Rawdataincome2015!DC54-CC107</f>
        <v>44.156083000000024</v>
      </c>
      <c r="DT107" s="545"/>
      <c r="DU107" s="521">
        <f>Rawdataincome2015!HC54</f>
        <v>217.13279999999997</v>
      </c>
      <c r="DV107" s="1128">
        <f>Rawdataincome2015!PU54</f>
        <v>39.801682999999997</v>
      </c>
      <c r="DW107" s="1128">
        <f t="shared" si="141"/>
        <v>177.33111699999998</v>
      </c>
      <c r="DX107" s="1128">
        <f>Rawdataincome2015!HI54+Rawdataincome2015!HL54</f>
        <v>8.5746000000000002</v>
      </c>
      <c r="DY107" s="1128">
        <f>Rawdataincome2015!HD54</f>
        <v>30.687000000000001</v>
      </c>
      <c r="DZ107" s="522">
        <f>Rawdataincome2015!JT54</f>
        <v>21.069800000000001</v>
      </c>
      <c r="EA107" s="1128">
        <f t="shared" si="142"/>
        <v>9.6172000000000004</v>
      </c>
      <c r="EB107" s="1128">
        <f t="shared" si="143"/>
        <v>9.9999996905353328E-7</v>
      </c>
      <c r="EC107" s="1128">
        <f>Rawdataincome2015!HP54+Rawdataincome2015!HQ54</f>
        <v>138.06951599999999</v>
      </c>
      <c r="ED107" s="1092">
        <f>Rawdataincome2015!HN54</f>
        <v>90.6374</v>
      </c>
      <c r="EE107" s="1127">
        <f>Rawdataincome2015!HN54-Rawdataincome2015!HP54</f>
        <v>28.231737000000003</v>
      </c>
      <c r="EF107" s="535">
        <f t="shared" si="144"/>
        <v>62.405662999999997</v>
      </c>
      <c r="EG107" s="535">
        <f>Rawdataincome2015!$RC54*EF107</f>
        <v>47.632606964793055</v>
      </c>
      <c r="EH107" s="535">
        <f t="shared" si="145"/>
        <v>14.773056035206942</v>
      </c>
      <c r="EI107" s="536">
        <f>Rawdataincome2015!IH54</f>
        <v>24.568900000000003</v>
      </c>
      <c r="EJ107" s="537">
        <f t="shared" si="146"/>
        <v>37.836762999999991</v>
      </c>
      <c r="EK107" s="537">
        <f t="shared" si="147"/>
        <v>0</v>
      </c>
      <c r="EL107" s="537">
        <f t="shared" si="148"/>
        <v>28.87980952624482</v>
      </c>
      <c r="EM107" s="537">
        <f t="shared" si="149"/>
        <v>8.9569534737551724</v>
      </c>
      <c r="EN107" s="538">
        <f>Rawdataincome2015!HK54-Rawdataincome2015!KA54</f>
        <v>5.9041000000000006</v>
      </c>
      <c r="EO107" s="529">
        <f t="shared" si="150"/>
        <v>117.9208</v>
      </c>
      <c r="EP107" s="529">
        <f>Rawdataincome2015!HO54-Rawdataincome2015!HQ54</f>
        <v>11.569946999999999</v>
      </c>
      <c r="EQ107" s="529">
        <f t="shared" si="151"/>
        <v>106.350853</v>
      </c>
      <c r="ER107" s="529">
        <f>Rawdataincome2015!HD54</f>
        <v>30.687000000000001</v>
      </c>
      <c r="ES107" s="522">
        <f>Rawdataincome2015!JT54</f>
        <v>21.069800000000001</v>
      </c>
      <c r="ET107" s="1128">
        <f t="shared" si="152"/>
        <v>9.6172000000000004</v>
      </c>
      <c r="EU107" s="1128">
        <f>Rawdataincome2015!IF54-Rawdataincome2015!II54</f>
        <v>0.16239999999999988</v>
      </c>
      <c r="EV107" s="535">
        <f t="shared" si="153"/>
        <v>75.826253000000008</v>
      </c>
      <c r="EW107" s="539">
        <f>Rawdataincome2015!HO54</f>
        <v>87.233800000000002</v>
      </c>
      <c r="EX107" s="535"/>
      <c r="EY107" s="540">
        <f>Rawdataincome2015!IK54-DV107</f>
        <v>840.07251699999995</v>
      </c>
      <c r="EZ107" s="522">
        <f t="shared" si="154"/>
        <v>2.0099999996858742E-4</v>
      </c>
      <c r="FA107" s="1098">
        <f t="shared" si="155"/>
        <v>627.97109999999998</v>
      </c>
      <c r="FB107" s="1128">
        <f>Rawdataincome2015!HT54</f>
        <v>455.9794</v>
      </c>
      <c r="FC107" s="1128">
        <f>Rawdataincome2015!HU54</f>
        <v>171.99179999999998</v>
      </c>
      <c r="FD107" s="1130">
        <f t="shared" si="156"/>
        <v>75.826253000000008</v>
      </c>
      <c r="FE107" s="1130">
        <f t="shared" si="157"/>
        <v>37.836762999999991</v>
      </c>
      <c r="FF107" s="1128">
        <f t="shared" si="158"/>
        <v>62.405662999999997</v>
      </c>
      <c r="FG107" s="541">
        <f t="shared" si="159"/>
        <v>47.632606964793055</v>
      </c>
      <c r="FH107" s="541">
        <f t="shared" si="160"/>
        <v>14.773056035206942</v>
      </c>
      <c r="FI107" s="542">
        <f t="shared" si="161"/>
        <v>24.568900000000003</v>
      </c>
      <c r="FJ107" s="1130">
        <f>Rawdataincome2015!HY54</f>
        <v>40.857900000000001</v>
      </c>
      <c r="FK107" s="1130">
        <f>Rawdataincome2015!ID54</f>
        <v>22.725100000000005</v>
      </c>
      <c r="FL107" s="1131">
        <f>Rawdataincome2015!HZ54+Rawdataincome2015!IE54</f>
        <v>34.855199999999996</v>
      </c>
      <c r="FM107" s="16"/>
      <c r="FN107" s="521">
        <f>Rawdataincome2015!HS54</f>
        <v>627.97109999999998</v>
      </c>
      <c r="FO107" s="1128">
        <f t="shared" si="162"/>
        <v>-1.5987211554602254E-14</v>
      </c>
      <c r="FP107" s="1128">
        <f>Rawdataincome2015!HT54</f>
        <v>455.9794</v>
      </c>
      <c r="FQ107" s="1128">
        <f>Rawdataincome2015!HU54</f>
        <v>171.99179999999998</v>
      </c>
      <c r="FR107" s="1128">
        <f t="shared" si="163"/>
        <v>416.70589999999999</v>
      </c>
      <c r="FS107" s="509">
        <f t="shared" si="164"/>
        <v>161.34700000000001</v>
      </c>
      <c r="FT107" s="1128">
        <f t="shared" si="165"/>
        <v>30.687000000000001</v>
      </c>
      <c r="FU107" s="1128">
        <f t="shared" si="166"/>
        <v>13.494299999999999</v>
      </c>
      <c r="FV107" s="519">
        <f t="shared" si="167"/>
        <v>5.7369000000000003</v>
      </c>
      <c r="FW107" s="1128">
        <f>Rawdataincome2015!DO54+Rawdataincome2015!KO54</f>
        <v>124.32259999999999</v>
      </c>
      <c r="FX107" s="1128">
        <f>Rawdataincome2015!K54+Rawdataincome2015!BJ54+Rawdataincome2015!HE54+Rawdataincome2015!MF54-Rawdataincome2015!NG54</f>
        <v>331.65689999999995</v>
      </c>
      <c r="FY107" s="1259">
        <f>Rawdataincome2015!DP54+Rawdataincome2015!KP54</f>
        <v>50.518700000000003</v>
      </c>
      <c r="FZ107" s="1128">
        <f>Rawdataincome2015!L54+Rawdataincome2015!BK54+Rawdataincome2015!HF54+Rawdataincome2015!MG54-Rawdataincome2015!NH54</f>
        <v>121.4731</v>
      </c>
      <c r="GA107" s="1127">
        <f>Rawdataincome2015!JA54*RawdataIncome2012!IZ54/(RawdataIncome2012!IZ54+RawdataIncome2012!JA54)</f>
        <v>80.09399211355634</v>
      </c>
      <c r="GB107" s="1127">
        <f>Rawdataincome2015!JA54*RawdataIncome2012!JA54/(RawdataIncome2012!IZ54+RawdataIncome2012!JA54)</f>
        <v>16.956607886443667</v>
      </c>
      <c r="GC107" s="1127">
        <f>Rawdataincome2015!IX54</f>
        <v>269.04240000000004</v>
      </c>
      <c r="GD107" s="1127">
        <f>Rawdataincome2015!IM54+Rawdataincome2015!IN54</f>
        <v>212.0061</v>
      </c>
      <c r="GF107" s="518">
        <f>Dataincome!DF107</f>
        <v>23.566383000000002</v>
      </c>
      <c r="GG107" s="1257">
        <f>Rawdataincome2015!HZ54</f>
        <v>21.078499999999998</v>
      </c>
      <c r="GH107" s="1257">
        <f>Rawdataincome2015!EP54</f>
        <v>8.3388999999999989</v>
      </c>
      <c r="GI107" s="3">
        <f t="shared" si="173"/>
        <v>0.71653171252388048</v>
      </c>
      <c r="GJ107" s="3">
        <f t="shared" si="168"/>
        <v>0.28346828747611952</v>
      </c>
      <c r="GK107" s="543">
        <f>AVERAGE(Datawealth!L54:L55)</f>
        <v>457.57</v>
      </c>
      <c r="GL107" s="529">
        <f>AVERAGE(Rawdatawealthall!Z54:Z55)</f>
        <v>153.73949999999999</v>
      </c>
      <c r="GM107" s="3">
        <f t="shared" si="171"/>
        <v>0.74850791620283996</v>
      </c>
      <c r="GN107" s="3">
        <f t="shared" si="172"/>
        <v>0.25149208379716004</v>
      </c>
    </row>
    <row r="108" spans="1:211" s="520" customFormat="1">
      <c r="A108" s="383">
        <f t="shared" si="86"/>
        <v>1996</v>
      </c>
      <c r="B108" s="495">
        <f>Rawdataincome2015!OW55</f>
        <v>1258.9501</v>
      </c>
      <c r="C108" s="814">
        <f>Rawdataincome2015!PW55</f>
        <v>193.32161199999999</v>
      </c>
      <c r="D108" s="517">
        <f t="shared" si="87"/>
        <v>1065.6284880000001</v>
      </c>
      <c r="E108" s="517">
        <f t="shared" si="88"/>
        <v>11.8384</v>
      </c>
      <c r="F108" s="1128">
        <f t="shared" si="89"/>
        <v>1077.4668880000002</v>
      </c>
      <c r="G108" s="1128">
        <f t="shared" si="90"/>
        <v>1.0000000018095534E-4</v>
      </c>
      <c r="H108" s="1128">
        <f t="shared" si="91"/>
        <v>154.94131199999995</v>
      </c>
      <c r="I108" s="1128">
        <f t="shared" si="92"/>
        <v>645.48800000000006</v>
      </c>
      <c r="J108" s="1128">
        <f t="shared" si="93"/>
        <v>79.415957000000006</v>
      </c>
      <c r="K108" s="1128">
        <f t="shared" si="94"/>
        <v>42.847673999999998</v>
      </c>
      <c r="L108" s="1128">
        <f t="shared" si="95"/>
        <v>38.719900000000003</v>
      </c>
      <c r="M108" s="1128">
        <f t="shared" si="96"/>
        <v>25.488600000000002</v>
      </c>
      <c r="N108" s="1128">
        <f t="shared" si="97"/>
        <v>34.913699999999999</v>
      </c>
      <c r="O108" s="1128">
        <f t="shared" si="98"/>
        <v>133.05264500000001</v>
      </c>
      <c r="P108" s="1128">
        <f t="shared" si="99"/>
        <v>77.400999999999996</v>
      </c>
      <c r="Q108" s="519">
        <f t="shared" si="100"/>
        <v>893.11787400000014</v>
      </c>
      <c r="S108" s="521">
        <f t="shared" si="101"/>
        <v>11.8384</v>
      </c>
      <c r="T108" s="517">
        <f t="shared" si="102"/>
        <v>4.3074000000000003</v>
      </c>
      <c r="U108" s="517">
        <f t="shared" si="103"/>
        <v>-1.611699999999999</v>
      </c>
      <c r="V108" s="517">
        <f>Rawdataincome2015!MI55</f>
        <v>37.612400000000001</v>
      </c>
      <c r="W108" s="517">
        <f>Rawdataincome2015!NM55</f>
        <v>39.2241</v>
      </c>
      <c r="X108" s="517">
        <f>Rawdataincome2015!MJ55-Rawdataincome2015!NN55</f>
        <v>-5.7488000000000028</v>
      </c>
      <c r="Y108" s="517">
        <f>Rawdataincome2015!MK55-Rawdataincome2015!NO55</f>
        <v>2.6245999999999992</v>
      </c>
      <c r="Z108" s="517">
        <f>Rawdataincome2015!MN55-Rawdataincome2015!NR55</f>
        <v>1.2576999999999998</v>
      </c>
      <c r="AA108" s="517">
        <f>Rawdataincome2015!MO55-Rawdataincome2015!NS55</f>
        <v>0.25469999999999998</v>
      </c>
      <c r="AB108" s="517">
        <f t="shared" si="104"/>
        <v>5.9190999999999994</v>
      </c>
      <c r="AC108" s="517">
        <f>Rawdataincome2015!ME55</f>
        <v>6.7916999999999996</v>
      </c>
      <c r="AD108" s="517">
        <f>Rawdataincome2015!NF55</f>
        <v>0.87260000000000004</v>
      </c>
      <c r="AE108" s="1128">
        <f t="shared" si="105"/>
        <v>7.5309999999999997</v>
      </c>
      <c r="AF108" s="522">
        <f>Rawdataincome2015!NI55</f>
        <v>1.806</v>
      </c>
      <c r="AG108" s="519">
        <f>-Rawdataincome2015!NJ55</f>
        <v>9.3369999999999997</v>
      </c>
      <c r="AH108" s="518"/>
      <c r="AI108" s="523">
        <f t="shared" si="106"/>
        <v>184.34901400000001</v>
      </c>
      <c r="AJ108" s="522">
        <f>Rawdataincome2015!QE55+Rawdataincome2015!QF55</f>
        <v>135.403402</v>
      </c>
      <c r="AK108" s="1128">
        <f t="shared" si="107"/>
        <v>41.414611999999998</v>
      </c>
      <c r="AL108" s="1128">
        <f>Rawdataincome2015!O55+Rawdataincome2015!R55+Rawdataincome2015!BN55+Rawdataincome2015!BQ55</f>
        <v>26.856999999999999</v>
      </c>
      <c r="AM108" s="1128">
        <f t="shared" si="108"/>
        <v>4.8615120000000012</v>
      </c>
      <c r="AN108" s="1128">
        <f t="shared" si="109"/>
        <v>4.1941999999999995</v>
      </c>
      <c r="AO108" s="1128">
        <f t="shared" si="110"/>
        <v>0.66731200000000146</v>
      </c>
      <c r="AP108" s="1128">
        <f>Rawdataincome2015!HI55+Rawdataincome2015!HL55</f>
        <v>9.1509</v>
      </c>
      <c r="AQ108" s="1128">
        <f t="shared" si="111"/>
        <v>0.54520000000000002</v>
      </c>
      <c r="AR108" s="1128">
        <f t="shared" si="112"/>
        <v>7.5309999999999997</v>
      </c>
      <c r="AS108" s="1082">
        <f>Rawdataincome2015!HK55</f>
        <v>9.9120000000000008</v>
      </c>
      <c r="AU108" s="523">
        <f t="shared" si="113"/>
        <v>231.0472</v>
      </c>
      <c r="AV108" s="522">
        <f t="shared" si="114"/>
        <v>43.314087999999998</v>
      </c>
      <c r="AW108" s="522">
        <f t="shared" si="115"/>
        <v>187.73311200000001</v>
      </c>
      <c r="AX108" s="522">
        <f t="shared" si="116"/>
        <v>182.32650000000001</v>
      </c>
      <c r="AY108" s="522">
        <f t="shared" si="117"/>
        <v>4.7393999999999998</v>
      </c>
      <c r="AZ108" s="1128">
        <f t="shared" si="118"/>
        <v>0.66731200000000146</v>
      </c>
      <c r="BA108" s="1128">
        <f>Rawdataincome2015!DY55+Rawdataincome2015!EG55</f>
        <v>183.68170000000001</v>
      </c>
      <c r="BB108" s="1128">
        <f t="shared" si="119"/>
        <v>-29.407799999999998</v>
      </c>
      <c r="BC108" s="1128">
        <f t="shared" si="120"/>
        <v>-9.9999999946476237E-5</v>
      </c>
      <c r="BD108" s="524">
        <f t="shared" si="121"/>
        <v>154.94131199999995</v>
      </c>
      <c r="BE108" s="525">
        <f>Rawdataincome2015!DM55</f>
        <v>214.613</v>
      </c>
      <c r="BF108" s="522">
        <f>Rawdataincome2015!PT55</f>
        <v>41.750951000000001</v>
      </c>
      <c r="BG108" s="522">
        <f t="shared" si="122"/>
        <v>172.86204900000001</v>
      </c>
      <c r="BH108" s="522">
        <f>Rawdataincome2015!DS55+Rawdataincome2015!DV55</f>
        <v>4.1941999999999995</v>
      </c>
      <c r="BI108" s="522">
        <f>Rawdataincome2015!DN55</f>
        <v>168.00060000000002</v>
      </c>
      <c r="BJ108" s="522">
        <f>Rawdataincome2015!DW55-Dataincome!BF108</f>
        <v>0.66734900000000152</v>
      </c>
      <c r="BK108" s="522">
        <f>Rawdataincome2015!DY55+Rawdataincome2015!EG55</f>
        <v>183.68170000000001</v>
      </c>
      <c r="BL108" s="522">
        <f t="shared" si="123"/>
        <v>-30.550199999999997</v>
      </c>
      <c r="BM108" s="522">
        <f>Rawdataincome2015!EO55+Rawdataincome2015!ET55+Rawdataincome2015!EU55-Rawdataincome2015!EW55-Rawdataincome2015!FB55-Rawdataincome2015!FC55</f>
        <v>-36.369599999999998</v>
      </c>
      <c r="BN108" s="522">
        <f>Rawdataincome2015!EP55-Rawdataincome2015!EX55</f>
        <v>5.8193999999999999</v>
      </c>
      <c r="BO108" s="522">
        <f t="shared" si="124"/>
        <v>0</v>
      </c>
      <c r="BP108" s="526">
        <f>Rawdataincome2015!FD55-Dataincome!BF108</f>
        <v>153.79884899999996</v>
      </c>
      <c r="BQ108" s="522">
        <f>Rawdataincome2015!KM55</f>
        <v>16.434200000000001</v>
      </c>
      <c r="BR108" s="522">
        <f>Rawdataincome2015!PV55</f>
        <v>1.563137</v>
      </c>
      <c r="BS108" s="522">
        <f t="shared" si="125"/>
        <v>14.871063000000001</v>
      </c>
      <c r="BT108" s="522">
        <f>Rawdataincome2015!KS55+Rawdataincome2015!KV55</f>
        <v>0.54520000000000002</v>
      </c>
      <c r="BU108" s="522">
        <f>Rawdataincome2015!KN55</f>
        <v>14.325899999999999</v>
      </c>
      <c r="BV108" s="522">
        <f>Rawdataincome2015!KW55-Dataincome!BR108</f>
        <v>-3.7000000000064759E-5</v>
      </c>
      <c r="BW108" s="522">
        <f>Rawdataincome2015!KY55-Rawdataincome2015!LF55</f>
        <v>1.1424000000000001</v>
      </c>
      <c r="BX108" s="522">
        <f>Rawdataincome2015!KZ55+Rawdataincome2015!LE55-Rawdataincome2015!LG55-Rawdataincome2015!LH55</f>
        <v>0.67359999999999998</v>
      </c>
      <c r="BY108" s="527">
        <f t="shared" si="126"/>
        <v>-9.9999999997102407E-5</v>
      </c>
      <c r="BZ108" s="528">
        <f>Rawdataincome2015!LI55-Dataincome!BR108</f>
        <v>1.142463</v>
      </c>
      <c r="CB108" s="523">
        <f t="shared" ref="CB108:CF124" si="174">CJ108+CQ108</f>
        <v>667.41630000000009</v>
      </c>
      <c r="CC108" s="522">
        <f t="shared" si="174"/>
        <v>109.928555</v>
      </c>
      <c r="CD108" s="522">
        <f t="shared" si="174"/>
        <v>557.48774500000002</v>
      </c>
      <c r="CE108" s="522">
        <f t="shared" si="174"/>
        <v>26.856999999999999</v>
      </c>
      <c r="CF108" s="522">
        <f t="shared" si="174"/>
        <v>426.56720000000001</v>
      </c>
      <c r="CG108" s="522">
        <f t="shared" ref="CG108:CG124" si="175">CB108-CC108-CE108-CF108-CH108</f>
        <v>1.4210854715202004E-13</v>
      </c>
      <c r="CH108" s="522">
        <f t="shared" ref="CH108:CH124" si="176">CP108+CW108</f>
        <v>104.063545</v>
      </c>
      <c r="CI108" s="524">
        <f t="shared" ref="CI108:CI124" si="177">CF108+CH108</f>
        <v>530.63074500000005</v>
      </c>
      <c r="CJ108" s="522">
        <f>Rawdataincome2015!I55</f>
        <v>614.54380000000003</v>
      </c>
      <c r="CK108" s="522">
        <f>Rawdataincome2015!PR55</f>
        <v>104.877461</v>
      </c>
      <c r="CL108" s="1128">
        <f t="shared" si="127"/>
        <v>509.66633900000005</v>
      </c>
      <c r="CM108" s="522">
        <f>Rawdataincome2015!O55+Rawdataincome2015!R55</f>
        <v>22.569800000000001</v>
      </c>
      <c r="CN108" s="522">
        <f>Rawdataincome2015!J55</f>
        <v>396.63940000000002</v>
      </c>
      <c r="CO108" s="522">
        <f t="shared" si="128"/>
        <v>0</v>
      </c>
      <c r="CP108" s="526">
        <f>Rawdataincome2015!S55-CK108</f>
        <v>90.457138999999998</v>
      </c>
      <c r="CQ108" s="522">
        <f>Rawdataincome2015!BH55</f>
        <v>52.872500000000002</v>
      </c>
      <c r="CR108" s="522">
        <f>Rawdataincome2015!PS55</f>
        <v>5.051094</v>
      </c>
      <c r="CS108" s="522">
        <f t="shared" si="129"/>
        <v>47.821406000000003</v>
      </c>
      <c r="CT108" s="522">
        <f>Rawdataincome2015!BN55+Rawdataincome2015!BQ55</f>
        <v>4.2872000000000003</v>
      </c>
      <c r="CU108" s="522">
        <f>Rawdataincome2015!BI55</f>
        <v>29.927799999999998</v>
      </c>
      <c r="CV108" s="522">
        <f t="shared" si="130"/>
        <v>0</v>
      </c>
      <c r="CW108" s="522">
        <f>Rawdataincome2015!BR55-CR108</f>
        <v>13.606406</v>
      </c>
      <c r="CX108" s="530"/>
      <c r="CY108" s="1128">
        <f t="shared" si="131"/>
        <v>104.063545</v>
      </c>
      <c r="CZ108" s="1128">
        <f t="shared" si="132"/>
        <v>24.546300000000006</v>
      </c>
      <c r="DA108" s="1128">
        <f t="shared" si="133"/>
        <v>-1.2576999999999998</v>
      </c>
      <c r="DB108" s="1128">
        <f t="shared" si="134"/>
        <v>52.277700000000003</v>
      </c>
      <c r="DC108" s="1128">
        <f t="shared" si="135"/>
        <v>133.05264500000001</v>
      </c>
      <c r="DD108" s="1128">
        <f>Rawdataincome2015!AS55+Rawdataincome2015!CU55+Rawdataincome2015!CV55</f>
        <v>24.682400000000001</v>
      </c>
      <c r="DE108" s="1128">
        <f t="shared" si="136"/>
        <v>77.400999999999996</v>
      </c>
      <c r="DF108" s="1128">
        <f>Rawdataincome2015!DB55+Rawdataincome2015!AX55-CC108</f>
        <v>20.368745000000004</v>
      </c>
      <c r="DG108" s="1125">
        <f t="shared" si="137"/>
        <v>0.18550852559150552</v>
      </c>
      <c r="DH108" s="531">
        <f t="shared" si="138"/>
        <v>-9.9999999974897946E-5</v>
      </c>
      <c r="DI108" s="532">
        <f>Rawdataincome2015!AK55+Rawdataincome2015!CK55-CC108</f>
        <v>55.651744999999991</v>
      </c>
      <c r="DJ108" s="524">
        <f t="shared" si="139"/>
        <v>10.600500000000011</v>
      </c>
      <c r="DK108" s="1128">
        <f>(Rawdataincome2015!AC55-Rawdataincome2015!AE55)-(Rawdataincome2015!U55-Rawdataincome2015!W55)+(Rawdataincome2015!CB55-Rawdataincome2015!CD55)-(Rawdataincome2015!BT55-Rawdataincome2015!BV55)</f>
        <v>23.288599999999974</v>
      </c>
      <c r="DL108" s="1128">
        <f t="shared" si="140"/>
        <v>-3.5527136788005009E-14</v>
      </c>
      <c r="DM108" s="1128">
        <f>Rawdataincome2015!AD55-Rawdataincome2015!V55+Rawdataincome2015!CC55-Rawdataincome2015!BU55</f>
        <v>-16.489699999999999</v>
      </c>
      <c r="DN108" s="1128">
        <f>Rawdataincome2015!AI55-Rawdataincome2015!AB55+Rawdataincome2015!CI55-Rawdataincome2015!CA55</f>
        <v>1.4164000000000001</v>
      </c>
      <c r="DO108" s="1128">
        <f>-Rawdataincome2015!AA55+Rawdataincome2015!CH55-Rawdataincome2015!BZ55</f>
        <v>39.619600000000005</v>
      </c>
      <c r="DP108" s="522">
        <f>Rawdataincome2015!AH55-Rawdataincome2015!Z55+Rawdataincome2015!CG55-Rawdataincome2015!BY55</f>
        <v>-1.2576999999999998</v>
      </c>
      <c r="DQ108" s="522">
        <f>Rawdataincome2015!AE55-Rawdataincome2015!W55+Rawdataincome2015!CD55-Rawdataincome2015!BV55</f>
        <v>25.123299999999993</v>
      </c>
      <c r="DR108" s="533">
        <f>Rawdataincome2015!W55+Rawdataincome2015!BV55</f>
        <v>52.277700000000003</v>
      </c>
      <c r="DS108" s="902">
        <f>Rawdataincome2015!AY55+Rawdataincome2015!DC55-CC108</f>
        <v>36.754845000000003</v>
      </c>
      <c r="DT108" s="545"/>
      <c r="DU108" s="521">
        <f>Rawdataincome2015!HC55</f>
        <v>225.08320000000001</v>
      </c>
      <c r="DV108" s="1128">
        <f>Rawdataincome2015!PU55</f>
        <v>40.078969999999998</v>
      </c>
      <c r="DW108" s="1128">
        <f t="shared" si="141"/>
        <v>185.00423000000001</v>
      </c>
      <c r="DX108" s="1128">
        <f>Rawdataincome2015!HI55+Rawdataincome2015!HL55</f>
        <v>9.1509</v>
      </c>
      <c r="DY108" s="1128">
        <f>Rawdataincome2015!HD55</f>
        <v>30.6753</v>
      </c>
      <c r="DZ108" s="522">
        <f>Rawdataincome2015!JT55</f>
        <v>19.879000000000001</v>
      </c>
      <c r="EA108" s="1128">
        <f t="shared" si="142"/>
        <v>10.796299999999999</v>
      </c>
      <c r="EB108" s="1128">
        <f t="shared" si="143"/>
        <v>-9.9999999747524271E-7</v>
      </c>
      <c r="EC108" s="1128">
        <f>Rawdataincome2015!HP55+Rawdataincome2015!HQ55</f>
        <v>145.178031</v>
      </c>
      <c r="ED108" s="1092">
        <f>Rawdataincome2015!HN55</f>
        <v>94.589699999999993</v>
      </c>
      <c r="EE108" s="1127">
        <f>Rawdataincome2015!HN55-Rawdataincome2015!HP55</f>
        <v>28.542425999999992</v>
      </c>
      <c r="EF108" s="535">
        <f t="shared" si="144"/>
        <v>66.047274000000002</v>
      </c>
      <c r="EG108" s="535">
        <f>Rawdataincome2015!$RC55*EF108</f>
        <v>50.398959975080849</v>
      </c>
      <c r="EH108" s="535">
        <f t="shared" si="145"/>
        <v>15.648314024919152</v>
      </c>
      <c r="EI108" s="536">
        <f>Rawdataincome2015!IH55</f>
        <v>23.1996</v>
      </c>
      <c r="EJ108" s="537">
        <f t="shared" si="146"/>
        <v>42.847673999999998</v>
      </c>
      <c r="EK108" s="537">
        <f t="shared" si="147"/>
        <v>0</v>
      </c>
      <c r="EL108" s="537">
        <f t="shared" si="148"/>
        <v>32.695947556462549</v>
      </c>
      <c r="EM108" s="537">
        <f t="shared" si="149"/>
        <v>10.151726443537452</v>
      </c>
      <c r="EN108" s="538">
        <f>Rawdataincome2015!HK55-Rawdataincome2015!KA55</f>
        <v>6.4497</v>
      </c>
      <c r="EO108" s="529">
        <f t="shared" si="150"/>
        <v>121.3426</v>
      </c>
      <c r="EP108" s="529">
        <f>Rawdataincome2015!HO55-Rawdataincome2015!HQ55</f>
        <v>11.536542999999995</v>
      </c>
      <c r="EQ108" s="529">
        <f t="shared" si="151"/>
        <v>109.80605700000001</v>
      </c>
      <c r="ER108" s="529">
        <f>Rawdataincome2015!HD55</f>
        <v>30.6753</v>
      </c>
      <c r="ES108" s="522">
        <f>Rawdataincome2015!JT55</f>
        <v>19.879000000000001</v>
      </c>
      <c r="ET108" s="1128">
        <f t="shared" si="152"/>
        <v>10.796299999999999</v>
      </c>
      <c r="EU108" s="1128">
        <f>Rawdataincome2015!IF55-Rawdataincome2015!II55</f>
        <v>0.28520000000000012</v>
      </c>
      <c r="EV108" s="535">
        <f t="shared" si="153"/>
        <v>79.415957000000006</v>
      </c>
      <c r="EW108" s="539">
        <f>Rawdataincome2015!HO55</f>
        <v>90.667299999999997</v>
      </c>
      <c r="EX108" s="535"/>
      <c r="EY108" s="540">
        <f>Rawdataincome2015!IK55-DV108</f>
        <v>866.87383</v>
      </c>
      <c r="EZ108" s="522">
        <f t="shared" si="154"/>
        <v>-1.0000000472132342E-6</v>
      </c>
      <c r="FA108" s="1098">
        <f t="shared" si="155"/>
        <v>645.48800000000006</v>
      </c>
      <c r="FB108" s="1128">
        <f>Rawdataincome2015!HT55</f>
        <v>468.80270000000002</v>
      </c>
      <c r="FC108" s="1128">
        <f>Rawdataincome2015!HU55</f>
        <v>176.68529999999998</v>
      </c>
      <c r="FD108" s="1130">
        <f t="shared" si="156"/>
        <v>79.415957000000006</v>
      </c>
      <c r="FE108" s="1130">
        <f t="shared" si="157"/>
        <v>42.847673999999998</v>
      </c>
      <c r="FF108" s="1128">
        <f t="shared" si="158"/>
        <v>66.047274000000002</v>
      </c>
      <c r="FG108" s="541">
        <f t="shared" si="159"/>
        <v>50.398959975080849</v>
      </c>
      <c r="FH108" s="541">
        <f t="shared" si="160"/>
        <v>15.648314024919152</v>
      </c>
      <c r="FI108" s="542">
        <f t="shared" si="161"/>
        <v>23.1996</v>
      </c>
      <c r="FJ108" s="1130">
        <f>Rawdataincome2015!HY55</f>
        <v>38.719900000000003</v>
      </c>
      <c r="FK108" s="1130">
        <f>Rawdataincome2015!ID55</f>
        <v>25.488600000000002</v>
      </c>
      <c r="FL108" s="1131">
        <f>Rawdataincome2015!HZ55+Rawdataincome2015!IE55</f>
        <v>34.913699999999999</v>
      </c>
      <c r="FM108" s="16"/>
      <c r="FN108" s="521">
        <f>Rawdataincome2015!HS55</f>
        <v>645.48800000000006</v>
      </c>
      <c r="FO108" s="1128">
        <f t="shared" si="162"/>
        <v>-9.9999999975786125E-5</v>
      </c>
      <c r="FP108" s="1128">
        <f>Rawdataincome2015!HT55</f>
        <v>468.80270000000002</v>
      </c>
      <c r="FQ108" s="1128">
        <f>Rawdataincome2015!HU55</f>
        <v>176.68529999999998</v>
      </c>
      <c r="FR108" s="1128">
        <f t="shared" si="163"/>
        <v>426.56720000000001</v>
      </c>
      <c r="FS108" s="509">
        <f t="shared" si="164"/>
        <v>168.00060000000002</v>
      </c>
      <c r="FT108" s="1128">
        <f t="shared" si="165"/>
        <v>30.6753</v>
      </c>
      <c r="FU108" s="1128">
        <f t="shared" si="166"/>
        <v>14.325899999999999</v>
      </c>
      <c r="FV108" s="519">
        <f t="shared" si="167"/>
        <v>5.9190999999999994</v>
      </c>
      <c r="FW108" s="1128">
        <f>Rawdataincome2015!DO55+Rawdataincome2015!KO55</f>
        <v>128.9477</v>
      </c>
      <c r="FX108" s="1128">
        <f>Rawdataincome2015!K55+Rawdataincome2015!BJ55+Rawdataincome2015!HE55+Rawdataincome2015!MF55-Rawdataincome2015!NG55</f>
        <v>339.85509999999999</v>
      </c>
      <c r="FY108" s="1259">
        <f>Rawdataincome2015!DP55+Rawdataincome2015!KP55</f>
        <v>53.378699999999995</v>
      </c>
      <c r="FZ108" s="1128">
        <f>Rawdataincome2015!L55+Rawdataincome2015!BK55+Rawdataincome2015!HF55+Rawdataincome2015!MG55-Rawdataincome2015!NH55</f>
        <v>123.30650000000001</v>
      </c>
      <c r="GA108" s="1127">
        <f>Rawdataincome2015!JA55*RawdataIncome2012!IZ55/(RawdataIncome2012!IZ55+RawdataIncome2012!JA55)</f>
        <v>83.29618135636845</v>
      </c>
      <c r="GB108" s="1127">
        <f>Rawdataincome2015!JA55*RawdataIncome2012!JA55/(RawdataIncome2012!IZ55+RawdataIncome2012!JA55)</f>
        <v>19.008518643631554</v>
      </c>
      <c r="GC108" s="1127">
        <f>Rawdataincome2015!IX55</f>
        <v>278.99</v>
      </c>
      <c r="GD108" s="1127">
        <f>Rawdataincome2015!IM55+Rawdataincome2015!IN55</f>
        <v>220.71169999999998</v>
      </c>
      <c r="GF108" s="518">
        <f>Dataincome!DF108</f>
        <v>20.368745000000004</v>
      </c>
      <c r="GG108" s="1257">
        <f>Rawdataincome2015!HZ55</f>
        <v>21.9284</v>
      </c>
      <c r="GH108" s="1257">
        <f>Rawdataincome2015!EP55</f>
        <v>5.8193999999999999</v>
      </c>
      <c r="GI108" s="3">
        <f t="shared" si="173"/>
        <v>0.79027526506605938</v>
      </c>
      <c r="GJ108" s="3">
        <f t="shared" si="168"/>
        <v>0.20972473493394062</v>
      </c>
      <c r="GK108" s="543">
        <f>AVERAGE(Datawealth!L55:L56)</f>
        <v>518.91600000000005</v>
      </c>
      <c r="GL108" s="529">
        <f>AVERAGE(Rawdatawealthall!Z55:Z56)</f>
        <v>168.2945</v>
      </c>
      <c r="GM108" s="3">
        <f t="shared" ref="GM108:GN124" si="178">GK108/($GK108+$GL108)</f>
        <v>0.75510487688997774</v>
      </c>
      <c r="GN108" s="3">
        <f t="shared" si="178"/>
        <v>0.24489512311002232</v>
      </c>
    </row>
    <row r="109" spans="1:211" s="520" customFormat="1">
      <c r="A109" s="383">
        <f t="shared" si="86"/>
        <v>1997</v>
      </c>
      <c r="B109" s="495">
        <f>Rawdataincome2015!OW56</f>
        <v>1299.7386999999999</v>
      </c>
      <c r="C109" s="814">
        <f>Rawdataincome2015!PW56</f>
        <v>198.134897</v>
      </c>
      <c r="D109" s="517">
        <f t="shared" si="87"/>
        <v>1101.603803</v>
      </c>
      <c r="E109" s="517">
        <f t="shared" si="88"/>
        <v>16.642999999999997</v>
      </c>
      <c r="F109" s="1128">
        <f t="shared" si="89"/>
        <v>1118.246803</v>
      </c>
      <c r="G109" s="1128">
        <f t="shared" si="90"/>
        <v>1.0199999994142672E-4</v>
      </c>
      <c r="H109" s="1128">
        <f t="shared" si="91"/>
        <v>159.984227</v>
      </c>
      <c r="I109" s="1128">
        <f t="shared" si="92"/>
        <v>662.21410000000003</v>
      </c>
      <c r="J109" s="1128">
        <f t="shared" si="93"/>
        <v>79.36540699999999</v>
      </c>
      <c r="K109" s="1128">
        <f t="shared" si="94"/>
        <v>47.139221999999997</v>
      </c>
      <c r="L109" s="1128">
        <f t="shared" si="95"/>
        <v>37.792099999999998</v>
      </c>
      <c r="M109" s="1128">
        <f t="shared" si="96"/>
        <v>29.563600000000001</v>
      </c>
      <c r="N109" s="1128">
        <f t="shared" si="97"/>
        <v>33.794400000000003</v>
      </c>
      <c r="O109" s="1128">
        <f t="shared" si="98"/>
        <v>158.77454499999999</v>
      </c>
      <c r="P109" s="1128">
        <f t="shared" si="99"/>
        <v>90.380899999999997</v>
      </c>
      <c r="Q109" s="519">
        <f t="shared" si="100"/>
        <v>927.08660299999997</v>
      </c>
      <c r="S109" s="521">
        <f t="shared" si="101"/>
        <v>16.642999999999997</v>
      </c>
      <c r="T109" s="517">
        <f t="shared" si="102"/>
        <v>9.0449999999999982</v>
      </c>
      <c r="U109" s="517">
        <f t="shared" si="103"/>
        <v>3.0082999999999984</v>
      </c>
      <c r="V109" s="517">
        <f>Rawdataincome2015!MI56</f>
        <v>48.696100000000001</v>
      </c>
      <c r="W109" s="517">
        <f>Rawdataincome2015!NM56</f>
        <v>45.687800000000003</v>
      </c>
      <c r="X109" s="517">
        <f>Rawdataincome2015!MJ56-Rawdataincome2015!NN56</f>
        <v>-3.2887999999999948</v>
      </c>
      <c r="Y109" s="517">
        <f>Rawdataincome2015!MK56-Rawdataincome2015!NO56</f>
        <v>4.2172000000000001</v>
      </c>
      <c r="Z109" s="517">
        <f>Rawdataincome2015!MN56-Rawdataincome2015!NR56</f>
        <v>1.7912000000000003</v>
      </c>
      <c r="AA109" s="517">
        <f>Rawdataincome2015!MO56-Rawdataincome2015!NS56</f>
        <v>0.28870000000000001</v>
      </c>
      <c r="AB109" s="517">
        <f t="shared" si="104"/>
        <v>6.0366999999999997</v>
      </c>
      <c r="AC109" s="517">
        <f>Rawdataincome2015!ME56</f>
        <v>6.95</v>
      </c>
      <c r="AD109" s="517">
        <f>Rawdataincome2015!NF56</f>
        <v>0.9133</v>
      </c>
      <c r="AE109" s="1128">
        <f t="shared" si="105"/>
        <v>7.5979999999999999</v>
      </c>
      <c r="AF109" s="522">
        <f>Rawdataincome2015!NI56</f>
        <v>1.784</v>
      </c>
      <c r="AG109" s="519">
        <f>-Rawdataincome2015!NJ56</f>
        <v>9.3819999999999997</v>
      </c>
      <c r="AH109" s="518"/>
      <c r="AI109" s="523">
        <f t="shared" si="106"/>
        <v>191.1602</v>
      </c>
      <c r="AJ109" s="522">
        <f>Rawdataincome2015!QE56+Rawdataincome2015!QF56</f>
        <v>138.733373</v>
      </c>
      <c r="AK109" s="1128">
        <f t="shared" si="107"/>
        <v>44.828826999999983</v>
      </c>
      <c r="AL109" s="1128">
        <f>Rawdataincome2015!O56+Rawdataincome2015!R56+Rawdataincome2015!BN56+Rawdataincome2015!BQ56</f>
        <v>30.139099999999996</v>
      </c>
      <c r="AM109" s="1128">
        <f t="shared" si="108"/>
        <v>5.1470269999999925</v>
      </c>
      <c r="AN109" s="1128">
        <f t="shared" si="109"/>
        <v>4.4610000000000003</v>
      </c>
      <c r="AO109" s="1128">
        <f t="shared" si="110"/>
        <v>0.68602699999999261</v>
      </c>
      <c r="AP109" s="1128">
        <f>Rawdataincome2015!HI56+Rawdataincome2015!HL56</f>
        <v>8.9717000000000002</v>
      </c>
      <c r="AQ109" s="1128">
        <f t="shared" si="111"/>
        <v>0.57099999999999995</v>
      </c>
      <c r="AR109" s="1128">
        <f t="shared" si="112"/>
        <v>7.5979999999999999</v>
      </c>
      <c r="AS109" s="1082">
        <f>Rawdataincome2015!HK56</f>
        <v>9.7437000000000005</v>
      </c>
      <c r="AU109" s="523">
        <f t="shared" si="113"/>
        <v>237.02380000000002</v>
      </c>
      <c r="AV109" s="522">
        <f t="shared" si="114"/>
        <v>44.550073000000005</v>
      </c>
      <c r="AW109" s="522">
        <f t="shared" si="115"/>
        <v>192.47372700000003</v>
      </c>
      <c r="AX109" s="522">
        <f t="shared" si="116"/>
        <v>186.75569999999999</v>
      </c>
      <c r="AY109" s="522">
        <f t="shared" si="117"/>
        <v>5.032</v>
      </c>
      <c r="AZ109" s="1128">
        <f t="shared" si="118"/>
        <v>0.68602699999999261</v>
      </c>
      <c r="BA109" s="1128">
        <f>Rawdataincome2015!DY56+Rawdataincome2015!EG56</f>
        <v>190.47409999999999</v>
      </c>
      <c r="BB109" s="1128">
        <f t="shared" si="119"/>
        <v>-31.175900000000002</v>
      </c>
      <c r="BC109" s="1128">
        <f t="shared" si="120"/>
        <v>0</v>
      </c>
      <c r="BD109" s="524">
        <f t="shared" si="121"/>
        <v>159.984227</v>
      </c>
      <c r="BE109" s="525">
        <f>Rawdataincome2015!DM56</f>
        <v>219.99360000000001</v>
      </c>
      <c r="BF109" s="522">
        <f>Rawdataincome2015!PT56</f>
        <v>42.920197000000002</v>
      </c>
      <c r="BG109" s="522">
        <f t="shared" si="122"/>
        <v>177.07340300000001</v>
      </c>
      <c r="BH109" s="522">
        <f>Rawdataincome2015!DS56+Rawdataincome2015!DV56</f>
        <v>4.4610000000000003</v>
      </c>
      <c r="BI109" s="522">
        <f>Rawdataincome2015!DN56</f>
        <v>171.9264</v>
      </c>
      <c r="BJ109" s="522">
        <f>Rawdataincome2015!DW56-Dataincome!BF109</f>
        <v>0.68600299999999237</v>
      </c>
      <c r="BK109" s="522">
        <f>Rawdataincome2015!DY56+Rawdataincome2015!EG56</f>
        <v>190.47409999999999</v>
      </c>
      <c r="BL109" s="522">
        <f t="shared" si="123"/>
        <v>-32.232900000000001</v>
      </c>
      <c r="BM109" s="522">
        <f>Rawdataincome2015!EO56+Rawdataincome2015!ET56+Rawdataincome2015!EU56-Rawdataincome2015!EW56-Rawdataincome2015!FB56-Rawdataincome2015!FC56</f>
        <v>-36.773299999999999</v>
      </c>
      <c r="BN109" s="522">
        <f>Rawdataincome2015!EP56-Rawdataincome2015!EX56</f>
        <v>4.5404</v>
      </c>
      <c r="BO109" s="522">
        <f t="shared" si="124"/>
        <v>0</v>
      </c>
      <c r="BP109" s="526">
        <f>Rawdataincome2015!FD56-Dataincome!BF109</f>
        <v>158.92720299999999</v>
      </c>
      <c r="BQ109" s="522">
        <f>Rawdataincome2015!KM56</f>
        <v>17.030200000000001</v>
      </c>
      <c r="BR109" s="522">
        <f>Rawdataincome2015!PV56</f>
        <v>1.6298759999999999</v>
      </c>
      <c r="BS109" s="522">
        <f t="shared" si="125"/>
        <v>15.400324000000001</v>
      </c>
      <c r="BT109" s="522">
        <f>Rawdataincome2015!KS56+Rawdataincome2015!KV56</f>
        <v>0.57099999999999995</v>
      </c>
      <c r="BU109" s="522">
        <f>Rawdataincome2015!KN56</f>
        <v>14.8293</v>
      </c>
      <c r="BV109" s="522">
        <f>Rawdataincome2015!KW56-Dataincome!BR109</f>
        <v>2.4000000000246047E-5</v>
      </c>
      <c r="BW109" s="522">
        <f>Rawdataincome2015!KY56-Rawdataincome2015!LF56</f>
        <v>1.0569999999999999</v>
      </c>
      <c r="BX109" s="522">
        <f>Rawdataincome2015!KZ56+Rawdataincome2015!LE56-Rawdataincome2015!LG56-Rawdataincome2015!LH56</f>
        <v>0.56129999999999991</v>
      </c>
      <c r="BY109" s="527">
        <f t="shared" si="126"/>
        <v>0</v>
      </c>
      <c r="BZ109" s="528">
        <f>Rawdataincome2015!LI56-Dataincome!BR109</f>
        <v>1.0570240000000002</v>
      </c>
      <c r="CB109" s="523">
        <f t="shared" si="174"/>
        <v>694.22209999999995</v>
      </c>
      <c r="CC109" s="522">
        <f t="shared" si="174"/>
        <v>112.584655</v>
      </c>
      <c r="CD109" s="522">
        <f t="shared" si="174"/>
        <v>581.63744499999996</v>
      </c>
      <c r="CE109" s="522">
        <f t="shared" si="174"/>
        <v>30.139099999999992</v>
      </c>
      <c r="CF109" s="522">
        <f t="shared" si="174"/>
        <v>438.68020000000001</v>
      </c>
      <c r="CG109" s="522">
        <f t="shared" si="175"/>
        <v>-1.0000000004595222E-4</v>
      </c>
      <c r="CH109" s="522">
        <f t="shared" si="176"/>
        <v>112.818245</v>
      </c>
      <c r="CI109" s="524">
        <f t="shared" si="177"/>
        <v>551.49844500000006</v>
      </c>
      <c r="CJ109" s="522">
        <f>Rawdataincome2015!I56</f>
        <v>642.43489999999997</v>
      </c>
      <c r="CK109" s="522">
        <f>Rawdataincome2015!PR56</f>
        <v>107.19550599999999</v>
      </c>
      <c r="CL109" s="1128">
        <f t="shared" si="127"/>
        <v>535.23939399999995</v>
      </c>
      <c r="CM109" s="522">
        <f>Rawdataincome2015!O56+Rawdataincome2015!R56</f>
        <v>25.781299999999995</v>
      </c>
      <c r="CN109" s="522">
        <f>Rawdataincome2015!J56</f>
        <v>408.14</v>
      </c>
      <c r="CO109" s="522">
        <f t="shared" si="128"/>
        <v>-1.0000000003174137E-4</v>
      </c>
      <c r="CP109" s="526">
        <f>Rawdataincome2015!S56-CK109</f>
        <v>101.31819400000001</v>
      </c>
      <c r="CQ109" s="522">
        <f>Rawdataincome2015!BH56</f>
        <v>51.787199999999999</v>
      </c>
      <c r="CR109" s="522">
        <f>Rawdataincome2015!PS56</f>
        <v>5.3891490000000006</v>
      </c>
      <c r="CS109" s="522">
        <f t="shared" si="129"/>
        <v>46.398050999999995</v>
      </c>
      <c r="CT109" s="522">
        <f>Rawdataincome2015!BN56+Rawdataincome2015!BQ56</f>
        <v>4.3577999999999992</v>
      </c>
      <c r="CU109" s="522">
        <f>Rawdataincome2015!BI56</f>
        <v>30.540200000000002</v>
      </c>
      <c r="CV109" s="522">
        <f t="shared" si="130"/>
        <v>0</v>
      </c>
      <c r="CW109" s="522">
        <f>Rawdataincome2015!BR56-CR109</f>
        <v>11.500051000000003</v>
      </c>
      <c r="CX109" s="530"/>
      <c r="CY109" s="1128">
        <f t="shared" si="131"/>
        <v>112.818245</v>
      </c>
      <c r="CZ109" s="1128">
        <f t="shared" si="132"/>
        <v>22.051400000000015</v>
      </c>
      <c r="DA109" s="1128">
        <f t="shared" si="133"/>
        <v>-1.7912000000000003</v>
      </c>
      <c r="DB109" s="1128">
        <f t="shared" si="134"/>
        <v>66.216499999999996</v>
      </c>
      <c r="DC109" s="1128">
        <f t="shared" si="135"/>
        <v>158.77454499999999</v>
      </c>
      <c r="DD109" s="1128">
        <f>Rawdataincome2015!AS56+Rawdataincome2015!CU56+Rawdataincome2015!CV56</f>
        <v>28.125399999999999</v>
      </c>
      <c r="DE109" s="1128">
        <f t="shared" si="136"/>
        <v>90.380899999999997</v>
      </c>
      <c r="DF109" s="1128">
        <f>Rawdataincome2015!DB56+Rawdataincome2015!AX56-CC109</f>
        <v>29.701045000000022</v>
      </c>
      <c r="DG109" s="1125">
        <f t="shared" si="137"/>
        <v>0.17714048558602388</v>
      </c>
      <c r="DH109" s="531">
        <f t="shared" si="138"/>
        <v>0</v>
      </c>
      <c r="DI109" s="532">
        <f>Rawdataincome2015!AK56+Rawdataincome2015!CK56-CC109</f>
        <v>68.393645000000021</v>
      </c>
      <c r="DJ109" s="524">
        <f t="shared" si="139"/>
        <v>10.567199999999957</v>
      </c>
      <c r="DK109" s="1128">
        <f>(Rawdataincome2015!AC56-Rawdataincome2015!AE56)-(Rawdataincome2015!U56-Rawdataincome2015!W56)+(Rawdataincome2015!CB56-Rawdataincome2015!CD56)-(Rawdataincome2015!BT56-Rawdataincome2015!BV56)</f>
        <v>20.260099999999994</v>
      </c>
      <c r="DL109" s="1128">
        <f t="shared" si="140"/>
        <v>-1.0000000002063913E-4</v>
      </c>
      <c r="DM109" s="1128">
        <f>Rawdataincome2015!AD56-Rawdataincome2015!V56+Rawdataincome2015!CC56-Rawdataincome2015!BU56</f>
        <v>-20.152899999999988</v>
      </c>
      <c r="DN109" s="1128">
        <f>Rawdataincome2015!AI56-Rawdataincome2015!AB56+Rawdataincome2015!CI56-Rawdataincome2015!CA56</f>
        <v>1.6575</v>
      </c>
      <c r="DO109" s="1128">
        <f>-Rawdataincome2015!AA56+Rawdataincome2015!CH56-Rawdataincome2015!BZ56</f>
        <v>40.546800000000005</v>
      </c>
      <c r="DP109" s="522">
        <f>Rawdataincome2015!AH56-Rawdataincome2015!Z56+Rawdataincome2015!CG56-Rawdataincome2015!BY56</f>
        <v>-1.7912000000000003</v>
      </c>
      <c r="DQ109" s="522">
        <f>Rawdataincome2015!AE56-Rawdataincome2015!W56+Rawdataincome2015!CD56-Rawdataincome2015!BV56</f>
        <v>24.164400000000001</v>
      </c>
      <c r="DR109" s="533">
        <f>Rawdataincome2015!W56+Rawdataincome2015!BV56</f>
        <v>66.216499999999996</v>
      </c>
      <c r="DS109" s="902">
        <f>Rawdataincome2015!AY56+Rawdataincome2015!DC56-CC109</f>
        <v>47.664045000000016</v>
      </c>
      <c r="DT109" s="545"/>
      <c r="DU109" s="521">
        <f>Rawdataincome2015!HC56</f>
        <v>229.7594</v>
      </c>
      <c r="DV109" s="1128">
        <f>Rawdataincome2015!PU56</f>
        <v>41.000171000000002</v>
      </c>
      <c r="DW109" s="1128">
        <f t="shared" si="141"/>
        <v>188.759229</v>
      </c>
      <c r="DX109" s="1128">
        <f>Rawdataincome2015!HI56+Rawdataincome2015!HL56</f>
        <v>8.9717000000000002</v>
      </c>
      <c r="DY109" s="1128">
        <f>Rawdataincome2015!HD56</f>
        <v>30.741400000000002</v>
      </c>
      <c r="DZ109" s="522">
        <f>Rawdataincome2015!JT56</f>
        <v>19.038400000000003</v>
      </c>
      <c r="EA109" s="1128">
        <f t="shared" si="142"/>
        <v>11.702999999999999</v>
      </c>
      <c r="EB109" s="1128">
        <f t="shared" si="143"/>
        <v>0</v>
      </c>
      <c r="EC109" s="1128">
        <f>Rawdataincome2015!HP56+Rawdataincome2015!HQ56</f>
        <v>149.04612900000001</v>
      </c>
      <c r="ED109" s="1092">
        <f>Rawdataincome2015!HN56</f>
        <v>99.70389999999999</v>
      </c>
      <c r="EE109" s="1127">
        <f>Rawdataincome2015!HN56-Rawdataincome2015!HP56</f>
        <v>29.565277999999992</v>
      </c>
      <c r="EF109" s="535">
        <f t="shared" si="144"/>
        <v>70.138621999999998</v>
      </c>
      <c r="EG109" s="535">
        <f>Rawdataincome2015!$RC56*EF109</f>
        <v>53.492310775567212</v>
      </c>
      <c r="EH109" s="535">
        <f t="shared" si="145"/>
        <v>16.646311224432786</v>
      </c>
      <c r="EI109" s="536">
        <f>Rawdataincome2015!IH56</f>
        <v>22.999400000000001</v>
      </c>
      <c r="EJ109" s="537">
        <f t="shared" si="146"/>
        <v>47.139221999999997</v>
      </c>
      <c r="EK109" s="537">
        <f t="shared" si="147"/>
        <v>0</v>
      </c>
      <c r="EL109" s="537">
        <f t="shared" si="148"/>
        <v>35.951460707945685</v>
      </c>
      <c r="EM109" s="537">
        <f t="shared" si="149"/>
        <v>11.187761292054311</v>
      </c>
      <c r="EN109" s="538">
        <f>Rawdataincome2015!HK56-Rawdataincome2015!KA56</f>
        <v>7.0467000000000004</v>
      </c>
      <c r="EO109" s="529">
        <f t="shared" si="150"/>
        <v>121.0838</v>
      </c>
      <c r="EP109" s="529">
        <f>Rawdataincome2015!HO56-Rawdataincome2015!HQ56</f>
        <v>11.434893000000002</v>
      </c>
      <c r="EQ109" s="529">
        <f t="shared" si="151"/>
        <v>109.64890699999999</v>
      </c>
      <c r="ER109" s="529">
        <f>Rawdataincome2015!HD56</f>
        <v>30.741400000000002</v>
      </c>
      <c r="ES109" s="522">
        <f>Rawdataincome2015!JT56</f>
        <v>19.038400000000003</v>
      </c>
      <c r="ET109" s="1128">
        <f t="shared" si="152"/>
        <v>11.702999999999999</v>
      </c>
      <c r="EU109" s="1128">
        <f>Rawdataincome2015!IF56-Rawdataincome2015!II56</f>
        <v>0.4579000000000002</v>
      </c>
      <c r="EV109" s="535">
        <f t="shared" si="153"/>
        <v>79.36540699999999</v>
      </c>
      <c r="EW109" s="539">
        <f>Rawdataincome2015!HO56</f>
        <v>90.342399999999998</v>
      </c>
      <c r="EX109" s="535"/>
      <c r="EY109" s="540">
        <f>Rawdataincome2015!IK56-DV109</f>
        <v>889.86882900000001</v>
      </c>
      <c r="EZ109" s="522">
        <f t="shared" si="154"/>
        <v>0</v>
      </c>
      <c r="FA109" s="1098">
        <f t="shared" si="155"/>
        <v>662.21410000000003</v>
      </c>
      <c r="FB109" s="1128">
        <f>Rawdataincome2015!HT56</f>
        <v>481.57240000000002</v>
      </c>
      <c r="FC109" s="1128">
        <f>Rawdataincome2015!HU56</f>
        <v>180.64170000000001</v>
      </c>
      <c r="FD109" s="1130">
        <f t="shared" si="156"/>
        <v>79.36540699999999</v>
      </c>
      <c r="FE109" s="1130">
        <f t="shared" si="157"/>
        <v>47.139221999999997</v>
      </c>
      <c r="FF109" s="1128">
        <f t="shared" si="158"/>
        <v>70.138621999999998</v>
      </c>
      <c r="FG109" s="541">
        <f t="shared" si="159"/>
        <v>53.492310775567212</v>
      </c>
      <c r="FH109" s="541">
        <f t="shared" si="160"/>
        <v>16.646311224432786</v>
      </c>
      <c r="FI109" s="542">
        <f t="shared" si="161"/>
        <v>22.999400000000001</v>
      </c>
      <c r="FJ109" s="1130">
        <f>Rawdataincome2015!HY56</f>
        <v>37.792099999999998</v>
      </c>
      <c r="FK109" s="1130">
        <f>Rawdataincome2015!ID56</f>
        <v>29.563600000000001</v>
      </c>
      <c r="FL109" s="1131">
        <f>Rawdataincome2015!HZ56+Rawdataincome2015!IE56</f>
        <v>33.794400000000003</v>
      </c>
      <c r="FM109" s="16"/>
      <c r="FN109" s="521">
        <f>Rawdataincome2015!HS56</f>
        <v>662.21410000000003</v>
      </c>
      <c r="FO109" s="1128">
        <f t="shared" si="162"/>
        <v>1.000000000139778E-4</v>
      </c>
      <c r="FP109" s="1128">
        <f>Rawdataincome2015!HT56</f>
        <v>481.57240000000002</v>
      </c>
      <c r="FQ109" s="1128">
        <f>Rawdataincome2015!HU56</f>
        <v>180.64170000000001</v>
      </c>
      <c r="FR109" s="1128">
        <f t="shared" si="163"/>
        <v>438.68020000000001</v>
      </c>
      <c r="FS109" s="509">
        <f t="shared" si="164"/>
        <v>171.9264</v>
      </c>
      <c r="FT109" s="1128">
        <f t="shared" si="165"/>
        <v>30.741400000000002</v>
      </c>
      <c r="FU109" s="1128">
        <f t="shared" si="166"/>
        <v>14.8293</v>
      </c>
      <c r="FV109" s="519">
        <f t="shared" si="167"/>
        <v>6.0366999999999997</v>
      </c>
      <c r="FW109" s="1128">
        <f>Rawdataincome2015!DO56+Rawdataincome2015!KO56</f>
        <v>131.67170000000002</v>
      </c>
      <c r="FX109" s="1128">
        <f>Rawdataincome2015!K56+Rawdataincome2015!BJ56+Rawdataincome2015!HE56+Rawdataincome2015!MF56-Rawdataincome2015!NG56</f>
        <v>349.9006</v>
      </c>
      <c r="FY109" s="1259">
        <f>Rawdataincome2015!DP56+Rawdataincome2015!KP56</f>
        <v>55.084000000000003</v>
      </c>
      <c r="FZ109" s="1128">
        <f>Rawdataincome2015!L56+Rawdataincome2015!BK56+Rawdataincome2015!HF56+Rawdataincome2015!MG56-Rawdataincome2015!NH56</f>
        <v>125.55760000000001</v>
      </c>
      <c r="GA109" s="1127">
        <f>Rawdataincome2015!JA56*RawdataIncome2012!IZ56/(RawdataIncome2012!IZ56+RawdataIncome2012!JA56)</f>
        <v>81.472111052212838</v>
      </c>
      <c r="GB109" s="1127">
        <f>Rawdataincome2015!JA56*RawdataIncome2012!JA56/(RawdataIncome2012!IZ56+RawdataIncome2012!JA56)</f>
        <v>18.799488947787172</v>
      </c>
      <c r="GC109" s="1127">
        <f>Rawdataincome2015!IX56</f>
        <v>280.91329999999999</v>
      </c>
      <c r="GD109" s="1127">
        <f>Rawdataincome2015!IM56+Rawdataincome2015!IN56</f>
        <v>227.53750000000002</v>
      </c>
      <c r="GF109" s="518">
        <f>Dataincome!DF109</f>
        <v>29.701045000000022</v>
      </c>
      <c r="GG109" s="1257">
        <f>Rawdataincome2015!HZ56</f>
        <v>23.8413</v>
      </c>
      <c r="GH109" s="1257">
        <f>Rawdataincome2015!EP56</f>
        <v>4.5404</v>
      </c>
      <c r="GI109" s="3">
        <f t="shared" si="173"/>
        <v>0.84002367722863669</v>
      </c>
      <c r="GJ109" s="3">
        <f t="shared" si="168"/>
        <v>0.15997632277136331</v>
      </c>
      <c r="GK109" s="543">
        <f>AVERAGE(Datawealth!L56:L57)</f>
        <v>573.78750000000002</v>
      </c>
      <c r="GL109" s="529">
        <f>AVERAGE(Rawdatawealthall!Z56:Z57)</f>
        <v>177.1705</v>
      </c>
      <c r="GM109" s="3">
        <f t="shared" si="178"/>
        <v>0.764074022781567</v>
      </c>
      <c r="GN109" s="3">
        <f t="shared" si="178"/>
        <v>0.23592597721843298</v>
      </c>
    </row>
    <row r="110" spans="1:211" s="520" customFormat="1">
      <c r="A110" s="383">
        <f t="shared" si="86"/>
        <v>1998</v>
      </c>
      <c r="B110" s="495">
        <f>Rawdataincome2015!OW57</f>
        <v>1358.7756000000002</v>
      </c>
      <c r="C110" s="814">
        <f>Rawdataincome2015!PW57</f>
        <v>203.97630100000001</v>
      </c>
      <c r="D110" s="517">
        <f t="shared" si="87"/>
        <v>1154.7992990000002</v>
      </c>
      <c r="E110" s="517">
        <f t="shared" si="88"/>
        <v>18.185700000000004</v>
      </c>
      <c r="F110" s="1128">
        <f t="shared" si="89"/>
        <v>1172.9849990000002</v>
      </c>
      <c r="G110" s="1128">
        <f t="shared" si="90"/>
        <v>1.000000182216354E-6</v>
      </c>
      <c r="H110" s="1128">
        <f t="shared" si="91"/>
        <v>168.28198600000002</v>
      </c>
      <c r="I110" s="1128">
        <f t="shared" si="92"/>
        <v>686.05140000000006</v>
      </c>
      <c r="J110" s="1128">
        <f t="shared" si="93"/>
        <v>83.579522999999995</v>
      </c>
      <c r="K110" s="1128">
        <f t="shared" si="94"/>
        <v>51.139385000000004</v>
      </c>
      <c r="L110" s="1128">
        <f t="shared" si="95"/>
        <v>36.119</v>
      </c>
      <c r="M110" s="1128">
        <f t="shared" si="96"/>
        <v>32.100900000000003</v>
      </c>
      <c r="N110" s="1128">
        <f t="shared" si="97"/>
        <v>34.992199999999997</v>
      </c>
      <c r="O110" s="1128">
        <f t="shared" si="98"/>
        <v>184.87450400000003</v>
      </c>
      <c r="P110" s="1128">
        <f t="shared" si="99"/>
        <v>104.15389999999998</v>
      </c>
      <c r="Q110" s="519">
        <f t="shared" si="100"/>
        <v>974.26973300000031</v>
      </c>
      <c r="S110" s="521">
        <f t="shared" si="101"/>
        <v>18.185700000000004</v>
      </c>
      <c r="T110" s="517">
        <f t="shared" si="102"/>
        <v>10.111700000000006</v>
      </c>
      <c r="U110" s="517">
        <f t="shared" si="103"/>
        <v>5.119800000000005</v>
      </c>
      <c r="V110" s="517">
        <f>Rawdataincome2015!MI57</f>
        <v>57.592800000000004</v>
      </c>
      <c r="W110" s="517">
        <f>Rawdataincome2015!NM57</f>
        <v>52.472999999999999</v>
      </c>
      <c r="X110" s="517">
        <f>Rawdataincome2015!MJ57-Rawdataincome2015!NN57</f>
        <v>-1.5287000000000077</v>
      </c>
      <c r="Y110" s="517">
        <f>Rawdataincome2015!MK57-Rawdataincome2015!NO57</f>
        <v>3.2772000000000006</v>
      </c>
      <c r="Z110" s="517">
        <f>Rawdataincome2015!MN57-Rawdataincome2015!NR57</f>
        <v>2.9669000000000003</v>
      </c>
      <c r="AA110" s="517">
        <f>Rawdataincome2015!MO57-Rawdataincome2015!NS57</f>
        <v>0.40439999999999993</v>
      </c>
      <c r="AB110" s="517">
        <f t="shared" si="104"/>
        <v>4.9919000000000002</v>
      </c>
      <c r="AC110" s="517">
        <f>Rawdataincome2015!ME57</f>
        <v>5.9613000000000005</v>
      </c>
      <c r="AD110" s="517">
        <f>Rawdataincome2015!NF57</f>
        <v>0.96939999999999993</v>
      </c>
      <c r="AE110" s="1128">
        <f t="shared" si="105"/>
        <v>8.0739999999999998</v>
      </c>
      <c r="AF110" s="522">
        <f>Rawdataincome2015!NI57</f>
        <v>1.6659999999999999</v>
      </c>
      <c r="AG110" s="519">
        <f>-Rawdataincome2015!NJ57</f>
        <v>9.74</v>
      </c>
      <c r="AH110" s="518"/>
      <c r="AI110" s="523">
        <f t="shared" si="106"/>
        <v>198.71526599999999</v>
      </c>
      <c r="AJ110" s="522">
        <f>Rawdataincome2015!QE57+Rawdataincome2015!QF57</f>
        <v>144.72897999999998</v>
      </c>
      <c r="AK110" s="1128">
        <f t="shared" si="107"/>
        <v>45.912285999999995</v>
      </c>
      <c r="AL110" s="1128">
        <f>Rawdataincome2015!O57+Rawdataincome2015!R57+Rawdataincome2015!BN57+Rawdataincome2015!BQ57</f>
        <v>30.674099999999996</v>
      </c>
      <c r="AM110" s="1128">
        <f t="shared" si="108"/>
        <v>5.000986000000001</v>
      </c>
      <c r="AN110" s="1128">
        <f t="shared" si="109"/>
        <v>4.3021000000000003</v>
      </c>
      <c r="AO110" s="1128">
        <f t="shared" si="110"/>
        <v>0.69888600000000123</v>
      </c>
      <c r="AP110" s="1128">
        <f>Rawdataincome2015!HI57+Rawdataincome2015!HL57</f>
        <v>9.7274999999999991</v>
      </c>
      <c r="AQ110" s="1128">
        <f t="shared" si="111"/>
        <v>0.50970000000000004</v>
      </c>
      <c r="AR110" s="1128">
        <f t="shared" si="112"/>
        <v>8.0739999999999998</v>
      </c>
      <c r="AS110" s="1082">
        <f>Rawdataincome2015!HK57</f>
        <v>10.3939</v>
      </c>
      <c r="AU110" s="523">
        <f t="shared" si="113"/>
        <v>243.98509999999999</v>
      </c>
      <c r="AV110" s="522">
        <f t="shared" si="114"/>
        <v>45.411614</v>
      </c>
      <c r="AW110" s="522">
        <f t="shared" si="115"/>
        <v>198.573486</v>
      </c>
      <c r="AX110" s="522">
        <f t="shared" si="116"/>
        <v>193.06289999999998</v>
      </c>
      <c r="AY110" s="522">
        <f t="shared" si="117"/>
        <v>4.8117999999999999</v>
      </c>
      <c r="AZ110" s="1128">
        <f t="shared" si="118"/>
        <v>0.69888600000000123</v>
      </c>
      <c r="BA110" s="1128">
        <f>Rawdataincome2015!DY57+Rawdataincome2015!EG57</f>
        <v>198.01639999999998</v>
      </c>
      <c r="BB110" s="1128">
        <f t="shared" si="119"/>
        <v>-30.433200000000006</v>
      </c>
      <c r="BC110" s="1128">
        <f t="shared" si="120"/>
        <v>9.9999999946476237E-5</v>
      </c>
      <c r="BD110" s="524">
        <f t="shared" si="121"/>
        <v>168.28198600000002</v>
      </c>
      <c r="BE110" s="525">
        <f>Rawdataincome2015!DM57</f>
        <v>226.04429999999999</v>
      </c>
      <c r="BF110" s="522">
        <f>Rawdataincome2015!PT57</f>
        <v>43.722442000000001</v>
      </c>
      <c r="BG110" s="522">
        <f t="shared" si="122"/>
        <v>182.32185799999999</v>
      </c>
      <c r="BH110" s="522">
        <f>Rawdataincome2015!DS57+Rawdataincome2015!DV57</f>
        <v>4.3021000000000003</v>
      </c>
      <c r="BI110" s="522">
        <f>Rawdataincome2015!DN57</f>
        <v>177.321</v>
      </c>
      <c r="BJ110" s="522">
        <f>Rawdataincome2015!DW57-Dataincome!BF110</f>
        <v>0.69885800000000131</v>
      </c>
      <c r="BK110" s="522">
        <f>Rawdataincome2015!DY57+Rawdataincome2015!EG57</f>
        <v>198.01639999999998</v>
      </c>
      <c r="BL110" s="522">
        <f t="shared" si="123"/>
        <v>-31.782500000000006</v>
      </c>
      <c r="BM110" s="522">
        <f>Rawdataincome2015!EO57+Rawdataincome2015!ET57+Rawdataincome2015!EU57-Rawdataincome2015!EW57-Rawdataincome2015!FB57-Rawdataincome2015!FC57</f>
        <v>-36.742700000000006</v>
      </c>
      <c r="BN110" s="522">
        <f>Rawdataincome2015!EP57-Rawdataincome2015!EX57</f>
        <v>4.9601999999999995</v>
      </c>
      <c r="BO110" s="522">
        <f t="shared" si="124"/>
        <v>9.9999999974897946E-5</v>
      </c>
      <c r="BP110" s="526">
        <f>Rawdataincome2015!FD57-Dataincome!BF110</f>
        <v>166.932658</v>
      </c>
      <c r="BQ110" s="522">
        <f>Rawdataincome2015!KM57</f>
        <v>17.940799999999999</v>
      </c>
      <c r="BR110" s="522">
        <f>Rawdataincome2015!PV57</f>
        <v>1.6891720000000001</v>
      </c>
      <c r="BS110" s="522">
        <f t="shared" si="125"/>
        <v>16.251628</v>
      </c>
      <c r="BT110" s="522">
        <f>Rawdataincome2015!KS57+Rawdataincome2015!KV57</f>
        <v>0.50970000000000004</v>
      </c>
      <c r="BU110" s="522">
        <f>Rawdataincome2015!KN57</f>
        <v>15.741899999999999</v>
      </c>
      <c r="BV110" s="522">
        <f>Rawdataincome2015!KW57-Dataincome!BR110</f>
        <v>2.799999999991698E-5</v>
      </c>
      <c r="BW110" s="522">
        <f>Rawdataincome2015!KY57-Rawdataincome2015!LF57</f>
        <v>1.3492999999999999</v>
      </c>
      <c r="BX110" s="522">
        <f>Rawdataincome2015!KZ57+Rawdataincome2015!LE57-Rawdataincome2015!LG57-Rawdataincome2015!LH57</f>
        <v>0.71599999999999997</v>
      </c>
      <c r="BY110" s="527">
        <f t="shared" si="126"/>
        <v>0</v>
      </c>
      <c r="BZ110" s="528">
        <f>Rawdataincome2015!LI57-Dataincome!BR110</f>
        <v>1.3493279999999999</v>
      </c>
      <c r="CB110" s="523">
        <f t="shared" si="174"/>
        <v>731.80500000000006</v>
      </c>
      <c r="CC110" s="522">
        <f t="shared" si="174"/>
        <v>116.72289599999999</v>
      </c>
      <c r="CD110" s="522">
        <f t="shared" si="174"/>
        <v>615.08210400000007</v>
      </c>
      <c r="CE110" s="522">
        <f t="shared" si="174"/>
        <v>30.674099999999996</v>
      </c>
      <c r="CF110" s="522">
        <f t="shared" si="174"/>
        <v>456.5145</v>
      </c>
      <c r="CG110" s="522">
        <f t="shared" si="175"/>
        <v>1.0000000011700649E-4</v>
      </c>
      <c r="CH110" s="522">
        <f t="shared" si="176"/>
        <v>127.893404</v>
      </c>
      <c r="CI110" s="524">
        <f t="shared" si="177"/>
        <v>584.40790400000003</v>
      </c>
      <c r="CJ110" s="522">
        <f>Rawdataincome2015!I57</f>
        <v>679.45050000000003</v>
      </c>
      <c r="CK110" s="522">
        <f>Rawdataincome2015!PR57</f>
        <v>111.067421</v>
      </c>
      <c r="CL110" s="1128">
        <f t="shared" si="127"/>
        <v>568.38307900000007</v>
      </c>
      <c r="CM110" s="522">
        <f>Rawdataincome2015!O57+Rawdataincome2015!R57</f>
        <v>26.158299999999997</v>
      </c>
      <c r="CN110" s="522">
        <f>Rawdataincome2015!J57</f>
        <v>425.06479999999999</v>
      </c>
      <c r="CO110" s="522">
        <f t="shared" si="128"/>
        <v>0</v>
      </c>
      <c r="CP110" s="526">
        <f>Rawdataincome2015!S57-CK110</f>
        <v>117.15997899999999</v>
      </c>
      <c r="CQ110" s="522">
        <f>Rawdataincome2015!BH57</f>
        <v>52.354500000000002</v>
      </c>
      <c r="CR110" s="522">
        <f>Rawdataincome2015!PS57</f>
        <v>5.655475</v>
      </c>
      <c r="CS110" s="522">
        <f t="shared" si="129"/>
        <v>46.699024999999999</v>
      </c>
      <c r="CT110" s="522">
        <f>Rawdataincome2015!BN57+Rawdataincome2015!BQ57</f>
        <v>4.5157999999999996</v>
      </c>
      <c r="CU110" s="522">
        <f>Rawdataincome2015!BI57</f>
        <v>31.4497</v>
      </c>
      <c r="CV110" s="522">
        <f t="shared" si="130"/>
        <v>9.9999999996214228E-5</v>
      </c>
      <c r="CW110" s="522">
        <f>Rawdataincome2015!BR57-CR110</f>
        <v>10.733425000000004</v>
      </c>
      <c r="CX110" s="530"/>
      <c r="CY110" s="1128">
        <f t="shared" si="131"/>
        <v>127.893404</v>
      </c>
      <c r="CZ110" s="1128">
        <f t="shared" si="132"/>
        <v>23.32809999999996</v>
      </c>
      <c r="DA110" s="1128">
        <f t="shared" si="133"/>
        <v>-2.9669000000000008</v>
      </c>
      <c r="DB110" s="1128">
        <f t="shared" si="134"/>
        <v>77.342299999999994</v>
      </c>
      <c r="DC110" s="1128">
        <f t="shared" si="135"/>
        <v>184.87450400000003</v>
      </c>
      <c r="DD110" s="1128">
        <f>Rawdataincome2015!AS57+Rawdataincome2015!CU57+Rawdataincome2015!CV57</f>
        <v>29.960200000000004</v>
      </c>
      <c r="DE110" s="1128">
        <f t="shared" si="136"/>
        <v>104.15389999999998</v>
      </c>
      <c r="DF110" s="1128">
        <f>Rawdataincome2015!DB57+Rawdataincome2015!AX57-CC110</f>
        <v>37.962503999999996</v>
      </c>
      <c r="DG110" s="1125">
        <f t="shared" si="137"/>
        <v>0.16205695946045648</v>
      </c>
      <c r="DH110" s="531">
        <f t="shared" si="138"/>
        <v>0</v>
      </c>
      <c r="DI110" s="532">
        <f>Rawdataincome2015!AK57+Rawdataincome2015!CK57-CC110</f>
        <v>80.720604000000009</v>
      </c>
      <c r="DJ110" s="524">
        <f t="shared" si="139"/>
        <v>12.797900000000041</v>
      </c>
      <c r="DK110" s="1128">
        <f>(Rawdataincome2015!AC57-Rawdataincome2015!AE57)-(Rawdataincome2015!U57-Rawdataincome2015!W57)+(Rawdataincome2015!CB57-Rawdataincome2015!CD57)-(Rawdataincome2015!BT57-Rawdataincome2015!BV57)</f>
        <v>20.361300000000028</v>
      </c>
      <c r="DL110" s="1128">
        <f t="shared" si="140"/>
        <v>1.0000000007259757E-4</v>
      </c>
      <c r="DM110" s="1128">
        <f>Rawdataincome2015!AD57-Rawdataincome2015!V57+Rawdataincome2015!CC57-Rawdataincome2015!BU57</f>
        <v>-21.373500000000035</v>
      </c>
      <c r="DN110" s="1128">
        <f>Rawdataincome2015!AI57-Rawdataincome2015!AB57+Rawdataincome2015!CI57-Rawdataincome2015!CA57</f>
        <v>1.7099000000000002</v>
      </c>
      <c r="DO110" s="1128">
        <f>-Rawdataincome2015!AA57+Rawdataincome2015!CH57-Rawdataincome2015!BZ57</f>
        <v>42.991699999999994</v>
      </c>
      <c r="DP110" s="522">
        <f>Rawdataincome2015!AH57-Rawdataincome2015!Z57+Rawdataincome2015!CG57-Rawdataincome2015!BY57</f>
        <v>-2.9669000000000008</v>
      </c>
      <c r="DQ110" s="522">
        <f>Rawdataincome2015!AE57-Rawdataincome2015!W57+Rawdataincome2015!CD57-Rawdataincome2015!BV57</f>
        <v>26.811599999999988</v>
      </c>
      <c r="DR110" s="533">
        <f>Rawdataincome2015!W57+Rawdataincome2015!BV57</f>
        <v>77.342299999999994</v>
      </c>
      <c r="DS110" s="902">
        <f>Rawdataincome2015!AY57+Rawdataincome2015!DC57-CC110</f>
        <v>51.999804000000012</v>
      </c>
      <c r="DT110" s="545"/>
      <c r="DU110" s="521">
        <f>Rawdataincome2015!HC57</f>
        <v>238.25649999999999</v>
      </c>
      <c r="DV110" s="1128">
        <f>Rawdataincome2015!PU57</f>
        <v>41.841791999999998</v>
      </c>
      <c r="DW110" s="1128">
        <f t="shared" si="141"/>
        <v>196.41470799999999</v>
      </c>
      <c r="DX110" s="1128">
        <f>Rawdataincome2015!HI57+Rawdataincome2015!HL57</f>
        <v>9.7274999999999991</v>
      </c>
      <c r="DY110" s="1128">
        <f>Rawdataincome2015!HD57</f>
        <v>31.482099999999999</v>
      </c>
      <c r="DZ110" s="522">
        <f>Rawdataincome2015!JT57</f>
        <v>19.266099999999998</v>
      </c>
      <c r="EA110" s="1128">
        <f t="shared" si="142"/>
        <v>12.216000000000001</v>
      </c>
      <c r="EB110" s="1128">
        <f t="shared" si="143"/>
        <v>0</v>
      </c>
      <c r="EC110" s="1128">
        <f>Rawdataincome2015!HP57+Rawdataincome2015!HQ57</f>
        <v>155.205108</v>
      </c>
      <c r="ED110" s="1092">
        <f>Rawdataincome2015!HN57</f>
        <v>102.45</v>
      </c>
      <c r="EE110" s="1127">
        <f>Rawdataincome2015!HN57-Rawdataincome2015!HP57</f>
        <v>30.413815</v>
      </c>
      <c r="EF110" s="535">
        <f t="shared" si="144"/>
        <v>72.036185000000003</v>
      </c>
      <c r="EG110" s="535">
        <f>Rawdataincome2015!$RC57*EF110</f>
        <v>54.920800458115238</v>
      </c>
      <c r="EH110" s="535">
        <f t="shared" si="145"/>
        <v>17.115384541884765</v>
      </c>
      <c r="EI110" s="536">
        <f>Rawdataincome2015!IH57</f>
        <v>20.896799999999999</v>
      </c>
      <c r="EJ110" s="537">
        <f t="shared" si="146"/>
        <v>51.139385000000004</v>
      </c>
      <c r="EK110" s="537">
        <f t="shared" si="147"/>
        <v>0</v>
      </c>
      <c r="EL110" s="537">
        <f t="shared" si="148"/>
        <v>38.988960327864831</v>
      </c>
      <c r="EM110" s="537">
        <f t="shared" si="149"/>
        <v>12.150424672135173</v>
      </c>
      <c r="EN110" s="538">
        <f>Rawdataincome2015!HK57-Rawdataincome2015!KA57</f>
        <v>7.3610000000000007</v>
      </c>
      <c r="EO110" s="529">
        <f t="shared" si="150"/>
        <v>126.07899999999999</v>
      </c>
      <c r="EP110" s="529">
        <f>Rawdataincome2015!HO57-Rawdataincome2015!HQ57</f>
        <v>11.427976999999998</v>
      </c>
      <c r="EQ110" s="529">
        <f t="shared" si="151"/>
        <v>114.651023</v>
      </c>
      <c r="ER110" s="529">
        <f>Rawdataincome2015!HD57</f>
        <v>31.482099999999999</v>
      </c>
      <c r="ES110" s="522">
        <f>Rawdataincome2015!JT57</f>
        <v>19.266099999999998</v>
      </c>
      <c r="ET110" s="1128">
        <f t="shared" si="152"/>
        <v>12.216000000000001</v>
      </c>
      <c r="EU110" s="1128">
        <f>Rawdataincome2015!IF57-Rawdataincome2015!II57</f>
        <v>0.41060000000000008</v>
      </c>
      <c r="EV110" s="535">
        <f t="shared" si="153"/>
        <v>83.579522999999995</v>
      </c>
      <c r="EW110" s="539">
        <f>Rawdataincome2015!HO57</f>
        <v>94.596899999999991</v>
      </c>
      <c r="EX110" s="535"/>
      <c r="EY110" s="540">
        <f>Rawdataincome2015!IK57-DV110</f>
        <v>923.98250800000005</v>
      </c>
      <c r="EZ110" s="522">
        <f t="shared" si="154"/>
        <v>9.9999999996214228E-5</v>
      </c>
      <c r="FA110" s="1098">
        <f t="shared" si="155"/>
        <v>686.05140000000006</v>
      </c>
      <c r="FB110" s="1128">
        <f>Rawdataincome2015!HT57</f>
        <v>500.21590000000003</v>
      </c>
      <c r="FC110" s="1128">
        <f>Rawdataincome2015!HU57</f>
        <v>185.8356</v>
      </c>
      <c r="FD110" s="1130">
        <f t="shared" si="156"/>
        <v>83.579522999999995</v>
      </c>
      <c r="FE110" s="1130">
        <f t="shared" si="157"/>
        <v>51.139385000000004</v>
      </c>
      <c r="FF110" s="1128">
        <f t="shared" si="158"/>
        <v>72.036185000000003</v>
      </c>
      <c r="FG110" s="541">
        <f t="shared" si="159"/>
        <v>54.920800458115238</v>
      </c>
      <c r="FH110" s="541">
        <f t="shared" si="160"/>
        <v>17.115384541884765</v>
      </c>
      <c r="FI110" s="542">
        <f t="shared" si="161"/>
        <v>20.896799999999999</v>
      </c>
      <c r="FJ110" s="1130">
        <f>Rawdataincome2015!HY57</f>
        <v>36.119</v>
      </c>
      <c r="FK110" s="1130">
        <f>Rawdataincome2015!ID57</f>
        <v>32.100900000000003</v>
      </c>
      <c r="FL110" s="1131">
        <f>Rawdataincome2015!HZ57+Rawdataincome2015!IE57</f>
        <v>34.992199999999997</v>
      </c>
      <c r="FM110" s="16"/>
      <c r="FN110" s="521">
        <f>Rawdataincome2015!HS57</f>
        <v>686.05140000000006</v>
      </c>
      <c r="FO110" s="1128">
        <f t="shared" si="162"/>
        <v>6.3060667798708891E-14</v>
      </c>
      <c r="FP110" s="1128">
        <f>Rawdataincome2015!HT57</f>
        <v>500.21590000000003</v>
      </c>
      <c r="FQ110" s="1128">
        <f>Rawdataincome2015!HU57</f>
        <v>185.8356</v>
      </c>
      <c r="FR110" s="1128">
        <f t="shared" si="163"/>
        <v>456.5145</v>
      </c>
      <c r="FS110" s="509">
        <f t="shared" si="164"/>
        <v>177.321</v>
      </c>
      <c r="FT110" s="1128">
        <f t="shared" si="165"/>
        <v>31.482099999999999</v>
      </c>
      <c r="FU110" s="1128">
        <f t="shared" si="166"/>
        <v>15.741899999999999</v>
      </c>
      <c r="FV110" s="519">
        <f t="shared" si="167"/>
        <v>4.9919000000000002</v>
      </c>
      <c r="FW110" s="1128">
        <f>Rawdataincome2015!DO57+Rawdataincome2015!KO57</f>
        <v>136.3775</v>
      </c>
      <c r="FX110" s="1128">
        <f>Rawdataincome2015!K57+Rawdataincome2015!BJ57+Rawdataincome2015!HE57+Rawdataincome2015!MF57-Rawdataincome2015!NG57</f>
        <v>363.83829999999995</v>
      </c>
      <c r="FY110" s="1259">
        <f>Rawdataincome2015!DP57+Rawdataincome2015!KP57</f>
        <v>56.685399999999994</v>
      </c>
      <c r="FZ110" s="1128">
        <f>Rawdataincome2015!L57+Rawdataincome2015!BK57+Rawdataincome2015!HF57+Rawdataincome2015!MG57-Rawdataincome2015!NH57</f>
        <v>129.15009999999998</v>
      </c>
      <c r="GA110" s="1127">
        <f>Rawdataincome2015!JA57*RawdataIncome2012!IZ57/(RawdataIncome2012!IZ57+RawdataIncome2012!JA57)</f>
        <v>65.070759116571125</v>
      </c>
      <c r="GB110" s="1127">
        <f>Rawdataincome2015!JA57*RawdataIncome2012!JA57/(RawdataIncome2012!IZ57+RawdataIncome2012!JA57)</f>
        <v>14.298240883428877</v>
      </c>
      <c r="GC110" s="1127">
        <f>Rawdataincome2015!IX57</f>
        <v>265.20459999999997</v>
      </c>
      <c r="GD110" s="1127">
        <f>Rawdataincome2015!IM57+Rawdataincome2015!IN57</f>
        <v>233.89069999999998</v>
      </c>
      <c r="GF110" s="518">
        <f>Dataincome!DF110</f>
        <v>37.962503999999996</v>
      </c>
      <c r="GG110" s="1257">
        <f>Rawdataincome2015!HZ57</f>
        <v>25.128599999999999</v>
      </c>
      <c r="GH110" s="1257">
        <f>Rawdataincome2015!EP57</f>
        <v>4.9601999999999995</v>
      </c>
      <c r="GI110" s="3">
        <f t="shared" si="173"/>
        <v>0.83514796203238417</v>
      </c>
      <c r="GJ110" s="3">
        <f t="shared" si="168"/>
        <v>0.16485203796761583</v>
      </c>
      <c r="GK110" s="543">
        <f>AVERAGE(Datawealth!L57:L58)</f>
        <v>634.06349999999998</v>
      </c>
      <c r="GL110" s="529">
        <f>AVERAGE(Rawdatawealthall!Z57:Z58)</f>
        <v>200.01749999999998</v>
      </c>
      <c r="GM110" s="3">
        <f t="shared" si="178"/>
        <v>0.76019415380520605</v>
      </c>
      <c r="GN110" s="3">
        <f t="shared" si="178"/>
        <v>0.23980584619479403</v>
      </c>
    </row>
    <row r="111" spans="1:211" s="520" customFormat="1">
      <c r="A111" s="383">
        <f t="shared" si="86"/>
        <v>1999</v>
      </c>
      <c r="B111" s="495">
        <f>Rawdataincome2015!OW58</f>
        <v>1408.1594</v>
      </c>
      <c r="C111" s="814">
        <f>Rawdataincome2015!PW58</f>
        <v>212.33141000000001</v>
      </c>
      <c r="D111" s="517">
        <f t="shared" si="87"/>
        <v>1195.82799</v>
      </c>
      <c r="E111" s="517">
        <f t="shared" si="88"/>
        <v>28.778700000000008</v>
      </c>
      <c r="F111" s="1128">
        <f t="shared" si="89"/>
        <v>1224.6066900000001</v>
      </c>
      <c r="G111" s="1128">
        <f t="shared" si="90"/>
        <v>9.9000000091109541E-5</v>
      </c>
      <c r="H111" s="1128">
        <f t="shared" si="91"/>
        <v>175.45714799999996</v>
      </c>
      <c r="I111" s="1128">
        <f t="shared" si="92"/>
        <v>718.74090000000001</v>
      </c>
      <c r="J111" s="1128">
        <f t="shared" si="93"/>
        <v>88.453939000000005</v>
      </c>
      <c r="K111" s="1128">
        <f t="shared" si="94"/>
        <v>55.771336999999988</v>
      </c>
      <c r="L111" s="1128">
        <f t="shared" si="95"/>
        <v>28.068999999999999</v>
      </c>
      <c r="M111" s="1128">
        <f t="shared" si="96"/>
        <v>34.4773</v>
      </c>
      <c r="N111" s="1128">
        <f t="shared" si="97"/>
        <v>34.403100000000002</v>
      </c>
      <c r="O111" s="1128">
        <f t="shared" si="98"/>
        <v>198.50446700000003</v>
      </c>
      <c r="P111" s="1128">
        <f t="shared" si="99"/>
        <v>109.2706</v>
      </c>
      <c r="Q111" s="519">
        <f t="shared" si="100"/>
        <v>1019.9619850000001</v>
      </c>
      <c r="S111" s="521">
        <f t="shared" si="101"/>
        <v>28.778700000000008</v>
      </c>
      <c r="T111" s="517">
        <f t="shared" si="102"/>
        <v>20.531700000000008</v>
      </c>
      <c r="U111" s="517">
        <f t="shared" si="103"/>
        <v>14.245900000000006</v>
      </c>
      <c r="V111" s="517">
        <f>Rawdataincome2015!MI58</f>
        <v>61.67</v>
      </c>
      <c r="W111" s="517">
        <f>Rawdataincome2015!NM58</f>
        <v>47.424099999999996</v>
      </c>
      <c r="X111" s="517">
        <f>Rawdataincome2015!MJ58-Rawdataincome2015!NN58</f>
        <v>-1.618700000000004</v>
      </c>
      <c r="Y111" s="517">
        <f>Rawdataincome2015!MK58-Rawdataincome2015!NO58</f>
        <v>5.5190000000000001</v>
      </c>
      <c r="Z111" s="517">
        <f>Rawdataincome2015!MN58-Rawdataincome2015!NR58</f>
        <v>10.008199999999999</v>
      </c>
      <c r="AA111" s="517">
        <f>Rawdataincome2015!MO58-Rawdataincome2015!NS58</f>
        <v>0.33729999999999993</v>
      </c>
      <c r="AB111" s="517">
        <f t="shared" si="104"/>
        <v>6.2858000000000001</v>
      </c>
      <c r="AC111" s="517">
        <f>Rawdataincome2015!ME58</f>
        <v>7.3212999999999999</v>
      </c>
      <c r="AD111" s="517">
        <f>Rawdataincome2015!NF58</f>
        <v>1.0355000000000001</v>
      </c>
      <c r="AE111" s="1128">
        <f t="shared" si="105"/>
        <v>8.2469999999999999</v>
      </c>
      <c r="AF111" s="522">
        <f>Rawdataincome2015!NI58</f>
        <v>1.6819999999999999</v>
      </c>
      <c r="AG111" s="519">
        <f>-Rawdataincome2015!NJ58</f>
        <v>9.9290000000000003</v>
      </c>
      <c r="AH111" s="518"/>
      <c r="AI111" s="523">
        <f t="shared" si="106"/>
        <v>204.64470499999999</v>
      </c>
      <c r="AJ111" s="522">
        <f>Rawdataincome2015!QE58+Rawdataincome2015!QF58</f>
        <v>149.52135699999999</v>
      </c>
      <c r="AK111" s="1128">
        <f t="shared" si="107"/>
        <v>46.876348000000007</v>
      </c>
      <c r="AL111" s="1128">
        <f>Rawdataincome2015!O58+Rawdataincome2015!R58+Rawdataincome2015!BN58+Rawdataincome2015!BQ58</f>
        <v>32.079300000000011</v>
      </c>
      <c r="AM111" s="1128">
        <f t="shared" si="108"/>
        <v>4.8220479999999943</v>
      </c>
      <c r="AN111" s="1128">
        <f t="shared" si="109"/>
        <v>4.1047000000000002</v>
      </c>
      <c r="AO111" s="1128">
        <f t="shared" si="110"/>
        <v>0.7173479999999941</v>
      </c>
      <c r="AP111" s="1128">
        <f>Rawdataincome2015!HI58+Rawdataincome2015!HL58</f>
        <v>10.011600000000001</v>
      </c>
      <c r="AQ111" s="1128">
        <f t="shared" si="111"/>
        <v>-3.6600000000000077E-2</v>
      </c>
      <c r="AR111" s="1128">
        <f t="shared" si="112"/>
        <v>8.2469999999999999</v>
      </c>
      <c r="AS111" s="1082">
        <f>Rawdataincome2015!HK58</f>
        <v>10.6432</v>
      </c>
      <c r="AU111" s="523">
        <f t="shared" si="113"/>
        <v>252.60909999999998</v>
      </c>
      <c r="AV111" s="522">
        <f t="shared" si="114"/>
        <v>46.636152000000003</v>
      </c>
      <c r="AW111" s="522">
        <f t="shared" si="115"/>
        <v>205.97294799999997</v>
      </c>
      <c r="AX111" s="522">
        <f t="shared" si="116"/>
        <v>201.18749999999997</v>
      </c>
      <c r="AY111" s="522">
        <f t="shared" si="117"/>
        <v>4.0681000000000003</v>
      </c>
      <c r="AZ111" s="1128">
        <f t="shared" si="118"/>
        <v>0.7173479999999941</v>
      </c>
      <c r="BA111" s="1128">
        <f>Rawdataincome2015!DY58+Rawdataincome2015!EG58</f>
        <v>203.9273</v>
      </c>
      <c r="BB111" s="1128">
        <f t="shared" si="119"/>
        <v>-29.187499999999996</v>
      </c>
      <c r="BC111" s="1128">
        <f t="shared" si="120"/>
        <v>0</v>
      </c>
      <c r="BD111" s="524">
        <f t="shared" si="121"/>
        <v>175.45714799999996</v>
      </c>
      <c r="BE111" s="525">
        <f>Rawdataincome2015!DM58</f>
        <v>233.77629999999999</v>
      </c>
      <c r="BF111" s="522">
        <f>Rawdataincome2015!PT58</f>
        <v>44.886321000000002</v>
      </c>
      <c r="BG111" s="522">
        <f t="shared" si="122"/>
        <v>188.88997899999998</v>
      </c>
      <c r="BH111" s="522">
        <f>Rawdataincome2015!DS58+Rawdataincome2015!DV58</f>
        <v>4.1047000000000002</v>
      </c>
      <c r="BI111" s="522">
        <f>Rawdataincome2015!DN58</f>
        <v>184.06779999999998</v>
      </c>
      <c r="BJ111" s="522">
        <f>Rawdataincome2015!DW58-Dataincome!BF111</f>
        <v>0.71737899999999399</v>
      </c>
      <c r="BK111" s="522">
        <f>Rawdataincome2015!DY58+Rawdataincome2015!EG58</f>
        <v>203.9273</v>
      </c>
      <c r="BL111" s="522">
        <f t="shared" si="123"/>
        <v>-30.212199999999996</v>
      </c>
      <c r="BM111" s="522">
        <f>Rawdataincome2015!EO58+Rawdataincome2015!ET58+Rawdataincome2015!EU58-Rawdataincome2015!EW58-Rawdataincome2015!FB58-Rawdataincome2015!FC58</f>
        <v>-34.910199999999996</v>
      </c>
      <c r="BN111" s="522">
        <f>Rawdataincome2015!EP58-Rawdataincome2015!EX58</f>
        <v>4.6980000000000004</v>
      </c>
      <c r="BO111" s="522">
        <f t="shared" si="124"/>
        <v>0</v>
      </c>
      <c r="BP111" s="526">
        <f>Rawdataincome2015!FD58-Dataincome!BF111</f>
        <v>174.43247899999997</v>
      </c>
      <c r="BQ111" s="522">
        <f>Rawdataincome2015!KM58</f>
        <v>18.832799999999999</v>
      </c>
      <c r="BR111" s="522">
        <f>Rawdataincome2015!PV58</f>
        <v>1.7498309999999999</v>
      </c>
      <c r="BS111" s="522">
        <f t="shared" si="125"/>
        <v>17.082968999999999</v>
      </c>
      <c r="BT111" s="522">
        <f>Rawdataincome2015!KS58+Rawdataincome2015!KV58</f>
        <v>-3.6600000000000077E-2</v>
      </c>
      <c r="BU111" s="522">
        <f>Rawdataincome2015!KN58</f>
        <v>17.119700000000002</v>
      </c>
      <c r="BV111" s="522">
        <f>Rawdataincome2015!KW58-Dataincome!BR111</f>
        <v>-3.0999999999892225E-5</v>
      </c>
      <c r="BW111" s="522">
        <f>Rawdataincome2015!KY58-Rawdataincome2015!LF58</f>
        <v>1.0246999999999999</v>
      </c>
      <c r="BX111" s="522">
        <f>Rawdataincome2015!KZ58+Rawdataincome2015!LE58-Rawdataincome2015!LG58-Rawdataincome2015!LH58</f>
        <v>0.3367</v>
      </c>
      <c r="BY111" s="527">
        <f t="shared" si="126"/>
        <v>-1.000000000035417E-4</v>
      </c>
      <c r="BZ111" s="528">
        <f>Rawdataincome2015!LI58-Dataincome!BR111</f>
        <v>1.0246690000000003</v>
      </c>
      <c r="CB111" s="523">
        <f t="shared" si="174"/>
        <v>760.38289999999995</v>
      </c>
      <c r="CC111" s="522">
        <f t="shared" si="174"/>
        <v>122.87343300000001</v>
      </c>
      <c r="CD111" s="522">
        <f t="shared" si="174"/>
        <v>637.50946699999997</v>
      </c>
      <c r="CE111" s="522">
        <f t="shared" si="174"/>
        <v>32.079300000000003</v>
      </c>
      <c r="CF111" s="522">
        <f t="shared" si="174"/>
        <v>478.76760000000002</v>
      </c>
      <c r="CG111" s="522">
        <f t="shared" si="175"/>
        <v>0</v>
      </c>
      <c r="CH111" s="522">
        <f t="shared" si="176"/>
        <v>126.66256700000001</v>
      </c>
      <c r="CI111" s="524">
        <f t="shared" si="177"/>
        <v>605.43016699999998</v>
      </c>
      <c r="CJ111" s="522">
        <f>Rawdataincome2015!I58</f>
        <v>703.76869999999997</v>
      </c>
      <c r="CK111" s="522">
        <f>Rawdataincome2015!PR58</f>
        <v>116.719621</v>
      </c>
      <c r="CL111" s="1128">
        <f t="shared" si="127"/>
        <v>587.04907900000001</v>
      </c>
      <c r="CM111" s="522">
        <f>Rawdataincome2015!O58+Rawdataincome2015!R58</f>
        <v>27.702400000000004</v>
      </c>
      <c r="CN111" s="522">
        <f>Rawdataincome2015!J58</f>
        <v>445.6748</v>
      </c>
      <c r="CO111" s="522">
        <f t="shared" si="128"/>
        <v>0</v>
      </c>
      <c r="CP111" s="526">
        <f>Rawdataincome2015!S58-CK111</f>
        <v>113.671879</v>
      </c>
      <c r="CQ111" s="522">
        <f>Rawdataincome2015!BH58</f>
        <v>56.614199999999997</v>
      </c>
      <c r="CR111" s="522">
        <f>Rawdataincome2015!PS58</f>
        <v>6.1538120000000003</v>
      </c>
      <c r="CS111" s="522">
        <f t="shared" si="129"/>
        <v>50.460387999999995</v>
      </c>
      <c r="CT111" s="522">
        <f>Rawdataincome2015!BN58+Rawdataincome2015!BQ58</f>
        <v>4.3769</v>
      </c>
      <c r="CU111" s="522">
        <f>Rawdataincome2015!BI58</f>
        <v>33.092800000000004</v>
      </c>
      <c r="CV111" s="522">
        <f t="shared" si="130"/>
        <v>0</v>
      </c>
      <c r="CW111" s="522">
        <f>Rawdataincome2015!BR58-CR111</f>
        <v>12.990688</v>
      </c>
      <c r="CX111" s="530"/>
      <c r="CY111" s="1128">
        <f t="shared" si="131"/>
        <v>126.66256700000001</v>
      </c>
      <c r="CZ111" s="1128">
        <f t="shared" si="132"/>
        <v>22.499399999999984</v>
      </c>
      <c r="DA111" s="1128">
        <f t="shared" si="133"/>
        <v>-10.008199999999999</v>
      </c>
      <c r="DB111" s="1128">
        <f t="shared" si="134"/>
        <v>84.333100000000002</v>
      </c>
      <c r="DC111" s="1128">
        <f t="shared" si="135"/>
        <v>198.50446700000003</v>
      </c>
      <c r="DD111" s="1128">
        <f>Rawdataincome2015!AS58+Rawdataincome2015!CU58+Rawdataincome2015!CV58</f>
        <v>35.266800000000003</v>
      </c>
      <c r="DE111" s="1128">
        <f t="shared" si="136"/>
        <v>109.2706</v>
      </c>
      <c r="DF111" s="1128">
        <f>Rawdataincome2015!DB58+Rawdataincome2015!AX58-CC111</f>
        <v>40.750867</v>
      </c>
      <c r="DG111" s="1125">
        <f t="shared" si="137"/>
        <v>0.17766250066302033</v>
      </c>
      <c r="DH111" s="531">
        <f t="shared" si="138"/>
        <v>0</v>
      </c>
      <c r="DI111" s="532">
        <f>Rawdataincome2015!AK58+Rawdataincome2015!CK58-CC111</f>
        <v>89.233866999999975</v>
      </c>
      <c r="DJ111" s="524">
        <f t="shared" si="139"/>
        <v>13.216200000000043</v>
      </c>
      <c r="DK111" s="1128">
        <f>(Rawdataincome2015!AC58-Rawdataincome2015!AE58)-(Rawdataincome2015!U58-Rawdataincome2015!W58)+(Rawdataincome2015!CB58-Rawdataincome2015!CD58)-(Rawdataincome2015!BT58-Rawdataincome2015!BV58)</f>
        <v>12.491200000000021</v>
      </c>
      <c r="DL111" s="1128">
        <f t="shared" si="140"/>
        <v>3.907985046680551E-14</v>
      </c>
      <c r="DM111" s="1128">
        <f>Rawdataincome2015!AD58-Rawdataincome2015!V58+Rawdataincome2015!CC58-Rawdataincome2015!BU58</f>
        <v>-23.633200000000016</v>
      </c>
      <c r="DN111" s="1128">
        <f>Rawdataincome2015!AI58-Rawdataincome2015!AB58+Rawdataincome2015!CI58-Rawdataincome2015!CA58</f>
        <v>1.9618</v>
      </c>
      <c r="DO111" s="1128">
        <f>-Rawdataincome2015!AA58+Rawdataincome2015!CH58-Rawdataincome2015!BZ58</f>
        <v>44.1708</v>
      </c>
      <c r="DP111" s="522">
        <f>Rawdataincome2015!AH58-Rawdataincome2015!Z58+Rawdataincome2015!CG58-Rawdataincome2015!BY58</f>
        <v>-10.008199999999999</v>
      </c>
      <c r="DQ111" s="522">
        <f>Rawdataincome2015!AE58-Rawdataincome2015!W58+Rawdataincome2015!CD58-Rawdataincome2015!BV58</f>
        <v>24.937499999999993</v>
      </c>
      <c r="DR111" s="533">
        <f>Rawdataincome2015!W58+Rawdataincome2015!BV58</f>
        <v>84.333100000000002</v>
      </c>
      <c r="DS111" s="902">
        <f>Rawdataincome2015!AY58+Rawdataincome2015!DC58-CC111</f>
        <v>71.986766999999986</v>
      </c>
      <c r="DT111" s="545"/>
      <c r="DU111" s="521">
        <f>Rawdataincome2015!HC58</f>
        <v>245.64589999999998</v>
      </c>
      <c r="DV111" s="1128">
        <f>Rawdataincome2015!PU58</f>
        <v>42.821823999999999</v>
      </c>
      <c r="DW111" s="1128">
        <f t="shared" si="141"/>
        <v>202.82407599999999</v>
      </c>
      <c r="DX111" s="1128">
        <f>Rawdataincome2015!HI58+Rawdataincome2015!HL58</f>
        <v>10.011600000000001</v>
      </c>
      <c r="DY111" s="1128">
        <f>Rawdataincome2015!HD58</f>
        <v>32.5</v>
      </c>
      <c r="DZ111" s="522">
        <f>Rawdataincome2015!JT58</f>
        <v>19.659400000000002</v>
      </c>
      <c r="EA111" s="1128">
        <f t="shared" si="142"/>
        <v>12.840599999999998</v>
      </c>
      <c r="EB111" s="1128">
        <f t="shared" si="143"/>
        <v>-9.9999999974897946E-5</v>
      </c>
      <c r="EC111" s="1128">
        <f>Rawdataincome2015!HP58+Rawdataincome2015!HQ58</f>
        <v>160.31257599999998</v>
      </c>
      <c r="ED111" s="1092">
        <f>Rawdataincome2015!HN58</f>
        <v>103.7632</v>
      </c>
      <c r="EE111" s="1127">
        <f>Rawdataincome2015!HN58-Rawdataincome2015!HP58</f>
        <v>31.36646300000001</v>
      </c>
      <c r="EF111" s="535">
        <f t="shared" si="144"/>
        <v>72.396736999999987</v>
      </c>
      <c r="EG111" s="535">
        <f>Rawdataincome2015!$RC58*EF111</f>
        <v>55.17626345371572</v>
      </c>
      <c r="EH111" s="535">
        <f t="shared" si="145"/>
        <v>17.220473546284268</v>
      </c>
      <c r="EI111" s="536">
        <f>Rawdataincome2015!IH58</f>
        <v>16.625400000000003</v>
      </c>
      <c r="EJ111" s="537">
        <f t="shared" si="146"/>
        <v>55.771336999999988</v>
      </c>
      <c r="EK111" s="537">
        <f t="shared" si="147"/>
        <v>0</v>
      </c>
      <c r="EL111" s="537">
        <f t="shared" si="148"/>
        <v>42.505423738613565</v>
      </c>
      <c r="EM111" s="537">
        <f t="shared" si="149"/>
        <v>13.265913261386421</v>
      </c>
      <c r="EN111" s="538">
        <f>Rawdataincome2015!HK58-Rawdataincome2015!KA58</f>
        <v>7.6571999999999996</v>
      </c>
      <c r="EO111" s="529">
        <f t="shared" si="150"/>
        <v>131.87110000000001</v>
      </c>
      <c r="EP111" s="529">
        <f>Rawdataincome2015!HO58-Rawdataincome2015!HQ58</f>
        <v>11.455261000000007</v>
      </c>
      <c r="EQ111" s="529">
        <f t="shared" si="151"/>
        <v>120.41583900000001</v>
      </c>
      <c r="ER111" s="529">
        <f>Rawdataincome2015!HD58</f>
        <v>32.5</v>
      </c>
      <c r="ES111" s="522">
        <f>Rawdataincome2015!JT58</f>
        <v>19.659400000000002</v>
      </c>
      <c r="ET111" s="1128">
        <f t="shared" si="152"/>
        <v>12.840599999999998</v>
      </c>
      <c r="EU111" s="1128">
        <f>Rawdataincome2015!IF58-Rawdataincome2015!II58</f>
        <v>0.53810000000000002</v>
      </c>
      <c r="EV111" s="535">
        <f t="shared" si="153"/>
        <v>88.453939000000005</v>
      </c>
      <c r="EW111" s="539">
        <f>Rawdataincome2015!HO58</f>
        <v>99.371100000000013</v>
      </c>
      <c r="EX111" s="535"/>
      <c r="EY111" s="540">
        <f>Rawdataincome2015!IK58-DV111</f>
        <v>959.91557599999999</v>
      </c>
      <c r="EZ111" s="522">
        <f t="shared" si="154"/>
        <v>0</v>
      </c>
      <c r="FA111" s="1098">
        <f t="shared" si="155"/>
        <v>718.74090000000001</v>
      </c>
      <c r="FB111" s="1128">
        <f>Rawdataincome2015!HT58</f>
        <v>524.31619999999998</v>
      </c>
      <c r="FC111" s="1128">
        <f>Rawdataincome2015!HU58</f>
        <v>194.42479999999998</v>
      </c>
      <c r="FD111" s="1130">
        <f t="shared" si="156"/>
        <v>88.453939000000005</v>
      </c>
      <c r="FE111" s="1130">
        <f t="shared" si="157"/>
        <v>55.771336999999988</v>
      </c>
      <c r="FF111" s="1128">
        <f t="shared" si="158"/>
        <v>72.396736999999987</v>
      </c>
      <c r="FG111" s="541">
        <f t="shared" si="159"/>
        <v>55.17626345371572</v>
      </c>
      <c r="FH111" s="541">
        <f t="shared" si="160"/>
        <v>17.220473546284268</v>
      </c>
      <c r="FI111" s="542">
        <f t="shared" si="161"/>
        <v>16.625400000000003</v>
      </c>
      <c r="FJ111" s="1130">
        <f>Rawdataincome2015!HY58</f>
        <v>28.068999999999999</v>
      </c>
      <c r="FK111" s="1130">
        <f>Rawdataincome2015!ID58</f>
        <v>34.4773</v>
      </c>
      <c r="FL111" s="1131">
        <f>Rawdataincome2015!HZ58+Rawdataincome2015!IE58</f>
        <v>34.403100000000002</v>
      </c>
      <c r="FM111" s="16"/>
      <c r="FN111" s="521">
        <f>Rawdataincome2015!HS58</f>
        <v>718.74090000000001</v>
      </c>
      <c r="FO111" s="1128">
        <f t="shared" si="162"/>
        <v>1.5987211554602254E-14</v>
      </c>
      <c r="FP111" s="1128">
        <f>Rawdataincome2015!HT58</f>
        <v>524.31619999999998</v>
      </c>
      <c r="FQ111" s="1128">
        <f>Rawdataincome2015!HU58</f>
        <v>194.42479999999998</v>
      </c>
      <c r="FR111" s="1128">
        <f t="shared" si="163"/>
        <v>478.76760000000002</v>
      </c>
      <c r="FS111" s="509">
        <f t="shared" si="164"/>
        <v>184.06779999999998</v>
      </c>
      <c r="FT111" s="1128">
        <f t="shared" si="165"/>
        <v>32.5</v>
      </c>
      <c r="FU111" s="1128">
        <f t="shared" si="166"/>
        <v>17.119700000000002</v>
      </c>
      <c r="FV111" s="519">
        <f t="shared" si="167"/>
        <v>6.2858000000000001</v>
      </c>
      <c r="FW111" s="1128">
        <f>Rawdataincome2015!DO58+Rawdataincome2015!KO58</f>
        <v>141.4093</v>
      </c>
      <c r="FX111" s="1128">
        <f>Rawdataincome2015!K58+Rawdataincome2015!BJ58+Rawdataincome2015!HE58+Rawdataincome2015!MF58-Rawdataincome2015!NG58</f>
        <v>382.90690000000001</v>
      </c>
      <c r="FY111" s="1259">
        <f>Rawdataincome2015!DP58+Rawdataincome2015!KP58</f>
        <v>59.778200000000005</v>
      </c>
      <c r="FZ111" s="1128">
        <f>Rawdataincome2015!L58+Rawdataincome2015!BK58+Rawdataincome2015!HF58+Rawdataincome2015!MG58-Rawdataincome2015!NH58</f>
        <v>134.64660000000001</v>
      </c>
      <c r="GA111" s="1127">
        <f>Rawdataincome2015!JA58*RawdataIncome2012!IZ58/(RawdataIncome2012!IZ58+RawdataIncome2012!JA58)</f>
        <v>68.422802413857951</v>
      </c>
      <c r="GB111" s="1127">
        <f>Rawdataincome2015!JA58*RawdataIncome2012!JA58/(RawdataIncome2012!IZ58+RawdataIncome2012!JA58)</f>
        <v>14.922897586142048</v>
      </c>
      <c r="GC111" s="1127">
        <f>Rawdataincome2015!IX58</f>
        <v>277.7704</v>
      </c>
      <c r="GD111" s="1127">
        <f>Rawdataincome2015!IM58+Rawdataincome2015!IN58</f>
        <v>240.88170000000002</v>
      </c>
      <c r="GF111" s="518">
        <f>Dataincome!DF111</f>
        <v>40.750867</v>
      </c>
      <c r="GG111" s="1257">
        <f>Rawdataincome2015!HZ58</f>
        <v>25.758500000000002</v>
      </c>
      <c r="GH111" s="1257">
        <f>Rawdataincome2015!EP58</f>
        <v>4.6980000000000004</v>
      </c>
      <c r="GI111" s="3">
        <f t="shared" si="173"/>
        <v>0.8457472132385534</v>
      </c>
      <c r="GJ111" s="3">
        <f t="shared" si="168"/>
        <v>0.1542527867614466</v>
      </c>
      <c r="GK111" s="543">
        <f>AVERAGE(Datawealth!L58:L59)</f>
        <v>771.11099999999999</v>
      </c>
      <c r="GL111" s="529">
        <f>AVERAGE(Rawdatawealthall!Z58:Z59)</f>
        <v>254.19049999999999</v>
      </c>
      <c r="GM111" s="3">
        <f t="shared" si="178"/>
        <v>0.7520821924087695</v>
      </c>
      <c r="GN111" s="3">
        <f t="shared" si="178"/>
        <v>0.24791780759123047</v>
      </c>
    </row>
    <row r="112" spans="1:211" s="520" customFormat="1">
      <c r="A112" s="383">
        <f t="shared" si="86"/>
        <v>2000</v>
      </c>
      <c r="B112" s="495">
        <f>Rawdataincome2015!OW59</f>
        <v>1485.3031000000001</v>
      </c>
      <c r="C112" s="814">
        <f>Rawdataincome2015!PW59</f>
        <v>226.19476800000001</v>
      </c>
      <c r="D112" s="517">
        <f t="shared" si="87"/>
        <v>1259.108332</v>
      </c>
      <c r="E112" s="517">
        <f t="shared" si="88"/>
        <v>27.793999999999993</v>
      </c>
      <c r="F112" s="1128">
        <f t="shared" si="89"/>
        <v>1286.9023320000001</v>
      </c>
      <c r="G112" s="1128">
        <f t="shared" si="90"/>
        <v>9.900000017637467E-5</v>
      </c>
      <c r="H112" s="1128">
        <f t="shared" si="91"/>
        <v>178.29186100000001</v>
      </c>
      <c r="I112" s="1128">
        <f t="shared" si="92"/>
        <v>758.31650000000002</v>
      </c>
      <c r="J112" s="1128">
        <f t="shared" si="93"/>
        <v>93.271191999999999</v>
      </c>
      <c r="K112" s="1128">
        <f t="shared" si="94"/>
        <v>58.073329999999999</v>
      </c>
      <c r="L112" s="1128">
        <f t="shared" si="95"/>
        <v>34.133699999999997</v>
      </c>
      <c r="M112" s="1128">
        <f t="shared" si="96"/>
        <v>36.341999999999999</v>
      </c>
      <c r="N112" s="1128">
        <f t="shared" si="97"/>
        <v>37.591099999999997</v>
      </c>
      <c r="O112" s="1128">
        <f t="shared" si="98"/>
        <v>215.33425</v>
      </c>
      <c r="P112" s="1128">
        <f t="shared" si="99"/>
        <v>124.4517</v>
      </c>
      <c r="Q112" s="519">
        <f t="shared" si="100"/>
        <v>1079.142861</v>
      </c>
      <c r="S112" s="521">
        <f t="shared" si="101"/>
        <v>27.793999999999993</v>
      </c>
      <c r="T112" s="517">
        <f t="shared" si="102"/>
        <v>19.959999999999994</v>
      </c>
      <c r="U112" s="517">
        <f t="shared" si="103"/>
        <v>13.149899999999995</v>
      </c>
      <c r="V112" s="517">
        <f>Rawdataincome2015!MI59</f>
        <v>72.709199999999996</v>
      </c>
      <c r="W112" s="517">
        <f>Rawdataincome2015!NM59</f>
        <v>59.5593</v>
      </c>
      <c r="X112" s="517">
        <f>Rawdataincome2015!MJ59-Rawdataincome2015!NN59</f>
        <v>3.0130000000000052</v>
      </c>
      <c r="Y112" s="517">
        <f>Rawdataincome2015!MK59-Rawdataincome2015!NO59</f>
        <v>4.6440000000000001</v>
      </c>
      <c r="Z112" s="517">
        <f>Rawdataincome2015!MN59-Rawdataincome2015!NR59</f>
        <v>5.1970000000000001</v>
      </c>
      <c r="AA112" s="517">
        <f>Rawdataincome2015!MO59-Rawdataincome2015!NS59</f>
        <v>0.29580000000000012</v>
      </c>
      <c r="AB112" s="517">
        <f t="shared" si="104"/>
        <v>6.8100999999999994</v>
      </c>
      <c r="AC112" s="517">
        <f>Rawdataincome2015!ME59</f>
        <v>7.8834999999999997</v>
      </c>
      <c r="AD112" s="517">
        <f>Rawdataincome2015!NF59</f>
        <v>1.0734000000000001</v>
      </c>
      <c r="AE112" s="1128">
        <f t="shared" si="105"/>
        <v>7.8340000000000005</v>
      </c>
      <c r="AF112" s="522">
        <f>Rawdataincome2015!NI59</f>
        <v>1.873</v>
      </c>
      <c r="AG112" s="519">
        <f>-Rawdataincome2015!NJ59</f>
        <v>9.7070000000000007</v>
      </c>
      <c r="AH112" s="518"/>
      <c r="AI112" s="523">
        <f t="shared" si="106"/>
        <v>207.75947099999999</v>
      </c>
      <c r="AJ112" s="522">
        <f>Rawdataincome2015!QE59+Rawdataincome2015!QF59</f>
        <v>152.24440999999999</v>
      </c>
      <c r="AK112" s="1128">
        <f t="shared" si="107"/>
        <v>47.681061</v>
      </c>
      <c r="AL112" s="1128">
        <f>Rawdataincome2015!O59+Rawdataincome2015!R59+Rawdataincome2015!BN59+Rawdataincome2015!BQ59</f>
        <v>34.280999999999999</v>
      </c>
      <c r="AM112" s="1128">
        <f t="shared" si="108"/>
        <v>3.7734609999999971</v>
      </c>
      <c r="AN112" s="1128">
        <f t="shared" si="109"/>
        <v>3.0446999999999997</v>
      </c>
      <c r="AO112" s="1128">
        <f t="shared" si="110"/>
        <v>0.72876099999999733</v>
      </c>
      <c r="AP112" s="1128">
        <f>Rawdataincome2015!HI59+Rawdataincome2015!HL59</f>
        <v>9.9382000000000001</v>
      </c>
      <c r="AQ112" s="1128">
        <f t="shared" si="111"/>
        <v>-0.31159999999999988</v>
      </c>
      <c r="AR112" s="1128">
        <f t="shared" si="112"/>
        <v>7.8340000000000005</v>
      </c>
      <c r="AS112" s="1082">
        <f>Rawdataincome2015!HK59</f>
        <v>10.7927</v>
      </c>
      <c r="AU112" s="523">
        <f t="shared" si="113"/>
        <v>260.23109999999997</v>
      </c>
      <c r="AV112" s="522">
        <f t="shared" si="114"/>
        <v>47.446139000000002</v>
      </c>
      <c r="AW112" s="522">
        <f t="shared" si="115"/>
        <v>212.78496100000001</v>
      </c>
      <c r="AX112" s="522">
        <f t="shared" si="116"/>
        <v>209.32300000000001</v>
      </c>
      <c r="AY112" s="522">
        <f t="shared" si="117"/>
        <v>2.7330999999999999</v>
      </c>
      <c r="AZ112" s="1128">
        <f t="shared" si="118"/>
        <v>0.72876099999999733</v>
      </c>
      <c r="BA112" s="1128">
        <f>Rawdataincome2015!DY59+Rawdataincome2015!EG59</f>
        <v>207.0307</v>
      </c>
      <c r="BB112" s="1128">
        <f t="shared" si="119"/>
        <v>-29.467699999999986</v>
      </c>
      <c r="BC112" s="1128">
        <f t="shared" si="120"/>
        <v>-1.0000000000331966E-4</v>
      </c>
      <c r="BD112" s="524">
        <f t="shared" si="121"/>
        <v>178.29186100000001</v>
      </c>
      <c r="BE112" s="525">
        <f>Rawdataincome2015!DM59</f>
        <v>240.40989999999999</v>
      </c>
      <c r="BF112" s="522">
        <f>Rawdataincome2015!PT59</f>
        <v>45.597061000000004</v>
      </c>
      <c r="BG112" s="522">
        <f t="shared" si="122"/>
        <v>194.812839</v>
      </c>
      <c r="BH112" s="522">
        <f>Rawdataincome2015!DS59+Rawdataincome2015!DV59</f>
        <v>3.0446999999999997</v>
      </c>
      <c r="BI112" s="522">
        <f>Rawdataincome2015!DN59</f>
        <v>191.0394</v>
      </c>
      <c r="BJ112" s="522">
        <f>Rawdataincome2015!DW59-Dataincome!BF112</f>
        <v>0.72873899999999736</v>
      </c>
      <c r="BK112" s="522">
        <f>Rawdataincome2015!DY59+Rawdataincome2015!EG59</f>
        <v>207.0307</v>
      </c>
      <c r="BL112" s="522">
        <f t="shared" si="123"/>
        <v>-30.666899999999988</v>
      </c>
      <c r="BM112" s="522">
        <f>Rawdataincome2015!EO59+Rawdataincome2015!ET59+Rawdataincome2015!EU59-Rawdataincome2015!EW59-Rawdataincome2015!FB59-Rawdataincome2015!FC59</f>
        <v>-35.411699999999989</v>
      </c>
      <c r="BN112" s="522">
        <f>Rawdataincome2015!EP59-Rawdataincome2015!EX59</f>
        <v>4.7448000000000006</v>
      </c>
      <c r="BO112" s="522">
        <f t="shared" si="124"/>
        <v>0</v>
      </c>
      <c r="BP112" s="526">
        <f>Rawdataincome2015!FD59-Dataincome!BF112</f>
        <v>177.09253900000002</v>
      </c>
      <c r="BQ112" s="522">
        <f>Rawdataincome2015!KM59</f>
        <v>19.821200000000001</v>
      </c>
      <c r="BR112" s="522">
        <f>Rawdataincome2015!PV59</f>
        <v>1.849078</v>
      </c>
      <c r="BS112" s="522">
        <f t="shared" si="125"/>
        <v>17.972122000000002</v>
      </c>
      <c r="BT112" s="522">
        <f>Rawdataincome2015!KS59+Rawdataincome2015!KV59</f>
        <v>-0.31159999999999988</v>
      </c>
      <c r="BU112" s="522">
        <f>Rawdataincome2015!KN59</f>
        <v>18.2836</v>
      </c>
      <c r="BV112" s="522">
        <f>Rawdataincome2015!KW59-Dataincome!BR112</f>
        <v>2.1999999999966491E-5</v>
      </c>
      <c r="BW112" s="522">
        <f>Rawdataincome2015!KY59-Rawdataincome2015!LF59</f>
        <v>1.1992</v>
      </c>
      <c r="BX112" s="522">
        <f>Rawdataincome2015!KZ59+Rawdataincome2015!LE59-Rawdataincome2015!LG59-Rawdataincome2015!LH59</f>
        <v>0.37890000000000001</v>
      </c>
      <c r="BY112" s="527">
        <f t="shared" si="126"/>
        <v>0</v>
      </c>
      <c r="BZ112" s="528">
        <f>Rawdataincome2015!LI59-Dataincome!BR112</f>
        <v>1.199322</v>
      </c>
      <c r="CB112" s="523">
        <f t="shared" si="174"/>
        <v>813.30939999999998</v>
      </c>
      <c r="CC112" s="522">
        <f t="shared" si="174"/>
        <v>134.26415</v>
      </c>
      <c r="CD112" s="522">
        <f t="shared" si="174"/>
        <v>679.04525000000001</v>
      </c>
      <c r="CE112" s="522">
        <f t="shared" si="174"/>
        <v>34.280999999999999</v>
      </c>
      <c r="CF112" s="522">
        <f t="shared" si="174"/>
        <v>508.10079999999994</v>
      </c>
      <c r="CG112" s="522">
        <f t="shared" si="175"/>
        <v>0</v>
      </c>
      <c r="CH112" s="522">
        <f t="shared" si="176"/>
        <v>136.66344999999998</v>
      </c>
      <c r="CI112" s="524">
        <f t="shared" si="177"/>
        <v>644.76424999999995</v>
      </c>
      <c r="CJ112" s="522">
        <f>Rawdataincome2015!I59</f>
        <v>747.3193</v>
      </c>
      <c r="CK112" s="522">
        <f>Rawdataincome2015!PR59</f>
        <v>127.232156</v>
      </c>
      <c r="CL112" s="1128">
        <f t="shared" si="127"/>
        <v>620.08714399999997</v>
      </c>
      <c r="CM112" s="522">
        <f>Rawdataincome2015!O59+Rawdataincome2015!R59</f>
        <v>29.854500000000002</v>
      </c>
      <c r="CN112" s="522">
        <f>Rawdataincome2015!J59</f>
        <v>473.24309999999997</v>
      </c>
      <c r="CO112" s="522">
        <f t="shared" si="128"/>
        <v>0</v>
      </c>
      <c r="CP112" s="526">
        <f>Rawdataincome2015!S59-CK112</f>
        <v>116.989544</v>
      </c>
      <c r="CQ112" s="522">
        <f>Rawdataincome2015!BH59</f>
        <v>65.990100000000012</v>
      </c>
      <c r="CR112" s="522">
        <f>Rawdataincome2015!PS59</f>
        <v>7.0319940000000001</v>
      </c>
      <c r="CS112" s="522">
        <f t="shared" si="129"/>
        <v>58.958106000000015</v>
      </c>
      <c r="CT112" s="522">
        <f>Rawdataincome2015!BN59+Rawdataincome2015!BQ59</f>
        <v>4.4264999999999999</v>
      </c>
      <c r="CU112" s="522">
        <f>Rawdataincome2015!BI59</f>
        <v>34.857699999999994</v>
      </c>
      <c r="CV112" s="522">
        <f t="shared" si="130"/>
        <v>0</v>
      </c>
      <c r="CW112" s="522">
        <f>Rawdataincome2015!BR59-CR112</f>
        <v>19.673905999999999</v>
      </c>
      <c r="CX112" s="530"/>
      <c r="CY112" s="1128">
        <f t="shared" si="131"/>
        <v>136.66344999999998</v>
      </c>
      <c r="CZ112" s="1128">
        <f t="shared" si="132"/>
        <v>22.94609999999998</v>
      </c>
      <c r="DA112" s="1128">
        <f t="shared" si="133"/>
        <v>-5.1970000000000001</v>
      </c>
      <c r="DB112" s="1128">
        <f t="shared" si="134"/>
        <v>96.419899999999998</v>
      </c>
      <c r="DC112" s="1128">
        <f t="shared" si="135"/>
        <v>215.33425</v>
      </c>
      <c r="DD112" s="1128">
        <f>Rawdataincome2015!AS59+Rawdataincome2015!CU59+Rawdataincome2015!CV59</f>
        <v>39.370699999999999</v>
      </c>
      <c r="DE112" s="1128">
        <f t="shared" si="136"/>
        <v>124.4517</v>
      </c>
      <c r="DF112" s="1128">
        <f>Rawdataincome2015!DB59+Rawdataincome2015!AX59-CC112</f>
        <v>35.895450000000011</v>
      </c>
      <c r="DG112" s="1125">
        <f t="shared" si="137"/>
        <v>0.18283528978785307</v>
      </c>
      <c r="DH112" s="531">
        <f t="shared" si="138"/>
        <v>0</v>
      </c>
      <c r="DI112" s="532">
        <f>Rawdataincome2015!AK59+Rawdataincome2015!CK59-CC112</f>
        <v>90.882550000000009</v>
      </c>
      <c r="DJ112" s="524">
        <f t="shared" si="139"/>
        <v>15.616399999999985</v>
      </c>
      <c r="DK112" s="1128">
        <f>(Rawdataincome2015!AC59-Rawdataincome2015!AE59)-(Rawdataincome2015!U59-Rawdataincome2015!W59)+(Rawdataincome2015!CB59-Rawdataincome2015!CD59)-(Rawdataincome2015!BT59-Rawdataincome2015!BV59)</f>
        <v>17.74920000000003</v>
      </c>
      <c r="DL112" s="1128">
        <f t="shared" si="140"/>
        <v>1.0000000005039311E-4</v>
      </c>
      <c r="DM112" s="1128">
        <f>Rawdataincome2015!AD59-Rawdataincome2015!V59+Rawdataincome2015!CC59-Rawdataincome2015!BU59</f>
        <v>-26.653200000000027</v>
      </c>
      <c r="DN112" s="1128">
        <f>Rawdataincome2015!AI59-Rawdataincome2015!AB59+Rawdataincome2015!CI59-Rawdataincome2015!CA59</f>
        <v>2.0054000000000003</v>
      </c>
      <c r="DO112" s="1128">
        <f>-Rawdataincome2015!AA59+Rawdataincome2015!CH59-Rawdataincome2015!BZ59</f>
        <v>47.593900000000005</v>
      </c>
      <c r="DP112" s="522">
        <f>Rawdataincome2015!AH59-Rawdataincome2015!Z59+Rawdataincome2015!CG59-Rawdataincome2015!BY59</f>
        <v>-5.1970000000000001</v>
      </c>
      <c r="DQ112" s="522">
        <f>Rawdataincome2015!AE59-Rawdataincome2015!W59+Rawdataincome2015!CD59-Rawdataincome2015!BV59</f>
        <v>28.031800000000008</v>
      </c>
      <c r="DR112" s="533">
        <f>Rawdataincome2015!W59+Rawdataincome2015!BV59</f>
        <v>96.419899999999998</v>
      </c>
      <c r="DS112" s="902">
        <f>Rawdataincome2015!AY59+Rawdataincome2015!DC59-CC112</f>
        <v>56.189050000000037</v>
      </c>
      <c r="DT112" s="545"/>
      <c r="DU112" s="521">
        <f>Rawdataincome2015!HC59</f>
        <v>259.51820000000004</v>
      </c>
      <c r="DV112" s="1128">
        <f>Rawdataincome2015!PU59</f>
        <v>44.484478000000003</v>
      </c>
      <c r="DW112" s="1128">
        <f t="shared" si="141"/>
        <v>215.03372200000004</v>
      </c>
      <c r="DX112" s="1128">
        <f>Rawdataincome2015!HI59+Rawdataincome2015!HL59</f>
        <v>9.9382000000000001</v>
      </c>
      <c r="DY112" s="1128">
        <f>Rawdataincome2015!HD59</f>
        <v>34.082500000000003</v>
      </c>
      <c r="DZ112" s="522">
        <f>Rawdataincome2015!JT59</f>
        <v>20.564</v>
      </c>
      <c r="EA112" s="1128">
        <f t="shared" si="142"/>
        <v>13.518500000000003</v>
      </c>
      <c r="EB112" s="1128">
        <f t="shared" si="143"/>
        <v>0</v>
      </c>
      <c r="EC112" s="1128">
        <f>Rawdataincome2015!HP59+Rawdataincome2015!HQ59</f>
        <v>171.01302200000001</v>
      </c>
      <c r="ED112" s="1092">
        <f>Rawdataincome2015!HN59</f>
        <v>110.80539999999999</v>
      </c>
      <c r="EE112" s="1127">
        <f>Rawdataincome2015!HN59-Rawdataincome2015!HP59</f>
        <v>32.546169999999989</v>
      </c>
      <c r="EF112" s="535">
        <f t="shared" si="144"/>
        <v>78.259230000000002</v>
      </c>
      <c r="EG112" s="535">
        <f>Rawdataincome2015!$RC59*EF112</f>
        <v>59.692496106210989</v>
      </c>
      <c r="EH112" s="535">
        <f t="shared" si="145"/>
        <v>18.566733893789014</v>
      </c>
      <c r="EI112" s="536">
        <f>Rawdataincome2015!IH59</f>
        <v>20.1859</v>
      </c>
      <c r="EJ112" s="537">
        <f t="shared" si="146"/>
        <v>58.073329999999999</v>
      </c>
      <c r="EK112" s="537">
        <f t="shared" si="147"/>
        <v>0</v>
      </c>
      <c r="EL112" s="537">
        <f t="shared" si="148"/>
        <v>44.295631644979203</v>
      </c>
      <c r="EM112" s="537">
        <f t="shared" si="149"/>
        <v>13.777698355020799</v>
      </c>
      <c r="EN112" s="538">
        <f>Rawdataincome2015!HK59-Rawdataincome2015!KA59</f>
        <v>7.9566999999999997</v>
      </c>
      <c r="EO112" s="529">
        <f t="shared" si="150"/>
        <v>138.77460000000002</v>
      </c>
      <c r="EP112" s="529">
        <f>Rawdataincome2015!HO59-Rawdataincome2015!HQ59</f>
        <v>11.938308000000006</v>
      </c>
      <c r="EQ112" s="529">
        <f t="shared" si="151"/>
        <v>126.83629200000001</v>
      </c>
      <c r="ER112" s="529">
        <f>Rawdataincome2015!HD59</f>
        <v>34.082500000000003</v>
      </c>
      <c r="ES112" s="522">
        <f>Rawdataincome2015!JT59</f>
        <v>20.564</v>
      </c>
      <c r="ET112" s="1128">
        <f t="shared" si="152"/>
        <v>13.518500000000003</v>
      </c>
      <c r="EU112" s="1128">
        <f>Rawdataincome2015!IF59-Rawdataincome2015!II59</f>
        <v>0.51739999999999964</v>
      </c>
      <c r="EV112" s="535">
        <f t="shared" si="153"/>
        <v>93.271191999999999</v>
      </c>
      <c r="EW112" s="539">
        <f>Rawdataincome2015!HO59</f>
        <v>104.69210000000001</v>
      </c>
      <c r="EX112" s="535"/>
      <c r="EY112" s="540">
        <f>Rawdataincome2015!IK59-DV112</f>
        <v>1017.7278220000002</v>
      </c>
      <c r="EZ112" s="522">
        <f t="shared" si="154"/>
        <v>1.7053025658242404E-13</v>
      </c>
      <c r="FA112" s="1098">
        <f t="shared" si="155"/>
        <v>758.31650000000002</v>
      </c>
      <c r="FB112" s="1128">
        <f>Rawdataincome2015!HT59</f>
        <v>556.75490000000002</v>
      </c>
      <c r="FC112" s="1128">
        <f>Rawdataincome2015!HU59</f>
        <v>201.5616</v>
      </c>
      <c r="FD112" s="1130">
        <f t="shared" si="156"/>
        <v>93.271191999999999</v>
      </c>
      <c r="FE112" s="1130">
        <f t="shared" si="157"/>
        <v>58.073329999999999</v>
      </c>
      <c r="FF112" s="1128">
        <f t="shared" si="158"/>
        <v>78.259230000000002</v>
      </c>
      <c r="FG112" s="541">
        <f t="shared" si="159"/>
        <v>59.692496106210989</v>
      </c>
      <c r="FH112" s="541">
        <f t="shared" si="160"/>
        <v>18.566733893789014</v>
      </c>
      <c r="FI112" s="542">
        <f t="shared" si="161"/>
        <v>20.1859</v>
      </c>
      <c r="FJ112" s="1130">
        <f>Rawdataincome2015!HY59</f>
        <v>34.133699999999997</v>
      </c>
      <c r="FK112" s="1130">
        <f>Rawdataincome2015!ID59</f>
        <v>36.341999999999999</v>
      </c>
      <c r="FL112" s="1131">
        <f>Rawdataincome2015!HZ59+Rawdataincome2015!IE59</f>
        <v>37.591099999999997</v>
      </c>
      <c r="FM112" s="16"/>
      <c r="FN112" s="521">
        <f>Rawdataincome2015!HS59</f>
        <v>758.31650000000002</v>
      </c>
      <c r="FO112" s="1128">
        <f t="shared" si="162"/>
        <v>1.0000000008059118E-4</v>
      </c>
      <c r="FP112" s="1128">
        <f>Rawdataincome2015!HT59</f>
        <v>556.75490000000002</v>
      </c>
      <c r="FQ112" s="1128">
        <f>Rawdataincome2015!HU59</f>
        <v>201.5616</v>
      </c>
      <c r="FR112" s="1128">
        <f t="shared" si="163"/>
        <v>508.10079999999994</v>
      </c>
      <c r="FS112" s="509">
        <f t="shared" si="164"/>
        <v>191.0394</v>
      </c>
      <c r="FT112" s="1128">
        <f t="shared" si="165"/>
        <v>34.082500000000003</v>
      </c>
      <c r="FU112" s="1128">
        <f t="shared" si="166"/>
        <v>18.2836</v>
      </c>
      <c r="FV112" s="519">
        <f t="shared" si="167"/>
        <v>6.8100999999999994</v>
      </c>
      <c r="FW112" s="1128">
        <f>Rawdataincome2015!DO59+Rawdataincome2015!KO59</f>
        <v>147.13130000000001</v>
      </c>
      <c r="FX112" s="1128">
        <f>Rawdataincome2015!K59+Rawdataincome2015!BJ59+Rawdataincome2015!HE59+Rawdataincome2015!MF59-Rawdataincome2015!NG59</f>
        <v>409.62349999999998</v>
      </c>
      <c r="FY112" s="1259">
        <f>Rawdataincome2015!DP59+Rawdataincome2015!KP59</f>
        <v>62.191599999999994</v>
      </c>
      <c r="FZ112" s="1128">
        <f>Rawdataincome2015!L59+Rawdataincome2015!BK59+Rawdataincome2015!HF59+Rawdataincome2015!MG59-Rawdataincome2015!NH59</f>
        <v>139.36989999999997</v>
      </c>
      <c r="GA112" s="1127">
        <f>Rawdataincome2015!JA59*RawdataIncome2012!IZ59/(RawdataIncome2012!IZ59+RawdataIncome2012!JA59)</f>
        <v>71.831283336146655</v>
      </c>
      <c r="GB112" s="1127">
        <f>Rawdataincome2015!JA59*RawdataIncome2012!JA59/(RawdataIncome2012!IZ59+RawdataIncome2012!JA59)</f>
        <v>15.779216663853347</v>
      </c>
      <c r="GC112" s="1127">
        <f>Rawdataincome2015!IX59</f>
        <v>289.17200000000003</v>
      </c>
      <c r="GD112" s="1127">
        <f>Rawdataincome2015!IM59+Rawdataincome2015!IN59</f>
        <v>248.96370000000002</v>
      </c>
      <c r="GF112" s="518">
        <f>Dataincome!DF112</f>
        <v>35.895450000000011</v>
      </c>
      <c r="GG112" s="1257">
        <f>Rawdataincome2015!HZ59</f>
        <v>27.931099999999997</v>
      </c>
      <c r="GH112" s="1257">
        <f>Rawdataincome2015!EP59</f>
        <v>4.7448000000000006</v>
      </c>
      <c r="GI112" s="3">
        <f t="shared" si="173"/>
        <v>0.85479206387582285</v>
      </c>
      <c r="GJ112" s="3">
        <f t="shared" si="168"/>
        <v>0.14520793612417715</v>
      </c>
      <c r="GK112" s="543">
        <f>AVERAGE(Datawealth!L59:L60)</f>
        <v>882.96950000000004</v>
      </c>
      <c r="GL112" s="529">
        <f>AVERAGE(Rawdatawealthall!Z59:Z60)</f>
        <v>291.58749999999998</v>
      </c>
      <c r="GM112" s="3">
        <f t="shared" si="178"/>
        <v>0.75174682880439181</v>
      </c>
      <c r="GN112" s="3">
        <f t="shared" si="178"/>
        <v>0.24825317119560819</v>
      </c>
    </row>
    <row r="113" spans="1:196" s="520" customFormat="1">
      <c r="A113" s="383">
        <f t="shared" si="86"/>
        <v>2001</v>
      </c>
      <c r="B113" s="495">
        <f>Rawdataincome2015!OW60</f>
        <v>1544.6293000000001</v>
      </c>
      <c r="C113" s="814">
        <f>Rawdataincome2015!PW60</f>
        <v>238.569311</v>
      </c>
      <c r="D113" s="517">
        <f t="shared" si="87"/>
        <v>1306.0599890000001</v>
      </c>
      <c r="E113" s="517">
        <f t="shared" si="88"/>
        <v>27.784800000000008</v>
      </c>
      <c r="F113" s="1128">
        <f t="shared" si="89"/>
        <v>1333.844789</v>
      </c>
      <c r="G113" s="1128">
        <f t="shared" si="90"/>
        <v>-1.0099999990131892E-4</v>
      </c>
      <c r="H113" s="1128">
        <f t="shared" si="91"/>
        <v>179.747522</v>
      </c>
      <c r="I113" s="1128">
        <f t="shared" si="92"/>
        <v>792.73609999999996</v>
      </c>
      <c r="J113" s="1128">
        <f t="shared" si="93"/>
        <v>98.975245000000015</v>
      </c>
      <c r="K113" s="1128">
        <f t="shared" si="94"/>
        <v>59.556027</v>
      </c>
      <c r="L113" s="1128">
        <f t="shared" si="95"/>
        <v>41.015800000000006</v>
      </c>
      <c r="M113" s="1128">
        <f t="shared" si="96"/>
        <v>37.262700000000002</v>
      </c>
      <c r="N113" s="1128">
        <f t="shared" si="97"/>
        <v>39.533900000000003</v>
      </c>
      <c r="O113" s="1128">
        <f t="shared" si="98"/>
        <v>220.50949600000001</v>
      </c>
      <c r="P113" s="1128">
        <f t="shared" si="99"/>
        <v>135.49190000000002</v>
      </c>
      <c r="Q113" s="519">
        <f t="shared" si="100"/>
        <v>1125.4303849999999</v>
      </c>
      <c r="S113" s="521">
        <f t="shared" si="101"/>
        <v>27.784800000000008</v>
      </c>
      <c r="T113" s="517">
        <f t="shared" si="102"/>
        <v>19.849800000000009</v>
      </c>
      <c r="U113" s="517">
        <f t="shared" si="103"/>
        <v>12.544800000000009</v>
      </c>
      <c r="V113" s="517">
        <f>Rawdataincome2015!MI60</f>
        <v>76.797200000000004</v>
      </c>
      <c r="W113" s="517">
        <f>Rawdataincome2015!NM60</f>
        <v>64.252399999999994</v>
      </c>
      <c r="X113" s="517">
        <f>Rawdataincome2015!MJ60-Rawdataincome2015!NN60</f>
        <v>-0.19549999999999557</v>
      </c>
      <c r="Y113" s="517">
        <f>Rawdataincome2015!MK60-Rawdataincome2015!NO60</f>
        <v>8.9809999999999981</v>
      </c>
      <c r="Z113" s="517">
        <f>Rawdataincome2015!MN60-Rawdataincome2015!NR60</f>
        <v>3.4020000000000001</v>
      </c>
      <c r="AA113" s="517">
        <f>Rawdataincome2015!MO60-Rawdataincome2015!NS60</f>
        <v>0.35730000000000006</v>
      </c>
      <c r="AB113" s="517">
        <f t="shared" si="104"/>
        <v>7.3049999999999997</v>
      </c>
      <c r="AC113" s="517">
        <f>Rawdataincome2015!ME60</f>
        <v>8.4382999999999999</v>
      </c>
      <c r="AD113" s="517">
        <f>Rawdataincome2015!NF60</f>
        <v>1.1333</v>
      </c>
      <c r="AE113" s="1128">
        <f t="shared" si="105"/>
        <v>7.9349999999999996</v>
      </c>
      <c r="AF113" s="522">
        <f>Rawdataincome2015!NI60</f>
        <v>1.6870000000000001</v>
      </c>
      <c r="AG113" s="519">
        <f>-Rawdataincome2015!NJ60</f>
        <v>9.6219999999999999</v>
      </c>
      <c r="AH113" s="518"/>
      <c r="AI113" s="523">
        <f t="shared" si="106"/>
        <v>208.41440400000002</v>
      </c>
      <c r="AJ113" s="522">
        <f>Rawdataincome2015!QE60+Rawdataincome2015!QF60</f>
        <v>154.184382</v>
      </c>
      <c r="AK113" s="1128">
        <f t="shared" si="107"/>
        <v>46.29502200000001</v>
      </c>
      <c r="AL113" s="1128">
        <f>Rawdataincome2015!O60+Rawdataincome2015!R60+Rawdataincome2015!BN60+Rawdataincome2015!BQ60</f>
        <v>33.063400000000009</v>
      </c>
      <c r="AM113" s="1128">
        <f t="shared" si="108"/>
        <v>3.9922220000000013</v>
      </c>
      <c r="AN113" s="1128">
        <f t="shared" si="109"/>
        <v>3.2384999999999997</v>
      </c>
      <c r="AO113" s="1128">
        <f t="shared" si="110"/>
        <v>0.75372200000000156</v>
      </c>
      <c r="AP113" s="1128">
        <f>Rawdataincome2015!HI60+Rawdataincome2015!HL60</f>
        <v>9.8048000000000002</v>
      </c>
      <c r="AQ113" s="1128">
        <f t="shared" si="111"/>
        <v>-0.5653999999999999</v>
      </c>
      <c r="AR113" s="1128">
        <f t="shared" si="112"/>
        <v>7.9349999999999996</v>
      </c>
      <c r="AS113" s="1082">
        <f>Rawdataincome2015!HK60</f>
        <v>10.7354</v>
      </c>
      <c r="AU113" s="523">
        <f t="shared" si="113"/>
        <v>270.17010000000005</v>
      </c>
      <c r="AV113" s="522">
        <f t="shared" si="114"/>
        <v>49.110677999999993</v>
      </c>
      <c r="AW113" s="522">
        <f t="shared" si="115"/>
        <v>221.05942200000004</v>
      </c>
      <c r="AX113" s="522">
        <f t="shared" si="116"/>
        <v>217.63249999999999</v>
      </c>
      <c r="AY113" s="522">
        <f t="shared" si="117"/>
        <v>2.6730999999999998</v>
      </c>
      <c r="AZ113" s="1128">
        <f t="shared" si="118"/>
        <v>0.75372200000000156</v>
      </c>
      <c r="BA113" s="1128">
        <f>Rawdataincome2015!DY60+Rawdataincome2015!EG60</f>
        <v>207.66070000000002</v>
      </c>
      <c r="BB113" s="1128">
        <f t="shared" si="119"/>
        <v>-28.667100000000005</v>
      </c>
      <c r="BC113" s="1128">
        <f t="shared" si="120"/>
        <v>-1.999999999782176E-4</v>
      </c>
      <c r="BD113" s="524">
        <f t="shared" si="121"/>
        <v>179.747522</v>
      </c>
      <c r="BE113" s="525">
        <f>Rawdataincome2015!DM60</f>
        <v>248.94060000000002</v>
      </c>
      <c r="BF113" s="522">
        <f>Rawdataincome2015!PT60</f>
        <v>47.157165999999997</v>
      </c>
      <c r="BG113" s="522">
        <f t="shared" si="122"/>
        <v>201.78343400000003</v>
      </c>
      <c r="BH113" s="522">
        <f>Rawdataincome2015!DS60+Rawdataincome2015!DV60</f>
        <v>3.2384999999999997</v>
      </c>
      <c r="BI113" s="522">
        <f>Rawdataincome2015!DN60</f>
        <v>197.7912</v>
      </c>
      <c r="BJ113" s="522">
        <f>Rawdataincome2015!DW60-Dataincome!BF113</f>
        <v>0.75373400000000146</v>
      </c>
      <c r="BK113" s="522">
        <f>Rawdataincome2015!DY60+Rawdataincome2015!EG60</f>
        <v>207.66070000000002</v>
      </c>
      <c r="BL113" s="522">
        <f t="shared" si="123"/>
        <v>-29.887800000000006</v>
      </c>
      <c r="BM113" s="522">
        <f>Rawdataincome2015!EO60+Rawdataincome2015!ET60+Rawdataincome2015!EU60-Rawdataincome2015!EW60-Rawdataincome2015!FB60-Rawdataincome2015!FC60</f>
        <v>-36.901000000000003</v>
      </c>
      <c r="BN113" s="522">
        <f>Rawdataincome2015!EP60-Rawdataincome2015!EX60</f>
        <v>7.0131999999999994</v>
      </c>
      <c r="BO113" s="522">
        <f t="shared" si="124"/>
        <v>-1.999999999782176E-4</v>
      </c>
      <c r="BP113" s="526">
        <f>Rawdataincome2015!FD60-Dataincome!BF113</f>
        <v>178.52683400000001</v>
      </c>
      <c r="BQ113" s="522">
        <f>Rawdataincome2015!KM60</f>
        <v>21.229500000000002</v>
      </c>
      <c r="BR113" s="522">
        <f>Rawdataincome2015!PV60</f>
        <v>1.9535119999999999</v>
      </c>
      <c r="BS113" s="522">
        <f t="shared" si="125"/>
        <v>19.275988000000002</v>
      </c>
      <c r="BT113" s="522">
        <f>Rawdataincome2015!KS60+Rawdataincome2015!KV60</f>
        <v>-0.5653999999999999</v>
      </c>
      <c r="BU113" s="522">
        <f>Rawdataincome2015!KN60</f>
        <v>19.8413</v>
      </c>
      <c r="BV113" s="522">
        <f>Rawdataincome2015!KW60-Dataincome!BR113</f>
        <v>-1.1999999999900979E-5</v>
      </c>
      <c r="BW113" s="522">
        <f>Rawdataincome2015!KY60-Rawdataincome2015!LF60</f>
        <v>1.2206999999999999</v>
      </c>
      <c r="BX113" s="522">
        <f>Rawdataincome2015!KZ60+Rawdataincome2015!LE60-Rawdataincome2015!LG60-Rawdataincome2015!LH60</f>
        <v>0.35339999999999994</v>
      </c>
      <c r="BY113" s="527">
        <f t="shared" si="126"/>
        <v>1.000000000015433E-4</v>
      </c>
      <c r="BZ113" s="528">
        <f>Rawdataincome2015!LI60-Dataincome!BR113</f>
        <v>1.220688</v>
      </c>
      <c r="CB113" s="523">
        <f t="shared" si="174"/>
        <v>846.28039999999999</v>
      </c>
      <c r="CC113" s="522">
        <f t="shared" si="174"/>
        <v>142.962504</v>
      </c>
      <c r="CD113" s="522">
        <f t="shared" si="174"/>
        <v>703.31789600000002</v>
      </c>
      <c r="CE113" s="522">
        <f t="shared" si="174"/>
        <v>33.063400000000009</v>
      </c>
      <c r="CF113" s="522">
        <f t="shared" si="174"/>
        <v>533.1087</v>
      </c>
      <c r="CG113" s="522">
        <f t="shared" si="175"/>
        <v>0</v>
      </c>
      <c r="CH113" s="522">
        <f t="shared" si="176"/>
        <v>137.14579599999999</v>
      </c>
      <c r="CI113" s="524">
        <f t="shared" si="177"/>
        <v>670.25449600000002</v>
      </c>
      <c r="CJ113" s="522">
        <f>Rawdataincome2015!I60</f>
        <v>782.49310000000003</v>
      </c>
      <c r="CK113" s="522">
        <f>Rawdataincome2015!PR60</f>
        <v>135.17404500000001</v>
      </c>
      <c r="CL113" s="1128">
        <f t="shared" si="127"/>
        <v>647.31905500000005</v>
      </c>
      <c r="CM113" s="522">
        <f>Rawdataincome2015!O60+Rawdataincome2015!R60</f>
        <v>28.597500000000007</v>
      </c>
      <c r="CN113" s="522">
        <f>Rawdataincome2015!J60</f>
        <v>497.44290000000001</v>
      </c>
      <c r="CO113" s="522">
        <f t="shared" si="128"/>
        <v>0</v>
      </c>
      <c r="CP113" s="526">
        <f>Rawdataincome2015!S60-CK113</f>
        <v>121.27865499999999</v>
      </c>
      <c r="CQ113" s="522">
        <f>Rawdataincome2015!BH60</f>
        <v>63.787300000000002</v>
      </c>
      <c r="CR113" s="522">
        <f>Rawdataincome2015!PS60</f>
        <v>7.7884589999999996</v>
      </c>
      <c r="CS113" s="522">
        <f t="shared" si="129"/>
        <v>55.998840999999999</v>
      </c>
      <c r="CT113" s="522">
        <f>Rawdataincome2015!BN60+Rawdataincome2015!BQ60</f>
        <v>4.4659000000000004</v>
      </c>
      <c r="CU113" s="522">
        <f>Rawdataincome2015!BI60</f>
        <v>35.665800000000004</v>
      </c>
      <c r="CV113" s="522">
        <f t="shared" si="130"/>
        <v>0</v>
      </c>
      <c r="CW113" s="522">
        <f>Rawdataincome2015!BR60-CR113</f>
        <v>15.867141</v>
      </c>
      <c r="CX113" s="530"/>
      <c r="CY113" s="1128">
        <f t="shared" si="131"/>
        <v>137.14579599999999</v>
      </c>
      <c r="CZ113" s="1128">
        <f t="shared" si="132"/>
        <v>27.417599999999993</v>
      </c>
      <c r="DA113" s="1128">
        <f t="shared" si="133"/>
        <v>-3.4019999999999997</v>
      </c>
      <c r="DB113" s="1128">
        <f t="shared" si="134"/>
        <v>107.3793</v>
      </c>
      <c r="DC113" s="1128">
        <f t="shared" si="135"/>
        <v>220.50949600000001</v>
      </c>
      <c r="DD113" s="1128">
        <f>Rawdataincome2015!AS60+Rawdataincome2015!CU60+Rawdataincome2015!CV60</f>
        <v>44.222500000000004</v>
      </c>
      <c r="DE113" s="1128">
        <f t="shared" si="136"/>
        <v>135.49190000000002</v>
      </c>
      <c r="DF113" s="1128">
        <f>Rawdataincome2015!DB60+Rawdataincome2015!AX60-CC113</f>
        <v>24.101096000000013</v>
      </c>
      <c r="DG113" s="1125">
        <f t="shared" si="137"/>
        <v>0.20054691885015238</v>
      </c>
      <c r="DH113" s="531">
        <f t="shared" si="138"/>
        <v>1.999999999782176E-4</v>
      </c>
      <c r="DI113" s="532">
        <f>Rawdataincome2015!AK60+Rawdataincome2015!CK60-CC113</f>
        <v>85.017396000000019</v>
      </c>
      <c r="DJ113" s="524">
        <f t="shared" si="139"/>
        <v>16.693999999999988</v>
      </c>
      <c r="DK113" s="1128">
        <f>(Rawdataincome2015!AC60-Rawdataincome2015!AE60)-(Rawdataincome2015!U60-Rawdataincome2015!W60)+(Rawdataincome2015!CB60-Rawdataincome2015!CD60)-(Rawdataincome2015!BT60-Rawdataincome2015!BV60)</f>
        <v>24.015699999999981</v>
      </c>
      <c r="DL113" s="1128">
        <f t="shared" si="140"/>
        <v>9.9999999987776533E-5</v>
      </c>
      <c r="DM113" s="1128">
        <f>Rawdataincome2015!AD60-Rawdataincome2015!V60+Rawdataincome2015!CC60-Rawdataincome2015!BU60</f>
        <v>-23.344400000000007</v>
      </c>
      <c r="DN113" s="1128">
        <f>Rawdataincome2015!AI60-Rawdataincome2015!AB60+Rawdataincome2015!CI60-Rawdataincome2015!CA60</f>
        <v>2.0810999999999997</v>
      </c>
      <c r="DO113" s="1128">
        <f>-Rawdataincome2015!AA60+Rawdataincome2015!CH60-Rawdataincome2015!BZ60</f>
        <v>48.680900000000001</v>
      </c>
      <c r="DP113" s="522">
        <f>Rawdataincome2015!AH60-Rawdataincome2015!Z60+Rawdataincome2015!CG60-Rawdataincome2015!BY60</f>
        <v>-3.4019999999999997</v>
      </c>
      <c r="DQ113" s="522">
        <f>Rawdataincome2015!AE60-Rawdataincome2015!W60+Rawdataincome2015!CD60-Rawdataincome2015!BV60</f>
        <v>28.112600000000018</v>
      </c>
      <c r="DR113" s="533">
        <f>Rawdataincome2015!W60+Rawdataincome2015!BV60</f>
        <v>107.3793</v>
      </c>
      <c r="DS113" s="902">
        <f>Rawdataincome2015!AY60+Rawdataincome2015!DC60-CC113</f>
        <v>40.559495999999996</v>
      </c>
      <c r="DT113" s="545"/>
      <c r="DU113" s="521">
        <f>Rawdataincome2015!HC60</f>
        <v>273.99459999999999</v>
      </c>
      <c r="DV113" s="1128">
        <f>Rawdataincome2015!PU60</f>
        <v>46.496129000000003</v>
      </c>
      <c r="DW113" s="1128">
        <f t="shared" si="141"/>
        <v>227.498471</v>
      </c>
      <c r="DX113" s="1128">
        <f>Rawdataincome2015!HI60+Rawdataincome2015!HL60</f>
        <v>9.8048000000000002</v>
      </c>
      <c r="DY113" s="1128">
        <f>Rawdataincome2015!HD60</f>
        <v>34.69</v>
      </c>
      <c r="DZ113" s="522">
        <f>Rawdataincome2015!JT60</f>
        <v>20.4267</v>
      </c>
      <c r="EA113" s="1128">
        <f t="shared" si="142"/>
        <v>14.263299999999997</v>
      </c>
      <c r="EB113" s="1128">
        <f t="shared" si="143"/>
        <v>9.8999999977422704E-5</v>
      </c>
      <c r="EC113" s="1128">
        <f>Rawdataincome2015!HP60+Rawdataincome2015!HQ60</f>
        <v>183.00357200000002</v>
      </c>
      <c r="ED113" s="1092">
        <f>Rawdataincome2015!HN60</f>
        <v>118.9374</v>
      </c>
      <c r="EE113" s="1127">
        <f>Rawdataincome2015!HN60-Rawdataincome2015!HP60</f>
        <v>34.362273000000002</v>
      </c>
      <c r="EF113" s="535">
        <f t="shared" si="144"/>
        <v>84.575126999999995</v>
      </c>
      <c r="EG113" s="535">
        <f>Rawdataincome2015!$RC60*EF113</f>
        <v>64.811014786614066</v>
      </c>
      <c r="EH113" s="535">
        <f t="shared" si="145"/>
        <v>19.764112213385928</v>
      </c>
      <c r="EI113" s="536">
        <f>Rawdataincome2015!IH60</f>
        <v>25.019099999999998</v>
      </c>
      <c r="EJ113" s="537">
        <f t="shared" si="146"/>
        <v>59.556027</v>
      </c>
      <c r="EK113" s="537">
        <f t="shared" si="147"/>
        <v>0</v>
      </c>
      <c r="EL113" s="537">
        <f t="shared" si="148"/>
        <v>45.638554542507364</v>
      </c>
      <c r="EM113" s="537">
        <f t="shared" si="149"/>
        <v>13.917472457492641</v>
      </c>
      <c r="EN113" s="538">
        <f>Rawdataincome2015!HK60-Rawdataincome2015!KA60</f>
        <v>8.3146000000000004</v>
      </c>
      <c r="EO113" s="529">
        <f t="shared" si="150"/>
        <v>145.25229999999999</v>
      </c>
      <c r="EP113" s="529">
        <f>Rawdataincome2015!HO60-Rawdataincome2015!HQ60</f>
        <v>12.133854999999997</v>
      </c>
      <c r="EQ113" s="529">
        <f t="shared" si="151"/>
        <v>133.11844500000001</v>
      </c>
      <c r="ER113" s="529">
        <f>Rawdataincome2015!HD60</f>
        <v>34.69</v>
      </c>
      <c r="ES113" s="522">
        <f>Rawdataincome2015!JT60</f>
        <v>20.4267</v>
      </c>
      <c r="ET113" s="1128">
        <f t="shared" si="152"/>
        <v>14.263299999999997</v>
      </c>
      <c r="EU113" s="1128">
        <f>Rawdataincome2015!IF60-Rawdataincome2015!II60</f>
        <v>0.54679999999999995</v>
      </c>
      <c r="EV113" s="535">
        <f t="shared" si="153"/>
        <v>98.975245000000015</v>
      </c>
      <c r="EW113" s="539">
        <f>Rawdataincome2015!HO60</f>
        <v>110.56230000000001</v>
      </c>
      <c r="EX113" s="535"/>
      <c r="EY113" s="540">
        <f>Rawdataincome2015!IK60-DV113</f>
        <v>1069.0798709999999</v>
      </c>
      <c r="EZ113" s="522">
        <f t="shared" si="154"/>
        <v>9.8999999899263003E-5</v>
      </c>
      <c r="FA113" s="1098">
        <f t="shared" si="155"/>
        <v>792.73609999999996</v>
      </c>
      <c r="FB113" s="1128">
        <f>Rawdataincome2015!HT60</f>
        <v>583.92259999999999</v>
      </c>
      <c r="FC113" s="1128">
        <f>Rawdataincome2015!HU60</f>
        <v>208.8135</v>
      </c>
      <c r="FD113" s="1130">
        <f t="shared" si="156"/>
        <v>98.975245000000015</v>
      </c>
      <c r="FE113" s="1130">
        <f t="shared" si="157"/>
        <v>59.556027</v>
      </c>
      <c r="FF113" s="1128">
        <f t="shared" si="158"/>
        <v>84.575126999999995</v>
      </c>
      <c r="FG113" s="541">
        <f t="shared" si="159"/>
        <v>64.811014786614066</v>
      </c>
      <c r="FH113" s="541">
        <f t="shared" si="160"/>
        <v>19.764112213385928</v>
      </c>
      <c r="FI113" s="542">
        <f t="shared" si="161"/>
        <v>25.019099999999998</v>
      </c>
      <c r="FJ113" s="1130">
        <f>Rawdataincome2015!HY60</f>
        <v>41.015800000000006</v>
      </c>
      <c r="FK113" s="1130">
        <f>Rawdataincome2015!ID60</f>
        <v>37.262700000000002</v>
      </c>
      <c r="FL113" s="1131">
        <f>Rawdataincome2015!HZ60+Rawdataincome2015!IE60</f>
        <v>39.533900000000003</v>
      </c>
      <c r="FM113" s="16"/>
      <c r="FN113" s="521">
        <f>Rawdataincome2015!HS60</f>
        <v>792.73609999999996</v>
      </c>
      <c r="FO113" s="1128">
        <f t="shared" si="162"/>
        <v>-1.0000000003529408E-4</v>
      </c>
      <c r="FP113" s="1128">
        <f>Rawdataincome2015!HT60</f>
        <v>583.92259999999999</v>
      </c>
      <c r="FQ113" s="1128">
        <f>Rawdataincome2015!HU60</f>
        <v>208.8135</v>
      </c>
      <c r="FR113" s="1128">
        <f t="shared" si="163"/>
        <v>533.1087</v>
      </c>
      <c r="FS113" s="509">
        <f t="shared" si="164"/>
        <v>197.7912</v>
      </c>
      <c r="FT113" s="1128">
        <f t="shared" si="165"/>
        <v>34.69</v>
      </c>
      <c r="FU113" s="1128">
        <f t="shared" si="166"/>
        <v>19.8413</v>
      </c>
      <c r="FV113" s="519">
        <f t="shared" si="167"/>
        <v>7.3049999999999997</v>
      </c>
      <c r="FW113" s="1128">
        <f>Rawdataincome2015!DO60+Rawdataincome2015!KO60</f>
        <v>152.94800000000001</v>
      </c>
      <c r="FX113" s="1128">
        <f>Rawdataincome2015!K60+Rawdataincome2015!BJ60+Rawdataincome2015!HE60+Rawdataincome2015!MF60-Rawdataincome2015!NG60</f>
        <v>430.97460000000001</v>
      </c>
      <c r="FY113" s="1259">
        <f>Rawdataincome2015!DP60+Rawdataincome2015!KP60</f>
        <v>64.684399999999997</v>
      </c>
      <c r="FZ113" s="1128">
        <f>Rawdataincome2015!L60+Rawdataincome2015!BK60+Rawdataincome2015!HF60+Rawdataincome2015!MG60-Rawdataincome2015!NH60</f>
        <v>144.12900000000002</v>
      </c>
      <c r="GA113" s="1127">
        <f>Rawdataincome2015!JA60*RawdataIncome2012!IZ60/(RawdataIncome2012!IZ60+RawdataIncome2012!JA60)</f>
        <v>75.532394989413433</v>
      </c>
      <c r="GB113" s="1127">
        <f>Rawdataincome2015!JA60*RawdataIncome2012!JA60/(RawdataIncome2012!IZ60+RawdataIncome2012!JA60)</f>
        <v>17.237405010586571</v>
      </c>
      <c r="GC113" s="1127">
        <f>Rawdataincome2015!IX60</f>
        <v>301.58340000000004</v>
      </c>
      <c r="GD113" s="1127">
        <f>Rawdataincome2015!IM60+Rawdataincome2015!IN60</f>
        <v>260.54610000000002</v>
      </c>
      <c r="GF113" s="518">
        <f>Dataincome!DF113</f>
        <v>24.101096000000013</v>
      </c>
      <c r="GG113" s="1257">
        <f>Rawdataincome2015!HZ60</f>
        <v>30.080400000000001</v>
      </c>
      <c r="GH113" s="1257">
        <f>Rawdataincome2015!EP60</f>
        <v>7.0131999999999994</v>
      </c>
      <c r="GI113" s="3">
        <f t="shared" si="173"/>
        <v>0.81093234412405368</v>
      </c>
      <c r="GJ113" s="3">
        <f t="shared" si="168"/>
        <v>0.18906765587594632</v>
      </c>
      <c r="GK113" s="543">
        <f>AVERAGE(Datawealth!L60:L61)</f>
        <v>835.10450000000003</v>
      </c>
      <c r="GL113" s="529">
        <f>AVERAGE(Rawdatawealthall!Z60:Z61)</f>
        <v>272.11950000000002</v>
      </c>
      <c r="GM113" s="3">
        <f t="shared" si="178"/>
        <v>0.75423265752909974</v>
      </c>
      <c r="GN113" s="3">
        <f t="shared" si="178"/>
        <v>0.24576734247090018</v>
      </c>
    </row>
    <row r="114" spans="1:196" s="520" customFormat="1">
      <c r="A114" s="383">
        <f t="shared" si="86"/>
        <v>2002</v>
      </c>
      <c r="B114" s="495">
        <f>Rawdataincome2015!OW61</f>
        <v>1594.2586999999999</v>
      </c>
      <c r="C114" s="814">
        <f>Rawdataincome2015!PW61</f>
        <v>249.27086399999999</v>
      </c>
      <c r="D114" s="517">
        <f t="shared" si="87"/>
        <v>1344.9878359999998</v>
      </c>
      <c r="E114" s="517">
        <f t="shared" si="88"/>
        <v>16.193100000000008</v>
      </c>
      <c r="F114" s="1128">
        <f t="shared" si="89"/>
        <v>1361.1809359999997</v>
      </c>
      <c r="G114" s="1128">
        <f t="shared" si="90"/>
        <v>2.9999999976837444E-4</v>
      </c>
      <c r="H114" s="1128">
        <f t="shared" si="91"/>
        <v>182.70524400000002</v>
      </c>
      <c r="I114" s="1128">
        <f t="shared" si="92"/>
        <v>825.99149999999997</v>
      </c>
      <c r="J114" s="1128">
        <f t="shared" si="93"/>
        <v>102.482865</v>
      </c>
      <c r="K114" s="1128">
        <f t="shared" si="94"/>
        <v>63.780376000000011</v>
      </c>
      <c r="L114" s="1128">
        <f t="shared" si="95"/>
        <v>34.363699999999994</v>
      </c>
      <c r="M114" s="1128">
        <f t="shared" si="96"/>
        <v>35.372299999999996</v>
      </c>
      <c r="N114" s="1128">
        <f t="shared" si="97"/>
        <v>41.209199999999996</v>
      </c>
      <c r="O114" s="1128">
        <f t="shared" si="98"/>
        <v>232.40205100000003</v>
      </c>
      <c r="P114" s="1128">
        <f t="shared" si="99"/>
        <v>157.12660000000002</v>
      </c>
      <c r="Q114" s="519">
        <f t="shared" si="100"/>
        <v>1147.4654429999998</v>
      </c>
      <c r="S114" s="521">
        <f t="shared" si="101"/>
        <v>16.193100000000008</v>
      </c>
      <c r="T114" s="517">
        <f t="shared" si="102"/>
        <v>8.476100000000006</v>
      </c>
      <c r="U114" s="517">
        <f t="shared" si="103"/>
        <v>0.25830000000000553</v>
      </c>
      <c r="V114" s="517">
        <f>Rawdataincome2015!MI61</f>
        <v>61.716000000000001</v>
      </c>
      <c r="W114" s="517">
        <f>Rawdataincome2015!NM61</f>
        <v>61.457699999999996</v>
      </c>
      <c r="X114" s="517">
        <f>Rawdataincome2015!MJ61-Rawdataincome2015!NN61</f>
        <v>-2.690800000000003</v>
      </c>
      <c r="Y114" s="517">
        <f>Rawdataincome2015!MK61-Rawdataincome2015!NO61</f>
        <v>7.4489999999999981</v>
      </c>
      <c r="Z114" s="517">
        <f>Rawdataincome2015!MN61-Rawdataincome2015!NR61</f>
        <v>-4.7159999999999993</v>
      </c>
      <c r="AA114" s="517">
        <f>Rawdataincome2015!MO61-Rawdataincome2015!NS61</f>
        <v>0.21599999999999997</v>
      </c>
      <c r="AB114" s="517">
        <f t="shared" si="104"/>
        <v>8.2178000000000004</v>
      </c>
      <c r="AC114" s="517">
        <f>Rawdataincome2015!ME61</f>
        <v>9.4597999999999995</v>
      </c>
      <c r="AD114" s="517">
        <f>Rawdataincome2015!NF61</f>
        <v>1.242</v>
      </c>
      <c r="AE114" s="1128">
        <f t="shared" si="105"/>
        <v>7.7170000000000005</v>
      </c>
      <c r="AF114" s="522">
        <f>Rawdataincome2015!NI61</f>
        <v>1.603</v>
      </c>
      <c r="AG114" s="519">
        <f>-Rawdataincome2015!NJ61</f>
        <v>9.32</v>
      </c>
      <c r="AH114" s="518"/>
      <c r="AI114" s="523">
        <f t="shared" si="106"/>
        <v>213.71549300000001</v>
      </c>
      <c r="AJ114" s="522">
        <f>Rawdataincome2015!QE61+Rawdataincome2015!QF61</f>
        <v>157.60964899999999</v>
      </c>
      <c r="AK114" s="1128">
        <f t="shared" si="107"/>
        <v>48.388843999999999</v>
      </c>
      <c r="AL114" s="1128">
        <f>Rawdataincome2015!O61+Rawdataincome2015!R61+Rawdataincome2015!BN61+Rawdataincome2015!BQ61</f>
        <v>34.160800000000002</v>
      </c>
      <c r="AM114" s="1128">
        <f t="shared" si="108"/>
        <v>4.0957440000000025</v>
      </c>
      <c r="AN114" s="1128">
        <f t="shared" si="109"/>
        <v>3.3234999999999997</v>
      </c>
      <c r="AO114" s="1128">
        <f t="shared" si="110"/>
        <v>0.77224400000000282</v>
      </c>
      <c r="AP114" s="1128">
        <f>Rawdataincome2015!HI61+Rawdataincome2015!HL61</f>
        <v>10.730199999999998</v>
      </c>
      <c r="AQ114" s="1128">
        <f t="shared" si="111"/>
        <v>-0.5979000000000001</v>
      </c>
      <c r="AR114" s="1128">
        <f t="shared" si="112"/>
        <v>7.7170000000000005</v>
      </c>
      <c r="AS114" s="1082">
        <f>Rawdataincome2015!HK61</f>
        <v>11.273700000000002</v>
      </c>
      <c r="AU114" s="523">
        <f t="shared" si="113"/>
        <v>281.4622</v>
      </c>
      <c r="AV114" s="522">
        <f t="shared" si="114"/>
        <v>50.359256000000002</v>
      </c>
      <c r="AW114" s="522">
        <f t="shared" si="115"/>
        <v>231.10294400000001</v>
      </c>
      <c r="AX114" s="522">
        <f t="shared" si="116"/>
        <v>227.6052</v>
      </c>
      <c r="AY114" s="522">
        <f t="shared" si="117"/>
        <v>2.7255999999999996</v>
      </c>
      <c r="AZ114" s="1128">
        <f t="shared" si="118"/>
        <v>0.77224400000000282</v>
      </c>
      <c r="BA114" s="1128">
        <f>Rawdataincome2015!DY61+Rawdataincome2015!EG61</f>
        <v>212.94319999999999</v>
      </c>
      <c r="BB114" s="1128">
        <f t="shared" si="119"/>
        <v>-31.010200000000001</v>
      </c>
      <c r="BC114" s="1128">
        <f t="shared" si="120"/>
        <v>0</v>
      </c>
      <c r="BD114" s="524">
        <f t="shared" si="121"/>
        <v>182.70524400000002</v>
      </c>
      <c r="BE114" s="525">
        <f>Rawdataincome2015!DM61</f>
        <v>259.3877</v>
      </c>
      <c r="BF114" s="522">
        <f>Rawdataincome2015!PT61</f>
        <v>48.311084999999999</v>
      </c>
      <c r="BG114" s="522">
        <f t="shared" si="122"/>
        <v>211.076615</v>
      </c>
      <c r="BH114" s="522">
        <f>Rawdataincome2015!DS61+Rawdataincome2015!DV61</f>
        <v>3.3234999999999997</v>
      </c>
      <c r="BI114" s="522">
        <f>Rawdataincome2015!DN61</f>
        <v>206.98089999999999</v>
      </c>
      <c r="BJ114" s="522">
        <f>Rawdataincome2015!DW61-Dataincome!BF114</f>
        <v>0.77221500000000276</v>
      </c>
      <c r="BK114" s="522">
        <f>Rawdataincome2015!DY61+Rawdataincome2015!EG61</f>
        <v>212.94319999999999</v>
      </c>
      <c r="BL114" s="522">
        <f t="shared" si="123"/>
        <v>-32.1203</v>
      </c>
      <c r="BM114" s="522">
        <f>Rawdataincome2015!EO61+Rawdataincome2015!ET61+Rawdataincome2015!EU61-Rawdataincome2015!EW61-Rawdataincome2015!FB61-Rawdataincome2015!FC61</f>
        <v>-38.835900000000002</v>
      </c>
      <c r="BN114" s="522">
        <f>Rawdataincome2015!EP61-Rawdataincome2015!EX61</f>
        <v>6.7156000000000002</v>
      </c>
      <c r="BO114" s="522">
        <f t="shared" si="124"/>
        <v>0</v>
      </c>
      <c r="BP114" s="526">
        <f>Rawdataincome2015!FD61-Dataincome!BF114</f>
        <v>181.59511500000002</v>
      </c>
      <c r="BQ114" s="522">
        <f>Rawdataincome2015!KM61</f>
        <v>22.0745</v>
      </c>
      <c r="BR114" s="522">
        <f>Rawdataincome2015!PV61</f>
        <v>2.048171</v>
      </c>
      <c r="BS114" s="522">
        <f t="shared" si="125"/>
        <v>20.026329</v>
      </c>
      <c r="BT114" s="522">
        <f>Rawdataincome2015!KS61+Rawdataincome2015!KV61</f>
        <v>-0.5979000000000001</v>
      </c>
      <c r="BU114" s="522">
        <f>Rawdataincome2015!KN61</f>
        <v>20.624299999999998</v>
      </c>
      <c r="BV114" s="522">
        <f>Rawdataincome2015!KW61-Dataincome!BR114</f>
        <v>2.9000000000056758E-5</v>
      </c>
      <c r="BW114" s="522">
        <f>Rawdataincome2015!KY61-Rawdataincome2015!LF61</f>
        <v>1.1101000000000001</v>
      </c>
      <c r="BX114" s="522">
        <f>Rawdataincome2015!KZ61+Rawdataincome2015!LE61-Rawdataincome2015!LG61-Rawdataincome2015!LH61</f>
        <v>0.2782</v>
      </c>
      <c r="BY114" s="527">
        <f t="shared" si="126"/>
        <v>-9.9999999998434674E-5</v>
      </c>
      <c r="BZ114" s="528">
        <f>Rawdataincome2015!LI61-Dataincome!BR114</f>
        <v>1.1101290000000001</v>
      </c>
      <c r="CB114" s="523">
        <f t="shared" si="174"/>
        <v>873.46169999999995</v>
      </c>
      <c r="CC114" s="522">
        <f t="shared" si="174"/>
        <v>150.47804899999997</v>
      </c>
      <c r="CD114" s="522">
        <f t="shared" si="174"/>
        <v>722.9836509999999</v>
      </c>
      <c r="CE114" s="522">
        <f t="shared" si="174"/>
        <v>34.160800000000002</v>
      </c>
      <c r="CF114" s="522">
        <f t="shared" si="174"/>
        <v>554.75960000000009</v>
      </c>
      <c r="CG114" s="522">
        <f t="shared" si="175"/>
        <v>-1.0000000008858478E-4</v>
      </c>
      <c r="CH114" s="522">
        <f t="shared" si="176"/>
        <v>134.06335100000001</v>
      </c>
      <c r="CI114" s="524">
        <f t="shared" si="177"/>
        <v>688.8229510000001</v>
      </c>
      <c r="CJ114" s="522">
        <f>Rawdataincome2015!I61</f>
        <v>807.79019999999991</v>
      </c>
      <c r="CK114" s="522">
        <f>Rawdataincome2015!PR61</f>
        <v>142.25318299999998</v>
      </c>
      <c r="CL114" s="1128">
        <f t="shared" si="127"/>
        <v>665.53701699999988</v>
      </c>
      <c r="CM114" s="522">
        <f>Rawdataincome2015!O61+Rawdataincome2015!R61</f>
        <v>29.720600000000001</v>
      </c>
      <c r="CN114" s="522">
        <f>Rawdataincome2015!J61</f>
        <v>518.14750000000004</v>
      </c>
      <c r="CO114" s="522">
        <f t="shared" si="128"/>
        <v>-1.8474111129762605E-13</v>
      </c>
      <c r="CP114" s="526">
        <f>Rawdataincome2015!S61-CK114</f>
        <v>117.66891700000002</v>
      </c>
      <c r="CQ114" s="522">
        <f>Rawdataincome2015!BH61</f>
        <v>65.671499999999995</v>
      </c>
      <c r="CR114" s="522">
        <f>Rawdataincome2015!PS61</f>
        <v>8.2248660000000005</v>
      </c>
      <c r="CS114" s="522">
        <f t="shared" si="129"/>
        <v>57.446633999999996</v>
      </c>
      <c r="CT114" s="522">
        <f>Rawdataincome2015!BN61+Rawdataincome2015!BQ61</f>
        <v>4.4401999999999999</v>
      </c>
      <c r="CU114" s="522">
        <f>Rawdataincome2015!BI61</f>
        <v>36.612099999999998</v>
      </c>
      <c r="CV114" s="522">
        <f t="shared" si="130"/>
        <v>-9.9999999996214228E-5</v>
      </c>
      <c r="CW114" s="522">
        <f>Rawdataincome2015!BR61-CR114</f>
        <v>16.394433999999997</v>
      </c>
      <c r="CX114" s="530"/>
      <c r="CY114" s="1128">
        <f t="shared" si="131"/>
        <v>134.06335100000001</v>
      </c>
      <c r="CZ114" s="1128">
        <f t="shared" si="132"/>
        <v>22.526400000000013</v>
      </c>
      <c r="DA114" s="1128">
        <f t="shared" si="133"/>
        <v>4.7160000000000011</v>
      </c>
      <c r="DB114" s="1128">
        <f t="shared" si="134"/>
        <v>125.58110000000002</v>
      </c>
      <c r="DC114" s="1128">
        <f t="shared" si="135"/>
        <v>232.40205100000003</v>
      </c>
      <c r="DD114" s="1128">
        <f>Rawdataincome2015!AS61+Rawdataincome2015!CU61+Rawdataincome2015!CV61</f>
        <v>38.273000000000003</v>
      </c>
      <c r="DE114" s="1128">
        <f t="shared" si="136"/>
        <v>157.12660000000002</v>
      </c>
      <c r="DF114" s="1128">
        <f>Rawdataincome2015!DB61+Rawdataincome2015!AX61-CC114</f>
        <v>21.460251000000028</v>
      </c>
      <c r="DG114" s="1125">
        <f t="shared" si="137"/>
        <v>0.16468443301302879</v>
      </c>
      <c r="DH114" s="531">
        <f t="shared" si="138"/>
        <v>-2.0000000000663931E-4</v>
      </c>
      <c r="DI114" s="532">
        <f>Rawdataincome2015!AK61+Rawdataincome2015!CK61-CC114</f>
        <v>75.275651000000011</v>
      </c>
      <c r="DJ114" s="524">
        <f t="shared" si="139"/>
        <v>15.54219999999998</v>
      </c>
      <c r="DK114" s="1128">
        <f>(Rawdataincome2015!AC61-Rawdataincome2015!AE61)-(Rawdataincome2015!U61-Rawdataincome2015!W61)+(Rawdataincome2015!CB61-Rawdataincome2015!CD61)-(Rawdataincome2015!BT61-Rawdataincome2015!BV61)</f>
        <v>27.242400000000004</v>
      </c>
      <c r="DL114" s="1128">
        <f t="shared" si="140"/>
        <v>-1.4210854715202004E-14</v>
      </c>
      <c r="DM114" s="1128">
        <f>Rawdataincome2015!AD61-Rawdataincome2015!V61+Rawdataincome2015!CC61-Rawdataincome2015!BU61</f>
        <v>-25.896899999999988</v>
      </c>
      <c r="DN114" s="1128">
        <f>Rawdataincome2015!AI61-Rawdataincome2015!AB61+Rawdataincome2015!CI61-Rawdataincome2015!CA61</f>
        <v>2.3296999999999999</v>
      </c>
      <c r="DO114" s="1128">
        <f>-Rawdataincome2015!AA61+Rawdataincome2015!CH61-Rawdataincome2015!BZ61</f>
        <v>46.093600000000002</v>
      </c>
      <c r="DP114" s="522">
        <f>Rawdataincome2015!AH61-Rawdataincome2015!Z61+Rawdataincome2015!CG61-Rawdataincome2015!BY61</f>
        <v>4.7160000000000011</v>
      </c>
      <c r="DQ114" s="522">
        <f>Rawdataincome2015!AE61-Rawdataincome2015!W61+Rawdataincome2015!CD61-Rawdataincome2015!BV61</f>
        <v>31.545499999999997</v>
      </c>
      <c r="DR114" s="533">
        <f>Rawdataincome2015!W61+Rawdataincome2015!BV61</f>
        <v>125.58110000000002</v>
      </c>
      <c r="DS114" s="902">
        <f>Rawdataincome2015!AY61+Rawdataincome2015!DC61-CC114</f>
        <v>36.25685100000004</v>
      </c>
      <c r="DT114" s="545"/>
      <c r="DU114" s="521">
        <f>Rawdataincome2015!HC61</f>
        <v>281.7251</v>
      </c>
      <c r="DV114" s="1128">
        <f>Rawdataincome2015!PU61</f>
        <v>48.433559000000002</v>
      </c>
      <c r="DW114" s="1128">
        <f t="shared" si="141"/>
        <v>233.291541</v>
      </c>
      <c r="DX114" s="1128">
        <f>Rawdataincome2015!HI61+Rawdataincome2015!HL61</f>
        <v>10.730199999999998</v>
      </c>
      <c r="DY114" s="1128">
        <f>Rawdataincome2015!HD61</f>
        <v>35.408900000000003</v>
      </c>
      <c r="DZ114" s="522">
        <f>Rawdataincome2015!JT61</f>
        <v>20.257000000000001</v>
      </c>
      <c r="EA114" s="1128">
        <f t="shared" si="142"/>
        <v>15.151900000000001</v>
      </c>
      <c r="EB114" s="1128">
        <f t="shared" si="143"/>
        <v>0</v>
      </c>
      <c r="EC114" s="1128">
        <f>Rawdataincome2015!HP61+Rawdataincome2015!HQ61</f>
        <v>187.15244100000001</v>
      </c>
      <c r="ED114" s="1092">
        <f>Rawdataincome2015!HN61</f>
        <v>121.75369999999999</v>
      </c>
      <c r="EE114" s="1127">
        <f>Rawdataincome2015!HN61-Rawdataincome2015!HP61</f>
        <v>36.242823999999985</v>
      </c>
      <c r="EF114" s="535">
        <f t="shared" si="144"/>
        <v>85.51087600000001</v>
      </c>
      <c r="EG114" s="535">
        <f>Rawdataincome2015!$RC61*EF114</f>
        <v>65.513334230472694</v>
      </c>
      <c r="EH114" s="535">
        <f t="shared" si="145"/>
        <v>19.997541769527317</v>
      </c>
      <c r="EI114" s="536">
        <f>Rawdataincome2015!IH61</f>
        <v>21.730499999999999</v>
      </c>
      <c r="EJ114" s="537">
        <f t="shared" si="146"/>
        <v>63.780376000000011</v>
      </c>
      <c r="EK114" s="537">
        <f t="shared" si="147"/>
        <v>0</v>
      </c>
      <c r="EL114" s="537">
        <f t="shared" si="148"/>
        <v>48.864720906767687</v>
      </c>
      <c r="EM114" s="537">
        <f t="shared" si="149"/>
        <v>14.915655093232324</v>
      </c>
      <c r="EN114" s="538">
        <f>Rawdataincome2015!HK61-Rawdataincome2015!KA61</f>
        <v>8.7530000000000019</v>
      </c>
      <c r="EO114" s="529">
        <f t="shared" si="150"/>
        <v>149.24119999999999</v>
      </c>
      <c r="EP114" s="529">
        <f>Rawdataincome2015!HO61-Rawdataincome2015!HQ61</f>
        <v>12.190735000000004</v>
      </c>
      <c r="EQ114" s="529">
        <f t="shared" si="151"/>
        <v>137.05046499999997</v>
      </c>
      <c r="ER114" s="529">
        <f>Rawdataincome2015!HD61</f>
        <v>35.408900000000003</v>
      </c>
      <c r="ES114" s="522">
        <f>Rawdataincome2015!JT61</f>
        <v>20.257000000000001</v>
      </c>
      <c r="ET114" s="1128">
        <f t="shared" si="152"/>
        <v>15.151900000000001</v>
      </c>
      <c r="EU114" s="1128">
        <f>Rawdataincome2015!IF61-Rawdataincome2015!II61</f>
        <v>0.84130000000000038</v>
      </c>
      <c r="EV114" s="535">
        <f t="shared" si="153"/>
        <v>102.482865</v>
      </c>
      <c r="EW114" s="539">
        <f>Rawdataincome2015!HO61</f>
        <v>113.8323</v>
      </c>
      <c r="EX114" s="535"/>
      <c r="EY114" s="540">
        <f>Rawdataincome2015!IK61-DV114</f>
        <v>1103.2000410000001</v>
      </c>
      <c r="EZ114" s="522">
        <f t="shared" si="154"/>
        <v>1.0000000007437393E-4</v>
      </c>
      <c r="FA114" s="1098">
        <f t="shared" si="155"/>
        <v>825.99149999999997</v>
      </c>
      <c r="FB114" s="1128">
        <f>Rawdataincome2015!HT61</f>
        <v>609.173</v>
      </c>
      <c r="FC114" s="1128">
        <f>Rawdataincome2015!HU61</f>
        <v>216.8186</v>
      </c>
      <c r="FD114" s="1130">
        <f t="shared" si="156"/>
        <v>102.482865</v>
      </c>
      <c r="FE114" s="1130">
        <f t="shared" si="157"/>
        <v>63.780376000000011</v>
      </c>
      <c r="FF114" s="1128">
        <f t="shared" si="158"/>
        <v>85.51087600000001</v>
      </c>
      <c r="FG114" s="541">
        <f t="shared" si="159"/>
        <v>65.513334230472694</v>
      </c>
      <c r="FH114" s="541">
        <f t="shared" si="160"/>
        <v>19.997541769527317</v>
      </c>
      <c r="FI114" s="542">
        <f t="shared" si="161"/>
        <v>21.730499999999999</v>
      </c>
      <c r="FJ114" s="1130">
        <f>Rawdataincome2015!HY61</f>
        <v>34.363699999999994</v>
      </c>
      <c r="FK114" s="1130">
        <f>Rawdataincome2015!ID61</f>
        <v>35.372299999999996</v>
      </c>
      <c r="FL114" s="1131">
        <f>Rawdataincome2015!HZ61+Rawdataincome2015!IE61</f>
        <v>41.209199999999996</v>
      </c>
      <c r="FM114" s="16"/>
      <c r="FN114" s="521">
        <f>Rawdataincome2015!HS61</f>
        <v>825.99149999999997</v>
      </c>
      <c r="FO114" s="1128">
        <f t="shared" si="162"/>
        <v>-1.1013412404281553E-13</v>
      </c>
      <c r="FP114" s="1128">
        <f>Rawdataincome2015!HT61</f>
        <v>609.173</v>
      </c>
      <c r="FQ114" s="1128">
        <f>Rawdataincome2015!HU61</f>
        <v>216.8186</v>
      </c>
      <c r="FR114" s="1128">
        <f t="shared" si="163"/>
        <v>554.75960000000009</v>
      </c>
      <c r="FS114" s="509">
        <f t="shared" si="164"/>
        <v>206.98089999999999</v>
      </c>
      <c r="FT114" s="1128">
        <f t="shared" si="165"/>
        <v>35.408900000000003</v>
      </c>
      <c r="FU114" s="1128">
        <f t="shared" si="166"/>
        <v>20.624299999999998</v>
      </c>
      <c r="FV114" s="519">
        <f t="shared" si="167"/>
        <v>8.2178000000000004</v>
      </c>
      <c r="FW114" s="1128">
        <f>Rawdataincome2015!DO61+Rawdataincome2015!KO61</f>
        <v>160.18209999999999</v>
      </c>
      <c r="FX114" s="1128">
        <f>Rawdataincome2015!K61+Rawdataincome2015!BJ61+Rawdataincome2015!HE61+Rawdataincome2015!MF61-Rawdataincome2015!NG61</f>
        <v>448.99090000000001</v>
      </c>
      <c r="FY114" s="1259">
        <f>Rawdataincome2015!DP61+Rawdataincome2015!KP61</f>
        <v>67.423000000000002</v>
      </c>
      <c r="FZ114" s="1128">
        <f>Rawdataincome2015!L61+Rawdataincome2015!BK61+Rawdataincome2015!HF61+Rawdataincome2015!MG61-Rawdataincome2015!NH61</f>
        <v>149.3955</v>
      </c>
      <c r="GA114" s="1127">
        <f>Rawdataincome2015!JA61*RawdataIncome2012!IZ61/(RawdataIncome2012!IZ61+RawdataIncome2012!JA61)</f>
        <v>80.065202415319078</v>
      </c>
      <c r="GB114" s="1127">
        <f>Rawdataincome2015!JA61*RawdataIncome2012!JA61/(RawdataIncome2012!IZ61+RawdataIncome2012!JA61)</f>
        <v>17.643197584680919</v>
      </c>
      <c r="GC114" s="1127">
        <f>Rawdataincome2015!IX61</f>
        <v>314.52699999999999</v>
      </c>
      <c r="GD114" s="1127">
        <f>Rawdataincome2015!IM61+Rawdataincome2015!IN61</f>
        <v>273.86660000000001</v>
      </c>
      <c r="GF114" s="518">
        <f>Dataincome!DF114</f>
        <v>21.460251000000028</v>
      </c>
      <c r="GG114" s="1257">
        <f>Rawdataincome2015!HZ61</f>
        <v>32.278799999999997</v>
      </c>
      <c r="GH114" s="1257">
        <f>Rawdataincome2015!EP61</f>
        <v>6.7156000000000002</v>
      </c>
      <c r="GI114" s="3">
        <f t="shared" si="173"/>
        <v>0.82778039923681346</v>
      </c>
      <c r="GJ114" s="3">
        <f t="shared" si="168"/>
        <v>0.17221960076318654</v>
      </c>
      <c r="GK114" s="543">
        <f>AVERAGE(Datawealth!L61:L62)</f>
        <v>746.06299999999999</v>
      </c>
      <c r="GL114" s="529">
        <f>AVERAGE(Rawdatawealthall!Z61:Z62)</f>
        <v>246.62700000000001</v>
      </c>
      <c r="GM114" s="3">
        <f t="shared" si="178"/>
        <v>0.75155688079863803</v>
      </c>
      <c r="GN114" s="3">
        <f t="shared" si="178"/>
        <v>0.24844311920136194</v>
      </c>
    </row>
    <row r="115" spans="1:196" s="520" customFormat="1">
      <c r="A115" s="383">
        <f t="shared" si="86"/>
        <v>2003</v>
      </c>
      <c r="B115" s="495">
        <f>Rawdataincome2015!OW62</f>
        <v>1637.4383</v>
      </c>
      <c r="C115" s="814">
        <f>Rawdataincome2015!PW62</f>
        <v>258.64530999999999</v>
      </c>
      <c r="D115" s="517">
        <f t="shared" si="87"/>
        <v>1378.7929899999999</v>
      </c>
      <c r="E115" s="517">
        <f t="shared" si="88"/>
        <v>20.488699999999994</v>
      </c>
      <c r="F115" s="1128">
        <f t="shared" si="89"/>
        <v>1399.2816899999998</v>
      </c>
      <c r="G115" s="1128">
        <f t="shared" si="90"/>
        <v>9.8999999693205609E-5</v>
      </c>
      <c r="H115" s="1128">
        <f t="shared" si="91"/>
        <v>185.90894399999996</v>
      </c>
      <c r="I115" s="1128">
        <f t="shared" si="92"/>
        <v>849.97480000000007</v>
      </c>
      <c r="J115" s="1128">
        <f t="shared" si="93"/>
        <v>103.10299800000001</v>
      </c>
      <c r="K115" s="1128">
        <f t="shared" si="94"/>
        <v>68.611074000000002</v>
      </c>
      <c r="L115" s="1128">
        <f t="shared" si="95"/>
        <v>29.943999999999999</v>
      </c>
      <c r="M115" s="1128">
        <f t="shared" si="96"/>
        <v>35.902400000000007</v>
      </c>
      <c r="N115" s="1128">
        <f t="shared" si="97"/>
        <v>43.648699999999998</v>
      </c>
      <c r="O115" s="1128">
        <f t="shared" si="98"/>
        <v>253.22447500000001</v>
      </c>
      <c r="P115" s="1128">
        <f t="shared" si="99"/>
        <v>171.03579999999999</v>
      </c>
      <c r="Q115" s="519">
        <f t="shared" si="100"/>
        <v>1180.0006079999998</v>
      </c>
      <c r="S115" s="521">
        <f t="shared" si="101"/>
        <v>20.488699999999994</v>
      </c>
      <c r="T115" s="517">
        <f t="shared" si="102"/>
        <v>12.221699999999997</v>
      </c>
      <c r="U115" s="517">
        <f t="shared" si="103"/>
        <v>3.9668999999999954</v>
      </c>
      <c r="V115" s="517">
        <f>Rawdataincome2015!MI62</f>
        <v>70.201899999999995</v>
      </c>
      <c r="W115" s="517">
        <f>Rawdataincome2015!NM62</f>
        <v>66.234999999999999</v>
      </c>
      <c r="X115" s="517">
        <f>Rawdataincome2015!MJ62-Rawdataincome2015!NN62</f>
        <v>-3.5298999999999978</v>
      </c>
      <c r="Y115" s="517">
        <f>Rawdataincome2015!MK62-Rawdataincome2015!NO62</f>
        <v>3.3819999999999997</v>
      </c>
      <c r="Z115" s="517">
        <f>Rawdataincome2015!MN62-Rawdataincome2015!NR62</f>
        <v>3.7080000000000002</v>
      </c>
      <c r="AA115" s="517">
        <f>Rawdataincome2015!MO62-Rawdataincome2015!NS62</f>
        <v>0.40680000000000016</v>
      </c>
      <c r="AB115" s="517">
        <f t="shared" si="104"/>
        <v>8.2548000000000012</v>
      </c>
      <c r="AC115" s="517">
        <f>Rawdataincome2015!ME62</f>
        <v>9.5041000000000011</v>
      </c>
      <c r="AD115" s="517">
        <f>Rawdataincome2015!NF62</f>
        <v>1.2492999999999999</v>
      </c>
      <c r="AE115" s="1128">
        <f t="shared" si="105"/>
        <v>8.2669999999999995</v>
      </c>
      <c r="AF115" s="522">
        <f>Rawdataincome2015!NI62</f>
        <v>1.4470000000000001</v>
      </c>
      <c r="AG115" s="519">
        <f>-Rawdataincome2015!NJ62</f>
        <v>9.7140000000000004</v>
      </c>
      <c r="AH115" s="518"/>
      <c r="AI115" s="523">
        <f t="shared" si="106"/>
        <v>219.281082</v>
      </c>
      <c r="AJ115" s="522">
        <f>Rawdataincome2015!QE62+Rawdataincome2015!QF62</f>
        <v>161.432738</v>
      </c>
      <c r="AK115" s="1128">
        <f t="shared" si="107"/>
        <v>49.581344000000001</v>
      </c>
      <c r="AL115" s="1128">
        <f>Rawdataincome2015!O62+Rawdataincome2015!R62+Rawdataincome2015!BN62+Rawdataincome2015!BQ62</f>
        <v>33.552899999999994</v>
      </c>
      <c r="AM115" s="1128">
        <f t="shared" si="108"/>
        <v>4.7638440000000024</v>
      </c>
      <c r="AN115" s="1128">
        <f t="shared" si="109"/>
        <v>3.9613999999999998</v>
      </c>
      <c r="AO115" s="1128">
        <f t="shared" si="110"/>
        <v>0.80244400000000216</v>
      </c>
      <c r="AP115" s="1128">
        <f>Rawdataincome2015!HI62+Rawdataincome2015!HL62</f>
        <v>10.9899</v>
      </c>
      <c r="AQ115" s="1128">
        <f t="shared" si="111"/>
        <v>0.27470000000000006</v>
      </c>
      <c r="AR115" s="1128">
        <f t="shared" si="112"/>
        <v>8.2669999999999995</v>
      </c>
      <c r="AS115" s="1082">
        <f>Rawdataincome2015!HK62</f>
        <v>11.7607</v>
      </c>
      <c r="AU115" s="523">
        <f t="shared" si="113"/>
        <v>291.69459999999998</v>
      </c>
      <c r="AV115" s="522">
        <f t="shared" si="114"/>
        <v>52.384156000000004</v>
      </c>
      <c r="AW115" s="522">
        <f t="shared" si="115"/>
        <v>239.31044400000002</v>
      </c>
      <c r="AX115" s="522">
        <f t="shared" si="116"/>
        <v>234.27169999999998</v>
      </c>
      <c r="AY115" s="522">
        <f t="shared" si="117"/>
        <v>4.2360999999999995</v>
      </c>
      <c r="AZ115" s="1128">
        <f t="shared" si="118"/>
        <v>0.80244400000000216</v>
      </c>
      <c r="BA115" s="1128">
        <f>Rawdataincome2015!DY62+Rawdataincome2015!EG62</f>
        <v>218.4787</v>
      </c>
      <c r="BB115" s="1128">
        <f t="shared" si="119"/>
        <v>-33.37210000000001</v>
      </c>
      <c r="BC115" s="1128">
        <f t="shared" si="120"/>
        <v>1.0000000003174137E-4</v>
      </c>
      <c r="BD115" s="524">
        <f t="shared" si="121"/>
        <v>185.90894399999996</v>
      </c>
      <c r="BE115" s="525">
        <f>Rawdataincome2015!DM62</f>
        <v>269.1078</v>
      </c>
      <c r="BF115" s="522">
        <f>Rawdataincome2015!PT62</f>
        <v>50.206417000000002</v>
      </c>
      <c r="BG115" s="522">
        <f t="shared" si="122"/>
        <v>218.90138300000001</v>
      </c>
      <c r="BH115" s="522">
        <f>Rawdataincome2015!DS62+Rawdataincome2015!DV62</f>
        <v>3.9613999999999998</v>
      </c>
      <c r="BI115" s="522">
        <f>Rawdataincome2015!DN62</f>
        <v>214.13739999999999</v>
      </c>
      <c r="BJ115" s="522">
        <f>Rawdataincome2015!DW62-Dataincome!BF115</f>
        <v>0.80248300000000228</v>
      </c>
      <c r="BK115" s="522">
        <f>Rawdataincome2015!DY62+Rawdataincome2015!EG62</f>
        <v>218.4787</v>
      </c>
      <c r="BL115" s="522">
        <f t="shared" si="123"/>
        <v>-34.388600000000011</v>
      </c>
      <c r="BM115" s="522">
        <f>Rawdataincome2015!EO62+Rawdataincome2015!ET62+Rawdataincome2015!EU62-Rawdataincome2015!EW62-Rawdataincome2015!FB62-Rawdataincome2015!FC62</f>
        <v>-37.75200000000001</v>
      </c>
      <c r="BN115" s="522">
        <f>Rawdataincome2015!EP62-Rawdataincome2015!EX62</f>
        <v>3.3633999999999999</v>
      </c>
      <c r="BO115" s="522">
        <f t="shared" si="124"/>
        <v>1.0000000003174137E-4</v>
      </c>
      <c r="BP115" s="526">
        <f>Rawdataincome2015!FD62-Dataincome!BF115</f>
        <v>184.89248299999997</v>
      </c>
      <c r="BQ115" s="522">
        <f>Rawdataincome2015!KM62</f>
        <v>22.5868</v>
      </c>
      <c r="BR115" s="522">
        <f>Rawdataincome2015!PV62</f>
        <v>2.1777389999999999</v>
      </c>
      <c r="BS115" s="522">
        <f t="shared" si="125"/>
        <v>20.409061000000001</v>
      </c>
      <c r="BT115" s="522">
        <f>Rawdataincome2015!KS62+Rawdataincome2015!KV62</f>
        <v>0.27470000000000006</v>
      </c>
      <c r="BU115" s="522">
        <f>Rawdataincome2015!KN62</f>
        <v>20.1343</v>
      </c>
      <c r="BV115" s="522">
        <f>Rawdataincome2015!KW62-Dataincome!BR115</f>
        <v>-3.900000000012227E-5</v>
      </c>
      <c r="BW115" s="522">
        <f>Rawdataincome2015!KY62-Rawdataincome2015!LF62</f>
        <v>1.0165</v>
      </c>
      <c r="BX115" s="522">
        <f>Rawdataincome2015!KZ62+Rawdataincome2015!LE62-Rawdataincome2015!LG62-Rawdataincome2015!LH62</f>
        <v>0.28519999999999995</v>
      </c>
      <c r="BY115" s="527">
        <f t="shared" si="126"/>
        <v>1.0000000000220943E-4</v>
      </c>
      <c r="BZ115" s="528">
        <f>Rawdataincome2015!LI62-Dataincome!BR115</f>
        <v>1.0164610000000001</v>
      </c>
      <c r="CB115" s="523">
        <f t="shared" si="174"/>
        <v>896.08879999999988</v>
      </c>
      <c r="CC115" s="522">
        <f t="shared" si="174"/>
        <v>155.405225</v>
      </c>
      <c r="CD115" s="522">
        <f t="shared" si="174"/>
        <v>740.68357499999991</v>
      </c>
      <c r="CE115" s="522">
        <f t="shared" si="174"/>
        <v>33.552900000000001</v>
      </c>
      <c r="CF115" s="522">
        <f t="shared" si="174"/>
        <v>571.35580000000004</v>
      </c>
      <c r="CG115" s="522">
        <f t="shared" si="175"/>
        <v>0</v>
      </c>
      <c r="CH115" s="522">
        <f t="shared" si="176"/>
        <v>135.77487499999998</v>
      </c>
      <c r="CI115" s="524">
        <f t="shared" si="177"/>
        <v>707.130675</v>
      </c>
      <c r="CJ115" s="522">
        <f>Rawdataincome2015!I62</f>
        <v>832.53559999999993</v>
      </c>
      <c r="CK115" s="522">
        <f>Rawdataincome2015!PR62</f>
        <v>146.819839</v>
      </c>
      <c r="CL115" s="1128">
        <f t="shared" si="127"/>
        <v>685.71576099999993</v>
      </c>
      <c r="CM115" s="522">
        <f>Rawdataincome2015!O62+Rawdataincome2015!R62</f>
        <v>29.268899999999999</v>
      </c>
      <c r="CN115" s="522">
        <f>Rawdataincome2015!J62</f>
        <v>533.11310000000003</v>
      </c>
      <c r="CO115" s="522">
        <f t="shared" si="128"/>
        <v>0</v>
      </c>
      <c r="CP115" s="526">
        <f>Rawdataincome2015!S62-CK115</f>
        <v>123.33376099999998</v>
      </c>
      <c r="CQ115" s="522">
        <f>Rawdataincome2015!BH62</f>
        <v>63.553199999999997</v>
      </c>
      <c r="CR115" s="522">
        <f>Rawdataincome2015!PS62</f>
        <v>8.5853859999999997</v>
      </c>
      <c r="CS115" s="522">
        <f t="shared" si="129"/>
        <v>54.967813999999997</v>
      </c>
      <c r="CT115" s="522">
        <f>Rawdataincome2015!BN62+Rawdataincome2015!BQ62</f>
        <v>4.2839999999999998</v>
      </c>
      <c r="CU115" s="522">
        <f>Rawdataincome2015!BI62</f>
        <v>38.242699999999999</v>
      </c>
      <c r="CV115" s="522">
        <f t="shared" si="130"/>
        <v>0</v>
      </c>
      <c r="CW115" s="522">
        <f>Rawdataincome2015!BR62-CR115</f>
        <v>12.441113999999999</v>
      </c>
      <c r="CX115" s="530"/>
      <c r="CY115" s="1128">
        <f t="shared" si="131"/>
        <v>135.77487499999998</v>
      </c>
      <c r="CZ115" s="1128">
        <f t="shared" si="132"/>
        <v>21.98699999999997</v>
      </c>
      <c r="DA115" s="1128">
        <f t="shared" si="133"/>
        <v>-3.7080000000000002</v>
      </c>
      <c r="DB115" s="1128">
        <f t="shared" si="134"/>
        <v>135.7286</v>
      </c>
      <c r="DC115" s="1128">
        <f t="shared" si="135"/>
        <v>253.22447500000001</v>
      </c>
      <c r="DD115" s="1128">
        <f>Rawdataincome2015!AS62+Rawdataincome2015!CU62+Rawdataincome2015!CV62</f>
        <v>33.060900000000004</v>
      </c>
      <c r="DE115" s="1128">
        <f t="shared" si="136"/>
        <v>171.03579999999999</v>
      </c>
      <c r="DF115" s="1128">
        <f>Rawdataincome2015!DB62+Rawdataincome2015!AX62-CC115</f>
        <v>34.385474999999985</v>
      </c>
      <c r="DG115" s="1125">
        <f t="shared" si="137"/>
        <v>0.13055965463054076</v>
      </c>
      <c r="DH115" s="531">
        <f t="shared" si="138"/>
        <v>0</v>
      </c>
      <c r="DI115" s="532">
        <f>Rawdataincome2015!AK62+Rawdataincome2015!CK62-CC115</f>
        <v>82.188674999999961</v>
      </c>
      <c r="DJ115" s="524">
        <f t="shared" si="139"/>
        <v>14.742300000000029</v>
      </c>
      <c r="DK115" s="1128">
        <f>(Rawdataincome2015!AC62-Rawdataincome2015!AE62)-(Rawdataincome2015!U62-Rawdataincome2015!W62)+(Rawdataincome2015!CB62-Rawdataincome2015!CD62)-(Rawdataincome2015!BT62-Rawdataincome2015!BV62)</f>
        <v>18.279100000000057</v>
      </c>
      <c r="DL115" s="1128">
        <f t="shared" si="140"/>
        <v>1.0000000009036114E-4</v>
      </c>
      <c r="DM115" s="1128">
        <f>Rawdataincome2015!AD62-Rawdataincome2015!V62+Rawdataincome2015!CC62-Rawdataincome2015!BU62</f>
        <v>-26.374300000000034</v>
      </c>
      <c r="DN115" s="1128">
        <f>Rawdataincome2015!AI62-Rawdataincome2015!AB62+Rawdataincome2015!CI62-Rawdataincome2015!CA62</f>
        <v>2.5350000000000001</v>
      </c>
      <c r="DO115" s="1128">
        <f>-Rawdataincome2015!AA62+Rawdataincome2015!CH62-Rawdataincome2015!BZ62</f>
        <v>45.826300000000003</v>
      </c>
      <c r="DP115" s="522">
        <f>Rawdataincome2015!AH62-Rawdataincome2015!Z62+Rawdataincome2015!CG62-Rawdataincome2015!BY62</f>
        <v>-3.7080000000000002</v>
      </c>
      <c r="DQ115" s="522">
        <f>Rawdataincome2015!AE62-Rawdataincome2015!W62+Rawdataincome2015!CD62-Rawdataincome2015!BV62</f>
        <v>35.30719999999998</v>
      </c>
      <c r="DR115" s="533">
        <f>Rawdataincome2015!W62+Rawdataincome2015!BV62</f>
        <v>135.7286</v>
      </c>
      <c r="DS115" s="902">
        <f>Rawdataincome2015!AY62+Rawdataincome2015!DC62-CC115</f>
        <v>57.321975000000009</v>
      </c>
      <c r="DT115" s="545"/>
      <c r="DU115" s="521">
        <f>Rawdataincome2015!HC62</f>
        <v>288.22219999999999</v>
      </c>
      <c r="DV115" s="1128">
        <f>Rawdataincome2015!PU62</f>
        <v>50.855928999999996</v>
      </c>
      <c r="DW115" s="1128">
        <f t="shared" si="141"/>
        <v>237.36627099999998</v>
      </c>
      <c r="DX115" s="1128">
        <f>Rawdataincome2015!HI62+Rawdataincome2015!HL62</f>
        <v>10.9899</v>
      </c>
      <c r="DY115" s="1128">
        <f>Rawdataincome2015!HD62</f>
        <v>36.092400000000005</v>
      </c>
      <c r="DZ115" s="522">
        <f>Rawdataincome2015!JT62</f>
        <v>20.3126</v>
      </c>
      <c r="EA115" s="1128">
        <f t="shared" si="142"/>
        <v>15.779800000000005</v>
      </c>
      <c r="EB115" s="1128">
        <f t="shared" si="143"/>
        <v>9.8999999949000994E-5</v>
      </c>
      <c r="EC115" s="1128">
        <f>Rawdataincome2015!HP62+Rawdataincome2015!HQ62</f>
        <v>190.28387200000003</v>
      </c>
      <c r="ED115" s="1092">
        <f>Rawdataincome2015!HN62</f>
        <v>126.4141</v>
      </c>
      <c r="EE115" s="1127">
        <f>Rawdataincome2015!HN62-Rawdataincome2015!HP62</f>
        <v>38.483226000000002</v>
      </c>
      <c r="EF115" s="535">
        <f t="shared" si="144"/>
        <v>87.930874000000003</v>
      </c>
      <c r="EG115" s="535">
        <f>Rawdataincome2015!$RC62*EF115</f>
        <v>67.399594060226889</v>
      </c>
      <c r="EH115" s="535">
        <f t="shared" si="145"/>
        <v>20.531279939773114</v>
      </c>
      <c r="EI115" s="536">
        <f>Rawdataincome2015!IH62</f>
        <v>19.319800000000001</v>
      </c>
      <c r="EJ115" s="537">
        <f t="shared" si="146"/>
        <v>68.611074000000002</v>
      </c>
      <c r="EK115" s="537">
        <f t="shared" si="147"/>
        <v>0</v>
      </c>
      <c r="EL115" s="537">
        <f t="shared" si="148"/>
        <v>52.590840114203658</v>
      </c>
      <c r="EM115" s="537">
        <f t="shared" si="149"/>
        <v>16.020233885796344</v>
      </c>
      <c r="EN115" s="538">
        <f>Rawdataincome2015!HK62-Rawdataincome2015!KA62</f>
        <v>9.2499000000000002</v>
      </c>
      <c r="EO115" s="529">
        <f t="shared" si="150"/>
        <v>150.81810000000002</v>
      </c>
      <c r="EP115" s="529">
        <f>Rawdataincome2015!HO62-Rawdataincome2015!HQ62</f>
        <v>12.37270199999999</v>
      </c>
      <c r="EQ115" s="529">
        <f t="shared" si="151"/>
        <v>138.44539800000001</v>
      </c>
      <c r="ER115" s="529">
        <f>Rawdataincome2015!HD62</f>
        <v>36.092400000000005</v>
      </c>
      <c r="ES115" s="522">
        <f>Rawdataincome2015!JT62</f>
        <v>20.3126</v>
      </c>
      <c r="ET115" s="1128">
        <f t="shared" si="152"/>
        <v>15.779800000000005</v>
      </c>
      <c r="EU115" s="1128">
        <f>Rawdataincome2015!IF62-Rawdataincome2015!II62</f>
        <v>0.74999999999999978</v>
      </c>
      <c r="EV115" s="535">
        <f t="shared" si="153"/>
        <v>103.10299800000001</v>
      </c>
      <c r="EW115" s="539">
        <f>Rawdataincome2015!HO62</f>
        <v>114.7257</v>
      </c>
      <c r="EX115" s="535"/>
      <c r="EY115" s="540">
        <f>Rawdataincome2015!IK62-DV115</f>
        <v>1131.1840709999999</v>
      </c>
      <c r="EZ115" s="522">
        <f t="shared" si="154"/>
        <v>9.8999999806892447E-5</v>
      </c>
      <c r="FA115" s="1098">
        <f t="shared" si="155"/>
        <v>849.97480000000007</v>
      </c>
      <c r="FB115" s="1128">
        <f>Rawdataincome2015!HT62</f>
        <v>625.00340000000006</v>
      </c>
      <c r="FC115" s="1128">
        <f>Rawdataincome2015!HU62</f>
        <v>224.97149999999999</v>
      </c>
      <c r="FD115" s="1130">
        <f t="shared" si="156"/>
        <v>103.10299800000001</v>
      </c>
      <c r="FE115" s="1130">
        <f t="shared" si="157"/>
        <v>68.611074000000002</v>
      </c>
      <c r="FF115" s="1128">
        <f t="shared" si="158"/>
        <v>87.930874000000003</v>
      </c>
      <c r="FG115" s="541">
        <f t="shared" si="159"/>
        <v>67.399594060226889</v>
      </c>
      <c r="FH115" s="541">
        <f t="shared" si="160"/>
        <v>20.531279939773114</v>
      </c>
      <c r="FI115" s="542">
        <f t="shared" si="161"/>
        <v>19.319800000000001</v>
      </c>
      <c r="FJ115" s="1130">
        <f>Rawdataincome2015!HY62</f>
        <v>29.943999999999999</v>
      </c>
      <c r="FK115" s="1130">
        <f>Rawdataincome2015!ID62</f>
        <v>35.902400000000007</v>
      </c>
      <c r="FL115" s="1131">
        <f>Rawdataincome2015!HZ62+Rawdataincome2015!IE62</f>
        <v>43.648699999999998</v>
      </c>
      <c r="FM115" s="16"/>
      <c r="FN115" s="521">
        <f>Rawdataincome2015!HS62</f>
        <v>849.97480000000007</v>
      </c>
      <c r="FO115" s="1128">
        <f t="shared" si="162"/>
        <v>1.0000000003707044E-4</v>
      </c>
      <c r="FP115" s="1128">
        <f>Rawdataincome2015!HT62</f>
        <v>625.00340000000006</v>
      </c>
      <c r="FQ115" s="1128">
        <f>Rawdataincome2015!HU62</f>
        <v>224.97149999999999</v>
      </c>
      <c r="FR115" s="1128">
        <f t="shared" si="163"/>
        <v>571.35580000000004</v>
      </c>
      <c r="FS115" s="509">
        <f t="shared" si="164"/>
        <v>214.13739999999999</v>
      </c>
      <c r="FT115" s="1128">
        <f t="shared" si="165"/>
        <v>36.092400000000005</v>
      </c>
      <c r="FU115" s="1128">
        <f t="shared" si="166"/>
        <v>20.1343</v>
      </c>
      <c r="FV115" s="519">
        <f t="shared" si="167"/>
        <v>8.2548000000000012</v>
      </c>
      <c r="FW115" s="1128">
        <f>Rawdataincome2015!DO62+Rawdataincome2015!KO62</f>
        <v>163.93339999999998</v>
      </c>
      <c r="FX115" s="1128">
        <f>Rawdataincome2015!K62+Rawdataincome2015!BJ62+Rawdataincome2015!HE62+Rawdataincome2015!MF62-Rawdataincome2015!NG62</f>
        <v>461.06989999999996</v>
      </c>
      <c r="FY115" s="1259">
        <f>Rawdataincome2015!DP62+Rawdataincome2015!KP62</f>
        <v>70.33829999999999</v>
      </c>
      <c r="FZ115" s="1128">
        <f>Rawdataincome2015!L62+Rawdataincome2015!BK62+Rawdataincome2015!HF62+Rawdataincome2015!MG62-Rawdataincome2015!NH62</f>
        <v>154.63310000000004</v>
      </c>
      <c r="GA115" s="1127">
        <f>Rawdataincome2015!JA62*RawdataIncome2012!IZ62/(RawdataIncome2012!IZ62+RawdataIncome2012!JA62)</f>
        <v>83.14718416165357</v>
      </c>
      <c r="GB115" s="1127">
        <f>Rawdataincome2015!JA62*RawdataIncome2012!JA62/(RawdataIncome2012!IZ62+RawdataIncome2012!JA62)</f>
        <v>19.169115838346443</v>
      </c>
      <c r="GC115" s="1127">
        <f>Rawdataincome2015!IX62</f>
        <v>327.2878</v>
      </c>
      <c r="GD115" s="1127">
        <f>Rawdataincome2015!IM62+Rawdataincome2015!IN62</f>
        <v>287.28949999999998</v>
      </c>
      <c r="GF115" s="518">
        <f>Dataincome!DF115</f>
        <v>34.385474999999985</v>
      </c>
      <c r="GG115" s="1257">
        <f>Rawdataincome2015!HZ62</f>
        <v>35.325800000000001</v>
      </c>
      <c r="GH115" s="1257">
        <f>Rawdataincome2015!EP62</f>
        <v>3.3633999999999999</v>
      </c>
      <c r="GI115" s="3">
        <f t="shared" si="173"/>
        <v>0.91306617867518591</v>
      </c>
      <c r="GJ115" s="3">
        <f t="shared" si="168"/>
        <v>8.6933821324814087E-2</v>
      </c>
      <c r="GK115" s="543">
        <f>AVERAGE(Datawealth!L62:L63)</f>
        <v>763.75849999999991</v>
      </c>
      <c r="GL115" s="529">
        <f>AVERAGE(Rawdatawealthall!Z62:Z63)</f>
        <v>249.404</v>
      </c>
      <c r="GM115" s="3">
        <f t="shared" si="178"/>
        <v>0.75383613191368604</v>
      </c>
      <c r="GN115" s="3">
        <f t="shared" si="178"/>
        <v>0.24616386808631391</v>
      </c>
    </row>
    <row r="116" spans="1:196" s="520" customFormat="1">
      <c r="A116" s="383">
        <f t="shared" si="86"/>
        <v>2004</v>
      </c>
      <c r="B116" s="495">
        <f>Rawdataincome2015!OW63</f>
        <v>1710.7596000000001</v>
      </c>
      <c r="C116" s="814">
        <f>Rawdataincome2015!PW63</f>
        <v>271.47487800000005</v>
      </c>
      <c r="D116" s="517">
        <f t="shared" si="87"/>
        <v>1439.2847220000001</v>
      </c>
      <c r="E116" s="517">
        <f t="shared" si="88"/>
        <v>24.87919999999999</v>
      </c>
      <c r="F116" s="1128">
        <f t="shared" si="89"/>
        <v>1464.1639220000002</v>
      </c>
      <c r="G116" s="1128">
        <f t="shared" si="90"/>
        <v>-2.0099999991884943E-4</v>
      </c>
      <c r="H116" s="1128">
        <f t="shared" si="91"/>
        <v>200.06531699999999</v>
      </c>
      <c r="I116" s="1128">
        <f t="shared" si="92"/>
        <v>879.81830000000002</v>
      </c>
      <c r="J116" s="1128">
        <f t="shared" si="93"/>
        <v>106.76275000000001</v>
      </c>
      <c r="K116" s="1128">
        <f t="shared" si="94"/>
        <v>71.248183999999995</v>
      </c>
      <c r="L116" s="1128">
        <f t="shared" si="95"/>
        <v>29.221599999999999</v>
      </c>
      <c r="M116" s="1128">
        <f t="shared" si="96"/>
        <v>39.8414</v>
      </c>
      <c r="N116" s="1128">
        <f t="shared" si="97"/>
        <v>49.062600000000003</v>
      </c>
      <c r="O116" s="1128">
        <f t="shared" si="98"/>
        <v>282.66937200000007</v>
      </c>
      <c r="P116" s="1128">
        <f t="shared" si="99"/>
        <v>194.52539999999999</v>
      </c>
      <c r="Q116" s="519">
        <f t="shared" si="100"/>
        <v>1229.9254420000002</v>
      </c>
      <c r="S116" s="521">
        <f t="shared" si="101"/>
        <v>24.87919999999999</v>
      </c>
      <c r="T116" s="517">
        <f t="shared" si="102"/>
        <v>16.863199999999992</v>
      </c>
      <c r="U116" s="517">
        <f t="shared" si="103"/>
        <v>8.2072999999999894</v>
      </c>
      <c r="V116" s="517">
        <f>Rawdataincome2015!MI63</f>
        <v>88.076399999999992</v>
      </c>
      <c r="W116" s="517">
        <f>Rawdataincome2015!NM63</f>
        <v>79.869100000000003</v>
      </c>
      <c r="X116" s="517">
        <f>Rawdataincome2015!MJ63-Rawdataincome2015!NN63</f>
        <v>-5.4448000000000008</v>
      </c>
      <c r="Y116" s="517">
        <f>Rawdataincome2015!MK63-Rawdataincome2015!NO63</f>
        <v>7.7220000000000013</v>
      </c>
      <c r="Z116" s="517">
        <f>Rawdataincome2015!MN63-Rawdataincome2015!NR63</f>
        <v>5.6639999999999997</v>
      </c>
      <c r="AA116" s="517">
        <f>Rawdataincome2015!MO63-Rawdataincome2015!NS63</f>
        <v>0.26619999999999999</v>
      </c>
      <c r="AB116" s="517">
        <f t="shared" si="104"/>
        <v>8.6559000000000008</v>
      </c>
      <c r="AC116" s="517">
        <f>Rawdataincome2015!ME63</f>
        <v>9.5607000000000006</v>
      </c>
      <c r="AD116" s="517">
        <f>Rawdataincome2015!NF63</f>
        <v>0.90479999999999994</v>
      </c>
      <c r="AE116" s="1128">
        <f t="shared" si="105"/>
        <v>8.016</v>
      </c>
      <c r="AF116" s="522">
        <f>Rawdataincome2015!NI63</f>
        <v>1.5940000000000001</v>
      </c>
      <c r="AG116" s="519">
        <f>-Rawdataincome2015!NJ63</f>
        <v>9.61</v>
      </c>
      <c r="AH116" s="518"/>
      <c r="AI116" s="523">
        <f t="shared" si="106"/>
        <v>234.23847999999998</v>
      </c>
      <c r="AJ116" s="522">
        <f>Rawdataincome2015!QE63+Rawdataincome2015!QF63</f>
        <v>171.32866300000001</v>
      </c>
      <c r="AK116" s="1128">
        <f t="shared" si="107"/>
        <v>54.893816999999984</v>
      </c>
      <c r="AL116" s="1128">
        <f>Rawdataincome2015!O63+Rawdataincome2015!R63+Rawdataincome2015!BN63+Rawdataincome2015!BQ63</f>
        <v>37.186699999999988</v>
      </c>
      <c r="AM116" s="1128">
        <f t="shared" si="108"/>
        <v>5.6850169999999949</v>
      </c>
      <c r="AN116" s="1128">
        <f t="shared" si="109"/>
        <v>4.8455999999999992</v>
      </c>
      <c r="AO116" s="1128">
        <f t="shared" si="110"/>
        <v>0.83941699999999519</v>
      </c>
      <c r="AP116" s="1128">
        <f>Rawdataincome2015!HI63+Rawdataincome2015!HL63</f>
        <v>12.090299999999999</v>
      </c>
      <c r="AQ116" s="1128">
        <f t="shared" si="111"/>
        <v>-6.8200000000000038E-2</v>
      </c>
      <c r="AR116" s="1128">
        <f t="shared" si="112"/>
        <v>8.016</v>
      </c>
      <c r="AS116" s="1082">
        <f>Rawdataincome2015!HK63</f>
        <v>12.404299999999999</v>
      </c>
      <c r="AU116" s="523">
        <f t="shared" si="113"/>
        <v>300.89009999999996</v>
      </c>
      <c r="AV116" s="522">
        <f t="shared" si="114"/>
        <v>54.863582999999998</v>
      </c>
      <c r="AW116" s="522">
        <f t="shared" si="115"/>
        <v>246.02651699999998</v>
      </c>
      <c r="AX116" s="522">
        <f t="shared" si="116"/>
        <v>240.40969999999999</v>
      </c>
      <c r="AY116" s="522">
        <f t="shared" si="117"/>
        <v>4.7773999999999992</v>
      </c>
      <c r="AZ116" s="1128">
        <f t="shared" si="118"/>
        <v>0.83941699999999519</v>
      </c>
      <c r="BA116" s="1128">
        <f>Rawdataincome2015!DY63+Rawdataincome2015!EG63</f>
        <v>233.399</v>
      </c>
      <c r="BB116" s="1128">
        <f t="shared" si="119"/>
        <v>-34.173100000000005</v>
      </c>
      <c r="BC116" s="1128">
        <f t="shared" si="120"/>
        <v>0</v>
      </c>
      <c r="BD116" s="524">
        <f t="shared" si="121"/>
        <v>200.06531699999999</v>
      </c>
      <c r="BE116" s="525">
        <f>Rawdataincome2015!DM63</f>
        <v>277.43009999999998</v>
      </c>
      <c r="BF116" s="522">
        <f>Rawdataincome2015!PT63</f>
        <v>52.521267999999999</v>
      </c>
      <c r="BG116" s="522">
        <f t="shared" si="122"/>
        <v>224.90883199999999</v>
      </c>
      <c r="BH116" s="522">
        <f>Rawdataincome2015!DS63+Rawdataincome2015!DV63</f>
        <v>4.8455999999999992</v>
      </c>
      <c r="BI116" s="522">
        <f>Rawdataincome2015!DN63</f>
        <v>219.22379999999998</v>
      </c>
      <c r="BJ116" s="522">
        <f>Rawdataincome2015!DW63-Dataincome!BF116</f>
        <v>0.83943199999999507</v>
      </c>
      <c r="BK116" s="522">
        <f>Rawdataincome2015!DY63+Rawdataincome2015!EG63</f>
        <v>233.399</v>
      </c>
      <c r="BL116" s="522">
        <f t="shared" si="123"/>
        <v>-35.159600000000005</v>
      </c>
      <c r="BM116" s="522">
        <f>Rawdataincome2015!EO63+Rawdataincome2015!ET63+Rawdataincome2015!EU63-Rawdataincome2015!EW63-Rawdataincome2015!FB63-Rawdataincome2015!FC63</f>
        <v>-39.717600000000004</v>
      </c>
      <c r="BN116" s="522">
        <f>Rawdataincome2015!EP63-Rawdataincome2015!EX63</f>
        <v>4.5579999999999998</v>
      </c>
      <c r="BO116" s="522">
        <f t="shared" si="124"/>
        <v>0</v>
      </c>
      <c r="BP116" s="526">
        <f>Rawdataincome2015!FD63-Dataincome!BF116</f>
        <v>199.07883200000001</v>
      </c>
      <c r="BQ116" s="522">
        <f>Rawdataincome2015!KM63</f>
        <v>23.46</v>
      </c>
      <c r="BR116" s="522">
        <f>Rawdataincome2015!PV63</f>
        <v>2.3423150000000001</v>
      </c>
      <c r="BS116" s="522">
        <f t="shared" si="125"/>
        <v>21.117685000000002</v>
      </c>
      <c r="BT116" s="522">
        <f>Rawdataincome2015!KS63+Rawdataincome2015!KV63</f>
        <v>-6.8200000000000038E-2</v>
      </c>
      <c r="BU116" s="522">
        <f>Rawdataincome2015!KN63</f>
        <v>21.1859</v>
      </c>
      <c r="BV116" s="522">
        <f>Rawdataincome2015!KW63-Dataincome!BR116</f>
        <v>-1.4999999999876223E-5</v>
      </c>
      <c r="BW116" s="522">
        <f>Rawdataincome2015!KY63-Rawdataincome2015!LF63</f>
        <v>0.98649999999999993</v>
      </c>
      <c r="BX116" s="522">
        <f>Rawdataincome2015!KZ63+Rawdataincome2015!LE63-Rawdataincome2015!LG63-Rawdataincome2015!LH63</f>
        <v>0.32050000000000001</v>
      </c>
      <c r="BY116" s="527">
        <f t="shared" si="126"/>
        <v>2.2204460492503131E-15</v>
      </c>
      <c r="BZ116" s="528">
        <f>Rawdataincome2015!LI63-Dataincome!BR116</f>
        <v>0.98648500000000006</v>
      </c>
      <c r="CB116" s="523">
        <f t="shared" si="174"/>
        <v>937.55550000000005</v>
      </c>
      <c r="CC116" s="522">
        <f t="shared" si="174"/>
        <v>162.33322800000002</v>
      </c>
      <c r="CD116" s="522">
        <f t="shared" si="174"/>
        <v>775.22227200000009</v>
      </c>
      <c r="CE116" s="522">
        <f t="shared" si="174"/>
        <v>37.186699999999995</v>
      </c>
      <c r="CF116" s="522">
        <f t="shared" si="174"/>
        <v>593.46909999999991</v>
      </c>
      <c r="CG116" s="522">
        <f t="shared" si="175"/>
        <v>-9.9999999946476237E-5</v>
      </c>
      <c r="CH116" s="522">
        <f t="shared" si="176"/>
        <v>144.56657200000004</v>
      </c>
      <c r="CI116" s="524">
        <f t="shared" si="177"/>
        <v>738.03567199999998</v>
      </c>
      <c r="CJ116" s="522">
        <f>Rawdataincome2015!I63</f>
        <v>868.37400000000002</v>
      </c>
      <c r="CK116" s="522">
        <f>Rawdataincome2015!PR63</f>
        <v>153.24847700000001</v>
      </c>
      <c r="CL116" s="1128">
        <f t="shared" si="127"/>
        <v>715.12552300000004</v>
      </c>
      <c r="CM116" s="522">
        <f>Rawdataincome2015!O63+Rawdataincome2015!R63</f>
        <v>32.295599999999993</v>
      </c>
      <c r="CN116" s="522">
        <f>Rawdataincome2015!J63</f>
        <v>553.80509999999992</v>
      </c>
      <c r="CO116" s="522">
        <f t="shared" si="128"/>
        <v>-9.9999999889632818E-5</v>
      </c>
      <c r="CP116" s="526">
        <f>Rawdataincome2015!S63-CK116</f>
        <v>129.02492300000003</v>
      </c>
      <c r="CQ116" s="522">
        <f>Rawdataincome2015!BH63</f>
        <v>69.1815</v>
      </c>
      <c r="CR116" s="522">
        <f>Rawdataincome2015!PS63</f>
        <v>9.0847510000000007</v>
      </c>
      <c r="CS116" s="522">
        <f t="shared" si="129"/>
        <v>60.096749000000003</v>
      </c>
      <c r="CT116" s="522">
        <f>Rawdataincome2015!BN63+Rawdataincome2015!BQ63</f>
        <v>4.8911000000000007</v>
      </c>
      <c r="CU116" s="522">
        <f>Rawdataincome2015!BI63</f>
        <v>39.664000000000001</v>
      </c>
      <c r="CV116" s="522">
        <f t="shared" si="130"/>
        <v>0</v>
      </c>
      <c r="CW116" s="522">
        <f>Rawdataincome2015!BR63-CR116</f>
        <v>15.541649</v>
      </c>
      <c r="CX116" s="530"/>
      <c r="CY116" s="1128">
        <f t="shared" si="131"/>
        <v>144.56657200000004</v>
      </c>
      <c r="CZ116" s="1128">
        <f t="shared" si="132"/>
        <v>23.507099999999994</v>
      </c>
      <c r="DA116" s="1128">
        <f t="shared" si="133"/>
        <v>-5.6639999999999997</v>
      </c>
      <c r="DB116" s="1128">
        <f t="shared" si="134"/>
        <v>155.94589999999999</v>
      </c>
      <c r="DC116" s="1128">
        <f t="shared" si="135"/>
        <v>282.66937200000007</v>
      </c>
      <c r="DD116" s="1128">
        <f>Rawdataincome2015!AS63+Rawdataincome2015!CU63+Rawdataincome2015!CV63</f>
        <v>38.992199999999997</v>
      </c>
      <c r="DE116" s="1128">
        <f t="shared" si="136"/>
        <v>194.52539999999999</v>
      </c>
      <c r="DF116" s="1128">
        <f>Rawdataincome2015!DB63+Rawdataincome2015!AX63-CC116</f>
        <v>32.915671999999972</v>
      </c>
      <c r="DG116" s="1125">
        <f t="shared" si="137"/>
        <v>0.13794278355703846</v>
      </c>
      <c r="DH116" s="531">
        <f t="shared" si="138"/>
        <v>2.0000000009190444E-4</v>
      </c>
      <c r="DI116" s="532">
        <f>Rawdataincome2015!AK63+Rawdataincome2015!CK63-CC116</f>
        <v>88.143771999999984</v>
      </c>
      <c r="DJ116" s="524">
        <f t="shared" si="139"/>
        <v>16.236100000000107</v>
      </c>
      <c r="DK116" s="1128">
        <f>(Rawdataincome2015!AC63-Rawdataincome2015!AE63)-(Rawdataincome2015!U63-Rawdataincome2015!W63)+(Rawdataincome2015!CB63-Rawdataincome2015!CD63)-(Rawdataincome2015!BT63-Rawdataincome2015!BV63)</f>
        <v>17.843199999999968</v>
      </c>
      <c r="DL116" s="1128">
        <f t="shared" si="140"/>
        <v>9.9999999973121589E-5</v>
      </c>
      <c r="DM116" s="1128">
        <f>Rawdataincome2015!AD63-Rawdataincome2015!V63+Rawdataincome2015!CC63-Rawdataincome2015!BU63</f>
        <v>-27.726100000000002</v>
      </c>
      <c r="DN116" s="1128">
        <f>Rawdataincome2015!AI63-Rawdataincome2015!AB63+Rawdataincome2015!CI63-Rawdataincome2015!CA63</f>
        <v>2.3650000000000002</v>
      </c>
      <c r="DO116" s="1128">
        <f>-Rawdataincome2015!AA63+Rawdataincome2015!CH63-Rawdataincome2015!BZ63</f>
        <v>48.868199999999995</v>
      </c>
      <c r="DP116" s="522">
        <f>Rawdataincome2015!AH63-Rawdataincome2015!Z63+Rawdataincome2015!CG63-Rawdataincome2015!BY63</f>
        <v>-5.6639999999999997</v>
      </c>
      <c r="DQ116" s="522">
        <f>Rawdataincome2015!AE63-Rawdataincome2015!W63+Rawdataincome2015!CD63-Rawdataincome2015!BV63</f>
        <v>38.579500000000003</v>
      </c>
      <c r="DR116" s="533">
        <f>Rawdataincome2015!W63+Rawdataincome2015!BV63</f>
        <v>155.94589999999999</v>
      </c>
      <c r="DS116" s="902">
        <f>Rawdataincome2015!AY63+Rawdataincome2015!DC63-CC116</f>
        <v>50.531571999999983</v>
      </c>
      <c r="DT116" s="545"/>
      <c r="DU116" s="521">
        <f>Rawdataincome2015!HC63</f>
        <v>300.9853</v>
      </c>
      <c r="DV116" s="1128">
        <f>Rawdataincome2015!PU63</f>
        <v>54.278065999999995</v>
      </c>
      <c r="DW116" s="1128">
        <f t="shared" si="141"/>
        <v>246.707234</v>
      </c>
      <c r="DX116" s="1128">
        <f>Rawdataincome2015!HI63+Rawdataincome2015!HL63</f>
        <v>12.090299999999999</v>
      </c>
      <c r="DY116" s="1128">
        <f>Rawdataincome2015!HD63</f>
        <v>37.283699999999996</v>
      </c>
      <c r="DZ116" s="522">
        <f>Rawdataincome2015!JT63</f>
        <v>20.387599999999999</v>
      </c>
      <c r="EA116" s="1128">
        <f t="shared" si="142"/>
        <v>16.896099999999997</v>
      </c>
      <c r="EB116" s="1128">
        <f t="shared" si="143"/>
        <v>0</v>
      </c>
      <c r="EC116" s="1128">
        <f>Rawdataincome2015!HP63+Rawdataincome2015!HQ63</f>
        <v>197.333234</v>
      </c>
      <c r="ED116" s="1092">
        <f>Rawdataincome2015!HN63</f>
        <v>132.91920000000002</v>
      </c>
      <c r="EE116" s="1127">
        <f>Rawdataincome2015!HN63-Rawdataincome2015!HP63</f>
        <v>41.668316000000019</v>
      </c>
      <c r="EF116" s="535">
        <f t="shared" si="144"/>
        <v>91.250883999999999</v>
      </c>
      <c r="EG116" s="535">
        <f>Rawdataincome2015!$RC63*EF116</f>
        <v>69.989827892002793</v>
      </c>
      <c r="EH116" s="535">
        <f t="shared" si="145"/>
        <v>21.261056107997206</v>
      </c>
      <c r="EI116" s="536">
        <f>Rawdataincome2015!IH63</f>
        <v>20.002700000000001</v>
      </c>
      <c r="EJ116" s="537">
        <f t="shared" si="146"/>
        <v>71.248183999999995</v>
      </c>
      <c r="EK116" s="537">
        <f t="shared" si="147"/>
        <v>0</v>
      </c>
      <c r="EL116" s="537">
        <f t="shared" si="148"/>
        <v>54.647669339595076</v>
      </c>
      <c r="EM116" s="537">
        <f t="shared" si="149"/>
        <v>16.600514660404919</v>
      </c>
      <c r="EN116" s="538">
        <f>Rawdataincome2015!HK63-Rawdataincome2015!KA63</f>
        <v>9.7077999999999989</v>
      </c>
      <c r="EO116" s="529">
        <f t="shared" si="150"/>
        <v>155.97579999999999</v>
      </c>
      <c r="EP116" s="529">
        <f>Rawdataincome2015!HO63-Rawdataincome2015!HQ63</f>
        <v>12.609750000000005</v>
      </c>
      <c r="EQ116" s="529">
        <f t="shared" si="151"/>
        <v>143.36604999999997</v>
      </c>
      <c r="ER116" s="529">
        <f>Rawdataincome2015!HD63</f>
        <v>37.283699999999996</v>
      </c>
      <c r="ES116" s="522">
        <f>Rawdataincome2015!JT63</f>
        <v>20.387599999999999</v>
      </c>
      <c r="ET116" s="1128">
        <f t="shared" si="152"/>
        <v>16.896099999999997</v>
      </c>
      <c r="EU116" s="1128">
        <f>Rawdataincome2015!IF63-Rawdataincome2015!II63</f>
        <v>0.68039999999999989</v>
      </c>
      <c r="EV116" s="535">
        <f t="shared" si="153"/>
        <v>106.76275000000001</v>
      </c>
      <c r="EW116" s="539">
        <f>Rawdataincome2015!HO63</f>
        <v>118.69210000000001</v>
      </c>
      <c r="EX116" s="535"/>
      <c r="EY116" s="540">
        <f>Rawdataincome2015!IK63-DV116</f>
        <v>1175.9548339999999</v>
      </c>
      <c r="EZ116" s="522">
        <f t="shared" si="154"/>
        <v>-1.3500311979441904E-13</v>
      </c>
      <c r="FA116" s="1098">
        <f t="shared" si="155"/>
        <v>879.81830000000002</v>
      </c>
      <c r="FB116" s="1128">
        <f>Rawdataincome2015!HT63</f>
        <v>648.09169999999995</v>
      </c>
      <c r="FC116" s="1128">
        <f>Rawdataincome2015!HU63</f>
        <v>231.72660000000002</v>
      </c>
      <c r="FD116" s="1130">
        <f t="shared" si="156"/>
        <v>106.76275000000001</v>
      </c>
      <c r="FE116" s="1130">
        <f t="shared" si="157"/>
        <v>71.248183999999995</v>
      </c>
      <c r="FF116" s="1128">
        <f t="shared" si="158"/>
        <v>91.250883999999999</v>
      </c>
      <c r="FG116" s="541">
        <f t="shared" si="159"/>
        <v>69.989827892002793</v>
      </c>
      <c r="FH116" s="541">
        <f t="shared" si="160"/>
        <v>21.261056107997206</v>
      </c>
      <c r="FI116" s="542">
        <f t="shared" si="161"/>
        <v>20.002700000000001</v>
      </c>
      <c r="FJ116" s="1130">
        <f>Rawdataincome2015!HY63</f>
        <v>29.221599999999999</v>
      </c>
      <c r="FK116" s="1130">
        <f>Rawdataincome2015!ID63</f>
        <v>39.8414</v>
      </c>
      <c r="FL116" s="1131">
        <f>Rawdataincome2015!HZ63+Rawdataincome2015!IE63</f>
        <v>49.062600000000003</v>
      </c>
      <c r="FM116" s="16"/>
      <c r="FN116" s="521">
        <f>Rawdataincome2015!HS63</f>
        <v>879.81830000000002</v>
      </c>
      <c r="FO116" s="1128">
        <f t="shared" si="162"/>
        <v>-9.9999999870092893E-5</v>
      </c>
      <c r="FP116" s="1128">
        <f>Rawdataincome2015!HT63</f>
        <v>648.09169999999995</v>
      </c>
      <c r="FQ116" s="1128">
        <f>Rawdataincome2015!HU63</f>
        <v>231.72660000000002</v>
      </c>
      <c r="FR116" s="1128">
        <f t="shared" si="163"/>
        <v>593.46909999999991</v>
      </c>
      <c r="FS116" s="509">
        <f t="shared" si="164"/>
        <v>219.22379999999998</v>
      </c>
      <c r="FT116" s="1128">
        <f t="shared" si="165"/>
        <v>37.283699999999996</v>
      </c>
      <c r="FU116" s="1128">
        <f t="shared" si="166"/>
        <v>21.1859</v>
      </c>
      <c r="FV116" s="519">
        <f t="shared" si="167"/>
        <v>8.6559000000000008</v>
      </c>
      <c r="FW116" s="1128">
        <f>Rawdataincome2015!DO63+Rawdataincome2015!KO63</f>
        <v>168.06270000000001</v>
      </c>
      <c r="FX116" s="1128">
        <f>Rawdataincome2015!K63+Rawdataincome2015!BJ63+Rawdataincome2015!HE63+Rawdataincome2015!MF63-Rawdataincome2015!NG63</f>
        <v>480.02899999999994</v>
      </c>
      <c r="FY116" s="1259">
        <f>Rawdataincome2015!DP63+Rawdataincome2015!KP63</f>
        <v>72.346999999999994</v>
      </c>
      <c r="FZ116" s="1128">
        <f>Rawdataincome2015!L63+Rawdataincome2015!BK63+Rawdataincome2015!HF63+Rawdataincome2015!MG63-Rawdataincome2015!NH63</f>
        <v>159.37960000000001</v>
      </c>
      <c r="GA116" s="1127">
        <f>Rawdataincome2015!JA63*RawdataIncome2012!IZ63/(RawdataIncome2012!IZ63+RawdataIncome2012!JA63)</f>
        <v>86.35943844353514</v>
      </c>
      <c r="GB116" s="1127">
        <f>Rawdataincome2015!JA63*RawdataIncome2012!JA63/(RawdataIncome2012!IZ63+RawdataIncome2012!JA63)</f>
        <v>20.326361556464853</v>
      </c>
      <c r="GC116" s="1127">
        <f>Rawdataincome2015!IX63</f>
        <v>338.41240000000005</v>
      </c>
      <c r="GD116" s="1127">
        <f>Rawdataincome2015!IM63+Rawdataincome2015!IN63</f>
        <v>300.74990000000003</v>
      </c>
      <c r="GF116" s="518">
        <f>Dataincome!DF116</f>
        <v>32.915671999999972</v>
      </c>
      <c r="GG116" s="1257">
        <f>Rawdataincome2015!HZ63</f>
        <v>41.743600000000001</v>
      </c>
      <c r="GH116" s="1257">
        <f>Rawdataincome2015!EP63</f>
        <v>4.5579999999999998</v>
      </c>
      <c r="GI116" s="3">
        <f t="shared" si="173"/>
        <v>0.90155847746082207</v>
      </c>
      <c r="GJ116" s="3">
        <f t="shared" si="168"/>
        <v>9.8441522539177928E-2</v>
      </c>
      <c r="GK116" s="543">
        <f>AVERAGE(Datawealth!L63:L64)</f>
        <v>849.92449999999997</v>
      </c>
      <c r="GL116" s="529">
        <f>AVERAGE(Rawdatawealthall!Z63:Z64)</f>
        <v>283.13200000000001</v>
      </c>
      <c r="GM116" s="3">
        <f t="shared" si="178"/>
        <v>0.75011660936590541</v>
      </c>
      <c r="GN116" s="3">
        <f t="shared" si="178"/>
        <v>0.24988339063409462</v>
      </c>
    </row>
    <row r="117" spans="1:196" s="520" customFormat="1">
      <c r="A117" s="383">
        <f t="shared" si="86"/>
        <v>2005</v>
      </c>
      <c r="B117" s="495">
        <f>Rawdataincome2015!OW64</f>
        <v>1771.9784</v>
      </c>
      <c r="C117" s="814">
        <f>Rawdataincome2015!PW64</f>
        <v>285.89463900000004</v>
      </c>
      <c r="D117" s="517">
        <f t="shared" si="87"/>
        <v>1486.0837609999999</v>
      </c>
      <c r="E117" s="517">
        <f t="shared" si="88"/>
        <v>30.981300000000012</v>
      </c>
      <c r="F117" s="1128">
        <f t="shared" si="89"/>
        <v>1517.0650609999998</v>
      </c>
      <c r="G117" s="1128">
        <f t="shared" si="90"/>
        <v>9.9999999662259142E-5</v>
      </c>
      <c r="H117" s="1128">
        <f t="shared" si="91"/>
        <v>212.48035400000003</v>
      </c>
      <c r="I117" s="1128">
        <f t="shared" si="92"/>
        <v>912.35730000000001</v>
      </c>
      <c r="J117" s="1128">
        <f t="shared" si="93"/>
        <v>106.397823</v>
      </c>
      <c r="K117" s="1128">
        <f t="shared" si="94"/>
        <v>73.436734000000001</v>
      </c>
      <c r="L117" s="1128">
        <f t="shared" si="95"/>
        <v>26.341699999999999</v>
      </c>
      <c r="M117" s="1128">
        <f t="shared" si="96"/>
        <v>41.569900000000004</v>
      </c>
      <c r="N117" s="1128">
        <f t="shared" si="97"/>
        <v>51.077099999999994</v>
      </c>
      <c r="O117" s="1128">
        <f t="shared" si="98"/>
        <v>304.06665000000004</v>
      </c>
      <c r="P117" s="1128">
        <f t="shared" si="99"/>
        <v>210.6626</v>
      </c>
      <c r="Q117" s="519">
        <f t="shared" si="100"/>
        <v>1270.7437919999998</v>
      </c>
      <c r="S117" s="521">
        <f t="shared" si="101"/>
        <v>30.981300000000012</v>
      </c>
      <c r="T117" s="517">
        <f t="shared" si="102"/>
        <v>23.267300000000013</v>
      </c>
      <c r="U117" s="517">
        <f t="shared" si="103"/>
        <v>14.072300000000013</v>
      </c>
      <c r="V117" s="517">
        <f>Rawdataincome2015!MI64</f>
        <v>118.111</v>
      </c>
      <c r="W117" s="517">
        <f>Rawdataincome2015!NM64</f>
        <v>104.03869999999999</v>
      </c>
      <c r="X117" s="517">
        <f>Rawdataincome2015!MJ64-Rawdataincome2015!NN64</f>
        <v>-5.8881999999999977</v>
      </c>
      <c r="Y117" s="517">
        <f>Rawdataincome2015!MK64-Rawdataincome2015!NO64</f>
        <v>12.628999999999998</v>
      </c>
      <c r="Z117" s="517">
        <f>Rawdataincome2015!MN64-Rawdataincome2015!NR64</f>
        <v>7.4880000000000013</v>
      </c>
      <c r="AA117" s="517">
        <f>Rawdataincome2015!MO64-Rawdataincome2015!NS64</f>
        <v>-0.15649999999999986</v>
      </c>
      <c r="AB117" s="517">
        <f t="shared" si="104"/>
        <v>9.1949999999999985</v>
      </c>
      <c r="AC117" s="517">
        <f>Rawdataincome2015!ME64</f>
        <v>10.097899999999999</v>
      </c>
      <c r="AD117" s="517">
        <f>Rawdataincome2015!NF64</f>
        <v>0.90289999999999992</v>
      </c>
      <c r="AE117" s="1128">
        <f t="shared" si="105"/>
        <v>7.7139999999999995</v>
      </c>
      <c r="AF117" s="522">
        <f>Rawdataincome2015!NI64</f>
        <v>1.86</v>
      </c>
      <c r="AG117" s="519">
        <f>-Rawdataincome2015!NJ64</f>
        <v>9.5739999999999998</v>
      </c>
      <c r="AH117" s="518"/>
      <c r="AI117" s="523">
        <f t="shared" si="106"/>
        <v>246.321269</v>
      </c>
      <c r="AJ117" s="522">
        <f>Rawdataincome2015!QE64+Rawdataincome2015!QF64</f>
        <v>179.819515</v>
      </c>
      <c r="AK117" s="1128">
        <f t="shared" si="107"/>
        <v>58.787754</v>
      </c>
      <c r="AL117" s="1128">
        <f>Rawdataincome2015!O64+Rawdataincome2015!R64+Rawdataincome2015!BN64+Rawdataincome2015!BQ64</f>
        <v>40.305700000000002</v>
      </c>
      <c r="AM117" s="1128">
        <f t="shared" si="108"/>
        <v>5.848253999999999</v>
      </c>
      <c r="AN117" s="1128">
        <f t="shared" si="109"/>
        <v>4.9700000000000006</v>
      </c>
      <c r="AO117" s="1128">
        <f t="shared" si="110"/>
        <v>0.87825399999999876</v>
      </c>
      <c r="AP117" s="1128">
        <f>Rawdataincome2015!HI64+Rawdataincome2015!HL64</f>
        <v>12.3786</v>
      </c>
      <c r="AQ117" s="1128">
        <f t="shared" si="111"/>
        <v>0.25519999999999987</v>
      </c>
      <c r="AR117" s="1128">
        <f t="shared" si="112"/>
        <v>7.7139999999999995</v>
      </c>
      <c r="AS117" s="1082">
        <f>Rawdataincome2015!HK64</f>
        <v>13.206</v>
      </c>
      <c r="AU117" s="523">
        <f t="shared" si="113"/>
        <v>311.64259999999996</v>
      </c>
      <c r="AV117" s="522">
        <f t="shared" si="114"/>
        <v>57.492145999999998</v>
      </c>
      <c r="AW117" s="522">
        <f t="shared" si="115"/>
        <v>254.150454</v>
      </c>
      <c r="AX117" s="522">
        <f t="shared" si="116"/>
        <v>248.0471</v>
      </c>
      <c r="AY117" s="522">
        <f t="shared" si="117"/>
        <v>5.225200000000001</v>
      </c>
      <c r="AZ117" s="1128">
        <f t="shared" si="118"/>
        <v>0.87825399999999876</v>
      </c>
      <c r="BA117" s="1128">
        <f>Rawdataincome2015!DY64+Rawdataincome2015!EG64</f>
        <v>245.44280000000001</v>
      </c>
      <c r="BB117" s="1128">
        <f t="shared" si="119"/>
        <v>-33.840699999999998</v>
      </c>
      <c r="BC117" s="1128">
        <f t="shared" si="120"/>
        <v>0</v>
      </c>
      <c r="BD117" s="524">
        <f t="shared" si="121"/>
        <v>212.48035400000003</v>
      </c>
      <c r="BE117" s="525">
        <f>Rawdataincome2015!DM64</f>
        <v>287.52679999999998</v>
      </c>
      <c r="BF117" s="522">
        <f>Rawdataincome2015!PT64</f>
        <v>54.948718</v>
      </c>
      <c r="BG117" s="522">
        <f t="shared" si="122"/>
        <v>232.57808199999999</v>
      </c>
      <c r="BH117" s="522">
        <f>Rawdataincome2015!DS64+Rawdataincome2015!DV64</f>
        <v>4.9700000000000006</v>
      </c>
      <c r="BI117" s="522">
        <f>Rawdataincome2015!DN64</f>
        <v>226.72989999999999</v>
      </c>
      <c r="BJ117" s="522">
        <f>Rawdataincome2015!DW64-Dataincome!BF117</f>
        <v>0.87828199999999867</v>
      </c>
      <c r="BK117" s="522">
        <f>Rawdataincome2015!DY64+Rawdataincome2015!EG64</f>
        <v>245.44280000000001</v>
      </c>
      <c r="BL117" s="522">
        <f t="shared" si="123"/>
        <v>-34.681999999999995</v>
      </c>
      <c r="BM117" s="522">
        <f>Rawdataincome2015!EO64+Rawdataincome2015!ET64+Rawdataincome2015!EU64-Rawdataincome2015!EW64-Rawdataincome2015!FB64-Rawdataincome2015!FC64</f>
        <v>-39.877299999999998</v>
      </c>
      <c r="BN117" s="522">
        <f>Rawdataincome2015!EP64-Rawdataincome2015!EX64</f>
        <v>5.1953000000000005</v>
      </c>
      <c r="BO117" s="522">
        <f t="shared" si="124"/>
        <v>0</v>
      </c>
      <c r="BP117" s="526">
        <f>Rawdataincome2015!FD64-Dataincome!BF117</f>
        <v>211.63908200000003</v>
      </c>
      <c r="BQ117" s="522">
        <f>Rawdataincome2015!KM64</f>
        <v>24.1158</v>
      </c>
      <c r="BR117" s="522">
        <f>Rawdataincome2015!PV64</f>
        <v>2.543428</v>
      </c>
      <c r="BS117" s="522">
        <f t="shared" si="125"/>
        <v>21.572372000000001</v>
      </c>
      <c r="BT117" s="522">
        <f>Rawdataincome2015!KS64+Rawdataincome2015!KV64</f>
        <v>0.25519999999999987</v>
      </c>
      <c r="BU117" s="522">
        <f>Rawdataincome2015!KN64</f>
        <v>21.3172</v>
      </c>
      <c r="BV117" s="522">
        <f>Rawdataincome2015!KW64-Dataincome!BR117</f>
        <v>-2.799999999991698E-5</v>
      </c>
      <c r="BW117" s="522">
        <f>Rawdataincome2015!KY64-Rawdataincome2015!LF64</f>
        <v>0.84129999999999994</v>
      </c>
      <c r="BX117" s="522">
        <f>Rawdataincome2015!KZ64+Rawdataincome2015!LE64-Rawdataincome2015!LG64-Rawdataincome2015!LH64</f>
        <v>0.2969</v>
      </c>
      <c r="BY117" s="527">
        <f t="shared" si="126"/>
        <v>3.5527136788005009E-15</v>
      </c>
      <c r="BZ117" s="528">
        <f>Rawdataincome2015!LI64-Dataincome!BR117</f>
        <v>0.84127199999999958</v>
      </c>
      <c r="CB117" s="523">
        <f t="shared" si="174"/>
        <v>972.22540000000004</v>
      </c>
      <c r="CC117" s="522">
        <f t="shared" si="174"/>
        <v>170.79734999999999</v>
      </c>
      <c r="CD117" s="522">
        <f t="shared" si="174"/>
        <v>801.42804999999998</v>
      </c>
      <c r="CE117" s="522">
        <f t="shared" si="174"/>
        <v>40.305700000000002</v>
      </c>
      <c r="CF117" s="522">
        <f t="shared" si="174"/>
        <v>616.96850000000006</v>
      </c>
      <c r="CG117" s="522">
        <f t="shared" si="175"/>
        <v>-2.0000000012032615E-4</v>
      </c>
      <c r="CH117" s="522">
        <f t="shared" si="176"/>
        <v>144.15405000000004</v>
      </c>
      <c r="CI117" s="524">
        <f t="shared" si="177"/>
        <v>761.12255000000005</v>
      </c>
      <c r="CJ117" s="522">
        <f>Rawdataincome2015!I64</f>
        <v>902.11500000000001</v>
      </c>
      <c r="CK117" s="522">
        <f>Rawdataincome2015!PR64</f>
        <v>161.0668</v>
      </c>
      <c r="CL117" s="1128">
        <f t="shared" si="127"/>
        <v>741.04819999999995</v>
      </c>
      <c r="CM117" s="522">
        <f>Rawdataincome2015!O64+Rawdataincome2015!R64</f>
        <v>35.328700000000005</v>
      </c>
      <c r="CN117" s="522">
        <f>Rawdataincome2015!J64</f>
        <v>574.67700000000002</v>
      </c>
      <c r="CO117" s="522">
        <f t="shared" si="128"/>
        <v>-1.0000000011700649E-4</v>
      </c>
      <c r="CP117" s="526">
        <f>Rawdataincome2015!S64-CK117</f>
        <v>131.04260000000005</v>
      </c>
      <c r="CQ117" s="522">
        <f>Rawdataincome2015!BH64</f>
        <v>70.110399999999998</v>
      </c>
      <c r="CR117" s="522">
        <f>Rawdataincome2015!PS64</f>
        <v>9.7305499999999991</v>
      </c>
      <c r="CS117" s="522">
        <f t="shared" si="129"/>
        <v>60.379849999999998</v>
      </c>
      <c r="CT117" s="522">
        <f>Rawdataincome2015!BN64+Rawdataincome2015!BQ64</f>
        <v>4.9770000000000003</v>
      </c>
      <c r="CU117" s="522">
        <f>Rawdataincome2015!BI64</f>
        <v>42.291499999999999</v>
      </c>
      <c r="CV117" s="522">
        <f t="shared" si="130"/>
        <v>-9.9999999997990585E-5</v>
      </c>
      <c r="CW117" s="522">
        <f>Rawdataincome2015!BR64-CR117</f>
        <v>13.11145</v>
      </c>
      <c r="CX117" s="530"/>
      <c r="CY117" s="1128">
        <f t="shared" si="131"/>
        <v>144.15405000000004</v>
      </c>
      <c r="CZ117" s="1128">
        <f t="shared" si="132"/>
        <v>20.384600000000013</v>
      </c>
      <c r="DA117" s="1128">
        <f t="shared" si="133"/>
        <v>-7.4880000000000004</v>
      </c>
      <c r="DB117" s="1128">
        <f t="shared" si="134"/>
        <v>172.8092</v>
      </c>
      <c r="DC117" s="1128">
        <f t="shared" si="135"/>
        <v>304.06665000000004</v>
      </c>
      <c r="DD117" s="1128">
        <f>Rawdataincome2015!AS64+Rawdataincome2015!CU64+Rawdataincome2015!CV64</f>
        <v>41.138699999999993</v>
      </c>
      <c r="DE117" s="1128">
        <f t="shared" si="136"/>
        <v>210.6626</v>
      </c>
      <c r="DF117" s="1128">
        <f>Rawdataincome2015!DB64+Rawdataincome2015!AX64-CC117</f>
        <v>35.002749999999992</v>
      </c>
      <c r="DG117" s="1125">
        <f t="shared" si="137"/>
        <v>0.13529500851211398</v>
      </c>
      <c r="DH117" s="531">
        <f t="shared" si="138"/>
        <v>-9.9999999974897946E-5</v>
      </c>
      <c r="DI117" s="532">
        <f>Rawdataincome2015!AK64+Rawdataincome2015!CK64-CC117</f>
        <v>93.404150000000016</v>
      </c>
      <c r="DJ117" s="524">
        <f t="shared" si="139"/>
        <v>17.262600000000077</v>
      </c>
      <c r="DK117" s="1128">
        <f>(Rawdataincome2015!AC64-Rawdataincome2015!AE64)-(Rawdataincome2015!U64-Rawdataincome2015!W64)+(Rawdataincome2015!CB64-Rawdataincome2015!CD64)-(Rawdataincome2015!BT64-Rawdataincome2015!BV64)</f>
        <v>12.89650000000006</v>
      </c>
      <c r="DL117" s="1128">
        <f t="shared" si="140"/>
        <v>-9.9999999952693486E-5</v>
      </c>
      <c r="DM117" s="1128">
        <f>Rawdataincome2015!AD64-Rawdataincome2015!V64+Rawdataincome2015!CC64-Rawdataincome2015!BU64</f>
        <v>-31.387799999999999</v>
      </c>
      <c r="DN117" s="1128">
        <f>Rawdataincome2015!AI64-Rawdataincome2015!AB64+Rawdataincome2015!CI64-Rawdataincome2015!CA64</f>
        <v>2.3804000000000003</v>
      </c>
      <c r="DO117" s="1128">
        <f>-Rawdataincome2015!AA64+Rawdataincome2015!CH64-Rawdataincome2015!BZ64</f>
        <v>49.39200000000001</v>
      </c>
      <c r="DP117" s="522">
        <f>Rawdataincome2015!AH64-Rawdataincome2015!Z64+Rawdataincome2015!CG64-Rawdataincome2015!BY64</f>
        <v>-7.4880000000000004</v>
      </c>
      <c r="DQ117" s="522">
        <f>Rawdataincome2015!AE64-Rawdataincome2015!W64+Rawdataincome2015!CD64-Rawdataincome2015!BV64</f>
        <v>37.853400000000008</v>
      </c>
      <c r="DR117" s="533">
        <f>Rawdataincome2015!W64+Rawdataincome2015!BV64</f>
        <v>172.8092</v>
      </c>
      <c r="DS117" s="902">
        <f>Rawdataincome2015!AY64+Rawdataincome2015!DC64-CC117</f>
        <v>54.573050000000023</v>
      </c>
      <c r="DT117" s="545"/>
      <c r="DU117" s="521">
        <f>Rawdataincome2015!HC64</f>
        <v>308.29079999999999</v>
      </c>
      <c r="DV117" s="1128">
        <f>Rawdataincome2015!PU64</f>
        <v>57.605142999999998</v>
      </c>
      <c r="DW117" s="1128">
        <f t="shared" si="141"/>
        <v>250.68565699999999</v>
      </c>
      <c r="DX117" s="1128">
        <f>Rawdataincome2015!HI64+Rawdataincome2015!HL64</f>
        <v>12.3786</v>
      </c>
      <c r="DY117" s="1128">
        <f>Rawdataincome2015!HD64</f>
        <v>38.146800000000006</v>
      </c>
      <c r="DZ117" s="522">
        <f>Rawdataincome2015!JT64</f>
        <v>20.208299999999998</v>
      </c>
      <c r="EA117" s="1128">
        <f t="shared" si="142"/>
        <v>17.938500000000008</v>
      </c>
      <c r="EB117" s="1128">
        <f t="shared" si="143"/>
        <v>-1.0000000003174137E-4</v>
      </c>
      <c r="EC117" s="1128">
        <f>Rawdataincome2015!HP64+Rawdataincome2015!HQ64</f>
        <v>200.160357</v>
      </c>
      <c r="ED117" s="1092">
        <f>Rawdataincome2015!HN64</f>
        <v>139.1045</v>
      </c>
      <c r="EE117" s="1127">
        <f>Rawdataincome2015!HN64-Rawdataincome2015!HP64</f>
        <v>44.672466</v>
      </c>
      <c r="EF117" s="535">
        <f t="shared" si="144"/>
        <v>94.432034000000002</v>
      </c>
      <c r="EG117" s="535">
        <f>Rawdataincome2015!$RC64*EF117</f>
        <v>72.48939263604818</v>
      </c>
      <c r="EH117" s="535">
        <f t="shared" si="145"/>
        <v>21.942641363951822</v>
      </c>
      <c r="EI117" s="536">
        <f>Rawdataincome2015!IH64</f>
        <v>20.9953</v>
      </c>
      <c r="EJ117" s="537">
        <f t="shared" si="146"/>
        <v>73.436734000000001</v>
      </c>
      <c r="EK117" s="537">
        <f t="shared" si="147"/>
        <v>0</v>
      </c>
      <c r="EL117" s="537">
        <f t="shared" si="148"/>
        <v>56.372652577143782</v>
      </c>
      <c r="EM117" s="537">
        <f t="shared" si="149"/>
        <v>17.064081422856223</v>
      </c>
      <c r="EN117" s="538">
        <f>Rawdataincome2015!HK64-Rawdataincome2015!KA64</f>
        <v>10.5183</v>
      </c>
      <c r="EO117" s="529">
        <f t="shared" si="150"/>
        <v>156.80770000000001</v>
      </c>
      <c r="EP117" s="529">
        <f>Rawdataincome2015!HO64-Rawdataincome2015!HQ64</f>
        <v>12.932576999999995</v>
      </c>
      <c r="EQ117" s="529">
        <f t="shared" si="151"/>
        <v>143.87512300000003</v>
      </c>
      <c r="ER117" s="529">
        <f>Rawdataincome2015!HD64</f>
        <v>38.146800000000006</v>
      </c>
      <c r="ES117" s="522">
        <f>Rawdataincome2015!JT64</f>
        <v>20.208299999999998</v>
      </c>
      <c r="ET117" s="1128">
        <f t="shared" si="152"/>
        <v>17.938500000000008</v>
      </c>
      <c r="EU117" s="1128">
        <f>Rawdataincome2015!IF64-Rawdataincome2015!II64</f>
        <v>0.66949999999999998</v>
      </c>
      <c r="EV117" s="535">
        <f t="shared" si="153"/>
        <v>106.397823</v>
      </c>
      <c r="EW117" s="539">
        <f>Rawdataincome2015!HO64</f>
        <v>118.6609</v>
      </c>
      <c r="EX117" s="535"/>
      <c r="EY117" s="540">
        <f>Rawdataincome2015!IK64-DV117</f>
        <v>1211.1804570000002</v>
      </c>
      <c r="EZ117" s="522">
        <f t="shared" si="154"/>
        <v>-9.9999999868316536E-5</v>
      </c>
      <c r="FA117" s="1098">
        <f t="shared" si="155"/>
        <v>912.35730000000001</v>
      </c>
      <c r="FB117" s="1128">
        <f>Rawdataincome2015!HT64</f>
        <v>672.39760000000001</v>
      </c>
      <c r="FC117" s="1128">
        <f>Rawdataincome2015!HU64</f>
        <v>239.9597</v>
      </c>
      <c r="FD117" s="1130">
        <f t="shared" si="156"/>
        <v>106.397823</v>
      </c>
      <c r="FE117" s="1130">
        <f t="shared" si="157"/>
        <v>73.436734000000001</v>
      </c>
      <c r="FF117" s="1128">
        <f t="shared" si="158"/>
        <v>94.432034000000002</v>
      </c>
      <c r="FG117" s="541">
        <f t="shared" si="159"/>
        <v>72.48939263604818</v>
      </c>
      <c r="FH117" s="541">
        <f t="shared" si="160"/>
        <v>21.942641363951822</v>
      </c>
      <c r="FI117" s="542">
        <f t="shared" si="161"/>
        <v>20.9953</v>
      </c>
      <c r="FJ117" s="1130">
        <f>Rawdataincome2015!HY64</f>
        <v>26.341699999999999</v>
      </c>
      <c r="FK117" s="1130">
        <f>Rawdataincome2015!ID64</f>
        <v>41.569900000000004</v>
      </c>
      <c r="FL117" s="1131">
        <f>Rawdataincome2015!HZ64+Rawdataincome2015!IE64</f>
        <v>51.077099999999994</v>
      </c>
      <c r="FM117" s="16"/>
      <c r="FN117" s="521">
        <f>Rawdataincome2015!HS64</f>
        <v>912.35730000000001</v>
      </c>
      <c r="FO117" s="1128">
        <f t="shared" si="162"/>
        <v>-1.0000000004417586E-4</v>
      </c>
      <c r="FP117" s="1128">
        <f>Rawdataincome2015!HT64</f>
        <v>672.39760000000001</v>
      </c>
      <c r="FQ117" s="1128">
        <f>Rawdataincome2015!HU64</f>
        <v>239.9597</v>
      </c>
      <c r="FR117" s="1128">
        <f t="shared" si="163"/>
        <v>616.96850000000006</v>
      </c>
      <c r="FS117" s="509">
        <f t="shared" si="164"/>
        <v>226.72989999999999</v>
      </c>
      <c r="FT117" s="1128">
        <f t="shared" si="165"/>
        <v>38.146800000000006</v>
      </c>
      <c r="FU117" s="1128">
        <f t="shared" si="166"/>
        <v>21.3172</v>
      </c>
      <c r="FV117" s="519">
        <f t="shared" si="167"/>
        <v>9.1949999999999985</v>
      </c>
      <c r="FW117" s="1128">
        <f>Rawdataincome2015!DO64+Rawdataincome2015!KO64</f>
        <v>172.26310000000001</v>
      </c>
      <c r="FX117" s="1128">
        <f>Rawdataincome2015!K64+Rawdataincome2015!BJ64+Rawdataincome2015!HE64+Rawdataincome2015!MF64-Rawdataincome2015!NG64</f>
        <v>500.13440000000003</v>
      </c>
      <c r="FY117" s="1259">
        <f>Rawdataincome2015!DP64+Rawdataincome2015!KP64</f>
        <v>75.784000000000006</v>
      </c>
      <c r="FZ117" s="1128">
        <f>Rawdataincome2015!L64+Rawdataincome2015!BK64+Rawdataincome2015!HF64+Rawdataincome2015!MG64-Rawdataincome2015!NH64</f>
        <v>164.17570000000003</v>
      </c>
      <c r="GA117" s="1127">
        <f>Rawdataincome2015!JA64*RawdataIncome2012!IZ64/(RawdataIncome2012!IZ64+RawdataIncome2012!JA64)</f>
        <v>90.48273317758327</v>
      </c>
      <c r="GB117" s="1127">
        <f>Rawdataincome2015!JA64*RawdataIncome2012!JA64/(RawdataIncome2012!IZ64+RawdataIncome2012!JA64)</f>
        <v>21.574666822416724</v>
      </c>
      <c r="GC117" s="1127">
        <f>Rawdataincome2015!IX64</f>
        <v>352.01709999999997</v>
      </c>
      <c r="GD117" s="1127">
        <f>Rawdataincome2015!IM64+Rawdataincome2015!IN64</f>
        <v>313.16309999999999</v>
      </c>
      <c r="GF117" s="518">
        <f>Dataincome!DF117</f>
        <v>35.002749999999992</v>
      </c>
      <c r="GG117" s="1257">
        <f>Rawdataincome2015!HZ64</f>
        <v>45.287099999999995</v>
      </c>
      <c r="GH117" s="1257">
        <f>Rawdataincome2015!EP64</f>
        <v>5.1953000000000005</v>
      </c>
      <c r="GI117" s="3">
        <f t="shared" si="173"/>
        <v>0.8970869055353945</v>
      </c>
      <c r="GJ117" s="3">
        <f t="shared" si="168"/>
        <v>0.1029130944646055</v>
      </c>
      <c r="GK117" s="543">
        <f>AVERAGE(Datawealth!L64:L65)</f>
        <v>937.71399999999994</v>
      </c>
      <c r="GL117" s="529">
        <f>AVERAGE(Rawdatawealthall!Z64:Z65)</f>
        <v>341.77350000000001</v>
      </c>
      <c r="GM117" s="3">
        <f t="shared" si="178"/>
        <v>0.73288250178294045</v>
      </c>
      <c r="GN117" s="3">
        <f t="shared" si="178"/>
        <v>0.2671174982170596</v>
      </c>
    </row>
    <row r="118" spans="1:196" s="520" customFormat="1">
      <c r="A118" s="383">
        <f t="shared" si="86"/>
        <v>2006</v>
      </c>
      <c r="B118" s="495">
        <f>Rawdataincome2015!OW65</f>
        <v>1853.2666000000002</v>
      </c>
      <c r="C118" s="814">
        <f>Rawdataincome2015!PW65</f>
        <v>304.45378199999999</v>
      </c>
      <c r="D118" s="517">
        <f t="shared" si="87"/>
        <v>1548.8128180000001</v>
      </c>
      <c r="E118" s="517">
        <f t="shared" si="88"/>
        <v>37.273900000000005</v>
      </c>
      <c r="F118" s="1128">
        <f t="shared" si="89"/>
        <v>1586.086718</v>
      </c>
      <c r="G118" s="1128">
        <f t="shared" si="90"/>
        <v>-1.0000000003174137E-4</v>
      </c>
      <c r="H118" s="1128">
        <f t="shared" si="91"/>
        <v>223.88358000000002</v>
      </c>
      <c r="I118" s="1128">
        <f t="shared" si="92"/>
        <v>951.67690000000005</v>
      </c>
      <c r="J118" s="1128">
        <f t="shared" si="93"/>
        <v>110.585514</v>
      </c>
      <c r="K118" s="1128">
        <f t="shared" si="94"/>
        <v>72.310094000000007</v>
      </c>
      <c r="L118" s="1128">
        <f t="shared" si="95"/>
        <v>32.072800000000001</v>
      </c>
      <c r="M118" s="1128">
        <f t="shared" si="96"/>
        <v>46.439300000000003</v>
      </c>
      <c r="N118" s="1128">
        <f t="shared" si="97"/>
        <v>53.545399999999994</v>
      </c>
      <c r="O118" s="1128">
        <f t="shared" si="98"/>
        <v>335.47053000000005</v>
      </c>
      <c r="P118" s="1128">
        <f t="shared" si="99"/>
        <v>239.89729999999997</v>
      </c>
      <c r="Q118" s="519">
        <f t="shared" si="100"/>
        <v>1330.433446</v>
      </c>
      <c r="S118" s="521">
        <f t="shared" si="101"/>
        <v>37.273900000000005</v>
      </c>
      <c r="T118" s="517">
        <f t="shared" si="102"/>
        <v>29.475900000000006</v>
      </c>
      <c r="U118" s="517">
        <f t="shared" si="103"/>
        <v>19.811000000000007</v>
      </c>
      <c r="V118" s="517">
        <f>Rawdataincome2015!MI65</f>
        <v>153.499</v>
      </c>
      <c r="W118" s="517">
        <f>Rawdataincome2015!NM65</f>
        <v>133.68799999999999</v>
      </c>
      <c r="X118" s="517">
        <f>Rawdataincome2015!MJ65-Rawdataincome2015!NN65</f>
        <v>-5.5420000000000016</v>
      </c>
      <c r="Y118" s="517">
        <f>Rawdataincome2015!MK65-Rawdataincome2015!NO65</f>
        <v>9.5138999999999996</v>
      </c>
      <c r="Z118" s="517">
        <f>Rawdataincome2015!MN65-Rawdataincome2015!NR65</f>
        <v>15.6494</v>
      </c>
      <c r="AA118" s="517">
        <f>Rawdataincome2015!MO65-Rawdataincome2015!NS65</f>
        <v>0.1897000000000002</v>
      </c>
      <c r="AB118" s="517">
        <f t="shared" si="104"/>
        <v>9.6648999999999994</v>
      </c>
      <c r="AC118" s="517">
        <f>Rawdataincome2015!ME65</f>
        <v>10.5991</v>
      </c>
      <c r="AD118" s="517">
        <f>Rawdataincome2015!NF65</f>
        <v>0.93420000000000003</v>
      </c>
      <c r="AE118" s="1128">
        <f t="shared" si="105"/>
        <v>7.798</v>
      </c>
      <c r="AF118" s="522">
        <f>Rawdataincome2015!NI65</f>
        <v>1.7589999999999999</v>
      </c>
      <c r="AG118" s="519">
        <f>-Rawdataincome2015!NJ65</f>
        <v>9.5570000000000004</v>
      </c>
      <c r="AH118" s="518"/>
      <c r="AI118" s="523">
        <f t="shared" si="106"/>
        <v>255.65327200000002</v>
      </c>
      <c r="AJ118" s="522">
        <f>Rawdataincome2015!QE65+Rawdataincome2015!QF65</f>
        <v>193.686792</v>
      </c>
      <c r="AK118" s="1128">
        <f t="shared" si="107"/>
        <v>54.168480000000002</v>
      </c>
      <c r="AL118" s="1128">
        <f>Rawdataincome2015!O65+Rawdataincome2015!R65+Rawdataincome2015!BN65+Rawdataincome2015!BQ65</f>
        <v>37.119300000000003</v>
      </c>
      <c r="AM118" s="1128">
        <f t="shared" si="108"/>
        <v>5.3543799999999955</v>
      </c>
      <c r="AN118" s="1128">
        <f t="shared" si="109"/>
        <v>4.4291</v>
      </c>
      <c r="AO118" s="1128">
        <f t="shared" si="110"/>
        <v>0.92527999999999588</v>
      </c>
      <c r="AP118" s="1128">
        <f>Rawdataincome2015!HI65+Rawdataincome2015!HL65</f>
        <v>11.328700000000001</v>
      </c>
      <c r="AQ118" s="1128">
        <f t="shared" si="111"/>
        <v>0.36609999999999998</v>
      </c>
      <c r="AR118" s="1128">
        <f t="shared" si="112"/>
        <v>7.798</v>
      </c>
      <c r="AS118" s="1082">
        <f>Rawdataincome2015!HK65</f>
        <v>13.851600000000001</v>
      </c>
      <c r="AU118" s="523">
        <f t="shared" si="113"/>
        <v>321.77289999999999</v>
      </c>
      <c r="AV118" s="522">
        <f t="shared" si="114"/>
        <v>60.620220000000003</v>
      </c>
      <c r="AW118" s="522">
        <f t="shared" si="115"/>
        <v>261.15268000000003</v>
      </c>
      <c r="AX118" s="522">
        <f t="shared" si="116"/>
        <v>255.43219999999999</v>
      </c>
      <c r="AY118" s="522">
        <f t="shared" si="117"/>
        <v>4.7952000000000004</v>
      </c>
      <c r="AZ118" s="1128">
        <f t="shared" si="118"/>
        <v>0.92527999999999588</v>
      </c>
      <c r="BA118" s="1128">
        <f>Rawdataincome2015!DY65+Rawdataincome2015!EG65</f>
        <v>254.72820000000002</v>
      </c>
      <c r="BB118" s="1128">
        <f t="shared" si="119"/>
        <v>-31.769899999999993</v>
      </c>
      <c r="BC118" s="1128">
        <f t="shared" si="120"/>
        <v>0</v>
      </c>
      <c r="BD118" s="524">
        <f t="shared" si="121"/>
        <v>223.88358000000002</v>
      </c>
      <c r="BE118" s="525">
        <f>Rawdataincome2015!DM65</f>
        <v>296.17430000000002</v>
      </c>
      <c r="BF118" s="522">
        <f>Rawdataincome2015!PT65</f>
        <v>57.888135000000005</v>
      </c>
      <c r="BG118" s="522">
        <f t="shared" si="122"/>
        <v>238.28616500000001</v>
      </c>
      <c r="BH118" s="522">
        <f>Rawdataincome2015!DS65+Rawdataincome2015!DV65</f>
        <v>4.4291</v>
      </c>
      <c r="BI118" s="522">
        <f>Rawdataincome2015!DN65</f>
        <v>232.93179999999998</v>
      </c>
      <c r="BJ118" s="522">
        <f>Rawdataincome2015!DW65-Dataincome!BF118</f>
        <v>0.92526499999999601</v>
      </c>
      <c r="BK118" s="522">
        <f>Rawdataincome2015!DY65+Rawdataincome2015!EG65</f>
        <v>254.72820000000002</v>
      </c>
      <c r="BL118" s="522">
        <f t="shared" si="123"/>
        <v>-32.809099999999994</v>
      </c>
      <c r="BM118" s="522">
        <f>Rawdataincome2015!EO65+Rawdataincome2015!ET65+Rawdataincome2015!EU65-Rawdataincome2015!EW65-Rawdataincome2015!FB65-Rawdataincome2015!FC65</f>
        <v>-39.413099999999993</v>
      </c>
      <c r="BN118" s="522">
        <f>Rawdataincome2015!EP65-Rawdataincome2015!EX65</f>
        <v>6.6040000000000001</v>
      </c>
      <c r="BO118" s="522">
        <f t="shared" si="124"/>
        <v>0</v>
      </c>
      <c r="BP118" s="526">
        <f>Rawdataincome2015!FD65-Dataincome!BF118</f>
        <v>222.84436500000001</v>
      </c>
      <c r="BQ118" s="522">
        <f>Rawdataincome2015!KM65</f>
        <v>25.598599999999998</v>
      </c>
      <c r="BR118" s="522">
        <f>Rawdataincome2015!PV65</f>
        <v>2.7320850000000001</v>
      </c>
      <c r="BS118" s="522">
        <f t="shared" si="125"/>
        <v>22.866514999999996</v>
      </c>
      <c r="BT118" s="522">
        <f>Rawdataincome2015!KS65+Rawdataincome2015!KV65</f>
        <v>0.36609999999999998</v>
      </c>
      <c r="BU118" s="522">
        <f>Rawdataincome2015!KN65</f>
        <v>22.500400000000003</v>
      </c>
      <c r="BV118" s="522">
        <f>Rawdataincome2015!KW65-Dataincome!BR118</f>
        <v>1.4999999999876223E-5</v>
      </c>
      <c r="BW118" s="522">
        <f>Rawdataincome2015!KY65-Rawdataincome2015!LF65</f>
        <v>1.0391999999999999</v>
      </c>
      <c r="BX118" s="522">
        <f>Rawdataincome2015!KZ65+Rawdataincome2015!LE65-Rawdataincome2015!LG65-Rawdataincome2015!LH65</f>
        <v>0.19769999999999999</v>
      </c>
      <c r="BY118" s="527">
        <f t="shared" si="126"/>
        <v>-5.9952043329758453E-15</v>
      </c>
      <c r="BZ118" s="528">
        <f>Rawdataincome2015!LI65-Dataincome!BR118</f>
        <v>1.039215</v>
      </c>
      <c r="CB118" s="523">
        <f t="shared" si="174"/>
        <v>1016.5546999999999</v>
      </c>
      <c r="CC118" s="522">
        <f t="shared" si="174"/>
        <v>181.60806999999997</v>
      </c>
      <c r="CD118" s="522">
        <f t="shared" si="174"/>
        <v>834.94662999999991</v>
      </c>
      <c r="CE118" s="522">
        <f t="shared" si="174"/>
        <v>37.119300000000003</v>
      </c>
      <c r="CF118" s="522">
        <f t="shared" si="174"/>
        <v>647.59099999999989</v>
      </c>
      <c r="CG118" s="522">
        <f t="shared" si="175"/>
        <v>1.0000000003174137E-4</v>
      </c>
      <c r="CH118" s="522">
        <f t="shared" si="176"/>
        <v>150.23623000000003</v>
      </c>
      <c r="CI118" s="524">
        <f t="shared" si="177"/>
        <v>797.82722999999987</v>
      </c>
      <c r="CJ118" s="522">
        <f>Rawdataincome2015!I65</f>
        <v>942.49919999999997</v>
      </c>
      <c r="CK118" s="522">
        <f>Rawdataincome2015!PR65</f>
        <v>171.08423499999998</v>
      </c>
      <c r="CL118" s="1128">
        <f t="shared" si="127"/>
        <v>771.41496499999994</v>
      </c>
      <c r="CM118" s="522">
        <f>Rawdataincome2015!O65+Rawdataincome2015!R65</f>
        <v>31.861900000000002</v>
      </c>
      <c r="CN118" s="522">
        <f>Rawdataincome2015!J65</f>
        <v>602.88569999999993</v>
      </c>
      <c r="CO118" s="522">
        <f t="shared" si="128"/>
        <v>0</v>
      </c>
      <c r="CP118" s="526">
        <f>Rawdataincome2015!S65-CK118</f>
        <v>136.66736500000002</v>
      </c>
      <c r="CQ118" s="522">
        <f>Rawdataincome2015!BH65</f>
        <v>74.055499999999995</v>
      </c>
      <c r="CR118" s="522">
        <f>Rawdataincome2015!PS65</f>
        <v>10.523834999999998</v>
      </c>
      <c r="CS118" s="522">
        <f t="shared" si="129"/>
        <v>63.531664999999997</v>
      </c>
      <c r="CT118" s="522">
        <f>Rawdataincome2015!BN65+Rawdataincome2015!BQ65</f>
        <v>5.2573999999999996</v>
      </c>
      <c r="CU118" s="522">
        <f>Rawdataincome2015!BI65</f>
        <v>44.705300000000001</v>
      </c>
      <c r="CV118" s="522">
        <f t="shared" si="130"/>
        <v>9.9999999996214228E-5</v>
      </c>
      <c r="CW118" s="522">
        <f>Rawdataincome2015!BR65-CR118</f>
        <v>13.568865000000002</v>
      </c>
      <c r="CX118" s="530"/>
      <c r="CY118" s="1128">
        <f t="shared" si="131"/>
        <v>150.23623000000003</v>
      </c>
      <c r="CZ118" s="1128">
        <f t="shared" si="132"/>
        <v>28.180200000000006</v>
      </c>
      <c r="DA118" s="1128">
        <f t="shared" si="133"/>
        <v>-15.6494</v>
      </c>
      <c r="DB118" s="1128">
        <f t="shared" si="134"/>
        <v>197.76510000000002</v>
      </c>
      <c r="DC118" s="1128">
        <f t="shared" si="135"/>
        <v>335.47053000000005</v>
      </c>
      <c r="DD118" s="1128">
        <f>Rawdataincome2015!AS65+Rawdataincome2015!CU65+Rawdataincome2015!CV65</f>
        <v>52.882800000000003</v>
      </c>
      <c r="DE118" s="1128">
        <f t="shared" si="136"/>
        <v>239.89729999999997</v>
      </c>
      <c r="DF118" s="1128">
        <f>Rawdataincome2015!DB65+Rawdataincome2015!AX65-CC118</f>
        <v>24.202730000000031</v>
      </c>
      <c r="DG118" s="1125">
        <f t="shared" si="137"/>
        <v>0.15763769175194017</v>
      </c>
      <c r="DH118" s="531">
        <f t="shared" si="138"/>
        <v>-9.9999999946476237E-5</v>
      </c>
      <c r="DI118" s="532">
        <f>Rawdataincome2015!AK65+Rawdataincome2015!CK65-CC118</f>
        <v>95.573330000000027</v>
      </c>
      <c r="DJ118" s="524">
        <f t="shared" si="139"/>
        <v>18.487700000000075</v>
      </c>
      <c r="DK118" s="1128">
        <f>(Rawdataincome2015!AC65-Rawdataincome2015!AE65)-(Rawdataincome2015!U65-Rawdataincome2015!W65)+(Rawdataincome2015!CB65-Rawdataincome2015!CD65)-(Rawdataincome2015!BT65-Rawdataincome2015!BV65)</f>
        <v>12.530700000000024</v>
      </c>
      <c r="DL118" s="1128">
        <f t="shared" si="140"/>
        <v>-9.9999999982003374E-5</v>
      </c>
      <c r="DM118" s="1128">
        <f>Rawdataincome2015!AD65-Rawdataincome2015!V65+Rawdataincome2015!CC65-Rawdataincome2015!BU65</f>
        <v>-32.559299999999979</v>
      </c>
      <c r="DN118" s="1128">
        <f>Rawdataincome2015!AI65-Rawdataincome2015!AB65+Rawdataincome2015!CI65-Rawdataincome2015!CA65</f>
        <v>2.8531999999999997</v>
      </c>
      <c r="DO118" s="1128">
        <f>-Rawdataincome2015!AA65+Rawdataincome2015!CH65-Rawdataincome2015!BZ65</f>
        <v>57.886299999999984</v>
      </c>
      <c r="DP118" s="522">
        <f>Rawdataincome2015!AH65-Rawdataincome2015!Z65+Rawdataincome2015!CG65-Rawdataincome2015!BY65</f>
        <v>-15.6494</v>
      </c>
      <c r="DQ118" s="522">
        <f>Rawdataincome2015!AE65-Rawdataincome2015!W65+Rawdataincome2015!CD65-Rawdataincome2015!BV65</f>
        <v>42.132199999999948</v>
      </c>
      <c r="DR118" s="533">
        <f>Rawdataincome2015!W65+Rawdataincome2015!BV65</f>
        <v>197.76510000000002</v>
      </c>
      <c r="DS118" s="902">
        <f>Rawdataincome2015!AY65+Rawdataincome2015!DC65-CC118</f>
        <v>48.003330000000034</v>
      </c>
      <c r="DT118" s="545"/>
      <c r="DU118" s="521">
        <f>Rawdataincome2015!HC65</f>
        <v>321.25220000000002</v>
      </c>
      <c r="DV118" s="1128">
        <f>Rawdataincome2015!PU65</f>
        <v>62.225491999999996</v>
      </c>
      <c r="DW118" s="1128">
        <f t="shared" si="141"/>
        <v>259.02670800000004</v>
      </c>
      <c r="DX118" s="1128">
        <f>Rawdataincome2015!HI65+Rawdataincome2015!HL65</f>
        <v>11.328700000000001</v>
      </c>
      <c r="DY118" s="1128">
        <f>Rawdataincome2015!HD65</f>
        <v>38.988699999999994</v>
      </c>
      <c r="DZ118" s="522">
        <f>Rawdataincome2015!JT65</f>
        <v>20.294799999999999</v>
      </c>
      <c r="EA118" s="1128">
        <f t="shared" si="142"/>
        <v>18.693899999999996</v>
      </c>
      <c r="EB118" s="1128">
        <f t="shared" si="143"/>
        <v>0</v>
      </c>
      <c r="EC118" s="1128">
        <f>Rawdataincome2015!HP65+Rawdataincome2015!HQ65</f>
        <v>208.70930800000002</v>
      </c>
      <c r="ED118" s="1092">
        <f>Rawdataincome2015!HN65</f>
        <v>147.80950000000001</v>
      </c>
      <c r="EE118" s="1127">
        <f>Rawdataincome2015!HN65-Rawdataincome2015!HP65</f>
        <v>48.964306000000008</v>
      </c>
      <c r="EF118" s="535">
        <f t="shared" si="144"/>
        <v>98.845194000000006</v>
      </c>
      <c r="EG118" s="535">
        <f>Rawdataincome2015!$RC65*EF118</f>
        <v>75.930557247045428</v>
      </c>
      <c r="EH118" s="535">
        <f t="shared" si="145"/>
        <v>22.914636752954578</v>
      </c>
      <c r="EI118" s="536">
        <f>Rawdataincome2015!IH65</f>
        <v>26.5351</v>
      </c>
      <c r="EJ118" s="537">
        <f t="shared" si="146"/>
        <v>72.310094000000007</v>
      </c>
      <c r="EK118" s="537">
        <f t="shared" si="147"/>
        <v>0</v>
      </c>
      <c r="EL118" s="537">
        <f t="shared" si="148"/>
        <v>55.546916443972336</v>
      </c>
      <c r="EM118" s="537">
        <f t="shared" si="149"/>
        <v>16.763177556027664</v>
      </c>
      <c r="EN118" s="538">
        <f>Rawdataincome2015!HK65-Rawdataincome2015!KA65</f>
        <v>11.3367</v>
      </c>
      <c r="EO118" s="529">
        <f t="shared" si="150"/>
        <v>162.1139</v>
      </c>
      <c r="EP118" s="529">
        <f>Rawdataincome2015!HO65-Rawdataincome2015!HQ65</f>
        <v>13.261085999999992</v>
      </c>
      <c r="EQ118" s="529">
        <f t="shared" si="151"/>
        <v>148.85281400000002</v>
      </c>
      <c r="ER118" s="529">
        <f>Rawdataincome2015!HD65</f>
        <v>38.988699999999994</v>
      </c>
      <c r="ES118" s="522">
        <f>Rawdataincome2015!JT65</f>
        <v>20.294799999999999</v>
      </c>
      <c r="ET118" s="1128">
        <f t="shared" si="152"/>
        <v>18.693899999999996</v>
      </c>
      <c r="EU118" s="1128">
        <f>Rawdataincome2015!IF65-Rawdataincome2015!II65</f>
        <v>0.72140000000000004</v>
      </c>
      <c r="EV118" s="535">
        <f t="shared" si="153"/>
        <v>110.585514</v>
      </c>
      <c r="EW118" s="539">
        <f>Rawdataincome2015!HO65</f>
        <v>123.12519999999999</v>
      </c>
      <c r="EX118" s="535"/>
      <c r="EY118" s="540">
        <f>Rawdataincome2015!IK65-DV118</f>
        <v>1266.6299079999999</v>
      </c>
      <c r="EZ118" s="522">
        <f t="shared" si="154"/>
        <v>-1.0000000013832278E-4</v>
      </c>
      <c r="FA118" s="1098">
        <f t="shared" si="155"/>
        <v>951.67690000000005</v>
      </c>
      <c r="FB118" s="1128">
        <f>Rawdataincome2015!HT65</f>
        <v>702.47239999999999</v>
      </c>
      <c r="FC118" s="1128">
        <f>Rawdataincome2015!HU65</f>
        <v>249.20439999999999</v>
      </c>
      <c r="FD118" s="1130">
        <f t="shared" si="156"/>
        <v>110.585514</v>
      </c>
      <c r="FE118" s="1130">
        <f t="shared" si="157"/>
        <v>72.310094000000007</v>
      </c>
      <c r="FF118" s="1128">
        <f t="shared" si="158"/>
        <v>98.845194000000006</v>
      </c>
      <c r="FG118" s="541">
        <f t="shared" si="159"/>
        <v>75.930557247045428</v>
      </c>
      <c r="FH118" s="541">
        <f t="shared" si="160"/>
        <v>22.914636752954578</v>
      </c>
      <c r="FI118" s="542">
        <f t="shared" si="161"/>
        <v>26.5351</v>
      </c>
      <c r="FJ118" s="1130">
        <f>Rawdataincome2015!HY65</f>
        <v>32.072800000000001</v>
      </c>
      <c r="FK118" s="1130">
        <f>Rawdataincome2015!ID65</f>
        <v>46.439300000000003</v>
      </c>
      <c r="FL118" s="1131">
        <f>Rawdataincome2015!HZ65+Rawdataincome2015!IE65</f>
        <v>53.545399999999994</v>
      </c>
      <c r="FM118" s="16"/>
      <c r="FN118" s="521">
        <f>Rawdataincome2015!HS65</f>
        <v>951.67690000000005</v>
      </c>
      <c r="FO118" s="1128">
        <f t="shared" si="162"/>
        <v>1.0000000017384991E-4</v>
      </c>
      <c r="FP118" s="1128">
        <f>Rawdataincome2015!HT65</f>
        <v>702.47239999999999</v>
      </c>
      <c r="FQ118" s="1128">
        <f>Rawdataincome2015!HU65</f>
        <v>249.20439999999999</v>
      </c>
      <c r="FR118" s="1128">
        <f t="shared" si="163"/>
        <v>647.59099999999989</v>
      </c>
      <c r="FS118" s="509">
        <f t="shared" si="164"/>
        <v>232.93179999999998</v>
      </c>
      <c r="FT118" s="1128">
        <f t="shared" si="165"/>
        <v>38.988699999999994</v>
      </c>
      <c r="FU118" s="1128">
        <f t="shared" si="166"/>
        <v>22.500400000000003</v>
      </c>
      <c r="FV118" s="519">
        <f t="shared" si="167"/>
        <v>9.6648999999999994</v>
      </c>
      <c r="FW118" s="1128">
        <f>Rawdataincome2015!DO65+Rawdataincome2015!KO65</f>
        <v>177.34810000000002</v>
      </c>
      <c r="FX118" s="1128">
        <f>Rawdataincome2015!K65+Rawdataincome2015!BJ65+Rawdataincome2015!HE65+Rawdataincome2015!MF65-Rawdataincome2015!NG65</f>
        <v>525.12430000000006</v>
      </c>
      <c r="FY118" s="1259">
        <f>Rawdataincome2015!DP65+Rawdataincome2015!KP65</f>
        <v>78.084099999999992</v>
      </c>
      <c r="FZ118" s="1128">
        <f>Rawdataincome2015!L65+Rawdataincome2015!BK65+Rawdataincome2015!HF65+Rawdataincome2015!MG65-Rawdataincome2015!NH65</f>
        <v>171.12030000000001</v>
      </c>
      <c r="GA118" s="1127">
        <f>Rawdataincome2015!JA65*RawdataIncome2012!IZ65/(RawdataIncome2012!IZ65+RawdataIncome2012!JA65)</f>
        <v>96.637454389949781</v>
      </c>
      <c r="GB118" s="1127">
        <f>Rawdataincome2015!JA65*RawdataIncome2012!JA65/(RawdataIncome2012!IZ65+RawdataIncome2012!JA65)</f>
        <v>23.330245610050216</v>
      </c>
      <c r="GC118" s="1127">
        <f>Rawdataincome2015!IX65</f>
        <v>369.1721</v>
      </c>
      <c r="GD118" s="1127">
        <f>Rawdataincome2015!IM65+Rawdataincome2015!IN65</f>
        <v>324.98339999999996</v>
      </c>
      <c r="GF118" s="518">
        <f>Dataincome!DF118</f>
        <v>24.202730000000031</v>
      </c>
      <c r="GG118" s="1257">
        <f>Rawdataincome2015!HZ65</f>
        <v>45.042199999999994</v>
      </c>
      <c r="GH118" s="1257">
        <f>Rawdataincome2015!EP65</f>
        <v>6.6040000000000001</v>
      </c>
      <c r="GI118" s="3">
        <f t="shared" si="173"/>
        <v>0.87212999213882147</v>
      </c>
      <c r="GJ118" s="3">
        <f t="shared" si="168"/>
        <v>0.12787000786117853</v>
      </c>
      <c r="GK118" s="543">
        <f>AVERAGE(Datawealth!L65:L66)</f>
        <v>1087.9345000000001</v>
      </c>
      <c r="GL118" s="529">
        <f>AVERAGE(Rawdatawealthall!Z65:Z66)</f>
        <v>413.85550000000001</v>
      </c>
      <c r="GM118" s="3">
        <f t="shared" si="178"/>
        <v>0.72442518594477268</v>
      </c>
      <c r="GN118" s="3">
        <f t="shared" si="178"/>
        <v>0.27557481405522744</v>
      </c>
    </row>
    <row r="119" spans="1:196" s="520" customFormat="1">
      <c r="A119" s="383">
        <f t="shared" si="86"/>
        <v>2007</v>
      </c>
      <c r="B119" s="495">
        <f>Rawdataincome2015!OW66</f>
        <v>1945.6696000000002</v>
      </c>
      <c r="C119" s="814">
        <f>Rawdataincome2015!PW66</f>
        <v>321.93567400000001</v>
      </c>
      <c r="D119" s="517">
        <f t="shared" si="87"/>
        <v>1623.7339260000001</v>
      </c>
      <c r="E119" s="517">
        <f t="shared" si="88"/>
        <v>40.493100000000013</v>
      </c>
      <c r="F119" s="1128">
        <f t="shared" si="89"/>
        <v>1664.227026</v>
      </c>
      <c r="G119" s="1128">
        <f t="shared" si="90"/>
        <v>-9.8999999877946721E-5</v>
      </c>
      <c r="H119" s="1128">
        <f t="shared" si="91"/>
        <v>231.56747999999999</v>
      </c>
      <c r="I119" s="1128">
        <f t="shared" si="92"/>
        <v>990.0779</v>
      </c>
      <c r="J119" s="1128">
        <f t="shared" si="93"/>
        <v>114.79728300000001</v>
      </c>
      <c r="K119" s="1128">
        <f t="shared" si="94"/>
        <v>68.93571399999999</v>
      </c>
      <c r="L119" s="1128">
        <f t="shared" si="95"/>
        <v>40.644800000000004</v>
      </c>
      <c r="M119" s="1128">
        <f t="shared" si="96"/>
        <v>51.257499999999993</v>
      </c>
      <c r="N119" s="1128">
        <f t="shared" si="97"/>
        <v>57.715500000000006</v>
      </c>
      <c r="O119" s="1128">
        <f t="shared" si="98"/>
        <v>377.33224799999999</v>
      </c>
      <c r="P119" s="1128">
        <f t="shared" si="99"/>
        <v>268.10129999999998</v>
      </c>
      <c r="Q119" s="519">
        <f t="shared" si="100"/>
        <v>1399.933172</v>
      </c>
      <c r="S119" s="521">
        <f t="shared" si="101"/>
        <v>40.493100000000013</v>
      </c>
      <c r="T119" s="517">
        <f t="shared" si="102"/>
        <v>33.042100000000012</v>
      </c>
      <c r="U119" s="517">
        <f t="shared" si="103"/>
        <v>22.894200000000012</v>
      </c>
      <c r="V119" s="517">
        <f>Rawdataincome2015!MI66</f>
        <v>182.91460000000001</v>
      </c>
      <c r="W119" s="517">
        <f>Rawdataincome2015!NM66</f>
        <v>160.0204</v>
      </c>
      <c r="X119" s="517">
        <f>Rawdataincome2015!MJ66-Rawdataincome2015!NN66</f>
        <v>-2.6439999999999912</v>
      </c>
      <c r="Y119" s="517">
        <f>Rawdataincome2015!MK66-Rawdataincome2015!NO66</f>
        <v>6.5462999999999987</v>
      </c>
      <c r="Z119" s="517">
        <f>Rawdataincome2015!MN66-Rawdataincome2015!NR66</f>
        <v>18.815600000000003</v>
      </c>
      <c r="AA119" s="517">
        <f>Rawdataincome2015!MO66-Rawdataincome2015!NS66</f>
        <v>0.17630000000000035</v>
      </c>
      <c r="AB119" s="517">
        <f t="shared" si="104"/>
        <v>10.1479</v>
      </c>
      <c r="AC119" s="517">
        <f>Rawdataincome2015!ME66</f>
        <v>11.097799999999999</v>
      </c>
      <c r="AD119" s="517">
        <f>Rawdataincome2015!NF66</f>
        <v>0.94989999999999997</v>
      </c>
      <c r="AE119" s="1128">
        <f t="shared" si="105"/>
        <v>7.4510000000000005</v>
      </c>
      <c r="AF119" s="522">
        <f>Rawdataincome2015!NI66</f>
        <v>1.8149999999999999</v>
      </c>
      <c r="AG119" s="519">
        <f>-Rawdataincome2015!NJ66</f>
        <v>9.266</v>
      </c>
      <c r="AH119" s="518"/>
      <c r="AI119" s="523">
        <f t="shared" si="106"/>
        <v>264.29385400000001</v>
      </c>
      <c r="AJ119" s="522">
        <f>Rawdataincome2015!QE66+Rawdataincome2015!QF66</f>
        <v>198.84877399999999</v>
      </c>
      <c r="AK119" s="1128">
        <f t="shared" si="107"/>
        <v>57.99407999999999</v>
      </c>
      <c r="AL119" s="1128">
        <f>Rawdataincome2015!O66+Rawdataincome2015!R66+Rawdataincome2015!BN66+Rawdataincome2015!BQ66</f>
        <v>40.243199999999995</v>
      </c>
      <c r="AM119" s="1128">
        <f t="shared" si="108"/>
        <v>5.7786799999999969</v>
      </c>
      <c r="AN119" s="1128">
        <f t="shared" si="109"/>
        <v>4.8073999999999995</v>
      </c>
      <c r="AO119" s="1128">
        <f t="shared" si="110"/>
        <v>0.97127999999999748</v>
      </c>
      <c r="AP119" s="1128">
        <f>Rawdataincome2015!HI66+Rawdataincome2015!HL66</f>
        <v>11.810599999999999</v>
      </c>
      <c r="AQ119" s="1128">
        <f t="shared" si="111"/>
        <v>0.16159999999999997</v>
      </c>
      <c r="AR119" s="1128">
        <f t="shared" si="112"/>
        <v>7.4510000000000005</v>
      </c>
      <c r="AS119" s="1082">
        <f>Rawdataincome2015!HK66</f>
        <v>14.424799999999999</v>
      </c>
      <c r="AU119" s="523">
        <f t="shared" si="113"/>
        <v>333.8886</v>
      </c>
      <c r="AV119" s="522">
        <f t="shared" si="114"/>
        <v>63.584120000000006</v>
      </c>
      <c r="AW119" s="522">
        <f t="shared" si="115"/>
        <v>270.30448000000001</v>
      </c>
      <c r="AX119" s="522">
        <f t="shared" si="116"/>
        <v>264.36430000000001</v>
      </c>
      <c r="AY119" s="522">
        <f t="shared" si="117"/>
        <v>4.9689999999999994</v>
      </c>
      <c r="AZ119" s="1128">
        <f t="shared" si="118"/>
        <v>0.97127999999999748</v>
      </c>
      <c r="BA119" s="1128">
        <f>Rawdataincome2015!DY66+Rawdataincome2015!EG66</f>
        <v>263.32259999999997</v>
      </c>
      <c r="BB119" s="1128">
        <f t="shared" si="119"/>
        <v>-32.726400000000005</v>
      </c>
      <c r="BC119" s="1128">
        <f t="shared" si="120"/>
        <v>0</v>
      </c>
      <c r="BD119" s="524">
        <f t="shared" si="121"/>
        <v>231.56747999999999</v>
      </c>
      <c r="BE119" s="525">
        <f>Rawdataincome2015!DM66</f>
        <v>307.11970000000002</v>
      </c>
      <c r="BF119" s="522">
        <f>Rawdataincome2015!PT66</f>
        <v>60.764264000000004</v>
      </c>
      <c r="BG119" s="522">
        <f t="shared" si="122"/>
        <v>246.35543600000003</v>
      </c>
      <c r="BH119" s="522">
        <f>Rawdataincome2015!DS66+Rawdataincome2015!DV66</f>
        <v>4.8073999999999995</v>
      </c>
      <c r="BI119" s="522">
        <f>Rawdataincome2015!DN66</f>
        <v>240.57679999999999</v>
      </c>
      <c r="BJ119" s="522">
        <f>Rawdataincome2015!DW66-Dataincome!BF119</f>
        <v>0.97123599999999755</v>
      </c>
      <c r="BK119" s="522">
        <f>Rawdataincome2015!DY66+Rawdataincome2015!EG66</f>
        <v>263.32259999999997</v>
      </c>
      <c r="BL119" s="522">
        <f t="shared" si="123"/>
        <v>-34.018600000000006</v>
      </c>
      <c r="BM119" s="522">
        <f>Rawdataincome2015!EO66+Rawdataincome2015!ET66+Rawdataincome2015!EU66-Rawdataincome2015!EW66-Rawdataincome2015!FB66-Rawdataincome2015!FC66</f>
        <v>-43.580200000000005</v>
      </c>
      <c r="BN119" s="522">
        <f>Rawdataincome2015!EP66-Rawdataincome2015!EX66</f>
        <v>9.5616000000000003</v>
      </c>
      <c r="BO119" s="522">
        <f t="shared" si="124"/>
        <v>0</v>
      </c>
      <c r="BP119" s="526">
        <f>Rawdataincome2015!FD66-Dataincome!BF119</f>
        <v>230.27523599999998</v>
      </c>
      <c r="BQ119" s="522">
        <f>Rawdataincome2015!KM66</f>
        <v>26.768900000000002</v>
      </c>
      <c r="BR119" s="522">
        <f>Rawdataincome2015!PV66</f>
        <v>2.8198560000000001</v>
      </c>
      <c r="BS119" s="522">
        <f t="shared" si="125"/>
        <v>23.949044000000001</v>
      </c>
      <c r="BT119" s="522">
        <f>Rawdataincome2015!KS66+Rawdataincome2015!KV66</f>
        <v>0.16159999999999997</v>
      </c>
      <c r="BU119" s="522">
        <f>Rawdataincome2015!KN66</f>
        <v>23.787500000000001</v>
      </c>
      <c r="BV119" s="522">
        <f>Rawdataincome2015!KW66-Dataincome!BR119</f>
        <v>4.3999999999932982E-5</v>
      </c>
      <c r="BW119" s="522">
        <f>Rawdataincome2015!KY66-Rawdataincome2015!LF66</f>
        <v>1.2921999999999998</v>
      </c>
      <c r="BX119" s="522">
        <f>Rawdataincome2015!KZ66+Rawdataincome2015!LE66-Rawdataincome2015!LG66-Rawdataincome2015!LH66</f>
        <v>0.45339999999999997</v>
      </c>
      <c r="BY119" s="527">
        <f t="shared" si="126"/>
        <v>-1.000000000015433E-4</v>
      </c>
      <c r="BZ119" s="528">
        <f>Rawdataincome2015!LI66-Dataincome!BR119</f>
        <v>1.2922440000000006</v>
      </c>
      <c r="CB119" s="523">
        <f t="shared" si="174"/>
        <v>1074.7118</v>
      </c>
      <c r="CC119" s="522">
        <f t="shared" si="174"/>
        <v>191.79705199999998</v>
      </c>
      <c r="CD119" s="522">
        <f t="shared" si="174"/>
        <v>882.91474800000003</v>
      </c>
      <c r="CE119" s="522">
        <f t="shared" si="174"/>
        <v>40.243199999999995</v>
      </c>
      <c r="CF119" s="522">
        <f t="shared" si="174"/>
        <v>675.1354</v>
      </c>
      <c r="CG119" s="522">
        <f t="shared" si="175"/>
        <v>0</v>
      </c>
      <c r="CH119" s="522">
        <f t="shared" si="176"/>
        <v>167.536148</v>
      </c>
      <c r="CI119" s="524">
        <f t="shared" si="177"/>
        <v>842.67154800000003</v>
      </c>
      <c r="CJ119" s="522">
        <f>Rawdataincome2015!I66</f>
        <v>997.17719999999997</v>
      </c>
      <c r="CK119" s="522">
        <f>Rawdataincome2015!PR66</f>
        <v>180.78302499999998</v>
      </c>
      <c r="CL119" s="1128">
        <f t="shared" si="127"/>
        <v>816.39417500000002</v>
      </c>
      <c r="CM119" s="522">
        <f>Rawdataincome2015!O66+Rawdataincome2015!R66</f>
        <v>34.684199999999997</v>
      </c>
      <c r="CN119" s="522">
        <f>Rawdataincome2015!J66</f>
        <v>628.81889999999999</v>
      </c>
      <c r="CO119" s="522">
        <f t="shared" si="128"/>
        <v>1.0000000003174137E-4</v>
      </c>
      <c r="CP119" s="526">
        <f>Rawdataincome2015!S66-CK119</f>
        <v>152.890975</v>
      </c>
      <c r="CQ119" s="522">
        <f>Rawdataincome2015!BH66</f>
        <v>77.534600000000012</v>
      </c>
      <c r="CR119" s="522">
        <f>Rawdataincome2015!PS66</f>
        <v>11.014027</v>
      </c>
      <c r="CS119" s="522">
        <f t="shared" si="129"/>
        <v>66.520573000000013</v>
      </c>
      <c r="CT119" s="522">
        <f>Rawdataincome2015!BN66+Rawdataincome2015!BQ66</f>
        <v>5.5590000000000002</v>
      </c>
      <c r="CU119" s="522">
        <f>Rawdataincome2015!BI66</f>
        <v>46.316499999999998</v>
      </c>
      <c r="CV119" s="522">
        <f t="shared" si="130"/>
        <v>-9.999999998377973E-5</v>
      </c>
      <c r="CW119" s="522">
        <f>Rawdataincome2015!BR66-CR119</f>
        <v>14.645173000000002</v>
      </c>
      <c r="CX119" s="530"/>
      <c r="CY119" s="1128">
        <f t="shared" si="131"/>
        <v>167.536148</v>
      </c>
      <c r="CZ119" s="1128">
        <f t="shared" si="132"/>
        <v>25.195100000000011</v>
      </c>
      <c r="DA119" s="1128">
        <f t="shared" si="133"/>
        <v>-18.8156</v>
      </c>
      <c r="DB119" s="1128">
        <f t="shared" si="134"/>
        <v>216.1756</v>
      </c>
      <c r="DC119" s="1128">
        <f t="shared" si="135"/>
        <v>377.33224799999999</v>
      </c>
      <c r="DD119" s="1128">
        <f>Rawdataincome2015!AS66+Rawdataincome2015!CU66+Rawdataincome2015!CV66</f>
        <v>56.498999999999995</v>
      </c>
      <c r="DE119" s="1128">
        <f t="shared" si="136"/>
        <v>268.10129999999998</v>
      </c>
      <c r="DF119" s="1128">
        <f>Rawdataincome2015!DB66+Rawdataincome2015!AX66-CC119</f>
        <v>30.209648000000016</v>
      </c>
      <c r="DG119" s="1125">
        <f t="shared" si="137"/>
        <v>0.14973276283557932</v>
      </c>
      <c r="DH119" s="531">
        <f t="shared" si="138"/>
        <v>-1.0000000000331966E-4</v>
      </c>
      <c r="DI119" s="532">
        <f>Rawdataincome2015!AK66+Rawdataincome2015!CK66-CC119</f>
        <v>109.23104800000002</v>
      </c>
      <c r="DJ119" s="524">
        <f t="shared" si="139"/>
        <v>22.52230000000003</v>
      </c>
      <c r="DK119" s="1128">
        <f>(Rawdataincome2015!AC66-Rawdataincome2015!AE66)-(Rawdataincome2015!U66-Rawdataincome2015!W66)+(Rawdataincome2015!CB66-Rawdataincome2015!CD66)-(Rawdataincome2015!BT66-Rawdataincome2015!BV66)</f>
        <v>6.3795000000000073</v>
      </c>
      <c r="DL119" s="1128">
        <f t="shared" si="140"/>
        <v>0</v>
      </c>
      <c r="DM119" s="1128">
        <f>Rawdataincome2015!AD66-Rawdataincome2015!V66+Rawdataincome2015!CC66-Rawdataincome2015!BU66</f>
        <v>-40.620499999999993</v>
      </c>
      <c r="DN119" s="1128">
        <f>Rawdataincome2015!AI66-Rawdataincome2015!AB66+Rawdataincome2015!CI66-Rawdataincome2015!CA66</f>
        <v>2.7639</v>
      </c>
      <c r="DO119" s="1128">
        <f>-Rawdataincome2015!AA66+Rawdataincome2015!CH66-Rawdataincome2015!BZ66</f>
        <v>63.051700000000004</v>
      </c>
      <c r="DP119" s="522">
        <f>Rawdataincome2015!AH66-Rawdataincome2015!Z66+Rawdataincome2015!CG66-Rawdataincome2015!BY66</f>
        <v>-18.8156</v>
      </c>
      <c r="DQ119" s="522">
        <f>Rawdataincome2015!AE66-Rawdataincome2015!W66+Rawdataincome2015!CD66-Rawdataincome2015!BV66</f>
        <v>51.925699999999992</v>
      </c>
      <c r="DR119" s="533">
        <f>Rawdataincome2015!W66+Rawdataincome2015!BV66</f>
        <v>216.1756</v>
      </c>
      <c r="DS119" s="902">
        <f>Rawdataincome2015!AY66+Rawdataincome2015!DC66-CC119</f>
        <v>49.850848000000013</v>
      </c>
      <c r="DT119" s="545"/>
      <c r="DU119" s="521">
        <f>Rawdataincome2015!HC66</f>
        <v>338.22040000000004</v>
      </c>
      <c r="DV119" s="1128">
        <f>Rawdataincome2015!PU66</f>
        <v>66.554502999999997</v>
      </c>
      <c r="DW119" s="1128">
        <f t="shared" si="141"/>
        <v>271.66589700000003</v>
      </c>
      <c r="DX119" s="1128">
        <f>Rawdataincome2015!HI66+Rawdataincome2015!HL66</f>
        <v>11.810599999999999</v>
      </c>
      <c r="DY119" s="1128">
        <f>Rawdataincome2015!HD66</f>
        <v>40.430399999999999</v>
      </c>
      <c r="DZ119" s="522">
        <f>Rawdataincome2015!JT66</f>
        <v>20.557700000000001</v>
      </c>
      <c r="EA119" s="1128">
        <f t="shared" si="142"/>
        <v>19.872699999999998</v>
      </c>
      <c r="EB119" s="1128">
        <f t="shared" si="143"/>
        <v>0</v>
      </c>
      <c r="EC119" s="1128">
        <f>Rawdataincome2015!HP66+Rawdataincome2015!HQ66</f>
        <v>219.42489699999999</v>
      </c>
      <c r="ED119" s="1092">
        <f>Rawdataincome2015!HN66</f>
        <v>158.2449</v>
      </c>
      <c r="EE119" s="1127">
        <f>Rawdataincome2015!HN66-Rawdataincome2015!HP66</f>
        <v>52.854886000000008</v>
      </c>
      <c r="EF119" s="535">
        <f t="shared" si="144"/>
        <v>105.39001399999999</v>
      </c>
      <c r="EG119" s="535">
        <f>Rawdataincome2015!$RC66*EF119</f>
        <v>80.975568446458865</v>
      </c>
      <c r="EH119" s="535">
        <f t="shared" si="145"/>
        <v>24.414445553541128</v>
      </c>
      <c r="EI119" s="536">
        <f>Rawdataincome2015!IH66</f>
        <v>36.454300000000003</v>
      </c>
      <c r="EJ119" s="537">
        <f t="shared" si="146"/>
        <v>68.93571399999999</v>
      </c>
      <c r="EK119" s="537">
        <f t="shared" si="147"/>
        <v>0</v>
      </c>
      <c r="EL119" s="537">
        <f t="shared" si="148"/>
        <v>52.966200644137992</v>
      </c>
      <c r="EM119" s="537">
        <f t="shared" si="149"/>
        <v>15.969513355861997</v>
      </c>
      <c r="EN119" s="538">
        <f>Rawdataincome2015!HK66-Rawdataincome2015!KA66</f>
        <v>11.904</v>
      </c>
      <c r="EO119" s="529">
        <f t="shared" si="150"/>
        <v>168.16489999999999</v>
      </c>
      <c r="EP119" s="529">
        <f>Rawdataincome2015!HO66-Rawdataincome2015!HQ66</f>
        <v>13.699616999999989</v>
      </c>
      <c r="EQ119" s="529">
        <f t="shared" si="151"/>
        <v>154.465283</v>
      </c>
      <c r="ER119" s="529">
        <f>Rawdataincome2015!HD66</f>
        <v>40.430399999999999</v>
      </c>
      <c r="ES119" s="522">
        <f>Rawdataincome2015!JT66</f>
        <v>20.557700000000001</v>
      </c>
      <c r="ET119" s="1128">
        <f t="shared" si="152"/>
        <v>19.872699999999998</v>
      </c>
      <c r="EU119" s="1128">
        <f>Rawdataincome2015!IF66-Rawdataincome2015!II66</f>
        <v>0.76240000000000019</v>
      </c>
      <c r="EV119" s="535">
        <f t="shared" si="153"/>
        <v>114.79728300000001</v>
      </c>
      <c r="EW119" s="539">
        <f>Rawdataincome2015!HO66</f>
        <v>127.7345</v>
      </c>
      <c r="EX119" s="535"/>
      <c r="EY119" s="540">
        <f>Rawdataincome2015!IK66-DV119</f>
        <v>1323.4285970000001</v>
      </c>
      <c r="EZ119" s="522">
        <f t="shared" si="154"/>
        <v>-9.9999999903843673E-5</v>
      </c>
      <c r="FA119" s="1098">
        <f t="shared" si="155"/>
        <v>990.0779</v>
      </c>
      <c r="FB119" s="1128">
        <f>Rawdataincome2015!HT66</f>
        <v>731.29840000000002</v>
      </c>
      <c r="FC119" s="1128">
        <f>Rawdataincome2015!HU66</f>
        <v>258.77949999999998</v>
      </c>
      <c r="FD119" s="1130">
        <f t="shared" si="156"/>
        <v>114.79728300000001</v>
      </c>
      <c r="FE119" s="1130">
        <f t="shared" si="157"/>
        <v>68.93571399999999</v>
      </c>
      <c r="FF119" s="1128">
        <f t="shared" si="158"/>
        <v>105.39001399999999</v>
      </c>
      <c r="FG119" s="541">
        <f t="shared" si="159"/>
        <v>80.975568446458865</v>
      </c>
      <c r="FH119" s="541">
        <f t="shared" si="160"/>
        <v>24.414445553541128</v>
      </c>
      <c r="FI119" s="542">
        <f t="shared" si="161"/>
        <v>36.454300000000003</v>
      </c>
      <c r="FJ119" s="1130">
        <f>Rawdataincome2015!HY66</f>
        <v>40.644800000000004</v>
      </c>
      <c r="FK119" s="1130">
        <f>Rawdataincome2015!ID66</f>
        <v>51.257499999999993</v>
      </c>
      <c r="FL119" s="1131">
        <f>Rawdataincome2015!HZ66+Rawdataincome2015!IE66</f>
        <v>57.715500000000006</v>
      </c>
      <c r="FM119" s="16"/>
      <c r="FN119" s="521">
        <f>Rawdataincome2015!HS66</f>
        <v>990.0779</v>
      </c>
      <c r="FO119" s="1128">
        <f t="shared" si="162"/>
        <v>-9.9999999996214228E-5</v>
      </c>
      <c r="FP119" s="1128">
        <f>Rawdataincome2015!HT66</f>
        <v>731.29840000000002</v>
      </c>
      <c r="FQ119" s="1128">
        <f>Rawdataincome2015!HU66</f>
        <v>258.77949999999998</v>
      </c>
      <c r="FR119" s="1128">
        <f t="shared" si="163"/>
        <v>675.1354</v>
      </c>
      <c r="FS119" s="509">
        <f t="shared" si="164"/>
        <v>240.57679999999999</v>
      </c>
      <c r="FT119" s="1128">
        <f t="shared" si="165"/>
        <v>40.430399999999999</v>
      </c>
      <c r="FU119" s="1128">
        <f t="shared" si="166"/>
        <v>23.787500000000001</v>
      </c>
      <c r="FV119" s="519">
        <f t="shared" si="167"/>
        <v>10.1479</v>
      </c>
      <c r="FW119" s="1128">
        <f>Rawdataincome2015!DO66+Rawdataincome2015!KO66</f>
        <v>182.52350000000001</v>
      </c>
      <c r="FX119" s="1128">
        <f>Rawdataincome2015!K66+Rawdataincome2015!BJ66+Rawdataincome2015!HE66+Rawdataincome2015!MF66-Rawdataincome2015!NG66</f>
        <v>548.77479999999991</v>
      </c>
      <c r="FY119" s="1259">
        <f>Rawdataincome2015!DP66+Rawdataincome2015!KP66</f>
        <v>81.840800000000002</v>
      </c>
      <c r="FZ119" s="1128">
        <f>Rawdataincome2015!L66+Rawdataincome2015!BK66+Rawdataincome2015!HF66+Rawdataincome2015!MG66-Rawdataincome2015!NH66</f>
        <v>176.93879999999999</v>
      </c>
      <c r="GA119" s="1127">
        <f>Rawdataincome2015!JA66*RawdataIncome2012!IZ66/(RawdataIncome2012!IZ66+RawdataIncome2012!JA66)</f>
        <v>99.827419960992046</v>
      </c>
      <c r="GB119" s="1127">
        <f>Rawdataincome2015!JA66*RawdataIncome2012!JA66/(RawdataIncome2012!IZ66+RawdataIncome2012!JA66)</f>
        <v>24.019480039007938</v>
      </c>
      <c r="GC119" s="1127">
        <f>Rawdataincome2015!IX66</f>
        <v>382.62650000000002</v>
      </c>
      <c r="GD119" s="1127">
        <f>Rawdataincome2015!IM66+Rawdataincome2015!IN66</f>
        <v>338.67589999999996</v>
      </c>
      <c r="GF119" s="518">
        <f>Dataincome!DF119</f>
        <v>30.209648000000016</v>
      </c>
      <c r="GG119" s="1257">
        <f>Rawdataincome2015!HZ66</f>
        <v>48.910400000000003</v>
      </c>
      <c r="GH119" s="1257">
        <f>Rawdataincome2015!EP66</f>
        <v>9.5616000000000003</v>
      </c>
      <c r="GI119" s="3">
        <f t="shared" si="173"/>
        <v>0.83647557805445349</v>
      </c>
      <c r="GJ119" s="3">
        <f t="shared" si="168"/>
        <v>0.16352442194554651</v>
      </c>
      <c r="GK119" s="543">
        <f>AVERAGE(Datawealth!L66:L67)</f>
        <v>1211.912</v>
      </c>
      <c r="GL119" s="529">
        <f>AVERAGE(Rawdatawealthall!Z66:Z67)</f>
        <v>477.43150000000003</v>
      </c>
      <c r="GM119" s="3">
        <f t="shared" si="178"/>
        <v>0.71738636932038991</v>
      </c>
      <c r="GN119" s="3">
        <f t="shared" si="178"/>
        <v>0.28261363067961021</v>
      </c>
    </row>
    <row r="120" spans="1:196" s="520" customFormat="1">
      <c r="A120" s="383">
        <f t="shared" si="86"/>
        <v>2008</v>
      </c>
      <c r="B120" s="495">
        <f>Rawdataincome2015!OW67</f>
        <v>1995.8498</v>
      </c>
      <c r="C120" s="814">
        <f>Rawdataincome2015!PW67</f>
        <v>342.05459999999999</v>
      </c>
      <c r="D120" s="517">
        <f t="shared" si="87"/>
        <v>1653.7952</v>
      </c>
      <c r="E120" s="517">
        <f t="shared" si="88"/>
        <v>42.611800000000031</v>
      </c>
      <c r="F120" s="1128">
        <f t="shared" si="89"/>
        <v>1696.4070000000002</v>
      </c>
      <c r="G120" s="1128">
        <f t="shared" si="90"/>
        <v>1.7053025658242404E-13</v>
      </c>
      <c r="H120" s="1128">
        <f t="shared" si="91"/>
        <v>229.65109700000002</v>
      </c>
      <c r="I120" s="1128">
        <f t="shared" si="92"/>
        <v>1021.3247</v>
      </c>
      <c r="J120" s="1128">
        <f t="shared" si="93"/>
        <v>115.80615800000001</v>
      </c>
      <c r="K120" s="1128">
        <f t="shared" si="94"/>
        <v>64.01952</v>
      </c>
      <c r="L120" s="1128">
        <f t="shared" si="95"/>
        <v>47.637900000000002</v>
      </c>
      <c r="M120" s="1128">
        <f t="shared" si="96"/>
        <v>52.783900000000003</v>
      </c>
      <c r="N120" s="1128">
        <f t="shared" si="97"/>
        <v>60.845100000000002</v>
      </c>
      <c r="O120" s="1128">
        <f t="shared" si="98"/>
        <v>381.18892500000004</v>
      </c>
      <c r="P120" s="1128">
        <f t="shared" si="99"/>
        <v>276.8503</v>
      </c>
      <c r="Q120" s="519">
        <f t="shared" si="100"/>
        <v>1431.1107930000003</v>
      </c>
      <c r="S120" s="521">
        <f t="shared" si="101"/>
        <v>42.611800000000031</v>
      </c>
      <c r="T120" s="517">
        <f t="shared" si="102"/>
        <v>35.47180000000003</v>
      </c>
      <c r="U120" s="517">
        <f t="shared" si="103"/>
        <v>24.339200000000034</v>
      </c>
      <c r="V120" s="517">
        <f>Rawdataincome2015!MI67</f>
        <v>180.58970000000002</v>
      </c>
      <c r="W120" s="517">
        <f>Rawdataincome2015!NM67</f>
        <v>156.25049999999999</v>
      </c>
      <c r="X120" s="517">
        <f>Rawdataincome2015!MJ67-Rawdataincome2015!NN67</f>
        <v>0.34000000000000341</v>
      </c>
      <c r="Y120" s="517">
        <f>Rawdataincome2015!MK67-Rawdataincome2015!NO67</f>
        <v>14.648299999999999</v>
      </c>
      <c r="Z120" s="517">
        <f>Rawdataincome2015!MN67-Rawdataincome2015!NR67</f>
        <v>10.5855</v>
      </c>
      <c r="AA120" s="517">
        <f>Rawdataincome2015!MO67-Rawdataincome2015!NS67</f>
        <v>-1.2347999999999999</v>
      </c>
      <c r="AB120" s="517">
        <f t="shared" si="104"/>
        <v>11.1326</v>
      </c>
      <c r="AC120" s="517">
        <f>Rawdataincome2015!ME67</f>
        <v>12.0678</v>
      </c>
      <c r="AD120" s="517">
        <f>Rawdataincome2015!NF67</f>
        <v>0.93520000000000003</v>
      </c>
      <c r="AE120" s="1128">
        <f t="shared" si="105"/>
        <v>7.1399999999999988</v>
      </c>
      <c r="AF120" s="522">
        <f>Rawdataincome2015!NI67</f>
        <v>2.0920000000000001</v>
      </c>
      <c r="AG120" s="519">
        <f>-Rawdataincome2015!NJ67</f>
        <v>9.2319999999999993</v>
      </c>
      <c r="AH120" s="518"/>
      <c r="AI120" s="523">
        <f t="shared" si="106"/>
        <v>265.29620699999998</v>
      </c>
      <c r="AJ120" s="522">
        <f>Rawdataincome2015!QE67+Rawdataincome2015!QF67</f>
        <v>199.57461000000001</v>
      </c>
      <c r="AK120" s="1128">
        <f t="shared" si="107"/>
        <v>58.581597000000002</v>
      </c>
      <c r="AL120" s="1128">
        <f>Rawdataincome2015!O67+Rawdataincome2015!R67+Rawdataincome2015!BN67+Rawdataincome2015!BQ67</f>
        <v>40.971400000000003</v>
      </c>
      <c r="AM120" s="1128">
        <f t="shared" si="108"/>
        <v>6.3390969999999989</v>
      </c>
      <c r="AN120" s="1128">
        <f t="shared" si="109"/>
        <v>5.3095999999999997</v>
      </c>
      <c r="AO120" s="1128">
        <f t="shared" si="110"/>
        <v>1.0294969999999997</v>
      </c>
      <c r="AP120" s="1128">
        <f>Rawdataincome2015!HI67+Rawdataincome2015!HL67</f>
        <v>10.981300000000001</v>
      </c>
      <c r="AQ120" s="1128">
        <f t="shared" si="111"/>
        <v>0.28979999999999995</v>
      </c>
      <c r="AR120" s="1128">
        <f t="shared" si="112"/>
        <v>7.1399999999999988</v>
      </c>
      <c r="AS120" s="1082">
        <f>Rawdataincome2015!HK67</f>
        <v>15.0244</v>
      </c>
      <c r="AU120" s="523">
        <f t="shared" si="113"/>
        <v>344.82470000000001</v>
      </c>
      <c r="AV120" s="522">
        <f t="shared" si="114"/>
        <v>67.423902999999996</v>
      </c>
      <c r="AW120" s="522">
        <f t="shared" si="115"/>
        <v>277.40079700000001</v>
      </c>
      <c r="AX120" s="522">
        <f t="shared" si="116"/>
        <v>270.77179999999998</v>
      </c>
      <c r="AY120" s="522">
        <f t="shared" si="117"/>
        <v>5.5993999999999993</v>
      </c>
      <c r="AZ120" s="1128">
        <f t="shared" si="118"/>
        <v>1.0294969999999997</v>
      </c>
      <c r="BA120" s="1128">
        <f>Rawdataincome2015!DY67+Rawdataincome2015!EG67</f>
        <v>264.26670000000001</v>
      </c>
      <c r="BB120" s="1128">
        <f t="shared" si="119"/>
        <v>-35.645199999999996</v>
      </c>
      <c r="BC120" s="1128">
        <f t="shared" si="120"/>
        <v>-1.0000000000331966E-4</v>
      </c>
      <c r="BD120" s="524">
        <f t="shared" si="121"/>
        <v>229.65109700000002</v>
      </c>
      <c r="BE120" s="525">
        <f>Rawdataincome2015!DM67</f>
        <v>317.37099999999998</v>
      </c>
      <c r="BF120" s="522">
        <f>Rawdataincome2015!PT67</f>
        <v>64.410488999999998</v>
      </c>
      <c r="BG120" s="522">
        <f t="shared" si="122"/>
        <v>252.960511</v>
      </c>
      <c r="BH120" s="522">
        <f>Rawdataincome2015!DS67+Rawdataincome2015!DV67</f>
        <v>5.3095999999999997</v>
      </c>
      <c r="BI120" s="522">
        <f>Rawdataincome2015!DN67</f>
        <v>246.62139999999999</v>
      </c>
      <c r="BJ120" s="522">
        <f>Rawdataincome2015!DW67-Dataincome!BF120</f>
        <v>1.0295109999999994</v>
      </c>
      <c r="BK120" s="522">
        <f>Rawdataincome2015!DY67+Rawdataincome2015!EG67</f>
        <v>264.26670000000001</v>
      </c>
      <c r="BL120" s="522">
        <f t="shared" si="123"/>
        <v>-37.009099999999997</v>
      </c>
      <c r="BM120" s="522">
        <f>Rawdataincome2015!EO67+Rawdataincome2015!ET67+Rawdataincome2015!EU67-Rawdataincome2015!EW67-Rawdataincome2015!FB67-Rawdataincome2015!FC67</f>
        <v>-47.821099999999994</v>
      </c>
      <c r="BN120" s="522">
        <f>Rawdataincome2015!EP67-Rawdataincome2015!EX67</f>
        <v>10.811999999999999</v>
      </c>
      <c r="BO120" s="522">
        <f t="shared" si="124"/>
        <v>-9.9999999974897946E-5</v>
      </c>
      <c r="BP120" s="526">
        <f>Rawdataincome2015!FD67-Dataincome!BF120</f>
        <v>228.28721100000001</v>
      </c>
      <c r="BQ120" s="522">
        <f>Rawdataincome2015!KM67</f>
        <v>27.453700000000001</v>
      </c>
      <c r="BR120" s="522">
        <f>Rawdataincome2015!PV67</f>
        <v>3.013414</v>
      </c>
      <c r="BS120" s="522">
        <f t="shared" si="125"/>
        <v>24.440286</v>
      </c>
      <c r="BT120" s="522">
        <f>Rawdataincome2015!KS67+Rawdataincome2015!KV67</f>
        <v>0.28979999999999995</v>
      </c>
      <c r="BU120" s="522">
        <f>Rawdataincome2015!KN67</f>
        <v>24.150400000000001</v>
      </c>
      <c r="BV120" s="522">
        <f>Rawdataincome2015!KW67-Dataincome!BR120</f>
        <v>-1.3999999999736445E-5</v>
      </c>
      <c r="BW120" s="522">
        <f>Rawdataincome2015!KY67-Rawdataincome2015!LF67</f>
        <v>1.3638999999999999</v>
      </c>
      <c r="BX120" s="522">
        <f>Rawdataincome2015!KZ67+Rawdataincome2015!LE67-Rawdataincome2015!LG67-Rawdataincome2015!LH67</f>
        <v>0.2992999999999999</v>
      </c>
      <c r="BY120" s="527">
        <f t="shared" si="126"/>
        <v>9.9999999999544897E-5</v>
      </c>
      <c r="BZ120" s="528">
        <f>Rawdataincome2015!LI67-Dataincome!BR120</f>
        <v>1.3638859999999999</v>
      </c>
      <c r="CB120" s="523">
        <f t="shared" si="174"/>
        <v>1101.4921999999999</v>
      </c>
      <c r="CC120" s="522">
        <f t="shared" si="174"/>
        <v>202.82407499999999</v>
      </c>
      <c r="CD120" s="522">
        <f t="shared" si="174"/>
        <v>898.66812499999992</v>
      </c>
      <c r="CE120" s="522">
        <f t="shared" si="174"/>
        <v>40.971400000000003</v>
      </c>
      <c r="CF120" s="522">
        <f t="shared" si="174"/>
        <v>696.92040000000009</v>
      </c>
      <c r="CG120" s="522">
        <f t="shared" si="175"/>
        <v>-2.0000000020559128E-4</v>
      </c>
      <c r="CH120" s="522">
        <f t="shared" si="176"/>
        <v>160.77652500000002</v>
      </c>
      <c r="CI120" s="524">
        <f t="shared" si="177"/>
        <v>857.69692500000008</v>
      </c>
      <c r="CJ120" s="522">
        <f>Rawdataincome2015!I67</f>
        <v>1025.6921</v>
      </c>
      <c r="CK120" s="522">
        <f>Rawdataincome2015!PR67</f>
        <v>191.014566</v>
      </c>
      <c r="CL120" s="1128">
        <f t="shared" si="127"/>
        <v>834.67753399999992</v>
      </c>
      <c r="CM120" s="522">
        <f>Rawdataincome2015!O67+Rawdataincome2015!R67</f>
        <v>35.272600000000004</v>
      </c>
      <c r="CN120" s="522">
        <f>Rawdataincome2015!J67</f>
        <v>650.80280000000005</v>
      </c>
      <c r="CO120" s="522">
        <f t="shared" si="128"/>
        <v>-1.000000001454282E-4</v>
      </c>
      <c r="CP120" s="526">
        <f>Rawdataincome2015!S67-CK120</f>
        <v>148.60223400000001</v>
      </c>
      <c r="CQ120" s="522">
        <f>Rawdataincome2015!BH67</f>
        <v>75.8001</v>
      </c>
      <c r="CR120" s="522">
        <f>Rawdataincome2015!PS67</f>
        <v>11.809509</v>
      </c>
      <c r="CS120" s="522">
        <f t="shared" si="129"/>
        <v>63.990591000000002</v>
      </c>
      <c r="CT120" s="522">
        <f>Rawdataincome2015!BN67+Rawdataincome2015!BQ67</f>
        <v>5.6987999999999994</v>
      </c>
      <c r="CU120" s="522">
        <f>Rawdataincome2015!BI67</f>
        <v>46.117599999999996</v>
      </c>
      <c r="CV120" s="522">
        <f t="shared" si="130"/>
        <v>-9.9999999990885158E-5</v>
      </c>
      <c r="CW120" s="522">
        <f>Rawdataincome2015!BR67-CR120</f>
        <v>12.174290999999998</v>
      </c>
      <c r="CX120" s="530"/>
      <c r="CY120" s="1128">
        <f t="shared" si="131"/>
        <v>160.77652500000002</v>
      </c>
      <c r="CZ120" s="1128">
        <f t="shared" si="132"/>
        <v>18.588299999999975</v>
      </c>
      <c r="DA120" s="1128">
        <f t="shared" si="133"/>
        <v>-10.585599999999999</v>
      </c>
      <c r="DB120" s="1128">
        <f t="shared" si="134"/>
        <v>228.4151</v>
      </c>
      <c r="DC120" s="1128">
        <f t="shared" si="135"/>
        <v>381.18892500000004</v>
      </c>
      <c r="DD120" s="1128">
        <f>Rawdataincome2015!AS67+Rawdataincome2015!CU67+Rawdataincome2015!CV67</f>
        <v>55.143299999999996</v>
      </c>
      <c r="DE120" s="1128">
        <f t="shared" si="136"/>
        <v>276.8503</v>
      </c>
      <c r="DF120" s="1128">
        <f>Rawdataincome2015!DB67+Rawdataincome2015!AX67-CC120</f>
        <v>25.096724999999992</v>
      </c>
      <c r="DG120" s="1125">
        <f t="shared" si="137"/>
        <v>0.14466133820650742</v>
      </c>
      <c r="DH120" s="531">
        <f t="shared" si="138"/>
        <v>1.0000000003174137E-4</v>
      </c>
      <c r="DI120" s="532">
        <f>Rawdataincome2015!AK67+Rawdataincome2015!CK67-CC120</f>
        <v>104.338525</v>
      </c>
      <c r="DJ120" s="524">
        <f t="shared" si="139"/>
        <v>24.098600000000033</v>
      </c>
      <c r="DK120" s="1128">
        <f>(Rawdataincome2015!AC67-Rawdataincome2015!AE67)-(Rawdataincome2015!U67-Rawdataincome2015!W67)+(Rawdataincome2015!CB67-Rawdataincome2015!CD67)-(Rawdataincome2015!BT67-Rawdataincome2015!BV67)</f>
        <v>8.0027999999999224</v>
      </c>
      <c r="DL120" s="1128">
        <f t="shared" si="140"/>
        <v>9.9999999946476237E-5</v>
      </c>
      <c r="DM120" s="1128">
        <f>Rawdataincome2015!AD67-Rawdataincome2015!V67+Rawdataincome2015!CC67-Rawdataincome2015!BU67</f>
        <v>-50.634000000000015</v>
      </c>
      <c r="DN120" s="1128">
        <f>Rawdataincome2015!AI67-Rawdataincome2015!AB67+Rawdataincome2015!CI67-Rawdataincome2015!CA67</f>
        <v>2.9948000000000001</v>
      </c>
      <c r="DO120" s="1128">
        <f>-Rawdataincome2015!AA67+Rawdataincome2015!CH67-Rawdataincome2015!BZ67</f>
        <v>66.227499999999992</v>
      </c>
      <c r="DP120" s="522">
        <f>Rawdataincome2015!AH67-Rawdataincome2015!Z67+Rawdataincome2015!CG67-Rawdataincome2015!BY67</f>
        <v>-10.585599999999999</v>
      </c>
      <c r="DQ120" s="522">
        <f>Rawdataincome2015!AE67-Rawdataincome2015!W67+Rawdataincome2015!CD67-Rawdataincome2015!BV67</f>
        <v>48.435199999999995</v>
      </c>
      <c r="DR120" s="533">
        <f>Rawdataincome2015!W67+Rawdataincome2015!BV67</f>
        <v>228.4151</v>
      </c>
      <c r="DS120" s="902">
        <f>Rawdataincome2015!AY67+Rawdataincome2015!DC67-CC120</f>
        <v>48.426424999999995</v>
      </c>
      <c r="DT120" s="545"/>
      <c r="DU120" s="521">
        <f>Rawdataincome2015!HC67</f>
        <v>349.95820000000003</v>
      </c>
      <c r="DV120" s="1128">
        <f>Rawdataincome2015!PU67</f>
        <v>71.806620999999993</v>
      </c>
      <c r="DW120" s="1128">
        <f t="shared" si="141"/>
        <v>278.15157900000003</v>
      </c>
      <c r="DX120" s="1128">
        <f>Rawdataincome2015!HI67+Rawdataincome2015!HL67</f>
        <v>10.981300000000001</v>
      </c>
      <c r="DY120" s="1128">
        <f>Rawdataincome2015!HD67</f>
        <v>42.5</v>
      </c>
      <c r="DZ120" s="522">
        <f>Rawdataincome2015!JT67</f>
        <v>20.987400000000001</v>
      </c>
      <c r="EA120" s="1128">
        <f t="shared" si="142"/>
        <v>21.512599999999999</v>
      </c>
      <c r="EB120" s="1128">
        <f t="shared" si="143"/>
        <v>1.0000000543186616E-6</v>
      </c>
      <c r="EC120" s="1128">
        <f>Rawdataincome2015!HP67+Rawdataincome2015!HQ67</f>
        <v>224.670278</v>
      </c>
      <c r="ED120" s="1092">
        <f>Rawdataincome2015!HN67</f>
        <v>167.36840000000001</v>
      </c>
      <c r="EE120" s="1127">
        <f>Rawdataincome2015!HN67-Rawdataincome2015!HP67</f>
        <v>57.691680000000005</v>
      </c>
      <c r="EF120" s="535">
        <f t="shared" si="144"/>
        <v>109.67672</v>
      </c>
      <c r="EG120" s="535">
        <f>Rawdataincome2015!$RC67*EF120</f>
        <v>84.253979019968071</v>
      </c>
      <c r="EH120" s="535">
        <f t="shared" si="145"/>
        <v>25.422740980031932</v>
      </c>
      <c r="EI120" s="536">
        <f>Rawdataincome2015!IH67</f>
        <v>45.657199999999996</v>
      </c>
      <c r="EJ120" s="537">
        <f t="shared" si="146"/>
        <v>64.01952</v>
      </c>
      <c r="EK120" s="537">
        <f t="shared" si="147"/>
        <v>0</v>
      </c>
      <c r="EL120" s="537">
        <f t="shared" si="148"/>
        <v>49.179983636896019</v>
      </c>
      <c r="EM120" s="537">
        <f t="shared" si="149"/>
        <v>14.839536363103983</v>
      </c>
      <c r="EN120" s="538">
        <f>Rawdataincome2015!HK67-Rawdataincome2015!KA67</f>
        <v>12.4511</v>
      </c>
      <c r="EO120" s="529">
        <f t="shared" si="150"/>
        <v>171.60849999999999</v>
      </c>
      <c r="EP120" s="529">
        <f>Rawdataincome2015!HO67-Rawdataincome2015!HQ67</f>
        <v>14.114941999999985</v>
      </c>
      <c r="EQ120" s="529">
        <f t="shared" si="151"/>
        <v>157.49355800000001</v>
      </c>
      <c r="ER120" s="529">
        <f>Rawdataincome2015!HD67</f>
        <v>42.5</v>
      </c>
      <c r="ES120" s="522">
        <f>Rawdataincome2015!JT67</f>
        <v>20.987400000000001</v>
      </c>
      <c r="ET120" s="1128">
        <f t="shared" si="152"/>
        <v>21.512599999999999</v>
      </c>
      <c r="EU120" s="1128">
        <f>Rawdataincome2015!IF67-Rawdataincome2015!II67</f>
        <v>0.81259999999999977</v>
      </c>
      <c r="EV120" s="535">
        <f t="shared" si="153"/>
        <v>115.80615800000001</v>
      </c>
      <c r="EW120" s="539">
        <f>Rawdataincome2015!HO67</f>
        <v>129.10849999999999</v>
      </c>
      <c r="EX120" s="535"/>
      <c r="EY120" s="540">
        <f>Rawdataincome2015!IK67-DV120</f>
        <v>1362.417279</v>
      </c>
      <c r="EZ120" s="522">
        <f t="shared" si="154"/>
        <v>9.9999998326438799E-7</v>
      </c>
      <c r="FA120" s="1098">
        <f t="shared" si="155"/>
        <v>1021.3247</v>
      </c>
      <c r="FB120" s="1128">
        <f>Rawdataincome2015!HT67</f>
        <v>754.49969999999996</v>
      </c>
      <c r="FC120" s="1128">
        <f>Rawdataincome2015!HU67</f>
        <v>266.82499999999999</v>
      </c>
      <c r="FD120" s="1130">
        <f t="shared" si="156"/>
        <v>115.80615800000001</v>
      </c>
      <c r="FE120" s="1130">
        <f t="shared" si="157"/>
        <v>64.01952</v>
      </c>
      <c r="FF120" s="1128">
        <f t="shared" si="158"/>
        <v>109.67672</v>
      </c>
      <c r="FG120" s="541">
        <f t="shared" si="159"/>
        <v>84.253979019968071</v>
      </c>
      <c r="FH120" s="541">
        <f t="shared" si="160"/>
        <v>25.422740980031932</v>
      </c>
      <c r="FI120" s="542">
        <f t="shared" si="161"/>
        <v>45.657199999999996</v>
      </c>
      <c r="FJ120" s="1130">
        <f>Rawdataincome2015!HY67</f>
        <v>47.637900000000002</v>
      </c>
      <c r="FK120" s="1130">
        <f>Rawdataincome2015!ID67</f>
        <v>52.783900000000003</v>
      </c>
      <c r="FL120" s="1131">
        <f>Rawdataincome2015!HZ67+Rawdataincome2015!IE67</f>
        <v>60.845100000000002</v>
      </c>
      <c r="FM120" s="16"/>
      <c r="FN120" s="521">
        <f>Rawdataincome2015!HS67</f>
        <v>1021.3247</v>
      </c>
      <c r="FO120" s="1128">
        <f t="shared" si="162"/>
        <v>-1.0000000007437393E-4</v>
      </c>
      <c r="FP120" s="1128">
        <f>Rawdataincome2015!HT67</f>
        <v>754.49969999999996</v>
      </c>
      <c r="FQ120" s="1128">
        <f>Rawdataincome2015!HU67</f>
        <v>266.82499999999999</v>
      </c>
      <c r="FR120" s="1128">
        <f t="shared" si="163"/>
        <v>696.92040000000009</v>
      </c>
      <c r="FS120" s="509">
        <f t="shared" si="164"/>
        <v>246.62139999999999</v>
      </c>
      <c r="FT120" s="1128">
        <f t="shared" si="165"/>
        <v>42.5</v>
      </c>
      <c r="FU120" s="1128">
        <f t="shared" si="166"/>
        <v>24.150400000000001</v>
      </c>
      <c r="FV120" s="519">
        <f t="shared" si="167"/>
        <v>11.1326</v>
      </c>
      <c r="FW120" s="1128">
        <f>Rawdataincome2015!DO67+Rawdataincome2015!KO67</f>
        <v>186.10669999999999</v>
      </c>
      <c r="FX120" s="1128">
        <f>Rawdataincome2015!K67+Rawdataincome2015!BJ67+Rawdataincome2015!HE67+Rawdataincome2015!MF67-Rawdataincome2015!NG67</f>
        <v>568.39310000000012</v>
      </c>
      <c r="FY120" s="1259">
        <f>Rawdataincome2015!DP67+Rawdataincome2015!KP67</f>
        <v>84.665199999999999</v>
      </c>
      <c r="FZ120" s="1128">
        <f>Rawdataincome2015!L67+Rawdataincome2015!BK67+Rawdataincome2015!HF67+Rawdataincome2015!MG67-Rawdataincome2015!NH67</f>
        <v>182.15979999999996</v>
      </c>
      <c r="GA120" s="1127">
        <f>Rawdataincome2015!JA67*RawdataIncome2012!IZ67/(RawdataIncome2012!IZ67+RawdataIncome2012!JA67)</f>
        <v>101.38887411239713</v>
      </c>
      <c r="GB120" s="1127">
        <f>Rawdataincome2015!JA67*RawdataIncome2012!JA67/(RawdataIncome2012!IZ67+RawdataIncome2012!JA67)</f>
        <v>25.448325887602863</v>
      </c>
      <c r="GC120" s="1127">
        <f>Rawdataincome2015!IX67</f>
        <v>393.66219999999998</v>
      </c>
      <c r="GD120" s="1127">
        <f>Rawdataincome2015!IM67+Rawdataincome2015!IN67</f>
        <v>352.75650000000002</v>
      </c>
      <c r="GF120" s="518">
        <f>Dataincome!DF120</f>
        <v>25.096724999999992</v>
      </c>
      <c r="GG120" s="1257">
        <f>Rawdataincome2015!HZ67</f>
        <v>52.271500000000003</v>
      </c>
      <c r="GH120" s="1257">
        <f>Rawdataincome2015!EP67</f>
        <v>10.811999999999999</v>
      </c>
      <c r="GI120" s="3">
        <f t="shared" si="173"/>
        <v>0.82860811464170503</v>
      </c>
      <c r="GJ120" s="3">
        <f t="shared" si="168"/>
        <v>0.17139188535829497</v>
      </c>
      <c r="GK120" s="543">
        <f>AVERAGE(Datawealth!L67:L68)</f>
        <v>1066.94</v>
      </c>
      <c r="GL120" s="529">
        <f>AVERAGE(Rawdatawealthall!Z67:Z68)</f>
        <v>459.4</v>
      </c>
      <c r="GM120" s="3">
        <f t="shared" si="178"/>
        <v>0.69901856729169121</v>
      </c>
      <c r="GN120" s="3">
        <f t="shared" si="178"/>
        <v>0.30098143270830874</v>
      </c>
    </row>
    <row r="121" spans="1:196" s="520" customFormat="1">
      <c r="A121" s="383">
        <f t="shared" si="86"/>
        <v>2009</v>
      </c>
      <c r="B121" s="495">
        <f>Rawdataincome2015!OW68</f>
        <v>1939.016885</v>
      </c>
      <c r="C121" s="814">
        <f>Rawdataincome2015!PW68</f>
        <v>345.93026000000003</v>
      </c>
      <c r="D121" s="517">
        <f t="shared" si="87"/>
        <v>1593.0866249999999</v>
      </c>
      <c r="E121" s="517">
        <f t="shared" si="88"/>
        <v>34.629999999999988</v>
      </c>
      <c r="F121" s="1128">
        <f t="shared" si="89"/>
        <v>1627.7166249999998</v>
      </c>
      <c r="G121" s="1128">
        <f t="shared" si="90"/>
        <v>-1.0000002248489182E-6</v>
      </c>
      <c r="H121" s="1128">
        <f t="shared" si="91"/>
        <v>226.89935700000001</v>
      </c>
      <c r="I121" s="1128">
        <f t="shared" si="92"/>
        <v>1024.539</v>
      </c>
      <c r="J121" s="1128">
        <f t="shared" si="93"/>
        <v>104.983537</v>
      </c>
      <c r="K121" s="1128">
        <f t="shared" si="94"/>
        <v>75.310539000000006</v>
      </c>
      <c r="L121" s="1128">
        <f t="shared" si="95"/>
        <v>31.739000000000001</v>
      </c>
      <c r="M121" s="1128">
        <f t="shared" si="96"/>
        <v>45.944000000000003</v>
      </c>
      <c r="N121" s="1128">
        <f t="shared" si="97"/>
        <v>58.17</v>
      </c>
      <c r="O121" s="1128">
        <f t="shared" si="98"/>
        <v>322.23319299999997</v>
      </c>
      <c r="P121" s="1128">
        <f t="shared" si="99"/>
        <v>262.10199999999998</v>
      </c>
      <c r="Q121" s="519">
        <f t="shared" si="100"/>
        <v>1371.8462679999998</v>
      </c>
      <c r="S121" s="521">
        <f t="shared" si="101"/>
        <v>34.629999999999988</v>
      </c>
      <c r="T121" s="517">
        <f t="shared" si="102"/>
        <v>27.287999999999986</v>
      </c>
      <c r="U121" s="517">
        <f t="shared" si="103"/>
        <v>15.761999999999986</v>
      </c>
      <c r="V121" s="517">
        <f>Rawdataincome2015!MI68</f>
        <v>129.57499999999999</v>
      </c>
      <c r="W121" s="517">
        <f>Rawdataincome2015!NM68</f>
        <v>113.813</v>
      </c>
      <c r="X121" s="517">
        <f>Rawdataincome2015!MJ68-Rawdataincome2015!NN68</f>
        <v>-5.5230000000000103</v>
      </c>
      <c r="Y121" s="517">
        <f>Rawdataincome2015!MK68-Rawdataincome2015!NO68</f>
        <v>11.331</v>
      </c>
      <c r="Z121" s="517">
        <f>Rawdataincome2015!MN68-Rawdataincome2015!NR68</f>
        <v>9.9979999999999993</v>
      </c>
      <c r="AA121" s="517">
        <f>Rawdataincome2015!MO68-Rawdataincome2015!NS68</f>
        <v>-4.4000000000000039E-2</v>
      </c>
      <c r="AB121" s="517">
        <f t="shared" si="104"/>
        <v>11.526</v>
      </c>
      <c r="AC121" s="517">
        <f>Rawdataincome2015!ME68</f>
        <v>12.462999999999999</v>
      </c>
      <c r="AD121" s="517">
        <f>Rawdataincome2015!NF68</f>
        <v>0.93700000000000006</v>
      </c>
      <c r="AE121" s="1128">
        <f t="shared" si="105"/>
        <v>7.3419999999999996</v>
      </c>
      <c r="AF121" s="522">
        <f>Rawdataincome2015!NI68</f>
        <v>1.681</v>
      </c>
      <c r="AG121" s="519">
        <f>-Rawdataincome2015!NJ68</f>
        <v>9.0229999999999997</v>
      </c>
      <c r="AH121" s="518"/>
      <c r="AI121" s="523">
        <f t="shared" si="106"/>
        <v>255.87035700000001</v>
      </c>
      <c r="AJ121" s="522">
        <f>Rawdataincome2015!QE68+Rawdataincome2015!QF68</f>
        <v>186.29499999999999</v>
      </c>
      <c r="AK121" s="1128">
        <f t="shared" si="107"/>
        <v>62.233357000000012</v>
      </c>
      <c r="AL121" s="1128">
        <f>Rawdataincome2015!O68+Rawdataincome2015!R68+Rawdataincome2015!BN68+Rawdataincome2015!BQ68</f>
        <v>43.778999999999996</v>
      </c>
      <c r="AM121" s="1128">
        <f t="shared" si="108"/>
        <v>6.7753570000000121</v>
      </c>
      <c r="AN121" s="1128">
        <f t="shared" si="109"/>
        <v>5.7230000000000008</v>
      </c>
      <c r="AO121" s="1128">
        <f t="shared" si="110"/>
        <v>1.0523570000000109</v>
      </c>
      <c r="AP121" s="1128">
        <f>Rawdataincome2015!HI68+Rawdataincome2015!HL68</f>
        <v>11.259</v>
      </c>
      <c r="AQ121" s="1128">
        <f t="shared" si="111"/>
        <v>0.42000000000000004</v>
      </c>
      <c r="AR121" s="1128">
        <f t="shared" si="112"/>
        <v>7.3419999999999996</v>
      </c>
      <c r="AS121" s="1082">
        <f>Rawdataincome2015!HK68</f>
        <v>16.298999999999999</v>
      </c>
      <c r="AU121" s="523">
        <f t="shared" si="113"/>
        <v>355.74200000000002</v>
      </c>
      <c r="AV121" s="522">
        <f t="shared" si="114"/>
        <v>68.959642999999986</v>
      </c>
      <c r="AW121" s="522">
        <f t="shared" si="115"/>
        <v>286.78235700000005</v>
      </c>
      <c r="AX121" s="522">
        <f t="shared" si="116"/>
        <v>279.58699999999999</v>
      </c>
      <c r="AY121" s="522">
        <f t="shared" si="117"/>
        <v>6.1430000000000007</v>
      </c>
      <c r="AZ121" s="1128">
        <f t="shared" si="118"/>
        <v>1.0523570000000109</v>
      </c>
      <c r="BA121" s="1128">
        <f>Rawdataincome2015!DY68+Rawdataincome2015!EG68</f>
        <v>254.81799999999998</v>
      </c>
      <c r="BB121" s="1128">
        <f t="shared" si="119"/>
        <v>-28.970999999999997</v>
      </c>
      <c r="BC121" s="1128">
        <f t="shared" si="120"/>
        <v>0</v>
      </c>
      <c r="BD121" s="524">
        <f t="shared" si="121"/>
        <v>226.89935700000001</v>
      </c>
      <c r="BE121" s="525">
        <f>Rawdataincome2015!DM68</f>
        <v>326.74400000000003</v>
      </c>
      <c r="BF121" s="522">
        <f>Rawdataincome2015!PT68</f>
        <v>65.86128699999999</v>
      </c>
      <c r="BG121" s="522">
        <f t="shared" si="122"/>
        <v>260.88271300000002</v>
      </c>
      <c r="BH121" s="522">
        <f>Rawdataincome2015!DS68+Rawdataincome2015!DV68</f>
        <v>5.7230000000000008</v>
      </c>
      <c r="BI121" s="522">
        <f>Rawdataincome2015!DN68</f>
        <v>254.107</v>
      </c>
      <c r="BJ121" s="522">
        <f>Rawdataincome2015!DW68-Dataincome!BF121</f>
        <v>1.0527130000000113</v>
      </c>
      <c r="BK121" s="522">
        <f>Rawdataincome2015!DY68+Rawdataincome2015!EG68</f>
        <v>254.81799999999998</v>
      </c>
      <c r="BL121" s="522">
        <f t="shared" si="123"/>
        <v>-30.140999999999998</v>
      </c>
      <c r="BM121" s="522">
        <f>Rawdataincome2015!EO68+Rawdataincome2015!ET68+Rawdataincome2015!EU68-Rawdataincome2015!EW68-Rawdataincome2015!FB68-Rawdataincome2015!FC68</f>
        <v>-38.930999999999997</v>
      </c>
      <c r="BN121" s="522">
        <f>Rawdataincome2015!EP68-Rawdataincome2015!EX68</f>
        <v>8.7899999999999991</v>
      </c>
      <c r="BO121" s="522">
        <f t="shared" si="124"/>
        <v>0</v>
      </c>
      <c r="BP121" s="526">
        <f>Rawdataincome2015!FD68-Dataincome!BF121</f>
        <v>225.729713</v>
      </c>
      <c r="BQ121" s="522">
        <f>Rawdataincome2015!KM68</f>
        <v>28.998000000000001</v>
      </c>
      <c r="BR121" s="522">
        <f>Rawdataincome2015!PV68</f>
        <v>3.0983560000000003</v>
      </c>
      <c r="BS121" s="522">
        <f t="shared" si="125"/>
        <v>25.899644000000002</v>
      </c>
      <c r="BT121" s="522">
        <f>Rawdataincome2015!KS68+Rawdataincome2015!KV68</f>
        <v>0.42000000000000004</v>
      </c>
      <c r="BU121" s="522">
        <f>Rawdataincome2015!KN68</f>
        <v>25.48</v>
      </c>
      <c r="BV121" s="522">
        <f>Rawdataincome2015!KW68-Dataincome!BR121</f>
        <v>-3.5600000000046705E-4</v>
      </c>
      <c r="BW121" s="522">
        <f>Rawdataincome2015!KY68-Rawdataincome2015!LF68</f>
        <v>1.17</v>
      </c>
      <c r="BX121" s="522">
        <f>Rawdataincome2015!KZ68+Rawdataincome2015!LE68-Rawdataincome2015!LG68-Rawdataincome2015!LH68</f>
        <v>0.54100000000000004</v>
      </c>
      <c r="BY121" s="527">
        <f t="shared" si="126"/>
        <v>0</v>
      </c>
      <c r="BZ121" s="528">
        <f>Rawdataincome2015!LI68-Dataincome!BR121</f>
        <v>1.1696439999999995</v>
      </c>
      <c r="CB121" s="523">
        <f t="shared" si="174"/>
        <v>1064.3186759999999</v>
      </c>
      <c r="CC121" s="522">
        <f t="shared" si="174"/>
        <v>206.07048300000002</v>
      </c>
      <c r="CD121" s="522">
        <f t="shared" si="174"/>
        <v>858.2481929999999</v>
      </c>
      <c r="CE121" s="522">
        <f t="shared" si="174"/>
        <v>43.778999999999996</v>
      </c>
      <c r="CF121" s="522">
        <f t="shared" si="174"/>
        <v>690.77</v>
      </c>
      <c r="CG121" s="522">
        <f t="shared" si="175"/>
        <v>0</v>
      </c>
      <c r="CH121" s="522">
        <f t="shared" si="176"/>
        <v>123.69919299999998</v>
      </c>
      <c r="CI121" s="524">
        <f t="shared" si="177"/>
        <v>814.4691929999999</v>
      </c>
      <c r="CJ121" s="522">
        <f>Rawdataincome2015!I68</f>
        <v>985.84967599999993</v>
      </c>
      <c r="CK121" s="522">
        <f>Rawdataincome2015!PR68</f>
        <v>193.96965800000001</v>
      </c>
      <c r="CL121" s="1128">
        <f t="shared" si="127"/>
        <v>791.88001799999995</v>
      </c>
      <c r="CM121" s="522">
        <f>Rawdataincome2015!O68+Rawdataincome2015!R68</f>
        <v>37.896999999999998</v>
      </c>
      <c r="CN121" s="522">
        <f>Rawdataincome2015!J68</f>
        <v>642.87</v>
      </c>
      <c r="CO121" s="522">
        <f t="shared" si="128"/>
        <v>0</v>
      </c>
      <c r="CP121" s="526">
        <f>Rawdataincome2015!S68-CK121</f>
        <v>111.11301799999998</v>
      </c>
      <c r="CQ121" s="522">
        <f>Rawdataincome2015!BH68</f>
        <v>78.468999999999994</v>
      </c>
      <c r="CR121" s="522">
        <f>Rawdataincome2015!PS68</f>
        <v>12.100825</v>
      </c>
      <c r="CS121" s="522">
        <f t="shared" si="129"/>
        <v>66.368174999999994</v>
      </c>
      <c r="CT121" s="522">
        <f>Rawdataincome2015!BN68+Rawdataincome2015!BQ68</f>
        <v>5.8819999999999997</v>
      </c>
      <c r="CU121" s="522">
        <f>Rawdataincome2015!BI68</f>
        <v>47.9</v>
      </c>
      <c r="CV121" s="522">
        <f t="shared" si="130"/>
        <v>0</v>
      </c>
      <c r="CW121" s="522">
        <f>Rawdataincome2015!BR68-CR121</f>
        <v>12.586175000000001</v>
      </c>
      <c r="CX121" s="530"/>
      <c r="CY121" s="1128">
        <f t="shared" si="131"/>
        <v>123.69919299999998</v>
      </c>
      <c r="CZ121" s="1128">
        <f t="shared" si="132"/>
        <v>25.288000000000014</v>
      </c>
      <c r="DA121" s="1128">
        <f t="shared" si="133"/>
        <v>-9.9980000000000011</v>
      </c>
      <c r="DB121" s="1128">
        <f t="shared" si="134"/>
        <v>213.82399999999998</v>
      </c>
      <c r="DC121" s="1128">
        <f t="shared" si="135"/>
        <v>322.23319299999997</v>
      </c>
      <c r="DD121" s="1128">
        <f>Rawdataincome2015!AS68+Rawdataincome2015!CU68+Rawdataincome2015!CV68</f>
        <v>31.17</v>
      </c>
      <c r="DE121" s="1128">
        <f t="shared" si="136"/>
        <v>262.10199999999998</v>
      </c>
      <c r="DF121" s="1128">
        <f>Rawdataincome2015!DB68+Rawdataincome2015!AX68-CC121</f>
        <v>4.8131930000000125</v>
      </c>
      <c r="DG121" s="1125">
        <f t="shared" si="137"/>
        <v>9.6731189328468734E-2</v>
      </c>
      <c r="DH121" s="531">
        <f t="shared" si="138"/>
        <v>0</v>
      </c>
      <c r="DI121" s="532">
        <f>Rawdataincome2015!AK68+Rawdataincome2015!CK68-CC121</f>
        <v>60.131192999999996</v>
      </c>
      <c r="DJ121" s="524">
        <f t="shared" si="139"/>
        <v>24.147999999999968</v>
      </c>
      <c r="DK121" s="1128">
        <f>(Rawdataincome2015!AC68-Rawdataincome2015!AE68)-(Rawdataincome2015!U68-Rawdataincome2015!W68)+(Rawdataincome2015!CB68-Rawdataincome2015!CD68)-(Rawdataincome2015!BT68-Rawdataincome2015!BV68)</f>
        <v>15.289999999999964</v>
      </c>
      <c r="DL121" s="1128">
        <f t="shared" si="140"/>
        <v>-5.3290705182007514E-14</v>
      </c>
      <c r="DM121" s="1128">
        <f>Rawdataincome2015!AD68-Rawdataincome2015!V68+Rawdataincome2015!CC68-Rawdataincome2015!BU68</f>
        <v>-33.62299999999999</v>
      </c>
      <c r="DN121" s="1128">
        <f>Rawdataincome2015!AI68-Rawdataincome2015!AB68+Rawdataincome2015!CI68-Rawdataincome2015!CA68</f>
        <v>3.0139999999999998</v>
      </c>
      <c r="DO121" s="1128">
        <f>-Rawdataincome2015!AA68+Rawdataincome2015!CH68-Rawdataincome2015!BZ68</f>
        <v>55.897000000000006</v>
      </c>
      <c r="DP121" s="522">
        <f>Rawdataincome2015!AH68-Rawdataincome2015!Z68+Rawdataincome2015!CG68-Rawdataincome2015!BY68</f>
        <v>-9.9980000000000011</v>
      </c>
      <c r="DQ121" s="522">
        <f>Rawdataincome2015!AE68-Rawdataincome2015!W68+Rawdataincome2015!CD68-Rawdataincome2015!BV68</f>
        <v>48.27800000000002</v>
      </c>
      <c r="DR121" s="533">
        <f>Rawdataincome2015!W68+Rawdataincome2015!BV68</f>
        <v>213.82399999999998</v>
      </c>
      <c r="DS121" s="902">
        <f>Rawdataincome2015!AY68+Rawdataincome2015!DC68-CC121</f>
        <v>29.170192999999983</v>
      </c>
      <c r="DT121" s="545"/>
      <c r="DU121" s="521">
        <f>Rawdataincome2015!HC68</f>
        <v>332.66120899999999</v>
      </c>
      <c r="DV121" s="1128">
        <f>Rawdataincome2015!PU68</f>
        <v>70.900134000000008</v>
      </c>
      <c r="DW121" s="1128">
        <f t="shared" si="141"/>
        <v>261.76107500000001</v>
      </c>
      <c r="DX121" s="1128">
        <f>Rawdataincome2015!HI68+Rawdataincome2015!HL68</f>
        <v>11.259</v>
      </c>
      <c r="DY121" s="1128">
        <f>Rawdataincome2015!HD68</f>
        <v>42.655999999999999</v>
      </c>
      <c r="DZ121" s="522">
        <f>Rawdataincome2015!JT68</f>
        <v>20.274999999999999</v>
      </c>
      <c r="EA121" s="1128">
        <f t="shared" si="142"/>
        <v>22.381</v>
      </c>
      <c r="EB121" s="1128">
        <f t="shared" si="143"/>
        <v>-1.0000000258969521E-6</v>
      </c>
      <c r="EC121" s="1128">
        <f>Rawdataincome2015!HP68+Rawdataincome2015!HQ68</f>
        <v>207.84607600000001</v>
      </c>
      <c r="ED121" s="1092">
        <f>Rawdataincome2015!HN68</f>
        <v>160.54156</v>
      </c>
      <c r="EE121" s="1127">
        <f>Rawdataincome2015!HN68-Rawdataincome2015!HP68</f>
        <v>56.870020999999994</v>
      </c>
      <c r="EF121" s="535">
        <f t="shared" si="144"/>
        <v>103.67153900000001</v>
      </c>
      <c r="EG121" s="535">
        <f>Rawdataincome2015!$RC68*EF121</f>
        <v>79.590489128179101</v>
      </c>
      <c r="EH121" s="535">
        <f t="shared" si="145"/>
        <v>24.081049871820909</v>
      </c>
      <c r="EI121" s="536">
        <f>Rawdataincome2015!IH68</f>
        <v>28.361000000000001</v>
      </c>
      <c r="EJ121" s="537">
        <f t="shared" si="146"/>
        <v>75.310539000000006</v>
      </c>
      <c r="EK121" s="537">
        <f t="shared" si="147"/>
        <v>0</v>
      </c>
      <c r="EL121" s="537">
        <f t="shared" si="148"/>
        <v>57.817243703855965</v>
      </c>
      <c r="EM121" s="537">
        <f t="shared" si="149"/>
        <v>17.493295296144041</v>
      </c>
      <c r="EN121" s="538">
        <f>Rawdataincome2015!HK68-Rawdataincome2015!KA68</f>
        <v>13.646999999999998</v>
      </c>
      <c r="EO121" s="529">
        <f t="shared" si="150"/>
        <v>160.860649</v>
      </c>
      <c r="EP121" s="529">
        <f>Rawdataincome2015!HO68-Rawdataincome2015!HQ68</f>
        <v>14.030112000000003</v>
      </c>
      <c r="EQ121" s="529">
        <f t="shared" si="151"/>
        <v>146.83053699999999</v>
      </c>
      <c r="ER121" s="529">
        <f>Rawdataincome2015!HD68</f>
        <v>42.655999999999999</v>
      </c>
      <c r="ES121" s="522">
        <f>Rawdataincome2015!JT68</f>
        <v>20.274999999999999</v>
      </c>
      <c r="ET121" s="1128">
        <f t="shared" si="152"/>
        <v>22.381</v>
      </c>
      <c r="EU121" s="1128">
        <f>Rawdataincome2015!IF68-Rawdataincome2015!II68</f>
        <v>0.80900000000000016</v>
      </c>
      <c r="EV121" s="535">
        <f t="shared" si="153"/>
        <v>104.983537</v>
      </c>
      <c r="EW121" s="539">
        <f>Rawdataincome2015!HO68</f>
        <v>118.204649</v>
      </c>
      <c r="EX121" s="535"/>
      <c r="EY121" s="540">
        <f>Rawdataincome2015!IK68-DV121</f>
        <v>1340.6860750000001</v>
      </c>
      <c r="EZ121" s="522">
        <f t="shared" si="154"/>
        <v>-9.9999994063182385E-7</v>
      </c>
      <c r="FA121" s="1098">
        <f t="shared" si="155"/>
        <v>1024.539</v>
      </c>
      <c r="FB121" s="1128">
        <f>Rawdataincome2015!HT68</f>
        <v>755.19600000000003</v>
      </c>
      <c r="FC121" s="1128">
        <f>Rawdataincome2015!HU68</f>
        <v>269.34300000000002</v>
      </c>
      <c r="FD121" s="1130">
        <f t="shared" si="156"/>
        <v>104.983537</v>
      </c>
      <c r="FE121" s="1130">
        <f t="shared" si="157"/>
        <v>75.310539000000006</v>
      </c>
      <c r="FF121" s="1128">
        <f t="shared" si="158"/>
        <v>103.67153900000001</v>
      </c>
      <c r="FG121" s="541">
        <f t="shared" si="159"/>
        <v>79.590489128179101</v>
      </c>
      <c r="FH121" s="541">
        <f t="shared" si="160"/>
        <v>24.081049871820909</v>
      </c>
      <c r="FI121" s="542">
        <f t="shared" si="161"/>
        <v>28.361000000000001</v>
      </c>
      <c r="FJ121" s="1130">
        <f>Rawdataincome2015!HY68</f>
        <v>31.739000000000001</v>
      </c>
      <c r="FK121" s="1130">
        <f>Rawdataincome2015!ID68</f>
        <v>45.944000000000003</v>
      </c>
      <c r="FL121" s="1131">
        <f>Rawdataincome2015!HZ68+Rawdataincome2015!IE68</f>
        <v>58.17</v>
      </c>
      <c r="FM121" s="16"/>
      <c r="FN121" s="521">
        <f>Rawdataincome2015!HS68</f>
        <v>1024.539</v>
      </c>
      <c r="FO121" s="1128">
        <f t="shared" si="162"/>
        <v>0</v>
      </c>
      <c r="FP121" s="1128">
        <f>Rawdataincome2015!HT68</f>
        <v>755.19600000000003</v>
      </c>
      <c r="FQ121" s="1128">
        <f>Rawdataincome2015!HU68</f>
        <v>269.34300000000002</v>
      </c>
      <c r="FR121" s="1128">
        <f t="shared" si="163"/>
        <v>690.77</v>
      </c>
      <c r="FS121" s="509">
        <f t="shared" si="164"/>
        <v>254.107</v>
      </c>
      <c r="FT121" s="1128">
        <f t="shared" si="165"/>
        <v>42.655999999999999</v>
      </c>
      <c r="FU121" s="1128">
        <f t="shared" si="166"/>
        <v>25.48</v>
      </c>
      <c r="FV121" s="519">
        <f t="shared" si="167"/>
        <v>11.526</v>
      </c>
      <c r="FW121" s="1128">
        <f>Rawdataincome2015!DO68+Rawdataincome2015!KO68</f>
        <v>191.178</v>
      </c>
      <c r="FX121" s="1128">
        <f>Rawdataincome2015!K68+Rawdataincome2015!BJ68+Rawdataincome2015!HE68+Rawdataincome2015!MF68-Rawdataincome2015!NG68</f>
        <v>564.01800000000003</v>
      </c>
      <c r="FY121" s="1259">
        <f>Rawdataincome2015!DP68+Rawdataincome2015!KP68</f>
        <v>88.409000000000006</v>
      </c>
      <c r="FZ121" s="1128">
        <f>Rawdataincome2015!L68+Rawdataincome2015!BK68+Rawdataincome2015!HF68+Rawdataincome2015!MG68-Rawdataincome2015!NH68</f>
        <v>180.934</v>
      </c>
      <c r="GA121" s="1127">
        <f>Rawdataincome2015!JA68*RawdataIncome2012!IZ68/(RawdataIncome2012!IZ68+RawdataIncome2012!JA68)</f>
        <v>102.02593313700915</v>
      </c>
      <c r="GB121" s="1127">
        <f>Rawdataincome2015!JA68*RawdataIncome2012!JA68/(RawdataIncome2012!IZ68+RawdataIncome2012!JA68)</f>
        <v>26.600066862990843</v>
      </c>
      <c r="GC121" s="1127">
        <f>Rawdataincome2015!IX68</f>
        <v>397.96899999999999</v>
      </c>
      <c r="GD121" s="1127">
        <f>Rawdataincome2015!IM68+Rawdataincome2015!IN68</f>
        <v>370.37900000000002</v>
      </c>
      <c r="GF121" s="518">
        <f>Dataincome!DF121</f>
        <v>4.8131930000000125</v>
      </c>
      <c r="GG121" s="1257">
        <f>Rawdataincome2015!HZ68</f>
        <v>50.819000000000003</v>
      </c>
      <c r="GH121" s="1257">
        <f>Rawdataincome2015!EP68</f>
        <v>8.7899999999999991</v>
      </c>
      <c r="GI121" s="3">
        <f t="shared" si="173"/>
        <v>0.85253904611719711</v>
      </c>
      <c r="GJ121" s="3">
        <f t="shared" si="168"/>
        <v>0.14746095388280289</v>
      </c>
      <c r="GK121" s="543">
        <f>AVERAGE(Datawealth!L68:L69)</f>
        <v>944.65750000000003</v>
      </c>
      <c r="GL121" s="529">
        <f>AVERAGE(Rawdatawealthall!Z68:Z69)</f>
        <v>423.54949999999997</v>
      </c>
      <c r="GM121" s="3">
        <f t="shared" si="178"/>
        <v>0.69043463452533138</v>
      </c>
      <c r="GN121" s="3">
        <f t="shared" si="178"/>
        <v>0.30956536547466867</v>
      </c>
    </row>
    <row r="122" spans="1:196" s="520" customFormat="1">
      <c r="A122" s="383">
        <f t="shared" si="86"/>
        <v>2010</v>
      </c>
      <c r="B122" s="495">
        <f>Rawdataincome2015!OW69</f>
        <v>1998.481041</v>
      </c>
      <c r="C122" s="814">
        <f>Rawdataincome2015!PW69</f>
        <v>354.18245899999999</v>
      </c>
      <c r="D122" s="517">
        <f t="shared" si="87"/>
        <v>1644.2985819999999</v>
      </c>
      <c r="E122" s="517">
        <f t="shared" si="88"/>
        <v>40.793999999999997</v>
      </c>
      <c r="F122" s="1128">
        <f t="shared" si="89"/>
        <v>1685.092582</v>
      </c>
      <c r="G122" s="1128">
        <f t="shared" si="90"/>
        <v>1.0000001964272087E-6</v>
      </c>
      <c r="H122" s="1128">
        <f t="shared" si="91"/>
        <v>226.85331399999998</v>
      </c>
      <c r="I122" s="1128">
        <f t="shared" si="92"/>
        <v>1052.6189999999999</v>
      </c>
      <c r="J122" s="1128">
        <f t="shared" si="93"/>
        <v>107.43953900000001</v>
      </c>
      <c r="K122" s="1128">
        <f t="shared" si="94"/>
        <v>81.161020000000008</v>
      </c>
      <c r="L122" s="1128">
        <f t="shared" si="95"/>
        <v>24.283999999999999</v>
      </c>
      <c r="M122" s="1128">
        <f t="shared" si="96"/>
        <v>49.632999999999996</v>
      </c>
      <c r="N122" s="1128">
        <f t="shared" si="97"/>
        <v>56.638000000000005</v>
      </c>
      <c r="O122" s="1128">
        <f t="shared" si="98"/>
        <v>329.2417079999999</v>
      </c>
      <c r="P122" s="1128">
        <f t="shared" si="99"/>
        <v>242.77699999999999</v>
      </c>
      <c r="Q122" s="519">
        <f t="shared" si="100"/>
        <v>1427.4112679999998</v>
      </c>
      <c r="S122" s="521">
        <f t="shared" si="101"/>
        <v>40.793999999999997</v>
      </c>
      <c r="T122" s="517">
        <f t="shared" si="102"/>
        <v>33.835999999999999</v>
      </c>
      <c r="U122" s="517">
        <f t="shared" si="103"/>
        <v>21.429000000000002</v>
      </c>
      <c r="V122" s="517">
        <f>Rawdataincome2015!MI69</f>
        <v>135.863</v>
      </c>
      <c r="W122" s="517">
        <f>Rawdataincome2015!NM69</f>
        <v>114.434</v>
      </c>
      <c r="X122" s="517">
        <f>Rawdataincome2015!MJ69-Rawdataincome2015!NN69</f>
        <v>-7.2270000000000039</v>
      </c>
      <c r="Y122" s="517">
        <f>Rawdataincome2015!MK69-Rawdataincome2015!NO69</f>
        <v>16.431999999999999</v>
      </c>
      <c r="Z122" s="517">
        <f>Rawdataincome2015!MN69-Rawdataincome2015!NR69</f>
        <v>12.407999999999998</v>
      </c>
      <c r="AA122" s="517">
        <f>Rawdataincome2015!MO69-Rawdataincome2015!NS69</f>
        <v>-0.18400000000000016</v>
      </c>
      <c r="AB122" s="517">
        <f t="shared" si="104"/>
        <v>12.407</v>
      </c>
      <c r="AC122" s="517">
        <f>Rawdataincome2015!ME69</f>
        <v>13.439</v>
      </c>
      <c r="AD122" s="517">
        <f>Rawdataincome2015!NF69</f>
        <v>1.032</v>
      </c>
      <c r="AE122" s="1128">
        <f t="shared" si="105"/>
        <v>6.9580000000000002</v>
      </c>
      <c r="AF122" s="522">
        <f>Rawdataincome2015!NI69</f>
        <v>1.972</v>
      </c>
      <c r="AG122" s="519">
        <f>-Rawdataincome2015!NJ69</f>
        <v>8.93</v>
      </c>
      <c r="AH122" s="518"/>
      <c r="AI122" s="523">
        <f t="shared" si="106"/>
        <v>257.68131400000004</v>
      </c>
      <c r="AJ122" s="522">
        <f>Rawdataincome2015!QE69+Rawdataincome2015!QF69</f>
        <v>197.499</v>
      </c>
      <c r="AK122" s="1128">
        <f t="shared" si="107"/>
        <v>53.224314000000007</v>
      </c>
      <c r="AL122" s="1128">
        <f>Rawdataincome2015!O69+Rawdataincome2015!R69+Rawdataincome2015!BN69+Rawdataincome2015!BQ69</f>
        <v>36.481999999999999</v>
      </c>
      <c r="AM122" s="1128">
        <f t="shared" si="108"/>
        <v>6.5873140000000028</v>
      </c>
      <c r="AN122" s="1128">
        <f t="shared" si="109"/>
        <v>5.6689999999999987</v>
      </c>
      <c r="AO122" s="1128">
        <f t="shared" si="110"/>
        <v>0.91831400000000363</v>
      </c>
      <c r="AP122" s="1128">
        <f>Rawdataincome2015!HI69+Rawdataincome2015!HL69</f>
        <v>9.8099999999999987</v>
      </c>
      <c r="AQ122" s="1128">
        <f t="shared" si="111"/>
        <v>0.34500000000000008</v>
      </c>
      <c r="AR122" s="1128">
        <f t="shared" si="112"/>
        <v>6.9580000000000002</v>
      </c>
      <c r="AS122" s="1082">
        <f>Rawdataincome2015!HK69</f>
        <v>15.996</v>
      </c>
      <c r="AU122" s="523">
        <f t="shared" si="113"/>
        <v>364.56799999999998</v>
      </c>
      <c r="AV122" s="522">
        <f t="shared" si="114"/>
        <v>71.242685999999992</v>
      </c>
      <c r="AW122" s="522">
        <f t="shared" si="115"/>
        <v>293.32531399999999</v>
      </c>
      <c r="AX122" s="522">
        <f t="shared" si="116"/>
        <v>286.39299999999997</v>
      </c>
      <c r="AY122" s="522">
        <f t="shared" si="117"/>
        <v>6.0139999999999985</v>
      </c>
      <c r="AZ122" s="1128">
        <f t="shared" si="118"/>
        <v>0.91831400000000363</v>
      </c>
      <c r="BA122" s="1128">
        <f>Rawdataincome2015!DY69+Rawdataincome2015!EG69</f>
        <v>256.76299999999998</v>
      </c>
      <c r="BB122" s="1128">
        <f t="shared" si="119"/>
        <v>-30.828000000000003</v>
      </c>
      <c r="BC122" s="1128">
        <f t="shared" si="120"/>
        <v>0</v>
      </c>
      <c r="BD122" s="524">
        <f t="shared" si="121"/>
        <v>226.85331399999998</v>
      </c>
      <c r="BE122" s="525">
        <f>Rawdataincome2015!DM69</f>
        <v>334.43799999999999</v>
      </c>
      <c r="BF122" s="522">
        <f>Rawdataincome2015!PT69</f>
        <v>68.006283999999994</v>
      </c>
      <c r="BG122" s="522">
        <f t="shared" si="122"/>
        <v>266.43171599999999</v>
      </c>
      <c r="BH122" s="522">
        <f>Rawdataincome2015!DS69+Rawdataincome2015!DV69</f>
        <v>5.6689999999999987</v>
      </c>
      <c r="BI122" s="522">
        <f>Rawdataincome2015!DN69</f>
        <v>259.84399999999999</v>
      </c>
      <c r="BJ122" s="522">
        <f>Rawdataincome2015!DW69-Dataincome!BF122</f>
        <v>0.91871600000000342</v>
      </c>
      <c r="BK122" s="522">
        <f>Rawdataincome2015!DY69+Rawdataincome2015!EG69</f>
        <v>256.76299999999998</v>
      </c>
      <c r="BL122" s="522">
        <f t="shared" si="123"/>
        <v>-31.649000000000004</v>
      </c>
      <c r="BM122" s="522">
        <f>Rawdataincome2015!EO69+Rawdataincome2015!ET69+Rawdataincome2015!EU69-Rawdataincome2015!EW69-Rawdataincome2015!FB69-Rawdataincome2015!FC69</f>
        <v>-41.202000000000005</v>
      </c>
      <c r="BN122" s="522">
        <f>Rawdataincome2015!EP69-Rawdataincome2015!EX69</f>
        <v>9.5530000000000008</v>
      </c>
      <c r="BO122" s="522">
        <f t="shared" si="124"/>
        <v>0</v>
      </c>
      <c r="BP122" s="526">
        <f>Rawdataincome2015!FD69-Dataincome!BF122</f>
        <v>226.03271599999999</v>
      </c>
      <c r="BQ122" s="522">
        <f>Rawdataincome2015!KM69</f>
        <v>30.13</v>
      </c>
      <c r="BR122" s="522">
        <f>Rawdataincome2015!PV69</f>
        <v>3.236402</v>
      </c>
      <c r="BS122" s="522">
        <f t="shared" si="125"/>
        <v>26.893597999999997</v>
      </c>
      <c r="BT122" s="522">
        <f>Rawdataincome2015!KS69+Rawdataincome2015!KV69</f>
        <v>0.34500000000000008</v>
      </c>
      <c r="BU122" s="522">
        <f>Rawdataincome2015!KN69</f>
        <v>26.548999999999999</v>
      </c>
      <c r="BV122" s="522">
        <f>Rawdataincome2015!KW69-Dataincome!BR122</f>
        <v>-4.0199999999979141E-4</v>
      </c>
      <c r="BW122" s="522">
        <f>Rawdataincome2015!KY69-Rawdataincome2015!LF69</f>
        <v>0.82100000000000017</v>
      </c>
      <c r="BX122" s="522">
        <f>Rawdataincome2015!KZ69+Rawdataincome2015!LE69-Rawdataincome2015!LG69-Rawdataincome2015!LH69</f>
        <v>0.37200000000000005</v>
      </c>
      <c r="BY122" s="527">
        <f t="shared" si="126"/>
        <v>-1.3322676295501878E-15</v>
      </c>
      <c r="BZ122" s="528">
        <f>Rawdataincome2015!LI69-Dataincome!BR122</f>
        <v>0.82059800000000038</v>
      </c>
      <c r="CB122" s="523">
        <f t="shared" si="174"/>
        <v>1102.3527790000001</v>
      </c>
      <c r="CC122" s="522">
        <f t="shared" si="174"/>
        <v>210.25107100000002</v>
      </c>
      <c r="CD122" s="522">
        <f t="shared" si="174"/>
        <v>892.10170800000003</v>
      </c>
      <c r="CE122" s="522">
        <f t="shared" si="174"/>
        <v>36.481999999999999</v>
      </c>
      <c r="CF122" s="522">
        <f t="shared" si="174"/>
        <v>710.447</v>
      </c>
      <c r="CG122" s="522">
        <f t="shared" si="175"/>
        <v>0</v>
      </c>
      <c r="CH122" s="522">
        <f t="shared" si="176"/>
        <v>145.17270799999997</v>
      </c>
      <c r="CI122" s="524">
        <f t="shared" si="177"/>
        <v>855.61970799999995</v>
      </c>
      <c r="CJ122" s="522">
        <f>Rawdataincome2015!I69</f>
        <v>1012.048779</v>
      </c>
      <c r="CK122" s="522">
        <f>Rawdataincome2015!PR69</f>
        <v>197.88379900000001</v>
      </c>
      <c r="CL122" s="1128">
        <f t="shared" si="127"/>
        <v>814.16498000000001</v>
      </c>
      <c r="CM122" s="522">
        <f>Rawdataincome2015!O69+Rawdataincome2015!R69</f>
        <v>30.759999999999998</v>
      </c>
      <c r="CN122" s="522">
        <f>Rawdataincome2015!J69</f>
        <v>661.64400000000001</v>
      </c>
      <c r="CO122" s="522">
        <f t="shared" si="128"/>
        <v>0</v>
      </c>
      <c r="CP122" s="526">
        <f>Rawdataincome2015!S69-CK122</f>
        <v>121.76097999999996</v>
      </c>
      <c r="CQ122" s="522">
        <f>Rawdataincome2015!BH69</f>
        <v>90.304000000000002</v>
      </c>
      <c r="CR122" s="522">
        <f>Rawdataincome2015!PS69</f>
        <v>12.367272000000002</v>
      </c>
      <c r="CS122" s="522">
        <f t="shared" si="129"/>
        <v>77.936728000000002</v>
      </c>
      <c r="CT122" s="522">
        <f>Rawdataincome2015!BN69+Rawdataincome2015!BQ69</f>
        <v>5.7219999999999995</v>
      </c>
      <c r="CU122" s="522">
        <f>Rawdataincome2015!BI69</f>
        <v>48.802999999999997</v>
      </c>
      <c r="CV122" s="522">
        <f t="shared" si="130"/>
        <v>0</v>
      </c>
      <c r="CW122" s="522">
        <f>Rawdataincome2015!BR69-CR122</f>
        <v>23.411728000000004</v>
      </c>
      <c r="CX122" s="530"/>
      <c r="CY122" s="1128">
        <f t="shared" si="131"/>
        <v>145.17270799999997</v>
      </c>
      <c r="CZ122" s="1128">
        <f t="shared" si="132"/>
        <v>28.057000000000009</v>
      </c>
      <c r="DA122" s="1128">
        <f t="shared" si="133"/>
        <v>-12.408000000000001</v>
      </c>
      <c r="DB122" s="1128">
        <f t="shared" si="134"/>
        <v>199.71799999999999</v>
      </c>
      <c r="DC122" s="1128">
        <f t="shared" si="135"/>
        <v>329.2417079999999</v>
      </c>
      <c r="DD122" s="1128">
        <f>Rawdataincome2015!AS69+Rawdataincome2015!CU69+Rawdataincome2015!CV69</f>
        <v>43.338999999999999</v>
      </c>
      <c r="DE122" s="1128">
        <f t="shared" si="136"/>
        <v>242.77699999999999</v>
      </c>
      <c r="DF122" s="1128">
        <f>Rawdataincome2015!DB69+Rawdataincome2015!AX69-CC122</f>
        <v>21.002707999999984</v>
      </c>
      <c r="DG122" s="1125">
        <f t="shared" si="137"/>
        <v>0.1316327760029723</v>
      </c>
      <c r="DH122" s="531">
        <f t="shared" si="138"/>
        <v>0</v>
      </c>
      <c r="DI122" s="532">
        <f>Rawdataincome2015!AK69+Rawdataincome2015!CK69-CC122</f>
        <v>86.464707999999973</v>
      </c>
      <c r="DJ122" s="524">
        <f t="shared" si="139"/>
        <v>22.122999999999934</v>
      </c>
      <c r="DK122" s="1128">
        <f>(Rawdataincome2015!AC69-Rawdataincome2015!AE69)-(Rawdataincome2015!U69-Rawdataincome2015!W69)+(Rawdataincome2015!CB69-Rawdataincome2015!CD69)-(Rawdataincome2015!BT69-Rawdataincome2015!BV69)</f>
        <v>15.649000000000001</v>
      </c>
      <c r="DL122" s="1128">
        <f t="shared" si="140"/>
        <v>0</v>
      </c>
      <c r="DM122" s="1128">
        <f>Rawdataincome2015!AD69-Rawdataincome2015!V69+Rawdataincome2015!CC69-Rawdataincome2015!BU69</f>
        <v>-33.915999999999997</v>
      </c>
      <c r="DN122" s="1128">
        <f>Rawdataincome2015!AI69-Rawdataincome2015!AB69+Rawdataincome2015!CI69-Rawdataincome2015!CA69</f>
        <v>3.0640000000000001</v>
      </c>
      <c r="DO122" s="1128">
        <f>-Rawdataincome2015!AA69+Rawdataincome2015!CH69-Rawdataincome2015!BZ69</f>
        <v>58.909000000000006</v>
      </c>
      <c r="DP122" s="522">
        <f>Rawdataincome2015!AH69-Rawdataincome2015!Z69+Rawdataincome2015!CG69-Rawdataincome2015!BY69</f>
        <v>-12.408000000000001</v>
      </c>
      <c r="DQ122" s="522">
        <f>Rawdataincome2015!AE69-Rawdataincome2015!W69+Rawdataincome2015!CD69-Rawdataincome2015!BV69</f>
        <v>43.05899999999999</v>
      </c>
      <c r="DR122" s="533">
        <f>Rawdataincome2015!W69+Rawdataincome2015!BV69</f>
        <v>199.71799999999999</v>
      </c>
      <c r="DS122" s="902">
        <f>Rawdataincome2015!AY69+Rawdataincome2015!DC69-CC122</f>
        <v>42.389708000000013</v>
      </c>
      <c r="DT122" s="545"/>
      <c r="DU122" s="521">
        <f>Rawdataincome2015!HC69</f>
        <v>334.061262</v>
      </c>
      <c r="DV122" s="1128">
        <f>Rawdataincome2015!PU69</f>
        <v>72.68870299999999</v>
      </c>
      <c r="DW122" s="1128">
        <f t="shared" si="141"/>
        <v>261.37255900000002</v>
      </c>
      <c r="DX122" s="1128">
        <f>Rawdataincome2015!HI69+Rawdataincome2015!HL69</f>
        <v>9.8099999999999987</v>
      </c>
      <c r="DY122" s="1128">
        <f>Rawdataincome2015!HD69</f>
        <v>43.372</v>
      </c>
      <c r="DZ122" s="522">
        <f>Rawdataincome2015!JT69</f>
        <v>20.154</v>
      </c>
      <c r="EA122" s="1128">
        <f t="shared" si="142"/>
        <v>23.218</v>
      </c>
      <c r="EB122" s="1128">
        <f t="shared" si="143"/>
        <v>0</v>
      </c>
      <c r="EC122" s="1128">
        <f>Rawdataincome2015!HP69+Rawdataincome2015!HQ69</f>
        <v>208.19055900000001</v>
      </c>
      <c r="ED122" s="1092">
        <f>Rawdataincome2015!HN69</f>
        <v>160.49235999999999</v>
      </c>
      <c r="EE122" s="1127">
        <f>Rawdataincome2015!HN69-Rawdataincome2015!HP69</f>
        <v>58.916339999999991</v>
      </c>
      <c r="EF122" s="535">
        <f t="shared" si="144"/>
        <v>101.57602</v>
      </c>
      <c r="EG122" s="535">
        <f>Rawdataincome2015!$RC69*EF122</f>
        <v>77.894854046710606</v>
      </c>
      <c r="EH122" s="535">
        <f t="shared" si="145"/>
        <v>23.681165953289394</v>
      </c>
      <c r="EI122" s="536">
        <f>Rawdataincome2015!IH69</f>
        <v>20.414999999999999</v>
      </c>
      <c r="EJ122" s="537">
        <f t="shared" si="146"/>
        <v>81.161020000000008</v>
      </c>
      <c r="EK122" s="537">
        <f t="shared" si="147"/>
        <v>0</v>
      </c>
      <c r="EL122" s="537">
        <f t="shared" si="148"/>
        <v>62.239353414144013</v>
      </c>
      <c r="EM122" s="537">
        <f t="shared" si="149"/>
        <v>18.921666585855991</v>
      </c>
      <c r="EN122" s="538">
        <f>Rawdataincome2015!HK69-Rawdataincome2015!KA69</f>
        <v>14.403</v>
      </c>
      <c r="EO122" s="529">
        <f t="shared" si="150"/>
        <v>163.75890200000001</v>
      </c>
      <c r="EP122" s="529">
        <f>Rawdataincome2015!HO69-Rawdataincome2015!HQ69</f>
        <v>13.772362999999999</v>
      </c>
      <c r="EQ122" s="529">
        <f t="shared" si="151"/>
        <v>149.98653899999999</v>
      </c>
      <c r="ER122" s="529">
        <f>Rawdataincome2015!HD69</f>
        <v>43.372</v>
      </c>
      <c r="ES122" s="522">
        <f>Rawdataincome2015!JT69</f>
        <v>20.154</v>
      </c>
      <c r="ET122" s="1128">
        <f t="shared" si="152"/>
        <v>23.218</v>
      </c>
      <c r="EU122" s="1128">
        <f>Rawdataincome2015!IF69-Rawdataincome2015!II69</f>
        <v>0.82499999999999996</v>
      </c>
      <c r="EV122" s="535">
        <f t="shared" si="153"/>
        <v>107.43953900000001</v>
      </c>
      <c r="EW122" s="539">
        <f>Rawdataincome2015!HO69</f>
        <v>120.38690200000001</v>
      </c>
      <c r="EX122" s="535"/>
      <c r="EY122" s="540">
        <f>Rawdataincome2015!IK69-DV122</f>
        <v>1371.7745590000002</v>
      </c>
      <c r="EZ122" s="522">
        <f t="shared" si="154"/>
        <v>2.4158453015843406E-13</v>
      </c>
      <c r="FA122" s="1098">
        <f t="shared" si="155"/>
        <v>1052.6189999999999</v>
      </c>
      <c r="FB122" s="1128">
        <f>Rawdataincome2015!HT69</f>
        <v>777.20899999999995</v>
      </c>
      <c r="FC122" s="1128">
        <f>Rawdataincome2015!HU69</f>
        <v>275.41000000000003</v>
      </c>
      <c r="FD122" s="1130">
        <f t="shared" si="156"/>
        <v>107.43953900000001</v>
      </c>
      <c r="FE122" s="1130">
        <f t="shared" si="157"/>
        <v>81.161020000000008</v>
      </c>
      <c r="FF122" s="1128">
        <f t="shared" si="158"/>
        <v>101.57602</v>
      </c>
      <c r="FG122" s="541">
        <f t="shared" si="159"/>
        <v>77.894854046710606</v>
      </c>
      <c r="FH122" s="541">
        <f t="shared" si="160"/>
        <v>23.681165953289394</v>
      </c>
      <c r="FI122" s="542">
        <f t="shared" si="161"/>
        <v>20.414999999999999</v>
      </c>
      <c r="FJ122" s="1130">
        <f>Rawdataincome2015!HY69</f>
        <v>24.283999999999999</v>
      </c>
      <c r="FK122" s="1130">
        <f>Rawdataincome2015!ID69</f>
        <v>49.632999999999996</v>
      </c>
      <c r="FL122" s="1131">
        <f>Rawdataincome2015!HZ69+Rawdataincome2015!IE69</f>
        <v>56.638000000000005</v>
      </c>
      <c r="FM122" s="16"/>
      <c r="FN122" s="521">
        <f>Rawdataincome2015!HS69</f>
        <v>1052.6189999999999</v>
      </c>
      <c r="FO122" s="1128">
        <f t="shared" si="162"/>
        <v>-8.1712414612411521E-14</v>
      </c>
      <c r="FP122" s="1128">
        <f>Rawdataincome2015!HT69</f>
        <v>777.20899999999995</v>
      </c>
      <c r="FQ122" s="1128">
        <f>Rawdataincome2015!HU69</f>
        <v>275.41000000000003</v>
      </c>
      <c r="FR122" s="1128">
        <f t="shared" si="163"/>
        <v>710.447</v>
      </c>
      <c r="FS122" s="509">
        <f t="shared" si="164"/>
        <v>259.84399999999999</v>
      </c>
      <c r="FT122" s="1128">
        <f t="shared" si="165"/>
        <v>43.372</v>
      </c>
      <c r="FU122" s="1128">
        <f t="shared" si="166"/>
        <v>26.548999999999999</v>
      </c>
      <c r="FV122" s="519">
        <f t="shared" si="167"/>
        <v>12.407</v>
      </c>
      <c r="FW122" s="1128">
        <f>Rawdataincome2015!DO69+Rawdataincome2015!KO69</f>
        <v>195.37100000000001</v>
      </c>
      <c r="FX122" s="1128">
        <f>Rawdataincome2015!K69+Rawdataincome2015!BJ69+Rawdataincome2015!HE69+Rawdataincome2015!MF69-Rawdataincome2015!NG69</f>
        <v>581.83799999999997</v>
      </c>
      <c r="FY122" s="1259">
        <f>Rawdataincome2015!DP69+Rawdataincome2015!KP69</f>
        <v>91.022000000000006</v>
      </c>
      <c r="FZ122" s="1128">
        <f>Rawdataincome2015!L69+Rawdataincome2015!BK69+Rawdataincome2015!HF69+Rawdataincome2015!MG69-Rawdataincome2015!NH69</f>
        <v>184.38800000000001</v>
      </c>
      <c r="GA122" s="1127">
        <f>Rawdataincome2015!JA69*RawdataIncome2012!IZ69/(RawdataIncome2012!IZ69+RawdataIncome2012!JA69)</f>
        <v>104.05044950840897</v>
      </c>
      <c r="GB122" s="1127">
        <f>Rawdataincome2015!JA69*RawdataIncome2012!JA69/(RawdataIncome2012!IZ69+RawdataIncome2012!JA69)</f>
        <v>27.464550491591002</v>
      </c>
      <c r="GC122" s="1127">
        <f>Rawdataincome2015!IX69</f>
        <v>406.92500000000001</v>
      </c>
      <c r="GD122" s="1127">
        <f>Rawdataincome2015!IM69+Rawdataincome2015!IN69</f>
        <v>383.61</v>
      </c>
      <c r="GF122" s="518">
        <f>Dataincome!DF122</f>
        <v>21.002707999999984</v>
      </c>
      <c r="GG122" s="1257">
        <f>Rawdataincome2015!HZ69</f>
        <v>49.938000000000002</v>
      </c>
      <c r="GH122" s="1257">
        <f>Rawdataincome2015!EP69</f>
        <v>9.5530000000000008</v>
      </c>
      <c r="GI122" s="3">
        <f t="shared" si="173"/>
        <v>0.83942108890420408</v>
      </c>
      <c r="GJ122" s="3">
        <f t="shared" si="168"/>
        <v>0.16057891109579592</v>
      </c>
      <c r="GK122" s="543">
        <f>AVERAGE(Datawealth!L69:L70)</f>
        <v>1021.703</v>
      </c>
      <c r="GL122" s="529">
        <f>AVERAGE(Rawdatawealthall!Z69:Z70)</f>
        <v>444.83500000000004</v>
      </c>
      <c r="GM122" s="3">
        <f t="shared" si="178"/>
        <v>0.69667679937376326</v>
      </c>
      <c r="GN122" s="3">
        <f t="shared" si="178"/>
        <v>0.3033232006262368</v>
      </c>
    </row>
    <row r="123" spans="1:196" s="520" customFormat="1">
      <c r="A123" s="383">
        <f t="shared" si="86"/>
        <v>2011</v>
      </c>
      <c r="B123" s="495">
        <f>Rawdataincome2015!OW70</f>
        <v>2059.2840019999999</v>
      </c>
      <c r="C123" s="814">
        <f>Rawdataincome2015!PW70</f>
        <v>367.24468400000001</v>
      </c>
      <c r="D123" s="517">
        <f t="shared" si="87"/>
        <v>1692.0393179999999</v>
      </c>
      <c r="E123" s="517">
        <f t="shared" si="88"/>
        <v>47.418999999999983</v>
      </c>
      <c r="F123" s="1128">
        <f t="shared" si="89"/>
        <v>1739.458318</v>
      </c>
      <c r="G123" s="1128">
        <f t="shared" si="90"/>
        <v>-2.5579538487363607E-13</v>
      </c>
      <c r="H123" s="1128">
        <f t="shared" si="91"/>
        <v>241.29078900000002</v>
      </c>
      <c r="I123" s="1128">
        <f t="shared" si="92"/>
        <v>1083.127</v>
      </c>
      <c r="J123" s="1128">
        <f t="shared" si="93"/>
        <v>107.484436</v>
      </c>
      <c r="K123" s="1128">
        <f t="shared" si="94"/>
        <v>79.96402599999999</v>
      </c>
      <c r="L123" s="1128">
        <f t="shared" si="95"/>
        <v>28.751000000000001</v>
      </c>
      <c r="M123" s="1128">
        <f t="shared" si="96"/>
        <v>46.894000000000005</v>
      </c>
      <c r="N123" s="1128">
        <f t="shared" si="97"/>
        <v>62.527999999999999</v>
      </c>
      <c r="O123" s="1128">
        <f t="shared" si="98"/>
        <v>337.72606700000011</v>
      </c>
      <c r="P123" s="1128">
        <f t="shared" si="99"/>
        <v>248.30699999999999</v>
      </c>
      <c r="Q123" s="519">
        <f t="shared" si="100"/>
        <v>1462.543529</v>
      </c>
      <c r="S123" s="521">
        <f t="shared" si="101"/>
        <v>47.418999999999983</v>
      </c>
      <c r="T123" s="517">
        <f t="shared" si="102"/>
        <v>40.542999999999985</v>
      </c>
      <c r="U123" s="517">
        <f t="shared" si="103"/>
        <v>26.344999999999985</v>
      </c>
      <c r="V123" s="517">
        <f>Rawdataincome2015!MI70</f>
        <v>143.27799999999999</v>
      </c>
      <c r="W123" s="517">
        <f>Rawdataincome2015!NM70</f>
        <v>116.93300000000001</v>
      </c>
      <c r="X123" s="517">
        <f>Rawdataincome2015!MJ70-Rawdataincome2015!NN70</f>
        <v>-4.9429999999999978</v>
      </c>
      <c r="Y123" s="517">
        <f>Rawdataincome2015!MK70-Rawdataincome2015!NO70</f>
        <v>25.046999999999997</v>
      </c>
      <c r="Z123" s="517">
        <f>Rawdataincome2015!MN70-Rawdataincome2015!NR70</f>
        <v>6.3479999999999999</v>
      </c>
      <c r="AA123" s="517">
        <f>Rawdataincome2015!MO70-Rawdataincome2015!NS70</f>
        <v>-0.10699999999999976</v>
      </c>
      <c r="AB123" s="517">
        <f t="shared" si="104"/>
        <v>14.198</v>
      </c>
      <c r="AC123" s="517">
        <f>Rawdataincome2015!ME70</f>
        <v>15.053000000000001</v>
      </c>
      <c r="AD123" s="517">
        <f>Rawdataincome2015!NF70</f>
        <v>0.85499999999999998</v>
      </c>
      <c r="AE123" s="1128">
        <f t="shared" si="105"/>
        <v>6.8760000000000003</v>
      </c>
      <c r="AF123" s="522">
        <f>Rawdataincome2015!NI70</f>
        <v>2.085</v>
      </c>
      <c r="AG123" s="519">
        <f>-Rawdataincome2015!NJ70</f>
        <v>8.9610000000000003</v>
      </c>
      <c r="AH123" s="518"/>
      <c r="AI123" s="523">
        <f t="shared" si="106"/>
        <v>276.91478899999993</v>
      </c>
      <c r="AJ123" s="522">
        <f>Rawdataincome2015!QE70+Rawdataincome2015!QF70</f>
        <v>209.786</v>
      </c>
      <c r="AK123" s="1128">
        <f t="shared" si="107"/>
        <v>60.252788999999979</v>
      </c>
      <c r="AL123" s="1128">
        <f>Rawdataincome2015!O70+Rawdataincome2015!R70+Rawdataincome2015!BN70+Rawdataincome2015!BQ70</f>
        <v>42.934999999999995</v>
      </c>
      <c r="AM123" s="1128">
        <f t="shared" si="108"/>
        <v>7.1817889999999904</v>
      </c>
      <c r="AN123" s="1128">
        <f t="shared" si="109"/>
        <v>6.2679999999999989</v>
      </c>
      <c r="AO123" s="1128">
        <f t="shared" si="110"/>
        <v>0.91378899999999152</v>
      </c>
      <c r="AP123" s="1128">
        <f>Rawdataincome2015!HI70+Rawdataincome2015!HL70</f>
        <v>9.6929999999999978</v>
      </c>
      <c r="AQ123" s="1128">
        <f t="shared" si="111"/>
        <v>0.44299999999999995</v>
      </c>
      <c r="AR123" s="1128">
        <f t="shared" si="112"/>
        <v>6.8760000000000003</v>
      </c>
      <c r="AS123" s="1082">
        <f>Rawdataincome2015!HK70</f>
        <v>16.536999999999999</v>
      </c>
      <c r="AU123" s="523">
        <f t="shared" si="113"/>
        <v>373.11</v>
      </c>
      <c r="AV123" s="522">
        <f t="shared" si="114"/>
        <v>74.312211000000005</v>
      </c>
      <c r="AW123" s="522">
        <f t="shared" si="115"/>
        <v>298.79778899999997</v>
      </c>
      <c r="AX123" s="522">
        <f t="shared" si="116"/>
        <v>291.173</v>
      </c>
      <c r="AY123" s="522">
        <f t="shared" si="117"/>
        <v>6.7109999999999985</v>
      </c>
      <c r="AZ123" s="1128">
        <f t="shared" si="118"/>
        <v>0.91378899999999152</v>
      </c>
      <c r="BA123" s="1128">
        <f>Rawdataincome2015!DY70+Rawdataincome2015!EG70</f>
        <v>276.00100000000003</v>
      </c>
      <c r="BB123" s="1128">
        <f t="shared" si="119"/>
        <v>-35.624000000000002</v>
      </c>
      <c r="BC123" s="1128">
        <f t="shared" si="120"/>
        <v>0</v>
      </c>
      <c r="BD123" s="524">
        <f t="shared" si="121"/>
        <v>241.29078900000002</v>
      </c>
      <c r="BE123" s="525">
        <f>Rawdataincome2015!DM70</f>
        <v>341.74099999999999</v>
      </c>
      <c r="BF123" s="522">
        <f>Rawdataincome2015!PT70</f>
        <v>70.925497000000007</v>
      </c>
      <c r="BG123" s="522">
        <f t="shared" si="122"/>
        <v>270.81550299999998</v>
      </c>
      <c r="BH123" s="522">
        <f>Rawdataincome2015!DS70+Rawdataincome2015!DV70</f>
        <v>6.2679999999999989</v>
      </c>
      <c r="BI123" s="522">
        <f>Rawdataincome2015!DN70</f>
        <v>263.63400000000001</v>
      </c>
      <c r="BJ123" s="522">
        <f>Rawdataincome2015!DW70-Dataincome!BF123</f>
        <v>0.91350299999999152</v>
      </c>
      <c r="BK123" s="522">
        <f>Rawdataincome2015!DY70+Rawdataincome2015!EG70</f>
        <v>276.00100000000003</v>
      </c>
      <c r="BL123" s="522">
        <f t="shared" si="123"/>
        <v>-36.641000000000005</v>
      </c>
      <c r="BM123" s="522">
        <f>Rawdataincome2015!EO70+Rawdataincome2015!ET70+Rawdataincome2015!EU70-Rawdataincome2015!EW70-Rawdataincome2015!FB70-Rawdataincome2015!FC70</f>
        <v>-46.615000000000002</v>
      </c>
      <c r="BN123" s="522">
        <f>Rawdataincome2015!EP70-Rawdataincome2015!EX70</f>
        <v>9.9740000000000002</v>
      </c>
      <c r="BO123" s="522">
        <f t="shared" si="124"/>
        <v>0</v>
      </c>
      <c r="BP123" s="526">
        <f>Rawdataincome2015!FD70-Dataincome!BF123</f>
        <v>240.27350300000001</v>
      </c>
      <c r="BQ123" s="522">
        <f>Rawdataincome2015!KM70</f>
        <v>31.369</v>
      </c>
      <c r="BR123" s="522">
        <f>Rawdataincome2015!PV70</f>
        <v>3.386714</v>
      </c>
      <c r="BS123" s="522">
        <f t="shared" si="125"/>
        <v>27.982285999999998</v>
      </c>
      <c r="BT123" s="522">
        <f>Rawdataincome2015!KS70+Rawdataincome2015!KV70</f>
        <v>0.44299999999999995</v>
      </c>
      <c r="BU123" s="522">
        <f>Rawdataincome2015!KN70</f>
        <v>27.539000000000001</v>
      </c>
      <c r="BV123" s="522">
        <f>Rawdataincome2015!KW70-Dataincome!BR123</f>
        <v>2.8600000000000847E-4</v>
      </c>
      <c r="BW123" s="522">
        <f>Rawdataincome2015!KY70-Rawdataincome2015!LF70</f>
        <v>1.0169999999999999</v>
      </c>
      <c r="BX123" s="522">
        <f>Rawdataincome2015!KZ70+Rawdataincome2015!LE70-Rawdataincome2015!LG70-Rawdataincome2015!LH70</f>
        <v>0.55800000000000005</v>
      </c>
      <c r="BY123" s="527">
        <f t="shared" si="126"/>
        <v>-4.4408920985006262E-15</v>
      </c>
      <c r="BZ123" s="528">
        <f>Rawdataincome2015!LI70-Dataincome!BR123</f>
        <v>1.0172859999999999</v>
      </c>
      <c r="CB123" s="523">
        <f t="shared" si="174"/>
        <v>1136.2361060000001</v>
      </c>
      <c r="CC123" s="522">
        <f t="shared" si="174"/>
        <v>217.93603899999997</v>
      </c>
      <c r="CD123" s="522">
        <f t="shared" si="174"/>
        <v>918.30006700000013</v>
      </c>
      <c r="CE123" s="522">
        <f t="shared" si="174"/>
        <v>42.935000000000002</v>
      </c>
      <c r="CF123" s="522">
        <f t="shared" si="174"/>
        <v>733.88299999999992</v>
      </c>
      <c r="CG123" s="522">
        <f t="shared" si="175"/>
        <v>0</v>
      </c>
      <c r="CH123" s="522">
        <f t="shared" si="176"/>
        <v>141.48206700000009</v>
      </c>
      <c r="CI123" s="524">
        <f t="shared" si="177"/>
        <v>875.36506699999995</v>
      </c>
      <c r="CJ123" s="522">
        <f>Rawdataincome2015!I70</f>
        <v>1048.0891060000001</v>
      </c>
      <c r="CK123" s="522">
        <f>Rawdataincome2015!PR70</f>
        <v>204.98546599999997</v>
      </c>
      <c r="CL123" s="1128">
        <f t="shared" si="127"/>
        <v>843.10364000000015</v>
      </c>
      <c r="CM123" s="522">
        <f>Rawdataincome2015!O70+Rawdataincome2015!R70</f>
        <v>36.625</v>
      </c>
      <c r="CN123" s="522">
        <f>Rawdataincome2015!J70</f>
        <v>684.43399999999997</v>
      </c>
      <c r="CO123" s="522">
        <f t="shared" si="128"/>
        <v>1.1368683772161603E-13</v>
      </c>
      <c r="CP123" s="526">
        <f>Rawdataincome2015!S70-CK123</f>
        <v>122.04464000000007</v>
      </c>
      <c r="CQ123" s="522">
        <f>Rawdataincome2015!BH70</f>
        <v>88.147000000000006</v>
      </c>
      <c r="CR123" s="522">
        <f>Rawdataincome2015!PS70</f>
        <v>12.950573</v>
      </c>
      <c r="CS123" s="522">
        <f t="shared" si="129"/>
        <v>75.196427</v>
      </c>
      <c r="CT123" s="522">
        <f>Rawdataincome2015!BN70+Rawdataincome2015!BQ70</f>
        <v>6.31</v>
      </c>
      <c r="CU123" s="522">
        <f>Rawdataincome2015!BI70</f>
        <v>49.448999999999998</v>
      </c>
      <c r="CV123" s="522">
        <f t="shared" si="130"/>
        <v>0</v>
      </c>
      <c r="CW123" s="522">
        <f>Rawdataincome2015!BR70-CR123</f>
        <v>19.437427</v>
      </c>
      <c r="CX123" s="530"/>
      <c r="CY123" s="1128">
        <f t="shared" si="131"/>
        <v>141.48206700000009</v>
      </c>
      <c r="CZ123" s="1128">
        <f t="shared" si="132"/>
        <v>18.404999999999973</v>
      </c>
      <c r="DA123" s="1128">
        <f t="shared" si="133"/>
        <v>-6.3479999999999999</v>
      </c>
      <c r="DB123" s="1128">
        <f t="shared" si="134"/>
        <v>208.30099999999999</v>
      </c>
      <c r="DC123" s="1128">
        <f t="shared" si="135"/>
        <v>337.72606700000011</v>
      </c>
      <c r="DD123" s="1128">
        <f>Rawdataincome2015!AS70+Rawdataincome2015!CU70+Rawdataincome2015!CV70</f>
        <v>50.87</v>
      </c>
      <c r="DE123" s="1128">
        <f t="shared" si="136"/>
        <v>248.30699999999999</v>
      </c>
      <c r="DF123" s="1128">
        <f>Rawdataincome2015!DB70+Rawdataincome2015!AX70-CC123</f>
        <v>12.993067000000025</v>
      </c>
      <c r="DG123" s="1125">
        <f t="shared" si="137"/>
        <v>0.15062503303898062</v>
      </c>
      <c r="DH123" s="531">
        <f t="shared" si="138"/>
        <v>1.1368683772161603E-13</v>
      </c>
      <c r="DI123" s="532">
        <f>Rawdataincome2015!AK70+Rawdataincome2015!CK70-CC123</f>
        <v>89.419067000000013</v>
      </c>
      <c r="DJ123" s="524">
        <f t="shared" si="139"/>
        <v>25.556000000000097</v>
      </c>
      <c r="DK123" s="1128">
        <f>(Rawdataincome2015!AC70-Rawdataincome2015!AE70)-(Rawdataincome2015!U70-Rawdataincome2015!W70)+(Rawdataincome2015!CB70-Rawdataincome2015!CD70)-(Rawdataincome2015!BT70-Rawdataincome2015!BV70)</f>
        <v>12.05699999999996</v>
      </c>
      <c r="DL123" s="1128">
        <f t="shared" si="140"/>
        <v>-1.3322676295501878E-14</v>
      </c>
      <c r="DM123" s="1128">
        <f>Rawdataincome2015!AD70-Rawdataincome2015!V70+Rawdataincome2015!CC70-Rawdataincome2015!BU70</f>
        <v>-41.692000000000036</v>
      </c>
      <c r="DN123" s="1128">
        <f>Rawdataincome2015!AI70-Rawdataincome2015!AB70+Rawdataincome2015!CI70-Rawdataincome2015!CA70</f>
        <v>3.1909999999999998</v>
      </c>
      <c r="DO123" s="1128">
        <f>-Rawdataincome2015!AA70+Rawdataincome2015!CH70-Rawdataincome2015!BZ70</f>
        <v>56.906000000000006</v>
      </c>
      <c r="DP123" s="522">
        <f>Rawdataincome2015!AH70-Rawdataincome2015!Z70+Rawdataincome2015!CG70-Rawdataincome2015!BY70</f>
        <v>-6.3479999999999999</v>
      </c>
      <c r="DQ123" s="522">
        <f>Rawdataincome2015!AE70-Rawdataincome2015!W70+Rawdataincome2015!CD70-Rawdataincome2015!BV70</f>
        <v>40.006</v>
      </c>
      <c r="DR123" s="533">
        <f>Rawdataincome2015!W70+Rawdataincome2015!BV70</f>
        <v>208.30099999999999</v>
      </c>
      <c r="DS123" s="902">
        <f>Rawdataincome2015!AY70+Rawdataincome2015!DC70-CC123</f>
        <v>38.332067000000023</v>
      </c>
      <c r="DT123" s="545"/>
      <c r="DU123" s="521">
        <f>Rawdataincome2015!HC70</f>
        <v>340.15189600000002</v>
      </c>
      <c r="DV123" s="1128">
        <f>Rawdataincome2015!PU70</f>
        <v>74.996433999999994</v>
      </c>
      <c r="DW123" s="1128">
        <f t="shared" si="141"/>
        <v>265.15546200000006</v>
      </c>
      <c r="DX123" s="1128">
        <f>Rawdataincome2015!HI70+Rawdataincome2015!HL70</f>
        <v>9.6929999999999978</v>
      </c>
      <c r="DY123" s="1128">
        <f>Rawdataincome2015!HD70</f>
        <v>43.872999999999998</v>
      </c>
      <c r="DZ123" s="522">
        <f>Rawdataincome2015!JT70</f>
        <v>20.114999999999998</v>
      </c>
      <c r="EA123" s="1128">
        <f t="shared" si="142"/>
        <v>23.757999999999999</v>
      </c>
      <c r="EB123" s="1128">
        <f t="shared" si="143"/>
        <v>0</v>
      </c>
      <c r="EC123" s="1128">
        <f>Rawdataincome2015!HP70+Rawdataincome2015!HQ70</f>
        <v>211.589462</v>
      </c>
      <c r="ED123" s="1092">
        <f>Rawdataincome2015!HN70</f>
        <v>166.22399999999999</v>
      </c>
      <c r="EE123" s="1127">
        <f>Rawdataincome2015!HN70-Rawdataincome2015!HP70</f>
        <v>61.249973999999995</v>
      </c>
      <c r="EF123" s="535">
        <f t="shared" si="144"/>
        <v>104.97402599999999</v>
      </c>
      <c r="EG123" s="535">
        <f>Rawdataincome2015!$RC70*EF123</f>
        <v>80.391824526158132</v>
      </c>
      <c r="EH123" s="535">
        <f t="shared" si="145"/>
        <v>24.582201473841863</v>
      </c>
      <c r="EI123" s="536">
        <f>Rawdataincome2015!IH70</f>
        <v>25.01</v>
      </c>
      <c r="EJ123" s="537">
        <f t="shared" si="146"/>
        <v>79.96402599999999</v>
      </c>
      <c r="EK123" s="537">
        <f t="shared" si="147"/>
        <v>0</v>
      </c>
      <c r="EL123" s="537">
        <f t="shared" si="148"/>
        <v>61.23851958004493</v>
      </c>
      <c r="EM123" s="537">
        <f t="shared" si="149"/>
        <v>18.725506419955057</v>
      </c>
      <c r="EN123" s="538">
        <f>Rawdataincome2015!HK70-Rawdataincome2015!KA70</f>
        <v>15.145</v>
      </c>
      <c r="EO123" s="529">
        <f t="shared" si="150"/>
        <v>164.23489599999999</v>
      </c>
      <c r="EP123" s="529">
        <f>Rawdataincome2015!HO70-Rawdataincome2015!HQ70</f>
        <v>13.746459999999985</v>
      </c>
      <c r="EQ123" s="529">
        <f t="shared" si="151"/>
        <v>150.48843600000001</v>
      </c>
      <c r="ER123" s="529">
        <f>Rawdataincome2015!HD70</f>
        <v>43.872999999999998</v>
      </c>
      <c r="ES123" s="522">
        <f>Rawdataincome2015!JT70</f>
        <v>20.114999999999998</v>
      </c>
      <c r="ET123" s="1128">
        <f t="shared" si="152"/>
        <v>23.757999999999999</v>
      </c>
      <c r="EU123" s="1128">
        <f>Rawdataincome2015!IF70-Rawdataincome2015!II70</f>
        <v>0.86899999999999999</v>
      </c>
      <c r="EV123" s="535">
        <f t="shared" si="153"/>
        <v>107.484436</v>
      </c>
      <c r="EW123" s="539">
        <f>Rawdataincome2015!HO70</f>
        <v>120.36189599999999</v>
      </c>
      <c r="EX123" s="535"/>
      <c r="EY123" s="540">
        <f>Rawdataincome2015!IK70-DV123</f>
        <v>1408.748462</v>
      </c>
      <c r="EZ123" s="522">
        <f t="shared" si="154"/>
        <v>0</v>
      </c>
      <c r="FA123" s="1098">
        <f t="shared" si="155"/>
        <v>1083.127</v>
      </c>
      <c r="FB123" s="1128">
        <f>Rawdataincome2015!HT70</f>
        <v>795.3</v>
      </c>
      <c r="FC123" s="1128">
        <f>Rawdataincome2015!HU70</f>
        <v>287.827</v>
      </c>
      <c r="FD123" s="1130">
        <f t="shared" si="156"/>
        <v>107.484436</v>
      </c>
      <c r="FE123" s="1130">
        <f t="shared" si="157"/>
        <v>79.96402599999999</v>
      </c>
      <c r="FF123" s="1128">
        <f t="shared" si="158"/>
        <v>104.97402599999999</v>
      </c>
      <c r="FG123" s="541">
        <f t="shared" si="159"/>
        <v>80.391824526158132</v>
      </c>
      <c r="FH123" s="541">
        <f t="shared" si="160"/>
        <v>24.582201473841863</v>
      </c>
      <c r="FI123" s="542">
        <f t="shared" si="161"/>
        <v>25.01</v>
      </c>
      <c r="FJ123" s="1130">
        <f>Rawdataincome2015!HY70</f>
        <v>28.751000000000001</v>
      </c>
      <c r="FK123" s="1130">
        <f>Rawdataincome2015!ID70</f>
        <v>46.894000000000005</v>
      </c>
      <c r="FL123" s="1131">
        <f>Rawdataincome2015!HZ70+Rawdataincome2015!IE70</f>
        <v>62.527999999999999</v>
      </c>
      <c r="FM123" s="16"/>
      <c r="FN123" s="521">
        <f>Rawdataincome2015!HS70</f>
        <v>1083.127</v>
      </c>
      <c r="FO123" s="1128">
        <f t="shared" si="162"/>
        <v>1.4210854715202004E-14</v>
      </c>
      <c r="FP123" s="1128">
        <f>Rawdataincome2015!HT70</f>
        <v>795.3</v>
      </c>
      <c r="FQ123" s="1128">
        <f>Rawdataincome2015!HU70</f>
        <v>287.827</v>
      </c>
      <c r="FR123" s="1128">
        <f t="shared" si="163"/>
        <v>733.88299999999992</v>
      </c>
      <c r="FS123" s="509">
        <f t="shared" si="164"/>
        <v>263.63400000000001</v>
      </c>
      <c r="FT123" s="1128">
        <f t="shared" si="165"/>
        <v>43.872999999999998</v>
      </c>
      <c r="FU123" s="1128">
        <f t="shared" si="166"/>
        <v>27.539000000000001</v>
      </c>
      <c r="FV123" s="519">
        <f t="shared" si="167"/>
        <v>14.198</v>
      </c>
      <c r="FW123" s="1128">
        <f>Rawdataincome2015!DO70+Rawdataincome2015!KO70</f>
        <v>197.714</v>
      </c>
      <c r="FX123" s="1128">
        <f>Rawdataincome2015!K70+Rawdataincome2015!BJ70+Rawdataincome2015!HE70+Rawdataincome2015!MF70-Rawdataincome2015!NG70</f>
        <v>597.5859999999999</v>
      </c>
      <c r="FY123" s="1259">
        <f>Rawdataincome2015!DP70+Rawdataincome2015!KP70</f>
        <v>93.459000000000003</v>
      </c>
      <c r="FZ123" s="1128">
        <f>Rawdataincome2015!L70+Rawdataincome2015!BK70+Rawdataincome2015!HF70+Rawdataincome2015!MG70-Rawdataincome2015!NH70</f>
        <v>194.36799999999997</v>
      </c>
      <c r="GA123" s="1127">
        <f>Rawdataincome2015!JA70*RawdataIncome2012!IZ70/(RawdataIncome2012!IZ70+RawdataIncome2012!JA70)</f>
        <v>105.46237237746891</v>
      </c>
      <c r="GB123" s="1127">
        <f>Rawdataincome2015!JA70*RawdataIncome2012!JA70/(RawdataIncome2012!IZ70+RawdataIncome2012!JA70)</f>
        <v>26.889627622531087</v>
      </c>
      <c r="GC123" s="1127">
        <f>Rawdataincome2015!IX70</f>
        <v>420.17899999999997</v>
      </c>
      <c r="GD123" s="1127">
        <f>Rawdataincome2015!IM70+Rawdataincome2015!IN70</f>
        <v>393.09699999999998</v>
      </c>
      <c r="GF123" s="518">
        <f>Dataincome!DF123</f>
        <v>12.993067000000025</v>
      </c>
      <c r="GG123" s="1257">
        <f>Rawdataincome2015!HZ70</f>
        <v>55.079000000000001</v>
      </c>
      <c r="GH123" s="1257">
        <f>Rawdataincome2015!EP70</f>
        <v>9.9740000000000002</v>
      </c>
      <c r="GI123" s="3">
        <f t="shared" si="173"/>
        <v>0.84667886185110608</v>
      </c>
      <c r="GJ123" s="3">
        <f t="shared" si="168"/>
        <v>0.15332113814889392</v>
      </c>
      <c r="GK123" s="543">
        <f>AVERAGE(Datawealth!L70:L71)</f>
        <v>1026.7804999999998</v>
      </c>
      <c r="GL123" s="529">
        <f>AVERAGE(Rawdatawealthall!Z70:Z71)</f>
        <v>439.78100000000001</v>
      </c>
      <c r="GM123" s="3">
        <f t="shared" si="178"/>
        <v>0.70012781598316876</v>
      </c>
      <c r="GN123" s="3">
        <f t="shared" si="178"/>
        <v>0.29987218401683124</v>
      </c>
    </row>
    <row r="124" spans="1:196" s="520" customFormat="1">
      <c r="A124" s="383">
        <f t="shared" si="86"/>
        <v>2012</v>
      </c>
      <c r="B124" s="495">
        <f>Rawdataincome2015!OW71</f>
        <v>2086.9290000000001</v>
      </c>
      <c r="C124" s="814">
        <f>Rawdataincome2015!PW71</f>
        <v>376.62097700000004</v>
      </c>
      <c r="D124" s="517">
        <f t="shared" si="87"/>
        <v>1710.308023</v>
      </c>
      <c r="E124" s="517">
        <f t="shared" si="88"/>
        <v>29.59899999999999</v>
      </c>
      <c r="F124" s="1128">
        <f t="shared" si="89"/>
        <v>1739.907023</v>
      </c>
      <c r="G124" s="1128">
        <f t="shared" si="90"/>
        <v>9.999999477372512E-7</v>
      </c>
      <c r="H124" s="1128">
        <f t="shared" si="91"/>
        <v>245.78649899999999</v>
      </c>
      <c r="I124" s="1128">
        <f t="shared" si="92"/>
        <v>1107.3489999999999</v>
      </c>
      <c r="J124" s="1128">
        <f t="shared" si="93"/>
        <v>108.12062699999998</v>
      </c>
      <c r="K124" s="1128">
        <f t="shared" si="94"/>
        <v>83.368479000000008</v>
      </c>
      <c r="L124" s="1128">
        <f t="shared" si="95"/>
        <v>27.728999999999999</v>
      </c>
      <c r="M124" s="1128">
        <f t="shared" si="96"/>
        <v>45.736000000000004</v>
      </c>
      <c r="N124" s="1128">
        <f t="shared" si="97"/>
        <v>58.872999999999998</v>
      </c>
      <c r="O124" s="1128">
        <f t="shared" si="98"/>
        <v>295.28241700000001</v>
      </c>
      <c r="P124" s="1128">
        <f t="shared" si="99"/>
        <v>232.33799999999999</v>
      </c>
      <c r="Q124" s="519">
        <f t="shared" si="100"/>
        <v>1456.1525240000001</v>
      </c>
      <c r="S124" s="521">
        <f t="shared" si="101"/>
        <v>29.59899999999999</v>
      </c>
      <c r="T124" s="517">
        <f t="shared" si="102"/>
        <v>22.843999999999987</v>
      </c>
      <c r="U124" s="517">
        <f t="shared" si="103"/>
        <v>7.8509999999999849</v>
      </c>
      <c r="V124" s="517">
        <f>Rawdataincome2015!MI71</f>
        <v>132.52799999999999</v>
      </c>
      <c r="W124" s="517">
        <f>Rawdataincome2015!NM71</f>
        <v>124.67700000000001</v>
      </c>
      <c r="X124" s="517">
        <f>Rawdataincome2015!MJ71-Rawdataincome2015!NN71</f>
        <v>-24.511000000000003</v>
      </c>
      <c r="Y124" s="517">
        <f>Rawdataincome2015!MK71-Rawdataincome2015!NO71</f>
        <v>25.609000000000002</v>
      </c>
      <c r="Z124" s="517">
        <f>Rawdataincome2015!MN71-Rawdataincome2015!NR71</f>
        <v>6.6199999999999992</v>
      </c>
      <c r="AA124" s="517">
        <f>Rawdataincome2015!MO71-Rawdataincome2015!NS71</f>
        <v>0.13300000000000001</v>
      </c>
      <c r="AB124" s="517">
        <f t="shared" si="104"/>
        <v>14.993</v>
      </c>
      <c r="AC124" s="517">
        <f>Rawdataincome2015!ME71</f>
        <v>15.881</v>
      </c>
      <c r="AD124" s="517">
        <f>Rawdataincome2015!NF71</f>
        <v>0.88800000000000001</v>
      </c>
      <c r="AE124" s="1128">
        <f t="shared" si="105"/>
        <v>6.7550000000000008</v>
      </c>
      <c r="AF124" s="522">
        <f>Rawdataincome2015!NI71</f>
        <v>2.1059999999999999</v>
      </c>
      <c r="AG124" s="519">
        <f>-Rawdataincome2015!NJ71</f>
        <v>8.8610000000000007</v>
      </c>
      <c r="AH124" s="518"/>
      <c r="AI124" s="523">
        <f t="shared" si="106"/>
        <v>283.75449900000001</v>
      </c>
      <c r="AJ124" s="522">
        <f>Rawdataincome2015!QE71+Rawdataincome2015!QF71</f>
        <v>213.47900000000001</v>
      </c>
      <c r="AK124" s="1128">
        <f t="shared" si="107"/>
        <v>63.520498999999994</v>
      </c>
      <c r="AL124" s="1128">
        <f>Rawdataincome2015!O71+Rawdataincome2015!R71+Rawdataincome2015!BN71+Rawdataincome2015!BQ71</f>
        <v>45.881000000000007</v>
      </c>
      <c r="AM124" s="1128">
        <f t="shared" si="108"/>
        <v>6.7814989999999895</v>
      </c>
      <c r="AN124" s="1128">
        <f t="shared" si="109"/>
        <v>6.3509999999999991</v>
      </c>
      <c r="AO124" s="1128">
        <f t="shared" si="110"/>
        <v>0.43049899999998997</v>
      </c>
      <c r="AP124" s="1128">
        <f>Rawdataincome2015!HI71+Rawdataincome2015!HL71</f>
        <v>10.290000000000001</v>
      </c>
      <c r="AQ124" s="1128">
        <f t="shared" si="111"/>
        <v>0.56799999999999995</v>
      </c>
      <c r="AR124" s="1128">
        <f t="shared" si="112"/>
        <v>6.7550000000000008</v>
      </c>
      <c r="AS124" s="1082">
        <f>Rawdataincome2015!HK71</f>
        <v>17.244</v>
      </c>
      <c r="AU124" s="523">
        <f t="shared" si="113"/>
        <v>380.75900000000001</v>
      </c>
      <c r="AV124" s="522">
        <f t="shared" si="114"/>
        <v>76.656501000000006</v>
      </c>
      <c r="AW124" s="522">
        <f t="shared" si="115"/>
        <v>304.10249900000002</v>
      </c>
      <c r="AX124" s="522">
        <f t="shared" si="116"/>
        <v>296.75300000000004</v>
      </c>
      <c r="AY124" s="522">
        <f t="shared" si="117"/>
        <v>6.9189999999999987</v>
      </c>
      <c r="AZ124" s="1128">
        <f t="shared" si="118"/>
        <v>0.43049899999998997</v>
      </c>
      <c r="BA124" s="1128">
        <f>Rawdataincome2015!DY71+Rawdataincome2015!EG71</f>
        <v>283.32400000000001</v>
      </c>
      <c r="BB124" s="1128">
        <f t="shared" si="119"/>
        <v>-37.968000000000004</v>
      </c>
      <c r="BC124" s="1128">
        <f t="shared" si="120"/>
        <v>0</v>
      </c>
      <c r="BD124" s="524">
        <f t="shared" si="121"/>
        <v>245.78649899999999</v>
      </c>
      <c r="BE124" s="525">
        <f>Rawdataincome2015!DM71</f>
        <v>348.41</v>
      </c>
      <c r="BF124" s="522">
        <f>Rawdataincome2015!PT71</f>
        <v>73.099580000000003</v>
      </c>
      <c r="BG124" s="522">
        <f t="shared" si="122"/>
        <v>275.31042000000002</v>
      </c>
      <c r="BH124" s="522">
        <f>Rawdataincome2015!DS71+Rawdataincome2015!DV71</f>
        <v>6.3509999999999991</v>
      </c>
      <c r="BI124" s="522">
        <f>Rawdataincome2015!DN71</f>
        <v>268.49200000000002</v>
      </c>
      <c r="BJ124" s="522">
        <f>Rawdataincome2015!DW71-Dataincome!BF124</f>
        <v>0.46741999999998995</v>
      </c>
      <c r="BK124" s="522">
        <f>Rawdataincome2015!DY71+Rawdataincome2015!EG71</f>
        <v>283.32400000000001</v>
      </c>
      <c r="BL124" s="522">
        <f t="shared" si="123"/>
        <v>-38.968000000000004</v>
      </c>
      <c r="BM124" s="522">
        <f>Rawdataincome2015!EO71+Rawdataincome2015!ET71+Rawdataincome2015!EU71-Rawdataincome2015!EW71-Rawdataincome2015!FB71-Rawdataincome2015!FC71</f>
        <v>-46.285000000000004</v>
      </c>
      <c r="BN124" s="522">
        <f>Rawdataincome2015!EP71-Rawdataincome2015!EX71</f>
        <v>7.3170000000000002</v>
      </c>
      <c r="BO124" s="522">
        <f t="shared" si="124"/>
        <v>0</v>
      </c>
      <c r="BP124" s="526">
        <f>Rawdataincome2015!FD71-Dataincome!BF124</f>
        <v>244.82342</v>
      </c>
      <c r="BQ124" s="522">
        <f>Rawdataincome2015!KM71</f>
        <v>32.348999999999997</v>
      </c>
      <c r="BR124" s="522">
        <f>Rawdataincome2015!PV71</f>
        <v>3.556921</v>
      </c>
      <c r="BS124" s="522">
        <f t="shared" si="125"/>
        <v>28.792078999999998</v>
      </c>
      <c r="BT124" s="522">
        <f>Rawdataincome2015!KS71+Rawdataincome2015!KV71</f>
        <v>0.56799999999999995</v>
      </c>
      <c r="BU124" s="522">
        <f>Rawdataincome2015!KN71</f>
        <v>28.260999999999999</v>
      </c>
      <c r="BV124" s="522">
        <f>Rawdataincome2015!KW71-Dataincome!BR124</f>
        <v>-3.6920999999999982E-2</v>
      </c>
      <c r="BW124" s="522">
        <f>Rawdataincome2015!KY71-Rawdataincome2015!LF71</f>
        <v>1</v>
      </c>
      <c r="BX124" s="522">
        <f>Rawdataincome2015!KZ71+Rawdataincome2015!LE71-Rawdataincome2015!LG71-Rawdataincome2015!LH71</f>
        <v>0.64600000000000002</v>
      </c>
      <c r="BY124" s="527">
        <f t="shared" si="126"/>
        <v>-2.6645352591003757E-15</v>
      </c>
      <c r="BZ124" s="528">
        <f>Rawdataincome2015!LI71-Dataincome!BR124</f>
        <v>0.96307899999999957</v>
      </c>
      <c r="CB124" s="523">
        <f t="shared" si="174"/>
        <v>1148.8090630000002</v>
      </c>
      <c r="CC124" s="522">
        <f t="shared" si="174"/>
        <v>224.181646</v>
      </c>
      <c r="CD124" s="522">
        <f t="shared" si="174"/>
        <v>924.62741700000015</v>
      </c>
      <c r="CE124" s="522">
        <f t="shared" si="174"/>
        <v>45.881000000000007</v>
      </c>
      <c r="CF124" s="522">
        <f t="shared" si="174"/>
        <v>751.84300000000007</v>
      </c>
      <c r="CG124" s="522">
        <f t="shared" si="175"/>
        <v>0</v>
      </c>
      <c r="CH124" s="522">
        <f t="shared" si="176"/>
        <v>126.903417</v>
      </c>
      <c r="CI124" s="524">
        <f t="shared" si="177"/>
        <v>878.74641700000006</v>
      </c>
      <c r="CJ124" s="522">
        <f>Rawdataincome2015!I71</f>
        <v>1061.2060630000001</v>
      </c>
      <c r="CK124" s="522">
        <f>Rawdataincome2015!PR71</f>
        <v>210.521895</v>
      </c>
      <c r="CL124" s="1128">
        <f t="shared" si="127"/>
        <v>850.68416800000011</v>
      </c>
      <c r="CM124" s="522">
        <f>Rawdataincome2015!O71+Rawdataincome2015!R71</f>
        <v>39.454000000000008</v>
      </c>
      <c r="CN124" s="522">
        <f>Rawdataincome2015!J71</f>
        <v>700.75400000000002</v>
      </c>
      <c r="CO124" s="522">
        <f t="shared" si="128"/>
        <v>0</v>
      </c>
      <c r="CP124" s="526">
        <f>Rawdataincome2015!S71-CK124</f>
        <v>110.476168</v>
      </c>
      <c r="CQ124" s="522">
        <f>Rawdataincome2015!BH71</f>
        <v>87.602999999999994</v>
      </c>
      <c r="CR124" s="522">
        <f>Rawdataincome2015!PS71</f>
        <v>13.659751</v>
      </c>
      <c r="CS124" s="522">
        <f t="shared" si="129"/>
        <v>73.943248999999994</v>
      </c>
      <c r="CT124" s="522">
        <f>Rawdataincome2015!BN71+Rawdataincome2015!BQ71</f>
        <v>6.4270000000000005</v>
      </c>
      <c r="CU124" s="522">
        <f>Rawdataincome2015!BI71</f>
        <v>51.088999999999999</v>
      </c>
      <c r="CV124" s="522">
        <f t="shared" si="130"/>
        <v>0</v>
      </c>
      <c r="CW124" s="522">
        <f>Rawdataincome2015!BR71-CR124</f>
        <v>16.427249</v>
      </c>
      <c r="CX124" s="530"/>
      <c r="CY124" s="1128">
        <f t="shared" si="131"/>
        <v>126.903417</v>
      </c>
      <c r="CZ124" s="1128">
        <f t="shared" si="132"/>
        <v>36.871000000000024</v>
      </c>
      <c r="DA124" s="1128">
        <f t="shared" si="133"/>
        <v>-6.62</v>
      </c>
      <c r="DB124" s="1128">
        <f t="shared" si="134"/>
        <v>198.63</v>
      </c>
      <c r="DC124" s="1128">
        <f t="shared" si="135"/>
        <v>295.28241700000001</v>
      </c>
      <c r="DD124" s="1128">
        <f>Rawdataincome2015!AS71+Rawdataincome2015!CU71+Rawdataincome2015!CV71</f>
        <v>52.348000000000006</v>
      </c>
      <c r="DE124" s="1128">
        <f t="shared" si="136"/>
        <v>232.33799999999999</v>
      </c>
      <c r="DF124" s="1128">
        <f>Rawdataincome2015!DB71+Rawdataincome2015!AX71-CC124</f>
        <v>-16.552582999999998</v>
      </c>
      <c r="DG124" s="1125">
        <f t="shared" si="137"/>
        <v>0.1772811281208119</v>
      </c>
      <c r="DH124" s="531">
        <f t="shared" si="138"/>
        <v>0</v>
      </c>
      <c r="DI124" s="532">
        <f>Rawdataincome2015!AK71+Rawdataincome2015!CK71-CC124</f>
        <v>62.944416999999987</v>
      </c>
      <c r="DJ124" s="524">
        <f t="shared" si="139"/>
        <v>27.149000000000001</v>
      </c>
      <c r="DK124" s="1128">
        <f>(Rawdataincome2015!AC71-Rawdataincome2015!AE71)-(Rawdataincome2015!U71-Rawdataincome2015!W71)+(Rawdataincome2015!CB71-Rawdataincome2015!CD71)-(Rawdataincome2015!BT71-Rawdataincome2015!BV71)</f>
        <v>30.251000000000005</v>
      </c>
      <c r="DL124" s="1128">
        <f t="shared" si="140"/>
        <v>-1.865174681370263E-14</v>
      </c>
      <c r="DM124" s="1128">
        <f>Rawdataincome2015!AD71-Rawdataincome2015!V71+Rawdataincome2015!CC71-Rawdataincome2015!BU71</f>
        <v>-21.531999999999982</v>
      </c>
      <c r="DN124" s="1128">
        <f>Rawdataincome2015!AI71-Rawdataincome2015!AB71+Rawdataincome2015!CI71-Rawdataincome2015!CA71</f>
        <v>3.391</v>
      </c>
      <c r="DO124" s="1128">
        <f>-Rawdataincome2015!AA71+Rawdataincome2015!CH71-Rawdataincome2015!BZ71</f>
        <v>55.012000000000008</v>
      </c>
      <c r="DP124" s="522">
        <f>Rawdataincome2015!AH71-Rawdataincome2015!Z71+Rawdataincome2015!CG71-Rawdataincome2015!BY71</f>
        <v>-6.62</v>
      </c>
      <c r="DQ124" s="522">
        <f>Rawdataincome2015!AE71-Rawdataincome2015!W71+Rawdataincome2015!CD71-Rawdataincome2015!BV71</f>
        <v>33.708000000000006</v>
      </c>
      <c r="DR124" s="533">
        <f>Rawdataincome2015!W71+Rawdataincome2015!BV71</f>
        <v>198.63</v>
      </c>
      <c r="DS124" s="902">
        <f>Rawdataincome2015!AY71+Rawdataincome2015!DC71-CC124</f>
        <v>7.7504169999999988</v>
      </c>
      <c r="DT124" s="16"/>
      <c r="DU124" s="521">
        <f>Rawdataincome2015!HC71</f>
        <v>343.88193699999999</v>
      </c>
      <c r="DV124" s="1128">
        <f>Rawdataincome2015!PU71</f>
        <v>75.782831000000002</v>
      </c>
      <c r="DW124" s="1128">
        <f t="shared" si="141"/>
        <v>268.09910600000001</v>
      </c>
      <c r="DX124" s="1128">
        <f>Rawdataincome2015!HI71+Rawdataincome2015!HL71</f>
        <v>10.290000000000001</v>
      </c>
      <c r="DY124" s="1128">
        <f>Rawdataincome2015!HD71</f>
        <v>43.76</v>
      </c>
      <c r="DZ124" s="522">
        <f>Rawdataincome2015!JT71</f>
        <v>19.38</v>
      </c>
      <c r="EA124" s="1128">
        <f t="shared" si="142"/>
        <v>24.38</v>
      </c>
      <c r="EB124" s="1128">
        <f t="shared" si="143"/>
        <v>0</v>
      </c>
      <c r="EC124" s="1128">
        <f>Rawdataincome2015!HP71+Rawdataincome2015!HQ71</f>
        <v>214.04910599999999</v>
      </c>
      <c r="ED124" s="1092">
        <f>Rawdataincome2015!HN71</f>
        <v>169.08500000000001</v>
      </c>
      <c r="EE124" s="1127">
        <f>Rawdataincome2015!HN71-Rawdataincome2015!HP71</f>
        <v>62.193521000000004</v>
      </c>
      <c r="EF124" s="535">
        <f t="shared" si="144"/>
        <v>106.891479</v>
      </c>
      <c r="EG124" s="535">
        <f>Rawdataincome2015!$RC71*EF124</f>
        <v>81.74874165266597</v>
      </c>
      <c r="EH124" s="535">
        <f t="shared" si="145"/>
        <v>25.142737347334034</v>
      </c>
      <c r="EI124" s="536">
        <f>Rawdataincome2015!IH71</f>
        <v>23.523</v>
      </c>
      <c r="EJ124" s="537">
        <f t="shared" si="146"/>
        <v>83.368479000000008</v>
      </c>
      <c r="EK124" s="537">
        <f t="shared" si="147"/>
        <v>0</v>
      </c>
      <c r="EL124" s="537">
        <f t="shared" si="148"/>
        <v>63.75876089942313</v>
      </c>
      <c r="EM124" s="537">
        <f t="shared" si="149"/>
        <v>19.609718100576877</v>
      </c>
      <c r="EN124" s="538">
        <f>Rawdataincome2015!HK71-Rawdataincome2015!KA71</f>
        <v>15.868</v>
      </c>
      <c r="EO124" s="529">
        <f t="shared" si="150"/>
        <v>164.50693699999999</v>
      </c>
      <c r="EP124" s="529">
        <f>Rawdataincome2015!HO71-Rawdataincome2015!HQ71</f>
        <v>13.589310000000012</v>
      </c>
      <c r="EQ124" s="529">
        <f t="shared" si="151"/>
        <v>150.91762699999998</v>
      </c>
      <c r="ER124" s="529">
        <f>Rawdataincome2015!HD71</f>
        <v>43.76</v>
      </c>
      <c r="ES124" s="522">
        <f>Rawdataincome2015!JT71</f>
        <v>19.38</v>
      </c>
      <c r="ET124" s="1128">
        <f t="shared" si="152"/>
        <v>24.38</v>
      </c>
      <c r="EU124" s="1128">
        <f>Rawdataincome2015!IF71-Rawdataincome2015!II71</f>
        <v>0.96300000000000008</v>
      </c>
      <c r="EV124" s="535">
        <f t="shared" si="153"/>
        <v>108.12062699999998</v>
      </c>
      <c r="EW124" s="539">
        <f>Rawdataincome2015!HO71</f>
        <v>120.746937</v>
      </c>
      <c r="EX124" s="535"/>
      <c r="EY124" s="540">
        <f>Rawdataincome2015!IK71-DV124</f>
        <v>1431.1761059999999</v>
      </c>
      <c r="EZ124" s="522">
        <f t="shared" si="154"/>
        <v>0</v>
      </c>
      <c r="FA124" s="1098">
        <f t="shared" si="155"/>
        <v>1107.3489999999999</v>
      </c>
      <c r="FB124" s="1128">
        <f>Rawdataincome2015!HT71</f>
        <v>811.51300000000003</v>
      </c>
      <c r="FC124" s="1128">
        <f>Rawdataincome2015!HU71</f>
        <v>295.83600000000001</v>
      </c>
      <c r="FD124" s="1130">
        <f t="shared" si="156"/>
        <v>108.12062699999998</v>
      </c>
      <c r="FE124" s="1130">
        <f t="shared" si="157"/>
        <v>83.368479000000008</v>
      </c>
      <c r="FF124" s="1128">
        <f t="shared" si="158"/>
        <v>106.891479</v>
      </c>
      <c r="FG124" s="541">
        <f t="shared" si="159"/>
        <v>81.74874165266597</v>
      </c>
      <c r="FH124" s="541">
        <f t="shared" si="160"/>
        <v>25.142737347334034</v>
      </c>
      <c r="FI124" s="542">
        <f t="shared" si="161"/>
        <v>23.523</v>
      </c>
      <c r="FJ124" s="1130">
        <f>Rawdataincome2015!HY71</f>
        <v>27.728999999999999</v>
      </c>
      <c r="FK124" s="1130">
        <f>Rawdataincome2015!ID71</f>
        <v>45.736000000000004</v>
      </c>
      <c r="FL124" s="1131">
        <f>Rawdataincome2015!HZ71+Rawdataincome2015!IE71</f>
        <v>58.872999999999998</v>
      </c>
      <c r="FM124" s="16"/>
      <c r="FN124" s="521">
        <f>Rawdataincome2015!HS71</f>
        <v>1107.3489999999999</v>
      </c>
      <c r="FO124" s="1128">
        <f t="shared" si="162"/>
        <v>-1.5809575870662229E-13</v>
      </c>
      <c r="FP124" s="1128">
        <f>Rawdataincome2015!HT71</f>
        <v>811.51300000000003</v>
      </c>
      <c r="FQ124" s="1128">
        <f>Rawdataincome2015!HU71</f>
        <v>295.83600000000001</v>
      </c>
      <c r="FR124" s="1128">
        <f t="shared" si="163"/>
        <v>751.84300000000007</v>
      </c>
      <c r="FS124" s="509">
        <f t="shared" si="164"/>
        <v>268.49200000000002</v>
      </c>
      <c r="FT124" s="1128">
        <f t="shared" si="165"/>
        <v>43.76</v>
      </c>
      <c r="FU124" s="1128">
        <f t="shared" si="166"/>
        <v>28.260999999999999</v>
      </c>
      <c r="FV124" s="519">
        <f t="shared" si="167"/>
        <v>14.993</v>
      </c>
      <c r="FW124" s="1128">
        <f>Rawdataincome2015!DO71+Rawdataincome2015!KO71</f>
        <v>200.815</v>
      </c>
      <c r="FX124" s="1128">
        <f>Rawdataincome2015!K71+Rawdataincome2015!BJ71+Rawdataincome2015!HE71+Rawdataincome2015!MF71-Rawdataincome2015!NG71</f>
        <v>610.69799999999998</v>
      </c>
      <c r="FY124" s="1259">
        <f>Rawdataincome2015!DP71+Rawdataincome2015!KP71</f>
        <v>95.938000000000002</v>
      </c>
      <c r="FZ124" s="1128">
        <f>Rawdataincome2015!L71+Rawdataincome2015!BK71+Rawdataincome2015!HF71+Rawdataincome2015!MG71-Rawdataincome2015!NH71</f>
        <v>199.898</v>
      </c>
      <c r="GA124" s="1127">
        <f>Rawdataincome2015!JA71*RawdataIncome2012!IZ71/(RawdataIncome2012!IZ71+RawdataIncome2012!JA71)</f>
        <v>109.32230372153928</v>
      </c>
      <c r="GB124" s="1127">
        <f>Rawdataincome2015!JA71*RawdataIncome2012!JA71/(RawdataIncome2012!IZ71+RawdataIncome2012!JA71)</f>
        <v>28.551696278460689</v>
      </c>
      <c r="GC124" s="1127">
        <f>Rawdataincome2015!IX71</f>
        <v>433.71</v>
      </c>
      <c r="GD124" s="1127">
        <f>Rawdataincome2015!IM71+Rawdataincome2015!IN71</f>
        <v>408.27200000000005</v>
      </c>
      <c r="GF124" s="518">
        <f>Dataincome!DF124</f>
        <v>-16.552582999999998</v>
      </c>
      <c r="GG124" s="1257">
        <f>Rawdataincome2015!HZ71</f>
        <v>52</v>
      </c>
      <c r="GH124" s="1257">
        <f>Rawdataincome2015!EP71</f>
        <v>7.3170000000000002</v>
      </c>
      <c r="GI124" s="3">
        <f t="shared" si="173"/>
        <v>0.8766458182308613</v>
      </c>
      <c r="GJ124" s="3">
        <f t="shared" si="168"/>
        <v>0.1233541817691387</v>
      </c>
      <c r="GK124" s="543">
        <f>AVERAGE(Datawealth!L71:L72)</f>
        <v>1059.085</v>
      </c>
      <c r="GL124" s="529">
        <f>AVERAGE(Rawdatawealthall!Z71:Z72)</f>
        <v>438.54449999999997</v>
      </c>
      <c r="GM124" s="3">
        <f t="shared" si="178"/>
        <v>0.70717423768695797</v>
      </c>
      <c r="GN124" s="3">
        <f t="shared" si="178"/>
        <v>0.29282576231304203</v>
      </c>
    </row>
    <row r="125" spans="1:196">
      <c r="A125" s="1126">
        <v>2013</v>
      </c>
      <c r="B125" s="495">
        <f>Rawdataincome2015!OW72</f>
        <v>2116.5654670000004</v>
      </c>
      <c r="C125" s="814">
        <f>Rawdataincome2015!PW72</f>
        <v>382.059192</v>
      </c>
      <c r="D125" s="517">
        <f t="shared" si="87"/>
        <v>1734.5062750000004</v>
      </c>
      <c r="E125" s="517">
        <f t="shared" si="88"/>
        <v>33.108000000000004</v>
      </c>
      <c r="F125" s="1128">
        <f t="shared" si="89"/>
        <v>1767.6142750000004</v>
      </c>
      <c r="G125" s="1128">
        <f t="shared" si="90"/>
        <v>1.0000003669574653E-6</v>
      </c>
      <c r="H125" s="1128">
        <f t="shared" si="91"/>
        <v>260.09875099999999</v>
      </c>
      <c r="I125" s="1128">
        <f t="shared" si="92"/>
        <v>1122.239</v>
      </c>
      <c r="J125" s="1128">
        <f t="shared" si="93"/>
        <v>108.927245</v>
      </c>
      <c r="K125" s="1128">
        <f t="shared" si="94"/>
        <v>89.378790999999993</v>
      </c>
      <c r="L125" s="1128">
        <f t="shared" si="95"/>
        <v>22.794</v>
      </c>
      <c r="M125" s="1128">
        <f t="shared" si="96"/>
        <v>47.782000000000004</v>
      </c>
      <c r="N125" s="1128">
        <f t="shared" si="97"/>
        <v>60.006</v>
      </c>
      <c r="O125" s="1128">
        <f t="shared" si="98"/>
        <v>281.16748699999999</v>
      </c>
      <c r="P125" s="1128">
        <f t="shared" si="99"/>
        <v>224.779</v>
      </c>
      <c r="Q125" s="519">
        <f t="shared" si="100"/>
        <v>1474.5825240000004</v>
      </c>
      <c r="S125" s="521">
        <f t="shared" si="101"/>
        <v>33.108000000000004</v>
      </c>
      <c r="T125" s="517">
        <f t="shared" si="102"/>
        <v>26.579000000000008</v>
      </c>
      <c r="U125" s="517">
        <f t="shared" si="103"/>
        <v>11.356000000000009</v>
      </c>
      <c r="V125" s="517">
        <f>Rawdataincome2015!MI72</f>
        <v>127.17700000000001</v>
      </c>
      <c r="W125" s="517">
        <f>Rawdataincome2015!NM72</f>
        <v>115.821</v>
      </c>
      <c r="X125" s="517">
        <f>Rawdataincome2015!MJ72-Rawdataincome2015!NN72</f>
        <v>-23.466999999999999</v>
      </c>
      <c r="Y125" s="517">
        <f>Rawdataincome2015!MK72-Rawdataincome2015!NO72</f>
        <v>28.793000000000006</v>
      </c>
      <c r="Z125" s="517">
        <f>Rawdataincome2015!MN72-Rawdataincome2015!NR72</f>
        <v>5.9579999999999993</v>
      </c>
      <c r="AA125" s="517">
        <f>Rawdataincome2015!MO72-Rawdataincome2015!NS72</f>
        <v>7.2000000000000064E-2</v>
      </c>
      <c r="AB125" s="517">
        <f t="shared" si="104"/>
        <v>15.223000000000001</v>
      </c>
      <c r="AC125" s="517">
        <f>Rawdataincome2015!ME72</f>
        <v>16.277000000000001</v>
      </c>
      <c r="AD125" s="517">
        <f>Rawdataincome2015!NF72</f>
        <v>1.054</v>
      </c>
      <c r="AE125" s="1128">
        <f t="shared" si="105"/>
        <v>6.5289999999999999</v>
      </c>
      <c r="AF125" s="522">
        <f>Rawdataincome2015!NI72</f>
        <v>2.0739999999999998</v>
      </c>
      <c r="AG125" s="519">
        <f>-Rawdataincome2015!NJ72</f>
        <v>8.6029999999999998</v>
      </c>
      <c r="AI125" s="523">
        <f t="shared" si="106"/>
        <v>293.03175099999999</v>
      </c>
      <c r="AJ125" s="522">
        <f>Rawdataincome2015!QE72+Rawdataincome2015!QF72</f>
        <v>217.245</v>
      </c>
      <c r="AK125" s="1128">
        <f t="shared" si="107"/>
        <v>69.257750999999999</v>
      </c>
      <c r="AL125" s="1128">
        <f>Rawdataincome2015!O72+Rawdataincome2015!R72+Rawdataincome2015!BN72+Rawdataincome2015!BQ72</f>
        <v>49.695</v>
      </c>
      <c r="AM125" s="1128">
        <f t="shared" si="108"/>
        <v>7.597750999999997</v>
      </c>
      <c r="AN125" s="1128">
        <f t="shared" si="109"/>
        <v>6.7929999999999993</v>
      </c>
      <c r="AO125" s="1128">
        <f t="shared" si="110"/>
        <v>0.80475099999999822</v>
      </c>
      <c r="AP125" s="1128">
        <f>Rawdataincome2015!HI72+Rawdataincome2015!HL72</f>
        <v>11.497999999999999</v>
      </c>
      <c r="AQ125" s="1128">
        <f t="shared" si="111"/>
        <v>0.46699999999999986</v>
      </c>
      <c r="AR125" s="1128">
        <f t="shared" si="112"/>
        <v>6.5289999999999999</v>
      </c>
      <c r="AS125" s="1082">
        <f>Rawdataincome2015!HK72</f>
        <v>17.888000000000002</v>
      </c>
      <c r="AU125" s="523">
        <f t="shared" si="113"/>
        <v>388.11099999999999</v>
      </c>
      <c r="AV125" s="522">
        <f t="shared" si="114"/>
        <v>77.898249000000007</v>
      </c>
      <c r="AW125" s="522">
        <f t="shared" si="115"/>
        <v>310.21275099999997</v>
      </c>
      <c r="AX125" s="522">
        <f t="shared" si="116"/>
        <v>302.14800000000002</v>
      </c>
      <c r="AY125" s="522">
        <f t="shared" si="117"/>
        <v>7.2599999999999989</v>
      </c>
      <c r="AZ125" s="1128">
        <f t="shared" si="118"/>
        <v>0.80475099999999822</v>
      </c>
      <c r="BA125" s="1128">
        <f>Rawdataincome2015!DY72+Rawdataincome2015!EG72</f>
        <v>292.22700000000003</v>
      </c>
      <c r="BB125" s="1128">
        <f t="shared" si="119"/>
        <v>-32.933000000000007</v>
      </c>
      <c r="BC125" s="1128">
        <f t="shared" si="120"/>
        <v>0</v>
      </c>
      <c r="BD125" s="524">
        <f t="shared" si="121"/>
        <v>260.09875099999999</v>
      </c>
      <c r="BE125" s="525">
        <f>Rawdataincome2015!DM72</f>
        <v>354.95400000000001</v>
      </c>
      <c r="BF125" s="522">
        <f>Rawdataincome2015!PT72</f>
        <v>74.231418000000005</v>
      </c>
      <c r="BG125" s="522">
        <f t="shared" si="122"/>
        <v>280.72258199999999</v>
      </c>
      <c r="BH125" s="522">
        <f>Rawdataincome2015!DS72+Rawdataincome2015!DV72</f>
        <v>6.7929999999999993</v>
      </c>
      <c r="BI125" s="522">
        <f>Rawdataincome2015!DN72</f>
        <v>273.07400000000001</v>
      </c>
      <c r="BJ125" s="522">
        <f>Rawdataincome2015!DW72-Dataincome!BF125</f>
        <v>0.85558199999999829</v>
      </c>
      <c r="BK125" s="522">
        <f>Rawdataincome2015!DY72+Rawdataincome2015!EG72</f>
        <v>292.22700000000003</v>
      </c>
      <c r="BL125" s="522">
        <f t="shared" si="123"/>
        <v>-33.824000000000005</v>
      </c>
      <c r="BM125" s="522">
        <f>Rawdataincome2015!EO72+Rawdataincome2015!ET72+Rawdataincome2015!EU72-Rawdataincome2015!EW72-Rawdataincome2015!FB72-Rawdataincome2015!FC72</f>
        <v>-41.2</v>
      </c>
      <c r="BN125" s="522">
        <f>Rawdataincome2015!EP72-Rawdataincome2015!EX72</f>
        <v>7.3760000000000003</v>
      </c>
      <c r="BO125" s="522">
        <f t="shared" si="124"/>
        <v>0</v>
      </c>
      <c r="BP125" s="526">
        <f>Rawdataincome2015!FD72-Dataincome!BF125</f>
        <v>259.25858199999999</v>
      </c>
      <c r="BQ125" s="522">
        <f>Rawdataincome2015!KM72</f>
        <v>33.156999999999996</v>
      </c>
      <c r="BR125" s="522">
        <f>Rawdataincome2015!PV72</f>
        <v>3.6668310000000002</v>
      </c>
      <c r="BS125" s="522">
        <f t="shared" si="125"/>
        <v>29.490168999999995</v>
      </c>
      <c r="BT125" s="522">
        <f>Rawdataincome2015!KS72+Rawdataincome2015!KV72</f>
        <v>0.46699999999999986</v>
      </c>
      <c r="BU125" s="522">
        <f>Rawdataincome2015!KN72</f>
        <v>29.074000000000002</v>
      </c>
      <c r="BV125" s="522">
        <f>Rawdataincome2015!KW72-Dataincome!BR125</f>
        <v>-5.0831000000000071E-2</v>
      </c>
      <c r="BW125" s="522">
        <f>Rawdataincome2015!KY72-Rawdataincome2015!LF72</f>
        <v>0.89100000000000001</v>
      </c>
      <c r="BX125" s="522">
        <f>Rawdataincome2015!KZ72+Rawdataincome2015!LE72-Rawdataincome2015!LG72-Rawdataincome2015!LH72</f>
        <v>0.6100000000000001</v>
      </c>
      <c r="BY125" s="527">
        <f t="shared" si="126"/>
        <v>-5.3290705182007514E-15</v>
      </c>
      <c r="BZ125" s="528">
        <f>Rawdataincome2015!LI72-Dataincome!BR125</f>
        <v>0.8401689999999995</v>
      </c>
      <c r="CB125" s="523">
        <f t="shared" ref="CB125:CF126" si="179">CJ125+CQ125</f>
        <v>1164.217386</v>
      </c>
      <c r="CC125" s="522">
        <f t="shared" si="179"/>
        <v>228.54149899999999</v>
      </c>
      <c r="CD125" s="522">
        <f t="shared" si="179"/>
        <v>935.67588699999988</v>
      </c>
      <c r="CE125" s="522">
        <f t="shared" si="179"/>
        <v>49.695</v>
      </c>
      <c r="CF125" s="522">
        <f t="shared" si="179"/>
        <v>760.87440000000004</v>
      </c>
      <c r="CG125" s="522">
        <f>CB125-CC125-CE125-CF125-CH125</f>
        <v>0</v>
      </c>
      <c r="CH125" s="522">
        <f>CP125+CW125</f>
        <v>125.106487</v>
      </c>
      <c r="CI125" s="524">
        <f>CF125+CH125</f>
        <v>885.98088700000005</v>
      </c>
      <c r="CJ125" s="522">
        <f>Rawdataincome2015!I72</f>
        <v>1070.3083859999999</v>
      </c>
      <c r="CK125" s="522">
        <f>Rawdataincome2015!PR72</f>
        <v>214.602036</v>
      </c>
      <c r="CL125" s="1128">
        <f t="shared" si="127"/>
        <v>855.70634999999993</v>
      </c>
      <c r="CM125" s="522">
        <f>Rawdataincome2015!O72+Rawdataincome2015!R72</f>
        <v>43.177</v>
      </c>
      <c r="CN125" s="522">
        <f>Rawdataincome2015!J72</f>
        <v>709.60500000000002</v>
      </c>
      <c r="CO125" s="522">
        <f t="shared" si="128"/>
        <v>0</v>
      </c>
      <c r="CP125" s="526">
        <f>Rawdataincome2015!S72-CK125</f>
        <v>102.92435</v>
      </c>
      <c r="CQ125" s="522">
        <f>Rawdataincome2015!BH72</f>
        <v>93.909000000000006</v>
      </c>
      <c r="CR125" s="522">
        <f>Rawdataincome2015!PS72</f>
        <v>13.939463</v>
      </c>
      <c r="CS125" s="522">
        <f t="shared" si="129"/>
        <v>79.969537000000003</v>
      </c>
      <c r="CT125" s="522">
        <f>Rawdataincome2015!BN72+Rawdataincome2015!BQ72</f>
        <v>6.5179999999999998</v>
      </c>
      <c r="CU125" s="522">
        <f>Rawdataincome2015!BI72</f>
        <v>51.269400000000005</v>
      </c>
      <c r="CV125" s="522">
        <f t="shared" si="130"/>
        <v>0</v>
      </c>
      <c r="CW125" s="522">
        <f>Rawdataincome2015!BR72-CR125</f>
        <v>22.182137000000001</v>
      </c>
      <c r="CY125" s="1128">
        <f t="shared" si="131"/>
        <v>125.106487</v>
      </c>
      <c r="CZ125" s="1128">
        <f t="shared" si="132"/>
        <v>42.492999999999995</v>
      </c>
      <c r="DA125" s="1128">
        <f t="shared" si="133"/>
        <v>-5.9580000000000002</v>
      </c>
      <c r="DB125" s="1128">
        <f t="shared" si="134"/>
        <v>192.596</v>
      </c>
      <c r="DC125" s="1128">
        <f t="shared" si="135"/>
        <v>281.16748699999999</v>
      </c>
      <c r="DD125" s="1128">
        <f>Rawdataincome2015!AS72+Rawdataincome2015!CU72+Rawdataincome2015!CV72</f>
        <v>56.436</v>
      </c>
      <c r="DE125" s="1128">
        <f t="shared" si="136"/>
        <v>224.779</v>
      </c>
      <c r="DF125" s="1128">
        <f>Rawdataincome2015!DB72+Rawdataincome2015!AX72-CC125</f>
        <v>-27.135513000000003</v>
      </c>
      <c r="DG125" s="1125">
        <f t="shared" si="137"/>
        <v>0.20072022054242708</v>
      </c>
      <c r="DH125" s="531">
        <f t="shared" si="138"/>
        <v>0</v>
      </c>
      <c r="DI125" s="532">
        <f>Rawdataincome2015!AK72+Rawdataincome2015!CK72-CC125</f>
        <v>56.388486999999998</v>
      </c>
      <c r="DJ125" s="524">
        <f t="shared" si="139"/>
        <v>27.087999999999994</v>
      </c>
      <c r="DK125" s="1128">
        <f>(Rawdataincome2015!AC72-Rawdataincome2015!AE72)-(Rawdataincome2015!U72-Rawdataincome2015!W72)+(Rawdataincome2015!CB72-Rawdataincome2015!CD72)-(Rawdataincome2015!BT72-Rawdataincome2015!BV72)</f>
        <v>36.535000000000025</v>
      </c>
      <c r="DL125" s="1128">
        <f t="shared" si="140"/>
        <v>3.0198066269804258E-14</v>
      </c>
      <c r="DM125" s="1128">
        <f>Rawdataincome2015!AD72-Rawdataincome2015!V72+Rawdataincome2015!CC72-Rawdataincome2015!BU72</f>
        <v>-17.346000000000004</v>
      </c>
      <c r="DN125" s="1128">
        <f>Rawdataincome2015!AI72-Rawdataincome2015!AB72+Rawdataincome2015!CI72-Rawdataincome2015!CA72</f>
        <v>3.4860000000000002</v>
      </c>
      <c r="DO125" s="1128">
        <f>-Rawdataincome2015!AA72+Rawdataincome2015!CH72-Rawdataincome2015!BZ72</f>
        <v>56.353000000000002</v>
      </c>
      <c r="DP125" s="522">
        <f>Rawdataincome2015!AH72-Rawdataincome2015!Z72+Rawdataincome2015!CG72-Rawdataincome2015!BY72</f>
        <v>-5.9580000000000002</v>
      </c>
      <c r="DQ125" s="522">
        <f>Rawdataincome2015!AE72-Rawdataincome2015!W72+Rawdataincome2015!CD72-Rawdataincome2015!BV72</f>
        <v>32.183</v>
      </c>
      <c r="DR125" s="533">
        <f>Rawdataincome2015!W72+Rawdataincome2015!BV72</f>
        <v>192.596</v>
      </c>
      <c r="DS125" s="902">
        <f>Rawdataincome2015!AY72+Rawdataincome2015!DC72-CC125</f>
        <v>0.51548700000000736</v>
      </c>
      <c r="DU125" s="521">
        <f>Rawdataincome2015!HC72</f>
        <v>346.99208099999998</v>
      </c>
      <c r="DV125" s="1128">
        <f>Rawdataincome2015!PU72</f>
        <v>75.619445000000013</v>
      </c>
      <c r="DW125" s="1128">
        <f t="shared" si="141"/>
        <v>271.37263599999994</v>
      </c>
      <c r="DX125" s="1128">
        <f>Rawdataincome2015!HI72+Rawdataincome2015!HL72</f>
        <v>11.497999999999999</v>
      </c>
      <c r="DY125" s="1128">
        <f>Rawdataincome2015!HD72</f>
        <v>43.993600000000001</v>
      </c>
      <c r="DZ125" s="522">
        <f>Rawdataincome2015!JT72</f>
        <v>19.082000000000001</v>
      </c>
      <c r="EA125" s="1128">
        <f t="shared" si="142"/>
        <v>24.9116</v>
      </c>
      <c r="EB125" s="1128">
        <f t="shared" si="143"/>
        <v>0</v>
      </c>
      <c r="EC125" s="1128">
        <f>Rawdataincome2015!HP72+Rawdataincome2015!HQ72</f>
        <v>215.88103599999999</v>
      </c>
      <c r="ED125" s="1092">
        <f>Rawdataincome2015!HN72</f>
        <v>170.43736100000001</v>
      </c>
      <c r="EE125" s="1127">
        <f>Rawdataincome2015!HN72-Rawdataincome2015!HP72</f>
        <v>62.406570000000016</v>
      </c>
      <c r="EF125" s="535">
        <f t="shared" si="144"/>
        <v>108.03079099999999</v>
      </c>
      <c r="EG125" s="535">
        <f>Rawdataincome2015!$RC72*EF125</f>
        <v>82.502139661130229</v>
      </c>
      <c r="EH125" s="535">
        <f t="shared" si="145"/>
        <v>25.528651338869764</v>
      </c>
      <c r="EI125" s="536">
        <f>Rawdataincome2015!IH72</f>
        <v>18.652000000000001</v>
      </c>
      <c r="EJ125" s="537">
        <f t="shared" si="146"/>
        <v>89.378790999999993</v>
      </c>
      <c r="EK125" s="537">
        <f t="shared" si="147"/>
        <v>0</v>
      </c>
      <c r="EL125" s="537">
        <f t="shared" si="148"/>
        <v>68.257775672724364</v>
      </c>
      <c r="EM125" s="537">
        <f t="shared" si="149"/>
        <v>21.121015327275636</v>
      </c>
      <c r="EN125" s="538">
        <f>Rawdataincome2015!HK72-Rawdataincome2015!KA72</f>
        <v>16.541</v>
      </c>
      <c r="EO125" s="529">
        <f t="shared" si="150"/>
        <v>165.05671999999998</v>
      </c>
      <c r="EP125" s="529">
        <f>Rawdataincome2015!HO72-Rawdataincome2015!HQ72</f>
        <v>13.212874999999997</v>
      </c>
      <c r="EQ125" s="529">
        <f t="shared" si="151"/>
        <v>151.84384499999999</v>
      </c>
      <c r="ER125" s="529">
        <f>Rawdataincome2015!HD72</f>
        <v>43.993600000000001</v>
      </c>
      <c r="ES125" s="522">
        <f>Rawdataincome2015!JT72</f>
        <v>19.082000000000001</v>
      </c>
      <c r="ET125" s="1128">
        <f t="shared" si="152"/>
        <v>24.9116</v>
      </c>
      <c r="EU125" s="1128">
        <f>Rawdataincome2015!IF72-Rawdataincome2015!II72</f>
        <v>1.0770000000000002</v>
      </c>
      <c r="EV125" s="535">
        <f t="shared" si="153"/>
        <v>108.927245</v>
      </c>
      <c r="EW125" s="539">
        <f>Rawdataincome2015!HO72</f>
        <v>121.06312</v>
      </c>
      <c r="EY125" s="540">
        <f>Rawdataincome2015!IK72-DV125</f>
        <v>1451.1270359999999</v>
      </c>
      <c r="EZ125" s="522">
        <f t="shared" si="154"/>
        <v>-1.7763568394002505E-13</v>
      </c>
      <c r="FA125" s="1098">
        <f t="shared" si="155"/>
        <v>1122.239</v>
      </c>
      <c r="FB125" s="1128">
        <f>Rawdataincome2015!HT72</f>
        <v>819.84500000000003</v>
      </c>
      <c r="FC125" s="1128">
        <f>Rawdataincome2015!HU72</f>
        <v>302.39400000000001</v>
      </c>
      <c r="FD125" s="1130">
        <f t="shared" si="156"/>
        <v>108.927245</v>
      </c>
      <c r="FE125" s="1130">
        <f t="shared" si="157"/>
        <v>89.378790999999993</v>
      </c>
      <c r="FF125" s="1128">
        <f t="shared" si="158"/>
        <v>108.03079099999999</v>
      </c>
      <c r="FG125" s="541">
        <f t="shared" si="159"/>
        <v>82.502139661130229</v>
      </c>
      <c r="FH125" s="541">
        <f t="shared" si="160"/>
        <v>25.528651338869764</v>
      </c>
      <c r="FI125" s="542">
        <f t="shared" si="161"/>
        <v>18.652000000000001</v>
      </c>
      <c r="FJ125" s="1130">
        <f>Rawdataincome2015!HY72</f>
        <v>22.794</v>
      </c>
      <c r="FK125" s="1130">
        <f>Rawdataincome2015!ID72</f>
        <v>47.782000000000004</v>
      </c>
      <c r="FL125" s="1131">
        <f>Rawdataincome2015!HZ72+Rawdataincome2015!IE72</f>
        <v>60.006</v>
      </c>
      <c r="FM125" s="16"/>
      <c r="FN125" s="521">
        <f>Rawdataincome2015!HS72</f>
        <v>1122.239</v>
      </c>
      <c r="FO125" s="1128">
        <f t="shared" si="162"/>
        <v>-1.9539925233402755E-14</v>
      </c>
      <c r="FP125" s="1128">
        <f>Rawdataincome2015!HT72</f>
        <v>819.84500000000003</v>
      </c>
      <c r="FQ125" s="1128">
        <f>Rawdataincome2015!HU72</f>
        <v>302.39400000000001</v>
      </c>
      <c r="FR125" s="1128">
        <f t="shared" si="163"/>
        <v>760.87440000000004</v>
      </c>
      <c r="FS125" s="509">
        <f t="shared" si="164"/>
        <v>273.07400000000001</v>
      </c>
      <c r="FT125" s="1128">
        <f t="shared" si="165"/>
        <v>43.993600000000001</v>
      </c>
      <c r="FU125" s="1128">
        <f t="shared" si="166"/>
        <v>29.074000000000002</v>
      </c>
      <c r="FV125" s="519">
        <f t="shared" si="167"/>
        <v>15.223000000000001</v>
      </c>
      <c r="FW125" s="1128">
        <f>Rawdataincome2015!DO72+Rawdataincome2015!KO72</f>
        <v>203.45399999999998</v>
      </c>
      <c r="FX125" s="1128">
        <f>Rawdataincome2015!K72+Rawdataincome2015!BJ72+Rawdataincome2015!HE72+Rawdataincome2015!MF72-Rawdataincome2015!NG72</f>
        <v>616.39100000000008</v>
      </c>
      <c r="FY125" s="1259">
        <f>Rawdataincome2015!DP72+Rawdataincome2015!KP72</f>
        <v>98.694000000000003</v>
      </c>
      <c r="FZ125" s="1128">
        <f>Rawdataincome2015!L72+Rawdataincome2015!BK72+Rawdataincome2015!HF72+Rawdataincome2015!MG72-Rawdataincome2015!NH72</f>
        <v>203.70000000000002</v>
      </c>
      <c r="GA125" s="1148">
        <f>Rawdataincome2015!JA72*RawdataIncome2012!IZ$71/(RawdataIncome2012!IZ$71+RawdataIncome2012!JA$71)</f>
        <v>113.94816733550175</v>
      </c>
      <c r="GB125" s="1148">
        <f>Rawdataincome2015!JA72-GA125</f>
        <v>29.759832664498248</v>
      </c>
      <c r="GC125" s="1127">
        <f>Rawdataincome2015!IX72</f>
        <v>446.10199999999998</v>
      </c>
      <c r="GD125" s="1127">
        <f>Rawdataincome2015!IM72+Rawdataincome2015!IN72</f>
        <v>419.822</v>
      </c>
      <c r="GF125" s="1257">
        <f>Dataincome!DF125</f>
        <v>-27.135513000000003</v>
      </c>
      <c r="GG125" s="1257">
        <f>Rawdataincome2015!HZ72</f>
        <v>53.6</v>
      </c>
      <c r="GH125" s="1257">
        <f>Rawdataincome2015!EP72</f>
        <v>7.3760000000000003</v>
      </c>
      <c r="GI125" s="3">
        <f>GG125/(GG125+GH125)</f>
        <v>0.8790343741800053</v>
      </c>
      <c r="GJ125" s="3">
        <f t="shared" si="168"/>
        <v>0.1209656258199947</v>
      </c>
      <c r="GK125" s="543">
        <f>AVERAGE(Datawealth!L72:L73)</f>
        <v>1162.1125000000002</v>
      </c>
      <c r="GL125" s="529">
        <f>AVERAGE(Rawdatawealthall!Z72:Z73)</f>
        <v>465.05500000000001</v>
      </c>
      <c r="GM125" s="3">
        <f>GK125/($GK125+$GL125)</f>
        <v>0.71419352955365689</v>
      </c>
      <c r="GN125" s="3">
        <f>GL125/($GK125+$GL125)</f>
        <v>0.28580647044634305</v>
      </c>
    </row>
    <row r="126" spans="1:196">
      <c r="A126" s="1126">
        <v>2014</v>
      </c>
      <c r="B126" s="495">
        <f>Rawdataincome2015!OW73</f>
        <v>2132.4493499999999</v>
      </c>
      <c r="C126" s="814">
        <f>Rawdataincome2015!PW73</f>
        <v>386.03246799999999</v>
      </c>
      <c r="D126" s="517">
        <f>B126-C126</f>
        <v>1746.416882</v>
      </c>
      <c r="E126" s="517">
        <f>S126</f>
        <v>42.026000000000003</v>
      </c>
      <c r="F126" s="1128">
        <f>D126+E126</f>
        <v>1788.4428820000001</v>
      </c>
      <c r="G126" s="1128">
        <f>F126-H126-I126-J126-K126-L126-M126-N126-(O126-P126)</f>
        <v>0</v>
      </c>
      <c r="H126" s="1128">
        <f>BD126</f>
        <v>259.83433000000002</v>
      </c>
      <c r="I126" s="1128">
        <f>FA126</f>
        <v>1142.1280200000001</v>
      </c>
      <c r="J126" s="1128">
        <f>FD126</f>
        <v>108.929734</v>
      </c>
      <c r="K126" s="1128">
        <f>FE126</f>
        <v>92.723017000000013</v>
      </c>
      <c r="L126" s="1128">
        <f>FJ126</f>
        <v>19.335000000000001</v>
      </c>
      <c r="M126" s="1128">
        <f>FK126</f>
        <v>43.975000000000001</v>
      </c>
      <c r="N126" s="1128">
        <f>FL126</f>
        <v>61.291000000000004</v>
      </c>
      <c r="O126" s="1128">
        <f>DC126</f>
        <v>292.22478100000001</v>
      </c>
      <c r="P126" s="1128">
        <f>DE126</f>
        <v>231.99799999999999</v>
      </c>
      <c r="Q126" s="519">
        <f>F126-AI126</f>
        <v>1498.1994520000001</v>
      </c>
      <c r="S126" s="521">
        <f>T126+AE126</f>
        <v>42.026000000000003</v>
      </c>
      <c r="T126" s="517">
        <f>U126+AB126</f>
        <v>35.805000000000007</v>
      </c>
      <c r="U126" s="517">
        <f>V126-W126</f>
        <v>19.307000000000002</v>
      </c>
      <c r="V126" s="517">
        <f>Rawdataincome2015!MI73</f>
        <v>126.349</v>
      </c>
      <c r="W126" s="517">
        <f>Rawdataincome2015!NM73</f>
        <v>107.042</v>
      </c>
      <c r="X126" s="517">
        <f>Rawdataincome2015!MJ73-Rawdataincome2015!NN73</f>
        <v>-16.996000000000009</v>
      </c>
      <c r="Y126" s="517">
        <f>Rawdataincome2015!MK73-Rawdataincome2015!NO73</f>
        <v>29.998999999999995</v>
      </c>
      <c r="Z126" s="517">
        <f>Rawdataincome2015!MN73-Rawdataincome2015!NR73</f>
        <v>6.1880000000000006</v>
      </c>
      <c r="AA126" s="517">
        <f>Rawdataincome2015!MO73-Rawdataincome2015!NS73</f>
        <v>0.11599999999999966</v>
      </c>
      <c r="AB126" s="517">
        <f>AC126-AD126</f>
        <v>16.498000000000001</v>
      </c>
      <c r="AC126" s="517">
        <f>Rawdataincome2015!ME73</f>
        <v>17.488</v>
      </c>
      <c r="AD126" s="517">
        <f>Rawdataincome2015!NF73</f>
        <v>0.99</v>
      </c>
      <c r="AE126" s="1128">
        <f>AG126-AF126</f>
        <v>6.2209999999999992</v>
      </c>
      <c r="AF126" s="522">
        <f>Rawdataincome2015!NI73</f>
        <v>2.056</v>
      </c>
      <c r="AG126" s="519">
        <f>-Rawdataincome2015!NJ73</f>
        <v>8.2769999999999992</v>
      </c>
      <c r="AI126" s="523">
        <f>AJ126+AK126+AR126</f>
        <v>290.24342999999999</v>
      </c>
      <c r="AJ126" s="522">
        <f>Rawdataincome2015!QE73+Rawdataincome2015!QF73</f>
        <v>222.21809999999999</v>
      </c>
      <c r="AK126" s="1128">
        <f>AL126+AM126+AP126+AQ126</f>
        <v>61.804330000000014</v>
      </c>
      <c r="AL126" s="1128">
        <f>Rawdataincome2015!O73+Rawdataincome2015!R73+Rawdataincome2015!BN73+Rawdataincome2015!BQ73</f>
        <v>41.829000000000001</v>
      </c>
      <c r="AM126" s="1128">
        <f>BH126+AZ126</f>
        <v>7.5983300000000131</v>
      </c>
      <c r="AN126" s="1128">
        <f>BH126</f>
        <v>6.9499999999999993</v>
      </c>
      <c r="AO126" s="1128">
        <f>AZ126</f>
        <v>0.6483300000000134</v>
      </c>
      <c r="AP126" s="1128">
        <f>Rawdataincome2015!HI73+Rawdataincome2015!HL73</f>
        <v>12.170999999999999</v>
      </c>
      <c r="AQ126" s="1128">
        <f>BT126</f>
        <v>0.20599999999999996</v>
      </c>
      <c r="AR126" s="1128">
        <f>AE126</f>
        <v>6.2209999999999992</v>
      </c>
      <c r="AS126" s="1082">
        <f>Rawdataincome2015!HK73</f>
        <v>18.38</v>
      </c>
      <c r="AU126" s="523">
        <f>BE126+BQ126</f>
        <v>394.04500000000002</v>
      </c>
      <c r="AV126" s="522">
        <f>BF126+BR126</f>
        <v>78.231669999999994</v>
      </c>
      <c r="AW126" s="522">
        <f>BG126+BS126</f>
        <v>315.81333000000001</v>
      </c>
      <c r="AX126" s="522">
        <f>BI126+BU126</f>
        <v>308.00900000000001</v>
      </c>
      <c r="AY126" s="522">
        <f>BH126+BT126</f>
        <v>7.1559999999999988</v>
      </c>
      <c r="AZ126" s="1128">
        <f>BV126+BJ126</f>
        <v>0.6483300000000134</v>
      </c>
      <c r="BA126" s="1128">
        <f>Rawdataincome2015!DY73+Rawdataincome2015!EG73</f>
        <v>289.59500000000003</v>
      </c>
      <c r="BB126" s="1128">
        <f>BL126+BW126</f>
        <v>-30.409000000000002</v>
      </c>
      <c r="BC126" s="1128">
        <f>AZ126+BA126+BB126-BD126</f>
        <v>0</v>
      </c>
      <c r="BD126" s="524">
        <f>BP126+BZ126</f>
        <v>259.83433000000002</v>
      </c>
      <c r="BE126" s="525">
        <f>Rawdataincome2015!DM73</f>
        <v>360.20600000000002</v>
      </c>
      <c r="BF126" s="522">
        <f>Rawdataincome2015!PT73</f>
        <v>74.443423999999993</v>
      </c>
      <c r="BG126" s="522">
        <f>BE126-BF126</f>
        <v>285.76257600000002</v>
      </c>
      <c r="BH126" s="522">
        <f>Rawdataincome2015!DS73+Rawdataincome2015!DV73</f>
        <v>6.9499999999999993</v>
      </c>
      <c r="BI126" s="522">
        <f>Rawdataincome2015!DN73</f>
        <v>278.20400000000001</v>
      </c>
      <c r="BJ126" s="522">
        <f>Rawdataincome2015!DW73-Dataincome!BF126</f>
        <v>0.60857600000001355</v>
      </c>
      <c r="BK126" s="522">
        <f>Rawdataincome2015!DY73+Rawdataincome2015!EG73</f>
        <v>289.59500000000003</v>
      </c>
      <c r="BL126" s="522">
        <f>BM126+BN126</f>
        <v>-31.191000000000003</v>
      </c>
      <c r="BM126" s="522">
        <f>Rawdataincome2015!EO73+Rawdataincome2015!ET73+Rawdataincome2015!EU73-Rawdataincome2015!EW73-Rawdataincome2015!FB73-Rawdataincome2015!FC73</f>
        <v>-39.338000000000001</v>
      </c>
      <c r="BN126" s="522">
        <f>Rawdataincome2015!EP73-Rawdataincome2015!EX73</f>
        <v>8.1470000000000002</v>
      </c>
      <c r="BO126" s="522">
        <f>BJ126+BK126+BL126-BP126</f>
        <v>0</v>
      </c>
      <c r="BP126" s="526">
        <f>Rawdataincome2015!FD73-Dataincome!BF126</f>
        <v>259.01257600000002</v>
      </c>
      <c r="BQ126" s="522">
        <f>Rawdataincome2015!KM73</f>
        <v>33.838999999999999</v>
      </c>
      <c r="BR126" s="522">
        <f>Rawdataincome2015!PV73</f>
        <v>3.788246</v>
      </c>
      <c r="BS126" s="522">
        <f>BQ126-BR126</f>
        <v>30.050753999999998</v>
      </c>
      <c r="BT126" s="522">
        <f>Rawdataincome2015!KS73+Rawdataincome2015!KV73</f>
        <v>0.20599999999999996</v>
      </c>
      <c r="BU126" s="522">
        <f>Rawdataincome2015!KN73</f>
        <v>29.805</v>
      </c>
      <c r="BV126" s="522">
        <f>Rawdataincome2015!KW73-Dataincome!BR126</f>
        <v>3.9753999999999845E-2</v>
      </c>
      <c r="BW126" s="522">
        <f>Rawdataincome2015!KY73-Rawdataincome2015!LF73</f>
        <v>0.78200000000000003</v>
      </c>
      <c r="BX126" s="522">
        <f>Rawdataincome2015!KZ73+Rawdataincome2015!LE73-Rawdataincome2015!LG73-Rawdataincome2015!LH73</f>
        <v>0.53200000000000003</v>
      </c>
      <c r="BY126" s="527">
        <f>BS126-BT126-BU126+BW126-BZ126</f>
        <v>-1.7763568394002505E-15</v>
      </c>
      <c r="BZ126" s="528">
        <f>Rawdataincome2015!LI73-Dataincome!BR126</f>
        <v>0.82175400000000032</v>
      </c>
      <c r="CB126" s="523">
        <f t="shared" si="179"/>
        <v>1167.61501</v>
      </c>
      <c r="CC126" s="522">
        <f t="shared" si="179"/>
        <v>231.25363899999999</v>
      </c>
      <c r="CD126" s="522">
        <f t="shared" si="179"/>
        <v>936.36137100000008</v>
      </c>
      <c r="CE126" s="522">
        <f t="shared" si="179"/>
        <v>41.829000000000001</v>
      </c>
      <c r="CF126" s="522">
        <f t="shared" si="179"/>
        <v>773.5425899999999</v>
      </c>
      <c r="CG126" s="522">
        <f>CB126-CC126-CE126-CF126-CH126</f>
        <v>0</v>
      </c>
      <c r="CH126" s="522">
        <f>CP126+CW126</f>
        <v>120.98978100000002</v>
      </c>
      <c r="CI126" s="524">
        <f>CF126+CH126</f>
        <v>894.5323709999999</v>
      </c>
      <c r="CJ126" s="522">
        <f>Rawdataincome2015!I73</f>
        <v>1073.6400100000001</v>
      </c>
      <c r="CK126" s="522">
        <f>Rawdataincome2015!PR73</f>
        <v>217.09063399999999</v>
      </c>
      <c r="CL126" s="1128">
        <f>CJ126-CK126</f>
        <v>856.54937600000005</v>
      </c>
      <c r="CM126" s="522">
        <f>Rawdataincome2015!O73+Rawdataincome2015!R73</f>
        <v>35.929000000000002</v>
      </c>
      <c r="CN126" s="522">
        <f>Rawdataincome2015!J73</f>
        <v>721.94333999999992</v>
      </c>
      <c r="CO126" s="522">
        <f>CJ126-CK126-CN126-CM126-CP126</f>
        <v>1.1368683772161603E-13</v>
      </c>
      <c r="CP126" s="526">
        <f>Rawdataincome2015!S73-CK126</f>
        <v>98.677036000000015</v>
      </c>
      <c r="CQ126" s="522">
        <f>Rawdataincome2015!BH73</f>
        <v>93.974999999999994</v>
      </c>
      <c r="CR126" s="522">
        <f>Rawdataincome2015!PS73</f>
        <v>14.163005</v>
      </c>
      <c r="CS126" s="522">
        <f>CQ126-CR126</f>
        <v>79.811994999999996</v>
      </c>
      <c r="CT126" s="522">
        <f>Rawdataincome2015!BN73+Rawdataincome2015!BQ73</f>
        <v>5.9</v>
      </c>
      <c r="CU126" s="522">
        <f>Rawdataincome2015!BI73</f>
        <v>51.599249999999998</v>
      </c>
      <c r="CV126" s="522">
        <f>CQ126-CR126-CT126-CU126-CW126</f>
        <v>0</v>
      </c>
      <c r="CW126" s="522">
        <f>Rawdataincome2015!BR73-CR126</f>
        <v>22.312745</v>
      </c>
      <c r="CY126" s="1128">
        <f>CH126</f>
        <v>120.98978100000002</v>
      </c>
      <c r="CZ126" s="1128">
        <f>DM126+DN126+DO126</f>
        <v>34.102999999999994</v>
      </c>
      <c r="DA126" s="1128">
        <f>DP126</f>
        <v>-6.1879999999999997</v>
      </c>
      <c r="DB126" s="1128">
        <f>DR126</f>
        <v>199.14999999999998</v>
      </c>
      <c r="DC126" s="1128">
        <f>CY126-CZ126-DA126+DB126</f>
        <v>292.22478100000001</v>
      </c>
      <c r="DD126" s="1128">
        <f>Rawdataincome2015!AS73+Rawdataincome2015!CU73+Rawdataincome2015!CV73</f>
        <v>55.396000000000001</v>
      </c>
      <c r="DE126" s="1128">
        <f>DQ126+DR126</f>
        <v>231.99799999999999</v>
      </c>
      <c r="DF126" s="1128">
        <f>Rawdataincome2015!DB73+Rawdataincome2015!AX73-CC126</f>
        <v>-26.218218999999976</v>
      </c>
      <c r="DG126" s="1125">
        <f>DD126/DC126</f>
        <v>0.18956640094119875</v>
      </c>
      <c r="DH126" s="531">
        <f>CY126-CZ126-DA126+DB126-DE126-DI126</f>
        <v>0</v>
      </c>
      <c r="DI126" s="532">
        <f>Rawdataincome2015!AK73+Rawdataincome2015!CK73-CC126</f>
        <v>60.226780999999988</v>
      </c>
      <c r="DJ126" s="524">
        <f>DC126-DD126-DE126-DF126</f>
        <v>31.048999999999978</v>
      </c>
      <c r="DK126" s="1128">
        <f>(Rawdataincome2015!AC73-Rawdataincome2015!AE73)-(Rawdataincome2015!U73-Rawdataincome2015!W73)+(Rawdataincome2015!CB73-Rawdataincome2015!CD73)-(Rawdataincome2015!BT73-Rawdataincome2015!BV73)</f>
        <v>27.914999999999992</v>
      </c>
      <c r="DL126" s="1128">
        <f>DK126-DM126-DN126-DO126-DP126</f>
        <v>0</v>
      </c>
      <c r="DM126" s="1128">
        <f>Rawdataincome2015!AD73-Rawdataincome2015!V73+Rawdataincome2015!CC73-Rawdataincome2015!BU73</f>
        <v>-22.088999999999999</v>
      </c>
      <c r="DN126" s="1128">
        <f>Rawdataincome2015!AI73-Rawdataincome2015!AB73+Rawdataincome2015!CI73-Rawdataincome2015!CA73</f>
        <v>3.5409999999999999</v>
      </c>
      <c r="DO126" s="1128">
        <f>-Rawdataincome2015!AA73+Rawdataincome2015!CH73-Rawdataincome2015!BZ73</f>
        <v>52.650999999999989</v>
      </c>
      <c r="DP126" s="522">
        <f>Rawdataincome2015!AH73-Rawdataincome2015!Z73+Rawdataincome2015!CG73-Rawdataincome2015!BY73</f>
        <v>-6.1879999999999997</v>
      </c>
      <c r="DQ126" s="522">
        <f>Rawdataincome2015!AE73-Rawdataincome2015!W73+Rawdataincome2015!CD73-Rawdataincome2015!BV73</f>
        <v>32.848000000000013</v>
      </c>
      <c r="DR126" s="533">
        <f>Rawdataincome2015!W73+Rawdataincome2015!BV73</f>
        <v>199.14999999999998</v>
      </c>
      <c r="DS126" s="902">
        <f>Rawdataincome2015!AY73+Rawdataincome2015!DC73-CC126</f>
        <v>2.0307810000000472</v>
      </c>
      <c r="DU126" s="521">
        <f>Rawdataincome2015!HC73</f>
        <v>348.57134000000002</v>
      </c>
      <c r="DV126" s="1128">
        <f>Rawdataincome2015!PU73</f>
        <v>76.547158999999994</v>
      </c>
      <c r="DW126" s="1128">
        <f>DU126-DV126</f>
        <v>272.024181</v>
      </c>
      <c r="DX126" s="1128">
        <f>Rawdataincome2015!HI73+Rawdataincome2015!HL73</f>
        <v>12.170999999999999</v>
      </c>
      <c r="DY126" s="1128">
        <f>Rawdataincome2015!HD73</f>
        <v>44.078429999999997</v>
      </c>
      <c r="DZ126" s="522">
        <f>Rawdataincome2015!JT73</f>
        <v>19.057029999999997</v>
      </c>
      <c r="EA126" s="1128">
        <f>DY126-DZ126</f>
        <v>25.0214</v>
      </c>
      <c r="EB126" s="1128">
        <f>DU126-DV126-DX126-DY126-EC126</f>
        <v>0</v>
      </c>
      <c r="EC126" s="1128">
        <f>Rawdataincome2015!HP73+Rawdataincome2015!HQ73</f>
        <v>215.77475100000001</v>
      </c>
      <c r="ED126" s="1092">
        <f>Rawdataincome2015!HN73</f>
        <v>171.71423999999999</v>
      </c>
      <c r="EE126" s="1127">
        <f>Rawdataincome2015!HN73-Rawdataincome2015!HP73</f>
        <v>63.747222999999977</v>
      </c>
      <c r="EF126" s="535">
        <f>ED126-EE126</f>
        <v>107.96701700000001</v>
      </c>
      <c r="EG126" s="535">
        <f>Rawdataincome2015!$RC73*EF126</f>
        <v>82.330172345545179</v>
      </c>
      <c r="EH126" s="535">
        <f>EF126-EG126</f>
        <v>25.636844654454833</v>
      </c>
      <c r="EI126" s="536">
        <f>Rawdataincome2015!IH73</f>
        <v>15.244</v>
      </c>
      <c r="EJ126" s="537">
        <f>EF126-EI126</f>
        <v>92.723017000000013</v>
      </c>
      <c r="EK126" s="537">
        <f>EJ126-EL126-EM126</f>
        <v>0</v>
      </c>
      <c r="EL126" s="537">
        <f>EG126/EF126*(EF126-EI126)</f>
        <v>70.705870942131483</v>
      </c>
      <c r="EM126" s="537">
        <f>EH126/EF126*(EF126-EI126)</f>
        <v>22.01714605786853</v>
      </c>
      <c r="EN126" s="538">
        <f>Rawdataincome2015!HK73-Rawdataincome2015!KA73</f>
        <v>17.003</v>
      </c>
      <c r="EO126" s="529">
        <f>EW126+ER126</f>
        <v>164.68610000000001</v>
      </c>
      <c r="EP126" s="529">
        <f>Rawdataincome2015!HO73-Rawdataincome2015!HQ73</f>
        <v>12.799936000000002</v>
      </c>
      <c r="EQ126" s="529">
        <f>EO126-EP126</f>
        <v>151.88616400000001</v>
      </c>
      <c r="ER126" s="529">
        <f>Rawdataincome2015!HD73</f>
        <v>44.078429999999997</v>
      </c>
      <c r="ES126" s="522">
        <f>Rawdataincome2015!JT73</f>
        <v>19.057029999999997</v>
      </c>
      <c r="ET126" s="1128">
        <f>ER126-ES126</f>
        <v>25.0214</v>
      </c>
      <c r="EU126" s="1128">
        <f>Rawdataincome2015!IF73-Rawdataincome2015!II73</f>
        <v>1.1219999999999999</v>
      </c>
      <c r="EV126" s="535">
        <f>EW126-EP126+EU126</f>
        <v>108.929734</v>
      </c>
      <c r="EW126" s="539">
        <f>Rawdataincome2015!HO73</f>
        <v>120.60767</v>
      </c>
      <c r="EY126" s="540">
        <f>Rawdataincome2015!IK73-DV126</f>
        <v>1468.3817710000001</v>
      </c>
      <c r="EZ126" s="522">
        <f>EY126-FA126-FD126-FE126-FJ126-FK126-FL126</f>
        <v>0</v>
      </c>
      <c r="FA126" s="1098">
        <f>FN126</f>
        <v>1142.1280200000001</v>
      </c>
      <c r="FB126" s="1128">
        <f>Rawdataincome2015!HT73</f>
        <v>832.90268000000003</v>
      </c>
      <c r="FC126" s="1128">
        <f>Rawdataincome2015!HU73</f>
        <v>309.22534000000002</v>
      </c>
      <c r="FD126" s="1130">
        <f>EV126</f>
        <v>108.929734</v>
      </c>
      <c r="FE126" s="1130">
        <f>EJ126</f>
        <v>92.723017000000013</v>
      </c>
      <c r="FF126" s="1128">
        <f>EF126</f>
        <v>107.96701700000001</v>
      </c>
      <c r="FG126" s="541">
        <f>EG126</f>
        <v>82.330172345545179</v>
      </c>
      <c r="FH126" s="541">
        <f>EH126</f>
        <v>25.636844654454833</v>
      </c>
      <c r="FI126" s="542">
        <f>EI126</f>
        <v>15.244</v>
      </c>
      <c r="FJ126" s="1130">
        <f>Rawdataincome2015!HY73</f>
        <v>19.335000000000001</v>
      </c>
      <c r="FK126" s="1130">
        <f>Rawdataincome2015!ID73</f>
        <v>43.975000000000001</v>
      </c>
      <c r="FL126" s="1131">
        <f>Rawdataincome2015!HZ73+Rawdataincome2015!IE73</f>
        <v>61.291000000000004</v>
      </c>
      <c r="FM126" s="16"/>
      <c r="FN126" s="521">
        <f>Rawdataincome2015!HS73</f>
        <v>1142.1280200000001</v>
      </c>
      <c r="FO126" s="1128">
        <f>FN126-FR126-FS126-FT126-FU126-FV126</f>
        <v>1.9539925233402755E-13</v>
      </c>
      <c r="FP126" s="1128">
        <f>Rawdataincome2015!HT73</f>
        <v>832.90268000000003</v>
      </c>
      <c r="FQ126" s="1128">
        <f>Rawdataincome2015!HU73</f>
        <v>309.22534000000002</v>
      </c>
      <c r="FR126" s="1128">
        <f>CF126</f>
        <v>773.5425899999999</v>
      </c>
      <c r="FS126" s="509">
        <f>BI126</f>
        <v>278.20400000000001</v>
      </c>
      <c r="FT126" s="1128">
        <f>DY126</f>
        <v>44.078429999999997</v>
      </c>
      <c r="FU126" s="1128">
        <f>BU126</f>
        <v>29.805</v>
      </c>
      <c r="FV126" s="519">
        <f>AB126</f>
        <v>16.498000000000001</v>
      </c>
      <c r="FW126" s="1128">
        <f>Rawdataincome2015!DO73+Rawdataincome2015!KO73</f>
        <v>207.03100000000001</v>
      </c>
      <c r="FX126" s="1128">
        <f>Rawdataincome2015!K73+Rawdataincome2015!BJ73+Rawdataincome2015!HE73+Rawdataincome2015!MF73-Rawdataincome2015!NG73</f>
        <v>625.87167999999997</v>
      </c>
      <c r="FY126" s="1127">
        <f>Rawdataincome2015!DP73+Rawdataincome2015!KP73</f>
        <v>100.97799999999999</v>
      </c>
      <c r="FZ126" s="1128">
        <f>Rawdataincome2015!L73+Rawdataincome2015!BK73+Rawdataincome2015!HF73+Rawdataincome2015!MG73-Rawdataincome2015!NH73</f>
        <v>208.24734000000001</v>
      </c>
      <c r="GA126" s="1148">
        <f>Rawdataincome2015!JA73*RawdataIncome2012!IZ$71/(RawdataIncome2012!IZ$71+RawdataIncome2012!JA$71)</f>
        <v>117.40397449020681</v>
      </c>
      <c r="GB126" s="1148">
        <f>Rawdataincome2015!JA73-GA126</f>
        <v>30.662385509793168</v>
      </c>
      <c r="GC126" s="1127">
        <f>Rawdataincome2015!IX73</f>
        <v>457.29169999999999</v>
      </c>
      <c r="GD126" s="1127">
        <f>Rawdataincome2015!IM73+Rawdataincome2015!IN73</f>
        <v>429.1087</v>
      </c>
      <c r="GF126" s="1257">
        <f>Dataincome!DF126</f>
        <v>-26.218218999999976</v>
      </c>
      <c r="GG126" s="1257">
        <f>Rawdataincome2015!HZ73</f>
        <v>54.7</v>
      </c>
      <c r="GH126" s="1257">
        <f>Rawdataincome2015!EP73</f>
        <v>8.1470000000000002</v>
      </c>
      <c r="GI126" s="3">
        <f>GG126/(GG126+GH126)</f>
        <v>0.87036771842729166</v>
      </c>
      <c r="GJ126" s="3">
        <f>1-GI126</f>
        <v>0.12963228157270834</v>
      </c>
      <c r="GK126" s="543">
        <f>AVERAGE(Datawealth!L73:L74)</f>
        <v>1218.4335000000001</v>
      </c>
      <c r="GL126" s="529">
        <f>AVERAGE(Rawdatawealthall!Z73:Z74)</f>
        <v>491.62700000000001</v>
      </c>
      <c r="GM126" s="3">
        <f>GK126/($GK126+$GL126)</f>
        <v>0.71250900187449517</v>
      </c>
      <c r="GN126" s="3">
        <f>GL126/($GK126+$GL126)</f>
        <v>0.28749099812550494</v>
      </c>
    </row>
    <row r="127" spans="1:196">
      <c r="FY127" s="386"/>
    </row>
    <row r="128" spans="1:196">
      <c r="A128" t="s">
        <v>452</v>
      </c>
      <c r="AI128" s="386"/>
      <c r="FB128" s="386"/>
      <c r="FY128" s="386"/>
      <c r="FZ128" s="386"/>
      <c r="GC128" t="s">
        <v>1260</v>
      </c>
    </row>
    <row r="129" spans="1:181">
      <c r="A129" s="515" t="s">
        <v>453</v>
      </c>
      <c r="FQ129" s="386"/>
      <c r="FY129" s="386"/>
    </row>
    <row r="130" spans="1:181">
      <c r="A130" s="547" t="s">
        <v>454</v>
      </c>
      <c r="FY130" s="386"/>
    </row>
    <row r="131" spans="1:181">
      <c r="B131" s="515" t="s">
        <v>455</v>
      </c>
      <c r="FY131" s="386"/>
    </row>
    <row r="132" spans="1:181">
      <c r="B132" s="515" t="s">
        <v>456</v>
      </c>
      <c r="FY132" s="386"/>
    </row>
    <row r="133" spans="1:181">
      <c r="A133" s="547" t="s">
        <v>457</v>
      </c>
      <c r="FY133" s="386"/>
    </row>
    <row r="134" spans="1:181">
      <c r="B134" s="49" t="s">
        <v>458</v>
      </c>
      <c r="CX134"/>
      <c r="EZ134"/>
      <c r="FY134" s="386"/>
    </row>
    <row r="135" spans="1:181">
      <c r="B135" s="548" t="s">
        <v>459</v>
      </c>
      <c r="CX135"/>
      <c r="EZ135"/>
      <c r="FY135" s="386"/>
    </row>
    <row r="136" spans="1:181">
      <c r="B136" s="548" t="s">
        <v>460</v>
      </c>
      <c r="CX136"/>
      <c r="EZ136"/>
    </row>
    <row r="137" spans="1:181">
      <c r="B137" t="s">
        <v>461</v>
      </c>
      <c r="CX137"/>
      <c r="EZ137"/>
    </row>
    <row r="138" spans="1:181">
      <c r="B138" t="s">
        <v>462</v>
      </c>
      <c r="CX138"/>
      <c r="EZ138"/>
    </row>
    <row r="139" spans="1:181">
      <c r="B139" t="s">
        <v>463</v>
      </c>
      <c r="CX139"/>
      <c r="EZ139"/>
    </row>
    <row r="141" spans="1:181">
      <c r="CX141"/>
      <c r="EZ141"/>
    </row>
  </sheetData>
  <mergeCells count="126">
    <mergeCell ref="FR3:FV3"/>
    <mergeCell ref="FW3:FX3"/>
    <mergeCell ref="CZ60:DB60"/>
    <mergeCell ref="DS3:DS4"/>
    <mergeCell ref="FY3:FZ3"/>
    <mergeCell ref="FY2:GB2"/>
    <mergeCell ref="S3:AG3"/>
    <mergeCell ref="AI3:AS3"/>
    <mergeCell ref="AU3:BD3"/>
    <mergeCell ref="BE3:BP3"/>
    <mergeCell ref="BQ3:BZ3"/>
    <mergeCell ref="CB3:CI3"/>
    <mergeCell ref="CJ3:CP3"/>
    <mergeCell ref="CQ3:CW3"/>
    <mergeCell ref="CY3:DJ3"/>
    <mergeCell ref="GA3:GB3"/>
    <mergeCell ref="DK3:DR3"/>
    <mergeCell ref="DU3:EC3"/>
    <mergeCell ref="EO3:EW3"/>
    <mergeCell ref="FJ22:FL22"/>
    <mergeCell ref="FJ23:FL23"/>
    <mergeCell ref="FJ24:FL24"/>
    <mergeCell ref="FJ25:FL25"/>
    <mergeCell ref="FJ26:FL26"/>
    <mergeCell ref="L25:N25"/>
    <mergeCell ref="L26:N26"/>
    <mergeCell ref="L27:N27"/>
    <mergeCell ref="L28:N28"/>
    <mergeCell ref="L29:N29"/>
    <mergeCell ref="L20:N20"/>
    <mergeCell ref="L21:N21"/>
    <mergeCell ref="L22:N22"/>
    <mergeCell ref="L23:N23"/>
    <mergeCell ref="L24:N24"/>
    <mergeCell ref="L35:N35"/>
    <mergeCell ref="L36:N36"/>
    <mergeCell ref="L37:N37"/>
    <mergeCell ref="L38:N38"/>
    <mergeCell ref="L39:N39"/>
    <mergeCell ref="L30:N30"/>
    <mergeCell ref="L31:N31"/>
    <mergeCell ref="L32:N32"/>
    <mergeCell ref="L33:N33"/>
    <mergeCell ref="L34:N34"/>
    <mergeCell ref="L46:N46"/>
    <mergeCell ref="L47:N47"/>
    <mergeCell ref="L48:N48"/>
    <mergeCell ref="L49:N49"/>
    <mergeCell ref="L40:N40"/>
    <mergeCell ref="L41:N41"/>
    <mergeCell ref="L42:N42"/>
    <mergeCell ref="L43:N43"/>
    <mergeCell ref="L44:N44"/>
    <mergeCell ref="L60:N60"/>
    <mergeCell ref="L8:N8"/>
    <mergeCell ref="L9:N9"/>
    <mergeCell ref="L10:N10"/>
    <mergeCell ref="L11:N11"/>
    <mergeCell ref="L12:N12"/>
    <mergeCell ref="L13:N13"/>
    <mergeCell ref="L14:N14"/>
    <mergeCell ref="L15:N15"/>
    <mergeCell ref="L16:N16"/>
    <mergeCell ref="L17:N17"/>
    <mergeCell ref="L18:N18"/>
    <mergeCell ref="L19:N19"/>
    <mergeCell ref="L55:N55"/>
    <mergeCell ref="L56:N56"/>
    <mergeCell ref="L57:N57"/>
    <mergeCell ref="L58:N58"/>
    <mergeCell ref="L59:N59"/>
    <mergeCell ref="L50:N50"/>
    <mergeCell ref="L51:N51"/>
    <mergeCell ref="L52:N52"/>
    <mergeCell ref="L53:N53"/>
    <mergeCell ref="L54:N54"/>
    <mergeCell ref="L45:N45"/>
    <mergeCell ref="FJ60:FL60"/>
    <mergeCell ref="FJ7:FL7"/>
    <mergeCell ref="FJ8:FL8"/>
    <mergeCell ref="FJ9:FL9"/>
    <mergeCell ref="FJ10:FL10"/>
    <mergeCell ref="FJ11:FL11"/>
    <mergeCell ref="FJ12:FL12"/>
    <mergeCell ref="FJ13:FL13"/>
    <mergeCell ref="FJ14:FL14"/>
    <mergeCell ref="FJ15:FL15"/>
    <mergeCell ref="FJ16:FL16"/>
    <mergeCell ref="FJ17:FL17"/>
    <mergeCell ref="FJ18:FL18"/>
    <mergeCell ref="FJ19:FL19"/>
    <mergeCell ref="FJ20:FL20"/>
    <mergeCell ref="FJ21:FL21"/>
    <mergeCell ref="FJ32:FL32"/>
    <mergeCell ref="FJ33:FL33"/>
    <mergeCell ref="FJ34:FL34"/>
    <mergeCell ref="FJ35:FL35"/>
    <mergeCell ref="FJ36:FL36"/>
    <mergeCell ref="FJ27:FL27"/>
    <mergeCell ref="FJ28:FL28"/>
    <mergeCell ref="FJ29:FL29"/>
    <mergeCell ref="FJ30:FL30"/>
    <mergeCell ref="FJ31:FL31"/>
    <mergeCell ref="FJ42:FL42"/>
    <mergeCell ref="FJ43:FL43"/>
    <mergeCell ref="FJ44:FL44"/>
    <mergeCell ref="FJ45:FL45"/>
    <mergeCell ref="FJ46:FL46"/>
    <mergeCell ref="FJ37:FL37"/>
    <mergeCell ref="FJ38:FL38"/>
    <mergeCell ref="FJ39:FL39"/>
    <mergeCell ref="FJ40:FL40"/>
    <mergeCell ref="FJ41:FL41"/>
    <mergeCell ref="FJ57:FL57"/>
    <mergeCell ref="FJ58:FL58"/>
    <mergeCell ref="FJ59:FL59"/>
    <mergeCell ref="FJ52:FL52"/>
    <mergeCell ref="FJ53:FL53"/>
    <mergeCell ref="FJ54:FL54"/>
    <mergeCell ref="FJ55:FL55"/>
    <mergeCell ref="FJ56:FL56"/>
    <mergeCell ref="FJ47:FL47"/>
    <mergeCell ref="FJ48:FL48"/>
    <mergeCell ref="FJ49:FL49"/>
    <mergeCell ref="FJ50:FL50"/>
    <mergeCell ref="FJ51:FL51"/>
  </mergeCells>
  <pageMargins left="0.7" right="0.7" top="0.75" bottom="0.75" header="0.3" footer="0.3"/>
  <pageSetup paperSize="9" orientation="portrait"/>
  <ignoredErrors>
    <ignoredError sqref="GL82" formulaRange="1"/>
  </ignoredError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B82"/>
  <sheetViews>
    <sheetView workbookViewId="0">
      <pane xSplit="1" ySplit="7" topLeftCell="DI23" activePane="bottomRight" state="frozen"/>
      <selection pane="topRight" activeCell="B1" sqref="B1"/>
      <selection pane="bottomLeft" activeCell="A11" sqref="A11"/>
      <selection pane="bottomRight" activeCell="DU26" sqref="DU26"/>
    </sheetView>
  </sheetViews>
  <sheetFormatPr baseColWidth="10" defaultColWidth="12.7109375" defaultRowHeight="15"/>
  <cols>
    <col min="129" max="129" width="12.7109375" style="759"/>
    <col min="159" max="166" width="12.7109375" style="759"/>
  </cols>
  <sheetData>
    <row r="1" spans="1:210">
      <c r="A1" s="791" t="s">
        <v>1218</v>
      </c>
      <c r="B1" s="791"/>
      <c r="C1" s="791"/>
      <c r="D1" s="791"/>
      <c r="F1" s="791"/>
    </row>
    <row r="2" spans="1:210">
      <c r="A2" t="s">
        <v>1215</v>
      </c>
      <c r="DG2" t="s">
        <v>897</v>
      </c>
      <c r="EK2" s="972"/>
      <c r="FF2" s="973"/>
      <c r="FG2" s="973"/>
      <c r="FH2" s="973"/>
      <c r="FI2" s="973"/>
      <c r="FJ2" s="973"/>
    </row>
    <row r="3" spans="1:210">
      <c r="A3" t="s">
        <v>1216</v>
      </c>
      <c r="DC3" s="507"/>
      <c r="DW3" s="388"/>
      <c r="DX3" s="974"/>
      <c r="FU3" s="791"/>
    </row>
    <row r="4" spans="1:210" ht="15.75">
      <c r="A4" t="s">
        <v>898</v>
      </c>
      <c r="B4" s="981" t="s">
        <v>899</v>
      </c>
      <c r="C4" s="982" t="s">
        <v>39</v>
      </c>
      <c r="D4" s="981" t="s">
        <v>900</v>
      </c>
      <c r="E4" s="982" t="s">
        <v>38</v>
      </c>
      <c r="F4" s="982" t="s">
        <v>37</v>
      </c>
      <c r="G4" s="983" t="s">
        <v>901</v>
      </c>
      <c r="H4" s="984"/>
      <c r="I4" s="984"/>
      <c r="J4" s="984"/>
      <c r="K4" s="984"/>
      <c r="L4" s="984"/>
      <c r="M4" s="984"/>
      <c r="N4" s="984"/>
      <c r="O4" s="190" t="s">
        <v>38</v>
      </c>
      <c r="P4" s="2197" t="s">
        <v>902</v>
      </c>
      <c r="Q4" s="2197"/>
      <c r="R4" s="985" t="s">
        <v>903</v>
      </c>
      <c r="S4" s="985" t="s">
        <v>904</v>
      </c>
      <c r="T4" s="985" t="s">
        <v>905</v>
      </c>
      <c r="U4" s="986"/>
      <c r="V4" s="983" t="s">
        <v>906</v>
      </c>
      <c r="W4" s="975"/>
      <c r="X4" s="975"/>
      <c r="Y4" s="975"/>
      <c r="Z4" s="975"/>
      <c r="AA4" s="987" t="s">
        <v>907</v>
      </c>
      <c r="AB4" s="988"/>
      <c r="AC4" s="988"/>
      <c r="AD4" s="988"/>
      <c r="AE4" s="988"/>
      <c r="AF4" s="988"/>
      <c r="AG4" s="976"/>
      <c r="AH4" s="983" t="s">
        <v>908</v>
      </c>
      <c r="AI4" s="975"/>
      <c r="AJ4" s="975"/>
      <c r="AK4" s="975"/>
      <c r="AL4" s="975"/>
      <c r="AM4" s="975"/>
      <c r="AN4" s="975"/>
      <c r="AO4" s="975"/>
      <c r="AP4" s="975"/>
      <c r="AQ4" s="975"/>
      <c r="AR4" s="975"/>
      <c r="AS4" s="975"/>
      <c r="AT4" s="975"/>
      <c r="AU4" s="976"/>
      <c r="AV4" s="983" t="s">
        <v>909</v>
      </c>
      <c r="AW4" s="388"/>
      <c r="AX4" s="388"/>
      <c r="AY4" s="388"/>
      <c r="AZ4" s="388"/>
      <c r="BA4" s="388"/>
      <c r="BB4" s="388"/>
      <c r="BC4" s="388"/>
      <c r="BD4" s="388"/>
      <c r="BE4" s="388"/>
      <c r="BF4" s="507"/>
      <c r="BG4" s="983" t="s">
        <v>910</v>
      </c>
      <c r="BU4" s="989" t="s">
        <v>911</v>
      </c>
      <c r="BV4" s="990" t="s">
        <v>912</v>
      </c>
      <c r="BW4" s="975"/>
      <c r="BX4" s="975"/>
      <c r="BY4" s="990" t="s">
        <v>913</v>
      </c>
      <c r="BZ4" s="975"/>
      <c r="CA4" s="975"/>
      <c r="CB4" s="990" t="s">
        <v>914</v>
      </c>
      <c r="CC4" s="975"/>
      <c r="CD4" s="975"/>
      <c r="CE4" s="975"/>
      <c r="CF4" s="975"/>
      <c r="CG4" s="975"/>
      <c r="CH4" s="975"/>
      <c r="CI4" s="975"/>
      <c r="CJ4" s="976"/>
      <c r="CK4" s="991" t="s">
        <v>915</v>
      </c>
      <c r="CL4" s="958" t="s">
        <v>916</v>
      </c>
      <c r="CM4" s="958" t="s">
        <v>57</v>
      </c>
      <c r="CN4" s="958" t="s">
        <v>917</v>
      </c>
      <c r="CO4" s="959" t="s">
        <v>918</v>
      </c>
      <c r="CP4" s="958" t="s">
        <v>919</v>
      </c>
      <c r="CQ4" s="992" t="s">
        <v>920</v>
      </c>
      <c r="CR4" s="992"/>
      <c r="CS4" s="992"/>
      <c r="CT4" s="992" t="s">
        <v>921</v>
      </c>
      <c r="CU4" s="991" t="s">
        <v>922</v>
      </c>
      <c r="CV4" s="958" t="s">
        <v>923</v>
      </c>
      <c r="CW4" s="958" t="s">
        <v>54</v>
      </c>
      <c r="CX4" s="958" t="s">
        <v>924</v>
      </c>
      <c r="CY4" s="958"/>
      <c r="CZ4" s="958"/>
      <c r="DA4" s="958"/>
      <c r="DB4" s="959" t="s">
        <v>925</v>
      </c>
      <c r="DC4" s="983" t="s">
        <v>926</v>
      </c>
      <c r="DD4" s="958" t="s">
        <v>53</v>
      </c>
      <c r="DE4" s="958" t="s">
        <v>927</v>
      </c>
      <c r="DF4" s="958" t="s">
        <v>928</v>
      </c>
      <c r="DG4" s="992"/>
      <c r="DH4" s="992"/>
      <c r="DI4" s="958" t="s">
        <v>929</v>
      </c>
      <c r="DJ4" s="992" t="s">
        <v>930</v>
      </c>
      <c r="DK4" s="992" t="s">
        <v>931</v>
      </c>
      <c r="DL4" s="958"/>
      <c r="DM4" s="975"/>
      <c r="DN4" s="975"/>
      <c r="DO4" s="975"/>
      <c r="DP4" s="991" t="s">
        <v>932</v>
      </c>
      <c r="DY4"/>
      <c r="EG4" s="983"/>
      <c r="EH4" s="991"/>
      <c r="EI4" s="991"/>
      <c r="EJ4" s="991"/>
      <c r="EK4" s="991"/>
      <c r="EL4" s="958"/>
      <c r="EM4" s="958"/>
      <c r="EN4" s="958"/>
      <c r="EO4" s="958"/>
      <c r="EP4" s="991" t="s">
        <v>933</v>
      </c>
      <c r="EQ4" s="991"/>
      <c r="ER4" s="993" t="s">
        <v>934</v>
      </c>
      <c r="ES4" s="991"/>
      <c r="ET4" s="991"/>
      <c r="EU4" s="991"/>
      <c r="EV4" s="994" t="s">
        <v>935</v>
      </c>
      <c r="EW4" s="991"/>
      <c r="EX4" s="991"/>
      <c r="EY4" s="991"/>
      <c r="EZ4" s="991"/>
      <c r="FB4" s="994" t="s">
        <v>936</v>
      </c>
      <c r="FC4" s="994"/>
      <c r="FD4" s="994"/>
      <c r="FE4" s="993"/>
      <c r="FF4" s="991" t="s">
        <v>937</v>
      </c>
      <c r="FG4" s="991"/>
      <c r="FH4" s="991"/>
      <c r="FI4" s="991"/>
      <c r="FJ4" s="991"/>
      <c r="FK4" s="991"/>
      <c r="FL4" s="991"/>
      <c r="FM4" s="995" t="s">
        <v>938</v>
      </c>
      <c r="FN4" s="972"/>
      <c r="FO4" s="995"/>
      <c r="FP4" s="997" t="s">
        <v>939</v>
      </c>
      <c r="FQ4" s="997" t="s">
        <v>940</v>
      </c>
      <c r="FR4" s="985" t="s">
        <v>941</v>
      </c>
      <c r="FS4" s="986" t="s">
        <v>942</v>
      </c>
      <c r="FT4" s="985"/>
      <c r="FU4" s="985"/>
      <c r="FV4" s="985"/>
      <c r="FW4" s="986"/>
      <c r="FX4" s="499" t="s">
        <v>943</v>
      </c>
      <c r="FY4" s="496"/>
      <c r="FZ4" s="496"/>
      <c r="GA4" s="496"/>
      <c r="GB4" s="496"/>
      <c r="GC4" s="496"/>
      <c r="GD4" s="496"/>
      <c r="GE4" s="496"/>
      <c r="GF4" s="388"/>
      <c r="GG4" s="388"/>
      <c r="GH4" s="388"/>
      <c r="GI4" s="388"/>
      <c r="GJ4" s="507"/>
      <c r="GK4" s="979"/>
      <c r="GL4" s="980"/>
      <c r="GM4" s="980"/>
      <c r="GN4" s="980"/>
      <c r="GO4" s="980"/>
      <c r="GP4" s="980"/>
      <c r="GQ4" s="998"/>
      <c r="GR4" s="548"/>
      <c r="GS4" s="980"/>
      <c r="GT4" s="980"/>
      <c r="GU4" s="980"/>
      <c r="GV4" s="980"/>
      <c r="GW4" s="980"/>
      <c r="GX4" s="548"/>
      <c r="GY4" s="548"/>
      <c r="GZ4" s="548"/>
      <c r="HA4" s="548"/>
      <c r="HB4" s="548"/>
    </row>
    <row r="5" spans="1:210" ht="153">
      <c r="A5" s="967"/>
      <c r="B5" s="981" t="s">
        <v>52</v>
      </c>
      <c r="C5" s="982" t="s">
        <v>50</v>
      </c>
      <c r="D5" s="981" t="s">
        <v>51</v>
      </c>
      <c r="E5" s="982" t="s">
        <v>45</v>
      </c>
      <c r="F5" s="982" t="s">
        <v>944</v>
      </c>
      <c r="G5" s="983" t="s">
        <v>945</v>
      </c>
      <c r="H5" s="958" t="s">
        <v>946</v>
      </c>
      <c r="I5" s="958" t="s">
        <v>947</v>
      </c>
      <c r="J5" s="958" t="s">
        <v>948</v>
      </c>
      <c r="K5" s="958" t="s">
        <v>949</v>
      </c>
      <c r="L5" s="958" t="s">
        <v>950</v>
      </c>
      <c r="M5" s="972" t="s">
        <v>951</v>
      </c>
      <c r="N5" s="958" t="s">
        <v>952</v>
      </c>
      <c r="O5" s="999" t="s">
        <v>45</v>
      </c>
      <c r="P5" s="1000" t="s">
        <v>953</v>
      </c>
      <c r="Q5" s="1000" t="s">
        <v>954</v>
      </c>
      <c r="R5" s="1000" t="s">
        <v>955</v>
      </c>
      <c r="S5" s="1000" t="s">
        <v>956</v>
      </c>
      <c r="T5" s="1000" t="s">
        <v>957</v>
      </c>
      <c r="U5" s="1001" t="s">
        <v>958</v>
      </c>
      <c r="V5" s="983" t="s">
        <v>959</v>
      </c>
      <c r="W5" s="1002" t="s">
        <v>960</v>
      </c>
      <c r="X5" s="1002" t="s">
        <v>961</v>
      </c>
      <c r="Y5" s="1002" t="s">
        <v>962</v>
      </c>
      <c r="Z5" s="1003" t="s">
        <v>963</v>
      </c>
      <c r="AA5" s="987" t="s">
        <v>964</v>
      </c>
      <c r="AB5" s="1004" t="s">
        <v>965</v>
      </c>
      <c r="AC5" s="1004" t="s">
        <v>966</v>
      </c>
      <c r="AD5" s="1004" t="s">
        <v>967</v>
      </c>
      <c r="AE5" s="1004" t="s">
        <v>968</v>
      </c>
      <c r="AF5" s="1004" t="s">
        <v>969</v>
      </c>
      <c r="AG5" s="1003" t="s">
        <v>962</v>
      </c>
      <c r="AH5" s="983" t="s">
        <v>970</v>
      </c>
      <c r="AI5" s="1002" t="s">
        <v>971</v>
      </c>
      <c r="AJ5" s="1002" t="s">
        <v>972</v>
      </c>
      <c r="AK5" s="1002" t="s">
        <v>973</v>
      </c>
      <c r="AL5" s="1002" t="s">
        <v>974</v>
      </c>
      <c r="AM5" s="1003" t="s">
        <v>962</v>
      </c>
      <c r="AN5" s="1002" t="s">
        <v>975</v>
      </c>
      <c r="AO5" s="1002" t="s">
        <v>976</v>
      </c>
      <c r="AP5" s="1002" t="s">
        <v>237</v>
      </c>
      <c r="AQ5" s="1002" t="s">
        <v>944</v>
      </c>
      <c r="AR5" s="1002" t="s">
        <v>975</v>
      </c>
      <c r="AS5" s="1002" t="s">
        <v>976</v>
      </c>
      <c r="AT5" s="1002" t="s">
        <v>237</v>
      </c>
      <c r="AU5" s="1002" t="s">
        <v>944</v>
      </c>
      <c r="AV5" s="983" t="s">
        <v>977</v>
      </c>
      <c r="AW5" s="1002" t="s">
        <v>978</v>
      </c>
      <c r="AX5" s="1002" t="s">
        <v>979</v>
      </c>
      <c r="AY5" s="1002" t="s">
        <v>980</v>
      </c>
      <c r="AZ5" s="1003" t="s">
        <v>962</v>
      </c>
      <c r="BA5" s="1002" t="s">
        <v>975</v>
      </c>
      <c r="BB5" s="1002" t="s">
        <v>981</v>
      </c>
      <c r="BC5" s="1002" t="s">
        <v>944</v>
      </c>
      <c r="BD5" s="1002" t="s">
        <v>975</v>
      </c>
      <c r="BE5" s="1002" t="s">
        <v>981</v>
      </c>
      <c r="BF5" s="1002" t="s">
        <v>944</v>
      </c>
      <c r="BG5" s="1005" t="s">
        <v>982</v>
      </c>
      <c r="BH5" s="1002" t="s">
        <v>983</v>
      </c>
      <c r="BI5" s="1002" t="s">
        <v>984</v>
      </c>
      <c r="BJ5" s="1002" t="s">
        <v>272</v>
      </c>
      <c r="BK5" s="985" t="s">
        <v>985</v>
      </c>
      <c r="BL5" s="1002" t="s">
        <v>986</v>
      </c>
      <c r="BM5" s="1002" t="s">
        <v>983</v>
      </c>
      <c r="BN5" s="1002" t="s">
        <v>987</v>
      </c>
      <c r="BO5" s="1002" t="s">
        <v>988</v>
      </c>
      <c r="BP5" s="1002" t="s">
        <v>986</v>
      </c>
      <c r="BQ5" s="1002" t="s">
        <v>983</v>
      </c>
      <c r="BR5" s="1002" t="s">
        <v>987</v>
      </c>
      <c r="BS5" s="1002" t="s">
        <v>988</v>
      </c>
      <c r="BT5" s="1002" t="s">
        <v>986</v>
      </c>
      <c r="BU5" s="1006" t="s">
        <v>50</v>
      </c>
      <c r="BV5" s="1002" t="s">
        <v>989</v>
      </c>
      <c r="BW5" s="1002" t="s">
        <v>990</v>
      </c>
      <c r="BX5" s="1002" t="s">
        <v>991</v>
      </c>
      <c r="BY5" s="1002" t="s">
        <v>992</v>
      </c>
      <c r="BZ5" s="1002" t="s">
        <v>993</v>
      </c>
      <c r="CA5" s="1002" t="s">
        <v>994</v>
      </c>
      <c r="CB5" s="1002" t="s">
        <v>46</v>
      </c>
      <c r="CC5" s="1002" t="s">
        <v>995</v>
      </c>
      <c r="CD5" s="1002" t="s">
        <v>996</v>
      </c>
      <c r="CE5" s="1002" t="s">
        <v>997</v>
      </c>
      <c r="CF5" s="1002" t="s">
        <v>998</v>
      </c>
      <c r="CG5" s="985" t="s">
        <v>999</v>
      </c>
      <c r="CH5" s="985" t="s">
        <v>1000</v>
      </c>
      <c r="CI5" s="985" t="s">
        <v>1001</v>
      </c>
      <c r="CJ5" s="986" t="s">
        <v>1002</v>
      </c>
      <c r="CK5" s="996" t="s">
        <v>1003</v>
      </c>
      <c r="CL5" s="1002" t="s">
        <v>1004</v>
      </c>
      <c r="CM5" s="1002" t="s">
        <v>1005</v>
      </c>
      <c r="CN5" s="1002" t="s">
        <v>1006</v>
      </c>
      <c r="CO5" s="1002" t="s">
        <v>1007</v>
      </c>
      <c r="CP5" s="1002" t="s">
        <v>1008</v>
      </c>
      <c r="CQ5" s="1007" t="s">
        <v>1009</v>
      </c>
      <c r="CR5" s="1007" t="s">
        <v>1010</v>
      </c>
      <c r="CS5" s="1007" t="s">
        <v>1011</v>
      </c>
      <c r="CT5" s="1007" t="s">
        <v>1012</v>
      </c>
      <c r="CU5" s="996" t="s">
        <v>1013</v>
      </c>
      <c r="CV5" s="1002" t="s">
        <v>973</v>
      </c>
      <c r="CW5" s="1002" t="s">
        <v>979</v>
      </c>
      <c r="CX5" s="1002" t="s">
        <v>1014</v>
      </c>
      <c r="CY5" s="1007" t="s">
        <v>1015</v>
      </c>
      <c r="CZ5" s="1007" t="s">
        <v>1016</v>
      </c>
      <c r="DA5" s="1007" t="s">
        <v>1017</v>
      </c>
      <c r="DB5" s="1002" t="s">
        <v>992</v>
      </c>
      <c r="DC5" s="1005" t="s">
        <v>1018</v>
      </c>
      <c r="DD5" s="1002" t="s">
        <v>1019</v>
      </c>
      <c r="DE5" s="1002" t="s">
        <v>983</v>
      </c>
      <c r="DF5" s="1002" t="s">
        <v>1020</v>
      </c>
      <c r="DG5" s="1007" t="s">
        <v>1021</v>
      </c>
      <c r="DH5" s="1007" t="s">
        <v>1022</v>
      </c>
      <c r="DI5" s="1002" t="s">
        <v>1023</v>
      </c>
      <c r="DJ5" s="1007" t="s">
        <v>1024</v>
      </c>
      <c r="DK5" s="1007" t="s">
        <v>1025</v>
      </c>
      <c r="DL5" s="1002" t="s">
        <v>1026</v>
      </c>
      <c r="DM5" s="1002" t="s">
        <v>1027</v>
      </c>
      <c r="DN5" s="1002" t="s">
        <v>1028</v>
      </c>
      <c r="DO5" s="1002" t="s">
        <v>1029</v>
      </c>
      <c r="DP5" s="996" t="s">
        <v>1030</v>
      </c>
      <c r="DQ5" s="1002" t="s">
        <v>1031</v>
      </c>
      <c r="DR5" s="1002" t="s">
        <v>1032</v>
      </c>
      <c r="DS5" s="996" t="s">
        <v>1033</v>
      </c>
      <c r="DT5" s="996" t="s">
        <v>1034</v>
      </c>
      <c r="DU5" s="1002" t="s">
        <v>1035</v>
      </c>
      <c r="DV5" s="996" t="s">
        <v>1036</v>
      </c>
      <c r="DW5" s="1002" t="s">
        <v>1037</v>
      </c>
      <c r="DX5" s="1007" t="s">
        <v>1038</v>
      </c>
      <c r="DY5" s="1007" t="s">
        <v>1039</v>
      </c>
      <c r="DZ5" s="1002" t="s">
        <v>1040</v>
      </c>
      <c r="EA5" s="985" t="s">
        <v>1041</v>
      </c>
      <c r="EB5" s="985" t="s">
        <v>1042</v>
      </c>
      <c r="EC5" s="985" t="s">
        <v>1043</v>
      </c>
      <c r="ED5" s="985" t="s">
        <v>1044</v>
      </c>
      <c r="EE5" s="985" t="s">
        <v>1045</v>
      </c>
      <c r="EF5" s="1007" t="s">
        <v>1046</v>
      </c>
      <c r="EG5" s="1006" t="s">
        <v>1047</v>
      </c>
      <c r="EH5" s="1008" t="s">
        <v>1048</v>
      </c>
      <c r="EI5" s="1008" t="s">
        <v>1049</v>
      </c>
      <c r="EJ5" s="1008" t="s">
        <v>1050</v>
      </c>
      <c r="EK5" s="1002" t="s">
        <v>1051</v>
      </c>
      <c r="EL5" s="1002" t="s">
        <v>1052</v>
      </c>
      <c r="EM5" s="996" t="s">
        <v>1053</v>
      </c>
      <c r="EN5" s="1002" t="s">
        <v>1054</v>
      </c>
      <c r="EO5" s="1009" t="s">
        <v>1055</v>
      </c>
      <c r="EP5" s="996" t="s">
        <v>1056</v>
      </c>
      <c r="EQ5" s="1009" t="s">
        <v>1057</v>
      </c>
      <c r="ER5" s="1010" t="s">
        <v>1058</v>
      </c>
      <c r="ES5" s="1011" t="s">
        <v>1059</v>
      </c>
      <c r="ET5" s="1012" t="s">
        <v>1060</v>
      </c>
      <c r="EU5" s="1012" t="s">
        <v>1061</v>
      </c>
      <c r="EV5" s="1013" t="s">
        <v>1062</v>
      </c>
      <c r="EW5" s="1013" t="s">
        <v>1063</v>
      </c>
      <c r="EX5" s="1012" t="s">
        <v>1064</v>
      </c>
      <c r="EY5" s="1012" t="s">
        <v>1065</v>
      </c>
      <c r="EZ5" s="1012" t="s">
        <v>1066</v>
      </c>
      <c r="FA5" s="1011" t="s">
        <v>1067</v>
      </c>
      <c r="FB5" s="1014" t="s">
        <v>1068</v>
      </c>
      <c r="FC5" s="1013" t="s">
        <v>1069</v>
      </c>
      <c r="FD5" s="1013" t="s">
        <v>1070</v>
      </c>
      <c r="FE5" s="1015" t="s">
        <v>1071</v>
      </c>
      <c r="FF5" s="1016" t="s">
        <v>1072</v>
      </c>
      <c r="FG5" s="1012" t="s">
        <v>1073</v>
      </c>
      <c r="FH5" s="1012" t="s">
        <v>1074</v>
      </c>
      <c r="FI5" s="1013" t="s">
        <v>1069</v>
      </c>
      <c r="FJ5" s="1013" t="s">
        <v>1070</v>
      </c>
      <c r="FK5" s="1012" t="s">
        <v>1075</v>
      </c>
      <c r="FL5" s="1012" t="s">
        <v>1076</v>
      </c>
      <c r="FM5" s="1003" t="s">
        <v>1077</v>
      </c>
      <c r="FN5" s="1019" t="s">
        <v>1078</v>
      </c>
      <c r="FO5" s="1018" t="s">
        <v>1079</v>
      </c>
      <c r="FP5" s="1017" t="s">
        <v>1080</v>
      </c>
      <c r="FQ5" s="1017" t="s">
        <v>1081</v>
      </c>
      <c r="FR5" s="1017" t="s">
        <v>1082</v>
      </c>
      <c r="FS5" s="1020" t="s">
        <v>1083</v>
      </c>
      <c r="FT5" s="970" t="s">
        <v>1084</v>
      </c>
      <c r="FU5" s="970" t="s">
        <v>1085</v>
      </c>
      <c r="FV5" s="970" t="s">
        <v>1086</v>
      </c>
      <c r="FW5" s="1020" t="s">
        <v>1087</v>
      </c>
      <c r="FX5" s="1021" t="s">
        <v>1088</v>
      </c>
      <c r="FY5" s="970" t="s">
        <v>1089</v>
      </c>
      <c r="FZ5" s="970" t="s">
        <v>1090</v>
      </c>
      <c r="GA5" s="970" t="s">
        <v>1091</v>
      </c>
      <c r="GB5" s="970" t="s">
        <v>1092</v>
      </c>
      <c r="GC5" s="970" t="s">
        <v>1093</v>
      </c>
      <c r="GD5" s="970" t="s">
        <v>1094</v>
      </c>
      <c r="GE5" s="970" t="s">
        <v>1095</v>
      </c>
      <c r="GF5" s="970" t="s">
        <v>1096</v>
      </c>
      <c r="GG5" s="970" t="s">
        <v>1097</v>
      </c>
      <c r="GH5" s="1022" t="s">
        <v>1098</v>
      </c>
      <c r="GI5" s="1022" t="s">
        <v>1099</v>
      </c>
      <c r="GJ5" s="1020" t="s">
        <v>1100</v>
      </c>
      <c r="GK5" s="1011" t="s">
        <v>1003</v>
      </c>
      <c r="GL5" s="1013" t="s">
        <v>1101</v>
      </c>
      <c r="GM5" s="1013" t="s">
        <v>1102</v>
      </c>
      <c r="GN5" s="1013" t="s">
        <v>1103</v>
      </c>
      <c r="GO5" s="1013" t="s">
        <v>1104</v>
      </c>
      <c r="GP5" s="1014" t="s">
        <v>302</v>
      </c>
      <c r="GQ5" s="1023" t="s">
        <v>1105</v>
      </c>
      <c r="GR5" s="1024" t="s">
        <v>307</v>
      </c>
      <c r="GS5" s="1024" t="s">
        <v>1106</v>
      </c>
      <c r="GT5" s="1024" t="s">
        <v>1107</v>
      </c>
      <c r="GU5" s="1024" t="s">
        <v>1108</v>
      </c>
      <c r="GV5" s="1025" t="s">
        <v>1109</v>
      </c>
      <c r="GW5" s="1025" t="s">
        <v>1110</v>
      </c>
      <c r="GX5" s="1024" t="s">
        <v>1111</v>
      </c>
      <c r="GY5" s="1026" t="s">
        <v>1112</v>
      </c>
      <c r="GZ5" s="1026" t="s">
        <v>1113</v>
      </c>
      <c r="HA5" s="1027" t="s">
        <v>1114</v>
      </c>
      <c r="HB5" s="1025" t="s">
        <v>1115</v>
      </c>
    </row>
    <row r="6" spans="1:210" ht="30">
      <c r="A6" s="967" t="s">
        <v>1116</v>
      </c>
      <c r="B6" s="967"/>
      <c r="C6" s="982"/>
      <c r="D6" s="1028" t="s">
        <v>1117</v>
      </c>
      <c r="E6" s="1028" t="s">
        <v>1118</v>
      </c>
      <c r="F6" s="1029" t="s">
        <v>1119</v>
      </c>
      <c r="G6" s="900" t="s">
        <v>1120</v>
      </c>
      <c r="H6" s="900" t="s">
        <v>1121</v>
      </c>
      <c r="I6" s="900" t="s">
        <v>1122</v>
      </c>
      <c r="J6" s="900" t="s">
        <v>1122</v>
      </c>
      <c r="K6" s="900" t="s">
        <v>1122</v>
      </c>
      <c r="L6" s="900" t="s">
        <v>1122</v>
      </c>
      <c r="M6" s="900" t="s">
        <v>1122</v>
      </c>
      <c r="N6" s="900" t="s">
        <v>1123</v>
      </c>
      <c r="O6" s="1030" t="s">
        <v>1118</v>
      </c>
      <c r="P6" s="900" t="s">
        <v>1124</v>
      </c>
      <c r="Q6" s="900" t="s">
        <v>1124</v>
      </c>
      <c r="R6" s="900" t="s">
        <v>1125</v>
      </c>
      <c r="S6" s="900" t="s">
        <v>553</v>
      </c>
      <c r="T6" s="900" t="s">
        <v>554</v>
      </c>
      <c r="U6" s="1029"/>
      <c r="V6" s="1030" t="s">
        <v>1126</v>
      </c>
      <c r="W6" s="900" t="s">
        <v>1127</v>
      </c>
      <c r="X6" s="900" t="s">
        <v>1119</v>
      </c>
      <c r="Y6" s="900"/>
      <c r="Z6" s="1029"/>
      <c r="AA6" s="1030" t="s">
        <v>1128</v>
      </c>
      <c r="AB6" s="900" t="s">
        <v>1129</v>
      </c>
      <c r="AC6" s="900"/>
      <c r="AD6" s="900" t="s">
        <v>1130</v>
      </c>
      <c r="AE6" s="900" t="s">
        <v>488</v>
      </c>
      <c r="AF6" s="900" t="s">
        <v>1119</v>
      </c>
      <c r="AG6" s="1029"/>
      <c r="AH6" s="1030" t="s">
        <v>1131</v>
      </c>
      <c r="AI6" s="900" t="s">
        <v>1132</v>
      </c>
      <c r="AJ6" s="900" t="s">
        <v>1127</v>
      </c>
      <c r="AK6" s="900" t="s">
        <v>488</v>
      </c>
      <c r="AL6" s="900" t="s">
        <v>1119</v>
      </c>
      <c r="AM6" s="900"/>
      <c r="AN6" s="900" t="s">
        <v>1132</v>
      </c>
      <c r="AO6" s="900" t="s">
        <v>1127</v>
      </c>
      <c r="AP6" s="900" t="s">
        <v>488</v>
      </c>
      <c r="AQ6" s="900" t="s">
        <v>1119</v>
      </c>
      <c r="AR6" s="900" t="s">
        <v>1132</v>
      </c>
      <c r="AS6" s="900" t="s">
        <v>1127</v>
      </c>
      <c r="AT6" s="900" t="s">
        <v>488</v>
      </c>
      <c r="AU6" s="1029" t="s">
        <v>1119</v>
      </c>
      <c r="AV6" s="1030" t="s">
        <v>488</v>
      </c>
      <c r="AW6" s="900" t="s">
        <v>1133</v>
      </c>
      <c r="AX6" s="900" t="s">
        <v>488</v>
      </c>
      <c r="AY6" s="900" t="s">
        <v>1119</v>
      </c>
      <c r="AZ6" s="900"/>
      <c r="BA6" s="900"/>
      <c r="BB6" s="900" t="s">
        <v>488</v>
      </c>
      <c r="BC6" s="900" t="s">
        <v>1119</v>
      </c>
      <c r="BD6" s="900"/>
      <c r="BE6" s="900" t="s">
        <v>488</v>
      </c>
      <c r="BF6" s="1029" t="s">
        <v>1119</v>
      </c>
      <c r="BG6" s="1002"/>
      <c r="BH6" s="1028" t="s">
        <v>520</v>
      </c>
      <c r="BI6" s="1028" t="s">
        <v>1134</v>
      </c>
      <c r="BJ6" s="1031" t="s">
        <v>1135</v>
      </c>
      <c r="BK6" s="1031" t="s">
        <v>1136</v>
      </c>
      <c r="BL6" s="1031" t="s">
        <v>1137</v>
      </c>
      <c r="BM6" s="1028" t="s">
        <v>520</v>
      </c>
      <c r="BN6" s="1028" t="s">
        <v>1138</v>
      </c>
      <c r="BO6" s="1028" t="s">
        <v>1138</v>
      </c>
      <c r="BP6" s="1031" t="s">
        <v>1137</v>
      </c>
      <c r="BQ6" s="1028" t="s">
        <v>520</v>
      </c>
      <c r="BR6" s="1028" t="s">
        <v>1138</v>
      </c>
      <c r="BS6" s="1028" t="s">
        <v>1138</v>
      </c>
      <c r="BT6" s="1031" t="s">
        <v>1137</v>
      </c>
      <c r="BU6" s="1030" t="s">
        <v>1139</v>
      </c>
      <c r="BV6" s="900" t="s">
        <v>1134</v>
      </c>
      <c r="BW6" s="1031" t="s">
        <v>498</v>
      </c>
      <c r="BX6" s="1031" t="s">
        <v>498</v>
      </c>
      <c r="BY6" s="1031" t="s">
        <v>1140</v>
      </c>
      <c r="BZ6" s="1031" t="s">
        <v>488</v>
      </c>
      <c r="CA6" s="1031" t="s">
        <v>488</v>
      </c>
      <c r="CB6" s="1031" t="s">
        <v>1141</v>
      </c>
      <c r="CC6" s="1031" t="s">
        <v>1142</v>
      </c>
      <c r="CD6" s="862" t="s">
        <v>1143</v>
      </c>
      <c r="CE6" s="862" t="s">
        <v>1144</v>
      </c>
      <c r="CF6" s="862" t="s">
        <v>1144</v>
      </c>
      <c r="CG6" s="862"/>
      <c r="CH6" s="862"/>
      <c r="CI6" s="862"/>
      <c r="CJ6" s="901" t="s">
        <v>1145</v>
      </c>
      <c r="CK6" s="900"/>
      <c r="CL6" s="900"/>
      <c r="CM6" s="1031"/>
      <c r="CN6" s="1031"/>
      <c r="CO6" s="1031"/>
      <c r="CP6" s="1031" t="s">
        <v>1134</v>
      </c>
      <c r="CQ6" s="1032" t="s">
        <v>1146</v>
      </c>
      <c r="CR6" s="1032"/>
      <c r="CS6" s="1032"/>
      <c r="CT6" s="1032"/>
      <c r="CU6" s="1031"/>
      <c r="CV6" s="1031"/>
      <c r="CW6" s="862"/>
      <c r="CX6" s="862"/>
      <c r="CY6" s="862"/>
      <c r="CZ6" s="862"/>
      <c r="DA6" s="862"/>
      <c r="DB6" s="901"/>
      <c r="DD6" s="900" t="s">
        <v>1120</v>
      </c>
      <c r="DE6" s="1033" t="s">
        <v>1147</v>
      </c>
      <c r="DF6" s="1033" t="s">
        <v>1148</v>
      </c>
      <c r="DI6" s="1028" t="s">
        <v>1149</v>
      </c>
      <c r="DL6" s="1033" t="s">
        <v>1150</v>
      </c>
      <c r="DM6" s="1033" t="s">
        <v>1151</v>
      </c>
      <c r="DN6" s="2195"/>
      <c r="DO6" s="2195"/>
      <c r="DP6" s="1033" t="s">
        <v>544</v>
      </c>
      <c r="DQ6" s="1033" t="s">
        <v>544</v>
      </c>
      <c r="DR6" s="1033" t="s">
        <v>1152</v>
      </c>
      <c r="DS6" s="1033" t="s">
        <v>1153</v>
      </c>
      <c r="DT6" s="1033" t="s">
        <v>546</v>
      </c>
      <c r="DU6" s="1033" t="s">
        <v>546</v>
      </c>
      <c r="DV6" s="1033" t="s">
        <v>1154</v>
      </c>
      <c r="DW6" s="1033" t="s">
        <v>1154</v>
      </c>
      <c r="DX6" s="1034" t="s">
        <v>1155</v>
      </c>
      <c r="DY6" s="1034" t="s">
        <v>1156</v>
      </c>
      <c r="DZ6" s="1033" t="s">
        <v>1154</v>
      </c>
      <c r="EA6" s="1033" t="s">
        <v>1157</v>
      </c>
      <c r="EB6" s="862" t="s">
        <v>1158</v>
      </c>
      <c r="EC6" s="1033" t="s">
        <v>1157</v>
      </c>
      <c r="ED6" s="862" t="s">
        <v>1158</v>
      </c>
      <c r="EE6" s="1033"/>
      <c r="EF6" s="1033"/>
      <c r="EG6" s="508"/>
      <c r="EH6" s="1013"/>
      <c r="EI6" s="1013"/>
      <c r="EJ6" s="1013"/>
      <c r="EK6" s="388"/>
      <c r="EL6" s="900"/>
      <c r="EM6" s="862" t="s">
        <v>1158</v>
      </c>
      <c r="EN6" s="862" t="s">
        <v>1157</v>
      </c>
      <c r="EO6" s="971" t="s">
        <v>1159</v>
      </c>
      <c r="EP6" s="862" t="s">
        <v>1160</v>
      </c>
      <c r="EQ6" s="862"/>
      <c r="ER6" s="901"/>
      <c r="ES6" s="862"/>
      <c r="ET6" s="862" t="s">
        <v>1161</v>
      </c>
      <c r="EU6" s="862" t="s">
        <v>1162</v>
      </c>
      <c r="EV6" s="900" t="s">
        <v>1163</v>
      </c>
      <c r="EW6" s="862"/>
      <c r="EX6" s="862" t="s">
        <v>1164</v>
      </c>
      <c r="EY6" s="862" t="s">
        <v>565</v>
      </c>
      <c r="EZ6" s="862" t="s">
        <v>1165</v>
      </c>
      <c r="FA6" s="862" t="s">
        <v>1166</v>
      </c>
      <c r="FB6" s="862" t="s">
        <v>1167</v>
      </c>
      <c r="FC6" s="862"/>
      <c r="FD6" s="862"/>
      <c r="FE6" s="901" t="s">
        <v>1167</v>
      </c>
      <c r="FF6" s="862"/>
      <c r="FG6" s="862"/>
      <c r="FH6" s="862"/>
      <c r="FI6" s="862"/>
      <c r="FJ6" s="862"/>
      <c r="FK6" s="862"/>
      <c r="FL6" s="862"/>
      <c r="FM6" s="507"/>
      <c r="FN6" s="862"/>
      <c r="FO6" s="901"/>
      <c r="FP6" s="862" t="s">
        <v>840</v>
      </c>
      <c r="FQ6" s="862" t="s">
        <v>1168</v>
      </c>
      <c r="FR6" s="862" t="s">
        <v>751</v>
      </c>
      <c r="FS6" s="901" t="s">
        <v>439</v>
      </c>
      <c r="FT6" s="862"/>
      <c r="FU6" s="862" t="s">
        <v>1161</v>
      </c>
      <c r="FV6" s="862" t="s">
        <v>1169</v>
      </c>
      <c r="FW6" s="901" t="s">
        <v>1170</v>
      </c>
      <c r="FX6" s="508"/>
      <c r="FY6" s="388"/>
      <c r="FZ6" s="388"/>
      <c r="GA6" s="388"/>
      <c r="GB6" s="388"/>
      <c r="GC6" s="388"/>
      <c r="GD6" s="388"/>
      <c r="GE6" s="388"/>
      <c r="GF6" s="388"/>
      <c r="GG6" s="1035" t="s">
        <v>1171</v>
      </c>
      <c r="GH6" s="1035" t="s">
        <v>1171</v>
      </c>
      <c r="GI6" s="1035" t="s">
        <v>1171</v>
      </c>
      <c r="GJ6" s="1020"/>
      <c r="GR6" s="862" t="s">
        <v>504</v>
      </c>
      <c r="GS6" s="862" t="s">
        <v>549</v>
      </c>
      <c r="GT6" s="862" t="s">
        <v>505</v>
      </c>
      <c r="GU6" s="862" t="s">
        <v>1172</v>
      </c>
      <c r="GV6" s="862" t="s">
        <v>500</v>
      </c>
      <c r="GW6" s="1033" t="s">
        <v>1147</v>
      </c>
      <c r="GX6" s="862" t="s">
        <v>499</v>
      </c>
      <c r="GZ6" s="862"/>
      <c r="HA6" s="862" t="s">
        <v>1146</v>
      </c>
      <c r="HB6" s="862"/>
    </row>
    <row r="7" spans="1:210" ht="30" customHeight="1">
      <c r="A7" s="967" t="s">
        <v>1173</v>
      </c>
      <c r="B7" s="967"/>
      <c r="C7" s="982"/>
      <c r="D7" s="967"/>
      <c r="E7" s="1028" t="s">
        <v>1174</v>
      </c>
      <c r="F7" s="1028" t="s">
        <v>1175</v>
      </c>
      <c r="G7" s="1030" t="s">
        <v>1176</v>
      </c>
      <c r="H7" s="958"/>
      <c r="I7" s="958"/>
      <c r="J7" s="958"/>
      <c r="K7" s="958"/>
      <c r="L7" s="958"/>
      <c r="M7" s="958"/>
      <c r="N7" s="958"/>
      <c r="O7" s="1030" t="s">
        <v>1177</v>
      </c>
      <c r="P7" s="1028" t="s">
        <v>1178</v>
      </c>
      <c r="Q7" s="1028" t="s">
        <v>1179</v>
      </c>
      <c r="R7" s="1028" t="s">
        <v>1180</v>
      </c>
      <c r="S7" s="1028" t="s">
        <v>1181</v>
      </c>
      <c r="T7" s="1028" t="s">
        <v>1182</v>
      </c>
      <c r="U7" s="1028" t="s">
        <v>1183</v>
      </c>
      <c r="V7" s="983"/>
      <c r="W7" s="900" t="s">
        <v>1184</v>
      </c>
      <c r="X7" s="1031" t="s">
        <v>1175</v>
      </c>
      <c r="Y7" s="1031"/>
      <c r="Z7" s="1036"/>
      <c r="AA7" s="983"/>
      <c r="AB7" s="1002"/>
      <c r="AC7" s="1002"/>
      <c r="AD7" s="1031" t="s">
        <v>1185</v>
      </c>
      <c r="AE7" s="1037" t="s">
        <v>1186</v>
      </c>
      <c r="AF7" s="1031" t="s">
        <v>1175</v>
      </c>
      <c r="AG7" s="1036"/>
      <c r="AH7" s="983"/>
      <c r="AI7" s="1002"/>
      <c r="AJ7" s="1037" t="s">
        <v>1187</v>
      </c>
      <c r="AK7" s="1037" t="s">
        <v>1186</v>
      </c>
      <c r="AL7" s="1031" t="s">
        <v>1175</v>
      </c>
      <c r="AM7" s="1031"/>
      <c r="AN7" s="1002"/>
      <c r="AO7" s="1002"/>
      <c r="AP7" s="1002"/>
      <c r="AQ7" s="1002"/>
      <c r="AR7" s="1002"/>
      <c r="AS7" s="1002"/>
      <c r="AT7" s="1002"/>
      <c r="AU7" s="1003"/>
      <c r="AV7" s="983"/>
      <c r="AW7" s="388"/>
      <c r="AX7" s="1031" t="s">
        <v>1188</v>
      </c>
      <c r="AY7" s="1002"/>
      <c r="AZ7" s="1002"/>
      <c r="BA7" s="1002"/>
      <c r="BB7" s="1002"/>
      <c r="BC7" s="900" t="s">
        <v>1175</v>
      </c>
      <c r="BD7" s="1002"/>
      <c r="BE7" s="1002"/>
      <c r="BF7" s="1003"/>
      <c r="BH7" s="1033" t="s">
        <v>1189</v>
      </c>
      <c r="BI7" s="1033" t="s">
        <v>1190</v>
      </c>
      <c r="BJ7" s="1033" t="s">
        <v>1191</v>
      </c>
      <c r="BK7" s="1033" t="s">
        <v>1192</v>
      </c>
      <c r="BU7" s="508"/>
      <c r="BV7" s="900" t="s">
        <v>1193</v>
      </c>
      <c r="BW7" s="900"/>
      <c r="BX7" s="900"/>
      <c r="BY7" s="900"/>
      <c r="BZ7" s="900"/>
      <c r="CA7" s="900"/>
      <c r="CB7" s="900" t="s">
        <v>1194</v>
      </c>
      <c r="CC7" s="900"/>
      <c r="CD7" s="900" t="s">
        <v>1194</v>
      </c>
      <c r="CE7" s="388"/>
      <c r="CF7" s="388"/>
      <c r="CG7" s="388"/>
      <c r="CH7" s="388"/>
      <c r="CI7" s="388"/>
      <c r="CJ7" s="1038" t="s">
        <v>1195</v>
      </c>
      <c r="CK7" s="388"/>
      <c r="CL7" s="900"/>
      <c r="CM7" s="900"/>
      <c r="CN7" s="900"/>
      <c r="CO7" s="900"/>
      <c r="CP7" s="900" t="s">
        <v>1196</v>
      </c>
      <c r="CQ7" s="1039"/>
      <c r="CR7" s="1039"/>
      <c r="CS7" s="1039"/>
      <c r="CT7" s="1039"/>
      <c r="CU7" s="900"/>
      <c r="CV7" s="900"/>
      <c r="CW7" s="900"/>
      <c r="CX7" s="388"/>
      <c r="CY7" s="388"/>
      <c r="CZ7" s="388"/>
      <c r="DA7" s="388"/>
      <c r="DB7" s="507"/>
      <c r="DD7" s="900" t="s">
        <v>1176</v>
      </c>
      <c r="DE7" s="1033" t="s">
        <v>1189</v>
      </c>
      <c r="DF7" s="1033" t="s">
        <v>1197</v>
      </c>
      <c r="DI7" s="1033" t="s">
        <v>1198</v>
      </c>
      <c r="DL7" s="1033" t="s">
        <v>1197</v>
      </c>
      <c r="DM7" s="2196" t="s">
        <v>1199</v>
      </c>
      <c r="DN7" s="2196"/>
      <c r="DO7" s="2196"/>
      <c r="DP7" s="1028" t="s">
        <v>1200</v>
      </c>
      <c r="DQ7" s="1028" t="s">
        <v>1200</v>
      </c>
      <c r="DR7" s="1033"/>
      <c r="DS7" s="1033" t="s">
        <v>1201</v>
      </c>
      <c r="DT7" s="1028" t="s">
        <v>1202</v>
      </c>
      <c r="DU7" s="1033"/>
      <c r="DY7"/>
      <c r="EA7" s="1033" t="s">
        <v>1203</v>
      </c>
      <c r="EB7" s="1028" t="s">
        <v>1204</v>
      </c>
      <c r="EG7" s="508"/>
      <c r="EH7" s="388"/>
      <c r="EI7" s="388"/>
      <c r="EJ7" s="388"/>
      <c r="EK7" s="388"/>
      <c r="EL7" s="900"/>
      <c r="EM7" s="862" t="s">
        <v>1205</v>
      </c>
      <c r="EN7" s="862" t="s">
        <v>1206</v>
      </c>
      <c r="EO7" s="900"/>
      <c r="EP7" s="862" t="s">
        <v>1205</v>
      </c>
      <c r="EQ7" s="862"/>
      <c r="ER7" s="901"/>
      <c r="ES7" s="862"/>
      <c r="ET7" s="862" t="s">
        <v>1207</v>
      </c>
      <c r="EU7" s="862"/>
      <c r="EV7" s="862"/>
      <c r="EW7" s="862"/>
      <c r="EX7" s="862"/>
      <c r="EY7" s="862"/>
      <c r="EZ7" s="862"/>
      <c r="FA7" s="862"/>
      <c r="FB7" s="862"/>
      <c r="FC7" s="862"/>
      <c r="FD7" s="862"/>
      <c r="FE7" s="901"/>
      <c r="FF7" s="862"/>
      <c r="FG7" s="862"/>
      <c r="FH7" s="862"/>
      <c r="FI7" s="862"/>
      <c r="FJ7" s="862"/>
      <c r="FK7" s="862"/>
      <c r="FL7" s="862"/>
      <c r="FM7" s="507"/>
      <c r="FN7" s="862" t="s">
        <v>1208</v>
      </c>
      <c r="FO7" s="901" t="s">
        <v>1209</v>
      </c>
      <c r="FP7" s="759"/>
      <c r="FQ7" s="759"/>
      <c r="FR7" s="759"/>
      <c r="FS7" s="978"/>
      <c r="FT7" s="977"/>
      <c r="FU7" s="862" t="s">
        <v>1210</v>
      </c>
      <c r="FV7" s="977"/>
      <c r="FW7" s="978"/>
      <c r="FX7" s="508"/>
      <c r="FY7" s="1040" t="s">
        <v>1211</v>
      </c>
      <c r="FZ7" s="1040"/>
      <c r="GA7" s="1040"/>
      <c r="GB7" s="1040"/>
      <c r="GC7" s="1040"/>
      <c r="GD7" s="1040"/>
      <c r="GE7" s="1040"/>
      <c r="GF7" s="388"/>
      <c r="GG7" s="1040" t="s">
        <v>1212</v>
      </c>
      <c r="GH7" s="1040" t="s">
        <v>1213</v>
      </c>
      <c r="GI7" s="1040" t="s">
        <v>1214</v>
      </c>
      <c r="GJ7" s="507"/>
    </row>
    <row r="8" spans="1:210">
      <c r="A8" s="966">
        <v>1896</v>
      </c>
      <c r="B8" s="811">
        <f>C8+D8</f>
        <v>30.957826003432277</v>
      </c>
      <c r="C8" s="1044">
        <f>BU8+CC8</f>
        <v>0.91699999570846558</v>
      </c>
      <c r="D8" s="811">
        <f t="shared" ref="D8:D60" si="0">G8+V8+AA8+AH8+AV8</f>
        <v>30.040826007723812</v>
      </c>
      <c r="E8" s="1049">
        <f t="shared" ref="E8:E60" si="1">G8+W8+AB8+AI8+AW8</f>
        <v>32.719374137236748</v>
      </c>
      <c r="F8" s="1049">
        <f t="shared" ref="F8:F60" si="2">X8+AF8+AL8+AY8</f>
        <v>2.6785481295129432</v>
      </c>
      <c r="G8" s="1050">
        <v>2.1000000834465027</v>
      </c>
      <c r="H8" s="1041"/>
      <c r="I8" s="1041"/>
      <c r="J8" s="1041"/>
      <c r="K8" s="1041"/>
      <c r="L8" s="1041"/>
      <c r="M8" s="1041"/>
      <c r="N8" s="1049"/>
      <c r="O8" s="1051">
        <f t="shared" ref="O8:O50" si="3">P8+Q8+R8+S8-T8+AW8</f>
        <v>32.715104878971253</v>
      </c>
      <c r="P8" s="1041">
        <v>26.088989999999999</v>
      </c>
      <c r="Q8" s="1041">
        <v>0.72</v>
      </c>
      <c r="R8" s="1041">
        <v>5.0505298376083374</v>
      </c>
      <c r="S8" s="1041">
        <v>3.8431300228881837</v>
      </c>
      <c r="T8" s="1042">
        <v>3.7990000247955322</v>
      </c>
      <c r="U8" s="1041">
        <f>E8-O8</f>
        <v>4.2692582654950684E-3</v>
      </c>
      <c r="V8" s="1050">
        <f>W8-X8</f>
        <v>2.2610855803662222</v>
      </c>
      <c r="W8" s="1052">
        <v>2.9552969932556152</v>
      </c>
      <c r="X8" s="1052">
        <v>0.69421141288939292</v>
      </c>
      <c r="Y8" s="1053">
        <f t="shared" ref="Y8:Y60" si="4">X8/W8</f>
        <v>0.23490411098230621</v>
      </c>
      <c r="Z8" s="1054"/>
      <c r="AA8" s="1050">
        <f t="shared" ref="AA8:AA60" si="5">AB8-AF8</f>
        <v>16.130460318357461</v>
      </c>
      <c r="AB8" s="1052">
        <f>AD8+AE8</f>
        <v>16.972370237112045</v>
      </c>
      <c r="AC8" s="1052">
        <f>AB8-AF8</f>
        <v>16.130460318357461</v>
      </c>
      <c r="AD8" s="1052">
        <v>12.032281875610352</v>
      </c>
      <c r="AE8" s="1052">
        <v>4.9400883615016937</v>
      </c>
      <c r="AF8" s="1052">
        <v>0.84190991875458576</v>
      </c>
      <c r="AG8" s="1055">
        <f t="shared" ref="AG8:AG60" si="6">AF8/AB8</f>
        <v>4.9604734459165439E-2</v>
      </c>
      <c r="AH8" s="1050">
        <f>AI8-AL8</f>
        <v>8.8192800064801382</v>
      </c>
      <c r="AI8" s="1052">
        <f>AJ8+AK8</f>
        <v>9.8802517801523209</v>
      </c>
      <c r="AJ8" s="1052">
        <v>2.4701192378997803</v>
      </c>
      <c r="AK8" s="1052">
        <v>7.4101325422525406</v>
      </c>
      <c r="AL8" s="1052">
        <v>1.0609717736721833</v>
      </c>
      <c r="AM8" s="1053">
        <f>AL8/AI8</f>
        <v>0.10738307052088369</v>
      </c>
      <c r="AN8" s="1052"/>
      <c r="AO8" s="1052"/>
      <c r="AP8" s="1052"/>
      <c r="AQ8" s="1052"/>
      <c r="AR8" s="1052"/>
      <c r="AS8" s="1052"/>
      <c r="AT8" s="1052"/>
      <c r="AU8" s="1054"/>
      <c r="AV8" s="1050">
        <f>AW8-AY8</f>
        <v>0.73000001907348633</v>
      </c>
      <c r="AW8" s="1052">
        <f>AX8+AY8</f>
        <v>0.8114550432702673</v>
      </c>
      <c r="AX8" s="1052">
        <v>0.73000001907348633</v>
      </c>
      <c r="AY8" s="1052">
        <v>8.1455024196780995E-2</v>
      </c>
      <c r="AZ8" s="1053">
        <f>AY8/AW8</f>
        <v>0.10038143809977058</v>
      </c>
      <c r="BA8" s="1052"/>
      <c r="BB8" s="1052"/>
      <c r="BC8" s="1052">
        <f t="shared" ref="BC8:BC59" si="7">AY8</f>
        <v>8.1455024196780995E-2</v>
      </c>
      <c r="BD8" s="1052"/>
      <c r="BE8" s="1052"/>
      <c r="BF8" s="1054">
        <v>0</v>
      </c>
      <c r="BG8" s="1049">
        <f>AJ8-AL8</f>
        <v>1.409147464227597</v>
      </c>
      <c r="BH8" s="529">
        <v>0</v>
      </c>
      <c r="BI8" s="1049">
        <v>1.2231932878494263</v>
      </c>
      <c r="BJ8" s="1049">
        <f t="shared" ref="BJ8:BJ60" si="8">BG8-BH8-BI8-BL8</f>
        <v>0.18595417637817069</v>
      </c>
      <c r="BK8" s="1049">
        <f>BJ8+AL8</f>
        <v>1.246925950050354</v>
      </c>
      <c r="BL8" s="1056"/>
      <c r="BM8" s="1056"/>
      <c r="BN8" s="1056"/>
      <c r="BO8" s="1056"/>
      <c r="BP8" s="1056"/>
      <c r="BQ8" s="1056"/>
      <c r="BR8" s="1056"/>
      <c r="BS8" s="1056"/>
      <c r="BT8" s="1056"/>
      <c r="BU8" s="525">
        <f>BV8+BY8</f>
        <v>0.91699999570846558</v>
      </c>
      <c r="BV8" s="522">
        <v>0.91699999570846558</v>
      </c>
      <c r="BW8" s="996"/>
      <c r="BX8" s="996"/>
      <c r="BY8" s="1057">
        <v>0</v>
      </c>
      <c r="BZ8" s="996"/>
      <c r="CA8" s="996"/>
      <c r="CB8" s="1057">
        <f>CD8</f>
        <v>-2.6529498398303986E-2</v>
      </c>
      <c r="CC8" s="522">
        <v>0</v>
      </c>
      <c r="CD8" s="1057">
        <v>-2.6529498398303986E-2</v>
      </c>
      <c r="CE8" s="388"/>
      <c r="CF8" s="388"/>
      <c r="CG8" s="522"/>
      <c r="CH8" s="388"/>
      <c r="CI8" s="388"/>
      <c r="CJ8" s="1043">
        <v>0.9346006</v>
      </c>
      <c r="CK8" s="811">
        <f>CL8+CM8+CN8+CO8+CP8</f>
        <v>7.8845633314436778</v>
      </c>
      <c r="CL8" s="1049">
        <f t="shared" ref="CL8:CL60" si="9">BG8</f>
        <v>1.409147464227597</v>
      </c>
      <c r="CM8" s="1049">
        <f t="shared" ref="CM8:CM60" si="10">V8</f>
        <v>2.2610855803662222</v>
      </c>
      <c r="CN8" s="529">
        <f t="shared" ref="CN8:CN60" si="11">AA8*BG8/AH8</f>
        <v>2.5773302625311634</v>
      </c>
      <c r="CO8" s="529">
        <f t="shared" ref="CO8:CO60" si="12">BV8</f>
        <v>0.91699999570846558</v>
      </c>
      <c r="CP8" s="529">
        <v>0.72000002861022949</v>
      </c>
      <c r="CQ8" s="1058">
        <v>0</v>
      </c>
      <c r="CR8" s="1058"/>
      <c r="CS8" s="1058"/>
      <c r="CT8" s="1058"/>
      <c r="CU8" s="811">
        <f t="shared" ref="CU8:CU60" si="13">CV8+CW8+CX8+DB8</f>
        <v>21.693262617152325</v>
      </c>
      <c r="CV8" s="1049">
        <f t="shared" ref="CV8:CV60" si="14">AK8</f>
        <v>7.4101325422525406</v>
      </c>
      <c r="CW8" s="1049">
        <f t="shared" ref="CW8:CW60" si="15">AV8</f>
        <v>0.73000001907348633</v>
      </c>
      <c r="CX8" s="529">
        <f t="shared" ref="CX8:CX60" si="16">AA8*AK8/AH8</f>
        <v>13.553130055826298</v>
      </c>
      <c r="CY8" s="529"/>
      <c r="CZ8" s="529"/>
      <c r="DA8" s="529"/>
      <c r="DB8" s="526">
        <f t="shared" ref="DB8:DB60" si="17">BY8</f>
        <v>0</v>
      </c>
      <c r="DC8" s="811">
        <f>DD8+DE8+DF8+DI8</f>
        <v>2.7473000894069672</v>
      </c>
      <c r="DD8" s="1049">
        <f t="shared" ref="DD8:DD60" si="18">G8</f>
        <v>2.1000000834465027</v>
      </c>
      <c r="DE8" s="529">
        <f t="shared" ref="DE8:DE60" si="19">BH8</f>
        <v>0</v>
      </c>
      <c r="DF8" s="529">
        <f>DL8+DM8</f>
        <v>0.64730000596046455</v>
      </c>
      <c r="DG8" s="1058">
        <f>DM8+DL8-DH8</f>
        <v>0.3081246705676996</v>
      </c>
      <c r="DH8" s="1058">
        <f t="shared" ref="DH8:DH60" si="20">DL8*(CU8-DI8+DS8)/(0.5*CK8+CU8-DI8+DS8)</f>
        <v>0.33917533539276495</v>
      </c>
      <c r="DI8" s="529">
        <v>0</v>
      </c>
      <c r="DJ8" s="1058">
        <f>DE8+DG8</f>
        <v>0.3081246705676996</v>
      </c>
      <c r="DK8" s="1058">
        <f>DH8+DI8</f>
        <v>0.33917533539276495</v>
      </c>
      <c r="DL8" s="529">
        <v>0.40000000596046448</v>
      </c>
      <c r="DM8" s="1058">
        <f>DM9</f>
        <v>0.24730000000000002</v>
      </c>
      <c r="DP8" s="1059">
        <f>DQ8+DR8</f>
        <v>0.28999999165534973</v>
      </c>
      <c r="DQ8" s="1044">
        <v>0.28999999165534973</v>
      </c>
      <c r="DS8" s="529">
        <f t="shared" ref="DS8:DS60" si="21">DP8-DT8</f>
        <v>0.28999999165534973</v>
      </c>
      <c r="DT8" s="1044">
        <v>0</v>
      </c>
      <c r="DY8"/>
      <c r="EA8" s="1044">
        <v>-0.17899999999999999</v>
      </c>
      <c r="EB8" s="1045">
        <f t="shared" ref="EB8:EB51" si="22">EA8-BC8</f>
        <v>-0.26045502419678102</v>
      </c>
      <c r="ED8" s="966">
        <v>0</v>
      </c>
      <c r="EF8" s="966">
        <v>0</v>
      </c>
      <c r="EG8" s="1060">
        <f t="shared" ref="EG8:EG60" si="23">B8-DC8+DS8+CP8-BL8</f>
        <v>29.22052593429089</v>
      </c>
      <c r="EH8" s="1045">
        <f t="shared" ref="EH8:EH60" si="24">CK8-DJ8-BL8</f>
        <v>7.5764386608759784</v>
      </c>
      <c r="EI8" s="1045">
        <f t="shared" ref="EI8:EI60" si="25">($CU8-$DI8)-$DH8*($CU8-$DI8)/($CU8-$DI8+$DS8)</f>
        <v>21.358561633277983</v>
      </c>
      <c r="EJ8" s="1045">
        <f t="shared" ref="EJ8:EJ60" si="26">$DS8-$DH8*$DS8/($CU8-$DI8+$DS8)</f>
        <v>0.28552564013692711</v>
      </c>
      <c r="EK8" s="1045">
        <f t="shared" ref="EK8:EK60" si="27">EG8+BL8+DT8</f>
        <v>29.22052593429089</v>
      </c>
      <c r="EL8" s="1061"/>
      <c r="EM8" s="1045">
        <f t="shared" ref="EM8:EM60" si="28">EN8-X8-AF8</f>
        <v>3.3853513370037875</v>
      </c>
      <c r="EN8" s="1045">
        <v>4.9214726686477661</v>
      </c>
      <c r="EO8" s="1045">
        <v>0</v>
      </c>
      <c r="EP8" s="1062">
        <f t="shared" ref="EP8:EP60" si="29">EM8+EO8</f>
        <v>3.3853513370037875</v>
      </c>
      <c r="EQ8" s="1063">
        <v>0</v>
      </c>
      <c r="ER8" s="1064">
        <f t="shared" ref="ER8:ER60" si="30">EP8+BJ8+EQ8+ED8+EF8</f>
        <v>3.571305513381958</v>
      </c>
      <c r="ES8" s="1062"/>
      <c r="ET8" s="1065">
        <v>1.7653199434280396</v>
      </c>
      <c r="EU8" s="1062"/>
      <c r="EV8" s="1062"/>
      <c r="EW8" s="1062"/>
      <c r="EX8" s="1062"/>
      <c r="EY8" s="1062"/>
      <c r="EZ8" s="1062"/>
      <c r="FA8" s="1062"/>
      <c r="FB8" s="1062"/>
      <c r="FC8" s="1062"/>
      <c r="FD8" s="1062"/>
      <c r="FE8" s="1064"/>
      <c r="FF8" s="1045">
        <f t="shared" ref="FF8:FF60" si="31">FG8+FH8-FK8</f>
        <v>0</v>
      </c>
      <c r="FG8" s="1063">
        <v>0</v>
      </c>
      <c r="FH8" s="1063">
        <v>0</v>
      </c>
      <c r="FI8" s="1063"/>
      <c r="FJ8" s="1063"/>
      <c r="FK8" s="1063">
        <v>0</v>
      </c>
      <c r="FL8" s="1062"/>
      <c r="FM8" s="526">
        <v>0</v>
      </c>
      <c r="FN8" s="1065">
        <v>3.0352098941802979</v>
      </c>
      <c r="FO8" s="1047">
        <f t="shared" ref="FO8:FO39" si="32">FN8-AL8</f>
        <v>1.9742381205081145</v>
      </c>
      <c r="FP8" s="759"/>
      <c r="FQ8" s="759"/>
      <c r="FR8" s="759"/>
      <c r="FS8" s="978"/>
      <c r="FT8" s="1046">
        <f t="shared" ref="FT8:FT39" si="33">FU8+FV8+FW8-BC8</f>
        <v>0.168544975803219</v>
      </c>
      <c r="FU8" s="1065">
        <v>0.25</v>
      </c>
      <c r="FV8" s="1045">
        <v>0</v>
      </c>
      <c r="FW8" s="1047">
        <v>0</v>
      </c>
      <c r="FX8" s="508"/>
      <c r="FY8" s="1045">
        <v>11.540760000000001</v>
      </c>
      <c r="FZ8" s="1045"/>
      <c r="GA8" s="1045"/>
      <c r="GB8" s="1045"/>
      <c r="GC8" s="1045"/>
      <c r="GD8" s="1045"/>
      <c r="GE8" s="1048">
        <v>1.4999999999999999E-2</v>
      </c>
      <c r="GF8" s="1066">
        <v>38416.11</v>
      </c>
      <c r="GG8" s="1066"/>
      <c r="GH8" s="1066"/>
      <c r="GI8" s="1066"/>
      <c r="GJ8" s="1067">
        <v>0.3440223</v>
      </c>
      <c r="GS8" s="1056">
        <f t="shared" ref="GS8:GS60" si="34">V8</f>
        <v>2.2610855803662222</v>
      </c>
      <c r="GT8" s="1056"/>
    </row>
    <row r="9" spans="1:210">
      <c r="A9" s="966">
        <f>A8+1</f>
        <v>1897</v>
      </c>
      <c r="B9" s="811">
        <f t="shared" ref="B9:B60" si="35">C9+D9</f>
        <v>29.7682896181941</v>
      </c>
      <c r="C9" s="1044">
        <f t="shared" ref="C9:C60" si="36">BU9+CC9</f>
        <v>0.95599997043609619</v>
      </c>
      <c r="D9" s="811">
        <f t="shared" si="0"/>
        <v>28.812289647758003</v>
      </c>
      <c r="E9" s="1049">
        <f t="shared" si="1"/>
        <v>31.456149565147516</v>
      </c>
      <c r="F9" s="1049">
        <f t="shared" si="2"/>
        <v>2.6438599173895097</v>
      </c>
      <c r="G9" s="1050">
        <v>2.1700000166893005</v>
      </c>
      <c r="H9" s="1041"/>
      <c r="I9" s="1041"/>
      <c r="J9" s="1041"/>
      <c r="K9" s="1041"/>
      <c r="L9" s="1041"/>
      <c r="M9" s="1041"/>
      <c r="N9" s="1049"/>
      <c r="O9" s="1051">
        <f t="shared" si="3"/>
        <v>31.810163860842348</v>
      </c>
      <c r="P9" s="1041">
        <v>25.19407</v>
      </c>
      <c r="Q9" s="1041">
        <v>0.71</v>
      </c>
      <c r="R9" s="1041">
        <v>4.9737830460071564</v>
      </c>
      <c r="S9" s="1041">
        <v>4.0657400495910645</v>
      </c>
      <c r="T9" s="1042">
        <v>3.9560000896453857</v>
      </c>
      <c r="U9" s="1041">
        <f t="shared" ref="U9:U51" si="37">E9-O9</f>
        <v>-0.35401429569483156</v>
      </c>
      <c r="V9" s="1050">
        <f t="shared" ref="V9:V60" si="38">W9-X9</f>
        <v>2.0821799442312017</v>
      </c>
      <c r="W9" s="1052">
        <v>2.7214627265930176</v>
      </c>
      <c r="X9" s="1052">
        <v>0.6392827823618159</v>
      </c>
      <c r="Y9" s="1053">
        <f t="shared" si="4"/>
        <v>0.23490411098230624</v>
      </c>
      <c r="Z9" s="1054"/>
      <c r="AA9" s="1050">
        <f t="shared" si="5"/>
        <v>15.148681276440954</v>
      </c>
      <c r="AB9" s="1052">
        <f t="shared" ref="AB9:AB60" si="39">AD9+AE9</f>
        <v>15.999291336141965</v>
      </c>
      <c r="AC9" s="1052">
        <f t="shared" ref="AC9:AC60" si="40">AB9-AF9</f>
        <v>15.148681276440954</v>
      </c>
      <c r="AD9" s="1052">
        <v>11.080242156982422</v>
      </c>
      <c r="AE9" s="1052">
        <v>4.9190491791595434</v>
      </c>
      <c r="AF9" s="1052">
        <v>0.85061005970101178</v>
      </c>
      <c r="AG9" s="1055">
        <f t="shared" si="6"/>
        <v>5.3165483509854387E-2</v>
      </c>
      <c r="AH9" s="1050">
        <f t="shared" ref="AH9:AH60" si="41">AI9-AL9</f>
        <v>8.6714284008598064</v>
      </c>
      <c r="AI9" s="1052">
        <f t="shared" ref="AI9:AI60" si="42">AJ9+AK9</f>
        <v>9.7428246308337219</v>
      </c>
      <c r="AJ9" s="1052">
        <f>1.25*1.74456340074539</f>
        <v>2.1807042509317376</v>
      </c>
      <c r="AK9" s="1052">
        <v>7.5621203799019838</v>
      </c>
      <c r="AL9" s="1052">
        <v>1.0713962299739155</v>
      </c>
      <c r="AM9" s="1053">
        <f t="shared" ref="AM9:AM60" si="43">AL9/AI9</f>
        <v>0.10996772194617989</v>
      </c>
      <c r="AN9" s="1052"/>
      <c r="AO9" s="1052"/>
      <c r="AP9" s="1052"/>
      <c r="AQ9" s="1052"/>
      <c r="AR9" s="1052"/>
      <c r="AS9" s="1052"/>
      <c r="AT9" s="1052"/>
      <c r="AU9" s="1054"/>
      <c r="AV9" s="1050">
        <f t="shared" ref="AV9:AV60" si="44">AW9-AY9</f>
        <v>0.74000000953674316</v>
      </c>
      <c r="AW9" s="1052">
        <f t="shared" ref="AW9:AW60" si="45">AX9+AY9</f>
        <v>0.82257085488950987</v>
      </c>
      <c r="AX9" s="1052">
        <v>0.74000000953674316</v>
      </c>
      <c r="AY9" s="1052">
        <v>8.2570845352766695E-2</v>
      </c>
      <c r="AZ9" s="1053">
        <f t="shared" ref="AZ9:AZ60" si="46">AY9/AW9</f>
        <v>0.10038143809977057</v>
      </c>
      <c r="BA9" s="1052"/>
      <c r="BB9" s="1052"/>
      <c r="BC9" s="1052">
        <f t="shared" si="7"/>
        <v>8.2570845352766695E-2</v>
      </c>
      <c r="BD9" s="1052"/>
      <c r="BE9" s="1052"/>
      <c r="BF9" s="1054">
        <v>0</v>
      </c>
      <c r="BG9" s="1049">
        <f t="shared" ref="BG9:BG60" si="47">AJ9-AL9</f>
        <v>1.1093080209578221</v>
      </c>
      <c r="BH9" s="529">
        <v>0</v>
      </c>
      <c r="BI9" s="1049">
        <v>1.2040960788726807</v>
      </c>
      <c r="BJ9" s="1049">
        <f t="shared" si="8"/>
        <v>-9.4788057914858559E-2</v>
      </c>
      <c r="BK9" s="1049">
        <f t="shared" ref="BK9:BK60" si="48">BJ9+AL9</f>
        <v>0.97660817205905692</v>
      </c>
      <c r="BL9" s="1056"/>
      <c r="BM9" s="1056"/>
      <c r="BN9" s="1056"/>
      <c r="BO9" s="1056"/>
      <c r="BP9" s="1056"/>
      <c r="BQ9" s="1056"/>
      <c r="BR9" s="1056"/>
      <c r="BS9" s="1056"/>
      <c r="BT9" s="1056"/>
      <c r="BU9" s="525">
        <f t="shared" ref="BU9:BU60" si="49">BV9+BY9</f>
        <v>0.95599997043609619</v>
      </c>
      <c r="BV9" s="522">
        <v>0.95599997043609619</v>
      </c>
      <c r="BW9" s="996"/>
      <c r="BX9" s="996"/>
      <c r="BY9" s="1057">
        <v>0</v>
      </c>
      <c r="BZ9" s="996"/>
      <c r="CA9" s="996"/>
      <c r="CB9" s="1057">
        <f t="shared" ref="CB9:CB60" si="50">CD9</f>
        <v>-3.523389995098114E-2</v>
      </c>
      <c r="CC9" s="522">
        <v>0</v>
      </c>
      <c r="CD9" s="1057">
        <v>-3.523389995098114E-2</v>
      </c>
      <c r="CE9" s="388"/>
      <c r="CF9" s="388"/>
      <c r="CG9" s="522"/>
      <c r="CH9" s="388"/>
      <c r="CI9" s="388"/>
      <c r="CJ9" s="1043">
        <v>1.0305059999999999</v>
      </c>
      <c r="CK9" s="811">
        <f t="shared" ref="CK9:CK60" si="51">CL9+CM9+CN9+CO9+CP9</f>
        <v>6.7954101191438845</v>
      </c>
      <c r="CL9" s="1049">
        <f t="shared" si="9"/>
        <v>1.1093080209578221</v>
      </c>
      <c r="CM9" s="1049">
        <f t="shared" si="10"/>
        <v>2.0821799442312017</v>
      </c>
      <c r="CN9" s="529">
        <f t="shared" si="11"/>
        <v>1.9379222049764362</v>
      </c>
      <c r="CO9" s="529">
        <f t="shared" si="12"/>
        <v>0.95599997043609619</v>
      </c>
      <c r="CP9" s="529">
        <v>0.70999997854232788</v>
      </c>
      <c r="CQ9" s="1058">
        <v>0</v>
      </c>
      <c r="CR9" s="1058"/>
      <c r="CS9" s="1058"/>
      <c r="CT9" s="1058"/>
      <c r="CU9" s="811">
        <f t="shared" si="13"/>
        <v>21.512879460903243</v>
      </c>
      <c r="CV9" s="1049">
        <f t="shared" si="14"/>
        <v>7.5621203799019838</v>
      </c>
      <c r="CW9" s="1049">
        <f t="shared" si="15"/>
        <v>0.74000000953674316</v>
      </c>
      <c r="CX9" s="529">
        <f t="shared" si="16"/>
        <v>13.210759071464516</v>
      </c>
      <c r="CY9" s="529"/>
      <c r="CZ9" s="529"/>
      <c r="DA9" s="529"/>
      <c r="DB9" s="526">
        <f t="shared" si="17"/>
        <v>0</v>
      </c>
      <c r="DC9" s="811">
        <f t="shared" ref="DC9:DC60" si="52">DD9+DE9+DF9+DI9</f>
        <v>2.8273000131130219</v>
      </c>
      <c r="DD9" s="1049">
        <f t="shared" si="18"/>
        <v>2.1700000166893005</v>
      </c>
      <c r="DE9" s="529">
        <f t="shared" si="19"/>
        <v>0</v>
      </c>
      <c r="DF9" s="529">
        <f t="shared" ref="DF9:DF60" si="53">DL9+DM9</f>
        <v>0.65729999642372139</v>
      </c>
      <c r="DG9" s="1058">
        <f t="shared" ref="DG9:DG60" si="54">DM9+DL9-DH9</f>
        <v>0.30255691244815242</v>
      </c>
      <c r="DH9" s="1058">
        <f t="shared" si="20"/>
        <v>0.35474308397556897</v>
      </c>
      <c r="DI9" s="529">
        <v>0</v>
      </c>
      <c r="DJ9" s="1058">
        <f t="shared" ref="DJ9:DJ60" si="55">DE9+DG9</f>
        <v>0.30255691244815242</v>
      </c>
      <c r="DK9" s="1058">
        <f t="shared" ref="DK9:DK60" si="56">DH9+DI9</f>
        <v>0.35474308397556897</v>
      </c>
      <c r="DL9" s="529">
        <v>0.40999999642372131</v>
      </c>
      <c r="DM9" s="1058">
        <f>DM10</f>
        <v>0.24730000000000002</v>
      </c>
      <c r="DP9" s="1059">
        <f t="shared" ref="DP9:DP60" si="57">DQ9+DR9</f>
        <v>0.30000001192092896</v>
      </c>
      <c r="DQ9" s="1044">
        <v>0.30000001192092896</v>
      </c>
      <c r="DS9" s="529">
        <f t="shared" si="21"/>
        <v>0.30000001192092896</v>
      </c>
      <c r="DT9" s="1044">
        <v>0</v>
      </c>
      <c r="DY9"/>
      <c r="EA9" s="1044">
        <v>-8.0000009999999996E-2</v>
      </c>
      <c r="EB9" s="1045">
        <f t="shared" si="22"/>
        <v>-0.16257085535276669</v>
      </c>
      <c r="ED9" s="966">
        <v>0</v>
      </c>
      <c r="EF9" s="966">
        <v>0</v>
      </c>
      <c r="EG9" s="1060">
        <f t="shared" si="23"/>
        <v>27.950989595544335</v>
      </c>
      <c r="EH9" s="1045">
        <f t="shared" si="24"/>
        <v>6.4928532066957318</v>
      </c>
      <c r="EI9" s="1045">
        <f t="shared" si="25"/>
        <v>21.163015280217547</v>
      </c>
      <c r="EJ9" s="1045">
        <f t="shared" si="26"/>
        <v>0.29512110863105723</v>
      </c>
      <c r="EK9" s="1045">
        <f t="shared" si="27"/>
        <v>27.950989595544335</v>
      </c>
      <c r="EL9" s="1061"/>
      <c r="EM9" s="1045">
        <f t="shared" si="28"/>
        <v>3.2637730820094379</v>
      </c>
      <c r="EN9" s="1045">
        <v>4.7536659240722656</v>
      </c>
      <c r="EO9" s="1045">
        <v>0</v>
      </c>
      <c r="EP9" s="1062">
        <f t="shared" si="29"/>
        <v>3.2637730820094379</v>
      </c>
      <c r="EQ9" s="1063">
        <v>0</v>
      </c>
      <c r="ER9" s="1064">
        <f t="shared" si="30"/>
        <v>3.1689850240945794</v>
      </c>
      <c r="ES9" s="1062"/>
      <c r="ET9" s="1065">
        <v>1.7159609794616699</v>
      </c>
      <c r="EU9" s="1062"/>
      <c r="EV9" s="1062"/>
      <c r="EW9" s="1062"/>
      <c r="EX9" s="1062"/>
      <c r="EY9" s="1062"/>
      <c r="EZ9" s="1062"/>
      <c r="FA9" s="1062"/>
      <c r="FB9" s="1062"/>
      <c r="FC9" s="1062"/>
      <c r="FD9" s="1062"/>
      <c r="FE9" s="1064"/>
      <c r="FF9" s="1045">
        <f t="shared" si="31"/>
        <v>0</v>
      </c>
      <c r="FG9" s="1063">
        <v>0</v>
      </c>
      <c r="FH9" s="1063">
        <v>0</v>
      </c>
      <c r="FI9" s="1063"/>
      <c r="FJ9" s="1063"/>
      <c r="FK9" s="1063">
        <v>0</v>
      </c>
      <c r="FL9" s="1062"/>
      <c r="FM9" s="526">
        <v>0</v>
      </c>
      <c r="FN9" s="1065">
        <v>2.9878220558166504</v>
      </c>
      <c r="FO9" s="1047">
        <f t="shared" si="32"/>
        <v>1.9164258258427349</v>
      </c>
      <c r="FP9" s="759"/>
      <c r="FQ9" s="759"/>
      <c r="FR9" s="759"/>
      <c r="FS9" s="978"/>
      <c r="FT9" s="1046">
        <f t="shared" si="33"/>
        <v>0.18742916537606935</v>
      </c>
      <c r="FU9" s="1065">
        <v>0.27000001072883606</v>
      </c>
      <c r="FV9" s="1045">
        <v>0</v>
      </c>
      <c r="FW9" s="1047">
        <v>0</v>
      </c>
      <c r="FX9" s="508"/>
      <c r="FY9" s="1045">
        <v>11.65588</v>
      </c>
      <c r="FZ9" s="1045"/>
      <c r="GA9" s="1045"/>
      <c r="GB9" s="1045"/>
      <c r="GC9" s="1045"/>
      <c r="GD9" s="1045"/>
      <c r="GE9" s="1048">
        <v>1.4999999999999999E-2</v>
      </c>
      <c r="GF9" s="1066">
        <v>38471.24</v>
      </c>
      <c r="GG9" s="1066"/>
      <c r="GH9" s="1066"/>
      <c r="GI9" s="1066"/>
      <c r="GJ9" s="1067">
        <v>0.34271859999999998</v>
      </c>
      <c r="GS9" s="1056">
        <f t="shared" si="34"/>
        <v>2.0821799442312017</v>
      </c>
      <c r="GT9" s="1056"/>
    </row>
    <row r="10" spans="1:210">
      <c r="A10" s="966">
        <f t="shared" ref="A10:A59" si="58">A9+1</f>
        <v>1898</v>
      </c>
      <c r="B10" s="811">
        <f t="shared" si="35"/>
        <v>31.617545984685421</v>
      </c>
      <c r="C10" s="1044">
        <f t="shared" si="36"/>
        <v>0.97699999809265137</v>
      </c>
      <c r="D10" s="811">
        <f t="shared" si="0"/>
        <v>30.64054598659277</v>
      </c>
      <c r="E10" s="1049">
        <f t="shared" si="1"/>
        <v>33.362079078569089</v>
      </c>
      <c r="F10" s="1049">
        <f t="shared" si="2"/>
        <v>2.7215330919763221</v>
      </c>
      <c r="G10" s="1050">
        <v>2.2400001883506775</v>
      </c>
      <c r="H10" s="1041"/>
      <c r="I10" s="1041"/>
      <c r="J10" s="1041"/>
      <c r="K10" s="1041"/>
      <c r="L10" s="1041"/>
      <c r="M10" s="1041"/>
      <c r="N10" s="1049"/>
      <c r="O10" s="1051">
        <f t="shared" si="3"/>
        <v>33.272743911268385</v>
      </c>
      <c r="P10" s="1041">
        <v>26.917120000000001</v>
      </c>
      <c r="Q10" s="1041">
        <v>0.84</v>
      </c>
      <c r="R10" s="1041">
        <v>5.2087390720844269</v>
      </c>
      <c r="S10" s="1041">
        <v>3.9674299179840089</v>
      </c>
      <c r="T10" s="1042">
        <v>4.4720001220703125</v>
      </c>
      <c r="U10" s="1041">
        <f t="shared" si="37"/>
        <v>8.9335167300703233E-2</v>
      </c>
      <c r="V10" s="1050">
        <f t="shared" si="38"/>
        <v>2.2735728498103529</v>
      </c>
      <c r="W10" s="1052">
        <v>2.9716181755065918</v>
      </c>
      <c r="X10" s="1052">
        <v>0.69804532569623878</v>
      </c>
      <c r="Y10" s="1053">
        <f t="shared" si="4"/>
        <v>0.23490411098230624</v>
      </c>
      <c r="Z10" s="1054"/>
      <c r="AA10" s="1050">
        <f t="shared" si="5"/>
        <v>16.22380449376713</v>
      </c>
      <c r="AB10" s="1052">
        <f t="shared" si="39"/>
        <v>17.072740825046512</v>
      </c>
      <c r="AC10" s="1052">
        <f t="shared" si="40"/>
        <v>16.22380449376713</v>
      </c>
      <c r="AD10" s="1052">
        <v>12.098732948303223</v>
      </c>
      <c r="AE10" s="1052">
        <v>4.9740078767432898</v>
      </c>
      <c r="AF10" s="1052">
        <v>0.84893633127938284</v>
      </c>
      <c r="AG10" s="1055">
        <f t="shared" si="6"/>
        <v>4.9724665768600747E-2</v>
      </c>
      <c r="AH10" s="1050">
        <f t="shared" si="41"/>
        <v>9.1731684355911227</v>
      </c>
      <c r="AI10" s="1052">
        <f t="shared" si="42"/>
        <v>10.266264846395043</v>
      </c>
      <c r="AJ10" s="1052">
        <v>2.4284342527389526</v>
      </c>
      <c r="AK10" s="1052">
        <v>7.8378305936560899</v>
      </c>
      <c r="AL10" s="1052">
        <v>1.0930964108039194</v>
      </c>
      <c r="AM10" s="1053">
        <f t="shared" si="43"/>
        <v>0.10647459686253426</v>
      </c>
      <c r="AN10" s="1052"/>
      <c r="AO10" s="1052"/>
      <c r="AP10" s="1052"/>
      <c r="AQ10" s="1052"/>
      <c r="AR10" s="1052"/>
      <c r="AS10" s="1052"/>
      <c r="AT10" s="1052"/>
      <c r="AU10" s="1054"/>
      <c r="AV10" s="1050">
        <f t="shared" si="44"/>
        <v>0.73000001907348633</v>
      </c>
      <c r="AW10" s="1052">
        <f t="shared" si="45"/>
        <v>0.8114550432702673</v>
      </c>
      <c r="AX10" s="1052">
        <v>0.73000001907348633</v>
      </c>
      <c r="AY10" s="1052">
        <v>8.1455024196780995E-2</v>
      </c>
      <c r="AZ10" s="1053">
        <f t="shared" si="46"/>
        <v>0.10038143809977058</v>
      </c>
      <c r="BA10" s="1052"/>
      <c r="BB10" s="1052"/>
      <c r="BC10" s="1052">
        <f t="shared" si="7"/>
        <v>8.1455024196780995E-2</v>
      </c>
      <c r="BD10" s="1052"/>
      <c r="BE10" s="1052"/>
      <c r="BF10" s="1054">
        <v>0</v>
      </c>
      <c r="BG10" s="1049">
        <f t="shared" si="47"/>
        <v>1.3353378419350332</v>
      </c>
      <c r="BH10" s="529">
        <v>0</v>
      </c>
      <c r="BI10" s="1049">
        <v>1.284980297088623</v>
      </c>
      <c r="BJ10" s="1049">
        <f t="shared" si="8"/>
        <v>5.0357544846410196E-2</v>
      </c>
      <c r="BK10" s="1049">
        <f t="shared" si="48"/>
        <v>1.1434539556503296</v>
      </c>
      <c r="BL10" s="1056"/>
      <c r="BM10" s="1056"/>
      <c r="BN10" s="1056"/>
      <c r="BO10" s="1056"/>
      <c r="BP10" s="1056"/>
      <c r="BQ10" s="1056"/>
      <c r="BR10" s="1056"/>
      <c r="BS10" s="1056"/>
      <c r="BT10" s="1056"/>
      <c r="BU10" s="525">
        <f t="shared" si="49"/>
        <v>0.97699999809265137</v>
      </c>
      <c r="BV10" s="522">
        <v>0.97699999809265137</v>
      </c>
      <c r="BW10" s="996"/>
      <c r="BX10" s="996"/>
      <c r="BY10" s="1057">
        <v>0</v>
      </c>
      <c r="BZ10" s="996"/>
      <c r="CA10" s="996"/>
      <c r="CB10" s="1057">
        <f t="shared" si="50"/>
        <v>-3.5546198487281799E-2</v>
      </c>
      <c r="CC10" s="522">
        <v>0</v>
      </c>
      <c r="CD10" s="1057">
        <v>-3.5546198487281799E-2</v>
      </c>
      <c r="CE10" s="388"/>
      <c r="CF10" s="388"/>
      <c r="CG10" s="522"/>
      <c r="CH10" s="388"/>
      <c r="CI10" s="388"/>
      <c r="CJ10" s="1043">
        <v>0.43688349999999998</v>
      </c>
      <c r="CK10" s="811">
        <f t="shared" si="51"/>
        <v>7.6576093805317074</v>
      </c>
      <c r="CL10" s="1049">
        <f t="shared" si="9"/>
        <v>1.3353378419350332</v>
      </c>
      <c r="CM10" s="1049">
        <f t="shared" si="10"/>
        <v>2.2735728498103529</v>
      </c>
      <c r="CN10" s="529">
        <f t="shared" si="11"/>
        <v>2.361698712151342</v>
      </c>
      <c r="CO10" s="529">
        <f t="shared" si="12"/>
        <v>0.97699999809265137</v>
      </c>
      <c r="CP10" s="529">
        <v>0.70999997854232788</v>
      </c>
      <c r="CQ10" s="1058">
        <v>0</v>
      </c>
      <c r="CR10" s="1058"/>
      <c r="CS10" s="1058"/>
      <c r="CT10" s="1058"/>
      <c r="CU10" s="811">
        <f t="shared" si="13"/>
        <v>22.429936394345365</v>
      </c>
      <c r="CV10" s="1049">
        <f t="shared" si="14"/>
        <v>7.8378305936560899</v>
      </c>
      <c r="CW10" s="1049">
        <f t="shared" si="15"/>
        <v>0.73000001907348633</v>
      </c>
      <c r="CX10" s="529">
        <f t="shared" si="16"/>
        <v>13.862105781615789</v>
      </c>
      <c r="CY10" s="529"/>
      <c r="CZ10" s="529"/>
      <c r="DA10" s="529"/>
      <c r="DB10" s="526">
        <f t="shared" si="17"/>
        <v>0</v>
      </c>
      <c r="DC10" s="811">
        <f t="shared" si="52"/>
        <v>2.887300194311142</v>
      </c>
      <c r="DD10" s="1049">
        <f t="shared" si="18"/>
        <v>2.2400001883506775</v>
      </c>
      <c r="DE10" s="529">
        <f t="shared" si="19"/>
        <v>0</v>
      </c>
      <c r="DF10" s="529">
        <f t="shared" si="53"/>
        <v>0.64730000596046455</v>
      </c>
      <c r="DG10" s="1058">
        <f t="shared" si="54"/>
        <v>0.30496545535276798</v>
      </c>
      <c r="DH10" s="1058">
        <f t="shared" si="20"/>
        <v>0.34233455060769657</v>
      </c>
      <c r="DI10" s="529">
        <v>0</v>
      </c>
      <c r="DJ10" s="1058">
        <f t="shared" si="55"/>
        <v>0.30496545535276798</v>
      </c>
      <c r="DK10" s="1058">
        <f t="shared" si="56"/>
        <v>0.34233455060769657</v>
      </c>
      <c r="DL10" s="529">
        <v>0.40000000596046448</v>
      </c>
      <c r="DM10" s="1058">
        <f>DM11</f>
        <v>0.24730000000000002</v>
      </c>
      <c r="DP10" s="1059">
        <f t="shared" si="57"/>
        <v>0.30000001192092896</v>
      </c>
      <c r="DQ10" s="1044">
        <v>0.30000001192092896</v>
      </c>
      <c r="DS10" s="529">
        <f t="shared" si="21"/>
        <v>0.30000001192092896</v>
      </c>
      <c r="DT10" s="1044">
        <v>0</v>
      </c>
      <c r="DY10"/>
      <c r="EA10" s="1044">
        <v>-0.1599998</v>
      </c>
      <c r="EB10" s="1045">
        <f t="shared" si="22"/>
        <v>-0.24145482419678099</v>
      </c>
      <c r="ED10" s="966">
        <v>0</v>
      </c>
      <c r="EF10" s="966">
        <v>0</v>
      </c>
      <c r="EG10" s="1060">
        <f t="shared" si="23"/>
        <v>29.740245780837537</v>
      </c>
      <c r="EH10" s="1045">
        <f t="shared" si="24"/>
        <v>7.3526439251789393</v>
      </c>
      <c r="EI10" s="1045">
        <f t="shared" si="25"/>
        <v>22.092120130433575</v>
      </c>
      <c r="EJ10" s="1045">
        <f t="shared" si="26"/>
        <v>0.29548172522502153</v>
      </c>
      <c r="EK10" s="1045">
        <f t="shared" si="27"/>
        <v>29.740245780837537</v>
      </c>
      <c r="EL10" s="1061"/>
      <c r="EM10" s="1045">
        <f t="shared" si="28"/>
        <v>3.2045213337470351</v>
      </c>
      <c r="EN10" s="1045">
        <v>4.7515029907226562</v>
      </c>
      <c r="EO10" s="1045">
        <v>0</v>
      </c>
      <c r="EP10" s="1062">
        <f t="shared" si="29"/>
        <v>3.2045213337470351</v>
      </c>
      <c r="EQ10" s="1063">
        <v>0</v>
      </c>
      <c r="ER10" s="1064">
        <f t="shared" si="30"/>
        <v>3.2548788785934453</v>
      </c>
      <c r="ES10" s="1062"/>
      <c r="ET10" s="1065">
        <v>1.7302119731903076</v>
      </c>
      <c r="EU10" s="1062"/>
      <c r="EV10" s="1062"/>
      <c r="EW10" s="1062"/>
      <c r="EX10" s="1062"/>
      <c r="EY10" s="1062"/>
      <c r="EZ10" s="1062"/>
      <c r="FA10" s="1062"/>
      <c r="FB10" s="1062"/>
      <c r="FC10" s="1062"/>
      <c r="FD10" s="1062"/>
      <c r="FE10" s="1064"/>
      <c r="FF10" s="1045">
        <f t="shared" si="31"/>
        <v>0</v>
      </c>
      <c r="FG10" s="1063">
        <v>0</v>
      </c>
      <c r="FH10" s="1063">
        <v>0</v>
      </c>
      <c r="FI10" s="1063"/>
      <c r="FJ10" s="1063"/>
      <c r="FK10" s="1063">
        <v>0</v>
      </c>
      <c r="FL10" s="1062"/>
      <c r="FM10" s="526">
        <v>0</v>
      </c>
      <c r="FN10" s="1065">
        <v>3.1885271072387695</v>
      </c>
      <c r="FO10" s="1047">
        <f t="shared" si="32"/>
        <v>2.0954306964348501</v>
      </c>
      <c r="FP10" s="759"/>
      <c r="FQ10" s="759"/>
      <c r="FR10" s="759"/>
      <c r="FS10" s="978"/>
      <c r="FT10" s="1046">
        <f t="shared" si="33"/>
        <v>0.20854496745856874</v>
      </c>
      <c r="FU10" s="1065">
        <v>0.28999999165534973</v>
      </c>
      <c r="FV10" s="1045">
        <v>0</v>
      </c>
      <c r="FW10" s="1047">
        <v>0</v>
      </c>
      <c r="FX10" s="508"/>
      <c r="FY10" s="1045">
        <v>11.460699999999999</v>
      </c>
      <c r="FZ10" s="1045"/>
      <c r="GA10" s="1045"/>
      <c r="GB10" s="1045"/>
      <c r="GC10" s="1045"/>
      <c r="GD10" s="1045"/>
      <c r="GE10" s="1048">
        <v>1.4999999999999999E-2</v>
      </c>
      <c r="GF10" s="1066">
        <v>38519.910000000003</v>
      </c>
      <c r="GG10" s="1066"/>
      <c r="GH10" s="1066"/>
      <c r="GI10" s="1066"/>
      <c r="GJ10" s="1067">
        <v>0.3416804</v>
      </c>
      <c r="GS10" s="1056">
        <f t="shared" si="34"/>
        <v>2.2735728498103529</v>
      </c>
      <c r="GT10" s="1056"/>
    </row>
    <row r="11" spans="1:210">
      <c r="A11" s="966">
        <f t="shared" si="58"/>
        <v>1899</v>
      </c>
      <c r="B11" s="811">
        <f t="shared" si="35"/>
        <v>33.300235360860825</v>
      </c>
      <c r="C11" s="1044">
        <f t="shared" si="36"/>
        <v>1.0299999713897705</v>
      </c>
      <c r="D11" s="811">
        <f t="shared" si="0"/>
        <v>32.270235389471054</v>
      </c>
      <c r="E11" s="1049">
        <f t="shared" si="1"/>
        <v>35.091742614667609</v>
      </c>
      <c r="F11" s="1049">
        <f t="shared" si="2"/>
        <v>2.8215072251965569</v>
      </c>
      <c r="G11" s="1050">
        <v>2.2400002181529999</v>
      </c>
      <c r="H11" s="1041"/>
      <c r="I11" s="1041"/>
      <c r="J11" s="1041"/>
      <c r="K11" s="1041"/>
      <c r="L11" s="1041"/>
      <c r="M11" s="1041"/>
      <c r="N11" s="1049"/>
      <c r="O11" s="1051">
        <f t="shared" si="3"/>
        <v>35.58762595278521</v>
      </c>
      <c r="P11" s="1041">
        <v>28.126010000000001</v>
      </c>
      <c r="Q11" s="1041">
        <v>0.89</v>
      </c>
      <c r="R11" s="1041">
        <v>5.5963869690895081</v>
      </c>
      <c r="S11" s="1041">
        <v>4.6928898779296873</v>
      </c>
      <c r="T11" s="1042">
        <v>4.5180001258850098</v>
      </c>
      <c r="U11" s="1041">
        <f t="shared" si="37"/>
        <v>-0.49588333811760066</v>
      </c>
      <c r="V11" s="1050">
        <f t="shared" si="38"/>
        <v>2.4068277898619308</v>
      </c>
      <c r="W11" s="1052">
        <v>3.1457858085632324</v>
      </c>
      <c r="X11" s="1052">
        <v>0.73895801870130151</v>
      </c>
      <c r="Y11" s="1053">
        <f t="shared" si="4"/>
        <v>0.23490411098230624</v>
      </c>
      <c r="Z11" s="1054"/>
      <c r="AA11" s="1050">
        <f t="shared" si="5"/>
        <v>17.021870654467406</v>
      </c>
      <c r="AB11" s="1052">
        <f t="shared" si="39"/>
        <v>17.889267788213843</v>
      </c>
      <c r="AC11" s="1052">
        <f t="shared" si="40"/>
        <v>17.021870654467406</v>
      </c>
      <c r="AD11" s="1052">
        <v>12.807844161987305</v>
      </c>
      <c r="AE11" s="1052">
        <v>5.0814236262265382</v>
      </c>
      <c r="AF11" s="1052">
        <v>0.86739713374643668</v>
      </c>
      <c r="AG11" s="1055">
        <f t="shared" si="6"/>
        <v>4.8487011543195312E-2</v>
      </c>
      <c r="AH11" s="1050">
        <f t="shared" si="41"/>
        <v>9.881536698378488</v>
      </c>
      <c r="AI11" s="1052">
        <f t="shared" si="42"/>
        <v>11.016349568086511</v>
      </c>
      <c r="AJ11" s="1052">
        <v>2.8078960180282593</v>
      </c>
      <c r="AK11" s="1052">
        <v>8.2084535500582518</v>
      </c>
      <c r="AL11" s="1052">
        <v>1.1348128697080235</v>
      </c>
      <c r="AM11" s="1053">
        <f t="shared" si="43"/>
        <v>0.10301169754048893</v>
      </c>
      <c r="AN11" s="1052"/>
      <c r="AO11" s="1052"/>
      <c r="AP11" s="1052"/>
      <c r="AQ11" s="1052"/>
      <c r="AR11" s="1052"/>
      <c r="AS11" s="1052"/>
      <c r="AT11" s="1052"/>
      <c r="AU11" s="1054"/>
      <c r="AV11" s="1050">
        <f t="shared" si="44"/>
        <v>0.72000002861022949</v>
      </c>
      <c r="AW11" s="1052">
        <f t="shared" si="45"/>
        <v>0.80033923165102472</v>
      </c>
      <c r="AX11" s="1052">
        <v>0.72000002861022949</v>
      </c>
      <c r="AY11" s="1052">
        <v>8.0339203040795282E-2</v>
      </c>
      <c r="AZ11" s="1053">
        <f t="shared" si="46"/>
        <v>0.10038143809977057</v>
      </c>
      <c r="BA11" s="1052"/>
      <c r="BB11" s="1052"/>
      <c r="BC11" s="1052">
        <f t="shared" si="7"/>
        <v>8.0339203040795282E-2</v>
      </c>
      <c r="BD11" s="1052"/>
      <c r="BE11" s="1052"/>
      <c r="BF11" s="1054">
        <v>0</v>
      </c>
      <c r="BG11" s="1049">
        <f t="shared" si="47"/>
        <v>1.6730831483202357</v>
      </c>
      <c r="BH11" s="529">
        <v>0</v>
      </c>
      <c r="BI11" s="1049">
        <v>1.4243550300598145</v>
      </c>
      <c r="BJ11" s="1049">
        <f t="shared" si="8"/>
        <v>0.24872811826042129</v>
      </c>
      <c r="BK11" s="1049">
        <f t="shared" si="48"/>
        <v>1.3835409879684448</v>
      </c>
      <c r="BL11" s="1056"/>
      <c r="BM11" s="1056"/>
      <c r="BN11" s="1056"/>
      <c r="BO11" s="1056"/>
      <c r="BP11" s="1056"/>
      <c r="BQ11" s="1056"/>
      <c r="BR11" s="1056"/>
      <c r="BS11" s="1056"/>
      <c r="BT11" s="1056"/>
      <c r="BU11" s="525">
        <f t="shared" si="49"/>
        <v>1.0299999713897705</v>
      </c>
      <c r="BV11" s="522">
        <v>1.0299999713897705</v>
      </c>
      <c r="BW11" s="996"/>
      <c r="BX11" s="996"/>
      <c r="BY11" s="1057">
        <v>0</v>
      </c>
      <c r="BZ11" s="996"/>
      <c r="CA11" s="996"/>
      <c r="CB11" s="1057">
        <f t="shared" si="50"/>
        <v>-6.0684800148010254E-2</v>
      </c>
      <c r="CC11" s="522">
        <v>0</v>
      </c>
      <c r="CD11" s="1057">
        <v>-6.0684800148010254E-2</v>
      </c>
      <c r="CE11" s="388"/>
      <c r="CF11" s="388"/>
      <c r="CG11" s="522"/>
      <c r="CH11" s="388"/>
      <c r="CI11" s="388"/>
      <c r="CJ11" s="1043">
        <v>1.1442049999999999</v>
      </c>
      <c r="CK11" s="811">
        <f t="shared" si="51"/>
        <v>8.6919530145971944</v>
      </c>
      <c r="CL11" s="1049">
        <f t="shared" si="9"/>
        <v>1.6730831483202357</v>
      </c>
      <c r="CM11" s="1049">
        <f t="shared" si="10"/>
        <v>2.4068277898619308</v>
      </c>
      <c r="CN11" s="529">
        <f t="shared" si="11"/>
        <v>2.8820421169461858</v>
      </c>
      <c r="CO11" s="529">
        <f t="shared" si="12"/>
        <v>1.0299999713897705</v>
      </c>
      <c r="CP11" s="529">
        <v>0.69999998807907104</v>
      </c>
      <c r="CQ11" s="1058">
        <v>0</v>
      </c>
      <c r="CR11" s="1058"/>
      <c r="CS11" s="1058"/>
      <c r="CT11" s="1058"/>
      <c r="CU11" s="811">
        <f t="shared" si="13"/>
        <v>23.0682821161897</v>
      </c>
      <c r="CV11" s="1049">
        <f t="shared" si="14"/>
        <v>8.2084535500582518</v>
      </c>
      <c r="CW11" s="1049">
        <f t="shared" si="15"/>
        <v>0.72000002861022949</v>
      </c>
      <c r="CX11" s="529">
        <f t="shared" si="16"/>
        <v>14.139828537521218</v>
      </c>
      <c r="CY11" s="529"/>
      <c r="CZ11" s="529"/>
      <c r="DA11" s="529"/>
      <c r="DB11" s="526">
        <f t="shared" si="17"/>
        <v>0</v>
      </c>
      <c r="DC11" s="811">
        <f t="shared" si="52"/>
        <v>2.8973002145767213</v>
      </c>
      <c r="DD11" s="1049">
        <f t="shared" si="18"/>
        <v>2.2400002181529999</v>
      </c>
      <c r="DE11" s="529">
        <f t="shared" si="19"/>
        <v>0</v>
      </c>
      <c r="DF11" s="529">
        <f t="shared" si="53"/>
        <v>0.65729999642372139</v>
      </c>
      <c r="DG11" s="1058">
        <f t="shared" si="54"/>
        <v>0.31159363223786246</v>
      </c>
      <c r="DH11" s="1058">
        <f t="shared" si="20"/>
        <v>0.34570636418585893</v>
      </c>
      <c r="DI11" s="529">
        <v>0</v>
      </c>
      <c r="DJ11" s="1058">
        <f t="shared" si="55"/>
        <v>0.31159363223786246</v>
      </c>
      <c r="DK11" s="1058">
        <f t="shared" si="56"/>
        <v>0.34570636418585893</v>
      </c>
      <c r="DL11" s="529">
        <v>0.40999999642372131</v>
      </c>
      <c r="DM11" s="1058">
        <f>DM12</f>
        <v>0.24730000000000002</v>
      </c>
      <c r="DP11" s="1059">
        <f t="shared" si="57"/>
        <v>0.30000001192092896</v>
      </c>
      <c r="DQ11" s="1044">
        <v>0.30000001192092896</v>
      </c>
      <c r="DS11" s="529">
        <f t="shared" si="21"/>
        <v>0.30000001192092896</v>
      </c>
      <c r="DT11" s="1044">
        <v>0</v>
      </c>
      <c r="DY11"/>
      <c r="EA11" s="1044">
        <v>-0.15099969999999999</v>
      </c>
      <c r="EB11" s="1045">
        <f t="shared" si="22"/>
        <v>-0.23133890304079527</v>
      </c>
      <c r="ED11" s="966">
        <v>0</v>
      </c>
      <c r="EF11" s="966">
        <v>0</v>
      </c>
      <c r="EG11" s="1060">
        <f t="shared" si="23"/>
        <v>31.402935146284104</v>
      </c>
      <c r="EH11" s="1045">
        <f t="shared" si="24"/>
        <v>8.3803593823593321</v>
      </c>
      <c r="EI11" s="1045">
        <f t="shared" si="25"/>
        <v>22.727013900807776</v>
      </c>
      <c r="EJ11" s="1045">
        <f t="shared" si="26"/>
        <v>0.29556186311699356</v>
      </c>
      <c r="EK11" s="1045">
        <f t="shared" si="27"/>
        <v>31.402935146284104</v>
      </c>
      <c r="EL11" s="1061"/>
      <c r="EM11" s="1045">
        <f t="shared" si="28"/>
        <v>3.4058099171323404</v>
      </c>
      <c r="EN11" s="1045">
        <v>5.0121650695800781</v>
      </c>
      <c r="EO11" s="1045">
        <v>0</v>
      </c>
      <c r="EP11" s="1062">
        <f t="shared" si="29"/>
        <v>3.4058099171323404</v>
      </c>
      <c r="EQ11" s="1063">
        <v>0</v>
      </c>
      <c r="ER11" s="1064">
        <f t="shared" si="30"/>
        <v>3.6545380353927617</v>
      </c>
      <c r="ES11" s="1062"/>
      <c r="ET11" s="1065">
        <v>1.7420179843902588</v>
      </c>
      <c r="EU11" s="1062"/>
      <c r="EV11" s="1062"/>
      <c r="EW11" s="1062"/>
      <c r="EX11" s="1062"/>
      <c r="EY11" s="1062"/>
      <c r="EZ11" s="1062"/>
      <c r="FA11" s="1062"/>
      <c r="FB11" s="1062"/>
      <c r="FC11" s="1062"/>
      <c r="FD11" s="1062"/>
      <c r="FE11" s="1064"/>
      <c r="FF11" s="1045">
        <f t="shared" si="31"/>
        <v>0</v>
      </c>
      <c r="FG11" s="1063">
        <v>0</v>
      </c>
      <c r="FH11" s="1063">
        <v>0</v>
      </c>
      <c r="FI11" s="1063"/>
      <c r="FJ11" s="1063"/>
      <c r="FK11" s="1063">
        <v>0</v>
      </c>
      <c r="FL11" s="1062"/>
      <c r="FM11" s="526">
        <v>0</v>
      </c>
      <c r="FN11" s="1065">
        <v>3.5343689918518066</v>
      </c>
      <c r="FO11" s="1047">
        <f t="shared" si="32"/>
        <v>2.3995561221437831</v>
      </c>
      <c r="FP11" s="759"/>
      <c r="FQ11" s="759"/>
      <c r="FR11" s="759"/>
      <c r="FS11" s="978"/>
      <c r="FT11" s="1046">
        <f t="shared" si="33"/>
        <v>0.23966078980664735</v>
      </c>
      <c r="FU11" s="1065">
        <v>0.31999999284744263</v>
      </c>
      <c r="FV11" s="1045">
        <v>0</v>
      </c>
      <c r="FW11" s="1047">
        <v>0</v>
      </c>
      <c r="FX11" s="508"/>
      <c r="FY11" s="1045">
        <v>11.850910000000001</v>
      </c>
      <c r="FZ11" s="1045"/>
      <c r="GA11" s="1045"/>
      <c r="GB11" s="1045"/>
      <c r="GC11" s="1045"/>
      <c r="GD11" s="1045"/>
      <c r="GE11" s="1048">
        <v>1.4999999999999999E-2</v>
      </c>
      <c r="GF11" s="1066">
        <v>38547.839999999997</v>
      </c>
      <c r="GG11" s="1066"/>
      <c r="GH11" s="1066"/>
      <c r="GI11" s="1066"/>
      <c r="GJ11" s="1067">
        <v>0.34042139999999999</v>
      </c>
      <c r="GS11" s="1056">
        <f t="shared" si="34"/>
        <v>2.4068277898619308</v>
      </c>
      <c r="GT11" s="1056"/>
    </row>
    <row r="12" spans="1:210">
      <c r="A12" s="966">
        <f t="shared" si="58"/>
        <v>1900</v>
      </c>
      <c r="B12" s="811">
        <f t="shared" si="35"/>
        <v>33.83896728605032</v>
      </c>
      <c r="C12" s="1044">
        <f t="shared" si="36"/>
        <v>1.1200000047683716</v>
      </c>
      <c r="D12" s="811">
        <f t="shared" si="0"/>
        <v>32.718967281281948</v>
      </c>
      <c r="E12" s="1049">
        <f t="shared" si="1"/>
        <v>35.633365910112758</v>
      </c>
      <c r="F12" s="1049">
        <f t="shared" si="2"/>
        <v>2.9143986288308126</v>
      </c>
      <c r="G12" s="1050">
        <v>2.2999999225139618</v>
      </c>
      <c r="H12" s="1041"/>
      <c r="I12" s="1041"/>
      <c r="J12" s="1041"/>
      <c r="K12" s="1041"/>
      <c r="L12" s="1041"/>
      <c r="M12" s="1041"/>
      <c r="N12" s="1049"/>
      <c r="O12" s="1051">
        <f t="shared" si="3"/>
        <v>36.886176827664272</v>
      </c>
      <c r="P12" s="1041">
        <v>29.315950000000001</v>
      </c>
      <c r="Q12" s="1041">
        <v>0.93</v>
      </c>
      <c r="R12" s="1041">
        <v>5.9169490337371826</v>
      </c>
      <c r="S12" s="1041">
        <v>4.6431702059936519</v>
      </c>
      <c r="T12" s="1042">
        <v>4.6979999542236328</v>
      </c>
      <c r="U12" s="1041">
        <f t="shared" si="37"/>
        <v>-1.2528109175515141</v>
      </c>
      <c r="V12" s="1050">
        <f t="shared" si="38"/>
        <v>2.42701471519067</v>
      </c>
      <c r="W12" s="1052">
        <v>3.1721706390380859</v>
      </c>
      <c r="X12" s="1052">
        <v>0.7451559238474158</v>
      </c>
      <c r="Y12" s="1053">
        <f t="shared" si="4"/>
        <v>0.23490411098230624</v>
      </c>
      <c r="Z12" s="1054"/>
      <c r="AA12" s="1050">
        <f t="shared" si="5"/>
        <v>17.034207699091983</v>
      </c>
      <c r="AB12" s="1052">
        <f t="shared" si="39"/>
        <v>17.927302705540377</v>
      </c>
      <c r="AC12" s="1052">
        <f t="shared" si="40"/>
        <v>17.034207699091983</v>
      </c>
      <c r="AD12" s="1052">
        <v>12.915267944335938</v>
      </c>
      <c r="AE12" s="1052">
        <v>5.0120347612044407</v>
      </c>
      <c r="AF12" s="1052">
        <v>0.89309500644839346</v>
      </c>
      <c r="AG12" s="1055">
        <f t="shared" si="6"/>
        <v>4.9817589467733216E-2</v>
      </c>
      <c r="AH12" s="1050">
        <f t="shared" si="41"/>
        <v>10.257744956406261</v>
      </c>
      <c r="AI12" s="1052">
        <f t="shared" si="42"/>
        <v>11.45578510086326</v>
      </c>
      <c r="AJ12" s="1052">
        <v>3.1546025276184082</v>
      </c>
      <c r="AK12" s="1052">
        <v>8.3011825732448514</v>
      </c>
      <c r="AL12" s="1052">
        <v>1.1980401444569981</v>
      </c>
      <c r="AM12" s="1053">
        <f t="shared" si="43"/>
        <v>0.10457948834661003</v>
      </c>
      <c r="AN12" s="1052"/>
      <c r="AO12" s="1052"/>
      <c r="AP12" s="1052"/>
      <c r="AQ12" s="1052"/>
      <c r="AR12" s="1052"/>
      <c r="AS12" s="1052"/>
      <c r="AT12" s="1052"/>
      <c r="AU12" s="1054"/>
      <c r="AV12" s="1050">
        <f t="shared" si="44"/>
        <v>0.69999998807907104</v>
      </c>
      <c r="AW12" s="1052">
        <f t="shared" si="45"/>
        <v>0.77810754215707623</v>
      </c>
      <c r="AX12" s="1052">
        <v>0.69999998807907104</v>
      </c>
      <c r="AY12" s="1052">
        <v>7.8107554078005167E-2</v>
      </c>
      <c r="AZ12" s="1053">
        <f t="shared" si="46"/>
        <v>0.10038143809977057</v>
      </c>
      <c r="BA12" s="1052"/>
      <c r="BB12" s="1052"/>
      <c r="BC12" s="1052">
        <f t="shared" si="7"/>
        <v>7.8107554078005167E-2</v>
      </c>
      <c r="BD12" s="1052"/>
      <c r="BE12" s="1052"/>
      <c r="BF12" s="1054">
        <v>0</v>
      </c>
      <c r="BG12" s="1049">
        <f t="shared" si="47"/>
        <v>1.9565623831614101</v>
      </c>
      <c r="BH12" s="529">
        <v>0</v>
      </c>
      <c r="BI12" s="1049">
        <v>1.6001285314559937</v>
      </c>
      <c r="BJ12" s="1049">
        <f t="shared" si="8"/>
        <v>0.35643385170541642</v>
      </c>
      <c r="BK12" s="1049">
        <f t="shared" si="48"/>
        <v>1.5544739961624146</v>
      </c>
      <c r="BL12" s="1056"/>
      <c r="BM12" s="1056"/>
      <c r="BN12" s="1056"/>
      <c r="BO12" s="1056"/>
      <c r="BP12" s="1056"/>
      <c r="BQ12" s="1056"/>
      <c r="BR12" s="1056"/>
      <c r="BS12" s="1056"/>
      <c r="BT12" s="1056"/>
      <c r="BU12" s="525">
        <f t="shared" si="49"/>
        <v>1.1200000047683716</v>
      </c>
      <c r="BV12" s="522">
        <v>1.1200000047683716</v>
      </c>
      <c r="BW12" s="996"/>
      <c r="BX12" s="996"/>
      <c r="BY12" s="1057">
        <v>0</v>
      </c>
      <c r="BZ12" s="996"/>
      <c r="CA12" s="996"/>
      <c r="CB12" s="1057">
        <f t="shared" si="50"/>
        <v>-4.9622796475887299E-2</v>
      </c>
      <c r="CC12" s="522">
        <v>0</v>
      </c>
      <c r="CD12" s="1057">
        <v>-4.9622796475887299E-2</v>
      </c>
      <c r="CE12" s="388"/>
      <c r="CF12" s="388"/>
      <c r="CG12" s="522"/>
      <c r="CH12" s="388"/>
      <c r="CI12" s="388"/>
      <c r="CJ12" s="1043">
        <v>1.0155479999999999</v>
      </c>
      <c r="CK12" s="811">
        <f t="shared" si="51"/>
        <v>9.4526820506854996</v>
      </c>
      <c r="CL12" s="1049">
        <f t="shared" si="9"/>
        <v>1.9565623831614101</v>
      </c>
      <c r="CM12" s="1049">
        <f t="shared" si="10"/>
        <v>2.42701471519067</v>
      </c>
      <c r="CN12" s="529">
        <f t="shared" si="11"/>
        <v>3.2491049594859764</v>
      </c>
      <c r="CO12" s="529">
        <f t="shared" si="12"/>
        <v>1.1200000047683716</v>
      </c>
      <c r="CP12" s="529">
        <v>0.69999998807907104</v>
      </c>
      <c r="CQ12" s="1058">
        <v>0</v>
      </c>
      <c r="CR12" s="1058"/>
      <c r="CS12" s="1058"/>
      <c r="CT12" s="1058"/>
      <c r="CU12" s="811">
        <f t="shared" si="13"/>
        <v>22.786285300929929</v>
      </c>
      <c r="CV12" s="1049">
        <f t="shared" si="14"/>
        <v>8.3011825732448514</v>
      </c>
      <c r="CW12" s="1049">
        <f t="shared" si="15"/>
        <v>0.69999998807907104</v>
      </c>
      <c r="CX12" s="529">
        <f t="shared" si="16"/>
        <v>13.785102739606007</v>
      </c>
      <c r="CY12" s="529"/>
      <c r="CZ12" s="529"/>
      <c r="DA12" s="529"/>
      <c r="DB12" s="526">
        <f t="shared" si="17"/>
        <v>0</v>
      </c>
      <c r="DC12" s="811">
        <f t="shared" si="52"/>
        <v>2.9572999189376832</v>
      </c>
      <c r="DD12" s="1049">
        <f t="shared" si="18"/>
        <v>2.2999999225139618</v>
      </c>
      <c r="DE12" s="529">
        <f t="shared" si="19"/>
        <v>0</v>
      </c>
      <c r="DF12" s="529">
        <f t="shared" si="53"/>
        <v>0.65729999642372139</v>
      </c>
      <c r="DG12" s="1058">
        <f t="shared" si="54"/>
        <v>0.3169733843084333</v>
      </c>
      <c r="DH12" s="1058">
        <f t="shared" si="20"/>
        <v>0.34032661211528809</v>
      </c>
      <c r="DI12" s="529">
        <v>0</v>
      </c>
      <c r="DJ12" s="1058">
        <f t="shared" si="55"/>
        <v>0.3169733843084333</v>
      </c>
      <c r="DK12" s="1058">
        <f t="shared" si="56"/>
        <v>0.34032661211528809</v>
      </c>
      <c r="DL12" s="529">
        <v>0.40999999642372131</v>
      </c>
      <c r="DM12" s="529">
        <f>DN12+DO12</f>
        <v>0.24730000000000002</v>
      </c>
      <c r="DN12" s="529">
        <v>0.22500000000000001</v>
      </c>
      <c r="DO12" s="529">
        <v>2.23E-2</v>
      </c>
      <c r="DP12" s="1059">
        <f t="shared" si="57"/>
        <v>0.30000001192092896</v>
      </c>
      <c r="DQ12" s="1044">
        <v>0.30000001192092896</v>
      </c>
      <c r="DS12" s="529">
        <f t="shared" si="21"/>
        <v>0.30000001192092896</v>
      </c>
      <c r="DT12" s="1044">
        <v>0</v>
      </c>
      <c r="DY12"/>
      <c r="EA12" s="1044">
        <v>-0.22</v>
      </c>
      <c r="EB12" s="1045">
        <f t="shared" si="22"/>
        <v>-0.29810755407800515</v>
      </c>
      <c r="ED12" s="966">
        <v>0</v>
      </c>
      <c r="EF12" s="966">
        <v>0</v>
      </c>
      <c r="EG12" s="1060">
        <f t="shared" si="23"/>
        <v>31.881667367112637</v>
      </c>
      <c r="EH12" s="1045">
        <f t="shared" si="24"/>
        <v>9.1357086663770666</v>
      </c>
      <c r="EI12" s="1045">
        <f t="shared" si="25"/>
        <v>22.450381140772937</v>
      </c>
      <c r="EJ12" s="1045">
        <f t="shared" si="26"/>
        <v>0.29557755996263302</v>
      </c>
      <c r="EK12" s="1045">
        <f t="shared" si="27"/>
        <v>31.881667367112637</v>
      </c>
      <c r="EL12" s="1061"/>
      <c r="EM12" s="1045">
        <f t="shared" si="28"/>
        <v>2.7069583106175816</v>
      </c>
      <c r="EN12" s="1045">
        <v>4.3452092409133911</v>
      </c>
      <c r="EO12" s="1045">
        <v>0</v>
      </c>
      <c r="EP12" s="1062">
        <f t="shared" si="29"/>
        <v>2.7069583106175816</v>
      </c>
      <c r="EQ12" s="1063">
        <v>0</v>
      </c>
      <c r="ER12" s="1064">
        <f t="shared" si="30"/>
        <v>3.063392162322998</v>
      </c>
      <c r="ES12" s="1062"/>
      <c r="ET12" s="1065">
        <v>1.5764189958572388</v>
      </c>
      <c r="EU12" s="1062"/>
      <c r="EV12" s="1062"/>
      <c r="EW12" s="1062"/>
      <c r="EX12" s="1062"/>
      <c r="EY12" s="1062"/>
      <c r="EZ12" s="1062"/>
      <c r="FA12" s="1062"/>
      <c r="FB12" s="1062"/>
      <c r="FC12" s="1062"/>
      <c r="FD12" s="1062"/>
      <c r="FE12" s="1064"/>
      <c r="FF12" s="1045">
        <f t="shared" si="31"/>
        <v>0</v>
      </c>
      <c r="FG12" s="1063">
        <v>0</v>
      </c>
      <c r="FH12" s="1063">
        <v>0</v>
      </c>
      <c r="FI12" s="1063"/>
      <c r="FJ12" s="1063"/>
      <c r="FK12" s="1063">
        <v>0</v>
      </c>
      <c r="FL12" s="1062"/>
      <c r="FM12" s="526">
        <v>0</v>
      </c>
      <c r="FN12" s="1065">
        <v>3.9705300331115723</v>
      </c>
      <c r="FO12" s="1047">
        <f t="shared" si="32"/>
        <v>2.7724898886545741</v>
      </c>
      <c r="FP12" s="759"/>
      <c r="FQ12" s="759"/>
      <c r="FR12" s="759"/>
      <c r="FS12" s="978"/>
      <c r="FT12" s="1046">
        <f t="shared" si="33"/>
        <v>0.2918924506903664</v>
      </c>
      <c r="FU12" s="1065">
        <v>0.37000000476837158</v>
      </c>
      <c r="FV12" s="1045">
        <v>0</v>
      </c>
      <c r="FW12" s="1047">
        <v>0</v>
      </c>
      <c r="FX12" s="508"/>
      <c r="FY12" s="1045">
        <v>12.11565</v>
      </c>
      <c r="FZ12" s="1045"/>
      <c r="GA12" s="1045"/>
      <c r="GB12" s="1045"/>
      <c r="GC12" s="1045"/>
      <c r="GD12" s="1045"/>
      <c r="GE12" s="1048">
        <v>1.4999999999999999E-2</v>
      </c>
      <c r="GF12" s="1066">
        <v>38511.72</v>
      </c>
      <c r="GG12" s="1066"/>
      <c r="GH12" s="1066"/>
      <c r="GI12" s="1066"/>
      <c r="GJ12" s="1067">
        <v>0.34305039999999998</v>
      </c>
      <c r="GS12" s="1056">
        <f t="shared" si="34"/>
        <v>2.42701471519067</v>
      </c>
      <c r="GT12" s="1056"/>
    </row>
    <row r="13" spans="1:210">
      <c r="A13" s="966">
        <f t="shared" si="58"/>
        <v>1901</v>
      </c>
      <c r="B13" s="811">
        <f t="shared" si="35"/>
        <v>31.706545889377594</v>
      </c>
      <c r="C13" s="1044">
        <f t="shared" si="36"/>
        <v>1.0499999523162842</v>
      </c>
      <c r="D13" s="811">
        <f t="shared" si="0"/>
        <v>30.65654593706131</v>
      </c>
      <c r="E13" s="1049">
        <f t="shared" si="1"/>
        <v>33.641565579533477</v>
      </c>
      <c r="F13" s="1049">
        <f t="shared" si="2"/>
        <v>2.98501964247217</v>
      </c>
      <c r="G13" s="1050">
        <v>2.1599999964237213</v>
      </c>
      <c r="H13" s="1041"/>
      <c r="I13" s="1041"/>
      <c r="J13" s="1041"/>
      <c r="K13" s="1041"/>
      <c r="L13" s="1041"/>
      <c r="M13" s="1041"/>
      <c r="N13" s="1049"/>
      <c r="O13" s="1051">
        <f t="shared" si="3"/>
        <v>36.152924694275761</v>
      </c>
      <c r="P13" s="1041">
        <v>28.625910000000001</v>
      </c>
      <c r="Q13" s="1041">
        <v>0.89</v>
      </c>
      <c r="R13" s="1041">
        <v>5.6932170987129211</v>
      </c>
      <c r="S13" s="1041">
        <v>4.5346900114440913</v>
      </c>
      <c r="T13" s="1042">
        <v>4.3689999580383301</v>
      </c>
      <c r="U13" s="1041">
        <f t="shared" si="37"/>
        <v>-2.5113591147422838</v>
      </c>
      <c r="V13" s="1050">
        <f t="shared" si="38"/>
        <v>2.2698264500814243</v>
      </c>
      <c r="W13" s="1052">
        <v>2.9667215347290039</v>
      </c>
      <c r="X13" s="1052">
        <v>0.69689508464757977</v>
      </c>
      <c r="Y13" s="1053">
        <f t="shared" si="4"/>
        <v>0.23490411098230621</v>
      </c>
      <c r="Z13" s="1054"/>
      <c r="AA13" s="1050">
        <f t="shared" si="5"/>
        <v>16.010562711853023</v>
      </c>
      <c r="AB13" s="1052">
        <f t="shared" si="39"/>
        <v>16.95629740199622</v>
      </c>
      <c r="AC13" s="1052">
        <f t="shared" si="40"/>
        <v>16.010562711853023</v>
      </c>
      <c r="AD13" s="1052">
        <v>12.07879638671875</v>
      </c>
      <c r="AE13" s="1052">
        <v>4.8775010152774714</v>
      </c>
      <c r="AF13" s="1052">
        <v>0.94573469014319833</v>
      </c>
      <c r="AG13" s="1055">
        <f t="shared" si="6"/>
        <v>5.5774835019811543E-2</v>
      </c>
      <c r="AH13" s="1050">
        <f t="shared" si="41"/>
        <v>9.5161567906240716</v>
      </c>
      <c r="AI13" s="1052">
        <f t="shared" si="42"/>
        <v>10.780439104227458</v>
      </c>
      <c r="AJ13" s="1052">
        <v>2.496429443359375</v>
      </c>
      <c r="AK13" s="1052">
        <v>8.2840096608680831</v>
      </c>
      <c r="AL13" s="1052">
        <v>1.2642823136033869</v>
      </c>
      <c r="AM13" s="1053">
        <f t="shared" si="43"/>
        <v>0.11727558602947902</v>
      </c>
      <c r="AN13" s="1052"/>
      <c r="AO13" s="1052"/>
      <c r="AP13" s="1052"/>
      <c r="AQ13" s="1052"/>
      <c r="AR13" s="1052"/>
      <c r="AS13" s="1052"/>
      <c r="AT13" s="1052"/>
      <c r="AU13" s="1054"/>
      <c r="AV13" s="1050">
        <f t="shared" si="44"/>
        <v>0.69999998807907104</v>
      </c>
      <c r="AW13" s="1052">
        <f t="shared" si="45"/>
        <v>0.77810754215707623</v>
      </c>
      <c r="AX13" s="1052">
        <v>0.69999998807907104</v>
      </c>
      <c r="AY13" s="1052">
        <v>7.8107554078005167E-2</v>
      </c>
      <c r="AZ13" s="1053">
        <f t="shared" si="46"/>
        <v>0.10038143809977057</v>
      </c>
      <c r="BA13" s="1052"/>
      <c r="BB13" s="1052"/>
      <c r="BC13" s="1052">
        <f t="shared" si="7"/>
        <v>7.8107554078005167E-2</v>
      </c>
      <c r="BD13" s="1052"/>
      <c r="BE13" s="1052"/>
      <c r="BF13" s="1054">
        <v>0</v>
      </c>
      <c r="BG13" s="1049">
        <f t="shared" si="47"/>
        <v>1.2321471297559881</v>
      </c>
      <c r="BH13" s="529">
        <v>0</v>
      </c>
      <c r="BI13" s="1049">
        <v>1.4691814184188843</v>
      </c>
      <c r="BJ13" s="1049">
        <f t="shared" si="8"/>
        <v>-0.23703428866289622</v>
      </c>
      <c r="BK13" s="1049">
        <f t="shared" si="48"/>
        <v>1.0272480249404907</v>
      </c>
      <c r="BL13" s="1056"/>
      <c r="BM13" s="1056"/>
      <c r="BN13" s="1056"/>
      <c r="BO13" s="1056"/>
      <c r="BP13" s="1056"/>
      <c r="BQ13" s="1056"/>
      <c r="BR13" s="1056"/>
      <c r="BS13" s="1056"/>
      <c r="BT13" s="1056"/>
      <c r="BU13" s="525">
        <f t="shared" si="49"/>
        <v>1.0499999523162842</v>
      </c>
      <c r="BV13" s="522">
        <v>1.0499999523162842</v>
      </c>
      <c r="BW13" s="996"/>
      <c r="BX13" s="996"/>
      <c r="BY13" s="1057">
        <v>0</v>
      </c>
      <c r="BZ13" s="996"/>
      <c r="CA13" s="996"/>
      <c r="CB13" s="1057">
        <f t="shared" si="50"/>
        <v>-0.1144464910030365</v>
      </c>
      <c r="CC13" s="522">
        <v>0</v>
      </c>
      <c r="CD13" s="1057">
        <v>-0.1144464910030365</v>
      </c>
      <c r="CE13" s="388"/>
      <c r="CF13" s="388"/>
      <c r="CG13" s="522"/>
      <c r="CH13" s="388"/>
      <c r="CI13" s="388"/>
      <c r="CJ13" s="1043">
        <v>1.101243</v>
      </c>
      <c r="CK13" s="811">
        <f t="shared" si="51"/>
        <v>7.4250130415558591</v>
      </c>
      <c r="CL13" s="1049">
        <f t="shared" si="9"/>
        <v>1.2321471297559881</v>
      </c>
      <c r="CM13" s="1049">
        <f t="shared" si="10"/>
        <v>2.2698264500814243</v>
      </c>
      <c r="CN13" s="529">
        <f t="shared" si="11"/>
        <v>2.0730394974812332</v>
      </c>
      <c r="CO13" s="529">
        <f t="shared" si="12"/>
        <v>1.0499999523162842</v>
      </c>
      <c r="CP13" s="529">
        <v>0.80000001192092896</v>
      </c>
      <c r="CQ13" s="1058">
        <v>0</v>
      </c>
      <c r="CR13" s="1058"/>
      <c r="CS13" s="1058"/>
      <c r="CT13" s="1058"/>
      <c r="CU13" s="811">
        <f t="shared" si="13"/>
        <v>22.921532863318944</v>
      </c>
      <c r="CV13" s="1049">
        <f t="shared" si="14"/>
        <v>8.2840096608680831</v>
      </c>
      <c r="CW13" s="1049">
        <f t="shared" si="15"/>
        <v>0.69999998807907104</v>
      </c>
      <c r="CX13" s="529">
        <f t="shared" si="16"/>
        <v>13.93752321437179</v>
      </c>
      <c r="CY13" s="529"/>
      <c r="CZ13" s="529"/>
      <c r="DA13" s="529"/>
      <c r="DB13" s="526">
        <f t="shared" si="17"/>
        <v>0</v>
      </c>
      <c r="DC13" s="811">
        <f t="shared" si="52"/>
        <v>2.8038999833106995</v>
      </c>
      <c r="DD13" s="1049">
        <f t="shared" si="18"/>
        <v>2.1599999964237213</v>
      </c>
      <c r="DE13" s="529">
        <f t="shared" si="19"/>
        <v>0</v>
      </c>
      <c r="DF13" s="529">
        <f t="shared" si="53"/>
        <v>0.64389998688697814</v>
      </c>
      <c r="DG13" s="1058">
        <f t="shared" si="54"/>
        <v>0.28157738470552124</v>
      </c>
      <c r="DH13" s="1058">
        <f t="shared" si="20"/>
        <v>0.3623226021814569</v>
      </c>
      <c r="DI13" s="529">
        <v>0</v>
      </c>
      <c r="DJ13" s="1058">
        <f t="shared" si="55"/>
        <v>0.28157738470552124</v>
      </c>
      <c r="DK13" s="1058">
        <f t="shared" si="56"/>
        <v>0.3623226021814569</v>
      </c>
      <c r="DL13" s="529">
        <v>0.41999998688697815</v>
      </c>
      <c r="DM13" s="529">
        <f t="shared" ref="DM13:DM38" si="59">DN13+DO13</f>
        <v>0.22389999999999999</v>
      </c>
      <c r="DN13" s="529">
        <v>0.2009</v>
      </c>
      <c r="DO13" s="529">
        <v>2.3E-2</v>
      </c>
      <c r="DP13" s="1059">
        <f t="shared" si="57"/>
        <v>0.40000000596046448</v>
      </c>
      <c r="DQ13" s="1044">
        <v>0.40000000596046448</v>
      </c>
      <c r="DS13" s="529">
        <f t="shared" si="21"/>
        <v>0.40000000596046448</v>
      </c>
      <c r="DT13" s="1044">
        <v>0</v>
      </c>
      <c r="DY13"/>
      <c r="EA13" s="1044">
        <v>-0.50999989999999995</v>
      </c>
      <c r="EB13" s="1045">
        <f t="shared" si="22"/>
        <v>-0.58810745407800513</v>
      </c>
      <c r="ED13" s="966">
        <v>0</v>
      </c>
      <c r="EF13" s="966">
        <v>0</v>
      </c>
      <c r="EG13" s="1060">
        <f t="shared" si="23"/>
        <v>30.102645923948288</v>
      </c>
      <c r="EH13" s="1045">
        <f t="shared" si="24"/>
        <v>7.1434356568503379</v>
      </c>
      <c r="EI13" s="1045">
        <f t="shared" si="25"/>
        <v>22.565424648667008</v>
      </c>
      <c r="EJ13" s="1045">
        <f t="shared" si="26"/>
        <v>0.39378561843094223</v>
      </c>
      <c r="EK13" s="1045">
        <f t="shared" si="27"/>
        <v>30.102645923948288</v>
      </c>
      <c r="EL13" s="1061"/>
      <c r="EM13" s="1045">
        <f t="shared" si="28"/>
        <v>2.1232221996965266</v>
      </c>
      <c r="EN13" s="1045">
        <v>3.7658519744873047</v>
      </c>
      <c r="EO13" s="1045">
        <v>0</v>
      </c>
      <c r="EP13" s="1062">
        <f t="shared" si="29"/>
        <v>2.1232221996965266</v>
      </c>
      <c r="EQ13" s="1063">
        <v>0</v>
      </c>
      <c r="ER13" s="1064">
        <f t="shared" si="30"/>
        <v>1.8861879110336304</v>
      </c>
      <c r="ES13" s="1062"/>
      <c r="ET13" s="1065">
        <v>1.7276170253753662</v>
      </c>
      <c r="EU13" s="1062"/>
      <c r="EV13" s="1062"/>
      <c r="EW13" s="1062"/>
      <c r="EX13" s="1062"/>
      <c r="EY13" s="1062"/>
      <c r="EZ13" s="1062"/>
      <c r="FA13" s="1062"/>
      <c r="FB13" s="1062"/>
      <c r="FC13" s="1062"/>
      <c r="FD13" s="1062"/>
      <c r="FE13" s="1064"/>
      <c r="FF13" s="1045">
        <f t="shared" si="31"/>
        <v>0</v>
      </c>
      <c r="FG13" s="1063">
        <v>0</v>
      </c>
      <c r="FH13" s="1063">
        <v>0</v>
      </c>
      <c r="FI13" s="1063"/>
      <c r="FJ13" s="1063"/>
      <c r="FK13" s="1063">
        <v>0</v>
      </c>
      <c r="FL13" s="1062"/>
      <c r="FM13" s="526">
        <v>0</v>
      </c>
      <c r="FN13" s="1065">
        <v>3.6456000804901123</v>
      </c>
      <c r="FO13" s="1047">
        <f t="shared" si="32"/>
        <v>2.3813177668867254</v>
      </c>
      <c r="FP13" s="759"/>
      <c r="FQ13" s="759"/>
      <c r="FR13" s="759"/>
      <c r="FS13" s="978"/>
      <c r="FT13" s="1046">
        <f t="shared" si="33"/>
        <v>0.24189243876943745</v>
      </c>
      <c r="FU13" s="1065">
        <v>0.31999999284744263</v>
      </c>
      <c r="FV13" s="1045">
        <v>0</v>
      </c>
      <c r="FW13" s="1047">
        <v>0</v>
      </c>
      <c r="FX13" s="508"/>
      <c r="FY13" s="1045">
        <v>11.947380000000001</v>
      </c>
      <c r="FZ13" s="1045"/>
      <c r="GA13" s="1045"/>
      <c r="GB13" s="1045"/>
      <c r="GC13" s="1045"/>
      <c r="GD13" s="1045"/>
      <c r="GE13" s="1048">
        <v>1.4999999999999999E-2</v>
      </c>
      <c r="GF13" s="1066">
        <v>38485.93</v>
      </c>
      <c r="GG13" s="1066"/>
      <c r="GH13" s="1066"/>
      <c r="GI13" s="1066"/>
      <c r="GJ13" s="1067">
        <v>0.34260119999999999</v>
      </c>
      <c r="GS13" s="1056">
        <f t="shared" si="34"/>
        <v>2.2698264500814243</v>
      </c>
      <c r="GT13" s="1056"/>
    </row>
    <row r="14" spans="1:210">
      <c r="A14" s="966">
        <f t="shared" si="58"/>
        <v>1902</v>
      </c>
      <c r="B14" s="811">
        <f t="shared" si="35"/>
        <v>30.844170041382313</v>
      </c>
      <c r="C14" s="1044">
        <f t="shared" si="36"/>
        <v>1.0299999713897705</v>
      </c>
      <c r="D14" s="811">
        <f t="shared" si="0"/>
        <v>29.814170069992542</v>
      </c>
      <c r="E14" s="1049">
        <f t="shared" si="1"/>
        <v>32.894480611741443</v>
      </c>
      <c r="F14" s="1049">
        <f t="shared" si="2"/>
        <v>3.0803105417489034</v>
      </c>
      <c r="G14" s="1050">
        <v>2.1099999845027924</v>
      </c>
      <c r="H14" s="1041"/>
      <c r="I14" s="1041"/>
      <c r="J14" s="1041"/>
      <c r="K14" s="1041"/>
      <c r="L14" s="1041"/>
      <c r="M14" s="1041"/>
      <c r="N14" s="1049"/>
      <c r="O14" s="1051">
        <f t="shared" si="3"/>
        <v>34.541494354255001</v>
      </c>
      <c r="P14" s="1041">
        <v>26.866479999999999</v>
      </c>
      <c r="Q14" s="1041">
        <v>0.88</v>
      </c>
      <c r="R14" s="1041">
        <v>5.6061471104621887</v>
      </c>
      <c r="S14" s="1041">
        <v>4.8047597550415038</v>
      </c>
      <c r="T14" s="1042">
        <v>4.3940000534057617</v>
      </c>
      <c r="U14" s="1041">
        <f t="shared" si="37"/>
        <v>-1.6470137425135576</v>
      </c>
      <c r="V14" s="1050">
        <f t="shared" si="38"/>
        <v>2.1632844455203424</v>
      </c>
      <c r="W14" s="1052">
        <v>2.8274683952331543</v>
      </c>
      <c r="X14" s="1052">
        <v>0.66418394971281214</v>
      </c>
      <c r="Y14" s="1053">
        <f t="shared" si="4"/>
        <v>0.23490411098230621</v>
      </c>
      <c r="Z14" s="1054"/>
      <c r="AA14" s="1050">
        <f t="shared" si="5"/>
        <v>15.248816454048866</v>
      </c>
      <c r="AB14" s="1052">
        <f t="shared" si="39"/>
        <v>16.225878999776704</v>
      </c>
      <c r="AC14" s="1052">
        <f t="shared" si="40"/>
        <v>15.248816454048866</v>
      </c>
      <c r="AD14" s="1052">
        <v>11.511837005615234</v>
      </c>
      <c r="AE14" s="1052">
        <v>4.7140419941614677</v>
      </c>
      <c r="AF14" s="1052">
        <v>0.97706254572783791</v>
      </c>
      <c r="AG14" s="1055">
        <f t="shared" si="6"/>
        <v>6.0216309128231754E-2</v>
      </c>
      <c r="AH14" s="1050">
        <f t="shared" si="41"/>
        <v>9.5920691978414716</v>
      </c>
      <c r="AI14" s="1052">
        <f t="shared" si="42"/>
        <v>10.953025690071721</v>
      </c>
      <c r="AJ14" s="1052">
        <v>2.7414686679840088</v>
      </c>
      <c r="AK14" s="1052">
        <v>8.2115570220877121</v>
      </c>
      <c r="AL14" s="1052">
        <v>1.3609564922302486</v>
      </c>
      <c r="AM14" s="1053">
        <f t="shared" si="43"/>
        <v>0.12425393044260603</v>
      </c>
      <c r="AN14" s="1052"/>
      <c r="AO14" s="1052"/>
      <c r="AP14" s="1052"/>
      <c r="AQ14" s="1052"/>
      <c r="AR14" s="1052"/>
      <c r="AS14" s="1052"/>
      <c r="AT14" s="1052"/>
      <c r="AU14" s="1054"/>
      <c r="AV14" s="1050">
        <f t="shared" si="44"/>
        <v>0.69999998807907104</v>
      </c>
      <c r="AW14" s="1052">
        <f t="shared" si="45"/>
        <v>0.77810754215707623</v>
      </c>
      <c r="AX14" s="1052">
        <v>0.69999998807907104</v>
      </c>
      <c r="AY14" s="1052">
        <v>7.8107554078005167E-2</v>
      </c>
      <c r="AZ14" s="1053">
        <f t="shared" si="46"/>
        <v>0.10038143809977057</v>
      </c>
      <c r="BA14" s="1052"/>
      <c r="BB14" s="1052"/>
      <c r="BC14" s="1052">
        <f t="shared" si="7"/>
        <v>7.8107554078005167E-2</v>
      </c>
      <c r="BD14" s="1052"/>
      <c r="BE14" s="1052"/>
      <c r="BF14" s="1054">
        <v>0</v>
      </c>
      <c r="BG14" s="1049">
        <f t="shared" si="47"/>
        <v>1.3805121757537602</v>
      </c>
      <c r="BH14" s="529">
        <v>0</v>
      </c>
      <c r="BI14" s="1049">
        <v>1.4374046325683594</v>
      </c>
      <c r="BJ14" s="1049">
        <f t="shared" si="8"/>
        <v>-5.6892456814599202E-2</v>
      </c>
      <c r="BK14" s="1049">
        <f t="shared" si="48"/>
        <v>1.3040640354156494</v>
      </c>
      <c r="BL14" s="1056"/>
      <c r="BM14" s="1056"/>
      <c r="BN14" s="1056"/>
      <c r="BO14" s="1056"/>
      <c r="BP14" s="1056"/>
      <c r="BQ14" s="1056"/>
      <c r="BR14" s="1056"/>
      <c r="BS14" s="1056"/>
      <c r="BT14" s="1056"/>
      <c r="BU14" s="525">
        <f t="shared" si="49"/>
        <v>1.0299999713897705</v>
      </c>
      <c r="BV14" s="522">
        <v>1.0299999713897705</v>
      </c>
      <c r="BW14" s="996"/>
      <c r="BX14" s="996"/>
      <c r="BY14" s="1057">
        <v>0</v>
      </c>
      <c r="BZ14" s="996"/>
      <c r="CA14" s="996"/>
      <c r="CB14" s="1057">
        <f t="shared" si="50"/>
        <v>-6.2870699912309647E-2</v>
      </c>
      <c r="CC14" s="522">
        <v>0</v>
      </c>
      <c r="CD14" s="1057">
        <v>-6.2870699912309647E-2</v>
      </c>
      <c r="CE14" s="388"/>
      <c r="CF14" s="388"/>
      <c r="CG14" s="522"/>
      <c r="CH14" s="388"/>
      <c r="CI14" s="388"/>
      <c r="CJ14" s="1043">
        <v>1.3778889999999999</v>
      </c>
      <c r="CK14" s="811">
        <f t="shared" si="51"/>
        <v>7.4684405461332215</v>
      </c>
      <c r="CL14" s="1049">
        <f t="shared" si="9"/>
        <v>1.3805121757537602</v>
      </c>
      <c r="CM14" s="1049">
        <f t="shared" si="10"/>
        <v>2.1632844455203424</v>
      </c>
      <c r="CN14" s="529">
        <f t="shared" si="11"/>
        <v>2.1946439653902767</v>
      </c>
      <c r="CO14" s="529">
        <f t="shared" si="12"/>
        <v>1.0299999713897705</v>
      </c>
      <c r="CP14" s="529">
        <v>0.69999998807907104</v>
      </c>
      <c r="CQ14" s="1058">
        <v>0</v>
      </c>
      <c r="CR14" s="1058"/>
      <c r="CS14" s="1058"/>
      <c r="CT14" s="1058"/>
      <c r="CU14" s="811">
        <f t="shared" si="13"/>
        <v>21.965729498825375</v>
      </c>
      <c r="CV14" s="1049">
        <f t="shared" si="14"/>
        <v>8.2115570220877121</v>
      </c>
      <c r="CW14" s="1049">
        <f t="shared" si="15"/>
        <v>0.69999998807907104</v>
      </c>
      <c r="CX14" s="529">
        <f t="shared" si="16"/>
        <v>13.05417248865859</v>
      </c>
      <c r="CY14" s="529"/>
      <c r="CZ14" s="529"/>
      <c r="DA14" s="529"/>
      <c r="DB14" s="526">
        <f t="shared" si="17"/>
        <v>0</v>
      </c>
      <c r="DC14" s="811">
        <f t="shared" si="52"/>
        <v>2.7706999713897704</v>
      </c>
      <c r="DD14" s="1049">
        <f t="shared" si="18"/>
        <v>2.1099999845027924</v>
      </c>
      <c r="DE14" s="529">
        <f t="shared" si="19"/>
        <v>0</v>
      </c>
      <c r="DF14" s="529">
        <f t="shared" si="53"/>
        <v>0.66069998688697817</v>
      </c>
      <c r="DG14" s="1058">
        <f t="shared" si="54"/>
        <v>0.3007910146981177</v>
      </c>
      <c r="DH14" s="1058">
        <f t="shared" si="20"/>
        <v>0.35990897218886048</v>
      </c>
      <c r="DI14" s="529">
        <v>0</v>
      </c>
      <c r="DJ14" s="1058">
        <f t="shared" si="55"/>
        <v>0.3007910146981177</v>
      </c>
      <c r="DK14" s="1058">
        <f t="shared" si="56"/>
        <v>0.35990897218886048</v>
      </c>
      <c r="DL14" s="529">
        <v>0.41999998688697815</v>
      </c>
      <c r="DM14" s="529">
        <f t="shared" si="59"/>
        <v>0.2407</v>
      </c>
      <c r="DN14" s="529">
        <v>0.2185</v>
      </c>
      <c r="DO14" s="529">
        <v>2.2200000000000001E-2</v>
      </c>
      <c r="DP14" s="1059">
        <f t="shared" si="57"/>
        <v>0.40000000596046448</v>
      </c>
      <c r="DQ14" s="1044">
        <v>0.40000000596046448</v>
      </c>
      <c r="DS14" s="529">
        <f t="shared" si="21"/>
        <v>0.40000000596046448</v>
      </c>
      <c r="DT14" s="1044">
        <v>0</v>
      </c>
      <c r="DY14"/>
      <c r="EA14" s="1044">
        <v>-0.45000020000000002</v>
      </c>
      <c r="EB14" s="1045">
        <f t="shared" si="22"/>
        <v>-0.52810775407800514</v>
      </c>
      <c r="ED14" s="966">
        <v>0</v>
      </c>
      <c r="EF14" s="966">
        <v>0</v>
      </c>
      <c r="EG14" s="1060">
        <f t="shared" si="23"/>
        <v>29.173470064032077</v>
      </c>
      <c r="EH14" s="1045">
        <f t="shared" si="24"/>
        <v>7.1676495314351039</v>
      </c>
      <c r="EI14" s="1045">
        <f t="shared" si="25"/>
        <v>21.612257320526467</v>
      </c>
      <c r="EJ14" s="1045">
        <f t="shared" si="26"/>
        <v>0.39356321207051048</v>
      </c>
      <c r="EK14" s="1045">
        <f t="shared" si="27"/>
        <v>29.173470064032077</v>
      </c>
      <c r="EL14" s="1061"/>
      <c r="EM14" s="1045">
        <f t="shared" si="28"/>
        <v>2.8417094371765375</v>
      </c>
      <c r="EN14" s="1045">
        <v>4.4829559326171875</v>
      </c>
      <c r="EO14" s="1045">
        <v>0</v>
      </c>
      <c r="EP14" s="1062">
        <f t="shared" si="29"/>
        <v>2.8417094371765375</v>
      </c>
      <c r="EQ14" s="1063">
        <v>0</v>
      </c>
      <c r="ER14" s="1064">
        <f t="shared" si="30"/>
        <v>2.7848169803619385</v>
      </c>
      <c r="ES14" s="1062"/>
      <c r="ET14" s="1065">
        <v>1.7293970584869385</v>
      </c>
      <c r="EU14" s="1062"/>
      <c r="EV14" s="1062"/>
      <c r="EW14" s="1062"/>
      <c r="EX14" s="1062"/>
      <c r="EY14" s="1062"/>
      <c r="EZ14" s="1062"/>
      <c r="FA14" s="1062"/>
      <c r="FB14" s="1062"/>
      <c r="FC14" s="1062"/>
      <c r="FD14" s="1062"/>
      <c r="FE14" s="1064"/>
      <c r="FF14" s="1045">
        <f t="shared" si="31"/>
        <v>0</v>
      </c>
      <c r="FG14" s="1063">
        <v>0</v>
      </c>
      <c r="FH14" s="1063">
        <v>0</v>
      </c>
      <c r="FI14" s="1063"/>
      <c r="FJ14" s="1063"/>
      <c r="FK14" s="1063">
        <v>0</v>
      </c>
      <c r="FL14" s="1062"/>
      <c r="FM14" s="526">
        <v>0</v>
      </c>
      <c r="FN14" s="1065">
        <v>3.5667500495910645</v>
      </c>
      <c r="FO14" s="1047">
        <f t="shared" si="32"/>
        <v>2.2057935573608161</v>
      </c>
      <c r="FP14" s="759"/>
      <c r="FQ14" s="759"/>
      <c r="FR14" s="759"/>
      <c r="FS14" s="978"/>
      <c r="FT14" s="1046">
        <f t="shared" si="33"/>
        <v>0.23189244830618061</v>
      </c>
      <c r="FU14" s="1065">
        <v>0.31000000238418579</v>
      </c>
      <c r="FV14" s="1045">
        <v>0</v>
      </c>
      <c r="FW14" s="1047">
        <v>0</v>
      </c>
      <c r="FX14" s="508"/>
      <c r="FY14" s="1045">
        <v>11.786709999999999</v>
      </c>
      <c r="FZ14" s="1045"/>
      <c r="GA14" s="1045"/>
      <c r="GB14" s="1045"/>
      <c r="GC14" s="1045"/>
      <c r="GD14" s="1045"/>
      <c r="GE14" s="1048">
        <v>1.4999999999999999E-2</v>
      </c>
      <c r="GF14" s="1066">
        <v>38563.980000000003</v>
      </c>
      <c r="GG14" s="1066"/>
      <c r="GH14" s="1066"/>
      <c r="GI14" s="1066"/>
      <c r="GJ14" s="1067">
        <v>0.34212419999999999</v>
      </c>
      <c r="GS14" s="1056">
        <f t="shared" si="34"/>
        <v>2.1632844455203424</v>
      </c>
      <c r="GT14" s="1056"/>
    </row>
    <row r="15" spans="1:210">
      <c r="A15" s="966">
        <f t="shared" si="58"/>
        <v>1903</v>
      </c>
      <c r="B15" s="811">
        <f t="shared" si="35"/>
        <v>32.41053968667984</v>
      </c>
      <c r="C15" s="1044">
        <f t="shared" si="36"/>
        <v>1.059999942779541</v>
      </c>
      <c r="D15" s="811">
        <f t="shared" si="0"/>
        <v>31.350539743900299</v>
      </c>
      <c r="E15" s="1049">
        <f t="shared" si="1"/>
        <v>34.52512838280191</v>
      </c>
      <c r="F15" s="1049">
        <f t="shared" si="2"/>
        <v>3.1745886389016134</v>
      </c>
      <c r="G15" s="1050">
        <v>2.1999998986721039</v>
      </c>
      <c r="H15" s="1041"/>
      <c r="I15" s="1041"/>
      <c r="J15" s="1041"/>
      <c r="K15" s="1041"/>
      <c r="L15" s="1041"/>
      <c r="M15" s="1041"/>
      <c r="N15" s="1049"/>
      <c r="O15" s="1051">
        <f t="shared" si="3"/>
        <v>35.920116351821221</v>
      </c>
      <c r="P15" s="1041">
        <v>28.673449999999999</v>
      </c>
      <c r="Q15" s="1041">
        <v>0.82</v>
      </c>
      <c r="R15" s="1041">
        <v>5.6457991003990173</v>
      </c>
      <c r="S15" s="1041">
        <v>4.8047597550415038</v>
      </c>
      <c r="T15" s="1042">
        <v>4.8020000457763672</v>
      </c>
      <c r="U15" s="1041">
        <f t="shared" si="37"/>
        <v>-1.3949879690193114</v>
      </c>
      <c r="V15" s="1050">
        <f t="shared" si="38"/>
        <v>2.3230888789474524</v>
      </c>
      <c r="W15" s="1052">
        <v>3.0363368988037109</v>
      </c>
      <c r="X15" s="1052">
        <v>0.71324801985625841</v>
      </c>
      <c r="Y15" s="1053">
        <f t="shared" si="4"/>
        <v>0.23490411098230621</v>
      </c>
      <c r="Z15" s="1054"/>
      <c r="AA15" s="1050">
        <f t="shared" si="5"/>
        <v>16.12898028366811</v>
      </c>
      <c r="AB15" s="1052">
        <f t="shared" si="39"/>
        <v>17.131400426170408</v>
      </c>
      <c r="AC15" s="1052">
        <f t="shared" si="40"/>
        <v>16.12898028366811</v>
      </c>
      <c r="AD15" s="1052">
        <v>12.36223030090332</v>
      </c>
      <c r="AE15" s="1052">
        <v>4.7691701252670873</v>
      </c>
      <c r="AF15" s="1052">
        <v>1.0024201425023</v>
      </c>
      <c r="AG15" s="1055">
        <f t="shared" si="6"/>
        <v>5.8513613456315859E-2</v>
      </c>
      <c r="AH15" s="1050">
        <f t="shared" si="41"/>
        <v>9.9984706945335624</v>
      </c>
      <c r="AI15" s="1052">
        <f t="shared" si="42"/>
        <v>11.379283616998613</v>
      </c>
      <c r="AJ15" s="1052">
        <v>2.8573238849639893</v>
      </c>
      <c r="AK15" s="1052">
        <v>8.5219597320346239</v>
      </c>
      <c r="AL15" s="1052">
        <v>1.3808129224650498</v>
      </c>
      <c r="AM15" s="1053">
        <f t="shared" si="43"/>
        <v>0.12134445092855956</v>
      </c>
      <c r="AN15" s="1052"/>
      <c r="AO15" s="1052"/>
      <c r="AP15" s="1052"/>
      <c r="AQ15" s="1052"/>
      <c r="AR15" s="1052"/>
      <c r="AS15" s="1052"/>
      <c r="AT15" s="1052"/>
      <c r="AU15" s="1054"/>
      <c r="AV15" s="1050">
        <f t="shared" si="44"/>
        <v>0.69999998807907104</v>
      </c>
      <c r="AW15" s="1052">
        <f t="shared" si="45"/>
        <v>0.77810754215707623</v>
      </c>
      <c r="AX15" s="1052">
        <v>0.69999998807907104</v>
      </c>
      <c r="AY15" s="1052">
        <v>7.8107554078005167E-2</v>
      </c>
      <c r="AZ15" s="1053">
        <f t="shared" si="46"/>
        <v>0.10038143809977057</v>
      </c>
      <c r="BA15" s="1052"/>
      <c r="BB15" s="1052"/>
      <c r="BC15" s="1052">
        <f t="shared" si="7"/>
        <v>7.8107554078005167E-2</v>
      </c>
      <c r="BD15" s="1052"/>
      <c r="BE15" s="1052"/>
      <c r="BF15" s="1054">
        <v>0</v>
      </c>
      <c r="BG15" s="1049">
        <f t="shared" si="47"/>
        <v>1.4765109624989394</v>
      </c>
      <c r="BH15" s="529">
        <v>0</v>
      </c>
      <c r="BI15" s="1049">
        <v>1.4587879180908203</v>
      </c>
      <c r="BJ15" s="1049">
        <f t="shared" si="8"/>
        <v>1.7723044408119115E-2</v>
      </c>
      <c r="BK15" s="1049">
        <f t="shared" si="48"/>
        <v>1.3985359668731689</v>
      </c>
      <c r="BL15" s="1056"/>
      <c r="BM15" s="1056"/>
      <c r="BN15" s="1056"/>
      <c r="BO15" s="1056"/>
      <c r="BP15" s="1056"/>
      <c r="BQ15" s="1056"/>
      <c r="BR15" s="1056"/>
      <c r="BS15" s="1056"/>
      <c r="BT15" s="1056"/>
      <c r="BU15" s="525">
        <f t="shared" si="49"/>
        <v>1.059999942779541</v>
      </c>
      <c r="BV15" s="522">
        <v>1.059999942779541</v>
      </c>
      <c r="BW15" s="996"/>
      <c r="BX15" s="996"/>
      <c r="BY15" s="1057">
        <v>0</v>
      </c>
      <c r="BZ15" s="996"/>
      <c r="CA15" s="996"/>
      <c r="CB15" s="1057">
        <f t="shared" si="50"/>
        <v>3.379000723361969E-2</v>
      </c>
      <c r="CC15" s="522">
        <v>0</v>
      </c>
      <c r="CD15" s="1057">
        <v>3.379000723361969E-2</v>
      </c>
      <c r="CE15" s="388"/>
      <c r="CF15" s="388"/>
      <c r="CG15" s="522"/>
      <c r="CH15" s="388"/>
      <c r="CI15" s="388"/>
      <c r="CJ15" s="1043">
        <v>1.0965499999999999</v>
      </c>
      <c r="CK15" s="811">
        <f t="shared" si="51"/>
        <v>7.941425646514479</v>
      </c>
      <c r="CL15" s="1049">
        <f t="shared" si="9"/>
        <v>1.4765109624989394</v>
      </c>
      <c r="CM15" s="1049">
        <f t="shared" si="10"/>
        <v>2.3230888789474524</v>
      </c>
      <c r="CN15" s="529">
        <f t="shared" si="11"/>
        <v>2.3818258742094751</v>
      </c>
      <c r="CO15" s="529">
        <f t="shared" si="12"/>
        <v>1.059999942779541</v>
      </c>
      <c r="CP15" s="529">
        <v>0.69999998807907104</v>
      </c>
      <c r="CQ15" s="1058">
        <v>0</v>
      </c>
      <c r="CR15" s="1058"/>
      <c r="CS15" s="1058"/>
      <c r="CT15" s="1058"/>
      <c r="CU15" s="811">
        <f t="shared" si="13"/>
        <v>22.969114129572333</v>
      </c>
      <c r="CV15" s="1049">
        <f t="shared" si="14"/>
        <v>8.5219597320346239</v>
      </c>
      <c r="CW15" s="1049">
        <f t="shared" si="15"/>
        <v>0.69999998807907104</v>
      </c>
      <c r="CX15" s="529">
        <f t="shared" si="16"/>
        <v>13.747154409458638</v>
      </c>
      <c r="CY15" s="529"/>
      <c r="CZ15" s="529"/>
      <c r="DA15" s="529"/>
      <c r="DB15" s="526">
        <f t="shared" si="17"/>
        <v>0</v>
      </c>
      <c r="DC15" s="811">
        <f t="shared" si="52"/>
        <v>2.8858999058246613</v>
      </c>
      <c r="DD15" s="1049">
        <f t="shared" si="18"/>
        <v>2.1999998986721039</v>
      </c>
      <c r="DE15" s="529">
        <f t="shared" si="19"/>
        <v>0</v>
      </c>
      <c r="DF15" s="529">
        <f t="shared" si="53"/>
        <v>0.68590000715255739</v>
      </c>
      <c r="DG15" s="1058">
        <f t="shared" si="54"/>
        <v>0.31835125636584971</v>
      </c>
      <c r="DH15" s="1058">
        <f t="shared" si="20"/>
        <v>0.36754875078670768</v>
      </c>
      <c r="DI15" s="529">
        <v>0</v>
      </c>
      <c r="DJ15" s="1058">
        <f t="shared" si="55"/>
        <v>0.31835125636584971</v>
      </c>
      <c r="DK15" s="1058">
        <f t="shared" si="56"/>
        <v>0.36754875078670768</v>
      </c>
      <c r="DL15" s="529">
        <v>0.43000000715255737</v>
      </c>
      <c r="DM15" s="529">
        <f t="shared" si="59"/>
        <v>0.25590000000000002</v>
      </c>
      <c r="DN15" s="529">
        <v>0.23300000000000001</v>
      </c>
      <c r="DO15" s="529">
        <v>2.29E-2</v>
      </c>
      <c r="DP15" s="1059">
        <f t="shared" si="57"/>
        <v>0.40000000596046448</v>
      </c>
      <c r="DQ15" s="1044">
        <v>0.40000000596046448</v>
      </c>
      <c r="DS15" s="529">
        <f t="shared" si="21"/>
        <v>0.40000000596046448</v>
      </c>
      <c r="DT15" s="1044">
        <v>0</v>
      </c>
      <c r="DY15"/>
      <c r="EA15" s="1044">
        <v>-8.9999910000000002E-2</v>
      </c>
      <c r="EB15" s="1045">
        <f t="shared" si="22"/>
        <v>-0.16810746407800517</v>
      </c>
      <c r="ED15" s="966">
        <v>0</v>
      </c>
      <c r="EF15" s="966">
        <v>0</v>
      </c>
      <c r="EG15" s="1060">
        <f t="shared" si="23"/>
        <v>30.624639774894714</v>
      </c>
      <c r="EH15" s="1045">
        <f t="shared" si="24"/>
        <v>7.6230743901486289</v>
      </c>
      <c r="EI15" s="1045">
        <f t="shared" si="25"/>
        <v>22.607856567302775</v>
      </c>
      <c r="EJ15" s="1045">
        <f t="shared" si="26"/>
        <v>0.39370881744331393</v>
      </c>
      <c r="EK15" s="1045">
        <f t="shared" si="27"/>
        <v>30.624639774894714</v>
      </c>
      <c r="EL15" s="1061"/>
      <c r="EM15" s="1045">
        <f t="shared" si="28"/>
        <v>2.3231577072016831</v>
      </c>
      <c r="EN15" s="1045">
        <v>4.0388258695602417</v>
      </c>
      <c r="EO15" s="1045">
        <v>0</v>
      </c>
      <c r="EP15" s="1062">
        <f t="shared" si="29"/>
        <v>2.3231577072016831</v>
      </c>
      <c r="EQ15" s="1063">
        <v>0</v>
      </c>
      <c r="ER15" s="1064">
        <f t="shared" si="30"/>
        <v>2.3408807516098022</v>
      </c>
      <c r="ES15" s="1062"/>
      <c r="ET15" s="1065">
        <v>1.7159889936447144</v>
      </c>
      <c r="EU15" s="1062"/>
      <c r="EV15" s="1062"/>
      <c r="EW15" s="1062"/>
      <c r="EX15" s="1062"/>
      <c r="EY15" s="1062"/>
      <c r="EZ15" s="1062"/>
      <c r="FA15" s="1062"/>
      <c r="FB15" s="1062"/>
      <c r="FC15" s="1062"/>
      <c r="FD15" s="1062"/>
      <c r="FE15" s="1064"/>
      <c r="FF15" s="1045">
        <f t="shared" si="31"/>
        <v>0</v>
      </c>
      <c r="FG15" s="1063">
        <v>0</v>
      </c>
      <c r="FH15" s="1063">
        <v>0</v>
      </c>
      <c r="FI15" s="1063"/>
      <c r="FJ15" s="1063"/>
      <c r="FK15" s="1063">
        <v>0</v>
      </c>
      <c r="FL15" s="1062"/>
      <c r="FM15" s="526">
        <v>0</v>
      </c>
      <c r="FN15" s="1065">
        <v>3.6198101043701172</v>
      </c>
      <c r="FO15" s="1047">
        <f t="shared" si="32"/>
        <v>2.2389971819050674</v>
      </c>
      <c r="FP15" s="759"/>
      <c r="FQ15" s="759"/>
      <c r="FR15" s="759"/>
      <c r="FS15" s="978"/>
      <c r="FT15" s="1046">
        <f t="shared" si="33"/>
        <v>0.23189244830618061</v>
      </c>
      <c r="FU15" s="1065">
        <v>0.31000000238418579</v>
      </c>
      <c r="FV15" s="1045">
        <v>0</v>
      </c>
      <c r="FW15" s="1047">
        <v>0</v>
      </c>
      <c r="FX15" s="508"/>
      <c r="FY15" s="1045">
        <v>12.211510000000001</v>
      </c>
      <c r="FZ15" s="1045"/>
      <c r="GA15" s="1045"/>
      <c r="GB15" s="1045"/>
      <c r="GC15" s="1045"/>
      <c r="GD15" s="1045"/>
      <c r="GE15" s="1048">
        <v>1.4999999999999999E-2</v>
      </c>
      <c r="GF15" s="1066">
        <v>38656.51</v>
      </c>
      <c r="GG15" s="1066"/>
      <c r="GH15" s="1066"/>
      <c r="GI15" s="1066"/>
      <c r="GJ15" s="1067">
        <v>0.3415784</v>
      </c>
      <c r="GS15" s="1056">
        <f t="shared" si="34"/>
        <v>2.3230888789474524</v>
      </c>
      <c r="GT15" s="1056"/>
    </row>
    <row r="16" spans="1:210">
      <c r="A16" s="966">
        <f t="shared" si="58"/>
        <v>1904</v>
      </c>
      <c r="B16" s="811">
        <f t="shared" si="35"/>
        <v>32.951783120632172</v>
      </c>
      <c r="C16" s="1044">
        <f t="shared" si="36"/>
        <v>1.0900000333786011</v>
      </c>
      <c r="D16" s="811">
        <f t="shared" si="0"/>
        <v>31.861783087253571</v>
      </c>
      <c r="E16" s="1049">
        <f t="shared" si="1"/>
        <v>35.096540707707305</v>
      </c>
      <c r="F16" s="1049">
        <f t="shared" si="2"/>
        <v>3.2347576204537374</v>
      </c>
      <c r="G16" s="1050">
        <v>2.1899999380111694</v>
      </c>
      <c r="H16" s="1041"/>
      <c r="I16" s="1041"/>
      <c r="J16" s="1041"/>
      <c r="K16" s="1041"/>
      <c r="L16" s="1041"/>
      <c r="M16" s="1041"/>
      <c r="N16" s="1049"/>
      <c r="O16" s="1051">
        <f t="shared" si="3"/>
        <v>38.036148872933282</v>
      </c>
      <c r="P16" s="1041">
        <v>30.143329999999999</v>
      </c>
      <c r="Q16" s="1041">
        <v>0.83</v>
      </c>
      <c r="R16" s="1041">
        <v>5.7570809721946716</v>
      </c>
      <c r="S16" s="1041">
        <v>5.0296302136230473</v>
      </c>
      <c r="T16" s="1042">
        <v>4.5019998550415039</v>
      </c>
      <c r="U16" s="1041">
        <f t="shared" si="37"/>
        <v>-2.9396081652259767</v>
      </c>
      <c r="V16" s="1050">
        <f t="shared" si="38"/>
        <v>2.4305309096192822</v>
      </c>
      <c r="W16" s="1052">
        <v>3.1767663955688477</v>
      </c>
      <c r="X16" s="1052">
        <v>0.74623548594956557</v>
      </c>
      <c r="Y16" s="1053">
        <f t="shared" si="4"/>
        <v>0.23490411098230624</v>
      </c>
      <c r="Z16" s="1054"/>
      <c r="AA16" s="1050">
        <f t="shared" si="5"/>
        <v>16.554082194800145</v>
      </c>
      <c r="AB16" s="1052">
        <f t="shared" si="39"/>
        <v>17.578552372315354</v>
      </c>
      <c r="AC16" s="1052">
        <f t="shared" si="40"/>
        <v>16.554082194800145</v>
      </c>
      <c r="AD16" s="1052">
        <v>12.933979034423828</v>
      </c>
      <c r="AE16" s="1052">
        <v>4.6445733378915248</v>
      </c>
      <c r="AF16" s="1052">
        <v>1.0244701775152099</v>
      </c>
      <c r="AG16" s="1055">
        <f t="shared" si="6"/>
        <v>5.8279553163243333E-2</v>
      </c>
      <c r="AH16" s="1050">
        <f t="shared" si="41"/>
        <v>9.9871700567439046</v>
      </c>
      <c r="AI16" s="1052">
        <f t="shared" si="42"/>
        <v>11.373114459654861</v>
      </c>
      <c r="AJ16" s="1052">
        <v>2.8580633401870728</v>
      </c>
      <c r="AK16" s="1052">
        <v>8.5150511194677883</v>
      </c>
      <c r="AL16" s="1052">
        <v>1.3859444029109571</v>
      </c>
      <c r="AM16" s="1053">
        <f t="shared" si="43"/>
        <v>0.12186146616456511</v>
      </c>
      <c r="AN16" s="1052"/>
      <c r="AO16" s="1052"/>
      <c r="AP16" s="1052"/>
      <c r="AQ16" s="1052"/>
      <c r="AR16" s="1052"/>
      <c r="AS16" s="1052"/>
      <c r="AT16" s="1052"/>
      <c r="AU16" s="1054"/>
      <c r="AV16" s="1050">
        <f t="shared" si="44"/>
        <v>0.69999998807907104</v>
      </c>
      <c r="AW16" s="1052">
        <f t="shared" si="45"/>
        <v>0.77810754215707623</v>
      </c>
      <c r="AX16" s="1052">
        <v>0.69999998807907104</v>
      </c>
      <c r="AY16" s="1052">
        <v>7.8107554078005167E-2</v>
      </c>
      <c r="AZ16" s="1053">
        <f t="shared" si="46"/>
        <v>0.10038143809977057</v>
      </c>
      <c r="BA16" s="1052"/>
      <c r="BB16" s="1052"/>
      <c r="BC16" s="1052">
        <f t="shared" si="7"/>
        <v>7.8107554078005167E-2</v>
      </c>
      <c r="BD16" s="1052"/>
      <c r="BE16" s="1052"/>
      <c r="BF16" s="1054">
        <v>0</v>
      </c>
      <c r="BG16" s="1049">
        <f t="shared" si="47"/>
        <v>1.4721189372761156</v>
      </c>
      <c r="BH16" s="529">
        <v>0</v>
      </c>
      <c r="BI16" s="1049">
        <v>1.4881263971328735</v>
      </c>
      <c r="BJ16" s="1049">
        <f t="shared" si="8"/>
        <v>-1.6007459856757889E-2</v>
      </c>
      <c r="BK16" s="1049">
        <f t="shared" si="48"/>
        <v>1.3699369430541992</v>
      </c>
      <c r="BL16" s="1056"/>
      <c r="BM16" s="1056"/>
      <c r="BN16" s="1056"/>
      <c r="BO16" s="1056"/>
      <c r="BP16" s="1056"/>
      <c r="BQ16" s="1056"/>
      <c r="BR16" s="1056"/>
      <c r="BS16" s="1056"/>
      <c r="BT16" s="1056"/>
      <c r="BU16" s="525">
        <f t="shared" si="49"/>
        <v>1.0900000333786011</v>
      </c>
      <c r="BV16" s="522">
        <v>1.0900000333786011</v>
      </c>
      <c r="BW16" s="996"/>
      <c r="BX16" s="996"/>
      <c r="BY16" s="1057">
        <v>0</v>
      </c>
      <c r="BZ16" s="996"/>
      <c r="CA16" s="996"/>
      <c r="CB16" s="1057">
        <f t="shared" si="50"/>
        <v>2.8108701109886169E-2</v>
      </c>
      <c r="CC16" s="522">
        <v>0</v>
      </c>
      <c r="CD16" s="1057">
        <v>2.8108701109886169E-2</v>
      </c>
      <c r="CE16" s="388"/>
      <c r="CF16" s="388"/>
      <c r="CG16" s="522"/>
      <c r="CH16" s="388"/>
      <c r="CI16" s="388"/>
      <c r="CJ16" s="1043">
        <v>1.6457390000000001</v>
      </c>
      <c r="CK16" s="811">
        <f t="shared" si="51"/>
        <v>8.1327382767541003</v>
      </c>
      <c r="CL16" s="1049">
        <f t="shared" si="9"/>
        <v>1.4721189372761156</v>
      </c>
      <c r="CM16" s="1049">
        <f t="shared" si="10"/>
        <v>2.4305309096192822</v>
      </c>
      <c r="CN16" s="529">
        <f t="shared" si="11"/>
        <v>2.4400884084010301</v>
      </c>
      <c r="CO16" s="529">
        <f t="shared" si="12"/>
        <v>1.0900000333786011</v>
      </c>
      <c r="CP16" s="529">
        <v>0.69999998807907104</v>
      </c>
      <c r="CQ16" s="1058">
        <v>0</v>
      </c>
      <c r="CR16" s="1058"/>
      <c r="CS16" s="1058"/>
      <c r="CT16" s="1058"/>
      <c r="CU16" s="811">
        <f t="shared" si="13"/>
        <v>23.329044893945973</v>
      </c>
      <c r="CV16" s="1049">
        <f t="shared" si="14"/>
        <v>8.5150511194677883</v>
      </c>
      <c r="CW16" s="1049">
        <f t="shared" si="15"/>
        <v>0.69999998807907104</v>
      </c>
      <c r="CX16" s="529">
        <f t="shared" si="16"/>
        <v>14.113993786399114</v>
      </c>
      <c r="CY16" s="529"/>
      <c r="CZ16" s="529"/>
      <c r="DA16" s="529"/>
      <c r="DB16" s="526">
        <f t="shared" si="17"/>
        <v>0</v>
      </c>
      <c r="DC16" s="811">
        <f t="shared" si="52"/>
        <v>2.8865999451637268</v>
      </c>
      <c r="DD16" s="1049">
        <f t="shared" si="18"/>
        <v>2.1899999380111694</v>
      </c>
      <c r="DE16" s="529">
        <f t="shared" si="19"/>
        <v>0</v>
      </c>
      <c r="DF16" s="529">
        <f t="shared" si="53"/>
        <v>0.69660000715255732</v>
      </c>
      <c r="DG16" s="1058">
        <f t="shared" si="54"/>
        <v>0.32973459534469302</v>
      </c>
      <c r="DH16" s="1058">
        <f t="shared" si="20"/>
        <v>0.36686541180786431</v>
      </c>
      <c r="DI16" s="529">
        <v>0</v>
      </c>
      <c r="DJ16" s="1058">
        <f t="shared" si="55"/>
        <v>0.32973459534469302</v>
      </c>
      <c r="DK16" s="1058">
        <f t="shared" si="56"/>
        <v>0.36686541180786431</v>
      </c>
      <c r="DL16" s="529">
        <v>0.43000000715255737</v>
      </c>
      <c r="DM16" s="529">
        <f t="shared" si="59"/>
        <v>0.2666</v>
      </c>
      <c r="DN16" s="529">
        <v>0.24410000000000001</v>
      </c>
      <c r="DO16" s="529">
        <v>2.2499999999999999E-2</v>
      </c>
      <c r="DP16" s="1059">
        <f t="shared" si="57"/>
        <v>0.30000001192092896</v>
      </c>
      <c r="DQ16" s="1044">
        <v>0.30000001192092896</v>
      </c>
      <c r="DS16" s="529">
        <f t="shared" si="21"/>
        <v>0.30000001192092896</v>
      </c>
      <c r="DT16" s="1044">
        <v>0</v>
      </c>
      <c r="DY16"/>
      <c r="EA16" s="1044">
        <v>-0.10999979999999999</v>
      </c>
      <c r="EB16" s="1045">
        <f t="shared" si="22"/>
        <v>-0.18810735407800516</v>
      </c>
      <c r="ED16" s="966">
        <v>0</v>
      </c>
      <c r="EF16" s="966">
        <v>0</v>
      </c>
      <c r="EG16" s="1060">
        <f t="shared" si="23"/>
        <v>31.065183175468444</v>
      </c>
      <c r="EH16" s="1045">
        <f t="shared" si="24"/>
        <v>7.8030036814094075</v>
      </c>
      <c r="EI16" s="1045">
        <f t="shared" si="25"/>
        <v>22.966837293249569</v>
      </c>
      <c r="EJ16" s="1045">
        <f t="shared" si="26"/>
        <v>0.29534220080946888</v>
      </c>
      <c r="EK16" s="1045">
        <f t="shared" si="27"/>
        <v>31.065183175468444</v>
      </c>
      <c r="EL16" s="1061"/>
      <c r="EM16" s="1045">
        <f t="shared" si="28"/>
        <v>1.4325719244258497</v>
      </c>
      <c r="EN16" s="1045">
        <v>3.203277587890625</v>
      </c>
      <c r="EO16" s="1045">
        <v>0</v>
      </c>
      <c r="EP16" s="1062">
        <f t="shared" si="29"/>
        <v>1.4325719244258497</v>
      </c>
      <c r="EQ16" s="1063">
        <v>0</v>
      </c>
      <c r="ER16" s="1064">
        <f t="shared" si="30"/>
        <v>1.4165644645690918</v>
      </c>
      <c r="ES16" s="1062"/>
      <c r="ET16" s="1065">
        <v>1.7444709539413452</v>
      </c>
      <c r="EU16" s="1062"/>
      <c r="EV16" s="1062"/>
      <c r="EW16" s="1062"/>
      <c r="EX16" s="1062"/>
      <c r="EY16" s="1062"/>
      <c r="EZ16" s="1062"/>
      <c r="FA16" s="1062"/>
      <c r="FB16" s="1062"/>
      <c r="FC16" s="1062"/>
      <c r="FD16" s="1062"/>
      <c r="FE16" s="1064"/>
      <c r="FF16" s="1045">
        <f t="shared" si="31"/>
        <v>0</v>
      </c>
      <c r="FG16" s="1063">
        <v>0</v>
      </c>
      <c r="FH16" s="1063">
        <v>0</v>
      </c>
      <c r="FI16" s="1063"/>
      <c r="FJ16" s="1063"/>
      <c r="FK16" s="1063">
        <v>0</v>
      </c>
      <c r="FL16" s="1062"/>
      <c r="FM16" s="526">
        <v>0</v>
      </c>
      <c r="FN16" s="1065">
        <v>3.6926100254058838</v>
      </c>
      <c r="FO16" s="1047">
        <f t="shared" si="32"/>
        <v>2.3066656224949265</v>
      </c>
      <c r="FP16" s="759"/>
      <c r="FQ16" s="759"/>
      <c r="FR16" s="759"/>
      <c r="FS16" s="978"/>
      <c r="FT16" s="1046">
        <f t="shared" si="33"/>
        <v>0.24189243876943745</v>
      </c>
      <c r="FU16" s="1065">
        <v>0.31999999284744263</v>
      </c>
      <c r="FV16" s="1045">
        <v>0</v>
      </c>
      <c r="FW16" s="1047">
        <v>0</v>
      </c>
      <c r="FX16" s="508"/>
      <c r="FY16" s="1045">
        <v>12.377940000000001</v>
      </c>
      <c r="FZ16" s="1045"/>
      <c r="GA16" s="1045"/>
      <c r="GB16" s="1045"/>
      <c r="GC16" s="1045"/>
      <c r="GD16" s="1045"/>
      <c r="GE16" s="1048">
        <v>1.4999999999999999E-2</v>
      </c>
      <c r="GF16" s="1066">
        <v>38737.47</v>
      </c>
      <c r="GG16" s="1066"/>
      <c r="GH16" s="1066"/>
      <c r="GI16" s="1066"/>
      <c r="GJ16" s="1067">
        <v>0.340642</v>
      </c>
      <c r="GS16" s="1056">
        <f t="shared" si="34"/>
        <v>2.4305309096192822</v>
      </c>
      <c r="GT16" s="1056"/>
    </row>
    <row r="17" spans="1:202">
      <c r="A17" s="966">
        <f t="shared" si="58"/>
        <v>1905</v>
      </c>
      <c r="B17" s="811">
        <f t="shared" si="35"/>
        <v>33.132455930113792</v>
      </c>
      <c r="C17" s="1044">
        <f t="shared" si="36"/>
        <v>1.1699999570846558</v>
      </c>
      <c r="D17" s="811">
        <f t="shared" si="0"/>
        <v>31.962455973029137</v>
      </c>
      <c r="E17" s="1049">
        <f t="shared" si="1"/>
        <v>35.271551552772422</v>
      </c>
      <c r="F17" s="1049">
        <f t="shared" si="2"/>
        <v>3.3090955797432882</v>
      </c>
      <c r="G17" s="1050">
        <v>2.1619999706745148</v>
      </c>
      <c r="H17" s="1041"/>
      <c r="I17" s="1041"/>
      <c r="J17" s="1041"/>
      <c r="K17" s="1041"/>
      <c r="L17" s="1041"/>
      <c r="M17" s="1041"/>
      <c r="N17" s="1049"/>
      <c r="O17" s="1051">
        <f t="shared" si="3"/>
        <v>37.373075781073474</v>
      </c>
      <c r="P17" s="1041">
        <v>29.260380000000001</v>
      </c>
      <c r="Q17" s="1041">
        <v>0.77</v>
      </c>
      <c r="R17" s="1041">
        <v>5.8438779413700104</v>
      </c>
      <c r="S17" s="1041">
        <v>5.4997101029968265</v>
      </c>
      <c r="T17" s="1042">
        <v>4.7789998054504395</v>
      </c>
      <c r="U17" s="1041">
        <f t="shared" si="37"/>
        <v>-2.1015242283010522</v>
      </c>
      <c r="V17" s="1050">
        <f t="shared" si="38"/>
        <v>2.4081351443685639</v>
      </c>
      <c r="W17" s="1052">
        <v>3.1474945545196533</v>
      </c>
      <c r="X17" s="1052">
        <v>0.73935941015108919</v>
      </c>
      <c r="Y17" s="1053">
        <f t="shared" si="4"/>
        <v>0.23490411098230624</v>
      </c>
      <c r="Z17" s="1054"/>
      <c r="AA17" s="1050">
        <f t="shared" si="5"/>
        <v>16.276981996299735</v>
      </c>
      <c r="AB17" s="1052">
        <f t="shared" si="39"/>
        <v>17.311585969346414</v>
      </c>
      <c r="AC17" s="1052">
        <f t="shared" si="40"/>
        <v>16.276981996299735</v>
      </c>
      <c r="AD17" s="1052">
        <v>12.814800262451172</v>
      </c>
      <c r="AE17" s="1052">
        <v>4.4967857068952419</v>
      </c>
      <c r="AF17" s="1052">
        <v>1.034603973046677</v>
      </c>
      <c r="AG17" s="1055">
        <f t="shared" si="6"/>
        <v>5.9763673581302593E-2</v>
      </c>
      <c r="AH17" s="1050">
        <f t="shared" si="41"/>
        <v>10.415338873607251</v>
      </c>
      <c r="AI17" s="1052">
        <f t="shared" si="42"/>
        <v>11.872363516074767</v>
      </c>
      <c r="AJ17" s="1052">
        <v>3.4123090505599976</v>
      </c>
      <c r="AK17" s="1052">
        <v>8.4600544655147694</v>
      </c>
      <c r="AL17" s="1052">
        <v>1.4570246424675168</v>
      </c>
      <c r="AM17" s="1053">
        <f t="shared" si="43"/>
        <v>0.12272405915593439</v>
      </c>
      <c r="AN17" s="1052"/>
      <c r="AO17" s="1052"/>
      <c r="AP17" s="1052"/>
      <c r="AQ17" s="1052"/>
      <c r="AR17" s="1052"/>
      <c r="AS17" s="1052"/>
      <c r="AT17" s="1052"/>
      <c r="AU17" s="1054"/>
      <c r="AV17" s="1050">
        <f t="shared" si="44"/>
        <v>0.69999998807907104</v>
      </c>
      <c r="AW17" s="1052">
        <f t="shared" si="45"/>
        <v>0.77810754215707623</v>
      </c>
      <c r="AX17" s="1052">
        <v>0.69999998807907104</v>
      </c>
      <c r="AY17" s="1052">
        <v>7.8107554078005167E-2</v>
      </c>
      <c r="AZ17" s="1053">
        <f t="shared" si="46"/>
        <v>0.10038143809977057</v>
      </c>
      <c r="BA17" s="1052"/>
      <c r="BB17" s="1052"/>
      <c r="BC17" s="1052">
        <f t="shared" si="7"/>
        <v>7.8107554078005167E-2</v>
      </c>
      <c r="BD17" s="1052"/>
      <c r="BE17" s="1052"/>
      <c r="BF17" s="1054">
        <v>0</v>
      </c>
      <c r="BG17" s="1049">
        <f t="shared" si="47"/>
        <v>1.9552844080924807</v>
      </c>
      <c r="BH17" s="529">
        <v>0</v>
      </c>
      <c r="BI17" s="1049">
        <v>1.4987010955810547</v>
      </c>
      <c r="BJ17" s="1049">
        <f t="shared" si="8"/>
        <v>0.45658331251142603</v>
      </c>
      <c r="BK17" s="1049">
        <f t="shared" si="48"/>
        <v>1.9136079549789429</v>
      </c>
      <c r="BL17" s="1056"/>
      <c r="BM17" s="1056"/>
      <c r="BN17" s="1056"/>
      <c r="BO17" s="1056"/>
      <c r="BP17" s="1056"/>
      <c r="BQ17" s="1056"/>
      <c r="BR17" s="1056"/>
      <c r="BS17" s="1056"/>
      <c r="BT17" s="1056"/>
      <c r="BU17" s="525">
        <f t="shared" si="49"/>
        <v>1.1699999570846558</v>
      </c>
      <c r="BV17" s="522">
        <v>1.1699999570846558</v>
      </c>
      <c r="BW17" s="996"/>
      <c r="BX17" s="996"/>
      <c r="BY17" s="1057">
        <v>0</v>
      </c>
      <c r="BZ17" s="996"/>
      <c r="CA17" s="996"/>
      <c r="CB17" s="1057">
        <f t="shared" si="50"/>
        <v>4.7521203756332397E-2</v>
      </c>
      <c r="CC17" s="522">
        <v>0</v>
      </c>
      <c r="CD17" s="1057">
        <v>4.7521203756332397E-2</v>
      </c>
      <c r="CE17" s="388"/>
      <c r="CF17" s="388"/>
      <c r="CG17" s="522"/>
      <c r="CH17" s="388"/>
      <c r="CI17" s="388"/>
      <c r="CJ17" s="1043">
        <v>1.938231</v>
      </c>
      <c r="CK17" s="811">
        <f t="shared" si="51"/>
        <v>9.2891173961170761</v>
      </c>
      <c r="CL17" s="1049">
        <f t="shared" si="9"/>
        <v>1.9552844080924807</v>
      </c>
      <c r="CM17" s="1049">
        <f t="shared" si="10"/>
        <v>2.4081351443685639</v>
      </c>
      <c r="CN17" s="529">
        <f t="shared" si="11"/>
        <v>3.0556978984923053</v>
      </c>
      <c r="CO17" s="529">
        <f t="shared" si="12"/>
        <v>1.1699999570846558</v>
      </c>
      <c r="CP17" s="529">
        <v>0.69999998807907104</v>
      </c>
      <c r="CQ17" s="1058">
        <v>0</v>
      </c>
      <c r="CR17" s="1058"/>
      <c r="CS17" s="1058"/>
      <c r="CT17" s="1058"/>
      <c r="CU17" s="811">
        <f t="shared" si="13"/>
        <v>22.381338551401271</v>
      </c>
      <c r="CV17" s="1049">
        <f t="shared" si="14"/>
        <v>8.4600544655147694</v>
      </c>
      <c r="CW17" s="1049">
        <f t="shared" si="15"/>
        <v>0.69999998807907104</v>
      </c>
      <c r="CX17" s="529">
        <f t="shared" si="16"/>
        <v>13.22128409780743</v>
      </c>
      <c r="CY17" s="529"/>
      <c r="CZ17" s="529"/>
      <c r="DA17" s="529"/>
      <c r="DB17" s="526">
        <f t="shared" si="17"/>
        <v>0</v>
      </c>
      <c r="DC17" s="811">
        <f t="shared" si="52"/>
        <v>2.885499964237213</v>
      </c>
      <c r="DD17" s="1049">
        <f t="shared" si="18"/>
        <v>2.1619999706745148</v>
      </c>
      <c r="DE17" s="529">
        <f t="shared" si="19"/>
        <v>0</v>
      </c>
      <c r="DF17" s="529">
        <f t="shared" si="53"/>
        <v>0.72349999356269834</v>
      </c>
      <c r="DG17" s="1058">
        <f t="shared" si="54"/>
        <v>0.35967502738034085</v>
      </c>
      <c r="DH17" s="1058">
        <f t="shared" si="20"/>
        <v>0.36382496618235749</v>
      </c>
      <c r="DI17" s="529">
        <v>0</v>
      </c>
      <c r="DJ17" s="1058">
        <f t="shared" si="55"/>
        <v>0.35967502738034085</v>
      </c>
      <c r="DK17" s="1058">
        <f t="shared" si="56"/>
        <v>0.36382496618235749</v>
      </c>
      <c r="DL17" s="529">
        <v>0.43799999356269836</v>
      </c>
      <c r="DM17" s="529">
        <f t="shared" si="59"/>
        <v>0.28549999999999998</v>
      </c>
      <c r="DN17" s="529">
        <v>0.2631</v>
      </c>
      <c r="DO17" s="529">
        <v>2.24E-2</v>
      </c>
      <c r="DP17" s="1059">
        <f t="shared" si="57"/>
        <v>0.40000000596046448</v>
      </c>
      <c r="DQ17" s="1044">
        <v>0.40000000596046448</v>
      </c>
      <c r="DS17" s="529">
        <f t="shared" si="21"/>
        <v>0.40000000596046448</v>
      </c>
      <c r="DT17" s="1044">
        <v>0</v>
      </c>
      <c r="DY17"/>
      <c r="EA17" s="1044">
        <v>-7.0000019999999996E-2</v>
      </c>
      <c r="EB17" s="1045">
        <f t="shared" si="22"/>
        <v>-0.14810757407800518</v>
      </c>
      <c r="ED17" s="966">
        <v>0</v>
      </c>
      <c r="EF17" s="966">
        <v>0</v>
      </c>
      <c r="EG17" s="1060">
        <f t="shared" si="23"/>
        <v>31.346955959916116</v>
      </c>
      <c r="EH17" s="1045">
        <f t="shared" si="24"/>
        <v>8.9294423687367352</v>
      </c>
      <c r="EI17" s="1045">
        <f t="shared" si="25"/>
        <v>22.023901708035975</v>
      </c>
      <c r="EJ17" s="1045">
        <f t="shared" si="26"/>
        <v>0.39361188314340195</v>
      </c>
      <c r="EK17" s="1045">
        <f t="shared" si="27"/>
        <v>31.346955959916116</v>
      </c>
      <c r="EL17" s="1061"/>
      <c r="EM17" s="1045">
        <f t="shared" si="28"/>
        <v>2.0630155291557495</v>
      </c>
      <c r="EN17" s="1045">
        <v>3.8369789123535156</v>
      </c>
      <c r="EO17" s="1045">
        <v>0</v>
      </c>
      <c r="EP17" s="1062">
        <f t="shared" si="29"/>
        <v>2.0630155291557495</v>
      </c>
      <c r="EQ17" s="1063">
        <v>0</v>
      </c>
      <c r="ER17" s="1064">
        <f t="shared" si="30"/>
        <v>2.5195988416671753</v>
      </c>
      <c r="ES17" s="1062"/>
      <c r="ET17" s="1065">
        <v>1.8450280427932739</v>
      </c>
      <c r="EU17" s="1062"/>
      <c r="EV17" s="1062"/>
      <c r="EW17" s="1062"/>
      <c r="EX17" s="1062"/>
      <c r="EY17" s="1062"/>
      <c r="EZ17" s="1062"/>
      <c r="FA17" s="1062"/>
      <c r="FB17" s="1062"/>
      <c r="FC17" s="1062"/>
      <c r="FD17" s="1062"/>
      <c r="FE17" s="1064"/>
      <c r="FF17" s="1045">
        <f t="shared" si="31"/>
        <v>0</v>
      </c>
      <c r="FG17" s="1063">
        <v>0</v>
      </c>
      <c r="FH17" s="1063">
        <v>0</v>
      </c>
      <c r="FI17" s="1063"/>
      <c r="FJ17" s="1063"/>
      <c r="FK17" s="1063">
        <v>0</v>
      </c>
      <c r="FL17" s="1062"/>
      <c r="FM17" s="526">
        <v>0</v>
      </c>
      <c r="FN17" s="1065">
        <v>3.7188498973846436</v>
      </c>
      <c r="FO17" s="1047">
        <f t="shared" si="32"/>
        <v>2.2618252549171265</v>
      </c>
      <c r="FP17" s="759"/>
      <c r="FQ17" s="759"/>
      <c r="FR17" s="759"/>
      <c r="FS17" s="978"/>
      <c r="FT17" s="1046">
        <f t="shared" si="33"/>
        <v>0.20189244711408771</v>
      </c>
      <c r="FU17" s="1065">
        <v>0.2800000011920929</v>
      </c>
      <c r="FV17" s="1045">
        <v>0</v>
      </c>
      <c r="FW17" s="1047">
        <v>0</v>
      </c>
      <c r="FX17" s="508"/>
      <c r="FY17" s="1045">
        <v>12.15802</v>
      </c>
      <c r="FZ17" s="1045"/>
      <c r="GA17" s="1045"/>
      <c r="GB17" s="1045"/>
      <c r="GC17" s="1045"/>
      <c r="GD17" s="1045"/>
      <c r="GE17" s="1048">
        <v>1.4999999999999999E-2</v>
      </c>
      <c r="GF17" s="1066">
        <v>38799.65</v>
      </c>
      <c r="GG17" s="1066"/>
      <c r="GH17" s="1066"/>
      <c r="GI17" s="1066"/>
      <c r="GJ17" s="1067">
        <v>0.33951179999999997</v>
      </c>
      <c r="GS17" s="1056">
        <f t="shared" si="34"/>
        <v>2.4081351443685639</v>
      </c>
      <c r="GT17" s="1056"/>
    </row>
    <row r="18" spans="1:202">
      <c r="A18" s="966">
        <f t="shared" si="58"/>
        <v>1906</v>
      </c>
      <c r="B18" s="811">
        <f t="shared" si="35"/>
        <v>32.855481065809727</v>
      </c>
      <c r="C18" s="1044">
        <f t="shared" si="36"/>
        <v>1.309999942779541</v>
      </c>
      <c r="D18" s="811">
        <f t="shared" si="0"/>
        <v>31.545481123030186</v>
      </c>
      <c r="E18" s="1049">
        <f t="shared" si="1"/>
        <v>34.980611913184894</v>
      </c>
      <c r="F18" s="1049">
        <f t="shared" si="2"/>
        <v>3.4351307901547097</v>
      </c>
      <c r="G18" s="1050">
        <v>2.2600000202655792</v>
      </c>
      <c r="H18" s="1041"/>
      <c r="I18" s="1041"/>
      <c r="J18" s="1041"/>
      <c r="K18" s="1041"/>
      <c r="L18" s="1041"/>
      <c r="M18" s="1041"/>
      <c r="N18" s="1049"/>
      <c r="O18" s="1051">
        <f t="shared" si="3"/>
        <v>37.861502565810447</v>
      </c>
      <c r="P18" s="1041">
        <v>29.676829999999999</v>
      </c>
      <c r="Q18" s="1041">
        <v>0.83</v>
      </c>
      <c r="R18" s="1041">
        <v>6.1429567635059357</v>
      </c>
      <c r="S18" s="1041">
        <v>5.9494498664855957</v>
      </c>
      <c r="T18" s="1042">
        <v>5.6269998550415039</v>
      </c>
      <c r="U18" s="1041">
        <f t="shared" si="37"/>
        <v>-2.8808906526255527</v>
      </c>
      <c r="V18" s="1050">
        <f t="shared" si="38"/>
        <v>2.3291625046838638</v>
      </c>
      <c r="W18" s="1052">
        <v>3.0442752838134766</v>
      </c>
      <c r="X18" s="1052">
        <v>0.71511277912961269</v>
      </c>
      <c r="Y18" s="1053">
        <f t="shared" si="4"/>
        <v>0.23490411098230624</v>
      </c>
      <c r="Z18" s="1054"/>
      <c r="AA18" s="1050">
        <f t="shared" si="5"/>
        <v>15.889857703620619</v>
      </c>
      <c r="AB18" s="1052">
        <f t="shared" si="39"/>
        <v>16.97581071897465</v>
      </c>
      <c r="AC18" s="1052">
        <f t="shared" si="40"/>
        <v>15.889857703620619</v>
      </c>
      <c r="AD18" s="1052">
        <v>12.394550323486328</v>
      </c>
      <c r="AE18" s="1052">
        <v>4.5812603954883215</v>
      </c>
      <c r="AF18" s="1052">
        <v>1.0859530153540302</v>
      </c>
      <c r="AG18" s="1055">
        <f t="shared" si="6"/>
        <v>6.3970612852098444E-2</v>
      </c>
      <c r="AH18" s="1050">
        <f t="shared" si="41"/>
        <v>10.266460882539194</v>
      </c>
      <c r="AI18" s="1052">
        <f t="shared" si="42"/>
        <v>11.811260099270761</v>
      </c>
      <c r="AJ18" s="1052">
        <v>2.9646883010864258</v>
      </c>
      <c r="AK18" s="1052">
        <v>8.8465717981843355</v>
      </c>
      <c r="AL18" s="1052">
        <v>1.5447992167315669</v>
      </c>
      <c r="AM18" s="1053">
        <f t="shared" si="43"/>
        <v>0.13079038169915033</v>
      </c>
      <c r="AN18" s="1052"/>
      <c r="AO18" s="1052"/>
      <c r="AP18" s="1052"/>
      <c r="AQ18" s="1052"/>
      <c r="AR18" s="1052"/>
      <c r="AS18" s="1052"/>
      <c r="AT18" s="1052"/>
      <c r="AU18" s="1054"/>
      <c r="AV18" s="1050">
        <f t="shared" si="44"/>
        <v>0.80000001192092896</v>
      </c>
      <c r="AW18" s="1052">
        <f t="shared" si="45"/>
        <v>0.88926579086042856</v>
      </c>
      <c r="AX18" s="1052">
        <v>0.80000001192092896</v>
      </c>
      <c r="AY18" s="1052">
        <v>8.9265778939499635E-2</v>
      </c>
      <c r="AZ18" s="1053">
        <f t="shared" si="46"/>
        <v>0.10038143809977057</v>
      </c>
      <c r="BA18" s="1052"/>
      <c r="BB18" s="1052"/>
      <c r="BC18" s="1052">
        <f t="shared" si="7"/>
        <v>8.9265778939499635E-2</v>
      </c>
      <c r="BD18" s="1052"/>
      <c r="BE18" s="1052"/>
      <c r="BF18" s="1054">
        <v>0</v>
      </c>
      <c r="BG18" s="1049">
        <f t="shared" si="47"/>
        <v>1.4198890843548588</v>
      </c>
      <c r="BH18" s="529">
        <v>0</v>
      </c>
      <c r="BI18" s="1049">
        <v>1.6563832759857178</v>
      </c>
      <c r="BJ18" s="1049">
        <f t="shared" si="8"/>
        <v>-0.23649419163085894</v>
      </c>
      <c r="BK18" s="1049">
        <f t="shared" si="48"/>
        <v>1.308305025100708</v>
      </c>
      <c r="BL18" s="1056"/>
      <c r="BM18" s="1056"/>
      <c r="BN18" s="1056"/>
      <c r="BO18" s="1056"/>
      <c r="BP18" s="1056"/>
      <c r="BQ18" s="1056"/>
      <c r="BR18" s="1056"/>
      <c r="BS18" s="1056"/>
      <c r="BT18" s="1056"/>
      <c r="BU18" s="525">
        <f t="shared" si="49"/>
        <v>1.309999942779541</v>
      </c>
      <c r="BV18" s="522">
        <v>1.309999942779541</v>
      </c>
      <c r="BW18" s="996"/>
      <c r="BX18" s="996"/>
      <c r="BY18" s="1057">
        <v>0</v>
      </c>
      <c r="BZ18" s="996"/>
      <c r="CA18" s="996"/>
      <c r="CB18" s="1057">
        <f t="shared" si="50"/>
        <v>6.606709212064743E-2</v>
      </c>
      <c r="CC18" s="522">
        <v>0</v>
      </c>
      <c r="CD18" s="1057">
        <v>6.606709212064743E-2</v>
      </c>
      <c r="CE18" s="388"/>
      <c r="CF18" s="388"/>
      <c r="CG18" s="522"/>
      <c r="CH18" s="388"/>
      <c r="CI18" s="388"/>
      <c r="CJ18" s="1043">
        <v>1.6985170000000001</v>
      </c>
      <c r="CK18" s="811">
        <f t="shared" si="51"/>
        <v>7.9566769492889948</v>
      </c>
      <c r="CL18" s="1049">
        <f t="shared" si="9"/>
        <v>1.4198890843548588</v>
      </c>
      <c r="CM18" s="1049">
        <f t="shared" si="10"/>
        <v>2.3291625046838638</v>
      </c>
      <c r="CN18" s="529">
        <f t="shared" si="11"/>
        <v>2.1976254293916604</v>
      </c>
      <c r="CO18" s="529">
        <f t="shared" si="12"/>
        <v>1.309999942779541</v>
      </c>
      <c r="CP18" s="529">
        <v>0.69999998807907104</v>
      </c>
      <c r="CQ18" s="1058">
        <v>0</v>
      </c>
      <c r="CR18" s="1058"/>
      <c r="CS18" s="1058"/>
      <c r="CT18" s="1058"/>
      <c r="CU18" s="811">
        <f t="shared" si="13"/>
        <v>23.338804084334221</v>
      </c>
      <c r="CV18" s="1049">
        <f t="shared" si="14"/>
        <v>8.8465717981843355</v>
      </c>
      <c r="CW18" s="1049">
        <f t="shared" si="15"/>
        <v>0.80000001192092896</v>
      </c>
      <c r="CX18" s="529">
        <f t="shared" si="16"/>
        <v>13.692232274228958</v>
      </c>
      <c r="CY18" s="529"/>
      <c r="CZ18" s="529"/>
      <c r="DA18" s="529"/>
      <c r="DB18" s="526">
        <f t="shared" si="17"/>
        <v>0</v>
      </c>
      <c r="DC18" s="811">
        <f t="shared" si="52"/>
        <v>2.9634000178813933</v>
      </c>
      <c r="DD18" s="1049">
        <f t="shared" si="18"/>
        <v>2.2600000202655792</v>
      </c>
      <c r="DE18" s="529">
        <f t="shared" si="19"/>
        <v>0</v>
      </c>
      <c r="DF18" s="529">
        <f t="shared" si="53"/>
        <v>0.70339999761581429</v>
      </c>
      <c r="DG18" s="1058">
        <f t="shared" si="54"/>
        <v>0.32655473953555153</v>
      </c>
      <c r="DH18" s="1058">
        <f t="shared" si="20"/>
        <v>0.37684525808026276</v>
      </c>
      <c r="DI18" s="529">
        <v>0</v>
      </c>
      <c r="DJ18" s="1058">
        <f t="shared" si="55"/>
        <v>0.32655473953555153</v>
      </c>
      <c r="DK18" s="1058">
        <f t="shared" si="56"/>
        <v>0.37684525808026276</v>
      </c>
      <c r="DL18" s="529">
        <v>0.43999999761581421</v>
      </c>
      <c r="DM18" s="529">
        <f t="shared" si="59"/>
        <v>0.26340000000000002</v>
      </c>
      <c r="DN18" s="529">
        <v>0.23960000000000001</v>
      </c>
      <c r="DO18" s="529">
        <v>2.3800000000000002E-2</v>
      </c>
      <c r="DP18" s="1059">
        <f t="shared" si="57"/>
        <v>0.40000000596046448</v>
      </c>
      <c r="DQ18" s="1044">
        <v>0.40000000596046448</v>
      </c>
      <c r="DS18" s="529">
        <f t="shared" si="21"/>
        <v>0.40000000596046448</v>
      </c>
      <c r="DT18" s="1044">
        <v>0</v>
      </c>
      <c r="DY18"/>
      <c r="EA18" s="1044">
        <v>-0.13</v>
      </c>
      <c r="EB18" s="1045">
        <f t="shared" si="22"/>
        <v>-0.21926577893949964</v>
      </c>
      <c r="ED18" s="966">
        <v>0</v>
      </c>
      <c r="EF18" s="966">
        <v>0</v>
      </c>
      <c r="EG18" s="1060">
        <f t="shared" si="23"/>
        <v>30.992081041967868</v>
      </c>
      <c r="EH18" s="1045">
        <f t="shared" si="24"/>
        <v>7.6301222097534431</v>
      </c>
      <c r="EI18" s="1045">
        <f t="shared" si="25"/>
        <v>22.968308687220201</v>
      </c>
      <c r="EJ18" s="1045">
        <f t="shared" si="26"/>
        <v>0.39365014499422041</v>
      </c>
      <c r="EK18" s="1045">
        <f t="shared" si="27"/>
        <v>30.992081041967868</v>
      </c>
      <c r="EL18" s="1061"/>
      <c r="EM18" s="1045">
        <f t="shared" si="28"/>
        <v>1.9812141737780757</v>
      </c>
      <c r="EN18" s="1045">
        <v>3.7822799682617187</v>
      </c>
      <c r="EO18" s="1045">
        <v>0</v>
      </c>
      <c r="EP18" s="1062">
        <f t="shared" si="29"/>
        <v>1.9812141737780757</v>
      </c>
      <c r="EQ18" s="1063">
        <v>0</v>
      </c>
      <c r="ER18" s="1064">
        <f t="shared" si="30"/>
        <v>1.7447199821472168</v>
      </c>
      <c r="ES18" s="1062"/>
      <c r="ET18" s="1065">
        <v>1.7428369522094727</v>
      </c>
      <c r="EU18" s="1062"/>
      <c r="EV18" s="1062"/>
      <c r="EW18" s="1062"/>
      <c r="EX18" s="1062"/>
      <c r="EY18" s="1062"/>
      <c r="EZ18" s="1062"/>
      <c r="FA18" s="1062"/>
      <c r="FB18" s="1062"/>
      <c r="FC18" s="1062"/>
      <c r="FD18" s="1062"/>
      <c r="FE18" s="1064"/>
      <c r="FF18" s="1045">
        <f t="shared" si="31"/>
        <v>0</v>
      </c>
      <c r="FG18" s="1063">
        <v>0</v>
      </c>
      <c r="FH18" s="1063">
        <v>0</v>
      </c>
      <c r="FI18" s="1063"/>
      <c r="FJ18" s="1063"/>
      <c r="FK18" s="1063">
        <v>0</v>
      </c>
      <c r="FL18" s="1062"/>
      <c r="FM18" s="526">
        <v>0</v>
      </c>
      <c r="FN18" s="1065">
        <v>4.1101198196411133</v>
      </c>
      <c r="FO18" s="1047">
        <f t="shared" si="32"/>
        <v>2.5653206029095461</v>
      </c>
      <c r="FP18" s="759"/>
      <c r="FQ18" s="759"/>
      <c r="FR18" s="759"/>
      <c r="FS18" s="978"/>
      <c r="FT18" s="1046">
        <f t="shared" si="33"/>
        <v>0.2007342127158501</v>
      </c>
      <c r="FU18" s="1065">
        <v>0.28999999165534973</v>
      </c>
      <c r="FV18" s="1045">
        <v>0</v>
      </c>
      <c r="FW18" s="1047">
        <v>0</v>
      </c>
      <c r="FX18" s="508"/>
      <c r="FY18" s="1045">
        <v>12.39012</v>
      </c>
      <c r="FZ18" s="1045"/>
      <c r="GA18" s="1045"/>
      <c r="GB18" s="1045"/>
      <c r="GC18" s="1045"/>
      <c r="GD18" s="1045"/>
      <c r="GE18" s="1048">
        <v>1.4999999999999999E-2</v>
      </c>
      <c r="GF18" s="1066">
        <v>38835.56</v>
      </c>
      <c r="GG18" s="1066"/>
      <c r="GH18" s="1066"/>
      <c r="GI18" s="1066"/>
      <c r="GJ18" s="1067">
        <v>0.33851019999999998</v>
      </c>
      <c r="GS18" s="1056">
        <f t="shared" si="34"/>
        <v>2.3291625046838638</v>
      </c>
      <c r="GT18" s="1056"/>
    </row>
    <row r="19" spans="1:202">
      <c r="A19" s="966">
        <f t="shared" si="58"/>
        <v>1907</v>
      </c>
      <c r="B19" s="811">
        <f t="shared" si="35"/>
        <v>36.712219275534153</v>
      </c>
      <c r="C19" s="1044">
        <f t="shared" si="36"/>
        <v>1.4099999666213989</v>
      </c>
      <c r="D19" s="811">
        <f t="shared" si="0"/>
        <v>35.302219308912754</v>
      </c>
      <c r="E19" s="1049">
        <f t="shared" si="1"/>
        <v>38.893440120200886</v>
      </c>
      <c r="F19" s="1049">
        <f t="shared" si="2"/>
        <v>3.5912208112881325</v>
      </c>
      <c r="G19" s="1050">
        <v>2.460000216960907</v>
      </c>
      <c r="H19" s="1041"/>
      <c r="I19" s="1041"/>
      <c r="J19" s="1041"/>
      <c r="K19" s="1041"/>
      <c r="L19" s="1041"/>
      <c r="M19" s="1041"/>
      <c r="N19" s="1049"/>
      <c r="O19" s="1051">
        <f t="shared" si="3"/>
        <v>40.841713054435026</v>
      </c>
      <c r="P19" s="1041">
        <v>32.04562</v>
      </c>
      <c r="Q19" s="1041">
        <v>1.08</v>
      </c>
      <c r="R19" s="1041">
        <v>6.7263471186161041</v>
      </c>
      <c r="S19" s="1041">
        <v>6.3234801945495605</v>
      </c>
      <c r="T19" s="1042">
        <v>6.2230000495910645</v>
      </c>
      <c r="U19" s="1041">
        <f t="shared" si="37"/>
        <v>-1.9482729342341401</v>
      </c>
      <c r="V19" s="1050">
        <f t="shared" si="38"/>
        <v>2.6401574613228993</v>
      </c>
      <c r="W19" s="1052">
        <v>3.4507536888122559</v>
      </c>
      <c r="X19" s="1052">
        <v>0.81059622748935678</v>
      </c>
      <c r="Y19" s="1053">
        <f t="shared" si="4"/>
        <v>0.23490411098230624</v>
      </c>
      <c r="Z19" s="1054"/>
      <c r="AA19" s="1050">
        <f t="shared" si="5"/>
        <v>17.560233812472163</v>
      </c>
      <c r="AB19" s="1052">
        <f t="shared" si="39"/>
        <v>18.655341529714715</v>
      </c>
      <c r="AC19" s="1052">
        <f t="shared" si="40"/>
        <v>17.560233812472163</v>
      </c>
      <c r="AD19" s="1052">
        <v>14.049498558044434</v>
      </c>
      <c r="AE19" s="1052">
        <v>4.6058429716702802</v>
      </c>
      <c r="AF19" s="1052">
        <v>1.0951077172425505</v>
      </c>
      <c r="AG19" s="1055">
        <f t="shared" si="6"/>
        <v>5.8702099637159381E-2</v>
      </c>
      <c r="AH19" s="1050">
        <f t="shared" si="41"/>
        <v>11.841827806235855</v>
      </c>
      <c r="AI19" s="1052">
        <f t="shared" si="42"/>
        <v>13.43807889385258</v>
      </c>
      <c r="AJ19" s="1052">
        <v>4.3071972131729126</v>
      </c>
      <c r="AK19" s="1052">
        <v>9.1308816806796678</v>
      </c>
      <c r="AL19" s="1052">
        <v>1.5962510876167257</v>
      </c>
      <c r="AM19" s="1053">
        <f t="shared" si="43"/>
        <v>0.11878566127089424</v>
      </c>
      <c r="AN19" s="1052"/>
      <c r="AO19" s="1052"/>
      <c r="AP19" s="1052"/>
      <c r="AQ19" s="1052"/>
      <c r="AR19" s="1052"/>
      <c r="AS19" s="1052"/>
      <c r="AT19" s="1052"/>
      <c r="AU19" s="1054"/>
      <c r="AV19" s="1050">
        <f t="shared" si="44"/>
        <v>0.80000001192092896</v>
      </c>
      <c r="AW19" s="1052">
        <f t="shared" si="45"/>
        <v>0.88926579086042856</v>
      </c>
      <c r="AX19" s="1052">
        <v>0.80000001192092896</v>
      </c>
      <c r="AY19" s="1052">
        <v>8.9265778939499635E-2</v>
      </c>
      <c r="AZ19" s="1053">
        <f t="shared" si="46"/>
        <v>0.10038143809977057</v>
      </c>
      <c r="BA19" s="1052"/>
      <c r="BB19" s="1052"/>
      <c r="BC19" s="1052">
        <f t="shared" si="7"/>
        <v>8.9265778939499635E-2</v>
      </c>
      <c r="BD19" s="1052"/>
      <c r="BE19" s="1052"/>
      <c r="BF19" s="1054">
        <v>0</v>
      </c>
      <c r="BG19" s="1049">
        <f t="shared" si="47"/>
        <v>2.7109461255561866</v>
      </c>
      <c r="BH19" s="529">
        <v>0</v>
      </c>
      <c r="BI19" s="1049">
        <v>1.8989943265914917</v>
      </c>
      <c r="BJ19" s="1049">
        <f t="shared" si="8"/>
        <v>0.81195179896469494</v>
      </c>
      <c r="BK19" s="1049">
        <f t="shared" si="48"/>
        <v>2.4082028865814209</v>
      </c>
      <c r="BL19" s="1056"/>
      <c r="BM19" s="1056"/>
      <c r="BN19" s="1056"/>
      <c r="BO19" s="1056"/>
      <c r="BP19" s="1056"/>
      <c r="BQ19" s="1056"/>
      <c r="BR19" s="1056"/>
      <c r="BS19" s="1056"/>
      <c r="BT19" s="1056"/>
      <c r="BU19" s="525">
        <f t="shared" si="49"/>
        <v>1.4099999666213989</v>
      </c>
      <c r="BV19" s="522">
        <v>1.4099999666213989</v>
      </c>
      <c r="BW19" s="996"/>
      <c r="BX19" s="996"/>
      <c r="BY19" s="1057">
        <v>0</v>
      </c>
      <c r="BZ19" s="996"/>
      <c r="CA19" s="996"/>
      <c r="CB19" s="1057">
        <f t="shared" si="50"/>
        <v>0.12486889958381653</v>
      </c>
      <c r="CC19" s="522">
        <v>0</v>
      </c>
      <c r="CD19" s="1057">
        <v>0.12486889958381653</v>
      </c>
      <c r="CE19" s="388"/>
      <c r="CF19" s="388"/>
      <c r="CG19" s="522"/>
      <c r="CH19" s="388"/>
      <c r="CI19" s="388"/>
      <c r="CJ19" s="1043">
        <v>1.6353489999999999</v>
      </c>
      <c r="CK19" s="811">
        <f t="shared" si="51"/>
        <v>11.581162681017879</v>
      </c>
      <c r="CL19" s="1049">
        <f t="shared" si="9"/>
        <v>2.7109461255561866</v>
      </c>
      <c r="CM19" s="1049">
        <f t="shared" si="10"/>
        <v>2.6401574613228993</v>
      </c>
      <c r="CN19" s="529">
        <f t="shared" si="11"/>
        <v>4.0200591155964656</v>
      </c>
      <c r="CO19" s="529">
        <f t="shared" si="12"/>
        <v>1.4099999666213989</v>
      </c>
      <c r="CP19" s="529">
        <v>0.80000001192092896</v>
      </c>
      <c r="CQ19" s="1058">
        <v>0</v>
      </c>
      <c r="CR19" s="1058"/>
      <c r="CS19" s="1058"/>
      <c r="CT19" s="1058"/>
      <c r="CU19" s="811">
        <f t="shared" si="13"/>
        <v>23.471056389476292</v>
      </c>
      <c r="CV19" s="1049">
        <f t="shared" si="14"/>
        <v>9.1308816806796678</v>
      </c>
      <c r="CW19" s="1049">
        <f t="shared" si="15"/>
        <v>0.80000001192092896</v>
      </c>
      <c r="CX19" s="529">
        <f t="shared" si="16"/>
        <v>13.540174696875695</v>
      </c>
      <c r="CY19" s="529"/>
      <c r="CZ19" s="529"/>
      <c r="DA19" s="529"/>
      <c r="DB19" s="526">
        <f t="shared" si="17"/>
        <v>0</v>
      </c>
      <c r="DC19" s="811">
        <f t="shared" si="52"/>
        <v>3.1719002145767212</v>
      </c>
      <c r="DD19" s="1049">
        <f t="shared" si="18"/>
        <v>2.460000216960907</v>
      </c>
      <c r="DE19" s="529">
        <f t="shared" si="19"/>
        <v>0</v>
      </c>
      <c r="DF19" s="529">
        <f t="shared" si="53"/>
        <v>0.71189999761581424</v>
      </c>
      <c r="DG19" s="1058">
        <f t="shared" si="54"/>
        <v>0.3577973398131174</v>
      </c>
      <c r="DH19" s="1058">
        <f t="shared" si="20"/>
        <v>0.35410265780269684</v>
      </c>
      <c r="DI19" s="529">
        <v>0</v>
      </c>
      <c r="DJ19" s="1058">
        <f t="shared" si="55"/>
        <v>0.3577973398131174</v>
      </c>
      <c r="DK19" s="1058">
        <f t="shared" si="56"/>
        <v>0.35410265780269684</v>
      </c>
      <c r="DL19" s="529">
        <v>0.43999999761581421</v>
      </c>
      <c r="DM19" s="529">
        <f t="shared" si="59"/>
        <v>0.27190000000000003</v>
      </c>
      <c r="DN19" s="529">
        <v>0.2487</v>
      </c>
      <c r="DO19" s="529">
        <v>2.3199999999999998E-2</v>
      </c>
      <c r="DP19" s="1059">
        <f t="shared" si="57"/>
        <v>0.40000000596046448</v>
      </c>
      <c r="DQ19" s="1044">
        <v>0.40000000596046448</v>
      </c>
      <c r="DS19" s="529">
        <f t="shared" si="21"/>
        <v>0.40000000596046448</v>
      </c>
      <c r="DT19" s="1044">
        <v>0</v>
      </c>
      <c r="DY19"/>
      <c r="EA19" s="1044">
        <v>-0.27999980000000002</v>
      </c>
      <c r="EB19" s="1045">
        <f t="shared" si="22"/>
        <v>-0.36926557893949963</v>
      </c>
      <c r="ED19" s="966">
        <v>0</v>
      </c>
      <c r="EF19" s="966">
        <v>0</v>
      </c>
      <c r="EG19" s="1060">
        <f t="shared" si="23"/>
        <v>34.740319078838823</v>
      </c>
      <c r="EH19" s="1045">
        <f t="shared" si="24"/>
        <v>11.223365341204762</v>
      </c>
      <c r="EI19" s="1045">
        <f t="shared" si="25"/>
        <v>23.122887321829193</v>
      </c>
      <c r="EJ19" s="1045">
        <f t="shared" si="26"/>
        <v>0.39406641580486618</v>
      </c>
      <c r="EK19" s="1045">
        <f t="shared" si="27"/>
        <v>34.740319078838823</v>
      </c>
      <c r="EL19" s="1061"/>
      <c r="EM19" s="1045">
        <f t="shared" si="28"/>
        <v>2.3795172743308983</v>
      </c>
      <c r="EN19" s="1045">
        <v>4.2852212190628052</v>
      </c>
      <c r="EO19" s="1045">
        <v>0</v>
      </c>
      <c r="EP19" s="1062">
        <f t="shared" si="29"/>
        <v>2.3795172743308983</v>
      </c>
      <c r="EQ19" s="1063">
        <v>0</v>
      </c>
      <c r="ER19" s="1064">
        <f t="shared" si="30"/>
        <v>3.1914690732955933</v>
      </c>
      <c r="ES19" s="1062"/>
      <c r="ET19" s="1065">
        <v>1.7242170572280884</v>
      </c>
      <c r="EU19" s="1062"/>
      <c r="EV19" s="1062"/>
      <c r="EW19" s="1062"/>
      <c r="EX19" s="1062"/>
      <c r="EY19" s="1062"/>
      <c r="EZ19" s="1062"/>
      <c r="FA19" s="1062"/>
      <c r="FB19" s="1062"/>
      <c r="FC19" s="1062"/>
      <c r="FD19" s="1062"/>
      <c r="FE19" s="1064"/>
      <c r="FF19" s="1045">
        <f t="shared" si="31"/>
        <v>0</v>
      </c>
      <c r="FG19" s="1063">
        <v>0</v>
      </c>
      <c r="FH19" s="1063">
        <v>0</v>
      </c>
      <c r="FI19" s="1063"/>
      <c r="FJ19" s="1063"/>
      <c r="FK19" s="1063">
        <v>0</v>
      </c>
      <c r="FL19" s="1062"/>
      <c r="FM19" s="526">
        <v>0</v>
      </c>
      <c r="FN19" s="1065">
        <v>4.712130069732666</v>
      </c>
      <c r="FO19" s="1047">
        <f t="shared" si="32"/>
        <v>3.1158789821159401</v>
      </c>
      <c r="FP19" s="759"/>
      <c r="FQ19" s="759"/>
      <c r="FR19" s="759"/>
      <c r="FS19" s="978"/>
      <c r="FT19" s="1046">
        <f t="shared" si="33"/>
        <v>0.2007342127158501</v>
      </c>
      <c r="FU19" s="1065">
        <v>0.28999999165534973</v>
      </c>
      <c r="FV19" s="1045">
        <v>0</v>
      </c>
      <c r="FW19" s="1047">
        <v>0</v>
      </c>
      <c r="FX19" s="508"/>
      <c r="FY19" s="1045">
        <v>12.576519999999999</v>
      </c>
      <c r="FZ19" s="1045"/>
      <c r="GA19" s="1045"/>
      <c r="GB19" s="1045"/>
      <c r="GC19" s="1045"/>
      <c r="GD19" s="1045"/>
      <c r="GE19" s="1048">
        <v>1.4999999999999999E-2</v>
      </c>
      <c r="GF19" s="1066">
        <v>38893.18</v>
      </c>
      <c r="GG19" s="1066"/>
      <c r="GH19" s="1066"/>
      <c r="GI19" s="1066"/>
      <c r="GJ19" s="1067">
        <v>0.33753549999999999</v>
      </c>
      <c r="GS19" s="1056">
        <f t="shared" si="34"/>
        <v>2.6401574613228993</v>
      </c>
      <c r="GT19" s="1056"/>
    </row>
    <row r="20" spans="1:202">
      <c r="A20" s="966">
        <f t="shared" si="58"/>
        <v>1908</v>
      </c>
      <c r="B20" s="811">
        <f t="shared" si="35"/>
        <v>36.364030867815018</v>
      </c>
      <c r="C20" s="1044">
        <f t="shared" si="36"/>
        <v>1.3999999761581421</v>
      </c>
      <c r="D20" s="811">
        <f t="shared" si="0"/>
        <v>34.964030891656876</v>
      </c>
      <c r="E20" s="1049">
        <f t="shared" si="1"/>
        <v>38.649530753772034</v>
      </c>
      <c r="F20" s="1049">
        <f t="shared" si="2"/>
        <v>3.6854998621151589</v>
      </c>
      <c r="G20" s="1050">
        <v>2.4500002264976501</v>
      </c>
      <c r="H20" s="1041"/>
      <c r="I20" s="1041"/>
      <c r="J20" s="1041"/>
      <c r="K20" s="1041"/>
      <c r="L20" s="1041"/>
      <c r="M20" s="1041"/>
      <c r="N20" s="1049"/>
      <c r="O20" s="1051">
        <f t="shared" si="3"/>
        <v>40.936232313630356</v>
      </c>
      <c r="P20" s="1041">
        <v>32.197200000000002</v>
      </c>
      <c r="Q20" s="1041">
        <v>1.01</v>
      </c>
      <c r="R20" s="1041">
        <v>6.7721362709999084</v>
      </c>
      <c r="S20" s="1041">
        <v>5.7076301182556151</v>
      </c>
      <c r="T20" s="1042">
        <v>5.6399998664855957</v>
      </c>
      <c r="U20" s="1041">
        <f t="shared" si="37"/>
        <v>-2.2867015598583222</v>
      </c>
      <c r="V20" s="1050">
        <f t="shared" si="38"/>
        <v>2.6175562989500283</v>
      </c>
      <c r="W20" s="1052">
        <v>3.4212133884429932</v>
      </c>
      <c r="X20" s="1052">
        <v>0.80365708949296488</v>
      </c>
      <c r="Y20" s="1053">
        <f t="shared" si="4"/>
        <v>0.23490411098230624</v>
      </c>
      <c r="Z20" s="1054"/>
      <c r="AA20" s="1050">
        <f t="shared" si="5"/>
        <v>17.500721969664873</v>
      </c>
      <c r="AB20" s="1052">
        <f t="shared" si="39"/>
        <v>18.643576138159812</v>
      </c>
      <c r="AC20" s="1052">
        <f t="shared" si="40"/>
        <v>17.500721969664873</v>
      </c>
      <c r="AD20" s="1052">
        <v>13.929227828979492</v>
      </c>
      <c r="AE20" s="1052">
        <v>4.7143483091803198</v>
      </c>
      <c r="AF20" s="1052">
        <v>1.1428541684949374</v>
      </c>
      <c r="AG20" s="1055">
        <f t="shared" si="6"/>
        <v>6.1300158297191432E-2</v>
      </c>
      <c r="AH20" s="1050">
        <f t="shared" si="41"/>
        <v>11.595752384623394</v>
      </c>
      <c r="AI20" s="1052">
        <f t="shared" si="42"/>
        <v>13.245475209811151</v>
      </c>
      <c r="AJ20" s="1052">
        <v>3.6484090089797974</v>
      </c>
      <c r="AK20" s="1052">
        <v>9.5970662008313532</v>
      </c>
      <c r="AL20" s="1052">
        <v>1.6497228251877569</v>
      </c>
      <c r="AM20" s="1053">
        <f t="shared" si="43"/>
        <v>0.12454991603213895</v>
      </c>
      <c r="AN20" s="1052"/>
      <c r="AO20" s="1052"/>
      <c r="AP20" s="1052"/>
      <c r="AQ20" s="1052"/>
      <c r="AR20" s="1052"/>
      <c r="AS20" s="1052"/>
      <c r="AT20" s="1052"/>
      <c r="AU20" s="1054"/>
      <c r="AV20" s="1050">
        <f t="shared" si="44"/>
        <v>0.80000001192092896</v>
      </c>
      <c r="AW20" s="1052">
        <f t="shared" si="45"/>
        <v>0.88926579086042856</v>
      </c>
      <c r="AX20" s="1052">
        <v>0.80000001192092896</v>
      </c>
      <c r="AY20" s="1052">
        <v>8.9265778939499635E-2</v>
      </c>
      <c r="AZ20" s="1053">
        <f t="shared" si="46"/>
        <v>0.10038143809977057</v>
      </c>
      <c r="BA20" s="1052"/>
      <c r="BB20" s="1052"/>
      <c r="BC20" s="1052">
        <f t="shared" si="7"/>
        <v>8.9265778939499635E-2</v>
      </c>
      <c r="BD20" s="1052"/>
      <c r="BE20" s="1052"/>
      <c r="BF20" s="1054">
        <v>0</v>
      </c>
      <c r="BG20" s="1049">
        <f t="shared" si="47"/>
        <v>1.9986861837920404</v>
      </c>
      <c r="BH20" s="529">
        <v>0</v>
      </c>
      <c r="BI20" s="1049">
        <v>1.8792270421981812</v>
      </c>
      <c r="BJ20" s="1049">
        <f t="shared" si="8"/>
        <v>0.11945914159385929</v>
      </c>
      <c r="BK20" s="1049">
        <f t="shared" si="48"/>
        <v>1.7691819667816162</v>
      </c>
      <c r="BL20" s="1056"/>
      <c r="BM20" s="1056"/>
      <c r="BN20" s="1056"/>
      <c r="BO20" s="1056"/>
      <c r="BP20" s="1056"/>
      <c r="BQ20" s="1056"/>
      <c r="BR20" s="1056"/>
      <c r="BS20" s="1056"/>
      <c r="BT20" s="1056"/>
      <c r="BU20" s="525">
        <f t="shared" si="49"/>
        <v>1.3999999761581421</v>
      </c>
      <c r="BV20" s="522">
        <v>1.3999999761581421</v>
      </c>
      <c r="BW20" s="996"/>
      <c r="BX20" s="996"/>
      <c r="BY20" s="1057">
        <v>0</v>
      </c>
      <c r="BZ20" s="996"/>
      <c r="CA20" s="996"/>
      <c r="CB20" s="1057">
        <f t="shared" si="50"/>
        <v>0.16098153591156006</v>
      </c>
      <c r="CC20" s="522">
        <v>0</v>
      </c>
      <c r="CD20" s="1057">
        <v>0.16098153591156006</v>
      </c>
      <c r="CE20" s="388"/>
      <c r="CF20" s="388"/>
      <c r="CG20" s="522"/>
      <c r="CH20" s="388"/>
      <c r="CI20" s="388"/>
      <c r="CJ20" s="1043">
        <v>1.6286119999999999</v>
      </c>
      <c r="CK20" s="811">
        <f t="shared" si="51"/>
        <v>9.8327307543704112</v>
      </c>
      <c r="CL20" s="1049">
        <f t="shared" si="9"/>
        <v>1.9986861837920404</v>
      </c>
      <c r="CM20" s="1049">
        <f t="shared" si="10"/>
        <v>2.6175562989500283</v>
      </c>
      <c r="CN20" s="529">
        <f t="shared" si="11"/>
        <v>3.0164882835492723</v>
      </c>
      <c r="CO20" s="529">
        <f t="shared" si="12"/>
        <v>1.3999999761581421</v>
      </c>
      <c r="CP20" s="529">
        <v>0.80000001192092896</v>
      </c>
      <c r="CQ20" s="1058">
        <v>0</v>
      </c>
      <c r="CR20" s="1058"/>
      <c r="CS20" s="1058"/>
      <c r="CT20" s="1058"/>
      <c r="CU20" s="811">
        <f t="shared" si="13"/>
        <v>24.88129989886788</v>
      </c>
      <c r="CV20" s="1049">
        <f t="shared" si="14"/>
        <v>9.5970662008313532</v>
      </c>
      <c r="CW20" s="1049">
        <f t="shared" si="15"/>
        <v>0.80000001192092896</v>
      </c>
      <c r="CX20" s="529">
        <f t="shared" si="16"/>
        <v>14.4842336861156</v>
      </c>
      <c r="CY20" s="529"/>
      <c r="CZ20" s="529"/>
      <c r="DA20" s="529"/>
      <c r="DB20" s="526">
        <f t="shared" si="17"/>
        <v>0</v>
      </c>
      <c r="DC20" s="811">
        <f t="shared" si="52"/>
        <v>3.1726002145767209</v>
      </c>
      <c r="DD20" s="1049">
        <f t="shared" si="18"/>
        <v>2.4500002264976501</v>
      </c>
      <c r="DE20" s="529">
        <f t="shared" si="19"/>
        <v>0</v>
      </c>
      <c r="DF20" s="529">
        <f t="shared" si="53"/>
        <v>0.722599988079071</v>
      </c>
      <c r="DG20" s="1058">
        <f t="shared" si="54"/>
        <v>0.34562095197659753</v>
      </c>
      <c r="DH20" s="1058">
        <f t="shared" si="20"/>
        <v>0.37697903610247346</v>
      </c>
      <c r="DI20" s="529">
        <v>0</v>
      </c>
      <c r="DJ20" s="1058">
        <f t="shared" si="55"/>
        <v>0.34562095197659753</v>
      </c>
      <c r="DK20" s="1058">
        <f t="shared" si="56"/>
        <v>0.37697903610247346</v>
      </c>
      <c r="DL20" s="529">
        <v>0.44999998807907104</v>
      </c>
      <c r="DM20" s="529">
        <f t="shared" si="59"/>
        <v>0.27260000000000001</v>
      </c>
      <c r="DN20" s="529">
        <v>0.24929999999999999</v>
      </c>
      <c r="DO20" s="529">
        <v>2.3300000000000001E-2</v>
      </c>
      <c r="DP20" s="1059">
        <f t="shared" si="57"/>
        <v>0.5</v>
      </c>
      <c r="DQ20" s="1044">
        <v>0.5</v>
      </c>
      <c r="DS20" s="529">
        <f t="shared" si="21"/>
        <v>0.5</v>
      </c>
      <c r="DT20" s="1044">
        <v>0</v>
      </c>
      <c r="DY20"/>
      <c r="EA20" s="1044">
        <v>-0.30999989999999999</v>
      </c>
      <c r="EB20" s="1045">
        <f t="shared" si="22"/>
        <v>-0.3992656789394996</v>
      </c>
      <c r="ED20" s="966">
        <v>0</v>
      </c>
      <c r="EF20" s="966">
        <v>0</v>
      </c>
      <c r="EG20" s="1060">
        <f t="shared" si="23"/>
        <v>34.491430665159228</v>
      </c>
      <c r="EH20" s="1045">
        <f t="shared" si="24"/>
        <v>9.4871098023938139</v>
      </c>
      <c r="EI20" s="1045">
        <f t="shared" si="25"/>
        <v>24.511747177367191</v>
      </c>
      <c r="EJ20" s="1045">
        <f t="shared" si="26"/>
        <v>0.49257368539821539</v>
      </c>
      <c r="EK20" s="1045">
        <f t="shared" si="27"/>
        <v>34.491430665159228</v>
      </c>
      <c r="EL20" s="1061"/>
      <c r="EM20" s="1045">
        <f t="shared" si="28"/>
        <v>2.7083463775101446</v>
      </c>
      <c r="EN20" s="1045">
        <v>4.6548576354980469</v>
      </c>
      <c r="EO20" s="1045">
        <v>0</v>
      </c>
      <c r="EP20" s="1062">
        <f t="shared" si="29"/>
        <v>2.7083463775101446</v>
      </c>
      <c r="EQ20" s="1063">
        <v>0</v>
      </c>
      <c r="ER20" s="1064">
        <f t="shared" si="30"/>
        <v>2.8278055191040039</v>
      </c>
      <c r="ES20" s="1062"/>
      <c r="ET20" s="1065">
        <v>1.7990560531616211</v>
      </c>
      <c r="EU20" s="1062"/>
      <c r="EV20" s="1062"/>
      <c r="EW20" s="1062"/>
      <c r="EX20" s="1062"/>
      <c r="EY20" s="1062"/>
      <c r="EZ20" s="1062"/>
      <c r="FA20" s="1062"/>
      <c r="FB20" s="1062"/>
      <c r="FC20" s="1062"/>
      <c r="FD20" s="1062"/>
      <c r="FE20" s="1064"/>
      <c r="FF20" s="1045">
        <f t="shared" si="31"/>
        <v>0</v>
      </c>
      <c r="FG20" s="1063">
        <v>0</v>
      </c>
      <c r="FH20" s="1063">
        <v>0</v>
      </c>
      <c r="FI20" s="1063"/>
      <c r="FJ20" s="1063"/>
      <c r="FK20" s="1063">
        <v>0</v>
      </c>
      <c r="FL20" s="1062"/>
      <c r="FM20" s="526">
        <v>0</v>
      </c>
      <c r="FN20" s="1065">
        <v>4.6630802154541016</v>
      </c>
      <c r="FO20" s="1047">
        <f t="shared" si="32"/>
        <v>3.0133573902663446</v>
      </c>
      <c r="FP20" s="759"/>
      <c r="FQ20" s="759"/>
      <c r="FR20" s="759"/>
      <c r="FS20" s="978"/>
      <c r="FT20" s="1046">
        <f t="shared" si="33"/>
        <v>0.22073422344468616</v>
      </c>
      <c r="FU20" s="1065">
        <v>0.31000000238418579</v>
      </c>
      <c r="FV20" s="1045">
        <v>0</v>
      </c>
      <c r="FW20" s="1047">
        <v>0</v>
      </c>
      <c r="FX20" s="508"/>
      <c r="FY20" s="1045">
        <v>12.716990000000001</v>
      </c>
      <c r="FZ20" s="1045"/>
      <c r="GA20" s="1045"/>
      <c r="GB20" s="1045"/>
      <c r="GC20" s="1045"/>
      <c r="GD20" s="1045"/>
      <c r="GE20" s="1048">
        <v>1.4999999999999999E-2</v>
      </c>
      <c r="GF20" s="1066">
        <v>38925.160000000003</v>
      </c>
      <c r="GG20" s="1066"/>
      <c r="GH20" s="1066"/>
      <c r="GI20" s="1066"/>
      <c r="GJ20" s="1067">
        <v>0.33689989999999997</v>
      </c>
      <c r="GS20" s="1056">
        <f t="shared" si="34"/>
        <v>2.6175562989500283</v>
      </c>
      <c r="GT20" s="1056"/>
    </row>
    <row r="21" spans="1:202">
      <c r="A21" s="966">
        <f t="shared" si="58"/>
        <v>1909</v>
      </c>
      <c r="B21" s="811">
        <f t="shared" si="35"/>
        <v>37.95012105256319</v>
      </c>
      <c r="C21" s="1044">
        <f t="shared" si="36"/>
        <v>1.5099999904632568</v>
      </c>
      <c r="D21" s="811">
        <f t="shared" si="0"/>
        <v>36.440121062099934</v>
      </c>
      <c r="E21" s="1049">
        <f t="shared" si="1"/>
        <v>40.291255069778671</v>
      </c>
      <c r="F21" s="1049">
        <f t="shared" si="2"/>
        <v>3.8511340076787399</v>
      </c>
      <c r="G21" s="1050">
        <v>2.5400000214576721</v>
      </c>
      <c r="H21" s="1041"/>
      <c r="I21" s="1041"/>
      <c r="J21" s="1041"/>
      <c r="K21" s="1041"/>
      <c r="L21" s="1041"/>
      <c r="M21" s="1041"/>
      <c r="N21" s="1049"/>
      <c r="O21" s="1051">
        <f t="shared" si="3"/>
        <v>43.714595941606277</v>
      </c>
      <c r="P21" s="1041">
        <v>34.296489999999999</v>
      </c>
      <c r="Q21" s="1041">
        <v>0.96</v>
      </c>
      <c r="R21" s="1041">
        <v>7.2423418462276459</v>
      </c>
      <c r="S21" s="1041">
        <v>6.4613399351501464</v>
      </c>
      <c r="T21" s="1042">
        <v>6.245999813079834</v>
      </c>
      <c r="U21" s="1041">
        <f t="shared" si="37"/>
        <v>-3.4233408718276053</v>
      </c>
      <c r="V21" s="1050">
        <f t="shared" si="38"/>
        <v>2.6960798376447284</v>
      </c>
      <c r="W21" s="1052">
        <v>3.5238456726074219</v>
      </c>
      <c r="X21" s="1052">
        <v>0.8277658349626934</v>
      </c>
      <c r="Y21" s="1053">
        <f t="shared" si="4"/>
        <v>0.23490411098230624</v>
      </c>
      <c r="Z21" s="1054"/>
      <c r="AA21" s="1050">
        <f t="shared" si="5"/>
        <v>17.906033888371454</v>
      </c>
      <c r="AB21" s="1052">
        <f t="shared" si="39"/>
        <v>19.081009833909135</v>
      </c>
      <c r="AC21" s="1052">
        <f t="shared" si="40"/>
        <v>17.906033888371454</v>
      </c>
      <c r="AD21" s="1052">
        <v>14.347087860107422</v>
      </c>
      <c r="AE21" s="1052">
        <v>4.7339219738017153</v>
      </c>
      <c r="AF21" s="1052">
        <v>1.1749759455376816</v>
      </c>
      <c r="AG21" s="1055">
        <f t="shared" si="6"/>
        <v>6.1578289396906814E-2</v>
      </c>
      <c r="AH21" s="1050">
        <f t="shared" si="41"/>
        <v>12.398007338467936</v>
      </c>
      <c r="AI21" s="1052">
        <f t="shared" si="42"/>
        <v>14.145975568496125</v>
      </c>
      <c r="AJ21" s="1052">
        <v>4.2477750778198242</v>
      </c>
      <c r="AK21" s="1052">
        <v>9.8982004906763006</v>
      </c>
      <c r="AL21" s="1052">
        <v>1.7479682300281894</v>
      </c>
      <c r="AM21" s="1053">
        <f t="shared" si="43"/>
        <v>0.12356646747793146</v>
      </c>
      <c r="AN21" s="1052"/>
      <c r="AO21" s="1052"/>
      <c r="AP21" s="1052"/>
      <c r="AQ21" s="1052"/>
      <c r="AR21" s="1052"/>
      <c r="AS21" s="1052"/>
      <c r="AT21" s="1052"/>
      <c r="AU21" s="1054"/>
      <c r="AV21" s="1050">
        <f t="shared" si="44"/>
        <v>0.8999999761581422</v>
      </c>
      <c r="AW21" s="1052">
        <f t="shared" si="45"/>
        <v>1.0004239733083176</v>
      </c>
      <c r="AX21" s="1052">
        <v>0.89999997615814209</v>
      </c>
      <c r="AY21" s="1052">
        <v>0.1004239971501754</v>
      </c>
      <c r="AZ21" s="1053">
        <f t="shared" si="46"/>
        <v>0.10038143809977057</v>
      </c>
      <c r="BA21" s="1052"/>
      <c r="BB21" s="1052"/>
      <c r="BC21" s="1052">
        <f t="shared" si="7"/>
        <v>0.1004239971501754</v>
      </c>
      <c r="BD21" s="1052"/>
      <c r="BE21" s="1052"/>
      <c r="BF21" s="1054">
        <v>0</v>
      </c>
      <c r="BG21" s="1049">
        <f t="shared" si="47"/>
        <v>2.4998068477916346</v>
      </c>
      <c r="BH21" s="529">
        <v>0</v>
      </c>
      <c r="BI21" s="1049">
        <v>1.989346981048584</v>
      </c>
      <c r="BJ21" s="1049">
        <f t="shared" si="8"/>
        <v>0.51045986674305066</v>
      </c>
      <c r="BK21" s="1049">
        <f t="shared" si="48"/>
        <v>2.2584280967712402</v>
      </c>
      <c r="BL21" s="1056"/>
      <c r="BM21" s="1056"/>
      <c r="BN21" s="1056"/>
      <c r="BO21" s="1056"/>
      <c r="BP21" s="1056"/>
      <c r="BQ21" s="1056"/>
      <c r="BR21" s="1056"/>
      <c r="BS21" s="1056"/>
      <c r="BT21" s="1056"/>
      <c r="BU21" s="525">
        <f t="shared" si="49"/>
        <v>1.5099999904632568</v>
      </c>
      <c r="BV21" s="522">
        <v>1.5099999904632568</v>
      </c>
      <c r="BW21" s="996"/>
      <c r="BX21" s="996"/>
      <c r="BY21" s="1057">
        <v>0</v>
      </c>
      <c r="BZ21" s="996"/>
      <c r="CA21" s="996"/>
      <c r="CB21" s="1057">
        <f t="shared" si="50"/>
        <v>0.17436868697404861</v>
      </c>
      <c r="CC21" s="522">
        <v>0</v>
      </c>
      <c r="CD21" s="1057">
        <v>0.17436868697404861</v>
      </c>
      <c r="CE21" s="388"/>
      <c r="CF21" s="388"/>
      <c r="CG21" s="522"/>
      <c r="CH21" s="388"/>
      <c r="CI21" s="388"/>
      <c r="CJ21" s="1043">
        <v>1.8997090000000001</v>
      </c>
      <c r="CK21" s="811">
        <f t="shared" si="51"/>
        <v>11.216275395098414</v>
      </c>
      <c r="CL21" s="1049">
        <f t="shared" si="9"/>
        <v>2.4998068477916346</v>
      </c>
      <c r="CM21" s="1049">
        <f t="shared" si="10"/>
        <v>2.6960798376447284</v>
      </c>
      <c r="CN21" s="529">
        <f t="shared" si="11"/>
        <v>3.610388743040652</v>
      </c>
      <c r="CO21" s="529">
        <f t="shared" si="12"/>
        <v>1.5099999904632568</v>
      </c>
      <c r="CP21" s="529">
        <v>0.89999997615814209</v>
      </c>
      <c r="CQ21" s="1058">
        <v>0</v>
      </c>
      <c r="CR21" s="1058"/>
      <c r="CS21" s="1058"/>
      <c r="CT21" s="1058"/>
      <c r="CU21" s="811">
        <f t="shared" si="13"/>
        <v>25.093845612165243</v>
      </c>
      <c r="CV21" s="1049">
        <f t="shared" si="14"/>
        <v>9.8982004906763006</v>
      </c>
      <c r="CW21" s="1049">
        <f t="shared" si="15"/>
        <v>0.8999999761581422</v>
      </c>
      <c r="CX21" s="529">
        <f t="shared" si="16"/>
        <v>14.2956451453308</v>
      </c>
      <c r="CY21" s="529"/>
      <c r="CZ21" s="529"/>
      <c r="DA21" s="529"/>
      <c r="DB21" s="526">
        <f t="shared" si="17"/>
        <v>0</v>
      </c>
      <c r="DC21" s="811">
        <f t="shared" si="52"/>
        <v>3.2972000298023225</v>
      </c>
      <c r="DD21" s="1049">
        <f t="shared" si="18"/>
        <v>2.5400000214576721</v>
      </c>
      <c r="DE21" s="529">
        <f t="shared" si="19"/>
        <v>0</v>
      </c>
      <c r="DF21" s="529">
        <f t="shared" si="53"/>
        <v>0.75720000834465029</v>
      </c>
      <c r="DG21" s="1058">
        <f t="shared" si="54"/>
        <v>0.37987882724196587</v>
      </c>
      <c r="DH21" s="1058">
        <f t="shared" si="20"/>
        <v>0.37732118110268442</v>
      </c>
      <c r="DI21" s="529">
        <v>0</v>
      </c>
      <c r="DJ21" s="1058">
        <f t="shared" si="55"/>
        <v>0.37987882724196587</v>
      </c>
      <c r="DK21" s="1058">
        <f t="shared" si="56"/>
        <v>0.37732118110268442</v>
      </c>
      <c r="DL21" s="529">
        <v>0.46000000834465027</v>
      </c>
      <c r="DM21" s="529">
        <f t="shared" si="59"/>
        <v>0.29720000000000002</v>
      </c>
      <c r="DN21" s="529">
        <v>0.27060000000000001</v>
      </c>
      <c r="DO21" s="529">
        <v>2.6599999999999999E-2</v>
      </c>
      <c r="DP21" s="1059">
        <f t="shared" si="57"/>
        <v>0.5</v>
      </c>
      <c r="DQ21" s="1044">
        <v>0.5</v>
      </c>
      <c r="DS21" s="529">
        <f t="shared" si="21"/>
        <v>0.5</v>
      </c>
      <c r="DT21" s="1044">
        <v>0</v>
      </c>
      <c r="DY21"/>
      <c r="EA21" s="1044">
        <v>-0.26</v>
      </c>
      <c r="EB21" s="1045">
        <f t="shared" si="22"/>
        <v>-0.36042399715017542</v>
      </c>
      <c r="ED21" s="966">
        <v>0</v>
      </c>
      <c r="EF21" s="966">
        <v>0</v>
      </c>
      <c r="EG21" s="1060">
        <f t="shared" si="23"/>
        <v>36.052920998919006</v>
      </c>
      <c r="EH21" s="1045">
        <f t="shared" si="24"/>
        <v>10.836396567856449</v>
      </c>
      <c r="EI21" s="1045">
        <f t="shared" si="25"/>
        <v>24.723895757490411</v>
      </c>
      <c r="EJ21" s="1045">
        <f t="shared" si="26"/>
        <v>0.49262867357214701</v>
      </c>
      <c r="EK21" s="1045">
        <f t="shared" si="27"/>
        <v>36.052920998919006</v>
      </c>
      <c r="EL21" s="1061"/>
      <c r="EM21" s="1045">
        <f t="shared" si="28"/>
        <v>1.7175340984058749</v>
      </c>
      <c r="EN21" s="1045">
        <v>3.72027587890625</v>
      </c>
      <c r="EO21" s="1045">
        <v>0</v>
      </c>
      <c r="EP21" s="1062">
        <f t="shared" si="29"/>
        <v>1.7175340984058749</v>
      </c>
      <c r="EQ21" s="1063">
        <v>0</v>
      </c>
      <c r="ER21" s="1064">
        <f t="shared" si="30"/>
        <v>2.2279939651489258</v>
      </c>
      <c r="ES21" s="1062"/>
      <c r="ET21" s="1065">
        <v>1.9660120010375977</v>
      </c>
      <c r="EU21" s="1062"/>
      <c r="EV21" s="1062"/>
      <c r="EW21" s="1062"/>
      <c r="EX21" s="1062"/>
      <c r="EY21" s="1062"/>
      <c r="EZ21" s="1062"/>
      <c r="FA21" s="1062"/>
      <c r="FB21" s="1062"/>
      <c r="FC21" s="1062"/>
      <c r="FD21" s="1062"/>
      <c r="FE21" s="1064"/>
      <c r="FF21" s="1045">
        <f t="shared" si="31"/>
        <v>0</v>
      </c>
      <c r="FG21" s="1063">
        <v>0</v>
      </c>
      <c r="FH21" s="1063">
        <v>0</v>
      </c>
      <c r="FI21" s="1063"/>
      <c r="FJ21" s="1063"/>
      <c r="FK21" s="1063">
        <v>0</v>
      </c>
      <c r="FL21" s="1062"/>
      <c r="FM21" s="526">
        <v>0</v>
      </c>
      <c r="FN21" s="1065">
        <v>4.9363298416137695</v>
      </c>
      <c r="FO21" s="1047">
        <f t="shared" si="32"/>
        <v>3.18836161158558</v>
      </c>
      <c r="FP21" s="759"/>
      <c r="FQ21" s="759"/>
      <c r="FR21" s="759"/>
      <c r="FS21" s="978"/>
      <c r="FT21" s="1046">
        <f t="shared" si="33"/>
        <v>0.23957600642610327</v>
      </c>
      <c r="FU21" s="1065">
        <v>0.34000000357627869</v>
      </c>
      <c r="FV21" s="1045">
        <v>0</v>
      </c>
      <c r="FW21" s="1047">
        <v>0</v>
      </c>
      <c r="FX21" s="508"/>
      <c r="FY21" s="1045">
        <v>13.033759999999999</v>
      </c>
      <c r="FZ21" s="1045"/>
      <c r="GA21" s="1045"/>
      <c r="GB21" s="1045"/>
      <c r="GC21" s="1045"/>
      <c r="GD21" s="1045"/>
      <c r="GE21" s="1048">
        <v>1.4999999999999999E-2</v>
      </c>
      <c r="GF21" s="1066">
        <v>39024.32</v>
      </c>
      <c r="GG21" s="1066"/>
      <c r="GH21" s="1066"/>
      <c r="GI21" s="1066"/>
      <c r="GJ21" s="1067">
        <v>0.33646009999999998</v>
      </c>
      <c r="GS21" s="1056">
        <f t="shared" si="34"/>
        <v>2.6960798376447284</v>
      </c>
      <c r="GT21" s="1056"/>
    </row>
    <row r="22" spans="1:202">
      <c r="A22" s="966">
        <f t="shared" si="58"/>
        <v>1910</v>
      </c>
      <c r="B22" s="811">
        <f t="shared" si="35"/>
        <v>37.732566110789776</v>
      </c>
      <c r="C22" s="1044">
        <f t="shared" si="36"/>
        <v>1.5800000429153442</v>
      </c>
      <c r="D22" s="811">
        <f t="shared" si="0"/>
        <v>36.152566067874432</v>
      </c>
      <c r="E22" s="1049">
        <f t="shared" si="1"/>
        <v>40.21770506899189</v>
      </c>
      <c r="F22" s="1049">
        <f t="shared" si="2"/>
        <v>4.0651390011174602</v>
      </c>
      <c r="G22" s="1050">
        <v>2.7399998605251312</v>
      </c>
      <c r="H22" s="1041"/>
      <c r="I22" s="1041"/>
      <c r="J22" s="1041"/>
      <c r="K22" s="1041"/>
      <c r="L22" s="1041"/>
      <c r="M22" s="1041"/>
      <c r="N22" s="1049"/>
      <c r="O22" s="1051">
        <f t="shared" si="3"/>
        <v>43.282849163423293</v>
      </c>
      <c r="P22" s="1041">
        <v>33.33323</v>
      </c>
      <c r="Q22" s="1041">
        <v>0.99</v>
      </c>
      <c r="R22" s="1041">
        <v>8.0887747704982758</v>
      </c>
      <c r="S22" s="1041">
        <v>7.044420205993652</v>
      </c>
      <c r="T22" s="1042">
        <v>7.1739997863769531</v>
      </c>
      <c r="U22" s="1041">
        <f t="shared" si="37"/>
        <v>-3.0651440944314032</v>
      </c>
      <c r="V22" s="1050">
        <f t="shared" si="38"/>
        <v>2.6274609640820463</v>
      </c>
      <c r="W22" s="1052">
        <v>3.4341590404510498</v>
      </c>
      <c r="X22" s="1052">
        <v>0.8066980763690037</v>
      </c>
      <c r="Y22" s="1053">
        <f t="shared" si="4"/>
        <v>0.23490411098230624</v>
      </c>
      <c r="Z22" s="1054"/>
      <c r="AA22" s="1050">
        <f t="shared" si="5"/>
        <v>17.505680911997313</v>
      </c>
      <c r="AB22" s="1052">
        <f t="shared" si="39"/>
        <v>18.760793298921168</v>
      </c>
      <c r="AC22" s="1052">
        <f t="shared" si="40"/>
        <v>17.505680911997313</v>
      </c>
      <c r="AD22" s="1052">
        <v>13.981934547424316</v>
      </c>
      <c r="AE22" s="1052">
        <v>4.7788587514968528</v>
      </c>
      <c r="AF22" s="1052">
        <v>1.2551123869238554</v>
      </c>
      <c r="AG22" s="1055">
        <f t="shared" si="6"/>
        <v>6.6900816342133573E-2</v>
      </c>
      <c r="AH22" s="1050">
        <f t="shared" si="41"/>
        <v>12.3794243551118</v>
      </c>
      <c r="AI22" s="1052">
        <f t="shared" si="42"/>
        <v>14.282328895786225</v>
      </c>
      <c r="AJ22" s="1052">
        <v>4.0166323184967041</v>
      </c>
      <c r="AK22" s="1052">
        <v>10.265696577289521</v>
      </c>
      <c r="AL22" s="1052">
        <v>1.9029045406744263</v>
      </c>
      <c r="AM22" s="1053">
        <f t="shared" si="43"/>
        <v>0.13323489149139031</v>
      </c>
      <c r="AN22" s="1052"/>
      <c r="AO22" s="1052"/>
      <c r="AP22" s="1052"/>
      <c r="AQ22" s="1052"/>
      <c r="AR22" s="1052"/>
      <c r="AS22" s="1052"/>
      <c r="AT22" s="1052"/>
      <c r="AU22" s="1054"/>
      <c r="AV22" s="1050">
        <f t="shared" si="44"/>
        <v>0.8999999761581422</v>
      </c>
      <c r="AW22" s="1052">
        <f t="shared" si="45"/>
        <v>1.0004239733083176</v>
      </c>
      <c r="AX22" s="1052">
        <v>0.89999997615814209</v>
      </c>
      <c r="AY22" s="1052">
        <v>0.1004239971501754</v>
      </c>
      <c r="AZ22" s="1053">
        <f t="shared" si="46"/>
        <v>0.10038143809977057</v>
      </c>
      <c r="BA22" s="1052"/>
      <c r="BB22" s="1052"/>
      <c r="BC22" s="1052">
        <f t="shared" si="7"/>
        <v>0.1004239971501754</v>
      </c>
      <c r="BD22" s="1052"/>
      <c r="BE22" s="1052"/>
      <c r="BF22" s="1054">
        <v>0</v>
      </c>
      <c r="BG22" s="1049">
        <f t="shared" si="47"/>
        <v>2.1137277778222776</v>
      </c>
      <c r="BH22" s="529">
        <v>0</v>
      </c>
      <c r="BI22" s="1049">
        <v>2.2716293334960937</v>
      </c>
      <c r="BJ22" s="1049">
        <f t="shared" si="8"/>
        <v>-0.15790155567381614</v>
      </c>
      <c r="BK22" s="1049">
        <f t="shared" si="48"/>
        <v>1.7450029850006101</v>
      </c>
      <c r="BL22" s="1056"/>
      <c r="BM22" s="1056"/>
      <c r="BN22" s="1056"/>
      <c r="BO22" s="1056"/>
      <c r="BP22" s="1056"/>
      <c r="BQ22" s="1056"/>
      <c r="BR22" s="1056"/>
      <c r="BS22" s="1056"/>
      <c r="BT22" s="1056"/>
      <c r="BU22" s="525">
        <f t="shared" si="49"/>
        <v>1.5800000429153442</v>
      </c>
      <c r="BV22" s="522">
        <v>1.5800000429153442</v>
      </c>
      <c r="BW22" s="996"/>
      <c r="BX22" s="996"/>
      <c r="BY22" s="1057">
        <v>0</v>
      </c>
      <c r="BZ22" s="996"/>
      <c r="CA22" s="996"/>
      <c r="CB22" s="1057">
        <f t="shared" si="50"/>
        <v>0.16534750163555145</v>
      </c>
      <c r="CC22" s="522">
        <v>0</v>
      </c>
      <c r="CD22" s="1057">
        <v>0.16534750163555145</v>
      </c>
      <c r="CE22" s="388"/>
      <c r="CF22" s="388"/>
      <c r="CG22" s="522"/>
      <c r="CH22" s="388"/>
      <c r="CI22" s="388"/>
      <c r="CJ22" s="1043">
        <v>1.6157680000000001</v>
      </c>
      <c r="CK22" s="811">
        <f t="shared" si="51"/>
        <v>10.110200478701618</v>
      </c>
      <c r="CL22" s="1049">
        <f t="shared" si="9"/>
        <v>2.1137277778222776</v>
      </c>
      <c r="CM22" s="1049">
        <f t="shared" si="10"/>
        <v>2.6274609640820463</v>
      </c>
      <c r="CN22" s="529">
        <f t="shared" si="11"/>
        <v>2.9890116819610202</v>
      </c>
      <c r="CO22" s="529">
        <f t="shared" si="12"/>
        <v>1.5800000429153442</v>
      </c>
      <c r="CP22" s="529">
        <v>0.80000001192092896</v>
      </c>
      <c r="CQ22" s="1058">
        <v>0</v>
      </c>
      <c r="CR22" s="1058"/>
      <c r="CS22" s="1058"/>
      <c r="CT22" s="1058"/>
      <c r="CU22" s="811">
        <f t="shared" si="13"/>
        <v>25.682365783483952</v>
      </c>
      <c r="CV22" s="1049">
        <f t="shared" si="14"/>
        <v>10.265696577289521</v>
      </c>
      <c r="CW22" s="1049">
        <f t="shared" si="15"/>
        <v>0.8999999761581422</v>
      </c>
      <c r="CX22" s="529">
        <f t="shared" si="16"/>
        <v>14.516669230036291</v>
      </c>
      <c r="CY22" s="529"/>
      <c r="CZ22" s="529"/>
      <c r="DA22" s="529"/>
      <c r="DB22" s="526">
        <f t="shared" si="17"/>
        <v>0</v>
      </c>
      <c r="DC22" s="811">
        <f t="shared" si="52"/>
        <v>3.4782998688697813</v>
      </c>
      <c r="DD22" s="1049">
        <f t="shared" si="18"/>
        <v>2.7399998605251312</v>
      </c>
      <c r="DE22" s="529">
        <f t="shared" si="19"/>
        <v>0</v>
      </c>
      <c r="DF22" s="529">
        <f t="shared" si="53"/>
        <v>0.73830000834465026</v>
      </c>
      <c r="DG22" s="1058">
        <f t="shared" si="54"/>
        <v>0.35250338800912784</v>
      </c>
      <c r="DH22" s="1058">
        <f t="shared" si="20"/>
        <v>0.38579662033552242</v>
      </c>
      <c r="DI22" s="529">
        <v>0</v>
      </c>
      <c r="DJ22" s="1058">
        <f t="shared" si="55"/>
        <v>0.35250338800912784</v>
      </c>
      <c r="DK22" s="1058">
        <f t="shared" si="56"/>
        <v>0.38579662033552242</v>
      </c>
      <c r="DL22" s="529">
        <v>0.46000000834465027</v>
      </c>
      <c r="DM22" s="529">
        <f t="shared" si="59"/>
        <v>0.27829999999999999</v>
      </c>
      <c r="DN22" s="529">
        <v>0.25040000000000001</v>
      </c>
      <c r="DO22" s="529">
        <v>2.7900000000000001E-2</v>
      </c>
      <c r="DP22" s="1059">
        <f t="shared" si="57"/>
        <v>0.60000002384185791</v>
      </c>
      <c r="DQ22" s="1044">
        <v>0.60000002384185791</v>
      </c>
      <c r="DS22" s="529">
        <f t="shared" si="21"/>
        <v>0.60000002384185791</v>
      </c>
      <c r="DT22" s="1044">
        <v>0</v>
      </c>
      <c r="DY22"/>
      <c r="EA22" s="1044">
        <v>-0.28999999999999998</v>
      </c>
      <c r="EB22" s="1045">
        <f t="shared" si="22"/>
        <v>-0.39042399715017539</v>
      </c>
      <c r="ED22" s="966">
        <v>0</v>
      </c>
      <c r="EF22" s="966">
        <v>0</v>
      </c>
      <c r="EG22" s="1060">
        <f t="shared" si="23"/>
        <v>35.65426627768278</v>
      </c>
      <c r="EH22" s="1045">
        <f t="shared" si="24"/>
        <v>9.7576970906924902</v>
      </c>
      <c r="EI22" s="1045">
        <f t="shared" si="25"/>
        <v>25.305376512650234</v>
      </c>
      <c r="EJ22" s="1045">
        <f t="shared" si="26"/>
        <v>0.5911926743400524</v>
      </c>
      <c r="EK22" s="1045">
        <f t="shared" si="27"/>
        <v>35.65426627768278</v>
      </c>
      <c r="EL22" s="1061"/>
      <c r="EM22" s="1045">
        <f t="shared" si="28"/>
        <v>3.1225920025274538</v>
      </c>
      <c r="EN22" s="1045">
        <v>5.1844024658203125</v>
      </c>
      <c r="EO22" s="1045">
        <v>0</v>
      </c>
      <c r="EP22" s="1062">
        <f t="shared" si="29"/>
        <v>3.1225920025274538</v>
      </c>
      <c r="EQ22" s="1063">
        <v>0</v>
      </c>
      <c r="ER22" s="1064">
        <f t="shared" si="30"/>
        <v>2.9646904468536377</v>
      </c>
      <c r="ES22" s="1062"/>
      <c r="ET22" s="1065">
        <v>2.1019949913024902</v>
      </c>
      <c r="EU22" s="1062"/>
      <c r="EV22" s="1062"/>
      <c r="EW22" s="1062"/>
      <c r="EX22" s="1062"/>
      <c r="EY22" s="1062"/>
      <c r="EZ22" s="1062"/>
      <c r="FA22" s="1062"/>
      <c r="FB22" s="1062"/>
      <c r="FC22" s="1062"/>
      <c r="FD22" s="1062"/>
      <c r="FE22" s="1064"/>
      <c r="FF22" s="1045">
        <f t="shared" si="31"/>
        <v>0</v>
      </c>
      <c r="FG22" s="1063">
        <v>0</v>
      </c>
      <c r="FH22" s="1063">
        <v>0</v>
      </c>
      <c r="FI22" s="1063"/>
      <c r="FJ22" s="1063"/>
      <c r="FK22" s="1063">
        <v>0</v>
      </c>
      <c r="FL22" s="1062"/>
      <c r="FM22" s="526">
        <v>0</v>
      </c>
      <c r="FN22" s="1065">
        <v>5.63677978515625</v>
      </c>
      <c r="FO22" s="1047">
        <f t="shared" si="32"/>
        <v>3.7338752444818235</v>
      </c>
      <c r="FP22" s="759"/>
      <c r="FQ22" s="759"/>
      <c r="FR22" s="759"/>
      <c r="FS22" s="978"/>
      <c r="FT22" s="1046">
        <f t="shared" si="33"/>
        <v>0.24957599688936011</v>
      </c>
      <c r="FU22" s="1065">
        <v>0.34999999403953552</v>
      </c>
      <c r="FV22" s="1045">
        <v>0</v>
      </c>
      <c r="FW22" s="1047">
        <v>0</v>
      </c>
      <c r="FX22" s="508"/>
      <c r="FY22" s="1045">
        <v>13.72278</v>
      </c>
      <c r="FZ22" s="1045"/>
      <c r="GA22" s="1045"/>
      <c r="GB22" s="1045"/>
      <c r="GC22" s="1045"/>
      <c r="GD22" s="1045"/>
      <c r="GE22" s="1048">
        <v>1.4999999999999999E-2</v>
      </c>
      <c r="GF22" s="1066">
        <v>39088.97</v>
      </c>
      <c r="GG22" s="1066"/>
      <c r="GH22" s="1066"/>
      <c r="GI22" s="1066"/>
      <c r="GJ22" s="1067">
        <v>0.33580130000000002</v>
      </c>
      <c r="GS22" s="1056">
        <f t="shared" si="34"/>
        <v>2.6274609640820463</v>
      </c>
      <c r="GT22" s="1056"/>
    </row>
    <row r="23" spans="1:202">
      <c r="A23" s="966">
        <f t="shared" si="58"/>
        <v>1911</v>
      </c>
      <c r="B23" s="811">
        <f t="shared" si="35"/>
        <v>42.168289959430695</v>
      </c>
      <c r="C23" s="1044">
        <f t="shared" si="36"/>
        <v>1.6799999475479126</v>
      </c>
      <c r="D23" s="811">
        <f t="shared" si="0"/>
        <v>40.488290011882782</v>
      </c>
      <c r="E23" s="1049">
        <f t="shared" si="1"/>
        <v>44.682601096656903</v>
      </c>
      <c r="F23" s="1049">
        <f t="shared" si="2"/>
        <v>4.194311084774121</v>
      </c>
      <c r="G23" s="1050">
        <v>3.029999852180481</v>
      </c>
      <c r="H23" s="1041"/>
      <c r="I23" s="1041"/>
      <c r="J23" s="1041"/>
      <c r="K23" s="1041"/>
      <c r="L23" s="1041"/>
      <c r="M23" s="1041"/>
      <c r="N23" s="1049"/>
      <c r="O23" s="1051">
        <f t="shared" si="3"/>
        <v>48.499504449728121</v>
      </c>
      <c r="P23" s="1041">
        <v>38.694090000000003</v>
      </c>
      <c r="Q23" s="1041">
        <v>1.1399999999999999</v>
      </c>
      <c r="R23" s="1041">
        <v>8.752822071313858</v>
      </c>
      <c r="S23" s="1041">
        <v>6.8670101411437985</v>
      </c>
      <c r="T23" s="1042">
        <v>8.0659999847412109</v>
      </c>
      <c r="U23" s="1041">
        <f t="shared" si="37"/>
        <v>-3.8169033530712184</v>
      </c>
      <c r="V23" s="1050">
        <f t="shared" si="38"/>
        <v>3.008353145111514</v>
      </c>
      <c r="W23" s="1052">
        <v>3.9319949150085449</v>
      </c>
      <c r="X23" s="1052">
        <v>0.92364176989703106</v>
      </c>
      <c r="Y23" s="1053">
        <f t="shared" si="4"/>
        <v>0.23490411098230624</v>
      </c>
      <c r="Z23" s="1054"/>
      <c r="AA23" s="1050">
        <f t="shared" si="5"/>
        <v>19.537211180476302</v>
      </c>
      <c r="AB23" s="1052">
        <f t="shared" si="39"/>
        <v>20.793221683011339</v>
      </c>
      <c r="AC23" s="1052">
        <f t="shared" si="40"/>
        <v>19.537211180476302</v>
      </c>
      <c r="AD23" s="1052">
        <v>16.008838653564453</v>
      </c>
      <c r="AE23" s="1052">
        <v>4.7843830294468876</v>
      </c>
      <c r="AF23" s="1052">
        <v>1.256010502535037</v>
      </c>
      <c r="AG23" s="1055">
        <f t="shared" si="6"/>
        <v>6.0404805069780687E-2</v>
      </c>
      <c r="AH23" s="1050">
        <f t="shared" si="41"/>
        <v>13.912725834114482</v>
      </c>
      <c r="AI23" s="1052">
        <f t="shared" si="42"/>
        <v>15.815802424444867</v>
      </c>
      <c r="AJ23" s="1052">
        <v>5.2540512084960937</v>
      </c>
      <c r="AK23" s="1052">
        <v>10.561751215948773</v>
      </c>
      <c r="AL23" s="1052">
        <v>1.9030765903303832</v>
      </c>
      <c r="AM23" s="1053">
        <f t="shared" si="43"/>
        <v>0.12032753946072269</v>
      </c>
      <c r="AN23" s="1052"/>
      <c r="AO23" s="1052"/>
      <c r="AP23" s="1052"/>
      <c r="AQ23" s="1052"/>
      <c r="AR23" s="1052"/>
      <c r="AS23" s="1052"/>
      <c r="AT23" s="1052"/>
      <c r="AU23" s="1054"/>
      <c r="AV23" s="1050">
        <f t="shared" si="44"/>
        <v>0.99999999999999989</v>
      </c>
      <c r="AW23" s="1052">
        <f t="shared" si="45"/>
        <v>1.1115822220116698</v>
      </c>
      <c r="AX23" s="1052">
        <v>1</v>
      </c>
      <c r="AY23" s="1052">
        <v>0.11158222201166987</v>
      </c>
      <c r="AZ23" s="1053">
        <f t="shared" si="46"/>
        <v>0.10038143809977058</v>
      </c>
      <c r="BA23" s="1052"/>
      <c r="BB23" s="1052"/>
      <c r="BC23" s="1052">
        <f t="shared" si="7"/>
        <v>0.11158222201166987</v>
      </c>
      <c r="BD23" s="1052"/>
      <c r="BE23" s="1052"/>
      <c r="BF23" s="1054">
        <v>0</v>
      </c>
      <c r="BG23" s="1049">
        <f t="shared" si="47"/>
        <v>3.3509746181657105</v>
      </c>
      <c r="BH23" s="529">
        <v>0</v>
      </c>
      <c r="BI23" s="1049">
        <v>2.4566671848297119</v>
      </c>
      <c r="BJ23" s="1049">
        <f t="shared" si="8"/>
        <v>0.8943074333359986</v>
      </c>
      <c r="BK23" s="1049">
        <f t="shared" si="48"/>
        <v>2.7973840236663818</v>
      </c>
      <c r="BL23" s="1056"/>
      <c r="BM23" s="1056"/>
      <c r="BN23" s="1056"/>
      <c r="BO23" s="1056"/>
      <c r="BP23" s="1056"/>
      <c r="BQ23" s="1056"/>
      <c r="BR23" s="1056"/>
      <c r="BS23" s="1056"/>
      <c r="BT23" s="1056"/>
      <c r="BU23" s="525">
        <f t="shared" si="49"/>
        <v>1.6799999475479126</v>
      </c>
      <c r="BV23" s="522">
        <v>1.6799999475479126</v>
      </c>
      <c r="BW23" s="996"/>
      <c r="BX23" s="996"/>
      <c r="BY23" s="1057">
        <v>0</v>
      </c>
      <c r="BZ23" s="996"/>
      <c r="CA23" s="996"/>
      <c r="CB23" s="1057">
        <f t="shared" si="50"/>
        <v>0.23255094885826111</v>
      </c>
      <c r="CC23" s="522">
        <v>0</v>
      </c>
      <c r="CD23" s="1057">
        <v>0.23255094885826111</v>
      </c>
      <c r="CE23" s="388"/>
      <c r="CF23" s="388"/>
      <c r="CG23" s="522"/>
      <c r="CH23" s="388"/>
      <c r="CI23" s="388"/>
      <c r="CJ23" s="1043">
        <v>0.71356109999999995</v>
      </c>
      <c r="CK23" s="811">
        <f t="shared" si="51"/>
        <v>13.544997880853252</v>
      </c>
      <c r="CL23" s="1049">
        <f t="shared" si="9"/>
        <v>3.3509746181657105</v>
      </c>
      <c r="CM23" s="1049">
        <f t="shared" si="10"/>
        <v>3.008353145111514</v>
      </c>
      <c r="CN23" s="529">
        <f t="shared" si="11"/>
        <v>4.7056701581071865</v>
      </c>
      <c r="CO23" s="529">
        <f t="shared" si="12"/>
        <v>1.6799999475479126</v>
      </c>
      <c r="CP23" s="529">
        <v>0.80000001192092896</v>
      </c>
      <c r="CQ23" s="1058">
        <v>0</v>
      </c>
      <c r="CR23" s="1058"/>
      <c r="CS23" s="1058"/>
      <c r="CT23" s="1058"/>
      <c r="CU23" s="811">
        <f t="shared" si="13"/>
        <v>26.393292238317891</v>
      </c>
      <c r="CV23" s="1049">
        <f t="shared" si="14"/>
        <v>10.561751215948773</v>
      </c>
      <c r="CW23" s="1049">
        <f t="shared" si="15"/>
        <v>0.99999999999999989</v>
      </c>
      <c r="CX23" s="529">
        <f t="shared" si="16"/>
        <v>14.831541022369118</v>
      </c>
      <c r="CY23" s="529"/>
      <c r="CZ23" s="529"/>
      <c r="DA23" s="529"/>
      <c r="DB23" s="526">
        <f t="shared" si="17"/>
        <v>0</v>
      </c>
      <c r="DC23" s="811">
        <f t="shared" si="52"/>
        <v>3.8691998509883883</v>
      </c>
      <c r="DD23" s="1049">
        <f t="shared" si="18"/>
        <v>3.029999852180481</v>
      </c>
      <c r="DE23" s="529">
        <f t="shared" si="19"/>
        <v>0</v>
      </c>
      <c r="DF23" s="529">
        <f t="shared" si="53"/>
        <v>0.83919999880790708</v>
      </c>
      <c r="DG23" s="1058">
        <f t="shared" si="54"/>
        <v>0.46346921095464361</v>
      </c>
      <c r="DH23" s="1058">
        <f t="shared" si="20"/>
        <v>0.37573078785326347</v>
      </c>
      <c r="DI23" s="529">
        <v>0</v>
      </c>
      <c r="DJ23" s="1058">
        <f t="shared" si="55"/>
        <v>0.46346921095464361</v>
      </c>
      <c r="DK23" s="1058">
        <f t="shared" si="56"/>
        <v>0.37573078785326347</v>
      </c>
      <c r="DL23" s="529">
        <v>0.4699999988079071</v>
      </c>
      <c r="DM23" s="529">
        <f t="shared" si="59"/>
        <v>0.36919999999999997</v>
      </c>
      <c r="DN23" s="529">
        <v>0.33989999999999998</v>
      </c>
      <c r="DO23" s="529">
        <v>2.93E-2</v>
      </c>
      <c r="DP23" s="1059">
        <f t="shared" si="57"/>
        <v>0.60000002384185791</v>
      </c>
      <c r="DQ23" s="1044">
        <v>0.60000002384185791</v>
      </c>
      <c r="DS23" s="529">
        <f t="shared" si="21"/>
        <v>0.60000002384185791</v>
      </c>
      <c r="DT23" s="1044">
        <v>0</v>
      </c>
      <c r="DY23"/>
      <c r="EA23" s="1044">
        <v>-4.0000290000000001E-2</v>
      </c>
      <c r="EB23" s="1045">
        <f t="shared" si="22"/>
        <v>-0.15158251201166986</v>
      </c>
      <c r="ED23" s="966">
        <v>0</v>
      </c>
      <c r="EF23" s="966">
        <v>0</v>
      </c>
      <c r="EG23" s="1060">
        <f t="shared" si="23"/>
        <v>39.699090144205094</v>
      </c>
      <c r="EH23" s="1045">
        <f t="shared" si="24"/>
        <v>13.081528669898608</v>
      </c>
      <c r="EI23" s="1045">
        <f t="shared" si="25"/>
        <v>26.025913098699331</v>
      </c>
      <c r="EJ23" s="1045">
        <f t="shared" si="26"/>
        <v>0.59164837560715533</v>
      </c>
      <c r="EK23" s="1045">
        <f t="shared" si="27"/>
        <v>39.699090144205094</v>
      </c>
      <c r="EL23" s="1061"/>
      <c r="EM23" s="1045">
        <f t="shared" si="28"/>
        <v>0.71244520071246331</v>
      </c>
      <c r="EN23" s="1045">
        <v>2.8920974731445313</v>
      </c>
      <c r="EO23" s="1045">
        <v>0</v>
      </c>
      <c r="EP23" s="1062">
        <f t="shared" si="29"/>
        <v>0.71244520071246331</v>
      </c>
      <c r="EQ23" s="1063">
        <v>0</v>
      </c>
      <c r="ER23" s="1064">
        <f t="shared" si="30"/>
        <v>1.6067526340484619</v>
      </c>
      <c r="ES23" s="1062"/>
      <c r="ET23" s="1065">
        <v>2.246891975402832</v>
      </c>
      <c r="EU23" s="1062"/>
      <c r="EV23" s="1062"/>
      <c r="EW23" s="1062"/>
      <c r="EX23" s="1062"/>
      <c r="EY23" s="1062"/>
      <c r="EZ23" s="1062"/>
      <c r="FA23" s="1062"/>
      <c r="FB23" s="1062"/>
      <c r="FC23" s="1062"/>
      <c r="FD23" s="1062"/>
      <c r="FE23" s="1064"/>
      <c r="FF23" s="1045">
        <f t="shared" si="31"/>
        <v>0</v>
      </c>
      <c r="FG23" s="1063">
        <v>0</v>
      </c>
      <c r="FH23" s="1063">
        <v>0</v>
      </c>
      <c r="FI23" s="1063"/>
      <c r="FJ23" s="1063"/>
      <c r="FK23" s="1063">
        <v>0</v>
      </c>
      <c r="FL23" s="1062"/>
      <c r="FM23" s="526">
        <v>0</v>
      </c>
      <c r="FN23" s="1065">
        <v>6.0959300994873047</v>
      </c>
      <c r="FO23" s="1047">
        <f t="shared" si="32"/>
        <v>4.1928535091569215</v>
      </c>
      <c r="FP23" s="759"/>
      <c r="FQ23" s="759"/>
      <c r="FR23" s="759"/>
      <c r="FS23" s="978"/>
      <c r="FT23" s="1046">
        <f t="shared" si="33"/>
        <v>0.29841777441205142</v>
      </c>
      <c r="FU23" s="1065">
        <v>0.40999999642372131</v>
      </c>
      <c r="FV23" s="1045">
        <v>0</v>
      </c>
      <c r="FW23" s="1047">
        <v>0</v>
      </c>
      <c r="FX23" s="508"/>
      <c r="FY23" s="1045">
        <v>14.095260000000001</v>
      </c>
      <c r="FZ23" s="1045"/>
      <c r="GA23" s="1045"/>
      <c r="GB23" s="1045"/>
      <c r="GC23" s="1045"/>
      <c r="GD23" s="1045"/>
      <c r="GE23" s="1048">
        <v>1.4999999999999999E-2</v>
      </c>
      <c r="GF23" s="1066">
        <v>39227.78</v>
      </c>
      <c r="GG23" s="1066"/>
      <c r="GH23" s="1066"/>
      <c r="GI23" s="1066"/>
      <c r="GJ23" s="1067">
        <v>0.33622350000000001</v>
      </c>
      <c r="GS23" s="1056">
        <f t="shared" si="34"/>
        <v>3.008353145111514</v>
      </c>
      <c r="GT23" s="1056"/>
    </row>
    <row r="24" spans="1:202">
      <c r="A24" s="966">
        <f t="shared" si="58"/>
        <v>1912</v>
      </c>
      <c r="B24" s="811">
        <f t="shared" si="35"/>
        <v>45.861416853964329</v>
      </c>
      <c r="C24" s="1044">
        <f t="shared" si="36"/>
        <v>1.8400000333786011</v>
      </c>
      <c r="D24" s="811">
        <f t="shared" si="0"/>
        <v>44.021416820585728</v>
      </c>
      <c r="E24" s="1049">
        <f t="shared" si="1"/>
        <v>48.446229080286606</v>
      </c>
      <c r="F24" s="1049">
        <f t="shared" si="2"/>
        <v>4.4248122597008788</v>
      </c>
      <c r="G24" s="1050">
        <v>2.919999897480011</v>
      </c>
      <c r="H24" s="1041"/>
      <c r="I24" s="1041"/>
      <c r="J24" s="1041"/>
      <c r="K24" s="1041"/>
      <c r="L24" s="1041"/>
      <c r="M24" s="1041"/>
      <c r="N24" s="1068"/>
      <c r="O24" s="1051">
        <f t="shared" si="3"/>
        <v>50.107421083610632</v>
      </c>
      <c r="P24" s="1041">
        <v>38.895699999999998</v>
      </c>
      <c r="Q24" s="1041">
        <v>1.23</v>
      </c>
      <c r="R24" s="1041">
        <v>9.5154489874839783</v>
      </c>
      <c r="S24" s="1041">
        <v>7.5856898207092289</v>
      </c>
      <c r="T24" s="1042">
        <v>8.2309999465942383</v>
      </c>
      <c r="U24" s="1041">
        <f t="shared" si="37"/>
        <v>-1.6611920033240253</v>
      </c>
      <c r="V24" s="1050">
        <f t="shared" si="38"/>
        <v>3.3030108219510392</v>
      </c>
      <c r="W24" s="1052">
        <v>4.3171200752258301</v>
      </c>
      <c r="X24" s="1052">
        <v>1.0141092532747906</v>
      </c>
      <c r="Y24" s="1053">
        <f t="shared" si="4"/>
        <v>0.23490411098230624</v>
      </c>
      <c r="Z24" s="1054"/>
      <c r="AA24" s="1050">
        <f t="shared" si="5"/>
        <v>20.994685603901424</v>
      </c>
      <c r="AB24" s="1052">
        <f t="shared" si="39"/>
        <v>22.277754830086938</v>
      </c>
      <c r="AC24" s="1052">
        <f t="shared" si="40"/>
        <v>20.994685603901424</v>
      </c>
      <c r="AD24" s="1052">
        <v>17.576847076416016</v>
      </c>
      <c r="AE24" s="1052">
        <v>4.7009077536709221</v>
      </c>
      <c r="AF24" s="1052">
        <v>1.2830692261855132</v>
      </c>
      <c r="AG24" s="1055">
        <f t="shared" si="6"/>
        <v>5.7594189179812703E-2</v>
      </c>
      <c r="AH24" s="1050">
        <f t="shared" si="41"/>
        <v>15.803720497253252</v>
      </c>
      <c r="AI24" s="1052">
        <f t="shared" si="42"/>
        <v>17.819772055482158</v>
      </c>
      <c r="AJ24" s="1052">
        <v>7.1523275375366211</v>
      </c>
      <c r="AK24" s="1052">
        <v>10.667444517945537</v>
      </c>
      <c r="AL24" s="1052">
        <v>2.0160515582289049</v>
      </c>
      <c r="AM24" s="1053">
        <f t="shared" si="43"/>
        <v>0.11313565358478743</v>
      </c>
      <c r="AN24" s="1052"/>
      <c r="AO24" s="1052"/>
      <c r="AP24" s="1052"/>
      <c r="AQ24" s="1052"/>
      <c r="AR24" s="1052"/>
      <c r="AS24" s="1052"/>
      <c r="AT24" s="1052"/>
      <c r="AU24" s="1054"/>
      <c r="AV24" s="1050">
        <f t="shared" si="44"/>
        <v>0.99999999999999989</v>
      </c>
      <c r="AW24" s="1052">
        <f t="shared" si="45"/>
        <v>1.1115822220116698</v>
      </c>
      <c r="AX24" s="1052">
        <v>1</v>
      </c>
      <c r="AY24" s="1052">
        <v>0.11158222201166987</v>
      </c>
      <c r="AZ24" s="1053">
        <f t="shared" si="46"/>
        <v>0.10038143809977058</v>
      </c>
      <c r="BA24" s="1052"/>
      <c r="BB24" s="1052"/>
      <c r="BC24" s="1052">
        <f t="shared" si="7"/>
        <v>0.11158222201166987</v>
      </c>
      <c r="BD24" s="1052"/>
      <c r="BE24" s="1052"/>
      <c r="BF24" s="1054">
        <v>0</v>
      </c>
      <c r="BG24" s="1049">
        <f t="shared" si="47"/>
        <v>5.1362759793077162</v>
      </c>
      <c r="BH24" s="529">
        <v>0</v>
      </c>
      <c r="BI24" s="1049">
        <v>2.6761136054992676</v>
      </c>
      <c r="BJ24" s="1049">
        <f t="shared" si="8"/>
        <v>2.4601623738084486</v>
      </c>
      <c r="BK24" s="1049">
        <f t="shared" si="48"/>
        <v>4.4762139320373535</v>
      </c>
      <c r="BL24" s="1056"/>
      <c r="BM24" s="1056"/>
      <c r="BN24" s="1056"/>
      <c r="BO24" s="1056"/>
      <c r="BP24" s="1056"/>
      <c r="BQ24" s="1056"/>
      <c r="BR24" s="1056"/>
      <c r="BS24" s="1056"/>
      <c r="BT24" s="1056"/>
      <c r="BU24" s="525">
        <f t="shared" si="49"/>
        <v>1.8400000333786011</v>
      </c>
      <c r="BV24" s="522">
        <v>1.8400000333786011</v>
      </c>
      <c r="BW24" s="996"/>
      <c r="BX24" s="996"/>
      <c r="BY24" s="1057">
        <v>0</v>
      </c>
      <c r="BZ24" s="996"/>
      <c r="CA24" s="996"/>
      <c r="CB24" s="1057">
        <f t="shared" si="50"/>
        <v>0.22151666879653931</v>
      </c>
      <c r="CC24" s="522">
        <v>0</v>
      </c>
      <c r="CD24" s="1057">
        <v>0.22151666879653931</v>
      </c>
      <c r="CE24" s="388"/>
      <c r="CF24" s="388"/>
      <c r="CG24" s="522"/>
      <c r="CH24" s="388"/>
      <c r="CI24" s="388"/>
      <c r="CJ24" s="1043">
        <v>1.4162060000000001</v>
      </c>
      <c r="CK24" s="811">
        <f t="shared" si="51"/>
        <v>18.002648397023151</v>
      </c>
      <c r="CL24" s="1049">
        <f t="shared" si="9"/>
        <v>5.1362759793077162</v>
      </c>
      <c r="CM24" s="1049">
        <f t="shared" si="10"/>
        <v>3.3030108219510392</v>
      </c>
      <c r="CN24" s="529">
        <f t="shared" si="11"/>
        <v>6.8233615862276515</v>
      </c>
      <c r="CO24" s="529">
        <f t="shared" si="12"/>
        <v>1.8400000333786011</v>
      </c>
      <c r="CP24" s="529">
        <v>0.89999997615814209</v>
      </c>
      <c r="CQ24" s="1058">
        <v>0</v>
      </c>
      <c r="CR24" s="1058"/>
      <c r="CS24" s="1058"/>
      <c r="CT24" s="1058"/>
      <c r="CU24" s="811">
        <f t="shared" si="13"/>
        <v>25.838768535619309</v>
      </c>
      <c r="CV24" s="1049">
        <f t="shared" si="14"/>
        <v>10.667444517945537</v>
      </c>
      <c r="CW24" s="1049">
        <f t="shared" si="15"/>
        <v>0.99999999999999989</v>
      </c>
      <c r="CX24" s="529">
        <f t="shared" si="16"/>
        <v>14.171324017673774</v>
      </c>
      <c r="CY24" s="529"/>
      <c r="CZ24" s="529"/>
      <c r="DA24" s="529"/>
      <c r="DB24" s="526">
        <f t="shared" si="17"/>
        <v>0</v>
      </c>
      <c r="DC24" s="811">
        <f t="shared" si="52"/>
        <v>3.7462998867511752</v>
      </c>
      <c r="DD24" s="1049">
        <f t="shared" si="18"/>
        <v>2.919999897480011</v>
      </c>
      <c r="DE24" s="529">
        <f t="shared" si="19"/>
        <v>0</v>
      </c>
      <c r="DF24" s="529">
        <f t="shared" si="53"/>
        <v>0.82629998927116399</v>
      </c>
      <c r="DG24" s="1058">
        <f t="shared" si="54"/>
        <v>0.46821377568389233</v>
      </c>
      <c r="DH24" s="1058">
        <f t="shared" si="20"/>
        <v>0.35808621358727166</v>
      </c>
      <c r="DI24" s="529">
        <v>0</v>
      </c>
      <c r="DJ24" s="1058">
        <f t="shared" si="55"/>
        <v>0.46821377568389233</v>
      </c>
      <c r="DK24" s="1058">
        <f t="shared" si="56"/>
        <v>0.35808621358727166</v>
      </c>
      <c r="DL24" s="529">
        <v>0.47999998927116394</v>
      </c>
      <c r="DM24" s="529">
        <f t="shared" si="59"/>
        <v>0.3463</v>
      </c>
      <c r="DN24" s="529">
        <v>0.31929999999999997</v>
      </c>
      <c r="DO24" s="529">
        <v>2.7E-2</v>
      </c>
      <c r="DP24" s="1059">
        <f t="shared" si="57"/>
        <v>0.60000002384185791</v>
      </c>
      <c r="DQ24" s="1044">
        <v>0.60000002384185791</v>
      </c>
      <c r="DS24" s="529">
        <f t="shared" si="21"/>
        <v>0.60000002384185791</v>
      </c>
      <c r="DT24" s="1044">
        <v>0</v>
      </c>
      <c r="DY24"/>
      <c r="EA24" s="1044">
        <v>-0.4300004</v>
      </c>
      <c r="EB24" s="1045">
        <f t="shared" si="22"/>
        <v>-0.54158262201166985</v>
      </c>
      <c r="ED24" s="966">
        <v>0</v>
      </c>
      <c r="EF24" s="966">
        <v>0</v>
      </c>
      <c r="EG24" s="1060">
        <f t="shared" si="23"/>
        <v>43.615116967213154</v>
      </c>
      <c r="EH24" s="1045">
        <f t="shared" si="24"/>
        <v>17.534434621339258</v>
      </c>
      <c r="EI24" s="1045">
        <f t="shared" si="25"/>
        <v>25.488808711739129</v>
      </c>
      <c r="EJ24" s="1045">
        <f t="shared" si="26"/>
        <v>0.59187363413476546</v>
      </c>
      <c r="EK24" s="1045">
        <f t="shared" si="27"/>
        <v>43.615116967213154</v>
      </c>
      <c r="EL24" s="1061"/>
      <c r="EM24" s="1045">
        <f t="shared" si="28"/>
        <v>2.9270723139967272</v>
      </c>
      <c r="EN24" s="1045">
        <v>5.2242507934570312</v>
      </c>
      <c r="EO24" s="1045">
        <v>0</v>
      </c>
      <c r="EP24" s="1062">
        <f t="shared" si="29"/>
        <v>2.9270723139967272</v>
      </c>
      <c r="EQ24" s="1063">
        <v>0</v>
      </c>
      <c r="ER24" s="1064">
        <f t="shared" si="30"/>
        <v>5.3872346878051758</v>
      </c>
      <c r="ES24" s="1062"/>
      <c r="ET24" s="1065">
        <v>2.4349889755249023</v>
      </c>
      <c r="EU24" s="1062"/>
      <c r="EV24" s="1062"/>
      <c r="EW24" s="1062"/>
      <c r="EX24" s="1062"/>
      <c r="EY24" s="1062"/>
      <c r="EZ24" s="1062"/>
      <c r="FA24" s="1062"/>
      <c r="FB24" s="1062"/>
      <c r="FC24" s="1062"/>
      <c r="FD24" s="1062"/>
      <c r="FE24" s="1064"/>
      <c r="FF24" s="1045">
        <f t="shared" si="31"/>
        <v>0</v>
      </c>
      <c r="FG24" s="1063">
        <v>0</v>
      </c>
      <c r="FH24" s="1063">
        <v>0</v>
      </c>
      <c r="FI24" s="1063"/>
      <c r="FJ24" s="1063"/>
      <c r="FK24" s="1063">
        <v>0</v>
      </c>
      <c r="FL24" s="1062"/>
      <c r="FM24" s="526">
        <v>0</v>
      </c>
      <c r="FN24" s="1065">
        <v>6.6404600143432617</v>
      </c>
      <c r="FO24" s="1047">
        <f t="shared" si="32"/>
        <v>4.6244084561143568</v>
      </c>
      <c r="FP24" s="759"/>
      <c r="FQ24" s="759"/>
      <c r="FR24" s="759"/>
      <c r="FS24" s="978"/>
      <c r="FT24" s="1046">
        <f t="shared" si="33"/>
        <v>0.32841777560414431</v>
      </c>
      <c r="FU24" s="1065">
        <v>0.43999999761581421</v>
      </c>
      <c r="FV24" s="1045">
        <v>0</v>
      </c>
      <c r="FW24" s="1047">
        <v>0</v>
      </c>
      <c r="FX24" s="508"/>
      <c r="FY24" s="1045">
        <v>13.955960000000001</v>
      </c>
      <c r="FZ24" s="1045"/>
      <c r="GA24" s="1045"/>
      <c r="GB24" s="1045"/>
      <c r="GC24" s="1045"/>
      <c r="GD24" s="1045"/>
      <c r="GE24" s="1048">
        <v>1.4999999999999999E-2</v>
      </c>
      <c r="GF24" s="1066">
        <v>39229.43</v>
      </c>
      <c r="GG24" s="1066"/>
      <c r="GH24" s="1066"/>
      <c r="GI24" s="1066"/>
      <c r="GJ24" s="1067">
        <v>0.3344258</v>
      </c>
      <c r="GS24" s="1056">
        <f t="shared" si="34"/>
        <v>3.3030108219510392</v>
      </c>
      <c r="GT24" s="1056"/>
    </row>
    <row r="25" spans="1:202">
      <c r="A25" s="966">
        <f t="shared" si="58"/>
        <v>1913</v>
      </c>
      <c r="B25" s="811">
        <f t="shared" si="35"/>
        <v>44.994666270911694</v>
      </c>
      <c r="C25" s="1044">
        <f t="shared" si="36"/>
        <v>1.8999999761581421</v>
      </c>
      <c r="D25" s="811">
        <f t="shared" si="0"/>
        <v>43.094666294753551</v>
      </c>
      <c r="E25" s="1049">
        <f t="shared" si="1"/>
        <v>47.811585659709557</v>
      </c>
      <c r="F25" s="1049">
        <f t="shared" si="2"/>
        <v>4.7169193649560057</v>
      </c>
      <c r="G25" s="1050">
        <v>3.0000001788139343</v>
      </c>
      <c r="H25" s="1041"/>
      <c r="I25" s="1041"/>
      <c r="J25" s="1041"/>
      <c r="K25" s="1041"/>
      <c r="L25" s="1041"/>
      <c r="M25" s="1041"/>
      <c r="N25" s="1068"/>
      <c r="O25" s="1051">
        <f t="shared" si="3"/>
        <v>50.496332488945107</v>
      </c>
      <c r="P25" s="1041">
        <v>38.87715</v>
      </c>
      <c r="Q25" s="1041">
        <v>1.37</v>
      </c>
      <c r="R25" s="1041">
        <v>9.7785996794700623</v>
      </c>
      <c r="S25" s="1041">
        <v>7.7800001144409183</v>
      </c>
      <c r="T25" s="1042">
        <v>8.4209995269775391</v>
      </c>
      <c r="U25" s="1041">
        <f t="shared" si="37"/>
        <v>-2.6847468292355501</v>
      </c>
      <c r="V25" s="1050">
        <f t="shared" si="38"/>
        <v>3.2134025879438539</v>
      </c>
      <c r="W25" s="1052">
        <v>4.1999998092651367</v>
      </c>
      <c r="X25" s="1052">
        <v>0.98659722132128269</v>
      </c>
      <c r="Y25" s="1053">
        <f t="shared" si="4"/>
        <v>0.23490411098230624</v>
      </c>
      <c r="Z25" s="1054"/>
      <c r="AA25" s="1050">
        <f t="shared" si="5"/>
        <v>20.32710711808393</v>
      </c>
      <c r="AB25" s="1052">
        <f t="shared" si="39"/>
        <v>21.720001301914454</v>
      </c>
      <c r="AC25" s="1052">
        <f t="shared" si="40"/>
        <v>20.32710711808393</v>
      </c>
      <c r="AD25" s="1052">
        <v>17.100000381469727</v>
      </c>
      <c r="AE25" s="1052">
        <v>4.6200009204447268</v>
      </c>
      <c r="AF25" s="1052">
        <v>1.392894183830526</v>
      </c>
      <c r="AG25" s="1055">
        <f t="shared" si="6"/>
        <v>6.4129562630723821E-2</v>
      </c>
      <c r="AH25" s="1050">
        <f t="shared" si="41"/>
        <v>15.554156409911835</v>
      </c>
      <c r="AI25" s="1052">
        <f t="shared" si="42"/>
        <v>17.780002147704362</v>
      </c>
      <c r="AJ25" s="1052">
        <v>7</v>
      </c>
      <c r="AK25" s="1052">
        <v>10.780002147704362</v>
      </c>
      <c r="AL25" s="1052">
        <v>2.2258457377925271</v>
      </c>
      <c r="AM25" s="1053">
        <f t="shared" si="43"/>
        <v>0.12518815910716377</v>
      </c>
      <c r="AN25" s="1052"/>
      <c r="AO25" s="1052"/>
      <c r="AP25" s="1052"/>
      <c r="AQ25" s="1052"/>
      <c r="AR25" s="1052"/>
      <c r="AS25" s="1052"/>
      <c r="AT25" s="1052"/>
      <c r="AU25" s="1054"/>
      <c r="AV25" s="1050">
        <f t="shared" si="44"/>
        <v>0.99999999999999989</v>
      </c>
      <c r="AW25" s="1052">
        <f t="shared" si="45"/>
        <v>1.1115822220116698</v>
      </c>
      <c r="AX25" s="1052">
        <v>1</v>
      </c>
      <c r="AY25" s="1052">
        <v>0.11158222201166987</v>
      </c>
      <c r="AZ25" s="1053">
        <f t="shared" si="46"/>
        <v>0.10038143809977058</v>
      </c>
      <c r="BA25" s="1052"/>
      <c r="BB25" s="1052"/>
      <c r="BC25" s="1052">
        <f t="shared" si="7"/>
        <v>0.11158222201166987</v>
      </c>
      <c r="BD25" s="1052"/>
      <c r="BE25" s="1052"/>
      <c r="BF25" s="1054">
        <v>0</v>
      </c>
      <c r="BG25" s="1049">
        <f t="shared" si="47"/>
        <v>4.7741542622074729</v>
      </c>
      <c r="BH25" s="529">
        <v>0</v>
      </c>
      <c r="BI25" s="1049">
        <v>2.8000001907348633</v>
      </c>
      <c r="BJ25" s="1049">
        <f t="shared" si="8"/>
        <v>1.9741540714726096</v>
      </c>
      <c r="BK25" s="1049">
        <f t="shared" si="48"/>
        <v>4.1999998092651367</v>
      </c>
      <c r="BL25" s="1056"/>
      <c r="BM25" s="1056"/>
      <c r="BN25" s="1056"/>
      <c r="BO25" s="1056"/>
      <c r="BP25" s="1056"/>
      <c r="BQ25" s="1056"/>
      <c r="BR25" s="1056"/>
      <c r="BS25" s="1056"/>
      <c r="BT25" s="1056"/>
      <c r="BU25" s="525">
        <f t="shared" si="49"/>
        <v>1.8999999761581421</v>
      </c>
      <c r="BV25" s="522">
        <v>1.8999999761581421</v>
      </c>
      <c r="BW25" s="996"/>
      <c r="BX25" s="996"/>
      <c r="BY25" s="1057">
        <v>0</v>
      </c>
      <c r="BZ25" s="996"/>
      <c r="CA25" s="996"/>
      <c r="CB25" s="1057">
        <f t="shared" si="50"/>
        <v>0.23100004345178604</v>
      </c>
      <c r="CC25" s="522">
        <v>0</v>
      </c>
      <c r="CD25" s="1057">
        <v>0.23100004345178604</v>
      </c>
      <c r="CE25" s="388"/>
      <c r="CF25" s="388"/>
      <c r="CG25" s="522"/>
      <c r="CH25" s="388"/>
      <c r="CI25" s="388"/>
      <c r="CJ25" s="1043">
        <v>1.49</v>
      </c>
      <c r="CK25" s="811">
        <f t="shared" si="51"/>
        <v>16.826708750928589</v>
      </c>
      <c r="CL25" s="1049">
        <f t="shared" si="9"/>
        <v>4.7741542622074729</v>
      </c>
      <c r="CM25" s="1049">
        <f t="shared" si="10"/>
        <v>3.2134025879438539</v>
      </c>
      <c r="CN25" s="529">
        <f t="shared" si="11"/>
        <v>6.2391519365400496</v>
      </c>
      <c r="CO25" s="529">
        <f t="shared" si="12"/>
        <v>1.8999999761581421</v>
      </c>
      <c r="CP25" s="529">
        <v>0.69999998807907104</v>
      </c>
      <c r="CQ25" s="1058">
        <v>0</v>
      </c>
      <c r="CR25" s="1058"/>
      <c r="CS25" s="1058"/>
      <c r="CT25" s="1058"/>
      <c r="CU25" s="811">
        <f t="shared" si="13"/>
        <v>25.867957329248242</v>
      </c>
      <c r="CV25" s="1049">
        <f t="shared" si="14"/>
        <v>10.780002147704362</v>
      </c>
      <c r="CW25" s="1049">
        <f t="shared" si="15"/>
        <v>0.99999999999999989</v>
      </c>
      <c r="CX25" s="529">
        <f t="shared" si="16"/>
        <v>14.087955181543881</v>
      </c>
      <c r="CY25" s="529"/>
      <c r="CZ25" s="529"/>
      <c r="DA25" s="529"/>
      <c r="DB25" s="526">
        <f t="shared" si="17"/>
        <v>0</v>
      </c>
      <c r="DC25" s="811">
        <f t="shared" si="52"/>
        <v>3.8568001788139341</v>
      </c>
      <c r="DD25" s="1049">
        <f t="shared" si="18"/>
        <v>3.0000001788139343</v>
      </c>
      <c r="DE25" s="529">
        <f t="shared" si="19"/>
        <v>0</v>
      </c>
      <c r="DF25" s="529">
        <f t="shared" si="53"/>
        <v>0.85680000000000001</v>
      </c>
      <c r="DG25" s="1058">
        <f t="shared" si="54"/>
        <v>0.47739974178919697</v>
      </c>
      <c r="DH25" s="1058">
        <f t="shared" si="20"/>
        <v>0.37940025821080303</v>
      </c>
      <c r="DI25" s="529">
        <v>0</v>
      </c>
      <c r="DJ25" s="1058">
        <f t="shared" si="55"/>
        <v>0.47739974178919697</v>
      </c>
      <c r="DK25" s="1058">
        <f t="shared" si="56"/>
        <v>0.37940025821080303</v>
      </c>
      <c r="DL25" s="529">
        <v>0.5</v>
      </c>
      <c r="DM25" s="529">
        <f t="shared" si="59"/>
        <v>0.35680000000000001</v>
      </c>
      <c r="DN25" s="529">
        <v>0.32750000000000001</v>
      </c>
      <c r="DO25" s="529">
        <v>2.93E-2</v>
      </c>
      <c r="DP25" s="1059">
        <f t="shared" si="57"/>
        <v>0.60000002384185791</v>
      </c>
      <c r="DQ25" s="1044">
        <v>0.60000002384185791</v>
      </c>
      <c r="DS25" s="529">
        <f t="shared" si="21"/>
        <v>0.60000002384185791</v>
      </c>
      <c r="DT25" s="1044">
        <v>0</v>
      </c>
      <c r="DY25"/>
      <c r="EA25" s="1044">
        <v>-0.36999989999999999</v>
      </c>
      <c r="EB25" s="1045">
        <f t="shared" si="22"/>
        <v>-0.48158212201166983</v>
      </c>
      <c r="ED25" s="966">
        <v>0</v>
      </c>
      <c r="EF25" s="966">
        <v>0</v>
      </c>
      <c r="EG25" s="1060">
        <f t="shared" si="23"/>
        <v>42.437866104018688</v>
      </c>
      <c r="EH25" s="1045">
        <f t="shared" si="24"/>
        <v>16.349309009139393</v>
      </c>
      <c r="EI25" s="1045">
        <f t="shared" si="25"/>
        <v>25.497157665368739</v>
      </c>
      <c r="EJ25" s="1045">
        <f t="shared" si="26"/>
        <v>0.59139942951055746</v>
      </c>
      <c r="EK25" s="1045">
        <f t="shared" si="27"/>
        <v>42.437866104018688</v>
      </c>
      <c r="EL25" s="1061"/>
      <c r="EM25" s="1045">
        <f t="shared" si="28"/>
        <v>2.3743614390864725</v>
      </c>
      <c r="EN25" s="1045">
        <v>4.7538528442382812</v>
      </c>
      <c r="EO25" s="1045">
        <v>0</v>
      </c>
      <c r="EP25" s="1062">
        <f t="shared" si="29"/>
        <v>2.3743614390864725</v>
      </c>
      <c r="EQ25" s="1063">
        <v>0</v>
      </c>
      <c r="ER25" s="1064">
        <f t="shared" si="30"/>
        <v>4.348515510559082</v>
      </c>
      <c r="ES25" s="1062"/>
      <c r="ET25" s="1065">
        <v>2.4007298946380615</v>
      </c>
      <c r="EU25" s="1062"/>
      <c r="EV25" s="1062"/>
      <c r="EW25" s="1062"/>
      <c r="EX25" s="1062"/>
      <c r="EY25" s="1062"/>
      <c r="EZ25" s="1062"/>
      <c r="FA25" s="1062"/>
      <c r="FB25" s="1062"/>
      <c r="FC25" s="1062"/>
      <c r="FD25" s="1062"/>
      <c r="FE25" s="1064"/>
      <c r="FF25" s="1045">
        <f t="shared" si="31"/>
        <v>0</v>
      </c>
      <c r="FG25" s="1063">
        <v>0</v>
      </c>
      <c r="FH25" s="1063">
        <v>0</v>
      </c>
      <c r="FI25" s="1063"/>
      <c r="FJ25" s="1063"/>
      <c r="FK25" s="1063">
        <v>0</v>
      </c>
      <c r="FL25" s="1062"/>
      <c r="FM25" s="526">
        <v>0</v>
      </c>
      <c r="FN25" s="1065">
        <v>6.9478697776794434</v>
      </c>
      <c r="FO25" s="1047">
        <f t="shared" si="32"/>
        <v>4.7220240398869162</v>
      </c>
      <c r="FP25" s="759"/>
      <c r="FQ25" s="759"/>
      <c r="FR25" s="759"/>
      <c r="FS25" s="978"/>
      <c r="FT25" s="1046">
        <f t="shared" si="33"/>
        <v>0.31841778514088748</v>
      </c>
      <c r="FU25" s="1065">
        <v>0.43000000715255737</v>
      </c>
      <c r="FV25" s="1045">
        <v>0</v>
      </c>
      <c r="FW25" s="1047">
        <v>0</v>
      </c>
      <c r="FX25" s="508"/>
      <c r="FY25" s="1045">
        <v>14.202729999999999</v>
      </c>
      <c r="FZ25" s="1045"/>
      <c r="GA25" s="1045"/>
      <c r="GB25" s="1045"/>
      <c r="GC25" s="1045"/>
      <c r="GD25" s="1045"/>
      <c r="GE25" s="1048">
        <v>1.4999999999999999E-2</v>
      </c>
      <c r="GF25" s="1066">
        <v>39337.440000000002</v>
      </c>
      <c r="GG25" s="1066"/>
      <c r="GH25" s="1066"/>
      <c r="GI25" s="1066"/>
      <c r="GJ25" s="1067">
        <v>0.33387499999999998</v>
      </c>
      <c r="GS25" s="1056">
        <f t="shared" si="34"/>
        <v>3.2134025879438539</v>
      </c>
      <c r="GT25" s="1056"/>
    </row>
    <row r="26" spans="1:202">
      <c r="A26" s="966">
        <f t="shared" si="58"/>
        <v>1914</v>
      </c>
      <c r="B26" s="811">
        <f t="shared" si="35"/>
        <v>41.712344689455065</v>
      </c>
      <c r="C26" s="1044">
        <f t="shared" si="36"/>
        <v>1.8216666380564372</v>
      </c>
      <c r="D26" s="811">
        <f t="shared" si="0"/>
        <v>39.890678051398631</v>
      </c>
      <c r="E26" s="1049">
        <f t="shared" si="1"/>
        <v>44.954658948267202</v>
      </c>
      <c r="F26" s="1049">
        <f t="shared" si="2"/>
        <v>5.0639808968685731</v>
      </c>
      <c r="G26" s="1050">
        <v>2.1199999153614044</v>
      </c>
      <c r="H26" s="1041"/>
      <c r="I26" s="1041"/>
      <c r="J26" s="1041"/>
      <c r="K26" s="1041"/>
      <c r="L26" s="1041"/>
      <c r="M26" s="1041"/>
      <c r="N26" s="1068"/>
      <c r="O26" s="1051">
        <f t="shared" si="3"/>
        <v>50.438029736747609</v>
      </c>
      <c r="P26" s="1041">
        <v>37.772730000000003</v>
      </c>
      <c r="Q26" s="1041">
        <v>1.9</v>
      </c>
      <c r="R26" s="1041">
        <v>8.7752160578966141</v>
      </c>
      <c r="S26" s="1041">
        <v>5.5019699580383303</v>
      </c>
      <c r="T26" s="1042">
        <v>6.4019999504089355</v>
      </c>
      <c r="U26" s="1041">
        <f t="shared" si="37"/>
        <v>-5.483370788480407</v>
      </c>
      <c r="V26" s="1050">
        <f t="shared" si="38"/>
        <v>3.2134025879438539</v>
      </c>
      <c r="W26" s="1052">
        <v>4.1999998092651367</v>
      </c>
      <c r="X26" s="1052">
        <v>0.98659722132128269</v>
      </c>
      <c r="Y26" s="1053">
        <f t="shared" si="4"/>
        <v>0.23490411098230624</v>
      </c>
      <c r="Z26" s="1054"/>
      <c r="AA26" s="1050">
        <f t="shared" si="5"/>
        <v>19.266636868266776</v>
      </c>
      <c r="AB26" s="1052">
        <f t="shared" si="39"/>
        <v>20.810070920292787</v>
      </c>
      <c r="AC26" s="1052">
        <f t="shared" si="40"/>
        <v>19.266636868266776</v>
      </c>
      <c r="AD26" s="1052">
        <v>16.233858639357528</v>
      </c>
      <c r="AE26" s="1052">
        <v>4.5762122809352599</v>
      </c>
      <c r="AF26" s="1052">
        <v>1.5434340520260117</v>
      </c>
      <c r="AG26" s="1055">
        <f t="shared" si="6"/>
        <v>7.4167649785419204E-2</v>
      </c>
      <c r="AH26" s="1050">
        <f t="shared" si="41"/>
        <v>12.690638775194026</v>
      </c>
      <c r="AI26" s="1052">
        <f t="shared" si="42"/>
        <v>14.934474632126273</v>
      </c>
      <c r="AJ26" s="1052">
        <v>3.88459619767284</v>
      </c>
      <c r="AK26" s="1052">
        <v>11.049878434453433</v>
      </c>
      <c r="AL26" s="1052">
        <v>2.2438358569322467</v>
      </c>
      <c r="AM26" s="1053">
        <f t="shared" si="43"/>
        <v>0.15024538272711802</v>
      </c>
      <c r="AN26" s="1052"/>
      <c r="AO26" s="1052"/>
      <c r="AP26" s="1052"/>
      <c r="AQ26" s="1052"/>
      <c r="AR26" s="1052"/>
      <c r="AS26" s="1052"/>
      <c r="AT26" s="1052"/>
      <c r="AU26" s="1054"/>
      <c r="AV26" s="1050">
        <f t="shared" si="44"/>
        <v>2.5999999046325684</v>
      </c>
      <c r="AW26" s="1052">
        <f t="shared" si="45"/>
        <v>2.8901136712216</v>
      </c>
      <c r="AX26" s="1052">
        <v>2.5999999046325684</v>
      </c>
      <c r="AY26" s="1052">
        <v>0.29011376658903171</v>
      </c>
      <c r="AZ26" s="1053">
        <f t="shared" si="46"/>
        <v>0.10038143809977057</v>
      </c>
      <c r="BA26" s="1052"/>
      <c r="BB26" s="1052"/>
      <c r="BC26" s="1052">
        <f t="shared" si="7"/>
        <v>0.29011376658903171</v>
      </c>
      <c r="BD26" s="1052"/>
      <c r="BE26" s="1052"/>
      <c r="BF26" s="1054">
        <v>0</v>
      </c>
      <c r="BG26" s="1049">
        <f t="shared" si="47"/>
        <v>1.6407603407405933</v>
      </c>
      <c r="BH26" s="529">
        <v>0</v>
      </c>
      <c r="BI26" s="1049">
        <v>1.0690942693433725</v>
      </c>
      <c r="BJ26" s="1049">
        <f t="shared" si="8"/>
        <v>0.57166607139722081</v>
      </c>
      <c r="BK26" s="1049">
        <f t="shared" si="48"/>
        <v>2.8155019283294678</v>
      </c>
      <c r="BL26" s="1056"/>
      <c r="BM26" s="1056"/>
      <c r="BN26" s="1056"/>
      <c r="BO26" s="1056"/>
      <c r="BP26" s="1056"/>
      <c r="BQ26" s="1056"/>
      <c r="BR26" s="1056"/>
      <c r="BS26" s="1056"/>
      <c r="BT26" s="1056"/>
      <c r="BU26" s="525">
        <f t="shared" si="49"/>
        <v>1.8216666380564372</v>
      </c>
      <c r="BV26" s="522">
        <v>1.8216666380564372</v>
      </c>
      <c r="BW26" s="996"/>
      <c r="BX26" s="996"/>
      <c r="BY26" s="1057">
        <v>0</v>
      </c>
      <c r="BZ26" s="996"/>
      <c r="CA26" s="996"/>
      <c r="CB26" s="1057">
        <f t="shared" si="50"/>
        <v>0</v>
      </c>
      <c r="CC26" s="522">
        <v>0</v>
      </c>
      <c r="CD26" s="1057">
        <v>0</v>
      </c>
      <c r="CE26" s="388"/>
      <c r="CF26" s="388"/>
      <c r="CG26" s="522"/>
      <c r="CH26" s="388"/>
      <c r="CI26" s="388"/>
      <c r="CJ26" s="1043">
        <f>C26+S26-T26+CD26+CG26</f>
        <v>0.92163664568583226</v>
      </c>
      <c r="CK26" s="811">
        <f t="shared" si="51"/>
        <v>9.8667942913384579</v>
      </c>
      <c r="CL26" s="1049">
        <f t="shared" si="9"/>
        <v>1.6407603407405933</v>
      </c>
      <c r="CM26" s="1049">
        <f t="shared" si="10"/>
        <v>3.2134025879438539</v>
      </c>
      <c r="CN26" s="529">
        <f t="shared" si="11"/>
        <v>2.4909647365185021</v>
      </c>
      <c r="CO26" s="529">
        <f t="shared" si="12"/>
        <v>1.8216666380564372</v>
      </c>
      <c r="CP26" s="529">
        <v>0.69999998807907104</v>
      </c>
      <c r="CQ26" s="1058">
        <v>0</v>
      </c>
      <c r="CR26" s="1058"/>
      <c r="CS26" s="1058"/>
      <c r="CT26" s="1058"/>
      <c r="CU26" s="811">
        <f t="shared" si="13"/>
        <v>30.425550470834274</v>
      </c>
      <c r="CV26" s="1049">
        <f t="shared" si="14"/>
        <v>11.049878434453433</v>
      </c>
      <c r="CW26" s="1049">
        <f t="shared" si="15"/>
        <v>2.5999999046325684</v>
      </c>
      <c r="CX26" s="529">
        <f t="shared" si="16"/>
        <v>16.775672131748273</v>
      </c>
      <c r="CY26" s="529"/>
      <c r="CZ26" s="529"/>
      <c r="DA26" s="529"/>
      <c r="DB26" s="526">
        <f t="shared" si="17"/>
        <v>0</v>
      </c>
      <c r="DC26" s="811">
        <f t="shared" si="52"/>
        <v>2.9470999061226846</v>
      </c>
      <c r="DD26" s="1049">
        <f t="shared" si="18"/>
        <v>2.1199999153614044</v>
      </c>
      <c r="DE26" s="529">
        <f t="shared" si="19"/>
        <v>0</v>
      </c>
      <c r="DF26" s="529">
        <f t="shared" si="53"/>
        <v>0.72709998927116393</v>
      </c>
      <c r="DG26" s="1058">
        <f t="shared" si="54"/>
        <v>0.31313736955252197</v>
      </c>
      <c r="DH26" s="1058">
        <f t="shared" si="20"/>
        <v>0.41396261971864196</v>
      </c>
      <c r="DI26" s="529">
        <v>0.10000000149011612</v>
      </c>
      <c r="DJ26" s="1058">
        <f t="shared" si="55"/>
        <v>0.31313736955252197</v>
      </c>
      <c r="DK26" s="1058">
        <f t="shared" si="56"/>
        <v>0.51396262120875802</v>
      </c>
      <c r="DL26" s="529">
        <v>0.47999998927116394</v>
      </c>
      <c r="DM26" s="529">
        <f t="shared" si="59"/>
        <v>0.24709999999999999</v>
      </c>
      <c r="DN26" s="529">
        <v>0.22589999999999999</v>
      </c>
      <c r="DO26" s="529">
        <v>2.12E-2</v>
      </c>
      <c r="DP26" s="1059">
        <f t="shared" si="57"/>
        <v>0.60000002384185791</v>
      </c>
      <c r="DQ26" s="1044">
        <v>0.60000002384185791</v>
      </c>
      <c r="DS26" s="529">
        <f t="shared" si="21"/>
        <v>0.60000002384185791</v>
      </c>
      <c r="DT26" s="1044">
        <v>0</v>
      </c>
      <c r="DY26"/>
      <c r="EA26" s="1044">
        <v>-3.6</v>
      </c>
      <c r="EB26" s="1045">
        <f t="shared" si="22"/>
        <v>-3.8901137665890317</v>
      </c>
      <c r="ED26" s="966">
        <v>0</v>
      </c>
      <c r="EF26" s="966">
        <v>0</v>
      </c>
      <c r="EG26" s="1060">
        <f t="shared" si="23"/>
        <v>40.065244795253307</v>
      </c>
      <c r="EH26" s="1045">
        <f t="shared" si="24"/>
        <v>9.5536569217859366</v>
      </c>
      <c r="EI26" s="1045">
        <f t="shared" si="25"/>
        <v>29.919619318030762</v>
      </c>
      <c r="EJ26" s="1045">
        <f t="shared" si="26"/>
        <v>0.5919685554366132</v>
      </c>
      <c r="EK26" s="1045">
        <f t="shared" si="27"/>
        <v>40.065244795253307</v>
      </c>
      <c r="EL26" s="1061"/>
      <c r="EM26" s="1045">
        <f t="shared" si="28"/>
        <v>0</v>
      </c>
      <c r="EN26" s="1045">
        <f t="shared" ref="EN26:EN31" si="60">X26+AF26</f>
        <v>2.5300312733472943</v>
      </c>
      <c r="EO26" s="1045">
        <v>0</v>
      </c>
      <c r="EP26" s="1062">
        <f t="shared" si="29"/>
        <v>0</v>
      </c>
      <c r="EQ26" s="1063">
        <v>0</v>
      </c>
      <c r="ER26" s="1064">
        <f t="shared" si="30"/>
        <v>0.57166607139722081</v>
      </c>
      <c r="ES26" s="1062"/>
      <c r="ET26" s="1065">
        <v>2.2597959041595459</v>
      </c>
      <c r="EU26" s="1062"/>
      <c r="EV26" s="1062"/>
      <c r="EW26" s="1062"/>
      <c r="EX26" s="1062"/>
      <c r="EY26" s="1062"/>
      <c r="EZ26" s="1062"/>
      <c r="FA26" s="1062"/>
      <c r="FB26" s="1062"/>
      <c r="FC26" s="1062"/>
      <c r="FD26" s="1062"/>
      <c r="FE26" s="1064"/>
      <c r="FF26" s="1045">
        <f t="shared" si="31"/>
        <v>0</v>
      </c>
      <c r="FG26" s="1063">
        <v>0</v>
      </c>
      <c r="FH26" s="1063">
        <v>0</v>
      </c>
      <c r="FI26" s="1063"/>
      <c r="FJ26" s="1063"/>
      <c r="FK26" s="1063">
        <v>0</v>
      </c>
      <c r="FL26" s="1062"/>
      <c r="FM26" s="526">
        <v>0</v>
      </c>
      <c r="FN26" s="1065">
        <v>6.3154201507568359</v>
      </c>
      <c r="FO26" s="1047">
        <f t="shared" si="32"/>
        <v>4.0715842938245892</v>
      </c>
      <c r="FP26" s="759"/>
      <c r="FQ26" s="759"/>
      <c r="FR26" s="759"/>
      <c r="FS26" s="978"/>
      <c r="FT26" s="1046">
        <f t="shared" si="33"/>
        <v>-9.0113763608799469E-2</v>
      </c>
      <c r="FU26" s="1065">
        <v>0.20000000298023224</v>
      </c>
      <c r="FV26" s="1045">
        <v>0</v>
      </c>
      <c r="FW26" s="1047">
        <v>0</v>
      </c>
      <c r="FX26" s="508"/>
      <c r="FY26" s="1045"/>
      <c r="FZ26" s="1045"/>
      <c r="GA26" s="1045"/>
      <c r="GB26" s="1045"/>
      <c r="GC26" s="1045"/>
      <c r="GD26" s="1045"/>
      <c r="GE26" s="1048">
        <v>1.4999999999999999E-2</v>
      </c>
      <c r="GF26" s="1066">
        <v>39431.24</v>
      </c>
      <c r="GG26" s="1066"/>
      <c r="GH26" s="1066"/>
      <c r="GI26" s="1066"/>
      <c r="GJ26" s="1067">
        <v>0.33239479999999999</v>
      </c>
      <c r="GS26" s="1056">
        <f t="shared" si="34"/>
        <v>3.2134025879438539</v>
      </c>
      <c r="GT26" s="1056"/>
    </row>
    <row r="27" spans="1:202">
      <c r="A27" s="966">
        <f t="shared" si="58"/>
        <v>1915</v>
      </c>
      <c r="B27" s="811">
        <f t="shared" si="35"/>
        <v>46.576716198667555</v>
      </c>
      <c r="C27" s="1044">
        <f t="shared" si="36"/>
        <v>1.7847222023540072</v>
      </c>
      <c r="D27" s="811">
        <f t="shared" si="0"/>
        <v>44.79199399631355</v>
      </c>
      <c r="E27" s="1049">
        <f t="shared" si="1"/>
        <v>50.513123466372711</v>
      </c>
      <c r="F27" s="1049">
        <f t="shared" si="2"/>
        <v>5.7211294700591662</v>
      </c>
      <c r="G27" s="1050">
        <v>2.1700000762939453</v>
      </c>
      <c r="H27" s="1041"/>
      <c r="I27" s="1041"/>
      <c r="J27" s="1041"/>
      <c r="K27" s="1041"/>
      <c r="L27" s="1041"/>
      <c r="M27" s="1041"/>
      <c r="N27" s="1068"/>
      <c r="O27" s="1051">
        <f t="shared" si="3"/>
        <v>55.171555164489035</v>
      </c>
      <c r="P27" s="1041">
        <v>37.475209999999997</v>
      </c>
      <c r="Q27" s="1041">
        <v>7.4</v>
      </c>
      <c r="R27" s="1041">
        <v>9.141829825937748</v>
      </c>
      <c r="S27" s="1041">
        <v>4.4094400362396238</v>
      </c>
      <c r="T27" s="1042">
        <v>11.03600025177002</v>
      </c>
      <c r="U27" s="1041">
        <f t="shared" si="37"/>
        <v>-4.6584316981163241</v>
      </c>
      <c r="V27" s="1050">
        <f t="shared" si="38"/>
        <v>3.2134025879438539</v>
      </c>
      <c r="W27" s="1052">
        <v>4.1999998092651367</v>
      </c>
      <c r="X27" s="1052">
        <v>0.98659722132128269</v>
      </c>
      <c r="Y27" s="1053">
        <f t="shared" si="4"/>
        <v>0.23490411098230624</v>
      </c>
      <c r="Z27" s="1054"/>
      <c r="AA27" s="1050">
        <f t="shared" si="5"/>
        <v>19.517241645169786</v>
      </c>
      <c r="AB27" s="1052">
        <f t="shared" si="39"/>
        <v>21.125010548070634</v>
      </c>
      <c r="AC27" s="1052">
        <f t="shared" si="40"/>
        <v>19.517241645169786</v>
      </c>
      <c r="AD27" s="1052">
        <v>16.415407353043605</v>
      </c>
      <c r="AE27" s="1052">
        <v>4.709603195027027</v>
      </c>
      <c r="AF27" s="1052">
        <v>1.6077689029008488</v>
      </c>
      <c r="AG27" s="1055">
        <f t="shared" si="6"/>
        <v>7.6107365685916209E-2</v>
      </c>
      <c r="AH27" s="1050">
        <f t="shared" si="41"/>
        <v>12.891349686905961</v>
      </c>
      <c r="AI27" s="1052">
        <f t="shared" si="42"/>
        <v>15.237037478661307</v>
      </c>
      <c r="AJ27" s="1052">
        <v>3.46302949109374</v>
      </c>
      <c r="AK27" s="1052">
        <v>11.774007987567567</v>
      </c>
      <c r="AL27" s="1052">
        <v>2.3456877917553451</v>
      </c>
      <c r="AM27" s="1053">
        <f t="shared" si="43"/>
        <v>0.15394644759785892</v>
      </c>
      <c r="AN27" s="1052"/>
      <c r="AO27" s="1052"/>
      <c r="AP27" s="1052"/>
      <c r="AQ27" s="1052"/>
      <c r="AR27" s="1052"/>
      <c r="AS27" s="1052"/>
      <c r="AT27" s="1052"/>
      <c r="AU27" s="1054"/>
      <c r="AV27" s="1050">
        <f t="shared" si="44"/>
        <v>7</v>
      </c>
      <c r="AW27" s="1052">
        <f t="shared" si="45"/>
        <v>7.7810755540816894</v>
      </c>
      <c r="AX27" s="1052">
        <v>7</v>
      </c>
      <c r="AY27" s="1052">
        <v>0.78107555408168905</v>
      </c>
      <c r="AZ27" s="1053">
        <f t="shared" si="46"/>
        <v>0.10038143809977057</v>
      </c>
      <c r="BA27" s="1052"/>
      <c r="BB27" s="1052"/>
      <c r="BC27" s="1052">
        <f t="shared" si="7"/>
        <v>0.78107555408168905</v>
      </c>
      <c r="BD27" s="1052"/>
      <c r="BE27" s="1052"/>
      <c r="BF27" s="1054">
        <v>0</v>
      </c>
      <c r="BG27" s="1049">
        <f t="shared" si="47"/>
        <v>1.1173416993383949</v>
      </c>
      <c r="BH27" s="529">
        <v>0</v>
      </c>
      <c r="BI27" s="1049">
        <v>0.91562448659239715</v>
      </c>
      <c r="BJ27" s="1049">
        <f t="shared" si="8"/>
        <v>0.20171721274599774</v>
      </c>
      <c r="BK27" s="1049">
        <f t="shared" si="48"/>
        <v>2.5474050045013428</v>
      </c>
      <c r="BL27" s="1056"/>
      <c r="BM27" s="1056"/>
      <c r="BN27" s="1056"/>
      <c r="BO27" s="1056"/>
      <c r="BP27" s="1056"/>
      <c r="BQ27" s="1056"/>
      <c r="BR27" s="1056"/>
      <c r="BS27" s="1056"/>
      <c r="BT27" s="1056"/>
      <c r="BU27" s="525">
        <f t="shared" si="49"/>
        <v>1.7847222023540072</v>
      </c>
      <c r="BV27" s="522">
        <v>1.7847222023540072</v>
      </c>
      <c r="BW27" s="996"/>
      <c r="BX27" s="996"/>
      <c r="BY27" s="1057">
        <v>0</v>
      </c>
      <c r="BZ27" s="996"/>
      <c r="CA27" s="996"/>
      <c r="CB27" s="1057">
        <f t="shared" si="50"/>
        <v>0</v>
      </c>
      <c r="CC27" s="522">
        <v>0</v>
      </c>
      <c r="CD27" s="1057">
        <v>0</v>
      </c>
      <c r="CE27" s="388"/>
      <c r="CF27" s="388"/>
      <c r="CG27" s="522"/>
      <c r="CH27" s="388"/>
      <c r="CI27" s="388"/>
      <c r="CJ27" s="1043">
        <f>C27+S27-T27+CD27+CG27</f>
        <v>-4.841838013176389</v>
      </c>
      <c r="CK27" s="811">
        <f t="shared" si="51"/>
        <v>9.0070991805925686</v>
      </c>
      <c r="CL27" s="1049">
        <f t="shared" si="9"/>
        <v>1.1173416993383949</v>
      </c>
      <c r="CM27" s="1049">
        <f t="shared" si="10"/>
        <v>3.2134025879438539</v>
      </c>
      <c r="CN27" s="529">
        <f t="shared" si="11"/>
        <v>1.691632643272597</v>
      </c>
      <c r="CO27" s="529">
        <f t="shared" si="12"/>
        <v>1.7847222023540072</v>
      </c>
      <c r="CP27" s="529">
        <v>1.2000000476837158</v>
      </c>
      <c r="CQ27" s="1058">
        <v>0</v>
      </c>
      <c r="CR27" s="1058"/>
      <c r="CS27" s="1058"/>
      <c r="CT27" s="1058"/>
      <c r="CU27" s="811">
        <f t="shared" si="13"/>
        <v>36.599616989464749</v>
      </c>
      <c r="CV27" s="1049">
        <f t="shared" si="14"/>
        <v>11.774007987567567</v>
      </c>
      <c r="CW27" s="1049">
        <f t="shared" si="15"/>
        <v>7</v>
      </c>
      <c r="CX27" s="529">
        <f t="shared" si="16"/>
        <v>17.825609001897188</v>
      </c>
      <c r="CY27" s="529"/>
      <c r="CZ27" s="529"/>
      <c r="DA27" s="529"/>
      <c r="DB27" s="526">
        <f t="shared" si="17"/>
        <v>0</v>
      </c>
      <c r="DC27" s="811">
        <f t="shared" si="52"/>
        <v>2.9444000849366185</v>
      </c>
      <c r="DD27" s="1049">
        <f t="shared" si="18"/>
        <v>2.1700000762939453</v>
      </c>
      <c r="DE27" s="529">
        <f t="shared" si="19"/>
        <v>0</v>
      </c>
      <c r="DF27" s="529">
        <f t="shared" si="53"/>
        <v>0.67440000715255732</v>
      </c>
      <c r="DG27" s="1058">
        <f t="shared" si="54"/>
        <v>0.28943218042128571</v>
      </c>
      <c r="DH27" s="1058">
        <f t="shared" si="20"/>
        <v>0.38496782673127161</v>
      </c>
      <c r="DI27" s="529">
        <v>0.10000000149011612</v>
      </c>
      <c r="DJ27" s="1058">
        <f t="shared" si="55"/>
        <v>0.28943218042128571</v>
      </c>
      <c r="DK27" s="1058">
        <f t="shared" si="56"/>
        <v>0.48496782822138773</v>
      </c>
      <c r="DL27" s="529">
        <v>0.43000000715255737</v>
      </c>
      <c r="DM27" s="529">
        <f t="shared" si="59"/>
        <v>0.24440000000000001</v>
      </c>
      <c r="DN27" s="529">
        <v>0.2394</v>
      </c>
      <c r="DO27" s="529">
        <v>5.0000000000000001E-3</v>
      </c>
      <c r="DP27" s="1059">
        <f t="shared" si="57"/>
        <v>2</v>
      </c>
      <c r="DQ27" s="1044">
        <v>2</v>
      </c>
      <c r="DS27" s="529">
        <f t="shared" si="21"/>
        <v>2</v>
      </c>
      <c r="DT27" s="1044">
        <v>0</v>
      </c>
      <c r="DY27"/>
      <c r="EA27" s="1044">
        <v>-16.399999999999999</v>
      </c>
      <c r="EB27" s="1045">
        <f t="shared" si="22"/>
        <v>-17.181075554081687</v>
      </c>
      <c r="ED27" s="966">
        <v>0</v>
      </c>
      <c r="EF27" s="966">
        <v>0</v>
      </c>
      <c r="EG27" s="1060">
        <f t="shared" si="23"/>
        <v>46.832316161414653</v>
      </c>
      <c r="EH27" s="1045">
        <f t="shared" si="24"/>
        <v>8.7176670001712822</v>
      </c>
      <c r="EI27" s="1045">
        <f t="shared" si="25"/>
        <v>36.134647688857363</v>
      </c>
      <c r="EJ27" s="1045">
        <f t="shared" si="26"/>
        <v>1.9800014723859971</v>
      </c>
      <c r="EK27" s="1045">
        <f t="shared" si="27"/>
        <v>46.832316161414653</v>
      </c>
      <c r="EL27" s="1061"/>
      <c r="EM27" s="1045">
        <f t="shared" si="28"/>
        <v>0</v>
      </c>
      <c r="EN27" s="1045">
        <f t="shared" si="60"/>
        <v>2.5943661242221316</v>
      </c>
      <c r="EO27" s="1045">
        <v>0</v>
      </c>
      <c r="EP27" s="1062">
        <f t="shared" si="29"/>
        <v>0</v>
      </c>
      <c r="EQ27" s="1063">
        <v>0</v>
      </c>
      <c r="ER27" s="1064">
        <f t="shared" si="30"/>
        <v>0.20171721274599774</v>
      </c>
      <c r="ES27" s="1062"/>
      <c r="ET27" s="1065">
        <v>2.5439999103546143</v>
      </c>
      <c r="EU27" s="1062"/>
      <c r="EV27" s="1062"/>
      <c r="EW27" s="1062"/>
      <c r="EX27" s="1062"/>
      <c r="EY27" s="1062"/>
      <c r="EZ27" s="1062"/>
      <c r="FA27" s="1062"/>
      <c r="FB27" s="1062"/>
      <c r="FC27" s="1062"/>
      <c r="FD27" s="1062"/>
      <c r="FE27" s="1064"/>
      <c r="FF27" s="1045">
        <f t="shared" si="31"/>
        <v>0</v>
      </c>
      <c r="FG27" s="1063">
        <v>0</v>
      </c>
      <c r="FH27" s="1063">
        <v>0</v>
      </c>
      <c r="FI27" s="1063"/>
      <c r="FJ27" s="1063"/>
      <c r="FK27" s="1063">
        <v>0</v>
      </c>
      <c r="FL27" s="1062"/>
      <c r="FM27" s="526">
        <f>-20.920875</f>
        <v>-20.920874999999999</v>
      </c>
      <c r="FN27" s="1065">
        <v>6.4978299140930176</v>
      </c>
      <c r="FO27" s="1047">
        <f t="shared" si="32"/>
        <v>4.152142122337672</v>
      </c>
      <c r="FP27" s="759"/>
      <c r="FQ27" s="759"/>
      <c r="FR27" s="759"/>
      <c r="FS27" s="978"/>
      <c r="FT27" s="1046">
        <f t="shared" si="33"/>
        <v>-0.68107555259157293</v>
      </c>
      <c r="FU27" s="1065">
        <v>0.10000000149011612</v>
      </c>
      <c r="FV27" s="1045">
        <v>0</v>
      </c>
      <c r="FW27" s="1047">
        <v>0</v>
      </c>
      <c r="FX27" s="508"/>
      <c r="FY27" s="1045"/>
      <c r="FZ27" s="1045"/>
      <c r="GA27" s="1045"/>
      <c r="GB27" s="1045"/>
      <c r="GC27" s="1045"/>
      <c r="GD27" s="1045"/>
      <c r="GE27" s="1048">
        <v>1.4999999999999999E-2</v>
      </c>
      <c r="GF27" s="1066">
        <v>39231.160000000003</v>
      </c>
      <c r="GG27" s="1066"/>
      <c r="GH27" s="1066"/>
      <c r="GI27" s="1066"/>
      <c r="GJ27" s="1067">
        <v>0.33170769999999999</v>
      </c>
      <c r="GS27" s="1056">
        <f t="shared" si="34"/>
        <v>3.2134025879438539</v>
      </c>
      <c r="GT27" s="1056"/>
    </row>
    <row r="28" spans="1:202">
      <c r="A28" s="966">
        <f t="shared" si="58"/>
        <v>1916</v>
      </c>
      <c r="B28" s="811">
        <f t="shared" si="35"/>
        <v>58.606814866480313</v>
      </c>
      <c r="C28" s="1044">
        <f t="shared" si="36"/>
        <v>1.4872685019616727</v>
      </c>
      <c r="D28" s="811">
        <f t="shared" si="0"/>
        <v>57.119546364518641</v>
      </c>
      <c r="E28" s="1049">
        <f t="shared" si="1"/>
        <v>64.771091246217125</v>
      </c>
      <c r="F28" s="1049">
        <f t="shared" si="2"/>
        <v>7.6515448816984977</v>
      </c>
      <c r="G28" s="1050">
        <v>2.9199996590614319</v>
      </c>
      <c r="H28" s="1041"/>
      <c r="I28" s="1041"/>
      <c r="J28" s="1041"/>
      <c r="K28" s="1041"/>
      <c r="L28" s="1041"/>
      <c r="M28" s="1041"/>
      <c r="N28" s="1068"/>
      <c r="O28" s="1051">
        <f t="shared" si="3"/>
        <v>59.417123399423957</v>
      </c>
      <c r="P28" s="1041">
        <v>43.104199999999999</v>
      </c>
      <c r="Q28" s="1041">
        <v>12.9</v>
      </c>
      <c r="R28" s="1041">
        <v>9.7077818885445595</v>
      </c>
      <c r="S28" s="1041">
        <v>6.8975402250671385</v>
      </c>
      <c r="T28" s="1042">
        <v>20.639999389648437</v>
      </c>
      <c r="U28" s="1041">
        <f t="shared" si="37"/>
        <v>5.353967846793168</v>
      </c>
      <c r="V28" s="1050">
        <f t="shared" si="38"/>
        <v>3.4574621800058134</v>
      </c>
      <c r="W28" s="1052">
        <v>4.5189919716401139</v>
      </c>
      <c r="X28" s="1052">
        <v>1.0615297916343003</v>
      </c>
      <c r="Y28" s="1053">
        <f t="shared" si="4"/>
        <v>0.23490411098230626</v>
      </c>
      <c r="Z28" s="1054"/>
      <c r="AA28" s="1050">
        <f t="shared" si="5"/>
        <v>26.61552469977347</v>
      </c>
      <c r="AB28" s="1052">
        <f t="shared" si="39"/>
        <v>28.992415148137631</v>
      </c>
      <c r="AC28" s="1052">
        <f t="shared" si="40"/>
        <v>26.61552469977347</v>
      </c>
      <c r="AD28" s="1052">
        <v>23.823009253725377</v>
      </c>
      <c r="AE28" s="1052">
        <v>5.1694058944122547</v>
      </c>
      <c r="AF28" s="1052">
        <v>2.37689044836416</v>
      </c>
      <c r="AG28" s="1055">
        <f t="shared" si="6"/>
        <v>8.1983182022586448E-2</v>
      </c>
      <c r="AH28" s="1050">
        <f t="shared" si="41"/>
        <v>17.426560016412783</v>
      </c>
      <c r="AI28" s="1052">
        <f t="shared" si="42"/>
        <v>20.892083791917251</v>
      </c>
      <c r="AJ28" s="1052">
        <v>7.5046480140803915</v>
      </c>
      <c r="AK28" s="1052">
        <v>13.38743577783686</v>
      </c>
      <c r="AL28" s="1052">
        <v>3.4655237755044692</v>
      </c>
      <c r="AM28" s="1053">
        <f t="shared" si="43"/>
        <v>0.16587736340810649</v>
      </c>
      <c r="AN28" s="1052"/>
      <c r="AO28" s="1052"/>
      <c r="AP28" s="1052"/>
      <c r="AQ28" s="1052"/>
      <c r="AR28" s="1052"/>
      <c r="AS28" s="1052"/>
      <c r="AT28" s="1052"/>
      <c r="AU28" s="1054"/>
      <c r="AV28" s="1050">
        <f t="shared" si="44"/>
        <v>6.6999998092651367</v>
      </c>
      <c r="AW28" s="1052">
        <f t="shared" si="45"/>
        <v>7.4476006754607047</v>
      </c>
      <c r="AX28" s="1052">
        <v>6.6999998092651367</v>
      </c>
      <c r="AY28" s="1052">
        <v>0.7476008661955682</v>
      </c>
      <c r="AZ28" s="1053">
        <f t="shared" si="46"/>
        <v>0.10038143809977057</v>
      </c>
      <c r="BA28" s="1052"/>
      <c r="BB28" s="1052"/>
      <c r="BC28" s="1052">
        <f t="shared" si="7"/>
        <v>0.7476008661955682</v>
      </c>
      <c r="BD28" s="1052"/>
      <c r="BE28" s="1052"/>
      <c r="BF28" s="1054">
        <v>0</v>
      </c>
      <c r="BG28" s="1049">
        <f t="shared" si="47"/>
        <v>4.0391242385759227</v>
      </c>
      <c r="BH28" s="529">
        <v>0</v>
      </c>
      <c r="BI28" s="1049">
        <v>1.9006150207637411</v>
      </c>
      <c r="BJ28" s="1049">
        <f t="shared" si="8"/>
        <v>2.1385092178121816</v>
      </c>
      <c r="BK28" s="1049">
        <f t="shared" si="48"/>
        <v>5.6040329933166504</v>
      </c>
      <c r="BL28" s="1056"/>
      <c r="BM28" s="1056"/>
      <c r="BN28" s="1056"/>
      <c r="BO28" s="1056"/>
      <c r="BP28" s="1056"/>
      <c r="BQ28" s="1056"/>
      <c r="BR28" s="1056"/>
      <c r="BS28" s="1056"/>
      <c r="BT28" s="1056"/>
      <c r="BU28" s="525">
        <f t="shared" si="49"/>
        <v>1.4872685019616727</v>
      </c>
      <c r="BV28" s="522">
        <v>1.4872685019616727</v>
      </c>
      <c r="BW28" s="996"/>
      <c r="BX28" s="996"/>
      <c r="BY28" s="1057">
        <v>0</v>
      </c>
      <c r="BZ28" s="996"/>
      <c r="CA28" s="996"/>
      <c r="CB28" s="1057">
        <f t="shared" si="50"/>
        <v>0</v>
      </c>
      <c r="CC28" s="522">
        <v>0</v>
      </c>
      <c r="CD28" s="1057">
        <v>0</v>
      </c>
      <c r="CE28" s="388"/>
      <c r="CF28" s="388"/>
      <c r="CG28" s="522"/>
      <c r="CH28" s="388"/>
      <c r="CI28" s="388"/>
      <c r="CJ28" s="1043">
        <f>C28+S28-T28+CD28+CG28</f>
        <v>-12.255190662619626</v>
      </c>
      <c r="CK28" s="811">
        <f t="shared" si="51"/>
        <v>17.252795272173074</v>
      </c>
      <c r="CL28" s="1049">
        <f t="shared" si="9"/>
        <v>4.0391242385759227</v>
      </c>
      <c r="CM28" s="1049">
        <f t="shared" si="10"/>
        <v>3.4574621800058134</v>
      </c>
      <c r="CN28" s="529">
        <f t="shared" si="11"/>
        <v>6.1689404469970954</v>
      </c>
      <c r="CO28" s="529">
        <f t="shared" si="12"/>
        <v>1.4872685019616727</v>
      </c>
      <c r="CP28" s="529">
        <v>2.0999999046325684</v>
      </c>
      <c r="CQ28" s="1058">
        <v>0</v>
      </c>
      <c r="CR28" s="1058"/>
      <c r="CS28" s="1058"/>
      <c r="CT28" s="1058"/>
      <c r="CU28" s="811">
        <f t="shared" si="13"/>
        <v>40.534019839878368</v>
      </c>
      <c r="CV28" s="1049">
        <f t="shared" si="14"/>
        <v>13.38743577783686</v>
      </c>
      <c r="CW28" s="1049">
        <f t="shared" si="15"/>
        <v>6.6999998092651367</v>
      </c>
      <c r="CX28" s="529">
        <f t="shared" si="16"/>
        <v>20.446584252776372</v>
      </c>
      <c r="CY28" s="529"/>
      <c r="CZ28" s="529"/>
      <c r="DA28" s="529"/>
      <c r="DB28" s="526">
        <f t="shared" si="17"/>
        <v>0</v>
      </c>
      <c r="DC28" s="811">
        <f t="shared" si="52"/>
        <v>3.6640996483325958</v>
      </c>
      <c r="DD28" s="1049">
        <f t="shared" si="18"/>
        <v>2.9199996590614319</v>
      </c>
      <c r="DE28" s="529">
        <f t="shared" si="19"/>
        <v>0</v>
      </c>
      <c r="DF28" s="529">
        <f t="shared" si="53"/>
        <v>0.74409998927116394</v>
      </c>
      <c r="DG28" s="1058">
        <f t="shared" si="54"/>
        <v>0.34287925945224512</v>
      </c>
      <c r="DH28" s="1058">
        <f t="shared" si="20"/>
        <v>0.40122072981891882</v>
      </c>
      <c r="DI28" s="529">
        <v>0</v>
      </c>
      <c r="DJ28" s="1058">
        <f t="shared" si="55"/>
        <v>0.34287925945224512</v>
      </c>
      <c r="DK28" s="1058">
        <f t="shared" si="56"/>
        <v>0.40122072981891882</v>
      </c>
      <c r="DL28" s="529">
        <v>0.47999998927116394</v>
      </c>
      <c r="DM28" s="529">
        <f t="shared" si="59"/>
        <v>0.2641</v>
      </c>
      <c r="DN28" s="529">
        <v>0.2571</v>
      </c>
      <c r="DO28" s="529">
        <v>7.0000000000000001E-3</v>
      </c>
      <c r="DP28" s="1059">
        <f t="shared" si="57"/>
        <v>3.4000000953674316</v>
      </c>
      <c r="DQ28" s="1044">
        <v>3.4000000953674316</v>
      </c>
      <c r="DS28" s="529">
        <f t="shared" si="21"/>
        <v>3.4000000953674316</v>
      </c>
      <c r="DT28" s="1044">
        <v>0</v>
      </c>
      <c r="DY28"/>
      <c r="EA28" s="1044">
        <v>-22.9</v>
      </c>
      <c r="EB28" s="1045">
        <f t="shared" si="22"/>
        <v>-23.647600866195567</v>
      </c>
      <c r="ED28" s="966">
        <v>0</v>
      </c>
      <c r="EF28" s="966">
        <v>0</v>
      </c>
      <c r="EG28" s="1060">
        <f t="shared" si="23"/>
        <v>60.442715218147718</v>
      </c>
      <c r="EH28" s="1045">
        <f t="shared" si="24"/>
        <v>16.909916012720828</v>
      </c>
      <c r="EI28" s="1045">
        <f t="shared" si="25"/>
        <v>40.163849091865309</v>
      </c>
      <c r="EJ28" s="1045">
        <f t="shared" si="26"/>
        <v>3.3689501135615707</v>
      </c>
      <c r="EK28" s="1045">
        <f t="shared" si="27"/>
        <v>60.442715218147718</v>
      </c>
      <c r="EL28" s="1061"/>
      <c r="EM28" s="1045">
        <f t="shared" si="28"/>
        <v>0</v>
      </c>
      <c r="EN28" s="1045">
        <f t="shared" si="60"/>
        <v>3.43842023999846</v>
      </c>
      <c r="EO28" s="1045">
        <v>0</v>
      </c>
      <c r="EP28" s="1062">
        <f t="shared" si="29"/>
        <v>0</v>
      </c>
      <c r="EQ28" s="1063">
        <v>0</v>
      </c>
      <c r="ER28" s="1064">
        <f t="shared" si="30"/>
        <v>2.1385092178121816</v>
      </c>
      <c r="ES28" s="1062"/>
      <c r="ET28" s="1065">
        <v>2.8993821144104004</v>
      </c>
      <c r="EU28" s="1062"/>
      <c r="EV28" s="1062"/>
      <c r="EW28" s="1062"/>
      <c r="EX28" s="1062"/>
      <c r="EY28" s="1062"/>
      <c r="EZ28" s="1062"/>
      <c r="FA28" s="1062"/>
      <c r="FB28" s="1062"/>
      <c r="FC28" s="1062"/>
      <c r="FD28" s="1062"/>
      <c r="FE28" s="1064"/>
      <c r="FF28" s="1045">
        <f t="shared" si="31"/>
        <v>0</v>
      </c>
      <c r="FG28" s="1063">
        <v>0</v>
      </c>
      <c r="FH28" s="1063">
        <v>0</v>
      </c>
      <c r="FI28" s="1063"/>
      <c r="FJ28" s="1063"/>
      <c r="FK28" s="1063">
        <v>0</v>
      </c>
      <c r="FL28" s="1062"/>
      <c r="FM28" s="526">
        <f>-23.43138</f>
        <v>-23.431380000000001</v>
      </c>
      <c r="FN28" s="1065">
        <v>6.708399772644043</v>
      </c>
      <c r="FO28" s="1047">
        <f t="shared" si="32"/>
        <v>3.2428759971395738</v>
      </c>
      <c r="FP28" s="759"/>
      <c r="FQ28" s="759"/>
      <c r="FR28" s="759"/>
      <c r="FS28" s="978"/>
      <c r="FT28" s="1046">
        <f t="shared" si="33"/>
        <v>-0.64760086470545208</v>
      </c>
      <c r="FU28" s="1065">
        <v>0.10000000149011612</v>
      </c>
      <c r="FV28" s="1045">
        <v>0</v>
      </c>
      <c r="FW28" s="1047">
        <v>0</v>
      </c>
      <c r="FX28" s="508"/>
      <c r="FY28" s="1045"/>
      <c r="FZ28" s="1045"/>
      <c r="GA28" s="1045"/>
      <c r="GB28" s="1045"/>
      <c r="GC28" s="1045"/>
      <c r="GD28" s="1045"/>
      <c r="GE28" s="1048">
        <v>1.4999999999999999E-2</v>
      </c>
      <c r="GF28" s="1066">
        <v>38735.360000000001</v>
      </c>
      <c r="GG28" s="1066"/>
      <c r="GH28" s="1066"/>
      <c r="GI28" s="1066"/>
      <c r="GJ28" s="1067">
        <v>0.32857969999999997</v>
      </c>
      <c r="GS28" s="1056">
        <f t="shared" si="34"/>
        <v>3.4574621800058134</v>
      </c>
      <c r="GT28" s="1056"/>
    </row>
    <row r="29" spans="1:202">
      <c r="A29" s="966">
        <f t="shared" si="58"/>
        <v>1917</v>
      </c>
      <c r="B29" s="811">
        <f t="shared" si="35"/>
        <v>69.297101485247737</v>
      </c>
      <c r="C29" s="1044">
        <f t="shared" si="36"/>
        <v>1.239390418301394</v>
      </c>
      <c r="D29" s="811">
        <f t="shared" si="0"/>
        <v>68.057711066946339</v>
      </c>
      <c r="E29" s="1049">
        <f t="shared" si="1"/>
        <v>77.270182139492562</v>
      </c>
      <c r="F29" s="1049">
        <f t="shared" si="2"/>
        <v>9.2124710725462222</v>
      </c>
      <c r="G29" s="1050">
        <v>3.6399999558925629</v>
      </c>
      <c r="H29" s="1041"/>
      <c r="I29" s="1041"/>
      <c r="J29" s="1041"/>
      <c r="K29" s="1041"/>
      <c r="L29" s="1041"/>
      <c r="M29" s="1041"/>
      <c r="N29" s="1068"/>
      <c r="O29" s="1051">
        <f t="shared" si="3"/>
        <v>65.300999902237635</v>
      </c>
      <c r="P29" s="1041">
        <v>52.132510000000003</v>
      </c>
      <c r="Q29" s="1041">
        <v>14.8</v>
      </c>
      <c r="R29" s="1041">
        <v>11.082482196390629</v>
      </c>
      <c r="S29" s="1041">
        <v>6.614300011444092</v>
      </c>
      <c r="T29" s="1042">
        <v>27.554000854492187</v>
      </c>
      <c r="U29" s="1041">
        <f t="shared" si="37"/>
        <v>11.969182237254927</v>
      </c>
      <c r="V29" s="1050">
        <f t="shared" si="38"/>
        <v>3.7015217720677733</v>
      </c>
      <c r="W29" s="1052">
        <v>4.8379841340150911</v>
      </c>
      <c r="X29" s="1052">
        <v>1.1364623619473178</v>
      </c>
      <c r="Y29" s="1053">
        <f t="shared" si="4"/>
        <v>0.23490411098230626</v>
      </c>
      <c r="Z29" s="1054"/>
      <c r="AA29" s="1050">
        <f t="shared" si="5"/>
        <v>30.249668453092607</v>
      </c>
      <c r="AB29" s="1052">
        <f t="shared" si="39"/>
        <v>33.016291013475069</v>
      </c>
      <c r="AC29" s="1052">
        <f t="shared" si="40"/>
        <v>30.249668453092607</v>
      </c>
      <c r="AD29" s="1052">
        <v>26.534029947312288</v>
      </c>
      <c r="AE29" s="1052">
        <v>6.4822610661627822</v>
      </c>
      <c r="AF29" s="1052">
        <v>2.7666225603824612</v>
      </c>
      <c r="AG29" s="1055">
        <f t="shared" si="6"/>
        <v>8.3795680116016319E-2</v>
      </c>
      <c r="AH29" s="1050">
        <f t="shared" si="41"/>
        <v>23.066520790525963</v>
      </c>
      <c r="AI29" s="1052">
        <f t="shared" si="42"/>
        <v>27.55019848721474</v>
      </c>
      <c r="AJ29" s="1052">
        <v>10.150445099093595</v>
      </c>
      <c r="AK29" s="1052">
        <v>17.399753388121145</v>
      </c>
      <c r="AL29" s="1052">
        <v>4.4836776966887752</v>
      </c>
      <c r="AM29" s="1053">
        <f t="shared" si="43"/>
        <v>0.16274574931899391</v>
      </c>
      <c r="AN29" s="1052"/>
      <c r="AO29" s="1052"/>
      <c r="AP29" s="1052"/>
      <c r="AQ29" s="1052"/>
      <c r="AR29" s="1052"/>
      <c r="AS29" s="1052"/>
      <c r="AT29" s="1052"/>
      <c r="AU29" s="1054"/>
      <c r="AV29" s="1050">
        <f t="shared" si="44"/>
        <v>7.4000000953674325</v>
      </c>
      <c r="AW29" s="1052">
        <f t="shared" si="45"/>
        <v>8.2257085488950992</v>
      </c>
      <c r="AX29" s="1052">
        <v>7.4000000953674316</v>
      </c>
      <c r="AY29" s="1052">
        <v>0.82570845352766697</v>
      </c>
      <c r="AZ29" s="1053">
        <f t="shared" si="46"/>
        <v>0.10038143809977057</v>
      </c>
      <c r="BA29" s="1052"/>
      <c r="BB29" s="1052"/>
      <c r="BC29" s="1052">
        <f t="shared" si="7"/>
        <v>0.82570845352766697</v>
      </c>
      <c r="BD29" s="1052"/>
      <c r="BE29" s="1052"/>
      <c r="BF29" s="1054">
        <v>0</v>
      </c>
      <c r="BG29" s="1049">
        <f t="shared" si="47"/>
        <v>5.6667674024048198</v>
      </c>
      <c r="BH29" s="529">
        <v>0</v>
      </c>
      <c r="BI29" s="1049">
        <v>2.4541159822723051</v>
      </c>
      <c r="BJ29" s="1049">
        <f t="shared" si="8"/>
        <v>3.2126514201325147</v>
      </c>
      <c r="BK29" s="1049">
        <f t="shared" si="48"/>
        <v>7.69632911682129</v>
      </c>
      <c r="BL29" s="1056"/>
      <c r="BM29" s="1056"/>
      <c r="BN29" s="1056"/>
      <c r="BO29" s="1056"/>
      <c r="BP29" s="1056"/>
      <c r="BQ29" s="1056"/>
      <c r="BR29" s="1056"/>
      <c r="BS29" s="1056"/>
      <c r="BT29" s="1056"/>
      <c r="BU29" s="525">
        <f t="shared" si="49"/>
        <v>1.239390418301394</v>
      </c>
      <c r="BV29" s="522">
        <v>1.239390418301394</v>
      </c>
      <c r="BW29" s="996"/>
      <c r="BX29" s="996"/>
      <c r="BY29" s="1057">
        <v>0</v>
      </c>
      <c r="BZ29" s="996"/>
      <c r="CA29" s="996"/>
      <c r="CB29" s="1057">
        <f t="shared" si="50"/>
        <v>0</v>
      </c>
      <c r="CC29" s="522">
        <v>0</v>
      </c>
      <c r="CD29" s="1057">
        <v>0</v>
      </c>
      <c r="CE29" s="388"/>
      <c r="CF29" s="388"/>
      <c r="CG29" s="522"/>
      <c r="CH29" s="388"/>
      <c r="CI29" s="388"/>
      <c r="CJ29" s="1043">
        <f>C29+S29-T29+CD29+CG29</f>
        <v>-19.700310424746704</v>
      </c>
      <c r="CK29" s="811">
        <f t="shared" si="51"/>
        <v>21.339135579584408</v>
      </c>
      <c r="CL29" s="1049">
        <f t="shared" si="9"/>
        <v>5.6667674024048198</v>
      </c>
      <c r="CM29" s="1049">
        <f t="shared" si="10"/>
        <v>3.7015217720677733</v>
      </c>
      <c r="CN29" s="529">
        <f t="shared" si="11"/>
        <v>7.4314560344941363</v>
      </c>
      <c r="CO29" s="529">
        <f t="shared" si="12"/>
        <v>1.239390418301394</v>
      </c>
      <c r="CP29" s="529">
        <v>3.2999999523162842</v>
      </c>
      <c r="CQ29" s="1058">
        <v>0</v>
      </c>
      <c r="CR29" s="1058"/>
      <c r="CS29" s="1058"/>
      <c r="CT29" s="1058"/>
      <c r="CU29" s="811">
        <f t="shared" si="13"/>
        <v>47.61796590208705</v>
      </c>
      <c r="CV29" s="1049">
        <f t="shared" si="14"/>
        <v>17.399753388121145</v>
      </c>
      <c r="CW29" s="1049">
        <f t="shared" si="15"/>
        <v>7.4000000953674325</v>
      </c>
      <c r="CX29" s="529">
        <f t="shared" si="16"/>
        <v>22.81821241859847</v>
      </c>
      <c r="CY29" s="529"/>
      <c r="CZ29" s="529"/>
      <c r="DA29" s="529"/>
      <c r="DB29" s="526">
        <f t="shared" si="17"/>
        <v>0</v>
      </c>
      <c r="DC29" s="811">
        <f t="shared" si="52"/>
        <v>4.6600999821186067</v>
      </c>
      <c r="DD29" s="1049">
        <f t="shared" si="18"/>
        <v>3.6399999558925629</v>
      </c>
      <c r="DE29" s="529">
        <f t="shared" si="19"/>
        <v>0</v>
      </c>
      <c r="DF29" s="529">
        <f t="shared" si="53"/>
        <v>1.0201000262260438</v>
      </c>
      <c r="DG29" s="1058">
        <f t="shared" si="54"/>
        <v>0.47425458827338074</v>
      </c>
      <c r="DH29" s="1058">
        <f t="shared" si="20"/>
        <v>0.54584543795266305</v>
      </c>
      <c r="DI29" s="529">
        <v>0</v>
      </c>
      <c r="DJ29" s="1058">
        <f t="shared" si="55"/>
        <v>0.47425458827338074</v>
      </c>
      <c r="DK29" s="1058">
        <f t="shared" si="56"/>
        <v>0.54584543795266305</v>
      </c>
      <c r="DL29" s="529">
        <v>0.6600000262260437</v>
      </c>
      <c r="DM29" s="529">
        <f t="shared" si="59"/>
        <v>0.36009999999999998</v>
      </c>
      <c r="DN29" s="529">
        <v>0.3387</v>
      </c>
      <c r="DO29" s="529">
        <v>2.1399999999999999E-2</v>
      </c>
      <c r="DP29" s="1059">
        <f t="shared" si="57"/>
        <v>3.6000000983476639</v>
      </c>
      <c r="DQ29" s="1044">
        <v>3.6000000983476639</v>
      </c>
      <c r="DS29" s="529">
        <f t="shared" si="21"/>
        <v>3.4000000953674316</v>
      </c>
      <c r="DT29" s="1044">
        <v>0.20000000298023224</v>
      </c>
      <c r="DY29"/>
      <c r="EA29" s="1044">
        <v>-30.1</v>
      </c>
      <c r="EB29" s="1045">
        <f t="shared" si="22"/>
        <v>-30.925708453527669</v>
      </c>
      <c r="ED29" s="966">
        <v>0</v>
      </c>
      <c r="EF29" s="966">
        <v>0</v>
      </c>
      <c r="EG29" s="1060">
        <f t="shared" si="23"/>
        <v>71.337001550812843</v>
      </c>
      <c r="EH29" s="1045">
        <f t="shared" si="24"/>
        <v>20.864880991311026</v>
      </c>
      <c r="EI29" s="1045">
        <f t="shared" si="25"/>
        <v>47.108497346372062</v>
      </c>
      <c r="EJ29" s="1045">
        <f t="shared" si="26"/>
        <v>3.3636232131297601</v>
      </c>
      <c r="EK29" s="1045">
        <f t="shared" si="27"/>
        <v>71.537001553793075</v>
      </c>
      <c r="EL29" s="1061"/>
      <c r="EM29" s="1045">
        <f t="shared" si="28"/>
        <v>0</v>
      </c>
      <c r="EN29" s="1045">
        <f t="shared" si="60"/>
        <v>3.903084922329779</v>
      </c>
      <c r="EO29" s="1045">
        <v>0</v>
      </c>
      <c r="EP29" s="1062">
        <f t="shared" si="29"/>
        <v>0</v>
      </c>
      <c r="EQ29" s="1063">
        <v>0</v>
      </c>
      <c r="ER29" s="1064">
        <f t="shared" si="30"/>
        <v>3.2126514201325147</v>
      </c>
      <c r="ES29" s="1062"/>
      <c r="ET29" s="1065">
        <v>3.338792085647583</v>
      </c>
      <c r="EU29" s="1062"/>
      <c r="EV29" s="1062"/>
      <c r="EW29" s="1062"/>
      <c r="EX29" s="1062"/>
      <c r="EY29" s="1062"/>
      <c r="EZ29" s="1062"/>
      <c r="FA29" s="1062"/>
      <c r="FB29" s="1062"/>
      <c r="FC29" s="1062"/>
      <c r="FD29" s="1062"/>
      <c r="FE29" s="1064"/>
      <c r="FF29" s="1045">
        <f t="shared" si="31"/>
        <v>0</v>
      </c>
      <c r="FG29" s="1063">
        <v>0</v>
      </c>
      <c r="FH29" s="1063">
        <v>0</v>
      </c>
      <c r="FI29" s="1063"/>
      <c r="FJ29" s="1063"/>
      <c r="FK29" s="1063">
        <v>0</v>
      </c>
      <c r="FL29" s="1062"/>
      <c r="FM29" s="526">
        <f>-28.07079324</f>
        <v>-28.07079324</v>
      </c>
      <c r="FN29" s="1065">
        <v>7.6436901092529297</v>
      </c>
      <c r="FO29" s="1047">
        <f t="shared" si="32"/>
        <v>3.1600124125641544</v>
      </c>
      <c r="FP29" s="759"/>
      <c r="FQ29" s="759"/>
      <c r="FR29" s="759"/>
      <c r="FS29" s="978"/>
      <c r="FT29" s="1046">
        <f t="shared" si="33"/>
        <v>-0.72570845203755086</v>
      </c>
      <c r="FU29" s="1065">
        <v>0.10000000149011612</v>
      </c>
      <c r="FV29" s="1045">
        <v>0</v>
      </c>
      <c r="FW29" s="1047">
        <v>0</v>
      </c>
      <c r="FX29" s="508"/>
      <c r="FY29" s="1045"/>
      <c r="FZ29" s="1045"/>
      <c r="GA29" s="1045"/>
      <c r="GB29" s="1045"/>
      <c r="GC29" s="1045"/>
      <c r="GD29" s="1045"/>
      <c r="GE29" s="1048">
        <v>1.4999999999999999E-2</v>
      </c>
      <c r="GF29" s="1066">
        <v>38286.69</v>
      </c>
      <c r="GG29" s="1066"/>
      <c r="GH29" s="1066"/>
      <c r="GI29" s="1066"/>
      <c r="GJ29" s="1067">
        <v>0.32274170000000002</v>
      </c>
      <c r="GS29" s="1056">
        <f t="shared" si="34"/>
        <v>3.7015217720677733</v>
      </c>
      <c r="GT29" s="1056"/>
    </row>
    <row r="30" spans="1:202">
      <c r="A30" s="966">
        <f t="shared" si="58"/>
        <v>1918</v>
      </c>
      <c r="B30" s="811">
        <f t="shared" si="35"/>
        <v>78.836867312565559</v>
      </c>
      <c r="C30" s="1044">
        <f t="shared" si="36"/>
        <v>1.0328253485844949</v>
      </c>
      <c r="D30" s="811">
        <f t="shared" si="0"/>
        <v>77.804041963981064</v>
      </c>
      <c r="E30" s="1049">
        <f t="shared" si="1"/>
        <v>87.847778435708292</v>
      </c>
      <c r="F30" s="1049">
        <f t="shared" si="2"/>
        <v>10.043736471727229</v>
      </c>
      <c r="G30" s="1050">
        <v>3.3469997048377991</v>
      </c>
      <c r="H30" s="1041"/>
      <c r="I30" s="1041"/>
      <c r="J30" s="1041"/>
      <c r="K30" s="1041"/>
      <c r="L30" s="1041"/>
      <c r="M30" s="1041"/>
      <c r="N30" s="1068"/>
      <c r="O30" s="1051">
        <f t="shared" si="3"/>
        <v>82.546554746609075</v>
      </c>
      <c r="P30" s="1041">
        <v>60.739519999999999</v>
      </c>
      <c r="Q30" s="1041">
        <v>16</v>
      </c>
      <c r="R30" s="1041">
        <v>12.627249576151371</v>
      </c>
      <c r="S30" s="1041">
        <v>5.1480700495910643</v>
      </c>
      <c r="T30" s="1042">
        <v>22.305999755859375</v>
      </c>
      <c r="U30" s="1041">
        <f t="shared" si="37"/>
        <v>5.301223689099217</v>
      </c>
      <c r="V30" s="1050">
        <f t="shared" si="38"/>
        <v>3.9455813641297333</v>
      </c>
      <c r="W30" s="1052">
        <v>5.1569762963900683</v>
      </c>
      <c r="X30" s="1052">
        <v>1.2113949322603352</v>
      </c>
      <c r="Y30" s="1053">
        <f t="shared" si="4"/>
        <v>0.23490411098230624</v>
      </c>
      <c r="Z30" s="1054"/>
      <c r="AA30" s="1050">
        <f t="shared" si="5"/>
        <v>34.310892680450209</v>
      </c>
      <c r="AB30" s="1052">
        <f t="shared" si="39"/>
        <v>37.256744283082512</v>
      </c>
      <c r="AC30" s="1052">
        <f t="shared" si="40"/>
        <v>34.310892680450209</v>
      </c>
      <c r="AD30" s="1052">
        <v>29.420946294541675</v>
      </c>
      <c r="AE30" s="1052">
        <v>7.8357979885408362</v>
      </c>
      <c r="AF30" s="1052">
        <v>2.9458516026323003</v>
      </c>
      <c r="AG30" s="1055">
        <f t="shared" si="6"/>
        <v>7.9068948704944894E-2</v>
      </c>
      <c r="AH30" s="1050">
        <f t="shared" si="41"/>
        <v>26.900568023828455</v>
      </c>
      <c r="AI30" s="1052">
        <f t="shared" si="42"/>
        <v>31.749343274671897</v>
      </c>
      <c r="AJ30" s="1052">
        <v>9.9361759011663402</v>
      </c>
      <c r="AK30" s="1052">
        <v>21.813167373505557</v>
      </c>
      <c r="AL30" s="1052">
        <v>4.8487752508434436</v>
      </c>
      <c r="AM30" s="1053">
        <f t="shared" si="43"/>
        <v>0.15272048964589335</v>
      </c>
      <c r="AN30" s="1052"/>
      <c r="AO30" s="1052"/>
      <c r="AP30" s="1052"/>
      <c r="AQ30" s="1052"/>
      <c r="AR30" s="1052"/>
      <c r="AS30" s="1052"/>
      <c r="AT30" s="1052"/>
      <c r="AU30" s="1054"/>
      <c r="AV30" s="1050">
        <f t="shared" si="44"/>
        <v>9.3000001907348633</v>
      </c>
      <c r="AW30" s="1052">
        <f t="shared" si="45"/>
        <v>10.337714876726013</v>
      </c>
      <c r="AX30" s="1052">
        <v>9.3000001907348633</v>
      </c>
      <c r="AY30" s="1052">
        <v>1.0377146859911497</v>
      </c>
      <c r="AZ30" s="1053">
        <f t="shared" si="46"/>
        <v>0.10038143809977058</v>
      </c>
      <c r="BA30" s="1052"/>
      <c r="BB30" s="1052"/>
      <c r="BC30" s="1052">
        <f t="shared" si="7"/>
        <v>1.0377146859911497</v>
      </c>
      <c r="BD30" s="1052"/>
      <c r="BE30" s="1052"/>
      <c r="BF30" s="1054">
        <v>0</v>
      </c>
      <c r="BG30" s="1049">
        <f t="shared" si="47"/>
        <v>5.0874006503228966</v>
      </c>
      <c r="BH30" s="529">
        <v>0</v>
      </c>
      <c r="BI30" s="1049">
        <v>2.284638005963703</v>
      </c>
      <c r="BJ30" s="1049">
        <f t="shared" si="8"/>
        <v>2.8027626443591935</v>
      </c>
      <c r="BK30" s="1049">
        <f t="shared" si="48"/>
        <v>7.6515378952026367</v>
      </c>
      <c r="BL30" s="1056"/>
      <c r="BM30" s="1056"/>
      <c r="BN30" s="1056"/>
      <c r="BO30" s="1056"/>
      <c r="BP30" s="1056"/>
      <c r="BQ30" s="1056"/>
      <c r="BR30" s="1056"/>
      <c r="BS30" s="1056"/>
      <c r="BT30" s="1056"/>
      <c r="BU30" s="525">
        <f t="shared" si="49"/>
        <v>1.0328253485844949</v>
      </c>
      <c r="BV30" s="522">
        <v>1.0328253485844949</v>
      </c>
      <c r="BW30" s="996"/>
      <c r="BX30" s="996"/>
      <c r="BY30" s="1057">
        <v>0</v>
      </c>
      <c r="BZ30" s="996"/>
      <c r="CA30" s="996"/>
      <c r="CB30" s="1057">
        <f t="shared" si="50"/>
        <v>0</v>
      </c>
      <c r="CC30" s="522">
        <v>0</v>
      </c>
      <c r="CD30" s="1057">
        <v>0</v>
      </c>
      <c r="CE30" s="388"/>
      <c r="CF30" s="388"/>
      <c r="CG30" s="522"/>
      <c r="CH30" s="388"/>
      <c r="CI30" s="388"/>
      <c r="CJ30" s="1043">
        <f>C30+S30-T30+CD30+CG30</f>
        <v>-16.125104357683817</v>
      </c>
      <c r="CK30" s="811">
        <f t="shared" si="51"/>
        <v>20.154638937731928</v>
      </c>
      <c r="CL30" s="1049">
        <f t="shared" si="9"/>
        <v>5.0874006503228966</v>
      </c>
      <c r="CM30" s="1049">
        <f t="shared" si="10"/>
        <v>3.9455813641297333</v>
      </c>
      <c r="CN30" s="529">
        <f t="shared" si="11"/>
        <v>6.4888316700622335</v>
      </c>
      <c r="CO30" s="529">
        <f t="shared" si="12"/>
        <v>1.0328253485844949</v>
      </c>
      <c r="CP30" s="529">
        <v>3.5999999046325684</v>
      </c>
      <c r="CQ30" s="1058">
        <v>0</v>
      </c>
      <c r="CR30" s="1058"/>
      <c r="CS30" s="1058"/>
      <c r="CT30" s="1058"/>
      <c r="CU30" s="811">
        <f t="shared" si="13"/>
        <v>58.935228574628397</v>
      </c>
      <c r="CV30" s="1049">
        <f t="shared" si="14"/>
        <v>21.813167373505557</v>
      </c>
      <c r="CW30" s="1049">
        <f t="shared" si="15"/>
        <v>9.3000001907348633</v>
      </c>
      <c r="CX30" s="529">
        <f t="shared" si="16"/>
        <v>27.822061010387973</v>
      </c>
      <c r="CY30" s="529"/>
      <c r="CZ30" s="529"/>
      <c r="DA30" s="529"/>
      <c r="DB30" s="526">
        <f t="shared" si="17"/>
        <v>0</v>
      </c>
      <c r="DC30" s="811">
        <f t="shared" si="52"/>
        <v>4.8918997019767758</v>
      </c>
      <c r="DD30" s="1049">
        <f t="shared" si="18"/>
        <v>3.3469997048377991</v>
      </c>
      <c r="DE30" s="529">
        <f t="shared" si="19"/>
        <v>0</v>
      </c>
      <c r="DF30" s="529">
        <f t="shared" si="53"/>
        <v>1.544899997138977</v>
      </c>
      <c r="DG30" s="1058">
        <f t="shared" si="54"/>
        <v>0.54910130899751619</v>
      </c>
      <c r="DH30" s="1058">
        <f t="shared" si="20"/>
        <v>0.99579868814146077</v>
      </c>
      <c r="DI30" s="529">
        <v>0</v>
      </c>
      <c r="DJ30" s="1058">
        <f t="shared" si="55"/>
        <v>0.54910130899751619</v>
      </c>
      <c r="DK30" s="1058">
        <f t="shared" si="56"/>
        <v>0.99579868814146077</v>
      </c>
      <c r="DL30" s="529">
        <v>1.1529999971389771</v>
      </c>
      <c r="DM30" s="529">
        <f t="shared" si="59"/>
        <v>0.39189999999999997</v>
      </c>
      <c r="DN30" s="529">
        <v>0.36709999999999998</v>
      </c>
      <c r="DO30" s="529">
        <v>2.4799999999999999E-2</v>
      </c>
      <c r="DP30" s="1059">
        <f t="shared" si="57"/>
        <v>5.1000000983476639</v>
      </c>
      <c r="DQ30" s="1044">
        <v>5.1000000983476639</v>
      </c>
      <c r="DS30" s="529">
        <f t="shared" si="21"/>
        <v>4.9000000953674316</v>
      </c>
      <c r="DT30" s="1044">
        <v>0.20000000298023224</v>
      </c>
      <c r="DY30"/>
      <c r="EA30" s="1044">
        <v>-32.5</v>
      </c>
      <c r="EB30" s="1045">
        <f t="shared" si="22"/>
        <v>-33.537714685991148</v>
      </c>
      <c r="ED30" s="966">
        <v>0</v>
      </c>
      <c r="EF30" s="966">
        <v>0</v>
      </c>
      <c r="EG30" s="1060">
        <f t="shared" si="23"/>
        <v>82.444967610588776</v>
      </c>
      <c r="EH30" s="1045">
        <f t="shared" si="24"/>
        <v>19.60553762873441</v>
      </c>
      <c r="EI30" s="1045">
        <f t="shared" si="25"/>
        <v>58.015867517690303</v>
      </c>
      <c r="EJ30" s="1045">
        <f t="shared" si="26"/>
        <v>4.8235624641640618</v>
      </c>
      <c r="EK30" s="1045">
        <f t="shared" si="27"/>
        <v>82.644967613569008</v>
      </c>
      <c r="EL30" s="1061"/>
      <c r="EM30" s="1045">
        <f t="shared" si="28"/>
        <v>0</v>
      </c>
      <c r="EN30" s="1045">
        <f t="shared" si="60"/>
        <v>4.1572465348926357</v>
      </c>
      <c r="EO30" s="1045">
        <v>0</v>
      </c>
      <c r="EP30" s="1062">
        <f t="shared" si="29"/>
        <v>0</v>
      </c>
      <c r="EQ30" s="1063">
        <v>0</v>
      </c>
      <c r="ER30" s="1064">
        <f t="shared" si="30"/>
        <v>2.8027626443591935</v>
      </c>
      <c r="ES30" s="1062"/>
      <c r="ET30" s="1065">
        <v>3.3257191181182861</v>
      </c>
      <c r="EU30" s="1062"/>
      <c r="EV30" s="1062"/>
      <c r="EW30" s="1062"/>
      <c r="EX30" s="1062"/>
      <c r="EY30" s="1062"/>
      <c r="EZ30" s="1062"/>
      <c r="FA30" s="1062"/>
      <c r="FB30" s="1062"/>
      <c r="FC30" s="1062"/>
      <c r="FD30" s="1062"/>
      <c r="FE30" s="1064"/>
      <c r="FF30" s="1045">
        <f t="shared" si="31"/>
        <v>0</v>
      </c>
      <c r="FG30" s="1063">
        <v>0</v>
      </c>
      <c r="FH30" s="1063">
        <v>0</v>
      </c>
      <c r="FI30" s="1063"/>
      <c r="FJ30" s="1063"/>
      <c r="FK30" s="1063">
        <v>0</v>
      </c>
      <c r="FL30" s="1062"/>
      <c r="FM30" s="526">
        <f>-36.40781883228</f>
        <v>-36.40781883228</v>
      </c>
      <c r="FN30" s="1065">
        <v>9.2015304565429687</v>
      </c>
      <c r="FO30" s="1047">
        <f t="shared" si="32"/>
        <v>4.3527552056995251</v>
      </c>
      <c r="FP30" s="759"/>
      <c r="FQ30" s="759"/>
      <c r="FR30" s="759"/>
      <c r="FS30" s="978"/>
      <c r="FT30" s="1046">
        <f t="shared" si="33"/>
        <v>-0.93771468450103357</v>
      </c>
      <c r="FU30" s="1065">
        <v>0.10000000149011612</v>
      </c>
      <c r="FV30" s="1045">
        <v>0</v>
      </c>
      <c r="FW30" s="1047">
        <v>0</v>
      </c>
      <c r="FX30" s="508"/>
      <c r="FY30" s="1045"/>
      <c r="FZ30" s="1045"/>
      <c r="GA30" s="1045"/>
      <c r="GB30" s="1045"/>
      <c r="GC30" s="1045"/>
      <c r="GD30" s="1045"/>
      <c r="GE30" s="1048">
        <v>1.4999999999999999E-2</v>
      </c>
      <c r="GF30" s="1066">
        <v>37945.5</v>
      </c>
      <c r="GG30" s="1066"/>
      <c r="GH30" s="1066"/>
      <c r="GI30" s="1066"/>
      <c r="GJ30" s="1067">
        <v>0.31623390000000001</v>
      </c>
      <c r="GS30" s="1056">
        <f t="shared" si="34"/>
        <v>3.9455813641297333</v>
      </c>
      <c r="GT30" s="1056"/>
    </row>
    <row r="31" spans="1:202">
      <c r="A31" s="966">
        <f t="shared" si="58"/>
        <v>1919</v>
      </c>
      <c r="B31" s="811">
        <f t="shared" si="35"/>
        <v>104.15665836209789</v>
      </c>
      <c r="C31" s="1044">
        <f t="shared" si="36"/>
        <v>1.4299999475479126</v>
      </c>
      <c r="D31" s="811">
        <f t="shared" si="0"/>
        <v>102.72665841454997</v>
      </c>
      <c r="E31" s="1049">
        <f t="shared" si="1"/>
        <v>116.18573765048778</v>
      </c>
      <c r="F31" s="1049">
        <f t="shared" si="2"/>
        <v>13.459079235937818</v>
      </c>
      <c r="G31" s="1050">
        <v>5.3552657961845398</v>
      </c>
      <c r="H31" s="1041"/>
      <c r="I31" s="1041"/>
      <c r="J31" s="1041"/>
      <c r="K31" s="1041"/>
      <c r="L31" s="1041"/>
      <c r="M31" s="1041"/>
      <c r="N31" s="1068"/>
      <c r="O31" s="1051">
        <f t="shared" si="3"/>
        <v>104.97620948831818</v>
      </c>
      <c r="P31" s="1041">
        <v>89.249619999999993</v>
      </c>
      <c r="Q31" s="1041">
        <v>6.7</v>
      </c>
      <c r="R31" s="1041">
        <v>21.323999404907227</v>
      </c>
      <c r="S31" s="1041">
        <v>12.830400114440918</v>
      </c>
      <c r="T31" s="1042">
        <v>35.798999786376953</v>
      </c>
      <c r="U31" s="1041">
        <f t="shared" si="37"/>
        <v>11.209528162169605</v>
      </c>
      <c r="V31" s="1050">
        <f t="shared" si="38"/>
        <v>4.1896409561916927</v>
      </c>
      <c r="W31" s="1052">
        <v>5.4759684587650455</v>
      </c>
      <c r="X31" s="1052">
        <v>1.2863275025733527</v>
      </c>
      <c r="Y31" s="1053">
        <f t="shared" si="4"/>
        <v>0.23490411098230624</v>
      </c>
      <c r="Z31" s="1054"/>
      <c r="AA31" s="1050">
        <f t="shared" si="5"/>
        <v>45.225731770307107</v>
      </c>
      <c r="AB31" s="1052">
        <f t="shared" si="39"/>
        <v>49.269506018592956</v>
      </c>
      <c r="AC31" s="1052">
        <f t="shared" si="40"/>
        <v>45.225731770307107</v>
      </c>
      <c r="AD31" s="1052">
        <v>39.395220691694853</v>
      </c>
      <c r="AE31" s="1052">
        <v>9.8742853268981037</v>
      </c>
      <c r="AF31" s="1052">
        <v>4.0437742482858505</v>
      </c>
      <c r="AG31" s="1055">
        <f t="shared" si="6"/>
        <v>8.207458476973245E-2</v>
      </c>
      <c r="AH31" s="1050">
        <f t="shared" si="41"/>
        <v>38.356019510396898</v>
      </c>
      <c r="AI31" s="1052">
        <f t="shared" si="42"/>
        <v>45.413807621598238</v>
      </c>
      <c r="AJ31" s="1052">
        <v>16.888094455003738</v>
      </c>
      <c r="AK31" s="1052">
        <v>28.5257131665945</v>
      </c>
      <c r="AL31" s="1052">
        <v>7.0577881112013428</v>
      </c>
      <c r="AM31" s="1053">
        <f t="shared" si="43"/>
        <v>0.15541062246991039</v>
      </c>
      <c r="AN31" s="1052"/>
      <c r="AO31" s="1052"/>
      <c r="AP31" s="1052"/>
      <c r="AQ31" s="1052"/>
      <c r="AR31" s="1052"/>
      <c r="AS31" s="1052"/>
      <c r="AT31" s="1052"/>
      <c r="AU31" s="1054"/>
      <c r="AV31" s="1050">
        <f t="shared" si="44"/>
        <v>9.6000003814697266</v>
      </c>
      <c r="AW31" s="1052">
        <f t="shared" si="45"/>
        <v>10.671189755346997</v>
      </c>
      <c r="AX31" s="1052">
        <v>9.6000003814697266</v>
      </c>
      <c r="AY31" s="1052">
        <v>1.0711893738772704</v>
      </c>
      <c r="AZ31" s="1053">
        <f t="shared" si="46"/>
        <v>0.10038143809977057</v>
      </c>
      <c r="BA31" s="1052"/>
      <c r="BB31" s="1052"/>
      <c r="BC31" s="1052">
        <f t="shared" si="7"/>
        <v>1.0711893738772704</v>
      </c>
      <c r="BD31" s="1052"/>
      <c r="BE31" s="1052"/>
      <c r="BF31" s="1054">
        <v>0</v>
      </c>
      <c r="BG31" s="1049">
        <f t="shared" si="47"/>
        <v>9.8303063438023948</v>
      </c>
      <c r="BH31" s="529">
        <v>0.33548501133918762</v>
      </c>
      <c r="BI31" s="1049">
        <v>4.6999998092651367</v>
      </c>
      <c r="BJ31" s="1049">
        <f t="shared" si="8"/>
        <v>4.7948215231980704</v>
      </c>
      <c r="BK31" s="1049">
        <f t="shared" si="48"/>
        <v>11.852609634399414</v>
      </c>
      <c r="BL31" s="1056"/>
      <c r="BM31" s="1056"/>
      <c r="BN31" s="1056"/>
      <c r="BO31" s="1056"/>
      <c r="BP31" s="1056"/>
      <c r="BQ31" s="1056"/>
      <c r="BR31" s="1056"/>
      <c r="BS31" s="1056"/>
      <c r="BT31" s="1056"/>
      <c r="BU31" s="525">
        <f t="shared" si="49"/>
        <v>1.4299999475479126</v>
      </c>
      <c r="BV31" s="522">
        <v>1.4299999475479126</v>
      </c>
      <c r="BW31" s="996"/>
      <c r="BX31" s="996"/>
      <c r="BY31" s="1057">
        <v>0</v>
      </c>
      <c r="BZ31" s="996"/>
      <c r="CA31" s="996"/>
      <c r="CB31" s="1057">
        <f t="shared" si="50"/>
        <v>-8.2999996840953827E-2</v>
      </c>
      <c r="CC31" s="522">
        <v>0</v>
      </c>
      <c r="CD31" s="1057">
        <v>-8.2999996840953827E-2</v>
      </c>
      <c r="CE31" s="388"/>
      <c r="CF31" s="388"/>
      <c r="CG31" s="522"/>
      <c r="CH31" s="388"/>
      <c r="CI31" s="388"/>
      <c r="CJ31" s="1043">
        <v>-21.621600000000001</v>
      </c>
      <c r="CK31" s="811">
        <f t="shared" si="51"/>
        <v>34.040899687334289</v>
      </c>
      <c r="CL31" s="1049">
        <f t="shared" si="9"/>
        <v>9.8303063438023948</v>
      </c>
      <c r="CM31" s="1049">
        <f t="shared" si="10"/>
        <v>4.1896409561916927</v>
      </c>
      <c r="CN31" s="529">
        <f t="shared" si="11"/>
        <v>11.590952439792288</v>
      </c>
      <c r="CO31" s="529">
        <f t="shared" si="12"/>
        <v>1.4299999475479126</v>
      </c>
      <c r="CP31" s="529">
        <v>7</v>
      </c>
      <c r="CQ31" s="1058">
        <v>0</v>
      </c>
      <c r="CR31" s="1058"/>
      <c r="CS31" s="1058"/>
      <c r="CT31" s="1058"/>
      <c r="CU31" s="811">
        <f t="shared" si="13"/>
        <v>71.760492878579043</v>
      </c>
      <c r="CV31" s="1049">
        <f t="shared" si="14"/>
        <v>28.5257131665945</v>
      </c>
      <c r="CW31" s="1049">
        <f t="shared" si="15"/>
        <v>9.6000003814697266</v>
      </c>
      <c r="CX31" s="529">
        <f t="shared" si="16"/>
        <v>33.634779330514817</v>
      </c>
      <c r="CY31" s="529"/>
      <c r="CZ31" s="529"/>
      <c r="DA31" s="529"/>
      <c r="DB31" s="526">
        <f t="shared" si="17"/>
        <v>0</v>
      </c>
      <c r="DC31" s="811">
        <f t="shared" si="52"/>
        <v>8.3944008269548416</v>
      </c>
      <c r="DD31" s="1049">
        <f t="shared" si="18"/>
        <v>5.3552657961845398</v>
      </c>
      <c r="DE31" s="529">
        <f t="shared" si="19"/>
        <v>0.33548501133918762</v>
      </c>
      <c r="DF31" s="529">
        <f t="shared" si="53"/>
        <v>2.5476500162124633</v>
      </c>
      <c r="DG31" s="1058">
        <f t="shared" si="54"/>
        <v>1.0790310582317224</v>
      </c>
      <c r="DH31" s="1058">
        <f t="shared" si="20"/>
        <v>1.4686189579807409</v>
      </c>
      <c r="DI31" s="529">
        <v>0.15600000321865082</v>
      </c>
      <c r="DJ31" s="1058">
        <f t="shared" si="55"/>
        <v>1.41451606957091</v>
      </c>
      <c r="DK31" s="1058">
        <f t="shared" si="56"/>
        <v>1.6246189611993918</v>
      </c>
      <c r="DL31" s="529">
        <v>1.7892500162124634</v>
      </c>
      <c r="DM31" s="529">
        <f t="shared" si="59"/>
        <v>0.75839999999999996</v>
      </c>
      <c r="DN31" s="529">
        <v>0.67079999999999995</v>
      </c>
      <c r="DO31" s="529">
        <v>8.7599999999999997E-2</v>
      </c>
      <c r="DP31" s="1059">
        <f t="shared" si="57"/>
        <v>11.535999834537506</v>
      </c>
      <c r="DQ31" s="1044">
        <v>11.535999834537506</v>
      </c>
      <c r="DS31" s="529">
        <f t="shared" si="21"/>
        <v>6.3559999465942383</v>
      </c>
      <c r="DT31" s="1044">
        <v>5.1799998879432678</v>
      </c>
      <c r="DY31"/>
      <c r="EA31" s="1044">
        <v>-31.2</v>
      </c>
      <c r="EB31" s="1045">
        <f t="shared" si="22"/>
        <v>-32.27118937387727</v>
      </c>
      <c r="ED31" s="966">
        <v>0</v>
      </c>
      <c r="EF31" s="966">
        <v>0</v>
      </c>
      <c r="EG31" s="1060">
        <f t="shared" si="23"/>
        <v>109.11825748173729</v>
      </c>
      <c r="EH31" s="1045">
        <f t="shared" si="24"/>
        <v>32.626383617763381</v>
      </c>
      <c r="EI31" s="1045">
        <f t="shared" si="25"/>
        <v>70.255608178678017</v>
      </c>
      <c r="EJ31" s="1045">
        <f t="shared" si="26"/>
        <v>6.2362656852958773</v>
      </c>
      <c r="EK31" s="1045">
        <f t="shared" si="27"/>
        <v>114.29825736968056</v>
      </c>
      <c r="EL31" s="1061"/>
      <c r="EM31" s="1045">
        <f t="shared" si="28"/>
        <v>0</v>
      </c>
      <c r="EN31" s="1045">
        <f t="shared" si="60"/>
        <v>5.3301017508592032</v>
      </c>
      <c r="EO31" s="1045">
        <v>0</v>
      </c>
      <c r="EP31" s="1062">
        <f t="shared" si="29"/>
        <v>0</v>
      </c>
      <c r="EQ31" s="1063">
        <v>0</v>
      </c>
      <c r="ER31" s="1064">
        <f t="shared" si="30"/>
        <v>4.7948215231980704</v>
      </c>
      <c r="ES31" s="1062"/>
      <c r="ET31" s="1065">
        <v>4.3800997734069824</v>
      </c>
      <c r="EU31" s="1062"/>
      <c r="EV31" s="1062"/>
      <c r="EW31" s="1062"/>
      <c r="EX31" s="1062"/>
      <c r="EY31" s="1062"/>
      <c r="EZ31" s="1062"/>
      <c r="FA31" s="1062"/>
      <c r="FB31" s="1062"/>
      <c r="FC31" s="1062"/>
      <c r="FD31" s="1062"/>
      <c r="FE31" s="1064"/>
      <c r="FF31" s="1045">
        <f t="shared" si="31"/>
        <v>0</v>
      </c>
      <c r="FG31" s="1063">
        <v>0</v>
      </c>
      <c r="FH31" s="1063">
        <v>0</v>
      </c>
      <c r="FI31" s="1063"/>
      <c r="FJ31" s="1063"/>
      <c r="FK31" s="1063">
        <v>0</v>
      </c>
      <c r="FL31" s="1062"/>
      <c r="FM31" s="526">
        <v>0</v>
      </c>
      <c r="FN31" s="1065">
        <v>14.043899536132813</v>
      </c>
      <c r="FO31" s="1047">
        <f t="shared" si="32"/>
        <v>6.9861114249314697</v>
      </c>
      <c r="FP31" s="759"/>
      <c r="FQ31" s="759"/>
      <c r="FR31" s="759"/>
      <c r="FS31" s="978"/>
      <c r="FT31" s="1046">
        <f t="shared" si="33"/>
        <v>1.8288107214901612</v>
      </c>
      <c r="FU31" s="1065">
        <v>2.9000000953674316</v>
      </c>
      <c r="FV31" s="1045">
        <v>0</v>
      </c>
      <c r="FW31" s="1047">
        <v>0</v>
      </c>
      <c r="FX31" s="508"/>
      <c r="FY31" s="1045">
        <v>33.779900000000005</v>
      </c>
      <c r="FZ31" s="1045"/>
      <c r="GA31" s="1045"/>
      <c r="GB31" s="1045"/>
      <c r="GC31" s="1045"/>
      <c r="GD31" s="1045"/>
      <c r="GE31" s="1048">
        <v>1.4999999999999999E-2</v>
      </c>
      <c r="GF31" s="1066">
        <v>37457.65</v>
      </c>
      <c r="GG31" s="1066"/>
      <c r="GH31" s="1066"/>
      <c r="GI31" s="1066"/>
      <c r="GJ31" s="1067">
        <v>0.31166460000000001</v>
      </c>
      <c r="GS31" s="1056">
        <f t="shared" si="34"/>
        <v>4.1896409561916927</v>
      </c>
      <c r="GT31" s="1056"/>
    </row>
    <row r="32" spans="1:202">
      <c r="A32" s="966">
        <f t="shared" si="58"/>
        <v>1920</v>
      </c>
      <c r="B32" s="811">
        <f t="shared" si="35"/>
        <v>151.18450874090195</v>
      </c>
      <c r="C32" s="1044">
        <f t="shared" si="36"/>
        <v>1.6000000238418579</v>
      </c>
      <c r="D32" s="811">
        <f t="shared" si="0"/>
        <v>149.58450871706009</v>
      </c>
      <c r="E32" s="1049">
        <f t="shared" si="1"/>
        <v>168.88622827371958</v>
      </c>
      <c r="F32" s="1049">
        <f t="shared" si="2"/>
        <v>19.301719556659485</v>
      </c>
      <c r="G32" s="1050">
        <v>9.2870199680328369</v>
      </c>
      <c r="H32" s="1041"/>
      <c r="I32" s="1041"/>
      <c r="J32" s="1041"/>
      <c r="K32" s="1041"/>
      <c r="L32" s="1041"/>
      <c r="M32" s="1041"/>
      <c r="N32" s="1068"/>
      <c r="O32" s="1051">
        <f t="shared" si="3"/>
        <v>147.88060885643367</v>
      </c>
      <c r="P32" s="1041">
        <v>127.2364</v>
      </c>
      <c r="Q32" s="1041">
        <v>5.6</v>
      </c>
      <c r="R32" s="1041">
        <v>29.759190082550049</v>
      </c>
      <c r="S32" s="1041">
        <v>28.853999099731446</v>
      </c>
      <c r="T32" s="1042">
        <v>49.904998779296875</v>
      </c>
      <c r="U32" s="1041">
        <f t="shared" si="37"/>
        <v>21.005619417285914</v>
      </c>
      <c r="V32" s="1050">
        <f t="shared" si="38"/>
        <v>4.2080273895973157</v>
      </c>
      <c r="W32" s="1052">
        <v>5.5</v>
      </c>
      <c r="X32" s="1052">
        <v>1.2919726104026843</v>
      </c>
      <c r="Y32" s="1053">
        <f t="shared" si="4"/>
        <v>0.23490411098230624</v>
      </c>
      <c r="Z32" s="1054"/>
      <c r="AA32" s="1050">
        <f t="shared" si="5"/>
        <v>70.165604580473939</v>
      </c>
      <c r="AB32" s="1052">
        <f t="shared" si="39"/>
        <v>76.458501055836678</v>
      </c>
      <c r="AC32" s="1052">
        <f t="shared" si="40"/>
        <v>70.165604580473939</v>
      </c>
      <c r="AD32" s="1052">
        <v>61.483501434326172</v>
      </c>
      <c r="AE32" s="1052">
        <v>14.974999621510506</v>
      </c>
      <c r="AF32" s="1052">
        <v>6.2928964753627419</v>
      </c>
      <c r="AG32" s="1055">
        <f t="shared" si="6"/>
        <v>8.2304732481835063E-2</v>
      </c>
      <c r="AH32" s="1050">
        <f t="shared" si="41"/>
        <v>60.223856969690864</v>
      </c>
      <c r="AI32" s="1052">
        <f t="shared" si="42"/>
        <v>71.304688796401024</v>
      </c>
      <c r="AJ32" s="1052">
        <v>26.379689931869507</v>
      </c>
      <c r="AK32" s="1052">
        <v>44.924998864531517</v>
      </c>
      <c r="AL32" s="1052">
        <v>11.08083182671016</v>
      </c>
      <c r="AM32" s="1053">
        <f t="shared" si="43"/>
        <v>0.15540116665188286</v>
      </c>
      <c r="AN32" s="1052"/>
      <c r="AO32" s="1052"/>
      <c r="AP32" s="1052"/>
      <c r="AQ32" s="1052"/>
      <c r="AR32" s="1052"/>
      <c r="AS32" s="1052"/>
      <c r="AT32" s="1052"/>
      <c r="AU32" s="1054"/>
      <c r="AV32" s="1050">
        <f t="shared" si="44"/>
        <v>5.6999998092651367</v>
      </c>
      <c r="AW32" s="1052">
        <f t="shared" si="45"/>
        <v>6.3360184534490349</v>
      </c>
      <c r="AX32" s="1052">
        <v>5.6999998092651367</v>
      </c>
      <c r="AY32" s="1052">
        <v>0.63601864418389842</v>
      </c>
      <c r="AZ32" s="1053">
        <f t="shared" si="46"/>
        <v>0.10038143809977058</v>
      </c>
      <c r="BA32" s="1052"/>
      <c r="BB32" s="1052"/>
      <c r="BC32" s="1052">
        <f t="shared" si="7"/>
        <v>0.63601864418389842</v>
      </c>
      <c r="BD32" s="1052"/>
      <c r="BE32" s="1052"/>
      <c r="BF32" s="1054">
        <v>0</v>
      </c>
      <c r="BG32" s="1049">
        <f t="shared" si="47"/>
        <v>15.298858105159347</v>
      </c>
      <c r="BH32" s="529">
        <v>1.0591800212860107</v>
      </c>
      <c r="BI32" s="1049">
        <v>5.3000001907348633</v>
      </c>
      <c r="BJ32" s="1049">
        <f t="shared" si="8"/>
        <v>8.9396778931384731</v>
      </c>
      <c r="BK32" s="1049">
        <f t="shared" si="48"/>
        <v>20.020509719848633</v>
      </c>
      <c r="BL32" s="1056"/>
      <c r="BM32" s="1056"/>
      <c r="BN32" s="1056"/>
      <c r="BO32" s="1056"/>
      <c r="BP32" s="1056"/>
      <c r="BQ32" s="1056"/>
      <c r="BR32" s="1056"/>
      <c r="BS32" s="1056"/>
      <c r="BT32" s="1056"/>
      <c r="BU32" s="525">
        <f t="shared" si="49"/>
        <v>1.6000000238418579</v>
      </c>
      <c r="BV32" s="522">
        <v>1.6000000238418579</v>
      </c>
      <c r="BW32" s="996"/>
      <c r="BX32" s="996"/>
      <c r="BY32" s="1057">
        <v>0</v>
      </c>
      <c r="BZ32" s="996"/>
      <c r="CA32" s="996"/>
      <c r="CB32" s="1057">
        <f t="shared" si="50"/>
        <v>0.1950000524520874</v>
      </c>
      <c r="CC32" s="522">
        <v>0</v>
      </c>
      <c r="CD32" s="1057">
        <v>0.1950000524520874</v>
      </c>
      <c r="CE32" s="388"/>
      <c r="CF32" s="388"/>
      <c r="CG32" s="522"/>
      <c r="CH32" s="388"/>
      <c r="CI32" s="388"/>
      <c r="CJ32" s="1043">
        <v>-19.256</v>
      </c>
      <c r="CK32" s="811">
        <f t="shared" si="51"/>
        <v>49.231277609035715</v>
      </c>
      <c r="CL32" s="1049">
        <f t="shared" si="9"/>
        <v>15.298858105159347</v>
      </c>
      <c r="CM32" s="1049">
        <f t="shared" si="10"/>
        <v>4.2080273895973157</v>
      </c>
      <c r="CN32" s="529">
        <f t="shared" si="11"/>
        <v>17.824391899702331</v>
      </c>
      <c r="CO32" s="529">
        <f t="shared" si="12"/>
        <v>1.6000000238418579</v>
      </c>
      <c r="CP32" s="529">
        <v>10.300000190734863</v>
      </c>
      <c r="CQ32" s="1058">
        <v>0</v>
      </c>
      <c r="CR32" s="1058"/>
      <c r="CS32" s="1058"/>
      <c r="CT32" s="1058"/>
      <c r="CU32" s="811">
        <f t="shared" si="13"/>
        <v>102.96621135456826</v>
      </c>
      <c r="CV32" s="1049">
        <f t="shared" si="14"/>
        <v>44.924998864531517</v>
      </c>
      <c r="CW32" s="1049">
        <f t="shared" si="15"/>
        <v>5.6999998092651367</v>
      </c>
      <c r="CX32" s="529">
        <f t="shared" si="16"/>
        <v>52.341212680771605</v>
      </c>
      <c r="CY32" s="529"/>
      <c r="CZ32" s="529"/>
      <c r="DA32" s="529"/>
      <c r="DB32" s="526">
        <f t="shared" si="17"/>
        <v>0</v>
      </c>
      <c r="DC32" s="811">
        <f t="shared" si="52"/>
        <v>14.047339976787567</v>
      </c>
      <c r="DD32" s="1049">
        <f t="shared" si="18"/>
        <v>9.2870199680328369</v>
      </c>
      <c r="DE32" s="529">
        <f t="shared" si="19"/>
        <v>1.0591800212860107</v>
      </c>
      <c r="DF32" s="529">
        <f t="shared" si="53"/>
        <v>3.2797399768829347</v>
      </c>
      <c r="DG32" s="1058">
        <f t="shared" si="54"/>
        <v>1.3613622452309977</v>
      </c>
      <c r="DH32" s="1058">
        <f t="shared" si="20"/>
        <v>1.918377731651937</v>
      </c>
      <c r="DI32" s="529">
        <v>0.42140001058578491</v>
      </c>
      <c r="DJ32" s="1058">
        <f t="shared" si="55"/>
        <v>2.4205422665170087</v>
      </c>
      <c r="DK32" s="1058">
        <f t="shared" si="56"/>
        <v>2.3397777422377217</v>
      </c>
      <c r="DL32" s="529">
        <v>2.3537399768829346</v>
      </c>
      <c r="DM32" s="529">
        <f t="shared" si="59"/>
        <v>0.92600000000000005</v>
      </c>
      <c r="DN32" s="529">
        <v>0.79200000000000004</v>
      </c>
      <c r="DO32" s="529">
        <v>0.13400000000000001</v>
      </c>
      <c r="DP32" s="1059">
        <f t="shared" si="57"/>
        <v>12.821399927139282</v>
      </c>
      <c r="DQ32" s="1044">
        <v>12.821399927139282</v>
      </c>
      <c r="DS32" s="529">
        <f t="shared" si="21"/>
        <v>5.9214000701904297</v>
      </c>
      <c r="DT32" s="1044">
        <v>6.8999998569488525</v>
      </c>
      <c r="DY32"/>
      <c r="EA32" s="1044">
        <v>-24.7</v>
      </c>
      <c r="EB32" s="1045">
        <f t="shared" si="22"/>
        <v>-25.336018644183898</v>
      </c>
      <c r="ED32" s="966">
        <v>0</v>
      </c>
      <c r="EF32" s="966">
        <v>0</v>
      </c>
      <c r="EG32" s="1060">
        <f t="shared" si="23"/>
        <v>153.35856902503969</v>
      </c>
      <c r="EH32" s="1045">
        <f t="shared" si="24"/>
        <v>46.810735342518704</v>
      </c>
      <c r="EI32" s="1045">
        <f t="shared" si="25"/>
        <v>100.73116191330787</v>
      </c>
      <c r="EJ32" s="1045">
        <f t="shared" si="26"/>
        <v>5.8166717692130874</v>
      </c>
      <c r="EK32" s="1045">
        <f t="shared" si="27"/>
        <v>160.25856888198854</v>
      </c>
      <c r="EL32" s="1061"/>
      <c r="EM32" s="1045">
        <f t="shared" si="28"/>
        <v>28.603542626881062</v>
      </c>
      <c r="EN32" s="1045">
        <v>36.188411712646484</v>
      </c>
      <c r="EO32" s="1045">
        <v>0</v>
      </c>
      <c r="EP32" s="1062">
        <f t="shared" si="29"/>
        <v>28.603542626881062</v>
      </c>
      <c r="EQ32" s="1063">
        <v>0</v>
      </c>
      <c r="ER32" s="1064">
        <f t="shared" si="30"/>
        <v>37.543220520019531</v>
      </c>
      <c r="ES32" s="1062"/>
      <c r="ET32" s="1065">
        <v>3.5968899726867676</v>
      </c>
      <c r="EU32" s="1062"/>
      <c r="EV32" s="1062"/>
      <c r="EW32" s="1062"/>
      <c r="EX32" s="1062"/>
      <c r="EY32" s="1062"/>
      <c r="EZ32" s="1062"/>
      <c r="FA32" s="1062"/>
      <c r="FB32" s="1062"/>
      <c r="FC32" s="1062"/>
      <c r="FD32" s="1062"/>
      <c r="FE32" s="1064"/>
      <c r="FF32" s="1045">
        <f t="shared" si="31"/>
        <v>0</v>
      </c>
      <c r="FG32" s="1063">
        <v>0</v>
      </c>
      <c r="FH32" s="1063">
        <v>0</v>
      </c>
      <c r="FI32" s="1063"/>
      <c r="FJ32" s="1063"/>
      <c r="FK32" s="1063">
        <v>0</v>
      </c>
      <c r="FL32" s="1062"/>
      <c r="FM32" s="526">
        <v>0</v>
      </c>
      <c r="FN32" s="1065">
        <v>23.662300109863281</v>
      </c>
      <c r="FO32" s="1047">
        <f t="shared" si="32"/>
        <v>12.581468283153121</v>
      </c>
      <c r="FP32" s="759"/>
      <c r="FQ32" s="759"/>
      <c r="FR32" s="759"/>
      <c r="FS32" s="978"/>
      <c r="FT32" s="1046">
        <f t="shared" si="33"/>
        <v>1.8639813558161016</v>
      </c>
      <c r="FU32" s="1065">
        <v>2.5</v>
      </c>
      <c r="FV32" s="1045">
        <v>0</v>
      </c>
      <c r="FW32" s="1047">
        <v>0</v>
      </c>
      <c r="FX32" s="508"/>
      <c r="FY32" s="1045">
        <v>47.822389999999999</v>
      </c>
      <c r="FZ32" s="1045"/>
      <c r="GA32" s="1045"/>
      <c r="GB32" s="1045"/>
      <c r="GC32" s="1045"/>
      <c r="GD32" s="1045"/>
      <c r="GE32" s="1048">
        <v>1.4999999999999999E-2</v>
      </c>
      <c r="GF32" s="1066">
        <v>38382.97</v>
      </c>
      <c r="GG32" s="1066"/>
      <c r="GH32" s="1066"/>
      <c r="GI32" s="1066"/>
      <c r="GJ32" s="1067">
        <v>0.31260379999999999</v>
      </c>
      <c r="GS32" s="1056">
        <f t="shared" si="34"/>
        <v>4.2080273895973157</v>
      </c>
      <c r="GT32" s="1056"/>
    </row>
    <row r="33" spans="1:202">
      <c r="A33" s="966">
        <f t="shared" si="58"/>
        <v>1921</v>
      </c>
      <c r="B33" s="811">
        <f t="shared" si="35"/>
        <v>153.72495965659618</v>
      </c>
      <c r="C33" s="1044">
        <f t="shared" si="36"/>
        <v>1.8999999761581421</v>
      </c>
      <c r="D33" s="811">
        <f t="shared" si="0"/>
        <v>151.82495968043804</v>
      </c>
      <c r="E33" s="1049">
        <f t="shared" si="1"/>
        <v>169.56287795674183</v>
      </c>
      <c r="F33" s="1049">
        <f t="shared" si="2"/>
        <v>17.737918276303795</v>
      </c>
      <c r="G33" s="1050">
        <v>10.352120220661163</v>
      </c>
      <c r="H33" s="1041"/>
      <c r="I33" s="1041"/>
      <c r="J33" s="1041"/>
      <c r="K33" s="1041"/>
      <c r="L33" s="1041"/>
      <c r="M33" s="1041"/>
      <c r="N33" s="1068"/>
      <c r="O33" s="1051">
        <f t="shared" si="3"/>
        <v>151.11587687348703</v>
      </c>
      <c r="P33" s="1041">
        <v>115.3015</v>
      </c>
      <c r="Q33" s="1041">
        <v>4.5999999999999996</v>
      </c>
      <c r="R33" s="1041">
        <v>26.393409013748169</v>
      </c>
      <c r="S33" s="1041">
        <v>20.57199935913086</v>
      </c>
      <c r="T33" s="1042">
        <v>22.753999710083008</v>
      </c>
      <c r="U33" s="1041">
        <f t="shared" si="37"/>
        <v>18.447001083254804</v>
      </c>
      <c r="V33" s="1050">
        <f t="shared" si="38"/>
        <v>5.0496327945515489</v>
      </c>
      <c r="W33" s="1052">
        <v>6.5999999046325684</v>
      </c>
      <c r="X33" s="1052">
        <v>1.5503671100810195</v>
      </c>
      <c r="Y33" s="1053">
        <f t="shared" si="4"/>
        <v>0.23490411098230624</v>
      </c>
      <c r="Z33" s="1054"/>
      <c r="AA33" s="1050">
        <f t="shared" si="5"/>
        <v>69.386279229093674</v>
      </c>
      <c r="AB33" s="1052">
        <f t="shared" si="39"/>
        <v>74.966899868100882</v>
      </c>
      <c r="AC33" s="1052">
        <f t="shared" si="40"/>
        <v>69.386279229093674</v>
      </c>
      <c r="AD33" s="1052">
        <v>59.716899871826172</v>
      </c>
      <c r="AE33" s="1052">
        <v>15.24999999627471</v>
      </c>
      <c r="AF33" s="1052">
        <v>5.5806206390072131</v>
      </c>
      <c r="AG33" s="1055">
        <f t="shared" si="6"/>
        <v>7.4441128669131745E-2</v>
      </c>
      <c r="AH33" s="1050">
        <f t="shared" si="41"/>
        <v>60.736927245396799</v>
      </c>
      <c r="AI33" s="1052">
        <f t="shared" si="42"/>
        <v>70.640889752656221</v>
      </c>
      <c r="AJ33" s="1052">
        <v>24.890889763832092</v>
      </c>
      <c r="AK33" s="1052">
        <v>45.749999988824129</v>
      </c>
      <c r="AL33" s="1052">
        <v>9.9039625072594237</v>
      </c>
      <c r="AM33" s="1053">
        <f t="shared" si="43"/>
        <v>0.14020155383004668</v>
      </c>
      <c r="AN33" s="1052"/>
      <c r="AO33" s="1052"/>
      <c r="AP33" s="1052"/>
      <c r="AQ33" s="1052"/>
      <c r="AR33" s="1052"/>
      <c r="AS33" s="1052"/>
      <c r="AT33" s="1052"/>
      <c r="AU33" s="1054"/>
      <c r="AV33" s="1050">
        <f t="shared" si="44"/>
        <v>6.3000001907348633</v>
      </c>
      <c r="AW33" s="1052">
        <f t="shared" si="45"/>
        <v>7.0029682106910034</v>
      </c>
      <c r="AX33" s="1052">
        <v>6.3000001907348633</v>
      </c>
      <c r="AY33" s="1052">
        <v>0.70296801995614</v>
      </c>
      <c r="AZ33" s="1053">
        <f t="shared" si="46"/>
        <v>0.10038143809977057</v>
      </c>
      <c r="BA33" s="1052"/>
      <c r="BB33" s="1052"/>
      <c r="BC33" s="1052">
        <f t="shared" si="7"/>
        <v>0.70296801995614</v>
      </c>
      <c r="BD33" s="1052"/>
      <c r="BE33" s="1052"/>
      <c r="BF33" s="1054">
        <v>0</v>
      </c>
      <c r="BG33" s="1049">
        <f t="shared" si="47"/>
        <v>14.986927256572669</v>
      </c>
      <c r="BH33" s="529">
        <v>1.3419400453567505</v>
      </c>
      <c r="BI33" s="1049">
        <v>5.0999999046325684</v>
      </c>
      <c r="BJ33" s="1049">
        <f t="shared" si="8"/>
        <v>8.5449873065833497</v>
      </c>
      <c r="BK33" s="1049">
        <f t="shared" si="48"/>
        <v>18.448949813842773</v>
      </c>
      <c r="BL33" s="1056"/>
      <c r="BM33" s="1056"/>
      <c r="BN33" s="1056"/>
      <c r="BO33" s="1056"/>
      <c r="BP33" s="1056"/>
      <c r="BQ33" s="1056"/>
      <c r="BR33" s="1056"/>
      <c r="BS33" s="1056"/>
      <c r="BT33" s="1056"/>
      <c r="BU33" s="525">
        <f t="shared" si="49"/>
        <v>1.8999999761581421</v>
      </c>
      <c r="BV33" s="522">
        <v>1.8999999761581421</v>
      </c>
      <c r="BW33" s="996"/>
      <c r="BX33" s="996"/>
      <c r="BY33" s="1057">
        <v>0</v>
      </c>
      <c r="BZ33" s="996"/>
      <c r="CA33" s="996"/>
      <c r="CB33" s="1057">
        <f t="shared" si="50"/>
        <v>3.5710000097751617</v>
      </c>
      <c r="CC33" s="522">
        <v>0</v>
      </c>
      <c r="CD33" s="1057">
        <v>3.5710000097751617</v>
      </c>
      <c r="CE33" s="388"/>
      <c r="CF33" s="388"/>
      <c r="CG33" s="522"/>
      <c r="CH33" s="388"/>
      <c r="CI33" s="388"/>
      <c r="CJ33" s="1043">
        <v>3.2890009999999998</v>
      </c>
      <c r="CK33" s="811">
        <f t="shared" si="51"/>
        <v>50.757727577042274</v>
      </c>
      <c r="CL33" s="1049">
        <f t="shared" si="9"/>
        <v>14.986927256572669</v>
      </c>
      <c r="CM33" s="1049">
        <f t="shared" si="10"/>
        <v>5.0496327945515489</v>
      </c>
      <c r="CN33" s="529">
        <f t="shared" si="11"/>
        <v>17.121167740494776</v>
      </c>
      <c r="CO33" s="529">
        <f t="shared" si="12"/>
        <v>1.8999999761581421</v>
      </c>
      <c r="CP33" s="529">
        <v>11.699999809265137</v>
      </c>
      <c r="CQ33" s="1058">
        <v>0</v>
      </c>
      <c r="CR33" s="1058"/>
      <c r="CS33" s="1058"/>
      <c r="CT33" s="1058"/>
      <c r="CU33" s="811">
        <f t="shared" si="13"/>
        <v>104.3151116681579</v>
      </c>
      <c r="CV33" s="1049">
        <f t="shared" si="14"/>
        <v>45.749999988824129</v>
      </c>
      <c r="CW33" s="1049">
        <f t="shared" si="15"/>
        <v>6.3000001907348633</v>
      </c>
      <c r="CX33" s="529">
        <f t="shared" si="16"/>
        <v>52.265111488598897</v>
      </c>
      <c r="CY33" s="529"/>
      <c r="CZ33" s="529"/>
      <c r="DA33" s="529"/>
      <c r="DB33" s="526">
        <f t="shared" si="17"/>
        <v>0</v>
      </c>
      <c r="DC33" s="811">
        <f t="shared" si="52"/>
        <v>18.179070177173614</v>
      </c>
      <c r="DD33" s="1049">
        <f t="shared" si="18"/>
        <v>10.352120220661163</v>
      </c>
      <c r="DE33" s="529">
        <f t="shared" si="19"/>
        <v>1.3419400453567505</v>
      </c>
      <c r="DF33" s="529">
        <f t="shared" si="53"/>
        <v>6.1510099197387698</v>
      </c>
      <c r="DG33" s="1058">
        <f t="shared" si="54"/>
        <v>1.8773896889628316</v>
      </c>
      <c r="DH33" s="1058">
        <f t="shared" si="20"/>
        <v>4.2736202307759381</v>
      </c>
      <c r="DI33" s="529">
        <v>0.33399999141693115</v>
      </c>
      <c r="DJ33" s="1058">
        <f t="shared" si="55"/>
        <v>3.2193297343195821</v>
      </c>
      <c r="DK33" s="1058">
        <f t="shared" si="56"/>
        <v>4.6076202221928693</v>
      </c>
      <c r="DL33" s="529">
        <v>5.2559099197387695</v>
      </c>
      <c r="DM33" s="529">
        <f t="shared" si="59"/>
        <v>0.89510000000000001</v>
      </c>
      <c r="DN33" s="529">
        <v>0.81269999999999998</v>
      </c>
      <c r="DO33" s="529">
        <v>8.2400000000000001E-2</v>
      </c>
      <c r="DP33" s="1059">
        <f t="shared" si="57"/>
        <v>8.6839999556541443</v>
      </c>
      <c r="DQ33" s="1044">
        <v>8.6839999556541443</v>
      </c>
      <c r="DS33" s="529">
        <f t="shared" si="21"/>
        <v>6.4340000152587891</v>
      </c>
      <c r="DT33" s="1044">
        <v>2.2499999403953552</v>
      </c>
      <c r="DY33"/>
      <c r="EA33" s="1044">
        <v>-13.6</v>
      </c>
      <c r="EB33" s="1045">
        <f t="shared" si="22"/>
        <v>-14.30296801995614</v>
      </c>
      <c r="ED33" s="966">
        <v>0</v>
      </c>
      <c r="EF33" s="966">
        <v>0</v>
      </c>
      <c r="EG33" s="1060">
        <f t="shared" si="23"/>
        <v>153.67988930394648</v>
      </c>
      <c r="EH33" s="1045">
        <f t="shared" si="24"/>
        <v>47.538397842722695</v>
      </c>
      <c r="EI33" s="1045">
        <f t="shared" si="25"/>
        <v>99.956519610757567</v>
      </c>
      <c r="EJ33" s="1045">
        <f t="shared" si="26"/>
        <v>6.1849718504662432</v>
      </c>
      <c r="EK33" s="1045">
        <f t="shared" si="27"/>
        <v>155.92988924434184</v>
      </c>
      <c r="EL33" s="1061"/>
      <c r="EM33" s="1045">
        <f t="shared" si="28"/>
        <v>36.149503126155906</v>
      </c>
      <c r="EN33" s="1045">
        <v>43.280490875244141</v>
      </c>
      <c r="EO33" s="1045">
        <v>0</v>
      </c>
      <c r="EP33" s="1062">
        <f t="shared" si="29"/>
        <v>36.149503126155906</v>
      </c>
      <c r="EQ33" s="1063">
        <v>0</v>
      </c>
      <c r="ER33" s="1064">
        <f t="shared" si="30"/>
        <v>44.694490432739258</v>
      </c>
      <c r="ES33" s="1062"/>
      <c r="ET33" s="1065">
        <v>3.6195099353790283</v>
      </c>
      <c r="EU33" s="1062"/>
      <c r="EV33" s="1062"/>
      <c r="EW33" s="1062"/>
      <c r="EX33" s="1062"/>
      <c r="EY33" s="1062"/>
      <c r="EZ33" s="1062"/>
      <c r="FA33" s="1062"/>
      <c r="FB33" s="1062"/>
      <c r="FC33" s="1062"/>
      <c r="FD33" s="1062"/>
      <c r="FE33" s="1064"/>
      <c r="FF33" s="1045">
        <f t="shared" si="31"/>
        <v>0</v>
      </c>
      <c r="FG33" s="1063">
        <v>0</v>
      </c>
      <c r="FH33" s="1063">
        <v>0</v>
      </c>
      <c r="FI33" s="1063"/>
      <c r="FJ33" s="1063"/>
      <c r="FK33" s="1063">
        <v>0</v>
      </c>
      <c r="FL33" s="1062"/>
      <c r="FM33" s="526">
        <v>0</v>
      </c>
      <c r="FN33" s="1065">
        <v>20.773899078369141</v>
      </c>
      <c r="FO33" s="1047">
        <f t="shared" si="32"/>
        <v>10.869936571109717</v>
      </c>
      <c r="FP33" s="759"/>
      <c r="FQ33" s="759"/>
      <c r="FR33" s="759"/>
      <c r="FS33" s="978"/>
      <c r="FT33" s="1046">
        <f t="shared" si="33"/>
        <v>1.2970319800438599</v>
      </c>
      <c r="FU33" s="1065">
        <v>2</v>
      </c>
      <c r="FV33" s="1045">
        <v>0</v>
      </c>
      <c r="FW33" s="1047">
        <v>0</v>
      </c>
      <c r="FX33" s="508"/>
      <c r="FY33" s="1045">
        <v>47.705059999999996</v>
      </c>
      <c r="FZ33" s="1045"/>
      <c r="GA33" s="1045"/>
      <c r="GB33" s="1045"/>
      <c r="GC33" s="1045"/>
      <c r="GD33" s="1045"/>
      <c r="GE33" s="1048">
        <v>1.4999999999999999E-2</v>
      </c>
      <c r="GF33" s="1066">
        <v>38773.1</v>
      </c>
      <c r="GG33" s="1066"/>
      <c r="GH33" s="1066"/>
      <c r="GI33" s="1066"/>
      <c r="GJ33" s="1067">
        <v>0.31320720000000002</v>
      </c>
      <c r="GS33" s="1056">
        <f t="shared" si="34"/>
        <v>5.0496327945515489</v>
      </c>
      <c r="GT33" s="1056"/>
    </row>
    <row r="34" spans="1:202">
      <c r="A34" s="966">
        <f t="shared" si="58"/>
        <v>1922</v>
      </c>
      <c r="B34" s="811">
        <f t="shared" si="35"/>
        <v>164.74023711681366</v>
      </c>
      <c r="C34" s="1044">
        <f t="shared" si="36"/>
        <v>1.9600000381469727</v>
      </c>
      <c r="D34" s="811">
        <f t="shared" si="0"/>
        <v>162.78023707866669</v>
      </c>
      <c r="E34" s="1049">
        <f t="shared" si="1"/>
        <v>181.1866691093571</v>
      </c>
      <c r="F34" s="1049">
        <f t="shared" si="2"/>
        <v>18.406432030690421</v>
      </c>
      <c r="G34" s="1050">
        <v>12.289469599723816</v>
      </c>
      <c r="H34" s="1041"/>
      <c r="I34" s="1041"/>
      <c r="J34" s="1041"/>
      <c r="K34" s="1041"/>
      <c r="L34" s="1041"/>
      <c r="M34" s="1041"/>
      <c r="N34" s="1068"/>
      <c r="O34" s="1051">
        <f t="shared" si="3"/>
        <v>175.25157102719615</v>
      </c>
      <c r="P34" s="1041">
        <v>135.82589999999999</v>
      </c>
      <c r="Q34" s="1041">
        <v>4</v>
      </c>
      <c r="R34" s="1041">
        <v>30.741019487380981</v>
      </c>
      <c r="S34" s="1041">
        <v>22.178999710083009</v>
      </c>
      <c r="T34" s="1042">
        <v>24.274999618530273</v>
      </c>
      <c r="U34" s="1041">
        <f t="shared" si="37"/>
        <v>5.9350980821609483</v>
      </c>
      <c r="V34" s="1050">
        <f t="shared" si="38"/>
        <v>7.017000490239286</v>
      </c>
      <c r="W34" s="1052">
        <v>9.1714000701904297</v>
      </c>
      <c r="X34" s="1052">
        <v>2.1543995799511437</v>
      </c>
      <c r="Y34" s="1053">
        <f t="shared" si="4"/>
        <v>0.23490411098230621</v>
      </c>
      <c r="Z34" s="1054"/>
      <c r="AA34" s="1050">
        <f t="shared" si="5"/>
        <v>75.080060330939475</v>
      </c>
      <c r="AB34" s="1052">
        <f t="shared" si="39"/>
        <v>80.841397285461426</v>
      </c>
      <c r="AC34" s="1052">
        <f t="shared" si="40"/>
        <v>75.080060330939475</v>
      </c>
      <c r="AD34" s="1052">
        <v>65.791397094726563</v>
      </c>
      <c r="AE34" s="1052">
        <v>15.050000190734863</v>
      </c>
      <c r="AF34" s="1052">
        <v>5.7613369545219477</v>
      </c>
      <c r="AG34" s="1055">
        <f t="shared" si="6"/>
        <v>7.1267161973684379E-2</v>
      </c>
      <c r="AH34" s="1050">
        <f t="shared" si="41"/>
        <v>62.293706753131538</v>
      </c>
      <c r="AI34" s="1052">
        <f t="shared" si="42"/>
        <v>72.103750705718994</v>
      </c>
      <c r="AJ34" s="1052">
        <v>26.953750133514404</v>
      </c>
      <c r="AK34" s="1052">
        <v>45.15000057220459</v>
      </c>
      <c r="AL34" s="1052">
        <v>9.8100439525874563</v>
      </c>
      <c r="AM34" s="1053">
        <f t="shared" si="43"/>
        <v>0.13605455827985605</v>
      </c>
      <c r="AN34" s="1052"/>
      <c r="AO34" s="1052"/>
      <c r="AP34" s="1052"/>
      <c r="AQ34" s="1052"/>
      <c r="AR34" s="1052"/>
      <c r="AS34" s="1052"/>
      <c r="AT34" s="1052"/>
      <c r="AU34" s="1054"/>
      <c r="AV34" s="1050">
        <f t="shared" si="44"/>
        <v>6.0999999046325684</v>
      </c>
      <c r="AW34" s="1052">
        <f t="shared" si="45"/>
        <v>6.7806514482624447</v>
      </c>
      <c r="AX34" s="1052">
        <v>6.0999999046325684</v>
      </c>
      <c r="AY34" s="1052">
        <v>0.68065154362987623</v>
      </c>
      <c r="AZ34" s="1053">
        <f t="shared" si="46"/>
        <v>0.10038143809977057</v>
      </c>
      <c r="BA34" s="1052"/>
      <c r="BB34" s="1052"/>
      <c r="BC34" s="1052">
        <f t="shared" si="7"/>
        <v>0.68065154362987623</v>
      </c>
      <c r="BD34" s="1052"/>
      <c r="BE34" s="1052"/>
      <c r="BF34" s="1054">
        <v>0</v>
      </c>
      <c r="BG34" s="1049">
        <f t="shared" si="47"/>
        <v>17.143706180926948</v>
      </c>
      <c r="BH34" s="529">
        <v>1.2932100296020508</v>
      </c>
      <c r="BI34" s="1049">
        <v>4.9000000953674316</v>
      </c>
      <c r="BJ34" s="1049">
        <f t="shared" si="8"/>
        <v>10.950496055957466</v>
      </c>
      <c r="BK34" s="1049">
        <f t="shared" si="48"/>
        <v>20.760540008544922</v>
      </c>
      <c r="BL34" s="1056"/>
      <c r="BM34" s="1056"/>
      <c r="BN34" s="1056"/>
      <c r="BO34" s="1056"/>
      <c r="BP34" s="1056"/>
      <c r="BQ34" s="1056"/>
      <c r="BR34" s="1056"/>
      <c r="BS34" s="1056"/>
      <c r="BT34" s="1056"/>
      <c r="BU34" s="525">
        <f t="shared" si="49"/>
        <v>1.9600000381469727</v>
      </c>
      <c r="BV34" s="522">
        <v>1.9600000381469727</v>
      </c>
      <c r="BW34" s="996"/>
      <c r="BX34" s="996"/>
      <c r="BY34" s="1057">
        <v>0</v>
      </c>
      <c r="BZ34" s="996"/>
      <c r="CA34" s="996"/>
      <c r="CB34" s="1057">
        <f t="shared" si="50"/>
        <v>2.9610000550746918</v>
      </c>
      <c r="CC34" s="522">
        <v>0</v>
      </c>
      <c r="CD34" s="1057">
        <v>2.9610000550746918</v>
      </c>
      <c r="CE34" s="388"/>
      <c r="CF34" s="388"/>
      <c r="CG34" s="522"/>
      <c r="CH34" s="388"/>
      <c r="CI34" s="388"/>
      <c r="CJ34" s="1043">
        <v>2.824999</v>
      </c>
      <c r="CK34" s="811">
        <f t="shared" si="51"/>
        <v>57.383315907125194</v>
      </c>
      <c r="CL34" s="1049">
        <f t="shared" si="9"/>
        <v>17.143706180926948</v>
      </c>
      <c r="CM34" s="1049">
        <f t="shared" si="10"/>
        <v>7.017000490239286</v>
      </c>
      <c r="CN34" s="529">
        <f t="shared" si="11"/>
        <v>20.662608816342264</v>
      </c>
      <c r="CO34" s="529">
        <f t="shared" si="12"/>
        <v>1.9600000381469727</v>
      </c>
      <c r="CP34" s="529">
        <v>10.600000381469727</v>
      </c>
      <c r="CQ34" s="1058">
        <v>0</v>
      </c>
      <c r="CR34" s="1058"/>
      <c r="CS34" s="1058"/>
      <c r="CT34" s="1058"/>
      <c r="CU34" s="811">
        <f t="shared" si="13"/>
        <v>105.66745199143438</v>
      </c>
      <c r="CV34" s="1049">
        <f t="shared" si="14"/>
        <v>45.15000057220459</v>
      </c>
      <c r="CW34" s="1049">
        <f t="shared" si="15"/>
        <v>6.0999999046325684</v>
      </c>
      <c r="CX34" s="529">
        <f t="shared" si="16"/>
        <v>54.417451514597211</v>
      </c>
      <c r="CY34" s="529"/>
      <c r="CZ34" s="529"/>
      <c r="DA34" s="529"/>
      <c r="DB34" s="526">
        <f t="shared" si="17"/>
        <v>0</v>
      </c>
      <c r="DC34" s="811">
        <f t="shared" si="52"/>
        <v>19.918859783554076</v>
      </c>
      <c r="DD34" s="1049">
        <f t="shared" si="18"/>
        <v>12.289469599723816</v>
      </c>
      <c r="DE34" s="529">
        <f t="shared" si="19"/>
        <v>1.2932100296020508</v>
      </c>
      <c r="DF34" s="529">
        <f t="shared" si="53"/>
        <v>5.9561801589965819</v>
      </c>
      <c r="DG34" s="1058">
        <f t="shared" si="54"/>
        <v>2.0086507121625292</v>
      </c>
      <c r="DH34" s="1058">
        <f t="shared" si="20"/>
        <v>3.9475294468340527</v>
      </c>
      <c r="DI34" s="529">
        <v>0.37999999523162842</v>
      </c>
      <c r="DJ34" s="1058">
        <f t="shared" si="55"/>
        <v>3.30186074176458</v>
      </c>
      <c r="DK34" s="1058">
        <f t="shared" si="56"/>
        <v>4.3275294420656811</v>
      </c>
      <c r="DL34" s="529">
        <v>4.957280158996582</v>
      </c>
      <c r="DM34" s="529">
        <f t="shared" si="59"/>
        <v>0.99890000000000001</v>
      </c>
      <c r="DN34" s="529">
        <v>0.91790000000000005</v>
      </c>
      <c r="DO34" s="529">
        <v>8.1000000000000003E-2</v>
      </c>
      <c r="DP34" s="1059">
        <f t="shared" si="57"/>
        <v>17.220000267028809</v>
      </c>
      <c r="DQ34" s="1044">
        <v>17.220000267028809</v>
      </c>
      <c r="DS34" s="529">
        <f t="shared" si="21"/>
        <v>6.880000114440918</v>
      </c>
      <c r="DT34" s="1044">
        <v>10.340000152587891</v>
      </c>
      <c r="DY34"/>
      <c r="EA34" s="1044">
        <v>-19.100000000000001</v>
      </c>
      <c r="EB34" s="1045">
        <f t="shared" si="22"/>
        <v>-19.780651543629876</v>
      </c>
      <c r="ED34" s="966">
        <v>0</v>
      </c>
      <c r="EF34" s="966">
        <v>0</v>
      </c>
      <c r="EG34" s="1060">
        <f t="shared" si="23"/>
        <v>162.30137782917024</v>
      </c>
      <c r="EH34" s="1045">
        <f t="shared" si="24"/>
        <v>54.081455165360616</v>
      </c>
      <c r="EI34" s="1045">
        <f t="shared" si="25"/>
        <v>101.58205163882316</v>
      </c>
      <c r="EJ34" s="1045">
        <f t="shared" si="26"/>
        <v>6.6378710249864552</v>
      </c>
      <c r="EK34" s="1045">
        <f t="shared" si="27"/>
        <v>172.64137798175813</v>
      </c>
      <c r="EL34" s="1061"/>
      <c r="EM34" s="1045">
        <f t="shared" si="28"/>
        <v>29.924881599071828</v>
      </c>
      <c r="EN34" s="1045">
        <v>37.840618133544922</v>
      </c>
      <c r="EO34" s="1045">
        <v>0</v>
      </c>
      <c r="EP34" s="1062">
        <f t="shared" si="29"/>
        <v>29.924881599071828</v>
      </c>
      <c r="EQ34" s="1063">
        <v>0</v>
      </c>
      <c r="ER34" s="1064">
        <f t="shared" si="30"/>
        <v>40.875377655029297</v>
      </c>
      <c r="ES34" s="1062"/>
      <c r="ET34" s="1065">
        <v>7.0489201545715332</v>
      </c>
      <c r="EU34" s="1062"/>
      <c r="EV34" s="1062"/>
      <c r="EW34" s="1062"/>
      <c r="EX34" s="1062"/>
      <c r="EY34" s="1062"/>
      <c r="EZ34" s="1062"/>
      <c r="FA34" s="1062"/>
      <c r="FB34" s="1062"/>
      <c r="FC34" s="1062"/>
      <c r="FD34" s="1062"/>
      <c r="FE34" s="1064"/>
      <c r="FF34" s="1045">
        <f t="shared" si="31"/>
        <v>0</v>
      </c>
      <c r="FG34" s="1063">
        <v>0</v>
      </c>
      <c r="FH34" s="1063">
        <v>0</v>
      </c>
      <c r="FI34" s="1063"/>
      <c r="FJ34" s="1063"/>
      <c r="FK34" s="1063">
        <v>0</v>
      </c>
      <c r="FL34" s="1062"/>
      <c r="FM34" s="526">
        <v>0</v>
      </c>
      <c r="FN34" s="1065">
        <v>21.892099380493164</v>
      </c>
      <c r="FO34" s="1047">
        <f t="shared" si="32"/>
        <v>12.082055427905708</v>
      </c>
      <c r="FP34" s="759"/>
      <c r="FQ34" s="759"/>
      <c r="FR34" s="759"/>
      <c r="FS34" s="978"/>
      <c r="FT34" s="1046">
        <f t="shared" si="33"/>
        <v>1.1193484086864078</v>
      </c>
      <c r="FU34" s="1065">
        <v>1.7999999523162842</v>
      </c>
      <c r="FV34" s="1045">
        <v>0</v>
      </c>
      <c r="FW34" s="1047">
        <v>0</v>
      </c>
      <c r="FX34" s="508"/>
      <c r="FY34" s="1045">
        <v>49.049990000000001</v>
      </c>
      <c r="FZ34" s="1045"/>
      <c r="GA34" s="1045"/>
      <c r="GB34" s="1045"/>
      <c r="GC34" s="1045"/>
      <c r="GD34" s="1045"/>
      <c r="GE34" s="1048">
        <v>1.4999999999999999E-2</v>
      </c>
      <c r="GF34" s="1066">
        <v>38978.39</v>
      </c>
      <c r="GG34" s="1066"/>
      <c r="GH34" s="1066"/>
      <c r="GI34" s="1066"/>
      <c r="GJ34" s="1067">
        <v>0.3121852</v>
      </c>
      <c r="GS34" s="1056">
        <f t="shared" si="34"/>
        <v>7.017000490239286</v>
      </c>
      <c r="GT34" s="1056"/>
    </row>
    <row r="35" spans="1:202">
      <c r="A35" s="966">
        <f t="shared" si="58"/>
        <v>1923</v>
      </c>
      <c r="B35" s="811">
        <f t="shared" si="35"/>
        <v>186.02049013972282</v>
      </c>
      <c r="C35" s="1044">
        <f t="shared" si="36"/>
        <v>2</v>
      </c>
      <c r="D35" s="811">
        <f t="shared" si="0"/>
        <v>184.02049013972282</v>
      </c>
      <c r="E35" s="1049">
        <f t="shared" si="1"/>
        <v>202.82437619789897</v>
      </c>
      <c r="F35" s="1049">
        <f t="shared" si="2"/>
        <v>18.803886058176154</v>
      </c>
      <c r="G35" s="1050">
        <v>13.618090271949768</v>
      </c>
      <c r="H35" s="1041"/>
      <c r="I35" s="1041"/>
      <c r="J35" s="1041"/>
      <c r="K35" s="1041"/>
      <c r="L35" s="1041"/>
      <c r="M35" s="1041"/>
      <c r="N35" s="1068"/>
      <c r="O35" s="1051">
        <f t="shared" si="3"/>
        <v>178.61131523660481</v>
      </c>
      <c r="P35" s="1041">
        <v>140.23820000000001</v>
      </c>
      <c r="Q35" s="1041">
        <v>3.1</v>
      </c>
      <c r="R35" s="1041">
        <v>29.070989489555359</v>
      </c>
      <c r="S35" s="1041">
        <v>31.947000579833983</v>
      </c>
      <c r="T35" s="1042">
        <v>32.859001159667969</v>
      </c>
      <c r="U35" s="1041">
        <f t="shared" si="37"/>
        <v>24.213060961294161</v>
      </c>
      <c r="V35" s="1050">
        <f t="shared" si="38"/>
        <v>7.3339796902081122</v>
      </c>
      <c r="W35" s="1052">
        <v>9.5857000350952148</v>
      </c>
      <c r="X35" s="1052">
        <v>2.251720344887103</v>
      </c>
      <c r="Y35" s="1053">
        <f t="shared" si="4"/>
        <v>0.23490411098230624</v>
      </c>
      <c r="Z35" s="1054"/>
      <c r="AA35" s="1050">
        <f t="shared" si="5"/>
        <v>86.965161169068082</v>
      </c>
      <c r="AB35" s="1052">
        <f t="shared" si="39"/>
        <v>92.938097380101681</v>
      </c>
      <c r="AC35" s="1052">
        <f t="shared" si="40"/>
        <v>86.965161169068082</v>
      </c>
      <c r="AD35" s="1052">
        <v>76.588096618652344</v>
      </c>
      <c r="AE35" s="1052">
        <v>16.350000761449337</v>
      </c>
      <c r="AF35" s="1052">
        <v>5.9729362110336002</v>
      </c>
      <c r="AG35" s="1055">
        <f t="shared" si="6"/>
        <v>6.4267898519648661E-2</v>
      </c>
      <c r="AH35" s="1050">
        <f t="shared" si="41"/>
        <v>69.703258913129432</v>
      </c>
      <c r="AI35" s="1052">
        <f t="shared" si="42"/>
        <v>79.568362183868885</v>
      </c>
      <c r="AJ35" s="1052">
        <v>30.518359899520874</v>
      </c>
      <c r="AK35" s="1052">
        <v>49.050002284348011</v>
      </c>
      <c r="AL35" s="1052">
        <v>9.8651032707394535</v>
      </c>
      <c r="AM35" s="1053">
        <f t="shared" si="43"/>
        <v>0.12398273635371412</v>
      </c>
      <c r="AN35" s="1052"/>
      <c r="AO35" s="1052"/>
      <c r="AP35" s="1052"/>
      <c r="AQ35" s="1052"/>
      <c r="AR35" s="1052"/>
      <c r="AS35" s="1052"/>
      <c r="AT35" s="1052"/>
      <c r="AU35" s="1054"/>
      <c r="AV35" s="1050">
        <f t="shared" si="44"/>
        <v>6.4000000953674316</v>
      </c>
      <c r="AW35" s="1052">
        <f t="shared" si="45"/>
        <v>7.1141263268834285</v>
      </c>
      <c r="AX35" s="1052">
        <v>6.4000000953674316</v>
      </c>
      <c r="AY35" s="1052">
        <v>0.71412623151599708</v>
      </c>
      <c r="AZ35" s="1053">
        <f t="shared" si="46"/>
        <v>0.10038143809977057</v>
      </c>
      <c r="BA35" s="1052"/>
      <c r="BB35" s="1052"/>
      <c r="BC35" s="1052">
        <f t="shared" si="7"/>
        <v>0.71412623151599708</v>
      </c>
      <c r="BD35" s="1052"/>
      <c r="BE35" s="1052"/>
      <c r="BF35" s="1054">
        <v>0</v>
      </c>
      <c r="BG35" s="1049">
        <f t="shared" si="47"/>
        <v>20.653256628781421</v>
      </c>
      <c r="BH35" s="529">
        <v>2.0409801006317139</v>
      </c>
      <c r="BI35" s="1049">
        <v>5.6999998092651367</v>
      </c>
      <c r="BJ35" s="1049">
        <f t="shared" si="8"/>
        <v>12.91227671888457</v>
      </c>
      <c r="BK35" s="1049">
        <f t="shared" si="48"/>
        <v>22.777379989624023</v>
      </c>
      <c r="BL35" s="1056"/>
      <c r="BM35" s="1056"/>
      <c r="BN35" s="1056"/>
      <c r="BO35" s="1056"/>
      <c r="BP35" s="1056"/>
      <c r="BQ35" s="1056"/>
      <c r="BR35" s="1056"/>
      <c r="BS35" s="1056"/>
      <c r="BT35" s="1056"/>
      <c r="BU35" s="525">
        <f t="shared" si="49"/>
        <v>2</v>
      </c>
      <c r="BV35" s="522">
        <v>2</v>
      </c>
      <c r="BW35" s="996"/>
      <c r="BX35" s="996"/>
      <c r="BY35" s="1057">
        <v>0</v>
      </c>
      <c r="BZ35" s="996"/>
      <c r="CA35" s="996"/>
      <c r="CB35" s="1057">
        <f t="shared" si="50"/>
        <v>6.5299999117851257</v>
      </c>
      <c r="CC35" s="522">
        <v>0</v>
      </c>
      <c r="CD35" s="1057">
        <v>6.5299999117851257</v>
      </c>
      <c r="CE35" s="388"/>
      <c r="CF35" s="388"/>
      <c r="CG35" s="522"/>
      <c r="CH35" s="388"/>
      <c r="CI35" s="388"/>
      <c r="CJ35" s="1043">
        <v>7.6180009999999996</v>
      </c>
      <c r="CK35" s="811">
        <f t="shared" si="51"/>
        <v>68.65523903227583</v>
      </c>
      <c r="CL35" s="1049">
        <f t="shared" si="9"/>
        <v>20.653256628781421</v>
      </c>
      <c r="CM35" s="1049">
        <f t="shared" si="10"/>
        <v>7.3339796902081122</v>
      </c>
      <c r="CN35" s="529">
        <f t="shared" si="11"/>
        <v>25.768003094756029</v>
      </c>
      <c r="CO35" s="529">
        <f t="shared" si="12"/>
        <v>2</v>
      </c>
      <c r="CP35" s="529">
        <v>12.899999618530273</v>
      </c>
      <c r="CQ35" s="1058">
        <v>0</v>
      </c>
      <c r="CR35" s="1058"/>
      <c r="CS35" s="1058"/>
      <c r="CT35" s="1058"/>
      <c r="CU35" s="811">
        <f t="shared" si="13"/>
        <v>116.6471604540275</v>
      </c>
      <c r="CV35" s="1049">
        <f t="shared" si="14"/>
        <v>49.050002284348011</v>
      </c>
      <c r="CW35" s="1049">
        <f t="shared" si="15"/>
        <v>6.4000000953674316</v>
      </c>
      <c r="CX35" s="529">
        <f t="shared" si="16"/>
        <v>61.197158074312057</v>
      </c>
      <c r="CY35" s="529"/>
      <c r="CZ35" s="529"/>
      <c r="DA35" s="529"/>
      <c r="DB35" s="526">
        <f t="shared" si="17"/>
        <v>0</v>
      </c>
      <c r="DC35" s="811">
        <f t="shared" si="52"/>
        <v>23.159470139741899</v>
      </c>
      <c r="DD35" s="1049">
        <f t="shared" si="18"/>
        <v>13.618090271949768</v>
      </c>
      <c r="DE35" s="529">
        <f t="shared" si="19"/>
        <v>2.0409801006317139</v>
      </c>
      <c r="DF35" s="529">
        <f t="shared" si="53"/>
        <v>7.1133997726440432</v>
      </c>
      <c r="DG35" s="1058">
        <f t="shared" si="54"/>
        <v>2.4091647308675261</v>
      </c>
      <c r="DH35" s="1058">
        <f t="shared" si="20"/>
        <v>4.7042350417765171</v>
      </c>
      <c r="DI35" s="529">
        <v>0.38699999451637268</v>
      </c>
      <c r="DJ35" s="1058">
        <f t="shared" si="55"/>
        <v>4.45014483149924</v>
      </c>
      <c r="DK35" s="1058">
        <f t="shared" si="56"/>
        <v>5.0912350362928898</v>
      </c>
      <c r="DL35" s="529">
        <v>6.020899772644043</v>
      </c>
      <c r="DM35" s="529">
        <f t="shared" si="59"/>
        <v>1.0925</v>
      </c>
      <c r="DN35" s="529">
        <v>1.0013000000000001</v>
      </c>
      <c r="DO35" s="529">
        <v>9.1200000000000003E-2</v>
      </c>
      <c r="DP35" s="1059">
        <f t="shared" si="57"/>
        <v>10.167000293731689</v>
      </c>
      <c r="DQ35" s="1044">
        <v>10.167000293731689</v>
      </c>
      <c r="DS35" s="529">
        <f t="shared" si="21"/>
        <v>6.3870000839233398</v>
      </c>
      <c r="DT35" s="1044">
        <v>3.7800002098083496</v>
      </c>
      <c r="DY35"/>
      <c r="EA35" s="1044">
        <v>-11.2</v>
      </c>
      <c r="EB35" s="1045">
        <f t="shared" si="22"/>
        <v>-11.914126231515997</v>
      </c>
      <c r="ED35" s="966">
        <v>0</v>
      </c>
      <c r="EF35" s="966">
        <v>0</v>
      </c>
      <c r="EG35" s="1060">
        <f t="shared" si="23"/>
        <v>182.14801970243454</v>
      </c>
      <c r="EH35" s="1045">
        <f t="shared" si="24"/>
        <v>64.205094200776585</v>
      </c>
      <c r="EI35" s="1045">
        <f t="shared" si="25"/>
        <v>111.80090418017389</v>
      </c>
      <c r="EJ35" s="1045">
        <f t="shared" si="26"/>
        <v>6.142021321484064</v>
      </c>
      <c r="EK35" s="1045">
        <f t="shared" si="27"/>
        <v>185.92801991224289</v>
      </c>
      <c r="EL35" s="1061"/>
      <c r="EM35" s="1045">
        <f t="shared" si="28"/>
        <v>41.100054290026563</v>
      </c>
      <c r="EN35" s="1045">
        <v>49.324710845947266</v>
      </c>
      <c r="EO35" s="1045">
        <v>0</v>
      </c>
      <c r="EP35" s="1062">
        <f t="shared" si="29"/>
        <v>41.100054290026563</v>
      </c>
      <c r="EQ35" s="1063">
        <v>0</v>
      </c>
      <c r="ER35" s="1064">
        <f t="shared" si="30"/>
        <v>54.012331008911133</v>
      </c>
      <c r="ES35" s="1062"/>
      <c r="ET35" s="1065">
        <v>6.0510897636413574</v>
      </c>
      <c r="EU35" s="1062"/>
      <c r="EV35" s="1062"/>
      <c r="EW35" s="1062"/>
      <c r="EX35" s="1062"/>
      <c r="EY35" s="1062"/>
      <c r="EZ35" s="1062"/>
      <c r="FA35" s="1062"/>
      <c r="FB35" s="1062"/>
      <c r="FC35" s="1062"/>
      <c r="FD35" s="1062"/>
      <c r="FE35" s="1064"/>
      <c r="FF35" s="1045">
        <f t="shared" si="31"/>
        <v>0</v>
      </c>
      <c r="FG35" s="1063">
        <v>0</v>
      </c>
      <c r="FH35" s="1063">
        <v>0</v>
      </c>
      <c r="FI35" s="1063"/>
      <c r="FJ35" s="1063"/>
      <c r="FK35" s="1063">
        <v>0</v>
      </c>
      <c r="FL35" s="1062"/>
      <c r="FM35" s="526">
        <v>0</v>
      </c>
      <c r="FN35" s="1065">
        <v>21.619899749755859</v>
      </c>
      <c r="FO35" s="1047">
        <f t="shared" si="32"/>
        <v>11.754796479016406</v>
      </c>
      <c r="FP35" s="759"/>
      <c r="FQ35" s="759"/>
      <c r="FR35" s="759"/>
      <c r="FS35" s="978"/>
      <c r="FT35" s="1046">
        <f t="shared" si="33"/>
        <v>0.68587374464214501</v>
      </c>
      <c r="FU35" s="1065">
        <v>1.3999999761581421</v>
      </c>
      <c r="FV35" s="1045">
        <v>0</v>
      </c>
      <c r="FW35" s="1047">
        <v>0</v>
      </c>
      <c r="FX35" s="508"/>
      <c r="FY35" s="1045">
        <v>51.111559999999997</v>
      </c>
      <c r="FZ35" s="1045"/>
      <c r="GA35" s="1045"/>
      <c r="GB35" s="1045"/>
      <c r="GC35" s="1045"/>
      <c r="GD35" s="1045"/>
      <c r="GE35" s="1048">
        <v>1.4999999999999999E-2</v>
      </c>
      <c r="GF35" s="1066">
        <v>39248.5</v>
      </c>
      <c r="GG35" s="1066"/>
      <c r="GH35" s="1066"/>
      <c r="GI35" s="1066"/>
      <c r="GJ35" s="1067">
        <v>0.31073050000000002</v>
      </c>
      <c r="GS35" s="1056">
        <f t="shared" si="34"/>
        <v>7.3339796902081122</v>
      </c>
      <c r="GT35" s="1056"/>
    </row>
    <row r="36" spans="1:202">
      <c r="A36" s="966">
        <f t="shared" si="58"/>
        <v>1924</v>
      </c>
      <c r="B36" s="811">
        <f t="shared" si="35"/>
        <v>213.9568849503994</v>
      </c>
      <c r="C36" s="1044">
        <f t="shared" si="36"/>
        <v>2.2999999523162842</v>
      </c>
      <c r="D36" s="811">
        <f t="shared" si="0"/>
        <v>211.65688499808311</v>
      </c>
      <c r="E36" s="1049">
        <f t="shared" si="1"/>
        <v>233.20165533982069</v>
      </c>
      <c r="F36" s="1049">
        <f t="shared" si="2"/>
        <v>21.544770341737586</v>
      </c>
      <c r="G36" s="1050">
        <v>15.739960908889771</v>
      </c>
      <c r="H36" s="1041"/>
      <c r="I36" s="1041"/>
      <c r="J36" s="1041"/>
      <c r="K36" s="1041"/>
      <c r="L36" s="1041"/>
      <c r="M36" s="1041"/>
      <c r="N36" s="1068"/>
      <c r="O36" s="1051">
        <f t="shared" si="3"/>
        <v>219.40557074342519</v>
      </c>
      <c r="P36" s="1041">
        <v>164.6395</v>
      </c>
      <c r="Q36" s="1041">
        <v>3.5</v>
      </c>
      <c r="R36" s="1041">
        <v>41.128259897232056</v>
      </c>
      <c r="S36" s="1041">
        <v>43.408999481201171</v>
      </c>
      <c r="T36" s="1042">
        <v>40.162998199462891</v>
      </c>
      <c r="U36" s="1041">
        <f t="shared" si="37"/>
        <v>13.796084596395502</v>
      </c>
      <c r="V36" s="1050">
        <f t="shared" si="38"/>
        <v>8.4160547791946314</v>
      </c>
      <c r="W36" s="1052">
        <v>11</v>
      </c>
      <c r="X36" s="1052">
        <v>2.5839452208053686</v>
      </c>
      <c r="Y36" s="1053">
        <f t="shared" si="4"/>
        <v>0.23490411098230624</v>
      </c>
      <c r="Z36" s="1054"/>
      <c r="AA36" s="1050">
        <f t="shared" si="5"/>
        <v>98.891336752878289</v>
      </c>
      <c r="AB36" s="1052">
        <f t="shared" si="39"/>
        <v>105.66209640353918</v>
      </c>
      <c r="AC36" s="1052">
        <f t="shared" si="40"/>
        <v>98.891336752878289</v>
      </c>
      <c r="AD36" s="1052">
        <v>86.46209716796875</v>
      </c>
      <c r="AE36" s="1052">
        <v>19.199999235570431</v>
      </c>
      <c r="AF36" s="1052">
        <v>6.770759650660886</v>
      </c>
      <c r="AG36" s="1055">
        <f t="shared" si="6"/>
        <v>6.4079361295296969E-2</v>
      </c>
      <c r="AH36" s="1050">
        <f t="shared" si="41"/>
        <v>82.40953274785528</v>
      </c>
      <c r="AI36" s="1052">
        <f t="shared" si="42"/>
        <v>93.907788462936878</v>
      </c>
      <c r="AJ36" s="1052">
        <v>36.307790756225586</v>
      </c>
      <c r="AK36" s="1052">
        <v>57.599997706711292</v>
      </c>
      <c r="AL36" s="1052">
        <v>11.498255715081598</v>
      </c>
      <c r="AM36" s="1053">
        <f t="shared" si="43"/>
        <v>0.12244198168525372</v>
      </c>
      <c r="AN36" s="1052"/>
      <c r="AO36" s="1052"/>
      <c r="AP36" s="1052"/>
      <c r="AQ36" s="1052"/>
      <c r="AR36" s="1052"/>
      <c r="AS36" s="1052"/>
      <c r="AT36" s="1052"/>
      <c r="AU36" s="1054"/>
      <c r="AV36" s="1050">
        <f t="shared" si="44"/>
        <v>6.1999998092651367</v>
      </c>
      <c r="AW36" s="1052">
        <f t="shared" si="45"/>
        <v>6.8918095644548698</v>
      </c>
      <c r="AX36" s="1052">
        <v>6.1999998092651367</v>
      </c>
      <c r="AY36" s="1052">
        <v>0.69180975518973331</v>
      </c>
      <c r="AZ36" s="1053">
        <f t="shared" si="46"/>
        <v>0.10038143809977057</v>
      </c>
      <c r="BA36" s="1052"/>
      <c r="BB36" s="1052"/>
      <c r="BC36" s="1052">
        <f t="shared" si="7"/>
        <v>0.69180975518973331</v>
      </c>
      <c r="BD36" s="1052"/>
      <c r="BE36" s="1052"/>
      <c r="BF36" s="1054">
        <v>0</v>
      </c>
      <c r="BG36" s="1049">
        <f t="shared" si="47"/>
        <v>24.809535041143988</v>
      </c>
      <c r="BH36" s="529">
        <v>2.384160041809082</v>
      </c>
      <c r="BI36" s="1049">
        <v>7.8000001907348633</v>
      </c>
      <c r="BJ36" s="1049">
        <f t="shared" si="8"/>
        <v>14.625374808600043</v>
      </c>
      <c r="BK36" s="1049">
        <f t="shared" si="48"/>
        <v>26.123630523681641</v>
      </c>
      <c r="BL36" s="1056"/>
      <c r="BM36" s="1056"/>
      <c r="BN36" s="1056"/>
      <c r="BO36" s="1056"/>
      <c r="BP36" s="1056"/>
      <c r="BQ36" s="1056"/>
      <c r="BR36" s="1056"/>
      <c r="BS36" s="1056"/>
      <c r="BT36" s="1056"/>
      <c r="BU36" s="525">
        <f t="shared" si="49"/>
        <v>2.2999999523162842</v>
      </c>
      <c r="BV36" s="522">
        <v>2.2999999523162842</v>
      </c>
      <c r="BW36" s="996"/>
      <c r="BX36" s="996"/>
      <c r="BY36" s="1057">
        <v>0</v>
      </c>
      <c r="BZ36" s="996"/>
      <c r="CA36" s="996"/>
      <c r="CB36" s="1057">
        <f t="shared" si="50"/>
        <v>6.0270000100135803</v>
      </c>
      <c r="CC36" s="522">
        <v>0</v>
      </c>
      <c r="CD36" s="1057">
        <v>6.0270000100135803</v>
      </c>
      <c r="CE36" s="388"/>
      <c r="CF36" s="388"/>
      <c r="CG36" s="522"/>
      <c r="CH36" s="388"/>
      <c r="CI36" s="388"/>
      <c r="CJ36" s="1043">
        <v>11.573</v>
      </c>
      <c r="CK36" s="811">
        <f t="shared" si="51"/>
        <v>78.997000760075949</v>
      </c>
      <c r="CL36" s="1049">
        <f t="shared" si="9"/>
        <v>24.809535041143988</v>
      </c>
      <c r="CM36" s="1049">
        <f t="shared" si="10"/>
        <v>8.4160547791946314</v>
      </c>
      <c r="CN36" s="529">
        <f t="shared" si="11"/>
        <v>29.771411178155908</v>
      </c>
      <c r="CO36" s="529">
        <f t="shared" si="12"/>
        <v>2.2999999523162842</v>
      </c>
      <c r="CP36" s="529">
        <v>13.699999809265137</v>
      </c>
      <c r="CQ36" s="1058">
        <v>0</v>
      </c>
      <c r="CR36" s="1058"/>
      <c r="CS36" s="1058"/>
      <c r="CT36" s="1058"/>
      <c r="CU36" s="811">
        <f t="shared" si="13"/>
        <v>132.9199230906988</v>
      </c>
      <c r="CV36" s="1049">
        <f t="shared" si="14"/>
        <v>57.599997706711292</v>
      </c>
      <c r="CW36" s="1049">
        <f t="shared" si="15"/>
        <v>6.1999998092651367</v>
      </c>
      <c r="CX36" s="529">
        <f t="shared" si="16"/>
        <v>69.119925574722373</v>
      </c>
      <c r="CY36" s="529"/>
      <c r="CZ36" s="529"/>
      <c r="DA36" s="529"/>
      <c r="DB36" s="526">
        <f t="shared" si="17"/>
        <v>0</v>
      </c>
      <c r="DC36" s="811">
        <f t="shared" si="52"/>
        <v>28.223091147756577</v>
      </c>
      <c r="DD36" s="1049">
        <f t="shared" si="18"/>
        <v>15.739960908889771</v>
      </c>
      <c r="DE36" s="529">
        <f t="shared" si="19"/>
        <v>2.384160041809082</v>
      </c>
      <c r="DF36" s="529">
        <f t="shared" si="53"/>
        <v>9.6929702087402347</v>
      </c>
      <c r="DG36" s="1058">
        <f t="shared" si="54"/>
        <v>3.3443991338058918</v>
      </c>
      <c r="DH36" s="1058">
        <f t="shared" si="20"/>
        <v>6.3485710749343429</v>
      </c>
      <c r="DI36" s="529">
        <v>0.40599998831748962</v>
      </c>
      <c r="DJ36" s="1058">
        <f t="shared" si="55"/>
        <v>5.7285591756149739</v>
      </c>
      <c r="DK36" s="1058">
        <f t="shared" si="56"/>
        <v>6.7545710632518325</v>
      </c>
      <c r="DL36" s="529">
        <v>8.1458702087402344</v>
      </c>
      <c r="DM36" s="529">
        <f t="shared" si="59"/>
        <v>1.5471000000000001</v>
      </c>
      <c r="DN36" s="529">
        <v>1.4027000000000001</v>
      </c>
      <c r="DO36" s="529">
        <v>0.1444</v>
      </c>
      <c r="DP36" s="1059">
        <f t="shared" si="57"/>
        <v>12.376000165939331</v>
      </c>
      <c r="DQ36" s="1044">
        <v>12.376000165939331</v>
      </c>
      <c r="DS36" s="529">
        <f t="shared" si="21"/>
        <v>7.0060000419616699</v>
      </c>
      <c r="DT36" s="1044">
        <v>5.3700001239776611</v>
      </c>
      <c r="DY36"/>
      <c r="EA36" s="1044">
        <v>-8.7000019999999996</v>
      </c>
      <c r="EB36" s="1045">
        <f t="shared" si="22"/>
        <v>-9.3918117551897335</v>
      </c>
      <c r="ED36" s="966">
        <v>0</v>
      </c>
      <c r="EF36" s="966">
        <v>0</v>
      </c>
      <c r="EG36" s="1060">
        <f t="shared" si="23"/>
        <v>206.43979365386963</v>
      </c>
      <c r="EH36" s="1045">
        <f t="shared" si="24"/>
        <v>73.268441584460973</v>
      </c>
      <c r="EI36" s="1045">
        <f t="shared" si="25"/>
        <v>126.48414584710362</v>
      </c>
      <c r="EJ36" s="1045">
        <f t="shared" si="26"/>
        <v>6.6872062223050248</v>
      </c>
      <c r="EK36" s="1045">
        <f t="shared" si="27"/>
        <v>211.80979377784729</v>
      </c>
      <c r="EL36" s="1061"/>
      <c r="EM36" s="1045">
        <f t="shared" si="28"/>
        <v>39.719014153191949</v>
      </c>
      <c r="EN36" s="1045">
        <v>49.073719024658203</v>
      </c>
      <c r="EO36" s="1045">
        <v>0</v>
      </c>
      <c r="EP36" s="1062">
        <f t="shared" si="29"/>
        <v>39.719014153191949</v>
      </c>
      <c r="EQ36" s="1063">
        <v>0</v>
      </c>
      <c r="ER36" s="1064">
        <f t="shared" si="30"/>
        <v>54.344388961791992</v>
      </c>
      <c r="ES36" s="1062"/>
      <c r="ET36" s="1065">
        <v>8.5429601669311523</v>
      </c>
      <c r="EU36" s="1062"/>
      <c r="EV36" s="1062"/>
      <c r="EW36" s="1062"/>
      <c r="EX36" s="1062"/>
      <c r="EY36" s="1062"/>
      <c r="EZ36" s="1062"/>
      <c r="FA36" s="1062"/>
      <c r="FB36" s="1062"/>
      <c r="FC36" s="1062"/>
      <c r="FD36" s="1062"/>
      <c r="FE36" s="1064"/>
      <c r="FF36" s="1045">
        <f t="shared" si="31"/>
        <v>0</v>
      </c>
      <c r="FG36" s="1063">
        <v>0</v>
      </c>
      <c r="FH36" s="1063">
        <v>0</v>
      </c>
      <c r="FI36" s="1063"/>
      <c r="FJ36" s="1063"/>
      <c r="FK36" s="1063">
        <v>0</v>
      </c>
      <c r="FL36" s="1062"/>
      <c r="FM36" s="526">
        <v>0</v>
      </c>
      <c r="FN36" s="1065">
        <v>30.885299682617188</v>
      </c>
      <c r="FO36" s="1047">
        <f t="shared" si="32"/>
        <v>19.38704396753559</v>
      </c>
      <c r="FP36" s="759"/>
      <c r="FQ36" s="759"/>
      <c r="FR36" s="759"/>
      <c r="FS36" s="978"/>
      <c r="FT36" s="1046">
        <f t="shared" si="33"/>
        <v>1.0081902924939825</v>
      </c>
      <c r="FU36" s="1065">
        <v>1.7000000476837158</v>
      </c>
      <c r="FV36" s="1045">
        <v>0</v>
      </c>
      <c r="FW36" s="1047">
        <v>0</v>
      </c>
      <c r="FX36" s="508"/>
      <c r="FY36" s="1045">
        <v>58.39038</v>
      </c>
      <c r="FZ36" s="1045"/>
      <c r="GA36" s="1045"/>
      <c r="GB36" s="1045"/>
      <c r="GC36" s="1045"/>
      <c r="GD36" s="1045"/>
      <c r="GE36" s="1048">
        <v>1.4999999999999999E-2</v>
      </c>
      <c r="GF36" s="1066">
        <v>39610.54</v>
      </c>
      <c r="GG36" s="1066"/>
      <c r="GH36" s="1066"/>
      <c r="GI36" s="1066"/>
      <c r="GJ36" s="1067">
        <v>0.30869780000000002</v>
      </c>
      <c r="GS36" s="1056">
        <f t="shared" si="34"/>
        <v>8.4160547791946314</v>
      </c>
      <c r="GT36" s="1056"/>
    </row>
    <row r="37" spans="1:202">
      <c r="A37" s="966">
        <f t="shared" si="58"/>
        <v>1925</v>
      </c>
      <c r="B37" s="811">
        <f t="shared" si="35"/>
        <v>236.89657515287399</v>
      </c>
      <c r="C37" s="1044">
        <f t="shared" si="36"/>
        <v>1.6109999418258667</v>
      </c>
      <c r="D37" s="811">
        <f t="shared" si="0"/>
        <v>235.28557521104813</v>
      </c>
      <c r="E37" s="1049">
        <f t="shared" si="1"/>
        <v>258.04734577023686</v>
      </c>
      <c r="F37" s="1049">
        <f t="shared" si="2"/>
        <v>22.761770559188733</v>
      </c>
      <c r="G37" s="1050">
        <v>18.32431948184967</v>
      </c>
      <c r="H37" s="1041"/>
      <c r="I37" s="1041"/>
      <c r="J37" s="1041"/>
      <c r="K37" s="1041"/>
      <c r="L37" s="1041"/>
      <c r="M37" s="1041"/>
      <c r="N37" s="1068"/>
      <c r="O37" s="1051">
        <f t="shared" si="3"/>
        <v>234.41778118216695</v>
      </c>
      <c r="P37" s="1041">
        <v>182.08750000000001</v>
      </c>
      <c r="Q37" s="1041">
        <v>3.9</v>
      </c>
      <c r="R37" s="1041">
        <v>38.002680659294128</v>
      </c>
      <c r="S37" s="1041">
        <v>47.075001068115235</v>
      </c>
      <c r="T37" s="1042">
        <v>44.095001220703125</v>
      </c>
      <c r="U37" s="1041">
        <f t="shared" si="37"/>
        <v>23.629564588069911</v>
      </c>
      <c r="V37" s="1050">
        <f t="shared" si="38"/>
        <v>9.3778569018323878</v>
      </c>
      <c r="W37" s="1052">
        <v>12.257100105285645</v>
      </c>
      <c r="X37" s="1052">
        <v>2.8792432034532567</v>
      </c>
      <c r="Y37" s="1053">
        <f t="shared" si="4"/>
        <v>0.23490411098230626</v>
      </c>
      <c r="Z37" s="1054"/>
      <c r="AA37" s="1050">
        <f t="shared" si="5"/>
        <v>111.04085096970933</v>
      </c>
      <c r="AB37" s="1052">
        <f t="shared" si="39"/>
        <v>118.23910407721996</v>
      </c>
      <c r="AC37" s="1052">
        <f t="shared" si="40"/>
        <v>111.04085096970933</v>
      </c>
      <c r="AD37" s="1052">
        <v>97.589103698730469</v>
      </c>
      <c r="AE37" s="1052">
        <v>20.650000378489494</v>
      </c>
      <c r="AF37" s="1052">
        <v>7.1982531075106406</v>
      </c>
      <c r="AG37" s="1055">
        <f t="shared" si="6"/>
        <v>6.087878594554965E-2</v>
      </c>
      <c r="AH37" s="1050">
        <f t="shared" si="41"/>
        <v>89.842548048391606</v>
      </c>
      <c r="AI37" s="1052">
        <f t="shared" si="42"/>
        <v>101.77922143042088</v>
      </c>
      <c r="AJ37" s="1052">
        <v>39.829220294952393</v>
      </c>
      <c r="AK37" s="1052">
        <v>61.950001135468483</v>
      </c>
      <c r="AL37" s="1052">
        <v>11.936673382029266</v>
      </c>
      <c r="AM37" s="1053">
        <f t="shared" si="43"/>
        <v>0.11728006182666184</v>
      </c>
      <c r="AN37" s="1052"/>
      <c r="AO37" s="1052"/>
      <c r="AP37" s="1052"/>
      <c r="AQ37" s="1052"/>
      <c r="AR37" s="1052"/>
      <c r="AS37" s="1052"/>
      <c r="AT37" s="1052"/>
      <c r="AU37" s="1054"/>
      <c r="AV37" s="1050">
        <f t="shared" si="44"/>
        <v>6.6999998092651367</v>
      </c>
      <c r="AW37" s="1052">
        <f t="shared" si="45"/>
        <v>7.4476006754607047</v>
      </c>
      <c r="AX37" s="1052">
        <v>6.6999998092651367</v>
      </c>
      <c r="AY37" s="1052">
        <v>0.7476008661955682</v>
      </c>
      <c r="AZ37" s="1053">
        <f t="shared" si="46"/>
        <v>0.10038143809977057</v>
      </c>
      <c r="BA37" s="1052"/>
      <c r="BB37" s="1052"/>
      <c r="BC37" s="1052">
        <f t="shared" si="7"/>
        <v>0.7476008661955682</v>
      </c>
      <c r="BD37" s="1052"/>
      <c r="BE37" s="1052"/>
      <c r="BF37" s="1054">
        <v>0</v>
      </c>
      <c r="BG37" s="1049">
        <f t="shared" si="47"/>
        <v>27.892546912923127</v>
      </c>
      <c r="BH37" s="529">
        <v>2.7137598991394043</v>
      </c>
      <c r="BI37" s="1049">
        <v>9.6999998092651367</v>
      </c>
      <c r="BJ37" s="1049">
        <f t="shared" si="8"/>
        <v>15.478787204518586</v>
      </c>
      <c r="BK37" s="1049">
        <f t="shared" si="48"/>
        <v>27.415460586547852</v>
      </c>
      <c r="BL37" s="1056"/>
      <c r="BM37" s="1056"/>
      <c r="BN37" s="1056"/>
      <c r="BO37" s="1056"/>
      <c r="BP37" s="1056"/>
      <c r="BQ37" s="1056"/>
      <c r="BR37" s="1056"/>
      <c r="BS37" s="1056"/>
      <c r="BT37" s="1056"/>
      <c r="BU37" s="525">
        <f t="shared" si="49"/>
        <v>1.6109999418258667</v>
      </c>
      <c r="BV37" s="522">
        <v>1.6109999418258667</v>
      </c>
      <c r="BW37" s="996"/>
      <c r="BX37" s="996"/>
      <c r="BY37" s="1057">
        <v>0</v>
      </c>
      <c r="BZ37" s="996"/>
      <c r="CA37" s="996"/>
      <c r="CB37" s="1057">
        <f t="shared" si="50"/>
        <v>7.687999963760376</v>
      </c>
      <c r="CC37" s="522">
        <v>0</v>
      </c>
      <c r="CD37" s="1057">
        <v>7.687999963760376</v>
      </c>
      <c r="CE37" s="388"/>
      <c r="CF37" s="388"/>
      <c r="CG37" s="522"/>
      <c r="CH37" s="388"/>
      <c r="CI37" s="388"/>
      <c r="CJ37" s="1043">
        <v>12.279</v>
      </c>
      <c r="CK37" s="811">
        <f t="shared" si="51"/>
        <v>86.355182742182734</v>
      </c>
      <c r="CL37" s="1049">
        <f t="shared" si="9"/>
        <v>27.892546912923127</v>
      </c>
      <c r="CM37" s="1049">
        <f t="shared" si="10"/>
        <v>9.3778569018323878</v>
      </c>
      <c r="CN37" s="529">
        <f t="shared" si="11"/>
        <v>34.473778985601356</v>
      </c>
      <c r="CO37" s="529">
        <f t="shared" si="12"/>
        <v>1.6109999418258667</v>
      </c>
      <c r="CP37" s="529">
        <v>13</v>
      </c>
      <c r="CQ37" s="1058">
        <v>0</v>
      </c>
      <c r="CR37" s="1058"/>
      <c r="CS37" s="1058"/>
      <c r="CT37" s="1058"/>
      <c r="CU37" s="811">
        <f t="shared" si="13"/>
        <v>145.21707292884159</v>
      </c>
      <c r="CV37" s="1049">
        <f t="shared" si="14"/>
        <v>61.950001135468483</v>
      </c>
      <c r="CW37" s="1049">
        <f t="shared" si="15"/>
        <v>6.6999998092651367</v>
      </c>
      <c r="CX37" s="529">
        <f t="shared" si="16"/>
        <v>76.567071984107969</v>
      </c>
      <c r="CY37" s="529"/>
      <c r="CZ37" s="529"/>
      <c r="DA37" s="529"/>
      <c r="DB37" s="526">
        <f t="shared" si="17"/>
        <v>0</v>
      </c>
      <c r="DC37" s="811">
        <f t="shared" si="52"/>
        <v>31.990749433565142</v>
      </c>
      <c r="DD37" s="1049">
        <f t="shared" si="18"/>
        <v>18.32431948184967</v>
      </c>
      <c r="DE37" s="529">
        <f t="shared" si="19"/>
        <v>2.7137598991394043</v>
      </c>
      <c r="DF37" s="529">
        <f t="shared" si="53"/>
        <v>10.483670040893555</v>
      </c>
      <c r="DG37" s="1058">
        <f t="shared" si="54"/>
        <v>3.5712702554862235</v>
      </c>
      <c r="DH37" s="1058">
        <f t="shared" si="20"/>
        <v>6.9123997854073318</v>
      </c>
      <c r="DI37" s="529">
        <v>0.46900001168251038</v>
      </c>
      <c r="DJ37" s="1058">
        <f t="shared" si="55"/>
        <v>6.2850301546256278</v>
      </c>
      <c r="DK37" s="1058">
        <f t="shared" si="56"/>
        <v>7.3813997970898422</v>
      </c>
      <c r="DL37" s="529">
        <v>8.8718700408935547</v>
      </c>
      <c r="DM37" s="529">
        <f t="shared" si="59"/>
        <v>1.6117999999999999</v>
      </c>
      <c r="DN37" s="529">
        <v>1.4559</v>
      </c>
      <c r="DO37" s="529">
        <v>0.15590000000000001</v>
      </c>
      <c r="DP37" s="1059">
        <f t="shared" si="57"/>
        <v>10.678999543190002</v>
      </c>
      <c r="DQ37" s="1044">
        <v>10.678999543190002</v>
      </c>
      <c r="DS37" s="529">
        <f t="shared" si="21"/>
        <v>7.5689997673034668</v>
      </c>
      <c r="DT37" s="1044">
        <v>3.1099997758865356</v>
      </c>
      <c r="DY37"/>
      <c r="EA37" s="1044">
        <v>-4.3999980000000001</v>
      </c>
      <c r="EB37" s="1045">
        <f t="shared" si="22"/>
        <v>-5.1475988661955681</v>
      </c>
      <c r="ED37" s="966">
        <v>0</v>
      </c>
      <c r="EF37" s="966">
        <v>0</v>
      </c>
      <c r="EG37" s="1060">
        <f t="shared" si="23"/>
        <v>225.4748254866123</v>
      </c>
      <c r="EH37" s="1045">
        <f t="shared" si="24"/>
        <v>80.070152587557104</v>
      </c>
      <c r="EI37" s="1045">
        <f t="shared" si="25"/>
        <v>138.17916681532353</v>
      </c>
      <c r="EJ37" s="1045">
        <f t="shared" si="26"/>
        <v>7.2255060837316867</v>
      </c>
      <c r="EK37" s="1045">
        <f t="shared" si="27"/>
        <v>228.58482526249884</v>
      </c>
      <c r="EL37" s="1061"/>
      <c r="EM37" s="1045">
        <f t="shared" si="28"/>
        <v>40.818282345041965</v>
      </c>
      <c r="EN37" s="1045">
        <v>50.895778656005859</v>
      </c>
      <c r="EO37" s="1045">
        <v>0</v>
      </c>
      <c r="EP37" s="1062">
        <f t="shared" si="29"/>
        <v>40.818282345041965</v>
      </c>
      <c r="EQ37" s="1063">
        <v>0</v>
      </c>
      <c r="ER37" s="1064">
        <f t="shared" si="30"/>
        <v>56.297069549560547</v>
      </c>
      <c r="ES37" s="1062"/>
      <c r="ET37" s="1065">
        <v>7.5901799201965332</v>
      </c>
      <c r="EU37" s="1062"/>
      <c r="EV37" s="1062"/>
      <c r="EW37" s="1062"/>
      <c r="EX37" s="1062"/>
      <c r="EY37" s="1062"/>
      <c r="EZ37" s="1062"/>
      <c r="FA37" s="1062"/>
      <c r="FB37" s="1062"/>
      <c r="FC37" s="1062"/>
      <c r="FD37" s="1062"/>
      <c r="FE37" s="1064"/>
      <c r="FF37" s="1045">
        <f t="shared" si="31"/>
        <v>0</v>
      </c>
      <c r="FG37" s="1063">
        <v>0</v>
      </c>
      <c r="FH37" s="1063">
        <v>0</v>
      </c>
      <c r="FI37" s="1063"/>
      <c r="FJ37" s="1063"/>
      <c r="FK37" s="1063">
        <v>0</v>
      </c>
      <c r="FL37" s="1062"/>
      <c r="FM37" s="526">
        <v>0</v>
      </c>
      <c r="FN37" s="1065">
        <v>28.512500762939453</v>
      </c>
      <c r="FO37" s="1047">
        <f t="shared" si="32"/>
        <v>16.575827380910187</v>
      </c>
      <c r="FP37" s="759"/>
      <c r="FQ37" s="759"/>
      <c r="FR37" s="759"/>
      <c r="FS37" s="978"/>
      <c r="FT37" s="1046">
        <f t="shared" si="33"/>
        <v>1.1523991099625739</v>
      </c>
      <c r="FU37" s="1065">
        <v>1.8999999761581421</v>
      </c>
      <c r="FV37" s="1045">
        <v>0</v>
      </c>
      <c r="FW37" s="1047">
        <v>0</v>
      </c>
      <c r="FX37" s="508"/>
      <c r="FY37" s="1045">
        <v>60.553910000000002</v>
      </c>
      <c r="FZ37" s="1045"/>
      <c r="GA37" s="1045"/>
      <c r="GB37" s="1045"/>
      <c r="GC37" s="1045"/>
      <c r="GD37" s="1045"/>
      <c r="GE37" s="1048">
        <v>1.4999999999999999E-2</v>
      </c>
      <c r="GF37" s="1066">
        <v>39981.300000000003</v>
      </c>
      <c r="GG37" s="1066"/>
      <c r="GH37" s="1066"/>
      <c r="GI37" s="1066"/>
      <c r="GJ37" s="1067">
        <v>0.30702760000000001</v>
      </c>
      <c r="GS37" s="1056">
        <f t="shared" si="34"/>
        <v>9.3778569018323878</v>
      </c>
      <c r="GT37" s="1056"/>
    </row>
    <row r="38" spans="1:202">
      <c r="A38" s="966">
        <f t="shared" si="58"/>
        <v>1926</v>
      </c>
      <c r="B38" s="811">
        <f t="shared" si="35"/>
        <v>295.24646463990211</v>
      </c>
      <c r="C38" s="1044">
        <f t="shared" si="36"/>
        <v>2.7999999523162842</v>
      </c>
      <c r="D38" s="811">
        <f t="shared" si="0"/>
        <v>292.44646468758583</v>
      </c>
      <c r="E38" s="1049">
        <f t="shared" si="1"/>
        <v>321.54347988616041</v>
      </c>
      <c r="F38" s="1049">
        <f t="shared" si="2"/>
        <v>29.09701519857461</v>
      </c>
      <c r="G38" s="1050">
        <v>29.727070808410645</v>
      </c>
      <c r="H38" s="1041"/>
      <c r="I38" s="1041"/>
      <c r="J38" s="1041"/>
      <c r="K38" s="1041"/>
      <c r="L38" s="1041"/>
      <c r="M38" s="1041"/>
      <c r="N38" s="1068"/>
      <c r="O38" s="1051">
        <f t="shared" si="3"/>
        <v>292.05181830793435</v>
      </c>
      <c r="P38" s="1041">
        <v>218.15520000000001</v>
      </c>
      <c r="Q38" s="1041">
        <v>4.8</v>
      </c>
      <c r="R38" s="1041">
        <v>57.932800054550171</v>
      </c>
      <c r="S38" s="1041">
        <v>61.758001403808592</v>
      </c>
      <c r="T38" s="1042">
        <v>59.597999572753906</v>
      </c>
      <c r="U38" s="1041">
        <f t="shared" si="37"/>
        <v>29.491661578226058</v>
      </c>
      <c r="V38" s="1050">
        <f t="shared" si="38"/>
        <v>10.820675006026107</v>
      </c>
      <c r="W38" s="1052">
        <v>14.142900466918945</v>
      </c>
      <c r="X38" s="1052">
        <v>3.3222254608928385</v>
      </c>
      <c r="Y38" s="1053">
        <f t="shared" si="4"/>
        <v>0.23490411098230624</v>
      </c>
      <c r="Z38" s="1054"/>
      <c r="AA38" s="1050">
        <f t="shared" si="5"/>
        <v>138.17474061235808</v>
      </c>
      <c r="AB38" s="1052">
        <f t="shared" si="39"/>
        <v>147.74879989773035</v>
      </c>
      <c r="AC38" s="1052">
        <f t="shared" si="40"/>
        <v>138.17474061235808</v>
      </c>
      <c r="AD38" s="1052">
        <v>123.57379913330078</v>
      </c>
      <c r="AE38" s="1052">
        <v>24.175000764429569</v>
      </c>
      <c r="AF38" s="1052">
        <v>9.5740592853722593</v>
      </c>
      <c r="AG38" s="1055">
        <f t="shared" si="6"/>
        <v>6.479957395254167E-2</v>
      </c>
      <c r="AH38" s="1050">
        <f t="shared" si="41"/>
        <v>105.62397787932126</v>
      </c>
      <c r="AI38" s="1052">
        <f t="shared" si="42"/>
        <v>120.92089229077101</v>
      </c>
      <c r="AJ38" s="1052">
        <v>48.3958899974823</v>
      </c>
      <c r="AK38" s="1052">
        <v>72.525002293288708</v>
      </c>
      <c r="AL38" s="1052">
        <v>15.296914411449746</v>
      </c>
      <c r="AM38" s="1053">
        <f t="shared" si="43"/>
        <v>0.12650348605323058</v>
      </c>
      <c r="AN38" s="1052"/>
      <c r="AO38" s="1052"/>
      <c r="AP38" s="1052"/>
      <c r="AQ38" s="1052"/>
      <c r="AR38" s="1052"/>
      <c r="AS38" s="1052"/>
      <c r="AT38" s="1052"/>
      <c r="AU38" s="1054"/>
      <c r="AV38" s="1050">
        <f t="shared" si="44"/>
        <v>8.1000003814697266</v>
      </c>
      <c r="AW38" s="1052">
        <f t="shared" si="45"/>
        <v>9.0038164223294928</v>
      </c>
      <c r="AX38" s="1052">
        <v>8.1000003814697266</v>
      </c>
      <c r="AY38" s="1052">
        <v>0.90381604085976563</v>
      </c>
      <c r="AZ38" s="1053">
        <f t="shared" si="46"/>
        <v>0.10038143809977057</v>
      </c>
      <c r="BA38" s="1052"/>
      <c r="BB38" s="1052"/>
      <c r="BC38" s="1052">
        <f t="shared" si="7"/>
        <v>0.90381604085976563</v>
      </c>
      <c r="BD38" s="1052"/>
      <c r="BE38" s="1052"/>
      <c r="BF38" s="1054">
        <v>0</v>
      </c>
      <c r="BG38" s="1049">
        <f t="shared" si="47"/>
        <v>33.098975586032552</v>
      </c>
      <c r="BH38" s="529">
        <v>2.9991300106048584</v>
      </c>
      <c r="BI38" s="1049">
        <v>11.300000190734863</v>
      </c>
      <c r="BJ38" s="1049">
        <f t="shared" si="8"/>
        <v>18.79984538469283</v>
      </c>
      <c r="BK38" s="1049">
        <f t="shared" si="48"/>
        <v>34.096759796142578</v>
      </c>
      <c r="BL38" s="1056"/>
      <c r="BM38" s="1056"/>
      <c r="BN38" s="1056"/>
      <c r="BO38" s="1056"/>
      <c r="BP38" s="1056"/>
      <c r="BQ38" s="1056"/>
      <c r="BR38" s="1056"/>
      <c r="BS38" s="1056"/>
      <c r="BT38" s="1056"/>
      <c r="BU38" s="525">
        <f t="shared" si="49"/>
        <v>2.7999999523162842</v>
      </c>
      <c r="BV38" s="522">
        <v>2.7999999523162842</v>
      </c>
      <c r="BW38" s="996"/>
      <c r="BX38" s="996"/>
      <c r="BY38" s="1057">
        <v>0</v>
      </c>
      <c r="BZ38" s="996"/>
      <c r="CA38" s="996"/>
      <c r="CB38" s="1057">
        <f t="shared" si="50"/>
        <v>5.8919999599456787</v>
      </c>
      <c r="CC38" s="522">
        <v>0</v>
      </c>
      <c r="CD38" s="1057">
        <v>5.8919999599456787</v>
      </c>
      <c r="CE38" s="388"/>
      <c r="CF38" s="388"/>
      <c r="CG38" s="522"/>
      <c r="CH38" s="388"/>
      <c r="CI38" s="388"/>
      <c r="CJ38" s="1043">
        <v>10.852</v>
      </c>
      <c r="CK38" s="811">
        <f t="shared" si="51"/>
        <v>105.71893199364916</v>
      </c>
      <c r="CL38" s="1049">
        <f t="shared" si="9"/>
        <v>33.098975586032552</v>
      </c>
      <c r="CM38" s="1049">
        <f t="shared" si="10"/>
        <v>10.820675006026107</v>
      </c>
      <c r="CN38" s="529">
        <f t="shared" si="11"/>
        <v>43.299281640009085</v>
      </c>
      <c r="CO38" s="529">
        <f t="shared" si="12"/>
        <v>2.7999999523162842</v>
      </c>
      <c r="CP38" s="529">
        <v>15.699999809265137</v>
      </c>
      <c r="CQ38" s="1058">
        <v>0</v>
      </c>
      <c r="CR38" s="1058"/>
      <c r="CS38" s="1058"/>
      <c r="CT38" s="1058"/>
      <c r="CU38" s="811">
        <f t="shared" si="13"/>
        <v>175.50046164710744</v>
      </c>
      <c r="CV38" s="1049">
        <f t="shared" si="14"/>
        <v>72.525002293288708</v>
      </c>
      <c r="CW38" s="1049">
        <f t="shared" si="15"/>
        <v>8.1000003814697266</v>
      </c>
      <c r="CX38" s="529">
        <f t="shared" si="16"/>
        <v>94.875458972348994</v>
      </c>
      <c r="CY38" s="529"/>
      <c r="CZ38" s="529"/>
      <c r="DA38" s="529"/>
      <c r="DB38" s="526">
        <f t="shared" si="17"/>
        <v>0</v>
      </c>
      <c r="DC38" s="811">
        <f t="shared" si="52"/>
        <v>46.464500662326813</v>
      </c>
      <c r="DD38" s="1049">
        <f t="shared" si="18"/>
        <v>29.727070808410645</v>
      </c>
      <c r="DE38" s="529">
        <f t="shared" si="19"/>
        <v>2.9991300106048584</v>
      </c>
      <c r="DF38" s="529">
        <f t="shared" si="53"/>
        <v>13.175299819946289</v>
      </c>
      <c r="DG38" s="1058">
        <f t="shared" si="54"/>
        <v>4.3779660973382253</v>
      </c>
      <c r="DH38" s="1058">
        <f t="shared" si="20"/>
        <v>8.7973337226080641</v>
      </c>
      <c r="DI38" s="529">
        <v>0.56300002336502075</v>
      </c>
      <c r="DJ38" s="1058">
        <f t="shared" si="55"/>
        <v>7.3770961079430837</v>
      </c>
      <c r="DK38" s="1058">
        <f t="shared" si="56"/>
        <v>9.3603337459730849</v>
      </c>
      <c r="DL38" s="529">
        <v>11.353799819946289</v>
      </c>
      <c r="DM38" s="529">
        <f t="shared" si="59"/>
        <v>1.8215000000000001</v>
      </c>
      <c r="DN38" s="529">
        <v>1.6589</v>
      </c>
      <c r="DO38" s="529">
        <v>0.16259999999999999</v>
      </c>
      <c r="DP38" s="1059">
        <f t="shared" si="57"/>
        <v>7.9429998397827148</v>
      </c>
      <c r="DQ38" s="1044">
        <v>7.9429998397827148</v>
      </c>
      <c r="DS38" s="529">
        <f t="shared" si="21"/>
        <v>6.9629998207092285</v>
      </c>
      <c r="DT38" s="1044">
        <v>0.98000001907348633</v>
      </c>
      <c r="DY38"/>
      <c r="EA38" s="1044">
        <v>9.2000010000000003</v>
      </c>
      <c r="EB38" s="1045">
        <f t="shared" si="22"/>
        <v>8.2961849591402341</v>
      </c>
      <c r="ED38" s="966">
        <v>0</v>
      </c>
      <c r="EF38" s="966">
        <v>0</v>
      </c>
      <c r="EG38" s="1060">
        <f t="shared" si="23"/>
        <v>271.44496360754965</v>
      </c>
      <c r="EH38" s="1045">
        <f t="shared" si="24"/>
        <v>98.341835885706075</v>
      </c>
      <c r="EI38" s="1045">
        <f t="shared" si="25"/>
        <v>166.4768825890929</v>
      </c>
      <c r="EJ38" s="1045">
        <f t="shared" si="26"/>
        <v>6.6262451327506966</v>
      </c>
      <c r="EK38" s="1045">
        <f t="shared" si="27"/>
        <v>272.42496362662314</v>
      </c>
      <c r="EL38" s="1061"/>
      <c r="EM38" s="1045">
        <f t="shared" si="28"/>
        <v>42.08351643171342</v>
      </c>
      <c r="EN38" s="1045">
        <v>54.979801177978516</v>
      </c>
      <c r="EO38" s="1045">
        <v>0</v>
      </c>
      <c r="EP38" s="1062">
        <f t="shared" si="29"/>
        <v>42.08351643171342</v>
      </c>
      <c r="EQ38" s="1063">
        <v>0</v>
      </c>
      <c r="ER38" s="1064">
        <f t="shared" si="30"/>
        <v>60.88336181640625</v>
      </c>
      <c r="ES38" s="1062"/>
      <c r="ET38" s="1065">
        <v>15.451399803161621</v>
      </c>
      <c r="EU38" s="1062"/>
      <c r="EV38" s="1062"/>
      <c r="EW38" s="1062"/>
      <c r="EX38" s="1062"/>
      <c r="EY38" s="1062"/>
      <c r="EZ38" s="1062"/>
      <c r="FA38" s="1062"/>
      <c r="FB38" s="1062"/>
      <c r="FC38" s="1062"/>
      <c r="FD38" s="1062"/>
      <c r="FE38" s="1064"/>
      <c r="FF38" s="1045">
        <f t="shared" si="31"/>
        <v>0</v>
      </c>
      <c r="FG38" s="1063">
        <v>0</v>
      </c>
      <c r="FH38" s="1063">
        <v>0</v>
      </c>
      <c r="FI38" s="1063"/>
      <c r="FJ38" s="1063"/>
      <c r="FK38" s="1063">
        <v>0</v>
      </c>
      <c r="FL38" s="1062"/>
      <c r="FM38" s="526">
        <v>0</v>
      </c>
      <c r="FN38" s="1065">
        <v>40.181400299072266</v>
      </c>
      <c r="FO38" s="1047">
        <f t="shared" si="32"/>
        <v>24.884485887622517</v>
      </c>
      <c r="FP38" s="759"/>
      <c r="FQ38" s="759"/>
      <c r="FR38" s="759"/>
      <c r="FS38" s="978"/>
      <c r="FT38" s="1046">
        <f t="shared" si="33"/>
        <v>1.3961839114565184</v>
      </c>
      <c r="FU38" s="1065">
        <v>2.2999999523162842</v>
      </c>
      <c r="FV38" s="1045">
        <v>0</v>
      </c>
      <c r="FW38" s="1047">
        <v>0</v>
      </c>
      <c r="FX38" s="508"/>
      <c r="FY38" s="1045">
        <v>74.252920000000003</v>
      </c>
      <c r="FZ38" s="1045"/>
      <c r="GA38" s="1045"/>
      <c r="GB38" s="1045"/>
      <c r="GC38" s="1045"/>
      <c r="GD38" s="1045"/>
      <c r="GE38" s="1048">
        <v>1.4999999999999999E-2</v>
      </c>
      <c r="GF38" s="1066">
        <v>40216.61</v>
      </c>
      <c r="GG38" s="1066"/>
      <c r="GH38" s="1066"/>
      <c r="GI38" s="1066"/>
      <c r="GJ38" s="1067">
        <v>0.30670209999999998</v>
      </c>
      <c r="GS38" s="1056">
        <f t="shared" si="34"/>
        <v>10.820675006026107</v>
      </c>
      <c r="GT38" s="1056"/>
    </row>
    <row r="39" spans="1:202">
      <c r="A39" s="966">
        <f t="shared" si="58"/>
        <v>1927</v>
      </c>
      <c r="B39" s="811">
        <f t="shared" si="35"/>
        <v>303.74327778816223</v>
      </c>
      <c r="C39" s="1044">
        <f t="shared" si="36"/>
        <v>2.2999999523162842</v>
      </c>
      <c r="D39" s="811">
        <f t="shared" si="0"/>
        <v>301.44327783584595</v>
      </c>
      <c r="E39" s="1049">
        <f t="shared" si="1"/>
        <v>332.44886823678303</v>
      </c>
      <c r="F39" s="1049">
        <f t="shared" si="2"/>
        <v>31.005590400937059</v>
      </c>
      <c r="G39" s="1050">
        <v>32.899680376052856</v>
      </c>
      <c r="H39" s="1041"/>
      <c r="I39" s="1041"/>
      <c r="J39" s="1041"/>
      <c r="K39" s="1041"/>
      <c r="L39" s="1041"/>
      <c r="M39" s="1041"/>
      <c r="N39" s="1068"/>
      <c r="O39" s="1051">
        <f t="shared" si="3"/>
        <v>321.28073887887285</v>
      </c>
      <c r="P39" s="1041">
        <v>252.50540000000001</v>
      </c>
      <c r="Q39" s="1041">
        <v>5.4</v>
      </c>
      <c r="R39" s="1041">
        <v>49.616098880767822</v>
      </c>
      <c r="S39" s="1041">
        <v>56.804999237060549</v>
      </c>
      <c r="T39" s="1042">
        <v>53.049999237060547</v>
      </c>
      <c r="U39" s="1041">
        <f t="shared" si="37"/>
        <v>11.168129357910175</v>
      </c>
      <c r="V39" s="1050">
        <f t="shared" si="38"/>
        <v>12.02294644787</v>
      </c>
      <c r="W39" s="1052">
        <v>15.714300155639648</v>
      </c>
      <c r="X39" s="1052">
        <v>3.6913537077696481</v>
      </c>
      <c r="Y39" s="1053">
        <f t="shared" si="4"/>
        <v>0.23490411098230624</v>
      </c>
      <c r="Z39" s="1054"/>
      <c r="AA39" s="1050">
        <f t="shared" si="5"/>
        <v>137.93899154891687</v>
      </c>
      <c r="AB39" s="1052">
        <f t="shared" si="39"/>
        <v>147.8852966427803</v>
      </c>
      <c r="AC39" s="1052">
        <f t="shared" si="40"/>
        <v>137.93899154891687</v>
      </c>
      <c r="AD39" s="1052">
        <v>123.08529663085937</v>
      </c>
      <c r="AE39" s="1052">
        <v>24.800000011920929</v>
      </c>
      <c r="AF39" s="1052">
        <v>9.946305093863419</v>
      </c>
      <c r="AG39" s="1055">
        <f t="shared" si="6"/>
        <v>6.7256889762941779E-2</v>
      </c>
      <c r="AH39" s="1050">
        <f t="shared" si="41"/>
        <v>109.5816594630062</v>
      </c>
      <c r="AI39" s="1052">
        <f t="shared" si="42"/>
        <v>125.94535106420517</v>
      </c>
      <c r="AJ39" s="1052">
        <v>51.545351028442383</v>
      </c>
      <c r="AK39" s="1052">
        <v>74.400000035762787</v>
      </c>
      <c r="AL39" s="1052">
        <v>16.363691601198965</v>
      </c>
      <c r="AM39" s="1053">
        <f t="shared" si="43"/>
        <v>0.12992692038991566</v>
      </c>
      <c r="AN39" s="1052"/>
      <c r="AO39" s="1052"/>
      <c r="AP39" s="1052"/>
      <c r="AQ39" s="1052"/>
      <c r="AR39" s="1052"/>
      <c r="AS39" s="1052"/>
      <c r="AT39" s="1052"/>
      <c r="AU39" s="1054"/>
      <c r="AV39" s="1050">
        <f t="shared" si="44"/>
        <v>9</v>
      </c>
      <c r="AW39" s="1052">
        <f t="shared" si="45"/>
        <v>10.004239998105028</v>
      </c>
      <c r="AX39" s="1052">
        <v>9</v>
      </c>
      <c r="AY39" s="1052">
        <v>1.0042399981050287</v>
      </c>
      <c r="AZ39" s="1053">
        <f t="shared" si="46"/>
        <v>0.10038143809977057</v>
      </c>
      <c r="BA39" s="1052"/>
      <c r="BB39" s="1052"/>
      <c r="BC39" s="1052">
        <f t="shared" si="7"/>
        <v>1.0042399981050287</v>
      </c>
      <c r="BD39" s="1052"/>
      <c r="BE39" s="1052"/>
      <c r="BF39" s="1054">
        <v>0</v>
      </c>
      <c r="BG39" s="1049">
        <f t="shared" si="47"/>
        <v>35.181659427243417</v>
      </c>
      <c r="BH39" s="529">
        <v>5.1713600158691406</v>
      </c>
      <c r="BI39" s="1049">
        <v>11.600000381469727</v>
      </c>
      <c r="BJ39" s="1049">
        <f t="shared" si="8"/>
        <v>18.41029902990455</v>
      </c>
      <c r="BK39" s="1049">
        <f t="shared" si="48"/>
        <v>34.773990631103516</v>
      </c>
      <c r="BL39" s="1056"/>
      <c r="BM39" s="1056"/>
      <c r="BN39" s="1056"/>
      <c r="BO39" s="1056"/>
      <c r="BP39" s="1056"/>
      <c r="BQ39" s="1056"/>
      <c r="BR39" s="1056"/>
      <c r="BS39" s="1056"/>
      <c r="BT39" s="1056"/>
      <c r="BU39" s="525">
        <f t="shared" si="49"/>
        <v>2.2999999523162842</v>
      </c>
      <c r="BV39" s="522">
        <v>2.2999999523162842</v>
      </c>
      <c r="BW39" s="996"/>
      <c r="BX39" s="996"/>
      <c r="BY39" s="1057">
        <v>0</v>
      </c>
      <c r="BZ39" s="996"/>
      <c r="CA39" s="996"/>
      <c r="CB39" s="1057">
        <f t="shared" si="50"/>
        <v>5.116999626159668</v>
      </c>
      <c r="CC39" s="522">
        <v>0</v>
      </c>
      <c r="CD39" s="1057">
        <v>5.116999626159668</v>
      </c>
      <c r="CE39" s="388"/>
      <c r="CF39" s="388"/>
      <c r="CG39" s="522"/>
      <c r="CH39" s="388"/>
      <c r="CI39" s="388"/>
      <c r="CJ39" s="1043">
        <v>11.172000000000001</v>
      </c>
      <c r="CK39" s="811">
        <f t="shared" si="51"/>
        <v>108.9905075494114</v>
      </c>
      <c r="CL39" s="1049">
        <f t="shared" si="9"/>
        <v>35.181659427243417</v>
      </c>
      <c r="CM39" s="1049">
        <f t="shared" si="10"/>
        <v>12.02294644787</v>
      </c>
      <c r="CN39" s="529">
        <f t="shared" si="11"/>
        <v>44.285901912716568</v>
      </c>
      <c r="CO39" s="529">
        <f t="shared" si="12"/>
        <v>2.2999999523162842</v>
      </c>
      <c r="CP39" s="529">
        <v>15.199999809265137</v>
      </c>
      <c r="CQ39" s="1058">
        <v>0</v>
      </c>
      <c r="CR39" s="1058"/>
      <c r="CS39" s="1058"/>
      <c r="CT39" s="1058"/>
      <c r="CU39" s="811">
        <f t="shared" si="13"/>
        <v>177.05308967196311</v>
      </c>
      <c r="CV39" s="1049">
        <f t="shared" si="14"/>
        <v>74.400000035762787</v>
      </c>
      <c r="CW39" s="1049">
        <f t="shared" si="15"/>
        <v>9</v>
      </c>
      <c r="CX39" s="529">
        <f t="shared" si="16"/>
        <v>93.653089636200306</v>
      </c>
      <c r="CY39" s="529"/>
      <c r="CZ39" s="529"/>
      <c r="DA39" s="529"/>
      <c r="DB39" s="526">
        <f t="shared" si="17"/>
        <v>0</v>
      </c>
      <c r="DC39" s="811">
        <f t="shared" si="52"/>
        <v>51.754046846833312</v>
      </c>
      <c r="DD39" s="1049">
        <f t="shared" si="18"/>
        <v>32.899680376052856</v>
      </c>
      <c r="DE39" s="529">
        <f t="shared" si="19"/>
        <v>5.1713600158691406</v>
      </c>
      <c r="DF39" s="529">
        <f t="shared" si="53"/>
        <v>12.947006453480805</v>
      </c>
      <c r="DG39" s="1058">
        <f t="shared" si="54"/>
        <v>4.2855515655168652</v>
      </c>
      <c r="DH39" s="1058">
        <f t="shared" si="20"/>
        <v>8.6614548879639397</v>
      </c>
      <c r="DI39" s="529">
        <v>0.73600000143051147</v>
      </c>
      <c r="DJ39" s="1058">
        <f t="shared" si="55"/>
        <v>9.4569115813860058</v>
      </c>
      <c r="DK39" s="1058">
        <f t="shared" si="56"/>
        <v>9.3974548893944512</v>
      </c>
      <c r="DL39" s="529">
        <v>11.188899993896484</v>
      </c>
      <c r="DM39" s="1058">
        <f t="shared" ref="DM39:DM60" si="61">DL39*((DM38/DL38)+((DM$61/DL$61)-(DM$38/DL$38))/23)</f>
        <v>1.7581064595843203</v>
      </c>
      <c r="DO39" s="529">
        <v>0.1401</v>
      </c>
      <c r="DP39" s="1059">
        <f t="shared" si="57"/>
        <v>12.095999956130981</v>
      </c>
      <c r="DQ39" s="1044">
        <v>12.095999956130981</v>
      </c>
      <c r="DS39" s="529">
        <f t="shared" si="21"/>
        <v>10.435999870300293</v>
      </c>
      <c r="DT39" s="1044">
        <v>1.6600000858306885</v>
      </c>
      <c r="DY39"/>
      <c r="EA39" s="1044">
        <v>9.5999979999999994</v>
      </c>
      <c r="EB39" s="1045">
        <f t="shared" si="22"/>
        <v>8.5957580018949713</v>
      </c>
      <c r="ED39" s="966">
        <v>0</v>
      </c>
      <c r="EF39" s="966">
        <v>0</v>
      </c>
      <c r="EG39" s="1060">
        <f t="shared" si="23"/>
        <v>277.62523062089434</v>
      </c>
      <c r="EH39" s="1045">
        <f t="shared" si="24"/>
        <v>99.533595968025395</v>
      </c>
      <c r="EI39" s="1045">
        <f t="shared" si="25"/>
        <v>168.13964788409027</v>
      </c>
      <c r="EJ39" s="1045">
        <f t="shared" si="26"/>
        <v>9.9519867687786725</v>
      </c>
      <c r="EK39" s="1045">
        <f t="shared" si="27"/>
        <v>279.28523070672503</v>
      </c>
      <c r="EL39" s="1061"/>
      <c r="EM39" s="1045">
        <f t="shared" si="28"/>
        <v>13.944631847780997</v>
      </c>
      <c r="EN39" s="1045">
        <v>27.582290649414063</v>
      </c>
      <c r="EO39" s="1045">
        <v>0</v>
      </c>
      <c r="EP39" s="1062">
        <f t="shared" si="29"/>
        <v>13.944631847780997</v>
      </c>
      <c r="EQ39" s="1063">
        <v>0</v>
      </c>
      <c r="ER39" s="1064">
        <f t="shared" si="30"/>
        <v>32.354930877685547</v>
      </c>
      <c r="ES39" s="1062"/>
      <c r="ET39" s="1065">
        <v>11.854100227355957</v>
      </c>
      <c r="EU39" s="1062"/>
      <c r="EV39" s="1062"/>
      <c r="EW39" s="1062"/>
      <c r="EX39" s="1062"/>
      <c r="EY39" s="1062"/>
      <c r="EZ39" s="1062"/>
      <c r="FA39" s="1062"/>
      <c r="FB39" s="1062"/>
      <c r="FC39" s="1062"/>
      <c r="FD39" s="1062"/>
      <c r="FE39" s="1064"/>
      <c r="FF39" s="1045">
        <f t="shared" si="31"/>
        <v>0</v>
      </c>
      <c r="FG39" s="1063">
        <v>0</v>
      </c>
      <c r="FH39" s="1063">
        <v>0</v>
      </c>
      <c r="FI39" s="1063"/>
      <c r="FJ39" s="1063"/>
      <c r="FK39" s="1063">
        <v>0</v>
      </c>
      <c r="FL39" s="1062"/>
      <c r="FM39" s="526">
        <v>0</v>
      </c>
      <c r="FN39" s="1065">
        <v>35.161998748779297</v>
      </c>
      <c r="FO39" s="1047">
        <f t="shared" si="32"/>
        <v>18.798307147580331</v>
      </c>
      <c r="FP39" s="759"/>
      <c r="FQ39" s="759"/>
      <c r="FR39" s="759"/>
      <c r="FS39" s="978"/>
      <c r="FT39" s="1046">
        <f t="shared" si="33"/>
        <v>1.5957599065275396</v>
      </c>
      <c r="FU39" s="1065">
        <v>2.5999999046325684</v>
      </c>
      <c r="FV39" s="1045">
        <v>0</v>
      </c>
      <c r="FW39" s="1047">
        <v>0</v>
      </c>
      <c r="FX39" s="508"/>
      <c r="FY39" s="1045">
        <v>79.349069999999998</v>
      </c>
      <c r="FZ39" s="1045"/>
      <c r="GA39" s="1045"/>
      <c r="GB39" s="1045"/>
      <c r="GC39" s="1045"/>
      <c r="GD39" s="1045"/>
      <c r="GE39" s="1048">
        <v>1.4999999999999999E-2</v>
      </c>
      <c r="GF39" s="1066">
        <v>40404.17</v>
      </c>
      <c r="GG39" s="1066"/>
      <c r="GH39" s="1066"/>
      <c r="GI39" s="1066"/>
      <c r="GJ39" s="1067">
        <v>0.30485200000000001</v>
      </c>
      <c r="GS39" s="1056">
        <f t="shared" si="34"/>
        <v>12.02294644787</v>
      </c>
      <c r="GT39" s="1056"/>
    </row>
    <row r="40" spans="1:202">
      <c r="A40" s="966">
        <f t="shared" si="58"/>
        <v>1928</v>
      </c>
      <c r="B40" s="811">
        <f t="shared" si="35"/>
        <v>329.51520562171936</v>
      </c>
      <c r="C40" s="1044">
        <f t="shared" si="36"/>
        <v>3</v>
      </c>
      <c r="D40" s="811">
        <f t="shared" si="0"/>
        <v>326.51520562171936</v>
      </c>
      <c r="E40" s="1049">
        <f t="shared" si="1"/>
        <v>357.22685231776831</v>
      </c>
      <c r="F40" s="1049">
        <f t="shared" si="2"/>
        <v>30.711646696048938</v>
      </c>
      <c r="G40" s="1050">
        <v>35.582988977432251</v>
      </c>
      <c r="H40" s="1041"/>
      <c r="I40" s="1041"/>
      <c r="J40" s="1041"/>
      <c r="K40" s="1041"/>
      <c r="L40" s="1041"/>
      <c r="M40" s="1041"/>
      <c r="N40" s="1068"/>
      <c r="O40" s="1051">
        <f t="shared" si="3"/>
        <v>331.65374754214878</v>
      </c>
      <c r="P40" s="1041">
        <v>251.07679999999999</v>
      </c>
      <c r="Q40" s="1041">
        <v>6.9</v>
      </c>
      <c r="R40" s="1041">
        <v>63.155601024627686</v>
      </c>
      <c r="S40" s="1041">
        <v>53.174999999999997</v>
      </c>
      <c r="T40" s="1042">
        <v>53.436000823974609</v>
      </c>
      <c r="U40" s="1041">
        <f t="shared" si="37"/>
        <v>25.573104775619527</v>
      </c>
      <c r="V40" s="1050">
        <f t="shared" si="38"/>
        <v>13.225217889713894</v>
      </c>
      <c r="W40" s="1052">
        <v>17.285699844360352</v>
      </c>
      <c r="X40" s="1052">
        <v>4.0604819546464572</v>
      </c>
      <c r="Y40" s="1053">
        <f t="shared" si="4"/>
        <v>0.23490411098230621</v>
      </c>
      <c r="Z40" s="1054"/>
      <c r="AA40" s="1050">
        <f t="shared" si="5"/>
        <v>149.899677089627</v>
      </c>
      <c r="AB40" s="1052">
        <f t="shared" si="39"/>
        <v>159.63180541992187</v>
      </c>
      <c r="AC40" s="1052">
        <f t="shared" si="40"/>
        <v>149.899677089627</v>
      </c>
      <c r="AD40" s="1052">
        <v>132.75680541992187</v>
      </c>
      <c r="AE40" s="1052">
        <v>26.875</v>
      </c>
      <c r="AF40" s="1052">
        <v>9.7321283302948771</v>
      </c>
      <c r="AG40" s="1055">
        <f t="shared" si="6"/>
        <v>6.0966098232704186E-2</v>
      </c>
      <c r="AH40" s="1050">
        <f t="shared" si="41"/>
        <v>118.10732185568108</v>
      </c>
      <c r="AI40" s="1052">
        <f t="shared" si="42"/>
        <v>133.94401073455811</v>
      </c>
      <c r="AJ40" s="1052">
        <v>53.319010734558105</v>
      </c>
      <c r="AK40" s="1052">
        <v>80.625</v>
      </c>
      <c r="AL40" s="1052">
        <v>15.836688878877027</v>
      </c>
      <c r="AM40" s="1053">
        <f t="shared" si="43"/>
        <v>0.11823364696956246</v>
      </c>
      <c r="AN40" s="1052"/>
      <c r="AO40" s="1052"/>
      <c r="AP40" s="1052"/>
      <c r="AQ40" s="1052"/>
      <c r="AR40" s="1052"/>
      <c r="AS40" s="1052"/>
      <c r="AT40" s="1052"/>
      <c r="AU40" s="1054"/>
      <c r="AV40" s="1050">
        <f t="shared" si="44"/>
        <v>9.6999998092651367</v>
      </c>
      <c r="AW40" s="1052">
        <f t="shared" si="45"/>
        <v>10.782347341495715</v>
      </c>
      <c r="AX40" s="1052">
        <v>9.6999998092651367</v>
      </c>
      <c r="AY40" s="1052">
        <v>1.0823475322305778</v>
      </c>
      <c r="AZ40" s="1053">
        <f t="shared" si="46"/>
        <v>0.10038143809977056</v>
      </c>
      <c r="BA40" s="1052"/>
      <c r="BB40" s="1052"/>
      <c r="BC40" s="1052">
        <f t="shared" si="7"/>
        <v>1.0823475322305778</v>
      </c>
      <c r="BD40" s="1052"/>
      <c r="BE40" s="1052"/>
      <c r="BF40" s="1054">
        <v>0</v>
      </c>
      <c r="BG40" s="1049">
        <f t="shared" si="47"/>
        <v>37.482321855681079</v>
      </c>
      <c r="BH40" s="529">
        <v>4.7666797637939453</v>
      </c>
      <c r="BI40" s="1049">
        <v>12.800000190734863</v>
      </c>
      <c r="BJ40" s="1049">
        <f t="shared" si="8"/>
        <v>19.91564190115227</v>
      </c>
      <c r="BK40" s="1049">
        <f t="shared" si="48"/>
        <v>35.752330780029297</v>
      </c>
      <c r="BL40" s="1056"/>
      <c r="BM40" s="1056"/>
      <c r="BN40" s="1056"/>
      <c r="BO40" s="1056"/>
      <c r="BP40" s="1056"/>
      <c r="BQ40" s="1056"/>
      <c r="BR40" s="1056"/>
      <c r="BS40" s="1056"/>
      <c r="BT40" s="1056"/>
      <c r="BU40" s="525">
        <f t="shared" si="49"/>
        <v>3</v>
      </c>
      <c r="BV40" s="522">
        <v>3</v>
      </c>
      <c r="BW40" s="996"/>
      <c r="BX40" s="996"/>
      <c r="BY40" s="1057">
        <v>0</v>
      </c>
      <c r="BZ40" s="996"/>
      <c r="CA40" s="996"/>
      <c r="CB40" s="1057">
        <f t="shared" si="50"/>
        <v>8.4210000038146973</v>
      </c>
      <c r="CC40" s="522">
        <v>0</v>
      </c>
      <c r="CD40" s="1057">
        <v>8.4210000038146973</v>
      </c>
      <c r="CE40" s="388"/>
      <c r="CF40" s="388"/>
      <c r="CG40" s="522"/>
      <c r="CH40" s="388"/>
      <c r="CI40" s="388"/>
      <c r="CJ40" s="1043">
        <v>11.16</v>
      </c>
      <c r="CK40" s="811">
        <f t="shared" si="51"/>
        <v>115.47942463729356</v>
      </c>
      <c r="CL40" s="1049">
        <f t="shared" si="9"/>
        <v>37.482321855681079</v>
      </c>
      <c r="CM40" s="1049">
        <f t="shared" si="10"/>
        <v>13.225217889713894</v>
      </c>
      <c r="CN40" s="529">
        <f t="shared" si="11"/>
        <v>47.57188508263345</v>
      </c>
      <c r="CO40" s="529">
        <f t="shared" si="12"/>
        <v>3</v>
      </c>
      <c r="CP40" s="529">
        <v>14.199999809265137</v>
      </c>
      <c r="CQ40" s="1058">
        <v>0</v>
      </c>
      <c r="CR40" s="1058"/>
      <c r="CS40" s="1058"/>
      <c r="CT40" s="1058"/>
      <c r="CU40" s="811">
        <f t="shared" si="13"/>
        <v>192.65279181625868</v>
      </c>
      <c r="CV40" s="1049">
        <f t="shared" si="14"/>
        <v>80.625</v>
      </c>
      <c r="CW40" s="1049">
        <f t="shared" si="15"/>
        <v>9.6999998092651367</v>
      </c>
      <c r="CX40" s="529">
        <f t="shared" si="16"/>
        <v>102.32779200699355</v>
      </c>
      <c r="CY40" s="529"/>
      <c r="CZ40" s="529"/>
      <c r="DA40" s="529"/>
      <c r="DB40" s="526">
        <f t="shared" si="17"/>
        <v>0</v>
      </c>
      <c r="DC40" s="811">
        <f t="shared" si="52"/>
        <v>55.341027113689719</v>
      </c>
      <c r="DD40" s="1049">
        <f t="shared" si="18"/>
        <v>35.582988977432251</v>
      </c>
      <c r="DE40" s="529">
        <f t="shared" si="19"/>
        <v>4.7666797637939453</v>
      </c>
      <c r="DF40" s="529">
        <f t="shared" si="53"/>
        <v>14.019358369602504</v>
      </c>
      <c r="DG40" s="1058">
        <f t="shared" si="54"/>
        <v>4.4868734539657087</v>
      </c>
      <c r="DH40" s="1058">
        <f t="shared" si="20"/>
        <v>9.532484915636795</v>
      </c>
      <c r="DI40" s="529">
        <v>0.97200000286102295</v>
      </c>
      <c r="DJ40" s="1058">
        <f t="shared" si="55"/>
        <v>9.253553217759654</v>
      </c>
      <c r="DK40" s="1058">
        <f t="shared" si="56"/>
        <v>10.504484918497818</v>
      </c>
      <c r="DL40" s="529">
        <v>12.150300025939941</v>
      </c>
      <c r="DM40" s="1058">
        <f t="shared" si="61"/>
        <v>1.8690583436625632</v>
      </c>
      <c r="DO40" s="529">
        <v>0.1535</v>
      </c>
      <c r="DP40" s="1059">
        <f t="shared" si="57"/>
        <v>20.172000408172607</v>
      </c>
      <c r="DQ40" s="1044">
        <v>20.172000408172607</v>
      </c>
      <c r="DS40" s="529">
        <f t="shared" si="21"/>
        <v>18.572000503540039</v>
      </c>
      <c r="DT40" s="1044">
        <v>1.5999999046325684</v>
      </c>
      <c r="DY40"/>
      <c r="EA40" s="1044">
        <v>3</v>
      </c>
      <c r="EB40" s="1045">
        <f t="shared" si="22"/>
        <v>1.9176524677694222</v>
      </c>
      <c r="ED40" s="966">
        <v>0</v>
      </c>
      <c r="EF40" s="966">
        <v>0</v>
      </c>
      <c r="EG40" s="1060">
        <f t="shared" si="23"/>
        <v>306.9461788208348</v>
      </c>
      <c r="EH40" s="1045">
        <f t="shared" si="24"/>
        <v>106.2258714195339</v>
      </c>
      <c r="EI40" s="1045">
        <f t="shared" si="25"/>
        <v>182.99032812707384</v>
      </c>
      <c r="EJ40" s="1045">
        <f t="shared" si="26"/>
        <v>17.729979274227059</v>
      </c>
      <c r="EK40" s="1045">
        <f t="shared" si="27"/>
        <v>308.54617872546737</v>
      </c>
      <c r="EL40" s="1061"/>
      <c r="EM40" s="1045">
        <f t="shared" si="28"/>
        <v>47.343738439423902</v>
      </c>
      <c r="EN40" s="1045">
        <v>61.136348724365234</v>
      </c>
      <c r="EO40" s="1045">
        <v>0</v>
      </c>
      <c r="EP40" s="1062">
        <f t="shared" si="29"/>
        <v>47.343738439423902</v>
      </c>
      <c r="EQ40" s="1063">
        <v>0</v>
      </c>
      <c r="ER40" s="1064">
        <f t="shared" si="30"/>
        <v>67.259380340576172</v>
      </c>
      <c r="ES40" s="1062"/>
      <c r="ET40" s="1065">
        <v>17.540899276733398</v>
      </c>
      <c r="EU40" s="1062"/>
      <c r="EV40" s="1062"/>
      <c r="EW40" s="1062"/>
      <c r="EX40" s="1062"/>
      <c r="EY40" s="1062"/>
      <c r="EZ40" s="1062"/>
      <c r="FA40" s="1062"/>
      <c r="FB40" s="1062"/>
      <c r="FC40" s="1062"/>
      <c r="FD40" s="1062"/>
      <c r="FE40" s="1064"/>
      <c r="FF40" s="1045">
        <f t="shared" si="31"/>
        <v>0</v>
      </c>
      <c r="FG40" s="1063">
        <v>0</v>
      </c>
      <c r="FH40" s="1063">
        <v>0</v>
      </c>
      <c r="FI40" s="1063"/>
      <c r="FJ40" s="1063"/>
      <c r="FK40" s="1063">
        <v>0</v>
      </c>
      <c r="FL40" s="1062"/>
      <c r="FM40" s="526">
        <v>0</v>
      </c>
      <c r="FN40" s="1065">
        <v>42.014701843261719</v>
      </c>
      <c r="FO40" s="1047">
        <f t="shared" ref="FO40:FO60" si="62">FN40-AL40</f>
        <v>26.178012964384692</v>
      </c>
      <c r="FP40" s="759"/>
      <c r="FQ40" s="759"/>
      <c r="FR40" s="759"/>
      <c r="FS40" s="978"/>
      <c r="FT40" s="1046">
        <f t="shared" ref="FT40:FT60" si="63">FU40+FV40+FW40-BC40</f>
        <v>2.5176523724019906</v>
      </c>
      <c r="FU40" s="1065">
        <v>3.5999999046325684</v>
      </c>
      <c r="FV40" s="1045">
        <v>0</v>
      </c>
      <c r="FW40" s="1047">
        <v>0</v>
      </c>
      <c r="FX40" s="508"/>
      <c r="FY40" s="1045">
        <v>78.010100000000008</v>
      </c>
      <c r="FZ40" s="1045"/>
      <c r="GA40" s="1045"/>
      <c r="GB40" s="1045"/>
      <c r="GC40" s="1045"/>
      <c r="GD40" s="1045"/>
      <c r="GE40" s="1048">
        <v>1.4999999999999999E-2</v>
      </c>
      <c r="GF40" s="1066">
        <v>40556.21</v>
      </c>
      <c r="GG40" s="1066"/>
      <c r="GH40" s="1066"/>
      <c r="GI40" s="1066"/>
      <c r="GJ40" s="1067">
        <v>0.30381760000000002</v>
      </c>
      <c r="GS40" s="1056">
        <f t="shared" si="34"/>
        <v>13.225217889713894</v>
      </c>
      <c r="GT40" s="1056"/>
    </row>
    <row r="41" spans="1:202">
      <c r="A41" s="966">
        <f t="shared" si="58"/>
        <v>1929</v>
      </c>
      <c r="B41" s="811">
        <f t="shared" si="35"/>
        <v>354.04517501592636</v>
      </c>
      <c r="C41" s="1044">
        <f t="shared" si="36"/>
        <v>5.190000057220459</v>
      </c>
      <c r="D41" s="811">
        <f t="shared" si="0"/>
        <v>348.8551749587059</v>
      </c>
      <c r="E41" s="1049">
        <f t="shared" si="1"/>
        <v>383.09848259847018</v>
      </c>
      <c r="F41" s="1049">
        <f t="shared" si="2"/>
        <v>34.243307639764303</v>
      </c>
      <c r="G41" s="1050">
        <v>39.346408009529114</v>
      </c>
      <c r="H41" s="1041"/>
      <c r="I41" s="1041"/>
      <c r="J41" s="1041"/>
      <c r="K41" s="1041"/>
      <c r="L41" s="1041"/>
      <c r="M41" s="1041"/>
      <c r="N41" s="1068"/>
      <c r="O41" s="1051">
        <f t="shared" si="3"/>
        <v>364.2582454571471</v>
      </c>
      <c r="P41" s="1041">
        <v>273.30430000000001</v>
      </c>
      <c r="Q41" s="1041">
        <v>8</v>
      </c>
      <c r="R41" s="1041">
        <v>77.159700393676758</v>
      </c>
      <c r="S41" s="1041">
        <v>51.898999938964842</v>
      </c>
      <c r="T41" s="1042">
        <v>58.221000671386719</v>
      </c>
      <c r="U41" s="1041">
        <f t="shared" si="37"/>
        <v>18.840237141323087</v>
      </c>
      <c r="V41" s="1050">
        <f t="shared" si="38"/>
        <v>14.427489331557787</v>
      </c>
      <c r="W41" s="1052">
        <v>18.857099533081055</v>
      </c>
      <c r="X41" s="1052">
        <v>4.4296102015232668</v>
      </c>
      <c r="Y41" s="1053">
        <f t="shared" si="4"/>
        <v>0.23490411098230621</v>
      </c>
      <c r="Z41" s="1054"/>
      <c r="AA41" s="1050">
        <f t="shared" si="5"/>
        <v>154.40704048432829</v>
      </c>
      <c r="AB41" s="1052">
        <f t="shared" si="39"/>
        <v>164.96499939262867</v>
      </c>
      <c r="AC41" s="1052">
        <f t="shared" si="40"/>
        <v>154.40704048432829</v>
      </c>
      <c r="AD41" s="1052">
        <v>134.76499938964844</v>
      </c>
      <c r="AE41" s="1052">
        <v>30.200000002980232</v>
      </c>
      <c r="AF41" s="1052">
        <v>10.557958908300384</v>
      </c>
      <c r="AG41" s="1055">
        <f t="shared" si="6"/>
        <v>6.4001205996259095E-2</v>
      </c>
      <c r="AH41" s="1050">
        <f t="shared" si="41"/>
        <v>129.77423751476044</v>
      </c>
      <c r="AI41" s="1052">
        <f t="shared" si="42"/>
        <v>147.81372986733913</v>
      </c>
      <c r="AJ41" s="1052">
        <v>57.213729858398438</v>
      </c>
      <c r="AK41" s="1052">
        <v>90.600000008940697</v>
      </c>
      <c r="AL41" s="1052">
        <v>18.039492352578691</v>
      </c>
      <c r="AM41" s="1053">
        <f t="shared" si="43"/>
        <v>0.12204206178119513</v>
      </c>
      <c r="AN41" s="1052"/>
      <c r="AO41" s="1052"/>
      <c r="AP41" s="1052"/>
      <c r="AQ41" s="1052"/>
      <c r="AR41" s="1052"/>
      <c r="AS41" s="1052"/>
      <c r="AT41" s="1052"/>
      <c r="AU41" s="1054"/>
      <c r="AV41" s="1050">
        <f t="shared" si="44"/>
        <v>10.899999618530273</v>
      </c>
      <c r="AW41" s="1052">
        <f t="shared" si="45"/>
        <v>12.116245795892235</v>
      </c>
      <c r="AX41" s="1052">
        <v>10.899999618530273</v>
      </c>
      <c r="AY41" s="1052">
        <v>1.2162461773619619</v>
      </c>
      <c r="AZ41" s="1053">
        <f t="shared" si="46"/>
        <v>0.10038143809977058</v>
      </c>
      <c r="BA41" s="1052"/>
      <c r="BB41" s="1052"/>
      <c r="BC41" s="1052">
        <f t="shared" si="7"/>
        <v>1.2162461773619619</v>
      </c>
      <c r="BD41" s="1052"/>
      <c r="BE41" s="1052"/>
      <c r="BF41" s="1054">
        <v>0</v>
      </c>
      <c r="BG41" s="1049">
        <f t="shared" si="47"/>
        <v>39.174237505819747</v>
      </c>
      <c r="BH41" s="529">
        <v>4.9371099472045898</v>
      </c>
      <c r="BI41" s="1049">
        <v>14.800000190734863</v>
      </c>
      <c r="BJ41" s="1049">
        <f t="shared" si="8"/>
        <v>19.437127367880294</v>
      </c>
      <c r="BK41" s="1049">
        <f t="shared" si="48"/>
        <v>37.476619720458984</v>
      </c>
      <c r="BL41" s="1056"/>
      <c r="BM41" s="1056"/>
      <c r="BN41" s="1056"/>
      <c r="BO41" s="1056"/>
      <c r="BP41" s="1056"/>
      <c r="BQ41" s="1056"/>
      <c r="BR41" s="1056"/>
      <c r="BS41" s="1056"/>
      <c r="BT41" s="1056"/>
      <c r="BU41" s="525">
        <f t="shared" si="49"/>
        <v>5.190000057220459</v>
      </c>
      <c r="BV41" s="522">
        <v>5.190000057220459</v>
      </c>
      <c r="BW41" s="996"/>
      <c r="BX41" s="996"/>
      <c r="BY41" s="1057">
        <v>0</v>
      </c>
      <c r="BZ41" s="996"/>
      <c r="CA41" s="996"/>
      <c r="CB41" s="1057">
        <f t="shared" si="50"/>
        <v>15.128999948501587</v>
      </c>
      <c r="CC41" s="522">
        <v>0</v>
      </c>
      <c r="CD41" s="1057">
        <v>15.128999948501587</v>
      </c>
      <c r="CE41" s="388"/>
      <c r="CF41" s="388"/>
      <c r="CG41" s="522"/>
      <c r="CH41" s="388"/>
      <c r="CI41" s="388"/>
      <c r="CJ41" s="1043">
        <v>13.997</v>
      </c>
      <c r="CK41" s="811">
        <f t="shared" si="51"/>
        <v>120.80173318579946</v>
      </c>
      <c r="CL41" s="1049">
        <f t="shared" si="9"/>
        <v>39.174237505819747</v>
      </c>
      <c r="CM41" s="1049">
        <f t="shared" si="10"/>
        <v>14.427489331557787</v>
      </c>
      <c r="CN41" s="529">
        <f t="shared" si="11"/>
        <v>46.610006672671197</v>
      </c>
      <c r="CO41" s="529">
        <f t="shared" si="12"/>
        <v>5.190000057220459</v>
      </c>
      <c r="CP41" s="529">
        <v>15.399999618530273</v>
      </c>
      <c r="CQ41" s="1058">
        <v>0</v>
      </c>
      <c r="CR41" s="1058"/>
      <c r="CS41" s="1058"/>
      <c r="CT41" s="1058"/>
      <c r="CU41" s="811">
        <f t="shared" si="13"/>
        <v>209.29703343912806</v>
      </c>
      <c r="CV41" s="1049">
        <f t="shared" si="14"/>
        <v>90.600000008940697</v>
      </c>
      <c r="CW41" s="1049">
        <f t="shared" si="15"/>
        <v>10.899999618530273</v>
      </c>
      <c r="CX41" s="529">
        <f t="shared" si="16"/>
        <v>107.79703381165709</v>
      </c>
      <c r="CY41" s="529"/>
      <c r="CZ41" s="529"/>
      <c r="DA41" s="529"/>
      <c r="DB41" s="526">
        <f t="shared" si="17"/>
        <v>0</v>
      </c>
      <c r="DC41" s="811">
        <f t="shared" si="52"/>
        <v>60.303255594139969</v>
      </c>
      <c r="DD41" s="1049">
        <f t="shared" si="18"/>
        <v>39.346408009529114</v>
      </c>
      <c r="DE41" s="529">
        <f t="shared" si="19"/>
        <v>4.9371099472045898</v>
      </c>
      <c r="DF41" s="529">
        <f t="shared" si="53"/>
        <v>14.768737590676222</v>
      </c>
      <c r="DG41" s="1058">
        <f t="shared" si="54"/>
        <v>4.6680930294293947</v>
      </c>
      <c r="DH41" s="1058">
        <f t="shared" si="20"/>
        <v>10.100644561246828</v>
      </c>
      <c r="DI41" s="529">
        <v>1.2510000467300415</v>
      </c>
      <c r="DJ41" s="1058">
        <f t="shared" si="55"/>
        <v>9.6052029766339846</v>
      </c>
      <c r="DK41" s="1058">
        <f t="shared" si="56"/>
        <v>11.351644607976869</v>
      </c>
      <c r="DL41" s="529">
        <v>12.83650016784668</v>
      </c>
      <c r="DM41" s="1058">
        <f t="shared" si="61"/>
        <v>1.932237422829542</v>
      </c>
      <c r="DO41" s="529">
        <v>0.20619999999999999</v>
      </c>
      <c r="DP41" s="1059">
        <f t="shared" si="57"/>
        <v>16.071000218391418</v>
      </c>
      <c r="DQ41" s="1044">
        <v>16.071000218391418</v>
      </c>
      <c r="DS41" s="529">
        <f t="shared" si="21"/>
        <v>14.951000213623047</v>
      </c>
      <c r="DT41" s="1044">
        <v>1.1200000047683716</v>
      </c>
      <c r="DY41"/>
      <c r="EA41" s="1044">
        <v>11.7</v>
      </c>
      <c r="EB41" s="1045">
        <f t="shared" si="22"/>
        <v>10.483753822638038</v>
      </c>
      <c r="ED41" s="966">
        <v>0</v>
      </c>
      <c r="EF41" s="966">
        <v>0</v>
      </c>
      <c r="EG41" s="1060">
        <f t="shared" si="23"/>
        <v>324.09291925393973</v>
      </c>
      <c r="EH41" s="1045">
        <f t="shared" si="24"/>
        <v>111.19653020916547</v>
      </c>
      <c r="EI41" s="1045">
        <f t="shared" si="25"/>
        <v>198.62259397846151</v>
      </c>
      <c r="EJ41" s="1045">
        <f t="shared" si="26"/>
        <v>14.273795066312719</v>
      </c>
      <c r="EK41" s="1045">
        <f t="shared" si="27"/>
        <v>325.2129192587081</v>
      </c>
      <c r="EL41" s="1061"/>
      <c r="EM41" s="1045">
        <f t="shared" si="28"/>
        <v>45.832709057900956</v>
      </c>
      <c r="EN41" s="1045">
        <v>60.820278167724609</v>
      </c>
      <c r="EO41" s="1045">
        <v>0</v>
      </c>
      <c r="EP41" s="1062">
        <f t="shared" si="29"/>
        <v>45.832709057900956</v>
      </c>
      <c r="EQ41" s="1063">
        <v>0</v>
      </c>
      <c r="ER41" s="1064">
        <f t="shared" si="30"/>
        <v>65.26983642578125</v>
      </c>
      <c r="ES41" s="1062"/>
      <c r="ET41" s="1065">
        <v>20.159700393676758</v>
      </c>
      <c r="EU41" s="1062"/>
      <c r="EV41" s="1062"/>
      <c r="EW41" s="1062"/>
      <c r="EX41" s="1062"/>
      <c r="EY41" s="1062"/>
      <c r="EZ41" s="1062"/>
      <c r="FA41" s="1062"/>
      <c r="FB41" s="1062"/>
      <c r="FC41" s="1062"/>
      <c r="FD41" s="1062"/>
      <c r="FE41" s="1064"/>
      <c r="FF41" s="1045">
        <f t="shared" si="31"/>
        <v>0</v>
      </c>
      <c r="FG41" s="1063">
        <v>0</v>
      </c>
      <c r="FH41" s="1063">
        <v>0</v>
      </c>
      <c r="FI41" s="1063"/>
      <c r="FJ41" s="1063"/>
      <c r="FK41" s="1063">
        <v>0</v>
      </c>
      <c r="FL41" s="1062"/>
      <c r="FM41" s="526">
        <v>0</v>
      </c>
      <c r="FN41" s="1065">
        <v>53</v>
      </c>
      <c r="FO41" s="1047">
        <f t="shared" si="62"/>
        <v>34.960507647421309</v>
      </c>
      <c r="FP41" s="759"/>
      <c r="FQ41" s="759"/>
      <c r="FR41" s="759"/>
      <c r="FS41" s="978"/>
      <c r="FT41" s="1046">
        <f t="shared" si="63"/>
        <v>2.7837538226380381</v>
      </c>
      <c r="FU41" s="1065">
        <v>4</v>
      </c>
      <c r="FV41" s="1045">
        <v>0</v>
      </c>
      <c r="FW41" s="1047">
        <v>0</v>
      </c>
      <c r="FX41" s="508"/>
      <c r="FY41" s="1045">
        <v>81.954139999999995</v>
      </c>
      <c r="FZ41" s="1045"/>
      <c r="GA41" s="1045"/>
      <c r="GB41" s="1045"/>
      <c r="GC41" s="1045"/>
      <c r="GD41" s="1045"/>
      <c r="GE41" s="1048">
        <v>1.4999999999999999E-2</v>
      </c>
      <c r="GF41" s="1066">
        <v>40741.14</v>
      </c>
      <c r="GG41" s="1066"/>
      <c r="GH41" s="1066"/>
      <c r="GI41" s="1066"/>
      <c r="GJ41" s="1067">
        <v>0.30250369999999999</v>
      </c>
      <c r="GS41" s="1056">
        <f t="shared" si="34"/>
        <v>14.427489331557787</v>
      </c>
      <c r="GT41" s="1056"/>
    </row>
    <row r="42" spans="1:202">
      <c r="A42" s="966">
        <f t="shared" si="58"/>
        <v>1930</v>
      </c>
      <c r="B42" s="811">
        <f t="shared" si="35"/>
        <v>341.48906445503235</v>
      </c>
      <c r="C42" s="1044">
        <f t="shared" si="36"/>
        <v>4.8899998664855957</v>
      </c>
      <c r="D42" s="811">
        <f t="shared" si="0"/>
        <v>336.59906458854675</v>
      </c>
      <c r="E42" s="1049">
        <f t="shared" si="1"/>
        <v>374.39604236763722</v>
      </c>
      <c r="F42" s="1049">
        <f t="shared" si="2"/>
        <v>37.796977779090454</v>
      </c>
      <c r="G42" s="1050">
        <v>34.889360547065735</v>
      </c>
      <c r="H42" s="1041"/>
      <c r="I42" s="1041"/>
      <c r="J42" s="1041"/>
      <c r="K42" s="1041"/>
      <c r="L42" s="1041"/>
      <c r="M42" s="1041"/>
      <c r="N42" s="1068"/>
      <c r="O42" s="1051">
        <f t="shared" si="3"/>
        <v>389.21813458756213</v>
      </c>
      <c r="P42" s="1041">
        <v>276.4941</v>
      </c>
      <c r="Q42" s="1041">
        <v>9.6999999999999993</v>
      </c>
      <c r="R42" s="1041">
        <v>98.708000183105469</v>
      </c>
      <c r="S42" s="1041">
        <v>44.154999084472657</v>
      </c>
      <c r="T42" s="1042">
        <v>52.511001586914063</v>
      </c>
      <c r="U42" s="1041">
        <f t="shared" si="37"/>
        <v>-14.822092219924912</v>
      </c>
      <c r="V42" s="1050">
        <f t="shared" si="38"/>
        <v>15.99050378860888</v>
      </c>
      <c r="W42" s="1052">
        <v>20.899999618530273</v>
      </c>
      <c r="X42" s="1052">
        <v>4.9094958299213936</v>
      </c>
      <c r="Y42" s="1053">
        <f t="shared" si="4"/>
        <v>0.23490411098230624</v>
      </c>
      <c r="Z42" s="1054"/>
      <c r="AA42" s="1050">
        <f t="shared" si="5"/>
        <v>138.43940138793485</v>
      </c>
      <c r="AB42" s="1052">
        <f t="shared" si="39"/>
        <v>149.23480263352394</v>
      </c>
      <c r="AC42" s="1052">
        <f t="shared" si="40"/>
        <v>138.43940138793485</v>
      </c>
      <c r="AD42" s="1052">
        <v>116.35980224609375</v>
      </c>
      <c r="AE42" s="1052">
        <v>32.875000387430191</v>
      </c>
      <c r="AF42" s="1052">
        <v>10.795401245589082</v>
      </c>
      <c r="AG42" s="1055">
        <f t="shared" si="6"/>
        <v>7.2338362466959932E-2</v>
      </c>
      <c r="AH42" s="1050">
        <f t="shared" si="41"/>
        <v>135.879799246407</v>
      </c>
      <c r="AI42" s="1052">
        <f t="shared" si="42"/>
        <v>156.69984266161919</v>
      </c>
      <c r="AJ42" s="1052">
        <v>58.074841499328613</v>
      </c>
      <c r="AK42" s="1052">
        <v>98.625001162290573</v>
      </c>
      <c r="AL42" s="1052">
        <v>20.820043415212183</v>
      </c>
      <c r="AM42" s="1053">
        <f t="shared" si="43"/>
        <v>0.13286575826480826</v>
      </c>
      <c r="AN42" s="1052"/>
      <c r="AO42" s="1052"/>
      <c r="AP42" s="1052"/>
      <c r="AQ42" s="1052"/>
      <c r="AR42" s="1052"/>
      <c r="AS42" s="1052"/>
      <c r="AT42" s="1052"/>
      <c r="AU42" s="1054"/>
      <c r="AV42" s="1050">
        <f t="shared" si="44"/>
        <v>11.399999618530273</v>
      </c>
      <c r="AW42" s="1052">
        <f t="shared" si="45"/>
        <v>12.67203690689807</v>
      </c>
      <c r="AX42" s="1052">
        <v>11.399999618530273</v>
      </c>
      <c r="AY42" s="1052">
        <v>1.2720372883677968</v>
      </c>
      <c r="AZ42" s="1053">
        <f t="shared" si="46"/>
        <v>0.10038143809977058</v>
      </c>
      <c r="BA42" s="1052"/>
      <c r="BB42" s="1052"/>
      <c r="BC42" s="1052">
        <f t="shared" si="7"/>
        <v>1.2720372883677968</v>
      </c>
      <c r="BD42" s="1052"/>
      <c r="BE42" s="1052"/>
      <c r="BF42" s="1054">
        <v>0</v>
      </c>
      <c r="BG42" s="1049">
        <f t="shared" si="47"/>
        <v>37.25479808411643</v>
      </c>
      <c r="BH42" s="529">
        <v>5.9142999649047852</v>
      </c>
      <c r="BI42" s="1049">
        <v>14</v>
      </c>
      <c r="BJ42" s="1049">
        <f t="shared" si="8"/>
        <v>17.340498119211645</v>
      </c>
      <c r="BK42" s="1049">
        <f t="shared" si="48"/>
        <v>38.160541534423828</v>
      </c>
      <c r="BL42" s="1056"/>
      <c r="BM42" s="1056"/>
      <c r="BN42" s="1056"/>
      <c r="BO42" s="1056"/>
      <c r="BP42" s="1056"/>
      <c r="BQ42" s="1056"/>
      <c r="BR42" s="1056"/>
      <c r="BS42" s="1056"/>
      <c r="BT42" s="1056"/>
      <c r="BU42" s="525">
        <f t="shared" si="49"/>
        <v>4.8899998664855957</v>
      </c>
      <c r="BV42" s="522">
        <v>4.8899998664855957</v>
      </c>
      <c r="BW42" s="996"/>
      <c r="BX42" s="996"/>
      <c r="BY42" s="1057">
        <v>0</v>
      </c>
      <c r="BZ42" s="996"/>
      <c r="CA42" s="996"/>
      <c r="CB42" s="1057">
        <f t="shared" si="50"/>
        <v>20.788000583648682</v>
      </c>
      <c r="CC42" s="522">
        <v>0</v>
      </c>
      <c r="CD42" s="1057">
        <v>20.788000583648682</v>
      </c>
      <c r="CE42" s="388"/>
      <c r="CF42" s="388"/>
      <c r="CG42" s="522"/>
      <c r="CH42" s="388"/>
      <c r="CI42" s="388"/>
      <c r="CJ42" s="1043">
        <v>17.321999999999999</v>
      </c>
      <c r="CK42" s="811">
        <f t="shared" si="51"/>
        <v>108.59187787633556</v>
      </c>
      <c r="CL42" s="1049">
        <f t="shared" si="9"/>
        <v>37.25479808411643</v>
      </c>
      <c r="CM42" s="1049">
        <f t="shared" si="10"/>
        <v>15.99050378860888</v>
      </c>
      <c r="CN42" s="529">
        <f t="shared" si="11"/>
        <v>37.95657613712465</v>
      </c>
      <c r="CO42" s="529">
        <f t="shared" si="12"/>
        <v>4.8899998664855957</v>
      </c>
      <c r="CP42" s="529">
        <v>12.5</v>
      </c>
      <c r="CQ42" s="1058">
        <v>0</v>
      </c>
      <c r="CR42" s="1058"/>
      <c r="CS42" s="1058"/>
      <c r="CT42" s="1058"/>
      <c r="CU42" s="811">
        <f t="shared" si="13"/>
        <v>210.50782603163105</v>
      </c>
      <c r="CV42" s="1049">
        <f t="shared" si="14"/>
        <v>98.625001162290573</v>
      </c>
      <c r="CW42" s="1049">
        <f t="shared" si="15"/>
        <v>11.399999618530273</v>
      </c>
      <c r="CX42" s="529">
        <f t="shared" si="16"/>
        <v>100.48282525081019</v>
      </c>
      <c r="CY42" s="529"/>
      <c r="CZ42" s="529"/>
      <c r="DA42" s="529"/>
      <c r="DB42" s="526">
        <f t="shared" si="17"/>
        <v>0</v>
      </c>
      <c r="DC42" s="811">
        <f t="shared" si="52"/>
        <v>57.88906594552148</v>
      </c>
      <c r="DD42" s="1049">
        <f t="shared" si="18"/>
        <v>34.889360547065735</v>
      </c>
      <c r="DE42" s="529">
        <f t="shared" si="19"/>
        <v>5.9142999649047852</v>
      </c>
      <c r="DF42" s="529">
        <f t="shared" si="53"/>
        <v>13.78540548123468</v>
      </c>
      <c r="DG42" s="1058">
        <f t="shared" si="54"/>
        <v>4.0975404462112905</v>
      </c>
      <c r="DH42" s="1058">
        <f t="shared" si="20"/>
        <v>9.687865035023389</v>
      </c>
      <c r="DI42" s="529">
        <v>3.2999999523162842</v>
      </c>
      <c r="DJ42" s="1058">
        <f t="shared" si="55"/>
        <v>10.011840411116076</v>
      </c>
      <c r="DK42" s="1058">
        <f t="shared" si="56"/>
        <v>12.987864987339673</v>
      </c>
      <c r="DL42" s="529">
        <v>12.016300201416016</v>
      </c>
      <c r="DM42" s="1058">
        <f t="shared" si="61"/>
        <v>1.7691052798186644</v>
      </c>
      <c r="DO42" s="529">
        <v>0.14549999999999999</v>
      </c>
      <c r="DP42" s="1059">
        <f t="shared" si="57"/>
        <v>19.420000672340393</v>
      </c>
      <c r="DQ42" s="1044">
        <v>19.420000672340393</v>
      </c>
      <c r="DS42" s="529">
        <f t="shared" si="21"/>
        <v>18.700000762939453</v>
      </c>
      <c r="DT42" s="1044">
        <v>0.71999990940093994</v>
      </c>
      <c r="DY42"/>
      <c r="EA42" s="1044">
        <v>11</v>
      </c>
      <c r="EB42" s="1045">
        <f t="shared" si="22"/>
        <v>9.7279627116322036</v>
      </c>
      <c r="ED42" s="966">
        <v>0</v>
      </c>
      <c r="EF42" s="966">
        <v>0</v>
      </c>
      <c r="EG42" s="1060">
        <f t="shared" si="23"/>
        <v>314.79999927245035</v>
      </c>
      <c r="EH42" s="1045">
        <f t="shared" si="24"/>
        <v>98.580037465219476</v>
      </c>
      <c r="EI42" s="1045">
        <f t="shared" si="25"/>
        <v>198.32189467394244</v>
      </c>
      <c r="EJ42" s="1045">
        <f t="shared" si="26"/>
        <v>17.898067133288393</v>
      </c>
      <c r="EK42" s="1045">
        <f t="shared" si="27"/>
        <v>315.51999918185129</v>
      </c>
      <c r="EL42" s="1061"/>
      <c r="EM42" s="1045">
        <f t="shared" si="28"/>
        <v>36.343473285817645</v>
      </c>
      <c r="EN42" s="1045">
        <v>52.048370361328125</v>
      </c>
      <c r="EO42" s="1045">
        <v>0</v>
      </c>
      <c r="EP42" s="1062">
        <f t="shared" si="29"/>
        <v>36.343473285817645</v>
      </c>
      <c r="EQ42" s="1063">
        <v>0</v>
      </c>
      <c r="ER42" s="1064">
        <f t="shared" si="30"/>
        <v>53.68397140502929</v>
      </c>
      <c r="ES42" s="1062"/>
      <c r="ET42" s="1065">
        <v>31.073299407958984</v>
      </c>
      <c r="EU42" s="1062"/>
      <c r="EV42" s="1062"/>
      <c r="EW42" s="1062"/>
      <c r="EX42" s="1062"/>
      <c r="EY42" s="1062"/>
      <c r="EZ42" s="1062"/>
      <c r="FA42" s="1062"/>
      <c r="FB42" s="1062"/>
      <c r="FC42" s="1062"/>
      <c r="FD42" s="1062"/>
      <c r="FE42" s="1064"/>
      <c r="FF42" s="1045">
        <f t="shared" si="31"/>
        <v>0</v>
      </c>
      <c r="FG42" s="1063">
        <v>0</v>
      </c>
      <c r="FH42" s="1063">
        <v>0</v>
      </c>
      <c r="FI42" s="1063"/>
      <c r="FJ42" s="1063"/>
      <c r="FK42" s="1063">
        <v>0</v>
      </c>
      <c r="FL42" s="1062"/>
      <c r="FM42" s="526">
        <v>0</v>
      </c>
      <c r="FN42" s="1065">
        <v>63.134700775146484</v>
      </c>
      <c r="FO42" s="1047">
        <f t="shared" si="62"/>
        <v>42.314657359934301</v>
      </c>
      <c r="FP42" s="759"/>
      <c r="FQ42" s="759"/>
      <c r="FR42" s="759"/>
      <c r="FS42" s="978"/>
      <c r="FT42" s="1046">
        <f t="shared" si="63"/>
        <v>3.2279627116322032</v>
      </c>
      <c r="FU42" s="1065">
        <v>4.5</v>
      </c>
      <c r="FV42" s="1045">
        <v>0</v>
      </c>
      <c r="FW42" s="1047">
        <v>0</v>
      </c>
      <c r="FX42" s="508"/>
      <c r="FY42" s="1045">
        <v>86.376810000000006</v>
      </c>
      <c r="FZ42" s="1045"/>
      <c r="GA42" s="1045"/>
      <c r="GB42" s="1045"/>
      <c r="GC42" s="1045"/>
      <c r="GD42" s="1045"/>
      <c r="GE42" s="1048">
        <v>1.4999999999999999E-2</v>
      </c>
      <c r="GF42" s="1066">
        <v>40912.06</v>
      </c>
      <c r="GG42" s="1066"/>
      <c r="GH42" s="1066"/>
      <c r="GI42" s="1066"/>
      <c r="GJ42" s="1067">
        <v>0.30149700000000001</v>
      </c>
      <c r="GS42" s="1056">
        <f t="shared" si="34"/>
        <v>15.99050378860888</v>
      </c>
      <c r="GT42" s="1056"/>
    </row>
    <row r="43" spans="1:202">
      <c r="A43" s="966">
        <f t="shared" si="58"/>
        <v>1931</v>
      </c>
      <c r="B43" s="811">
        <f t="shared" si="35"/>
        <v>317.75913369655609</v>
      </c>
      <c r="C43" s="1044">
        <f t="shared" si="36"/>
        <v>3.7999999523162842</v>
      </c>
      <c r="D43" s="811">
        <f t="shared" si="0"/>
        <v>313.95913374423981</v>
      </c>
      <c r="E43" s="1049">
        <f t="shared" si="1"/>
        <v>353.17264998817552</v>
      </c>
      <c r="F43" s="1049">
        <f t="shared" si="2"/>
        <v>39.213516243935693</v>
      </c>
      <c r="G43" s="1050">
        <v>35.439331412315369</v>
      </c>
      <c r="H43" s="1041"/>
      <c r="I43" s="1041"/>
      <c r="J43" s="1041"/>
      <c r="K43" s="1041"/>
      <c r="L43" s="1041"/>
      <c r="M43" s="1041"/>
      <c r="N43" s="1068"/>
      <c r="O43" s="1051">
        <f t="shared" si="3"/>
        <v>361.607428489114</v>
      </c>
      <c r="P43" s="1041">
        <v>270.16140000000001</v>
      </c>
      <c r="Q43" s="1041">
        <v>12.1</v>
      </c>
      <c r="R43" s="1041">
        <v>75.394301414489746</v>
      </c>
      <c r="S43" s="1041">
        <v>31.59600082397461</v>
      </c>
      <c r="T43" s="1042">
        <v>42.206001281738281</v>
      </c>
      <c r="U43" s="1041">
        <f t="shared" si="37"/>
        <v>-8.4347785009384779</v>
      </c>
      <c r="V43" s="1050">
        <f t="shared" si="38"/>
        <v>16.832109558389263</v>
      </c>
      <c r="W43" s="1052">
        <v>22</v>
      </c>
      <c r="X43" s="1052">
        <v>5.1678904416107372</v>
      </c>
      <c r="Y43" s="1053">
        <f t="shared" si="4"/>
        <v>0.23490411098230624</v>
      </c>
      <c r="Z43" s="1054"/>
      <c r="AA43" s="1050">
        <f t="shared" si="5"/>
        <v>120.23476415643174</v>
      </c>
      <c r="AB43" s="1052">
        <f t="shared" si="39"/>
        <v>130.84930115938187</v>
      </c>
      <c r="AC43" s="1052">
        <f t="shared" si="40"/>
        <v>120.23476415643174</v>
      </c>
      <c r="AD43" s="1052">
        <v>98.674301147460937</v>
      </c>
      <c r="AE43" s="1052">
        <v>32.175000011920929</v>
      </c>
      <c r="AF43" s="1052">
        <v>10.614537002950128</v>
      </c>
      <c r="AG43" s="1055">
        <f t="shared" si="6"/>
        <v>8.1120318632967092E-2</v>
      </c>
      <c r="AH43" s="1050">
        <f t="shared" si="41"/>
        <v>128.35292823563373</v>
      </c>
      <c r="AI43" s="1052">
        <f t="shared" si="42"/>
        <v>150.32228988409042</v>
      </c>
      <c r="AJ43" s="1052">
        <v>53.797289848327637</v>
      </c>
      <c r="AK43" s="1052">
        <v>96.525000035762787</v>
      </c>
      <c r="AL43" s="1052">
        <v>21.969361648456712</v>
      </c>
      <c r="AM43" s="1053">
        <f t="shared" si="43"/>
        <v>0.14614839665758625</v>
      </c>
      <c r="AN43" s="1052"/>
      <c r="AO43" s="1052"/>
      <c r="AP43" s="1052"/>
      <c r="AQ43" s="1052"/>
      <c r="AR43" s="1052"/>
      <c r="AS43" s="1052"/>
      <c r="AT43" s="1052"/>
      <c r="AU43" s="1054"/>
      <c r="AV43" s="1050">
        <f t="shared" si="44"/>
        <v>13.100000381469727</v>
      </c>
      <c r="AW43" s="1052">
        <f t="shared" si="45"/>
        <v>14.561727532387842</v>
      </c>
      <c r="AX43" s="1052">
        <v>13.100000381469727</v>
      </c>
      <c r="AY43" s="1052">
        <v>1.4617271509181149</v>
      </c>
      <c r="AZ43" s="1053">
        <f t="shared" si="46"/>
        <v>0.10038143809977057</v>
      </c>
      <c r="BA43" s="1052"/>
      <c r="BB43" s="1052"/>
      <c r="BC43" s="1052">
        <f t="shared" si="7"/>
        <v>1.4617271509181149</v>
      </c>
      <c r="BD43" s="1052"/>
      <c r="BE43" s="1052"/>
      <c r="BF43" s="1054">
        <v>0</v>
      </c>
      <c r="BG43" s="1049">
        <f t="shared" si="47"/>
        <v>31.827928199870925</v>
      </c>
      <c r="BH43" s="529">
        <v>5.4058198928833008</v>
      </c>
      <c r="BI43" s="1049">
        <v>10.899999618530273</v>
      </c>
      <c r="BJ43" s="1049">
        <f t="shared" si="8"/>
        <v>15.522108688457351</v>
      </c>
      <c r="BK43" s="1049">
        <f t="shared" si="48"/>
        <v>37.491470336914062</v>
      </c>
      <c r="BL43" s="1056"/>
      <c r="BM43" s="1056"/>
      <c r="BN43" s="1056"/>
      <c r="BO43" s="1056"/>
      <c r="BP43" s="1056"/>
      <c r="BQ43" s="1056"/>
      <c r="BR43" s="1056"/>
      <c r="BS43" s="1056"/>
      <c r="BT43" s="1056"/>
      <c r="BU43" s="525">
        <f t="shared" si="49"/>
        <v>3.7999999523162842</v>
      </c>
      <c r="BV43" s="522">
        <v>3.7999999523162842</v>
      </c>
      <c r="BW43" s="996"/>
      <c r="BX43" s="996"/>
      <c r="BY43" s="1057">
        <v>0</v>
      </c>
      <c r="BZ43" s="996"/>
      <c r="CA43" s="996"/>
      <c r="CB43" s="1057">
        <f t="shared" si="50"/>
        <v>8.6589998006820679</v>
      </c>
      <c r="CC43" s="522">
        <v>0</v>
      </c>
      <c r="CD43" s="1057">
        <v>8.6589998006820679</v>
      </c>
      <c r="CE43" s="388"/>
      <c r="CF43" s="388"/>
      <c r="CG43" s="522"/>
      <c r="CH43" s="388"/>
      <c r="CI43" s="388"/>
      <c r="CJ43" s="1043">
        <v>1.849</v>
      </c>
      <c r="CK43" s="811">
        <f t="shared" si="51"/>
        <v>94.274888788020831</v>
      </c>
      <c r="CL43" s="1049">
        <f t="shared" si="9"/>
        <v>31.827928199870925</v>
      </c>
      <c r="CM43" s="1049">
        <f t="shared" si="10"/>
        <v>16.832109558389263</v>
      </c>
      <c r="CN43" s="529">
        <f t="shared" si="11"/>
        <v>29.814851077444366</v>
      </c>
      <c r="CO43" s="529">
        <f t="shared" si="12"/>
        <v>3.7999999523162842</v>
      </c>
      <c r="CP43" s="529">
        <v>12</v>
      </c>
      <c r="CQ43" s="1058">
        <v>0</v>
      </c>
      <c r="CR43" s="1058"/>
      <c r="CS43" s="1058"/>
      <c r="CT43" s="1058"/>
      <c r="CU43" s="811">
        <f t="shared" si="13"/>
        <v>200.04491349621986</v>
      </c>
      <c r="CV43" s="1049">
        <f t="shared" si="14"/>
        <v>96.525000035762787</v>
      </c>
      <c r="CW43" s="1049">
        <f t="shared" si="15"/>
        <v>13.100000381469727</v>
      </c>
      <c r="CX43" s="529">
        <f t="shared" si="16"/>
        <v>90.419913078987364</v>
      </c>
      <c r="CY43" s="529"/>
      <c r="CZ43" s="529"/>
      <c r="DA43" s="529"/>
      <c r="DB43" s="526">
        <f t="shared" si="17"/>
        <v>0</v>
      </c>
      <c r="DC43" s="811">
        <f t="shared" si="52"/>
        <v>59.943143190921027</v>
      </c>
      <c r="DD43" s="1049">
        <f t="shared" si="18"/>
        <v>35.439331412315369</v>
      </c>
      <c r="DE43" s="529">
        <f t="shared" si="19"/>
        <v>5.4058198928833008</v>
      </c>
      <c r="DF43" s="529">
        <f t="shared" si="53"/>
        <v>13.560991706431587</v>
      </c>
      <c r="DG43" s="1058">
        <f t="shared" si="54"/>
        <v>3.8351154657271636</v>
      </c>
      <c r="DH43" s="1058">
        <f t="shared" si="20"/>
        <v>9.725876240704423</v>
      </c>
      <c r="DI43" s="529">
        <v>5.5370001792907715</v>
      </c>
      <c r="DJ43" s="1058">
        <f t="shared" si="55"/>
        <v>9.2409353586104643</v>
      </c>
      <c r="DK43" s="1058">
        <f t="shared" si="56"/>
        <v>15.262876419995195</v>
      </c>
      <c r="DL43" s="529">
        <v>11.854800224304199</v>
      </c>
      <c r="DM43" s="1058">
        <f t="shared" si="61"/>
        <v>1.7061914821273878</v>
      </c>
      <c r="DP43" s="1059">
        <f t="shared" si="57"/>
        <v>21.636999845504761</v>
      </c>
      <c r="DQ43" s="1044">
        <v>21.636999845504761</v>
      </c>
      <c r="DS43" s="529">
        <f t="shared" si="21"/>
        <v>20.836999893188477</v>
      </c>
      <c r="DT43" s="1044">
        <v>0.79999995231628418</v>
      </c>
      <c r="DY43"/>
      <c r="EA43" s="1044">
        <v>1.7000010000000001</v>
      </c>
      <c r="EB43" s="1045">
        <f t="shared" si="22"/>
        <v>0.2382738490818852</v>
      </c>
      <c r="ED43" s="966">
        <v>0</v>
      </c>
      <c r="EF43" s="966">
        <v>0</v>
      </c>
      <c r="EG43" s="1060">
        <f t="shared" si="23"/>
        <v>290.65299039882353</v>
      </c>
      <c r="EH43" s="1045">
        <f t="shared" si="24"/>
        <v>85.03395342941036</v>
      </c>
      <c r="EI43" s="1045">
        <f t="shared" si="25"/>
        <v>185.72312307248865</v>
      </c>
      <c r="EJ43" s="1045">
        <f t="shared" si="26"/>
        <v>19.895913896924505</v>
      </c>
      <c r="EK43" s="1045">
        <f t="shared" si="27"/>
        <v>291.45299035113982</v>
      </c>
      <c r="EL43" s="1061"/>
      <c r="EM43" s="1045">
        <f t="shared" si="28"/>
        <v>13.834601745502612</v>
      </c>
      <c r="EN43" s="1045">
        <v>29.617029190063477</v>
      </c>
      <c r="EO43" s="1045">
        <v>0</v>
      </c>
      <c r="EP43" s="1062">
        <f t="shared" si="29"/>
        <v>13.834601745502612</v>
      </c>
      <c r="EQ43" s="1063">
        <v>0</v>
      </c>
      <c r="ER43" s="1064">
        <f t="shared" si="30"/>
        <v>29.356710433959961</v>
      </c>
      <c r="ES43" s="1062"/>
      <c r="ET43" s="1065">
        <v>21.183700561523438</v>
      </c>
      <c r="EU43" s="1062"/>
      <c r="EV43" s="1062"/>
      <c r="EW43" s="1062"/>
      <c r="EX43" s="1062"/>
      <c r="EY43" s="1062"/>
      <c r="EZ43" s="1062"/>
      <c r="FA43" s="1062"/>
      <c r="FB43" s="1062"/>
      <c r="FC43" s="1062"/>
      <c r="FD43" s="1062"/>
      <c r="FE43" s="1064"/>
      <c r="FF43" s="1045">
        <f t="shared" si="31"/>
        <v>0</v>
      </c>
      <c r="FG43" s="1063">
        <v>0</v>
      </c>
      <c r="FH43" s="1063">
        <v>0</v>
      </c>
      <c r="FI43" s="1063"/>
      <c r="FJ43" s="1063"/>
      <c r="FK43" s="1063">
        <v>0</v>
      </c>
      <c r="FL43" s="1062"/>
      <c r="FM43" s="526">
        <v>0</v>
      </c>
      <c r="FN43" s="1065">
        <v>49.010601043701172</v>
      </c>
      <c r="FO43" s="1047">
        <f t="shared" si="62"/>
        <v>27.04123939524446</v>
      </c>
      <c r="FP43" s="759"/>
      <c r="FQ43" s="759"/>
      <c r="FR43" s="759"/>
      <c r="FS43" s="978"/>
      <c r="FT43" s="1046">
        <f t="shared" si="63"/>
        <v>3.7382726583470216</v>
      </c>
      <c r="FU43" s="1065">
        <v>5.1999998092651367</v>
      </c>
      <c r="FV43" s="1045">
        <v>0</v>
      </c>
      <c r="FW43" s="1047">
        <v>0</v>
      </c>
      <c r="FX43" s="508"/>
      <c r="FY43" s="1045">
        <v>85.40361</v>
      </c>
      <c r="FZ43" s="1045"/>
      <c r="GA43" s="1045"/>
      <c r="GB43" s="1045"/>
      <c r="GC43" s="1045"/>
      <c r="GD43" s="1045"/>
      <c r="GE43" s="1048">
        <v>1.4999999999999999E-2</v>
      </c>
      <c r="GF43" s="1066">
        <v>41257.230000000003</v>
      </c>
      <c r="GG43" s="1066"/>
      <c r="GH43" s="1066"/>
      <c r="GI43" s="1066"/>
      <c r="GJ43" s="1067">
        <v>0.30050510000000002</v>
      </c>
      <c r="GS43" s="1056">
        <f t="shared" si="34"/>
        <v>16.832109558389263</v>
      </c>
      <c r="GT43" s="1056"/>
    </row>
    <row r="44" spans="1:202">
      <c r="A44" s="966">
        <f t="shared" si="58"/>
        <v>1932</v>
      </c>
      <c r="B44" s="811">
        <f t="shared" si="35"/>
        <v>279.85182581469417</v>
      </c>
      <c r="C44" s="1044">
        <f t="shared" si="36"/>
        <v>1.5900000333786011</v>
      </c>
      <c r="D44" s="811">
        <f t="shared" si="0"/>
        <v>278.26182578131557</v>
      </c>
      <c r="E44" s="1049">
        <f t="shared" si="1"/>
        <v>314.45936552257393</v>
      </c>
      <c r="F44" s="1049">
        <f t="shared" si="2"/>
        <v>36.197539741258346</v>
      </c>
      <c r="G44" s="1050">
        <v>33.516438942402601</v>
      </c>
      <c r="H44" s="1041"/>
      <c r="I44" s="1041"/>
      <c r="J44" s="1041"/>
      <c r="K44" s="1041"/>
      <c r="L44" s="1041"/>
      <c r="M44" s="1041"/>
      <c r="N44" s="1068"/>
      <c r="O44" s="1051">
        <f t="shared" si="3"/>
        <v>320.65610837223983</v>
      </c>
      <c r="P44" s="1041">
        <v>250.50579999999999</v>
      </c>
      <c r="Q44" s="1041">
        <v>12.4</v>
      </c>
      <c r="R44" s="1041">
        <v>52.593898773193359</v>
      </c>
      <c r="S44" s="1041">
        <v>20.624999923706056</v>
      </c>
      <c r="T44" s="1042">
        <v>29.808000564575195</v>
      </c>
      <c r="U44" s="1041">
        <f t="shared" si="37"/>
        <v>-6.1967428496658954</v>
      </c>
      <c r="V44" s="1050">
        <f t="shared" si="38"/>
        <v>16.832109558389263</v>
      </c>
      <c r="W44" s="1052">
        <v>22</v>
      </c>
      <c r="X44" s="1052">
        <v>5.1678904416107372</v>
      </c>
      <c r="Y44" s="1053">
        <f t="shared" si="4"/>
        <v>0.23490411098230624</v>
      </c>
      <c r="Z44" s="1054"/>
      <c r="AA44" s="1050">
        <f t="shared" si="5"/>
        <v>105.71820157906743</v>
      </c>
      <c r="AB44" s="1052">
        <f t="shared" si="39"/>
        <v>115.49869805574417</v>
      </c>
      <c r="AC44" s="1052">
        <f t="shared" si="40"/>
        <v>105.71820157906743</v>
      </c>
      <c r="AD44" s="1052">
        <v>86.298698425292969</v>
      </c>
      <c r="AE44" s="1052">
        <v>29.199999630451202</v>
      </c>
      <c r="AF44" s="1052">
        <v>9.7804964766767473</v>
      </c>
      <c r="AG44" s="1055">
        <f t="shared" si="6"/>
        <v>8.4680577714878649E-2</v>
      </c>
      <c r="AH44" s="1050">
        <f t="shared" si="41"/>
        <v>109.295076082926</v>
      </c>
      <c r="AI44" s="1052">
        <f t="shared" si="42"/>
        <v>129.10481828451157</v>
      </c>
      <c r="AJ44" s="1052">
        <v>41.504819393157959</v>
      </c>
      <c r="AK44" s="1052">
        <v>87.599998891353607</v>
      </c>
      <c r="AL44" s="1052">
        <v>19.809742201585564</v>
      </c>
      <c r="AM44" s="1053">
        <f t="shared" si="43"/>
        <v>0.15343921679150915</v>
      </c>
      <c r="AN44" s="1052"/>
      <c r="AO44" s="1052"/>
      <c r="AP44" s="1052"/>
      <c r="AQ44" s="1052"/>
      <c r="AR44" s="1052"/>
      <c r="AS44" s="1052"/>
      <c r="AT44" s="1052"/>
      <c r="AU44" s="1054"/>
      <c r="AV44" s="1050">
        <f t="shared" si="44"/>
        <v>12.899999618530273</v>
      </c>
      <c r="AW44" s="1052">
        <f t="shared" si="45"/>
        <v>14.339410239915575</v>
      </c>
      <c r="AX44" s="1052">
        <v>12.899999618530273</v>
      </c>
      <c r="AY44" s="1052">
        <v>1.4394106213853015</v>
      </c>
      <c r="AZ44" s="1053">
        <f t="shared" si="46"/>
        <v>0.10038143809977057</v>
      </c>
      <c r="BA44" s="1052"/>
      <c r="BB44" s="1052"/>
      <c r="BC44" s="1052">
        <f t="shared" si="7"/>
        <v>1.4394106213853015</v>
      </c>
      <c r="BD44" s="1052"/>
      <c r="BE44" s="1052"/>
      <c r="BF44" s="1054">
        <v>0</v>
      </c>
      <c r="BG44" s="1049">
        <f t="shared" si="47"/>
        <v>21.695077191572395</v>
      </c>
      <c r="BH44" s="529">
        <v>5.4968600273132324</v>
      </c>
      <c r="BI44" s="1049">
        <v>7</v>
      </c>
      <c r="BJ44" s="1049">
        <f t="shared" si="8"/>
        <v>9.1982171642591624</v>
      </c>
      <c r="BK44" s="1049">
        <f t="shared" si="48"/>
        <v>29.007959365844727</v>
      </c>
      <c r="BL44" s="1056"/>
      <c r="BM44" s="1056"/>
      <c r="BN44" s="1056"/>
      <c r="BO44" s="1056"/>
      <c r="BP44" s="1056"/>
      <c r="BQ44" s="1056"/>
      <c r="BR44" s="1056"/>
      <c r="BS44" s="1056"/>
      <c r="BT44" s="1056"/>
      <c r="BU44" s="525">
        <f t="shared" si="49"/>
        <v>1.5900000333786011</v>
      </c>
      <c r="BV44" s="522">
        <v>1.5900000333786011</v>
      </c>
      <c r="BW44" s="996"/>
      <c r="BX44" s="996"/>
      <c r="BY44" s="1057">
        <v>0</v>
      </c>
      <c r="BZ44" s="996"/>
      <c r="CA44" s="996"/>
      <c r="CB44" s="1057">
        <f t="shared" si="50"/>
        <v>2.3099998533725739</v>
      </c>
      <c r="CC44" s="522">
        <v>0</v>
      </c>
      <c r="CD44" s="1057">
        <v>2.3099998533725739</v>
      </c>
      <c r="CE44" s="388"/>
      <c r="CF44" s="388"/>
      <c r="CG44" s="522"/>
      <c r="CH44" s="388"/>
      <c r="CI44" s="388"/>
      <c r="CJ44" s="1043">
        <v>-5.2830009999999996</v>
      </c>
      <c r="CK44" s="811">
        <f t="shared" si="51"/>
        <v>73.302254044975072</v>
      </c>
      <c r="CL44" s="1049">
        <f t="shared" si="9"/>
        <v>21.695077191572395</v>
      </c>
      <c r="CM44" s="1049">
        <f t="shared" si="10"/>
        <v>16.832109558389263</v>
      </c>
      <c r="CN44" s="529">
        <f t="shared" si="11"/>
        <v>20.98506745236968</v>
      </c>
      <c r="CO44" s="529">
        <f t="shared" si="12"/>
        <v>1.5900000333786011</v>
      </c>
      <c r="CP44" s="529">
        <v>12.199999809265137</v>
      </c>
      <c r="CQ44" s="1058">
        <v>0</v>
      </c>
      <c r="CR44" s="1058"/>
      <c r="CS44" s="1058"/>
      <c r="CT44" s="1058"/>
      <c r="CU44" s="811">
        <f t="shared" si="13"/>
        <v>185.23313263658162</v>
      </c>
      <c r="CV44" s="1049">
        <f t="shared" si="14"/>
        <v>87.599998891353607</v>
      </c>
      <c r="CW44" s="1049">
        <f t="shared" si="15"/>
        <v>12.899999618530273</v>
      </c>
      <c r="CX44" s="529">
        <f t="shared" si="16"/>
        <v>84.733134126697735</v>
      </c>
      <c r="CY44" s="529"/>
      <c r="CZ44" s="529"/>
      <c r="DA44" s="529"/>
      <c r="DB44" s="526">
        <f t="shared" si="17"/>
        <v>0</v>
      </c>
      <c r="DC44" s="811">
        <f t="shared" si="52"/>
        <v>58.594225451288182</v>
      </c>
      <c r="DD44" s="1049">
        <f t="shared" si="18"/>
        <v>33.516438942402601</v>
      </c>
      <c r="DE44" s="529">
        <f t="shared" si="19"/>
        <v>5.4968600273132324</v>
      </c>
      <c r="DF44" s="529">
        <f t="shared" si="53"/>
        <v>14.447926584569178</v>
      </c>
      <c r="DG44" s="1058">
        <f t="shared" si="54"/>
        <v>3.726259560980056</v>
      </c>
      <c r="DH44" s="1058">
        <f t="shared" si="20"/>
        <v>10.721667023589122</v>
      </c>
      <c r="DI44" s="529">
        <v>5.1329998970031738</v>
      </c>
      <c r="DJ44" s="1058">
        <f t="shared" si="55"/>
        <v>9.2231195882932884</v>
      </c>
      <c r="DK44" s="1058">
        <f t="shared" si="56"/>
        <v>15.854666920592296</v>
      </c>
      <c r="DL44" s="529">
        <v>12.66670036315918</v>
      </c>
      <c r="DM44" s="1058">
        <f t="shared" si="61"/>
        <v>1.7812262214099985</v>
      </c>
      <c r="DP44" s="1059">
        <f t="shared" si="57"/>
        <v>23.213000517338514</v>
      </c>
      <c r="DQ44" s="1044">
        <v>23.213000517338514</v>
      </c>
      <c r="DS44" s="529">
        <f t="shared" si="21"/>
        <v>21.933000564575195</v>
      </c>
      <c r="DT44" s="1044">
        <v>1.279999952763319</v>
      </c>
      <c r="DY44"/>
      <c r="EA44" s="1044">
        <v>-2.5000040000000001</v>
      </c>
      <c r="EB44" s="1045">
        <f t="shared" si="22"/>
        <v>-3.9394146213853016</v>
      </c>
      <c r="ED44" s="966">
        <v>0</v>
      </c>
      <c r="EF44" s="966">
        <v>0</v>
      </c>
      <c r="EG44" s="1060">
        <f t="shared" si="23"/>
        <v>255.3906007372463</v>
      </c>
      <c r="EH44" s="1045">
        <f t="shared" si="24"/>
        <v>64.079134456681786</v>
      </c>
      <c r="EI44" s="1045">
        <f t="shared" si="25"/>
        <v>170.54242493909132</v>
      </c>
      <c r="EJ44" s="1045">
        <f t="shared" si="26"/>
        <v>20.769041341473184</v>
      </c>
      <c r="EK44" s="1045">
        <f t="shared" si="27"/>
        <v>256.67060069000962</v>
      </c>
      <c r="EL44" s="1061"/>
      <c r="EM44" s="1045">
        <f t="shared" si="28"/>
        <v>-0.34222675440808992</v>
      </c>
      <c r="EN44" s="1045">
        <v>14.606160163879395</v>
      </c>
      <c r="EO44" s="1045">
        <v>0</v>
      </c>
      <c r="EP44" s="1062">
        <f t="shared" si="29"/>
        <v>-0.34222675440808992</v>
      </c>
      <c r="EQ44" s="1063">
        <v>0</v>
      </c>
      <c r="ER44" s="1064">
        <f t="shared" si="30"/>
        <v>8.8559904098510724</v>
      </c>
      <c r="ES44" s="1062"/>
      <c r="ET44" s="1065">
        <v>17.194299697875977</v>
      </c>
      <c r="EU44" s="1062"/>
      <c r="EV44" s="1062"/>
      <c r="EW44" s="1062"/>
      <c r="EX44" s="1062"/>
      <c r="EY44" s="1062"/>
      <c r="EZ44" s="1062"/>
      <c r="FA44" s="1062"/>
      <c r="FB44" s="1062"/>
      <c r="FC44" s="1062"/>
      <c r="FD44" s="1062"/>
      <c r="FE44" s="1064"/>
      <c r="FF44" s="1045">
        <f t="shared" si="31"/>
        <v>0</v>
      </c>
      <c r="FG44" s="1063">
        <v>0</v>
      </c>
      <c r="FH44" s="1063">
        <v>0</v>
      </c>
      <c r="FI44" s="1063"/>
      <c r="FJ44" s="1063"/>
      <c r="FK44" s="1063">
        <v>0</v>
      </c>
      <c r="FL44" s="1062"/>
      <c r="FM44" s="526">
        <v>0</v>
      </c>
      <c r="FN44" s="1065">
        <v>30.399599075317383</v>
      </c>
      <c r="FO44" s="1047">
        <f t="shared" si="62"/>
        <v>10.589856873731819</v>
      </c>
      <c r="FP44" s="759"/>
      <c r="FQ44" s="759"/>
      <c r="FR44" s="759"/>
      <c r="FS44" s="978"/>
      <c r="FT44" s="1046">
        <f t="shared" si="63"/>
        <v>3.5605893786146985</v>
      </c>
      <c r="FU44" s="1065">
        <v>5</v>
      </c>
      <c r="FV44" s="1045">
        <v>0</v>
      </c>
      <c r="FW44" s="1047">
        <v>0</v>
      </c>
      <c r="FX44" s="508"/>
      <c r="FY44" s="1045">
        <v>79.972359999999995</v>
      </c>
      <c r="FZ44" s="1045"/>
      <c r="GA44" s="1045"/>
      <c r="GB44" s="1045"/>
      <c r="GC44" s="1045"/>
      <c r="GD44" s="1045"/>
      <c r="GE44" s="1048">
        <v>1.4999999999999999E-2</v>
      </c>
      <c r="GF44" s="1066">
        <v>41260.620000000003</v>
      </c>
      <c r="GG44" s="1066"/>
      <c r="GH44" s="1066"/>
      <c r="GI44" s="1066"/>
      <c r="GJ44" s="1067">
        <v>0.3000583</v>
      </c>
      <c r="GS44" s="1056">
        <f t="shared" si="34"/>
        <v>16.832109558389263</v>
      </c>
      <c r="GT44" s="1056"/>
    </row>
    <row r="45" spans="1:202">
      <c r="A45" s="966">
        <f t="shared" si="58"/>
        <v>1933</v>
      </c>
      <c r="B45" s="811">
        <f t="shared" si="35"/>
        <v>272.95627027750015</v>
      </c>
      <c r="C45" s="1044">
        <f t="shared" si="36"/>
        <v>1.3500000238418579</v>
      </c>
      <c r="D45" s="811">
        <f t="shared" si="0"/>
        <v>271.60627025365829</v>
      </c>
      <c r="E45" s="1049">
        <f t="shared" si="1"/>
        <v>304.95899292327158</v>
      </c>
      <c r="F45" s="1049">
        <f t="shared" si="2"/>
        <v>33.352722669613293</v>
      </c>
      <c r="G45" s="1050">
        <v>33.215370357036591</v>
      </c>
      <c r="H45" s="1041"/>
      <c r="I45" s="1041"/>
      <c r="J45" s="1041"/>
      <c r="K45" s="1041"/>
      <c r="L45" s="1041"/>
      <c r="M45" s="1041"/>
      <c r="N45" s="1068"/>
      <c r="O45" s="1051">
        <f t="shared" si="3"/>
        <v>313.27841338006249</v>
      </c>
      <c r="P45" s="1041">
        <v>251.48490000000001</v>
      </c>
      <c r="Q45" s="1041">
        <v>11.8</v>
      </c>
      <c r="R45" s="1041">
        <v>46.185000419616699</v>
      </c>
      <c r="S45" s="1041">
        <v>19.234000930786134</v>
      </c>
      <c r="T45" s="1042">
        <v>28.430999755859375</v>
      </c>
      <c r="U45" s="1041">
        <f t="shared" si="37"/>
        <v>-8.3194204567909082</v>
      </c>
      <c r="V45" s="1050">
        <f t="shared" si="38"/>
        <v>16.230973837467317</v>
      </c>
      <c r="W45" s="1052">
        <v>21.214300155639648</v>
      </c>
      <c r="X45" s="1052">
        <v>4.9833263181723328</v>
      </c>
      <c r="Y45" s="1053">
        <f t="shared" si="4"/>
        <v>0.23490411098230626</v>
      </c>
      <c r="Z45" s="1054"/>
      <c r="AA45" s="1050">
        <f t="shared" si="5"/>
        <v>102.43338075058716</v>
      </c>
      <c r="AB45" s="1052">
        <f t="shared" si="39"/>
        <v>111.3115017414093</v>
      </c>
      <c r="AC45" s="1052">
        <f t="shared" si="40"/>
        <v>102.43338075058716</v>
      </c>
      <c r="AD45" s="1052">
        <v>83.461502075195313</v>
      </c>
      <c r="AE45" s="1052">
        <v>27.849999666213989</v>
      </c>
      <c r="AF45" s="1052">
        <v>8.8781209908221399</v>
      </c>
      <c r="AG45" s="1055">
        <f t="shared" si="6"/>
        <v>7.9759241874636982E-2</v>
      </c>
      <c r="AH45" s="1050">
        <f t="shared" si="41"/>
        <v>108.02654549930209</v>
      </c>
      <c r="AI45" s="1052">
        <f t="shared" si="42"/>
        <v>126.21230888366699</v>
      </c>
      <c r="AJ45" s="1052">
        <v>42.662309885025024</v>
      </c>
      <c r="AK45" s="1052">
        <v>83.549998998641968</v>
      </c>
      <c r="AL45" s="1052">
        <v>18.185763384364904</v>
      </c>
      <c r="AM45" s="1053">
        <f t="shared" si="43"/>
        <v>0.14408866730365555</v>
      </c>
      <c r="AN45" s="1052"/>
      <c r="AO45" s="1052"/>
      <c r="AP45" s="1052"/>
      <c r="AQ45" s="1052"/>
      <c r="AR45" s="1052"/>
      <c r="AS45" s="1052"/>
      <c r="AT45" s="1052"/>
      <c r="AU45" s="1054"/>
      <c r="AV45" s="1050">
        <f t="shared" si="44"/>
        <v>11.699999809265137</v>
      </c>
      <c r="AW45" s="1052">
        <f t="shared" si="45"/>
        <v>13.005511785519055</v>
      </c>
      <c r="AX45" s="1052">
        <v>11.699999809265137</v>
      </c>
      <c r="AY45" s="1052">
        <v>1.3055119762539176</v>
      </c>
      <c r="AZ45" s="1053">
        <f t="shared" si="46"/>
        <v>0.10038143809977057</v>
      </c>
      <c r="BA45" s="1052"/>
      <c r="BB45" s="1052"/>
      <c r="BC45" s="1052">
        <f t="shared" si="7"/>
        <v>1.3055119762539176</v>
      </c>
      <c r="BD45" s="1052"/>
      <c r="BE45" s="1052"/>
      <c r="BF45" s="1054">
        <v>0</v>
      </c>
      <c r="BG45" s="1049">
        <f t="shared" si="47"/>
        <v>24.47654650066012</v>
      </c>
      <c r="BH45" s="529">
        <v>3.669450044631958</v>
      </c>
      <c r="BI45" s="1049">
        <v>7.6999998092651367</v>
      </c>
      <c r="BJ45" s="1049">
        <f t="shared" si="8"/>
        <v>13.107096646763026</v>
      </c>
      <c r="BK45" s="1049">
        <f t="shared" si="48"/>
        <v>31.29286003112793</v>
      </c>
      <c r="BL45" s="1056"/>
      <c r="BM45" s="1056"/>
      <c r="BN45" s="1056"/>
      <c r="BO45" s="1056"/>
      <c r="BP45" s="1056"/>
      <c r="BQ45" s="1056"/>
      <c r="BR45" s="1056"/>
      <c r="BS45" s="1056"/>
      <c r="BT45" s="1056"/>
      <c r="BU45" s="525">
        <f t="shared" si="49"/>
        <v>1.3500000238418579</v>
      </c>
      <c r="BV45" s="522">
        <v>1.3500000238418579</v>
      </c>
      <c r="BW45" s="996"/>
      <c r="BX45" s="996"/>
      <c r="BY45" s="1057">
        <v>0</v>
      </c>
      <c r="BZ45" s="996"/>
      <c r="CA45" s="996"/>
      <c r="CB45" s="1057">
        <f t="shared" si="50"/>
        <v>-1.0410000383853912</v>
      </c>
      <c r="CC45" s="522">
        <v>0</v>
      </c>
      <c r="CD45" s="1057">
        <v>-1.0410000383853912</v>
      </c>
      <c r="CE45" s="388"/>
      <c r="CF45" s="388"/>
      <c r="CG45" s="522"/>
      <c r="CH45" s="388"/>
      <c r="CI45" s="388"/>
      <c r="CJ45" s="1043">
        <v>-8.8879990000000006</v>
      </c>
      <c r="CK45" s="811">
        <f t="shared" si="51"/>
        <v>77.166772813431891</v>
      </c>
      <c r="CL45" s="1049">
        <f t="shared" si="9"/>
        <v>24.47654650066012</v>
      </c>
      <c r="CM45" s="1049">
        <f t="shared" si="10"/>
        <v>16.230973837467317</v>
      </c>
      <c r="CN45" s="529">
        <f t="shared" si="11"/>
        <v>23.209252832932329</v>
      </c>
      <c r="CO45" s="529">
        <f t="shared" si="12"/>
        <v>1.3500000238418579</v>
      </c>
      <c r="CP45" s="529">
        <v>11.899999618530273</v>
      </c>
      <c r="CQ45" s="1058">
        <v>0</v>
      </c>
      <c r="CR45" s="1058"/>
      <c r="CS45" s="1058"/>
      <c r="CT45" s="1058"/>
      <c r="CU45" s="811">
        <f t="shared" si="13"/>
        <v>174.47412672556194</v>
      </c>
      <c r="CV45" s="1049">
        <f t="shared" si="14"/>
        <v>83.549998998641968</v>
      </c>
      <c r="CW45" s="1049">
        <f t="shared" si="15"/>
        <v>11.699999809265137</v>
      </c>
      <c r="CX45" s="529">
        <f t="shared" si="16"/>
        <v>79.22412791765484</v>
      </c>
      <c r="CY45" s="529"/>
      <c r="CZ45" s="529"/>
      <c r="DA45" s="529"/>
      <c r="DB45" s="526">
        <f t="shared" si="17"/>
        <v>0</v>
      </c>
      <c r="DC45" s="811">
        <f t="shared" si="52"/>
        <v>53.907178704903913</v>
      </c>
      <c r="DD45" s="1049">
        <f t="shared" si="18"/>
        <v>33.215370357036591</v>
      </c>
      <c r="DE45" s="529">
        <f t="shared" si="19"/>
        <v>3.669450044631958</v>
      </c>
      <c r="DF45" s="529">
        <f t="shared" si="53"/>
        <v>12.300358181165048</v>
      </c>
      <c r="DG45" s="1058">
        <f t="shared" si="54"/>
        <v>3.281041882498462</v>
      </c>
      <c r="DH45" s="1058">
        <f t="shared" si="20"/>
        <v>9.0193162986665865</v>
      </c>
      <c r="DI45" s="529">
        <v>4.7220001220703125</v>
      </c>
      <c r="DJ45" s="1058">
        <f t="shared" si="55"/>
        <v>6.95049192713042</v>
      </c>
      <c r="DK45" s="1058">
        <f t="shared" si="56"/>
        <v>13.741316420736899</v>
      </c>
      <c r="DL45" s="529">
        <v>10.815199851989746</v>
      </c>
      <c r="DM45" s="1058">
        <f t="shared" si="61"/>
        <v>1.4851583291753017</v>
      </c>
      <c r="DP45" s="1059">
        <f t="shared" si="57"/>
        <v>25.72199934720993</v>
      </c>
      <c r="DQ45" s="1044">
        <v>25.72199934720993</v>
      </c>
      <c r="DS45" s="529">
        <f t="shared" si="21"/>
        <v>24.021999359130859</v>
      </c>
      <c r="DT45" s="1044">
        <v>1.699999988079071</v>
      </c>
      <c r="DY45"/>
      <c r="EA45" s="1044">
        <v>-10.4</v>
      </c>
      <c r="EB45" s="1045">
        <f t="shared" si="22"/>
        <v>-11.705511976253918</v>
      </c>
      <c r="ED45" s="966">
        <v>0</v>
      </c>
      <c r="EF45" s="966">
        <v>0</v>
      </c>
      <c r="EG45" s="1060">
        <f t="shared" si="23"/>
        <v>254.97109055025737</v>
      </c>
      <c r="EH45" s="1045">
        <f t="shared" si="24"/>
        <v>70.216280886301476</v>
      </c>
      <c r="EI45" s="1045">
        <f t="shared" si="25"/>
        <v>161.8509266130269</v>
      </c>
      <c r="EJ45" s="1045">
        <f t="shared" si="26"/>
        <v>22.903883050929011</v>
      </c>
      <c r="EK45" s="1045">
        <f t="shared" si="27"/>
        <v>256.67109053833644</v>
      </c>
      <c r="EL45" s="1061"/>
      <c r="EM45" s="1045">
        <f t="shared" si="28"/>
        <v>-5.7767915472757227</v>
      </c>
      <c r="EN45" s="1045">
        <v>8.08465576171875</v>
      </c>
      <c r="EO45" s="1045">
        <v>0</v>
      </c>
      <c r="EP45" s="1062">
        <f t="shared" si="29"/>
        <v>-5.7767915472757227</v>
      </c>
      <c r="EQ45" s="1063">
        <v>0</v>
      </c>
      <c r="ER45" s="1064">
        <f t="shared" si="30"/>
        <v>7.3303050994873029</v>
      </c>
      <c r="ES45" s="1062"/>
      <c r="ET45" s="1065">
        <v>13.179599761962891</v>
      </c>
      <c r="EU45" s="1062"/>
      <c r="EV45" s="1062"/>
      <c r="EW45" s="1062"/>
      <c r="EX45" s="1062"/>
      <c r="EY45" s="1062"/>
      <c r="EZ45" s="1062"/>
      <c r="FA45" s="1062"/>
      <c r="FB45" s="1062"/>
      <c r="FC45" s="1062"/>
      <c r="FD45" s="1062"/>
      <c r="FE45" s="1064"/>
      <c r="FF45" s="1045">
        <f t="shared" si="31"/>
        <v>0</v>
      </c>
      <c r="FG45" s="1063">
        <v>0</v>
      </c>
      <c r="FH45" s="1063">
        <v>0</v>
      </c>
      <c r="FI45" s="1063"/>
      <c r="FJ45" s="1063"/>
      <c r="FK45" s="1063">
        <v>0</v>
      </c>
      <c r="FL45" s="1062"/>
      <c r="FM45" s="526">
        <v>0</v>
      </c>
      <c r="FN45" s="1065">
        <v>28.805400848388672</v>
      </c>
      <c r="FO45" s="1047">
        <f t="shared" si="62"/>
        <v>10.619637464023768</v>
      </c>
      <c r="FP45" s="759"/>
      <c r="FQ45" s="759"/>
      <c r="FR45" s="759"/>
      <c r="FS45" s="978"/>
      <c r="FT45" s="1046">
        <f t="shared" si="63"/>
        <v>2.8944878330112189</v>
      </c>
      <c r="FU45" s="1065">
        <v>4.1999998092651367</v>
      </c>
      <c r="FV45" s="1045">
        <v>0</v>
      </c>
      <c r="FW45" s="1047">
        <v>0</v>
      </c>
      <c r="FX45" s="508"/>
      <c r="FY45" s="1045">
        <v>76.829650000000001</v>
      </c>
      <c r="FZ45" s="1045"/>
      <c r="GA45" s="1045"/>
      <c r="GB45" s="1045"/>
      <c r="GC45" s="1045"/>
      <c r="GD45" s="1045"/>
      <c r="GE45" s="1048">
        <v>1.4999999999999999E-2</v>
      </c>
      <c r="GF45" s="1066">
        <v>41275.75</v>
      </c>
      <c r="GG45" s="1066"/>
      <c r="GH45" s="1066"/>
      <c r="GI45" s="1066"/>
      <c r="GJ45" s="1067">
        <v>0.29859750000000002</v>
      </c>
      <c r="GS45" s="1056">
        <f t="shared" si="34"/>
        <v>16.230973837467317</v>
      </c>
      <c r="GT45" s="1056"/>
    </row>
    <row r="46" spans="1:202">
      <c r="A46" s="966">
        <f t="shared" si="58"/>
        <v>1934</v>
      </c>
      <c r="B46" s="811">
        <f t="shared" si="35"/>
        <v>248.9912457186729</v>
      </c>
      <c r="C46" s="1044">
        <f t="shared" si="36"/>
        <v>2.5</v>
      </c>
      <c r="D46" s="811">
        <f t="shared" si="0"/>
        <v>246.4912457186729</v>
      </c>
      <c r="E46" s="1049">
        <f t="shared" si="1"/>
        <v>278.30300923989256</v>
      </c>
      <c r="F46" s="1049">
        <f t="shared" si="2"/>
        <v>31.811763521219714</v>
      </c>
      <c r="G46" s="1050">
        <v>30.740349503234029</v>
      </c>
      <c r="H46" s="1041"/>
      <c r="I46" s="1041"/>
      <c r="J46" s="1041"/>
      <c r="K46" s="1041"/>
      <c r="L46" s="1041"/>
      <c r="M46" s="1041"/>
      <c r="N46" s="1068"/>
      <c r="O46" s="1051">
        <f t="shared" si="3"/>
        <v>289.80480212786335</v>
      </c>
      <c r="P46" s="1041">
        <v>228.51499999999999</v>
      </c>
      <c r="Q46" s="1041">
        <v>11.1</v>
      </c>
      <c r="R46" s="1041">
        <v>40.915498971939087</v>
      </c>
      <c r="S46" s="1041">
        <v>18.810000381469727</v>
      </c>
      <c r="T46" s="1042">
        <v>23.097000122070313</v>
      </c>
      <c r="U46" s="1041">
        <f t="shared" si="37"/>
        <v>-11.501792887970794</v>
      </c>
      <c r="V46" s="1050">
        <f t="shared" si="38"/>
        <v>15.629838116545368</v>
      </c>
      <c r="W46" s="1052">
        <v>20.428600311279297</v>
      </c>
      <c r="X46" s="1052">
        <v>4.7987621947339276</v>
      </c>
      <c r="Y46" s="1053">
        <f t="shared" si="4"/>
        <v>0.23490411098230624</v>
      </c>
      <c r="Z46" s="1054"/>
      <c r="AA46" s="1050">
        <f t="shared" si="5"/>
        <v>90.031458702613406</v>
      </c>
      <c r="AB46" s="1052">
        <f t="shared" si="39"/>
        <v>98.295696675777435</v>
      </c>
      <c r="AC46" s="1052">
        <f t="shared" si="40"/>
        <v>90.031458702613406</v>
      </c>
      <c r="AD46" s="1052">
        <v>72.620697021484375</v>
      </c>
      <c r="AE46" s="1052">
        <v>25.67499965429306</v>
      </c>
      <c r="AF46" s="1052">
        <v>8.2642379731640343</v>
      </c>
      <c r="AG46" s="1055">
        <f t="shared" si="6"/>
        <v>8.4075277480591404E-2</v>
      </c>
      <c r="AH46" s="1050">
        <f t="shared" si="41"/>
        <v>97.889599587014942</v>
      </c>
      <c r="AI46" s="1052">
        <f t="shared" si="42"/>
        <v>115.27705985307693</v>
      </c>
      <c r="AJ46" s="1052">
        <v>38.252060890197754</v>
      </c>
      <c r="AK46" s="1052">
        <v>77.024998962879181</v>
      </c>
      <c r="AL46" s="1052">
        <v>17.387460266062</v>
      </c>
      <c r="AM46" s="1053">
        <f t="shared" si="43"/>
        <v>0.15083191996935633</v>
      </c>
      <c r="AN46" s="1052"/>
      <c r="AO46" s="1052"/>
      <c r="AP46" s="1052"/>
      <c r="AQ46" s="1052"/>
      <c r="AR46" s="1052"/>
      <c r="AS46" s="1052"/>
      <c r="AT46" s="1052"/>
      <c r="AU46" s="1054"/>
      <c r="AV46" s="1050">
        <f t="shared" si="44"/>
        <v>12.199999809265137</v>
      </c>
      <c r="AW46" s="1052">
        <f t="shared" si="45"/>
        <v>13.561302896524889</v>
      </c>
      <c r="AX46" s="1052">
        <v>12.199999809265137</v>
      </c>
      <c r="AY46" s="1052">
        <v>1.3613030872597525</v>
      </c>
      <c r="AZ46" s="1053">
        <f t="shared" si="46"/>
        <v>0.10038143809977057</v>
      </c>
      <c r="BA46" s="1052"/>
      <c r="BB46" s="1052"/>
      <c r="BC46" s="1052">
        <f t="shared" si="7"/>
        <v>1.3613030872597525</v>
      </c>
      <c r="BD46" s="1052"/>
      <c r="BE46" s="1052"/>
      <c r="BF46" s="1054">
        <v>0</v>
      </c>
      <c r="BG46" s="1049">
        <f t="shared" si="47"/>
        <v>20.864600624135754</v>
      </c>
      <c r="BH46" s="529">
        <v>3.5105199813842773</v>
      </c>
      <c r="BI46" s="1049">
        <v>8.6000003814697266</v>
      </c>
      <c r="BJ46" s="1049">
        <f t="shared" si="8"/>
        <v>8.7540802612817501</v>
      </c>
      <c r="BK46" s="1049">
        <f t="shared" si="48"/>
        <v>26.14154052734375</v>
      </c>
      <c r="BL46" s="1056"/>
      <c r="BM46" s="1056"/>
      <c r="BN46" s="1056"/>
      <c r="BO46" s="1056"/>
      <c r="BP46" s="1056"/>
      <c r="BQ46" s="1056"/>
      <c r="BR46" s="1056"/>
      <c r="BS46" s="1056"/>
      <c r="BT46" s="1056"/>
      <c r="BU46" s="525">
        <f t="shared" si="49"/>
        <v>2.5</v>
      </c>
      <c r="BV46" s="522">
        <v>2.5</v>
      </c>
      <c r="BW46" s="996"/>
      <c r="BX46" s="996"/>
      <c r="BY46" s="1057">
        <v>0</v>
      </c>
      <c r="BZ46" s="996"/>
      <c r="CA46" s="996"/>
      <c r="CB46" s="1057">
        <f t="shared" si="50"/>
        <v>-1.093999981880188</v>
      </c>
      <c r="CC46" s="522">
        <v>0</v>
      </c>
      <c r="CD46" s="1057">
        <v>-1.093999981880188</v>
      </c>
      <c r="CE46" s="388"/>
      <c r="CF46" s="388"/>
      <c r="CG46" s="522"/>
      <c r="CH46" s="388"/>
      <c r="CI46" s="388"/>
      <c r="CJ46" s="1043">
        <v>-2.8810009999999999</v>
      </c>
      <c r="CK46" s="811">
        <f t="shared" si="51"/>
        <v>69.984122384647506</v>
      </c>
      <c r="CL46" s="1049">
        <f t="shared" si="9"/>
        <v>20.864600624135754</v>
      </c>
      <c r="CM46" s="1049">
        <f t="shared" si="10"/>
        <v>15.629838116545368</v>
      </c>
      <c r="CN46" s="529">
        <f t="shared" si="11"/>
        <v>19.189683453231524</v>
      </c>
      <c r="CO46" s="529">
        <f t="shared" si="12"/>
        <v>2.5</v>
      </c>
      <c r="CP46" s="529">
        <v>11.800000190734863</v>
      </c>
      <c r="CQ46" s="1058">
        <v>0</v>
      </c>
      <c r="CR46" s="1058"/>
      <c r="CS46" s="1058"/>
      <c r="CT46" s="1058"/>
      <c r="CU46" s="811">
        <f t="shared" si="13"/>
        <v>160.06677402152619</v>
      </c>
      <c r="CV46" s="1049">
        <f t="shared" si="14"/>
        <v>77.024998962879181</v>
      </c>
      <c r="CW46" s="1049">
        <f t="shared" si="15"/>
        <v>12.199999809265137</v>
      </c>
      <c r="CX46" s="529">
        <f t="shared" si="16"/>
        <v>70.841775249381868</v>
      </c>
      <c r="CY46" s="529"/>
      <c r="CZ46" s="529"/>
      <c r="DA46" s="529"/>
      <c r="DB46" s="526">
        <f t="shared" si="17"/>
        <v>0</v>
      </c>
      <c r="DC46" s="811">
        <f t="shared" si="52"/>
        <v>51.553750093556026</v>
      </c>
      <c r="DD46" s="1049">
        <f t="shared" si="18"/>
        <v>30.740349503234029</v>
      </c>
      <c r="DE46" s="529">
        <f t="shared" si="19"/>
        <v>3.5105199813842773</v>
      </c>
      <c r="DF46" s="529">
        <f t="shared" si="53"/>
        <v>12.495880448720435</v>
      </c>
      <c r="DG46" s="1058">
        <f t="shared" si="54"/>
        <v>3.2789074148989652</v>
      </c>
      <c r="DH46" s="1058">
        <f t="shared" si="20"/>
        <v>9.2169730338214695</v>
      </c>
      <c r="DI46" s="529">
        <v>4.8070001602172852</v>
      </c>
      <c r="DJ46" s="1058">
        <f t="shared" si="55"/>
        <v>6.7894273962832425</v>
      </c>
      <c r="DK46" s="1058">
        <f t="shared" si="56"/>
        <v>14.023973194038755</v>
      </c>
      <c r="DL46" s="529">
        <v>11.019100189208984</v>
      </c>
      <c r="DM46" s="1058">
        <f t="shared" si="61"/>
        <v>1.4767802595114501</v>
      </c>
      <c r="DP46" s="1059">
        <f t="shared" si="57"/>
        <v>23.877000736072659</v>
      </c>
      <c r="DQ46" s="1044">
        <v>23.877000736072659</v>
      </c>
      <c r="DS46" s="529">
        <f t="shared" si="21"/>
        <v>23.707000732421875</v>
      </c>
      <c r="DT46" s="1044">
        <v>0.17000000365078449</v>
      </c>
      <c r="DY46"/>
      <c r="EA46" s="1044">
        <v>-10.9</v>
      </c>
      <c r="EB46" s="1045">
        <f t="shared" si="22"/>
        <v>-12.261303087259753</v>
      </c>
      <c r="ED46" s="966">
        <v>0</v>
      </c>
      <c r="EF46" s="966">
        <v>0</v>
      </c>
      <c r="EG46" s="1060">
        <f t="shared" si="23"/>
        <v>232.94449654827361</v>
      </c>
      <c r="EH46" s="1045">
        <f t="shared" si="24"/>
        <v>63.194694988364262</v>
      </c>
      <c r="EI46" s="1045">
        <f t="shared" si="25"/>
        <v>147.26373575778132</v>
      </c>
      <c r="EJ46" s="1045">
        <f t="shared" si="26"/>
        <v>22.486065802127989</v>
      </c>
      <c r="EK46" s="1045">
        <f t="shared" si="27"/>
        <v>233.11449655192439</v>
      </c>
      <c r="EL46" s="1061"/>
      <c r="EM46" s="1045">
        <f t="shared" si="28"/>
        <v>-1.7719101563012822</v>
      </c>
      <c r="EN46" s="1045">
        <v>11.29109001159668</v>
      </c>
      <c r="EO46" s="1045">
        <v>0</v>
      </c>
      <c r="EP46" s="1062">
        <f t="shared" si="29"/>
        <v>-1.7719101563012822</v>
      </c>
      <c r="EQ46" s="1063">
        <v>0</v>
      </c>
      <c r="ER46" s="1064">
        <f t="shared" si="30"/>
        <v>6.9821701049804679</v>
      </c>
      <c r="ES46" s="1062"/>
      <c r="ET46" s="1065">
        <v>13.06659984588623</v>
      </c>
      <c r="EU46" s="1062"/>
      <c r="EV46" s="1062"/>
      <c r="EW46" s="1062"/>
      <c r="EX46" s="1062"/>
      <c r="EY46" s="1062"/>
      <c r="EZ46" s="1062"/>
      <c r="FA46" s="1062"/>
      <c r="FB46" s="1062"/>
      <c r="FC46" s="1062"/>
      <c r="FD46" s="1062"/>
      <c r="FE46" s="1064"/>
      <c r="FF46" s="1045">
        <f t="shared" si="31"/>
        <v>0</v>
      </c>
      <c r="FG46" s="1063">
        <v>0</v>
      </c>
      <c r="FH46" s="1063">
        <v>0</v>
      </c>
      <c r="FI46" s="1063"/>
      <c r="FJ46" s="1063"/>
      <c r="FK46" s="1063">
        <v>0</v>
      </c>
      <c r="FL46" s="1062"/>
      <c r="FM46" s="526">
        <v>0</v>
      </c>
      <c r="FN46" s="1065">
        <v>24.148899078369141</v>
      </c>
      <c r="FO46" s="1047">
        <f t="shared" si="62"/>
        <v>6.7614388123071407</v>
      </c>
      <c r="FP46" s="759"/>
      <c r="FQ46" s="759"/>
      <c r="FR46" s="759"/>
      <c r="FS46" s="978"/>
      <c r="FT46" s="1046">
        <f t="shared" si="63"/>
        <v>2.3386969604239631</v>
      </c>
      <c r="FU46" s="1065">
        <v>3.7000000476837158</v>
      </c>
      <c r="FV46" s="1045">
        <v>0</v>
      </c>
      <c r="FW46" s="1047">
        <v>0</v>
      </c>
      <c r="FX46" s="508"/>
      <c r="FY46" s="1045">
        <v>73.082979999999992</v>
      </c>
      <c r="FZ46" s="1045"/>
      <c r="GA46" s="1045"/>
      <c r="GB46" s="1045"/>
      <c r="GC46" s="1045"/>
      <c r="GD46" s="1045"/>
      <c r="GE46" s="1048">
        <v>1.4999999999999999E-2</v>
      </c>
      <c r="GF46" s="1066">
        <v>41248.85</v>
      </c>
      <c r="GG46" s="1066"/>
      <c r="GH46" s="1066"/>
      <c r="GI46" s="1066"/>
      <c r="GJ46" s="1067">
        <v>0.29692600000000002</v>
      </c>
      <c r="GS46" s="1056">
        <f t="shared" si="34"/>
        <v>15.629838116545368</v>
      </c>
      <c r="GT46" s="1056"/>
    </row>
    <row r="47" spans="1:202">
      <c r="A47" s="966">
        <f t="shared" si="58"/>
        <v>1935</v>
      </c>
      <c r="B47" s="811">
        <f t="shared" si="35"/>
        <v>244.91216200962663</v>
      </c>
      <c r="C47" s="1044">
        <f t="shared" si="36"/>
        <v>3.7000000476837158</v>
      </c>
      <c r="D47" s="811">
        <f t="shared" si="0"/>
        <v>241.21216196194291</v>
      </c>
      <c r="E47" s="1049">
        <f t="shared" si="1"/>
        <v>269.30374717877339</v>
      </c>
      <c r="F47" s="1049">
        <f t="shared" si="2"/>
        <v>28.091585216830492</v>
      </c>
      <c r="G47" s="1050">
        <v>30.17265934124589</v>
      </c>
      <c r="H47" s="1041"/>
      <c r="I47" s="1041"/>
      <c r="J47" s="1041"/>
      <c r="K47" s="1041"/>
      <c r="L47" s="1041"/>
      <c r="M47" s="1041"/>
      <c r="N47" s="1068"/>
      <c r="O47" s="1051">
        <f t="shared" si="3"/>
        <v>269.77949545509642</v>
      </c>
      <c r="P47" s="1041">
        <v>214.71850000000001</v>
      </c>
      <c r="Q47" s="1041">
        <v>12.6</v>
      </c>
      <c r="R47" s="1041">
        <v>34.195800542831421</v>
      </c>
      <c r="S47" s="1041">
        <v>16.456000289916993</v>
      </c>
      <c r="T47" s="1042">
        <v>20.974000930786133</v>
      </c>
      <c r="U47" s="1041">
        <f t="shared" si="37"/>
        <v>-0.4757482763230314</v>
      </c>
      <c r="V47" s="1050">
        <f t="shared" si="38"/>
        <v>15.028702395623423</v>
      </c>
      <c r="W47" s="1052">
        <v>19.642900466918945</v>
      </c>
      <c r="X47" s="1052">
        <v>4.6141980712955233</v>
      </c>
      <c r="Y47" s="1053">
        <f t="shared" si="4"/>
        <v>0.23490411098230626</v>
      </c>
      <c r="Z47" s="1054"/>
      <c r="AA47" s="1050">
        <f t="shared" si="5"/>
        <v>90.336713827982294</v>
      </c>
      <c r="AB47" s="1052">
        <f t="shared" si="39"/>
        <v>97.678201258182526</v>
      </c>
      <c r="AC47" s="1052">
        <f t="shared" si="40"/>
        <v>90.336713827982294</v>
      </c>
      <c r="AD47" s="1052">
        <v>73.578201293945313</v>
      </c>
      <c r="AE47" s="1052">
        <v>24.099999964237213</v>
      </c>
      <c r="AF47" s="1052">
        <v>7.3414874302002282</v>
      </c>
      <c r="AG47" s="1055">
        <f t="shared" si="6"/>
        <v>7.5159936768238039E-2</v>
      </c>
      <c r="AH47" s="1050">
        <f t="shared" si="41"/>
        <v>94.174086397091301</v>
      </c>
      <c r="AI47" s="1052">
        <f t="shared" si="42"/>
        <v>109.02679055929184</v>
      </c>
      <c r="AJ47" s="1052">
        <v>36.7267906665802</v>
      </c>
      <c r="AK47" s="1052">
        <v>72.299999892711639</v>
      </c>
      <c r="AL47" s="1052">
        <v>14.852704162200538</v>
      </c>
      <c r="AM47" s="1053">
        <f t="shared" si="43"/>
        <v>0.13622985768918164</v>
      </c>
      <c r="AN47" s="1052"/>
      <c r="AO47" s="1052"/>
      <c r="AP47" s="1052"/>
      <c r="AQ47" s="1052"/>
      <c r="AR47" s="1052"/>
      <c r="AS47" s="1052"/>
      <c r="AT47" s="1052"/>
      <c r="AU47" s="1054"/>
      <c r="AV47" s="1050">
        <f t="shared" si="44"/>
        <v>11.5</v>
      </c>
      <c r="AW47" s="1052">
        <f t="shared" si="45"/>
        <v>12.783195553134203</v>
      </c>
      <c r="AX47" s="1052">
        <v>11.5</v>
      </c>
      <c r="AY47" s="1052">
        <v>1.2831955531342034</v>
      </c>
      <c r="AZ47" s="1053">
        <f t="shared" si="46"/>
        <v>0.10038143809977057</v>
      </c>
      <c r="BA47" s="1052"/>
      <c r="BB47" s="1052"/>
      <c r="BC47" s="1052">
        <f t="shared" si="7"/>
        <v>1.2831955531342034</v>
      </c>
      <c r="BD47" s="1052"/>
      <c r="BE47" s="1052"/>
      <c r="BF47" s="1054">
        <v>0</v>
      </c>
      <c r="BG47" s="1049">
        <f t="shared" si="47"/>
        <v>21.874086504379662</v>
      </c>
      <c r="BH47" s="529">
        <v>2.7551100254058838</v>
      </c>
      <c r="BI47" s="1049">
        <v>8.3000001907348633</v>
      </c>
      <c r="BJ47" s="1049">
        <f t="shared" si="8"/>
        <v>10.818976288238915</v>
      </c>
      <c r="BK47" s="1049">
        <f t="shared" si="48"/>
        <v>25.671680450439453</v>
      </c>
      <c r="BL47" s="1056"/>
      <c r="BM47" s="1056"/>
      <c r="BN47" s="1056"/>
      <c r="BO47" s="1056"/>
      <c r="BP47" s="1056"/>
      <c r="BQ47" s="1056"/>
      <c r="BR47" s="1056"/>
      <c r="BS47" s="1056"/>
      <c r="BT47" s="1056"/>
      <c r="BU47" s="525">
        <f t="shared" si="49"/>
        <v>3.7000000476837158</v>
      </c>
      <c r="BV47" s="522">
        <v>3.7000000476837158</v>
      </c>
      <c r="BW47" s="996"/>
      <c r="BX47" s="996"/>
      <c r="BY47" s="1057">
        <v>0</v>
      </c>
      <c r="BZ47" s="996"/>
      <c r="CA47" s="996"/>
      <c r="CB47" s="1057">
        <f t="shared" si="50"/>
        <v>-0.96299996972084045</v>
      </c>
      <c r="CC47" s="522">
        <v>0</v>
      </c>
      <c r="CD47" s="1057">
        <v>-0.96299996972084045</v>
      </c>
      <c r="CE47" s="388"/>
      <c r="CF47" s="388"/>
      <c r="CG47" s="522"/>
      <c r="CH47" s="388"/>
      <c r="CI47" s="388"/>
      <c r="CJ47" s="1043">
        <v>-1.7809999999999999</v>
      </c>
      <c r="CK47" s="811">
        <f t="shared" si="51"/>
        <v>73.985557482738329</v>
      </c>
      <c r="CL47" s="1049">
        <f t="shared" si="9"/>
        <v>21.874086504379662</v>
      </c>
      <c r="CM47" s="1049">
        <f t="shared" si="10"/>
        <v>15.028702395623423</v>
      </c>
      <c r="CN47" s="529">
        <f t="shared" si="11"/>
        <v>20.982768916521259</v>
      </c>
      <c r="CO47" s="529">
        <f t="shared" si="12"/>
        <v>3.7000000476837158</v>
      </c>
      <c r="CP47" s="529">
        <v>12.399999618530273</v>
      </c>
      <c r="CQ47" s="1058">
        <v>0</v>
      </c>
      <c r="CR47" s="1058"/>
      <c r="CS47" s="1058"/>
      <c r="CT47" s="1058"/>
      <c r="CU47" s="811">
        <f t="shared" si="13"/>
        <v>153.15394480417268</v>
      </c>
      <c r="CV47" s="1049">
        <f t="shared" si="14"/>
        <v>72.299999892711639</v>
      </c>
      <c r="CW47" s="1049">
        <f t="shared" si="15"/>
        <v>11.5</v>
      </c>
      <c r="CX47" s="529">
        <f t="shared" si="16"/>
        <v>69.353944911461028</v>
      </c>
      <c r="CY47" s="529"/>
      <c r="CZ47" s="529"/>
      <c r="DA47" s="529"/>
      <c r="DB47" s="526">
        <f t="shared" si="17"/>
        <v>0</v>
      </c>
      <c r="DC47" s="811">
        <f t="shared" si="52"/>
        <v>49.935181871223584</v>
      </c>
      <c r="DD47" s="1049">
        <f t="shared" si="18"/>
        <v>30.17265934124589</v>
      </c>
      <c r="DE47" s="529">
        <f t="shared" si="19"/>
        <v>2.7551100254058838</v>
      </c>
      <c r="DF47" s="529">
        <f t="shared" si="53"/>
        <v>11.999412607568637</v>
      </c>
      <c r="DG47" s="1058">
        <f t="shared" si="54"/>
        <v>3.2651411166149096</v>
      </c>
      <c r="DH47" s="1058">
        <f t="shared" si="20"/>
        <v>8.7342714909537271</v>
      </c>
      <c r="DI47" s="529">
        <v>5.0079998970031738</v>
      </c>
      <c r="DJ47" s="1058">
        <f t="shared" si="55"/>
        <v>6.0202511420207934</v>
      </c>
      <c r="DK47" s="1058">
        <f t="shared" si="56"/>
        <v>13.742271387956901</v>
      </c>
      <c r="DL47" s="529">
        <v>10.612199783325195</v>
      </c>
      <c r="DM47" s="1058">
        <f t="shared" si="61"/>
        <v>1.3872128242434409</v>
      </c>
      <c r="DP47" s="1059">
        <f t="shared" si="57"/>
        <v>24.248000953346491</v>
      </c>
      <c r="DQ47" s="1044">
        <v>24.248000953346491</v>
      </c>
      <c r="DS47" s="529">
        <f t="shared" si="21"/>
        <v>23.908000946044922</v>
      </c>
      <c r="DT47" s="1044">
        <v>0.34000000730156898</v>
      </c>
      <c r="DY47"/>
      <c r="EA47" s="1044">
        <v>-13.3</v>
      </c>
      <c r="EB47" s="1045">
        <f t="shared" si="22"/>
        <v>-14.583195553134203</v>
      </c>
      <c r="ED47" s="966">
        <v>0</v>
      </c>
      <c r="EF47" s="966">
        <v>0</v>
      </c>
      <c r="EG47" s="1060">
        <f t="shared" si="23"/>
        <v>231.28498070297823</v>
      </c>
      <c r="EH47" s="1045">
        <f t="shared" si="24"/>
        <v>67.965306340717532</v>
      </c>
      <c r="EI47" s="1045">
        <f t="shared" si="25"/>
        <v>140.62535654352334</v>
      </c>
      <c r="EJ47" s="1045">
        <f t="shared" si="26"/>
        <v>22.69431781873736</v>
      </c>
      <c r="EK47" s="1045">
        <f t="shared" si="27"/>
        <v>231.6249807102798</v>
      </c>
      <c r="EL47" s="1061"/>
      <c r="EM47" s="1045">
        <f t="shared" si="28"/>
        <v>7.6116954036556166</v>
      </c>
      <c r="EN47" s="1045">
        <v>19.567380905151367</v>
      </c>
      <c r="EO47" s="1045">
        <v>0</v>
      </c>
      <c r="EP47" s="1062">
        <f t="shared" si="29"/>
        <v>7.6116954036556166</v>
      </c>
      <c r="EQ47" s="1063">
        <v>0</v>
      </c>
      <c r="ER47" s="1064">
        <f t="shared" si="30"/>
        <v>18.430671691894531</v>
      </c>
      <c r="ES47" s="1062"/>
      <c r="ET47" s="1065">
        <v>10.323300361633301</v>
      </c>
      <c r="EU47" s="1062"/>
      <c r="EV47" s="1062"/>
      <c r="EW47" s="1062"/>
      <c r="EX47" s="1062"/>
      <c r="EY47" s="1062"/>
      <c r="EZ47" s="1062"/>
      <c r="FA47" s="1062"/>
      <c r="FB47" s="1062"/>
      <c r="FC47" s="1062"/>
      <c r="FD47" s="1062"/>
      <c r="FE47" s="1064"/>
      <c r="FF47" s="1045">
        <f t="shared" si="31"/>
        <v>0</v>
      </c>
      <c r="FG47" s="1063">
        <v>0</v>
      </c>
      <c r="FH47" s="1063">
        <v>0</v>
      </c>
      <c r="FI47" s="1063"/>
      <c r="FJ47" s="1063"/>
      <c r="FK47" s="1063">
        <v>0</v>
      </c>
      <c r="FL47" s="1062"/>
      <c r="FM47" s="526">
        <v>0</v>
      </c>
      <c r="FN47" s="1065">
        <v>20.072500228881836</v>
      </c>
      <c r="FO47" s="1047">
        <f t="shared" si="62"/>
        <v>5.2197960666812975</v>
      </c>
      <c r="FP47" s="759"/>
      <c r="FQ47" s="759"/>
      <c r="FR47" s="759"/>
      <c r="FS47" s="978"/>
      <c r="FT47" s="1046">
        <f t="shared" si="63"/>
        <v>2.5168043991820808</v>
      </c>
      <c r="FU47" s="1065">
        <v>3.7999999523162842</v>
      </c>
      <c r="FV47" s="1045">
        <v>0</v>
      </c>
      <c r="FW47" s="1047">
        <v>0</v>
      </c>
      <c r="FX47" s="508"/>
      <c r="FY47" s="1045">
        <v>67.571910000000003</v>
      </c>
      <c r="FZ47" s="1045"/>
      <c r="GA47" s="1045"/>
      <c r="GB47" s="1045"/>
      <c r="GC47" s="1045"/>
      <c r="GD47" s="1045"/>
      <c r="GE47" s="1048">
        <v>1.4999999999999999E-2</v>
      </c>
      <c r="GF47" s="1066">
        <v>41248.51</v>
      </c>
      <c r="GG47" s="1066"/>
      <c r="GH47" s="1066"/>
      <c r="GI47" s="1066"/>
      <c r="GJ47" s="1067">
        <v>0.29554360000000002</v>
      </c>
      <c r="GS47" s="1056">
        <f t="shared" si="34"/>
        <v>15.028702395623423</v>
      </c>
      <c r="GT47" s="1056"/>
    </row>
    <row r="48" spans="1:202">
      <c r="A48" s="966">
        <f t="shared" si="58"/>
        <v>1936</v>
      </c>
      <c r="B48" s="811">
        <f t="shared" si="35"/>
        <v>276.92175311222672</v>
      </c>
      <c r="C48" s="1044">
        <f t="shared" si="36"/>
        <v>5.820000171661377</v>
      </c>
      <c r="D48" s="811">
        <f t="shared" si="0"/>
        <v>271.10175294056535</v>
      </c>
      <c r="E48" s="1049">
        <f t="shared" si="1"/>
        <v>300.12061753983193</v>
      </c>
      <c r="F48" s="1049">
        <f t="shared" si="2"/>
        <v>29.018864599266564</v>
      </c>
      <c r="G48" s="1050">
        <v>29.186850015074015</v>
      </c>
      <c r="H48" s="1041"/>
      <c r="I48" s="1041"/>
      <c r="J48" s="1041"/>
      <c r="K48" s="1041"/>
      <c r="L48" s="1041"/>
      <c r="M48" s="1041"/>
      <c r="N48" s="1068"/>
      <c r="O48" s="1051">
        <f t="shared" si="3"/>
        <v>274.7332528572469</v>
      </c>
      <c r="P48" s="1041">
        <v>218.89699999999999</v>
      </c>
      <c r="Q48" s="1041">
        <v>14.1</v>
      </c>
      <c r="R48" s="1041">
        <v>36.181158781051636</v>
      </c>
      <c r="S48" s="1041">
        <v>16.851999626159667</v>
      </c>
      <c r="T48" s="1065">
        <v>25.413999557495117</v>
      </c>
      <c r="U48" s="1041">
        <f t="shared" si="37"/>
        <v>25.38736468258503</v>
      </c>
      <c r="V48" s="1050">
        <f t="shared" si="38"/>
        <v>14.427566674701476</v>
      </c>
      <c r="W48" s="1052">
        <v>18.857200622558594</v>
      </c>
      <c r="X48" s="1052">
        <v>4.4296339478571181</v>
      </c>
      <c r="Y48" s="1053">
        <f t="shared" si="4"/>
        <v>0.23490411098230624</v>
      </c>
      <c r="Z48" s="1054"/>
      <c r="AA48" s="1050">
        <f t="shared" si="5"/>
        <v>112.07245531022753</v>
      </c>
      <c r="AB48" s="1052">
        <f t="shared" si="39"/>
        <v>120.27070164680481</v>
      </c>
      <c r="AC48" s="1052">
        <f t="shared" si="40"/>
        <v>112.07245531022753</v>
      </c>
      <c r="AD48" s="1052">
        <v>93.695701599121094</v>
      </c>
      <c r="AE48" s="1052">
        <v>26.575000047683716</v>
      </c>
      <c r="AF48" s="1052">
        <v>8.1982463365772915</v>
      </c>
      <c r="AG48" s="1055">
        <f t="shared" si="6"/>
        <v>6.8164949770167835E-2</v>
      </c>
      <c r="AH48" s="1050">
        <f t="shared" si="41"/>
        <v>102.7148811312972</v>
      </c>
      <c r="AI48" s="1052">
        <f t="shared" si="42"/>
        <v>117.68877124786377</v>
      </c>
      <c r="AJ48" s="1052">
        <v>37.963771104812622</v>
      </c>
      <c r="AK48" s="1052">
        <v>79.725000143051147</v>
      </c>
      <c r="AL48" s="1052">
        <v>14.973890116566565</v>
      </c>
      <c r="AM48" s="1053">
        <f t="shared" si="43"/>
        <v>0.12723295483330457</v>
      </c>
      <c r="AN48" s="1052"/>
      <c r="AO48" s="1052"/>
      <c r="AP48" s="1052"/>
      <c r="AQ48" s="1052"/>
      <c r="AR48" s="1052"/>
      <c r="AS48" s="1052"/>
      <c r="AT48" s="1052"/>
      <c r="AU48" s="1054"/>
      <c r="AV48" s="1050">
        <f t="shared" si="44"/>
        <v>12.699999809265137</v>
      </c>
      <c r="AW48" s="1052">
        <f t="shared" si="45"/>
        <v>14.117094007530724</v>
      </c>
      <c r="AX48" s="1052">
        <v>12.699999809265137</v>
      </c>
      <c r="AY48" s="1052">
        <v>1.4170941982655874</v>
      </c>
      <c r="AZ48" s="1053">
        <f t="shared" si="46"/>
        <v>0.10038143809977057</v>
      </c>
      <c r="BA48" s="1052"/>
      <c r="BB48" s="1052"/>
      <c r="BC48" s="1052">
        <f t="shared" si="7"/>
        <v>1.4170941982655874</v>
      </c>
      <c r="BD48" s="1052"/>
      <c r="BE48" s="1052"/>
      <c r="BF48" s="1054">
        <v>0</v>
      </c>
      <c r="BG48" s="1049">
        <f t="shared" si="47"/>
        <v>22.989880988246057</v>
      </c>
      <c r="BH48" s="529">
        <v>2.3193800449371338</v>
      </c>
      <c r="BI48" s="1049">
        <v>9.8000001907348633</v>
      </c>
      <c r="BJ48" s="1049">
        <f t="shared" si="8"/>
        <v>10.87050075257406</v>
      </c>
      <c r="BK48" s="1049">
        <f t="shared" si="48"/>
        <v>25.844390869140625</v>
      </c>
      <c r="BL48" s="1056"/>
      <c r="BM48" s="1056"/>
      <c r="BN48" s="1056"/>
      <c r="BO48" s="1056"/>
      <c r="BP48" s="1056"/>
      <c r="BQ48" s="1056"/>
      <c r="BR48" s="1056"/>
      <c r="BS48" s="1056"/>
      <c r="BT48" s="1056"/>
      <c r="BU48" s="525">
        <f t="shared" si="49"/>
        <v>5.820000171661377</v>
      </c>
      <c r="BV48" s="522">
        <v>5.820000171661377</v>
      </c>
      <c r="BW48" s="996"/>
      <c r="BX48" s="996"/>
      <c r="BY48" s="1057">
        <v>0</v>
      </c>
      <c r="BZ48" s="996"/>
      <c r="CA48" s="996"/>
      <c r="CB48" s="1057">
        <f t="shared" si="50"/>
        <v>-3.1090000867843628</v>
      </c>
      <c r="CC48" s="522">
        <v>0</v>
      </c>
      <c r="CD48" s="1057">
        <v>-3.1090000867843628</v>
      </c>
      <c r="CE48" s="388"/>
      <c r="CF48" s="388"/>
      <c r="CG48" s="522"/>
      <c r="CH48" s="388"/>
      <c r="CI48" s="388"/>
      <c r="CJ48" s="1043">
        <v>-5.851</v>
      </c>
      <c r="CK48" s="811">
        <f t="shared" si="51"/>
        <v>81.021762411752277</v>
      </c>
      <c r="CL48" s="1049">
        <f t="shared" si="9"/>
        <v>22.989880988246057</v>
      </c>
      <c r="CM48" s="1049">
        <f t="shared" si="10"/>
        <v>14.427566674701476</v>
      </c>
      <c r="CN48" s="529">
        <f t="shared" si="11"/>
        <v>25.084314767878233</v>
      </c>
      <c r="CO48" s="529">
        <f t="shared" si="12"/>
        <v>5.820000171661377</v>
      </c>
      <c r="CP48" s="529">
        <v>12.699999809265137</v>
      </c>
      <c r="CQ48" s="1058">
        <v>0</v>
      </c>
      <c r="CR48" s="1058"/>
      <c r="CS48" s="1058"/>
      <c r="CT48" s="1058"/>
      <c r="CU48" s="811">
        <f t="shared" si="13"/>
        <v>179.41314049466558</v>
      </c>
      <c r="CV48" s="1049">
        <f t="shared" si="14"/>
        <v>79.725000143051147</v>
      </c>
      <c r="CW48" s="1049">
        <f t="shared" si="15"/>
        <v>12.699999809265137</v>
      </c>
      <c r="CX48" s="529">
        <f t="shared" si="16"/>
        <v>86.988140542349285</v>
      </c>
      <c r="CY48" s="529"/>
      <c r="CZ48" s="529"/>
      <c r="DA48" s="529"/>
      <c r="DB48" s="526">
        <f t="shared" si="17"/>
        <v>0</v>
      </c>
      <c r="DC48" s="811">
        <f t="shared" si="52"/>
        <v>47.777218888739348</v>
      </c>
      <c r="DD48" s="1049">
        <f t="shared" si="18"/>
        <v>29.186850015074015</v>
      </c>
      <c r="DE48" s="529">
        <f t="shared" si="19"/>
        <v>2.3193800449371338</v>
      </c>
      <c r="DF48" s="529">
        <f t="shared" si="53"/>
        <v>11.875988847801684</v>
      </c>
      <c r="DG48" s="1058">
        <f t="shared" si="54"/>
        <v>3.1148972500956766</v>
      </c>
      <c r="DH48" s="1058">
        <f t="shared" si="20"/>
        <v>8.7610915977060078</v>
      </c>
      <c r="DI48" s="529">
        <v>4.3949999809265137</v>
      </c>
      <c r="DJ48" s="1058">
        <f t="shared" si="55"/>
        <v>5.4342772950328104</v>
      </c>
      <c r="DK48" s="1058">
        <f t="shared" si="56"/>
        <v>13.156091578632521</v>
      </c>
      <c r="DL48" s="529">
        <v>10.53380012512207</v>
      </c>
      <c r="DM48" s="1058">
        <f t="shared" si="61"/>
        <v>1.3421887226796134</v>
      </c>
      <c r="DP48" s="1059">
        <f t="shared" si="57"/>
        <v>25.534999702125788</v>
      </c>
      <c r="DQ48" s="1044">
        <v>25.534999702125788</v>
      </c>
      <c r="DS48" s="529">
        <f t="shared" si="21"/>
        <v>25.194999694824219</v>
      </c>
      <c r="DT48" s="1044">
        <v>0.34000000730156898</v>
      </c>
      <c r="DY48"/>
      <c r="EA48" s="1044">
        <v>-19.600000000000001</v>
      </c>
      <c r="EB48" s="1045">
        <f t="shared" si="22"/>
        <v>-21.017094198265589</v>
      </c>
      <c r="ED48" s="966">
        <v>0</v>
      </c>
      <c r="EF48" s="966">
        <v>0</v>
      </c>
      <c r="EG48" s="1060">
        <f t="shared" si="23"/>
        <v>267.03953372757672</v>
      </c>
      <c r="EH48" s="1045">
        <f t="shared" si="24"/>
        <v>75.587485116719463</v>
      </c>
      <c r="EI48" s="1045">
        <f t="shared" si="25"/>
        <v>167.35955247749055</v>
      </c>
      <c r="EJ48" s="1045">
        <f t="shared" si="26"/>
        <v>24.092496133366723</v>
      </c>
      <c r="EK48" s="1045">
        <f t="shared" si="27"/>
        <v>267.37953373487829</v>
      </c>
      <c r="EL48" s="1061"/>
      <c r="EM48" s="1045">
        <f t="shared" si="28"/>
        <v>36.845279505604651</v>
      </c>
      <c r="EN48" s="1045">
        <v>49.473159790039063</v>
      </c>
      <c r="EO48" s="1045">
        <v>0</v>
      </c>
      <c r="EP48" s="1062">
        <f t="shared" si="29"/>
        <v>36.845279505604651</v>
      </c>
      <c r="EQ48" s="1063">
        <v>0</v>
      </c>
      <c r="ER48" s="1064">
        <f t="shared" si="30"/>
        <v>47.715780258178711</v>
      </c>
      <c r="ES48" s="1062"/>
      <c r="ET48" s="1065">
        <v>8.3416595458984375</v>
      </c>
      <c r="EU48" s="1062"/>
      <c r="EV48" s="1062"/>
      <c r="EW48" s="1062"/>
      <c r="EX48" s="1062"/>
      <c r="EY48" s="1062"/>
      <c r="EZ48" s="1062"/>
      <c r="FA48" s="1062"/>
      <c r="FB48" s="1062"/>
      <c r="FC48" s="1062"/>
      <c r="FD48" s="1062"/>
      <c r="FE48" s="1064"/>
      <c r="FF48" s="1045">
        <f t="shared" si="31"/>
        <v>0</v>
      </c>
      <c r="FG48" s="1063">
        <v>0</v>
      </c>
      <c r="FH48" s="1063">
        <v>0</v>
      </c>
      <c r="FI48" s="1063"/>
      <c r="FJ48" s="1063"/>
      <c r="FK48" s="1063">
        <v>0</v>
      </c>
      <c r="FL48" s="1062"/>
      <c r="FM48" s="526">
        <v>0</v>
      </c>
      <c r="FN48" s="1065">
        <v>24.039499282836914</v>
      </c>
      <c r="FO48" s="1047">
        <f t="shared" si="62"/>
        <v>9.0656091662703489</v>
      </c>
      <c r="FP48" s="759"/>
      <c r="FQ48" s="759"/>
      <c r="FR48" s="759"/>
      <c r="FS48" s="978"/>
      <c r="FT48" s="1046">
        <f t="shared" si="63"/>
        <v>2.3829057540506966</v>
      </c>
      <c r="FU48" s="1065">
        <v>3.7999999523162842</v>
      </c>
      <c r="FV48" s="1045">
        <v>0</v>
      </c>
      <c r="FW48" s="1047">
        <v>0</v>
      </c>
      <c r="FX48" s="508"/>
      <c r="FY48" s="1045">
        <v>70.403079999999989</v>
      </c>
      <c r="FZ48" s="1045"/>
      <c r="GA48" s="1045"/>
      <c r="GB48" s="1045"/>
      <c r="GC48" s="1045"/>
      <c r="GD48" s="1045"/>
      <c r="GE48" s="1048">
        <v>1.4999999999999999E-2</v>
      </c>
      <c r="GF48" s="1066">
        <v>41194.379999999997</v>
      </c>
      <c r="GG48" s="1066"/>
      <c r="GH48" s="1066"/>
      <c r="GI48" s="1066"/>
      <c r="GJ48" s="1067">
        <v>0.29946660000000003</v>
      </c>
      <c r="GS48" s="1056">
        <f t="shared" si="34"/>
        <v>14.427566674701476</v>
      </c>
      <c r="GT48" s="1056"/>
    </row>
    <row r="49" spans="1:209">
      <c r="A49" s="966">
        <f t="shared" si="58"/>
        <v>1937</v>
      </c>
      <c r="B49" s="811">
        <f t="shared" si="35"/>
        <v>333.16592089831829</v>
      </c>
      <c r="C49" s="1044">
        <f t="shared" si="36"/>
        <v>7.0219998359680176</v>
      </c>
      <c r="D49" s="811">
        <f t="shared" si="0"/>
        <v>326.14392106235027</v>
      </c>
      <c r="E49" s="1049">
        <f t="shared" si="1"/>
        <v>366.82893003816901</v>
      </c>
      <c r="F49" s="1049">
        <f t="shared" si="2"/>
        <v>40.685008975818725</v>
      </c>
      <c r="G49" s="1050">
        <v>31.41500036418438</v>
      </c>
      <c r="H49" s="1041"/>
      <c r="I49" s="1041"/>
      <c r="J49" s="1041"/>
      <c r="K49" s="1041"/>
      <c r="L49" s="1041"/>
      <c r="M49" s="1041"/>
      <c r="N49" s="1068"/>
      <c r="O49" s="1051">
        <f t="shared" si="3"/>
        <v>353.71764997542198</v>
      </c>
      <c r="P49" s="1041">
        <v>275.02879999999999</v>
      </c>
      <c r="Q49" s="1041">
        <v>19.7</v>
      </c>
      <c r="R49" s="1041">
        <v>56.330901622772217</v>
      </c>
      <c r="S49" s="1041">
        <v>26.81899917602539</v>
      </c>
      <c r="T49" s="1065">
        <v>42.390998840332031</v>
      </c>
      <c r="U49" s="1041">
        <f t="shared" si="37"/>
        <v>13.111280062747028</v>
      </c>
      <c r="V49" s="1050">
        <f t="shared" si="38"/>
        <v>15.028702395623423</v>
      </c>
      <c r="W49" s="1052">
        <v>19.642900466918945</v>
      </c>
      <c r="X49" s="1052">
        <v>4.6141980712955233</v>
      </c>
      <c r="Y49" s="1053">
        <f t="shared" si="4"/>
        <v>0.23490411098230626</v>
      </c>
      <c r="Z49" s="1054"/>
      <c r="AA49" s="1050">
        <f t="shared" si="5"/>
        <v>137.38889740799519</v>
      </c>
      <c r="AB49" s="1052">
        <f t="shared" si="39"/>
        <v>149.4260002374649</v>
      </c>
      <c r="AC49" s="1052">
        <f t="shared" si="40"/>
        <v>137.38889740799519</v>
      </c>
      <c r="AD49" s="1052">
        <v>116.62599945068359</v>
      </c>
      <c r="AE49" s="1052">
        <v>32.800000786781311</v>
      </c>
      <c r="AF49" s="1052">
        <v>12.037102829469715</v>
      </c>
      <c r="AG49" s="1055">
        <f t="shared" si="6"/>
        <v>8.0555611542439634E-2</v>
      </c>
      <c r="AH49" s="1050">
        <f t="shared" si="41"/>
        <v>125.91132127601702</v>
      </c>
      <c r="AI49" s="1052">
        <f t="shared" si="42"/>
        <v>148.11508095264435</v>
      </c>
      <c r="AJ49" s="1052">
        <v>49.715078592300415</v>
      </c>
      <c r="AK49" s="1052">
        <v>98.400002360343933</v>
      </c>
      <c r="AL49" s="1052">
        <v>22.203759676627335</v>
      </c>
      <c r="AM49" s="1053">
        <f t="shared" si="43"/>
        <v>0.14990883800499941</v>
      </c>
      <c r="AN49" s="1052"/>
      <c r="AO49" s="1052"/>
      <c r="AP49" s="1052"/>
      <c r="AQ49" s="1052"/>
      <c r="AR49" s="1052"/>
      <c r="AS49" s="1052"/>
      <c r="AT49" s="1052"/>
      <c r="AU49" s="1054"/>
      <c r="AV49" s="1050">
        <f t="shared" si="44"/>
        <v>16.399999618530273</v>
      </c>
      <c r="AW49" s="1052">
        <f t="shared" si="45"/>
        <v>18.229948016956421</v>
      </c>
      <c r="AX49" s="1052">
        <v>16.399999618530273</v>
      </c>
      <c r="AY49" s="1052">
        <v>1.8299483984261462</v>
      </c>
      <c r="AZ49" s="1053">
        <f t="shared" si="46"/>
        <v>0.10038143809977057</v>
      </c>
      <c r="BA49" s="1052"/>
      <c r="BB49" s="1052"/>
      <c r="BC49" s="1052">
        <f t="shared" si="7"/>
        <v>1.8299483984261462</v>
      </c>
      <c r="BD49" s="1052"/>
      <c r="BE49" s="1052"/>
      <c r="BF49" s="1054">
        <v>0</v>
      </c>
      <c r="BG49" s="1049">
        <f t="shared" si="47"/>
        <v>27.51131891567308</v>
      </c>
      <c r="BH49" s="529">
        <v>2.6662600040435791</v>
      </c>
      <c r="BI49" s="1049">
        <v>10.899999618530273</v>
      </c>
      <c r="BJ49" s="1049">
        <f t="shared" si="8"/>
        <v>13.945059293099227</v>
      </c>
      <c r="BK49" s="1049">
        <f t="shared" si="48"/>
        <v>36.148818969726563</v>
      </c>
      <c r="BL49" s="1056"/>
      <c r="BM49" s="1056"/>
      <c r="BN49" s="1056"/>
      <c r="BO49" s="1056"/>
      <c r="BP49" s="1056"/>
      <c r="BQ49" s="1056"/>
      <c r="BR49" s="1056"/>
      <c r="BS49" s="1056"/>
      <c r="BT49" s="1056"/>
      <c r="BU49" s="525">
        <f t="shared" si="49"/>
        <v>7.0219998359680176</v>
      </c>
      <c r="BV49" s="522">
        <v>7.0219998359680176</v>
      </c>
      <c r="BW49" s="996"/>
      <c r="BX49" s="996"/>
      <c r="BY49" s="1057">
        <v>0</v>
      </c>
      <c r="BZ49" s="996"/>
      <c r="CA49" s="996"/>
      <c r="CB49" s="1057">
        <f t="shared" si="50"/>
        <v>-2.8910000324249268</v>
      </c>
      <c r="CC49" s="522">
        <v>0</v>
      </c>
      <c r="CD49" s="1057">
        <v>-2.8910000324249268</v>
      </c>
      <c r="CE49" s="388"/>
      <c r="CF49" s="388"/>
      <c r="CG49" s="522"/>
      <c r="CH49" s="388"/>
      <c r="CI49" s="388"/>
      <c r="CJ49" s="1043">
        <v>-11.441000000000001</v>
      </c>
      <c r="CK49" s="811">
        <f t="shared" si="51"/>
        <v>94.081162664954192</v>
      </c>
      <c r="CL49" s="1049">
        <f t="shared" si="9"/>
        <v>27.51131891567308</v>
      </c>
      <c r="CM49" s="1049">
        <f t="shared" si="10"/>
        <v>15.028702395623423</v>
      </c>
      <c r="CN49" s="529">
        <f t="shared" si="11"/>
        <v>30.019141517689679</v>
      </c>
      <c r="CO49" s="529">
        <f t="shared" si="12"/>
        <v>7.0219998359680176</v>
      </c>
      <c r="CP49" s="529">
        <v>14.5</v>
      </c>
      <c r="CQ49" s="1058">
        <v>0</v>
      </c>
      <c r="CR49" s="1058"/>
      <c r="CS49" s="1058"/>
      <c r="CT49" s="1058"/>
      <c r="CU49" s="811">
        <f t="shared" si="13"/>
        <v>222.1697578691797</v>
      </c>
      <c r="CV49" s="1049">
        <f t="shared" si="14"/>
        <v>98.400002360343933</v>
      </c>
      <c r="CW49" s="1049">
        <f t="shared" si="15"/>
        <v>16.399999618530273</v>
      </c>
      <c r="CX49" s="529">
        <f t="shared" si="16"/>
        <v>107.3697558903055</v>
      </c>
      <c r="CY49" s="529"/>
      <c r="CZ49" s="529"/>
      <c r="DA49" s="529"/>
      <c r="DB49" s="526">
        <f t="shared" si="17"/>
        <v>0</v>
      </c>
      <c r="DC49" s="811">
        <f t="shared" si="52"/>
        <v>54.573036431214341</v>
      </c>
      <c r="DD49" s="1049">
        <f t="shared" si="18"/>
        <v>31.41500036418438</v>
      </c>
      <c r="DE49" s="529">
        <f t="shared" si="19"/>
        <v>2.6662600040435791</v>
      </c>
      <c r="DF49" s="529">
        <f t="shared" si="53"/>
        <v>14.319776131650931</v>
      </c>
      <c r="DG49" s="1058">
        <f t="shared" si="54"/>
        <v>3.6580757833233246</v>
      </c>
      <c r="DH49" s="1058">
        <f t="shared" si="20"/>
        <v>10.661700348327606</v>
      </c>
      <c r="DI49" s="529">
        <v>6.1719999313354492</v>
      </c>
      <c r="DJ49" s="1058">
        <f t="shared" si="55"/>
        <v>6.3243357873669037</v>
      </c>
      <c r="DK49" s="1058">
        <f t="shared" si="56"/>
        <v>16.833700279663056</v>
      </c>
      <c r="DL49" s="529">
        <v>12.738699913024902</v>
      </c>
      <c r="DM49" s="1058">
        <f t="shared" si="61"/>
        <v>1.5810762186260283</v>
      </c>
      <c r="DP49" s="1059">
        <f t="shared" si="57"/>
        <v>25.892000123858452</v>
      </c>
      <c r="DQ49" s="1044">
        <v>25.892000123858452</v>
      </c>
      <c r="DS49" s="529">
        <f t="shared" si="21"/>
        <v>25.472000122070313</v>
      </c>
      <c r="DT49" s="1044">
        <v>0.42000000178813934</v>
      </c>
      <c r="DY49"/>
      <c r="EA49" s="1044">
        <v>-25.9</v>
      </c>
      <c r="EB49" s="1045">
        <f t="shared" si="22"/>
        <v>-27.729948398426146</v>
      </c>
      <c r="ED49" s="966">
        <v>0</v>
      </c>
      <c r="EF49" s="966">
        <v>0</v>
      </c>
      <c r="EG49" s="1060">
        <f t="shared" si="23"/>
        <v>318.56488458917426</v>
      </c>
      <c r="EH49" s="1045">
        <f t="shared" si="24"/>
        <v>87.756826877587287</v>
      </c>
      <c r="EI49" s="1045">
        <f t="shared" si="25"/>
        <v>206.46073189555</v>
      </c>
      <c r="EJ49" s="1045">
        <f t="shared" si="26"/>
        <v>24.347325816036953</v>
      </c>
      <c r="EK49" s="1045">
        <f t="shared" si="27"/>
        <v>318.98488459096239</v>
      </c>
      <c r="EL49" s="1061"/>
      <c r="EM49" s="1045">
        <f t="shared" si="28"/>
        <v>31.101079470328507</v>
      </c>
      <c r="EN49" s="1045">
        <v>47.75238037109375</v>
      </c>
      <c r="EO49" s="1045">
        <v>0</v>
      </c>
      <c r="EP49" s="1062">
        <f t="shared" si="29"/>
        <v>31.101079470328507</v>
      </c>
      <c r="EQ49" s="1063">
        <v>0</v>
      </c>
      <c r="ER49" s="1064">
        <f t="shared" si="30"/>
        <v>45.046138763427734</v>
      </c>
      <c r="ES49" s="1062"/>
      <c r="ET49" s="1065">
        <v>10.818300247192383</v>
      </c>
      <c r="EU49" s="1062"/>
      <c r="EV49" s="1062"/>
      <c r="EW49" s="1062"/>
      <c r="EX49" s="1062"/>
      <c r="EY49" s="1062"/>
      <c r="EZ49" s="1062"/>
      <c r="FA49" s="1062"/>
      <c r="FB49" s="1062"/>
      <c r="FC49" s="1062"/>
      <c r="FD49" s="1062"/>
      <c r="FE49" s="1064"/>
      <c r="FF49" s="1045">
        <f t="shared" si="31"/>
        <v>0</v>
      </c>
      <c r="FG49" s="1063">
        <v>0</v>
      </c>
      <c r="FH49" s="1063">
        <v>0</v>
      </c>
      <c r="FI49" s="1063"/>
      <c r="FJ49" s="1063"/>
      <c r="FK49" s="1063">
        <v>0</v>
      </c>
      <c r="FL49" s="1062"/>
      <c r="FM49" s="526">
        <v>0</v>
      </c>
      <c r="FN49" s="1065">
        <v>40.912601470947266</v>
      </c>
      <c r="FO49" s="1047">
        <f t="shared" si="62"/>
        <v>18.70884179431993</v>
      </c>
      <c r="FP49" s="759"/>
      <c r="FQ49" s="759"/>
      <c r="FR49" s="759"/>
      <c r="FS49" s="978"/>
      <c r="FT49" s="1046">
        <f t="shared" si="63"/>
        <v>2.7700515062064222</v>
      </c>
      <c r="FU49" s="1065">
        <v>4.5999999046325684</v>
      </c>
      <c r="FV49" s="1045">
        <v>0</v>
      </c>
      <c r="FW49" s="1047">
        <v>0</v>
      </c>
      <c r="FX49" s="508"/>
      <c r="FY49" s="1045">
        <v>88.237909999999999</v>
      </c>
      <c r="FZ49" s="1045"/>
      <c r="GA49" s="1045"/>
      <c r="GB49" s="1045"/>
      <c r="GC49" s="1045"/>
      <c r="GD49" s="1045"/>
      <c r="GE49" s="1048">
        <v>1.4999999999999999E-2</v>
      </c>
      <c r="GF49" s="1066">
        <v>41198.019999999997</v>
      </c>
      <c r="GG49" s="1066"/>
      <c r="GH49" s="1066"/>
      <c r="GI49" s="1066"/>
      <c r="GJ49" s="1067">
        <v>0.30440620000000002</v>
      </c>
      <c r="GS49" s="1056">
        <f t="shared" si="34"/>
        <v>15.028702395623423</v>
      </c>
      <c r="GT49" s="1056"/>
    </row>
    <row r="50" spans="1:209">
      <c r="A50" s="966">
        <f t="shared" si="58"/>
        <v>1938</v>
      </c>
      <c r="B50" s="811">
        <f t="shared" si="35"/>
        <v>382.58061069622636</v>
      </c>
      <c r="C50" s="1044">
        <f t="shared" si="36"/>
        <v>8.9600000381469727</v>
      </c>
      <c r="D50" s="811">
        <f t="shared" si="0"/>
        <v>373.62061065807939</v>
      </c>
      <c r="E50" s="1049">
        <f t="shared" si="1"/>
        <v>421.39480888559785</v>
      </c>
      <c r="F50" s="1049">
        <f t="shared" si="2"/>
        <v>47.774198227518454</v>
      </c>
      <c r="G50" s="1050">
        <v>40.940000001341105</v>
      </c>
      <c r="H50" s="1041"/>
      <c r="I50" s="1041"/>
      <c r="J50" s="1041"/>
      <c r="K50" s="1041"/>
      <c r="L50" s="1041"/>
      <c r="M50" s="1041"/>
      <c r="N50" s="1068"/>
      <c r="O50" s="1051">
        <f t="shared" si="3"/>
        <v>412.98001041013566</v>
      </c>
      <c r="P50" s="1041">
        <v>323.00020000000001</v>
      </c>
      <c r="Q50" s="1041">
        <v>24</v>
      </c>
      <c r="R50" s="1041">
        <v>53</v>
      </c>
      <c r="S50" s="1041">
        <v>34.590000152587891</v>
      </c>
      <c r="T50" s="1065">
        <v>46.064998626708984</v>
      </c>
      <c r="U50" s="1041">
        <f t="shared" si="37"/>
        <v>8.4147984754621916</v>
      </c>
      <c r="V50" s="1050">
        <f t="shared" si="38"/>
        <v>16.832109558389263</v>
      </c>
      <c r="W50" s="1052">
        <v>22</v>
      </c>
      <c r="X50" s="1052">
        <v>5.1678904416107372</v>
      </c>
      <c r="Y50" s="1053">
        <f t="shared" si="4"/>
        <v>0.23490411098230624</v>
      </c>
      <c r="Z50" s="1054"/>
      <c r="AA50" s="1050">
        <f t="shared" si="5"/>
        <v>150.88631254241648</v>
      </c>
      <c r="AB50" s="1052">
        <f t="shared" si="39"/>
        <v>164.75</v>
      </c>
      <c r="AC50" s="1052">
        <f t="shared" si="40"/>
        <v>150.88631254241648</v>
      </c>
      <c r="AD50" s="1052">
        <v>128</v>
      </c>
      <c r="AE50" s="1052">
        <v>36.75</v>
      </c>
      <c r="AF50" s="1052">
        <v>13.863687457583531</v>
      </c>
      <c r="AG50" s="1055">
        <f t="shared" si="6"/>
        <v>8.4149847997472119E-2</v>
      </c>
      <c r="AH50" s="1050">
        <f t="shared" si="41"/>
        <v>142.96218855593256</v>
      </c>
      <c r="AI50" s="1052">
        <f t="shared" si="42"/>
        <v>169.25</v>
      </c>
      <c r="AJ50" s="1052">
        <v>59</v>
      </c>
      <c r="AK50" s="1052">
        <v>110.25</v>
      </c>
      <c r="AL50" s="1052">
        <v>26.287811444067451</v>
      </c>
      <c r="AM50" s="1053">
        <f t="shared" si="43"/>
        <v>0.15531941769020649</v>
      </c>
      <c r="AN50" s="1052"/>
      <c r="AO50" s="1052"/>
      <c r="AP50" s="1052"/>
      <c r="AQ50" s="1052"/>
      <c r="AR50" s="1052"/>
      <c r="AS50" s="1052"/>
      <c r="AT50" s="1052"/>
      <c r="AU50" s="1054"/>
      <c r="AV50" s="1050">
        <f t="shared" si="44"/>
        <v>22</v>
      </c>
      <c r="AW50" s="1052">
        <f t="shared" si="45"/>
        <v>24.454808884256735</v>
      </c>
      <c r="AX50" s="1052">
        <v>22</v>
      </c>
      <c r="AY50" s="1052">
        <v>2.454808884256737</v>
      </c>
      <c r="AZ50" s="1053">
        <f t="shared" si="46"/>
        <v>0.10038143809977058</v>
      </c>
      <c r="BA50" s="1052"/>
      <c r="BB50" s="1052"/>
      <c r="BC50" s="1052">
        <f t="shared" si="7"/>
        <v>2.454808884256737</v>
      </c>
      <c r="BD50" s="1052"/>
      <c r="BE50" s="1052"/>
      <c r="BF50" s="1054">
        <v>0</v>
      </c>
      <c r="BG50" s="1049">
        <f t="shared" si="47"/>
        <v>32.712188555932549</v>
      </c>
      <c r="BH50" s="529">
        <v>4</v>
      </c>
      <c r="BI50" s="1049">
        <v>14</v>
      </c>
      <c r="BJ50" s="1049">
        <f t="shared" si="8"/>
        <v>14.712188555932549</v>
      </c>
      <c r="BK50" s="1049">
        <f t="shared" si="48"/>
        <v>41</v>
      </c>
      <c r="BL50" s="1056"/>
      <c r="BM50" s="1056"/>
      <c r="BN50" s="1056"/>
      <c r="BO50" s="1056"/>
      <c r="BP50" s="1056"/>
      <c r="BQ50" s="1056"/>
      <c r="BR50" s="1056"/>
      <c r="BS50" s="1056"/>
      <c r="BT50" s="1056"/>
      <c r="BU50" s="525">
        <f t="shared" si="49"/>
        <v>8.9600000381469727</v>
      </c>
      <c r="BV50" s="522">
        <v>8.9600000381469727</v>
      </c>
      <c r="BW50" s="996"/>
      <c r="BX50" s="996"/>
      <c r="BY50" s="1057">
        <v>0</v>
      </c>
      <c r="BZ50" s="996"/>
      <c r="CA50" s="996"/>
      <c r="CB50" s="1057">
        <f t="shared" si="50"/>
        <v>-2.2499998956918716</v>
      </c>
      <c r="CC50" s="522">
        <v>0</v>
      </c>
      <c r="CD50" s="1057">
        <v>-2.2499998956918716</v>
      </c>
      <c r="CE50" s="388"/>
      <c r="CF50" s="388"/>
      <c r="CG50" s="522"/>
      <c r="CH50" s="388"/>
      <c r="CI50" s="388"/>
      <c r="CJ50" s="1043">
        <v>-4.7649980000000003</v>
      </c>
      <c r="CK50" s="811">
        <f t="shared" si="51"/>
        <v>109.02966151080746</v>
      </c>
      <c r="CL50" s="1049">
        <f t="shared" si="9"/>
        <v>32.712188555932549</v>
      </c>
      <c r="CM50" s="1049">
        <f t="shared" si="10"/>
        <v>16.832109558389263</v>
      </c>
      <c r="CN50" s="529">
        <f t="shared" si="11"/>
        <v>34.525363358338673</v>
      </c>
      <c r="CO50" s="529">
        <f t="shared" si="12"/>
        <v>8.9600000381469727</v>
      </c>
      <c r="CP50" s="529">
        <v>16</v>
      </c>
      <c r="CQ50" s="1058">
        <v>0</v>
      </c>
      <c r="CR50" s="1058"/>
      <c r="CS50" s="1058"/>
      <c r="CT50" s="1058"/>
      <c r="CU50" s="811">
        <f t="shared" si="13"/>
        <v>248.61094918407781</v>
      </c>
      <c r="CV50" s="1049">
        <f t="shared" si="14"/>
        <v>110.25</v>
      </c>
      <c r="CW50" s="1049">
        <f t="shared" si="15"/>
        <v>22</v>
      </c>
      <c r="CX50" s="529">
        <f t="shared" si="16"/>
        <v>116.36094918407781</v>
      </c>
      <c r="CY50" s="529"/>
      <c r="CZ50" s="529"/>
      <c r="DA50" s="529"/>
      <c r="DB50" s="526">
        <f t="shared" si="17"/>
        <v>0</v>
      </c>
      <c r="DC50" s="811">
        <f t="shared" si="52"/>
        <v>70.437034143813037</v>
      </c>
      <c r="DD50" s="1049">
        <f t="shared" si="18"/>
        <v>40.940000001341105</v>
      </c>
      <c r="DE50" s="529">
        <f t="shared" si="19"/>
        <v>4</v>
      </c>
      <c r="DF50" s="529">
        <f t="shared" si="53"/>
        <v>17.933034012772222</v>
      </c>
      <c r="DG50" s="1058">
        <f t="shared" si="54"/>
        <v>4.6059374308167165</v>
      </c>
      <c r="DH50" s="1058">
        <f t="shared" si="20"/>
        <v>13.327096581955505</v>
      </c>
      <c r="DI50" s="529">
        <v>7.564000129699707</v>
      </c>
      <c r="DJ50" s="1058">
        <f t="shared" si="55"/>
        <v>8.6059374308167165</v>
      </c>
      <c r="DK50" s="1058">
        <f t="shared" si="56"/>
        <v>20.891096711655212</v>
      </c>
      <c r="DL50" s="529">
        <v>16</v>
      </c>
      <c r="DM50" s="1058">
        <f t="shared" si="61"/>
        <v>1.933034012772221</v>
      </c>
      <c r="DP50" s="1059">
        <f t="shared" si="57"/>
        <v>31.103999946266413</v>
      </c>
      <c r="DQ50" s="1044">
        <v>31.103999946266413</v>
      </c>
      <c r="DS50" s="529">
        <f t="shared" si="21"/>
        <v>30.763999938964844</v>
      </c>
      <c r="DT50" s="1044">
        <v>0.34000000730156898</v>
      </c>
      <c r="DY50"/>
      <c r="EA50" s="1044">
        <v>-27.4</v>
      </c>
      <c r="EB50" s="1045">
        <f t="shared" si="22"/>
        <v>-29.854808884256734</v>
      </c>
      <c r="ED50" s="966">
        <v>0</v>
      </c>
      <c r="EF50" s="966">
        <v>0</v>
      </c>
      <c r="EG50" s="1060">
        <f t="shared" si="23"/>
        <v>358.90757649137817</v>
      </c>
      <c r="EH50" s="1045">
        <f t="shared" si="24"/>
        <v>100.42372407999073</v>
      </c>
      <c r="EI50" s="1045">
        <f t="shared" si="25"/>
        <v>229.22823467686388</v>
      </c>
      <c r="EJ50" s="1045">
        <f t="shared" si="26"/>
        <v>29.255617734523554</v>
      </c>
      <c r="EK50" s="1045">
        <f t="shared" si="27"/>
        <v>359.24757649867973</v>
      </c>
      <c r="EL50" s="1061"/>
      <c r="EM50" s="1045">
        <f t="shared" si="28"/>
        <v>24.018222973608466</v>
      </c>
      <c r="EN50" s="1045">
        <v>43.049800872802734</v>
      </c>
      <c r="EO50" s="1045">
        <v>0</v>
      </c>
      <c r="EP50" s="1062">
        <f t="shared" si="29"/>
        <v>24.018222973608466</v>
      </c>
      <c r="EQ50" s="1063">
        <v>0</v>
      </c>
      <c r="ER50" s="1064">
        <f t="shared" si="30"/>
        <v>38.730411529541016</v>
      </c>
      <c r="ES50" s="1062"/>
      <c r="ET50" s="1065">
        <v>11</v>
      </c>
      <c r="EU50" s="1062"/>
      <c r="EV50" s="1062"/>
      <c r="EW50" s="1062"/>
      <c r="EX50" s="1062"/>
      <c r="EY50" s="1062"/>
      <c r="EZ50" s="1062"/>
      <c r="FA50" s="1062"/>
      <c r="FB50" s="1062"/>
      <c r="FC50" s="1062"/>
      <c r="FD50" s="1062"/>
      <c r="FE50" s="1064"/>
      <c r="FF50" s="1045">
        <f t="shared" si="31"/>
        <v>0</v>
      </c>
      <c r="FG50" s="1063">
        <v>0</v>
      </c>
      <c r="FH50" s="1063">
        <v>0</v>
      </c>
      <c r="FI50" s="1063"/>
      <c r="FJ50" s="1063"/>
      <c r="FK50" s="1063">
        <v>0</v>
      </c>
      <c r="FL50" s="1062"/>
      <c r="FM50" s="526">
        <v>0</v>
      </c>
      <c r="FN50" s="1065">
        <v>37</v>
      </c>
      <c r="FO50" s="1047">
        <f t="shared" si="62"/>
        <v>10.712188555932549</v>
      </c>
      <c r="FP50" s="759"/>
      <c r="FQ50" s="759"/>
      <c r="FR50" s="759"/>
      <c r="FS50" s="978"/>
      <c r="FT50" s="1046">
        <f t="shared" si="63"/>
        <v>2.545191115743263</v>
      </c>
      <c r="FU50" s="1065">
        <v>5</v>
      </c>
      <c r="FV50" s="1045">
        <v>0</v>
      </c>
      <c r="FW50" s="1047">
        <v>0</v>
      </c>
      <c r="FX50" s="508"/>
      <c r="FY50" s="1045">
        <v>100</v>
      </c>
      <c r="FZ50" s="1045"/>
      <c r="GA50" s="1045"/>
      <c r="GB50" s="1045"/>
      <c r="GC50" s="1045"/>
      <c r="GD50" s="1045"/>
      <c r="GE50" s="1048">
        <v>1.4999999999999999E-2</v>
      </c>
      <c r="GF50" s="1066">
        <v>41216.089999999997</v>
      </c>
      <c r="GG50" s="1066"/>
      <c r="GH50" s="1066"/>
      <c r="GI50" s="1066"/>
      <c r="GJ50" s="1067">
        <v>0.30866539999999998</v>
      </c>
      <c r="GS50" s="1056">
        <f t="shared" si="34"/>
        <v>16.832109558389263</v>
      </c>
      <c r="GT50" s="1056"/>
    </row>
    <row r="51" spans="1:209">
      <c r="A51" s="966">
        <f t="shared" si="58"/>
        <v>1939</v>
      </c>
      <c r="B51" s="811">
        <f t="shared" si="35"/>
        <v>451.02792075288755</v>
      </c>
      <c r="C51" s="1044">
        <f t="shared" si="36"/>
        <v>7.2199997901916504</v>
      </c>
      <c r="D51" s="811">
        <f t="shared" si="0"/>
        <v>443.8079209626959</v>
      </c>
      <c r="E51" s="1049">
        <f t="shared" si="1"/>
        <v>493.45567842022183</v>
      </c>
      <c r="F51" s="1049">
        <f t="shared" si="2"/>
        <v>49.647757457525898</v>
      </c>
      <c r="G51" s="1050">
        <v>46.618180140390308</v>
      </c>
      <c r="H51" s="1041"/>
      <c r="I51" s="1041"/>
      <c r="J51" s="1041"/>
      <c r="K51" s="1041"/>
      <c r="L51" s="1041"/>
      <c r="M51" s="1041"/>
      <c r="N51" s="1068"/>
      <c r="O51" s="1051">
        <f>P51+Q51+R51+S51-T51+AW51</f>
        <v>459.19194468744524</v>
      </c>
      <c r="P51" s="1041">
        <v>319.57709999999997</v>
      </c>
      <c r="Q51" s="1041">
        <v>55.9</v>
      </c>
      <c r="R51" s="1041">
        <v>50.341128349304199</v>
      </c>
      <c r="S51" s="1041">
        <v>35.696700152587894</v>
      </c>
      <c r="T51" s="1065">
        <v>43.784999847412109</v>
      </c>
      <c r="U51" s="1041">
        <f t="shared" si="37"/>
        <v>34.263733732776586</v>
      </c>
      <c r="V51" s="1050">
        <f t="shared" si="38"/>
        <v>18.519145185705984</v>
      </c>
      <c r="W51" s="1052">
        <v>24.204998943965972</v>
      </c>
      <c r="X51" s="1052">
        <v>5.685853758259988</v>
      </c>
      <c r="Y51" s="1053">
        <f t="shared" si="4"/>
        <v>0.23490411098230624</v>
      </c>
      <c r="Z51" s="1054"/>
      <c r="AA51" s="1050">
        <f t="shared" si="5"/>
        <v>185.4189372504253</v>
      </c>
      <c r="AB51" s="1052">
        <f t="shared" si="39"/>
        <v>200.03994624742199</v>
      </c>
      <c r="AC51" s="1052">
        <f t="shared" si="40"/>
        <v>185.4189372504253</v>
      </c>
      <c r="AD51" s="1052">
        <v>162.83075562521384</v>
      </c>
      <c r="AE51" s="1052">
        <v>37.209190622208162</v>
      </c>
      <c r="AF51" s="1052">
        <v>14.621008996996695</v>
      </c>
      <c r="AG51" s="1055">
        <f t="shared" si="6"/>
        <v>7.3090446539675183E-2</v>
      </c>
      <c r="AH51" s="1050">
        <f t="shared" si="41"/>
        <v>155.95165914911377</v>
      </c>
      <c r="AI51" s="1052">
        <f t="shared" si="42"/>
        <v>181.13053705547819</v>
      </c>
      <c r="AJ51" s="1052">
        <v>67.513493432907126</v>
      </c>
      <c r="AK51" s="1052">
        <v>113.61704362257106</v>
      </c>
      <c r="AL51" s="1052">
        <v>25.178877906364413</v>
      </c>
      <c r="AM51" s="1053">
        <f t="shared" si="43"/>
        <v>0.13900956909685755</v>
      </c>
      <c r="AN51" s="1052"/>
      <c r="AO51" s="1052"/>
      <c r="AP51" s="1052"/>
      <c r="AQ51" s="1052"/>
      <c r="AR51" s="1052"/>
      <c r="AS51" s="1052"/>
      <c r="AT51" s="1052"/>
      <c r="AU51" s="1054"/>
      <c r="AV51" s="1050">
        <f t="shared" si="44"/>
        <v>37.299999237060547</v>
      </c>
      <c r="AW51" s="1052">
        <f t="shared" si="45"/>
        <v>41.462016032965352</v>
      </c>
      <c r="AX51" s="1052">
        <v>37.299999237060547</v>
      </c>
      <c r="AY51" s="1052">
        <v>4.1620167959048038</v>
      </c>
      <c r="AZ51" s="1053">
        <f t="shared" si="46"/>
        <v>0.1003814380997705</v>
      </c>
      <c r="BA51" s="1052"/>
      <c r="BB51" s="1052"/>
      <c r="BC51" s="1052">
        <f t="shared" si="7"/>
        <v>4.1620167959048038</v>
      </c>
      <c r="BD51" s="1052"/>
      <c r="BE51" s="1052"/>
      <c r="BF51" s="1054">
        <v>0</v>
      </c>
      <c r="BG51" s="1049">
        <f t="shared" si="47"/>
        <v>42.334615526542713</v>
      </c>
      <c r="BH51" s="1049">
        <v>4.5161735524577056</v>
      </c>
      <c r="BI51" s="1049">
        <v>15.562716097297884</v>
      </c>
      <c r="BJ51" s="1049">
        <f t="shared" si="8"/>
        <v>22.255725876787121</v>
      </c>
      <c r="BK51" s="1049">
        <f t="shared" si="48"/>
        <v>47.43460378315153</v>
      </c>
      <c r="BL51" s="1056"/>
      <c r="BM51" s="1056"/>
      <c r="BN51" s="1056"/>
      <c r="BO51" s="1056"/>
      <c r="BP51" s="1056"/>
      <c r="BQ51" s="1056"/>
      <c r="BR51" s="1056"/>
      <c r="BS51" s="1056"/>
      <c r="BT51" s="1056"/>
      <c r="BU51" s="525">
        <f t="shared" si="49"/>
        <v>7.2199997901916504</v>
      </c>
      <c r="BV51" s="522">
        <v>7.2199997901916504</v>
      </c>
      <c r="BW51" s="996"/>
      <c r="BX51" s="996"/>
      <c r="BY51" s="1057">
        <v>0</v>
      </c>
      <c r="BZ51" s="996"/>
      <c r="CA51" s="996"/>
      <c r="CB51" s="1057">
        <f t="shared" si="50"/>
        <v>-7.7199998050928116</v>
      </c>
      <c r="CC51" s="522">
        <v>0</v>
      </c>
      <c r="CD51" s="1057">
        <v>-7.7199998050928116</v>
      </c>
      <c r="CE51" s="388"/>
      <c r="CF51" s="388"/>
      <c r="CG51" s="522"/>
      <c r="CH51" s="388"/>
      <c r="CI51" s="388"/>
      <c r="CJ51" s="1043">
        <v>-8.5883009999999995</v>
      </c>
      <c r="CK51" s="811">
        <f t="shared" si="51"/>
        <v>129.80755882927062</v>
      </c>
      <c r="CL51" s="1049">
        <f t="shared" si="9"/>
        <v>42.334615526542713</v>
      </c>
      <c r="CM51" s="1049">
        <f t="shared" si="10"/>
        <v>18.519145185705984</v>
      </c>
      <c r="CN51" s="529">
        <f t="shared" si="11"/>
        <v>50.333798708300002</v>
      </c>
      <c r="CO51" s="529">
        <f t="shared" si="12"/>
        <v>7.2199997901916504</v>
      </c>
      <c r="CP51" s="529">
        <v>11.399999618530273</v>
      </c>
      <c r="CQ51" s="1058">
        <v>0</v>
      </c>
      <c r="CR51" s="1058"/>
      <c r="CS51" s="1058"/>
      <c r="CT51" s="1058"/>
      <c r="CU51" s="811">
        <f t="shared" si="13"/>
        <v>286.00218140175696</v>
      </c>
      <c r="CV51" s="1049">
        <f t="shared" si="14"/>
        <v>113.61704362257106</v>
      </c>
      <c r="CW51" s="1049">
        <f t="shared" si="15"/>
        <v>37.299999237060547</v>
      </c>
      <c r="CX51" s="529">
        <f t="shared" si="16"/>
        <v>135.08513854212532</v>
      </c>
      <c r="CY51" s="529"/>
      <c r="CZ51" s="529"/>
      <c r="DA51" s="529"/>
      <c r="DB51" s="526">
        <f t="shared" si="17"/>
        <v>0</v>
      </c>
      <c r="DC51" s="811">
        <f t="shared" si="52"/>
        <v>79.679273372721411</v>
      </c>
      <c r="DD51" s="1049">
        <f t="shared" si="18"/>
        <v>46.618180140390308</v>
      </c>
      <c r="DE51" s="529">
        <f t="shared" si="19"/>
        <v>4.5161735524577056</v>
      </c>
      <c r="DF51" s="529">
        <f t="shared" si="53"/>
        <v>20.840919683688085</v>
      </c>
      <c r="DG51" s="1058">
        <f t="shared" si="54"/>
        <v>5.4576964569387236</v>
      </c>
      <c r="DH51" s="1058">
        <f t="shared" si="20"/>
        <v>15.383223226749362</v>
      </c>
      <c r="DI51" s="529">
        <v>7.7039999961853027</v>
      </c>
      <c r="DJ51" s="1058">
        <f t="shared" si="55"/>
        <v>9.9738700093964283</v>
      </c>
      <c r="DK51" s="1058">
        <f t="shared" si="56"/>
        <v>23.087223222934664</v>
      </c>
      <c r="DL51" s="529">
        <v>18.649371068843418</v>
      </c>
      <c r="DM51" s="1058">
        <f t="shared" si="61"/>
        <v>2.1915486148446668</v>
      </c>
      <c r="DP51" s="1059">
        <f t="shared" si="57"/>
        <v>27.792000204324722</v>
      </c>
      <c r="DQ51" s="1044">
        <v>27.792000204324722</v>
      </c>
      <c r="DS51" s="529">
        <f t="shared" si="21"/>
        <v>27.392000198364258</v>
      </c>
      <c r="DT51" s="1044">
        <v>0.40000000596046448</v>
      </c>
      <c r="DY51"/>
      <c r="EA51" s="1044">
        <v>-75.388000000000005</v>
      </c>
      <c r="EB51" s="1045">
        <f t="shared" si="22"/>
        <v>-79.55001679590481</v>
      </c>
      <c r="ED51" s="966">
        <v>0</v>
      </c>
      <c r="EF51" s="966">
        <v>0</v>
      </c>
      <c r="EG51" s="1060">
        <f t="shared" si="23"/>
        <v>410.14064719706067</v>
      </c>
      <c r="EH51" s="1045">
        <f t="shared" si="24"/>
        <v>119.8336888198742</v>
      </c>
      <c r="EI51" s="1045">
        <f t="shared" si="25"/>
        <v>264.29340367375988</v>
      </c>
      <c r="EJ51" s="1045">
        <f t="shared" si="26"/>
        <v>26.013554703426664</v>
      </c>
      <c r="EK51" s="1045">
        <f t="shared" si="27"/>
        <v>410.54064720302114</v>
      </c>
      <c r="EL51" s="1061"/>
      <c r="EM51" s="1045">
        <f t="shared" si="28"/>
        <v>0</v>
      </c>
      <c r="EN51" s="1045">
        <f t="shared" ref="EN51:EN60" si="64">X51+AF51</f>
        <v>20.306862755256681</v>
      </c>
      <c r="EO51" s="1045">
        <v>0</v>
      </c>
      <c r="EP51" s="1062">
        <f t="shared" si="29"/>
        <v>0</v>
      </c>
      <c r="EQ51" s="1063">
        <v>0</v>
      </c>
      <c r="ER51" s="1064">
        <f t="shared" si="30"/>
        <v>22.255725876787121</v>
      </c>
      <c r="ES51" s="1062"/>
      <c r="ET51" s="1065">
        <v>9.4221296310424805</v>
      </c>
      <c r="EU51" s="1062"/>
      <c r="EV51" s="1062"/>
      <c r="EW51" s="1062"/>
      <c r="EX51" s="1062"/>
      <c r="EY51" s="1062"/>
      <c r="EZ51" s="1062"/>
      <c r="FA51" s="1062"/>
      <c r="FB51" s="1062"/>
      <c r="FC51" s="1062"/>
      <c r="FD51" s="1062"/>
      <c r="FE51" s="1064"/>
      <c r="FF51" s="1045">
        <f t="shared" si="31"/>
        <v>0</v>
      </c>
      <c r="FG51" s="1063">
        <v>0</v>
      </c>
      <c r="FH51" s="1063">
        <v>0</v>
      </c>
      <c r="FI51" s="1063"/>
      <c r="FJ51" s="1063"/>
      <c r="FK51" s="1063">
        <v>0</v>
      </c>
      <c r="FL51" s="1062"/>
      <c r="FM51" s="526">
        <v>0</v>
      </c>
      <c r="FN51" s="1065">
        <v>36.418998718261719</v>
      </c>
      <c r="FO51" s="1047">
        <f t="shared" si="62"/>
        <v>11.240120811897306</v>
      </c>
      <c r="FP51" s="759"/>
      <c r="FQ51" s="759"/>
      <c r="FR51" s="759"/>
      <c r="FS51" s="978"/>
      <c r="FT51" s="1046">
        <f t="shared" si="63"/>
        <v>0.33798320409519622</v>
      </c>
      <c r="FU51" s="1065">
        <v>4.5</v>
      </c>
      <c r="FV51" s="1045">
        <v>0</v>
      </c>
      <c r="FW51" s="1047">
        <v>0</v>
      </c>
      <c r="FX51" s="508"/>
      <c r="FY51" s="1045">
        <v>105.70610000000001</v>
      </c>
      <c r="FZ51" s="1045"/>
      <c r="GA51" s="1045"/>
      <c r="GB51" s="1045"/>
      <c r="GC51" s="1045"/>
      <c r="GD51" s="1045"/>
      <c r="GE51" s="1048">
        <v>1.4999999999999999E-2</v>
      </c>
      <c r="GF51" s="1066">
        <v>39384.620000000003</v>
      </c>
      <c r="GG51" s="1066"/>
      <c r="GH51" s="1066"/>
      <c r="GI51" s="1066"/>
      <c r="GJ51" s="1067">
        <v>0.3104635</v>
      </c>
      <c r="GS51" s="1056">
        <f t="shared" si="34"/>
        <v>18.519145185705984</v>
      </c>
      <c r="GT51" s="1056"/>
    </row>
    <row r="52" spans="1:209">
      <c r="A52" s="966">
        <f t="shared" si="58"/>
        <v>1940</v>
      </c>
      <c r="B52" s="811">
        <f t="shared" si="35"/>
        <v>361.3332046374112</v>
      </c>
      <c r="C52" s="1044">
        <f t="shared" si="36"/>
        <v>0</v>
      </c>
      <c r="D52" s="811">
        <f t="shared" si="0"/>
        <v>361.3332046374112</v>
      </c>
      <c r="E52" s="1049">
        <f t="shared" si="1"/>
        <v>402.84723950253886</v>
      </c>
      <c r="F52" s="1049">
        <f t="shared" si="2"/>
        <v>41.514034865127726</v>
      </c>
      <c r="G52" s="1050">
        <v>37.956015692766705</v>
      </c>
      <c r="H52" s="1041"/>
      <c r="I52" s="1041"/>
      <c r="J52" s="1041"/>
      <c r="K52" s="1041"/>
      <c r="L52" s="1041"/>
      <c r="M52" s="1041"/>
      <c r="N52" s="1068"/>
      <c r="O52" s="1051"/>
      <c r="P52" s="1041"/>
      <c r="Q52" s="1041"/>
      <c r="R52" s="1041">
        <v>36.988147258758545</v>
      </c>
      <c r="S52" s="1041">
        <v>17.51099967956543</v>
      </c>
      <c r="T52" s="1065">
        <v>45.770000457763672</v>
      </c>
      <c r="U52" s="1041"/>
      <c r="V52" s="1050">
        <f t="shared" si="38"/>
        <v>14.550902059821755</v>
      </c>
      <c r="W52" s="1052">
        <v>19.018403142256656</v>
      </c>
      <c r="X52" s="1052">
        <v>4.4675010824348993</v>
      </c>
      <c r="Y52" s="1053">
        <f t="shared" si="4"/>
        <v>0.23490411098230624</v>
      </c>
      <c r="Z52" s="1054"/>
      <c r="AA52" s="1050">
        <f t="shared" si="5"/>
        <v>141.59295701981372</v>
      </c>
      <c r="AB52" s="1052">
        <f t="shared" si="39"/>
        <v>153.1570464819381</v>
      </c>
      <c r="AC52" s="1052">
        <f t="shared" si="40"/>
        <v>141.59295701981372</v>
      </c>
      <c r="AD52" s="1052">
        <v>119.75659354800706</v>
      </c>
      <c r="AE52" s="1052">
        <v>33.400452933931035</v>
      </c>
      <c r="AF52" s="1052">
        <v>11.564089462124381</v>
      </c>
      <c r="AG52" s="1055">
        <f t="shared" si="6"/>
        <v>7.5504782363951764E-2</v>
      </c>
      <c r="AH52" s="1050">
        <f t="shared" si="41"/>
        <v>135.89159868525545</v>
      </c>
      <c r="AI52" s="1052">
        <f t="shared" si="42"/>
        <v>157.87686299909456</v>
      </c>
      <c r="AJ52" s="1052">
        <v>54.055457417208004</v>
      </c>
      <c r="AK52" s="1052">
        <v>103.82140558188655</v>
      </c>
      <c r="AL52" s="1052">
        <v>21.985264313839117</v>
      </c>
      <c r="AM52" s="1053">
        <f t="shared" si="43"/>
        <v>0.13925577121433688</v>
      </c>
      <c r="AN52" s="1052"/>
      <c r="AO52" s="1052"/>
      <c r="AP52" s="1052"/>
      <c r="AQ52" s="1052"/>
      <c r="AR52" s="1052"/>
      <c r="AS52" s="1052"/>
      <c r="AT52" s="1052"/>
      <c r="AU52" s="1054"/>
      <c r="AV52" s="1050">
        <f t="shared" si="44"/>
        <v>31.341731179753509</v>
      </c>
      <c r="AW52" s="1052">
        <f t="shared" si="45"/>
        <v>34.838911186482839</v>
      </c>
      <c r="AX52" s="1052">
        <v>31.341731179753513</v>
      </c>
      <c r="AY52" s="1052">
        <v>3.4971800067293297</v>
      </c>
      <c r="AZ52" s="1053">
        <f t="shared" si="46"/>
        <v>0.10038143809977051</v>
      </c>
      <c r="BA52" s="1052"/>
      <c r="BB52" s="1052"/>
      <c r="BC52" s="1052">
        <f t="shared" si="7"/>
        <v>3.4971800067293297</v>
      </c>
      <c r="BD52" s="1052"/>
      <c r="BE52" s="1052"/>
      <c r="BF52" s="1054">
        <v>0</v>
      </c>
      <c r="BG52" s="1049">
        <f t="shared" si="47"/>
        <v>32.070193103368887</v>
      </c>
      <c r="BH52" s="1049">
        <v>3.2376060383269789</v>
      </c>
      <c r="BI52" s="1049">
        <v>13.799553602766908</v>
      </c>
      <c r="BJ52" s="1049">
        <f t="shared" si="8"/>
        <v>15.033033462274998</v>
      </c>
      <c r="BK52" s="1049">
        <f t="shared" si="48"/>
        <v>37.018297776114117</v>
      </c>
      <c r="BL52" s="1056"/>
      <c r="BM52" s="1056"/>
      <c r="BN52" s="1056"/>
      <c r="BO52" s="1056"/>
      <c r="BP52" s="1056"/>
      <c r="BQ52" s="1056"/>
      <c r="BR52" s="1056"/>
      <c r="BS52" s="1056"/>
      <c r="BT52" s="1056"/>
      <c r="BU52" s="525">
        <f t="shared" si="49"/>
        <v>0</v>
      </c>
      <c r="BV52" s="522">
        <v>0</v>
      </c>
      <c r="BW52" s="996"/>
      <c r="BX52" s="996"/>
      <c r="BY52" s="1057">
        <v>0</v>
      </c>
      <c r="BZ52" s="996"/>
      <c r="CA52" s="996"/>
      <c r="CB52" s="1057">
        <f t="shared" si="50"/>
        <v>0</v>
      </c>
      <c r="CC52" s="522">
        <v>0</v>
      </c>
      <c r="CD52" s="1045">
        <v>0</v>
      </c>
      <c r="CE52" s="388"/>
      <c r="CF52" s="388"/>
      <c r="CG52" s="522"/>
      <c r="CH52" s="388"/>
      <c r="CI52" s="388"/>
      <c r="CJ52" s="1043">
        <f t="shared" ref="CJ52:CJ60" si="65">C52+S52-T52+CD52+CG52</f>
        <v>-28.259000778198242</v>
      </c>
      <c r="CK52" s="811">
        <f t="shared" si="51"/>
        <v>80.036799427733513</v>
      </c>
      <c r="CL52" s="1049">
        <f t="shared" si="9"/>
        <v>32.070193103368887</v>
      </c>
      <c r="CM52" s="1049">
        <f t="shared" si="10"/>
        <v>14.550902059821755</v>
      </c>
      <c r="CN52" s="529">
        <f t="shared" si="11"/>
        <v>33.41570426454286</v>
      </c>
      <c r="CO52" s="529">
        <f t="shared" si="12"/>
        <v>0</v>
      </c>
      <c r="CP52" s="529">
        <v>0</v>
      </c>
      <c r="CQ52" s="1058">
        <v>0</v>
      </c>
      <c r="CR52" s="1058"/>
      <c r="CS52" s="1058"/>
      <c r="CT52" s="1058"/>
      <c r="CU52" s="811">
        <f t="shared" si="13"/>
        <v>243.34038951691093</v>
      </c>
      <c r="CV52" s="1049">
        <f t="shared" si="14"/>
        <v>103.82140558188655</v>
      </c>
      <c r="CW52" s="1049">
        <f t="shared" si="15"/>
        <v>31.341731179753509</v>
      </c>
      <c r="CX52" s="529">
        <f t="shared" si="16"/>
        <v>108.17725275527086</v>
      </c>
      <c r="CY52" s="529"/>
      <c r="CZ52" s="529"/>
      <c r="DA52" s="529"/>
      <c r="DB52" s="526">
        <f t="shared" si="17"/>
        <v>0</v>
      </c>
      <c r="DC52" s="811">
        <f t="shared" si="52"/>
        <v>63.3559294352807</v>
      </c>
      <c r="DD52" s="1049">
        <f t="shared" si="18"/>
        <v>37.956015692766705</v>
      </c>
      <c r="DE52" s="529">
        <f t="shared" si="19"/>
        <v>3.2376060383269789</v>
      </c>
      <c r="DF52" s="529">
        <f t="shared" si="53"/>
        <v>16.491422618127448</v>
      </c>
      <c r="DG52" s="1058">
        <f t="shared" si="54"/>
        <v>3.6513802218566447</v>
      </c>
      <c r="DH52" s="1058">
        <f t="shared" si="20"/>
        <v>12.840042396270803</v>
      </c>
      <c r="DI52" s="529">
        <v>5.6708850860595703</v>
      </c>
      <c r="DJ52" s="1058">
        <f t="shared" si="55"/>
        <v>6.8889862601836231</v>
      </c>
      <c r="DK52" s="1058">
        <f t="shared" si="56"/>
        <v>18.510927482330374</v>
      </c>
      <c r="DL52" s="529">
        <v>14.800974885510662</v>
      </c>
      <c r="DM52" s="1058">
        <f t="shared" si="61"/>
        <v>1.6904477326167859</v>
      </c>
      <c r="DP52" s="1059">
        <f t="shared" si="57"/>
        <v>32.490729982918104</v>
      </c>
      <c r="DQ52" s="1044">
        <v>32.490729982918104</v>
      </c>
      <c r="DS52" s="529">
        <f t="shared" si="21"/>
        <v>24.368047487188576</v>
      </c>
      <c r="DT52" s="1058">
        <f t="shared" ref="DT52:DT59" si="66">0.25*DP52</f>
        <v>8.1226824957295261</v>
      </c>
      <c r="DY52"/>
      <c r="ED52" s="966">
        <v>0</v>
      </c>
      <c r="EF52" s="966">
        <v>0</v>
      </c>
      <c r="EG52" s="1060">
        <f t="shared" si="23"/>
        <v>322.34532268931906</v>
      </c>
      <c r="EH52" s="1045">
        <f t="shared" si="24"/>
        <v>73.147813167549884</v>
      </c>
      <c r="EI52" s="1045">
        <f t="shared" si="25"/>
        <v>226.02351517909972</v>
      </c>
      <c r="EJ52" s="1045">
        <f t="shared" si="26"/>
        <v>23.173994342669403</v>
      </c>
      <c r="EK52" s="1045">
        <f t="shared" si="27"/>
        <v>330.46800518504858</v>
      </c>
      <c r="EL52" s="1061"/>
      <c r="EM52" s="1045">
        <f t="shared" si="28"/>
        <v>0</v>
      </c>
      <c r="EN52" s="1045">
        <f t="shared" si="64"/>
        <v>16.031590544559279</v>
      </c>
      <c r="EO52" s="1045">
        <v>0</v>
      </c>
      <c r="EP52" s="1062">
        <f t="shared" si="29"/>
        <v>0</v>
      </c>
      <c r="EQ52" s="1063">
        <v>0</v>
      </c>
      <c r="ER52" s="1064">
        <f t="shared" si="30"/>
        <v>15.033033462274998</v>
      </c>
      <c r="ES52" s="1062"/>
      <c r="ET52" s="1065">
        <v>5.4450469017028809</v>
      </c>
      <c r="EU52" s="1062"/>
      <c r="EV52" s="1062"/>
      <c r="EW52" s="1062"/>
      <c r="EX52" s="1062"/>
      <c r="EY52" s="1062"/>
      <c r="EZ52" s="1062"/>
      <c r="FA52" s="1062"/>
      <c r="FB52" s="1062"/>
      <c r="FC52" s="1062"/>
      <c r="FD52" s="1062"/>
      <c r="FE52" s="1064"/>
      <c r="FF52" s="1045">
        <f t="shared" si="31"/>
        <v>0</v>
      </c>
      <c r="FG52" s="1063">
        <v>0</v>
      </c>
      <c r="FH52" s="1063">
        <v>0</v>
      </c>
      <c r="FI52" s="1063"/>
      <c r="FJ52" s="1063"/>
      <c r="FK52" s="1063">
        <v>0</v>
      </c>
      <c r="FL52" s="1062"/>
      <c r="FM52" s="526">
        <v>-89.535008240942901</v>
      </c>
      <c r="FN52" s="1065">
        <v>31.543100357055664</v>
      </c>
      <c r="FO52" s="1047">
        <f t="shared" si="62"/>
        <v>9.5578360432165468</v>
      </c>
      <c r="FP52" s="759"/>
      <c r="FQ52" s="759"/>
      <c r="FR52" s="759"/>
      <c r="FS52" s="978"/>
      <c r="FT52" s="1046">
        <f t="shared" si="63"/>
        <v>-3.4971800067293297</v>
      </c>
      <c r="FU52" s="1069">
        <v>0</v>
      </c>
      <c r="FV52" s="1045">
        <v>0</v>
      </c>
      <c r="FW52" s="1047">
        <v>0</v>
      </c>
      <c r="FX52" s="508"/>
      <c r="FY52" s="388"/>
      <c r="FZ52" s="388"/>
      <c r="GA52" s="388"/>
      <c r="GB52" s="388"/>
      <c r="GC52" s="388"/>
      <c r="GD52" s="388"/>
      <c r="GE52" s="1048">
        <v>1.4999999999999999E-2</v>
      </c>
      <c r="GF52" s="1066">
        <v>39502.699999999997</v>
      </c>
      <c r="GG52" s="1066"/>
      <c r="GH52" s="1066"/>
      <c r="GI52" s="1066"/>
      <c r="GJ52" s="1067">
        <v>0.31380940000000002</v>
      </c>
      <c r="GS52" s="1056">
        <f t="shared" si="34"/>
        <v>14.550902059821755</v>
      </c>
      <c r="GT52" s="1056"/>
    </row>
    <row r="53" spans="1:209">
      <c r="A53" s="966">
        <f t="shared" si="58"/>
        <v>1941</v>
      </c>
      <c r="B53" s="811">
        <f t="shared" si="35"/>
        <v>398.2678695838058</v>
      </c>
      <c r="C53" s="1044">
        <f t="shared" si="36"/>
        <v>0</v>
      </c>
      <c r="D53" s="811">
        <f t="shared" si="0"/>
        <v>398.2678695838058</v>
      </c>
      <c r="E53" s="1049">
        <f t="shared" si="1"/>
        <v>447.027851008347</v>
      </c>
      <c r="F53" s="1049">
        <f t="shared" si="2"/>
        <v>48.759981424541188</v>
      </c>
      <c r="G53" s="1050">
        <v>42.005967795581441</v>
      </c>
      <c r="H53" s="1041"/>
      <c r="I53" s="1041"/>
      <c r="J53" s="1041"/>
      <c r="K53" s="1041"/>
      <c r="L53" s="1041"/>
      <c r="M53" s="1041"/>
      <c r="N53" s="1068"/>
      <c r="O53" s="1051"/>
      <c r="P53" s="1041"/>
      <c r="Q53" s="1041"/>
      <c r="R53" s="1041">
        <v>35.248635292053223</v>
      </c>
      <c r="S53" s="1041">
        <v>15.777000427246094</v>
      </c>
      <c r="T53" s="1065">
        <v>24.936000823974609</v>
      </c>
      <c r="U53" s="1041"/>
      <c r="V53" s="1050">
        <f t="shared" si="38"/>
        <v>15.520064699877421</v>
      </c>
      <c r="W53" s="1052">
        <v>20.285123633069869</v>
      </c>
      <c r="X53" s="1052">
        <v>4.7650589331924476</v>
      </c>
      <c r="Y53" s="1053">
        <f t="shared" si="4"/>
        <v>0.23490411098230624</v>
      </c>
      <c r="Z53" s="1054"/>
      <c r="AA53" s="1050">
        <f t="shared" si="5"/>
        <v>153.85002245763127</v>
      </c>
      <c r="AB53" s="1052">
        <f t="shared" si="39"/>
        <v>167.441641640212</v>
      </c>
      <c r="AC53" s="1052">
        <f t="shared" si="40"/>
        <v>153.85002245763127</v>
      </c>
      <c r="AD53" s="1052">
        <v>128.81897416720162</v>
      </c>
      <c r="AE53" s="1052">
        <v>38.622667473010388</v>
      </c>
      <c r="AF53" s="1052">
        <v>13.591619182580725</v>
      </c>
      <c r="AG53" s="1055">
        <f t="shared" si="6"/>
        <v>8.1172276199880655E-2</v>
      </c>
      <c r="AH53" s="1050">
        <f t="shared" si="41"/>
        <v>151.12964179727263</v>
      </c>
      <c r="AI53" s="1052">
        <f t="shared" si="42"/>
        <v>177.54252239731969</v>
      </c>
      <c r="AJ53" s="1052">
        <v>55.309213090234124</v>
      </c>
      <c r="AK53" s="1052">
        <v>122.23330930708556</v>
      </c>
      <c r="AL53" s="1052">
        <v>26.412880600047064</v>
      </c>
      <c r="AM53" s="1053">
        <f t="shared" si="43"/>
        <v>0.14876932153153757</v>
      </c>
      <c r="AN53" s="1052"/>
      <c r="AO53" s="1052"/>
      <c r="AP53" s="1052"/>
      <c r="AQ53" s="1052"/>
      <c r="AR53" s="1052"/>
      <c r="AS53" s="1052"/>
      <c r="AT53" s="1052"/>
      <c r="AU53" s="1054"/>
      <c r="AV53" s="1050">
        <f t="shared" si="44"/>
        <v>35.762172833443053</v>
      </c>
      <c r="AW53" s="1052">
        <f t="shared" si="45"/>
        <v>39.752595542164002</v>
      </c>
      <c r="AX53" s="1052">
        <v>35.762172833443053</v>
      </c>
      <c r="AY53" s="1052">
        <v>3.9904227087209487</v>
      </c>
      <c r="AZ53" s="1053">
        <f t="shared" si="46"/>
        <v>0.1003814380997705</v>
      </c>
      <c r="BA53" s="1052"/>
      <c r="BB53" s="1052"/>
      <c r="BC53" s="1052">
        <f t="shared" si="7"/>
        <v>3.9904227087209487</v>
      </c>
      <c r="BD53" s="1052"/>
      <c r="BE53" s="1052"/>
      <c r="BF53" s="1054">
        <v>0</v>
      </c>
      <c r="BG53" s="1049">
        <f t="shared" si="47"/>
        <v>28.89633249018706</v>
      </c>
      <c r="BH53" s="1049">
        <v>3.2910198825238401</v>
      </c>
      <c r="BI53" s="1049">
        <v>13.166339457911686</v>
      </c>
      <c r="BJ53" s="1049">
        <f t="shared" si="8"/>
        <v>12.438973149751533</v>
      </c>
      <c r="BK53" s="1049">
        <f t="shared" si="48"/>
        <v>38.851853749798593</v>
      </c>
      <c r="BL53" s="1056"/>
      <c r="BM53" s="1056"/>
      <c r="BN53" s="1056"/>
      <c r="BO53" s="1056"/>
      <c r="BP53" s="1056"/>
      <c r="BQ53" s="1056"/>
      <c r="BR53" s="1056"/>
      <c r="BS53" s="1056"/>
      <c r="BT53" s="1056"/>
      <c r="BU53" s="525">
        <f t="shared" si="49"/>
        <v>0</v>
      </c>
      <c r="BV53" s="522">
        <v>0</v>
      </c>
      <c r="BW53" s="996"/>
      <c r="BX53" s="996"/>
      <c r="BY53" s="1057">
        <v>0</v>
      </c>
      <c r="BZ53" s="996"/>
      <c r="CA53" s="996"/>
      <c r="CB53" s="1057">
        <f t="shared" si="50"/>
        <v>0</v>
      </c>
      <c r="CC53" s="522">
        <v>0</v>
      </c>
      <c r="CD53" s="1045">
        <v>0</v>
      </c>
      <c r="CE53" s="388"/>
      <c r="CF53" s="388"/>
      <c r="CG53" s="522"/>
      <c r="CH53" s="388"/>
      <c r="CI53" s="388"/>
      <c r="CJ53" s="1043">
        <f t="shared" si="65"/>
        <v>-9.1590003967285156</v>
      </c>
      <c r="CK53" s="811">
        <f t="shared" si="51"/>
        <v>73.83287267223352</v>
      </c>
      <c r="CL53" s="1049">
        <f t="shared" si="9"/>
        <v>28.89633249018706</v>
      </c>
      <c r="CM53" s="1049">
        <f t="shared" si="10"/>
        <v>15.520064699877421</v>
      </c>
      <c r="CN53" s="529">
        <f t="shared" si="11"/>
        <v>29.416475482169041</v>
      </c>
      <c r="CO53" s="529">
        <f t="shared" si="12"/>
        <v>0</v>
      </c>
      <c r="CP53" s="529">
        <v>0</v>
      </c>
      <c r="CQ53" s="1058">
        <v>0</v>
      </c>
      <c r="CR53" s="1058"/>
      <c r="CS53" s="1058"/>
      <c r="CT53" s="1058"/>
      <c r="CU53" s="811">
        <f t="shared" si="13"/>
        <v>282.42902911599083</v>
      </c>
      <c r="CV53" s="1049">
        <f t="shared" si="14"/>
        <v>122.23330930708556</v>
      </c>
      <c r="CW53" s="1049">
        <f t="shared" si="15"/>
        <v>35.762172833443053</v>
      </c>
      <c r="CX53" s="529">
        <f t="shared" si="16"/>
        <v>124.43354697546224</v>
      </c>
      <c r="CY53" s="529"/>
      <c r="CZ53" s="529"/>
      <c r="DA53" s="529"/>
      <c r="DB53" s="526">
        <f t="shared" si="17"/>
        <v>0</v>
      </c>
      <c r="DC53" s="811">
        <f t="shared" si="52"/>
        <v>71.115086836322831</v>
      </c>
      <c r="DD53" s="1049">
        <f t="shared" si="18"/>
        <v>42.005967795581441</v>
      </c>
      <c r="DE53" s="529">
        <f t="shared" si="19"/>
        <v>3.2910198825238401</v>
      </c>
      <c r="DF53" s="529">
        <f t="shared" si="53"/>
        <v>18.089787142684102</v>
      </c>
      <c r="DG53" s="1058">
        <f t="shared" si="54"/>
        <v>3.5820753774026333</v>
      </c>
      <c r="DH53" s="1058">
        <f t="shared" si="20"/>
        <v>14.507711765281469</v>
      </c>
      <c r="DI53" s="529">
        <v>7.7283120155334473</v>
      </c>
      <c r="DJ53" s="1058">
        <f t="shared" si="55"/>
        <v>6.8730952599264734</v>
      </c>
      <c r="DK53" s="1058">
        <f t="shared" si="56"/>
        <v>22.236023780814918</v>
      </c>
      <c r="DL53" s="529">
        <v>16.283747515637788</v>
      </c>
      <c r="DM53" s="1058">
        <f t="shared" si="61"/>
        <v>1.8060396270463126</v>
      </c>
      <c r="DP53" s="1059">
        <f t="shared" si="57"/>
        <v>35.806128742807687</v>
      </c>
      <c r="DQ53" s="1044">
        <v>35.806128742807687</v>
      </c>
      <c r="DS53" s="529">
        <f t="shared" si="21"/>
        <v>26.854596557105765</v>
      </c>
      <c r="DT53" s="1058">
        <f t="shared" si="66"/>
        <v>8.9515321857019217</v>
      </c>
      <c r="DY53"/>
      <c r="ED53" s="966">
        <v>0</v>
      </c>
      <c r="EF53" s="966">
        <v>0</v>
      </c>
      <c r="EG53" s="1060">
        <f t="shared" si="23"/>
        <v>354.00737930458877</v>
      </c>
      <c r="EH53" s="1045">
        <f t="shared" si="24"/>
        <v>66.959777412307048</v>
      </c>
      <c r="EI53" s="1045">
        <f t="shared" si="25"/>
        <v>261.48496979004813</v>
      </c>
      <c r="EJ53" s="1045">
        <f t="shared" si="26"/>
        <v>25.562632102233561</v>
      </c>
      <c r="EK53" s="1045">
        <f t="shared" si="27"/>
        <v>362.95891149029069</v>
      </c>
      <c r="EL53" s="1061"/>
      <c r="EM53" s="1045">
        <f t="shared" si="28"/>
        <v>0</v>
      </c>
      <c r="EN53" s="1045">
        <f t="shared" si="64"/>
        <v>18.356678115773171</v>
      </c>
      <c r="EO53" s="1045">
        <v>0</v>
      </c>
      <c r="EP53" s="1062">
        <f t="shared" si="29"/>
        <v>0</v>
      </c>
      <c r="EQ53" s="1063">
        <v>0</v>
      </c>
      <c r="ER53" s="1064">
        <f t="shared" si="30"/>
        <v>12.438973149751533</v>
      </c>
      <c r="ES53" s="1062"/>
      <c r="ET53" s="1065">
        <v>3.9548349380493164</v>
      </c>
      <c r="EU53" s="1062"/>
      <c r="EV53" s="1062"/>
      <c r="EW53" s="1062"/>
      <c r="EX53" s="1062"/>
      <c r="EY53" s="1062"/>
      <c r="EZ53" s="1062"/>
      <c r="FA53" s="1062"/>
      <c r="FB53" s="1062"/>
      <c r="FC53" s="1062"/>
      <c r="FD53" s="1062"/>
      <c r="FE53" s="1064"/>
      <c r="FF53" s="1045">
        <f t="shared" si="31"/>
        <v>0</v>
      </c>
      <c r="FG53" s="1063">
        <v>0</v>
      </c>
      <c r="FH53" s="1063">
        <v>0</v>
      </c>
      <c r="FI53" s="1063"/>
      <c r="FJ53" s="1063"/>
      <c r="FK53" s="1063">
        <v>0</v>
      </c>
      <c r="FL53" s="1062"/>
      <c r="FM53" s="526">
        <v>-105.02456466662601</v>
      </c>
      <c r="FN53" s="1065">
        <v>31.293800354003906</v>
      </c>
      <c r="FO53" s="1047">
        <f t="shared" si="62"/>
        <v>4.8809197539568423</v>
      </c>
      <c r="FP53" s="759"/>
      <c r="FQ53" s="759"/>
      <c r="FR53" s="759"/>
      <c r="FS53" s="978"/>
      <c r="FT53" s="1046">
        <f t="shared" si="63"/>
        <v>-3.9904227087209487</v>
      </c>
      <c r="FU53" s="1069">
        <v>0</v>
      </c>
      <c r="FV53" s="1045">
        <v>0</v>
      </c>
      <c r="FW53" s="1047">
        <v>0</v>
      </c>
      <c r="FX53" s="508"/>
      <c r="FY53" s="388"/>
      <c r="FZ53" s="388"/>
      <c r="GA53" s="388"/>
      <c r="GB53" s="388"/>
      <c r="GC53" s="388"/>
      <c r="GD53" s="388"/>
      <c r="GE53" s="1048">
        <v>1.4999999999999999E-2</v>
      </c>
      <c r="GF53" s="1066">
        <v>37387.83</v>
      </c>
      <c r="GG53" s="1066"/>
      <c r="GH53" s="1066"/>
      <c r="GI53" s="1066"/>
      <c r="GJ53" s="1067">
        <v>0.323189</v>
      </c>
      <c r="GS53" s="1056">
        <f t="shared" si="34"/>
        <v>15.520064699877421</v>
      </c>
      <c r="GT53" s="1056"/>
    </row>
    <row r="54" spans="1:209">
      <c r="A54" s="966">
        <f t="shared" si="58"/>
        <v>1942</v>
      </c>
      <c r="B54" s="811">
        <f t="shared" si="35"/>
        <v>463.62216742058126</v>
      </c>
      <c r="C54" s="1044">
        <f t="shared" si="36"/>
        <v>0</v>
      </c>
      <c r="D54" s="811">
        <f t="shared" si="0"/>
        <v>463.62216742058126</v>
      </c>
      <c r="E54" s="1049">
        <f t="shared" si="1"/>
        <v>518.85395589878408</v>
      </c>
      <c r="F54" s="1049">
        <f t="shared" si="2"/>
        <v>55.231788478202816</v>
      </c>
      <c r="G54" s="1050">
        <v>48.625137679010379</v>
      </c>
      <c r="H54" s="1041"/>
      <c r="I54" s="1041"/>
      <c r="J54" s="1041"/>
      <c r="K54" s="1041"/>
      <c r="L54" s="1041"/>
      <c r="M54" s="1041"/>
      <c r="N54" s="1068"/>
      <c r="O54" s="1051"/>
      <c r="P54" s="1041"/>
      <c r="Q54" s="1041"/>
      <c r="R54" s="1041">
        <v>43.318852424621582</v>
      </c>
      <c r="S54" s="1041">
        <v>29.663999557495117</v>
      </c>
      <c r="T54" s="1065">
        <v>25.951999664306641</v>
      </c>
      <c r="U54" s="1041"/>
      <c r="V54" s="1050">
        <f t="shared" si="38"/>
        <v>17.29029629852354</v>
      </c>
      <c r="W54" s="1052">
        <v>22.598861850796954</v>
      </c>
      <c r="X54" s="1052">
        <v>5.3085655522734143</v>
      </c>
      <c r="Y54" s="1053">
        <f t="shared" si="4"/>
        <v>0.23490411098230624</v>
      </c>
      <c r="Z54" s="1054"/>
      <c r="AA54" s="1050">
        <f t="shared" si="5"/>
        <v>175.60225986442535</v>
      </c>
      <c r="AB54" s="1052">
        <f t="shared" si="39"/>
        <v>190.66345660218724</v>
      </c>
      <c r="AC54" s="1052">
        <f t="shared" si="40"/>
        <v>175.60225986442535</v>
      </c>
      <c r="AD54" s="1052">
        <v>143.54781409755924</v>
      </c>
      <c r="AE54" s="1052">
        <v>47.115642504628006</v>
      </c>
      <c r="AF54" s="1052">
        <v>15.061196737761886</v>
      </c>
      <c r="AG54" s="1055">
        <f t="shared" si="6"/>
        <v>7.8993620519460933E-2</v>
      </c>
      <c r="AH54" s="1050">
        <f t="shared" si="41"/>
        <v>179.46117627540889</v>
      </c>
      <c r="AI54" s="1052">
        <f t="shared" si="42"/>
        <v>209.56496859657963</v>
      </c>
      <c r="AJ54" s="1052">
        <v>57.720517526271607</v>
      </c>
      <c r="AK54" s="1052">
        <v>151.84445107030803</v>
      </c>
      <c r="AL54" s="1052">
        <v>30.103792321170754</v>
      </c>
      <c r="AM54" s="1053">
        <f t="shared" si="43"/>
        <v>0.14364897207186222</v>
      </c>
      <c r="AN54" s="1052"/>
      <c r="AO54" s="1052"/>
      <c r="AP54" s="1052"/>
      <c r="AQ54" s="1052"/>
      <c r="AR54" s="1052"/>
      <c r="AS54" s="1052"/>
      <c r="AT54" s="1052"/>
      <c r="AU54" s="1054"/>
      <c r="AV54" s="1050">
        <f t="shared" si="44"/>
        <v>42.643297303213089</v>
      </c>
      <c r="AW54" s="1052">
        <f t="shared" si="45"/>
        <v>47.40153117020985</v>
      </c>
      <c r="AX54" s="1052">
        <v>42.643297303213089</v>
      </c>
      <c r="AY54" s="1052">
        <v>4.7582338669967621</v>
      </c>
      <c r="AZ54" s="1053">
        <f t="shared" si="46"/>
        <v>0.1003814380997705</v>
      </c>
      <c r="BA54" s="1052"/>
      <c r="BB54" s="1052"/>
      <c r="BC54" s="1052">
        <f t="shared" si="7"/>
        <v>4.7582338669967621</v>
      </c>
      <c r="BD54" s="1052"/>
      <c r="BE54" s="1052"/>
      <c r="BF54" s="1054">
        <v>0</v>
      </c>
      <c r="BG54" s="1049">
        <f t="shared" si="47"/>
        <v>27.616725205100852</v>
      </c>
      <c r="BH54" s="1049">
        <v>3.1802697882243649</v>
      </c>
      <c r="BI54" s="1049">
        <v>12.498293741794582</v>
      </c>
      <c r="BJ54" s="1049">
        <f t="shared" si="8"/>
        <v>11.938161675081906</v>
      </c>
      <c r="BK54" s="1049">
        <f t="shared" si="48"/>
        <v>42.041953996252658</v>
      </c>
      <c r="BL54" s="1056"/>
      <c r="BM54" s="1056"/>
      <c r="BN54" s="1056"/>
      <c r="BO54" s="1056"/>
      <c r="BP54" s="1056"/>
      <c r="BQ54" s="1056"/>
      <c r="BR54" s="1056"/>
      <c r="BS54" s="1056"/>
      <c r="BT54" s="1056"/>
      <c r="BU54" s="525">
        <f t="shared" si="49"/>
        <v>0</v>
      </c>
      <c r="BV54" s="522">
        <v>0</v>
      </c>
      <c r="BW54" s="996"/>
      <c r="BX54" s="996"/>
      <c r="BY54" s="1057">
        <v>0</v>
      </c>
      <c r="BZ54" s="996"/>
      <c r="CA54" s="996"/>
      <c r="CB54" s="1057">
        <f t="shared" si="50"/>
        <v>0</v>
      </c>
      <c r="CC54" s="522">
        <v>0</v>
      </c>
      <c r="CD54" s="1045">
        <v>0</v>
      </c>
      <c r="CE54" s="388"/>
      <c r="CF54" s="388"/>
      <c r="CG54" s="522"/>
      <c r="CH54" s="388"/>
      <c r="CI54" s="388"/>
      <c r="CJ54" s="1043">
        <f t="shared" si="65"/>
        <v>3.7119998931884766</v>
      </c>
      <c r="CK54" s="811">
        <f t="shared" si="51"/>
        <v>71.929910000845666</v>
      </c>
      <c r="CL54" s="1049">
        <f t="shared" si="9"/>
        <v>27.616725205100852</v>
      </c>
      <c r="CM54" s="1049">
        <f t="shared" si="10"/>
        <v>17.29029629852354</v>
      </c>
      <c r="CN54" s="529">
        <f t="shared" si="11"/>
        <v>27.02288849722127</v>
      </c>
      <c r="CO54" s="529">
        <f t="shared" si="12"/>
        <v>0</v>
      </c>
      <c r="CP54" s="529">
        <v>0</v>
      </c>
      <c r="CQ54" s="1058">
        <v>0</v>
      </c>
      <c r="CR54" s="1058"/>
      <c r="CS54" s="1058"/>
      <c r="CT54" s="1058"/>
      <c r="CU54" s="811">
        <f t="shared" si="13"/>
        <v>343.06711974072522</v>
      </c>
      <c r="CV54" s="1049">
        <f t="shared" si="14"/>
        <v>151.84445107030803</v>
      </c>
      <c r="CW54" s="1049">
        <f t="shared" si="15"/>
        <v>42.643297303213089</v>
      </c>
      <c r="CX54" s="529">
        <f t="shared" si="16"/>
        <v>148.57937136720409</v>
      </c>
      <c r="CY54" s="529"/>
      <c r="CZ54" s="529"/>
      <c r="DA54" s="529"/>
      <c r="DB54" s="526">
        <f t="shared" si="17"/>
        <v>0</v>
      </c>
      <c r="DC54" s="811">
        <f t="shared" si="52"/>
        <v>84.803959162889328</v>
      </c>
      <c r="DD54" s="1049">
        <f t="shared" si="18"/>
        <v>48.625137679010379</v>
      </c>
      <c r="DE54" s="529">
        <f t="shared" si="19"/>
        <v>3.1802697882243649</v>
      </c>
      <c r="DF54" s="529">
        <f t="shared" si="53"/>
        <v>20.818821280310342</v>
      </c>
      <c r="DG54" s="1058">
        <f t="shared" si="54"/>
        <v>3.7215592460369038</v>
      </c>
      <c r="DH54" s="1058">
        <f t="shared" si="20"/>
        <v>17.097262034273438</v>
      </c>
      <c r="DI54" s="529">
        <v>12.179730415344238</v>
      </c>
      <c r="DJ54" s="1058">
        <f t="shared" si="55"/>
        <v>6.9018290342612687</v>
      </c>
      <c r="DK54" s="1058">
        <f t="shared" si="56"/>
        <v>29.276992449617676</v>
      </c>
      <c r="DL54" s="529">
        <v>18.796179267713011</v>
      </c>
      <c r="DM54" s="1058">
        <f t="shared" si="61"/>
        <v>2.022642012597331</v>
      </c>
      <c r="DP54" s="1059">
        <f t="shared" si="57"/>
        <v>41.40046425025141</v>
      </c>
      <c r="DQ54" s="1044">
        <v>41.40046425025141</v>
      </c>
      <c r="DS54" s="529">
        <f t="shared" si="21"/>
        <v>31.050348187688556</v>
      </c>
      <c r="DT54" s="1058">
        <f t="shared" si="66"/>
        <v>10.350116062562853</v>
      </c>
      <c r="DY54"/>
      <c r="ED54" s="966">
        <v>0</v>
      </c>
      <c r="EF54" s="966">
        <v>0</v>
      </c>
      <c r="EG54" s="1060">
        <f t="shared" si="23"/>
        <v>409.86855644538048</v>
      </c>
      <c r="EH54" s="1045">
        <f t="shared" si="24"/>
        <v>65.028080966584398</v>
      </c>
      <c r="EI54" s="1045">
        <f t="shared" si="25"/>
        <v>315.25688768715816</v>
      </c>
      <c r="EJ54" s="1045">
        <f t="shared" si="26"/>
        <v>29.583587791637925</v>
      </c>
      <c r="EK54" s="1045">
        <f t="shared" si="27"/>
        <v>420.21867250794332</v>
      </c>
      <c r="EL54" s="1061"/>
      <c r="EM54" s="1045">
        <f t="shared" si="28"/>
        <v>0</v>
      </c>
      <c r="EN54" s="1045">
        <f t="shared" si="64"/>
        <v>20.3697622900353</v>
      </c>
      <c r="EO54" s="1045">
        <v>0</v>
      </c>
      <c r="EP54" s="1062">
        <f t="shared" si="29"/>
        <v>0</v>
      </c>
      <c r="EQ54" s="1063">
        <v>0</v>
      </c>
      <c r="ER54" s="1064">
        <f t="shared" si="30"/>
        <v>11.938161675081906</v>
      </c>
      <c r="ES54" s="1062"/>
      <c r="ET54" s="1065">
        <v>4.6162538528442383</v>
      </c>
      <c r="EU54" s="1062"/>
      <c r="EV54" s="1062"/>
      <c r="EW54" s="1062"/>
      <c r="EX54" s="1062"/>
      <c r="EY54" s="1062"/>
      <c r="EZ54" s="1062"/>
      <c r="FA54" s="1062"/>
      <c r="FB54" s="1062"/>
      <c r="FC54" s="1062"/>
      <c r="FD54" s="1062"/>
      <c r="FE54" s="1064"/>
      <c r="FF54" s="1045">
        <f t="shared" si="31"/>
        <v>0</v>
      </c>
      <c r="FG54" s="1063">
        <v>0</v>
      </c>
      <c r="FH54" s="1063">
        <v>0</v>
      </c>
      <c r="FI54" s="1063"/>
      <c r="FJ54" s="1063"/>
      <c r="FK54" s="1063">
        <v>0</v>
      </c>
      <c r="FL54" s="1062"/>
      <c r="FM54" s="526">
        <v>-126.134502164618</v>
      </c>
      <c r="FN54" s="1065">
        <v>38.702598571777344</v>
      </c>
      <c r="FO54" s="1047">
        <f t="shared" si="62"/>
        <v>8.5988062506065894</v>
      </c>
      <c r="FP54" s="759"/>
      <c r="FQ54" s="759"/>
      <c r="FR54" s="759"/>
      <c r="FS54" s="978"/>
      <c r="FT54" s="1046">
        <f t="shared" si="63"/>
        <v>-4.7582338669967621</v>
      </c>
      <c r="FU54" s="1069">
        <v>0</v>
      </c>
      <c r="FV54" s="1045">
        <v>0</v>
      </c>
      <c r="FW54" s="1047">
        <v>0</v>
      </c>
      <c r="FX54" s="508"/>
      <c r="FY54" s="388"/>
      <c r="FZ54" s="388"/>
      <c r="GA54" s="388"/>
      <c r="GB54" s="388"/>
      <c r="GC54" s="388"/>
      <c r="GD54" s="388"/>
      <c r="GE54" s="1048">
        <v>1.4999999999999999E-2</v>
      </c>
      <c r="GF54" s="1066">
        <v>37378.089999999997</v>
      </c>
      <c r="GG54" s="1066"/>
      <c r="GH54" s="1066"/>
      <c r="GI54" s="1066"/>
      <c r="GJ54" s="1067">
        <v>0.31656000000000001</v>
      </c>
      <c r="GS54" s="1056">
        <f t="shared" si="34"/>
        <v>17.29029629852354</v>
      </c>
      <c r="GT54" s="1056"/>
    </row>
    <row r="55" spans="1:209">
      <c r="A55" s="966">
        <f t="shared" si="58"/>
        <v>1943</v>
      </c>
      <c r="B55" s="811">
        <f t="shared" si="35"/>
        <v>509.79777378779067</v>
      </c>
      <c r="C55" s="1044">
        <f t="shared" si="36"/>
        <v>0</v>
      </c>
      <c r="D55" s="811">
        <f t="shared" si="0"/>
        <v>509.79777378779067</v>
      </c>
      <c r="E55" s="1049">
        <f t="shared" si="1"/>
        <v>571.67157804671683</v>
      </c>
      <c r="F55" s="1049">
        <f t="shared" si="2"/>
        <v>61.873804258926114</v>
      </c>
      <c r="G55" s="1050">
        <v>53.432402838957437</v>
      </c>
      <c r="H55" s="1041"/>
      <c r="I55" s="1041"/>
      <c r="J55" s="1041"/>
      <c r="K55" s="1041"/>
      <c r="L55" s="1041"/>
      <c r="M55" s="1041"/>
      <c r="N55" s="1068"/>
      <c r="O55" s="1051"/>
      <c r="P55" s="1041"/>
      <c r="Q55" s="1041"/>
      <c r="R55" s="1041">
        <v>49.662181377410889</v>
      </c>
      <c r="S55" s="1041">
        <v>35.407001495361328</v>
      </c>
      <c r="T55" s="1065">
        <v>13.960000038146973</v>
      </c>
      <c r="U55" s="1041"/>
      <c r="V55" s="1050">
        <f t="shared" si="38"/>
        <v>18.257538633358664</v>
      </c>
      <c r="W55" s="1052">
        <v>23.863072453309751</v>
      </c>
      <c r="X55" s="1052">
        <v>5.6055338199510887</v>
      </c>
      <c r="Y55" s="1053">
        <f t="shared" si="4"/>
        <v>0.23490411098230624</v>
      </c>
      <c r="Z55" s="1054"/>
      <c r="AA55" s="1050">
        <f t="shared" si="5"/>
        <v>187.04301353257955</v>
      </c>
      <c r="AB55" s="1052">
        <f t="shared" si="39"/>
        <v>203.48801675293529</v>
      </c>
      <c r="AC55" s="1052">
        <f t="shared" si="40"/>
        <v>187.04301353257955</v>
      </c>
      <c r="AD55" s="1052">
        <v>147.77403913040092</v>
      </c>
      <c r="AE55" s="1052">
        <v>55.713977622534379</v>
      </c>
      <c r="AF55" s="1052">
        <v>16.445003220355751</v>
      </c>
      <c r="AG55" s="1055">
        <f t="shared" si="6"/>
        <v>8.0815585520804548E-2</v>
      </c>
      <c r="AH55" s="1050">
        <f t="shared" si="41"/>
        <v>202.83664359909463</v>
      </c>
      <c r="AI55" s="1052">
        <f t="shared" si="42"/>
        <v>237.27850386713737</v>
      </c>
      <c r="AJ55" s="1052">
        <v>54.400871161559209</v>
      </c>
      <c r="AK55" s="1052">
        <v>182.87763270557818</v>
      </c>
      <c r="AL55" s="1052">
        <v>34.441860268042753</v>
      </c>
      <c r="AM55" s="1053">
        <f t="shared" si="43"/>
        <v>0.14515373161375064</v>
      </c>
      <c r="AN55" s="1052"/>
      <c r="AO55" s="1052"/>
      <c r="AP55" s="1052"/>
      <c r="AQ55" s="1052"/>
      <c r="AR55" s="1052"/>
      <c r="AS55" s="1052"/>
      <c r="AT55" s="1052"/>
      <c r="AU55" s="1054"/>
      <c r="AV55" s="1050">
        <f t="shared" si="44"/>
        <v>48.22817518380041</v>
      </c>
      <c r="AW55" s="1052">
        <f t="shared" si="45"/>
        <v>53.609582134376929</v>
      </c>
      <c r="AX55" s="1052">
        <v>48.22817518380041</v>
      </c>
      <c r="AY55" s="1052">
        <v>5.3814069505765207</v>
      </c>
      <c r="AZ55" s="1053">
        <f t="shared" si="46"/>
        <v>0.10038143809977051</v>
      </c>
      <c r="BA55" s="1052"/>
      <c r="BB55" s="1052"/>
      <c r="BC55" s="1052">
        <f t="shared" si="7"/>
        <v>5.3814069505765207</v>
      </c>
      <c r="BD55" s="1052"/>
      <c r="BE55" s="1052"/>
      <c r="BF55" s="1054">
        <v>0</v>
      </c>
      <c r="BG55" s="1049">
        <f t="shared" si="47"/>
        <v>19.959010893516457</v>
      </c>
      <c r="BH55" s="1049">
        <v>3.5416340015500385</v>
      </c>
      <c r="BI55" s="1049">
        <v>10.035139881622234</v>
      </c>
      <c r="BJ55" s="1049">
        <f t="shared" si="8"/>
        <v>6.3822370103441859</v>
      </c>
      <c r="BK55" s="1049">
        <f t="shared" si="48"/>
        <v>40.824097278386937</v>
      </c>
      <c r="BL55" s="1056"/>
      <c r="BM55" s="1056"/>
      <c r="BN55" s="1056"/>
      <c r="BO55" s="1056"/>
      <c r="BP55" s="1056"/>
      <c r="BQ55" s="1056"/>
      <c r="BR55" s="1056"/>
      <c r="BS55" s="1056"/>
      <c r="BT55" s="1056"/>
      <c r="BU55" s="525">
        <f t="shared" si="49"/>
        <v>0</v>
      </c>
      <c r="BV55" s="522">
        <v>0</v>
      </c>
      <c r="BW55" s="996"/>
      <c r="BX55" s="996"/>
      <c r="BY55" s="1057">
        <v>0</v>
      </c>
      <c r="BZ55" s="996"/>
      <c r="CA55" s="996"/>
      <c r="CB55" s="1057">
        <f t="shared" si="50"/>
        <v>0</v>
      </c>
      <c r="CC55" s="522">
        <v>0</v>
      </c>
      <c r="CD55" s="1045">
        <v>0</v>
      </c>
      <c r="CE55" s="388"/>
      <c r="CF55" s="388"/>
      <c r="CG55" s="522"/>
      <c r="CH55" s="388"/>
      <c r="CI55" s="388"/>
      <c r="CJ55" s="1043">
        <f t="shared" si="65"/>
        <v>21.447001457214355</v>
      </c>
      <c r="CK55" s="811">
        <f t="shared" si="51"/>
        <v>56.621476163462219</v>
      </c>
      <c r="CL55" s="1049">
        <f t="shared" si="9"/>
        <v>19.959010893516457</v>
      </c>
      <c r="CM55" s="1049">
        <f t="shared" si="10"/>
        <v>18.257538633358664</v>
      </c>
      <c r="CN55" s="529">
        <f t="shared" si="11"/>
        <v>18.404926636587103</v>
      </c>
      <c r="CO55" s="529">
        <f t="shared" si="12"/>
        <v>0</v>
      </c>
      <c r="CP55" s="529">
        <v>0</v>
      </c>
      <c r="CQ55" s="1058">
        <v>0</v>
      </c>
      <c r="CR55" s="1058"/>
      <c r="CS55" s="1058"/>
      <c r="CT55" s="1058"/>
      <c r="CU55" s="811">
        <f t="shared" si="13"/>
        <v>399.74389478537103</v>
      </c>
      <c r="CV55" s="1049">
        <f t="shared" si="14"/>
        <v>182.87763270557818</v>
      </c>
      <c r="CW55" s="1049">
        <f t="shared" si="15"/>
        <v>48.22817518380041</v>
      </c>
      <c r="CX55" s="529">
        <f t="shared" si="16"/>
        <v>168.63808689599244</v>
      </c>
      <c r="CY55" s="529"/>
      <c r="CZ55" s="529"/>
      <c r="DA55" s="529"/>
      <c r="DB55" s="526">
        <f t="shared" si="17"/>
        <v>0</v>
      </c>
      <c r="DC55" s="811">
        <f t="shared" si="52"/>
        <v>93.872708838051921</v>
      </c>
      <c r="DD55" s="1049">
        <f t="shared" si="18"/>
        <v>53.432402838957437</v>
      </c>
      <c r="DE55" s="529">
        <f t="shared" si="19"/>
        <v>3.5416340015500385</v>
      </c>
      <c r="DF55" s="529">
        <f t="shared" si="53"/>
        <v>22.808731926438483</v>
      </c>
      <c r="DG55" s="1058">
        <f t="shared" si="54"/>
        <v>3.4592156463122699</v>
      </c>
      <c r="DH55" s="1058">
        <f t="shared" si="20"/>
        <v>19.349516280126213</v>
      </c>
      <c r="DI55" s="529">
        <v>14.089940071105957</v>
      </c>
      <c r="DJ55" s="1058">
        <f t="shared" si="55"/>
        <v>7.0008496478623083</v>
      </c>
      <c r="DK55" s="1058">
        <f t="shared" si="56"/>
        <v>33.439456351232167</v>
      </c>
      <c r="DL55" s="529">
        <v>20.654323689664963</v>
      </c>
      <c r="DM55" s="1058">
        <f t="shared" si="61"/>
        <v>2.1544082367735218</v>
      </c>
      <c r="DP55" s="1059">
        <f t="shared" si="57"/>
        <v>45.569892240791937</v>
      </c>
      <c r="DQ55" s="1044">
        <v>45.569892240791937</v>
      </c>
      <c r="DS55" s="529">
        <f t="shared" si="21"/>
        <v>34.177419180593951</v>
      </c>
      <c r="DT55" s="1058">
        <f t="shared" si="66"/>
        <v>11.392473060197984</v>
      </c>
      <c r="DY55"/>
      <c r="ED55" s="966">
        <v>0</v>
      </c>
      <c r="EF55" s="966">
        <v>0</v>
      </c>
      <c r="EG55" s="1060">
        <f t="shared" si="23"/>
        <v>450.1024841303327</v>
      </c>
      <c r="EH55" s="1045">
        <f t="shared" si="24"/>
        <v>49.620626515599909</v>
      </c>
      <c r="EI55" s="1045">
        <f t="shared" si="25"/>
        <v>367.87963402448372</v>
      </c>
      <c r="EJ55" s="1045">
        <f t="shared" si="26"/>
        <v>32.602223590249103</v>
      </c>
      <c r="EK55" s="1045">
        <f t="shared" si="27"/>
        <v>461.49495719053067</v>
      </c>
      <c r="EL55" s="1061"/>
      <c r="EM55" s="1045">
        <f t="shared" si="28"/>
        <v>0</v>
      </c>
      <c r="EN55" s="1045">
        <f t="shared" si="64"/>
        <v>22.050537040306839</v>
      </c>
      <c r="EO55" s="1045">
        <v>0</v>
      </c>
      <c r="EP55" s="1062">
        <f t="shared" si="29"/>
        <v>0</v>
      </c>
      <c r="EQ55" s="1063">
        <v>0</v>
      </c>
      <c r="ER55" s="1064">
        <f t="shared" si="30"/>
        <v>6.3822370103441859</v>
      </c>
      <c r="ES55" s="1062"/>
      <c r="ET55" s="1065">
        <v>5.077582836151123</v>
      </c>
      <c r="EU55" s="1062"/>
      <c r="EV55" s="1062"/>
      <c r="EW55" s="1062"/>
      <c r="EX55" s="1062"/>
      <c r="EY55" s="1062"/>
      <c r="EZ55" s="1062"/>
      <c r="FA55" s="1062"/>
      <c r="FB55" s="1062"/>
      <c r="FC55" s="1062"/>
      <c r="FD55" s="1062"/>
      <c r="FE55" s="1064"/>
      <c r="FF55" s="1045">
        <f t="shared" si="31"/>
        <v>0</v>
      </c>
      <c r="FG55" s="1063">
        <v>0</v>
      </c>
      <c r="FH55" s="1063">
        <v>0</v>
      </c>
      <c r="FI55" s="1063"/>
      <c r="FJ55" s="1063"/>
      <c r="FK55" s="1063">
        <v>0</v>
      </c>
      <c r="FL55" s="1062"/>
      <c r="FM55" s="526">
        <v>-156.65905168845501</v>
      </c>
      <c r="FN55" s="1065">
        <v>44.584598541259766</v>
      </c>
      <c r="FO55" s="1047">
        <f t="shared" si="62"/>
        <v>10.142738273217013</v>
      </c>
      <c r="FP55" s="759"/>
      <c r="FQ55" s="759"/>
      <c r="FR55" s="759"/>
      <c r="FS55" s="978"/>
      <c r="FT55" s="1046">
        <f t="shared" si="63"/>
        <v>-5.3814069505765207</v>
      </c>
      <c r="FU55" s="1069">
        <v>0</v>
      </c>
      <c r="FV55" s="1045">
        <v>0</v>
      </c>
      <c r="FW55" s="1047">
        <v>0</v>
      </c>
      <c r="FX55" s="508"/>
      <c r="FY55" s="388"/>
      <c r="FZ55" s="388"/>
      <c r="GA55" s="388"/>
      <c r="GB55" s="388"/>
      <c r="GC55" s="388"/>
      <c r="GD55" s="388"/>
      <c r="GE55" s="1048">
        <v>1.4999999999999999E-2</v>
      </c>
      <c r="GF55" s="1066">
        <v>37126.76</v>
      </c>
      <c r="GG55" s="1066"/>
      <c r="GH55" s="1066"/>
      <c r="GI55" s="1066"/>
      <c r="GJ55" s="1067">
        <v>0.3129306</v>
      </c>
      <c r="GS55" s="1056">
        <f t="shared" si="34"/>
        <v>18.257538633358664</v>
      </c>
      <c r="GT55" s="1056"/>
    </row>
    <row r="56" spans="1:209">
      <c r="A56" s="966">
        <f t="shared" si="58"/>
        <v>1944</v>
      </c>
      <c r="B56" s="811">
        <f t="shared" si="35"/>
        <v>552.24856171164163</v>
      </c>
      <c r="C56" s="1044">
        <f t="shared" si="36"/>
        <v>0</v>
      </c>
      <c r="D56" s="811">
        <f t="shared" si="0"/>
        <v>552.24856171164163</v>
      </c>
      <c r="E56" s="1049">
        <f t="shared" si="1"/>
        <v>617.08646294467769</v>
      </c>
      <c r="F56" s="1049">
        <f t="shared" si="2"/>
        <v>64.837901233036121</v>
      </c>
      <c r="G56" s="1050">
        <v>57.524068243556108</v>
      </c>
      <c r="H56" s="1041"/>
      <c r="I56" s="1041"/>
      <c r="J56" s="1041"/>
      <c r="K56" s="1041"/>
      <c r="L56" s="1041"/>
      <c r="M56" s="1041"/>
      <c r="N56" s="1041"/>
      <c r="O56" s="1051"/>
      <c r="P56" s="1041"/>
      <c r="Q56" s="1041"/>
      <c r="R56" s="1041">
        <v>71.920121192932129</v>
      </c>
      <c r="S56" s="1041">
        <v>25.556999206542969</v>
      </c>
      <c r="T56" s="1065">
        <v>9.7690000534057617</v>
      </c>
      <c r="U56" s="1041"/>
      <c r="V56" s="1050">
        <f t="shared" si="38"/>
        <v>18.85666429180494</v>
      </c>
      <c r="W56" s="1052">
        <v>24.646145094329292</v>
      </c>
      <c r="X56" s="1052">
        <v>5.7894808025243503</v>
      </c>
      <c r="Y56" s="1053">
        <f t="shared" si="4"/>
        <v>0.23490411098230624</v>
      </c>
      <c r="Z56" s="1054"/>
      <c r="AA56" s="1050">
        <f t="shared" si="5"/>
        <v>188.67150568778612</v>
      </c>
      <c r="AB56" s="1052">
        <f t="shared" si="39"/>
        <v>204.66526535938482</v>
      </c>
      <c r="AC56" s="1052">
        <f t="shared" si="40"/>
        <v>188.67150568778612</v>
      </c>
      <c r="AD56" s="1052">
        <v>132.87312594448795</v>
      </c>
      <c r="AE56" s="1052">
        <v>71.792139414896866</v>
      </c>
      <c r="AF56" s="1052">
        <v>15.993759671598706</v>
      </c>
      <c r="AG56" s="1055">
        <f t="shared" si="6"/>
        <v>7.8145940609483697E-2</v>
      </c>
      <c r="AH56" s="1050">
        <f t="shared" si="41"/>
        <v>233.80117102986597</v>
      </c>
      <c r="AI56" s="1052">
        <f t="shared" si="42"/>
        <v>270.8978820327934</v>
      </c>
      <c r="AJ56" s="1052">
        <v>30.840801934750768</v>
      </c>
      <c r="AK56" s="1052">
        <v>240.05708009804263</v>
      </c>
      <c r="AL56" s="1052">
        <v>37.096711002927435</v>
      </c>
      <c r="AM56" s="1053">
        <f t="shared" si="43"/>
        <v>0.13693983402364404</v>
      </c>
      <c r="AN56" s="1052"/>
      <c r="AO56" s="1052"/>
      <c r="AP56" s="1052"/>
      <c r="AQ56" s="1052"/>
      <c r="AR56" s="1052"/>
      <c r="AS56" s="1052"/>
      <c r="AT56" s="1052"/>
      <c r="AU56" s="1054"/>
      <c r="AV56" s="1050">
        <f t="shared" si="44"/>
        <v>53.395152458628395</v>
      </c>
      <c r="AW56" s="1052">
        <f t="shared" si="45"/>
        <v>59.353102214614026</v>
      </c>
      <c r="AX56" s="1052">
        <v>53.395152458628395</v>
      </c>
      <c r="AY56" s="1052">
        <v>5.9579497559856289</v>
      </c>
      <c r="AZ56" s="1053">
        <f t="shared" si="46"/>
        <v>0.1003814380997705</v>
      </c>
      <c r="BA56" s="1052"/>
      <c r="BB56" s="1052"/>
      <c r="BC56" s="1052">
        <f t="shared" si="7"/>
        <v>5.9579497559856289</v>
      </c>
      <c r="BD56" s="1052"/>
      <c r="BE56" s="1052"/>
      <c r="BF56" s="1054">
        <v>0</v>
      </c>
      <c r="BG56" s="1049">
        <f t="shared" si="47"/>
        <v>-6.2559090681766669</v>
      </c>
      <c r="BH56" s="1049">
        <v>3.0549466121619284</v>
      </c>
      <c r="BI56" s="1049">
        <v>8.4311459179923176</v>
      </c>
      <c r="BJ56" s="1049">
        <f t="shared" si="8"/>
        <v>-17.742001598330912</v>
      </c>
      <c r="BK56" s="1049">
        <f t="shared" si="48"/>
        <v>19.354709404596523</v>
      </c>
      <c r="BL56" s="1056"/>
      <c r="BM56" s="1056"/>
      <c r="BN56" s="1056"/>
      <c r="BO56" s="1056"/>
      <c r="BP56" s="1056"/>
      <c r="BQ56" s="1056"/>
      <c r="BR56" s="1056"/>
      <c r="BS56" s="1056"/>
      <c r="BT56" s="1056"/>
      <c r="BU56" s="525">
        <f t="shared" si="49"/>
        <v>0</v>
      </c>
      <c r="BV56" s="522">
        <v>0</v>
      </c>
      <c r="BW56" s="996"/>
      <c r="BX56" s="996"/>
      <c r="BY56" s="1057">
        <v>0</v>
      </c>
      <c r="BZ56" s="996"/>
      <c r="CA56" s="996"/>
      <c r="CB56" s="1057">
        <f t="shared" si="50"/>
        <v>0</v>
      </c>
      <c r="CC56" s="522">
        <v>0</v>
      </c>
      <c r="CD56" s="1045">
        <v>0</v>
      </c>
      <c r="CE56" s="388"/>
      <c r="CF56" s="388"/>
      <c r="CG56" s="522"/>
      <c r="CH56" s="388"/>
      <c r="CI56" s="388"/>
      <c r="CJ56" s="1043">
        <f t="shared" si="65"/>
        <v>15.787999153137207</v>
      </c>
      <c r="CK56" s="811">
        <f t="shared" si="51"/>
        <v>7.5523982024053433</v>
      </c>
      <c r="CL56" s="1049">
        <f t="shared" si="9"/>
        <v>-6.2559090681766669</v>
      </c>
      <c r="CM56" s="1049">
        <f t="shared" si="10"/>
        <v>18.85666429180494</v>
      </c>
      <c r="CN56" s="529">
        <f t="shared" si="11"/>
        <v>-5.0483570212229294</v>
      </c>
      <c r="CO56" s="529">
        <f t="shared" si="12"/>
        <v>0</v>
      </c>
      <c r="CP56" s="529">
        <v>0</v>
      </c>
      <c r="CQ56" s="1058">
        <v>0</v>
      </c>
      <c r="CR56" s="1058"/>
      <c r="CS56" s="1058"/>
      <c r="CT56" s="1058"/>
      <c r="CU56" s="811">
        <f t="shared" si="13"/>
        <v>487.17209526568013</v>
      </c>
      <c r="CV56" s="1049">
        <f t="shared" si="14"/>
        <v>240.05708009804263</v>
      </c>
      <c r="CW56" s="1049">
        <f t="shared" si="15"/>
        <v>53.395152458628395</v>
      </c>
      <c r="CX56" s="529">
        <f t="shared" si="16"/>
        <v>193.71986270900905</v>
      </c>
      <c r="CY56" s="529"/>
      <c r="CZ56" s="529"/>
      <c r="DA56" s="529"/>
      <c r="DB56" s="526">
        <f t="shared" si="17"/>
        <v>0</v>
      </c>
      <c r="DC56" s="811">
        <f t="shared" si="52"/>
        <v>100.18230881618685</v>
      </c>
      <c r="DD56" s="1049">
        <f t="shared" si="18"/>
        <v>57.524068243556108</v>
      </c>
      <c r="DE56" s="529">
        <f t="shared" si="19"/>
        <v>3.0549466121619284</v>
      </c>
      <c r="DF56" s="529">
        <f t="shared" si="53"/>
        <v>22.851783340351627</v>
      </c>
      <c r="DG56" s="1058">
        <f t="shared" si="54"/>
        <v>2.250528471660477</v>
      </c>
      <c r="DH56" s="1058">
        <f t="shared" si="20"/>
        <v>20.60125486869115</v>
      </c>
      <c r="DI56" s="529">
        <v>16.751510620117188</v>
      </c>
      <c r="DJ56" s="1058">
        <f t="shared" si="55"/>
        <v>5.3054750838224054</v>
      </c>
      <c r="DK56" s="1058">
        <f t="shared" si="56"/>
        <v>37.352765488808338</v>
      </c>
      <c r="DL56" s="529">
        <v>20.755357283742281</v>
      </c>
      <c r="DM56" s="1058">
        <f t="shared" si="61"/>
        <v>2.0964260566093449</v>
      </c>
      <c r="DP56" s="1059">
        <f t="shared" si="57"/>
        <v>45.869858114756333</v>
      </c>
      <c r="DQ56" s="1044">
        <v>45.869858114756333</v>
      </c>
      <c r="DS56" s="529">
        <f t="shared" si="21"/>
        <v>34.402393586067248</v>
      </c>
      <c r="DT56" s="1058">
        <f t="shared" si="66"/>
        <v>11.467464528689083</v>
      </c>
      <c r="DY56"/>
      <c r="ED56" s="966">
        <v>0</v>
      </c>
      <c r="EF56" s="966">
        <v>0</v>
      </c>
      <c r="EG56" s="1060">
        <f t="shared" si="23"/>
        <v>486.46864648152206</v>
      </c>
      <c r="EH56" s="1045">
        <f t="shared" si="24"/>
        <v>2.2469231185829379</v>
      </c>
      <c r="EI56" s="1045">
        <f t="shared" si="25"/>
        <v>451.22325255558968</v>
      </c>
      <c r="EJ56" s="1045">
        <f t="shared" si="26"/>
        <v>32.998470807349349</v>
      </c>
      <c r="EK56" s="1045">
        <f t="shared" si="27"/>
        <v>497.93611101021116</v>
      </c>
      <c r="EL56" s="1061"/>
      <c r="EM56" s="1045">
        <f t="shared" si="28"/>
        <v>0</v>
      </c>
      <c r="EN56" s="1045">
        <f t="shared" si="64"/>
        <v>21.783240474123055</v>
      </c>
      <c r="EO56" s="1045">
        <v>0</v>
      </c>
      <c r="EP56" s="1062">
        <f t="shared" si="29"/>
        <v>0</v>
      </c>
      <c r="EQ56" s="1063">
        <v>0</v>
      </c>
      <c r="ER56" s="1064">
        <f t="shared" si="30"/>
        <v>-17.742001598330912</v>
      </c>
      <c r="ES56" s="1062"/>
      <c r="ET56" s="1065">
        <v>9.702519416809082</v>
      </c>
      <c r="EU56" s="1062"/>
      <c r="EV56" s="1062"/>
      <c r="EW56" s="1062"/>
      <c r="EX56" s="1062"/>
      <c r="EY56" s="1062"/>
      <c r="EZ56" s="1062"/>
      <c r="FA56" s="1062"/>
      <c r="FB56" s="1062"/>
      <c r="FC56" s="1062"/>
      <c r="FD56" s="1062"/>
      <c r="FE56" s="1064"/>
      <c r="FF56" s="1045">
        <f t="shared" si="31"/>
        <v>0</v>
      </c>
      <c r="FG56" s="1063">
        <v>0</v>
      </c>
      <c r="FH56" s="1063">
        <v>0</v>
      </c>
      <c r="FI56" s="1063"/>
      <c r="FJ56" s="1063"/>
      <c r="FK56" s="1063">
        <v>0</v>
      </c>
      <c r="FL56" s="1062"/>
      <c r="FM56" s="526">
        <v>-191.59402021498099</v>
      </c>
      <c r="FN56" s="1065">
        <v>62.217601776123047</v>
      </c>
      <c r="FO56" s="1047">
        <f t="shared" si="62"/>
        <v>25.120890773195612</v>
      </c>
      <c r="FP56" s="759"/>
      <c r="FQ56" s="759"/>
      <c r="FR56" s="759"/>
      <c r="FS56" s="978"/>
      <c r="FT56" s="1046">
        <f t="shared" si="63"/>
        <v>-5.9579497559856289</v>
      </c>
      <c r="FU56" s="1069">
        <v>0</v>
      </c>
      <c r="FV56" s="1045">
        <v>0</v>
      </c>
      <c r="FW56" s="1047">
        <v>0</v>
      </c>
      <c r="FX56" s="508"/>
      <c r="FY56" s="388"/>
      <c r="FZ56" s="388"/>
      <c r="GA56" s="388"/>
      <c r="GB56" s="388"/>
      <c r="GC56" s="388"/>
      <c r="GD56" s="388"/>
      <c r="GE56" s="1048">
        <v>1.4999999999999999E-2</v>
      </c>
      <c r="GF56" s="1066">
        <v>36651.06</v>
      </c>
      <c r="GG56" s="1066"/>
      <c r="GH56" s="1066"/>
      <c r="GI56" s="1066"/>
      <c r="GJ56" s="1067">
        <v>0.30919990000000003</v>
      </c>
      <c r="GS56" s="1056">
        <f t="shared" si="34"/>
        <v>18.85666429180494</v>
      </c>
      <c r="GT56" s="1056"/>
    </row>
    <row r="57" spans="1:209">
      <c r="A57" s="966">
        <f t="shared" si="58"/>
        <v>1945</v>
      </c>
      <c r="B57" s="811">
        <f t="shared" si="35"/>
        <v>1046.7867041415509</v>
      </c>
      <c r="C57" s="1044">
        <f t="shared" si="36"/>
        <v>0</v>
      </c>
      <c r="D57" s="811">
        <f t="shared" si="0"/>
        <v>1046.7867041415509</v>
      </c>
      <c r="E57" s="1049">
        <f t="shared" si="1"/>
        <v>1178.4650046229219</v>
      </c>
      <c r="F57" s="1049">
        <f t="shared" si="2"/>
        <v>131.67830048137114</v>
      </c>
      <c r="G57" s="1050">
        <v>118.46748572607298</v>
      </c>
      <c r="H57" s="1070"/>
      <c r="I57" s="1041"/>
      <c r="J57" s="1041"/>
      <c r="K57" s="1041"/>
      <c r="L57" s="1041"/>
      <c r="M57" s="1041"/>
      <c r="N57" s="1041"/>
      <c r="O57" s="1051"/>
      <c r="P57" s="1041"/>
      <c r="Q57" s="1041"/>
      <c r="R57" s="1041">
        <v>313.55126715487773</v>
      </c>
      <c r="S57" s="1041">
        <v>11.39900016784668</v>
      </c>
      <c r="T57" s="1065">
        <v>57.027000427246094</v>
      </c>
      <c r="U57" s="1041"/>
      <c r="V57" s="1050">
        <f t="shared" si="38"/>
        <v>20.318970567406936</v>
      </c>
      <c r="W57" s="1052">
        <v>26.557416997096212</v>
      </c>
      <c r="X57" s="1052">
        <v>6.2384464296892741</v>
      </c>
      <c r="Y57" s="1053">
        <f t="shared" si="4"/>
        <v>0.23490411098230621</v>
      </c>
      <c r="Z57" s="1054"/>
      <c r="AA57" s="1050">
        <f t="shared" si="5"/>
        <v>392.16376129867973</v>
      </c>
      <c r="AB57" s="1052">
        <f t="shared" si="39"/>
        <v>429.45235502958536</v>
      </c>
      <c r="AC57" s="1052">
        <f t="shared" si="40"/>
        <v>392.16376129867973</v>
      </c>
      <c r="AD57" s="1052">
        <v>307.93365374734157</v>
      </c>
      <c r="AE57" s="1052">
        <v>121.5187012822438</v>
      </c>
      <c r="AF57" s="1052">
        <v>37.288593730905617</v>
      </c>
      <c r="AG57" s="1055">
        <f t="shared" si="6"/>
        <v>8.68282436787121E-2</v>
      </c>
      <c r="AH57" s="1050">
        <f t="shared" si="41"/>
        <v>411.32930530926689</v>
      </c>
      <c r="AI57" s="1052">
        <f t="shared" si="42"/>
        <v>487.8194221310938</v>
      </c>
      <c r="AJ57" s="1052">
        <v>73.816802307380527</v>
      </c>
      <c r="AK57" s="1052">
        <v>414.0026198237133</v>
      </c>
      <c r="AL57" s="1052">
        <v>76.490116821826902</v>
      </c>
      <c r="AM57" s="1053">
        <f t="shared" si="43"/>
        <v>0.15680006443300526</v>
      </c>
      <c r="AN57" s="1052"/>
      <c r="AO57" s="1052"/>
      <c r="AP57" s="1052"/>
      <c r="AQ57" s="1052"/>
      <c r="AR57" s="1052"/>
      <c r="AS57" s="1052"/>
      <c r="AT57" s="1052"/>
      <c r="AU57" s="1054"/>
      <c r="AV57" s="1050">
        <f t="shared" si="44"/>
        <v>104.50718124012427</v>
      </c>
      <c r="AW57" s="1052">
        <f t="shared" si="45"/>
        <v>116.16832473907363</v>
      </c>
      <c r="AX57" s="1052">
        <v>104.50718124012427</v>
      </c>
      <c r="AY57" s="1052">
        <v>11.661143498949357</v>
      </c>
      <c r="AZ57" s="1053">
        <f t="shared" si="46"/>
        <v>0.1003814380997705</v>
      </c>
      <c r="BA57" s="1052"/>
      <c r="BB57" s="1052"/>
      <c r="BC57" s="1052">
        <f t="shared" si="7"/>
        <v>11.661143498949357</v>
      </c>
      <c r="BD57" s="1052"/>
      <c r="BE57" s="1052"/>
      <c r="BF57" s="1054">
        <v>0</v>
      </c>
      <c r="BG57" s="1049">
        <f t="shared" si="47"/>
        <v>-2.6733145144463748</v>
      </c>
      <c r="BH57" s="1049">
        <v>4.4563303912924104</v>
      </c>
      <c r="BI57" s="1049">
        <v>8.9035385625826127</v>
      </c>
      <c r="BJ57" s="1049">
        <f t="shared" si="8"/>
        <v>-16.033183468321397</v>
      </c>
      <c r="BK57" s="1049">
        <f t="shared" si="48"/>
        <v>60.456933353505505</v>
      </c>
      <c r="BL57" s="1056"/>
      <c r="BM57" s="1056"/>
      <c r="BN57" s="1056"/>
      <c r="BO57" s="1056"/>
      <c r="BP57" s="1056"/>
      <c r="BQ57" s="1056"/>
      <c r="BR57" s="1056"/>
      <c r="BS57" s="1056"/>
      <c r="BT57" s="1056"/>
      <c r="BU57" s="525">
        <f t="shared" si="49"/>
        <v>0</v>
      </c>
      <c r="BV57" s="522">
        <v>0</v>
      </c>
      <c r="BW57" s="996"/>
      <c r="BX57" s="996"/>
      <c r="BY57" s="1057">
        <v>0</v>
      </c>
      <c r="BZ57" s="996"/>
      <c r="CA57" s="996"/>
      <c r="CB57" s="1057">
        <f t="shared" si="50"/>
        <v>0</v>
      </c>
      <c r="CC57" s="522">
        <v>0</v>
      </c>
      <c r="CD57" s="1045">
        <v>0</v>
      </c>
      <c r="CE57" s="388"/>
      <c r="CF57" s="388"/>
      <c r="CG57" s="522"/>
      <c r="CH57" s="388"/>
      <c r="CI57" s="388"/>
      <c r="CJ57" s="1043">
        <f t="shared" si="65"/>
        <v>-45.628000259399414</v>
      </c>
      <c r="CK57" s="811">
        <f t="shared" si="51"/>
        <v>15.096902386281259</v>
      </c>
      <c r="CL57" s="1049">
        <f t="shared" si="9"/>
        <v>-2.6733145144463748</v>
      </c>
      <c r="CM57" s="1049">
        <f t="shared" si="10"/>
        <v>20.318970567406936</v>
      </c>
      <c r="CN57" s="529">
        <f t="shared" si="11"/>
        <v>-2.548753666679302</v>
      </c>
      <c r="CO57" s="529">
        <f t="shared" si="12"/>
        <v>0</v>
      </c>
      <c r="CP57" s="529">
        <v>0</v>
      </c>
      <c r="CQ57" s="1058">
        <v>0</v>
      </c>
      <c r="CR57" s="1058"/>
      <c r="CS57" s="1058"/>
      <c r="CT57" s="1058"/>
      <c r="CU57" s="811">
        <f t="shared" si="13"/>
        <v>913.22231602919669</v>
      </c>
      <c r="CV57" s="1049">
        <f t="shared" si="14"/>
        <v>414.0026198237133</v>
      </c>
      <c r="CW57" s="1049">
        <f t="shared" si="15"/>
        <v>104.50718124012427</v>
      </c>
      <c r="CX57" s="529">
        <f t="shared" si="16"/>
        <v>394.71251496535911</v>
      </c>
      <c r="CY57" s="529"/>
      <c r="CZ57" s="529"/>
      <c r="DA57" s="529"/>
      <c r="DB57" s="526">
        <f t="shared" si="17"/>
        <v>0</v>
      </c>
      <c r="DC57" s="811">
        <f t="shared" si="52"/>
        <v>217.52566029285813</v>
      </c>
      <c r="DD57" s="1049">
        <f t="shared" si="18"/>
        <v>118.46748572607298</v>
      </c>
      <c r="DE57" s="529">
        <f t="shared" si="19"/>
        <v>4.4563303912924104</v>
      </c>
      <c r="DF57" s="529">
        <f t="shared" si="53"/>
        <v>44.644702299272048</v>
      </c>
      <c r="DG57" s="1058">
        <f t="shared" si="54"/>
        <v>4.3009368496498936</v>
      </c>
      <c r="DH57" s="1058">
        <f t="shared" si="20"/>
        <v>40.343765449622154</v>
      </c>
      <c r="DI57" s="529">
        <v>49.957141876220703</v>
      </c>
      <c r="DJ57" s="1058">
        <f t="shared" si="55"/>
        <v>8.7572672409423049</v>
      </c>
      <c r="DK57" s="1058">
        <f t="shared" si="56"/>
        <v>90.300907325842857</v>
      </c>
      <c r="DL57" s="529">
        <v>40.670941859384058</v>
      </c>
      <c r="DM57" s="1058">
        <f t="shared" si="61"/>
        <v>3.9737604398879895</v>
      </c>
      <c r="DP57" s="1059">
        <f t="shared" si="57"/>
        <v>90.034788299513608</v>
      </c>
      <c r="DQ57" s="1044">
        <v>90.034788299513608</v>
      </c>
      <c r="DS57" s="529">
        <f t="shared" si="21"/>
        <v>67.526091224635209</v>
      </c>
      <c r="DT57" s="1058">
        <f t="shared" si="66"/>
        <v>22.508697074878402</v>
      </c>
      <c r="DY57"/>
      <c r="ED57" s="966">
        <v>0</v>
      </c>
      <c r="EF57" s="966">
        <v>0</v>
      </c>
      <c r="EG57" s="1060">
        <f t="shared" si="23"/>
        <v>896.78713507332805</v>
      </c>
      <c r="EH57" s="1045">
        <f t="shared" si="24"/>
        <v>6.3396351453389546</v>
      </c>
      <c r="EI57" s="1045">
        <f t="shared" si="25"/>
        <v>825.84822687132544</v>
      </c>
      <c r="EJ57" s="1045">
        <f t="shared" si="26"/>
        <v>64.599273056663606</v>
      </c>
      <c r="EK57" s="1045">
        <f t="shared" si="27"/>
        <v>919.2958321482065</v>
      </c>
      <c r="EL57" s="1061"/>
      <c r="EM57" s="1045">
        <f t="shared" si="28"/>
        <v>0</v>
      </c>
      <c r="EN57" s="1045">
        <f t="shared" si="64"/>
        <v>43.527040160594893</v>
      </c>
      <c r="EO57" s="1045">
        <v>0</v>
      </c>
      <c r="EP57" s="1062">
        <f t="shared" si="29"/>
        <v>0</v>
      </c>
      <c r="EQ57" s="1063">
        <v>0</v>
      </c>
      <c r="ER57" s="1064">
        <f t="shared" si="30"/>
        <v>-16.033183468321397</v>
      </c>
      <c r="ES57" s="1062"/>
      <c r="ET57" s="1065">
        <v>19.103599548339844</v>
      </c>
      <c r="EU57" s="1062"/>
      <c r="EV57" s="1062"/>
      <c r="EW57" s="1062"/>
      <c r="EX57" s="1062"/>
      <c r="EY57" s="1062"/>
      <c r="EZ57" s="1062"/>
      <c r="FA57" s="1062"/>
      <c r="FB57" s="1062"/>
      <c r="FC57" s="1062"/>
      <c r="FD57" s="1062"/>
      <c r="FE57" s="1064"/>
      <c r="FF57" s="1045">
        <f t="shared" si="31"/>
        <v>0</v>
      </c>
      <c r="FG57" s="1063">
        <v>0</v>
      </c>
      <c r="FH57" s="1063">
        <v>0</v>
      </c>
      <c r="FI57" s="1063"/>
      <c r="FJ57" s="1063"/>
      <c r="FK57" s="1063">
        <v>0</v>
      </c>
      <c r="FL57" s="1062"/>
      <c r="FM57" s="526">
        <v>-283.94233795860202</v>
      </c>
      <c r="FN57" s="1065">
        <v>189.76899719238281</v>
      </c>
      <c r="FO57" s="1047">
        <f t="shared" si="62"/>
        <v>113.27888037055591</v>
      </c>
      <c r="FP57" s="759"/>
      <c r="FQ57" s="759"/>
      <c r="FR57" s="759"/>
      <c r="FS57" s="978"/>
      <c r="FT57" s="1046">
        <f t="shared" si="63"/>
        <v>93.017526915205735</v>
      </c>
      <c r="FU57" s="1069">
        <f>0.1*B57</f>
        <v>104.67867041415509</v>
      </c>
      <c r="FV57" s="1045">
        <v>0</v>
      </c>
      <c r="FW57" s="1047">
        <v>0</v>
      </c>
      <c r="FX57" s="508"/>
      <c r="FY57" s="388"/>
      <c r="FZ57" s="388"/>
      <c r="GA57" s="388"/>
      <c r="GB57" s="388"/>
      <c r="GC57" s="388"/>
      <c r="GD57" s="388"/>
      <c r="GE57" s="1048">
        <v>1.4999999999999999E-2</v>
      </c>
      <c r="GF57" s="1066">
        <v>36753.480000000003</v>
      </c>
      <c r="GG57" s="1066"/>
      <c r="GH57" s="1066"/>
      <c r="GI57" s="1066"/>
      <c r="GJ57" s="1067">
        <v>0.30794759999999999</v>
      </c>
      <c r="GS57" s="1056">
        <f t="shared" si="34"/>
        <v>20.318970567406936</v>
      </c>
      <c r="GT57" s="1056"/>
    </row>
    <row r="58" spans="1:209">
      <c r="A58" s="966">
        <f t="shared" si="58"/>
        <v>1946</v>
      </c>
      <c r="B58" s="811">
        <f t="shared" si="35"/>
        <v>2342.3865981767285</v>
      </c>
      <c r="C58" s="1044">
        <f t="shared" si="36"/>
        <v>0</v>
      </c>
      <c r="D58" s="811">
        <f t="shared" si="0"/>
        <v>2342.3865981767285</v>
      </c>
      <c r="E58" s="1049">
        <f t="shared" si="1"/>
        <v>2597.5996789730721</v>
      </c>
      <c r="F58" s="1049">
        <f t="shared" si="2"/>
        <v>255.21308079634372</v>
      </c>
      <c r="G58" s="1050">
        <v>280.01208861768822</v>
      </c>
      <c r="H58" s="1041"/>
      <c r="I58" s="1041"/>
      <c r="J58" s="1041"/>
      <c r="K58" s="1041"/>
      <c r="L58" s="1041"/>
      <c r="M58" s="1041"/>
      <c r="N58" s="1041"/>
      <c r="O58" s="1051"/>
      <c r="P58" s="1071">
        <v>2204.1999999999998</v>
      </c>
      <c r="Q58" s="1041"/>
      <c r="R58" s="1041">
        <v>650.86444946000688</v>
      </c>
      <c r="S58" s="1041">
        <v>110.38800048828125</v>
      </c>
      <c r="T58" s="1065">
        <v>264.73678588867187</v>
      </c>
      <c r="U58" s="1041"/>
      <c r="V58" s="1050">
        <f t="shared" si="38"/>
        <v>41.323787855688934</v>
      </c>
      <c r="W58" s="1052">
        <v>54.0112532936813</v>
      </c>
      <c r="X58" s="1052">
        <v>12.687465437992365</v>
      </c>
      <c r="Y58" s="1053">
        <f t="shared" si="4"/>
        <v>0.23490411098230624</v>
      </c>
      <c r="Z58" s="1054"/>
      <c r="AA58" s="1050">
        <f t="shared" si="5"/>
        <v>881.07543051377604</v>
      </c>
      <c r="AB58" s="1052">
        <f t="shared" si="39"/>
        <v>953.1528909302906</v>
      </c>
      <c r="AC58" s="1052">
        <f t="shared" si="40"/>
        <v>881.07543051377604</v>
      </c>
      <c r="AD58" s="1052">
        <v>729.06980358056421</v>
      </c>
      <c r="AE58" s="1052">
        <v>224.08308734972641</v>
      </c>
      <c r="AF58" s="1052">
        <v>72.077460416514526</v>
      </c>
      <c r="AG58" s="1055">
        <f t="shared" si="6"/>
        <v>7.5620040711586067E-2</v>
      </c>
      <c r="AH58" s="1050">
        <f t="shared" si="41"/>
        <v>904.05522488603924</v>
      </c>
      <c r="AI58" s="1052">
        <f t="shared" si="42"/>
        <v>1048.1788946125871</v>
      </c>
      <c r="AJ58" s="1052">
        <v>270.18673372732286</v>
      </c>
      <c r="AK58" s="1052">
        <v>777.99216088526418</v>
      </c>
      <c r="AL58" s="1052">
        <v>144.1236697265478</v>
      </c>
      <c r="AM58" s="1053">
        <f t="shared" si="43"/>
        <v>0.13749911438525647</v>
      </c>
      <c r="AN58" s="1052"/>
      <c r="AO58" s="1052"/>
      <c r="AP58" s="1052"/>
      <c r="AQ58" s="1052"/>
      <c r="AR58" s="1052"/>
      <c r="AS58" s="1052"/>
      <c r="AT58" s="1052"/>
      <c r="AU58" s="1054"/>
      <c r="AV58" s="1050">
        <f t="shared" si="44"/>
        <v>235.92006630353626</v>
      </c>
      <c r="AW58" s="1052">
        <f t="shared" si="45"/>
        <v>262.24455151882529</v>
      </c>
      <c r="AX58" s="1052">
        <v>235.92006630353623</v>
      </c>
      <c r="AY58" s="1052">
        <v>26.324485215289034</v>
      </c>
      <c r="AZ58" s="1053">
        <f t="shared" si="46"/>
        <v>0.10038143809977049</v>
      </c>
      <c r="BA58" s="1052"/>
      <c r="BB58" s="1052"/>
      <c r="BC58" s="1052">
        <f t="shared" si="7"/>
        <v>26.324485215289034</v>
      </c>
      <c r="BD58" s="1052"/>
      <c r="BE58" s="1052"/>
      <c r="BF58" s="1054">
        <v>0</v>
      </c>
      <c r="BG58" s="1049">
        <f t="shared" si="47"/>
        <v>126.06306400077506</v>
      </c>
      <c r="BH58" s="1049">
        <v>22.825754957976965</v>
      </c>
      <c r="BI58" s="1049">
        <v>17.669518723871374</v>
      </c>
      <c r="BJ58" s="1049">
        <f t="shared" si="8"/>
        <v>85.567790318926711</v>
      </c>
      <c r="BK58" s="1049">
        <f t="shared" si="48"/>
        <v>229.69146004547451</v>
      </c>
      <c r="BL58" s="1056"/>
      <c r="BM58" s="1056"/>
      <c r="BN58" s="1056"/>
      <c r="BO58" s="1056"/>
      <c r="BP58" s="1056"/>
      <c r="BQ58" s="1056"/>
      <c r="BR58" s="1056"/>
      <c r="BS58" s="1056"/>
      <c r="BT58" s="1056"/>
      <c r="BU58" s="525">
        <f t="shared" si="49"/>
        <v>0</v>
      </c>
      <c r="BV58" s="522">
        <v>0</v>
      </c>
      <c r="BW58" s="996"/>
      <c r="BX58" s="996"/>
      <c r="BY58" s="1057">
        <v>0</v>
      </c>
      <c r="BZ58" s="996"/>
      <c r="CA58" s="996"/>
      <c r="CB58" s="1057">
        <f t="shared" si="50"/>
        <v>0</v>
      </c>
      <c r="CC58" s="522">
        <v>0</v>
      </c>
      <c r="CD58" s="1045">
        <v>0</v>
      </c>
      <c r="CE58" s="388"/>
      <c r="CF58" s="388"/>
      <c r="CG58" s="522"/>
      <c r="CH58" s="388"/>
      <c r="CI58" s="388"/>
      <c r="CJ58" s="1043">
        <f t="shared" si="65"/>
        <v>-154.34878540039062</v>
      </c>
      <c r="CK58" s="811">
        <f t="shared" si="51"/>
        <v>290.24557257274506</v>
      </c>
      <c r="CL58" s="1049">
        <f t="shared" si="9"/>
        <v>126.06306400077506</v>
      </c>
      <c r="CM58" s="1049">
        <f t="shared" si="10"/>
        <v>41.323787855688934</v>
      </c>
      <c r="CN58" s="529">
        <f t="shared" si="11"/>
        <v>122.85872071628108</v>
      </c>
      <c r="CO58" s="529">
        <f t="shared" si="12"/>
        <v>0</v>
      </c>
      <c r="CP58" s="529">
        <v>0</v>
      </c>
      <c r="CQ58" s="1058">
        <v>0</v>
      </c>
      <c r="CR58" s="1058"/>
      <c r="CS58" s="1058"/>
      <c r="CT58" s="1058"/>
      <c r="CU58" s="811">
        <f t="shared" si="13"/>
        <v>1772.1289369862952</v>
      </c>
      <c r="CV58" s="1049">
        <f t="shared" si="14"/>
        <v>777.99216088526418</v>
      </c>
      <c r="CW58" s="1049">
        <f t="shared" si="15"/>
        <v>235.92006630353626</v>
      </c>
      <c r="CX58" s="529">
        <f t="shared" si="16"/>
        <v>758.2167097974949</v>
      </c>
      <c r="CY58" s="529"/>
      <c r="CZ58" s="529"/>
      <c r="DA58" s="529"/>
      <c r="DB58" s="526">
        <f t="shared" si="17"/>
        <v>0</v>
      </c>
      <c r="DC58" s="811">
        <f t="shared" si="52"/>
        <v>557.06529989370324</v>
      </c>
      <c r="DD58" s="1049">
        <f t="shared" si="18"/>
        <v>280.01208861768822</v>
      </c>
      <c r="DE58" s="529">
        <f t="shared" si="19"/>
        <v>22.825754957976965</v>
      </c>
      <c r="DF58" s="529">
        <f t="shared" si="53"/>
        <v>96.746957050459983</v>
      </c>
      <c r="DG58" s="1058">
        <f t="shared" si="54"/>
        <v>15.014557608830614</v>
      </c>
      <c r="DH58" s="1058">
        <f t="shared" si="20"/>
        <v>81.732399441629369</v>
      </c>
      <c r="DI58" s="529">
        <v>157.48049926757813</v>
      </c>
      <c r="DJ58" s="1058">
        <f t="shared" si="55"/>
        <v>37.840312566807583</v>
      </c>
      <c r="DK58" s="1058">
        <f t="shared" si="56"/>
        <v>239.21289870920748</v>
      </c>
      <c r="DL58" s="529">
        <v>88.401518217967634</v>
      </c>
      <c r="DM58" s="1058">
        <f t="shared" si="61"/>
        <v>8.345438832492345</v>
      </c>
      <c r="DP58" s="1059">
        <f t="shared" si="57"/>
        <v>218.50989319960669</v>
      </c>
      <c r="DQ58" s="1044">
        <v>218.50989319960669</v>
      </c>
      <c r="DS58" s="529">
        <f t="shared" si="21"/>
        <v>163.88241989970501</v>
      </c>
      <c r="DT58" s="1058">
        <f t="shared" si="66"/>
        <v>54.627473299901673</v>
      </c>
      <c r="DY58"/>
      <c r="ED58" s="966">
        <v>0</v>
      </c>
      <c r="EF58" s="966">
        <v>0</v>
      </c>
      <c r="EG58" s="1060">
        <f t="shared" si="23"/>
        <v>1949.2037181827302</v>
      </c>
      <c r="EH58" s="1045">
        <f t="shared" si="24"/>
        <v>252.40526000593746</v>
      </c>
      <c r="EI58" s="1045">
        <f t="shared" si="25"/>
        <v>1540.4472561625282</v>
      </c>
      <c r="EJ58" s="1045">
        <f t="shared" si="26"/>
        <v>156.3512020142646</v>
      </c>
      <c r="EK58" s="1045">
        <f t="shared" si="27"/>
        <v>2003.8311914826318</v>
      </c>
      <c r="EL58" s="1061"/>
      <c r="EM58" s="1045">
        <f t="shared" si="28"/>
        <v>0</v>
      </c>
      <c r="EN58" s="1045">
        <f t="shared" si="64"/>
        <v>84.764925854506885</v>
      </c>
      <c r="EO58" s="1045">
        <v>0</v>
      </c>
      <c r="EP58" s="1062">
        <f t="shared" si="29"/>
        <v>0</v>
      </c>
      <c r="EQ58" s="1063">
        <v>0</v>
      </c>
      <c r="ER58" s="1064">
        <f t="shared" si="30"/>
        <v>85.567790318926711</v>
      </c>
      <c r="ES58" s="1062"/>
      <c r="ET58" s="1065">
        <v>55.879787445068359</v>
      </c>
      <c r="EU58" s="1062"/>
      <c r="EV58" s="1062"/>
      <c r="EW58" s="1062"/>
      <c r="EX58" s="1062"/>
      <c r="EY58" s="1062"/>
      <c r="EZ58" s="1062"/>
      <c r="FA58" s="1062"/>
      <c r="FB58" s="1062"/>
      <c r="FC58" s="1062"/>
      <c r="FD58" s="1062"/>
      <c r="FE58" s="1064"/>
      <c r="FF58" s="1045">
        <f t="shared" si="31"/>
        <v>0</v>
      </c>
      <c r="FG58" s="1063">
        <v>0</v>
      </c>
      <c r="FH58" s="1063">
        <v>0</v>
      </c>
      <c r="FI58" s="1063"/>
      <c r="FJ58" s="1063"/>
      <c r="FK58" s="1063">
        <v>0</v>
      </c>
      <c r="FL58" s="1062"/>
      <c r="FM58" s="526">
        <v>0</v>
      </c>
      <c r="FN58" s="1065">
        <v>360.74600219726562</v>
      </c>
      <c r="FO58" s="1047">
        <f t="shared" si="62"/>
        <v>216.62233247071782</v>
      </c>
      <c r="FP58" s="759"/>
      <c r="FQ58" s="759"/>
      <c r="FR58" s="759"/>
      <c r="FS58" s="978"/>
      <c r="FT58" s="1046">
        <f t="shared" si="63"/>
        <v>207.91417460238384</v>
      </c>
      <c r="FU58" s="1069">
        <f>0.1*B58</f>
        <v>234.23865981767287</v>
      </c>
      <c r="FV58" s="1045">
        <v>0</v>
      </c>
      <c r="FW58" s="1047">
        <v>0</v>
      </c>
      <c r="FX58" s="508"/>
      <c r="FY58" s="388"/>
      <c r="FZ58" s="388"/>
      <c r="GA58" s="388"/>
      <c r="GB58" s="388"/>
      <c r="GC58" s="388"/>
      <c r="GD58" s="388"/>
      <c r="GE58" s="1048">
        <v>1.4999999999999999E-2</v>
      </c>
      <c r="GF58" s="1066">
        <v>40125.230000000003</v>
      </c>
      <c r="GG58" s="1066"/>
      <c r="GH58" s="1066"/>
      <c r="GI58" s="1066"/>
      <c r="GJ58" s="1067">
        <v>0.29504049999999998</v>
      </c>
      <c r="GS58" s="1056">
        <f t="shared" si="34"/>
        <v>41.323787855688934</v>
      </c>
      <c r="GT58" s="1056"/>
    </row>
    <row r="59" spans="1:209">
      <c r="A59" s="966">
        <f t="shared" si="58"/>
        <v>1947</v>
      </c>
      <c r="B59" s="811">
        <f t="shared" si="35"/>
        <v>3499.4654824571899</v>
      </c>
      <c r="C59" s="1044">
        <f t="shared" si="36"/>
        <v>0</v>
      </c>
      <c r="D59" s="811">
        <f t="shared" si="0"/>
        <v>3499.4654824571899</v>
      </c>
      <c r="E59" s="1049">
        <f t="shared" si="1"/>
        <v>3861.7710308247947</v>
      </c>
      <c r="F59" s="1049">
        <f t="shared" si="2"/>
        <v>362.30554836760479</v>
      </c>
      <c r="G59" s="1050">
        <v>444.21068312162669</v>
      </c>
      <c r="H59" s="1041"/>
      <c r="I59" s="1041"/>
      <c r="J59" s="1041"/>
      <c r="K59" s="1041"/>
      <c r="L59" s="1041"/>
      <c r="M59" s="1041"/>
      <c r="N59" s="1041"/>
      <c r="O59" s="1051"/>
      <c r="P59" s="1071">
        <v>2948.7</v>
      </c>
      <c r="Q59" s="1041"/>
      <c r="R59" s="1041">
        <v>981.00231149034789</v>
      </c>
      <c r="S59" s="1041">
        <v>236.82099914550781</v>
      </c>
      <c r="T59" s="1065">
        <v>397.13479614257812</v>
      </c>
      <c r="U59" s="1041"/>
      <c r="V59" s="1050">
        <f t="shared" si="38"/>
        <v>56.312465711195387</v>
      </c>
      <c r="W59" s="1052">
        <v>73.601840657508873</v>
      </c>
      <c r="X59" s="1052">
        <v>17.289374946313483</v>
      </c>
      <c r="Y59" s="1053">
        <f t="shared" si="4"/>
        <v>0.23490411098230624</v>
      </c>
      <c r="Z59" s="1054"/>
      <c r="AA59" s="1050">
        <f t="shared" si="5"/>
        <v>1254.7396100097917</v>
      </c>
      <c r="AB59" s="1052">
        <f t="shared" si="39"/>
        <v>1352.8018147476616</v>
      </c>
      <c r="AC59" s="1052">
        <f t="shared" si="40"/>
        <v>1254.7396100097917</v>
      </c>
      <c r="AD59" s="1052">
        <v>1006.181891990725</v>
      </c>
      <c r="AE59" s="1052">
        <v>346.61992275693666</v>
      </c>
      <c r="AF59" s="1052">
        <v>98.062204737869919</v>
      </c>
      <c r="AG59" s="1055">
        <f t="shared" si="6"/>
        <v>7.248822678151233E-2</v>
      </c>
      <c r="AH59" s="1050">
        <f t="shared" si="41"/>
        <v>1385.2409902095324</v>
      </c>
      <c r="AI59" s="1052">
        <f t="shared" si="42"/>
        <v>1592.1412110624583</v>
      </c>
      <c r="AJ59" s="1052">
        <v>365.51440200628849</v>
      </c>
      <c r="AK59" s="1052">
        <v>1226.6268090561698</v>
      </c>
      <c r="AL59" s="1052">
        <v>206.90022085292594</v>
      </c>
      <c r="AM59" s="1053">
        <f t="shared" si="43"/>
        <v>0.12995092358350457</v>
      </c>
      <c r="AN59" s="1052"/>
      <c r="AO59" s="1052"/>
      <c r="AP59" s="1052"/>
      <c r="AQ59" s="1052"/>
      <c r="AR59" s="1052"/>
      <c r="AS59" s="1052"/>
      <c r="AT59" s="1052"/>
      <c r="AU59" s="1054"/>
      <c r="AV59" s="1050">
        <f t="shared" si="44"/>
        <v>358.96173340504373</v>
      </c>
      <c r="AW59" s="1052">
        <f t="shared" si="45"/>
        <v>399.01548123553914</v>
      </c>
      <c r="AX59" s="1052">
        <v>358.96173340504373</v>
      </c>
      <c r="AY59" s="1052">
        <v>40.053747830495411</v>
      </c>
      <c r="AZ59" s="1053">
        <f t="shared" si="46"/>
        <v>0.1003814380997705</v>
      </c>
      <c r="BA59" s="1052"/>
      <c r="BB59" s="1052"/>
      <c r="BC59" s="1052">
        <f t="shared" si="7"/>
        <v>40.053747830495411</v>
      </c>
      <c r="BD59" s="1052"/>
      <c r="BE59" s="1052"/>
      <c r="BF59" s="1054">
        <v>0</v>
      </c>
      <c r="BG59" s="1049">
        <f t="shared" si="47"/>
        <v>158.61418115336255</v>
      </c>
      <c r="BH59" s="1049">
        <v>28.534890610115053</v>
      </c>
      <c r="BI59" s="1049">
        <v>30.261131053871313</v>
      </c>
      <c r="BJ59" s="1049">
        <f t="shared" si="8"/>
        <v>99.8181594893762</v>
      </c>
      <c r="BK59" s="1049">
        <f t="shared" si="48"/>
        <v>306.71838034230211</v>
      </c>
      <c r="BL59" s="1056"/>
      <c r="BM59" s="1056"/>
      <c r="BN59" s="1056"/>
      <c r="BO59" s="1056"/>
      <c r="BP59" s="1056"/>
      <c r="BQ59" s="1056"/>
      <c r="BR59" s="1056"/>
      <c r="BS59" s="1056"/>
      <c r="BT59" s="1056"/>
      <c r="BU59" s="525">
        <f t="shared" si="49"/>
        <v>0</v>
      </c>
      <c r="BV59" s="522">
        <v>0</v>
      </c>
      <c r="BW59" s="996"/>
      <c r="BX59" s="996"/>
      <c r="BY59" s="1057">
        <v>0</v>
      </c>
      <c r="BZ59" s="996"/>
      <c r="CA59" s="996"/>
      <c r="CB59" s="1057">
        <f t="shared" si="50"/>
        <v>0</v>
      </c>
      <c r="CC59" s="522">
        <v>0</v>
      </c>
      <c r="CD59" s="1045">
        <v>0</v>
      </c>
      <c r="CE59" s="388"/>
      <c r="CF59" s="388"/>
      <c r="CG59" s="522"/>
      <c r="CH59" s="388"/>
      <c r="CI59" s="388"/>
      <c r="CJ59" s="1043">
        <f t="shared" si="65"/>
        <v>-160.31379699707031</v>
      </c>
      <c r="CK59" s="811">
        <f t="shared" si="51"/>
        <v>358.59803488224054</v>
      </c>
      <c r="CL59" s="1049">
        <f t="shared" si="9"/>
        <v>158.61418115336255</v>
      </c>
      <c r="CM59" s="1049">
        <f t="shared" si="10"/>
        <v>56.312465711195387</v>
      </c>
      <c r="CN59" s="529">
        <f t="shared" si="11"/>
        <v>143.6713880176826</v>
      </c>
      <c r="CO59" s="529">
        <f t="shared" si="12"/>
        <v>0</v>
      </c>
      <c r="CP59" s="529">
        <v>0</v>
      </c>
      <c r="CQ59" s="1058">
        <v>0</v>
      </c>
      <c r="CR59" s="1058"/>
      <c r="CS59" s="1058"/>
      <c r="CT59" s="1058"/>
      <c r="CU59" s="811">
        <f t="shared" si="13"/>
        <v>2696.6567644533225</v>
      </c>
      <c r="CV59" s="1049">
        <f t="shared" si="14"/>
        <v>1226.6268090561698</v>
      </c>
      <c r="CW59" s="1049">
        <f t="shared" si="15"/>
        <v>358.96173340504373</v>
      </c>
      <c r="CX59" s="529">
        <f t="shared" si="16"/>
        <v>1111.0682219921091</v>
      </c>
      <c r="CY59" s="529"/>
      <c r="CZ59" s="529"/>
      <c r="DA59" s="529"/>
      <c r="DB59" s="526">
        <f t="shared" si="17"/>
        <v>0</v>
      </c>
      <c r="DC59" s="811">
        <f t="shared" si="52"/>
        <v>887.51526874150591</v>
      </c>
      <c r="DD59" s="1049">
        <f t="shared" si="18"/>
        <v>444.21068312162669</v>
      </c>
      <c r="DE59" s="529">
        <f t="shared" si="19"/>
        <v>28.534890610115053</v>
      </c>
      <c r="DF59" s="529">
        <f t="shared" si="53"/>
        <v>127.57319232421735</v>
      </c>
      <c r="DG59" s="1058">
        <f t="shared" si="54"/>
        <v>18.049086715586611</v>
      </c>
      <c r="DH59" s="1058">
        <f t="shared" si="20"/>
        <v>109.52410560863073</v>
      </c>
      <c r="DI59" s="529">
        <v>287.19650268554687</v>
      </c>
      <c r="DJ59" s="1058">
        <f t="shared" si="55"/>
        <v>46.583977325701667</v>
      </c>
      <c r="DK59" s="1058">
        <f t="shared" si="56"/>
        <v>396.72060829417762</v>
      </c>
      <c r="DL59" s="529">
        <v>116.92137004720621</v>
      </c>
      <c r="DM59" s="1058">
        <f t="shared" si="61"/>
        <v>10.65182227701113</v>
      </c>
      <c r="DP59" s="1059">
        <f t="shared" si="57"/>
        <v>326.99472014708425</v>
      </c>
      <c r="DQ59" s="1044">
        <v>326.99472014708425</v>
      </c>
      <c r="DS59" s="529">
        <f t="shared" si="21"/>
        <v>245.24604011031317</v>
      </c>
      <c r="DT59" s="1058">
        <f t="shared" si="66"/>
        <v>81.748680036771063</v>
      </c>
      <c r="DY59"/>
      <c r="ED59" s="966">
        <v>0</v>
      </c>
      <c r="EF59" s="966">
        <v>0</v>
      </c>
      <c r="EG59" s="1060">
        <f t="shared" si="23"/>
        <v>2857.1962538259972</v>
      </c>
      <c r="EH59" s="1045">
        <f t="shared" si="24"/>
        <v>312.01405755653889</v>
      </c>
      <c r="EI59" s="1045">
        <f t="shared" si="25"/>
        <v>2310.0541692810252</v>
      </c>
      <c r="EJ59" s="1045">
        <f t="shared" si="26"/>
        <v>235.12802698843302</v>
      </c>
      <c r="EK59" s="1045">
        <f t="shared" si="27"/>
        <v>2938.9449338627683</v>
      </c>
      <c r="EL59" s="1061"/>
      <c r="EM59" s="1045">
        <f t="shared" si="28"/>
        <v>0</v>
      </c>
      <c r="EN59" s="1045">
        <f t="shared" si="64"/>
        <v>115.35157968418341</v>
      </c>
      <c r="EO59" s="1045">
        <v>0</v>
      </c>
      <c r="EP59" s="1062">
        <f t="shared" si="29"/>
        <v>0</v>
      </c>
      <c r="EQ59" s="1063">
        <v>0</v>
      </c>
      <c r="ER59" s="1064">
        <f t="shared" si="30"/>
        <v>99.8181594893762</v>
      </c>
      <c r="ES59" s="1062"/>
      <c r="ET59" s="1065">
        <v>86.329750061035156</v>
      </c>
      <c r="EU59" s="1062"/>
      <c r="EV59" s="1062"/>
      <c r="EW59" s="1062"/>
      <c r="EX59" s="1062"/>
      <c r="EY59" s="1062"/>
      <c r="EZ59" s="1062"/>
      <c r="FA59" s="1062"/>
      <c r="FB59" s="1062"/>
      <c r="FC59" s="1062"/>
      <c r="FD59" s="1062"/>
      <c r="FE59" s="1064"/>
      <c r="FF59" s="1045">
        <f t="shared" si="31"/>
        <v>0</v>
      </c>
      <c r="FG59" s="1063">
        <v>0</v>
      </c>
      <c r="FH59" s="1063">
        <v>0</v>
      </c>
      <c r="FI59" s="1063"/>
      <c r="FJ59" s="1063"/>
      <c r="FK59" s="1063">
        <v>0</v>
      </c>
      <c r="FL59" s="1062"/>
      <c r="FM59" s="526">
        <v>0</v>
      </c>
      <c r="FN59" s="1065">
        <v>544.72601318359375</v>
      </c>
      <c r="FO59" s="1047">
        <f t="shared" si="62"/>
        <v>337.82579233066781</v>
      </c>
      <c r="FP59" s="759"/>
      <c r="FQ59" s="759"/>
      <c r="FR59" s="759"/>
      <c r="FS59" s="978"/>
      <c r="FT59" s="1046">
        <f t="shared" si="63"/>
        <v>309.89280041522358</v>
      </c>
      <c r="FU59" s="1069">
        <f>0.1*B59</f>
        <v>349.94654824571899</v>
      </c>
      <c r="FV59" s="1045">
        <v>0</v>
      </c>
      <c r="FW59" s="1047">
        <v>0</v>
      </c>
      <c r="FX59" s="508"/>
      <c r="FY59" s="388"/>
      <c r="FZ59" s="388"/>
      <c r="GA59" s="388"/>
      <c r="GB59" s="388"/>
      <c r="GC59" s="388"/>
      <c r="GD59" s="388"/>
      <c r="GE59" s="1048">
        <v>1.4999999999999999E-2</v>
      </c>
      <c r="GF59" s="1066">
        <v>40448.25</v>
      </c>
      <c r="GG59" s="1066"/>
      <c r="GH59" s="1066"/>
      <c r="GI59" s="1066"/>
      <c r="GJ59" s="1067">
        <v>0.2956452</v>
      </c>
      <c r="GS59" s="1056">
        <f t="shared" si="34"/>
        <v>56.312465711195387</v>
      </c>
      <c r="GT59" s="1056"/>
    </row>
    <row r="60" spans="1:209">
      <c r="A60" s="966">
        <v>1948</v>
      </c>
      <c r="B60" s="811">
        <f t="shared" si="35"/>
        <v>6306.9385649508959</v>
      </c>
      <c r="C60" s="1044">
        <f t="shared" si="36"/>
        <v>0</v>
      </c>
      <c r="D60" s="811">
        <f t="shared" si="0"/>
        <v>6306.9385649508959</v>
      </c>
      <c r="E60" s="1049">
        <f t="shared" si="1"/>
        <v>6941.7451515799412</v>
      </c>
      <c r="F60" s="1049">
        <f t="shared" si="2"/>
        <v>634.80658662904546</v>
      </c>
      <c r="G60" s="1050">
        <v>848.42672211568038</v>
      </c>
      <c r="H60" s="1041"/>
      <c r="I60" s="1041"/>
      <c r="J60" s="1041"/>
      <c r="K60" s="1041"/>
      <c r="L60" s="1041"/>
      <c r="M60" s="1041"/>
      <c r="N60" s="1041"/>
      <c r="O60" s="1051"/>
      <c r="P60" s="1071">
        <v>4485.3999999999996</v>
      </c>
      <c r="Q60" s="1041"/>
      <c r="R60" s="1041">
        <v>1693.2216580087616</v>
      </c>
      <c r="S60" s="1041">
        <v>495.94699707031248</v>
      </c>
      <c r="T60" s="1065">
        <v>672.6729736328125</v>
      </c>
      <c r="U60" s="1041"/>
      <c r="V60" s="1050">
        <f t="shared" si="38"/>
        <v>92.065451305399804</v>
      </c>
      <c r="W60" s="1052">
        <v>120.33191215234811</v>
      </c>
      <c r="X60" s="1052">
        <v>28.266460846948306</v>
      </c>
      <c r="Y60" s="1053">
        <f t="shared" si="4"/>
        <v>0.23490411098230624</v>
      </c>
      <c r="Z60" s="1054"/>
      <c r="AA60" s="1050">
        <f t="shared" si="5"/>
        <v>2319.0974848760693</v>
      </c>
      <c r="AB60" s="1052">
        <f t="shared" si="39"/>
        <v>2496.8677468293477</v>
      </c>
      <c r="AC60" s="1052">
        <f t="shared" si="40"/>
        <v>2319.0974848760693</v>
      </c>
      <c r="AD60" s="1052">
        <v>1939.5581433698753</v>
      </c>
      <c r="AE60" s="1052">
        <v>557.30960345947244</v>
      </c>
      <c r="AF60" s="1052">
        <v>177.77026195327841</v>
      </c>
      <c r="AG60" s="1055">
        <f t="shared" si="6"/>
        <v>7.1197307978774729E-2</v>
      </c>
      <c r="AH60" s="1050">
        <f t="shared" si="41"/>
        <v>2387.3853079237779</v>
      </c>
      <c r="AI60" s="1052">
        <f t="shared" si="42"/>
        <v>2742.5149669594884</v>
      </c>
      <c r="AJ60" s="1052">
        <v>731.85893689561397</v>
      </c>
      <c r="AK60" s="1052">
        <v>2010.6560300638744</v>
      </c>
      <c r="AL60" s="1052">
        <v>355.12965903571074</v>
      </c>
      <c r="AM60" s="1053">
        <f t="shared" si="43"/>
        <v>0.12949050900875417</v>
      </c>
      <c r="AN60" s="1052"/>
      <c r="AO60" s="1052"/>
      <c r="AP60" s="1052"/>
      <c r="AQ60" s="1052"/>
      <c r="AR60" s="1052"/>
      <c r="AS60" s="1052"/>
      <c r="AT60" s="1052"/>
      <c r="AU60" s="1054"/>
      <c r="AV60" s="1050">
        <f t="shared" si="44"/>
        <v>659.96359872996891</v>
      </c>
      <c r="AW60" s="1052">
        <f t="shared" si="45"/>
        <v>733.60380352307686</v>
      </c>
      <c r="AX60" s="1052">
        <v>659.96359872996891</v>
      </c>
      <c r="AY60" s="1052">
        <v>73.640204793107941</v>
      </c>
      <c r="AZ60" s="1053">
        <f t="shared" si="46"/>
        <v>0.1003814380997705</v>
      </c>
      <c r="BA60" s="1052"/>
      <c r="BB60" s="1052"/>
      <c r="BC60" s="1052">
        <f>AY60</f>
        <v>73.640204793107941</v>
      </c>
      <c r="BD60" s="1052"/>
      <c r="BE60" s="1052"/>
      <c r="BF60" s="1054">
        <v>0</v>
      </c>
      <c r="BG60" s="1049">
        <f t="shared" si="47"/>
        <v>376.72927785990322</v>
      </c>
      <c r="BH60" s="1049">
        <v>54.973262091908431</v>
      </c>
      <c r="BI60" s="1049">
        <v>43.976717492495411</v>
      </c>
      <c r="BJ60" s="1049">
        <f t="shared" si="8"/>
        <v>277.77929827549934</v>
      </c>
      <c r="BK60" s="1049">
        <f t="shared" si="48"/>
        <v>632.90895731121009</v>
      </c>
      <c r="BL60" s="1056"/>
      <c r="BM60" s="1056"/>
      <c r="BN60" s="1056"/>
      <c r="BO60" s="1056"/>
      <c r="BP60" s="1056"/>
      <c r="BQ60" s="1056"/>
      <c r="BR60" s="1056"/>
      <c r="BS60" s="1056"/>
      <c r="BT60" s="1056"/>
      <c r="BU60" s="525">
        <f t="shared" si="49"/>
        <v>0</v>
      </c>
      <c r="BV60" s="522">
        <v>0</v>
      </c>
      <c r="BW60" s="996"/>
      <c r="BX60" s="996"/>
      <c r="BY60" s="1057">
        <v>0</v>
      </c>
      <c r="BZ60" s="996"/>
      <c r="CA60" s="996"/>
      <c r="CB60" s="1057">
        <f t="shared" si="50"/>
        <v>0</v>
      </c>
      <c r="CC60" s="522">
        <v>0</v>
      </c>
      <c r="CD60" s="1045">
        <v>0</v>
      </c>
      <c r="CE60" s="388"/>
      <c r="CF60" s="388"/>
      <c r="CG60" s="522"/>
      <c r="CH60" s="388"/>
      <c r="CI60" s="388"/>
      <c r="CJ60" s="1043">
        <f t="shared" si="65"/>
        <v>-176.72597656250002</v>
      </c>
      <c r="CK60" s="811">
        <f t="shared" si="51"/>
        <v>834.74819208741519</v>
      </c>
      <c r="CL60" s="1049">
        <f t="shared" si="9"/>
        <v>376.72927785990322</v>
      </c>
      <c r="CM60" s="1049">
        <f t="shared" si="10"/>
        <v>92.065451305399804</v>
      </c>
      <c r="CN60" s="529">
        <f t="shared" si="11"/>
        <v>365.95346292211212</v>
      </c>
      <c r="CO60" s="529">
        <f t="shared" si="12"/>
        <v>0</v>
      </c>
      <c r="CP60" s="529">
        <v>0</v>
      </c>
      <c r="CQ60" s="1058">
        <v>0</v>
      </c>
      <c r="CR60" s="1058"/>
      <c r="CS60" s="1058"/>
      <c r="CT60" s="1058"/>
      <c r="CU60" s="811">
        <f t="shared" si="13"/>
        <v>4623.7636507478001</v>
      </c>
      <c r="CV60" s="1049">
        <f t="shared" si="14"/>
        <v>2010.6560300638744</v>
      </c>
      <c r="CW60" s="1049">
        <f t="shared" si="15"/>
        <v>659.96359872996891</v>
      </c>
      <c r="CX60" s="529">
        <f t="shared" si="16"/>
        <v>1953.1440219539568</v>
      </c>
      <c r="CY60" s="529"/>
      <c r="CZ60" s="529"/>
      <c r="DA60" s="529"/>
      <c r="DB60" s="526">
        <f t="shared" si="17"/>
        <v>0</v>
      </c>
      <c r="DC60" s="811">
        <f t="shared" si="52"/>
        <v>1592.3300000294266</v>
      </c>
      <c r="DD60" s="1049">
        <f t="shared" si="18"/>
        <v>848.42672211568038</v>
      </c>
      <c r="DE60" s="529">
        <f t="shared" si="19"/>
        <v>54.973262091908431</v>
      </c>
      <c r="DF60" s="529">
        <f t="shared" si="53"/>
        <v>199.52602412261911</v>
      </c>
      <c r="DG60" s="1058">
        <f t="shared" si="54"/>
        <v>31.432626301317214</v>
      </c>
      <c r="DH60" s="1058">
        <f t="shared" si="20"/>
        <v>168.09339782130189</v>
      </c>
      <c r="DI60" s="529">
        <v>489.40399169921875</v>
      </c>
      <c r="DJ60" s="1058">
        <f t="shared" si="55"/>
        <v>86.405888393225638</v>
      </c>
      <c r="DK60" s="1058">
        <f t="shared" si="56"/>
        <v>657.49738952052064</v>
      </c>
      <c r="DL60" s="529">
        <v>183.42142361953438</v>
      </c>
      <c r="DM60" s="1058">
        <f t="shared" si="61"/>
        <v>16.104600503084729</v>
      </c>
      <c r="DP60" s="1059">
        <f t="shared" si="57"/>
        <v>590.31376406786364</v>
      </c>
      <c r="DQ60" s="1044">
        <v>590.31376406786364</v>
      </c>
      <c r="DS60" s="529">
        <f t="shared" si="21"/>
        <v>442.7353230508977</v>
      </c>
      <c r="DT60" s="1058">
        <f>0.25*DP60</f>
        <v>147.57844101696591</v>
      </c>
      <c r="DY60"/>
      <c r="ED60" s="966">
        <v>0</v>
      </c>
      <c r="EF60" s="966">
        <v>0</v>
      </c>
      <c r="EG60" s="1060">
        <f t="shared" si="23"/>
        <v>5157.3438879723672</v>
      </c>
      <c r="EH60" s="1045">
        <f t="shared" si="24"/>
        <v>748.34230369418958</v>
      </c>
      <c r="EI60" s="1045">
        <f t="shared" si="25"/>
        <v>3982.5256757856814</v>
      </c>
      <c r="EJ60" s="1045">
        <f t="shared" si="26"/>
        <v>426.47590849249565</v>
      </c>
      <c r="EK60" s="1045">
        <f t="shared" si="27"/>
        <v>5304.9223289893334</v>
      </c>
      <c r="EL60" s="1061"/>
      <c r="EM60" s="1045">
        <f t="shared" si="28"/>
        <v>0</v>
      </c>
      <c r="EN60" s="1045">
        <f t="shared" si="64"/>
        <v>206.0367228002267</v>
      </c>
      <c r="EO60" s="1045">
        <v>0</v>
      </c>
      <c r="EP60" s="1062">
        <f t="shared" si="29"/>
        <v>0</v>
      </c>
      <c r="EQ60" s="1063">
        <v>0</v>
      </c>
      <c r="ER60" s="1064">
        <f t="shared" si="30"/>
        <v>277.77929827549934</v>
      </c>
      <c r="ES60" s="1062"/>
      <c r="ET60" s="1065">
        <v>145.97781372070312</v>
      </c>
      <c r="EU60" s="1062"/>
      <c r="EV60" s="1062"/>
      <c r="EW60" s="1062"/>
      <c r="EX60" s="1062"/>
      <c r="EY60" s="1062"/>
      <c r="EZ60" s="1062"/>
      <c r="FA60" s="1062"/>
      <c r="FB60" s="1062"/>
      <c r="FC60" s="1062"/>
      <c r="FD60" s="1062"/>
      <c r="FE60" s="1064"/>
      <c r="FF60" s="1045">
        <f t="shared" si="31"/>
        <v>0</v>
      </c>
      <c r="FG60" s="1063">
        <v>0</v>
      </c>
      <c r="FH60" s="1063">
        <v>0</v>
      </c>
      <c r="FI60" s="1063"/>
      <c r="FJ60" s="1063"/>
      <c r="FK60" s="1063">
        <v>0</v>
      </c>
      <c r="FL60" s="1062"/>
      <c r="FM60" s="526">
        <v>0</v>
      </c>
      <c r="FN60" s="1065">
        <v>916.54998779296875</v>
      </c>
      <c r="FO60" s="1047">
        <f t="shared" si="62"/>
        <v>561.42032875725795</v>
      </c>
      <c r="FP60" s="759"/>
      <c r="FQ60" s="759"/>
      <c r="FR60" s="759"/>
      <c r="FS60" s="978"/>
      <c r="FT60" s="1046">
        <f t="shared" si="63"/>
        <v>557.05365170198172</v>
      </c>
      <c r="FU60" s="1069">
        <f>0.1*B60</f>
        <v>630.69385649508968</v>
      </c>
      <c r="FV60" s="1045">
        <v>0</v>
      </c>
      <c r="FW60" s="1047">
        <v>0</v>
      </c>
      <c r="FX60" s="508"/>
      <c r="FY60" s="388"/>
      <c r="FZ60" s="388"/>
      <c r="GA60" s="388"/>
      <c r="GB60" s="388"/>
      <c r="GC60" s="388"/>
      <c r="GD60" s="388"/>
      <c r="GE60" s="1048">
        <v>1.4999999999999999E-2</v>
      </c>
      <c r="GF60" s="1066">
        <v>40910.57</v>
      </c>
      <c r="GG60" s="1066"/>
      <c r="GH60" s="1066"/>
      <c r="GI60" s="1066"/>
      <c r="GJ60" s="1067">
        <v>0.2976819</v>
      </c>
      <c r="GS60" s="1056">
        <f t="shared" si="34"/>
        <v>92.065451305399804</v>
      </c>
      <c r="GT60" s="1056"/>
    </row>
    <row r="61" spans="1:209">
      <c r="A61" s="966">
        <v>1949</v>
      </c>
      <c r="B61" s="811"/>
      <c r="C61" s="1044"/>
      <c r="D61" s="811"/>
      <c r="E61" s="1049"/>
      <c r="F61" s="1049"/>
      <c r="G61" s="1072"/>
      <c r="H61" s="1045"/>
      <c r="I61" s="1045"/>
      <c r="J61" s="1045"/>
      <c r="K61" s="1045"/>
      <c r="L61" s="1045"/>
      <c r="M61" s="1045"/>
      <c r="N61" s="1046"/>
      <c r="O61" s="1073"/>
      <c r="P61" s="1045"/>
      <c r="Q61" s="1045"/>
      <c r="R61" s="1045"/>
      <c r="S61" s="1045"/>
      <c r="T61" s="1045"/>
      <c r="U61" s="1074"/>
      <c r="V61" s="1050"/>
      <c r="W61" s="1045"/>
      <c r="X61" s="1045"/>
      <c r="Y61" s="1053"/>
      <c r="Z61" s="1047"/>
      <c r="AA61" s="1050"/>
      <c r="AB61" s="1052"/>
      <c r="AC61" s="1052"/>
      <c r="AD61" s="1045"/>
      <c r="AE61" s="1045"/>
      <c r="AF61" s="1045"/>
      <c r="AG61" s="1055"/>
      <c r="AH61" s="1050"/>
      <c r="AI61" s="1075"/>
      <c r="AJ61" s="1076"/>
      <c r="AK61" s="1045"/>
      <c r="AL61" s="1045"/>
      <c r="AM61" s="1053"/>
      <c r="AN61" s="1045"/>
      <c r="AO61" s="1045"/>
      <c r="AP61" s="1045"/>
      <c r="AQ61" s="1045"/>
      <c r="AR61" s="1045"/>
      <c r="AS61" s="1045"/>
      <c r="AT61" s="1045"/>
      <c r="AU61" s="1047"/>
      <c r="AV61" s="1050"/>
      <c r="AW61" s="1052"/>
      <c r="AX61" s="1045"/>
      <c r="AY61" s="1045"/>
      <c r="AZ61" s="1053"/>
      <c r="BA61" s="1045"/>
      <c r="BB61" s="1045"/>
      <c r="BC61" s="1045"/>
      <c r="BD61" s="1045"/>
      <c r="BE61" s="1045"/>
      <c r="BF61" s="1047"/>
      <c r="BG61" s="1049"/>
      <c r="BH61" s="1049"/>
      <c r="BI61" s="1049"/>
      <c r="BJ61" s="1049"/>
      <c r="BK61" s="1049"/>
      <c r="BL61" s="1049"/>
      <c r="BM61" s="1045"/>
      <c r="BN61" s="1045"/>
      <c r="BO61" s="1045"/>
      <c r="BP61" s="1049"/>
      <c r="BQ61" s="1045"/>
      <c r="BR61" s="1045"/>
      <c r="BS61" s="1045"/>
      <c r="BT61" s="1049"/>
      <c r="BU61" s="525"/>
      <c r="BV61" s="522"/>
      <c r="BW61" s="1045"/>
      <c r="BX61" s="1045"/>
      <c r="BY61" s="522"/>
      <c r="BZ61" s="1045"/>
      <c r="CA61" s="1045"/>
      <c r="CB61" s="1057"/>
      <c r="CC61" s="1046"/>
      <c r="CD61" s="1045"/>
      <c r="CE61" s="1045"/>
      <c r="CF61" s="1045"/>
      <c r="CG61" s="1045"/>
      <c r="CH61" s="1045"/>
      <c r="CI61" s="1045"/>
      <c r="CJ61" s="1043"/>
      <c r="CK61" s="811"/>
      <c r="CL61" s="1049"/>
      <c r="CM61" s="1049"/>
      <c r="CN61" s="529"/>
      <c r="CO61" s="529"/>
      <c r="CP61" s="1045"/>
      <c r="CQ61" s="1045"/>
      <c r="CR61" s="1045"/>
      <c r="CS61" s="1045"/>
      <c r="CT61" s="1045"/>
      <c r="CU61" s="811"/>
      <c r="CV61" s="1049"/>
      <c r="CW61" s="1049"/>
      <c r="CX61" s="529"/>
      <c r="CY61" s="529"/>
      <c r="CZ61" s="529"/>
      <c r="DA61" s="529"/>
      <c r="DB61" s="526"/>
      <c r="DC61" s="811"/>
      <c r="DD61" s="1049"/>
      <c r="DE61" s="529"/>
      <c r="DF61" s="529"/>
      <c r="DG61" s="1058"/>
      <c r="DH61" s="1058"/>
      <c r="DI61" s="1045"/>
      <c r="DJ61" s="1058"/>
      <c r="DK61" s="1058"/>
      <c r="DL61" s="1045">
        <v>0.30064000000000002</v>
      </c>
      <c r="DM61" s="529">
        <v>2.5403999999999999E-2</v>
      </c>
      <c r="DP61" s="1059"/>
      <c r="DQ61" s="1045"/>
      <c r="DR61" s="1045"/>
      <c r="DS61" s="529"/>
      <c r="DT61" s="529"/>
      <c r="DU61" s="529"/>
      <c r="DV61" s="1059"/>
      <c r="DW61" s="529"/>
      <c r="DX61" s="1045"/>
      <c r="DY61" s="1045"/>
      <c r="DZ61" s="1045"/>
      <c r="EA61" s="1045"/>
      <c r="EB61" s="1045"/>
      <c r="EC61" s="1045"/>
      <c r="ED61" s="1045"/>
      <c r="EE61" s="1045"/>
      <c r="EF61" s="1045"/>
      <c r="EG61" s="1060"/>
      <c r="EH61" s="1045"/>
      <c r="EI61" s="1045"/>
      <c r="EJ61" s="1045"/>
      <c r="EK61" s="1045"/>
      <c r="EL61" s="1045"/>
      <c r="EM61" s="1045"/>
      <c r="EN61" s="1045"/>
      <c r="EO61" s="1045"/>
      <c r="EP61" s="1062"/>
      <c r="EQ61" s="1045"/>
      <c r="ER61" s="1062">
        <v>1.6685882774524825</v>
      </c>
      <c r="ES61" s="1062"/>
      <c r="ET61" s="1045"/>
      <c r="EU61" s="1063"/>
      <c r="EV61" s="1045"/>
      <c r="EW61" s="1045"/>
      <c r="EX61" s="1045"/>
      <c r="EY61" s="1045"/>
      <c r="EZ61" s="1045"/>
      <c r="FA61" s="1045"/>
      <c r="FB61" s="1045"/>
      <c r="FC61" s="1045"/>
      <c r="FD61" s="1045"/>
      <c r="FE61" s="1064"/>
      <c r="FF61" s="1045"/>
      <c r="FG61" s="1063"/>
      <c r="FH61" s="1063"/>
      <c r="FI61" s="1063"/>
      <c r="FJ61" s="1063"/>
      <c r="FK61" s="1063"/>
      <c r="FL61" s="1062"/>
      <c r="FM61" s="526"/>
      <c r="FN61" s="1045"/>
      <c r="FO61" s="1047"/>
      <c r="FP61" s="759"/>
      <c r="FQ61" s="759"/>
      <c r="FR61" s="759"/>
      <c r="FS61" s="978"/>
      <c r="FT61" s="1046"/>
      <c r="FU61" s="1045">
        <f>0.1*B61</f>
        <v>0</v>
      </c>
      <c r="FV61" s="1045"/>
      <c r="FW61" s="1047"/>
      <c r="FX61" s="508"/>
      <c r="FY61" s="1045"/>
      <c r="FZ61" s="1045"/>
      <c r="GA61" s="1045"/>
      <c r="GB61" s="1045"/>
      <c r="GC61" s="1045"/>
      <c r="GD61" s="1045"/>
      <c r="GE61" s="1048"/>
      <c r="GF61" s="1066"/>
      <c r="GG61" s="1066"/>
      <c r="GH61" s="1066"/>
      <c r="GI61" s="1066"/>
      <c r="GJ61" s="1067"/>
      <c r="GK61" s="1056"/>
      <c r="GL61" s="1056"/>
      <c r="GM61" s="1056"/>
      <c r="GN61" s="1056"/>
      <c r="GO61" s="1045"/>
      <c r="GP61" s="1049"/>
      <c r="GQ61" s="1056"/>
      <c r="GR61" s="1045"/>
      <c r="GS61" s="1056"/>
      <c r="GT61" s="1045"/>
      <c r="GU61" s="1056"/>
      <c r="GV61" s="1045"/>
      <c r="GW61" s="386"/>
      <c r="GX61" s="1045"/>
      <c r="GY61" s="1045"/>
      <c r="HA61" s="1045"/>
    </row>
    <row r="62" spans="1:209">
      <c r="A62" s="805">
        <f>A61+1</f>
        <v>1950</v>
      </c>
      <c r="BJ62" s="1056"/>
      <c r="ER62" s="1062">
        <v>2.064618419191107</v>
      </c>
    </row>
    <row r="63" spans="1:209">
      <c r="A63" s="805">
        <f t="shared" ref="A63:A81" si="67">A62+1</f>
        <v>1951</v>
      </c>
      <c r="ER63" s="1062">
        <v>2.3687205589134108</v>
      </c>
    </row>
    <row r="64" spans="1:209">
      <c r="A64" s="805">
        <f t="shared" si="67"/>
        <v>1952</v>
      </c>
      <c r="ER64" s="1062">
        <v>2.4639705834980434</v>
      </c>
    </row>
    <row r="65" spans="1:148">
      <c r="A65" s="805">
        <f t="shared" si="67"/>
        <v>1953</v>
      </c>
      <c r="ER65" s="1062">
        <v>2.3511085523683048</v>
      </c>
    </row>
    <row r="66" spans="1:148">
      <c r="A66" s="805">
        <f t="shared" si="67"/>
        <v>1954</v>
      </c>
      <c r="ER66" s="1062">
        <v>2.8599404191720019</v>
      </c>
    </row>
    <row r="67" spans="1:148">
      <c r="A67" s="805">
        <f t="shared" si="67"/>
        <v>1955</v>
      </c>
      <c r="ER67" s="1062">
        <v>3.4659914847170521</v>
      </c>
    </row>
    <row r="68" spans="1:148">
      <c r="A68" s="805">
        <f t="shared" si="67"/>
        <v>1956</v>
      </c>
      <c r="ER68" s="1062">
        <v>3.2158321350019228</v>
      </c>
    </row>
    <row r="69" spans="1:148">
      <c r="A69" s="805">
        <f t="shared" si="67"/>
        <v>1957</v>
      </c>
      <c r="ER69" s="1062">
        <v>3.9723949336107518</v>
      </c>
    </row>
    <row r="70" spans="1:148">
      <c r="A70" s="805">
        <f t="shared" si="67"/>
        <v>1958</v>
      </c>
      <c r="ER70" s="1062">
        <v>4.6260127844375738</v>
      </c>
    </row>
    <row r="71" spans="1:148">
      <c r="A71" s="805">
        <f t="shared" si="67"/>
        <v>1959</v>
      </c>
      <c r="ER71" s="1062">
        <v>4.5276175467972788</v>
      </c>
    </row>
    <row r="72" spans="1:148">
      <c r="A72" s="805">
        <f t="shared" si="67"/>
        <v>1960</v>
      </c>
      <c r="ER72" s="1062">
        <v>6.1044959826540062</v>
      </c>
    </row>
    <row r="73" spans="1:148">
      <c r="A73" s="805">
        <f t="shared" si="67"/>
        <v>1961</v>
      </c>
      <c r="ER73" s="1062">
        <v>6.0705605687901771</v>
      </c>
    </row>
    <row r="74" spans="1:148">
      <c r="A74" s="805">
        <f t="shared" si="67"/>
        <v>1962</v>
      </c>
      <c r="ER74" s="1062">
        <v>7.3540488909488939</v>
      </c>
    </row>
    <row r="75" spans="1:148">
      <c r="A75" s="805">
        <f t="shared" si="67"/>
        <v>1963</v>
      </c>
      <c r="ER75" s="1062">
        <v>7.8844243159260916</v>
      </c>
    </row>
    <row r="76" spans="1:148">
      <c r="A76" s="805">
        <f>A75+1</f>
        <v>1964</v>
      </c>
      <c r="ER76" s="1062">
        <v>8.6984601685171263</v>
      </c>
    </row>
    <row r="77" spans="1:148">
      <c r="A77" s="805">
        <f t="shared" si="67"/>
        <v>1965</v>
      </c>
      <c r="ER77" s="1062">
        <v>9.7821107541161911</v>
      </c>
    </row>
    <row r="78" spans="1:148">
      <c r="A78" s="805">
        <f t="shared" si="67"/>
        <v>1966</v>
      </c>
      <c r="ER78" s="1062">
        <v>10.740726352656424</v>
      </c>
    </row>
    <row r="79" spans="1:148">
      <c r="A79" s="805">
        <f t="shared" si="67"/>
        <v>1967</v>
      </c>
      <c r="ER79" s="1062">
        <v>11.955423574275281</v>
      </c>
    </row>
    <row r="80" spans="1:148">
      <c r="A80" s="805">
        <f t="shared" si="67"/>
        <v>1968</v>
      </c>
      <c r="ER80" s="1062">
        <v>12.875197452707255</v>
      </c>
    </row>
    <row r="81" spans="1:148">
      <c r="A81" s="805">
        <f t="shared" si="67"/>
        <v>1969</v>
      </c>
      <c r="ER81" s="1062">
        <v>14.169627970367655</v>
      </c>
    </row>
    <row r="82" spans="1:148">
      <c r="A82" s="805"/>
    </row>
  </sheetData>
  <mergeCells count="3">
    <mergeCell ref="DN6:DO6"/>
    <mergeCell ref="DM7:DO7"/>
    <mergeCell ref="P4:Q4"/>
  </mergeCell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D73"/>
  <sheetViews>
    <sheetView workbookViewId="0">
      <pane xSplit="3" ySplit="7" topLeftCell="QR8" activePane="bottomRight" state="frozen"/>
      <selection pane="topRight" activeCell="D1" sqref="D1"/>
      <selection pane="bottomLeft" activeCell="A8" sqref="A8"/>
      <selection pane="bottomRight" activeCell="RA42" sqref="RA8:RA42"/>
    </sheetView>
  </sheetViews>
  <sheetFormatPr baseColWidth="10" defaultColWidth="9.140625" defaultRowHeight="15"/>
  <cols>
    <col min="9" max="9" width="10.42578125" customWidth="1"/>
    <col min="11" max="12" width="11.7109375" customWidth="1"/>
    <col min="13" max="13" width="14.28515625" customWidth="1"/>
    <col min="14" max="14" width="12" customWidth="1"/>
    <col min="20" max="51" width="9.140625" style="388"/>
    <col min="52" max="52" width="9.140625" style="788"/>
    <col min="53" max="60" width="9.140625" style="388"/>
    <col min="61" max="61" width="11.28515625" style="388" customWidth="1"/>
    <col min="62" max="63" width="11.85546875" style="388" customWidth="1"/>
    <col min="64" max="84" width="9.140625" style="388"/>
    <col min="110" max="110" width="9.140625" style="788"/>
    <col min="206" max="206" width="9.140625" style="788"/>
    <col min="274" max="274" width="9.140625" style="788"/>
    <col min="294" max="294" width="9.140625" style="788"/>
    <col min="341" max="341" width="9.140625" style="799"/>
    <col min="404" max="404" width="9.140625" style="801"/>
    <col min="431" max="431" width="9.140625" style="803"/>
    <col min="442" max="442" width="9.140625" style="803"/>
    <col min="459" max="459" width="9.140625" style="1126"/>
    <col min="460" max="460" width="14.42578125" customWidth="1"/>
    <col min="461" max="461" width="13" customWidth="1"/>
    <col min="462" max="462" width="11.7109375" customWidth="1"/>
    <col min="463" max="463" width="12.42578125" customWidth="1"/>
    <col min="464" max="464" width="11.28515625" customWidth="1"/>
    <col min="465" max="465" width="12.140625" customWidth="1"/>
    <col min="466" max="466" width="11.85546875" customWidth="1"/>
    <col min="468" max="468" width="12.85546875" customWidth="1"/>
    <col min="469" max="469" width="12.7109375" customWidth="1"/>
    <col min="470" max="470" width="12.28515625" customWidth="1"/>
    <col min="472" max="472" width="11.42578125" customWidth="1"/>
  </cols>
  <sheetData>
    <row r="1" spans="1:472">
      <c r="A1" s="549" t="s">
        <v>800</v>
      </c>
      <c r="C1" s="790"/>
      <c r="D1" s="508"/>
      <c r="E1" s="508"/>
      <c r="F1" s="508"/>
      <c r="G1" s="508"/>
      <c r="QR1" t="s">
        <v>1242</v>
      </c>
    </row>
    <row r="2" spans="1:472">
      <c r="C2" s="388"/>
      <c r="D2" s="388"/>
      <c r="E2" s="793"/>
      <c r="F2" s="509"/>
      <c r="G2" s="388"/>
      <c r="H2" s="388"/>
      <c r="QR2" s="49" t="s">
        <v>1241</v>
      </c>
    </row>
    <row r="3" spans="1:472" ht="15" customHeight="1">
      <c r="D3" s="794" t="s">
        <v>799</v>
      </c>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s="550"/>
      <c r="AH3" s="550"/>
      <c r="AI3" s="550"/>
      <c r="AJ3" s="550"/>
      <c r="AK3" s="550"/>
      <c r="AL3" s="550"/>
      <c r="AM3" s="550"/>
      <c r="AN3" s="550"/>
      <c r="AO3" s="550"/>
      <c r="AP3" s="550"/>
      <c r="AQ3" s="550"/>
      <c r="AR3" s="550"/>
      <c r="AS3" s="550"/>
      <c r="AT3" s="550"/>
      <c r="AU3" s="550"/>
      <c r="AV3" s="550"/>
      <c r="AZ3" s="791" t="s">
        <v>801</v>
      </c>
      <c r="DF3" s="796" t="s">
        <v>802</v>
      </c>
      <c r="DG3" s="550"/>
      <c r="DH3" s="550"/>
      <c r="DI3" s="550"/>
      <c r="DJ3" s="550"/>
      <c r="DK3" s="550"/>
      <c r="DL3" s="550"/>
      <c r="DM3" s="550"/>
      <c r="DN3" s="550"/>
      <c r="DO3" s="550"/>
      <c r="DP3" s="550"/>
      <c r="DQ3" s="550"/>
      <c r="DR3" s="550"/>
      <c r="DS3" s="550"/>
      <c r="DT3" s="550"/>
      <c r="DU3" s="550"/>
      <c r="DV3" s="550"/>
      <c r="DW3" s="550"/>
      <c r="DX3" s="550"/>
      <c r="DY3" s="550"/>
      <c r="DZ3" s="550"/>
      <c r="EA3" s="550"/>
      <c r="EB3" s="550"/>
      <c r="EC3" s="550"/>
      <c r="ED3" s="550"/>
      <c r="EE3" s="550"/>
      <c r="EF3" s="550"/>
      <c r="EG3" s="550"/>
      <c r="EH3" s="550"/>
      <c r="EI3" s="550"/>
      <c r="EJ3" s="550"/>
      <c r="EK3" s="550"/>
      <c r="EL3" s="550"/>
      <c r="EM3" s="550"/>
      <c r="EN3" s="550"/>
      <c r="EO3" s="550"/>
      <c r="EP3" s="550"/>
      <c r="EQ3" s="550"/>
      <c r="ER3" s="550"/>
      <c r="ES3" s="550"/>
      <c r="ET3" s="550"/>
      <c r="EU3" s="550"/>
      <c r="EV3" s="550"/>
      <c r="EW3" s="550"/>
      <c r="EX3" s="550"/>
      <c r="EY3" s="550"/>
      <c r="EZ3" s="550"/>
      <c r="FA3" s="550"/>
      <c r="FB3" s="550"/>
      <c r="FC3" s="550"/>
      <c r="FD3" s="550"/>
      <c r="FE3" s="550"/>
      <c r="FF3" s="550"/>
      <c r="FG3" s="550"/>
      <c r="FH3" s="550"/>
      <c r="FI3" s="550"/>
      <c r="FJ3" s="550"/>
      <c r="FK3" s="550"/>
      <c r="FL3" s="550"/>
      <c r="FM3" s="550"/>
      <c r="FN3" s="550"/>
      <c r="FO3" s="550"/>
      <c r="FP3" s="550"/>
      <c r="FQ3" s="550"/>
      <c r="FR3" s="550"/>
      <c r="FS3" s="550"/>
      <c r="FT3" s="550"/>
      <c r="FU3" s="550"/>
      <c r="FV3" s="550"/>
      <c r="FW3" s="550"/>
      <c r="FX3" s="550"/>
      <c r="FY3" s="550"/>
      <c r="FZ3" s="550"/>
      <c r="GA3" s="550"/>
      <c r="GB3" s="550"/>
      <c r="GC3" s="550"/>
      <c r="GD3" s="550"/>
      <c r="GE3" s="550"/>
      <c r="GF3" s="550"/>
      <c r="GG3" s="550"/>
      <c r="GH3" s="550"/>
      <c r="GI3" s="550"/>
      <c r="GJ3" s="550"/>
      <c r="GK3" s="550"/>
      <c r="GL3" s="550"/>
      <c r="GM3" s="550"/>
      <c r="GN3" s="550"/>
      <c r="GO3" s="550"/>
      <c r="GP3" s="550"/>
      <c r="GQ3" s="550"/>
      <c r="GR3" s="550"/>
      <c r="GS3" s="550"/>
      <c r="GT3" s="550"/>
      <c r="GX3" s="791" t="s">
        <v>803</v>
      </c>
      <c r="GY3" s="550"/>
      <c r="GZ3" s="550"/>
      <c r="HA3" s="550"/>
      <c r="HB3" s="550"/>
      <c r="HC3" s="550"/>
      <c r="HD3" s="550"/>
      <c r="HE3" s="550"/>
      <c r="HF3" s="550"/>
      <c r="HG3" s="550"/>
      <c r="HH3" s="550"/>
      <c r="HI3" s="550"/>
      <c r="HJ3" s="550"/>
      <c r="HK3" s="550"/>
      <c r="HL3" s="550"/>
      <c r="HM3" s="550"/>
      <c r="HN3" s="550"/>
      <c r="HO3" s="550"/>
      <c r="HP3" s="550"/>
      <c r="HQ3" s="551"/>
      <c r="HR3" s="551"/>
      <c r="HS3" s="550"/>
      <c r="HT3" s="550"/>
      <c r="HU3" s="550"/>
      <c r="HV3" s="550"/>
      <c r="HW3" s="550"/>
      <c r="HX3" s="550"/>
      <c r="HY3" s="550"/>
      <c r="HZ3" s="550"/>
      <c r="IA3" s="550"/>
      <c r="IB3" s="550"/>
      <c r="IC3" s="550"/>
      <c r="ID3" s="550"/>
      <c r="IE3" s="550"/>
      <c r="IF3" s="550"/>
      <c r="IG3" s="550"/>
      <c r="IH3" s="550"/>
      <c r="II3" s="550"/>
      <c r="IJ3" s="550"/>
      <c r="IK3" s="550"/>
      <c r="IL3" s="550"/>
      <c r="IM3" s="550"/>
      <c r="IN3" s="550"/>
      <c r="IO3" s="550"/>
      <c r="IP3" s="550"/>
      <c r="IQ3" s="550"/>
      <c r="IR3" s="550"/>
      <c r="IS3" s="550"/>
      <c r="IT3" s="550"/>
      <c r="IU3" s="550"/>
      <c r="IV3" s="550"/>
      <c r="IW3" s="550"/>
      <c r="IX3" s="550"/>
      <c r="IY3" s="550"/>
      <c r="IZ3" s="550"/>
      <c r="JA3" s="550"/>
      <c r="JB3" s="550"/>
      <c r="JC3" s="550"/>
      <c r="JD3" s="550"/>
      <c r="JE3" s="550"/>
      <c r="JF3" s="550"/>
      <c r="JG3" s="550"/>
      <c r="JH3" s="550"/>
      <c r="JI3" s="550"/>
      <c r="JJ3" s="550"/>
      <c r="JN3" s="791" t="s">
        <v>804</v>
      </c>
      <c r="JO3" s="550"/>
      <c r="JP3" s="550"/>
      <c r="JQ3" s="550"/>
      <c r="JR3" s="550"/>
      <c r="JS3" s="550"/>
      <c r="JT3" s="550"/>
      <c r="JU3" s="550"/>
      <c r="JV3" s="550"/>
      <c r="JW3" s="550"/>
      <c r="JX3" s="550"/>
      <c r="JY3" s="550"/>
      <c r="JZ3" s="550"/>
      <c r="KA3" s="550"/>
      <c r="KB3" s="550"/>
      <c r="KC3" s="550"/>
      <c r="KD3" s="550"/>
      <c r="KH3" s="791" t="s">
        <v>805</v>
      </c>
      <c r="KI3" s="550"/>
      <c r="KJ3" s="550"/>
      <c r="KK3" s="550"/>
      <c r="KL3" s="550"/>
      <c r="KM3" s="550"/>
      <c r="KN3" s="550"/>
      <c r="KO3" s="550"/>
      <c r="KP3" s="550"/>
      <c r="KQ3" s="550"/>
      <c r="KR3" s="550"/>
      <c r="KS3" s="550"/>
      <c r="KT3" s="550"/>
      <c r="KU3" s="550"/>
      <c r="KV3" s="550"/>
      <c r="KW3" s="550"/>
      <c r="KX3" s="550"/>
      <c r="KY3" s="550"/>
      <c r="KZ3" s="550"/>
      <c r="LA3" s="550"/>
      <c r="LB3" s="550"/>
      <c r="LC3" s="550"/>
      <c r="LD3" s="550"/>
      <c r="LE3" s="550"/>
      <c r="LF3" s="550"/>
      <c r="LG3" s="550"/>
      <c r="LH3" s="550"/>
      <c r="LI3" s="550"/>
      <c r="LJ3" s="550"/>
      <c r="LK3" s="550"/>
      <c r="LL3" s="550"/>
      <c r="LM3" s="550"/>
      <c r="LN3" s="550"/>
      <c r="LO3" s="550"/>
      <c r="LP3" s="550"/>
      <c r="LQ3" s="550"/>
      <c r="LR3" s="550"/>
      <c r="LS3" s="550"/>
      <c r="LT3" s="550"/>
      <c r="LU3" s="550"/>
      <c r="LV3" s="550"/>
      <c r="LW3" s="550"/>
      <c r="LX3" s="550"/>
      <c r="LY3" s="550"/>
      <c r="MC3" s="549" t="s">
        <v>471</v>
      </c>
      <c r="MD3" s="550"/>
      <c r="ME3" s="550"/>
      <c r="MF3" s="550"/>
      <c r="MG3" s="550"/>
      <c r="MH3" s="550"/>
      <c r="MI3" s="550"/>
      <c r="MJ3" s="550"/>
      <c r="MK3" s="550"/>
      <c r="ML3" s="550"/>
      <c r="MM3" s="550"/>
      <c r="MN3" s="550"/>
      <c r="MO3" s="550"/>
      <c r="MP3" s="550"/>
      <c r="MQ3" s="550"/>
      <c r="MR3" s="550"/>
      <c r="MS3" s="550"/>
      <c r="MT3" s="550"/>
      <c r="MU3" s="550"/>
      <c r="MV3" s="550"/>
      <c r="MW3" s="550"/>
      <c r="MX3" s="550"/>
      <c r="MY3" s="550"/>
      <c r="MZ3" s="550"/>
      <c r="NA3" s="550"/>
      <c r="NB3" s="550"/>
      <c r="NC3" s="550"/>
      <c r="ND3" s="550"/>
      <c r="NE3" s="550"/>
      <c r="NF3" s="550"/>
      <c r="NG3" s="550"/>
      <c r="NH3" s="550"/>
      <c r="NI3" s="550"/>
      <c r="NJ3" s="550"/>
      <c r="NK3" s="550"/>
      <c r="NL3" s="550"/>
      <c r="NM3" s="550"/>
      <c r="NN3" s="550"/>
      <c r="NO3" s="550"/>
      <c r="NP3" s="550"/>
      <c r="NQ3" s="550"/>
      <c r="NR3" s="550"/>
      <c r="NS3" s="550"/>
      <c r="NT3" s="550"/>
      <c r="NU3" s="550"/>
      <c r="NV3" s="550"/>
      <c r="NW3" s="550"/>
      <c r="NX3" s="550"/>
      <c r="NY3" s="550"/>
      <c r="NZ3" s="550"/>
      <c r="OA3" s="550"/>
      <c r="OB3" s="550"/>
      <c r="OC3" s="550"/>
      <c r="OD3" s="550"/>
      <c r="OE3" s="550"/>
      <c r="OF3" s="550"/>
      <c r="OG3" s="550"/>
      <c r="OH3" s="550"/>
      <c r="OI3" s="550"/>
      <c r="OJ3" s="550"/>
      <c r="ON3" s="791" t="s">
        <v>815</v>
      </c>
      <c r="OO3" s="550"/>
      <c r="OP3" s="550"/>
      <c r="OQ3" s="550"/>
      <c r="OR3" s="550"/>
      <c r="OS3" s="550"/>
      <c r="OT3" s="550"/>
      <c r="OU3" s="550"/>
      <c r="OV3" s="550"/>
      <c r="OW3" s="550"/>
      <c r="OX3" s="550"/>
      <c r="OY3" s="550"/>
      <c r="OZ3" s="550"/>
      <c r="PA3" s="550"/>
      <c r="PB3" s="550"/>
      <c r="PC3" s="550"/>
      <c r="PD3" s="550"/>
      <c r="PE3" s="550"/>
      <c r="PF3" s="550"/>
      <c r="PG3" s="550"/>
      <c r="PH3" s="550"/>
      <c r="PI3" s="550"/>
      <c r="PJ3" s="550"/>
      <c r="PK3" s="550"/>
      <c r="PO3" s="791" t="s">
        <v>816</v>
      </c>
      <c r="PZ3" s="549" t="s">
        <v>474</v>
      </c>
      <c r="QQ3" s="550"/>
      <c r="QR3" s="552" t="s">
        <v>1243</v>
      </c>
      <c r="QS3" s="552"/>
      <c r="QT3" s="552"/>
      <c r="QU3" s="552"/>
      <c r="QV3" s="552"/>
      <c r="QW3" s="552"/>
      <c r="QX3" s="552"/>
      <c r="QY3" s="552"/>
      <c r="QZ3" s="552"/>
      <c r="RA3" s="552"/>
      <c r="RB3" s="552"/>
      <c r="RC3" s="552"/>
      <c r="RD3" s="552"/>
    </row>
    <row r="4" spans="1:472" s="788" customFormat="1">
      <c r="C4" s="496"/>
      <c r="D4" s="2198" t="s">
        <v>475</v>
      </c>
      <c r="E4" s="2198"/>
      <c r="F4" s="2198"/>
      <c r="G4" s="2198"/>
      <c r="H4" s="2198"/>
      <c r="I4" s="2199" t="s">
        <v>178</v>
      </c>
      <c r="J4" s="2199"/>
      <c r="K4" s="2199"/>
      <c r="L4" s="2199"/>
      <c r="M4" s="2199"/>
      <c r="N4" s="2199"/>
      <c r="O4" s="2199"/>
      <c r="P4" s="2199"/>
      <c r="Q4" s="2199"/>
      <c r="R4" s="2199"/>
      <c r="S4" s="2199"/>
      <c r="T4" s="2199" t="s">
        <v>179</v>
      </c>
      <c r="U4" s="2199"/>
      <c r="V4" s="2199"/>
      <c r="W4" s="2199"/>
      <c r="X4" s="2199"/>
      <c r="Y4" s="2199"/>
      <c r="Z4" s="2199"/>
      <c r="AA4" s="2199"/>
      <c r="AB4" s="2199"/>
      <c r="AC4" s="2199"/>
      <c r="AD4" s="2199"/>
      <c r="AE4" s="2199"/>
      <c r="AF4" s="2199"/>
      <c r="AG4" s="2199"/>
      <c r="AH4" s="2199"/>
      <c r="AI4" s="2199"/>
      <c r="AJ4" s="2199"/>
      <c r="AK4" s="2199" t="s">
        <v>476</v>
      </c>
      <c r="AL4" s="2199"/>
      <c r="AM4" s="2199"/>
      <c r="AN4" s="2199"/>
      <c r="AO4" s="2199"/>
      <c r="AP4" s="2199"/>
      <c r="AQ4" s="2199"/>
      <c r="AR4" s="2199"/>
      <c r="AS4" s="2199"/>
      <c r="AT4" s="2199"/>
      <c r="AU4" s="2199"/>
      <c r="AV4" s="2199"/>
      <c r="AW4" s="496"/>
      <c r="AX4" s="792"/>
      <c r="AY4" s="792"/>
      <c r="BA4" s="2198" t="s">
        <v>475</v>
      </c>
      <c r="BB4" s="2198"/>
      <c r="BC4" s="2198"/>
      <c r="BD4" s="2198"/>
      <c r="BE4" s="2198"/>
      <c r="BF4" s="2199" t="s">
        <v>178</v>
      </c>
      <c r="BG4" s="2199"/>
      <c r="BH4" s="2199"/>
      <c r="BI4" s="2199"/>
      <c r="BJ4" s="2199"/>
      <c r="BK4" s="2199"/>
      <c r="BL4" s="2199"/>
      <c r="BM4" s="2199"/>
      <c r="BN4" s="2199"/>
      <c r="BO4" s="2199"/>
      <c r="BP4" s="2199"/>
      <c r="BQ4" s="2199" t="s">
        <v>179</v>
      </c>
      <c r="BR4" s="2199"/>
      <c r="BS4" s="2199"/>
      <c r="BT4" s="2199"/>
      <c r="BU4" s="2199"/>
      <c r="BV4" s="2199"/>
      <c r="BW4" s="2199"/>
      <c r="BX4" s="2199"/>
      <c r="BY4" s="2199"/>
      <c r="BZ4" s="2199"/>
      <c r="CA4" s="2199"/>
      <c r="CB4" s="2199"/>
      <c r="CC4" s="2199"/>
      <c r="CD4" s="2199"/>
      <c r="CE4" s="2199"/>
      <c r="CF4" s="2199"/>
      <c r="CG4" s="2199"/>
      <c r="CH4" s="2199"/>
      <c r="CI4" s="2199" t="s">
        <v>476</v>
      </c>
      <c r="CJ4" s="2199"/>
      <c r="CK4" s="2199"/>
      <c r="CL4" s="2199"/>
      <c r="CM4" s="2199"/>
      <c r="CN4" s="2199"/>
      <c r="CO4" s="2199"/>
      <c r="CP4" s="2199"/>
      <c r="CQ4" s="2199"/>
      <c r="CR4" s="2199"/>
      <c r="CS4" s="2199"/>
      <c r="CT4" s="2199"/>
      <c r="CU4" s="2199"/>
      <c r="CV4" s="2199"/>
      <c r="CW4" s="2199"/>
      <c r="CX4" s="2199"/>
      <c r="CY4" s="2199"/>
      <c r="CZ4" s="2199"/>
      <c r="DA4" s="2199"/>
      <c r="DB4" s="2199"/>
      <c r="DG4" s="2199" t="s">
        <v>475</v>
      </c>
      <c r="DH4" s="2199"/>
      <c r="DI4" s="2199"/>
      <c r="DJ4" s="2199"/>
      <c r="DK4" s="2199"/>
      <c r="DL4" s="2199"/>
      <c r="DM4" s="2199" t="s">
        <v>178</v>
      </c>
      <c r="DN4" s="2199"/>
      <c r="DO4" s="2199"/>
      <c r="DP4" s="2199"/>
      <c r="DQ4" s="2199"/>
      <c r="DR4" s="2199"/>
      <c r="DS4" s="2199"/>
      <c r="DT4" s="2199"/>
      <c r="DU4" s="2199"/>
      <c r="DV4" s="2199"/>
      <c r="DW4" s="2199"/>
      <c r="DX4" s="2199" t="s">
        <v>179</v>
      </c>
      <c r="DY4" s="2199"/>
      <c r="DZ4" s="2199"/>
      <c r="EA4" s="2199"/>
      <c r="EB4" s="2199"/>
      <c r="EC4" s="2199"/>
      <c r="ED4" s="2199"/>
      <c r="EE4" s="2199"/>
      <c r="EF4" s="2199"/>
      <c r="EG4" s="2199"/>
      <c r="EH4" s="2199"/>
      <c r="EI4" s="2199"/>
      <c r="EJ4" s="2199"/>
      <c r="EK4" s="2199"/>
      <c r="EL4" s="2199"/>
      <c r="EM4" s="2199"/>
      <c r="EN4" s="2199"/>
      <c r="EO4" s="2199"/>
      <c r="EP4" s="2199"/>
      <c r="EQ4" s="2199"/>
      <c r="ER4" s="2199"/>
      <c r="ES4" s="2199"/>
      <c r="ET4" s="2199"/>
      <c r="EU4" s="2199"/>
      <c r="EV4" s="2199"/>
      <c r="EW4" s="2199"/>
      <c r="EX4" s="2199"/>
      <c r="EY4" s="2199"/>
      <c r="EZ4" s="2199"/>
      <c r="FA4" s="2199"/>
      <c r="FB4" s="2199"/>
      <c r="FC4" s="2199"/>
      <c r="FD4" s="2199"/>
      <c r="FE4" s="2199" t="s">
        <v>476</v>
      </c>
      <c r="FF4" s="2199"/>
      <c r="FG4" s="2199"/>
      <c r="FH4" s="2199"/>
      <c r="FI4" s="2199"/>
      <c r="FJ4" s="2199"/>
      <c r="FK4" s="2199"/>
      <c r="FL4" s="2199"/>
      <c r="FM4" s="2199"/>
      <c r="FN4" s="2199"/>
      <c r="FO4" s="2199"/>
      <c r="FP4" s="2199"/>
      <c r="FQ4" s="2199"/>
      <c r="FR4" s="2199"/>
      <c r="FS4" s="2199"/>
      <c r="FT4" s="2199"/>
      <c r="FU4" s="2199"/>
      <c r="FV4" s="2199"/>
      <c r="FW4" s="2199"/>
      <c r="FX4" s="2199"/>
      <c r="FY4" s="2199"/>
      <c r="FZ4" s="2199"/>
      <c r="GA4" s="2199"/>
      <c r="GB4" s="2199"/>
      <c r="GC4" s="2199"/>
      <c r="GD4" s="2199"/>
      <c r="GE4" s="2199"/>
      <c r="GF4" s="2199"/>
      <c r="GG4" s="2199"/>
      <c r="GH4" s="2199"/>
      <c r="GI4" s="2199"/>
      <c r="GJ4" s="2199"/>
      <c r="GK4" s="2199"/>
      <c r="GL4" s="2199"/>
      <c r="GM4" s="2199"/>
      <c r="GN4" s="2199"/>
      <c r="GO4" s="2199"/>
      <c r="GP4" s="2199"/>
      <c r="GQ4" s="2199"/>
      <c r="GR4" s="2199"/>
      <c r="GS4" s="2199"/>
      <c r="GT4" s="2199"/>
      <c r="GU4" s="786"/>
      <c r="GV4" s="786"/>
      <c r="GW4" s="786"/>
      <c r="GY4" s="2198" t="s">
        <v>475</v>
      </c>
      <c r="GZ4" s="2198"/>
      <c r="HA4" s="2198"/>
      <c r="HB4" s="2198"/>
      <c r="HC4" s="2198"/>
      <c r="HD4" s="2199" t="s">
        <v>178</v>
      </c>
      <c r="HE4" s="2199"/>
      <c r="HF4" s="2199"/>
      <c r="HG4" s="2199"/>
      <c r="HH4" s="2199"/>
      <c r="HI4" s="2199"/>
      <c r="HJ4" s="2199"/>
      <c r="HK4" s="2199"/>
      <c r="HL4" s="2199"/>
      <c r="HM4" s="2199"/>
      <c r="HN4" s="2199"/>
      <c r="HO4" s="2199"/>
      <c r="HP4" s="2199"/>
      <c r="HQ4" s="2201" t="s">
        <v>477</v>
      </c>
      <c r="HR4" s="2201"/>
      <c r="HS4" s="2199" t="s">
        <v>179</v>
      </c>
      <c r="HT4" s="2199"/>
      <c r="HU4" s="2199"/>
      <c r="HV4" s="2199"/>
      <c r="HW4" s="2199"/>
      <c r="HX4" s="2199"/>
      <c r="HY4" s="2199"/>
      <c r="HZ4" s="2199"/>
      <c r="IA4" s="2199"/>
      <c r="IB4" s="2199"/>
      <c r="IC4" s="2199"/>
      <c r="ID4" s="2199"/>
      <c r="IE4" s="2199"/>
      <c r="IF4" s="2199"/>
      <c r="IG4" s="2199"/>
      <c r="IH4" s="2199"/>
      <c r="II4" s="2199"/>
      <c r="IJ4" s="2199" t="s">
        <v>476</v>
      </c>
      <c r="IK4" s="2199"/>
      <c r="IL4" s="2199"/>
      <c r="IM4" s="2199"/>
      <c r="IN4" s="2199"/>
      <c r="IO4" s="2199"/>
      <c r="IP4" s="2199"/>
      <c r="IQ4" s="2199"/>
      <c r="IR4" s="2199"/>
      <c r="IS4" s="2199"/>
      <c r="IT4" s="2199"/>
      <c r="IU4" s="2199"/>
      <c r="IV4" s="2199"/>
      <c r="IW4" s="2199"/>
      <c r="IX4" s="2199"/>
      <c r="IY4" s="2199"/>
      <c r="IZ4" s="2199"/>
      <c r="JA4" s="2199"/>
      <c r="JB4" s="2199"/>
      <c r="JC4" s="2199"/>
      <c r="JD4" s="2199"/>
      <c r="JE4" s="2199"/>
      <c r="JF4" s="2199"/>
      <c r="JG4" s="2199"/>
      <c r="JH4" s="2199"/>
      <c r="JI4" s="2199"/>
      <c r="JJ4" s="2199"/>
      <c r="JO4" s="2199" t="s">
        <v>475</v>
      </c>
      <c r="JP4" s="2199"/>
      <c r="JQ4" s="2199"/>
      <c r="JR4" s="2199"/>
      <c r="JS4" s="2199"/>
      <c r="JT4" s="2199" t="s">
        <v>178</v>
      </c>
      <c r="JU4" s="2199"/>
      <c r="JV4" s="2199"/>
      <c r="JW4" s="2199"/>
      <c r="JX4" s="2199"/>
      <c r="JY4" s="2199"/>
      <c r="JZ4" s="2199"/>
      <c r="KA4" s="2199"/>
      <c r="KB4" s="2199"/>
      <c r="KC4" s="2199"/>
      <c r="KD4" s="2199"/>
      <c r="KI4" s="2199" t="s">
        <v>475</v>
      </c>
      <c r="KJ4" s="2199"/>
      <c r="KK4" s="2199"/>
      <c r="KL4" s="2199"/>
      <c r="KM4" s="2199"/>
      <c r="KN4" s="2199" t="s">
        <v>178</v>
      </c>
      <c r="KO4" s="2199"/>
      <c r="KP4" s="2199"/>
      <c r="KQ4" s="2199"/>
      <c r="KR4" s="2199"/>
      <c r="KS4" s="2199"/>
      <c r="KT4" s="2199"/>
      <c r="KU4" s="2199"/>
      <c r="KV4" s="2199"/>
      <c r="KW4" s="2199"/>
      <c r="KX4" s="2199"/>
      <c r="KY4" s="2199" t="s">
        <v>179</v>
      </c>
      <c r="KZ4" s="2199"/>
      <c r="LA4" s="2199"/>
      <c r="LB4" s="2199"/>
      <c r="LC4" s="2199"/>
      <c r="LD4" s="2199"/>
      <c r="LE4" s="2199"/>
      <c r="LF4" s="2199"/>
      <c r="LG4" s="2199"/>
      <c r="LH4" s="2199"/>
      <c r="LI4" s="2199"/>
      <c r="LJ4" s="2199"/>
      <c r="LK4" s="2199" t="s">
        <v>476</v>
      </c>
      <c r="LL4" s="2199"/>
      <c r="LM4" s="2199"/>
      <c r="LN4" s="2199"/>
      <c r="LO4" s="2199"/>
      <c r="LP4" s="2199"/>
      <c r="LQ4" s="2199"/>
      <c r="LR4" s="2199"/>
      <c r="LS4" s="2199"/>
      <c r="LT4" s="2199"/>
      <c r="LU4" s="2199"/>
      <c r="LV4" s="2199"/>
      <c r="LW4" s="2199"/>
      <c r="LX4" s="2199"/>
      <c r="LY4" s="2199"/>
      <c r="MC4" s="799"/>
      <c r="MD4" s="2199" t="s">
        <v>478</v>
      </c>
      <c r="ME4" s="2199"/>
      <c r="MF4" s="2199"/>
      <c r="MG4" s="799"/>
      <c r="MH4" s="799"/>
      <c r="MI4" s="799"/>
      <c r="MJ4" s="799"/>
      <c r="MK4" s="799"/>
      <c r="ML4" s="799"/>
      <c r="MM4" s="799"/>
      <c r="MN4" s="799"/>
      <c r="MO4" s="799"/>
      <c r="MP4" s="799"/>
      <c r="MQ4" s="799"/>
      <c r="MR4" s="799"/>
      <c r="MS4" s="799"/>
      <c r="MT4" s="799"/>
      <c r="MU4" s="799"/>
      <c r="MV4" s="799"/>
      <c r="MW4" s="799"/>
      <c r="MX4" s="799"/>
      <c r="MY4" s="799"/>
      <c r="MZ4" s="799"/>
      <c r="NA4" s="799"/>
      <c r="NB4" s="799"/>
      <c r="NC4" s="799"/>
      <c r="ND4" s="799"/>
      <c r="NE4" s="799"/>
      <c r="NF4" s="799"/>
      <c r="NG4" s="799"/>
      <c r="NH4" s="799"/>
      <c r="NI4" s="799"/>
      <c r="NJ4" s="799"/>
      <c r="NK4" s="799"/>
      <c r="NL4" s="799"/>
      <c r="NM4" s="799"/>
      <c r="NN4" s="799"/>
      <c r="NO4" s="799"/>
      <c r="NP4" s="799"/>
      <c r="NQ4" s="799"/>
      <c r="NR4" s="799"/>
      <c r="NS4" s="799"/>
      <c r="NT4" s="799"/>
      <c r="NU4" s="799"/>
      <c r="NV4" s="799"/>
      <c r="NW4" s="799"/>
      <c r="NX4" s="799"/>
      <c r="NY4" s="799"/>
      <c r="NZ4" s="799"/>
      <c r="OA4" s="799"/>
      <c r="OB4" s="799"/>
      <c r="OC4" s="799"/>
      <c r="OD4" s="799"/>
      <c r="OE4" s="799"/>
      <c r="OF4" s="799"/>
      <c r="OG4" s="799"/>
      <c r="OH4" s="799"/>
      <c r="OI4" s="799"/>
      <c r="OJ4" s="799"/>
      <c r="ON4" s="801"/>
      <c r="OO4" s="801"/>
      <c r="OP4" s="801"/>
      <c r="OQ4" s="801"/>
      <c r="OR4" s="801"/>
      <c r="OS4" s="801"/>
      <c r="OT4" s="801"/>
      <c r="OU4" s="801"/>
      <c r="OV4" s="801"/>
      <c r="OW4" s="801"/>
      <c r="OX4" s="801"/>
      <c r="OY4" s="801"/>
      <c r="OZ4" s="801"/>
      <c r="PA4" s="801"/>
      <c r="PB4" s="801"/>
      <c r="PC4" s="801"/>
      <c r="PD4" s="801"/>
      <c r="PE4" s="801"/>
      <c r="PF4" s="801"/>
      <c r="PG4" s="801"/>
      <c r="PH4" s="801"/>
      <c r="PI4" s="801"/>
      <c r="PJ4" s="801"/>
      <c r="PK4" s="801"/>
      <c r="PO4" s="803"/>
      <c r="PZ4" s="803"/>
      <c r="QQ4" s="1126"/>
      <c r="QR4" s="2202" t="s">
        <v>1244</v>
      </c>
      <c r="QS4" s="2202"/>
      <c r="QT4" s="2202"/>
      <c r="QU4" s="2202"/>
      <c r="QV4" s="2202"/>
      <c r="QW4" s="2202"/>
      <c r="QX4" s="2202"/>
      <c r="QY4" s="2202"/>
      <c r="QZ4" s="2202"/>
      <c r="RA4" s="2202"/>
      <c r="RB4" s="2202"/>
      <c r="RC4" s="2202"/>
      <c r="RD4" s="2202"/>
    </row>
    <row r="5" spans="1:472" ht="30">
      <c r="C5" s="794"/>
      <c r="D5" s="2198" t="s">
        <v>479</v>
      </c>
      <c r="E5" s="2198"/>
      <c r="F5" s="2198"/>
      <c r="G5" s="2199" t="s">
        <v>480</v>
      </c>
      <c r="H5" s="2199"/>
      <c r="I5" s="785" t="s">
        <v>479</v>
      </c>
      <c r="J5" s="2199" t="s">
        <v>480</v>
      </c>
      <c r="K5" s="2199"/>
      <c r="L5" s="2199"/>
      <c r="M5" s="2199"/>
      <c r="N5" s="2199"/>
      <c r="O5" s="2199"/>
      <c r="P5" s="2199"/>
      <c r="Q5" s="2199"/>
      <c r="R5" s="2199"/>
      <c r="S5" s="2199"/>
      <c r="T5" s="2199" t="s">
        <v>479</v>
      </c>
      <c r="U5" s="2199"/>
      <c r="V5" s="2199"/>
      <c r="W5" s="2199"/>
      <c r="X5" s="2199"/>
      <c r="Y5" s="2199"/>
      <c r="Z5" s="2199"/>
      <c r="AA5" s="2199"/>
      <c r="AB5" s="2199"/>
      <c r="AC5" s="2199" t="s">
        <v>480</v>
      </c>
      <c r="AD5" s="2199"/>
      <c r="AE5" s="2199"/>
      <c r="AF5" s="2199"/>
      <c r="AG5" s="2199"/>
      <c r="AH5" s="2199"/>
      <c r="AI5" s="2199"/>
      <c r="AJ5" s="2199"/>
      <c r="AK5" s="2199" t="s">
        <v>479</v>
      </c>
      <c r="AL5" s="2199"/>
      <c r="AM5" s="2199"/>
      <c r="AN5" s="2199"/>
      <c r="AO5" s="2199"/>
      <c r="AP5" s="2199"/>
      <c r="AQ5" s="2200" t="s">
        <v>480</v>
      </c>
      <c r="AR5" s="2200"/>
      <c r="AS5" s="2200"/>
      <c r="AT5" s="2200"/>
      <c r="AU5" s="2200"/>
      <c r="AV5" s="2200"/>
      <c r="BA5" s="2198" t="s">
        <v>479</v>
      </c>
      <c r="BB5" s="2198"/>
      <c r="BC5" s="2198"/>
      <c r="BD5" s="2199" t="s">
        <v>480</v>
      </c>
      <c r="BE5" s="2199"/>
      <c r="BF5" s="785" t="s">
        <v>479</v>
      </c>
      <c r="BG5" s="2199" t="s">
        <v>480</v>
      </c>
      <c r="BH5" s="2199"/>
      <c r="BI5" s="2199"/>
      <c r="BJ5" s="2199"/>
      <c r="BK5" s="2199"/>
      <c r="BL5" s="2199"/>
      <c r="BM5" s="2199"/>
      <c r="BN5" s="2199"/>
      <c r="BO5" s="2199"/>
      <c r="BP5" s="2199"/>
      <c r="BQ5" s="2199" t="s">
        <v>479</v>
      </c>
      <c r="BR5" s="2199"/>
      <c r="BS5" s="2199"/>
      <c r="BT5" s="2199"/>
      <c r="BU5" s="2199"/>
      <c r="BV5" s="2199"/>
      <c r="BW5" s="2199"/>
      <c r="BX5" s="2199"/>
      <c r="BY5" s="2199"/>
      <c r="BZ5" s="2199" t="s">
        <v>480</v>
      </c>
      <c r="CA5" s="2199"/>
      <c r="CB5" s="2199"/>
      <c r="CC5" s="2199"/>
      <c r="CD5" s="2199"/>
      <c r="CE5" s="2199"/>
      <c r="CF5" s="2199"/>
      <c r="CG5" s="2199"/>
      <c r="CH5" s="2199"/>
      <c r="CI5" s="2199" t="s">
        <v>479</v>
      </c>
      <c r="CJ5" s="2199"/>
      <c r="CK5" s="2199"/>
      <c r="CL5" s="2199"/>
      <c r="CM5" s="2199"/>
      <c r="CN5" s="2199"/>
      <c r="CO5" s="2199"/>
      <c r="CP5" s="2199"/>
      <c r="CQ5" s="2199"/>
      <c r="CR5" s="2199"/>
      <c r="CS5" s="2199" t="s">
        <v>480</v>
      </c>
      <c r="CT5" s="2199"/>
      <c r="CU5" s="2199"/>
      <c r="CV5" s="2199"/>
      <c r="CW5" s="2199"/>
      <c r="CX5" s="2199"/>
      <c r="CY5" s="2199"/>
      <c r="CZ5" s="2199"/>
      <c r="DA5" s="2199"/>
      <c r="DB5" s="2199"/>
      <c r="DG5" s="2199" t="s">
        <v>479</v>
      </c>
      <c r="DH5" s="2199"/>
      <c r="DI5" s="2199"/>
      <c r="DJ5" s="2199"/>
      <c r="DK5" s="2199" t="s">
        <v>480</v>
      </c>
      <c r="DL5" s="2199"/>
      <c r="DM5" s="785" t="s">
        <v>479</v>
      </c>
      <c r="DN5" s="2199" t="s">
        <v>480</v>
      </c>
      <c r="DO5" s="2199"/>
      <c r="DP5" s="2199"/>
      <c r="DQ5" s="2199"/>
      <c r="DR5" s="2199"/>
      <c r="DS5" s="2199"/>
      <c r="DT5" s="2199"/>
      <c r="DU5" s="2199"/>
      <c r="DV5" s="2199"/>
      <c r="DW5" s="2199"/>
      <c r="DX5" s="2199" t="s">
        <v>479</v>
      </c>
      <c r="DY5" s="2199"/>
      <c r="DZ5" s="2199"/>
      <c r="EA5" s="2199"/>
      <c r="EB5" s="2199"/>
      <c r="EC5" s="2199"/>
      <c r="ED5" s="2199"/>
      <c r="EE5" s="2199"/>
      <c r="EF5" s="2199"/>
      <c r="EG5" s="2199"/>
      <c r="EH5" s="2199"/>
      <c r="EI5" s="2199"/>
      <c r="EJ5" s="2199"/>
      <c r="EK5" s="2199"/>
      <c r="EL5" s="2199"/>
      <c r="EM5" s="2199"/>
      <c r="EN5" s="2199"/>
      <c r="EO5" s="2199"/>
      <c r="EP5" s="2199"/>
      <c r="EQ5" s="2199"/>
      <c r="ER5" s="2199"/>
      <c r="ES5" s="2199"/>
      <c r="ET5" s="2199"/>
      <c r="EU5" s="2199"/>
      <c r="EV5" s="2199" t="s">
        <v>480</v>
      </c>
      <c r="EW5" s="2199"/>
      <c r="EX5" s="2199"/>
      <c r="EY5" s="2199"/>
      <c r="EZ5" s="2199"/>
      <c r="FA5" s="2199"/>
      <c r="FB5" s="2199"/>
      <c r="FC5" s="2199"/>
      <c r="FD5" s="2199"/>
      <c r="FE5" s="2199" t="s">
        <v>479</v>
      </c>
      <c r="FF5" s="2199"/>
      <c r="FG5" s="2199"/>
      <c r="FH5" s="2199"/>
      <c r="FI5" s="2199"/>
      <c r="FJ5" s="2199"/>
      <c r="FK5" s="2199"/>
      <c r="FL5" s="2199"/>
      <c r="FM5" s="2199"/>
      <c r="FN5" s="2199"/>
      <c r="FO5" s="2199"/>
      <c r="FP5" s="2199"/>
      <c r="FQ5" s="2199"/>
      <c r="FR5" s="2199"/>
      <c r="FS5" s="2199"/>
      <c r="FT5" s="2199"/>
      <c r="FU5" s="2199"/>
      <c r="FV5" s="2199"/>
      <c r="FW5" s="2199"/>
      <c r="FX5" s="2199"/>
      <c r="FY5" s="2199"/>
      <c r="FZ5" s="2199"/>
      <c r="GA5" s="2199" t="s">
        <v>480</v>
      </c>
      <c r="GB5" s="2199"/>
      <c r="GC5" s="2199"/>
      <c r="GD5" s="2199"/>
      <c r="GE5" s="2199"/>
      <c r="GF5" s="2199"/>
      <c r="GG5" s="2199"/>
      <c r="GH5" s="2199"/>
      <c r="GI5" s="2199"/>
      <c r="GJ5" s="2199"/>
      <c r="GK5" s="2199"/>
      <c r="GL5" s="2199"/>
      <c r="GM5" s="2199"/>
      <c r="GN5" s="2199"/>
      <c r="GO5" s="2199"/>
      <c r="GP5" s="2199"/>
      <c r="GQ5" s="2199"/>
      <c r="GR5" s="2199"/>
      <c r="GS5" s="2199"/>
      <c r="GT5" s="2199"/>
      <c r="GY5" s="2198" t="s">
        <v>479</v>
      </c>
      <c r="GZ5" s="2198"/>
      <c r="HA5" s="2198"/>
      <c r="HB5" s="2198" t="s">
        <v>480</v>
      </c>
      <c r="HC5" s="2198"/>
      <c r="HD5" s="785" t="s">
        <v>479</v>
      </c>
      <c r="HE5" s="2199" t="s">
        <v>480</v>
      </c>
      <c r="HF5" s="2199"/>
      <c r="HG5" s="2199"/>
      <c r="HH5" s="2199"/>
      <c r="HI5" s="2199"/>
      <c r="HJ5" s="2199"/>
      <c r="HK5" s="2199"/>
      <c r="HL5" s="2199"/>
      <c r="HM5" s="2199"/>
      <c r="HN5" s="2199"/>
      <c r="HO5" s="2199"/>
      <c r="HP5" s="2199"/>
      <c r="HQ5" s="787"/>
      <c r="HR5" s="787"/>
      <c r="HS5" s="2199" t="s">
        <v>479</v>
      </c>
      <c r="HT5" s="2199"/>
      <c r="HU5" s="2199"/>
      <c r="HV5" s="2199"/>
      <c r="HW5" s="2199"/>
      <c r="HX5" s="2199"/>
      <c r="HY5" s="2199"/>
      <c r="HZ5" s="2199"/>
      <c r="IA5" s="2199"/>
      <c r="IB5" s="2199"/>
      <c r="IC5" s="2199"/>
      <c r="ID5" s="2199"/>
      <c r="IE5" s="2199"/>
      <c r="IF5" s="2199" t="s">
        <v>480</v>
      </c>
      <c r="IG5" s="2199"/>
      <c r="IH5" s="2199"/>
      <c r="II5" s="2199"/>
      <c r="IJ5" s="2199" t="s">
        <v>479</v>
      </c>
      <c r="IK5" s="2199"/>
      <c r="IL5" s="2199"/>
      <c r="IM5" s="2199"/>
      <c r="IN5" s="2199"/>
      <c r="IO5" s="2199"/>
      <c r="IP5" s="2199"/>
      <c r="IQ5" s="2199"/>
      <c r="IR5" s="2199"/>
      <c r="IS5" s="2199"/>
      <c r="IT5" s="2199"/>
      <c r="IU5" s="2199" t="s">
        <v>480</v>
      </c>
      <c r="IV5" s="2199"/>
      <c r="IW5" s="2199"/>
      <c r="IX5" s="2199"/>
      <c r="IY5" s="2199"/>
      <c r="IZ5" s="2199"/>
      <c r="JA5" s="2199"/>
      <c r="JB5" s="2199"/>
      <c r="JC5" s="2199"/>
      <c r="JD5" s="2199"/>
      <c r="JE5" s="2199"/>
      <c r="JF5" s="2199"/>
      <c r="JG5" s="2199"/>
      <c r="JH5" s="2199"/>
      <c r="JI5" s="2199"/>
      <c r="JJ5" s="2199"/>
      <c r="JO5" s="2199" t="s">
        <v>479</v>
      </c>
      <c r="JP5" s="2199"/>
      <c r="JQ5" s="2199"/>
      <c r="JR5" s="2199" t="s">
        <v>480</v>
      </c>
      <c r="JS5" s="2199"/>
      <c r="JT5" s="785" t="s">
        <v>479</v>
      </c>
      <c r="JU5" s="2199" t="s">
        <v>480</v>
      </c>
      <c r="JV5" s="2199"/>
      <c r="JW5" s="2199"/>
      <c r="JX5" s="2199"/>
      <c r="JY5" s="2199"/>
      <c r="JZ5" s="2199"/>
      <c r="KA5" s="2199"/>
      <c r="KB5" s="2199"/>
      <c r="KC5" s="2199"/>
      <c r="KD5" s="2199"/>
      <c r="KI5" s="2199" t="s">
        <v>479</v>
      </c>
      <c r="KJ5" s="2199"/>
      <c r="KK5" s="2199"/>
      <c r="KL5" s="2199" t="s">
        <v>480</v>
      </c>
      <c r="KM5" s="2199"/>
      <c r="KN5" s="785" t="s">
        <v>479</v>
      </c>
      <c r="KO5" s="2199" t="s">
        <v>480</v>
      </c>
      <c r="KP5" s="2199"/>
      <c r="KQ5" s="2199"/>
      <c r="KR5" s="2199"/>
      <c r="KS5" s="2199"/>
      <c r="KT5" s="2199"/>
      <c r="KU5" s="2199"/>
      <c r="KV5" s="2199"/>
      <c r="KW5" s="2199"/>
      <c r="KX5" s="2199"/>
      <c r="KY5" s="2199" t="s">
        <v>479</v>
      </c>
      <c r="KZ5" s="2199"/>
      <c r="LA5" s="2199"/>
      <c r="LB5" s="2199"/>
      <c r="LC5" s="2199"/>
      <c r="LD5" s="2199"/>
      <c r="LE5" s="2199"/>
      <c r="LF5" s="2199"/>
      <c r="LG5" s="2199" t="s">
        <v>480</v>
      </c>
      <c r="LH5" s="2199"/>
      <c r="LI5" s="2199"/>
      <c r="LJ5" s="2199"/>
      <c r="LK5" s="2199" t="s">
        <v>479</v>
      </c>
      <c r="LL5" s="2199"/>
      <c r="LM5" s="2199"/>
      <c r="LN5" s="2199"/>
      <c r="LO5" s="2199"/>
      <c r="LP5" s="2199"/>
      <c r="LQ5" s="2199" t="s">
        <v>480</v>
      </c>
      <c r="LR5" s="2199"/>
      <c r="LS5" s="2199"/>
      <c r="LT5" s="2199"/>
      <c r="LU5" s="2199"/>
      <c r="LV5" s="2199"/>
      <c r="LW5" s="2199"/>
      <c r="LX5" s="2199"/>
      <c r="LY5" s="2199"/>
      <c r="MD5" s="797" t="s">
        <v>480</v>
      </c>
      <c r="ME5" s="797" t="s">
        <v>479</v>
      </c>
      <c r="MF5" s="799"/>
      <c r="MG5" s="2199" t="s">
        <v>481</v>
      </c>
      <c r="MH5" s="2199"/>
      <c r="MI5" s="2199"/>
      <c r="MJ5" s="2199"/>
      <c r="MK5" s="2199"/>
      <c r="ML5" s="2199"/>
      <c r="MM5" s="2199"/>
      <c r="MN5" s="2199"/>
      <c r="MO5" s="2199"/>
      <c r="MP5" s="2199"/>
      <c r="MQ5" s="2199"/>
      <c r="MR5" s="2199"/>
      <c r="MS5" s="2199"/>
      <c r="MT5" s="2199"/>
      <c r="MU5" s="2199"/>
      <c r="MV5" s="2199"/>
      <c r="MW5" s="2199"/>
      <c r="MX5" s="2199"/>
      <c r="MY5" s="2199"/>
      <c r="MZ5" s="2199"/>
      <c r="NA5" s="2199"/>
      <c r="NB5" s="2199"/>
      <c r="NC5" s="2199"/>
      <c r="ND5" s="2199" t="s">
        <v>482</v>
      </c>
      <c r="NE5" s="2199"/>
      <c r="NF5" s="2199"/>
      <c r="NG5" s="2199"/>
      <c r="NH5" s="2199"/>
      <c r="NI5" s="2199"/>
      <c r="NJ5" s="2199"/>
      <c r="NK5" s="2199"/>
      <c r="NL5" s="2199"/>
      <c r="NM5" s="2199"/>
      <c r="NN5" s="2199"/>
      <c r="NO5" s="2199"/>
      <c r="NP5" s="2199"/>
      <c r="NQ5" s="2199"/>
      <c r="NR5" s="2199"/>
      <c r="NS5" s="2199"/>
      <c r="NT5" s="2199"/>
      <c r="NU5" s="2199"/>
      <c r="NV5" s="2199"/>
      <c r="NW5" s="2199"/>
      <c r="NX5" s="2199"/>
      <c r="NY5" s="2199"/>
      <c r="NZ5" s="2199"/>
      <c r="OA5" s="2199"/>
      <c r="OB5" s="2199"/>
      <c r="OC5" s="2199"/>
      <c r="OD5" s="2199"/>
      <c r="OE5" s="2199"/>
      <c r="OF5" s="2199"/>
      <c r="OG5" s="2199"/>
      <c r="OH5" s="2199"/>
      <c r="OI5" s="2199"/>
      <c r="OJ5" s="799"/>
      <c r="OO5" s="801"/>
      <c r="OP5" s="801"/>
      <c r="OQ5" s="801"/>
      <c r="OR5" s="801"/>
      <c r="OS5" s="801"/>
      <c r="OT5" s="801"/>
      <c r="OU5" s="801"/>
      <c r="OV5" s="801"/>
      <c r="OW5" s="801"/>
      <c r="OX5" s="801"/>
      <c r="OY5" s="801"/>
      <c r="OZ5" s="801"/>
      <c r="PA5" s="801"/>
      <c r="PB5" s="801"/>
      <c r="PC5" s="801"/>
      <c r="PD5" s="801"/>
      <c r="PE5" s="801"/>
      <c r="PF5" s="801"/>
      <c r="PG5" s="801"/>
      <c r="PH5" s="801"/>
      <c r="PI5" s="801"/>
      <c r="PJ5" s="801"/>
      <c r="PK5" s="801"/>
      <c r="QR5" s="2202"/>
      <c r="QS5" s="2202"/>
      <c r="QT5" s="2202"/>
      <c r="QU5" s="2202"/>
      <c r="QV5" s="2202"/>
      <c r="QW5" s="2202"/>
      <c r="QX5" s="2202"/>
      <c r="QY5" s="2202"/>
      <c r="QZ5" s="2202"/>
      <c r="RA5" s="2202"/>
      <c r="RB5" s="2202"/>
      <c r="RC5" s="2202"/>
      <c r="RD5" s="2202"/>
    </row>
    <row r="6" spans="1:472" s="786" customFormat="1" ht="36" customHeight="1">
      <c r="C6" s="789"/>
      <c r="D6" s="788" t="s">
        <v>483</v>
      </c>
      <c r="E6" s="788" t="s">
        <v>484</v>
      </c>
      <c r="F6" s="788" t="s">
        <v>485</v>
      </c>
      <c r="G6" s="788" t="s">
        <v>486</v>
      </c>
      <c r="H6" s="788" t="s">
        <v>487</v>
      </c>
      <c r="I6" s="788" t="s">
        <v>487</v>
      </c>
      <c r="J6" s="788" t="s">
        <v>488</v>
      </c>
      <c r="K6" s="788" t="s">
        <v>489</v>
      </c>
      <c r="L6" s="788" t="s">
        <v>490</v>
      </c>
      <c r="M6" s="788" t="s">
        <v>491</v>
      </c>
      <c r="N6" s="788" t="s">
        <v>492</v>
      </c>
      <c r="O6" s="788" t="s">
        <v>493</v>
      </c>
      <c r="P6" s="788" t="s">
        <v>494</v>
      </c>
      <c r="Q6" s="788" t="s">
        <v>495</v>
      </c>
      <c r="R6" s="788" t="s">
        <v>496</v>
      </c>
      <c r="S6" s="788" t="s">
        <v>497</v>
      </c>
      <c r="T6" s="788" t="s">
        <v>497</v>
      </c>
      <c r="U6" s="556" t="s">
        <v>498</v>
      </c>
      <c r="V6" s="556" t="s">
        <v>499</v>
      </c>
      <c r="W6" s="556" t="s">
        <v>500</v>
      </c>
      <c r="X6" s="556" t="s">
        <v>501</v>
      </c>
      <c r="Y6" s="556" t="s">
        <v>502</v>
      </c>
      <c r="Z6" s="556" t="s">
        <v>503</v>
      </c>
      <c r="AA6" s="556" t="s">
        <v>504</v>
      </c>
      <c r="AB6" s="556" t="s">
        <v>505</v>
      </c>
      <c r="AC6" s="557" t="s">
        <v>498</v>
      </c>
      <c r="AD6" s="557" t="s">
        <v>499</v>
      </c>
      <c r="AE6" s="557" t="s">
        <v>500</v>
      </c>
      <c r="AF6" s="557" t="s">
        <v>501</v>
      </c>
      <c r="AG6" s="557" t="s">
        <v>506</v>
      </c>
      <c r="AH6" s="557" t="s">
        <v>503</v>
      </c>
      <c r="AI6" s="557" t="s">
        <v>505</v>
      </c>
      <c r="AJ6" s="788" t="s">
        <v>507</v>
      </c>
      <c r="AK6" s="788" t="s">
        <v>507</v>
      </c>
      <c r="AL6" s="788" t="s">
        <v>508</v>
      </c>
      <c r="AM6" s="558" t="s">
        <v>509</v>
      </c>
      <c r="AN6" s="788" t="s">
        <v>510</v>
      </c>
      <c r="AO6" s="788" t="s">
        <v>511</v>
      </c>
      <c r="AP6" s="788" t="s">
        <v>512</v>
      </c>
      <c r="AQ6" s="788" t="s">
        <v>513</v>
      </c>
      <c r="AR6" s="788" t="s">
        <v>514</v>
      </c>
      <c r="AS6" s="788" t="s">
        <v>510</v>
      </c>
      <c r="AT6" s="788" t="s">
        <v>515</v>
      </c>
      <c r="AU6" s="788" t="s">
        <v>512</v>
      </c>
      <c r="AV6" s="788" t="s">
        <v>516</v>
      </c>
      <c r="AW6" s="1126" t="s">
        <v>841</v>
      </c>
      <c r="AX6" s="789"/>
      <c r="AY6" s="789"/>
      <c r="AZ6" s="550"/>
      <c r="BA6" s="550" t="s">
        <v>483</v>
      </c>
      <c r="BB6" s="550" t="s">
        <v>484</v>
      </c>
      <c r="BC6" s="550" t="s">
        <v>485</v>
      </c>
      <c r="BD6" s="550" t="s">
        <v>486</v>
      </c>
      <c r="BE6" s="550" t="s">
        <v>487</v>
      </c>
      <c r="BF6" s="550" t="s">
        <v>487</v>
      </c>
      <c r="BG6" s="550" t="s">
        <v>488</v>
      </c>
      <c r="BH6" s="550" t="s">
        <v>489</v>
      </c>
      <c r="BI6" s="550" t="s">
        <v>490</v>
      </c>
      <c r="BJ6" s="550" t="s">
        <v>491</v>
      </c>
      <c r="BK6" s="550" t="s">
        <v>492</v>
      </c>
      <c r="BL6" s="550" t="s">
        <v>493</v>
      </c>
      <c r="BM6" s="550" t="s">
        <v>494</v>
      </c>
      <c r="BN6" s="550" t="s">
        <v>495</v>
      </c>
      <c r="BO6" s="550" t="s">
        <v>496</v>
      </c>
      <c r="BP6" s="550" t="s">
        <v>497</v>
      </c>
      <c r="BQ6" s="550" t="s">
        <v>497</v>
      </c>
      <c r="BR6" s="559" t="s">
        <v>498</v>
      </c>
      <c r="BS6" s="559" t="s">
        <v>499</v>
      </c>
      <c r="BT6" s="559" t="s">
        <v>500</v>
      </c>
      <c r="BU6" s="559" t="s">
        <v>501</v>
      </c>
      <c r="BV6" s="559" t="s">
        <v>502</v>
      </c>
      <c r="BW6" s="559" t="s">
        <v>503</v>
      </c>
      <c r="BX6" s="559" t="s">
        <v>504</v>
      </c>
      <c r="BY6" s="559" t="s">
        <v>505</v>
      </c>
      <c r="BZ6" s="560" t="s">
        <v>498</v>
      </c>
      <c r="CA6" s="560" t="s">
        <v>499</v>
      </c>
      <c r="CB6" s="560" t="s">
        <v>500</v>
      </c>
      <c r="CC6" s="560" t="s">
        <v>501</v>
      </c>
      <c r="CD6" s="560" t="s">
        <v>506</v>
      </c>
      <c r="CE6" s="560" t="s">
        <v>503</v>
      </c>
      <c r="CF6" s="560" t="s">
        <v>504</v>
      </c>
      <c r="CG6" s="560" t="s">
        <v>505</v>
      </c>
      <c r="CH6" s="550" t="s">
        <v>507</v>
      </c>
      <c r="CI6" s="550" t="s">
        <v>507</v>
      </c>
      <c r="CJ6" s="550" t="s">
        <v>508</v>
      </c>
      <c r="CK6" s="561" t="s">
        <v>517</v>
      </c>
      <c r="CL6" s="561" t="s">
        <v>518</v>
      </c>
      <c r="CM6" s="561" t="s">
        <v>519</v>
      </c>
      <c r="CN6" s="561" t="s">
        <v>509</v>
      </c>
      <c r="CO6" s="550" t="s">
        <v>510</v>
      </c>
      <c r="CP6" s="550" t="s">
        <v>515</v>
      </c>
      <c r="CQ6" s="550" t="s">
        <v>511</v>
      </c>
      <c r="CR6" s="550" t="s">
        <v>512</v>
      </c>
      <c r="CS6" s="550" t="s">
        <v>520</v>
      </c>
      <c r="CT6" s="550" t="s">
        <v>513</v>
      </c>
      <c r="CU6" s="550" t="s">
        <v>521</v>
      </c>
      <c r="CV6" s="562" t="s">
        <v>514</v>
      </c>
      <c r="CW6" s="562" t="s">
        <v>522</v>
      </c>
      <c r="CX6" s="550" t="s">
        <v>510</v>
      </c>
      <c r="CY6" s="550" t="s">
        <v>515</v>
      </c>
      <c r="CZ6" s="550" t="s">
        <v>511</v>
      </c>
      <c r="DA6" s="550" t="s">
        <v>512</v>
      </c>
      <c r="DB6" s="550" t="s">
        <v>516</v>
      </c>
      <c r="DC6" s="805" t="s">
        <v>841</v>
      </c>
      <c r="DF6" s="788"/>
      <c r="DG6" s="788" t="s">
        <v>483</v>
      </c>
      <c r="DH6" s="788" t="s">
        <v>484</v>
      </c>
      <c r="DI6" s="788" t="s">
        <v>485</v>
      </c>
      <c r="DJ6" s="788" t="s">
        <v>523</v>
      </c>
      <c r="DK6" s="788" t="s">
        <v>486</v>
      </c>
      <c r="DL6" s="788" t="s">
        <v>487</v>
      </c>
      <c r="DM6" s="788" t="s">
        <v>487</v>
      </c>
      <c r="DN6" s="788" t="s">
        <v>488</v>
      </c>
      <c r="DO6" s="788" t="s">
        <v>489</v>
      </c>
      <c r="DP6" s="788" t="s">
        <v>490</v>
      </c>
      <c r="DQ6" s="788" t="s">
        <v>491</v>
      </c>
      <c r="DR6" s="788" t="s">
        <v>492</v>
      </c>
      <c r="DS6" s="788" t="s">
        <v>493</v>
      </c>
      <c r="DT6" s="788" t="s">
        <v>494</v>
      </c>
      <c r="DU6" s="788" t="s">
        <v>495</v>
      </c>
      <c r="DV6" s="788" t="s">
        <v>496</v>
      </c>
      <c r="DW6" s="788" t="s">
        <v>497</v>
      </c>
      <c r="DX6" s="788" t="s">
        <v>497</v>
      </c>
      <c r="DY6" s="788" t="s">
        <v>524</v>
      </c>
      <c r="DZ6" s="788" t="s">
        <v>525</v>
      </c>
      <c r="EA6" s="788" t="s">
        <v>526</v>
      </c>
      <c r="EB6" s="788" t="s">
        <v>527</v>
      </c>
      <c r="EC6" s="788" t="s">
        <v>528</v>
      </c>
      <c r="ED6" s="788" t="s">
        <v>493</v>
      </c>
      <c r="EE6" s="788" t="s">
        <v>494</v>
      </c>
      <c r="EF6" s="788" t="s">
        <v>495</v>
      </c>
      <c r="EG6" s="788" t="s">
        <v>529</v>
      </c>
      <c r="EH6" s="788" t="s">
        <v>530</v>
      </c>
      <c r="EI6" s="788" t="s">
        <v>496</v>
      </c>
      <c r="EJ6" s="788" t="s">
        <v>531</v>
      </c>
      <c r="EK6" s="788" t="s">
        <v>532</v>
      </c>
      <c r="EL6" s="788" t="s">
        <v>533</v>
      </c>
      <c r="EM6" s="788" t="s">
        <v>534</v>
      </c>
      <c r="EN6" s="788" t="s">
        <v>498</v>
      </c>
      <c r="EO6" s="788" t="s">
        <v>499</v>
      </c>
      <c r="EP6" s="788" t="s">
        <v>500</v>
      </c>
      <c r="EQ6" s="788" t="s">
        <v>501</v>
      </c>
      <c r="ER6" s="788" t="s">
        <v>502</v>
      </c>
      <c r="ES6" s="788" t="s">
        <v>503</v>
      </c>
      <c r="ET6" s="788" t="s">
        <v>504</v>
      </c>
      <c r="EU6" s="788" t="s">
        <v>505</v>
      </c>
      <c r="EV6" s="788" t="s">
        <v>498</v>
      </c>
      <c r="EW6" s="788" t="s">
        <v>499</v>
      </c>
      <c r="EX6" s="788" t="s">
        <v>500</v>
      </c>
      <c r="EY6" s="788" t="s">
        <v>501</v>
      </c>
      <c r="EZ6" s="788" t="s">
        <v>506</v>
      </c>
      <c r="FA6" s="788" t="s">
        <v>503</v>
      </c>
      <c r="FB6" s="788" t="s">
        <v>504</v>
      </c>
      <c r="FC6" s="788" t="s">
        <v>505</v>
      </c>
      <c r="FD6" s="788" t="s">
        <v>507</v>
      </c>
      <c r="FE6" s="788" t="s">
        <v>507</v>
      </c>
      <c r="FF6" s="788" t="s">
        <v>520</v>
      </c>
      <c r="FG6" s="788" t="s">
        <v>513</v>
      </c>
      <c r="FH6" s="788" t="s">
        <v>521</v>
      </c>
      <c r="FI6" s="788" t="s">
        <v>508</v>
      </c>
      <c r="FJ6" s="788" t="s">
        <v>517</v>
      </c>
      <c r="FK6" s="788" t="s">
        <v>518</v>
      </c>
      <c r="FL6" s="788" t="s">
        <v>519</v>
      </c>
      <c r="FM6" t="s">
        <v>509</v>
      </c>
      <c r="FN6" s="788" t="s">
        <v>510</v>
      </c>
      <c r="FO6" s="788" t="s">
        <v>515</v>
      </c>
      <c r="FP6" s="788" t="s">
        <v>511</v>
      </c>
      <c r="FQ6" s="788" t="s">
        <v>535</v>
      </c>
      <c r="FR6" s="788" t="s">
        <v>536</v>
      </c>
      <c r="FS6" s="788" t="s">
        <v>537</v>
      </c>
      <c r="FT6" s="788" t="s">
        <v>538</v>
      </c>
      <c r="FU6" s="788" t="s">
        <v>539</v>
      </c>
      <c r="FV6" s="788" t="s">
        <v>512</v>
      </c>
      <c r="FW6" s="788" t="s">
        <v>540</v>
      </c>
      <c r="FX6" s="788" t="s">
        <v>541</v>
      </c>
      <c r="FY6" s="788" t="s">
        <v>542</v>
      </c>
      <c r="FZ6" s="788" t="s">
        <v>543</v>
      </c>
      <c r="GA6" s="788" t="s">
        <v>520</v>
      </c>
      <c r="GB6" s="788" t="s">
        <v>513</v>
      </c>
      <c r="GC6" s="788" t="s">
        <v>521</v>
      </c>
      <c r="GD6" s="788" t="s">
        <v>544</v>
      </c>
      <c r="GE6" s="788" t="s">
        <v>545</v>
      </c>
      <c r="GF6" s="788" t="s">
        <v>514</v>
      </c>
      <c r="GG6" s="563" t="s">
        <v>546</v>
      </c>
      <c r="GH6" s="788" t="s">
        <v>510</v>
      </c>
      <c r="GI6" s="788" t="s">
        <v>515</v>
      </c>
      <c r="GJ6" s="788" t="s">
        <v>511</v>
      </c>
      <c r="GK6" s="788" t="s">
        <v>535</v>
      </c>
      <c r="GL6" s="788" t="s">
        <v>536</v>
      </c>
      <c r="GM6" s="788" t="s">
        <v>537</v>
      </c>
      <c r="GN6" s="788" t="s">
        <v>539</v>
      </c>
      <c r="GO6" s="788" t="s">
        <v>512</v>
      </c>
      <c r="GP6" s="788" t="s">
        <v>540</v>
      </c>
      <c r="GQ6" s="788" t="s">
        <v>541</v>
      </c>
      <c r="GR6" s="788" t="s">
        <v>542</v>
      </c>
      <c r="GS6" s="788" t="s">
        <v>543</v>
      </c>
      <c r="GT6" s="788" t="s">
        <v>516</v>
      </c>
      <c r="GY6" s="786" t="s">
        <v>483</v>
      </c>
      <c r="GZ6" s="786" t="s">
        <v>484</v>
      </c>
      <c r="HA6" s="786" t="s">
        <v>485</v>
      </c>
      <c r="HB6" s="786" t="s">
        <v>486</v>
      </c>
      <c r="HC6" s="786" t="s">
        <v>487</v>
      </c>
      <c r="HD6" s="786" t="s">
        <v>487</v>
      </c>
      <c r="HE6" s="786" t="s">
        <v>488</v>
      </c>
      <c r="HF6" s="786" t="s">
        <v>489</v>
      </c>
      <c r="HG6" s="786" t="s">
        <v>490</v>
      </c>
      <c r="HH6" s="786" t="s">
        <v>491</v>
      </c>
      <c r="HI6" s="786" t="s">
        <v>492</v>
      </c>
      <c r="HJ6" s="786" t="s">
        <v>493</v>
      </c>
      <c r="HK6" s="786" t="s">
        <v>494</v>
      </c>
      <c r="HL6" s="786" t="s">
        <v>495</v>
      </c>
      <c r="HM6" s="786" t="s">
        <v>496</v>
      </c>
      <c r="HN6" s="786" t="s">
        <v>547</v>
      </c>
      <c r="HO6" s="786" t="s">
        <v>497</v>
      </c>
      <c r="HP6" s="786" t="s">
        <v>548</v>
      </c>
      <c r="HQ6" s="457" t="s">
        <v>549</v>
      </c>
      <c r="HR6" s="457" t="s">
        <v>550</v>
      </c>
      <c r="HS6" s="786" t="s">
        <v>547</v>
      </c>
      <c r="HT6" s="786" t="s">
        <v>488</v>
      </c>
      <c r="HU6" s="786" t="s">
        <v>489</v>
      </c>
      <c r="HV6" s="786" t="s">
        <v>490</v>
      </c>
      <c r="HW6" s="786" t="s">
        <v>491</v>
      </c>
      <c r="HX6" s="786" t="s">
        <v>492</v>
      </c>
      <c r="HY6" s="786" t="s">
        <v>498</v>
      </c>
      <c r="HZ6" s="786" t="s">
        <v>499</v>
      </c>
      <c r="IA6" s="786" t="s">
        <v>500</v>
      </c>
      <c r="IB6" s="786" t="s">
        <v>501</v>
      </c>
      <c r="IC6" s="786" t="s">
        <v>551</v>
      </c>
      <c r="ID6" s="786" t="s">
        <v>504</v>
      </c>
      <c r="IE6" s="786" t="s">
        <v>505</v>
      </c>
      <c r="IF6" s="786" t="s">
        <v>498</v>
      </c>
      <c r="IG6" s="786" t="s">
        <v>499</v>
      </c>
      <c r="IH6" s="786" t="s">
        <v>505</v>
      </c>
      <c r="II6" s="786" t="s">
        <v>507</v>
      </c>
      <c r="IJ6" s="786" t="s">
        <v>507</v>
      </c>
      <c r="IK6" s="786" t="s">
        <v>544</v>
      </c>
      <c r="IL6" s="786" t="s">
        <v>545</v>
      </c>
      <c r="IM6" s="786" t="s">
        <v>514</v>
      </c>
      <c r="IN6" s="786" t="s">
        <v>522</v>
      </c>
      <c r="IO6" s="564" t="s">
        <v>546</v>
      </c>
      <c r="IP6" s="786" t="s">
        <v>510</v>
      </c>
      <c r="IQ6" s="786" t="s">
        <v>511</v>
      </c>
      <c r="IR6" s="786" t="s">
        <v>512</v>
      </c>
      <c r="IS6" s="786" t="s">
        <v>552</v>
      </c>
      <c r="IT6" s="786" t="s">
        <v>543</v>
      </c>
      <c r="IU6" s="786" t="s">
        <v>520</v>
      </c>
      <c r="IV6" s="786" t="s">
        <v>513</v>
      </c>
      <c r="IW6" s="786" t="s">
        <v>521</v>
      </c>
      <c r="IX6" s="786" t="s">
        <v>508</v>
      </c>
      <c r="IY6" s="565" t="s">
        <v>517</v>
      </c>
      <c r="IZ6" s="565" t="s">
        <v>518</v>
      </c>
      <c r="JA6" s="565" t="s">
        <v>519</v>
      </c>
      <c r="JB6" s="565" t="s">
        <v>509</v>
      </c>
      <c r="JC6" s="786" t="s">
        <v>510</v>
      </c>
      <c r="JD6" s="786" t="s">
        <v>515</v>
      </c>
      <c r="JE6" s="786" t="s">
        <v>512</v>
      </c>
      <c r="JF6" s="786" t="s">
        <v>540</v>
      </c>
      <c r="JG6" s="786" t="s">
        <v>552</v>
      </c>
      <c r="JH6" s="786" t="s">
        <v>541</v>
      </c>
      <c r="JI6" s="786" t="s">
        <v>543</v>
      </c>
      <c r="JJ6" s="786" t="s">
        <v>516</v>
      </c>
      <c r="JN6" s="788"/>
      <c r="JO6" s="788" t="s">
        <v>483</v>
      </c>
      <c r="JP6" s="788" t="s">
        <v>484</v>
      </c>
      <c r="JQ6" s="788" t="s">
        <v>485</v>
      </c>
      <c r="JR6" s="788" t="s">
        <v>486</v>
      </c>
      <c r="JS6" s="788" t="s">
        <v>487</v>
      </c>
      <c r="JT6" s="788" t="s">
        <v>487</v>
      </c>
      <c r="JU6" s="788" t="s">
        <v>488</v>
      </c>
      <c r="JV6" s="788" t="s">
        <v>489</v>
      </c>
      <c r="JW6" s="788" t="s">
        <v>490</v>
      </c>
      <c r="JX6" s="788" t="s">
        <v>491</v>
      </c>
      <c r="JY6" s="788" t="s">
        <v>492</v>
      </c>
      <c r="JZ6" s="788" t="s">
        <v>493</v>
      </c>
      <c r="KA6" s="788" t="s">
        <v>494</v>
      </c>
      <c r="KB6" s="788" t="s">
        <v>495</v>
      </c>
      <c r="KC6" s="788" t="s">
        <v>496</v>
      </c>
      <c r="KD6" s="788" t="s">
        <v>548</v>
      </c>
      <c r="KH6" s="788"/>
      <c r="KI6" s="788" t="s">
        <v>483</v>
      </c>
      <c r="KJ6" s="788" t="s">
        <v>484</v>
      </c>
      <c r="KK6" s="788" t="s">
        <v>523</v>
      </c>
      <c r="KL6" s="788" t="s">
        <v>486</v>
      </c>
      <c r="KM6" s="788" t="s">
        <v>487</v>
      </c>
      <c r="KN6" s="788" t="s">
        <v>487</v>
      </c>
      <c r="KO6" s="788" t="s">
        <v>488</v>
      </c>
      <c r="KP6" s="788" t="s">
        <v>489</v>
      </c>
      <c r="KQ6" s="788" t="s">
        <v>490</v>
      </c>
      <c r="KR6" s="788" t="s">
        <v>491</v>
      </c>
      <c r="KS6" s="788" t="s">
        <v>492</v>
      </c>
      <c r="KT6" s="788" t="s">
        <v>493</v>
      </c>
      <c r="KU6" s="788" t="s">
        <v>494</v>
      </c>
      <c r="KV6" s="788" t="s">
        <v>495</v>
      </c>
      <c r="KW6" s="788" t="s">
        <v>496</v>
      </c>
      <c r="KX6" s="788" t="s">
        <v>497</v>
      </c>
      <c r="KY6" s="788" t="s">
        <v>497</v>
      </c>
      <c r="KZ6" s="788" t="s">
        <v>498</v>
      </c>
      <c r="LA6" s="566" t="s">
        <v>499</v>
      </c>
      <c r="LB6" s="566" t="s">
        <v>500</v>
      </c>
      <c r="LC6" s="566" t="s">
        <v>501</v>
      </c>
      <c r="LD6" s="566" t="s">
        <v>502</v>
      </c>
      <c r="LE6" s="566" t="s">
        <v>504</v>
      </c>
      <c r="LF6" s="788" t="s">
        <v>505</v>
      </c>
      <c r="LG6" s="788" t="s">
        <v>498</v>
      </c>
      <c r="LH6" s="788" t="s">
        <v>499</v>
      </c>
      <c r="LI6" s="788" t="s">
        <v>505</v>
      </c>
      <c r="LJ6" s="788" t="s">
        <v>507</v>
      </c>
      <c r="LK6" s="788" t="s">
        <v>507</v>
      </c>
      <c r="LL6" s="788" t="s">
        <v>510</v>
      </c>
      <c r="LM6" s="567" t="s">
        <v>511</v>
      </c>
      <c r="LN6" s="567" t="s">
        <v>512</v>
      </c>
      <c r="LO6" s="567" t="s">
        <v>540</v>
      </c>
      <c r="LP6" s="567" t="s">
        <v>543</v>
      </c>
      <c r="LQ6" s="788" t="s">
        <v>546</v>
      </c>
      <c r="LR6" s="788" t="s">
        <v>510</v>
      </c>
      <c r="LS6" s="568" t="s">
        <v>515</v>
      </c>
      <c r="LT6" s="568" t="s">
        <v>512</v>
      </c>
      <c r="LU6" s="568" t="s">
        <v>540</v>
      </c>
      <c r="LV6" s="568" t="s">
        <v>552</v>
      </c>
      <c r="LW6" s="568" t="s">
        <v>541</v>
      </c>
      <c r="LX6" s="568" t="s">
        <v>543</v>
      </c>
      <c r="LY6" s="788" t="s">
        <v>516</v>
      </c>
      <c r="MC6" s="799"/>
      <c r="MD6" s="799" t="s">
        <v>553</v>
      </c>
      <c r="ME6" s="799" t="s">
        <v>554</v>
      </c>
      <c r="MF6" s="799" t="s">
        <v>555</v>
      </c>
      <c r="MG6" s="799" t="s">
        <v>488</v>
      </c>
      <c r="MH6" s="799" t="s">
        <v>489</v>
      </c>
      <c r="MI6" s="799" t="s">
        <v>491</v>
      </c>
      <c r="MJ6" s="799" t="s">
        <v>496</v>
      </c>
      <c r="MK6" s="799" t="s">
        <v>498</v>
      </c>
      <c r="ML6" s="799" t="s">
        <v>499</v>
      </c>
      <c r="MM6" s="799" t="s">
        <v>500</v>
      </c>
      <c r="MN6" s="799" t="s">
        <v>501</v>
      </c>
      <c r="MO6" s="569" t="s">
        <v>502</v>
      </c>
      <c r="MP6" s="799" t="s">
        <v>503</v>
      </c>
      <c r="MQ6" s="799" t="s">
        <v>513</v>
      </c>
      <c r="MR6" s="799" t="s">
        <v>508</v>
      </c>
      <c r="MS6" s="570" t="s">
        <v>517</v>
      </c>
      <c r="MT6" s="570" t="s">
        <v>518</v>
      </c>
      <c r="MU6" s="570" t="s">
        <v>545</v>
      </c>
      <c r="MV6" s="799" t="s">
        <v>510</v>
      </c>
      <c r="MW6" s="571" t="s">
        <v>515</v>
      </c>
      <c r="MX6" s="571" t="s">
        <v>511</v>
      </c>
      <c r="MY6" s="571" t="s">
        <v>539</v>
      </c>
      <c r="MZ6" s="571" t="s">
        <v>512</v>
      </c>
      <c r="NA6" s="571" t="s">
        <v>552</v>
      </c>
      <c r="NB6" s="571" t="s">
        <v>543</v>
      </c>
      <c r="NC6" s="572" t="s">
        <v>556</v>
      </c>
      <c r="ND6" s="799" t="s">
        <v>488</v>
      </c>
      <c r="NE6" s="799" t="s">
        <v>489</v>
      </c>
      <c r="NF6" s="799" t="s">
        <v>491</v>
      </c>
      <c r="NG6" s="799" t="s">
        <v>524</v>
      </c>
      <c r="NH6" s="799" t="s">
        <v>529</v>
      </c>
      <c r="NI6" s="799" t="s">
        <v>530</v>
      </c>
      <c r="NJ6" s="799" t="s">
        <v>496</v>
      </c>
      <c r="NK6" s="799" t="s">
        <v>498</v>
      </c>
      <c r="NL6" s="573" t="s">
        <v>499</v>
      </c>
      <c r="NM6" s="573" t="s">
        <v>500</v>
      </c>
      <c r="NN6" s="573" t="s">
        <v>501</v>
      </c>
      <c r="NO6" s="573" t="s">
        <v>502</v>
      </c>
      <c r="NP6" s="573" t="s">
        <v>503</v>
      </c>
      <c r="NQ6" s="573" t="s">
        <v>504</v>
      </c>
      <c r="NR6" s="799" t="s">
        <v>508</v>
      </c>
      <c r="NS6" s="799" t="s">
        <v>557</v>
      </c>
      <c r="NT6" s="799" t="s">
        <v>558</v>
      </c>
      <c r="NU6" s="799" t="s">
        <v>544</v>
      </c>
      <c r="NV6" s="574" t="s">
        <v>510</v>
      </c>
      <c r="NW6" s="575" t="s">
        <v>515</v>
      </c>
      <c r="NX6" s="575" t="s">
        <v>511</v>
      </c>
      <c r="NY6" s="575" t="s">
        <v>539</v>
      </c>
      <c r="NZ6" s="575" t="s">
        <v>512</v>
      </c>
      <c r="OA6" s="575" t="s">
        <v>552</v>
      </c>
      <c r="OB6" s="575" t="s">
        <v>542</v>
      </c>
      <c r="OC6" s="575" t="s">
        <v>543</v>
      </c>
      <c r="OD6" s="576" t="s">
        <v>559</v>
      </c>
      <c r="OE6" s="576" t="s">
        <v>560</v>
      </c>
      <c r="OF6" s="576" t="s">
        <v>561</v>
      </c>
      <c r="OG6" s="576" t="s">
        <v>562</v>
      </c>
      <c r="OH6" s="576" t="s">
        <v>563</v>
      </c>
      <c r="OI6" s="576" t="s">
        <v>564</v>
      </c>
      <c r="OJ6" s="577" t="s">
        <v>565</v>
      </c>
      <c r="ON6" s="801"/>
      <c r="OO6" s="801"/>
      <c r="OP6" s="801"/>
      <c r="OQ6" s="801"/>
      <c r="OR6" s="801"/>
      <c r="OS6" s="801"/>
      <c r="OT6" s="801"/>
      <c r="OU6" s="801"/>
      <c r="OV6" s="801"/>
      <c r="OW6" s="801"/>
      <c r="OX6" s="801"/>
      <c r="OY6" s="801"/>
      <c r="OZ6" s="801"/>
      <c r="PA6" s="801"/>
      <c r="PB6" s="801"/>
      <c r="PC6" s="801"/>
      <c r="PD6" s="801"/>
      <c r="PE6" s="801"/>
      <c r="PF6" s="801"/>
      <c r="PG6" s="801"/>
      <c r="PH6" s="801"/>
      <c r="PI6" s="801"/>
      <c r="PJ6" s="801"/>
      <c r="PK6" s="801"/>
      <c r="PO6" s="803"/>
      <c r="PZ6" s="803"/>
      <c r="QQ6" s="1126"/>
      <c r="QR6" s="1126" t="s">
        <v>21</v>
      </c>
      <c r="QS6" s="1126" t="s">
        <v>20</v>
      </c>
      <c r="QT6" s="1126" t="s">
        <v>19</v>
      </c>
      <c r="QU6" s="1126" t="s">
        <v>18</v>
      </c>
      <c r="QV6" s="1126" t="s">
        <v>17</v>
      </c>
      <c r="QW6" s="1126" t="s">
        <v>16</v>
      </c>
      <c r="QX6" s="1126" t="s">
        <v>15</v>
      </c>
      <c r="QY6" s="1126" t="s">
        <v>14</v>
      </c>
      <c r="QZ6" s="1126" t="s">
        <v>13</v>
      </c>
      <c r="RA6" s="1126" t="s">
        <v>12</v>
      </c>
      <c r="RB6" s="1126"/>
      <c r="RC6" s="1126"/>
      <c r="RD6" s="1126"/>
    </row>
    <row r="7" spans="1:472" s="786" customFormat="1" ht="167.1" customHeight="1">
      <c r="C7" s="789"/>
      <c r="D7" s="786" t="s">
        <v>566</v>
      </c>
      <c r="E7" s="786" t="s">
        <v>567</v>
      </c>
      <c r="F7" s="786" t="s">
        <v>568</v>
      </c>
      <c r="G7" s="786" t="s">
        <v>569</v>
      </c>
      <c r="H7" s="786" t="s">
        <v>570</v>
      </c>
      <c r="I7" s="786" t="s">
        <v>570</v>
      </c>
      <c r="J7" s="786" t="s">
        <v>571</v>
      </c>
      <c r="K7" s="786" t="s">
        <v>572</v>
      </c>
      <c r="L7" s="786" t="s">
        <v>573</v>
      </c>
      <c r="M7" s="786" t="s">
        <v>574</v>
      </c>
      <c r="N7" s="786" t="s">
        <v>575</v>
      </c>
      <c r="O7" s="786" t="s">
        <v>576</v>
      </c>
      <c r="P7" s="786" t="s">
        <v>577</v>
      </c>
      <c r="Q7" s="786" t="s">
        <v>578</v>
      </c>
      <c r="R7" s="786" t="s">
        <v>579</v>
      </c>
      <c r="S7" s="786" t="s">
        <v>580</v>
      </c>
      <c r="T7" s="786" t="s">
        <v>580</v>
      </c>
      <c r="U7" s="578" t="s">
        <v>581</v>
      </c>
      <c r="V7" s="578" t="s">
        <v>582</v>
      </c>
      <c r="W7" s="578" t="s">
        <v>583</v>
      </c>
      <c r="X7" s="578" t="s">
        <v>584</v>
      </c>
      <c r="Y7" s="578" t="s">
        <v>585</v>
      </c>
      <c r="Z7" s="578" t="s">
        <v>586</v>
      </c>
      <c r="AA7" s="578" t="s">
        <v>587</v>
      </c>
      <c r="AB7" s="578" t="s">
        <v>588</v>
      </c>
      <c r="AC7" s="579" t="s">
        <v>581</v>
      </c>
      <c r="AD7" s="579" t="s">
        <v>582</v>
      </c>
      <c r="AE7" s="579" t="s">
        <v>583</v>
      </c>
      <c r="AF7" s="579" t="s">
        <v>584</v>
      </c>
      <c r="AG7" s="579" t="s">
        <v>589</v>
      </c>
      <c r="AH7" s="579" t="s">
        <v>586</v>
      </c>
      <c r="AI7" s="579" t="s">
        <v>588</v>
      </c>
      <c r="AJ7" s="786" t="s">
        <v>590</v>
      </c>
      <c r="AK7" s="786" t="s">
        <v>590</v>
      </c>
      <c r="AL7" s="786" t="s">
        <v>591</v>
      </c>
      <c r="AM7" s="580" t="s">
        <v>592</v>
      </c>
      <c r="AN7" s="786" t="s">
        <v>593</v>
      </c>
      <c r="AO7" s="786" t="s">
        <v>594</v>
      </c>
      <c r="AP7" s="786" t="s">
        <v>595</v>
      </c>
      <c r="AQ7" s="786" t="s">
        <v>596</v>
      </c>
      <c r="AR7" s="786" t="s">
        <v>597</v>
      </c>
      <c r="AS7" s="786" t="s">
        <v>593</v>
      </c>
      <c r="AT7" s="786" t="s">
        <v>598</v>
      </c>
      <c r="AU7" s="786" t="s">
        <v>595</v>
      </c>
      <c r="AV7" s="786" t="s">
        <v>599</v>
      </c>
      <c r="AW7" s="893" t="s">
        <v>842</v>
      </c>
      <c r="AX7" s="506"/>
      <c r="AY7" s="506"/>
      <c r="BA7" s="786" t="s">
        <v>600</v>
      </c>
      <c r="BB7" s="786" t="s">
        <v>567</v>
      </c>
      <c r="BC7" s="786" t="s">
        <v>568</v>
      </c>
      <c r="BD7" s="786" t="s">
        <v>569</v>
      </c>
      <c r="BE7" s="786" t="s">
        <v>570</v>
      </c>
      <c r="BF7" s="786" t="s">
        <v>570</v>
      </c>
      <c r="BG7" s="786" t="s">
        <v>571</v>
      </c>
      <c r="BH7" s="786" t="s">
        <v>572</v>
      </c>
      <c r="BI7" s="786" t="s">
        <v>573</v>
      </c>
      <c r="BJ7" s="786" t="s">
        <v>574</v>
      </c>
      <c r="BK7" s="786" t="s">
        <v>575</v>
      </c>
      <c r="BL7" s="786" t="s">
        <v>576</v>
      </c>
      <c r="BM7" s="786" t="s">
        <v>577</v>
      </c>
      <c r="BN7" s="786" t="s">
        <v>578</v>
      </c>
      <c r="BO7" s="786" t="s">
        <v>579</v>
      </c>
      <c r="BP7" s="786" t="s">
        <v>580</v>
      </c>
      <c r="BQ7" s="786" t="s">
        <v>580</v>
      </c>
      <c r="BR7" s="559" t="s">
        <v>581</v>
      </c>
      <c r="BS7" s="559" t="s">
        <v>582</v>
      </c>
      <c r="BT7" s="559" t="s">
        <v>583</v>
      </c>
      <c r="BU7" s="559" t="s">
        <v>601</v>
      </c>
      <c r="BV7" s="559" t="s">
        <v>585</v>
      </c>
      <c r="BW7" s="559" t="s">
        <v>586</v>
      </c>
      <c r="BX7" s="559" t="s">
        <v>587</v>
      </c>
      <c r="BY7" s="559" t="s">
        <v>588</v>
      </c>
      <c r="BZ7" s="560" t="s">
        <v>581</v>
      </c>
      <c r="CA7" s="560" t="s">
        <v>582</v>
      </c>
      <c r="CB7" s="560" t="s">
        <v>583</v>
      </c>
      <c r="CC7" s="560" t="s">
        <v>601</v>
      </c>
      <c r="CD7" s="560" t="s">
        <v>589</v>
      </c>
      <c r="CE7" s="560" t="s">
        <v>586</v>
      </c>
      <c r="CF7" s="560" t="s">
        <v>587</v>
      </c>
      <c r="CG7" s="560" t="s">
        <v>588</v>
      </c>
      <c r="CH7" s="786" t="s">
        <v>590</v>
      </c>
      <c r="CI7" s="786" t="s">
        <v>590</v>
      </c>
      <c r="CJ7" s="786" t="s">
        <v>591</v>
      </c>
      <c r="CK7" s="561" t="s">
        <v>574</v>
      </c>
      <c r="CL7" s="561" t="s">
        <v>318</v>
      </c>
      <c r="CM7" s="561" t="s">
        <v>319</v>
      </c>
      <c r="CN7" s="561" t="s">
        <v>602</v>
      </c>
      <c r="CO7" s="786" t="s">
        <v>593</v>
      </c>
      <c r="CP7" s="786" t="s">
        <v>598</v>
      </c>
      <c r="CQ7" s="786" t="s">
        <v>594</v>
      </c>
      <c r="CR7" s="786" t="s">
        <v>595</v>
      </c>
      <c r="CS7" s="786" t="s">
        <v>603</v>
      </c>
      <c r="CT7" s="786" t="s">
        <v>596</v>
      </c>
      <c r="CU7" s="786" t="s">
        <v>604</v>
      </c>
      <c r="CV7" s="562" t="s">
        <v>605</v>
      </c>
      <c r="CW7" s="562" t="s">
        <v>606</v>
      </c>
      <c r="CX7" s="786" t="s">
        <v>593</v>
      </c>
      <c r="CY7" s="786" t="s">
        <v>598</v>
      </c>
      <c r="CZ7" s="786" t="s">
        <v>594</v>
      </c>
      <c r="DA7" s="786" t="s">
        <v>595</v>
      </c>
      <c r="DB7" s="786" t="s">
        <v>599</v>
      </c>
      <c r="DC7" s="893" t="s">
        <v>842</v>
      </c>
      <c r="DG7" s="786" t="s">
        <v>600</v>
      </c>
      <c r="DH7" s="786" t="s">
        <v>567</v>
      </c>
      <c r="DI7" s="786" t="s">
        <v>568</v>
      </c>
      <c r="DJ7" s="786" t="s">
        <v>607</v>
      </c>
      <c r="DK7" s="786" t="s">
        <v>569</v>
      </c>
      <c r="DL7" s="786" t="s">
        <v>570</v>
      </c>
      <c r="DM7" s="786" t="s">
        <v>570</v>
      </c>
      <c r="DN7" s="786" t="s">
        <v>571</v>
      </c>
      <c r="DO7" s="786" t="s">
        <v>572</v>
      </c>
      <c r="DP7" s="786" t="s">
        <v>573</v>
      </c>
      <c r="DQ7" s="786" t="s">
        <v>574</v>
      </c>
      <c r="DR7" s="786" t="s">
        <v>575</v>
      </c>
      <c r="DS7" s="786" t="s">
        <v>576</v>
      </c>
      <c r="DT7" s="786" t="s">
        <v>577</v>
      </c>
      <c r="DU7" s="786" t="s">
        <v>578</v>
      </c>
      <c r="DV7" s="786" t="s">
        <v>579</v>
      </c>
      <c r="DW7" s="786" t="s">
        <v>580</v>
      </c>
      <c r="DX7" s="786" t="s">
        <v>580</v>
      </c>
      <c r="DY7" s="786" t="s">
        <v>608</v>
      </c>
      <c r="DZ7" s="786" t="s">
        <v>609</v>
      </c>
      <c r="EA7" s="786" t="s">
        <v>610</v>
      </c>
      <c r="EB7" s="786" t="s">
        <v>611</v>
      </c>
      <c r="EC7" s="786" t="s">
        <v>612</v>
      </c>
      <c r="ED7" s="786" t="s">
        <v>576</v>
      </c>
      <c r="EE7" s="786" t="s">
        <v>577</v>
      </c>
      <c r="EF7" s="786" t="s">
        <v>578</v>
      </c>
      <c r="EG7" s="786" t="s">
        <v>613</v>
      </c>
      <c r="EH7" s="786" t="s">
        <v>614</v>
      </c>
      <c r="EI7" s="786" t="s">
        <v>579</v>
      </c>
      <c r="EJ7" s="786" t="s">
        <v>615</v>
      </c>
      <c r="EK7" s="786" t="s">
        <v>616</v>
      </c>
      <c r="EL7" s="786" t="s">
        <v>617</v>
      </c>
      <c r="EM7" s="786" t="s">
        <v>618</v>
      </c>
      <c r="EN7" s="786" t="s">
        <v>581</v>
      </c>
      <c r="EO7" s="786" t="s">
        <v>582</v>
      </c>
      <c r="EP7" s="786" t="s">
        <v>583</v>
      </c>
      <c r="EQ7" s="786" t="s">
        <v>601</v>
      </c>
      <c r="ER7" s="472" t="s">
        <v>585</v>
      </c>
      <c r="ES7" s="786" t="s">
        <v>586</v>
      </c>
      <c r="ET7" s="472" t="s">
        <v>587</v>
      </c>
      <c r="EU7" s="786" t="s">
        <v>619</v>
      </c>
      <c r="EV7" s="786" t="s">
        <v>581</v>
      </c>
      <c r="EW7" s="786" t="s">
        <v>582</v>
      </c>
      <c r="EX7" s="786" t="s">
        <v>583</v>
      </c>
      <c r="EY7" s="786" t="s">
        <v>601</v>
      </c>
      <c r="EZ7" s="786" t="s">
        <v>589</v>
      </c>
      <c r="FA7" s="786" t="s">
        <v>586</v>
      </c>
      <c r="FB7" s="472" t="s">
        <v>587</v>
      </c>
      <c r="FC7" s="786" t="s">
        <v>619</v>
      </c>
      <c r="FD7" s="786" t="s">
        <v>590</v>
      </c>
      <c r="FE7" s="786" t="s">
        <v>590</v>
      </c>
      <c r="FF7" s="786" t="s">
        <v>603</v>
      </c>
      <c r="FG7" s="786" t="s">
        <v>596</v>
      </c>
      <c r="FH7" s="786" t="s">
        <v>604</v>
      </c>
      <c r="FI7" s="786" t="s">
        <v>591</v>
      </c>
      <c r="FJ7" s="786" t="s">
        <v>574</v>
      </c>
      <c r="FK7" s="786" t="s">
        <v>318</v>
      </c>
      <c r="FL7" s="786" t="s">
        <v>319</v>
      </c>
      <c r="FM7" s="786" t="s">
        <v>602</v>
      </c>
      <c r="FN7" s="786" t="s">
        <v>593</v>
      </c>
      <c r="FO7" s="786" t="s">
        <v>598</v>
      </c>
      <c r="FP7" s="786" t="s">
        <v>594</v>
      </c>
      <c r="FQ7" s="786" t="s">
        <v>620</v>
      </c>
      <c r="FR7" s="786" t="s">
        <v>621</v>
      </c>
      <c r="FS7" s="786" t="s">
        <v>622</v>
      </c>
      <c r="FT7" s="786" t="s">
        <v>623</v>
      </c>
      <c r="FU7" s="786" t="s">
        <v>624</v>
      </c>
      <c r="FV7" s="786" t="s">
        <v>595</v>
      </c>
      <c r="FW7" s="786" t="s">
        <v>625</v>
      </c>
      <c r="FX7" s="786" t="s">
        <v>626</v>
      </c>
      <c r="FY7" s="786" t="s">
        <v>627</v>
      </c>
      <c r="FZ7" s="786" t="s">
        <v>628</v>
      </c>
      <c r="GA7" s="786" t="s">
        <v>603</v>
      </c>
      <c r="GB7" s="786" t="s">
        <v>596</v>
      </c>
      <c r="GC7" s="786" t="s">
        <v>604</v>
      </c>
      <c r="GD7" s="786" t="s">
        <v>629</v>
      </c>
      <c r="GE7" s="786" t="s">
        <v>630</v>
      </c>
      <c r="GF7" s="786" t="s">
        <v>597</v>
      </c>
      <c r="GG7" s="581" t="s">
        <v>631</v>
      </c>
      <c r="GH7" s="786" t="s">
        <v>593</v>
      </c>
      <c r="GI7" s="786" t="s">
        <v>598</v>
      </c>
      <c r="GJ7" s="786" t="s">
        <v>594</v>
      </c>
      <c r="GK7" s="786" t="s">
        <v>620</v>
      </c>
      <c r="GL7" s="786" t="s">
        <v>621</v>
      </c>
      <c r="GM7" s="786" t="s">
        <v>622</v>
      </c>
      <c r="GN7" s="786" t="s">
        <v>624</v>
      </c>
      <c r="GO7" s="786" t="s">
        <v>595</v>
      </c>
      <c r="GP7" s="786" t="s">
        <v>625</v>
      </c>
      <c r="GQ7" s="786" t="s">
        <v>627</v>
      </c>
      <c r="GR7" s="786" t="s">
        <v>628</v>
      </c>
      <c r="GS7" s="786" t="s">
        <v>628</v>
      </c>
      <c r="GT7" s="786" t="s">
        <v>599</v>
      </c>
      <c r="GY7" s="786" t="s">
        <v>600</v>
      </c>
      <c r="GZ7" s="786" t="s">
        <v>567</v>
      </c>
      <c r="HA7" s="786" t="s">
        <v>568</v>
      </c>
      <c r="HB7" s="786" t="s">
        <v>569</v>
      </c>
      <c r="HC7" s="786" t="s">
        <v>570</v>
      </c>
      <c r="HD7" s="786" t="s">
        <v>570</v>
      </c>
      <c r="HE7" s="786" t="s">
        <v>571</v>
      </c>
      <c r="HF7" s="786" t="s">
        <v>572</v>
      </c>
      <c r="HG7" s="786" t="s">
        <v>573</v>
      </c>
      <c r="HH7" s="786" t="s">
        <v>574</v>
      </c>
      <c r="HI7" s="786" t="s">
        <v>575</v>
      </c>
      <c r="HJ7" s="786" t="s">
        <v>576</v>
      </c>
      <c r="HK7" s="786" t="s">
        <v>577</v>
      </c>
      <c r="HL7" s="786" t="s">
        <v>578</v>
      </c>
      <c r="HM7" s="786" t="s">
        <v>579</v>
      </c>
      <c r="HN7" s="786" t="s">
        <v>632</v>
      </c>
      <c r="HO7" s="786" t="s">
        <v>580</v>
      </c>
      <c r="HP7" s="786" t="s">
        <v>633</v>
      </c>
      <c r="HQ7" s="457" t="s">
        <v>634</v>
      </c>
      <c r="HR7" s="457" t="s">
        <v>635</v>
      </c>
      <c r="HS7" s="786" t="s">
        <v>632</v>
      </c>
      <c r="HT7" s="786" t="s">
        <v>571</v>
      </c>
      <c r="HU7" s="786" t="s">
        <v>572</v>
      </c>
      <c r="HV7" s="786" t="s">
        <v>573</v>
      </c>
      <c r="HW7" s="786" t="s">
        <v>574</v>
      </c>
      <c r="HX7" s="786" t="s">
        <v>575</v>
      </c>
      <c r="HY7" s="786" t="s">
        <v>581</v>
      </c>
      <c r="HZ7" s="786" t="s">
        <v>582</v>
      </c>
      <c r="IA7" s="786" t="s">
        <v>583</v>
      </c>
      <c r="IB7" s="786" t="s">
        <v>601</v>
      </c>
      <c r="IC7" s="786" t="s">
        <v>589</v>
      </c>
      <c r="ID7" s="582" t="s">
        <v>587</v>
      </c>
      <c r="IE7" s="786" t="s">
        <v>619</v>
      </c>
      <c r="IF7" s="786" t="s">
        <v>581</v>
      </c>
      <c r="IG7" s="786" t="s">
        <v>582</v>
      </c>
      <c r="IH7" s="786" t="s">
        <v>619</v>
      </c>
      <c r="II7" s="786" t="s">
        <v>590</v>
      </c>
      <c r="IJ7" s="786" t="s">
        <v>590</v>
      </c>
      <c r="IK7" s="583" t="s">
        <v>629</v>
      </c>
      <c r="IL7" s="583" t="s">
        <v>636</v>
      </c>
      <c r="IM7" s="583" t="s">
        <v>605</v>
      </c>
      <c r="IN7" s="583" t="s">
        <v>606</v>
      </c>
      <c r="IO7" s="583" t="s">
        <v>631</v>
      </c>
      <c r="IP7" s="786" t="s">
        <v>593</v>
      </c>
      <c r="IQ7" s="786" t="s">
        <v>594</v>
      </c>
      <c r="IR7" s="786" t="s">
        <v>595</v>
      </c>
      <c r="IS7" s="786" t="s">
        <v>637</v>
      </c>
      <c r="IT7" s="786" t="s">
        <v>628</v>
      </c>
      <c r="IU7" s="786" t="s">
        <v>603</v>
      </c>
      <c r="IV7" s="786" t="s">
        <v>596</v>
      </c>
      <c r="IW7" s="786" t="s">
        <v>604</v>
      </c>
      <c r="IX7" s="786" t="s">
        <v>591</v>
      </c>
      <c r="IY7" s="584" t="s">
        <v>574</v>
      </c>
      <c r="IZ7" s="584" t="s">
        <v>318</v>
      </c>
      <c r="JA7" s="584" t="s">
        <v>319</v>
      </c>
      <c r="JB7" s="584" t="s">
        <v>602</v>
      </c>
      <c r="JC7" s="786" t="s">
        <v>593</v>
      </c>
      <c r="JD7" s="585" t="s">
        <v>638</v>
      </c>
      <c r="JE7" s="585" t="s">
        <v>639</v>
      </c>
      <c r="JF7" s="585" t="s">
        <v>625</v>
      </c>
      <c r="JG7" s="585" t="s">
        <v>640</v>
      </c>
      <c r="JH7" s="585" t="s">
        <v>626</v>
      </c>
      <c r="JI7" s="585" t="s">
        <v>628</v>
      </c>
      <c r="JJ7" s="786" t="s">
        <v>599</v>
      </c>
      <c r="JO7" s="786" t="s">
        <v>566</v>
      </c>
      <c r="JP7" s="786" t="s">
        <v>567</v>
      </c>
      <c r="JQ7" s="786" t="s">
        <v>568</v>
      </c>
      <c r="JR7" s="786" t="s">
        <v>569</v>
      </c>
      <c r="JS7" s="786" t="s">
        <v>570</v>
      </c>
      <c r="JT7" s="786" t="s">
        <v>570</v>
      </c>
      <c r="JU7" s="786" t="s">
        <v>571</v>
      </c>
      <c r="JV7" s="786" t="s">
        <v>572</v>
      </c>
      <c r="JW7" s="786" t="s">
        <v>573</v>
      </c>
      <c r="JX7" s="786" t="s">
        <v>574</v>
      </c>
      <c r="JY7" s="786" t="s">
        <v>575</v>
      </c>
      <c r="JZ7" s="786" t="s">
        <v>576</v>
      </c>
      <c r="KA7" s="786" t="s">
        <v>577</v>
      </c>
      <c r="KB7" s="786" t="s">
        <v>578</v>
      </c>
      <c r="KC7" s="786" t="s">
        <v>579</v>
      </c>
      <c r="KD7" s="786" t="s">
        <v>633</v>
      </c>
      <c r="KI7" s="786" t="s">
        <v>600</v>
      </c>
      <c r="KJ7" s="786" t="s">
        <v>567</v>
      </c>
      <c r="KK7" s="786" t="s">
        <v>607</v>
      </c>
      <c r="KL7" s="786" t="s">
        <v>569</v>
      </c>
      <c r="KM7" s="786" t="s">
        <v>570</v>
      </c>
      <c r="KN7" s="786" t="s">
        <v>570</v>
      </c>
      <c r="KO7" s="786" t="s">
        <v>571</v>
      </c>
      <c r="KP7" s="786" t="s">
        <v>572</v>
      </c>
      <c r="KQ7" s="786" t="s">
        <v>573</v>
      </c>
      <c r="KR7" s="786" t="s">
        <v>574</v>
      </c>
      <c r="KS7" s="786" t="s">
        <v>575</v>
      </c>
      <c r="KT7" s="786" t="s">
        <v>576</v>
      </c>
      <c r="KU7" s="786" t="s">
        <v>577</v>
      </c>
      <c r="KV7" s="786" t="s">
        <v>578</v>
      </c>
      <c r="KW7" s="786" t="s">
        <v>579</v>
      </c>
      <c r="KX7" s="786" t="s">
        <v>580</v>
      </c>
      <c r="KY7" s="786" t="s">
        <v>580</v>
      </c>
      <c r="KZ7" s="786" t="s">
        <v>581</v>
      </c>
      <c r="LA7" s="586" t="s">
        <v>582</v>
      </c>
      <c r="LB7" s="586" t="s">
        <v>583</v>
      </c>
      <c r="LC7" s="586" t="s">
        <v>601</v>
      </c>
      <c r="LD7" s="586" t="s">
        <v>585</v>
      </c>
      <c r="LE7" s="586" t="s">
        <v>587</v>
      </c>
      <c r="LF7" s="786" t="s">
        <v>619</v>
      </c>
      <c r="LG7" s="786" t="s">
        <v>581</v>
      </c>
      <c r="LH7" s="786" t="s">
        <v>582</v>
      </c>
      <c r="LI7" s="786" t="s">
        <v>619</v>
      </c>
      <c r="LJ7" s="786" t="s">
        <v>590</v>
      </c>
      <c r="LK7" s="786" t="s">
        <v>590</v>
      </c>
      <c r="LL7" s="786" t="s">
        <v>593</v>
      </c>
      <c r="LM7" s="587" t="s">
        <v>641</v>
      </c>
      <c r="LN7" s="587" t="s">
        <v>642</v>
      </c>
      <c r="LO7" s="587" t="s">
        <v>625</v>
      </c>
      <c r="LP7" s="587" t="s">
        <v>628</v>
      </c>
      <c r="LQ7" s="588" t="s">
        <v>631</v>
      </c>
      <c r="LR7" s="786" t="s">
        <v>593</v>
      </c>
      <c r="LS7" s="589" t="s">
        <v>638</v>
      </c>
      <c r="LT7" s="589" t="s">
        <v>639</v>
      </c>
      <c r="LU7" s="589" t="s">
        <v>625</v>
      </c>
      <c r="LV7" s="589" t="s">
        <v>640</v>
      </c>
      <c r="LW7" s="589" t="s">
        <v>626</v>
      </c>
      <c r="LX7" s="589" t="s">
        <v>628</v>
      </c>
      <c r="LY7" s="786" t="s">
        <v>599</v>
      </c>
      <c r="MC7" s="798"/>
      <c r="MD7" s="798" t="s">
        <v>643</v>
      </c>
      <c r="ME7" s="798" t="s">
        <v>644</v>
      </c>
      <c r="MF7" s="798" t="s">
        <v>645</v>
      </c>
      <c r="MG7" s="798" t="s">
        <v>571</v>
      </c>
      <c r="MH7" s="798" t="s">
        <v>572</v>
      </c>
      <c r="MI7" s="798" t="s">
        <v>574</v>
      </c>
      <c r="MJ7" s="798" t="s">
        <v>579</v>
      </c>
      <c r="MK7" s="798" t="s">
        <v>581</v>
      </c>
      <c r="ML7" s="798" t="s">
        <v>582</v>
      </c>
      <c r="MM7" s="798" t="s">
        <v>583</v>
      </c>
      <c r="MN7" s="798" t="s">
        <v>601</v>
      </c>
      <c r="MO7" s="590" t="s">
        <v>585</v>
      </c>
      <c r="MP7" s="798" t="s">
        <v>586</v>
      </c>
      <c r="MQ7" s="798" t="s">
        <v>596</v>
      </c>
      <c r="MR7" s="798" t="s">
        <v>591</v>
      </c>
      <c r="MS7" s="591" t="s">
        <v>574</v>
      </c>
      <c r="MT7" s="591" t="s">
        <v>318</v>
      </c>
      <c r="MU7" s="591" t="s">
        <v>636</v>
      </c>
      <c r="MV7" s="798" t="s">
        <v>593</v>
      </c>
      <c r="MW7" s="592" t="s">
        <v>638</v>
      </c>
      <c r="MX7" s="592" t="s">
        <v>641</v>
      </c>
      <c r="MY7" s="592" t="s">
        <v>624</v>
      </c>
      <c r="MZ7" s="592" t="s">
        <v>642</v>
      </c>
      <c r="NA7" s="592" t="s">
        <v>640</v>
      </c>
      <c r="NB7" s="592" t="s">
        <v>646</v>
      </c>
      <c r="NC7" s="798" t="s">
        <v>647</v>
      </c>
      <c r="ND7" s="798" t="s">
        <v>571</v>
      </c>
      <c r="NE7" s="798" t="s">
        <v>572</v>
      </c>
      <c r="NF7" s="798" t="s">
        <v>574</v>
      </c>
      <c r="NG7" s="798" t="s">
        <v>608</v>
      </c>
      <c r="NH7" s="798" t="s">
        <v>613</v>
      </c>
      <c r="NI7" s="798" t="s">
        <v>648</v>
      </c>
      <c r="NJ7" s="798" t="s">
        <v>649</v>
      </c>
      <c r="NK7" s="798" t="s">
        <v>581</v>
      </c>
      <c r="NL7" s="593" t="s">
        <v>582</v>
      </c>
      <c r="NM7" s="593" t="s">
        <v>583</v>
      </c>
      <c r="NN7" s="593" t="s">
        <v>601</v>
      </c>
      <c r="NO7" s="593" t="s">
        <v>585</v>
      </c>
      <c r="NP7" s="593" t="s">
        <v>586</v>
      </c>
      <c r="NQ7" s="593" t="s">
        <v>587</v>
      </c>
      <c r="NR7" s="798" t="s">
        <v>591</v>
      </c>
      <c r="NS7" s="798" t="s">
        <v>574</v>
      </c>
      <c r="NT7" s="798" t="s">
        <v>650</v>
      </c>
      <c r="NU7" s="798" t="s">
        <v>629</v>
      </c>
      <c r="NV7" s="594"/>
      <c r="NW7" s="595" t="s">
        <v>638</v>
      </c>
      <c r="NX7" s="595" t="s">
        <v>641</v>
      </c>
      <c r="NY7" s="595" t="s">
        <v>624</v>
      </c>
      <c r="NZ7" s="595" t="s">
        <v>639</v>
      </c>
      <c r="OA7" s="595" t="s">
        <v>640</v>
      </c>
      <c r="OB7" s="595" t="s">
        <v>627</v>
      </c>
      <c r="OC7" s="595" t="s">
        <v>628</v>
      </c>
      <c r="OD7" s="596" t="s">
        <v>651</v>
      </c>
      <c r="OE7" s="596" t="s">
        <v>652</v>
      </c>
      <c r="OF7" s="596" t="s">
        <v>653</v>
      </c>
      <c r="OG7" s="596" t="s">
        <v>654</v>
      </c>
      <c r="OH7" s="596" t="s">
        <v>652</v>
      </c>
      <c r="OI7" s="596" t="s">
        <v>655</v>
      </c>
      <c r="OJ7" s="597" t="s">
        <v>656</v>
      </c>
      <c r="ON7" s="800"/>
      <c r="OO7" s="800" t="s">
        <v>657</v>
      </c>
      <c r="OP7" s="800" t="s">
        <v>658</v>
      </c>
      <c r="OQ7" s="800" t="s">
        <v>659</v>
      </c>
      <c r="OR7" s="800" t="s">
        <v>660</v>
      </c>
      <c r="OS7" s="800" t="s">
        <v>643</v>
      </c>
      <c r="OT7" s="800" t="s">
        <v>644</v>
      </c>
      <c r="OU7" s="800" t="s">
        <v>661</v>
      </c>
      <c r="OV7" s="800" t="s">
        <v>662</v>
      </c>
      <c r="OW7" s="800" t="s">
        <v>663</v>
      </c>
      <c r="OX7" s="800" t="s">
        <v>664</v>
      </c>
      <c r="OY7" s="800" t="s">
        <v>665</v>
      </c>
      <c r="OZ7" s="800" t="s">
        <v>666</v>
      </c>
      <c r="PA7" s="800" t="s">
        <v>667</v>
      </c>
      <c r="PB7" s="800" t="s">
        <v>668</v>
      </c>
      <c r="PC7" s="800" t="s">
        <v>669</v>
      </c>
      <c r="PD7" s="800" t="s">
        <v>670</v>
      </c>
      <c r="PE7" s="800" t="s">
        <v>671</v>
      </c>
      <c r="PF7" s="800" t="s">
        <v>672</v>
      </c>
      <c r="PG7" s="800" t="s">
        <v>673</v>
      </c>
      <c r="PH7" s="800" t="s">
        <v>674</v>
      </c>
      <c r="PI7" s="800" t="s">
        <v>675</v>
      </c>
      <c r="PJ7" s="800" t="s">
        <v>676</v>
      </c>
      <c r="PK7" s="800" t="s">
        <v>677</v>
      </c>
      <c r="PO7" s="802"/>
      <c r="PP7" s="802" t="s">
        <v>678</v>
      </c>
      <c r="PQ7" s="802" t="s">
        <v>679</v>
      </c>
      <c r="PR7" s="802" t="s">
        <v>680</v>
      </c>
      <c r="PS7" s="802" t="s">
        <v>681</v>
      </c>
      <c r="PT7" s="802" t="s">
        <v>682</v>
      </c>
      <c r="PU7" s="802" t="s">
        <v>683</v>
      </c>
      <c r="PZ7" s="802"/>
      <c r="QA7" s="802" t="s">
        <v>684</v>
      </c>
      <c r="QB7" s="802" t="s">
        <v>685</v>
      </c>
      <c r="QC7" s="802" t="s">
        <v>686</v>
      </c>
      <c r="QD7" s="802" t="s">
        <v>687</v>
      </c>
      <c r="QE7" s="802" t="s">
        <v>688</v>
      </c>
      <c r="QF7" s="802" t="s">
        <v>657</v>
      </c>
      <c r="QG7" s="802" t="s">
        <v>689</v>
      </c>
      <c r="QH7" s="802" t="s">
        <v>690</v>
      </c>
      <c r="QI7" s="802" t="s">
        <v>691</v>
      </c>
      <c r="QJ7" s="802" t="s">
        <v>692</v>
      </c>
      <c r="QK7" s="802" t="s">
        <v>571</v>
      </c>
      <c r="QL7" s="802" t="s">
        <v>693</v>
      </c>
      <c r="QM7" s="802" t="s">
        <v>694</v>
      </c>
      <c r="QN7" s="802" t="s">
        <v>695</v>
      </c>
      <c r="QQ7" s="1129"/>
      <c r="QR7" s="1136" t="s">
        <v>1236</v>
      </c>
      <c r="QS7" s="1136" t="s">
        <v>1237</v>
      </c>
      <c r="QT7" s="1137" t="s">
        <v>696</v>
      </c>
      <c r="QU7" s="1137" t="s">
        <v>697</v>
      </c>
      <c r="QV7" s="1136" t="s">
        <v>1234</v>
      </c>
      <c r="QW7" s="1137" t="s">
        <v>698</v>
      </c>
      <c r="QX7" s="1137" t="s">
        <v>1235</v>
      </c>
      <c r="QY7" s="1138" t="s">
        <v>1238</v>
      </c>
      <c r="QZ7" s="1139" t="s">
        <v>1239</v>
      </c>
      <c r="RA7" s="1138" t="s">
        <v>1240</v>
      </c>
      <c r="RB7" s="1140" t="s">
        <v>699</v>
      </c>
      <c r="RC7" s="1140" t="s">
        <v>700</v>
      </c>
      <c r="RD7" s="1140" t="s">
        <v>701</v>
      </c>
    </row>
    <row r="8" spans="1:472" s="496" customFormat="1">
      <c r="C8" s="795">
        <v>1949</v>
      </c>
      <c r="D8" s="518">
        <v>17.58287</v>
      </c>
      <c r="E8" s="518">
        <v>0</v>
      </c>
      <c r="F8" s="518">
        <v>0</v>
      </c>
      <c r="G8" s="518">
        <v>12.747959999999999</v>
      </c>
      <c r="H8" s="518">
        <v>4.8349099999999998</v>
      </c>
      <c r="I8" s="518">
        <v>4.8349099999999998</v>
      </c>
      <c r="J8" s="518">
        <f>K8+L8</f>
        <v>3.3883199999999998</v>
      </c>
      <c r="K8" s="518">
        <v>2.7000799999999998</v>
      </c>
      <c r="L8" s="518">
        <f>M8+N8</f>
        <v>0.68823999999999996</v>
      </c>
      <c r="M8" s="518">
        <v>0.49107999999999996</v>
      </c>
      <c r="N8" s="518">
        <v>0.19716</v>
      </c>
      <c r="O8" s="518">
        <v>0.17008000000000001</v>
      </c>
      <c r="P8" s="518">
        <v>0</v>
      </c>
      <c r="Q8" s="518">
        <v>0</v>
      </c>
      <c r="R8" s="518">
        <v>-9.2159999999999992E-2</v>
      </c>
      <c r="S8" s="518">
        <v>1.3686800000000001</v>
      </c>
      <c r="T8" s="518">
        <v>1.3686800000000001</v>
      </c>
      <c r="U8" s="518">
        <v>5.8599999999999999E-2</v>
      </c>
      <c r="V8" s="518">
        <v>2.945E-2</v>
      </c>
      <c r="W8" s="518">
        <v>2.9149999999999999E-2</v>
      </c>
      <c r="X8" s="518">
        <v>0</v>
      </c>
      <c r="Y8" s="518">
        <v>0</v>
      </c>
      <c r="Z8" s="518">
        <v>0</v>
      </c>
      <c r="AA8" s="518">
        <v>0</v>
      </c>
      <c r="AB8" s="518">
        <v>0</v>
      </c>
      <c r="AC8" s="518">
        <v>0.39909</v>
      </c>
      <c r="AD8" s="518">
        <v>0.11700000000000001</v>
      </c>
      <c r="AE8" s="518">
        <v>0.26430999999999999</v>
      </c>
      <c r="AF8" s="518">
        <v>0</v>
      </c>
      <c r="AG8" s="518">
        <v>0</v>
      </c>
      <c r="AH8" s="518">
        <v>0</v>
      </c>
      <c r="AI8" s="518">
        <v>1.7780000000000001E-2</v>
      </c>
      <c r="AJ8" s="518">
        <v>1.0281800000000001</v>
      </c>
      <c r="AK8" s="518">
        <v>1.0281800000000001</v>
      </c>
      <c r="AL8" s="518">
        <v>0.22433</v>
      </c>
      <c r="AM8" s="518">
        <v>0.19716</v>
      </c>
      <c r="AN8" s="518">
        <f>AO8+AP8</f>
        <v>2.6360000000000001E-2</v>
      </c>
      <c r="AO8" s="518">
        <v>1.626E-2</v>
      </c>
      <c r="AP8" s="518">
        <v>1.01E-2</v>
      </c>
      <c r="AQ8" s="518">
        <v>0.16894000000000001</v>
      </c>
      <c r="AR8" s="518">
        <v>0.17815999999999999</v>
      </c>
      <c r="AS8" s="518">
        <f t="shared" ref="AS8:AS67" si="0">AT8+AU8</f>
        <v>0.19982</v>
      </c>
      <c r="AT8" s="518">
        <v>2.5329999999999998E-2</v>
      </c>
      <c r="AU8" s="518">
        <v>0.17449000000000001</v>
      </c>
      <c r="AV8" s="518">
        <v>0.7319500000000001</v>
      </c>
      <c r="AW8" s="518">
        <v>1.0290699999999999</v>
      </c>
      <c r="AZ8" s="788">
        <v>1949</v>
      </c>
      <c r="BA8" s="518">
        <v>0.44055</v>
      </c>
      <c r="BB8" s="518">
        <v>0</v>
      </c>
      <c r="BC8" s="518">
        <v>0</v>
      </c>
      <c r="BD8" s="518">
        <v>0.15050999999999998</v>
      </c>
      <c r="BE8" s="518">
        <v>0.29004000000000002</v>
      </c>
      <c r="BF8" s="518">
        <v>0.29004000000000002</v>
      </c>
      <c r="BG8" s="518">
        <f>BH8+BI8</f>
        <v>0.13264999999999999</v>
      </c>
      <c r="BH8" s="518">
        <v>9.6750000000000003E-2</v>
      </c>
      <c r="BI8" s="518">
        <f>BJ8+BK8</f>
        <v>3.5900000000000001E-2</v>
      </c>
      <c r="BJ8" s="518">
        <v>3.1859999999999999E-2</v>
      </c>
      <c r="BK8" s="518">
        <v>4.0400000000000002E-3</v>
      </c>
      <c r="BL8" s="518">
        <v>2.1100000000000001E-2</v>
      </c>
      <c r="BM8" s="518">
        <v>0</v>
      </c>
      <c r="BN8" s="518">
        <v>0</v>
      </c>
      <c r="BO8" s="518">
        <v>0</v>
      </c>
      <c r="BP8" s="518">
        <v>0.1363</v>
      </c>
      <c r="BQ8" s="518">
        <v>0.1363</v>
      </c>
      <c r="BR8" s="518">
        <v>0.18215999999999999</v>
      </c>
      <c r="BS8" s="518">
        <v>0.17072000000000001</v>
      </c>
      <c r="BT8" s="518">
        <v>1.1439999999999999E-2</v>
      </c>
      <c r="BU8" s="518">
        <v>0</v>
      </c>
      <c r="BV8" s="518">
        <v>0</v>
      </c>
      <c r="BW8" s="518">
        <v>0</v>
      </c>
      <c r="BX8" s="518">
        <v>0</v>
      </c>
      <c r="BY8" s="518">
        <v>0</v>
      </c>
      <c r="BZ8" s="518">
        <v>0.16849</v>
      </c>
      <c r="CA8" s="518">
        <v>0.15466999999999997</v>
      </c>
      <c r="CB8" s="518">
        <v>6.7800000000000004E-3</v>
      </c>
      <c r="CC8" s="518">
        <v>0</v>
      </c>
      <c r="CD8" s="518">
        <v>0</v>
      </c>
      <c r="CE8" s="518">
        <v>0</v>
      </c>
      <c r="CF8" s="518">
        <v>7.0400000000000003E-3</v>
      </c>
      <c r="CG8" s="518">
        <v>0</v>
      </c>
      <c r="CH8" s="518">
        <v>0.14996000000000001</v>
      </c>
      <c r="CI8" s="518">
        <v>0.14996000000000001</v>
      </c>
      <c r="CJ8" s="518">
        <f>CK8+CL8+CM8+CN8</f>
        <v>4.1829999999999999E-2</v>
      </c>
      <c r="CK8" s="518">
        <v>0</v>
      </c>
      <c r="CL8" s="518">
        <v>3.4849999999999999E-2</v>
      </c>
      <c r="CM8" s="518">
        <v>2.9399999999999999E-3</v>
      </c>
      <c r="CN8" s="518">
        <v>4.0400000000000002E-3</v>
      </c>
      <c r="CO8" s="518">
        <f>CP8+CQ8+CR8</f>
        <v>8.1460000000000005E-2</v>
      </c>
      <c r="CP8" s="518">
        <v>8.1250000000000003E-2</v>
      </c>
      <c r="CQ8" s="518">
        <v>2.0999999999999998E-4</v>
      </c>
      <c r="CR8" s="518">
        <v>0</v>
      </c>
      <c r="CS8" s="518">
        <f>CT8+CU8</f>
        <v>2.3530000000000002E-2</v>
      </c>
      <c r="CT8" s="518">
        <v>2.3530000000000002E-2</v>
      </c>
      <c r="CU8" s="518">
        <v>0</v>
      </c>
      <c r="CV8" s="518">
        <v>4.7450000000000006E-2</v>
      </c>
      <c r="CW8" s="518">
        <v>3.5200000000000001E-3</v>
      </c>
      <c r="CX8" s="518">
        <f>CY8+CZ8+DA8</f>
        <v>8.2519999999999996E-2</v>
      </c>
      <c r="CY8" s="518">
        <v>7.2999999999999996E-4</v>
      </c>
      <c r="CZ8" s="518">
        <v>8.1250000000000003E-2</v>
      </c>
      <c r="DA8" s="518">
        <v>5.4000000000000001E-4</v>
      </c>
      <c r="DB8" s="518">
        <v>0.11624</v>
      </c>
      <c r="DC8" s="518">
        <v>0.12490999999999999</v>
      </c>
      <c r="DF8" s="788">
        <v>1949</v>
      </c>
      <c r="DG8" s="518">
        <v>1.8642100000000001</v>
      </c>
      <c r="DH8" s="518">
        <v>0</v>
      </c>
      <c r="DI8" s="518">
        <v>0</v>
      </c>
      <c r="DJ8" s="518">
        <v>0</v>
      </c>
      <c r="DK8" s="518">
        <v>0.61870000000000003</v>
      </c>
      <c r="DL8" s="518">
        <v>1.2455099999999999</v>
      </c>
      <c r="DM8" s="518">
        <v>1.2455099999999999</v>
      </c>
      <c r="DN8" s="518">
        <f>DO8+DP8</f>
        <v>1.0970900000000001</v>
      </c>
      <c r="DO8" s="518">
        <v>0.88912000000000002</v>
      </c>
      <c r="DP8" s="518">
        <f>DQ8+DR8</f>
        <v>0.20797000000000002</v>
      </c>
      <c r="DQ8" s="518">
        <v>3.5139999999999998E-2</v>
      </c>
      <c r="DR8" s="518">
        <v>0.17283000000000001</v>
      </c>
      <c r="DS8" s="518">
        <v>3.1199999999999999E-2</v>
      </c>
      <c r="DT8" s="518">
        <v>0</v>
      </c>
      <c r="DU8" s="518">
        <v>0</v>
      </c>
      <c r="DV8" s="518">
        <v>0</v>
      </c>
      <c r="DW8" s="518">
        <v>0.11723</v>
      </c>
      <c r="DX8" s="518">
        <v>0.11723</v>
      </c>
      <c r="DY8" s="518">
        <f>DZ8+ED8</f>
        <v>1.9243399999999999</v>
      </c>
      <c r="DZ8" s="518">
        <f>EA8+EB8+EC8</f>
        <v>1.6149799999999999</v>
      </c>
      <c r="EA8" s="518">
        <v>0.91628999999999994</v>
      </c>
      <c r="EB8" s="518">
        <v>3.0179999999999998E-2</v>
      </c>
      <c r="EC8" s="518">
        <v>0.66850999999999994</v>
      </c>
      <c r="ED8" s="518">
        <v>0.30936000000000002</v>
      </c>
      <c r="EE8" s="518">
        <v>0</v>
      </c>
      <c r="EF8" s="518">
        <v>0</v>
      </c>
      <c r="EG8" s="518">
        <f>EH8+EI8</f>
        <v>-0.23821999999999999</v>
      </c>
      <c r="EH8" s="518">
        <v>-0.12371</v>
      </c>
      <c r="EI8" s="518">
        <v>-0.11451</v>
      </c>
      <c r="EJ8" s="518">
        <v>0</v>
      </c>
      <c r="EK8" s="518">
        <v>0</v>
      </c>
      <c r="EL8" s="518">
        <v>0</v>
      </c>
      <c r="EM8" s="518">
        <v>0</v>
      </c>
      <c r="EN8" s="518">
        <v>4.6859999999999999E-2</v>
      </c>
      <c r="EO8" s="518">
        <v>1.465E-2</v>
      </c>
      <c r="EP8" s="518">
        <v>1.5740000000000001E-2</v>
      </c>
      <c r="EQ8" s="518">
        <v>0</v>
      </c>
      <c r="ER8" s="518">
        <v>0</v>
      </c>
      <c r="ES8" s="518">
        <v>0</v>
      </c>
      <c r="ET8" s="518">
        <v>0</v>
      </c>
      <c r="EU8" s="518">
        <v>1.6460000000000002E-2</v>
      </c>
      <c r="EV8" s="518">
        <v>0.10153</v>
      </c>
      <c r="EW8" s="518">
        <v>0.10153</v>
      </c>
      <c r="EX8" s="518">
        <v>0</v>
      </c>
      <c r="EY8" s="518">
        <v>0</v>
      </c>
      <c r="EZ8" s="518">
        <v>0</v>
      </c>
      <c r="FA8" s="518">
        <v>0</v>
      </c>
      <c r="FB8" s="518">
        <v>0</v>
      </c>
      <c r="FC8" s="518">
        <v>0</v>
      </c>
      <c r="FD8" s="518">
        <v>1.74868</v>
      </c>
      <c r="FE8" s="518">
        <v>1.74868</v>
      </c>
      <c r="FF8" s="518">
        <f t="shared" ref="FF8:FF39" si="1">FG8+FH8</f>
        <v>0.49309999999999998</v>
      </c>
      <c r="FG8" s="518">
        <v>0.44502999999999998</v>
      </c>
      <c r="FH8" s="518">
        <v>4.8070000000000002E-2</v>
      </c>
      <c r="FI8" s="518">
        <f t="shared" ref="FI8:FI39" si="2">FJ8+FK8+FL8+FM8</f>
        <v>1.12503</v>
      </c>
      <c r="FJ8" s="518">
        <v>0.73885999999999996</v>
      </c>
      <c r="FK8" s="518">
        <v>0.18462999999999999</v>
      </c>
      <c r="FL8" s="518">
        <v>2.8709999999999999E-2</v>
      </c>
      <c r="FM8" s="518">
        <v>0.17283000000000001</v>
      </c>
      <c r="FN8" s="518">
        <f t="shared" ref="FN8:FN39" si="3">FO8+FP8+FQ8+FU8+FV8</f>
        <v>0.39902000000000004</v>
      </c>
      <c r="FO8" s="518">
        <v>0</v>
      </c>
      <c r="FP8" s="518">
        <v>2.8000000000000003E-4</v>
      </c>
      <c r="FQ8" s="518">
        <v>0</v>
      </c>
      <c r="FR8" s="518">
        <v>0</v>
      </c>
      <c r="FS8" s="518">
        <v>0</v>
      </c>
      <c r="FT8" s="518">
        <v>0</v>
      </c>
      <c r="FU8" s="518">
        <v>0.31086000000000003</v>
      </c>
      <c r="FV8" s="518">
        <v>8.788E-2</v>
      </c>
      <c r="FW8" s="518">
        <v>0</v>
      </c>
      <c r="FX8" s="518">
        <v>0</v>
      </c>
      <c r="FY8" s="518">
        <v>0</v>
      </c>
      <c r="FZ8" s="518">
        <v>0</v>
      </c>
      <c r="GA8" s="518">
        <f t="shared" ref="GA8:GA39" si="4">GB8+GC8</f>
        <v>0</v>
      </c>
      <c r="GB8" s="518">
        <v>0</v>
      </c>
      <c r="GC8" s="518">
        <v>0</v>
      </c>
      <c r="GD8" s="518">
        <v>1.13103</v>
      </c>
      <c r="GE8" s="518">
        <v>0.69633</v>
      </c>
      <c r="GF8" s="518">
        <v>0.18728999999999998</v>
      </c>
      <c r="GG8" s="518">
        <v>0.24740000000000001</v>
      </c>
      <c r="GH8" s="518">
        <f t="shared" ref="GH8:GH39" si="5">GI8+GJ8+GK8+GN8+GO8</f>
        <v>0.22996</v>
      </c>
      <c r="GI8" s="518">
        <v>4.0999999999999999E-4</v>
      </c>
      <c r="GJ8" s="518">
        <v>0</v>
      </c>
      <c r="GK8" s="518">
        <v>0</v>
      </c>
      <c r="GL8" s="518">
        <v>0</v>
      </c>
      <c r="GM8" s="518">
        <v>0</v>
      </c>
      <c r="GN8" s="518">
        <v>0.12762000000000001</v>
      </c>
      <c r="GO8" s="518">
        <v>0.10193000000000001</v>
      </c>
      <c r="GP8" s="518">
        <v>0</v>
      </c>
      <c r="GQ8" s="518">
        <v>0</v>
      </c>
      <c r="GR8" s="518">
        <v>0</v>
      </c>
      <c r="GS8" s="518">
        <v>0</v>
      </c>
      <c r="GT8" s="518">
        <v>2.4048400000000001</v>
      </c>
      <c r="GX8" s="788">
        <v>1949</v>
      </c>
      <c r="GY8" s="496">
        <v>7.8801300000000003</v>
      </c>
      <c r="GZ8" s="496">
        <v>0</v>
      </c>
      <c r="HA8" s="496">
        <v>0</v>
      </c>
      <c r="HB8" s="496">
        <v>2.90272</v>
      </c>
      <c r="HC8" s="496">
        <v>4.9774099999999999</v>
      </c>
      <c r="HD8" s="518">
        <v>4.9774099999999999</v>
      </c>
      <c r="HE8" s="518">
        <f>HF8+HG8</f>
        <v>0.95706999999999998</v>
      </c>
      <c r="HF8" s="518">
        <v>0.80689999999999995</v>
      </c>
      <c r="HG8" s="496">
        <f>HH8+HI8</f>
        <v>0.15017</v>
      </c>
      <c r="HH8" s="496">
        <v>0.15017</v>
      </c>
      <c r="HI8" s="496">
        <f>0</f>
        <v>0</v>
      </c>
      <c r="HJ8" s="496">
        <v>8.6980000000000002E-2</v>
      </c>
      <c r="HK8" s="496">
        <v>0</v>
      </c>
      <c r="HL8" s="496">
        <v>0</v>
      </c>
      <c r="HM8" s="496">
        <v>-2.2350000000000002E-2</v>
      </c>
      <c r="HN8" s="496">
        <v>3.9557099999999998</v>
      </c>
      <c r="HO8" s="496">
        <v>0.40487000000000001</v>
      </c>
      <c r="HP8" s="496">
        <v>3.55084</v>
      </c>
      <c r="HQ8" s="608">
        <f t="shared" ref="HQ8:HQ35" si="6">HQ$37/HO$37*HO8</f>
        <v>0.30976437258659367</v>
      </c>
      <c r="HR8" s="608">
        <f t="shared" ref="HR8:HR35" si="7">HR$37/HP$37*HP8</f>
        <v>3.1354359307977715</v>
      </c>
      <c r="HS8" s="518">
        <v>3.9557099999999998</v>
      </c>
      <c r="HT8" s="518">
        <f t="shared" ref="HT8:HT39" si="8">HU8+HV8</f>
        <v>5.7429800000000002</v>
      </c>
      <c r="HU8" s="518">
        <v>4.6326000000000001</v>
      </c>
      <c r="HV8" s="518">
        <f t="shared" ref="HV8:HV39" si="9">HW8+HX8</f>
        <v>1.1103800000000001</v>
      </c>
      <c r="HW8" s="518">
        <v>0.73635000000000006</v>
      </c>
      <c r="HX8" s="518">
        <v>0.37402999999999997</v>
      </c>
      <c r="HY8" s="518">
        <f>HZ8+IA8+ID8+IE8</f>
        <v>0.64961999999999998</v>
      </c>
      <c r="HZ8" s="518">
        <v>0.1764</v>
      </c>
      <c r="IA8" s="518">
        <v>0.35102999999999995</v>
      </c>
      <c r="IB8" s="518">
        <v>0</v>
      </c>
      <c r="IC8" s="518">
        <v>0</v>
      </c>
      <c r="ID8" s="518">
        <v>7.0400000000000003E-3</v>
      </c>
      <c r="IE8" s="518">
        <v>0.11515</v>
      </c>
      <c r="IF8" s="518">
        <f t="shared" ref="IF8:IF39" si="10">IG8+IH8</f>
        <v>0.16800999999999999</v>
      </c>
      <c r="IG8" s="518">
        <v>5.4179999999999999E-2</v>
      </c>
      <c r="IH8" s="518">
        <v>0.11383</v>
      </c>
      <c r="II8" s="518">
        <v>10.180309999999999</v>
      </c>
      <c r="IJ8" s="518">
        <v>10.180309999999999</v>
      </c>
      <c r="IK8" s="518">
        <v>1.3315899999999998</v>
      </c>
      <c r="IL8" s="518">
        <v>0.66370000000000007</v>
      </c>
      <c r="IM8" s="518">
        <v>4.7450000000000006E-2</v>
      </c>
      <c r="IN8" s="518">
        <v>0.36541000000000001</v>
      </c>
      <c r="IO8" s="518">
        <v>0.25502999999999998</v>
      </c>
      <c r="IP8" s="518">
        <f t="shared" ref="IP8:IP39" si="11">IQ8+IR8</f>
        <v>0.84904000000000002</v>
      </c>
      <c r="IQ8" s="518">
        <v>5.3560000000000003E-2</v>
      </c>
      <c r="IR8" s="518">
        <v>0.79547999999999996</v>
      </c>
      <c r="IS8" s="518">
        <v>0</v>
      </c>
      <c r="IT8" s="518">
        <v>0</v>
      </c>
      <c r="IU8" s="518">
        <f t="shared" ref="IU8:IU39" si="12">IV8+IW8</f>
        <v>0.30064000000000002</v>
      </c>
      <c r="IV8" s="518">
        <v>0.25257000000000002</v>
      </c>
      <c r="IW8" s="518">
        <v>4.8070000000000002E-2</v>
      </c>
      <c r="IX8" s="518">
        <f t="shared" ref="IX8:IX39" si="13">IY8+IZ8+JA8+JB8</f>
        <v>1.3883700000000001</v>
      </c>
      <c r="IY8" s="518">
        <v>0.73747000000000007</v>
      </c>
      <c r="IZ8" s="518">
        <v>0.24521999999999999</v>
      </c>
      <c r="JA8" s="518">
        <v>3.1649999999999998E-2</v>
      </c>
      <c r="JB8" s="518">
        <v>0.37402999999999997</v>
      </c>
      <c r="JC8" s="518">
        <f t="shared" ref="JC8:JC39" si="14">JD8+JE8</f>
        <v>0.88365000000000005</v>
      </c>
      <c r="JD8" s="518">
        <v>5.1179999999999996E-2</v>
      </c>
      <c r="JE8" s="518">
        <v>0.83247000000000004</v>
      </c>
      <c r="JF8" s="518">
        <v>0</v>
      </c>
      <c r="JG8" s="518">
        <v>0</v>
      </c>
      <c r="JH8" s="518">
        <v>0</v>
      </c>
      <c r="JI8" s="518">
        <v>0</v>
      </c>
      <c r="JJ8" s="518">
        <v>9.7882700000000007</v>
      </c>
      <c r="JN8" s="788">
        <v>1949</v>
      </c>
      <c r="JO8" s="518">
        <v>7.2571000000000003</v>
      </c>
      <c r="JP8" s="518">
        <v>0</v>
      </c>
      <c r="JQ8" s="518">
        <v>0</v>
      </c>
      <c r="JR8" s="518">
        <v>2.8424999999999998</v>
      </c>
      <c r="JS8" s="518">
        <v>4.4146000000000001</v>
      </c>
      <c r="JT8" s="518">
        <v>4.4146000000000001</v>
      </c>
      <c r="JU8" s="518">
        <f t="shared" ref="JU8:JU39" si="15">JV8+JW8</f>
        <v>0.84406000000000003</v>
      </c>
      <c r="JV8" s="518">
        <v>0.71262999999999999</v>
      </c>
      <c r="JW8" s="518">
        <f t="shared" ref="JW8:JW39" si="16">JX8+JY8</f>
        <v>0.13143000000000002</v>
      </c>
      <c r="JX8" s="518">
        <v>0.13143000000000002</v>
      </c>
      <c r="JY8" s="518">
        <v>0</v>
      </c>
      <c r="JZ8" s="518">
        <v>5.7970000000000001E-2</v>
      </c>
      <c r="KA8" s="518">
        <v>0</v>
      </c>
      <c r="KB8" s="518">
        <v>0</v>
      </c>
      <c r="KC8" s="518">
        <v>-2.2350000000000002E-2</v>
      </c>
      <c r="KD8" s="518">
        <v>3.5349299999999997</v>
      </c>
      <c r="KH8" s="788">
        <v>1949</v>
      </c>
      <c r="KI8" s="518">
        <v>0.24669999999999997</v>
      </c>
      <c r="KJ8" s="518">
        <v>0</v>
      </c>
      <c r="KK8" s="518">
        <v>0</v>
      </c>
      <c r="KL8" s="518">
        <v>5.3170000000000002E-2</v>
      </c>
      <c r="KM8" s="518">
        <v>0.19352</v>
      </c>
      <c r="KN8" s="518">
        <v>0.19352</v>
      </c>
      <c r="KO8" s="518">
        <f t="shared" ref="KO8:KO39" si="17">KP8+KQ8</f>
        <v>0.16943</v>
      </c>
      <c r="KP8" s="518">
        <v>0.13780000000000001</v>
      </c>
      <c r="KQ8" s="518">
        <f t="shared" ref="KQ8:KQ39" si="18">KR8+KS8</f>
        <v>3.1629999999999998E-2</v>
      </c>
      <c r="KR8" s="518">
        <v>3.1629999999999998E-2</v>
      </c>
      <c r="KS8" s="518">
        <v>0</v>
      </c>
      <c r="KT8" s="518">
        <v>0</v>
      </c>
      <c r="KU8" s="518">
        <v>0</v>
      </c>
      <c r="KV8" s="518">
        <v>0</v>
      </c>
      <c r="KW8" s="518">
        <v>0</v>
      </c>
      <c r="KX8" s="518">
        <v>2.409E-2</v>
      </c>
      <c r="KY8" s="518">
        <v>2.409E-2</v>
      </c>
      <c r="KZ8" s="518">
        <f t="shared" ref="KZ8:KZ39" si="19">LA8+LB8+LE8+LF8</f>
        <v>9.1699999999999993E-3</v>
      </c>
      <c r="LA8" s="518">
        <v>9.1699999999999993E-3</v>
      </c>
      <c r="LB8" s="518">
        <v>0</v>
      </c>
      <c r="LC8" s="518">
        <v>0</v>
      </c>
      <c r="LD8" s="518">
        <v>0</v>
      </c>
      <c r="LE8" s="518">
        <v>0</v>
      </c>
      <c r="LF8" s="518">
        <v>0</v>
      </c>
      <c r="LG8" s="518">
        <f t="shared" ref="LG8:LG39" si="20">LH8+LI8</f>
        <v>1.0000000000000001E-5</v>
      </c>
      <c r="LH8" s="518">
        <v>1.0000000000000001E-5</v>
      </c>
      <c r="LI8" s="518">
        <v>0</v>
      </c>
      <c r="LJ8" s="518">
        <v>3.3250000000000002E-2</v>
      </c>
      <c r="LK8" s="518">
        <v>3.3250000000000002E-2</v>
      </c>
      <c r="LL8" s="518">
        <f t="shared" ref="LL8:LL39" si="21">LM8+LN8</f>
        <v>0.23232</v>
      </c>
      <c r="LM8" s="518">
        <v>0</v>
      </c>
      <c r="LN8" s="518">
        <v>0.23232</v>
      </c>
      <c r="LO8" s="518">
        <v>0</v>
      </c>
      <c r="LP8" s="518">
        <v>0</v>
      </c>
      <c r="LQ8" s="518">
        <v>7.6299999999999996E-3</v>
      </c>
      <c r="LR8" s="518">
        <f t="shared" ref="LR8:LR39" si="22">LS8+LT8</f>
        <v>4.8379999999999999E-2</v>
      </c>
      <c r="LS8" s="518">
        <v>0</v>
      </c>
      <c r="LT8" s="518">
        <v>4.8379999999999999E-2</v>
      </c>
      <c r="LU8" s="518">
        <v>0</v>
      </c>
      <c r="LV8" s="518">
        <v>0</v>
      </c>
      <c r="LW8" s="518">
        <v>0</v>
      </c>
      <c r="LX8" s="518">
        <v>0</v>
      </c>
      <c r="LY8" s="518">
        <v>0.20957000000000001</v>
      </c>
      <c r="MC8" s="799">
        <v>1949</v>
      </c>
      <c r="MD8" s="518">
        <v>1.80104</v>
      </c>
      <c r="ME8" s="518">
        <v>1.7100899999999999</v>
      </c>
      <c r="MF8" s="518">
        <v>9.0950000000000003E-2</v>
      </c>
      <c r="MG8" s="518">
        <f t="shared" ref="MG8:MG39" si="23">MH8+MI8</f>
        <v>1.1820000000000001E-2</v>
      </c>
      <c r="MH8" s="518">
        <v>1.1820000000000001E-2</v>
      </c>
      <c r="MI8" s="518">
        <v>0</v>
      </c>
      <c r="MJ8" s="518">
        <v>0</v>
      </c>
      <c r="MK8" s="518">
        <f t="shared" ref="MK8:MK39" si="24">ML8+MM8+MP8</f>
        <v>0.15185999999999999</v>
      </c>
      <c r="ML8" s="518">
        <v>1.137E-2</v>
      </c>
      <c r="MM8" s="518">
        <v>0.14049</v>
      </c>
      <c r="MN8" s="518">
        <v>0</v>
      </c>
      <c r="MO8" s="518">
        <v>0</v>
      </c>
      <c r="MP8" s="518">
        <v>0</v>
      </c>
      <c r="MQ8" s="518">
        <v>0</v>
      </c>
      <c r="MR8" s="518">
        <f t="shared" ref="MR8:MR39" si="25">MS8+MT8</f>
        <v>2.8200000000000005E-3</v>
      </c>
      <c r="MS8" s="518">
        <v>2.4100000000000002E-3</v>
      </c>
      <c r="MT8" s="518">
        <v>4.0999999999999999E-4</v>
      </c>
      <c r="MU8" s="518">
        <v>0</v>
      </c>
      <c r="MV8" s="518">
        <f t="shared" ref="MV8:MV39" si="26">MW8+MX8+MY8+MZ8</f>
        <v>0.32734000000000002</v>
      </c>
      <c r="MW8" s="518">
        <v>4.7000000000000002E-3</v>
      </c>
      <c r="MX8" s="518">
        <v>1.33E-3</v>
      </c>
      <c r="MY8" s="518">
        <v>0.31086000000000003</v>
      </c>
      <c r="MZ8" s="518">
        <v>1.0449999999999999E-2</v>
      </c>
      <c r="NA8" s="518">
        <v>0</v>
      </c>
      <c r="NB8" s="518">
        <v>0</v>
      </c>
      <c r="NC8" s="518">
        <v>0</v>
      </c>
      <c r="ND8" s="518">
        <f t="shared" ref="ND8:ND39" si="27">NE8+NF8</f>
        <v>1.3389999999999999E-2</v>
      </c>
      <c r="NE8" s="518">
        <v>9.8699999999999986E-3</v>
      </c>
      <c r="NF8" s="518">
        <v>3.5200000000000001E-3</v>
      </c>
      <c r="NG8" s="518">
        <v>0</v>
      </c>
      <c r="NH8" s="518">
        <f t="shared" ref="NH8:NH39" si="28">NI8+NJ8</f>
        <v>0</v>
      </c>
      <c r="NI8" s="518">
        <v>0</v>
      </c>
      <c r="NJ8" s="518">
        <v>0</v>
      </c>
      <c r="NK8" s="518">
        <f t="shared" ref="NK8:NK39" si="29">NL8+NM8+NP8+NQ8</f>
        <v>4.2579999999999993E-2</v>
      </c>
      <c r="NL8" s="518">
        <v>3.8369999999999994E-2</v>
      </c>
      <c r="NM8" s="518">
        <v>4.2100000000000002E-3</v>
      </c>
      <c r="NN8" s="518">
        <v>0</v>
      </c>
      <c r="NO8" s="518">
        <v>0</v>
      </c>
      <c r="NP8" s="518">
        <v>0</v>
      </c>
      <c r="NQ8" s="518">
        <v>0</v>
      </c>
      <c r="NR8" s="518">
        <f t="shared" ref="NR8:NR39" si="30">NS8+NT8</f>
        <v>0</v>
      </c>
      <c r="NS8" s="518">
        <v>0</v>
      </c>
      <c r="NT8" s="518">
        <v>0</v>
      </c>
      <c r="NU8" s="518">
        <v>3.6209999999999999E-2</v>
      </c>
      <c r="NV8" s="518">
        <f t="shared" ref="NV8:NV39" si="31">NW8+NX8+NY8+NZ8</f>
        <v>0.18346000000000001</v>
      </c>
      <c r="NW8" s="518">
        <v>1.09E-3</v>
      </c>
      <c r="NX8" s="518">
        <v>1.227E-2</v>
      </c>
      <c r="NY8" s="518">
        <v>0.12762000000000001</v>
      </c>
      <c r="NZ8" s="518">
        <v>4.2479999999999997E-2</v>
      </c>
      <c r="OA8" s="518">
        <v>0</v>
      </c>
      <c r="OB8" s="518">
        <v>0</v>
      </c>
      <c r="OC8" s="518">
        <v>0</v>
      </c>
      <c r="OD8" s="518">
        <v>2.3050000000000001E-2</v>
      </c>
      <c r="OE8" s="518">
        <v>0</v>
      </c>
      <c r="OF8" s="518">
        <v>0</v>
      </c>
      <c r="OG8" s="518">
        <v>0</v>
      </c>
      <c r="OH8" s="518">
        <v>0</v>
      </c>
      <c r="OI8" s="518">
        <v>0</v>
      </c>
      <c r="OJ8" s="518">
        <v>0.28608999999999996</v>
      </c>
      <c r="ON8" s="801">
        <v>1949</v>
      </c>
      <c r="OO8" s="809">
        <v>10.227270000000001</v>
      </c>
      <c r="OP8" s="809">
        <v>2.3314599999999999</v>
      </c>
      <c r="OQ8" s="809">
        <v>0.37670999999999999</v>
      </c>
      <c r="OR8" s="809">
        <v>6.2199999999999998E-3</v>
      </c>
      <c r="OS8" s="809">
        <v>1.80104</v>
      </c>
      <c r="OT8" s="809">
        <v>1.7100899999999999</v>
      </c>
      <c r="OU8" s="809">
        <v>13.03267</v>
      </c>
      <c r="OV8" s="809">
        <v>1.1820000000000001E-2</v>
      </c>
      <c r="OW8" s="809">
        <v>1.3390000000000001E-2</v>
      </c>
      <c r="OX8" s="809">
        <v>0.15184999999999998</v>
      </c>
      <c r="OY8" s="809">
        <v>4.258E-2</v>
      </c>
      <c r="OZ8" s="809">
        <v>0</v>
      </c>
      <c r="PA8" s="809">
        <v>0</v>
      </c>
      <c r="PB8" s="809">
        <v>13.14039</v>
      </c>
      <c r="PC8" s="809">
        <v>0</v>
      </c>
      <c r="PD8" s="809">
        <v>2.81E-3</v>
      </c>
      <c r="PE8" s="809">
        <v>3.6209999999999999E-2</v>
      </c>
      <c r="PF8" s="809">
        <v>0.32733999999999996</v>
      </c>
      <c r="PG8" s="809">
        <v>0.18346999999999999</v>
      </c>
      <c r="PH8" s="809">
        <v>13.250860000000001</v>
      </c>
      <c r="PI8" s="809">
        <v>0</v>
      </c>
      <c r="PJ8" s="809">
        <v>2.3050000000000001E-2</v>
      </c>
      <c r="PK8" s="809">
        <v>0.28585000000000005</v>
      </c>
      <c r="PO8" s="803">
        <v>1949</v>
      </c>
      <c r="PP8" s="805">
        <f t="shared" ref="PP8:PP35" si="32">PP$37/I$37*I8</f>
        <v>0.64623248305713132</v>
      </c>
      <c r="PQ8" s="805">
        <f t="shared" ref="PQ8:PQ35" si="33">PQ$37/BE$37*BE8</f>
        <v>1.9245787154729535E-2</v>
      </c>
      <c r="PR8" s="805">
        <f t="shared" ref="PR8:PR35" si="34">PR$37/DL$37*DL8</f>
        <v>0.17088859889305583</v>
      </c>
      <c r="PS8" s="520">
        <f t="shared" ref="PS8:PS35" si="35">HN8-HQ8-HR8</f>
        <v>0.51050969661563483</v>
      </c>
      <c r="PT8" s="805">
        <f t="shared" ref="PT8:PT35" si="36">PT$37/KN$37*KN8</f>
        <v>6.0753326175544721E-3</v>
      </c>
      <c r="PU8" s="805">
        <f t="shared" ref="PU8:PU35" si="37">SUM(PP8:PT8)</f>
        <v>1.3529518983381061</v>
      </c>
      <c r="PZ8" s="803">
        <v>1949</v>
      </c>
      <c r="QA8" s="809">
        <v>13.03262</v>
      </c>
      <c r="QB8" s="809">
        <v>11.54138</v>
      </c>
      <c r="QC8" s="809">
        <v>1.61496</v>
      </c>
      <c r="QD8" s="809">
        <v>-0.12372</v>
      </c>
      <c r="QE8" s="809">
        <v>13.032680000000001</v>
      </c>
      <c r="QF8" s="809">
        <v>10.22725</v>
      </c>
      <c r="QG8" s="809">
        <v>2.71448</v>
      </c>
      <c r="QH8" s="809">
        <v>1.8010299999999999</v>
      </c>
      <c r="QI8" s="809">
        <v>1.7100799999999998</v>
      </c>
      <c r="QJ8" s="809">
        <v>13.032670000000001</v>
      </c>
      <c r="QK8" s="809">
        <v>5.7445399999999998</v>
      </c>
      <c r="QL8" s="809">
        <v>5.6020099999999999</v>
      </c>
      <c r="QM8" s="809">
        <v>1.9243399999999999</v>
      </c>
      <c r="QN8" s="809">
        <v>-0.23821999999999999</v>
      </c>
      <c r="QQ8" s="1126">
        <v>1949</v>
      </c>
      <c r="QR8" s="790"/>
      <c r="QS8" s="1141"/>
      <c r="QT8" s="1141"/>
      <c r="QU8" s="1141"/>
      <c r="QV8" s="1141"/>
      <c r="QW8" s="1141"/>
      <c r="QX8" s="1141"/>
      <c r="QY8" s="1141"/>
      <c r="QZ8" s="1141"/>
      <c r="RA8" s="1146">
        <f t="shared" ref="RA8:RA41" si="38">RA9</f>
        <v>0.75502597272485383</v>
      </c>
      <c r="RB8" s="1141"/>
      <c r="RC8" s="1141"/>
      <c r="RD8" s="1142"/>
    </row>
    <row r="9" spans="1:472" s="496" customFormat="1">
      <c r="C9" s="795">
        <v>1950</v>
      </c>
      <c r="D9" s="518">
        <v>20.247</v>
      </c>
      <c r="E9" s="518">
        <v>0</v>
      </c>
      <c r="F9" s="518">
        <v>0</v>
      </c>
      <c r="G9" s="518">
        <v>14.562040000000001</v>
      </c>
      <c r="H9" s="518">
        <v>5.6849600000000002</v>
      </c>
      <c r="I9" s="518">
        <v>5.6849600000000002</v>
      </c>
      <c r="J9" s="518">
        <f t="shared" ref="J9:J68" si="39">K9+L9</f>
        <v>3.7639700000000005</v>
      </c>
      <c r="K9" s="518">
        <v>2.9918400000000003</v>
      </c>
      <c r="L9" s="518">
        <f t="shared" ref="L9:L68" si="40">M9+N9</f>
        <v>0.77212999999999998</v>
      </c>
      <c r="M9" s="518">
        <v>0.55500000000000005</v>
      </c>
      <c r="N9" s="518">
        <v>0.21712999999999999</v>
      </c>
      <c r="O9" s="518">
        <v>0.2132</v>
      </c>
      <c r="P9" s="518">
        <v>0</v>
      </c>
      <c r="Q9" s="518">
        <v>0</v>
      </c>
      <c r="R9" s="518">
        <v>-0.11048000000000001</v>
      </c>
      <c r="S9" s="518">
        <v>1.8182700000000001</v>
      </c>
      <c r="T9" s="518">
        <v>1.8182700000000001</v>
      </c>
      <c r="U9" s="518">
        <v>7.0000000000000007E-2</v>
      </c>
      <c r="V9" s="518">
        <v>3.7810000000000003E-2</v>
      </c>
      <c r="W9" s="518">
        <v>3.2189999999999996E-2</v>
      </c>
      <c r="X9" s="518">
        <v>0</v>
      </c>
      <c r="Y9" s="518">
        <v>0</v>
      </c>
      <c r="Z9" s="518">
        <v>0</v>
      </c>
      <c r="AA9" s="518">
        <v>0</v>
      </c>
      <c r="AB9" s="518">
        <v>0</v>
      </c>
      <c r="AC9" s="518">
        <v>0.49732999999999999</v>
      </c>
      <c r="AD9" s="518">
        <v>0.1482</v>
      </c>
      <c r="AE9" s="518">
        <v>0.32811000000000001</v>
      </c>
      <c r="AF9" s="518">
        <v>0</v>
      </c>
      <c r="AG9" s="518">
        <v>0</v>
      </c>
      <c r="AH9" s="518">
        <v>0</v>
      </c>
      <c r="AI9" s="518">
        <v>2.103E-2</v>
      </c>
      <c r="AJ9" s="518">
        <v>1.39093</v>
      </c>
      <c r="AK9" s="518">
        <v>1.39093</v>
      </c>
      <c r="AL9" s="518">
        <v>0.26206999999999997</v>
      </c>
      <c r="AM9" s="518">
        <v>0.21712999999999999</v>
      </c>
      <c r="AN9" s="518">
        <f t="shared" ref="AN9:AN68" si="41">AO9+AP9</f>
        <v>2.6140000000000004E-2</v>
      </c>
      <c r="AO9" s="518">
        <v>1.7000000000000001E-2</v>
      </c>
      <c r="AP9" s="518">
        <v>9.1400000000000006E-3</v>
      </c>
      <c r="AQ9" s="518">
        <v>0.20968999999999999</v>
      </c>
      <c r="AR9" s="518">
        <v>0.20685000000000001</v>
      </c>
      <c r="AS9" s="518">
        <f t="shared" si="0"/>
        <v>0.22690000000000002</v>
      </c>
      <c r="AT9" s="518">
        <v>2.5870000000000001E-2</v>
      </c>
      <c r="AU9" s="518">
        <v>0.20103000000000001</v>
      </c>
      <c r="AV9" s="518">
        <v>1.0357000000000001</v>
      </c>
      <c r="AW9" s="518">
        <v>1.3233500000000002</v>
      </c>
      <c r="AZ9" s="788">
        <v>1950</v>
      </c>
      <c r="BA9" s="518">
        <v>0.50387000000000004</v>
      </c>
      <c r="BB9" s="518">
        <v>0</v>
      </c>
      <c r="BC9" s="518">
        <v>0</v>
      </c>
      <c r="BD9" s="518">
        <v>0.16370999999999999</v>
      </c>
      <c r="BE9" s="518">
        <v>0.34014999999999995</v>
      </c>
      <c r="BF9" s="518">
        <v>0.34014999999999995</v>
      </c>
      <c r="BG9" s="518">
        <f t="shared" ref="BG9:BG68" si="42">BH9+BI9</f>
        <v>0.14804</v>
      </c>
      <c r="BH9" s="518">
        <v>0.10931999999999999</v>
      </c>
      <c r="BI9" s="518">
        <f t="shared" ref="BI9:BI68" si="43">BJ9+BK9</f>
        <v>3.8720000000000004E-2</v>
      </c>
      <c r="BJ9" s="518">
        <v>3.3950000000000001E-2</v>
      </c>
      <c r="BK9" s="518">
        <v>4.7699999999999999E-3</v>
      </c>
      <c r="BL9" s="518">
        <v>2.2519999999999998E-2</v>
      </c>
      <c r="BM9" s="518">
        <v>0</v>
      </c>
      <c r="BN9" s="518">
        <v>0</v>
      </c>
      <c r="BO9" s="518">
        <v>0</v>
      </c>
      <c r="BP9" s="518">
        <v>0.16958999999999999</v>
      </c>
      <c r="BQ9" s="518">
        <v>0.16958999999999999</v>
      </c>
      <c r="BR9" s="518">
        <v>0.20555000000000001</v>
      </c>
      <c r="BS9" s="518">
        <v>0.19409999999999999</v>
      </c>
      <c r="BT9" s="518">
        <v>1.1439999999999999E-2</v>
      </c>
      <c r="BU9" s="518">
        <v>0</v>
      </c>
      <c r="BV9" s="518">
        <v>0</v>
      </c>
      <c r="BW9" s="518">
        <v>0</v>
      </c>
      <c r="BX9" s="518">
        <v>0</v>
      </c>
      <c r="BY9" s="518">
        <v>0</v>
      </c>
      <c r="BZ9" s="518">
        <v>0.18671000000000001</v>
      </c>
      <c r="CA9" s="518">
        <v>0.17053000000000001</v>
      </c>
      <c r="CB9" s="518">
        <v>7.7400000000000004E-3</v>
      </c>
      <c r="CC9" s="518">
        <v>0</v>
      </c>
      <c r="CD9" s="518">
        <v>0</v>
      </c>
      <c r="CE9" s="518">
        <v>0</v>
      </c>
      <c r="CF9" s="518">
        <v>8.4499999999999992E-3</v>
      </c>
      <c r="CG9" s="518">
        <v>0</v>
      </c>
      <c r="CH9" s="518">
        <v>0.18843000000000001</v>
      </c>
      <c r="CI9" s="518">
        <v>0.18843000000000001</v>
      </c>
      <c r="CJ9" s="518">
        <f t="shared" ref="CJ9:CJ68" si="44">CK9+CL9+CM9+CN9</f>
        <v>4.9079999999999999E-2</v>
      </c>
      <c r="CK9" s="518">
        <v>0</v>
      </c>
      <c r="CL9" s="518">
        <v>4.088E-2</v>
      </c>
      <c r="CM9" s="518">
        <v>3.4300000000000003E-3</v>
      </c>
      <c r="CN9" s="518">
        <v>4.7699999999999999E-3</v>
      </c>
      <c r="CO9" s="518">
        <f t="shared" ref="CO9:CO68" si="45">CP9+CQ9+CR9</f>
        <v>9.6000000000000002E-2</v>
      </c>
      <c r="CP9" s="518">
        <v>9.5799999999999996E-2</v>
      </c>
      <c r="CQ9" s="518">
        <v>2.0000000000000001E-4</v>
      </c>
      <c r="CR9" s="518">
        <v>0</v>
      </c>
      <c r="CS9" s="518">
        <f t="shared" ref="CS9:CS68" si="46">CT9+CU9</f>
        <v>2.904E-2</v>
      </c>
      <c r="CT9" s="518">
        <v>2.904E-2</v>
      </c>
      <c r="CU9" s="518">
        <v>0</v>
      </c>
      <c r="CV9" s="518">
        <v>5.6210000000000003E-2</v>
      </c>
      <c r="CW9" s="518">
        <v>4.0000000000000001E-3</v>
      </c>
      <c r="CX9" s="518">
        <f t="shared" ref="CX9:CX68" si="47">CY9+CZ9+DA9</f>
        <v>9.7179999999999989E-2</v>
      </c>
      <c r="CY9" s="518">
        <v>7.1999999999999994E-4</v>
      </c>
      <c r="CZ9" s="518">
        <v>9.5799999999999996E-2</v>
      </c>
      <c r="DA9" s="518">
        <v>6.6E-4</v>
      </c>
      <c r="DB9" s="518">
        <v>0.14707000000000001</v>
      </c>
      <c r="DC9" s="518">
        <v>0.15673000000000001</v>
      </c>
      <c r="DF9" s="788">
        <v>1950</v>
      </c>
      <c r="DG9" s="518">
        <v>2.2779699999999998</v>
      </c>
      <c r="DH9" s="518">
        <v>0</v>
      </c>
      <c r="DI9" s="518">
        <v>0</v>
      </c>
      <c r="DJ9" s="518">
        <v>0</v>
      </c>
      <c r="DK9" s="518">
        <v>0.76894000000000007</v>
      </c>
      <c r="DL9" s="518">
        <v>1.5090299999999999</v>
      </c>
      <c r="DM9" s="518">
        <v>1.5090299999999999</v>
      </c>
      <c r="DN9" s="518">
        <f t="shared" ref="DN9:DN68" si="48">DO9+DP9</f>
        <v>1.3404199999999999</v>
      </c>
      <c r="DO9" s="518">
        <v>1.02247</v>
      </c>
      <c r="DP9" s="518">
        <f t="shared" ref="DP9:DP68" si="49">DQ9+DR9</f>
        <v>0.31794999999999995</v>
      </c>
      <c r="DQ9" s="518">
        <v>3.3439999999999998E-2</v>
      </c>
      <c r="DR9" s="518">
        <v>0.28450999999999999</v>
      </c>
      <c r="DS9" s="518">
        <v>3.8039999999999997E-2</v>
      </c>
      <c r="DT9" s="518">
        <v>0</v>
      </c>
      <c r="DU9" s="518">
        <v>0</v>
      </c>
      <c r="DV9" s="518">
        <v>0</v>
      </c>
      <c r="DW9" s="518">
        <v>0.13059000000000001</v>
      </c>
      <c r="DX9" s="518">
        <v>0.13059000000000001</v>
      </c>
      <c r="DY9" s="518">
        <f t="shared" ref="DY9:DY68" si="50">DZ9+ED9</f>
        <v>2.3433099999999998</v>
      </c>
      <c r="DZ9" s="518">
        <f t="shared" ref="DZ9:DZ68" si="51">EA9+EB9+EC9</f>
        <v>1.9698899999999999</v>
      </c>
      <c r="EA9" s="518">
        <v>1.1074900000000001</v>
      </c>
      <c r="EB9" s="518">
        <v>6.4260000000000012E-2</v>
      </c>
      <c r="EC9" s="518">
        <v>0.79813999999999996</v>
      </c>
      <c r="ED9" s="518">
        <v>0.37342000000000003</v>
      </c>
      <c r="EE9" s="518">
        <v>0</v>
      </c>
      <c r="EF9" s="518">
        <v>0</v>
      </c>
      <c r="EG9" s="518">
        <f t="shared" ref="EG9:EG68" si="52">EH9+EI9</f>
        <v>-0.28519</v>
      </c>
      <c r="EH9" s="518">
        <v>-0.14790999999999999</v>
      </c>
      <c r="EI9" s="518">
        <v>-0.13728000000000001</v>
      </c>
      <c r="EJ9" s="518">
        <v>0</v>
      </c>
      <c r="EK9" s="518">
        <v>0</v>
      </c>
      <c r="EL9" s="518">
        <v>0</v>
      </c>
      <c r="EM9" s="518">
        <v>0</v>
      </c>
      <c r="EN9" s="518">
        <v>7.576999999999999E-2</v>
      </c>
      <c r="EO9" s="518">
        <v>4.376E-2</v>
      </c>
      <c r="EP9" s="518">
        <v>1.1720000000000001E-2</v>
      </c>
      <c r="EQ9" s="518">
        <v>0</v>
      </c>
      <c r="ER9" s="518">
        <v>0</v>
      </c>
      <c r="ES9" s="518">
        <v>0</v>
      </c>
      <c r="ET9" s="518">
        <v>0</v>
      </c>
      <c r="EU9" s="518">
        <v>2.0289999999999999E-2</v>
      </c>
      <c r="EV9" s="518">
        <v>0.15184</v>
      </c>
      <c r="EW9" s="518">
        <v>0.15184</v>
      </c>
      <c r="EX9" s="518">
        <v>0</v>
      </c>
      <c r="EY9" s="518">
        <v>0</v>
      </c>
      <c r="EZ9" s="518">
        <v>0</v>
      </c>
      <c r="FA9" s="518">
        <v>0</v>
      </c>
      <c r="FB9" s="518">
        <v>0</v>
      </c>
      <c r="FC9" s="518">
        <v>0</v>
      </c>
      <c r="FD9" s="518">
        <v>2.1126300000000002</v>
      </c>
      <c r="FE9" s="518">
        <v>2.1126300000000002</v>
      </c>
      <c r="FF9" s="518">
        <f t="shared" si="1"/>
        <v>0.64512999999999998</v>
      </c>
      <c r="FG9" s="518">
        <v>0.59145000000000003</v>
      </c>
      <c r="FH9" s="518">
        <v>5.3679999999999999E-2</v>
      </c>
      <c r="FI9" s="518">
        <f t="shared" si="2"/>
        <v>1.3448600000000002</v>
      </c>
      <c r="FJ9" s="518">
        <v>0.82622000000000007</v>
      </c>
      <c r="FK9" s="518">
        <v>0.19087000000000001</v>
      </c>
      <c r="FL9" s="518">
        <v>4.326E-2</v>
      </c>
      <c r="FM9" s="518">
        <v>0.28450999999999999</v>
      </c>
      <c r="FN9" s="518">
        <f t="shared" si="3"/>
        <v>0.31911999999999996</v>
      </c>
      <c r="FO9" s="518">
        <v>0</v>
      </c>
      <c r="FP9" s="518">
        <v>2.7E-4</v>
      </c>
      <c r="FQ9" s="518">
        <v>0</v>
      </c>
      <c r="FR9" s="518">
        <v>0</v>
      </c>
      <c r="FS9" s="518">
        <v>0</v>
      </c>
      <c r="FT9" s="518">
        <v>0</v>
      </c>
      <c r="FU9" s="518">
        <v>0.22969999999999999</v>
      </c>
      <c r="FV9" s="518">
        <v>8.9150000000000007E-2</v>
      </c>
      <c r="FW9" s="518">
        <v>0</v>
      </c>
      <c r="FX9" s="518">
        <v>0</v>
      </c>
      <c r="FY9" s="518">
        <v>0</v>
      </c>
      <c r="FZ9" s="518">
        <v>0</v>
      </c>
      <c r="GA9" s="518">
        <f t="shared" si="4"/>
        <v>0</v>
      </c>
      <c r="GB9" s="518">
        <v>0</v>
      </c>
      <c r="GC9" s="518">
        <v>0</v>
      </c>
      <c r="GD9" s="518">
        <v>1.3727100000000001</v>
      </c>
      <c r="GE9" s="518">
        <v>0.81561000000000006</v>
      </c>
      <c r="GF9" s="518">
        <v>0.29094999999999999</v>
      </c>
      <c r="GG9" s="518">
        <v>0.26615</v>
      </c>
      <c r="GH9" s="518">
        <f t="shared" si="5"/>
        <v>0.20121</v>
      </c>
      <c r="GI9" s="518">
        <v>5.5000000000000003E-4</v>
      </c>
      <c r="GJ9" s="518">
        <v>0</v>
      </c>
      <c r="GK9" s="518">
        <v>0</v>
      </c>
      <c r="GL9" s="518">
        <v>0</v>
      </c>
      <c r="GM9" s="518">
        <v>0</v>
      </c>
      <c r="GN9" s="518">
        <v>8.7389999999999995E-2</v>
      </c>
      <c r="GO9" s="518">
        <v>0.11327</v>
      </c>
      <c r="GP9" s="518">
        <v>0</v>
      </c>
      <c r="GQ9" s="518">
        <v>0</v>
      </c>
      <c r="GR9" s="518">
        <v>0</v>
      </c>
      <c r="GS9" s="518">
        <v>0</v>
      </c>
      <c r="GT9" s="518">
        <v>2.84781</v>
      </c>
      <c r="GX9" s="788">
        <v>1950</v>
      </c>
      <c r="GY9" s="496">
        <v>8.8883200000000002</v>
      </c>
      <c r="GZ9" s="496">
        <v>0</v>
      </c>
      <c r="HA9" s="496">
        <v>0</v>
      </c>
      <c r="HB9" s="496">
        <v>3.1496999999999997</v>
      </c>
      <c r="HC9" s="496">
        <v>5.7386200000000001</v>
      </c>
      <c r="HD9" s="518">
        <v>5.7386200000000001</v>
      </c>
      <c r="HE9" s="518">
        <f t="shared" ref="HE9:HE68" si="53">HF9+HG9</f>
        <v>1.0316399999999999</v>
      </c>
      <c r="HF9" s="518">
        <v>0.8599</v>
      </c>
      <c r="HG9" s="496">
        <f t="shared" ref="HG9:HG68" si="54">HH9+HI9</f>
        <v>0.17174</v>
      </c>
      <c r="HH9" s="496">
        <v>0.17174</v>
      </c>
      <c r="HI9" s="496">
        <f>0</f>
        <v>0</v>
      </c>
      <c r="HJ9" s="496">
        <v>9.9659999999999999E-2</v>
      </c>
      <c r="HK9" s="496">
        <v>0</v>
      </c>
      <c r="HL9" s="496">
        <v>0</v>
      </c>
      <c r="HM9" s="496">
        <v>-2.6800000000000001E-2</v>
      </c>
      <c r="HN9" s="496">
        <v>4.6341099999999997</v>
      </c>
      <c r="HO9" s="496">
        <v>0.49212</v>
      </c>
      <c r="HP9" s="496">
        <v>4.1419899999999998</v>
      </c>
      <c r="HQ9" s="608">
        <f t="shared" si="6"/>
        <v>0.37651898890338747</v>
      </c>
      <c r="HR9" s="608">
        <f t="shared" si="7"/>
        <v>3.6574287410880415</v>
      </c>
      <c r="HS9" s="518">
        <v>4.6341099999999997</v>
      </c>
      <c r="HT9" s="518">
        <f t="shared" si="8"/>
        <v>6.4682500000000003</v>
      </c>
      <c r="HU9" s="518">
        <v>5.1387</v>
      </c>
      <c r="HV9" s="518">
        <f t="shared" si="9"/>
        <v>1.32955</v>
      </c>
      <c r="HW9" s="518">
        <v>0.82313999999999998</v>
      </c>
      <c r="HX9" s="518">
        <v>0.50641000000000003</v>
      </c>
      <c r="HY9" s="518">
        <f t="shared" ref="HY9:HY68" si="55">HZ9+IA9+ID9+IE9</f>
        <v>0.75064999999999993</v>
      </c>
      <c r="HZ9" s="518">
        <v>0.21518000000000001</v>
      </c>
      <c r="IA9" s="518">
        <v>0.40548000000000001</v>
      </c>
      <c r="IB9" s="518">
        <v>0</v>
      </c>
      <c r="IC9" s="518">
        <v>0</v>
      </c>
      <c r="ID9" s="518">
        <v>8.4499999999999992E-3</v>
      </c>
      <c r="IE9" s="518">
        <v>0.12154000000000001</v>
      </c>
      <c r="IF9" s="518">
        <f t="shared" si="10"/>
        <v>0.18781</v>
      </c>
      <c r="IG9" s="518">
        <v>6.7000000000000004E-2</v>
      </c>
      <c r="IH9" s="518">
        <v>0.12081</v>
      </c>
      <c r="II9" s="518">
        <v>11.6652</v>
      </c>
      <c r="IJ9" s="518">
        <v>11.6652</v>
      </c>
      <c r="IK9" s="518">
        <v>1.6147400000000001</v>
      </c>
      <c r="IL9" s="518">
        <v>0.78676999999999997</v>
      </c>
      <c r="IM9" s="518">
        <v>5.6210000000000003E-2</v>
      </c>
      <c r="IN9" s="518">
        <v>0.49804000000000004</v>
      </c>
      <c r="IO9" s="518">
        <v>0.27372000000000002</v>
      </c>
      <c r="IP9" s="518">
        <f t="shared" si="11"/>
        <v>0.95569999999999988</v>
      </c>
      <c r="IQ9" s="518">
        <v>5.5530000000000003E-2</v>
      </c>
      <c r="IR9" s="518">
        <v>0.90016999999999991</v>
      </c>
      <c r="IS9" s="518">
        <v>0</v>
      </c>
      <c r="IT9" s="518">
        <v>0</v>
      </c>
      <c r="IU9" s="518">
        <f t="shared" si="12"/>
        <v>0.40640000000000004</v>
      </c>
      <c r="IV9" s="518">
        <v>0.35272000000000003</v>
      </c>
      <c r="IW9" s="518">
        <v>5.3679999999999999E-2</v>
      </c>
      <c r="IX9" s="518">
        <f t="shared" si="13"/>
        <v>1.65368</v>
      </c>
      <c r="IY9" s="518">
        <v>0.82403999999999999</v>
      </c>
      <c r="IZ9" s="518">
        <v>0.27655000000000002</v>
      </c>
      <c r="JA9" s="518">
        <v>4.6679999999999999E-2</v>
      </c>
      <c r="JB9" s="518">
        <v>0.50641000000000003</v>
      </c>
      <c r="JC9" s="518">
        <f t="shared" si="14"/>
        <v>0.98778999999999995</v>
      </c>
      <c r="JD9" s="518">
        <v>6.2869999999999995E-2</v>
      </c>
      <c r="JE9" s="518">
        <v>0.92491999999999996</v>
      </c>
      <c r="JF9" s="518">
        <v>0</v>
      </c>
      <c r="JG9" s="518">
        <v>0</v>
      </c>
      <c r="JH9" s="518">
        <v>0</v>
      </c>
      <c r="JI9" s="518">
        <v>0</v>
      </c>
      <c r="JJ9" s="518">
        <v>11.18778</v>
      </c>
      <c r="JN9" s="788">
        <v>1950</v>
      </c>
      <c r="JO9" s="518">
        <v>8.1490200000000002</v>
      </c>
      <c r="JP9" s="518">
        <v>0</v>
      </c>
      <c r="JQ9" s="518">
        <v>0</v>
      </c>
      <c r="JR9" s="518">
        <v>3.0790900000000003</v>
      </c>
      <c r="JS9" s="518">
        <v>5.0699300000000003</v>
      </c>
      <c r="JT9" s="518">
        <v>5.0699300000000003</v>
      </c>
      <c r="JU9" s="518">
        <f t="shared" si="15"/>
        <v>0.90332999999999997</v>
      </c>
      <c r="JV9" s="518">
        <v>0.75995000000000001</v>
      </c>
      <c r="JW9" s="518">
        <f t="shared" si="16"/>
        <v>0.14338000000000001</v>
      </c>
      <c r="JX9" s="518">
        <v>0.14338000000000001</v>
      </c>
      <c r="JY9" s="518">
        <v>0</v>
      </c>
      <c r="JZ9" s="518">
        <v>6.7229999999999998E-2</v>
      </c>
      <c r="KA9" s="518">
        <v>0</v>
      </c>
      <c r="KB9" s="518">
        <v>0</v>
      </c>
      <c r="KC9" s="518">
        <v>-2.6800000000000001E-2</v>
      </c>
      <c r="KD9" s="518">
        <v>4.1261599999999996</v>
      </c>
      <c r="KH9" s="788">
        <v>1950</v>
      </c>
      <c r="KI9" s="518">
        <v>0.27420999999999995</v>
      </c>
      <c r="KJ9" s="518">
        <v>0</v>
      </c>
      <c r="KK9" s="518">
        <v>0</v>
      </c>
      <c r="KL9" s="518">
        <v>6.3590000000000008E-2</v>
      </c>
      <c r="KM9" s="518">
        <v>0.21062</v>
      </c>
      <c r="KN9" s="518">
        <v>0.21062</v>
      </c>
      <c r="KO9" s="518">
        <f t="shared" si="17"/>
        <v>0.184</v>
      </c>
      <c r="KP9" s="518">
        <v>0.15217</v>
      </c>
      <c r="KQ9" s="518">
        <f t="shared" si="18"/>
        <v>3.1829999999999997E-2</v>
      </c>
      <c r="KR9" s="518">
        <v>3.1829999999999997E-2</v>
      </c>
      <c r="KS9" s="518">
        <v>0</v>
      </c>
      <c r="KT9" s="518">
        <v>0</v>
      </c>
      <c r="KU9" s="518">
        <v>0</v>
      </c>
      <c r="KV9" s="518">
        <v>0</v>
      </c>
      <c r="KW9" s="518">
        <v>0</v>
      </c>
      <c r="KX9" s="518">
        <v>2.6620000000000001E-2</v>
      </c>
      <c r="KY9" s="518">
        <v>2.6620000000000001E-2</v>
      </c>
      <c r="KZ9" s="518">
        <f t="shared" si="19"/>
        <v>1.0029999999999999E-2</v>
      </c>
      <c r="LA9" s="518">
        <v>1.0029999999999999E-2</v>
      </c>
      <c r="LB9" s="518">
        <v>0</v>
      </c>
      <c r="LC9" s="518">
        <v>0</v>
      </c>
      <c r="LD9" s="518">
        <v>0</v>
      </c>
      <c r="LE9" s="518">
        <v>0</v>
      </c>
      <c r="LF9" s="518">
        <v>0</v>
      </c>
      <c r="LG9" s="518">
        <f t="shared" si="20"/>
        <v>1.0000000000000001E-5</v>
      </c>
      <c r="LH9" s="518">
        <v>1.0000000000000001E-5</v>
      </c>
      <c r="LI9" s="518">
        <v>0</v>
      </c>
      <c r="LJ9" s="518">
        <v>3.6639999999999999E-2</v>
      </c>
      <c r="LK9" s="518">
        <v>3.6639999999999999E-2</v>
      </c>
      <c r="LL9" s="518">
        <f t="shared" si="21"/>
        <v>0.25134000000000001</v>
      </c>
      <c r="LM9" s="518">
        <v>0</v>
      </c>
      <c r="LN9" s="518">
        <v>0.25134000000000001</v>
      </c>
      <c r="LO9" s="518">
        <v>0</v>
      </c>
      <c r="LP9" s="518">
        <v>0</v>
      </c>
      <c r="LQ9" s="518">
        <v>7.5700000000000003E-3</v>
      </c>
      <c r="LR9" s="518">
        <f t="shared" si="22"/>
        <v>4.0170000000000004E-2</v>
      </c>
      <c r="LS9" s="518">
        <v>0</v>
      </c>
      <c r="LT9" s="518">
        <v>4.0170000000000004E-2</v>
      </c>
      <c r="LU9" s="518">
        <v>0</v>
      </c>
      <c r="LV9" s="518">
        <v>0</v>
      </c>
      <c r="LW9" s="518">
        <v>0</v>
      </c>
      <c r="LX9" s="518">
        <v>0</v>
      </c>
      <c r="LY9" s="518">
        <v>0.24024000000000001</v>
      </c>
      <c r="MC9" s="799">
        <v>1950</v>
      </c>
      <c r="MD9" s="518">
        <v>2.31236</v>
      </c>
      <c r="ME9" s="518">
        <v>1.9938099999999999</v>
      </c>
      <c r="MF9" s="518">
        <v>0.31855</v>
      </c>
      <c r="MG9" s="518">
        <f t="shared" si="23"/>
        <v>1.183E-2</v>
      </c>
      <c r="MH9" s="518">
        <v>1.183E-2</v>
      </c>
      <c r="MI9" s="518">
        <v>0</v>
      </c>
      <c r="MJ9" s="518">
        <v>0</v>
      </c>
      <c r="MK9" s="518">
        <f t="shared" si="24"/>
        <v>0.14186999999999997</v>
      </c>
      <c r="ML9" s="518">
        <v>1.145E-2</v>
      </c>
      <c r="MM9" s="518">
        <v>0.13041999999999998</v>
      </c>
      <c r="MN9" s="518">
        <v>0</v>
      </c>
      <c r="MO9" s="518">
        <v>0</v>
      </c>
      <c r="MP9" s="518">
        <v>0</v>
      </c>
      <c r="MQ9" s="518">
        <v>0</v>
      </c>
      <c r="MR9" s="518">
        <f t="shared" si="25"/>
        <v>2.3299999999999996E-3</v>
      </c>
      <c r="MS9" s="518">
        <v>1.9199999999999998E-3</v>
      </c>
      <c r="MT9" s="518">
        <v>4.0999999999999999E-4</v>
      </c>
      <c r="MU9" s="518">
        <v>0</v>
      </c>
      <c r="MV9" s="518">
        <f t="shared" si="26"/>
        <v>0.24900999999999998</v>
      </c>
      <c r="MW9" s="518">
        <v>6.9900000000000006E-3</v>
      </c>
      <c r="MX9" s="518">
        <v>1.7700000000000001E-3</v>
      </c>
      <c r="MY9" s="518">
        <v>0.22969999999999999</v>
      </c>
      <c r="MZ9" s="518">
        <v>1.055E-2</v>
      </c>
      <c r="NA9" s="518">
        <v>0</v>
      </c>
      <c r="NB9" s="518">
        <v>0</v>
      </c>
      <c r="NC9" s="518">
        <v>0</v>
      </c>
      <c r="ND9" s="518">
        <f t="shared" si="27"/>
        <v>1.1649999999999999E-2</v>
      </c>
      <c r="NE9" s="518">
        <v>8.8299999999999993E-3</v>
      </c>
      <c r="NF9" s="518">
        <v>2.82E-3</v>
      </c>
      <c r="NG9" s="518">
        <v>0</v>
      </c>
      <c r="NH9" s="518">
        <f t="shared" si="28"/>
        <v>0</v>
      </c>
      <c r="NI9" s="518">
        <v>0</v>
      </c>
      <c r="NJ9" s="518">
        <v>0</v>
      </c>
      <c r="NK9" s="518">
        <f t="shared" si="29"/>
        <v>5.3589999999999999E-2</v>
      </c>
      <c r="NL9" s="518">
        <v>4.8149999999999998E-2</v>
      </c>
      <c r="NM9" s="518">
        <v>5.4400000000000004E-3</v>
      </c>
      <c r="NN9" s="518">
        <v>0</v>
      </c>
      <c r="NO9" s="518">
        <v>0</v>
      </c>
      <c r="NP9" s="518">
        <v>0</v>
      </c>
      <c r="NQ9" s="518">
        <v>0</v>
      </c>
      <c r="NR9" s="518">
        <f t="shared" si="30"/>
        <v>0</v>
      </c>
      <c r="NS9" s="518">
        <v>0</v>
      </c>
      <c r="NT9" s="518">
        <v>0</v>
      </c>
      <c r="NU9" s="518">
        <v>3.2600000000000004E-2</v>
      </c>
      <c r="NV9" s="518">
        <f t="shared" si="31"/>
        <v>0.15397</v>
      </c>
      <c r="NW9" s="518">
        <v>1.2099999999999999E-3</v>
      </c>
      <c r="NX9" s="518">
        <v>2.4570000000000002E-2</v>
      </c>
      <c r="NY9" s="518">
        <v>8.7389999999999995E-2</v>
      </c>
      <c r="NZ9" s="518">
        <v>4.0799999999999996E-2</v>
      </c>
      <c r="OA9" s="518">
        <v>0</v>
      </c>
      <c r="OB9" s="518">
        <v>0</v>
      </c>
      <c r="OC9" s="518">
        <v>0</v>
      </c>
      <c r="OD9" s="518">
        <v>4.1030000000000004E-2</v>
      </c>
      <c r="OE9" s="518">
        <v>0</v>
      </c>
      <c r="OF9" s="518">
        <v>0</v>
      </c>
      <c r="OG9" s="518">
        <v>0</v>
      </c>
      <c r="OH9" s="518">
        <v>0</v>
      </c>
      <c r="OI9" s="518">
        <v>0</v>
      </c>
      <c r="OJ9" s="518">
        <v>0.43075999999999998</v>
      </c>
      <c r="ON9" s="801">
        <v>1950</v>
      </c>
      <c r="OO9" s="809">
        <v>11.86092</v>
      </c>
      <c r="OP9" s="809">
        <v>2.5771700000000002</v>
      </c>
      <c r="OQ9" s="809">
        <v>0.54139000000000004</v>
      </c>
      <c r="OR9" s="809">
        <v>7.26E-3</v>
      </c>
      <c r="OS9" s="809">
        <v>2.31236</v>
      </c>
      <c r="OT9" s="809">
        <v>1.9938099999999999</v>
      </c>
      <c r="OU9" s="809">
        <v>15.30536</v>
      </c>
      <c r="OV9" s="809">
        <v>1.183E-2</v>
      </c>
      <c r="OW9" s="809">
        <v>1.1650000000000001E-2</v>
      </c>
      <c r="OX9" s="809">
        <v>0.14187</v>
      </c>
      <c r="OY9" s="809">
        <v>5.3590000000000006E-2</v>
      </c>
      <c r="OZ9" s="809">
        <v>0</v>
      </c>
      <c r="PA9" s="809">
        <v>0</v>
      </c>
      <c r="PB9" s="809">
        <v>15.393829999999999</v>
      </c>
      <c r="PC9" s="809">
        <v>0</v>
      </c>
      <c r="PD9" s="809">
        <v>2.33E-3</v>
      </c>
      <c r="PE9" s="809">
        <v>3.2600000000000004E-2</v>
      </c>
      <c r="PF9" s="809">
        <v>0.24900999999999998</v>
      </c>
      <c r="PG9" s="809">
        <v>0.15396000000000001</v>
      </c>
      <c r="PH9" s="809">
        <v>15.458600000000001</v>
      </c>
      <c r="PI9" s="809">
        <v>0</v>
      </c>
      <c r="PJ9" s="809">
        <v>4.1030000000000004E-2</v>
      </c>
      <c r="PK9" s="809">
        <v>0.43024000000000001</v>
      </c>
      <c r="PO9" s="803">
        <v>1950</v>
      </c>
      <c r="PP9" s="805">
        <f t="shared" si="32"/>
        <v>0.75984988694318401</v>
      </c>
      <c r="PQ9" s="805">
        <f t="shared" si="33"/>
        <v>2.257086781368518E-2</v>
      </c>
      <c r="PR9" s="805">
        <f t="shared" si="34"/>
        <v>0.20704452183249275</v>
      </c>
      <c r="PS9" s="520">
        <f t="shared" si="35"/>
        <v>0.6001622700085707</v>
      </c>
      <c r="PT9" s="805">
        <f t="shared" si="36"/>
        <v>6.6121669900233715E-3</v>
      </c>
      <c r="PU9" s="805">
        <f t="shared" si="37"/>
        <v>1.5962397135879562</v>
      </c>
      <c r="PZ9" s="803">
        <v>1950</v>
      </c>
      <c r="QA9" s="809">
        <v>15.305329999999998</v>
      </c>
      <c r="QB9" s="809">
        <v>13.483349999999998</v>
      </c>
      <c r="QC9" s="809">
        <v>1.9699</v>
      </c>
      <c r="QD9" s="809">
        <v>-0.14792</v>
      </c>
      <c r="QE9" s="809">
        <v>15.30536</v>
      </c>
      <c r="QF9" s="809">
        <v>11.860909999999999</v>
      </c>
      <c r="QG9" s="809">
        <v>3.1259000000000006</v>
      </c>
      <c r="QH9" s="809">
        <v>2.31237</v>
      </c>
      <c r="QI9" s="809">
        <v>1.9938199999999999</v>
      </c>
      <c r="QJ9" s="809">
        <v>15.30536</v>
      </c>
      <c r="QK9" s="809">
        <v>6.46807</v>
      </c>
      <c r="QL9" s="809">
        <v>6.7791699999999997</v>
      </c>
      <c r="QM9" s="809">
        <v>2.3433099999999998</v>
      </c>
      <c r="QN9" s="809">
        <v>-0.28519</v>
      </c>
      <c r="QQ9" s="1126">
        <v>1950</v>
      </c>
      <c r="QR9" s="508"/>
      <c r="QS9" s="388"/>
      <c r="QT9" s="388"/>
      <c r="QU9" s="388"/>
      <c r="QV9" s="388"/>
      <c r="QW9" s="388"/>
      <c r="QX9" s="388"/>
      <c r="QY9" s="388"/>
      <c r="QZ9" s="388"/>
      <c r="RA9" s="1146">
        <f t="shared" si="38"/>
        <v>0.75502597272485383</v>
      </c>
      <c r="RB9" s="388"/>
      <c r="RC9" s="388"/>
      <c r="RD9" s="507"/>
    </row>
    <row r="10" spans="1:472" s="496" customFormat="1">
      <c r="C10" s="795">
        <v>1951</v>
      </c>
      <c r="D10" s="518">
        <v>27.15485</v>
      </c>
      <c r="E10" s="518">
        <v>0</v>
      </c>
      <c r="F10" s="518">
        <v>0</v>
      </c>
      <c r="G10" s="518">
        <v>19.693009999999997</v>
      </c>
      <c r="H10" s="518">
        <v>7.4618400000000005</v>
      </c>
      <c r="I10" s="518">
        <v>7.4618400000000005</v>
      </c>
      <c r="J10" s="518">
        <f t="shared" si="39"/>
        <v>4.9759900000000004</v>
      </c>
      <c r="K10" s="518">
        <v>3.94333</v>
      </c>
      <c r="L10" s="518">
        <f t="shared" si="40"/>
        <v>1.0326600000000001</v>
      </c>
      <c r="M10" s="518">
        <v>0.74720000000000009</v>
      </c>
      <c r="N10" s="518">
        <v>0.28545999999999999</v>
      </c>
      <c r="O10" s="518">
        <v>0.27523000000000003</v>
      </c>
      <c r="P10" s="518">
        <v>0</v>
      </c>
      <c r="Q10" s="518">
        <v>0</v>
      </c>
      <c r="R10" s="518">
        <v>-0.12515000000000001</v>
      </c>
      <c r="S10" s="518">
        <v>2.3357700000000001</v>
      </c>
      <c r="T10" s="518">
        <v>2.3357700000000001</v>
      </c>
      <c r="U10" s="518">
        <v>8.9109999999999995E-2</v>
      </c>
      <c r="V10" s="518">
        <v>5.0630000000000001E-2</v>
      </c>
      <c r="W10" s="518">
        <v>3.848E-2</v>
      </c>
      <c r="X10" s="518">
        <v>0</v>
      </c>
      <c r="Y10" s="518">
        <v>0</v>
      </c>
      <c r="Z10" s="518">
        <v>0</v>
      </c>
      <c r="AA10" s="518">
        <v>0</v>
      </c>
      <c r="AB10" s="518">
        <v>0</v>
      </c>
      <c r="AC10" s="518">
        <v>0.64152999999999993</v>
      </c>
      <c r="AD10" s="518">
        <v>0.17141000000000001</v>
      </c>
      <c r="AE10" s="518">
        <v>0.44573000000000002</v>
      </c>
      <c r="AF10" s="518">
        <v>0</v>
      </c>
      <c r="AG10" s="518">
        <v>0</v>
      </c>
      <c r="AH10" s="518">
        <v>0</v>
      </c>
      <c r="AI10" s="518">
        <v>2.4390000000000002E-2</v>
      </c>
      <c r="AJ10" s="518">
        <v>1.78335</v>
      </c>
      <c r="AK10" s="518">
        <v>1.78335</v>
      </c>
      <c r="AL10" s="518">
        <v>0.32488</v>
      </c>
      <c r="AM10" s="518">
        <v>0.28545999999999999</v>
      </c>
      <c r="AN10" s="518">
        <f t="shared" si="41"/>
        <v>3.4910000000000004E-2</v>
      </c>
      <c r="AO10" s="518">
        <v>2.3800000000000002E-2</v>
      </c>
      <c r="AP10" s="518">
        <v>1.111E-2</v>
      </c>
      <c r="AQ10" s="518">
        <v>0.29969000000000001</v>
      </c>
      <c r="AR10" s="518">
        <v>0.25745999999999997</v>
      </c>
      <c r="AS10" s="518">
        <f t="shared" si="0"/>
        <v>0.30096000000000001</v>
      </c>
      <c r="AT10" s="518">
        <v>3.3350000000000005E-2</v>
      </c>
      <c r="AU10" s="518">
        <v>0.26761000000000001</v>
      </c>
      <c r="AV10" s="518">
        <v>1.2850299999999999</v>
      </c>
      <c r="AW10" s="518">
        <v>1.5492199999999998</v>
      </c>
      <c r="AZ10" s="786">
        <v>1951</v>
      </c>
      <c r="BA10" s="518">
        <v>0.64776999999999996</v>
      </c>
      <c r="BB10" s="518">
        <v>0</v>
      </c>
      <c r="BC10" s="518">
        <v>0</v>
      </c>
      <c r="BD10" s="518">
        <v>0.20154</v>
      </c>
      <c r="BE10" s="518">
        <v>0.44624000000000003</v>
      </c>
      <c r="BF10" s="518">
        <v>0.44624000000000003</v>
      </c>
      <c r="BG10" s="518">
        <f t="shared" si="42"/>
        <v>0.19382000000000002</v>
      </c>
      <c r="BH10" s="518">
        <v>0.14330000000000001</v>
      </c>
      <c r="BI10" s="518">
        <f t="shared" si="43"/>
        <v>5.0520000000000002E-2</v>
      </c>
      <c r="BJ10" s="518">
        <v>4.5530000000000001E-2</v>
      </c>
      <c r="BK10" s="518">
        <v>4.9900000000000005E-3</v>
      </c>
      <c r="BL10" s="518">
        <v>3.4130000000000001E-2</v>
      </c>
      <c r="BM10" s="518">
        <v>0</v>
      </c>
      <c r="BN10" s="518">
        <v>0</v>
      </c>
      <c r="BO10" s="518">
        <v>0</v>
      </c>
      <c r="BP10" s="518">
        <v>0.21828999999999998</v>
      </c>
      <c r="BQ10" s="518">
        <v>0.21828999999999998</v>
      </c>
      <c r="BR10" s="518">
        <v>0.21903</v>
      </c>
      <c r="BS10" s="518">
        <v>0.20488000000000001</v>
      </c>
      <c r="BT10" s="518">
        <v>1.4160000000000001E-2</v>
      </c>
      <c r="BU10" s="518">
        <v>0</v>
      </c>
      <c r="BV10" s="518">
        <v>0</v>
      </c>
      <c r="BW10" s="518">
        <v>0</v>
      </c>
      <c r="BX10" s="518">
        <v>0</v>
      </c>
      <c r="BY10" s="518">
        <v>0</v>
      </c>
      <c r="BZ10" s="518">
        <v>0.23661000000000001</v>
      </c>
      <c r="CA10" s="518">
        <v>0.21766999999999997</v>
      </c>
      <c r="CB10" s="518">
        <v>8.7399999999999995E-3</v>
      </c>
      <c r="CC10" s="518">
        <v>0</v>
      </c>
      <c r="CD10" s="518">
        <v>0</v>
      </c>
      <c r="CE10" s="518">
        <v>0</v>
      </c>
      <c r="CF10" s="518">
        <v>1.0199999999999999E-2</v>
      </c>
      <c r="CG10" s="518">
        <v>0</v>
      </c>
      <c r="CH10" s="518">
        <v>0.20071</v>
      </c>
      <c r="CI10" s="518">
        <v>0.20071</v>
      </c>
      <c r="CJ10" s="518">
        <f t="shared" si="44"/>
        <v>5.6839999999999995E-2</v>
      </c>
      <c r="CK10" s="518">
        <v>0</v>
      </c>
      <c r="CL10" s="518">
        <v>4.7979999999999995E-2</v>
      </c>
      <c r="CM10" s="518">
        <v>3.8700000000000002E-3</v>
      </c>
      <c r="CN10" s="518">
        <v>4.9900000000000005E-3</v>
      </c>
      <c r="CO10" s="518">
        <f t="shared" si="45"/>
        <v>0.11386999999999999</v>
      </c>
      <c r="CP10" s="518">
        <v>0.11345999999999999</v>
      </c>
      <c r="CQ10" s="518">
        <v>4.0999999999999999E-4</v>
      </c>
      <c r="CR10" s="518">
        <v>0</v>
      </c>
      <c r="CS10" s="518">
        <f t="shared" si="46"/>
        <v>3.696E-2</v>
      </c>
      <c r="CT10" s="518">
        <v>3.696E-2</v>
      </c>
      <c r="CU10" s="518">
        <v>0</v>
      </c>
      <c r="CV10" s="518">
        <v>6.8989999999999996E-2</v>
      </c>
      <c r="CW10" s="518">
        <v>4.3699999999999998E-3</v>
      </c>
      <c r="CX10" s="518">
        <f t="shared" si="47"/>
        <v>0.11509999999999999</v>
      </c>
      <c r="CY10" s="518">
        <v>7.1999999999999994E-4</v>
      </c>
      <c r="CZ10" s="518">
        <v>0.11345999999999999</v>
      </c>
      <c r="DA10" s="518">
        <v>9.2000000000000003E-4</v>
      </c>
      <c r="DB10" s="518">
        <v>0.14601</v>
      </c>
      <c r="DC10" s="518">
        <v>0.15676999999999999</v>
      </c>
      <c r="DF10" s="788">
        <v>1951</v>
      </c>
      <c r="DG10" s="518">
        <v>2.9325900000000003</v>
      </c>
      <c r="DH10" s="518">
        <v>0</v>
      </c>
      <c r="DI10" s="518">
        <v>0</v>
      </c>
      <c r="DJ10" s="518">
        <v>0</v>
      </c>
      <c r="DK10" s="518">
        <v>1.0182800000000001</v>
      </c>
      <c r="DL10" s="518">
        <v>1.91432</v>
      </c>
      <c r="DM10" s="518">
        <v>1.91432</v>
      </c>
      <c r="DN10" s="518">
        <f t="shared" si="48"/>
        <v>1.69624</v>
      </c>
      <c r="DO10" s="518">
        <v>1.34459</v>
      </c>
      <c r="DP10" s="518">
        <f t="shared" si="49"/>
        <v>0.35165000000000002</v>
      </c>
      <c r="DQ10" s="518">
        <v>4.8149999999999998E-2</v>
      </c>
      <c r="DR10" s="518">
        <v>0.30349999999999999</v>
      </c>
      <c r="DS10" s="518">
        <v>4.6880000000000005E-2</v>
      </c>
      <c r="DT10" s="518">
        <v>0</v>
      </c>
      <c r="DU10" s="518">
        <v>0</v>
      </c>
      <c r="DV10" s="518">
        <v>0</v>
      </c>
      <c r="DW10" s="518">
        <v>0.17119999999999999</v>
      </c>
      <c r="DX10" s="518">
        <v>0.17119999999999999</v>
      </c>
      <c r="DY10" s="518">
        <f t="shared" si="50"/>
        <v>3.01593</v>
      </c>
      <c r="DZ10" s="518">
        <f t="shared" si="51"/>
        <v>2.5550199999999998</v>
      </c>
      <c r="EA10" s="518">
        <v>1.50343</v>
      </c>
      <c r="EB10" s="518">
        <v>8.0260000000000012E-2</v>
      </c>
      <c r="EC10" s="518">
        <v>0.97133000000000003</v>
      </c>
      <c r="ED10" s="518">
        <v>0.46091000000000004</v>
      </c>
      <c r="EE10" s="518">
        <v>0</v>
      </c>
      <c r="EF10" s="518">
        <v>0</v>
      </c>
      <c r="EG10" s="518">
        <f t="shared" si="52"/>
        <v>-0.32264999999999999</v>
      </c>
      <c r="EH10" s="518">
        <v>-0.16714999999999999</v>
      </c>
      <c r="EI10" s="518">
        <v>-0.1555</v>
      </c>
      <c r="EJ10" s="518">
        <v>0</v>
      </c>
      <c r="EK10" s="518">
        <v>0</v>
      </c>
      <c r="EL10" s="518">
        <v>0</v>
      </c>
      <c r="EM10" s="518">
        <v>0</v>
      </c>
      <c r="EN10" s="518">
        <v>0.12726000000000001</v>
      </c>
      <c r="EO10" s="518">
        <v>7.4090000000000003E-2</v>
      </c>
      <c r="EP10" s="518">
        <v>2.947E-2</v>
      </c>
      <c r="EQ10" s="518">
        <v>0</v>
      </c>
      <c r="ER10" s="518">
        <v>0</v>
      </c>
      <c r="ES10" s="518">
        <v>0</v>
      </c>
      <c r="ET10" s="518">
        <v>0</v>
      </c>
      <c r="EU10" s="518">
        <v>2.3699999999999999E-2</v>
      </c>
      <c r="EV10" s="518">
        <v>0.17380999999999999</v>
      </c>
      <c r="EW10" s="518">
        <v>0.17380999999999999</v>
      </c>
      <c r="EX10" s="518">
        <v>0</v>
      </c>
      <c r="EY10" s="518">
        <v>0</v>
      </c>
      <c r="EZ10" s="518">
        <v>0</v>
      </c>
      <c r="FA10" s="518">
        <v>0</v>
      </c>
      <c r="FB10" s="518">
        <v>0</v>
      </c>
      <c r="FC10" s="518">
        <v>0</v>
      </c>
      <c r="FD10" s="518">
        <v>2.81793</v>
      </c>
      <c r="FE10" s="518">
        <v>2.81793</v>
      </c>
      <c r="FF10" s="518">
        <f t="shared" si="1"/>
        <v>0.79157999999999995</v>
      </c>
      <c r="FG10" s="518">
        <v>0.73363</v>
      </c>
      <c r="FH10" s="518">
        <v>5.7950000000000002E-2</v>
      </c>
      <c r="FI10" s="518">
        <f t="shared" si="2"/>
        <v>1.6907700000000001</v>
      </c>
      <c r="FJ10" s="518">
        <v>1.06426</v>
      </c>
      <c r="FK10" s="518">
        <v>0.26339000000000001</v>
      </c>
      <c r="FL10" s="518">
        <v>5.9619999999999999E-2</v>
      </c>
      <c r="FM10" s="518">
        <v>0.30349999999999999</v>
      </c>
      <c r="FN10" s="518">
        <f t="shared" si="3"/>
        <v>0.28405000000000002</v>
      </c>
      <c r="FO10" s="518">
        <v>0</v>
      </c>
      <c r="FP10" s="518">
        <v>2.7E-4</v>
      </c>
      <c r="FQ10" s="518">
        <v>0</v>
      </c>
      <c r="FR10" s="518">
        <v>0</v>
      </c>
      <c r="FS10" s="518">
        <v>0</v>
      </c>
      <c r="FT10" s="518">
        <v>0</v>
      </c>
      <c r="FU10" s="518">
        <v>0.1865</v>
      </c>
      <c r="FV10" s="518">
        <v>9.7280000000000005E-2</v>
      </c>
      <c r="FW10" s="518">
        <v>0</v>
      </c>
      <c r="FX10" s="518">
        <v>0</v>
      </c>
      <c r="FY10" s="518">
        <v>0</v>
      </c>
      <c r="FZ10" s="518">
        <v>0</v>
      </c>
      <c r="GA10" s="518">
        <f t="shared" si="4"/>
        <v>0</v>
      </c>
      <c r="GB10" s="518">
        <v>0</v>
      </c>
      <c r="GC10" s="518">
        <v>0</v>
      </c>
      <c r="GD10" s="518">
        <v>1.7320799999999998</v>
      </c>
      <c r="GE10" s="518">
        <v>1.06654</v>
      </c>
      <c r="GF10" s="518">
        <v>0.32401999999999997</v>
      </c>
      <c r="GG10" s="518">
        <v>0.34151999999999999</v>
      </c>
      <c r="GH10" s="518">
        <f t="shared" si="5"/>
        <v>0.24197000000000002</v>
      </c>
      <c r="GI10" s="518">
        <v>8.3000000000000001E-4</v>
      </c>
      <c r="GJ10" s="518">
        <v>0</v>
      </c>
      <c r="GK10" s="518">
        <v>0</v>
      </c>
      <c r="GL10" s="518">
        <v>0</v>
      </c>
      <c r="GM10" s="518">
        <v>0</v>
      </c>
      <c r="GN10" s="518">
        <v>0.10407999999999999</v>
      </c>
      <c r="GO10" s="518">
        <v>0.13706000000000002</v>
      </c>
      <c r="GP10" s="518">
        <v>0</v>
      </c>
      <c r="GQ10" s="518">
        <v>0</v>
      </c>
      <c r="GR10" s="518">
        <v>0</v>
      </c>
      <c r="GS10" s="518">
        <v>0</v>
      </c>
      <c r="GT10" s="518">
        <v>3.6102699999999999</v>
      </c>
      <c r="GX10" s="788">
        <v>1951</v>
      </c>
      <c r="GY10" s="496">
        <v>10.76417</v>
      </c>
      <c r="GZ10" s="496">
        <v>0</v>
      </c>
      <c r="HA10" s="496">
        <v>0</v>
      </c>
      <c r="HB10" s="496">
        <v>3.9285799999999997</v>
      </c>
      <c r="HC10" s="496">
        <v>6.8355899999999998</v>
      </c>
      <c r="HD10" s="518">
        <v>6.8355899999999998</v>
      </c>
      <c r="HE10" s="518">
        <f t="shared" si="53"/>
        <v>1.13978</v>
      </c>
      <c r="HF10" s="518">
        <v>0.95665999999999995</v>
      </c>
      <c r="HG10" s="496">
        <f t="shared" si="54"/>
        <v>0.18312</v>
      </c>
      <c r="HH10" s="496">
        <v>0.18312</v>
      </c>
      <c r="HI10" s="496">
        <f>0</f>
        <v>0</v>
      </c>
      <c r="HJ10" s="496">
        <v>0.10467</v>
      </c>
      <c r="HK10" s="496">
        <v>0</v>
      </c>
      <c r="HL10" s="496">
        <v>0</v>
      </c>
      <c r="HM10" s="496">
        <v>-3.0350000000000002E-2</v>
      </c>
      <c r="HN10" s="496">
        <v>5.6214899999999997</v>
      </c>
      <c r="HO10" s="496">
        <v>0.55603999999999998</v>
      </c>
      <c r="HP10" s="496">
        <v>5.0654599999999999</v>
      </c>
      <c r="HQ10" s="608">
        <f t="shared" si="6"/>
        <v>0.42542391812939845</v>
      </c>
      <c r="HR10" s="608">
        <f t="shared" si="7"/>
        <v>4.4728642490280839</v>
      </c>
      <c r="HS10" s="518">
        <v>5.6214899999999997</v>
      </c>
      <c r="HT10" s="518">
        <f t="shared" si="8"/>
        <v>8.2273200000000006</v>
      </c>
      <c r="HU10" s="518">
        <v>6.5692200000000005</v>
      </c>
      <c r="HV10" s="518">
        <f t="shared" si="9"/>
        <v>1.6581000000000001</v>
      </c>
      <c r="HW10" s="518">
        <v>1.0641500000000002</v>
      </c>
      <c r="HX10" s="518">
        <v>0.59395000000000009</v>
      </c>
      <c r="HY10" s="518">
        <f t="shared" si="55"/>
        <v>0.93757000000000013</v>
      </c>
      <c r="HZ10" s="518">
        <v>0.26618000000000003</v>
      </c>
      <c r="IA10" s="518">
        <v>0.52272000000000007</v>
      </c>
      <c r="IB10" s="518">
        <v>0</v>
      </c>
      <c r="IC10" s="518">
        <v>0</v>
      </c>
      <c r="ID10" s="518">
        <v>1.0199999999999999E-2</v>
      </c>
      <c r="IE10" s="518">
        <v>0.13847000000000001</v>
      </c>
      <c r="IF10" s="518">
        <f t="shared" si="10"/>
        <v>0.21849000000000002</v>
      </c>
      <c r="IG10" s="518">
        <v>8.070999999999999E-2</v>
      </c>
      <c r="IH10" s="518">
        <v>0.13778000000000001</v>
      </c>
      <c r="II10" s="518">
        <v>14.567909999999999</v>
      </c>
      <c r="IJ10" s="518">
        <v>14.567909999999999</v>
      </c>
      <c r="IK10" s="518">
        <v>2.0345200000000001</v>
      </c>
      <c r="IL10" s="518">
        <v>1.03362</v>
      </c>
      <c r="IM10" s="518">
        <v>6.8989999999999996E-2</v>
      </c>
      <c r="IN10" s="518">
        <v>0.58153999999999995</v>
      </c>
      <c r="IO10" s="518">
        <v>0.35037000000000001</v>
      </c>
      <c r="IP10" s="518">
        <f t="shared" si="11"/>
        <v>1.19651</v>
      </c>
      <c r="IQ10" s="518">
        <v>6.6269999999999996E-2</v>
      </c>
      <c r="IR10" s="518">
        <v>1.1302399999999999</v>
      </c>
      <c r="IS10" s="518">
        <v>0</v>
      </c>
      <c r="IT10" s="518">
        <v>0</v>
      </c>
      <c r="IU10" s="518">
        <f t="shared" si="12"/>
        <v>0.45493</v>
      </c>
      <c r="IV10" s="518">
        <v>0.39698</v>
      </c>
      <c r="IW10" s="518">
        <v>5.7950000000000002E-2</v>
      </c>
      <c r="IX10" s="518">
        <f t="shared" si="13"/>
        <v>2.0696800000000004</v>
      </c>
      <c r="IY10" s="518">
        <v>1.0652600000000001</v>
      </c>
      <c r="IZ10" s="518">
        <v>0.34698000000000001</v>
      </c>
      <c r="JA10" s="518">
        <v>6.3490000000000005E-2</v>
      </c>
      <c r="JB10" s="518">
        <v>0.59395000000000009</v>
      </c>
      <c r="JC10" s="518">
        <f t="shared" si="14"/>
        <v>1.18957</v>
      </c>
      <c r="JD10" s="518">
        <v>7.0749999999999993E-2</v>
      </c>
      <c r="JE10" s="518">
        <v>1.1188199999999999</v>
      </c>
      <c r="JF10" s="518">
        <v>0</v>
      </c>
      <c r="JG10" s="518">
        <v>0</v>
      </c>
      <c r="JH10" s="518">
        <v>0</v>
      </c>
      <c r="JI10" s="518">
        <v>0</v>
      </c>
      <c r="JJ10" s="518">
        <v>14.08474</v>
      </c>
      <c r="JN10" s="788">
        <v>1951</v>
      </c>
      <c r="JO10" s="518">
        <v>9.8976600000000001</v>
      </c>
      <c r="JP10" s="518">
        <v>0</v>
      </c>
      <c r="JQ10" s="518">
        <v>0</v>
      </c>
      <c r="JR10" s="518">
        <v>3.8407800000000001</v>
      </c>
      <c r="JS10" s="518">
        <v>6.0568800000000005</v>
      </c>
      <c r="JT10" s="518">
        <v>6.0568800000000005</v>
      </c>
      <c r="JU10" s="518">
        <f t="shared" si="15"/>
        <v>0.97460999999999998</v>
      </c>
      <c r="JV10" s="518">
        <v>0.81798000000000004</v>
      </c>
      <c r="JW10" s="518">
        <f t="shared" si="16"/>
        <v>0.15662999999999999</v>
      </c>
      <c r="JX10" s="518">
        <v>0.15662999999999999</v>
      </c>
      <c r="JY10" s="518">
        <v>0</v>
      </c>
      <c r="JZ10" s="518">
        <v>7.0330000000000004E-2</v>
      </c>
      <c r="KA10" s="518">
        <v>0</v>
      </c>
      <c r="KB10" s="518">
        <v>0</v>
      </c>
      <c r="KC10" s="518">
        <v>-3.0350000000000002E-2</v>
      </c>
      <c r="KD10" s="518">
        <v>5.0422900000000004</v>
      </c>
      <c r="KH10" s="788">
        <v>1951</v>
      </c>
      <c r="KI10" s="518">
        <v>0.34667999999999999</v>
      </c>
      <c r="KJ10" s="518">
        <v>0</v>
      </c>
      <c r="KK10" s="518">
        <v>0</v>
      </c>
      <c r="KL10" s="518">
        <v>0.10244</v>
      </c>
      <c r="KM10" s="518">
        <v>0.24424000000000001</v>
      </c>
      <c r="KN10" s="518">
        <v>0.24424000000000001</v>
      </c>
      <c r="KO10" s="518">
        <f t="shared" si="17"/>
        <v>0.21928999999999998</v>
      </c>
      <c r="KP10" s="518">
        <v>0.17562</v>
      </c>
      <c r="KQ10" s="518">
        <f t="shared" si="18"/>
        <v>4.367E-2</v>
      </c>
      <c r="KR10" s="518">
        <v>4.367E-2</v>
      </c>
      <c r="KS10" s="518">
        <v>0</v>
      </c>
      <c r="KT10" s="518">
        <v>0</v>
      </c>
      <c r="KU10" s="518">
        <v>0</v>
      </c>
      <c r="KV10" s="518">
        <v>0</v>
      </c>
      <c r="KW10" s="518">
        <v>0</v>
      </c>
      <c r="KX10" s="518">
        <v>2.495E-2</v>
      </c>
      <c r="KY10" s="518">
        <v>2.495E-2</v>
      </c>
      <c r="KZ10" s="518">
        <f t="shared" si="19"/>
        <v>1.2E-2</v>
      </c>
      <c r="LA10" s="518">
        <v>1.2E-2</v>
      </c>
      <c r="LB10" s="518">
        <v>0</v>
      </c>
      <c r="LC10" s="518">
        <v>0</v>
      </c>
      <c r="LD10" s="518">
        <v>0</v>
      </c>
      <c r="LE10" s="518">
        <v>0</v>
      </c>
      <c r="LF10" s="518">
        <v>0</v>
      </c>
      <c r="LG10" s="518">
        <f t="shared" si="20"/>
        <v>0</v>
      </c>
      <c r="LH10" s="518">
        <v>0</v>
      </c>
      <c r="LI10" s="518">
        <v>0</v>
      </c>
      <c r="LJ10" s="518">
        <v>3.6950000000000004E-2</v>
      </c>
      <c r="LK10" s="518">
        <v>3.6950000000000004E-2</v>
      </c>
      <c r="LL10" s="518">
        <f t="shared" si="21"/>
        <v>0.28626000000000001</v>
      </c>
      <c r="LM10" s="518">
        <v>0</v>
      </c>
      <c r="LN10" s="518">
        <v>0.28626000000000001</v>
      </c>
      <c r="LO10" s="518">
        <v>0</v>
      </c>
      <c r="LP10" s="518">
        <v>0</v>
      </c>
      <c r="LQ10" s="518">
        <v>8.8500000000000002E-3</v>
      </c>
      <c r="LR10" s="518">
        <f t="shared" si="22"/>
        <v>4.1890000000000004E-2</v>
      </c>
      <c r="LS10" s="518">
        <v>0</v>
      </c>
      <c r="LT10" s="518">
        <v>4.1890000000000004E-2</v>
      </c>
      <c r="LU10" s="518">
        <v>0</v>
      </c>
      <c r="LV10" s="518">
        <v>0</v>
      </c>
      <c r="LW10" s="518">
        <v>0</v>
      </c>
      <c r="LX10" s="518">
        <v>0</v>
      </c>
      <c r="LY10" s="518">
        <v>0.27247000000000005</v>
      </c>
      <c r="MC10" s="799">
        <v>1951</v>
      </c>
      <c r="MD10" s="518">
        <v>3.0886799999999996</v>
      </c>
      <c r="ME10" s="518">
        <v>3.0195700000000003</v>
      </c>
      <c r="MF10" s="518">
        <v>6.9110000000000005E-2</v>
      </c>
      <c r="MG10" s="518">
        <f t="shared" si="23"/>
        <v>1.5599999999999999E-2</v>
      </c>
      <c r="MH10" s="518">
        <v>1.5599999999999999E-2</v>
      </c>
      <c r="MI10" s="518">
        <v>0</v>
      </c>
      <c r="MJ10" s="518">
        <v>0</v>
      </c>
      <c r="MK10" s="518">
        <f t="shared" si="24"/>
        <v>0.17238000000000001</v>
      </c>
      <c r="ML10" s="518">
        <v>1.323E-2</v>
      </c>
      <c r="MM10" s="518">
        <v>0.15915000000000001</v>
      </c>
      <c r="MN10" s="518">
        <v>0</v>
      </c>
      <c r="MO10" s="518">
        <v>0</v>
      </c>
      <c r="MP10" s="518">
        <v>0</v>
      </c>
      <c r="MQ10" s="518">
        <v>0</v>
      </c>
      <c r="MR10" s="518">
        <f t="shared" si="25"/>
        <v>2.8100000000000004E-3</v>
      </c>
      <c r="MS10" s="518">
        <v>2.4100000000000002E-3</v>
      </c>
      <c r="MT10" s="518">
        <v>4.0000000000000002E-4</v>
      </c>
      <c r="MU10" s="518">
        <v>0</v>
      </c>
      <c r="MV10" s="518">
        <f t="shared" si="26"/>
        <v>0.21545999999999998</v>
      </c>
      <c r="MW10" s="518">
        <v>9.3600000000000003E-3</v>
      </c>
      <c r="MX10" s="518">
        <v>2.2699999999999999E-3</v>
      </c>
      <c r="MY10" s="518">
        <v>0.1865</v>
      </c>
      <c r="MZ10" s="518">
        <v>1.7329999999999998E-2</v>
      </c>
      <c r="NA10" s="518">
        <v>0</v>
      </c>
      <c r="NB10" s="518">
        <v>0</v>
      </c>
      <c r="NC10" s="518">
        <v>0</v>
      </c>
      <c r="ND10" s="518">
        <f t="shared" si="27"/>
        <v>1.3389999999999999E-2</v>
      </c>
      <c r="NE10" s="518">
        <v>9.8699999999999986E-3</v>
      </c>
      <c r="NF10" s="518">
        <v>3.5200000000000001E-3</v>
      </c>
      <c r="NG10" s="518">
        <v>0</v>
      </c>
      <c r="NH10" s="518">
        <f t="shared" si="28"/>
        <v>0</v>
      </c>
      <c r="NI10" s="518">
        <v>0</v>
      </c>
      <c r="NJ10" s="518">
        <v>0</v>
      </c>
      <c r="NK10" s="518">
        <f t="shared" si="29"/>
        <v>5.7830000000000006E-2</v>
      </c>
      <c r="NL10" s="518">
        <v>4.9030000000000004E-2</v>
      </c>
      <c r="NM10" s="518">
        <v>8.8000000000000005E-3</v>
      </c>
      <c r="NN10" s="518">
        <v>0</v>
      </c>
      <c r="NO10" s="518">
        <v>0</v>
      </c>
      <c r="NP10" s="518">
        <v>0</v>
      </c>
      <c r="NQ10" s="518">
        <v>0</v>
      </c>
      <c r="NR10" s="518">
        <f t="shared" si="30"/>
        <v>0</v>
      </c>
      <c r="NS10" s="518">
        <v>0</v>
      </c>
      <c r="NT10" s="518">
        <v>0</v>
      </c>
      <c r="NU10" s="518">
        <v>3.7219999999999996E-2</v>
      </c>
      <c r="NV10" s="518">
        <f t="shared" si="31"/>
        <v>0.18936</v>
      </c>
      <c r="NW10" s="518">
        <v>1.5499999999999999E-3</v>
      </c>
      <c r="NX10" s="518">
        <v>2.4979999999999999E-2</v>
      </c>
      <c r="NY10" s="518">
        <v>0.10407999999999999</v>
      </c>
      <c r="NZ10" s="518">
        <v>5.8749999999999997E-2</v>
      </c>
      <c r="OA10" s="518">
        <v>0</v>
      </c>
      <c r="OB10" s="518">
        <v>0</v>
      </c>
      <c r="OC10" s="518">
        <v>0</v>
      </c>
      <c r="OD10" s="518">
        <v>4.4179999999999997E-2</v>
      </c>
      <c r="OE10" s="518">
        <v>0</v>
      </c>
      <c r="OF10" s="518">
        <v>0</v>
      </c>
      <c r="OG10" s="518">
        <v>0</v>
      </c>
      <c r="OH10" s="518">
        <v>0</v>
      </c>
      <c r="OI10" s="518">
        <v>0</v>
      </c>
      <c r="OJ10" s="518">
        <v>0.13338</v>
      </c>
      <c r="ON10" s="801">
        <v>1951</v>
      </c>
      <c r="OO10" s="809">
        <v>14.9621</v>
      </c>
      <c r="OP10" s="809">
        <v>3.36137</v>
      </c>
      <c r="OQ10" s="809">
        <v>0.88580999999999999</v>
      </c>
      <c r="OR10" s="809">
        <v>1.159E-2</v>
      </c>
      <c r="OS10" s="809">
        <v>3.0886799999999996</v>
      </c>
      <c r="OT10" s="809">
        <v>3.0195700000000003</v>
      </c>
      <c r="OU10" s="809">
        <v>19.290089999999999</v>
      </c>
      <c r="OV10" s="809">
        <v>1.5599999999999999E-2</v>
      </c>
      <c r="OW10" s="809">
        <v>1.3390000000000001E-2</v>
      </c>
      <c r="OX10" s="809">
        <v>0.17238000000000001</v>
      </c>
      <c r="OY10" s="809">
        <v>5.7820000000000003E-2</v>
      </c>
      <c r="OZ10" s="809">
        <v>0</v>
      </c>
      <c r="PA10" s="809">
        <v>0</v>
      </c>
      <c r="PB10" s="809">
        <v>19.406849999999999</v>
      </c>
      <c r="PC10" s="809">
        <v>0</v>
      </c>
      <c r="PD10" s="809">
        <v>2.81E-3</v>
      </c>
      <c r="PE10" s="809">
        <v>3.7219999999999996E-2</v>
      </c>
      <c r="PF10" s="809">
        <v>0.21546000000000001</v>
      </c>
      <c r="PG10" s="809">
        <v>0.18936</v>
      </c>
      <c r="PH10" s="809">
        <v>19.398529999999997</v>
      </c>
      <c r="PI10" s="809">
        <v>0</v>
      </c>
      <c r="PJ10" s="809">
        <v>4.4179999999999997E-2</v>
      </c>
      <c r="PK10" s="809">
        <v>0.13287000000000002</v>
      </c>
      <c r="PO10" s="803">
        <v>1951</v>
      </c>
      <c r="PP10" s="805">
        <f t="shared" si="32"/>
        <v>0.99734708430457353</v>
      </c>
      <c r="PQ10" s="805">
        <f t="shared" si="33"/>
        <v>2.961053668434184E-2</v>
      </c>
      <c r="PR10" s="805">
        <f t="shared" si="34"/>
        <v>0.26265181542737887</v>
      </c>
      <c r="PS10" s="520">
        <f t="shared" si="35"/>
        <v>0.72320183284251716</v>
      </c>
      <c r="PT10" s="805">
        <f t="shared" si="36"/>
        <v>7.6676273176493606E-3</v>
      </c>
      <c r="PU10" s="805">
        <f t="shared" si="37"/>
        <v>2.0204788965764608</v>
      </c>
      <c r="PZ10" s="803">
        <v>1951</v>
      </c>
      <c r="QA10" s="809">
        <v>19.290149999999997</v>
      </c>
      <c r="QB10" s="809">
        <v>16.902239999999999</v>
      </c>
      <c r="QC10" s="809">
        <v>2.55504</v>
      </c>
      <c r="QD10" s="809">
        <v>-0.16713</v>
      </c>
      <c r="QE10" s="809">
        <v>19.290129999999998</v>
      </c>
      <c r="QF10" s="809">
        <v>14.962109999999999</v>
      </c>
      <c r="QG10" s="809">
        <v>4.2589199999999998</v>
      </c>
      <c r="QH10" s="809">
        <v>3.08867</v>
      </c>
      <c r="QI10" s="809">
        <v>3.0195700000000003</v>
      </c>
      <c r="QJ10" s="809">
        <v>19.290090000000003</v>
      </c>
      <c r="QK10" s="809">
        <v>8.2251100000000008</v>
      </c>
      <c r="QL10" s="809">
        <v>8.3717000000000006</v>
      </c>
      <c r="QM10" s="809">
        <v>3.01593</v>
      </c>
      <c r="QN10" s="809">
        <v>-0.32264999999999999</v>
      </c>
      <c r="QQ10" s="1126">
        <v>1951</v>
      </c>
      <c r="QR10" s="508"/>
      <c r="QS10" s="388"/>
      <c r="QT10" s="388"/>
      <c r="QU10" s="388"/>
      <c r="QV10" s="388"/>
      <c r="QW10" s="388"/>
      <c r="QX10" s="388"/>
      <c r="QY10" s="388"/>
      <c r="QZ10" s="388"/>
      <c r="RA10" s="1146">
        <f t="shared" si="38"/>
        <v>0.75502597272485383</v>
      </c>
      <c r="RB10" s="388"/>
      <c r="RC10" s="388"/>
      <c r="RD10" s="507"/>
    </row>
    <row r="11" spans="1:472" s="496" customFormat="1">
      <c r="C11" s="795">
        <v>1952</v>
      </c>
      <c r="D11" s="518">
        <v>30.346070000000001</v>
      </c>
      <c r="E11" s="518">
        <v>0</v>
      </c>
      <c r="F11" s="518">
        <v>0</v>
      </c>
      <c r="G11" s="518">
        <v>21.610939999999999</v>
      </c>
      <c r="H11" s="518">
        <v>8.7351200000000002</v>
      </c>
      <c r="I11" s="518">
        <v>8.7351200000000002</v>
      </c>
      <c r="J11" s="518">
        <f t="shared" si="39"/>
        <v>6.0326599999999999</v>
      </c>
      <c r="K11" s="518">
        <v>4.7895900000000005</v>
      </c>
      <c r="L11" s="518">
        <f t="shared" si="40"/>
        <v>1.2430699999999999</v>
      </c>
      <c r="M11" s="518">
        <v>0.93657000000000001</v>
      </c>
      <c r="N11" s="518">
        <v>0.30649999999999999</v>
      </c>
      <c r="O11" s="518">
        <v>0.35570000000000002</v>
      </c>
      <c r="P11" s="518">
        <v>0</v>
      </c>
      <c r="Q11" s="518">
        <v>0</v>
      </c>
      <c r="R11" s="518">
        <v>-0.15215999999999999</v>
      </c>
      <c r="S11" s="518">
        <v>2.49891</v>
      </c>
      <c r="T11" s="518">
        <v>2.49891</v>
      </c>
      <c r="U11" s="518">
        <v>0.10409</v>
      </c>
      <c r="V11" s="518">
        <v>5.96E-2</v>
      </c>
      <c r="W11" s="518">
        <v>4.4490000000000002E-2</v>
      </c>
      <c r="X11" s="518">
        <v>0</v>
      </c>
      <c r="Y11" s="518">
        <v>0</v>
      </c>
      <c r="Z11" s="518">
        <v>0</v>
      </c>
      <c r="AA11" s="518">
        <v>0</v>
      </c>
      <c r="AB11" s="518">
        <v>0</v>
      </c>
      <c r="AC11" s="518">
        <v>0.83334000000000008</v>
      </c>
      <c r="AD11" s="518">
        <v>0.24456999999999998</v>
      </c>
      <c r="AE11" s="518">
        <v>0.55086999999999997</v>
      </c>
      <c r="AF11" s="518">
        <v>0</v>
      </c>
      <c r="AG11" s="518">
        <v>0</v>
      </c>
      <c r="AH11" s="518">
        <v>0</v>
      </c>
      <c r="AI11" s="518">
        <v>3.789E-2</v>
      </c>
      <c r="AJ11" s="518">
        <v>1.76966</v>
      </c>
      <c r="AK11" s="518">
        <v>1.76966</v>
      </c>
      <c r="AL11" s="518">
        <v>0.35249999999999998</v>
      </c>
      <c r="AM11" s="518">
        <v>0.30649999999999999</v>
      </c>
      <c r="AN11" s="518">
        <f t="shared" si="41"/>
        <v>3.2000000000000001E-2</v>
      </c>
      <c r="AO11" s="518">
        <v>2.2120000000000001E-2</v>
      </c>
      <c r="AP11" s="518">
        <v>9.8800000000000016E-3</v>
      </c>
      <c r="AQ11" s="518">
        <v>0.33651999999999999</v>
      </c>
      <c r="AR11" s="518">
        <v>0.27732000000000001</v>
      </c>
      <c r="AS11" s="518">
        <f t="shared" si="0"/>
        <v>0.33159</v>
      </c>
      <c r="AT11" s="518">
        <v>4.0530000000000004E-2</v>
      </c>
      <c r="AU11" s="518">
        <v>0.29105999999999999</v>
      </c>
      <c r="AV11" s="518">
        <v>1.2087300000000001</v>
      </c>
      <c r="AW11" s="518">
        <v>1.4692499999999999</v>
      </c>
      <c r="AZ11" s="788">
        <v>1952</v>
      </c>
      <c r="BA11" s="518">
        <v>0.74735000000000007</v>
      </c>
      <c r="BB11" s="518">
        <v>0</v>
      </c>
      <c r="BC11" s="518">
        <v>0</v>
      </c>
      <c r="BD11" s="518">
        <v>0.24931999999999999</v>
      </c>
      <c r="BE11" s="518">
        <v>0.49802999999999997</v>
      </c>
      <c r="BF11" s="518">
        <v>0.49802999999999997</v>
      </c>
      <c r="BG11" s="518">
        <f t="shared" si="42"/>
        <v>0.23483999999999999</v>
      </c>
      <c r="BH11" s="518">
        <v>0.17413000000000001</v>
      </c>
      <c r="BI11" s="518">
        <f t="shared" si="43"/>
        <v>6.071E-2</v>
      </c>
      <c r="BJ11" s="518">
        <v>5.527E-2</v>
      </c>
      <c r="BK11" s="518">
        <v>5.4400000000000004E-3</v>
      </c>
      <c r="BL11" s="518">
        <v>4.4139999999999999E-2</v>
      </c>
      <c r="BM11" s="518">
        <v>0</v>
      </c>
      <c r="BN11" s="518">
        <v>0</v>
      </c>
      <c r="BO11" s="518">
        <v>0</v>
      </c>
      <c r="BP11" s="518">
        <v>0.21905000000000002</v>
      </c>
      <c r="BQ11" s="518">
        <v>0.21905000000000002</v>
      </c>
      <c r="BR11" s="518">
        <v>0.37304000000000004</v>
      </c>
      <c r="BS11" s="518">
        <v>0.35354000000000002</v>
      </c>
      <c r="BT11" s="518">
        <v>1.9489999999999997E-2</v>
      </c>
      <c r="BU11" s="518">
        <v>0</v>
      </c>
      <c r="BV11" s="518">
        <v>0</v>
      </c>
      <c r="BW11" s="518">
        <v>0</v>
      </c>
      <c r="BX11" s="518">
        <v>0</v>
      </c>
      <c r="BY11" s="518">
        <v>0</v>
      </c>
      <c r="BZ11" s="518">
        <v>0.29291</v>
      </c>
      <c r="CA11" s="518">
        <v>0.26802999999999999</v>
      </c>
      <c r="CB11" s="518">
        <v>1.184E-2</v>
      </c>
      <c r="CC11" s="518">
        <v>0</v>
      </c>
      <c r="CD11" s="518">
        <v>0</v>
      </c>
      <c r="CE11" s="518">
        <v>0</v>
      </c>
      <c r="CF11" s="518">
        <v>1.304E-2</v>
      </c>
      <c r="CG11" s="518">
        <v>0</v>
      </c>
      <c r="CH11" s="518">
        <v>0.29918</v>
      </c>
      <c r="CI11" s="518">
        <v>0.29918</v>
      </c>
      <c r="CJ11" s="518">
        <f t="shared" si="44"/>
        <v>5.4319999999999993E-2</v>
      </c>
      <c r="CK11" s="518">
        <v>0</v>
      </c>
      <c r="CL11" s="518">
        <v>4.5329999999999995E-2</v>
      </c>
      <c r="CM11" s="518">
        <v>3.5499999999999998E-3</v>
      </c>
      <c r="CN11" s="518">
        <v>5.4400000000000004E-3</v>
      </c>
      <c r="CO11" s="518">
        <f t="shared" si="45"/>
        <v>0.14561000000000002</v>
      </c>
      <c r="CP11" s="518">
        <v>0.14521000000000001</v>
      </c>
      <c r="CQ11" s="518">
        <v>4.0000000000000002E-4</v>
      </c>
      <c r="CR11" s="518">
        <v>0</v>
      </c>
      <c r="CS11" s="518">
        <f t="shared" si="46"/>
        <v>4.1430000000000002E-2</v>
      </c>
      <c r="CT11" s="518">
        <v>4.1430000000000002E-2</v>
      </c>
      <c r="CU11" s="518">
        <v>0</v>
      </c>
      <c r="CV11" s="518">
        <v>7.3370000000000005E-2</v>
      </c>
      <c r="CW11" s="518">
        <v>4.7699999999999999E-3</v>
      </c>
      <c r="CX11" s="518">
        <f t="shared" si="47"/>
        <v>0.14719000000000002</v>
      </c>
      <c r="CY11" s="518">
        <v>7.1999999999999994E-4</v>
      </c>
      <c r="CZ11" s="518">
        <v>0.14521000000000001</v>
      </c>
      <c r="DA11" s="518">
        <v>1.2600000000000001E-3</v>
      </c>
      <c r="DB11" s="518">
        <v>0.23236000000000001</v>
      </c>
      <c r="DC11" s="518">
        <v>0.24439</v>
      </c>
      <c r="DF11" s="788">
        <v>1952</v>
      </c>
      <c r="DG11" s="518">
        <v>3.9734600000000002</v>
      </c>
      <c r="DH11" s="518">
        <v>0</v>
      </c>
      <c r="DI11" s="518">
        <v>0</v>
      </c>
      <c r="DJ11" s="518">
        <v>0</v>
      </c>
      <c r="DK11" s="518">
        <v>1.64791</v>
      </c>
      <c r="DL11" s="518">
        <v>2.3255500000000002</v>
      </c>
      <c r="DM11" s="518">
        <v>2.3255500000000002</v>
      </c>
      <c r="DN11" s="518">
        <f t="shared" si="48"/>
        <v>2.0789800000000001</v>
      </c>
      <c r="DO11" s="518">
        <v>1.65859</v>
      </c>
      <c r="DP11" s="518">
        <f t="shared" si="49"/>
        <v>0.42038999999999999</v>
      </c>
      <c r="DQ11" s="518">
        <v>7.5829999999999995E-2</v>
      </c>
      <c r="DR11" s="518">
        <v>0.34455999999999998</v>
      </c>
      <c r="DS11" s="518">
        <v>5.4130000000000005E-2</v>
      </c>
      <c r="DT11" s="518">
        <v>0</v>
      </c>
      <c r="DU11" s="518">
        <v>0</v>
      </c>
      <c r="DV11" s="518">
        <v>0</v>
      </c>
      <c r="DW11" s="518">
        <v>0.19244</v>
      </c>
      <c r="DX11" s="518">
        <v>0.19244</v>
      </c>
      <c r="DY11" s="518">
        <f t="shared" si="50"/>
        <v>3.6574200000000001</v>
      </c>
      <c r="DZ11" s="518">
        <f t="shared" si="51"/>
        <v>3.07952</v>
      </c>
      <c r="EA11" s="518">
        <v>1.6955499999999999</v>
      </c>
      <c r="EB11" s="518">
        <v>7.7260000000000009E-2</v>
      </c>
      <c r="EC11" s="518">
        <v>1.30671</v>
      </c>
      <c r="ED11" s="518">
        <v>0.57789999999999997</v>
      </c>
      <c r="EE11" s="518">
        <v>0</v>
      </c>
      <c r="EF11" s="518">
        <v>0</v>
      </c>
      <c r="EG11" s="518">
        <f t="shared" si="52"/>
        <v>-0.39140999999999998</v>
      </c>
      <c r="EH11" s="518">
        <v>-0.20233999999999999</v>
      </c>
      <c r="EI11" s="518">
        <v>-0.18906999999999999</v>
      </c>
      <c r="EJ11" s="518">
        <v>0</v>
      </c>
      <c r="EK11" s="518">
        <v>0</v>
      </c>
      <c r="EL11" s="518">
        <v>0</v>
      </c>
      <c r="EM11" s="518">
        <v>0</v>
      </c>
      <c r="EN11" s="518">
        <v>0.17466999999999999</v>
      </c>
      <c r="EO11" s="518">
        <v>7.9060000000000005E-2</v>
      </c>
      <c r="EP11" s="518">
        <v>5.7659999999999996E-2</v>
      </c>
      <c r="EQ11" s="518">
        <v>0</v>
      </c>
      <c r="ER11" s="518">
        <v>0</v>
      </c>
      <c r="ES11" s="518">
        <v>0</v>
      </c>
      <c r="ET11" s="518">
        <v>0</v>
      </c>
      <c r="EU11" s="518">
        <v>3.7939999999999995E-2</v>
      </c>
      <c r="EV11" s="518">
        <v>0.24303999999999998</v>
      </c>
      <c r="EW11" s="518">
        <v>0.24303999999999998</v>
      </c>
      <c r="EX11" s="518">
        <v>0</v>
      </c>
      <c r="EY11" s="518">
        <v>0</v>
      </c>
      <c r="EZ11" s="518">
        <v>0</v>
      </c>
      <c r="FA11" s="518">
        <v>0</v>
      </c>
      <c r="FB11" s="518">
        <v>0</v>
      </c>
      <c r="FC11" s="518">
        <v>0</v>
      </c>
      <c r="FD11" s="518">
        <v>3.3900900000000003</v>
      </c>
      <c r="FE11" s="518">
        <v>3.3900900000000003</v>
      </c>
      <c r="FF11" s="518">
        <f t="shared" si="1"/>
        <v>0.95484999999999998</v>
      </c>
      <c r="FG11" s="518">
        <v>0.88725999999999994</v>
      </c>
      <c r="FH11" s="518">
        <v>6.7589999999999997E-2</v>
      </c>
      <c r="FI11" s="518">
        <f t="shared" si="2"/>
        <v>2.1007400000000001</v>
      </c>
      <c r="FJ11" s="518">
        <v>1.32501</v>
      </c>
      <c r="FK11" s="518">
        <v>0.35587000000000002</v>
      </c>
      <c r="FL11" s="518">
        <v>7.5299999999999992E-2</v>
      </c>
      <c r="FM11" s="518">
        <v>0.34455999999999998</v>
      </c>
      <c r="FN11" s="518">
        <f t="shared" si="3"/>
        <v>0.29281999999999997</v>
      </c>
      <c r="FO11" s="518">
        <v>0</v>
      </c>
      <c r="FP11" s="518">
        <v>2.7E-4</v>
      </c>
      <c r="FQ11" s="518">
        <v>0</v>
      </c>
      <c r="FR11" s="518">
        <v>0</v>
      </c>
      <c r="FS11" s="518">
        <v>0</v>
      </c>
      <c r="FT11" s="518">
        <v>0</v>
      </c>
      <c r="FU11" s="518">
        <v>0.19691</v>
      </c>
      <c r="FV11" s="518">
        <v>9.5640000000000003E-2</v>
      </c>
      <c r="FW11" s="518">
        <v>0</v>
      </c>
      <c r="FX11" s="518">
        <v>0</v>
      </c>
      <c r="FY11" s="518">
        <v>0</v>
      </c>
      <c r="FZ11" s="518">
        <v>0</v>
      </c>
      <c r="GA11" s="518">
        <f t="shared" si="4"/>
        <v>0</v>
      </c>
      <c r="GB11" s="518">
        <v>0</v>
      </c>
      <c r="GC11" s="518">
        <v>0</v>
      </c>
      <c r="GD11" s="518">
        <v>2.0529499999999996</v>
      </c>
      <c r="GE11" s="518">
        <v>1.2731300000000001</v>
      </c>
      <c r="GF11" s="518">
        <v>0.37347000000000002</v>
      </c>
      <c r="GG11" s="518">
        <v>0.40635000000000004</v>
      </c>
      <c r="GH11" s="518">
        <f t="shared" si="5"/>
        <v>0.31701999999999997</v>
      </c>
      <c r="GI11" s="518">
        <v>9.5999999999999992E-4</v>
      </c>
      <c r="GJ11" s="518">
        <v>0</v>
      </c>
      <c r="GK11" s="518">
        <v>0</v>
      </c>
      <c r="GL11" s="518">
        <v>0</v>
      </c>
      <c r="GM11" s="518">
        <v>0</v>
      </c>
      <c r="GN11" s="518">
        <v>0.16237000000000001</v>
      </c>
      <c r="GO11" s="518">
        <v>0.15368999999999999</v>
      </c>
      <c r="GP11" s="518">
        <v>0</v>
      </c>
      <c r="GQ11" s="518">
        <v>0</v>
      </c>
      <c r="GR11" s="518">
        <v>0</v>
      </c>
      <c r="GS11" s="518">
        <v>0</v>
      </c>
      <c r="GT11" s="518">
        <v>4.3685299999999998</v>
      </c>
      <c r="GX11" s="788">
        <v>1952</v>
      </c>
      <c r="GY11" s="496">
        <v>12.27125</v>
      </c>
      <c r="GZ11" s="496">
        <v>0</v>
      </c>
      <c r="HA11" s="496">
        <v>0</v>
      </c>
      <c r="HB11" s="496">
        <v>4.5174899999999996</v>
      </c>
      <c r="HC11" s="496">
        <v>7.7537700000000003</v>
      </c>
      <c r="HD11" s="518">
        <v>7.7537700000000003</v>
      </c>
      <c r="HE11" s="518">
        <f t="shared" si="53"/>
        <v>1.2551899999999998</v>
      </c>
      <c r="HF11" s="518">
        <v>1.0490299999999999</v>
      </c>
      <c r="HG11" s="496">
        <f t="shared" si="54"/>
        <v>0.20616000000000001</v>
      </c>
      <c r="HH11" s="496">
        <v>0.20616000000000001</v>
      </c>
      <c r="HI11" s="496">
        <f>0</f>
        <v>0</v>
      </c>
      <c r="HJ11" s="496">
        <v>0.12393000000000001</v>
      </c>
      <c r="HK11" s="496">
        <v>0</v>
      </c>
      <c r="HL11" s="496">
        <v>0</v>
      </c>
      <c r="HM11" s="496">
        <v>-3.6909999999999998E-2</v>
      </c>
      <c r="HN11" s="496">
        <v>6.4115500000000001</v>
      </c>
      <c r="HO11" s="496">
        <v>0.65539000000000003</v>
      </c>
      <c r="HP11" s="496">
        <v>5.7561599999999995</v>
      </c>
      <c r="HQ11" s="608">
        <f t="shared" si="6"/>
        <v>0.50143619470330636</v>
      </c>
      <c r="HR11" s="608">
        <f t="shared" si="7"/>
        <v>5.0827609487954684</v>
      </c>
      <c r="HS11" s="518">
        <v>6.4115500000000001</v>
      </c>
      <c r="HT11" s="518">
        <f t="shared" si="8"/>
        <v>9.8546599999999991</v>
      </c>
      <c r="HU11" s="518">
        <v>7.8767100000000001</v>
      </c>
      <c r="HV11" s="518">
        <f t="shared" si="9"/>
        <v>1.9779499999999999</v>
      </c>
      <c r="HW11" s="518">
        <v>1.32145</v>
      </c>
      <c r="HX11" s="518">
        <v>0.65649999999999997</v>
      </c>
      <c r="HY11" s="518">
        <f t="shared" si="55"/>
        <v>1.1030800000000001</v>
      </c>
      <c r="HZ11" s="518">
        <v>0.31669999999999998</v>
      </c>
      <c r="IA11" s="518">
        <v>0.61703999999999992</v>
      </c>
      <c r="IB11" s="518">
        <v>0</v>
      </c>
      <c r="IC11" s="518">
        <v>0</v>
      </c>
      <c r="ID11" s="518">
        <v>1.304E-2</v>
      </c>
      <c r="IE11" s="518">
        <v>0.15630000000000002</v>
      </c>
      <c r="IF11" s="518">
        <f t="shared" si="10"/>
        <v>0.26155</v>
      </c>
      <c r="IG11" s="518">
        <v>0.1052</v>
      </c>
      <c r="IH11" s="518">
        <v>0.15634999999999999</v>
      </c>
      <c r="II11" s="518">
        <v>17.107740000000003</v>
      </c>
      <c r="IJ11" s="518">
        <v>17.107740000000003</v>
      </c>
      <c r="IK11" s="518">
        <v>2.3753899999999999</v>
      </c>
      <c r="IL11" s="518">
        <v>1.2377499999999999</v>
      </c>
      <c r="IM11" s="518">
        <v>7.3370000000000005E-2</v>
      </c>
      <c r="IN11" s="518">
        <v>0.64909000000000006</v>
      </c>
      <c r="IO11" s="518">
        <v>0.41519</v>
      </c>
      <c r="IP11" s="518">
        <f t="shared" si="11"/>
        <v>1.3868499999999999</v>
      </c>
      <c r="IQ11" s="518">
        <v>8.9400000000000007E-2</v>
      </c>
      <c r="IR11" s="518">
        <v>1.29745</v>
      </c>
      <c r="IS11" s="518">
        <v>0</v>
      </c>
      <c r="IT11" s="518">
        <v>0</v>
      </c>
      <c r="IU11" s="518">
        <f t="shared" si="12"/>
        <v>0.57691000000000003</v>
      </c>
      <c r="IV11" s="518">
        <v>0.50931999999999999</v>
      </c>
      <c r="IW11" s="518">
        <v>6.7589999999999997E-2</v>
      </c>
      <c r="IX11" s="518">
        <f t="shared" si="13"/>
        <v>2.5047699999999997</v>
      </c>
      <c r="IY11" s="518">
        <v>1.32257</v>
      </c>
      <c r="IZ11" s="518">
        <v>0.44683999999999996</v>
      </c>
      <c r="JA11" s="518">
        <v>7.886E-2</v>
      </c>
      <c r="JB11" s="518">
        <v>0.65649999999999997</v>
      </c>
      <c r="JC11" s="518">
        <f t="shared" si="14"/>
        <v>1.3863999999999999</v>
      </c>
      <c r="JD11" s="518">
        <v>9.5579999999999998E-2</v>
      </c>
      <c r="JE11" s="518">
        <v>1.2908199999999999</v>
      </c>
      <c r="JF11" s="518">
        <v>0</v>
      </c>
      <c r="JG11" s="518">
        <v>0</v>
      </c>
      <c r="JH11" s="518">
        <v>0</v>
      </c>
      <c r="JI11" s="518">
        <v>0</v>
      </c>
      <c r="JJ11" s="518">
        <v>16.401919999999997</v>
      </c>
      <c r="JN11" s="788">
        <v>1952</v>
      </c>
      <c r="JO11" s="518">
        <v>11.267389999999999</v>
      </c>
      <c r="JP11" s="518">
        <v>0</v>
      </c>
      <c r="JQ11" s="518">
        <v>0</v>
      </c>
      <c r="JR11" s="518">
        <v>4.4201899999999998</v>
      </c>
      <c r="JS11" s="518">
        <v>6.8472</v>
      </c>
      <c r="JT11" s="518">
        <v>6.8472</v>
      </c>
      <c r="JU11" s="518">
        <f t="shared" si="15"/>
        <v>1.06759</v>
      </c>
      <c r="JV11" s="518">
        <v>0.89154</v>
      </c>
      <c r="JW11" s="518">
        <f t="shared" si="16"/>
        <v>0.17605000000000001</v>
      </c>
      <c r="JX11" s="518">
        <v>0.17605000000000001</v>
      </c>
      <c r="JY11" s="518">
        <v>0</v>
      </c>
      <c r="JZ11" s="518">
        <v>8.5199999999999998E-2</v>
      </c>
      <c r="KA11" s="518">
        <v>0</v>
      </c>
      <c r="KB11" s="518">
        <v>0</v>
      </c>
      <c r="KC11" s="518">
        <v>-3.6909999999999998E-2</v>
      </c>
      <c r="KD11" s="518">
        <v>5.7313199999999993</v>
      </c>
      <c r="KH11" s="788">
        <v>1952</v>
      </c>
      <c r="KI11" s="518">
        <v>0.37962000000000001</v>
      </c>
      <c r="KJ11" s="518">
        <v>0</v>
      </c>
      <c r="KK11" s="518">
        <v>0</v>
      </c>
      <c r="KL11" s="518">
        <v>0.10375</v>
      </c>
      <c r="KM11" s="518">
        <v>0.27587</v>
      </c>
      <c r="KN11" s="518">
        <v>0.27587</v>
      </c>
      <c r="KO11" s="518">
        <f t="shared" si="17"/>
        <v>0.24751000000000001</v>
      </c>
      <c r="KP11" s="518">
        <v>0.19637000000000002</v>
      </c>
      <c r="KQ11" s="518">
        <f t="shared" si="18"/>
        <v>5.1139999999999998E-2</v>
      </c>
      <c r="KR11" s="518">
        <v>5.1139999999999998E-2</v>
      </c>
      <c r="KS11" s="518">
        <v>0</v>
      </c>
      <c r="KT11" s="518">
        <v>0</v>
      </c>
      <c r="KU11" s="518">
        <v>0</v>
      </c>
      <c r="KV11" s="518">
        <v>0</v>
      </c>
      <c r="KW11" s="518">
        <v>0</v>
      </c>
      <c r="KX11" s="518">
        <v>2.836E-2</v>
      </c>
      <c r="KY11" s="518">
        <v>2.836E-2</v>
      </c>
      <c r="KZ11" s="518">
        <f t="shared" si="19"/>
        <v>1.302E-2</v>
      </c>
      <c r="LA11" s="518">
        <v>1.302E-2</v>
      </c>
      <c r="LB11" s="518">
        <v>0</v>
      </c>
      <c r="LC11" s="518">
        <v>0</v>
      </c>
      <c r="LD11" s="518">
        <v>0</v>
      </c>
      <c r="LE11" s="518">
        <v>0</v>
      </c>
      <c r="LF11" s="518">
        <v>0</v>
      </c>
      <c r="LG11" s="518">
        <f t="shared" si="20"/>
        <v>0</v>
      </c>
      <c r="LH11" s="518">
        <v>0</v>
      </c>
      <c r="LI11" s="518">
        <v>0</v>
      </c>
      <c r="LJ11" s="518">
        <v>4.138E-2</v>
      </c>
      <c r="LK11" s="518">
        <v>4.138E-2</v>
      </c>
      <c r="LL11" s="518">
        <f t="shared" si="21"/>
        <v>0.31666000000000005</v>
      </c>
      <c r="LM11" s="518">
        <v>0</v>
      </c>
      <c r="LN11" s="518">
        <v>0.31666000000000005</v>
      </c>
      <c r="LO11" s="518">
        <v>0</v>
      </c>
      <c r="LP11" s="518">
        <v>0</v>
      </c>
      <c r="LQ11" s="518">
        <v>8.8400000000000006E-3</v>
      </c>
      <c r="LR11" s="518">
        <f t="shared" si="22"/>
        <v>4.4310000000000002E-2</v>
      </c>
      <c r="LS11" s="518">
        <v>0</v>
      </c>
      <c r="LT11" s="518">
        <v>4.4310000000000002E-2</v>
      </c>
      <c r="LU11" s="518">
        <v>0</v>
      </c>
      <c r="LV11" s="518">
        <v>0</v>
      </c>
      <c r="LW11" s="518">
        <v>0</v>
      </c>
      <c r="LX11" s="518">
        <v>0</v>
      </c>
      <c r="LY11" s="518">
        <v>0.30487999999999998</v>
      </c>
      <c r="MC11" s="799">
        <v>1952</v>
      </c>
      <c r="MD11" s="518">
        <v>3.1471399999999998</v>
      </c>
      <c r="ME11" s="518">
        <v>3.1520199999999998</v>
      </c>
      <c r="MF11" s="518">
        <v>-4.8799999999999998E-3</v>
      </c>
      <c r="MG11" s="518">
        <f t="shared" si="23"/>
        <v>1.9379999999999998E-2</v>
      </c>
      <c r="MH11" s="518">
        <v>1.9379999999999998E-2</v>
      </c>
      <c r="MI11" s="518">
        <v>0</v>
      </c>
      <c r="MJ11" s="518">
        <v>0</v>
      </c>
      <c r="MK11" s="518">
        <f t="shared" si="24"/>
        <v>0.20851</v>
      </c>
      <c r="ML11" s="518">
        <v>2.2010000000000002E-2</v>
      </c>
      <c r="MM11" s="518">
        <v>0.1865</v>
      </c>
      <c r="MN11" s="518">
        <v>0</v>
      </c>
      <c r="MO11" s="518">
        <v>0</v>
      </c>
      <c r="MP11" s="518">
        <v>0</v>
      </c>
      <c r="MQ11" s="518">
        <v>0</v>
      </c>
      <c r="MR11" s="518">
        <f t="shared" si="25"/>
        <v>2.8E-3</v>
      </c>
      <c r="MS11" s="518">
        <v>2.3999999999999998E-3</v>
      </c>
      <c r="MT11" s="518">
        <v>4.0000000000000002E-4</v>
      </c>
      <c r="MU11" s="518">
        <v>0</v>
      </c>
      <c r="MV11" s="518">
        <f t="shared" si="26"/>
        <v>0.22910000000000003</v>
      </c>
      <c r="MW11" s="518">
        <v>9.3200000000000002E-3</v>
      </c>
      <c r="MX11" s="518">
        <v>2.9300000000000003E-3</v>
      </c>
      <c r="MY11" s="518">
        <v>0.19691</v>
      </c>
      <c r="MZ11" s="518">
        <v>1.9940000000000003E-2</v>
      </c>
      <c r="NA11" s="518">
        <v>0</v>
      </c>
      <c r="NB11" s="518">
        <v>0</v>
      </c>
      <c r="NC11" s="518">
        <v>0</v>
      </c>
      <c r="ND11" s="518">
        <f t="shared" si="27"/>
        <v>1.3900000000000001E-2</v>
      </c>
      <c r="NE11" s="518">
        <v>1.038E-2</v>
      </c>
      <c r="NF11" s="518">
        <v>3.5200000000000001E-3</v>
      </c>
      <c r="NG11" s="518">
        <v>0</v>
      </c>
      <c r="NH11" s="518">
        <f t="shared" si="28"/>
        <v>0</v>
      </c>
      <c r="NI11" s="518">
        <v>0</v>
      </c>
      <c r="NJ11" s="518">
        <v>0</v>
      </c>
      <c r="NK11" s="518">
        <f t="shared" si="29"/>
        <v>7.1470000000000006E-2</v>
      </c>
      <c r="NL11" s="518">
        <v>6.0940000000000001E-2</v>
      </c>
      <c r="NM11" s="518">
        <v>1.0529999999999999E-2</v>
      </c>
      <c r="NN11" s="518">
        <v>0</v>
      </c>
      <c r="NO11" s="518">
        <v>0</v>
      </c>
      <c r="NP11" s="518">
        <v>0</v>
      </c>
      <c r="NQ11" s="518">
        <v>0</v>
      </c>
      <c r="NR11" s="518">
        <f t="shared" si="30"/>
        <v>0</v>
      </c>
      <c r="NS11" s="518">
        <v>0</v>
      </c>
      <c r="NT11" s="518">
        <v>0</v>
      </c>
      <c r="NU11" s="518">
        <v>4.1849999999999998E-2</v>
      </c>
      <c r="NV11" s="518">
        <f t="shared" si="31"/>
        <v>0.28168000000000004</v>
      </c>
      <c r="NW11" s="518">
        <v>1.9E-3</v>
      </c>
      <c r="NX11" s="518">
        <v>3.5959999999999999E-2</v>
      </c>
      <c r="NY11" s="518">
        <v>0.16237000000000001</v>
      </c>
      <c r="NZ11" s="518">
        <v>8.1450000000000009E-2</v>
      </c>
      <c r="OA11" s="518">
        <v>0</v>
      </c>
      <c r="OB11" s="518">
        <v>0</v>
      </c>
      <c r="OC11" s="518">
        <v>0</v>
      </c>
      <c r="OD11" s="518">
        <v>5.1159999999999997E-2</v>
      </c>
      <c r="OE11" s="518">
        <v>0</v>
      </c>
      <c r="OF11" s="518">
        <v>0</v>
      </c>
      <c r="OG11" s="518">
        <v>0</v>
      </c>
      <c r="OH11" s="518">
        <v>0</v>
      </c>
      <c r="OI11" s="518">
        <v>0</v>
      </c>
      <c r="OJ11" s="518">
        <v>-5.1399999999999996E-3</v>
      </c>
      <c r="ON11" s="801">
        <v>1952</v>
      </c>
      <c r="OO11" s="809">
        <v>17.636810000000001</v>
      </c>
      <c r="OP11" s="809">
        <v>4.0827399999999994</v>
      </c>
      <c r="OQ11" s="809">
        <v>0.73426999999999998</v>
      </c>
      <c r="OR11" s="809">
        <v>1.653E-2</v>
      </c>
      <c r="OS11" s="809">
        <v>3.1471399999999998</v>
      </c>
      <c r="OT11" s="809">
        <v>3.1520199999999998</v>
      </c>
      <c r="OU11" s="809">
        <v>22.465520000000001</v>
      </c>
      <c r="OV11" s="809">
        <v>1.9379999999999998E-2</v>
      </c>
      <c r="OW11" s="809">
        <v>1.3900000000000001E-2</v>
      </c>
      <c r="OX11" s="809">
        <v>0.20851</v>
      </c>
      <c r="OY11" s="809">
        <v>7.1470000000000006E-2</v>
      </c>
      <c r="OZ11" s="809">
        <v>0</v>
      </c>
      <c r="PA11" s="809">
        <v>0</v>
      </c>
      <c r="PB11" s="809">
        <v>22.608040000000003</v>
      </c>
      <c r="PC11" s="809">
        <v>0</v>
      </c>
      <c r="PD11" s="809">
        <v>2.81E-3</v>
      </c>
      <c r="PE11" s="809">
        <v>4.1849999999999998E-2</v>
      </c>
      <c r="PF11" s="809">
        <v>0.2291</v>
      </c>
      <c r="PG11" s="809">
        <v>0.28167999999999999</v>
      </c>
      <c r="PH11" s="809">
        <v>22.516419999999997</v>
      </c>
      <c r="PI11" s="809">
        <v>0</v>
      </c>
      <c r="PJ11" s="809">
        <v>5.1159999999999997E-2</v>
      </c>
      <c r="PK11" s="809">
        <v>-5.79E-3</v>
      </c>
      <c r="PO11" s="803">
        <v>1952</v>
      </c>
      <c r="PP11" s="805">
        <f t="shared" si="32"/>
        <v>1.1675332710230406</v>
      </c>
      <c r="PQ11" s="805">
        <f t="shared" si="33"/>
        <v>3.3047094803026991E-2</v>
      </c>
      <c r="PR11" s="805">
        <f t="shared" si="34"/>
        <v>0.31907409908852286</v>
      </c>
      <c r="PS11" s="520">
        <f t="shared" si="35"/>
        <v>0.82735285650122581</v>
      </c>
      <c r="PT11" s="805">
        <f t="shared" si="36"/>
        <v>8.6606139376020682E-3</v>
      </c>
      <c r="PU11" s="805">
        <f t="shared" si="37"/>
        <v>2.3556679353534182</v>
      </c>
      <c r="PZ11" s="803">
        <v>1952</v>
      </c>
      <c r="QA11" s="809">
        <v>22.465550000000004</v>
      </c>
      <c r="QB11" s="809">
        <v>19.588340000000002</v>
      </c>
      <c r="QC11" s="809">
        <v>3.0795500000000002</v>
      </c>
      <c r="QD11" s="809">
        <v>-0.20233999999999999</v>
      </c>
      <c r="QE11" s="809">
        <v>22.46555</v>
      </c>
      <c r="QF11" s="809">
        <v>17.63682</v>
      </c>
      <c r="QG11" s="809">
        <v>4.8336199999999998</v>
      </c>
      <c r="QH11" s="809">
        <v>3.1471399999999998</v>
      </c>
      <c r="QI11" s="809">
        <v>3.1520300000000003</v>
      </c>
      <c r="QJ11" s="809">
        <v>22.465519999999998</v>
      </c>
      <c r="QK11" s="809">
        <v>9.8491900000000001</v>
      </c>
      <c r="QL11" s="809">
        <v>9.35032</v>
      </c>
      <c r="QM11" s="809">
        <v>3.6574200000000001</v>
      </c>
      <c r="QN11" s="809">
        <v>-0.39141000000000004</v>
      </c>
      <c r="QQ11" s="1126">
        <v>1952</v>
      </c>
      <c r="QR11" s="508"/>
      <c r="QS11" s="388"/>
      <c r="QT11" s="388"/>
      <c r="QU11" s="388"/>
      <c r="QV11" s="388"/>
      <c r="QW11" s="388"/>
      <c r="QX11" s="388"/>
      <c r="QY11" s="388"/>
      <c r="QZ11" s="388"/>
      <c r="RA11" s="1146">
        <f t="shared" si="38"/>
        <v>0.75502597272485383</v>
      </c>
      <c r="RB11" s="388"/>
      <c r="RC11" s="388"/>
      <c r="RD11" s="507"/>
    </row>
    <row r="12" spans="1:472" s="496" customFormat="1">
      <c r="C12" s="795">
        <v>1953</v>
      </c>
      <c r="D12" s="518">
        <v>30.350180000000002</v>
      </c>
      <c r="E12" s="518">
        <v>0</v>
      </c>
      <c r="F12" s="518">
        <v>0</v>
      </c>
      <c r="G12" s="518">
        <v>21.348740000000003</v>
      </c>
      <c r="H12" s="518">
        <v>9.0014400000000006</v>
      </c>
      <c r="I12" s="518">
        <v>9.0014400000000006</v>
      </c>
      <c r="J12" s="518">
        <f t="shared" si="39"/>
        <v>6.1966200000000002</v>
      </c>
      <c r="K12" s="518">
        <v>4.9098100000000002</v>
      </c>
      <c r="L12" s="518">
        <f t="shared" si="40"/>
        <v>1.28681</v>
      </c>
      <c r="M12" s="518">
        <v>0.96972999999999998</v>
      </c>
      <c r="N12" s="518">
        <v>0.31707999999999997</v>
      </c>
      <c r="O12" s="518">
        <v>0.37730000000000002</v>
      </c>
      <c r="P12" s="518">
        <v>0</v>
      </c>
      <c r="Q12" s="518">
        <v>0</v>
      </c>
      <c r="R12" s="518">
        <v>-0.18550999999999998</v>
      </c>
      <c r="S12" s="518">
        <v>2.6130300000000002</v>
      </c>
      <c r="T12" s="518">
        <v>2.6130300000000002</v>
      </c>
      <c r="U12" s="518">
        <v>0.11932</v>
      </c>
      <c r="V12" s="518">
        <v>7.3939999999999992E-2</v>
      </c>
      <c r="W12" s="518">
        <v>4.5380000000000004E-2</v>
      </c>
      <c r="X12" s="518">
        <v>0</v>
      </c>
      <c r="Y12" s="518">
        <v>0</v>
      </c>
      <c r="Z12" s="518">
        <v>0</v>
      </c>
      <c r="AA12" s="518">
        <v>0</v>
      </c>
      <c r="AB12" s="518">
        <v>0</v>
      </c>
      <c r="AC12" s="518">
        <v>0.89473000000000003</v>
      </c>
      <c r="AD12" s="518">
        <v>0.26102999999999998</v>
      </c>
      <c r="AE12" s="518">
        <v>0.59648000000000001</v>
      </c>
      <c r="AF12" s="518">
        <v>0</v>
      </c>
      <c r="AG12" s="518">
        <v>0</v>
      </c>
      <c r="AH12" s="518">
        <v>0</v>
      </c>
      <c r="AI12" s="518">
        <v>3.7219999999999996E-2</v>
      </c>
      <c r="AJ12" s="518">
        <v>1.8376199999999998</v>
      </c>
      <c r="AK12" s="518">
        <v>1.8376199999999998</v>
      </c>
      <c r="AL12" s="518">
        <v>0.36828</v>
      </c>
      <c r="AM12" s="518">
        <v>0.31707999999999997</v>
      </c>
      <c r="AN12" s="518">
        <f t="shared" si="41"/>
        <v>3.644E-2</v>
      </c>
      <c r="AO12" s="518">
        <v>2.052E-2</v>
      </c>
      <c r="AP12" s="518">
        <v>1.592E-2</v>
      </c>
      <c r="AQ12" s="518">
        <v>0.40088999999999997</v>
      </c>
      <c r="AR12" s="518">
        <v>0.29011000000000003</v>
      </c>
      <c r="AS12" s="518">
        <f t="shared" si="0"/>
        <v>0.34584999999999999</v>
      </c>
      <c r="AT12" s="518">
        <v>4.0530000000000004E-2</v>
      </c>
      <c r="AU12" s="518">
        <v>0.30531999999999998</v>
      </c>
      <c r="AV12" s="518">
        <v>1.20549</v>
      </c>
      <c r="AW12" s="518">
        <v>1.5320100000000001</v>
      </c>
      <c r="AZ12" s="788">
        <v>1953</v>
      </c>
      <c r="BA12" s="518">
        <v>0.89167999999999992</v>
      </c>
      <c r="BB12" s="518">
        <v>0</v>
      </c>
      <c r="BC12" s="518">
        <v>0</v>
      </c>
      <c r="BD12" s="518">
        <v>0.28422000000000003</v>
      </c>
      <c r="BE12" s="518">
        <v>0.60745000000000005</v>
      </c>
      <c r="BF12" s="518">
        <v>0.60745000000000005</v>
      </c>
      <c r="BG12" s="518">
        <f t="shared" si="42"/>
        <v>0.24445</v>
      </c>
      <c r="BH12" s="518">
        <v>0.18078</v>
      </c>
      <c r="BI12" s="518">
        <f t="shared" si="43"/>
        <v>6.3670000000000004E-2</v>
      </c>
      <c r="BJ12" s="518">
        <v>5.7590000000000002E-2</v>
      </c>
      <c r="BK12" s="518">
        <v>6.0800000000000003E-3</v>
      </c>
      <c r="BL12" s="518">
        <v>4.5939999999999995E-2</v>
      </c>
      <c r="BM12" s="518">
        <v>0</v>
      </c>
      <c r="BN12" s="518">
        <v>0</v>
      </c>
      <c r="BO12" s="518">
        <v>0</v>
      </c>
      <c r="BP12" s="518">
        <v>0.31706000000000001</v>
      </c>
      <c r="BQ12" s="518">
        <v>0.31706000000000001</v>
      </c>
      <c r="BR12" s="518">
        <v>0.39171</v>
      </c>
      <c r="BS12" s="518">
        <v>0.36969000000000002</v>
      </c>
      <c r="BT12" s="518">
        <v>2.2010000000000002E-2</v>
      </c>
      <c r="BU12" s="518">
        <v>0</v>
      </c>
      <c r="BV12" s="518">
        <v>0</v>
      </c>
      <c r="BW12" s="518">
        <v>0</v>
      </c>
      <c r="BX12" s="518">
        <v>0</v>
      </c>
      <c r="BY12" s="518">
        <v>0</v>
      </c>
      <c r="BZ12" s="518">
        <v>0.37354999999999999</v>
      </c>
      <c r="CA12" s="518">
        <v>0.34072000000000002</v>
      </c>
      <c r="CB12" s="518">
        <v>1.5939999999999999E-2</v>
      </c>
      <c r="CC12" s="518">
        <v>0</v>
      </c>
      <c r="CD12" s="518">
        <v>0</v>
      </c>
      <c r="CE12" s="518">
        <v>0</v>
      </c>
      <c r="CF12" s="518">
        <v>1.6890000000000002E-2</v>
      </c>
      <c r="CG12" s="518">
        <v>0</v>
      </c>
      <c r="CH12" s="518">
        <v>0.33522000000000002</v>
      </c>
      <c r="CI12" s="518">
        <v>0.33522000000000002</v>
      </c>
      <c r="CJ12" s="518">
        <f t="shared" si="44"/>
        <v>6.5049999999999997E-2</v>
      </c>
      <c r="CK12" s="518">
        <v>0</v>
      </c>
      <c r="CL12" s="518">
        <v>5.4670000000000003E-2</v>
      </c>
      <c r="CM12" s="518">
        <v>4.3E-3</v>
      </c>
      <c r="CN12" s="518">
        <v>6.0800000000000003E-3</v>
      </c>
      <c r="CO12" s="518">
        <f t="shared" si="45"/>
        <v>0.16972000000000001</v>
      </c>
      <c r="CP12" s="518">
        <v>0.16932</v>
      </c>
      <c r="CQ12" s="518">
        <v>4.0000000000000002E-4</v>
      </c>
      <c r="CR12" s="518">
        <v>0</v>
      </c>
      <c r="CS12" s="518">
        <f t="shared" si="46"/>
        <v>4.267E-2</v>
      </c>
      <c r="CT12" s="518">
        <v>4.267E-2</v>
      </c>
      <c r="CU12" s="518">
        <v>0</v>
      </c>
      <c r="CV12" s="518">
        <v>8.2129999999999995E-2</v>
      </c>
      <c r="CW12" s="518">
        <v>5.28E-3</v>
      </c>
      <c r="CX12" s="518">
        <f t="shared" si="47"/>
        <v>0.17237</v>
      </c>
      <c r="CY12" s="518">
        <v>1.4399999999999999E-3</v>
      </c>
      <c r="CZ12" s="518">
        <v>0.16932</v>
      </c>
      <c r="DA12" s="518">
        <v>1.6100000000000001E-3</v>
      </c>
      <c r="DB12" s="518">
        <v>0.26754</v>
      </c>
      <c r="DC12" s="518">
        <v>0.28066999999999998</v>
      </c>
      <c r="DF12" s="788">
        <v>1953</v>
      </c>
      <c r="DG12" s="518">
        <v>4.2986199999999997</v>
      </c>
      <c r="DH12" s="518">
        <v>0</v>
      </c>
      <c r="DI12" s="518">
        <v>0</v>
      </c>
      <c r="DJ12" s="518">
        <v>0</v>
      </c>
      <c r="DK12" s="518">
        <v>1.8187500000000001</v>
      </c>
      <c r="DL12" s="518">
        <v>2.47987</v>
      </c>
      <c r="DM12" s="518">
        <v>2.47987</v>
      </c>
      <c r="DN12" s="518">
        <f t="shared" si="48"/>
        <v>2.16208</v>
      </c>
      <c r="DO12" s="518">
        <v>1.7151700000000001</v>
      </c>
      <c r="DP12" s="518">
        <f t="shared" si="49"/>
        <v>0.44690999999999997</v>
      </c>
      <c r="DQ12" s="518">
        <v>7.9969999999999999E-2</v>
      </c>
      <c r="DR12" s="518">
        <v>0.36693999999999999</v>
      </c>
      <c r="DS12" s="518">
        <v>5.74E-2</v>
      </c>
      <c r="DT12" s="518">
        <v>0</v>
      </c>
      <c r="DU12" s="518">
        <v>0</v>
      </c>
      <c r="DV12" s="518">
        <v>0</v>
      </c>
      <c r="DW12" s="518">
        <v>0.26039000000000001</v>
      </c>
      <c r="DX12" s="518">
        <v>0.26039000000000001</v>
      </c>
      <c r="DY12" s="518">
        <f t="shared" si="50"/>
        <v>3.8585100000000008</v>
      </c>
      <c r="DZ12" s="518">
        <f t="shared" si="51"/>
        <v>3.2456900000000006</v>
      </c>
      <c r="EA12" s="518">
        <v>1.6864400000000002</v>
      </c>
      <c r="EB12" s="518">
        <v>8.206999999999999E-2</v>
      </c>
      <c r="EC12" s="518">
        <v>1.4771800000000002</v>
      </c>
      <c r="ED12" s="518">
        <v>0.61282000000000003</v>
      </c>
      <c r="EE12" s="518">
        <v>0</v>
      </c>
      <c r="EF12" s="518">
        <v>0</v>
      </c>
      <c r="EG12" s="518">
        <f t="shared" si="52"/>
        <v>-0.47628999999999999</v>
      </c>
      <c r="EH12" s="518">
        <v>-0.24578</v>
      </c>
      <c r="EI12" s="518">
        <v>-0.23050999999999999</v>
      </c>
      <c r="EJ12" s="518">
        <v>0</v>
      </c>
      <c r="EK12" s="518">
        <v>0</v>
      </c>
      <c r="EL12" s="518">
        <v>0</v>
      </c>
      <c r="EM12" s="518">
        <v>0</v>
      </c>
      <c r="EN12" s="518">
        <v>0.19388</v>
      </c>
      <c r="EO12" s="518">
        <v>8.4330000000000002E-2</v>
      </c>
      <c r="EP12" s="518">
        <v>7.3579999999999993E-2</v>
      </c>
      <c r="EQ12" s="518">
        <v>0</v>
      </c>
      <c r="ER12" s="518">
        <v>0</v>
      </c>
      <c r="ES12" s="518">
        <v>0</v>
      </c>
      <c r="ET12" s="518">
        <v>0</v>
      </c>
      <c r="EU12" s="518">
        <v>3.5970000000000002E-2</v>
      </c>
      <c r="EV12" s="518">
        <v>0.22486</v>
      </c>
      <c r="EW12" s="518">
        <v>0.22486</v>
      </c>
      <c r="EX12" s="518">
        <v>0</v>
      </c>
      <c r="EY12" s="518">
        <v>0</v>
      </c>
      <c r="EZ12" s="518">
        <v>0</v>
      </c>
      <c r="FA12" s="518">
        <v>0</v>
      </c>
      <c r="FB12" s="518">
        <v>0</v>
      </c>
      <c r="FC12" s="518">
        <v>0</v>
      </c>
      <c r="FD12" s="518">
        <v>3.61164</v>
      </c>
      <c r="FE12" s="518">
        <v>3.61164</v>
      </c>
      <c r="FF12" s="518">
        <f t="shared" si="1"/>
        <v>1.1976</v>
      </c>
      <c r="FG12" s="518">
        <v>1.12453</v>
      </c>
      <c r="FH12" s="518">
        <v>7.3069999999999996E-2</v>
      </c>
      <c r="FI12" s="518">
        <f t="shared" si="2"/>
        <v>2.2554699999999999</v>
      </c>
      <c r="FJ12" s="518">
        <v>1.3960699999999999</v>
      </c>
      <c r="FK12" s="518">
        <v>0.37774999999999997</v>
      </c>
      <c r="FL12" s="518">
        <v>0.11470999999999999</v>
      </c>
      <c r="FM12" s="518">
        <v>0.36693999999999999</v>
      </c>
      <c r="FN12" s="518">
        <f t="shared" si="3"/>
        <v>0.33118999999999998</v>
      </c>
      <c r="FO12" s="518">
        <v>0</v>
      </c>
      <c r="FP12" s="518">
        <v>2.7E-4</v>
      </c>
      <c r="FQ12" s="518">
        <v>0</v>
      </c>
      <c r="FR12" s="518">
        <v>0</v>
      </c>
      <c r="FS12" s="518">
        <v>0</v>
      </c>
      <c r="FT12" s="518">
        <v>0</v>
      </c>
      <c r="FU12" s="518">
        <v>0.24755000000000002</v>
      </c>
      <c r="FV12" s="518">
        <v>8.337E-2</v>
      </c>
      <c r="FW12" s="518">
        <v>0</v>
      </c>
      <c r="FX12" s="518">
        <v>0</v>
      </c>
      <c r="FY12" s="518">
        <v>0</v>
      </c>
      <c r="FZ12" s="518">
        <v>0</v>
      </c>
      <c r="GA12" s="518">
        <f t="shared" si="4"/>
        <v>0</v>
      </c>
      <c r="GB12" s="518">
        <v>0</v>
      </c>
      <c r="GC12" s="518">
        <v>0</v>
      </c>
      <c r="GD12" s="518">
        <v>2.2355</v>
      </c>
      <c r="GE12" s="518">
        <v>1.3895899999999999</v>
      </c>
      <c r="GF12" s="518">
        <v>0.39656000000000002</v>
      </c>
      <c r="GG12" s="518">
        <v>0.44933999999999996</v>
      </c>
      <c r="GH12" s="518">
        <f t="shared" si="5"/>
        <v>0.34111999999999998</v>
      </c>
      <c r="GI12" s="518">
        <v>1.1000000000000001E-3</v>
      </c>
      <c r="GJ12" s="518">
        <v>0</v>
      </c>
      <c r="GK12" s="518">
        <v>0</v>
      </c>
      <c r="GL12" s="518">
        <v>0</v>
      </c>
      <c r="GM12" s="518">
        <v>0</v>
      </c>
      <c r="GN12" s="518">
        <v>0.17408000000000001</v>
      </c>
      <c r="GO12" s="518">
        <v>0.16594</v>
      </c>
      <c r="GP12" s="518">
        <v>0</v>
      </c>
      <c r="GQ12" s="518">
        <v>0</v>
      </c>
      <c r="GR12" s="518">
        <v>0</v>
      </c>
      <c r="GS12" s="518">
        <v>0</v>
      </c>
      <c r="GT12" s="518">
        <v>4.81928</v>
      </c>
      <c r="GX12" s="788">
        <v>1953</v>
      </c>
      <c r="GY12" s="496">
        <v>12.83019</v>
      </c>
      <c r="GZ12" s="496">
        <v>0</v>
      </c>
      <c r="HA12" s="496">
        <v>0</v>
      </c>
      <c r="HB12" s="496">
        <v>4.88584</v>
      </c>
      <c r="HC12" s="496">
        <v>7.9443599999999996</v>
      </c>
      <c r="HD12" s="518">
        <v>7.9443599999999996</v>
      </c>
      <c r="HE12" s="518">
        <f t="shared" si="53"/>
        <v>1.40448</v>
      </c>
      <c r="HF12" s="518">
        <v>1.1715499999999999</v>
      </c>
      <c r="HG12" s="496">
        <f t="shared" si="54"/>
        <v>0.23293</v>
      </c>
      <c r="HH12" s="496">
        <v>0.23293</v>
      </c>
      <c r="HI12" s="496">
        <f>0</f>
        <v>0</v>
      </c>
      <c r="HJ12" s="496">
        <v>0.13216999999999998</v>
      </c>
      <c r="HK12" s="496">
        <v>0</v>
      </c>
      <c r="HL12" s="496">
        <v>0</v>
      </c>
      <c r="HM12" s="496">
        <v>-4.4999999999999998E-2</v>
      </c>
      <c r="HN12" s="496">
        <v>6.4526899999999996</v>
      </c>
      <c r="HO12" s="496">
        <v>0.70399</v>
      </c>
      <c r="HP12" s="496">
        <v>5.74871</v>
      </c>
      <c r="HQ12" s="608">
        <f t="shared" si="6"/>
        <v>0.53861985490956621</v>
      </c>
      <c r="HR12" s="608">
        <f t="shared" si="7"/>
        <v>5.0761825060370107</v>
      </c>
      <c r="HS12" s="518">
        <v>6.4526899999999996</v>
      </c>
      <c r="HT12" s="518">
        <f t="shared" si="8"/>
        <v>10.264419999999999</v>
      </c>
      <c r="HU12" s="518">
        <v>8.1831399999999999</v>
      </c>
      <c r="HV12" s="518">
        <f t="shared" si="9"/>
        <v>2.08128</v>
      </c>
      <c r="HW12" s="518">
        <v>1.3911800000000001</v>
      </c>
      <c r="HX12" s="518">
        <v>0.69010000000000005</v>
      </c>
      <c r="HY12" s="518">
        <f t="shared" si="55"/>
        <v>1.1952400000000001</v>
      </c>
      <c r="HZ12" s="518">
        <v>0.36537999999999998</v>
      </c>
      <c r="IA12" s="518">
        <v>0.65361000000000002</v>
      </c>
      <c r="IB12" s="518">
        <v>0</v>
      </c>
      <c r="IC12" s="518">
        <v>0</v>
      </c>
      <c r="ID12" s="518">
        <v>1.6890000000000002E-2</v>
      </c>
      <c r="IE12" s="518">
        <v>0.15936</v>
      </c>
      <c r="IF12" s="518">
        <f t="shared" si="10"/>
        <v>0.27429999999999999</v>
      </c>
      <c r="IG12" s="518">
        <v>0.11619</v>
      </c>
      <c r="IH12" s="518">
        <v>0.15811</v>
      </c>
      <c r="II12" s="518">
        <v>17.63804</v>
      </c>
      <c r="IJ12" s="518">
        <v>17.63804</v>
      </c>
      <c r="IK12" s="518">
        <v>2.5805799999999999</v>
      </c>
      <c r="IL12" s="518">
        <v>1.3541700000000001</v>
      </c>
      <c r="IM12" s="518">
        <v>8.2129999999999995E-2</v>
      </c>
      <c r="IN12" s="518">
        <v>0.68544000000000005</v>
      </c>
      <c r="IO12" s="518">
        <v>0.45883999999999997</v>
      </c>
      <c r="IP12" s="518">
        <f t="shared" si="11"/>
        <v>1.45994</v>
      </c>
      <c r="IQ12" s="518">
        <v>0.10833</v>
      </c>
      <c r="IR12" s="518">
        <v>1.35161</v>
      </c>
      <c r="IS12" s="518">
        <v>0</v>
      </c>
      <c r="IT12" s="518">
        <v>0</v>
      </c>
      <c r="IU12" s="518">
        <f t="shared" si="12"/>
        <v>0.75405</v>
      </c>
      <c r="IV12" s="518">
        <v>0.68098000000000003</v>
      </c>
      <c r="IW12" s="518">
        <v>7.3069999999999996E-2</v>
      </c>
      <c r="IX12" s="518">
        <f t="shared" si="13"/>
        <v>2.6859899999999999</v>
      </c>
      <c r="IY12" s="518">
        <v>1.39229</v>
      </c>
      <c r="IZ12" s="518">
        <v>0.48458000000000001</v>
      </c>
      <c r="JA12" s="518">
        <v>0.11902</v>
      </c>
      <c r="JB12" s="518">
        <v>0.69010000000000005</v>
      </c>
      <c r="JC12" s="518">
        <f t="shared" si="14"/>
        <v>1.4422999999999999</v>
      </c>
      <c r="JD12" s="518">
        <v>0.11895</v>
      </c>
      <c r="JE12" s="518">
        <v>1.3233499999999998</v>
      </c>
      <c r="JF12" s="518">
        <v>0</v>
      </c>
      <c r="JG12" s="518">
        <v>0</v>
      </c>
      <c r="JH12" s="518">
        <v>0</v>
      </c>
      <c r="JI12" s="518">
        <v>0</v>
      </c>
      <c r="JJ12" s="518">
        <v>16.796220000000002</v>
      </c>
      <c r="JN12" s="788">
        <v>1953</v>
      </c>
      <c r="JO12" s="518">
        <v>11.746139999999999</v>
      </c>
      <c r="JP12" s="518">
        <v>0</v>
      </c>
      <c r="JQ12" s="518">
        <v>0</v>
      </c>
      <c r="JR12" s="518">
        <v>4.7725600000000004</v>
      </c>
      <c r="JS12" s="518">
        <v>6.9735699999999996</v>
      </c>
      <c r="JT12" s="518">
        <v>6.9735699999999996</v>
      </c>
      <c r="JU12" s="518">
        <f t="shared" si="15"/>
        <v>1.20712</v>
      </c>
      <c r="JV12" s="518">
        <v>1.0061599999999999</v>
      </c>
      <c r="JW12" s="518">
        <f t="shared" si="16"/>
        <v>0.20096</v>
      </c>
      <c r="JX12" s="518">
        <v>0.20096</v>
      </c>
      <c r="JY12" s="518">
        <v>0</v>
      </c>
      <c r="JZ12" s="518">
        <v>9.076999999999999E-2</v>
      </c>
      <c r="KA12" s="518">
        <v>0</v>
      </c>
      <c r="KB12" s="518">
        <v>0</v>
      </c>
      <c r="KC12" s="518">
        <v>-4.4999999999999998E-2</v>
      </c>
      <c r="KD12" s="518">
        <v>5.7206800000000007</v>
      </c>
      <c r="KH12" s="788">
        <v>1953</v>
      </c>
      <c r="KI12" s="518">
        <v>0.38283</v>
      </c>
      <c r="KJ12" s="518">
        <v>0</v>
      </c>
      <c r="KK12" s="518">
        <v>0</v>
      </c>
      <c r="KL12" s="518">
        <v>0.10859999999999999</v>
      </c>
      <c r="KM12" s="518">
        <v>0.27423000000000003</v>
      </c>
      <c r="KN12" s="518">
        <v>0.27423000000000003</v>
      </c>
      <c r="KO12" s="518">
        <f t="shared" si="17"/>
        <v>0.25103999999999999</v>
      </c>
      <c r="KP12" s="518">
        <v>0.19656999999999999</v>
      </c>
      <c r="KQ12" s="518">
        <f t="shared" si="18"/>
        <v>5.4469999999999998E-2</v>
      </c>
      <c r="KR12" s="518">
        <v>5.4469999999999998E-2</v>
      </c>
      <c r="KS12" s="518">
        <v>0</v>
      </c>
      <c r="KT12" s="518">
        <v>0</v>
      </c>
      <c r="KU12" s="518">
        <v>0</v>
      </c>
      <c r="KV12" s="518">
        <v>0</v>
      </c>
      <c r="KW12" s="518">
        <v>0</v>
      </c>
      <c r="KX12" s="518">
        <v>2.3190000000000002E-2</v>
      </c>
      <c r="KY12" s="518">
        <v>2.3190000000000002E-2</v>
      </c>
      <c r="KZ12" s="518">
        <f t="shared" si="19"/>
        <v>1.4829999999999999E-2</v>
      </c>
      <c r="LA12" s="518">
        <v>1.4829999999999999E-2</v>
      </c>
      <c r="LB12" s="518">
        <v>0</v>
      </c>
      <c r="LC12" s="518">
        <v>0</v>
      </c>
      <c r="LD12" s="518">
        <v>0</v>
      </c>
      <c r="LE12" s="518">
        <v>0</v>
      </c>
      <c r="LF12" s="518">
        <v>0</v>
      </c>
      <c r="LG12" s="518">
        <f t="shared" si="20"/>
        <v>0</v>
      </c>
      <c r="LH12" s="518">
        <v>0</v>
      </c>
      <c r="LI12" s="518">
        <v>0</v>
      </c>
      <c r="LJ12" s="518">
        <v>3.8020000000000005E-2</v>
      </c>
      <c r="LK12" s="518">
        <v>3.8020000000000005E-2</v>
      </c>
      <c r="LL12" s="518">
        <f t="shared" si="21"/>
        <v>0.32950999999999997</v>
      </c>
      <c r="LM12" s="518">
        <v>0</v>
      </c>
      <c r="LN12" s="518">
        <v>0.32950999999999997</v>
      </c>
      <c r="LO12" s="518">
        <v>0</v>
      </c>
      <c r="LP12" s="518">
        <v>0</v>
      </c>
      <c r="LQ12" s="518">
        <v>9.4999999999999998E-3</v>
      </c>
      <c r="LR12" s="518">
        <f t="shared" si="22"/>
        <v>4.6700000000000005E-2</v>
      </c>
      <c r="LS12" s="518">
        <v>0</v>
      </c>
      <c r="LT12" s="518">
        <v>4.6700000000000005E-2</v>
      </c>
      <c r="LU12" s="518">
        <v>0</v>
      </c>
      <c r="LV12" s="518">
        <v>0</v>
      </c>
      <c r="LW12" s="518">
        <v>0</v>
      </c>
      <c r="LX12" s="518">
        <v>0</v>
      </c>
      <c r="LY12" s="518">
        <v>0.31133</v>
      </c>
      <c r="MC12" s="799">
        <v>1953</v>
      </c>
      <c r="MD12" s="518">
        <v>3.0711300000000001</v>
      </c>
      <c r="ME12" s="518">
        <v>2.9029699999999998</v>
      </c>
      <c r="MF12" s="518">
        <v>0.16816</v>
      </c>
      <c r="MG12" s="518">
        <f t="shared" si="23"/>
        <v>2.0149999999999998E-2</v>
      </c>
      <c r="MH12" s="518">
        <v>2.0149999999999998E-2</v>
      </c>
      <c r="MI12" s="518">
        <v>0</v>
      </c>
      <c r="MJ12" s="518">
        <v>0</v>
      </c>
      <c r="MK12" s="518">
        <f t="shared" si="24"/>
        <v>0.21775</v>
      </c>
      <c r="ML12" s="518">
        <v>2.3899999999999998E-2</v>
      </c>
      <c r="MM12" s="518">
        <v>0.19384999999999999</v>
      </c>
      <c r="MN12" s="518">
        <v>0</v>
      </c>
      <c r="MO12" s="518">
        <v>0</v>
      </c>
      <c r="MP12" s="518">
        <v>0</v>
      </c>
      <c r="MQ12" s="518">
        <v>0</v>
      </c>
      <c r="MR12" s="518">
        <f t="shared" si="25"/>
        <v>2.81E-3</v>
      </c>
      <c r="MS12" s="518">
        <v>2.3999999999999998E-3</v>
      </c>
      <c r="MT12" s="518">
        <v>4.0999999999999999E-4</v>
      </c>
      <c r="MU12" s="518">
        <v>0</v>
      </c>
      <c r="MV12" s="518">
        <f t="shared" si="26"/>
        <v>0.28260000000000002</v>
      </c>
      <c r="MW12" s="518">
        <v>9.3200000000000002E-3</v>
      </c>
      <c r="MX12" s="518">
        <v>3.14E-3</v>
      </c>
      <c r="MY12" s="518">
        <v>0.24755000000000002</v>
      </c>
      <c r="MZ12" s="518">
        <v>2.2589999999999999E-2</v>
      </c>
      <c r="NA12" s="518">
        <v>0</v>
      </c>
      <c r="NB12" s="518">
        <v>0</v>
      </c>
      <c r="NC12" s="518">
        <v>0</v>
      </c>
      <c r="ND12" s="518">
        <f t="shared" si="27"/>
        <v>1.4420000000000001E-2</v>
      </c>
      <c r="NE12" s="518">
        <v>1.09E-2</v>
      </c>
      <c r="NF12" s="518">
        <v>3.5200000000000001E-3</v>
      </c>
      <c r="NG12" s="518">
        <v>0</v>
      </c>
      <c r="NH12" s="518">
        <f t="shared" si="28"/>
        <v>0</v>
      </c>
      <c r="NI12" s="518">
        <v>0</v>
      </c>
      <c r="NJ12" s="518">
        <v>0</v>
      </c>
      <c r="NK12" s="518">
        <f t="shared" si="29"/>
        <v>7.0199999999999999E-2</v>
      </c>
      <c r="NL12" s="518">
        <v>5.8520000000000003E-2</v>
      </c>
      <c r="NM12" s="518">
        <v>1.1679999999999999E-2</v>
      </c>
      <c r="NN12" s="518">
        <v>0</v>
      </c>
      <c r="NO12" s="518">
        <v>0</v>
      </c>
      <c r="NP12" s="518">
        <v>0</v>
      </c>
      <c r="NQ12" s="518">
        <v>0</v>
      </c>
      <c r="NR12" s="518">
        <f t="shared" si="30"/>
        <v>0</v>
      </c>
      <c r="NS12" s="518">
        <v>0</v>
      </c>
      <c r="NT12" s="518">
        <v>0</v>
      </c>
      <c r="NU12" s="518">
        <v>4.1930000000000002E-2</v>
      </c>
      <c r="NV12" s="518">
        <f t="shared" si="31"/>
        <v>0.30415000000000003</v>
      </c>
      <c r="NW12" s="518">
        <v>2.0099999999999996E-3</v>
      </c>
      <c r="NX12" s="518">
        <v>4.2959999999999998E-2</v>
      </c>
      <c r="NY12" s="518">
        <v>0.17408000000000001</v>
      </c>
      <c r="NZ12" s="518">
        <v>8.5099999999999995E-2</v>
      </c>
      <c r="OA12" s="518">
        <v>0</v>
      </c>
      <c r="OB12" s="518">
        <v>0</v>
      </c>
      <c r="OC12" s="518">
        <v>0</v>
      </c>
      <c r="OD12" s="518">
        <v>4.4899999999999995E-2</v>
      </c>
      <c r="OE12" s="518">
        <v>0</v>
      </c>
      <c r="OF12" s="518">
        <v>0</v>
      </c>
      <c r="OG12" s="518">
        <v>0</v>
      </c>
      <c r="OH12" s="518">
        <v>0</v>
      </c>
      <c r="OI12" s="518">
        <v>0</v>
      </c>
      <c r="OJ12" s="518">
        <v>0.21587000000000001</v>
      </c>
      <c r="ON12" s="801">
        <v>1953</v>
      </c>
      <c r="OO12" s="809">
        <v>18.512889999999999</v>
      </c>
      <c r="OP12" s="809">
        <v>4.27318</v>
      </c>
      <c r="OQ12" s="809">
        <v>0.33559</v>
      </c>
      <c r="OR12" s="809">
        <v>1.738E-2</v>
      </c>
      <c r="OS12" s="809">
        <v>3.0711300000000001</v>
      </c>
      <c r="OT12" s="809">
        <v>2.9029699999999998</v>
      </c>
      <c r="OU12" s="809">
        <v>23.307259999999999</v>
      </c>
      <c r="OV12" s="809">
        <v>2.0149999999999998E-2</v>
      </c>
      <c r="OW12" s="809">
        <v>1.4410000000000001E-2</v>
      </c>
      <c r="OX12" s="809">
        <v>0.21775</v>
      </c>
      <c r="OY12" s="809">
        <v>7.0199999999999999E-2</v>
      </c>
      <c r="OZ12" s="809">
        <v>0</v>
      </c>
      <c r="PA12" s="809">
        <v>0</v>
      </c>
      <c r="PB12" s="809">
        <v>23.460540000000002</v>
      </c>
      <c r="PC12" s="809">
        <v>0</v>
      </c>
      <c r="PD12" s="809">
        <v>2.81E-3</v>
      </c>
      <c r="PE12" s="809">
        <v>4.1930000000000002E-2</v>
      </c>
      <c r="PF12" s="809">
        <v>0.28258999999999995</v>
      </c>
      <c r="PG12" s="809">
        <v>0.30414999999999998</v>
      </c>
      <c r="PH12" s="809">
        <v>23.39987</v>
      </c>
      <c r="PI12" s="809">
        <v>0</v>
      </c>
      <c r="PJ12" s="809">
        <v>4.4899999999999995E-2</v>
      </c>
      <c r="PK12" s="809">
        <v>0.21512000000000001</v>
      </c>
      <c r="PO12" s="803">
        <v>1953</v>
      </c>
      <c r="PP12" s="805">
        <f t="shared" si="32"/>
        <v>1.2031295147768593</v>
      </c>
      <c r="PQ12" s="805">
        <f t="shared" si="33"/>
        <v>4.0307727924218918E-2</v>
      </c>
      <c r="PR12" s="805">
        <f t="shared" si="34"/>
        <v>0.34024737636544261</v>
      </c>
      <c r="PS12" s="520">
        <f t="shared" si="35"/>
        <v>0.83788763905342289</v>
      </c>
      <c r="PT12" s="805">
        <f t="shared" si="36"/>
        <v>8.6091280679617757E-3</v>
      </c>
      <c r="PU12" s="805">
        <f t="shared" si="37"/>
        <v>2.4301813861879054</v>
      </c>
      <c r="PZ12" s="803">
        <v>1953</v>
      </c>
      <c r="QA12" s="809">
        <v>23.307240000000004</v>
      </c>
      <c r="QB12" s="809">
        <v>20.307370000000002</v>
      </c>
      <c r="QC12" s="809">
        <v>3.2456700000000001</v>
      </c>
      <c r="QD12" s="809">
        <v>-0.24580000000000002</v>
      </c>
      <c r="QE12" s="809">
        <v>23.30724</v>
      </c>
      <c r="QF12" s="809">
        <v>18.512889999999999</v>
      </c>
      <c r="QG12" s="809">
        <v>4.6261999999999999</v>
      </c>
      <c r="QH12" s="809">
        <v>3.0711200000000001</v>
      </c>
      <c r="QI12" s="809">
        <v>2.9029699999999998</v>
      </c>
      <c r="QJ12" s="809">
        <v>23.307260000000003</v>
      </c>
      <c r="QK12" s="809">
        <v>10.25868</v>
      </c>
      <c r="QL12" s="809">
        <v>9.666360000000001</v>
      </c>
      <c r="QM12" s="809">
        <v>3.8585100000000003</v>
      </c>
      <c r="QN12" s="809">
        <v>-0.47629000000000005</v>
      </c>
      <c r="QQ12" s="1126">
        <v>1953</v>
      </c>
      <c r="QR12" s="508"/>
      <c r="QS12" s="388"/>
      <c r="QT12" s="388"/>
      <c r="QU12" s="388"/>
      <c r="QV12" s="388"/>
      <c r="QW12" s="388"/>
      <c r="QX12" s="388"/>
      <c r="QY12" s="388"/>
      <c r="QZ12" s="388"/>
      <c r="RA12" s="1146">
        <f t="shared" si="38"/>
        <v>0.75502597272485383</v>
      </c>
      <c r="RB12" s="388"/>
      <c r="RC12" s="388"/>
      <c r="RD12" s="507"/>
    </row>
    <row r="13" spans="1:472" s="496" customFormat="1">
      <c r="C13" s="795">
        <v>1954</v>
      </c>
      <c r="D13" s="518">
        <v>32.100709999999999</v>
      </c>
      <c r="E13" s="518">
        <v>0</v>
      </c>
      <c r="F13" s="518">
        <v>0</v>
      </c>
      <c r="G13" s="518">
        <v>22.47559</v>
      </c>
      <c r="H13" s="518">
        <v>9.6251200000000008</v>
      </c>
      <c r="I13" s="518">
        <v>9.6251200000000008</v>
      </c>
      <c r="J13" s="518">
        <f t="shared" si="39"/>
        <v>6.7413400000000001</v>
      </c>
      <c r="K13" s="518">
        <v>5.3273999999999999</v>
      </c>
      <c r="L13" s="518">
        <f t="shared" si="40"/>
        <v>1.41394</v>
      </c>
      <c r="M13" s="518">
        <v>1.07881</v>
      </c>
      <c r="N13" s="518">
        <v>0.33512999999999998</v>
      </c>
      <c r="O13" s="518">
        <v>0.40581</v>
      </c>
      <c r="P13" s="518">
        <v>0</v>
      </c>
      <c r="Q13" s="518">
        <v>0</v>
      </c>
      <c r="R13" s="518">
        <v>-0.21977000000000002</v>
      </c>
      <c r="S13" s="518">
        <v>2.6977399999999996</v>
      </c>
      <c r="T13" s="518">
        <v>2.6977399999999996</v>
      </c>
      <c r="U13" s="518">
        <v>0.12911</v>
      </c>
      <c r="V13" s="518">
        <v>8.2599999999999993E-2</v>
      </c>
      <c r="W13" s="518">
        <v>4.6509999999999996E-2</v>
      </c>
      <c r="X13" s="518">
        <v>0</v>
      </c>
      <c r="Y13" s="518">
        <v>0</v>
      </c>
      <c r="Z13" s="518">
        <v>0</v>
      </c>
      <c r="AA13" s="518">
        <v>0</v>
      </c>
      <c r="AB13" s="518">
        <v>0</v>
      </c>
      <c r="AC13" s="518">
        <v>0.95225000000000004</v>
      </c>
      <c r="AD13" s="518">
        <v>0.25699</v>
      </c>
      <c r="AE13" s="518">
        <v>0.65689999999999993</v>
      </c>
      <c r="AF13" s="518">
        <v>0</v>
      </c>
      <c r="AG13" s="518">
        <v>0</v>
      </c>
      <c r="AH13" s="518">
        <v>0</v>
      </c>
      <c r="AI13" s="518">
        <v>3.8359999999999998E-2</v>
      </c>
      <c r="AJ13" s="518">
        <v>1.8745999999999998</v>
      </c>
      <c r="AK13" s="518">
        <v>1.8745999999999998</v>
      </c>
      <c r="AL13" s="518">
        <v>0.38607999999999998</v>
      </c>
      <c r="AM13" s="518">
        <v>0.33512999999999998</v>
      </c>
      <c r="AN13" s="518">
        <f t="shared" si="41"/>
        <v>3.1390000000000001E-2</v>
      </c>
      <c r="AO13" s="518">
        <v>2.2929999999999999E-2</v>
      </c>
      <c r="AP13" s="518">
        <v>8.4600000000000005E-3</v>
      </c>
      <c r="AQ13" s="518">
        <v>0.38280000000000003</v>
      </c>
      <c r="AR13" s="518">
        <v>0.30395999999999995</v>
      </c>
      <c r="AS13" s="518">
        <f t="shared" si="0"/>
        <v>0.36149999999999999</v>
      </c>
      <c r="AT13" s="518">
        <v>5.092E-2</v>
      </c>
      <c r="AU13" s="518">
        <v>0.31057999999999997</v>
      </c>
      <c r="AV13" s="518">
        <v>1.2438</v>
      </c>
      <c r="AW13" s="518">
        <v>1.5081899999999999</v>
      </c>
      <c r="AZ13" s="788">
        <v>1954</v>
      </c>
      <c r="BA13" s="518">
        <v>0.95760000000000001</v>
      </c>
      <c r="BB13" s="518">
        <v>0</v>
      </c>
      <c r="BC13" s="518">
        <v>0</v>
      </c>
      <c r="BD13" s="518">
        <v>0.32069999999999999</v>
      </c>
      <c r="BE13" s="518">
        <v>0.63690999999999998</v>
      </c>
      <c r="BF13" s="518">
        <v>0.63690999999999998</v>
      </c>
      <c r="BG13" s="518">
        <f t="shared" si="42"/>
        <v>0.27102000000000004</v>
      </c>
      <c r="BH13" s="518">
        <v>0.20083000000000001</v>
      </c>
      <c r="BI13" s="518">
        <f t="shared" si="43"/>
        <v>7.0190000000000002E-2</v>
      </c>
      <c r="BJ13" s="518">
        <v>6.3420000000000004E-2</v>
      </c>
      <c r="BK13" s="518">
        <v>6.77E-3</v>
      </c>
      <c r="BL13" s="518">
        <v>4.7840000000000001E-2</v>
      </c>
      <c r="BM13" s="518">
        <v>0</v>
      </c>
      <c r="BN13" s="518">
        <v>0</v>
      </c>
      <c r="BO13" s="518">
        <v>0</v>
      </c>
      <c r="BP13" s="518">
        <v>0.31804000000000004</v>
      </c>
      <c r="BQ13" s="518">
        <v>0.31804000000000004</v>
      </c>
      <c r="BR13" s="518">
        <v>0.46189999999999998</v>
      </c>
      <c r="BS13" s="518">
        <v>0.43197000000000002</v>
      </c>
      <c r="BT13" s="518">
        <v>2.9929999999999998E-2</v>
      </c>
      <c r="BU13" s="518">
        <v>0</v>
      </c>
      <c r="BV13" s="518">
        <v>0</v>
      </c>
      <c r="BW13" s="518">
        <v>0</v>
      </c>
      <c r="BX13" s="518">
        <v>0</v>
      </c>
      <c r="BY13" s="518">
        <v>0</v>
      </c>
      <c r="BZ13" s="518">
        <v>0.45480999999999999</v>
      </c>
      <c r="CA13" s="518">
        <v>0.41023000000000004</v>
      </c>
      <c r="CB13" s="518">
        <v>2.2269999999999998E-2</v>
      </c>
      <c r="CC13" s="518">
        <v>0</v>
      </c>
      <c r="CD13" s="518">
        <v>0</v>
      </c>
      <c r="CE13" s="518">
        <v>0</v>
      </c>
      <c r="CF13" s="518">
        <v>2.23E-2</v>
      </c>
      <c r="CG13" s="518">
        <v>0</v>
      </c>
      <c r="CH13" s="518">
        <v>0.32513999999999998</v>
      </c>
      <c r="CI13" s="518">
        <v>0.32513999999999998</v>
      </c>
      <c r="CJ13" s="518">
        <f t="shared" si="44"/>
        <v>8.2570000000000005E-2</v>
      </c>
      <c r="CK13" s="518">
        <v>0</v>
      </c>
      <c r="CL13" s="518">
        <v>7.016E-2</v>
      </c>
      <c r="CM13" s="518">
        <v>5.64E-3</v>
      </c>
      <c r="CN13" s="518">
        <v>6.77E-3</v>
      </c>
      <c r="CO13" s="518">
        <f t="shared" si="45"/>
        <v>0.19783000000000001</v>
      </c>
      <c r="CP13" s="518">
        <v>0.19742999999999999</v>
      </c>
      <c r="CQ13" s="518">
        <v>4.0000000000000002E-4</v>
      </c>
      <c r="CR13" s="518">
        <v>0</v>
      </c>
      <c r="CS13" s="518">
        <f t="shared" si="46"/>
        <v>4.376E-2</v>
      </c>
      <c r="CT13" s="518">
        <v>4.376E-2</v>
      </c>
      <c r="CU13" s="518">
        <v>0</v>
      </c>
      <c r="CV13" s="518">
        <v>8.6510000000000004E-2</v>
      </c>
      <c r="CW13" s="518">
        <v>5.9000000000000007E-3</v>
      </c>
      <c r="CX13" s="518">
        <f t="shared" si="47"/>
        <v>0.20064000000000001</v>
      </c>
      <c r="CY13" s="518">
        <v>1.4499999999999999E-3</v>
      </c>
      <c r="CZ13" s="518">
        <v>0.19742999999999999</v>
      </c>
      <c r="DA13" s="518">
        <v>1.7600000000000001E-3</v>
      </c>
      <c r="DB13" s="518">
        <v>0.26873000000000002</v>
      </c>
      <c r="DC13" s="518">
        <v>0.28305000000000002</v>
      </c>
      <c r="DF13" s="788">
        <v>1954</v>
      </c>
      <c r="DG13" s="518">
        <v>4.2987399999999996</v>
      </c>
      <c r="DH13" s="518">
        <v>0</v>
      </c>
      <c r="DI13" s="518">
        <v>0</v>
      </c>
      <c r="DJ13" s="518">
        <v>0</v>
      </c>
      <c r="DK13" s="518">
        <v>1.66482</v>
      </c>
      <c r="DL13" s="518">
        <v>2.6339200000000003</v>
      </c>
      <c r="DM13" s="518">
        <v>2.6339200000000003</v>
      </c>
      <c r="DN13" s="518">
        <f t="shared" si="48"/>
        <v>2.3087</v>
      </c>
      <c r="DO13" s="518">
        <v>1.82155</v>
      </c>
      <c r="DP13" s="518">
        <f t="shared" si="49"/>
        <v>0.48715000000000003</v>
      </c>
      <c r="DQ13" s="518">
        <v>9.1969999999999996E-2</v>
      </c>
      <c r="DR13" s="518">
        <v>0.39518000000000003</v>
      </c>
      <c r="DS13" s="518">
        <v>6.2829999999999997E-2</v>
      </c>
      <c r="DT13" s="518">
        <v>0</v>
      </c>
      <c r="DU13" s="518">
        <v>0</v>
      </c>
      <c r="DV13" s="518">
        <v>0</v>
      </c>
      <c r="DW13" s="518">
        <v>0.26239999999999997</v>
      </c>
      <c r="DX13" s="518">
        <v>0.26239999999999997</v>
      </c>
      <c r="DY13" s="518">
        <f t="shared" si="50"/>
        <v>4.0850100000000005</v>
      </c>
      <c r="DZ13" s="518">
        <f t="shared" si="51"/>
        <v>3.42171</v>
      </c>
      <c r="EA13" s="518">
        <v>1.76624</v>
      </c>
      <c r="EB13" s="518">
        <v>9.0079999999999993E-2</v>
      </c>
      <c r="EC13" s="518">
        <v>1.5653900000000001</v>
      </c>
      <c r="ED13" s="518">
        <v>0.6633</v>
      </c>
      <c r="EE13" s="518">
        <v>0</v>
      </c>
      <c r="EF13" s="518">
        <v>0</v>
      </c>
      <c r="EG13" s="518">
        <f t="shared" si="52"/>
        <v>-0.56642999999999999</v>
      </c>
      <c r="EH13" s="518">
        <v>-0.29252</v>
      </c>
      <c r="EI13" s="518">
        <v>-0.27391000000000004</v>
      </c>
      <c r="EJ13" s="518">
        <v>0</v>
      </c>
      <c r="EK13" s="518">
        <v>0</v>
      </c>
      <c r="EL13" s="518">
        <v>0</v>
      </c>
      <c r="EM13" s="518">
        <v>0</v>
      </c>
      <c r="EN13" s="518">
        <v>0.25063999999999997</v>
      </c>
      <c r="EO13" s="518">
        <v>0.10715999999999999</v>
      </c>
      <c r="EP13" s="518">
        <v>0.10840999999999999</v>
      </c>
      <c r="EQ13" s="518">
        <v>0</v>
      </c>
      <c r="ER13" s="518">
        <v>0</v>
      </c>
      <c r="ES13" s="518">
        <v>0</v>
      </c>
      <c r="ET13" s="518">
        <v>0</v>
      </c>
      <c r="EU13" s="518">
        <v>3.5060000000000001E-2</v>
      </c>
      <c r="EV13" s="518">
        <v>0.29417000000000004</v>
      </c>
      <c r="EW13" s="518">
        <v>0.29417000000000004</v>
      </c>
      <c r="EX13" s="518">
        <v>0</v>
      </c>
      <c r="EY13" s="518">
        <v>0</v>
      </c>
      <c r="EZ13" s="518">
        <v>0</v>
      </c>
      <c r="FA13" s="518">
        <v>0</v>
      </c>
      <c r="FB13" s="518">
        <v>0</v>
      </c>
      <c r="FC13" s="518">
        <v>0</v>
      </c>
      <c r="FD13" s="518">
        <v>3.7374399999999999</v>
      </c>
      <c r="FE13" s="518">
        <v>3.7374399999999999</v>
      </c>
      <c r="FF13" s="518">
        <f t="shared" si="1"/>
        <v>1.1295899999999999</v>
      </c>
      <c r="FG13" s="518">
        <v>1.03918</v>
      </c>
      <c r="FH13" s="518">
        <v>9.040999999999999E-2</v>
      </c>
      <c r="FI13" s="518">
        <f t="shared" si="2"/>
        <v>2.4502899999999999</v>
      </c>
      <c r="FJ13" s="518">
        <v>1.54853</v>
      </c>
      <c r="FK13" s="518">
        <v>0.38547000000000003</v>
      </c>
      <c r="FL13" s="518">
        <v>0.12111</v>
      </c>
      <c r="FM13" s="518">
        <v>0.39518000000000003</v>
      </c>
      <c r="FN13" s="518">
        <f t="shared" si="3"/>
        <v>0.45560999999999996</v>
      </c>
      <c r="FO13" s="518">
        <v>0</v>
      </c>
      <c r="FP13" s="518">
        <v>5.2999999999999998E-4</v>
      </c>
      <c r="FQ13" s="518">
        <v>0</v>
      </c>
      <c r="FR13" s="518">
        <v>0</v>
      </c>
      <c r="FS13" s="518">
        <v>0</v>
      </c>
      <c r="FT13" s="518">
        <v>0</v>
      </c>
      <c r="FU13" s="518">
        <v>0.37102999999999997</v>
      </c>
      <c r="FV13" s="518">
        <v>8.405E-2</v>
      </c>
      <c r="FW13" s="518">
        <v>0</v>
      </c>
      <c r="FX13" s="518">
        <v>0</v>
      </c>
      <c r="FY13" s="518">
        <v>0</v>
      </c>
      <c r="FZ13" s="518">
        <v>0</v>
      </c>
      <c r="GA13" s="518">
        <f t="shared" si="4"/>
        <v>0</v>
      </c>
      <c r="GB13" s="518">
        <v>0</v>
      </c>
      <c r="GC13" s="518">
        <v>0</v>
      </c>
      <c r="GD13" s="518">
        <v>2.4326399999999997</v>
      </c>
      <c r="GE13" s="518">
        <v>1.5198800000000001</v>
      </c>
      <c r="GF13" s="518">
        <v>0.42710999999999999</v>
      </c>
      <c r="GG13" s="518">
        <v>0.48566000000000004</v>
      </c>
      <c r="GH13" s="518">
        <f t="shared" si="5"/>
        <v>0.36803999999999998</v>
      </c>
      <c r="GI13" s="518">
        <v>1.3799999999999999E-3</v>
      </c>
      <c r="GJ13" s="518">
        <v>0</v>
      </c>
      <c r="GK13" s="518">
        <v>0</v>
      </c>
      <c r="GL13" s="518">
        <v>0</v>
      </c>
      <c r="GM13" s="518">
        <v>0</v>
      </c>
      <c r="GN13" s="518">
        <v>0.20038999999999998</v>
      </c>
      <c r="GO13" s="518">
        <v>0.16627</v>
      </c>
      <c r="GP13" s="518">
        <v>0</v>
      </c>
      <c r="GQ13" s="518">
        <v>0</v>
      </c>
      <c r="GR13" s="518">
        <v>0</v>
      </c>
      <c r="GS13" s="518">
        <v>0</v>
      </c>
      <c r="GT13" s="518">
        <v>4.9722600000000003</v>
      </c>
      <c r="GX13" s="788">
        <v>1954</v>
      </c>
      <c r="GY13" s="496">
        <v>13.60624</v>
      </c>
      <c r="GZ13" s="496">
        <v>0</v>
      </c>
      <c r="HA13" s="496">
        <v>0</v>
      </c>
      <c r="HB13" s="496">
        <v>5.19285</v>
      </c>
      <c r="HC13" s="496">
        <v>8.4133999999999993</v>
      </c>
      <c r="HD13" s="518">
        <v>8.4133999999999993</v>
      </c>
      <c r="HE13" s="518">
        <f t="shared" si="53"/>
        <v>1.5183200000000001</v>
      </c>
      <c r="HF13" s="518">
        <v>1.26231</v>
      </c>
      <c r="HG13" s="496">
        <f t="shared" si="54"/>
        <v>0.25601000000000002</v>
      </c>
      <c r="HH13" s="496">
        <v>0.25601000000000002</v>
      </c>
      <c r="HI13" s="496">
        <f>0</f>
        <v>0</v>
      </c>
      <c r="HJ13" s="496">
        <v>0.14682000000000001</v>
      </c>
      <c r="HK13" s="496">
        <v>0</v>
      </c>
      <c r="HL13" s="496">
        <v>0</v>
      </c>
      <c r="HM13" s="496">
        <v>-5.4140000000000001E-2</v>
      </c>
      <c r="HN13" s="496">
        <v>6.8023899999999999</v>
      </c>
      <c r="HO13" s="496">
        <v>0.85436000000000001</v>
      </c>
      <c r="HP13" s="496">
        <v>5.9480300000000002</v>
      </c>
      <c r="HQ13" s="608">
        <f t="shared" si="6"/>
        <v>0.65366732374115688</v>
      </c>
      <c r="HR13" s="608">
        <f t="shared" si="7"/>
        <v>5.2521845477304163</v>
      </c>
      <c r="HS13" s="518">
        <v>6.8023899999999999</v>
      </c>
      <c r="HT13" s="518">
        <f t="shared" si="8"/>
        <v>11.117599999999999</v>
      </c>
      <c r="HU13" s="518">
        <v>8.8425700000000003</v>
      </c>
      <c r="HV13" s="518">
        <f t="shared" si="9"/>
        <v>2.2750300000000001</v>
      </c>
      <c r="HW13" s="518">
        <v>1.5379500000000002</v>
      </c>
      <c r="HX13" s="518">
        <v>0.73708000000000007</v>
      </c>
      <c r="HY13" s="518">
        <f t="shared" si="55"/>
        <v>1.27159</v>
      </c>
      <c r="HZ13" s="518">
        <v>0.39973000000000003</v>
      </c>
      <c r="IA13" s="518">
        <v>0.68591999999999997</v>
      </c>
      <c r="IB13" s="518">
        <v>0</v>
      </c>
      <c r="IC13" s="518">
        <v>0</v>
      </c>
      <c r="ID13" s="518">
        <v>2.23E-2</v>
      </c>
      <c r="IE13" s="518">
        <v>0.16363999999999998</v>
      </c>
      <c r="IF13" s="518">
        <f t="shared" si="10"/>
        <v>0.27596999999999999</v>
      </c>
      <c r="IG13" s="518">
        <v>0.11563</v>
      </c>
      <c r="IH13" s="518">
        <v>0.16034000000000001</v>
      </c>
      <c r="II13" s="518">
        <v>18.915610000000001</v>
      </c>
      <c r="IJ13" s="518">
        <v>18.915610000000001</v>
      </c>
      <c r="IK13" s="518">
        <v>2.79609</v>
      </c>
      <c r="IL13" s="518">
        <v>1.4844200000000001</v>
      </c>
      <c r="IM13" s="518">
        <v>8.6510000000000004E-2</v>
      </c>
      <c r="IN13" s="518">
        <v>0.73</v>
      </c>
      <c r="IO13" s="518">
        <v>0.49517</v>
      </c>
      <c r="IP13" s="518">
        <f t="shared" si="11"/>
        <v>1.5119399999999998</v>
      </c>
      <c r="IQ13" s="518">
        <v>0.12587000000000001</v>
      </c>
      <c r="IR13" s="518">
        <v>1.3860699999999999</v>
      </c>
      <c r="IS13" s="518">
        <v>0</v>
      </c>
      <c r="IT13" s="518">
        <v>0</v>
      </c>
      <c r="IU13" s="518">
        <f t="shared" si="12"/>
        <v>0.70303000000000004</v>
      </c>
      <c r="IV13" s="518">
        <v>0.61262000000000005</v>
      </c>
      <c r="IW13" s="518">
        <v>9.040999999999999E-2</v>
      </c>
      <c r="IX13" s="518">
        <f t="shared" si="13"/>
        <v>2.91614</v>
      </c>
      <c r="IY13" s="518">
        <v>1.5390699999999999</v>
      </c>
      <c r="IZ13" s="518">
        <v>0.51322999999999996</v>
      </c>
      <c r="JA13" s="518">
        <v>0.12676000000000001</v>
      </c>
      <c r="JB13" s="518">
        <v>0.73708000000000007</v>
      </c>
      <c r="JC13" s="518">
        <f t="shared" si="14"/>
        <v>1.5402</v>
      </c>
      <c r="JD13" s="518">
        <v>0.1366</v>
      </c>
      <c r="JE13" s="518">
        <v>1.4036</v>
      </c>
      <c r="JF13" s="518">
        <v>0</v>
      </c>
      <c r="JG13" s="518">
        <v>0</v>
      </c>
      <c r="JH13" s="518">
        <v>0</v>
      </c>
      <c r="JI13" s="518">
        <v>0</v>
      </c>
      <c r="JJ13" s="518">
        <v>18.064259999999997</v>
      </c>
      <c r="JN13" s="788">
        <v>1954</v>
      </c>
      <c r="JO13" s="518">
        <v>12.309790000000001</v>
      </c>
      <c r="JP13" s="518">
        <v>0</v>
      </c>
      <c r="JQ13" s="518">
        <v>0</v>
      </c>
      <c r="JR13" s="518">
        <v>5.0626199999999999</v>
      </c>
      <c r="JS13" s="518">
        <v>7.2471699999999997</v>
      </c>
      <c r="JT13" s="518">
        <v>7.2471699999999997</v>
      </c>
      <c r="JU13" s="518">
        <f t="shared" si="15"/>
        <v>1.29379</v>
      </c>
      <c r="JV13" s="518">
        <v>1.0737999999999999</v>
      </c>
      <c r="JW13" s="518">
        <f t="shared" si="16"/>
        <v>0.21999000000000002</v>
      </c>
      <c r="JX13" s="518">
        <v>0.21999000000000002</v>
      </c>
      <c r="JY13" s="518">
        <v>0</v>
      </c>
      <c r="JZ13" s="518">
        <v>9.4409999999999994E-2</v>
      </c>
      <c r="KA13" s="518">
        <v>0</v>
      </c>
      <c r="KB13" s="518">
        <v>0</v>
      </c>
      <c r="KC13" s="518">
        <v>-5.33E-2</v>
      </c>
      <c r="KD13" s="518">
        <v>5.91228</v>
      </c>
      <c r="KH13" s="788">
        <v>1954</v>
      </c>
      <c r="KI13" s="518">
        <v>0.41360000000000002</v>
      </c>
      <c r="KJ13" s="518">
        <v>0</v>
      </c>
      <c r="KK13" s="518">
        <v>0</v>
      </c>
      <c r="KL13" s="518">
        <v>0.11154</v>
      </c>
      <c r="KM13" s="518">
        <v>0.30206</v>
      </c>
      <c r="KN13" s="518">
        <v>0.30206</v>
      </c>
      <c r="KO13" s="518">
        <f t="shared" si="17"/>
        <v>0.27121000000000001</v>
      </c>
      <c r="KP13" s="518">
        <v>0.21997</v>
      </c>
      <c r="KQ13" s="518">
        <f t="shared" si="18"/>
        <v>5.1240000000000001E-2</v>
      </c>
      <c r="KR13" s="518">
        <v>5.1240000000000001E-2</v>
      </c>
      <c r="KS13" s="518">
        <v>0</v>
      </c>
      <c r="KT13" s="518">
        <v>0</v>
      </c>
      <c r="KU13" s="518">
        <v>0</v>
      </c>
      <c r="KV13" s="518">
        <v>0</v>
      </c>
      <c r="KW13" s="518">
        <v>0</v>
      </c>
      <c r="KX13" s="518">
        <v>3.0850000000000002E-2</v>
      </c>
      <c r="KY13" s="518">
        <v>3.0850000000000002E-2</v>
      </c>
      <c r="KZ13" s="518">
        <f t="shared" si="19"/>
        <v>1.6829999999999998E-2</v>
      </c>
      <c r="LA13" s="518">
        <v>1.6829999999999998E-2</v>
      </c>
      <c r="LB13" s="518">
        <v>0</v>
      </c>
      <c r="LC13" s="518">
        <v>0</v>
      </c>
      <c r="LD13" s="518">
        <v>0</v>
      </c>
      <c r="LE13" s="518">
        <v>0</v>
      </c>
      <c r="LF13" s="518">
        <v>0</v>
      </c>
      <c r="LG13" s="518">
        <f t="shared" si="20"/>
        <v>0</v>
      </c>
      <c r="LH13" s="518">
        <v>0</v>
      </c>
      <c r="LI13" s="518">
        <v>0</v>
      </c>
      <c r="LJ13" s="518">
        <v>4.768E-2</v>
      </c>
      <c r="LK13" s="518">
        <v>4.768E-2</v>
      </c>
      <c r="LL13" s="518">
        <f t="shared" si="21"/>
        <v>0.37683</v>
      </c>
      <c r="LM13" s="518">
        <v>0</v>
      </c>
      <c r="LN13" s="518">
        <v>0.37683</v>
      </c>
      <c r="LO13" s="518">
        <v>0</v>
      </c>
      <c r="LP13" s="518">
        <v>0</v>
      </c>
      <c r="LQ13" s="518">
        <v>9.5099999999999994E-3</v>
      </c>
      <c r="LR13" s="518">
        <f t="shared" si="22"/>
        <v>4.9599999999999998E-2</v>
      </c>
      <c r="LS13" s="518">
        <v>0</v>
      </c>
      <c r="LT13" s="518">
        <v>4.9599999999999998E-2</v>
      </c>
      <c r="LU13" s="518">
        <v>0</v>
      </c>
      <c r="LV13" s="518">
        <v>0</v>
      </c>
      <c r="LW13" s="518">
        <v>0</v>
      </c>
      <c r="LX13" s="518">
        <v>0</v>
      </c>
      <c r="LY13" s="518">
        <v>0.3654</v>
      </c>
      <c r="MC13" s="799">
        <v>1954</v>
      </c>
      <c r="MD13" s="518">
        <v>3.2753200000000002</v>
      </c>
      <c r="ME13" s="518">
        <v>2.9893400000000003</v>
      </c>
      <c r="MF13" s="518">
        <v>0.28598000000000001</v>
      </c>
      <c r="MG13" s="518">
        <f t="shared" si="23"/>
        <v>2.0889999999999999E-2</v>
      </c>
      <c r="MH13" s="518">
        <v>2.0889999999999999E-2</v>
      </c>
      <c r="MI13" s="518">
        <v>0</v>
      </c>
      <c r="MJ13" s="518">
        <v>0</v>
      </c>
      <c r="MK13" s="518">
        <f t="shared" si="24"/>
        <v>0.22619999999999998</v>
      </c>
      <c r="ML13" s="518">
        <v>2.0670000000000001E-2</v>
      </c>
      <c r="MM13" s="518">
        <v>0.20552999999999999</v>
      </c>
      <c r="MN13" s="518">
        <v>0</v>
      </c>
      <c r="MO13" s="518">
        <v>0</v>
      </c>
      <c r="MP13" s="518">
        <v>0</v>
      </c>
      <c r="MQ13" s="518">
        <v>0</v>
      </c>
      <c r="MR13" s="518">
        <f t="shared" si="25"/>
        <v>2.81E-3</v>
      </c>
      <c r="MS13" s="518">
        <v>2.3900000000000002E-3</v>
      </c>
      <c r="MT13" s="518">
        <v>4.1999999999999996E-4</v>
      </c>
      <c r="MU13" s="518">
        <v>0</v>
      </c>
      <c r="MV13" s="518">
        <f t="shared" si="26"/>
        <v>0.40998999999999997</v>
      </c>
      <c r="MW13" s="518">
        <v>9.3600000000000003E-3</v>
      </c>
      <c r="MX13" s="518">
        <v>3.63E-3</v>
      </c>
      <c r="MY13" s="518">
        <v>0.37102999999999997</v>
      </c>
      <c r="MZ13" s="518">
        <v>2.597E-2</v>
      </c>
      <c r="NA13" s="518">
        <v>0</v>
      </c>
      <c r="NB13" s="518">
        <v>0</v>
      </c>
      <c r="NC13" s="518">
        <v>0</v>
      </c>
      <c r="ND13" s="518">
        <f t="shared" si="27"/>
        <v>1.389E-2</v>
      </c>
      <c r="NE13" s="518">
        <v>1.038E-2</v>
      </c>
      <c r="NF13" s="518">
        <v>3.5099999999999997E-3</v>
      </c>
      <c r="NG13" s="518">
        <v>0</v>
      </c>
      <c r="NH13" s="518">
        <f t="shared" si="28"/>
        <v>0</v>
      </c>
      <c r="NI13" s="518">
        <v>0</v>
      </c>
      <c r="NJ13" s="518">
        <v>0</v>
      </c>
      <c r="NK13" s="518">
        <f t="shared" si="29"/>
        <v>7.3330000000000006E-2</v>
      </c>
      <c r="NL13" s="518">
        <v>5.9400000000000001E-2</v>
      </c>
      <c r="NM13" s="518">
        <v>1.393E-2</v>
      </c>
      <c r="NN13" s="518">
        <v>0</v>
      </c>
      <c r="NO13" s="518">
        <v>0</v>
      </c>
      <c r="NP13" s="518">
        <v>0</v>
      </c>
      <c r="NQ13" s="518">
        <v>0</v>
      </c>
      <c r="NR13" s="518">
        <f t="shared" si="30"/>
        <v>0</v>
      </c>
      <c r="NS13" s="518">
        <v>0</v>
      </c>
      <c r="NT13" s="518">
        <v>0</v>
      </c>
      <c r="NU13" s="518">
        <v>4.2430000000000002E-2</v>
      </c>
      <c r="NV13" s="518">
        <f t="shared" si="31"/>
        <v>0.35637000000000002</v>
      </c>
      <c r="NW13" s="518">
        <v>2.2699999999999999E-3</v>
      </c>
      <c r="NX13" s="518">
        <v>5.1340000000000004E-2</v>
      </c>
      <c r="NY13" s="518">
        <v>0.20038999999999998</v>
      </c>
      <c r="NZ13" s="518">
        <v>0.10237</v>
      </c>
      <c r="OA13" s="518">
        <v>0</v>
      </c>
      <c r="OB13" s="518">
        <v>0</v>
      </c>
      <c r="OC13" s="518">
        <v>0</v>
      </c>
      <c r="OD13" s="518">
        <v>4.8060000000000005E-2</v>
      </c>
      <c r="OE13" s="518">
        <v>0</v>
      </c>
      <c r="OF13" s="518">
        <v>0</v>
      </c>
      <c r="OG13" s="518">
        <v>0</v>
      </c>
      <c r="OH13" s="518">
        <v>0</v>
      </c>
      <c r="OI13" s="518">
        <v>0</v>
      </c>
      <c r="OJ13" s="518">
        <v>0.41179000000000004</v>
      </c>
      <c r="ON13" s="801">
        <v>1954</v>
      </c>
      <c r="OO13" s="809">
        <v>19.370990000000003</v>
      </c>
      <c r="OP13" s="809">
        <v>4.5694900000000001</v>
      </c>
      <c r="OQ13" s="809">
        <v>0.49318000000000001</v>
      </c>
      <c r="OR13" s="809">
        <v>2.0910000000000002E-2</v>
      </c>
      <c r="OS13" s="809">
        <v>3.2753200000000002</v>
      </c>
      <c r="OT13" s="809">
        <v>2.9893400000000003</v>
      </c>
      <c r="OU13" s="809">
        <v>24.740590000000001</v>
      </c>
      <c r="OV13" s="809">
        <v>2.0889999999999999E-2</v>
      </c>
      <c r="OW13" s="809">
        <v>1.3890000000000001E-2</v>
      </c>
      <c r="OX13" s="809">
        <v>0.22619999999999998</v>
      </c>
      <c r="OY13" s="809">
        <v>7.3329999999999992E-2</v>
      </c>
      <c r="OZ13" s="809">
        <v>0</v>
      </c>
      <c r="PA13" s="809">
        <v>0</v>
      </c>
      <c r="PB13" s="809">
        <v>24.900459999999999</v>
      </c>
      <c r="PC13" s="809">
        <v>0</v>
      </c>
      <c r="PD13" s="809">
        <v>2.81E-3</v>
      </c>
      <c r="PE13" s="809">
        <v>4.2430000000000002E-2</v>
      </c>
      <c r="PF13" s="809">
        <v>0.40999000000000002</v>
      </c>
      <c r="PG13" s="809">
        <v>0.35637000000000002</v>
      </c>
      <c r="PH13" s="809">
        <v>24.914459999999998</v>
      </c>
      <c r="PI13" s="809">
        <v>0</v>
      </c>
      <c r="PJ13" s="809">
        <v>4.8060000000000005E-2</v>
      </c>
      <c r="PK13" s="809">
        <v>0.41073000000000004</v>
      </c>
      <c r="PO13" s="803">
        <v>1954</v>
      </c>
      <c r="PP13" s="805">
        <f t="shared" si="32"/>
        <v>1.2864903787915094</v>
      </c>
      <c r="PQ13" s="805">
        <f t="shared" si="33"/>
        <v>4.2262564807332738E-2</v>
      </c>
      <c r="PR13" s="805">
        <f t="shared" si="34"/>
        <v>0.36138360863935071</v>
      </c>
      <c r="PS13" s="520">
        <f t="shared" si="35"/>
        <v>0.89653812852842663</v>
      </c>
      <c r="PT13" s="805">
        <f t="shared" si="36"/>
        <v>9.4828181606991715E-3</v>
      </c>
      <c r="PU13" s="805">
        <f t="shared" si="37"/>
        <v>2.5961574989273184</v>
      </c>
      <c r="PZ13" s="803">
        <v>1954</v>
      </c>
      <c r="QA13" s="809">
        <v>24.740549999999999</v>
      </c>
      <c r="QB13" s="809">
        <v>21.61139</v>
      </c>
      <c r="QC13" s="809">
        <v>3.4216799999999998</v>
      </c>
      <c r="QD13" s="809">
        <v>-0.29252</v>
      </c>
      <c r="QE13" s="809">
        <v>24.740569999999998</v>
      </c>
      <c r="QF13" s="809">
        <v>19.371009999999998</v>
      </c>
      <c r="QG13" s="809">
        <v>5.0835900000000001</v>
      </c>
      <c r="QH13" s="809">
        <v>3.2753200000000002</v>
      </c>
      <c r="QI13" s="809">
        <v>2.98935</v>
      </c>
      <c r="QJ13" s="809">
        <v>24.740589999999997</v>
      </c>
      <c r="QK13" s="809">
        <v>11.1106</v>
      </c>
      <c r="QL13" s="809">
        <v>10.111409999999999</v>
      </c>
      <c r="QM13" s="809">
        <v>4.0850100000000005</v>
      </c>
      <c r="QN13" s="809">
        <v>-0.56642999999999999</v>
      </c>
      <c r="QQ13" s="1126">
        <v>1954</v>
      </c>
      <c r="QR13" s="508"/>
      <c r="QS13" s="388"/>
      <c r="QT13" s="388"/>
      <c r="QU13" s="388"/>
      <c r="QV13" s="388"/>
      <c r="QW13" s="388"/>
      <c r="QX13" s="388"/>
      <c r="QY13" s="388"/>
      <c r="QZ13" s="388"/>
      <c r="RA13" s="1146">
        <f t="shared" si="38"/>
        <v>0.75502597272485383</v>
      </c>
      <c r="RB13" s="388"/>
      <c r="RC13" s="388"/>
      <c r="RD13" s="507"/>
    </row>
    <row r="14" spans="1:472" s="496" customFormat="1">
      <c r="C14" s="795">
        <v>1955</v>
      </c>
      <c r="D14" s="518">
        <v>33.986019999999996</v>
      </c>
      <c r="E14" s="518">
        <v>0</v>
      </c>
      <c r="F14" s="518">
        <v>0</v>
      </c>
      <c r="G14" s="518">
        <v>23.324369999999998</v>
      </c>
      <c r="H14" s="518">
        <v>10.66165</v>
      </c>
      <c r="I14" s="518">
        <v>10.66165</v>
      </c>
      <c r="J14" s="518">
        <f t="shared" si="39"/>
        <v>7.4631100000000004</v>
      </c>
      <c r="K14" s="518">
        <v>5.9015600000000008</v>
      </c>
      <c r="L14" s="518">
        <f t="shared" si="40"/>
        <v>1.56155</v>
      </c>
      <c r="M14" s="518">
        <v>1.16499</v>
      </c>
      <c r="N14" s="518">
        <v>0.39656000000000002</v>
      </c>
      <c r="O14" s="518">
        <v>0.45250000000000001</v>
      </c>
      <c r="P14" s="518">
        <v>0</v>
      </c>
      <c r="Q14" s="518">
        <v>0</v>
      </c>
      <c r="R14" s="518">
        <v>-0.29033999999999999</v>
      </c>
      <c r="S14" s="518">
        <v>3.0363800000000003</v>
      </c>
      <c r="T14" s="518">
        <v>3.0363800000000003</v>
      </c>
      <c r="U14" s="518">
        <v>0.14413000000000001</v>
      </c>
      <c r="V14" s="518">
        <v>9.2989999999999989E-2</v>
      </c>
      <c r="W14" s="518">
        <v>5.1139999999999998E-2</v>
      </c>
      <c r="X14" s="518">
        <v>0</v>
      </c>
      <c r="Y14" s="518">
        <v>0</v>
      </c>
      <c r="Z14" s="518">
        <v>0</v>
      </c>
      <c r="AA14" s="518">
        <v>0</v>
      </c>
      <c r="AB14" s="518">
        <v>0</v>
      </c>
      <c r="AC14" s="518">
        <v>0.99673</v>
      </c>
      <c r="AD14" s="518">
        <v>0.24906999999999999</v>
      </c>
      <c r="AE14" s="518">
        <v>0.70372999999999997</v>
      </c>
      <c r="AF14" s="518">
        <v>0</v>
      </c>
      <c r="AG14" s="518">
        <v>0</v>
      </c>
      <c r="AH14" s="518">
        <v>0</v>
      </c>
      <c r="AI14" s="518">
        <v>4.3920000000000001E-2</v>
      </c>
      <c r="AJ14" s="518">
        <v>2.1837800000000001</v>
      </c>
      <c r="AK14" s="518">
        <v>2.1837800000000001</v>
      </c>
      <c r="AL14" s="518">
        <v>0.45241999999999999</v>
      </c>
      <c r="AM14" s="518">
        <v>0.39656000000000002</v>
      </c>
      <c r="AN14" s="518">
        <f t="shared" si="41"/>
        <v>3.739E-2</v>
      </c>
      <c r="AO14" s="518">
        <v>2.683E-2</v>
      </c>
      <c r="AP14" s="518">
        <v>1.056E-2</v>
      </c>
      <c r="AQ14" s="518">
        <v>0.40932999999999997</v>
      </c>
      <c r="AR14" s="518">
        <v>0.35702999999999996</v>
      </c>
      <c r="AS14" s="518">
        <f t="shared" si="0"/>
        <v>0.38863999999999999</v>
      </c>
      <c r="AT14" s="518">
        <v>5.6950000000000001E-2</v>
      </c>
      <c r="AU14" s="518">
        <v>0.33168999999999998</v>
      </c>
      <c r="AV14" s="518">
        <v>1.5185799999999998</v>
      </c>
      <c r="AW14" s="518">
        <v>1.7254299999999998</v>
      </c>
      <c r="AZ14" s="788">
        <v>1955</v>
      </c>
      <c r="BA14" s="518">
        <v>1.0360400000000001</v>
      </c>
      <c r="BB14" s="518">
        <v>0</v>
      </c>
      <c r="BC14" s="518">
        <v>0</v>
      </c>
      <c r="BD14" s="518">
        <v>0.35644999999999999</v>
      </c>
      <c r="BE14" s="518">
        <v>0.67959999999999998</v>
      </c>
      <c r="BF14" s="518">
        <v>0.67959999999999998</v>
      </c>
      <c r="BG14" s="518">
        <f t="shared" si="42"/>
        <v>0.30069999999999997</v>
      </c>
      <c r="BH14" s="518">
        <v>0.22113999999999998</v>
      </c>
      <c r="BI14" s="518">
        <f t="shared" si="43"/>
        <v>7.9559999999999992E-2</v>
      </c>
      <c r="BJ14" s="518">
        <v>7.1809999999999999E-2</v>
      </c>
      <c r="BK14" s="518">
        <v>7.7499999999999999E-3</v>
      </c>
      <c r="BL14" s="518">
        <v>5.5640000000000002E-2</v>
      </c>
      <c r="BM14" s="518">
        <v>0</v>
      </c>
      <c r="BN14" s="518">
        <v>0</v>
      </c>
      <c r="BO14" s="518">
        <v>-1.711E-2</v>
      </c>
      <c r="BP14" s="518">
        <v>0.34037000000000001</v>
      </c>
      <c r="BQ14" s="518">
        <v>0.34037000000000001</v>
      </c>
      <c r="BR14" s="518">
        <v>0.50890000000000002</v>
      </c>
      <c r="BS14" s="518">
        <v>0.47661000000000003</v>
      </c>
      <c r="BT14" s="518">
        <v>3.2289999999999999E-2</v>
      </c>
      <c r="BU14" s="518">
        <v>0</v>
      </c>
      <c r="BV14" s="518">
        <v>0</v>
      </c>
      <c r="BW14" s="518">
        <v>0</v>
      </c>
      <c r="BX14" s="518">
        <v>0</v>
      </c>
      <c r="BY14" s="518">
        <v>0</v>
      </c>
      <c r="BZ14" s="518">
        <v>0.51993</v>
      </c>
      <c r="CA14" s="518">
        <v>0.46699000000000002</v>
      </c>
      <c r="CB14" s="518">
        <v>2.546E-2</v>
      </c>
      <c r="CC14" s="518">
        <v>0</v>
      </c>
      <c r="CD14" s="518">
        <v>0</v>
      </c>
      <c r="CE14" s="518">
        <v>0</v>
      </c>
      <c r="CF14" s="518">
        <v>2.7489999999999997E-2</v>
      </c>
      <c r="CG14" s="518">
        <v>0</v>
      </c>
      <c r="CH14" s="518">
        <v>0.32933999999999997</v>
      </c>
      <c r="CI14" s="518">
        <v>0.32933999999999997</v>
      </c>
      <c r="CJ14" s="518">
        <f t="shared" si="44"/>
        <v>8.990999999999999E-2</v>
      </c>
      <c r="CK14" s="518">
        <v>0</v>
      </c>
      <c r="CL14" s="518">
        <v>7.6109999999999997E-2</v>
      </c>
      <c r="CM14" s="518">
        <v>6.0499999999999998E-3</v>
      </c>
      <c r="CN14" s="518">
        <v>7.7499999999999999E-3</v>
      </c>
      <c r="CO14" s="518">
        <f t="shared" si="45"/>
        <v>0.24267999999999998</v>
      </c>
      <c r="CP14" s="518">
        <v>0.24206999999999998</v>
      </c>
      <c r="CQ14" s="518">
        <v>6.0999999999999997E-4</v>
      </c>
      <c r="CR14" s="518">
        <v>0</v>
      </c>
      <c r="CS14" s="518">
        <f t="shared" si="46"/>
        <v>4.521E-2</v>
      </c>
      <c r="CT14" s="518">
        <v>4.521E-2</v>
      </c>
      <c r="CU14" s="518">
        <v>0</v>
      </c>
      <c r="CV14" s="518">
        <v>0.12082</v>
      </c>
      <c r="CW14" s="518">
        <v>6.77E-3</v>
      </c>
      <c r="CX14" s="518">
        <f t="shared" si="47"/>
        <v>0.24547999999999998</v>
      </c>
      <c r="CY14" s="518">
        <v>1.4499999999999999E-3</v>
      </c>
      <c r="CZ14" s="518">
        <v>0.24206999999999998</v>
      </c>
      <c r="DA14" s="518">
        <v>1.9599999999999999E-3</v>
      </c>
      <c r="DB14" s="518">
        <v>0.24365000000000001</v>
      </c>
      <c r="DC14" s="518">
        <v>0.25921</v>
      </c>
      <c r="DF14" s="788">
        <v>1955</v>
      </c>
      <c r="DG14" s="518">
        <v>4.4147100000000004</v>
      </c>
      <c r="DH14" s="518">
        <v>0</v>
      </c>
      <c r="DI14" s="518">
        <v>0</v>
      </c>
      <c r="DJ14" s="518">
        <v>0</v>
      </c>
      <c r="DK14" s="518">
        <v>1.6516500000000001</v>
      </c>
      <c r="DL14" s="518">
        <v>2.7630599999999998</v>
      </c>
      <c r="DM14" s="518">
        <v>2.7630599999999998</v>
      </c>
      <c r="DN14" s="518">
        <f t="shared" si="48"/>
        <v>2.3953799999999998</v>
      </c>
      <c r="DO14" s="518">
        <v>1.83836</v>
      </c>
      <c r="DP14" s="518">
        <f t="shared" si="49"/>
        <v>0.55701999999999996</v>
      </c>
      <c r="DQ14" s="518">
        <v>0.10894</v>
      </c>
      <c r="DR14" s="518">
        <v>0.44807999999999998</v>
      </c>
      <c r="DS14" s="518">
        <v>6.6959999999999992E-2</v>
      </c>
      <c r="DT14" s="518">
        <v>0</v>
      </c>
      <c r="DU14" s="518">
        <v>0</v>
      </c>
      <c r="DV14" s="518">
        <v>0</v>
      </c>
      <c r="DW14" s="518">
        <v>0.30072000000000004</v>
      </c>
      <c r="DX14" s="518">
        <v>0.30072000000000004</v>
      </c>
      <c r="DY14" s="518">
        <f t="shared" si="50"/>
        <v>4.3999899999999998</v>
      </c>
      <c r="DZ14" s="518">
        <f t="shared" si="51"/>
        <v>3.6636199999999999</v>
      </c>
      <c r="EA14" s="518">
        <v>1.7374799999999999</v>
      </c>
      <c r="EB14" s="518">
        <v>0.1138</v>
      </c>
      <c r="EC14" s="518">
        <v>1.8123399999999998</v>
      </c>
      <c r="ED14" s="518">
        <v>0.73636999999999997</v>
      </c>
      <c r="EE14" s="518">
        <v>0</v>
      </c>
      <c r="EF14" s="518">
        <v>0</v>
      </c>
      <c r="EG14" s="518">
        <f t="shared" si="52"/>
        <v>-0.77156000000000002</v>
      </c>
      <c r="EH14" s="518">
        <v>-0.39204</v>
      </c>
      <c r="EI14" s="518">
        <v>-0.37951999999999997</v>
      </c>
      <c r="EJ14" s="518">
        <v>0</v>
      </c>
      <c r="EK14" s="518">
        <v>0</v>
      </c>
      <c r="EL14" s="518">
        <v>0</v>
      </c>
      <c r="EM14" s="518">
        <v>0</v>
      </c>
      <c r="EN14" s="518">
        <v>0.29148000000000002</v>
      </c>
      <c r="EO14" s="518">
        <v>0.11337</v>
      </c>
      <c r="EP14" s="518">
        <v>0.1381</v>
      </c>
      <c r="EQ14" s="518">
        <v>0</v>
      </c>
      <c r="ER14" s="518">
        <v>0</v>
      </c>
      <c r="ES14" s="518">
        <v>0</v>
      </c>
      <c r="ET14" s="518">
        <v>0</v>
      </c>
      <c r="EU14" s="518">
        <v>4.0009999999999997E-2</v>
      </c>
      <c r="EV14" s="518">
        <v>0.31489999999999996</v>
      </c>
      <c r="EW14" s="518">
        <v>0.31489999999999996</v>
      </c>
      <c r="EX14" s="518">
        <v>0</v>
      </c>
      <c r="EY14" s="518">
        <v>0</v>
      </c>
      <c r="EZ14" s="518">
        <v>0</v>
      </c>
      <c r="FA14" s="518">
        <v>0</v>
      </c>
      <c r="FB14" s="518">
        <v>0</v>
      </c>
      <c r="FC14" s="518">
        <v>0</v>
      </c>
      <c r="FD14" s="518">
        <v>3.9057199999999996</v>
      </c>
      <c r="FE14" s="518">
        <v>3.9057199999999996</v>
      </c>
      <c r="FF14" s="518">
        <f t="shared" si="1"/>
        <v>1.1178900000000001</v>
      </c>
      <c r="FG14" s="518">
        <v>1.01349</v>
      </c>
      <c r="FH14" s="518">
        <v>0.10440000000000001</v>
      </c>
      <c r="FI14" s="518">
        <f t="shared" si="2"/>
        <v>2.6751099999999997</v>
      </c>
      <c r="FJ14" s="518">
        <v>1.6738499999999998</v>
      </c>
      <c r="FK14" s="518">
        <v>0.41931999999999997</v>
      </c>
      <c r="FL14" s="518">
        <v>0.13386000000000001</v>
      </c>
      <c r="FM14" s="518">
        <v>0.44807999999999998</v>
      </c>
      <c r="FN14" s="518">
        <f t="shared" si="3"/>
        <v>0.36411000000000004</v>
      </c>
      <c r="FO14" s="518">
        <v>0</v>
      </c>
      <c r="FP14" s="518">
        <v>5.4000000000000001E-4</v>
      </c>
      <c r="FQ14" s="518">
        <v>0</v>
      </c>
      <c r="FR14" s="518">
        <v>0</v>
      </c>
      <c r="FS14" s="518">
        <v>0</v>
      </c>
      <c r="FT14" s="518">
        <v>0</v>
      </c>
      <c r="FU14" s="518">
        <v>0.27056000000000002</v>
      </c>
      <c r="FV14" s="518">
        <v>9.3010000000000009E-2</v>
      </c>
      <c r="FW14" s="518">
        <v>0</v>
      </c>
      <c r="FX14" s="518">
        <v>0</v>
      </c>
      <c r="FY14" s="518">
        <v>0</v>
      </c>
      <c r="FZ14" s="518">
        <v>0</v>
      </c>
      <c r="GA14" s="518">
        <f t="shared" si="4"/>
        <v>0</v>
      </c>
      <c r="GB14" s="518">
        <v>0</v>
      </c>
      <c r="GC14" s="518">
        <v>0</v>
      </c>
      <c r="GD14" s="518">
        <v>2.6875900000000001</v>
      </c>
      <c r="GE14" s="518">
        <v>1.6438499999999998</v>
      </c>
      <c r="GF14" s="518">
        <v>0.48120999999999997</v>
      </c>
      <c r="GG14" s="518">
        <v>0.56252999999999997</v>
      </c>
      <c r="GH14" s="518">
        <f t="shared" si="5"/>
        <v>0.35968</v>
      </c>
      <c r="GI14" s="518">
        <v>1.5200000000000001E-3</v>
      </c>
      <c r="GJ14" s="518">
        <v>0</v>
      </c>
      <c r="GK14" s="518">
        <v>0</v>
      </c>
      <c r="GL14" s="518">
        <v>0</v>
      </c>
      <c r="GM14" s="518">
        <v>0</v>
      </c>
      <c r="GN14" s="518">
        <v>0.19081999999999999</v>
      </c>
      <c r="GO14" s="518">
        <v>0.16734000000000002</v>
      </c>
      <c r="GP14" s="518">
        <v>0</v>
      </c>
      <c r="GQ14" s="518">
        <v>0</v>
      </c>
      <c r="GR14" s="518">
        <v>0</v>
      </c>
      <c r="GS14" s="518">
        <v>0</v>
      </c>
      <c r="GT14" s="518">
        <v>5.0155600000000007</v>
      </c>
      <c r="GX14" s="788">
        <v>1955</v>
      </c>
      <c r="GY14" s="496">
        <v>14.593200000000001</v>
      </c>
      <c r="GZ14" s="496">
        <v>0</v>
      </c>
      <c r="HA14" s="496">
        <v>0</v>
      </c>
      <c r="HB14" s="496">
        <v>5.6966700000000001</v>
      </c>
      <c r="HC14" s="496">
        <v>8.8965300000000003</v>
      </c>
      <c r="HD14" s="518">
        <v>8.8965300000000003</v>
      </c>
      <c r="HE14" s="518">
        <f t="shared" si="53"/>
        <v>1.62568</v>
      </c>
      <c r="HF14" s="518">
        <v>1.35826</v>
      </c>
      <c r="HG14" s="496">
        <f t="shared" si="54"/>
        <v>0.26741999999999999</v>
      </c>
      <c r="HH14" s="496">
        <v>0.26741999999999999</v>
      </c>
      <c r="HI14" s="496">
        <f>0</f>
        <v>0</v>
      </c>
      <c r="HJ14" s="496">
        <v>0.16128000000000001</v>
      </c>
      <c r="HK14" s="496">
        <v>0</v>
      </c>
      <c r="HL14" s="496">
        <v>0</v>
      </c>
      <c r="HM14" s="496">
        <v>-7.2069999999999995E-2</v>
      </c>
      <c r="HN14" s="496">
        <v>7.1816499999999994</v>
      </c>
      <c r="HO14" s="496">
        <v>0.91921000000000008</v>
      </c>
      <c r="HP14" s="496">
        <v>6.2624399999999998</v>
      </c>
      <c r="HQ14" s="608">
        <f t="shared" si="6"/>
        <v>0.70328379214395431</v>
      </c>
      <c r="HR14" s="608">
        <f t="shared" si="7"/>
        <v>5.5298124923863643</v>
      </c>
      <c r="HS14" s="518">
        <v>7.1816499999999994</v>
      </c>
      <c r="HT14" s="518">
        <f t="shared" si="8"/>
        <v>12.100470000000001</v>
      </c>
      <c r="HU14" s="518">
        <v>9.5896100000000004</v>
      </c>
      <c r="HV14" s="518">
        <f t="shared" si="9"/>
        <v>2.5108600000000001</v>
      </c>
      <c r="HW14" s="518">
        <v>1.6584700000000001</v>
      </c>
      <c r="HX14" s="518">
        <v>0.85238999999999998</v>
      </c>
      <c r="HY14" s="518">
        <f t="shared" si="55"/>
        <v>1.3383</v>
      </c>
      <c r="HZ14" s="518">
        <v>0.43182999999999999</v>
      </c>
      <c r="IA14" s="518">
        <v>0.71250000000000002</v>
      </c>
      <c r="IB14" s="518">
        <v>0</v>
      </c>
      <c r="IC14" s="518">
        <v>0</v>
      </c>
      <c r="ID14" s="518">
        <v>2.7489999999999997E-2</v>
      </c>
      <c r="IE14" s="518">
        <v>0.16647999999999999</v>
      </c>
      <c r="IF14" s="518">
        <f t="shared" si="10"/>
        <v>0.27961999999999998</v>
      </c>
      <c r="IG14" s="518">
        <v>0.11705</v>
      </c>
      <c r="IH14" s="518">
        <v>0.16256999999999999</v>
      </c>
      <c r="II14" s="518">
        <v>20.340799999999998</v>
      </c>
      <c r="IJ14" s="518">
        <v>20.340799999999998</v>
      </c>
      <c r="IK14" s="518">
        <v>3.13788</v>
      </c>
      <c r="IL14" s="518">
        <v>1.60676</v>
      </c>
      <c r="IM14" s="518">
        <v>0.12082</v>
      </c>
      <c r="IN14" s="518">
        <v>0.83772000000000002</v>
      </c>
      <c r="IO14" s="518">
        <v>0.57257000000000002</v>
      </c>
      <c r="IP14" s="518">
        <f t="shared" si="11"/>
        <v>1.6246799999999999</v>
      </c>
      <c r="IQ14" s="518">
        <v>0.16587000000000002</v>
      </c>
      <c r="IR14" s="518">
        <v>1.4588099999999999</v>
      </c>
      <c r="IS14" s="518">
        <v>0</v>
      </c>
      <c r="IT14" s="518">
        <v>0</v>
      </c>
      <c r="IU14" s="518">
        <f t="shared" si="12"/>
        <v>0.66335000000000011</v>
      </c>
      <c r="IV14" s="518">
        <v>0.55895000000000006</v>
      </c>
      <c r="IW14" s="518">
        <v>0.10440000000000001</v>
      </c>
      <c r="IX14" s="518">
        <f t="shared" si="13"/>
        <v>3.2143800000000002</v>
      </c>
      <c r="IY14" s="518">
        <v>1.6597</v>
      </c>
      <c r="IZ14" s="518">
        <v>0.56237999999999999</v>
      </c>
      <c r="JA14" s="518">
        <v>0.13991000000000001</v>
      </c>
      <c r="JB14" s="518">
        <v>0.85238999999999998</v>
      </c>
      <c r="JC14" s="518">
        <f t="shared" si="14"/>
        <v>1.6778100000000002</v>
      </c>
      <c r="JD14" s="518">
        <v>0.17516999999999999</v>
      </c>
      <c r="JE14" s="518">
        <v>1.5026400000000002</v>
      </c>
      <c r="JF14" s="518">
        <v>0</v>
      </c>
      <c r="JG14" s="518">
        <v>0</v>
      </c>
      <c r="JH14" s="518">
        <v>0</v>
      </c>
      <c r="JI14" s="518">
        <v>0</v>
      </c>
      <c r="JJ14" s="518">
        <v>19.547830000000001</v>
      </c>
      <c r="JN14" s="788">
        <v>1955</v>
      </c>
      <c r="JO14" s="518">
        <v>13.18778</v>
      </c>
      <c r="JP14" s="518">
        <v>0</v>
      </c>
      <c r="JQ14" s="518">
        <v>0</v>
      </c>
      <c r="JR14" s="518">
        <v>5.5528999999999993</v>
      </c>
      <c r="JS14" s="518">
        <v>7.6348799999999999</v>
      </c>
      <c r="JT14" s="518">
        <v>7.6348799999999999</v>
      </c>
      <c r="JU14" s="518">
        <f t="shared" si="15"/>
        <v>1.3844800000000002</v>
      </c>
      <c r="JV14" s="518">
        <v>1.1532100000000001</v>
      </c>
      <c r="JW14" s="518">
        <f t="shared" si="16"/>
        <v>0.23127</v>
      </c>
      <c r="JX14" s="518">
        <v>0.23127</v>
      </c>
      <c r="JY14" s="518">
        <v>0</v>
      </c>
      <c r="JZ14" s="518">
        <v>0.10158</v>
      </c>
      <c r="KA14" s="518">
        <v>0</v>
      </c>
      <c r="KB14" s="518">
        <v>0</v>
      </c>
      <c r="KC14" s="518">
        <v>-7.0419999999999996E-2</v>
      </c>
      <c r="KD14" s="518">
        <v>6.2192499999999997</v>
      </c>
      <c r="KH14" s="788">
        <v>1955</v>
      </c>
      <c r="KI14" s="518">
        <v>0.4491</v>
      </c>
      <c r="KJ14" s="518">
        <v>0</v>
      </c>
      <c r="KK14" s="518">
        <v>0</v>
      </c>
      <c r="KL14" s="518">
        <v>0.12556999999999999</v>
      </c>
      <c r="KM14" s="518">
        <v>0.32352999999999998</v>
      </c>
      <c r="KN14" s="518">
        <v>0.32352999999999998</v>
      </c>
      <c r="KO14" s="518">
        <f t="shared" si="17"/>
        <v>0.28837000000000002</v>
      </c>
      <c r="KP14" s="518">
        <v>0.23921000000000001</v>
      </c>
      <c r="KQ14" s="518">
        <f t="shared" si="18"/>
        <v>4.9159999999999995E-2</v>
      </c>
      <c r="KR14" s="518">
        <v>4.9159999999999995E-2</v>
      </c>
      <c r="KS14" s="518">
        <v>0</v>
      </c>
      <c r="KT14" s="518">
        <v>0</v>
      </c>
      <c r="KU14" s="518">
        <v>0</v>
      </c>
      <c r="KV14" s="518">
        <v>0</v>
      </c>
      <c r="KW14" s="518">
        <v>0</v>
      </c>
      <c r="KX14" s="518">
        <v>3.5159999999999997E-2</v>
      </c>
      <c r="KY14" s="518">
        <v>3.5159999999999997E-2</v>
      </c>
      <c r="KZ14" s="518">
        <f t="shared" si="19"/>
        <v>1.891E-2</v>
      </c>
      <c r="LA14" s="518">
        <v>1.891E-2</v>
      </c>
      <c r="LB14" s="518">
        <v>0</v>
      </c>
      <c r="LC14" s="518">
        <v>0</v>
      </c>
      <c r="LD14" s="518">
        <v>0</v>
      </c>
      <c r="LE14" s="518">
        <v>0</v>
      </c>
      <c r="LF14" s="518">
        <v>0</v>
      </c>
      <c r="LG14" s="518">
        <f t="shared" si="20"/>
        <v>1.0000000000000001E-5</v>
      </c>
      <c r="LH14" s="518">
        <v>1.0000000000000001E-5</v>
      </c>
      <c r="LI14" s="518">
        <v>0</v>
      </c>
      <c r="LJ14" s="518">
        <v>5.4060000000000004E-2</v>
      </c>
      <c r="LK14" s="518">
        <v>5.4060000000000004E-2</v>
      </c>
      <c r="LL14" s="518">
        <f t="shared" si="21"/>
        <v>0.41527999999999998</v>
      </c>
      <c r="LM14" s="518">
        <v>0</v>
      </c>
      <c r="LN14" s="518">
        <v>0.41527999999999998</v>
      </c>
      <c r="LO14" s="518">
        <v>0</v>
      </c>
      <c r="LP14" s="518">
        <v>0</v>
      </c>
      <c r="LQ14" s="518">
        <v>1.0039999999999999E-2</v>
      </c>
      <c r="LR14" s="518">
        <f t="shared" si="22"/>
        <v>5.6570000000000002E-2</v>
      </c>
      <c r="LS14" s="518">
        <v>0</v>
      </c>
      <c r="LT14" s="518">
        <v>5.6570000000000002E-2</v>
      </c>
      <c r="LU14" s="518">
        <v>0</v>
      </c>
      <c r="LV14" s="518">
        <v>0</v>
      </c>
      <c r="LW14" s="518">
        <v>0</v>
      </c>
      <c r="LX14" s="518">
        <v>0</v>
      </c>
      <c r="LY14" s="518">
        <v>0.40272000000000002</v>
      </c>
      <c r="MC14" s="799">
        <v>1955</v>
      </c>
      <c r="MD14" s="518">
        <v>3.4766699999999999</v>
      </c>
      <c r="ME14" s="518">
        <v>3.1969000000000003</v>
      </c>
      <c r="MF14" s="518">
        <v>0.27976999999999996</v>
      </c>
      <c r="MG14" s="518">
        <f t="shared" si="23"/>
        <v>4.199E-2</v>
      </c>
      <c r="MH14" s="518">
        <v>4.199E-2</v>
      </c>
      <c r="MI14" s="518">
        <v>0</v>
      </c>
      <c r="MJ14" s="518">
        <v>0</v>
      </c>
      <c r="MK14" s="518">
        <f t="shared" si="24"/>
        <v>0.25678999999999996</v>
      </c>
      <c r="ML14" s="518">
        <v>3.5249999999999997E-2</v>
      </c>
      <c r="MM14" s="518">
        <v>0.22153999999999999</v>
      </c>
      <c r="MN14" s="518">
        <v>0</v>
      </c>
      <c r="MO14" s="518">
        <v>0</v>
      </c>
      <c r="MP14" s="518">
        <v>0</v>
      </c>
      <c r="MQ14" s="518">
        <v>0</v>
      </c>
      <c r="MR14" s="518">
        <f t="shared" si="25"/>
        <v>3.0499999999999998E-3</v>
      </c>
      <c r="MS14" s="518">
        <v>2.6199999999999999E-3</v>
      </c>
      <c r="MT14" s="518">
        <v>4.2999999999999999E-4</v>
      </c>
      <c r="MU14" s="518">
        <v>0</v>
      </c>
      <c r="MV14" s="518">
        <f t="shared" si="26"/>
        <v>0.31324000000000002</v>
      </c>
      <c r="MW14" s="518">
        <v>9.3900000000000008E-3</v>
      </c>
      <c r="MX14" s="518">
        <v>4.2599999999999999E-3</v>
      </c>
      <c r="MY14" s="518">
        <v>0.27056000000000002</v>
      </c>
      <c r="MZ14" s="518">
        <v>2.903E-2</v>
      </c>
      <c r="NA14" s="518">
        <v>0</v>
      </c>
      <c r="NB14" s="518">
        <v>0</v>
      </c>
      <c r="NC14" s="518">
        <v>0</v>
      </c>
      <c r="ND14" s="518">
        <f t="shared" si="27"/>
        <v>1.4759999999999999E-2</v>
      </c>
      <c r="NE14" s="518">
        <v>1.091E-2</v>
      </c>
      <c r="NF14" s="518">
        <v>3.8500000000000001E-3</v>
      </c>
      <c r="NG14" s="518">
        <v>0</v>
      </c>
      <c r="NH14" s="518">
        <f t="shared" si="28"/>
        <v>0</v>
      </c>
      <c r="NI14" s="518">
        <v>0</v>
      </c>
      <c r="NJ14" s="518">
        <v>0</v>
      </c>
      <c r="NK14" s="518">
        <f t="shared" si="29"/>
        <v>6.6250000000000003E-2</v>
      </c>
      <c r="NL14" s="518">
        <v>4.956E-2</v>
      </c>
      <c r="NM14" s="518">
        <v>1.669E-2</v>
      </c>
      <c r="NN14" s="518">
        <v>0</v>
      </c>
      <c r="NO14" s="518">
        <v>0</v>
      </c>
      <c r="NP14" s="518">
        <v>0</v>
      </c>
      <c r="NQ14" s="518">
        <v>0</v>
      </c>
      <c r="NR14" s="518">
        <f t="shared" si="30"/>
        <v>0</v>
      </c>
      <c r="NS14" s="518">
        <v>0</v>
      </c>
      <c r="NT14" s="518">
        <v>0</v>
      </c>
      <c r="NU14" s="518">
        <v>4.4380000000000003E-2</v>
      </c>
      <c r="NV14" s="518">
        <f t="shared" si="31"/>
        <v>0.35729</v>
      </c>
      <c r="NW14" s="518">
        <v>2.4199999999999998E-3</v>
      </c>
      <c r="NX14" s="518">
        <v>5.2479999999999999E-2</v>
      </c>
      <c r="NY14" s="518">
        <v>0.19081999999999999</v>
      </c>
      <c r="NZ14" s="518">
        <v>0.11156999999999999</v>
      </c>
      <c r="OA14" s="518">
        <v>0</v>
      </c>
      <c r="OB14" s="518">
        <v>0</v>
      </c>
      <c r="OC14" s="518">
        <v>0</v>
      </c>
      <c r="OD14" s="518">
        <v>4.897E-2</v>
      </c>
      <c r="OE14" s="518">
        <v>0</v>
      </c>
      <c r="OF14" s="518">
        <v>0</v>
      </c>
      <c r="OG14" s="518">
        <v>0</v>
      </c>
      <c r="OH14" s="518">
        <v>0</v>
      </c>
      <c r="OI14" s="518">
        <v>0</v>
      </c>
      <c r="OJ14" s="518">
        <v>0.36319000000000001</v>
      </c>
      <c r="ON14" s="801">
        <v>1955</v>
      </c>
      <c r="OO14" s="809">
        <v>20.586539999999999</v>
      </c>
      <c r="OP14" s="809">
        <v>5.1628800000000004</v>
      </c>
      <c r="OQ14" s="809">
        <v>0.54196</v>
      </c>
      <c r="OR14" s="809">
        <v>2.479E-2</v>
      </c>
      <c r="OS14" s="809">
        <v>3.4766699999999999</v>
      </c>
      <c r="OT14" s="809">
        <v>3.1969000000000003</v>
      </c>
      <c r="OU14" s="809">
        <v>26.595950000000002</v>
      </c>
      <c r="OV14" s="809">
        <v>4.199E-2</v>
      </c>
      <c r="OW14" s="809">
        <v>1.477E-2</v>
      </c>
      <c r="OX14" s="809">
        <v>0.25679000000000002</v>
      </c>
      <c r="OY14" s="809">
        <v>6.6259999999999999E-2</v>
      </c>
      <c r="OZ14" s="809">
        <v>0</v>
      </c>
      <c r="PA14" s="809">
        <v>0</v>
      </c>
      <c r="PB14" s="809">
        <v>26.813700000000001</v>
      </c>
      <c r="PC14" s="809">
        <v>0</v>
      </c>
      <c r="PD14" s="809">
        <v>3.0499999999999998E-3</v>
      </c>
      <c r="PE14" s="809">
        <v>4.4380000000000003E-2</v>
      </c>
      <c r="PF14" s="809">
        <v>0.31324000000000002</v>
      </c>
      <c r="PG14" s="809">
        <v>0.35727999999999999</v>
      </c>
      <c r="PH14" s="809">
        <v>26.728339999999999</v>
      </c>
      <c r="PI14" s="809">
        <v>0</v>
      </c>
      <c r="PJ14" s="809">
        <v>4.897E-2</v>
      </c>
      <c r="PK14" s="809">
        <v>0.36199999999999999</v>
      </c>
      <c r="PO14" s="803">
        <v>1955</v>
      </c>
      <c r="PP14" s="805">
        <f t="shared" si="32"/>
        <v>1.4250326382468472</v>
      </c>
      <c r="PQ14" s="805">
        <f t="shared" si="33"/>
        <v>4.5095286685816409E-2</v>
      </c>
      <c r="PR14" s="805">
        <f t="shared" si="34"/>
        <v>0.37910209637614062</v>
      </c>
      <c r="PS14" s="520">
        <f t="shared" si="35"/>
        <v>0.94855371546968037</v>
      </c>
      <c r="PT14" s="805">
        <f t="shared" si="36"/>
        <v>1.0156843539465679E-2</v>
      </c>
      <c r="PU14" s="805">
        <f t="shared" si="37"/>
        <v>2.80794058031795</v>
      </c>
      <c r="PZ14" s="803">
        <v>1955</v>
      </c>
      <c r="QA14" s="809">
        <v>26.595939999999999</v>
      </c>
      <c r="QB14" s="809">
        <v>23.324370000000002</v>
      </c>
      <c r="QC14" s="809">
        <v>3.6636100000000003</v>
      </c>
      <c r="QD14" s="809">
        <v>-0.39204</v>
      </c>
      <c r="QE14" s="809">
        <v>26.595929999999999</v>
      </c>
      <c r="QF14" s="809">
        <v>20.586549999999999</v>
      </c>
      <c r="QG14" s="809">
        <v>5.7296300000000002</v>
      </c>
      <c r="QH14" s="809">
        <v>3.4766699999999999</v>
      </c>
      <c r="QI14" s="809">
        <v>3.19692</v>
      </c>
      <c r="QJ14" s="809">
        <v>26.595949999999998</v>
      </c>
      <c r="QK14" s="809">
        <v>12.07325</v>
      </c>
      <c r="QL14" s="809">
        <v>10.894270000000001</v>
      </c>
      <c r="QM14" s="809">
        <v>4.3999899999999998</v>
      </c>
      <c r="QN14" s="809">
        <v>-0.77155999999999991</v>
      </c>
      <c r="QQ14" s="1126">
        <v>1955</v>
      </c>
      <c r="QR14" s="508"/>
      <c r="QS14" s="388"/>
      <c r="QT14" s="388"/>
      <c r="QU14" s="388"/>
      <c r="QV14" s="388"/>
      <c r="QW14" s="388"/>
      <c r="QX14" s="388"/>
      <c r="QY14" s="388"/>
      <c r="QZ14" s="388"/>
      <c r="RA14" s="1146">
        <f t="shared" si="38"/>
        <v>0.75502597272485383</v>
      </c>
      <c r="RB14" s="388"/>
      <c r="RC14" s="388"/>
      <c r="RD14" s="507"/>
    </row>
    <row r="15" spans="1:472" s="496" customFormat="1">
      <c r="C15" s="795">
        <v>1956</v>
      </c>
      <c r="D15" s="518">
        <v>37.600050000000003</v>
      </c>
      <c r="E15" s="518">
        <v>0</v>
      </c>
      <c r="F15" s="518">
        <v>0</v>
      </c>
      <c r="G15" s="518">
        <v>25.578939999999999</v>
      </c>
      <c r="H15" s="518">
        <v>12.02111</v>
      </c>
      <c r="I15" s="518">
        <v>12.02111</v>
      </c>
      <c r="J15" s="518">
        <f t="shared" si="39"/>
        <v>8.4810099999999995</v>
      </c>
      <c r="K15" s="518">
        <v>6.60025</v>
      </c>
      <c r="L15" s="518">
        <f t="shared" si="40"/>
        <v>1.88076</v>
      </c>
      <c r="M15" s="518">
        <v>1.37843</v>
      </c>
      <c r="N15" s="518">
        <v>0.50232999999999994</v>
      </c>
      <c r="O15" s="518">
        <v>0.50688</v>
      </c>
      <c r="P15" s="518">
        <v>0</v>
      </c>
      <c r="Q15" s="518">
        <v>0</v>
      </c>
      <c r="R15" s="518">
        <v>-0.34373000000000004</v>
      </c>
      <c r="S15" s="518">
        <v>3.3769699999999996</v>
      </c>
      <c r="T15" s="518">
        <v>3.3769699999999996</v>
      </c>
      <c r="U15" s="518">
        <v>0.16437000000000002</v>
      </c>
      <c r="V15" s="518">
        <v>0.10745</v>
      </c>
      <c r="W15" s="518">
        <v>5.6909999999999995E-2</v>
      </c>
      <c r="X15" s="518">
        <v>0</v>
      </c>
      <c r="Y15" s="518">
        <v>0</v>
      </c>
      <c r="Z15" s="518">
        <v>0</v>
      </c>
      <c r="AA15" s="518">
        <v>0</v>
      </c>
      <c r="AB15" s="518">
        <v>0</v>
      </c>
      <c r="AC15" s="518">
        <v>1.10917</v>
      </c>
      <c r="AD15" s="518">
        <v>0.31525999999999998</v>
      </c>
      <c r="AE15" s="518">
        <v>0.74723000000000006</v>
      </c>
      <c r="AF15" s="518">
        <v>0</v>
      </c>
      <c r="AG15" s="518">
        <v>0</v>
      </c>
      <c r="AH15" s="518">
        <v>0</v>
      </c>
      <c r="AI15" s="518">
        <v>4.6679999999999999E-2</v>
      </c>
      <c r="AJ15" s="518">
        <v>2.4321700000000002</v>
      </c>
      <c r="AK15" s="518">
        <v>2.4321700000000002</v>
      </c>
      <c r="AL15" s="518">
        <v>0.5171</v>
      </c>
      <c r="AM15" s="518">
        <v>0.50232999999999994</v>
      </c>
      <c r="AN15" s="518">
        <f t="shared" si="41"/>
        <v>4.4610000000000004E-2</v>
      </c>
      <c r="AO15" s="518">
        <v>3.0960000000000001E-2</v>
      </c>
      <c r="AP15" s="518">
        <v>1.3650000000000001E-2</v>
      </c>
      <c r="AQ15" s="518">
        <v>0.52710000000000001</v>
      </c>
      <c r="AR15" s="518">
        <v>0.40870000000000001</v>
      </c>
      <c r="AS15" s="518">
        <f t="shared" si="0"/>
        <v>0.43537999999999999</v>
      </c>
      <c r="AT15" s="518">
        <v>6.3740000000000005E-2</v>
      </c>
      <c r="AU15" s="518">
        <v>0.37163999999999997</v>
      </c>
      <c r="AV15" s="518">
        <v>1.6227100000000001</v>
      </c>
      <c r="AW15" s="518">
        <v>1.8369900000000001</v>
      </c>
      <c r="AZ15" s="788">
        <v>1956</v>
      </c>
      <c r="BA15" s="518">
        <v>1.1160399999999999</v>
      </c>
      <c r="BB15" s="518">
        <v>0</v>
      </c>
      <c r="BC15" s="518">
        <v>0</v>
      </c>
      <c r="BD15" s="518">
        <v>0.38212000000000002</v>
      </c>
      <c r="BE15" s="518">
        <v>0.73391999999999991</v>
      </c>
      <c r="BF15" s="518">
        <v>0.73391999999999991</v>
      </c>
      <c r="BG15" s="518">
        <f t="shared" si="42"/>
        <v>0.33511000000000002</v>
      </c>
      <c r="BH15" s="518">
        <v>0.24924000000000002</v>
      </c>
      <c r="BI15" s="518">
        <f t="shared" si="43"/>
        <v>8.5870000000000002E-2</v>
      </c>
      <c r="BJ15" s="518">
        <v>7.7870000000000009E-2</v>
      </c>
      <c r="BK15" s="518">
        <v>8.0000000000000002E-3</v>
      </c>
      <c r="BL15" s="518">
        <v>6.5000000000000002E-2</v>
      </c>
      <c r="BM15" s="518">
        <v>0</v>
      </c>
      <c r="BN15" s="518">
        <v>0</v>
      </c>
      <c r="BO15" s="518">
        <v>-1.248E-2</v>
      </c>
      <c r="BP15" s="518">
        <v>0.34629000000000004</v>
      </c>
      <c r="BQ15" s="518">
        <v>0.34629000000000004</v>
      </c>
      <c r="BR15" s="518">
        <v>0.60353999999999997</v>
      </c>
      <c r="BS15" s="518">
        <v>0.56303999999999998</v>
      </c>
      <c r="BT15" s="518">
        <v>4.0500000000000001E-2</v>
      </c>
      <c r="BU15" s="518">
        <v>0</v>
      </c>
      <c r="BV15" s="518">
        <v>0</v>
      </c>
      <c r="BW15" s="518">
        <v>0</v>
      </c>
      <c r="BX15" s="518">
        <v>0</v>
      </c>
      <c r="BY15" s="518">
        <v>0</v>
      </c>
      <c r="BZ15" s="518">
        <v>0.56946000000000008</v>
      </c>
      <c r="CA15" s="518">
        <v>0.50788</v>
      </c>
      <c r="CB15" s="518">
        <v>2.93E-2</v>
      </c>
      <c r="CC15" s="518">
        <v>0</v>
      </c>
      <c r="CD15" s="518">
        <v>0</v>
      </c>
      <c r="CE15" s="518">
        <v>0</v>
      </c>
      <c r="CF15" s="518">
        <v>3.2280000000000003E-2</v>
      </c>
      <c r="CG15" s="518">
        <v>0</v>
      </c>
      <c r="CH15" s="518">
        <v>0.38036999999999999</v>
      </c>
      <c r="CI15" s="518">
        <v>0.38036999999999999</v>
      </c>
      <c r="CJ15" s="518">
        <f t="shared" si="44"/>
        <v>9.7370000000000012E-2</v>
      </c>
      <c r="CK15" s="518">
        <v>0</v>
      </c>
      <c r="CL15" s="518">
        <v>8.2799999999999999E-2</v>
      </c>
      <c r="CM15" s="518">
        <v>6.5700000000000003E-3</v>
      </c>
      <c r="CN15" s="518">
        <v>8.0000000000000002E-3</v>
      </c>
      <c r="CO15" s="518">
        <f t="shared" si="45"/>
        <v>0.28302000000000005</v>
      </c>
      <c r="CP15" s="518">
        <v>0.28241000000000005</v>
      </c>
      <c r="CQ15" s="518">
        <v>6.0999999999999997E-4</v>
      </c>
      <c r="CR15" s="518">
        <v>0</v>
      </c>
      <c r="CS15" s="518">
        <f t="shared" si="46"/>
        <v>5.373E-2</v>
      </c>
      <c r="CT15" s="518">
        <v>5.373E-2</v>
      </c>
      <c r="CU15" s="518">
        <v>0</v>
      </c>
      <c r="CV15" s="518">
        <v>0.12884999999999999</v>
      </c>
      <c r="CW15" s="518">
        <v>7.4999999999999997E-3</v>
      </c>
      <c r="CX15" s="518">
        <f t="shared" si="47"/>
        <v>0.28751000000000004</v>
      </c>
      <c r="CY15" s="518">
        <v>2.1700000000000001E-3</v>
      </c>
      <c r="CZ15" s="518">
        <v>0.28241000000000005</v>
      </c>
      <c r="DA15" s="518">
        <v>2.9300000000000003E-3</v>
      </c>
      <c r="DB15" s="518">
        <v>0.28316000000000002</v>
      </c>
      <c r="DC15" s="518">
        <v>0.30029</v>
      </c>
      <c r="DF15" s="788">
        <v>1956</v>
      </c>
      <c r="DG15" s="518">
        <v>4.9896799999999999</v>
      </c>
      <c r="DH15" s="518">
        <v>0</v>
      </c>
      <c r="DI15" s="518">
        <v>0</v>
      </c>
      <c r="DJ15" s="518">
        <v>0</v>
      </c>
      <c r="DK15" s="518">
        <v>1.78735</v>
      </c>
      <c r="DL15" s="518">
        <v>3.2023299999999999</v>
      </c>
      <c r="DM15" s="518">
        <v>3.2023299999999999</v>
      </c>
      <c r="DN15" s="518">
        <f t="shared" si="48"/>
        <v>2.75563</v>
      </c>
      <c r="DO15" s="518">
        <v>2.1861100000000002</v>
      </c>
      <c r="DP15" s="518">
        <f t="shared" si="49"/>
        <v>0.56952000000000003</v>
      </c>
      <c r="DQ15" s="518">
        <v>0.14180000000000001</v>
      </c>
      <c r="DR15" s="518">
        <v>0.42772000000000004</v>
      </c>
      <c r="DS15" s="518">
        <v>7.6829999999999996E-2</v>
      </c>
      <c r="DT15" s="518">
        <v>0</v>
      </c>
      <c r="DU15" s="518">
        <v>0</v>
      </c>
      <c r="DV15" s="518">
        <v>0</v>
      </c>
      <c r="DW15" s="518">
        <v>0.36987000000000003</v>
      </c>
      <c r="DX15" s="518">
        <v>0.36987000000000003</v>
      </c>
      <c r="DY15" s="518">
        <f t="shared" si="50"/>
        <v>4.8191500000000005</v>
      </c>
      <c r="DZ15" s="518">
        <f t="shared" si="51"/>
        <v>4.0008400000000002</v>
      </c>
      <c r="EA15" s="518">
        <v>1.8336400000000002</v>
      </c>
      <c r="EB15" s="518">
        <v>0.15693000000000001</v>
      </c>
      <c r="EC15" s="518">
        <v>2.0102699999999998</v>
      </c>
      <c r="ED15" s="518">
        <v>0.81830999999999998</v>
      </c>
      <c r="EE15" s="518">
        <v>0</v>
      </c>
      <c r="EF15" s="518">
        <v>0</v>
      </c>
      <c r="EG15" s="518">
        <f t="shared" si="52"/>
        <v>-0.90155999999999992</v>
      </c>
      <c r="EH15" s="518">
        <v>-0.45856999999999998</v>
      </c>
      <c r="EI15" s="518">
        <v>-0.44298999999999999</v>
      </c>
      <c r="EJ15" s="518">
        <v>0</v>
      </c>
      <c r="EK15" s="518">
        <v>0</v>
      </c>
      <c r="EL15" s="518">
        <v>0</v>
      </c>
      <c r="EM15" s="518">
        <v>0</v>
      </c>
      <c r="EN15" s="518">
        <v>0.29288999999999998</v>
      </c>
      <c r="EO15" s="518">
        <v>0.12515999999999999</v>
      </c>
      <c r="EP15" s="518">
        <v>0.12454999999999999</v>
      </c>
      <c r="EQ15" s="518">
        <v>0</v>
      </c>
      <c r="ER15" s="518">
        <v>0</v>
      </c>
      <c r="ES15" s="518">
        <v>0</v>
      </c>
      <c r="ET15" s="518">
        <v>0</v>
      </c>
      <c r="EU15" s="518">
        <v>4.3180000000000003E-2</v>
      </c>
      <c r="EV15" s="518">
        <v>0.36214999999999997</v>
      </c>
      <c r="EW15" s="518">
        <v>0.36214999999999997</v>
      </c>
      <c r="EX15" s="518">
        <v>0</v>
      </c>
      <c r="EY15" s="518">
        <v>0</v>
      </c>
      <c r="EZ15" s="518">
        <v>0</v>
      </c>
      <c r="FA15" s="518">
        <v>0</v>
      </c>
      <c r="FB15" s="518">
        <v>0</v>
      </c>
      <c r="FC15" s="518">
        <v>0</v>
      </c>
      <c r="FD15" s="518">
        <v>4.2181999999999995</v>
      </c>
      <c r="FE15" s="518">
        <v>4.2181999999999995</v>
      </c>
      <c r="FF15" s="518">
        <f t="shared" si="1"/>
        <v>1.4207699999999999</v>
      </c>
      <c r="FG15" s="518">
        <v>1.3145899999999999</v>
      </c>
      <c r="FH15" s="518">
        <v>0.10618000000000001</v>
      </c>
      <c r="FI15" s="518">
        <f t="shared" si="2"/>
        <v>3.0086399999999998</v>
      </c>
      <c r="FJ15" s="518">
        <v>1.91658</v>
      </c>
      <c r="FK15" s="518">
        <v>0.51425999999999994</v>
      </c>
      <c r="FL15" s="518">
        <v>0.15008000000000002</v>
      </c>
      <c r="FM15" s="518">
        <v>0.42772000000000004</v>
      </c>
      <c r="FN15" s="518">
        <f t="shared" si="3"/>
        <v>0.25670000000000004</v>
      </c>
      <c r="FO15" s="518">
        <v>0</v>
      </c>
      <c r="FP15" s="518">
        <v>5.4000000000000001E-4</v>
      </c>
      <c r="FQ15" s="518">
        <v>0</v>
      </c>
      <c r="FR15" s="518">
        <v>0</v>
      </c>
      <c r="FS15" s="518">
        <v>0</v>
      </c>
      <c r="FT15" s="518">
        <v>0</v>
      </c>
      <c r="FU15" s="518">
        <v>0.14858000000000002</v>
      </c>
      <c r="FV15" s="518">
        <v>0.10758</v>
      </c>
      <c r="FW15" s="518">
        <v>0</v>
      </c>
      <c r="FX15" s="518">
        <v>0</v>
      </c>
      <c r="FY15" s="518">
        <v>0</v>
      </c>
      <c r="FZ15" s="518">
        <v>0</v>
      </c>
      <c r="GA15" s="518">
        <f t="shared" si="4"/>
        <v>0</v>
      </c>
      <c r="GB15" s="518">
        <v>0</v>
      </c>
      <c r="GC15" s="518">
        <v>0</v>
      </c>
      <c r="GD15" s="518">
        <v>2.96394</v>
      </c>
      <c r="GE15" s="518">
        <v>1.87327</v>
      </c>
      <c r="GF15" s="518">
        <v>0.49348999999999998</v>
      </c>
      <c r="GG15" s="518">
        <v>0.59719000000000011</v>
      </c>
      <c r="GH15" s="518">
        <f t="shared" si="5"/>
        <v>0.38226000000000004</v>
      </c>
      <c r="GI15" s="518">
        <v>1.65E-3</v>
      </c>
      <c r="GJ15" s="518">
        <v>0</v>
      </c>
      <c r="GK15" s="518">
        <v>0</v>
      </c>
      <c r="GL15" s="518">
        <v>0</v>
      </c>
      <c r="GM15" s="518">
        <v>0</v>
      </c>
      <c r="GN15" s="518">
        <v>0.19305</v>
      </c>
      <c r="GO15" s="518">
        <v>0.18756</v>
      </c>
      <c r="GP15" s="518">
        <v>0</v>
      </c>
      <c r="GQ15" s="518">
        <v>0</v>
      </c>
      <c r="GR15" s="518">
        <v>0</v>
      </c>
      <c r="GS15" s="518">
        <v>0</v>
      </c>
      <c r="GT15" s="518">
        <v>5.5581199999999997</v>
      </c>
      <c r="GX15" s="788">
        <v>1956</v>
      </c>
      <c r="GY15" s="496">
        <v>15.807739999999999</v>
      </c>
      <c r="GZ15" s="496">
        <v>0</v>
      </c>
      <c r="HA15" s="496">
        <v>0</v>
      </c>
      <c r="HB15" s="496">
        <v>6.3532799999999998</v>
      </c>
      <c r="HC15" s="496">
        <v>9.4544599999999992</v>
      </c>
      <c r="HD15" s="518">
        <v>9.4544599999999992</v>
      </c>
      <c r="HE15" s="518">
        <f t="shared" si="53"/>
        <v>1.7368399999999999</v>
      </c>
      <c r="HF15" s="518">
        <v>1.46147</v>
      </c>
      <c r="HG15" s="496">
        <f t="shared" si="54"/>
        <v>0.27537</v>
      </c>
      <c r="HH15" s="496">
        <v>0.27537</v>
      </c>
      <c r="HI15" s="496">
        <f>0</f>
        <v>0</v>
      </c>
      <c r="HJ15" s="496">
        <v>0.1696</v>
      </c>
      <c r="HK15" s="496">
        <v>0</v>
      </c>
      <c r="HL15" s="496">
        <v>0</v>
      </c>
      <c r="HM15" s="496">
        <v>-8.6779999999999996E-2</v>
      </c>
      <c r="HN15" s="496">
        <v>7.6348000000000003</v>
      </c>
      <c r="HO15" s="496">
        <v>1.0609000000000002</v>
      </c>
      <c r="HP15" s="496">
        <v>6.5739099999999997</v>
      </c>
      <c r="HQ15" s="608">
        <f t="shared" si="6"/>
        <v>0.81169022865887142</v>
      </c>
      <c r="HR15" s="608">
        <f t="shared" si="7"/>
        <v>5.8048443804369612</v>
      </c>
      <c r="HS15" s="518">
        <v>7.6348000000000003</v>
      </c>
      <c r="HT15" s="518">
        <f t="shared" si="8"/>
        <v>13.65338</v>
      </c>
      <c r="HU15" s="518">
        <v>10.786020000000001</v>
      </c>
      <c r="HV15" s="518">
        <f t="shared" si="9"/>
        <v>2.8673599999999997</v>
      </c>
      <c r="HW15" s="518">
        <v>1.9293199999999999</v>
      </c>
      <c r="HX15" s="518">
        <v>0.93803999999999998</v>
      </c>
      <c r="HY15" s="518">
        <f t="shared" si="55"/>
        <v>1.4669300000000001</v>
      </c>
      <c r="HZ15" s="518">
        <v>0.48349999999999999</v>
      </c>
      <c r="IA15" s="518">
        <v>0.77885000000000004</v>
      </c>
      <c r="IB15" s="518">
        <v>0</v>
      </c>
      <c r="IC15" s="518">
        <v>0</v>
      </c>
      <c r="ID15" s="518">
        <v>3.2280000000000003E-2</v>
      </c>
      <c r="IE15" s="518">
        <v>0.17230000000000001</v>
      </c>
      <c r="IF15" s="518">
        <f t="shared" si="10"/>
        <v>0.30293999999999999</v>
      </c>
      <c r="IG15" s="518">
        <v>0.13413999999999998</v>
      </c>
      <c r="IH15" s="518">
        <v>0.16880000000000001</v>
      </c>
      <c r="II15" s="518">
        <v>22.452169999999999</v>
      </c>
      <c r="IJ15" s="518">
        <v>22.452169999999999</v>
      </c>
      <c r="IK15" s="518">
        <v>3.4658600000000002</v>
      </c>
      <c r="IL15" s="518">
        <v>1.82894</v>
      </c>
      <c r="IM15" s="518">
        <v>0.12884999999999999</v>
      </c>
      <c r="IN15" s="518">
        <v>0.90085999999999999</v>
      </c>
      <c r="IO15" s="518">
        <v>0.60721000000000003</v>
      </c>
      <c r="IP15" s="518">
        <f t="shared" si="11"/>
        <v>1.7860100000000001</v>
      </c>
      <c r="IQ15" s="518">
        <v>0.19347999999999999</v>
      </c>
      <c r="IR15" s="518">
        <v>1.59253</v>
      </c>
      <c r="IS15" s="518">
        <v>0</v>
      </c>
      <c r="IT15" s="518">
        <v>0</v>
      </c>
      <c r="IU15" s="518">
        <f t="shared" si="12"/>
        <v>0.83993000000000007</v>
      </c>
      <c r="IV15" s="518">
        <v>0.73375000000000001</v>
      </c>
      <c r="IW15" s="518">
        <v>0.10618000000000001</v>
      </c>
      <c r="IX15" s="518">
        <f t="shared" si="13"/>
        <v>3.6196799999999998</v>
      </c>
      <c r="IY15" s="518">
        <v>1.9306199999999998</v>
      </c>
      <c r="IZ15" s="518">
        <v>0.59436999999999995</v>
      </c>
      <c r="JA15" s="518">
        <v>0.15665000000000001</v>
      </c>
      <c r="JB15" s="518">
        <v>0.93803999999999998</v>
      </c>
      <c r="JC15" s="518">
        <f t="shared" si="14"/>
        <v>1.86117</v>
      </c>
      <c r="JD15" s="518">
        <v>0.20569999999999999</v>
      </c>
      <c r="JE15" s="518">
        <v>1.65547</v>
      </c>
      <c r="JF15" s="518">
        <v>0</v>
      </c>
      <c r="JG15" s="518">
        <v>0</v>
      </c>
      <c r="JH15" s="518">
        <v>0</v>
      </c>
      <c r="JI15" s="518">
        <v>0</v>
      </c>
      <c r="JJ15" s="518">
        <v>21.38325</v>
      </c>
      <c r="JN15" s="788">
        <v>1956</v>
      </c>
      <c r="JO15" s="518">
        <v>14.233930000000001</v>
      </c>
      <c r="JP15" s="518">
        <v>0</v>
      </c>
      <c r="JQ15" s="518">
        <v>0</v>
      </c>
      <c r="JR15" s="518">
        <v>6.1986800000000004</v>
      </c>
      <c r="JS15" s="518">
        <v>8.0352399999999999</v>
      </c>
      <c r="JT15" s="518">
        <v>8.0352399999999999</v>
      </c>
      <c r="JU15" s="518">
        <f t="shared" si="15"/>
        <v>1.4710000000000001</v>
      </c>
      <c r="JV15" s="518">
        <v>1.23726</v>
      </c>
      <c r="JW15" s="518">
        <f t="shared" si="16"/>
        <v>0.23374</v>
      </c>
      <c r="JX15" s="518">
        <v>0.23374</v>
      </c>
      <c r="JY15" s="518">
        <v>0</v>
      </c>
      <c r="JZ15" s="518">
        <v>0.11012999999999999</v>
      </c>
      <c r="KA15" s="518">
        <v>0</v>
      </c>
      <c r="KB15" s="518">
        <v>0</v>
      </c>
      <c r="KC15" s="518">
        <v>-8.337E-2</v>
      </c>
      <c r="KD15" s="518">
        <v>6.53749</v>
      </c>
      <c r="KH15" s="788">
        <v>1956</v>
      </c>
      <c r="KI15" s="518">
        <v>0.48558999999999997</v>
      </c>
      <c r="KJ15" s="518">
        <v>0</v>
      </c>
      <c r="KK15" s="518">
        <v>0</v>
      </c>
      <c r="KL15" s="518">
        <v>0.13547000000000001</v>
      </c>
      <c r="KM15" s="518">
        <v>0.35011999999999999</v>
      </c>
      <c r="KN15" s="518">
        <v>0.35011999999999999</v>
      </c>
      <c r="KO15" s="518">
        <f t="shared" si="17"/>
        <v>0.31469000000000003</v>
      </c>
      <c r="KP15" s="518">
        <v>0.25463000000000002</v>
      </c>
      <c r="KQ15" s="518">
        <f t="shared" si="18"/>
        <v>6.0060000000000002E-2</v>
      </c>
      <c r="KR15" s="518">
        <v>6.0060000000000002E-2</v>
      </c>
      <c r="KS15" s="518">
        <v>0</v>
      </c>
      <c r="KT15" s="518">
        <v>0</v>
      </c>
      <c r="KU15" s="518">
        <v>0</v>
      </c>
      <c r="KV15" s="518">
        <v>0</v>
      </c>
      <c r="KW15" s="518">
        <v>0</v>
      </c>
      <c r="KX15" s="518">
        <v>3.5430000000000003E-2</v>
      </c>
      <c r="KY15" s="518">
        <v>3.5430000000000003E-2</v>
      </c>
      <c r="KZ15" s="518">
        <f t="shared" si="19"/>
        <v>2.0500000000000001E-2</v>
      </c>
      <c r="LA15" s="518">
        <v>2.0500000000000001E-2</v>
      </c>
      <c r="LB15" s="518">
        <v>0</v>
      </c>
      <c r="LC15" s="518">
        <v>0</v>
      </c>
      <c r="LD15" s="518">
        <v>0</v>
      </c>
      <c r="LE15" s="518">
        <v>0</v>
      </c>
      <c r="LF15" s="518">
        <v>0</v>
      </c>
      <c r="LG15" s="518">
        <f t="shared" si="20"/>
        <v>1.0000000000000001E-5</v>
      </c>
      <c r="LH15" s="518">
        <v>1.0000000000000001E-5</v>
      </c>
      <c r="LI15" s="518">
        <v>0</v>
      </c>
      <c r="LJ15" s="518">
        <v>5.5920000000000004E-2</v>
      </c>
      <c r="LK15" s="518">
        <v>5.5920000000000004E-2</v>
      </c>
      <c r="LL15" s="518">
        <f t="shared" si="21"/>
        <v>0.44889999999999997</v>
      </c>
      <c r="LM15" s="518">
        <v>0</v>
      </c>
      <c r="LN15" s="518">
        <v>0.44889999999999997</v>
      </c>
      <c r="LO15" s="518">
        <v>0</v>
      </c>
      <c r="LP15" s="518">
        <v>0</v>
      </c>
      <c r="LQ15" s="518">
        <v>1.0019999999999999E-2</v>
      </c>
      <c r="LR15" s="518">
        <f t="shared" si="22"/>
        <v>5.8740000000000001E-2</v>
      </c>
      <c r="LS15" s="518">
        <v>0</v>
      </c>
      <c r="LT15" s="518">
        <v>5.8740000000000001E-2</v>
      </c>
      <c r="LU15" s="518">
        <v>0</v>
      </c>
      <c r="LV15" s="518">
        <v>0</v>
      </c>
      <c r="LW15" s="518">
        <v>0</v>
      </c>
      <c r="LX15" s="518">
        <v>0</v>
      </c>
      <c r="LY15" s="518">
        <v>0.43607000000000001</v>
      </c>
      <c r="MC15" s="799">
        <v>1956</v>
      </c>
      <c r="MD15" s="518">
        <v>3.5781499999999999</v>
      </c>
      <c r="ME15" s="518">
        <v>3.9508700000000001</v>
      </c>
      <c r="MF15" s="518">
        <v>-0.37272000000000005</v>
      </c>
      <c r="MG15" s="518">
        <f t="shared" si="23"/>
        <v>4.7310000000000005E-2</v>
      </c>
      <c r="MH15" s="518">
        <v>4.7310000000000005E-2</v>
      </c>
      <c r="MI15" s="518">
        <v>0</v>
      </c>
      <c r="MJ15" s="518">
        <v>0</v>
      </c>
      <c r="MK15" s="518">
        <f t="shared" si="24"/>
        <v>0.29252</v>
      </c>
      <c r="ML15" s="518">
        <v>4.7280000000000003E-2</v>
      </c>
      <c r="MM15" s="518">
        <v>0.24524000000000001</v>
      </c>
      <c r="MN15" s="518">
        <v>0</v>
      </c>
      <c r="MO15" s="518">
        <v>0</v>
      </c>
      <c r="MP15" s="518">
        <v>0</v>
      </c>
      <c r="MQ15" s="518">
        <v>0</v>
      </c>
      <c r="MR15" s="518">
        <f t="shared" si="25"/>
        <v>3.4300000000000003E-3</v>
      </c>
      <c r="MS15" s="518">
        <v>2.9100000000000003E-3</v>
      </c>
      <c r="MT15" s="518">
        <v>5.2000000000000006E-4</v>
      </c>
      <c r="MU15" s="518">
        <v>0</v>
      </c>
      <c r="MV15" s="518">
        <f t="shared" si="26"/>
        <v>0.19489000000000001</v>
      </c>
      <c r="MW15" s="518">
        <v>1.1720000000000001E-2</v>
      </c>
      <c r="MX15" s="518">
        <v>4.5100000000000001E-3</v>
      </c>
      <c r="MY15" s="518">
        <v>0.14858000000000002</v>
      </c>
      <c r="MZ15" s="518">
        <v>3.0079999999999999E-2</v>
      </c>
      <c r="NA15" s="518">
        <v>0</v>
      </c>
      <c r="NB15" s="518">
        <v>0</v>
      </c>
      <c r="NC15" s="518">
        <v>0</v>
      </c>
      <c r="ND15" s="518">
        <f t="shared" si="27"/>
        <v>1.719E-2</v>
      </c>
      <c r="NE15" s="518">
        <v>1.298E-2</v>
      </c>
      <c r="NF15" s="518">
        <v>4.2100000000000002E-3</v>
      </c>
      <c r="NG15" s="518">
        <v>0</v>
      </c>
      <c r="NH15" s="518">
        <f t="shared" si="28"/>
        <v>0</v>
      </c>
      <c r="NI15" s="518">
        <v>0</v>
      </c>
      <c r="NJ15" s="518">
        <v>0</v>
      </c>
      <c r="NK15" s="518">
        <f t="shared" si="29"/>
        <v>8.8019999999999987E-2</v>
      </c>
      <c r="NL15" s="518">
        <v>6.7069999999999991E-2</v>
      </c>
      <c r="NM15" s="518">
        <v>2.095E-2</v>
      </c>
      <c r="NN15" s="518">
        <v>0</v>
      </c>
      <c r="NO15" s="518">
        <v>0</v>
      </c>
      <c r="NP15" s="518">
        <v>0</v>
      </c>
      <c r="NQ15" s="518">
        <v>0</v>
      </c>
      <c r="NR15" s="518">
        <f t="shared" si="30"/>
        <v>0</v>
      </c>
      <c r="NS15" s="518">
        <v>0</v>
      </c>
      <c r="NT15" s="518">
        <v>0</v>
      </c>
      <c r="NU15" s="518">
        <v>5.3149999999999996E-2</v>
      </c>
      <c r="NV15" s="518">
        <f t="shared" si="31"/>
        <v>0.40068999999999999</v>
      </c>
      <c r="NW15" s="518">
        <v>2.5800000000000003E-3</v>
      </c>
      <c r="NX15" s="518">
        <v>6.132E-2</v>
      </c>
      <c r="NY15" s="518">
        <v>0.19305</v>
      </c>
      <c r="NZ15" s="518">
        <v>0.14374000000000001</v>
      </c>
      <c r="OA15" s="518">
        <v>0</v>
      </c>
      <c r="OB15" s="518">
        <v>0</v>
      </c>
      <c r="OC15" s="518">
        <v>0</v>
      </c>
      <c r="OD15" s="518">
        <v>5.9729999999999998E-2</v>
      </c>
      <c r="OE15" s="518">
        <v>0</v>
      </c>
      <c r="OF15" s="518">
        <v>0</v>
      </c>
      <c r="OG15" s="518">
        <v>0</v>
      </c>
      <c r="OH15" s="518">
        <v>0</v>
      </c>
      <c r="OI15" s="518">
        <v>0</v>
      </c>
      <c r="OJ15" s="518">
        <v>-0.45337</v>
      </c>
      <c r="ON15" s="801">
        <v>1956</v>
      </c>
      <c r="OO15" s="809">
        <v>23.22475</v>
      </c>
      <c r="OP15" s="809">
        <v>5.8105600000000006</v>
      </c>
      <c r="OQ15" s="809">
        <v>0.61538999999999999</v>
      </c>
      <c r="OR15" s="809">
        <v>2.6249999999999999E-2</v>
      </c>
      <c r="OS15" s="809">
        <v>3.5781499999999999</v>
      </c>
      <c r="OT15" s="809">
        <v>3.9508700000000001</v>
      </c>
      <c r="OU15" s="809">
        <v>29.304220000000001</v>
      </c>
      <c r="OV15" s="809">
        <v>4.7310000000000005E-2</v>
      </c>
      <c r="OW15" s="809">
        <v>1.719E-2</v>
      </c>
      <c r="OX15" s="809">
        <v>0.29252</v>
      </c>
      <c r="OY15" s="809">
        <v>8.8020000000000001E-2</v>
      </c>
      <c r="OZ15" s="809">
        <v>0</v>
      </c>
      <c r="PA15" s="809">
        <v>0</v>
      </c>
      <c r="PB15" s="809">
        <v>29.53884</v>
      </c>
      <c r="PC15" s="809">
        <v>0</v>
      </c>
      <c r="PD15" s="809">
        <v>3.4300000000000003E-3</v>
      </c>
      <c r="PE15" s="809">
        <v>5.3149999999999996E-2</v>
      </c>
      <c r="PF15" s="809">
        <v>0.19488999999999998</v>
      </c>
      <c r="PG15" s="809">
        <v>0.40068999999999999</v>
      </c>
      <c r="PH15" s="809">
        <v>29.28331</v>
      </c>
      <c r="PI15" s="809">
        <v>0</v>
      </c>
      <c r="PJ15" s="809">
        <v>5.9729999999999998E-2</v>
      </c>
      <c r="PK15" s="809">
        <v>-0.45457999999999998</v>
      </c>
      <c r="PO15" s="803">
        <v>1956</v>
      </c>
      <c r="PP15" s="805">
        <f t="shared" si="32"/>
        <v>1.6067376154681086</v>
      </c>
      <c r="PQ15" s="805">
        <f t="shared" si="33"/>
        <v>4.8699724550403729E-2</v>
      </c>
      <c r="PR15" s="805">
        <f t="shared" si="34"/>
        <v>0.43937157220190887</v>
      </c>
      <c r="PS15" s="520">
        <f t="shared" si="35"/>
        <v>1.0182653909041672</v>
      </c>
      <c r="PT15" s="805">
        <f t="shared" si="36"/>
        <v>1.0991605291743343E-2</v>
      </c>
      <c r="PU15" s="805">
        <f t="shared" si="37"/>
        <v>3.1240659084163314</v>
      </c>
      <c r="PZ15" s="803">
        <v>1956</v>
      </c>
      <c r="QA15" s="809">
        <v>29.304219999999997</v>
      </c>
      <c r="QB15" s="809">
        <v>25.761949999999999</v>
      </c>
      <c r="QC15" s="809">
        <v>4.0008400000000002</v>
      </c>
      <c r="QD15" s="809">
        <v>-0.45856999999999998</v>
      </c>
      <c r="QE15" s="809">
        <v>29.304279999999999</v>
      </c>
      <c r="QF15" s="809">
        <v>23.224740000000001</v>
      </c>
      <c r="QG15" s="809">
        <v>6.4522299999999992</v>
      </c>
      <c r="QH15" s="809">
        <v>3.5781700000000001</v>
      </c>
      <c r="QI15" s="809">
        <v>3.95086</v>
      </c>
      <c r="QJ15" s="809">
        <v>29.304220000000001</v>
      </c>
      <c r="QK15" s="809">
        <v>13.62326</v>
      </c>
      <c r="QL15" s="809">
        <v>11.76337</v>
      </c>
      <c r="QM15" s="809">
        <v>4.8191499999999996</v>
      </c>
      <c r="QN15" s="809">
        <v>-0.90155999999999992</v>
      </c>
      <c r="QQ15" s="1126">
        <v>1956</v>
      </c>
      <c r="QR15" s="508"/>
      <c r="QS15" s="388"/>
      <c r="QT15" s="388"/>
      <c r="QU15" s="388"/>
      <c r="QV15" s="388"/>
      <c r="QW15" s="388"/>
      <c r="QX15" s="388"/>
      <c r="QY15" s="388"/>
      <c r="QZ15" s="388"/>
      <c r="RA15" s="1146">
        <f t="shared" si="38"/>
        <v>0.75502597272485383</v>
      </c>
      <c r="RB15" s="388"/>
      <c r="RC15" s="388"/>
      <c r="RD15" s="507"/>
    </row>
    <row r="16" spans="1:472" s="496" customFormat="1">
      <c r="C16" s="795">
        <v>1957</v>
      </c>
      <c r="D16" s="518">
        <v>42.088239999999999</v>
      </c>
      <c r="E16" s="518">
        <v>0</v>
      </c>
      <c r="F16" s="518">
        <v>0</v>
      </c>
      <c r="G16" s="518">
        <v>28.503150000000002</v>
      </c>
      <c r="H16" s="518">
        <v>13.585090000000001</v>
      </c>
      <c r="I16" s="518">
        <v>13.585090000000001</v>
      </c>
      <c r="J16" s="518">
        <f t="shared" si="39"/>
        <v>9.5424600000000002</v>
      </c>
      <c r="K16" s="518">
        <v>7.5112800000000002</v>
      </c>
      <c r="L16" s="518">
        <f t="shared" si="40"/>
        <v>2.03118</v>
      </c>
      <c r="M16" s="518">
        <v>1.5186900000000001</v>
      </c>
      <c r="N16" s="518">
        <v>0.51249</v>
      </c>
      <c r="O16" s="518">
        <v>0.57572999999999996</v>
      </c>
      <c r="P16" s="518">
        <v>0</v>
      </c>
      <c r="Q16" s="518">
        <v>0</v>
      </c>
      <c r="R16" s="518">
        <v>-0.34691000000000005</v>
      </c>
      <c r="S16" s="518">
        <v>3.8138100000000001</v>
      </c>
      <c r="T16" s="518">
        <v>3.8138100000000001</v>
      </c>
      <c r="U16" s="518">
        <v>0.19261</v>
      </c>
      <c r="V16" s="518">
        <v>0.12877000000000002</v>
      </c>
      <c r="W16" s="518">
        <v>6.3840000000000008E-2</v>
      </c>
      <c r="X16" s="518">
        <v>0</v>
      </c>
      <c r="Y16" s="518">
        <v>0</v>
      </c>
      <c r="Z16" s="518">
        <v>0</v>
      </c>
      <c r="AA16" s="518">
        <v>0</v>
      </c>
      <c r="AB16" s="518">
        <v>0</v>
      </c>
      <c r="AC16" s="518">
        <v>1.26291</v>
      </c>
      <c r="AD16" s="518">
        <v>0.43698999999999999</v>
      </c>
      <c r="AE16" s="518">
        <v>0.79501999999999995</v>
      </c>
      <c r="AF16" s="518">
        <v>0</v>
      </c>
      <c r="AG16" s="518">
        <v>0</v>
      </c>
      <c r="AH16" s="518">
        <v>0</v>
      </c>
      <c r="AI16" s="518">
        <v>3.0899999999999997E-2</v>
      </c>
      <c r="AJ16" s="518">
        <v>2.7435</v>
      </c>
      <c r="AK16" s="518">
        <v>2.7435</v>
      </c>
      <c r="AL16" s="518">
        <v>0.53489999999999993</v>
      </c>
      <c r="AM16" s="518">
        <v>0.51249</v>
      </c>
      <c r="AN16" s="518">
        <f t="shared" si="41"/>
        <v>5.2750000000000005E-2</v>
      </c>
      <c r="AO16" s="518">
        <v>3.7850000000000002E-2</v>
      </c>
      <c r="AP16" s="518">
        <v>1.49E-2</v>
      </c>
      <c r="AQ16" s="518">
        <v>0.55406</v>
      </c>
      <c r="AR16" s="518">
        <v>0.42213999999999996</v>
      </c>
      <c r="AS16" s="518">
        <f t="shared" si="0"/>
        <v>0.49430000000000002</v>
      </c>
      <c r="AT16" s="518">
        <v>7.5490000000000002E-2</v>
      </c>
      <c r="AU16" s="518">
        <v>0.41881000000000002</v>
      </c>
      <c r="AV16" s="518">
        <v>1.8606500000000001</v>
      </c>
      <c r="AW16" s="518">
        <v>2.10181</v>
      </c>
      <c r="AZ16" s="788">
        <v>1957</v>
      </c>
      <c r="BA16" s="518">
        <v>1.3557900000000001</v>
      </c>
      <c r="BB16" s="518">
        <v>0</v>
      </c>
      <c r="BC16" s="518">
        <v>0</v>
      </c>
      <c r="BD16" s="518">
        <v>0.42341000000000001</v>
      </c>
      <c r="BE16" s="518">
        <v>0.93237999999999999</v>
      </c>
      <c r="BF16" s="518">
        <v>0.93237999999999999</v>
      </c>
      <c r="BG16" s="518">
        <f t="shared" si="42"/>
        <v>0.37053999999999998</v>
      </c>
      <c r="BH16" s="518">
        <v>0.27126999999999996</v>
      </c>
      <c r="BI16" s="518">
        <f t="shared" si="43"/>
        <v>9.9269999999999997E-2</v>
      </c>
      <c r="BJ16" s="518">
        <v>9.0060000000000001E-2</v>
      </c>
      <c r="BK16" s="518">
        <v>9.2100000000000012E-3</v>
      </c>
      <c r="BL16" s="518">
        <v>8.5860000000000006E-2</v>
      </c>
      <c r="BM16" s="518">
        <v>0</v>
      </c>
      <c r="BN16" s="518">
        <v>0</v>
      </c>
      <c r="BO16" s="518">
        <v>-4.7039999999999998E-2</v>
      </c>
      <c r="BP16" s="518">
        <v>0.52301999999999993</v>
      </c>
      <c r="BQ16" s="518">
        <v>0.52301999999999993</v>
      </c>
      <c r="BR16" s="518">
        <v>0.77242999999999995</v>
      </c>
      <c r="BS16" s="518">
        <v>0.72914999999999996</v>
      </c>
      <c r="BT16" s="518">
        <v>4.3279999999999999E-2</v>
      </c>
      <c r="BU16" s="518">
        <v>0</v>
      </c>
      <c r="BV16" s="518">
        <v>0</v>
      </c>
      <c r="BW16" s="518">
        <v>0</v>
      </c>
      <c r="BX16" s="518">
        <v>0</v>
      </c>
      <c r="BY16" s="518">
        <v>0</v>
      </c>
      <c r="BZ16" s="518">
        <v>0.72160000000000002</v>
      </c>
      <c r="CA16" s="518">
        <v>0.64910000000000001</v>
      </c>
      <c r="CB16" s="518">
        <v>3.4200000000000001E-2</v>
      </c>
      <c r="CC16" s="518">
        <v>0</v>
      </c>
      <c r="CD16" s="518">
        <v>0</v>
      </c>
      <c r="CE16" s="518">
        <v>0</v>
      </c>
      <c r="CF16" s="518">
        <v>3.8299999999999994E-2</v>
      </c>
      <c r="CG16" s="518">
        <v>0</v>
      </c>
      <c r="CH16" s="518">
        <v>0.57384000000000002</v>
      </c>
      <c r="CI16" s="518">
        <v>0.57384000000000002</v>
      </c>
      <c r="CJ16" s="518">
        <f t="shared" si="44"/>
        <v>0.10772</v>
      </c>
      <c r="CK16" s="518">
        <v>0</v>
      </c>
      <c r="CL16" s="518">
        <v>9.1350000000000001E-2</v>
      </c>
      <c r="CM16" s="518">
        <v>7.1600000000000006E-3</v>
      </c>
      <c r="CN16" s="518">
        <v>9.2100000000000012E-3</v>
      </c>
      <c r="CO16" s="518">
        <f t="shared" si="45"/>
        <v>0.33678000000000002</v>
      </c>
      <c r="CP16" s="518">
        <v>0.33616000000000001</v>
      </c>
      <c r="CQ16" s="518">
        <v>6.2E-4</v>
      </c>
      <c r="CR16" s="518">
        <v>0</v>
      </c>
      <c r="CS16" s="518">
        <f t="shared" si="46"/>
        <v>0.10434</v>
      </c>
      <c r="CT16" s="518">
        <v>0.10434</v>
      </c>
      <c r="CU16" s="518">
        <v>0</v>
      </c>
      <c r="CV16" s="518">
        <v>0.13833999999999999</v>
      </c>
      <c r="CW16" s="518">
        <v>8.5599999999999999E-3</v>
      </c>
      <c r="CX16" s="518">
        <f t="shared" si="47"/>
        <v>0.34265000000000001</v>
      </c>
      <c r="CY16" s="518">
        <v>2.1800000000000001E-3</v>
      </c>
      <c r="CZ16" s="518">
        <v>0.33616000000000001</v>
      </c>
      <c r="DA16" s="518">
        <v>4.3099999999999996E-3</v>
      </c>
      <c r="DB16" s="518">
        <v>0.42444999999999999</v>
      </c>
      <c r="DC16" s="518">
        <v>0.44331999999999999</v>
      </c>
      <c r="DF16" s="788">
        <v>1957</v>
      </c>
      <c r="DG16" s="518">
        <v>5.5259200000000002</v>
      </c>
      <c r="DH16" s="518">
        <v>0</v>
      </c>
      <c r="DI16" s="518">
        <v>0</v>
      </c>
      <c r="DJ16" s="518">
        <v>0</v>
      </c>
      <c r="DK16" s="518">
        <v>1.9660599999999999</v>
      </c>
      <c r="DL16" s="518">
        <v>3.55986</v>
      </c>
      <c r="DM16" s="518">
        <v>3.55986</v>
      </c>
      <c r="DN16" s="518">
        <f t="shared" si="48"/>
        <v>3.0630299999999999</v>
      </c>
      <c r="DO16" s="518">
        <v>2.4151400000000001</v>
      </c>
      <c r="DP16" s="518">
        <f t="shared" si="49"/>
        <v>0.64788999999999997</v>
      </c>
      <c r="DQ16" s="518">
        <v>0.155</v>
      </c>
      <c r="DR16" s="518">
        <v>0.49288999999999999</v>
      </c>
      <c r="DS16" s="518">
        <v>8.1220000000000001E-2</v>
      </c>
      <c r="DT16" s="518">
        <v>0</v>
      </c>
      <c r="DU16" s="518">
        <v>0</v>
      </c>
      <c r="DV16" s="518">
        <v>0</v>
      </c>
      <c r="DW16" s="518">
        <v>0.41561000000000003</v>
      </c>
      <c r="DX16" s="518">
        <v>0.41561000000000003</v>
      </c>
      <c r="DY16" s="518">
        <f t="shared" si="50"/>
        <v>5.4643699999999997</v>
      </c>
      <c r="DZ16" s="518">
        <f t="shared" si="51"/>
        <v>4.5288399999999998</v>
      </c>
      <c r="EA16" s="518">
        <v>2.0836799999999998</v>
      </c>
      <c r="EB16" s="518">
        <v>0.17168</v>
      </c>
      <c r="EC16" s="518">
        <v>2.2734800000000002</v>
      </c>
      <c r="ED16" s="518">
        <v>0.93552999999999997</v>
      </c>
      <c r="EE16" s="518">
        <v>0</v>
      </c>
      <c r="EF16" s="518">
        <v>0</v>
      </c>
      <c r="EG16" s="518">
        <f t="shared" si="52"/>
        <v>-0.92822000000000005</v>
      </c>
      <c r="EH16" s="518">
        <v>-0.45801999999999998</v>
      </c>
      <c r="EI16" s="518">
        <v>-0.47020000000000001</v>
      </c>
      <c r="EJ16" s="518">
        <v>0</v>
      </c>
      <c r="EK16" s="518">
        <v>0</v>
      </c>
      <c r="EL16" s="518">
        <v>0</v>
      </c>
      <c r="EM16" s="518">
        <v>0</v>
      </c>
      <c r="EN16" s="518">
        <v>0.27622000000000002</v>
      </c>
      <c r="EO16" s="518">
        <v>0.13638999999999998</v>
      </c>
      <c r="EP16" s="518">
        <v>0.11766</v>
      </c>
      <c r="EQ16" s="518">
        <v>0</v>
      </c>
      <c r="ER16" s="518">
        <v>0</v>
      </c>
      <c r="ES16" s="518">
        <v>0</v>
      </c>
      <c r="ET16" s="518">
        <v>0</v>
      </c>
      <c r="EU16" s="518">
        <v>2.2170000000000002E-2</v>
      </c>
      <c r="EV16" s="518">
        <v>0.38385000000000002</v>
      </c>
      <c r="EW16" s="518">
        <v>0.38385000000000002</v>
      </c>
      <c r="EX16" s="518">
        <v>0</v>
      </c>
      <c r="EY16" s="518">
        <v>0</v>
      </c>
      <c r="EZ16" s="518">
        <v>0</v>
      </c>
      <c r="FA16" s="518">
        <v>0</v>
      </c>
      <c r="FB16" s="518">
        <v>0</v>
      </c>
      <c r="FC16" s="518">
        <v>0</v>
      </c>
      <c r="FD16" s="518">
        <v>4.8441299999999998</v>
      </c>
      <c r="FE16" s="518">
        <v>4.8441299999999998</v>
      </c>
      <c r="FF16" s="518">
        <f t="shared" si="1"/>
        <v>1.6503799999999997</v>
      </c>
      <c r="FG16" s="518">
        <v>1.5261099999999999</v>
      </c>
      <c r="FH16" s="518">
        <v>0.12426999999999999</v>
      </c>
      <c r="FI16" s="518">
        <f t="shared" si="2"/>
        <v>3.3778300000000003</v>
      </c>
      <c r="FJ16" s="518">
        <v>2.1146700000000003</v>
      </c>
      <c r="FK16" s="518">
        <v>0.58429999999999993</v>
      </c>
      <c r="FL16" s="518">
        <v>0.18597</v>
      </c>
      <c r="FM16" s="518">
        <v>0.49288999999999999</v>
      </c>
      <c r="FN16" s="518">
        <f t="shared" si="3"/>
        <v>0.18176</v>
      </c>
      <c r="FO16" s="518">
        <v>0</v>
      </c>
      <c r="FP16" s="518">
        <v>5.5000000000000003E-4</v>
      </c>
      <c r="FQ16" s="518">
        <v>0</v>
      </c>
      <c r="FR16" s="518">
        <v>0</v>
      </c>
      <c r="FS16" s="518">
        <v>0</v>
      </c>
      <c r="FT16" s="518">
        <v>0</v>
      </c>
      <c r="FU16" s="518">
        <v>5.8169999999999999E-2</v>
      </c>
      <c r="FV16" s="518">
        <v>0.12304000000000001</v>
      </c>
      <c r="FW16" s="518">
        <v>0</v>
      </c>
      <c r="FX16" s="518">
        <v>0</v>
      </c>
      <c r="FY16" s="518">
        <v>0</v>
      </c>
      <c r="FZ16" s="518">
        <v>0</v>
      </c>
      <c r="GA16" s="518">
        <f t="shared" si="4"/>
        <v>0</v>
      </c>
      <c r="GB16" s="518">
        <v>0</v>
      </c>
      <c r="GC16" s="518">
        <v>0</v>
      </c>
      <c r="GD16" s="518">
        <v>3.3818899999999998</v>
      </c>
      <c r="GE16" s="518">
        <v>2.1447399999999996</v>
      </c>
      <c r="GF16" s="518">
        <v>0.55800000000000005</v>
      </c>
      <c r="GG16" s="518">
        <v>0.67913999999999997</v>
      </c>
      <c r="GH16" s="518">
        <f t="shared" si="5"/>
        <v>0.40507000000000004</v>
      </c>
      <c r="GI16" s="518">
        <v>1.7900000000000001E-3</v>
      </c>
      <c r="GJ16" s="518">
        <v>0</v>
      </c>
      <c r="GK16" s="518">
        <v>0</v>
      </c>
      <c r="GL16" s="518">
        <v>0</v>
      </c>
      <c r="GM16" s="518">
        <v>0</v>
      </c>
      <c r="GN16" s="518">
        <v>0.19444</v>
      </c>
      <c r="GO16" s="518">
        <v>0.20884</v>
      </c>
      <c r="GP16" s="518">
        <v>0</v>
      </c>
      <c r="GQ16" s="518">
        <v>0</v>
      </c>
      <c r="GR16" s="518">
        <v>0</v>
      </c>
      <c r="GS16" s="518">
        <v>0</v>
      </c>
      <c r="GT16" s="518">
        <v>6.2671200000000002</v>
      </c>
      <c r="GX16" s="788">
        <v>1957</v>
      </c>
      <c r="GY16" s="496">
        <v>17.555199999999999</v>
      </c>
      <c r="GZ16" s="496">
        <v>0</v>
      </c>
      <c r="HA16" s="496">
        <v>0</v>
      </c>
      <c r="HB16" s="496">
        <v>6.9671099999999999</v>
      </c>
      <c r="HC16" s="496">
        <v>10.588089999999999</v>
      </c>
      <c r="HD16" s="518">
        <v>10.588089999999999</v>
      </c>
      <c r="HE16" s="518">
        <f t="shared" si="53"/>
        <v>1.9226800000000002</v>
      </c>
      <c r="HF16" s="518">
        <v>1.6231300000000002</v>
      </c>
      <c r="HG16" s="496">
        <f t="shared" si="54"/>
        <v>0.29955000000000004</v>
      </c>
      <c r="HH16" s="496">
        <v>0.29955000000000004</v>
      </c>
      <c r="HI16" s="496">
        <f>0</f>
        <v>0</v>
      </c>
      <c r="HJ16" s="496">
        <v>0.19271000000000002</v>
      </c>
      <c r="HK16" s="496">
        <v>0</v>
      </c>
      <c r="HL16" s="496">
        <v>0</v>
      </c>
      <c r="HM16" s="496">
        <v>-7.6249999999999998E-2</v>
      </c>
      <c r="HN16" s="496">
        <v>8.5489500000000014</v>
      </c>
      <c r="HO16" s="496">
        <v>1.1900599999999999</v>
      </c>
      <c r="HP16" s="496">
        <v>7.3588800000000001</v>
      </c>
      <c r="HQ16" s="608">
        <f t="shared" si="6"/>
        <v>0.91051001368439655</v>
      </c>
      <c r="HR16" s="608">
        <f t="shared" si="7"/>
        <v>6.4979826639412384</v>
      </c>
      <c r="HS16" s="518">
        <v>8.5489500000000014</v>
      </c>
      <c r="HT16" s="518">
        <f t="shared" si="8"/>
        <v>15.26305</v>
      </c>
      <c r="HU16" s="518">
        <v>12.12242</v>
      </c>
      <c r="HV16" s="518">
        <f t="shared" si="9"/>
        <v>3.1406300000000003</v>
      </c>
      <c r="HW16" s="518">
        <v>2.1260400000000002</v>
      </c>
      <c r="HX16" s="518">
        <v>1.0145900000000001</v>
      </c>
      <c r="HY16" s="518">
        <f t="shared" si="55"/>
        <v>1.6858900000000001</v>
      </c>
      <c r="HZ16" s="518">
        <v>0.62519000000000002</v>
      </c>
      <c r="IA16" s="518">
        <v>0.84035000000000004</v>
      </c>
      <c r="IB16" s="518">
        <v>0</v>
      </c>
      <c r="IC16" s="518">
        <v>0</v>
      </c>
      <c r="ID16" s="518">
        <v>3.8299999999999994E-2</v>
      </c>
      <c r="IE16" s="518">
        <v>0.18205000000000002</v>
      </c>
      <c r="IF16" s="518">
        <f t="shared" si="10"/>
        <v>0.33516999999999997</v>
      </c>
      <c r="IG16" s="518">
        <v>0.16184999999999999</v>
      </c>
      <c r="IH16" s="518">
        <v>0.17332</v>
      </c>
      <c r="II16" s="518">
        <v>25.16272</v>
      </c>
      <c r="IJ16" s="518">
        <v>25.16272</v>
      </c>
      <c r="IK16" s="518">
        <v>3.8937900000000001</v>
      </c>
      <c r="IL16" s="518">
        <v>2.0852399999999998</v>
      </c>
      <c r="IM16" s="518">
        <v>0.13833999999999999</v>
      </c>
      <c r="IN16" s="518">
        <v>0.98026999999999997</v>
      </c>
      <c r="IO16" s="518">
        <v>0.68995000000000006</v>
      </c>
      <c r="IP16" s="518">
        <f t="shared" si="11"/>
        <v>2.0047100000000002</v>
      </c>
      <c r="IQ16" s="518">
        <v>0.24054</v>
      </c>
      <c r="IR16" s="518">
        <v>1.76417</v>
      </c>
      <c r="IS16" s="518">
        <v>0</v>
      </c>
      <c r="IT16" s="518">
        <v>0</v>
      </c>
      <c r="IU16" s="518">
        <f t="shared" si="12"/>
        <v>0.99197999999999997</v>
      </c>
      <c r="IV16" s="518">
        <v>0.86770999999999998</v>
      </c>
      <c r="IW16" s="518">
        <v>0.12426999999999999</v>
      </c>
      <c r="IX16" s="518">
        <f t="shared" si="13"/>
        <v>4.0156900000000002</v>
      </c>
      <c r="IY16" s="518">
        <v>2.1278999999999999</v>
      </c>
      <c r="IZ16" s="518">
        <v>0.68007000000000006</v>
      </c>
      <c r="JA16" s="518">
        <v>0.19313</v>
      </c>
      <c r="JB16" s="518">
        <v>1.0145900000000001</v>
      </c>
      <c r="JC16" s="518">
        <f t="shared" si="14"/>
        <v>2.0867499999999999</v>
      </c>
      <c r="JD16" s="518">
        <v>0.24578</v>
      </c>
      <c r="JE16" s="518">
        <v>1.84097</v>
      </c>
      <c r="JF16" s="518">
        <v>0</v>
      </c>
      <c r="JG16" s="518">
        <v>0</v>
      </c>
      <c r="JH16" s="518">
        <v>0</v>
      </c>
      <c r="JI16" s="518">
        <v>0</v>
      </c>
      <c r="JJ16" s="518">
        <v>23.966819999999998</v>
      </c>
      <c r="JN16" s="788">
        <v>1957</v>
      </c>
      <c r="JO16" s="518">
        <v>15.789540000000001</v>
      </c>
      <c r="JP16" s="518">
        <v>0</v>
      </c>
      <c r="JQ16" s="518">
        <v>0</v>
      </c>
      <c r="JR16" s="518">
        <v>6.79542</v>
      </c>
      <c r="JS16" s="518">
        <v>8.9941200000000006</v>
      </c>
      <c r="JT16" s="518">
        <v>8.9941200000000006</v>
      </c>
      <c r="JU16" s="518">
        <f t="shared" si="15"/>
        <v>1.62598</v>
      </c>
      <c r="JV16" s="518">
        <v>1.3735299999999999</v>
      </c>
      <c r="JW16" s="518">
        <f t="shared" si="16"/>
        <v>0.25245000000000001</v>
      </c>
      <c r="JX16" s="518">
        <v>0.25245000000000001</v>
      </c>
      <c r="JY16" s="518">
        <v>0</v>
      </c>
      <c r="JZ16" s="518">
        <v>0.12101000000000001</v>
      </c>
      <c r="KA16" s="518">
        <v>0</v>
      </c>
      <c r="KB16" s="518">
        <v>0</v>
      </c>
      <c r="KC16" s="518">
        <v>-7.059E-2</v>
      </c>
      <c r="KD16" s="518">
        <v>7.3177099999999999</v>
      </c>
      <c r="KH16" s="788">
        <v>1957</v>
      </c>
      <c r="KI16" s="518">
        <v>0.50767000000000007</v>
      </c>
      <c r="KJ16" s="518">
        <v>0</v>
      </c>
      <c r="KK16" s="518">
        <v>0</v>
      </c>
      <c r="KL16" s="518">
        <v>0.13958000000000001</v>
      </c>
      <c r="KM16" s="518">
        <v>0.36808999999999997</v>
      </c>
      <c r="KN16" s="518">
        <v>0.36808999999999997</v>
      </c>
      <c r="KO16" s="518">
        <f t="shared" si="17"/>
        <v>0.33333000000000002</v>
      </c>
      <c r="KP16" s="518">
        <v>0.26462000000000002</v>
      </c>
      <c r="KQ16" s="518">
        <f t="shared" si="18"/>
        <v>6.8709999999999993E-2</v>
      </c>
      <c r="KR16" s="518">
        <v>6.8709999999999993E-2</v>
      </c>
      <c r="KS16" s="518">
        <v>0</v>
      </c>
      <c r="KT16" s="518">
        <v>0</v>
      </c>
      <c r="KU16" s="518">
        <v>0</v>
      </c>
      <c r="KV16" s="518">
        <v>0</v>
      </c>
      <c r="KW16" s="518">
        <v>0</v>
      </c>
      <c r="KX16" s="518">
        <v>3.4759999999999999E-2</v>
      </c>
      <c r="KY16" s="518">
        <v>3.4759999999999999E-2</v>
      </c>
      <c r="KZ16" s="518">
        <f t="shared" si="19"/>
        <v>2.266E-2</v>
      </c>
      <c r="LA16" s="518">
        <v>2.266E-2</v>
      </c>
      <c r="LB16" s="518">
        <v>0</v>
      </c>
      <c r="LC16" s="518">
        <v>0</v>
      </c>
      <c r="LD16" s="518">
        <v>0</v>
      </c>
      <c r="LE16" s="518">
        <v>0</v>
      </c>
      <c r="LF16" s="518">
        <v>0</v>
      </c>
      <c r="LG16" s="518">
        <f t="shared" si="20"/>
        <v>0</v>
      </c>
      <c r="LH16" s="518">
        <v>0</v>
      </c>
      <c r="LI16" s="518">
        <v>0</v>
      </c>
      <c r="LJ16" s="518">
        <v>5.7419999999999999E-2</v>
      </c>
      <c r="LK16" s="518">
        <v>5.7419999999999999E-2</v>
      </c>
      <c r="LL16" s="518">
        <f t="shared" si="21"/>
        <v>0.47593999999999997</v>
      </c>
      <c r="LM16" s="518">
        <v>0</v>
      </c>
      <c r="LN16" s="518">
        <v>0.47593999999999997</v>
      </c>
      <c r="LO16" s="518">
        <v>0</v>
      </c>
      <c r="LP16" s="518">
        <v>0</v>
      </c>
      <c r="LQ16" s="518">
        <v>1.081E-2</v>
      </c>
      <c r="LR16" s="518">
        <f t="shared" si="22"/>
        <v>6.7769999999999997E-2</v>
      </c>
      <c r="LS16" s="518">
        <v>0</v>
      </c>
      <c r="LT16" s="518">
        <v>6.7769999999999997E-2</v>
      </c>
      <c r="LU16" s="518">
        <v>0</v>
      </c>
      <c r="LV16" s="518">
        <v>0</v>
      </c>
      <c r="LW16" s="518">
        <v>0</v>
      </c>
      <c r="LX16" s="518">
        <v>0</v>
      </c>
      <c r="LY16" s="518">
        <v>0.45477999999999996</v>
      </c>
      <c r="MC16" s="799">
        <v>1957</v>
      </c>
      <c r="MD16" s="518">
        <v>4.1329799999999999</v>
      </c>
      <c r="ME16" s="518">
        <v>4.53904</v>
      </c>
      <c r="MF16" s="518">
        <v>-0.40605999999999998</v>
      </c>
      <c r="MG16" s="518">
        <f t="shared" si="23"/>
        <v>5.4109999999999998E-2</v>
      </c>
      <c r="MH16" s="518">
        <v>5.4109999999999998E-2</v>
      </c>
      <c r="MI16" s="518">
        <v>0</v>
      </c>
      <c r="MJ16" s="518">
        <v>0</v>
      </c>
      <c r="MK16" s="518">
        <f t="shared" si="24"/>
        <v>0.31217</v>
      </c>
      <c r="ML16" s="518">
        <v>5.3560000000000003E-2</v>
      </c>
      <c r="MM16" s="518">
        <v>0.25861000000000001</v>
      </c>
      <c r="MN16" s="518">
        <v>0</v>
      </c>
      <c r="MO16" s="518">
        <v>0</v>
      </c>
      <c r="MP16" s="518">
        <v>0</v>
      </c>
      <c r="MQ16" s="518">
        <v>0</v>
      </c>
      <c r="MR16" s="518">
        <f t="shared" si="25"/>
        <v>4.7699999999999999E-3</v>
      </c>
      <c r="MS16" s="518">
        <v>4.1200000000000004E-3</v>
      </c>
      <c r="MT16" s="518">
        <v>6.4999999999999997E-4</v>
      </c>
      <c r="MU16" s="518">
        <v>0</v>
      </c>
      <c r="MV16" s="518">
        <f t="shared" si="26"/>
        <v>0.11738000000000001</v>
      </c>
      <c r="MW16" s="518">
        <v>1.374E-2</v>
      </c>
      <c r="MX16" s="518">
        <v>4.5100000000000001E-3</v>
      </c>
      <c r="MY16" s="518">
        <v>5.8169999999999999E-2</v>
      </c>
      <c r="MZ16" s="518">
        <v>4.0960000000000003E-2</v>
      </c>
      <c r="NA16" s="518">
        <v>0</v>
      </c>
      <c r="NB16" s="518">
        <v>0</v>
      </c>
      <c r="NC16" s="518">
        <v>0</v>
      </c>
      <c r="ND16" s="518">
        <f t="shared" si="27"/>
        <v>2.3099999999999999E-2</v>
      </c>
      <c r="NE16" s="518">
        <v>1.7129999999999999E-2</v>
      </c>
      <c r="NF16" s="518">
        <v>5.9699999999999996E-3</v>
      </c>
      <c r="NG16" s="518">
        <v>0</v>
      </c>
      <c r="NH16" s="518">
        <f t="shared" si="28"/>
        <v>0</v>
      </c>
      <c r="NI16" s="518">
        <v>0</v>
      </c>
      <c r="NJ16" s="518">
        <v>0</v>
      </c>
      <c r="NK16" s="518">
        <f t="shared" si="29"/>
        <v>6.5909999999999996E-2</v>
      </c>
      <c r="NL16" s="518">
        <v>4.3200000000000002E-2</v>
      </c>
      <c r="NM16" s="518">
        <v>2.2710000000000001E-2</v>
      </c>
      <c r="NN16" s="518">
        <v>0</v>
      </c>
      <c r="NO16" s="518">
        <v>0</v>
      </c>
      <c r="NP16" s="518">
        <v>0</v>
      </c>
      <c r="NQ16" s="518">
        <v>0</v>
      </c>
      <c r="NR16" s="518">
        <f t="shared" si="30"/>
        <v>0</v>
      </c>
      <c r="NS16" s="518">
        <v>0</v>
      </c>
      <c r="NT16" s="518">
        <v>0</v>
      </c>
      <c r="NU16" s="518">
        <v>6.794E-2</v>
      </c>
      <c r="NV16" s="518">
        <f t="shared" si="31"/>
        <v>0.46198000000000006</v>
      </c>
      <c r="NW16" s="518">
        <v>2.82E-3</v>
      </c>
      <c r="NX16" s="518">
        <v>6.1100000000000002E-2</v>
      </c>
      <c r="NY16" s="518">
        <v>0.19444</v>
      </c>
      <c r="NZ16" s="518">
        <v>0.20362</v>
      </c>
      <c r="OA16" s="518">
        <v>0</v>
      </c>
      <c r="OB16" s="518">
        <v>0</v>
      </c>
      <c r="OC16" s="518">
        <v>0</v>
      </c>
      <c r="OD16" s="518">
        <v>4.8649999999999999E-2</v>
      </c>
      <c r="OE16" s="518">
        <v>0</v>
      </c>
      <c r="OF16" s="518">
        <v>0</v>
      </c>
      <c r="OG16" s="518">
        <v>0</v>
      </c>
      <c r="OH16" s="518">
        <v>0</v>
      </c>
      <c r="OI16" s="518">
        <v>0</v>
      </c>
      <c r="OJ16" s="518">
        <v>-0.58521000000000001</v>
      </c>
      <c r="ON16" s="801">
        <v>1957</v>
      </c>
      <c r="OO16" s="809">
        <v>25.709919999999997</v>
      </c>
      <c r="OP16" s="809">
        <v>6.9790700000000001</v>
      </c>
      <c r="OQ16" s="809">
        <v>0.79061999999999999</v>
      </c>
      <c r="OR16" s="809">
        <v>3.074E-2</v>
      </c>
      <c r="OS16" s="809">
        <v>4.1329799999999999</v>
      </c>
      <c r="OT16" s="809">
        <v>4.53904</v>
      </c>
      <c r="OU16" s="809">
        <v>33.104330000000004</v>
      </c>
      <c r="OV16" s="809">
        <v>5.4109999999999998E-2</v>
      </c>
      <c r="OW16" s="809">
        <v>2.3100000000000002E-2</v>
      </c>
      <c r="OX16" s="809">
        <v>0.31217</v>
      </c>
      <c r="OY16" s="809">
        <v>6.59E-2</v>
      </c>
      <c r="OZ16" s="809">
        <v>0</v>
      </c>
      <c r="PA16" s="809">
        <v>0</v>
      </c>
      <c r="PB16" s="809">
        <v>33.381610000000002</v>
      </c>
      <c r="PC16" s="809">
        <v>0</v>
      </c>
      <c r="PD16" s="809">
        <v>4.7599999999999995E-3</v>
      </c>
      <c r="PE16" s="809">
        <v>6.794E-2</v>
      </c>
      <c r="PF16" s="809">
        <v>0.11738</v>
      </c>
      <c r="PG16" s="809">
        <v>0.46199000000000001</v>
      </c>
      <c r="PH16" s="809">
        <v>32.97383</v>
      </c>
      <c r="PI16" s="809">
        <v>0</v>
      </c>
      <c r="PJ16" s="809">
        <v>4.8649999999999999E-2</v>
      </c>
      <c r="PK16" s="809">
        <v>-0.58696999999999999</v>
      </c>
      <c r="PO16" s="803">
        <v>1957</v>
      </c>
      <c r="PP16" s="805">
        <f t="shared" si="32"/>
        <v>1.8157786687352206</v>
      </c>
      <c r="PQ16" s="805">
        <f t="shared" si="33"/>
        <v>6.1868663037259422E-2</v>
      </c>
      <c r="PR16" s="805">
        <f t="shared" si="34"/>
        <v>0.48842601637516664</v>
      </c>
      <c r="PS16" s="520">
        <f t="shared" si="35"/>
        <v>1.1404573223743668</v>
      </c>
      <c r="PT16" s="805">
        <f t="shared" si="36"/>
        <v>1.1555752290179957E-2</v>
      </c>
      <c r="PU16" s="805">
        <f t="shared" si="37"/>
        <v>3.5180864228121935</v>
      </c>
      <c r="PZ16" s="803">
        <v>1957</v>
      </c>
      <c r="QA16" s="809">
        <v>33.104320000000008</v>
      </c>
      <c r="QB16" s="809">
        <v>29.03351000000001</v>
      </c>
      <c r="QC16" s="809">
        <v>4.5288399999999998</v>
      </c>
      <c r="QD16" s="809">
        <v>-0.45802999999999999</v>
      </c>
      <c r="QE16" s="809">
        <v>33.104350000000004</v>
      </c>
      <c r="QF16" s="809">
        <v>25.709940000000003</v>
      </c>
      <c r="QG16" s="809">
        <v>7.800489999999999</v>
      </c>
      <c r="QH16" s="809">
        <v>4.1329799999999999</v>
      </c>
      <c r="QI16" s="809">
        <v>4.5390600000000001</v>
      </c>
      <c r="QJ16" s="809">
        <v>33.104329999999997</v>
      </c>
      <c r="QK16" s="809">
        <v>15.232040000000001</v>
      </c>
      <c r="QL16" s="809">
        <v>13.336139999999999</v>
      </c>
      <c r="QM16" s="809">
        <v>5.4643699999999997</v>
      </c>
      <c r="QN16" s="809">
        <v>-0.92822000000000005</v>
      </c>
      <c r="QQ16" s="1126">
        <v>1957</v>
      </c>
      <c r="QR16" s="508"/>
      <c r="QS16" s="388"/>
      <c r="QT16" s="388"/>
      <c r="QU16" s="388"/>
      <c r="QV16" s="388"/>
      <c r="QW16" s="388"/>
      <c r="QX16" s="388"/>
      <c r="QY16" s="388"/>
      <c r="QZ16" s="388"/>
      <c r="RA16" s="1146">
        <f t="shared" si="38"/>
        <v>0.75502597272485383</v>
      </c>
      <c r="RB16" s="388"/>
      <c r="RC16" s="388"/>
      <c r="RD16" s="507"/>
    </row>
    <row r="17" spans="3:472" s="496" customFormat="1">
      <c r="C17" s="795">
        <v>1958</v>
      </c>
      <c r="D17" s="518">
        <v>48.028400000000005</v>
      </c>
      <c r="E17" s="518">
        <v>0</v>
      </c>
      <c r="F17" s="518">
        <v>0</v>
      </c>
      <c r="G17" s="518">
        <v>32.320529999999998</v>
      </c>
      <c r="H17" s="518">
        <v>15.707879999999999</v>
      </c>
      <c r="I17" s="518">
        <v>15.707879999999999</v>
      </c>
      <c r="J17" s="518">
        <f t="shared" si="39"/>
        <v>10.92375</v>
      </c>
      <c r="K17" s="518">
        <v>8.6184399999999997</v>
      </c>
      <c r="L17" s="518">
        <f t="shared" si="40"/>
        <v>2.30531</v>
      </c>
      <c r="M17" s="518">
        <v>1.7779700000000001</v>
      </c>
      <c r="N17" s="518">
        <v>0.52734000000000003</v>
      </c>
      <c r="O17" s="518">
        <v>0.68783000000000005</v>
      </c>
      <c r="P17" s="518">
        <v>0</v>
      </c>
      <c r="Q17" s="518">
        <v>0</v>
      </c>
      <c r="R17" s="518">
        <v>-0.36360000000000003</v>
      </c>
      <c r="S17" s="518">
        <v>4.4599099999999998</v>
      </c>
      <c r="T17" s="518">
        <v>4.4599099999999998</v>
      </c>
      <c r="U17" s="518">
        <v>0.22774</v>
      </c>
      <c r="V17" s="518">
        <v>0.16044</v>
      </c>
      <c r="W17" s="518">
        <v>6.7310000000000009E-2</v>
      </c>
      <c r="X17" s="518">
        <v>0</v>
      </c>
      <c r="Y17" s="518">
        <v>0</v>
      </c>
      <c r="Z17" s="518">
        <v>0</v>
      </c>
      <c r="AA17" s="518">
        <v>0</v>
      </c>
      <c r="AB17" s="518">
        <v>0</v>
      </c>
      <c r="AC17" s="518">
        <v>1.4093900000000001</v>
      </c>
      <c r="AD17" s="518">
        <v>0.55619000000000007</v>
      </c>
      <c r="AE17" s="518">
        <v>0.81669000000000003</v>
      </c>
      <c r="AF17" s="518">
        <v>0</v>
      </c>
      <c r="AG17" s="518">
        <v>0</v>
      </c>
      <c r="AH17" s="518">
        <v>0</v>
      </c>
      <c r="AI17" s="518">
        <v>3.6510000000000001E-2</v>
      </c>
      <c r="AJ17" s="518">
        <v>3.27827</v>
      </c>
      <c r="AK17" s="518">
        <v>3.27827</v>
      </c>
      <c r="AL17" s="518">
        <v>0.56986000000000003</v>
      </c>
      <c r="AM17" s="518">
        <v>0.52734000000000003</v>
      </c>
      <c r="AN17" s="518">
        <f t="shared" si="41"/>
        <v>6.6670000000000007E-2</v>
      </c>
      <c r="AO17" s="518">
        <v>4.972E-2</v>
      </c>
      <c r="AP17" s="518">
        <v>1.695E-2</v>
      </c>
      <c r="AQ17" s="518">
        <v>0.75669000000000008</v>
      </c>
      <c r="AR17" s="518">
        <v>0.45041000000000003</v>
      </c>
      <c r="AS17" s="518">
        <f t="shared" si="0"/>
        <v>0.57062000000000002</v>
      </c>
      <c r="AT17" s="518">
        <v>0.10063</v>
      </c>
      <c r="AU17" s="518">
        <v>0.46999000000000002</v>
      </c>
      <c r="AV17" s="518">
        <v>2.1370800000000001</v>
      </c>
      <c r="AW17" s="518">
        <v>2.2736100000000001</v>
      </c>
      <c r="AZ17" s="788">
        <v>1958</v>
      </c>
      <c r="BA17" s="518">
        <v>1.6551400000000001</v>
      </c>
      <c r="BB17" s="518">
        <v>0</v>
      </c>
      <c r="BC17" s="518">
        <v>0</v>
      </c>
      <c r="BD17" s="518">
        <v>0.50172000000000005</v>
      </c>
      <c r="BE17" s="518">
        <v>1.1534200000000001</v>
      </c>
      <c r="BF17" s="518">
        <v>1.1534200000000001</v>
      </c>
      <c r="BG17" s="518">
        <f t="shared" si="42"/>
        <v>0.44506000000000001</v>
      </c>
      <c r="BH17" s="518">
        <v>0.32912000000000002</v>
      </c>
      <c r="BI17" s="518">
        <f t="shared" si="43"/>
        <v>0.11594</v>
      </c>
      <c r="BJ17" s="518">
        <v>0.10527</v>
      </c>
      <c r="BK17" s="518">
        <v>1.0670000000000001E-2</v>
      </c>
      <c r="BL17" s="518">
        <v>9.7489999999999993E-2</v>
      </c>
      <c r="BM17" s="518">
        <v>0</v>
      </c>
      <c r="BN17" s="518">
        <v>0</v>
      </c>
      <c r="BO17" s="518">
        <v>-6.515E-2</v>
      </c>
      <c r="BP17" s="518">
        <v>0.67601999999999995</v>
      </c>
      <c r="BQ17" s="518">
        <v>0.67601999999999995</v>
      </c>
      <c r="BR17" s="518">
        <v>0.96823000000000004</v>
      </c>
      <c r="BS17" s="518">
        <v>0.92300000000000004</v>
      </c>
      <c r="BT17" s="518">
        <v>4.5229999999999999E-2</v>
      </c>
      <c r="BU17" s="518">
        <v>0</v>
      </c>
      <c r="BV17" s="518">
        <v>0</v>
      </c>
      <c r="BW17" s="518">
        <v>0</v>
      </c>
      <c r="BX17" s="518">
        <v>0</v>
      </c>
      <c r="BY17" s="518">
        <v>0</v>
      </c>
      <c r="BZ17" s="518">
        <v>0.92170000000000007</v>
      </c>
      <c r="CA17" s="518">
        <v>0.83020000000000005</v>
      </c>
      <c r="CB17" s="518">
        <v>4.4859999999999997E-2</v>
      </c>
      <c r="CC17" s="518">
        <v>0</v>
      </c>
      <c r="CD17" s="518">
        <v>0</v>
      </c>
      <c r="CE17" s="518">
        <v>0</v>
      </c>
      <c r="CF17" s="518">
        <v>4.6640000000000001E-2</v>
      </c>
      <c r="CG17" s="518">
        <v>0</v>
      </c>
      <c r="CH17" s="518">
        <v>0.72254999999999991</v>
      </c>
      <c r="CI17" s="518">
        <v>0.72254999999999991</v>
      </c>
      <c r="CJ17" s="518">
        <f t="shared" si="44"/>
        <v>0.12886</v>
      </c>
      <c r="CK17" s="518">
        <v>0</v>
      </c>
      <c r="CL17" s="518">
        <v>0.10954999999999999</v>
      </c>
      <c r="CM17" s="518">
        <v>8.6400000000000001E-3</v>
      </c>
      <c r="CN17" s="518">
        <v>1.0670000000000001E-2</v>
      </c>
      <c r="CO17" s="518">
        <f t="shared" si="45"/>
        <v>0.40140000000000003</v>
      </c>
      <c r="CP17" s="518">
        <v>0.40054000000000001</v>
      </c>
      <c r="CQ17" s="518">
        <v>8.5999999999999998E-4</v>
      </c>
      <c r="CR17" s="518">
        <v>0</v>
      </c>
      <c r="CS17" s="518">
        <f t="shared" si="46"/>
        <v>0.1114</v>
      </c>
      <c r="CT17" s="518">
        <v>0.1114</v>
      </c>
      <c r="CU17" s="518">
        <v>0</v>
      </c>
      <c r="CV17" s="518">
        <v>0.15586000000000003</v>
      </c>
      <c r="CW17" s="518">
        <v>9.7699999999999992E-3</v>
      </c>
      <c r="CX17" s="518">
        <f t="shared" si="47"/>
        <v>0.40891000000000005</v>
      </c>
      <c r="CY17" s="518">
        <v>2.9100000000000003E-3</v>
      </c>
      <c r="CZ17" s="518">
        <v>0.40054000000000001</v>
      </c>
      <c r="DA17" s="518">
        <v>5.4599999999999996E-3</v>
      </c>
      <c r="DB17" s="518">
        <v>0.56688000000000005</v>
      </c>
      <c r="DC17" s="518">
        <v>0.58782000000000001</v>
      </c>
      <c r="DF17" s="788">
        <v>1958</v>
      </c>
      <c r="DG17" s="518">
        <v>6.1724300000000003</v>
      </c>
      <c r="DH17" s="518">
        <v>0</v>
      </c>
      <c r="DI17" s="518">
        <v>0</v>
      </c>
      <c r="DJ17" s="518">
        <v>0</v>
      </c>
      <c r="DK17" s="518">
        <v>2.03369</v>
      </c>
      <c r="DL17" s="518">
        <v>4.1387399999999994</v>
      </c>
      <c r="DM17" s="518">
        <v>4.1387399999999994</v>
      </c>
      <c r="DN17" s="518">
        <f t="shared" si="48"/>
        <v>3.5414300000000001</v>
      </c>
      <c r="DO17" s="518">
        <v>2.8003800000000001</v>
      </c>
      <c r="DP17" s="518">
        <f t="shared" si="49"/>
        <v>0.74104999999999999</v>
      </c>
      <c r="DQ17" s="518">
        <v>0.17383999999999999</v>
      </c>
      <c r="DR17" s="518">
        <v>0.56720999999999999</v>
      </c>
      <c r="DS17" s="518">
        <v>0.10081</v>
      </c>
      <c r="DT17" s="518">
        <v>0</v>
      </c>
      <c r="DU17" s="518">
        <v>0</v>
      </c>
      <c r="DV17" s="518">
        <v>0</v>
      </c>
      <c r="DW17" s="518">
        <v>0.4965</v>
      </c>
      <c r="DX17" s="518">
        <v>0.4965</v>
      </c>
      <c r="DY17" s="518">
        <f t="shared" si="50"/>
        <v>6.2776399999999999</v>
      </c>
      <c r="DZ17" s="518">
        <f t="shared" si="51"/>
        <v>5.1610199999999997</v>
      </c>
      <c r="EA17" s="518">
        <v>2.2957199999999998</v>
      </c>
      <c r="EB17" s="518">
        <v>0.18919999999999998</v>
      </c>
      <c r="EC17" s="518">
        <v>2.6760999999999999</v>
      </c>
      <c r="ED17" s="518">
        <v>1.1166199999999999</v>
      </c>
      <c r="EE17" s="518">
        <v>0</v>
      </c>
      <c r="EF17" s="518">
        <v>0</v>
      </c>
      <c r="EG17" s="518">
        <f t="shared" si="52"/>
        <v>-0.91616999999999993</v>
      </c>
      <c r="EH17" s="518">
        <v>-0.44317000000000001</v>
      </c>
      <c r="EI17" s="518">
        <v>-0.47299999999999998</v>
      </c>
      <c r="EJ17" s="518">
        <v>0</v>
      </c>
      <c r="EK17" s="518">
        <v>0</v>
      </c>
      <c r="EL17" s="518">
        <v>0</v>
      </c>
      <c r="EM17" s="518">
        <v>0</v>
      </c>
      <c r="EN17" s="518">
        <v>0.35038999999999998</v>
      </c>
      <c r="EO17" s="518">
        <v>0.16916999999999999</v>
      </c>
      <c r="EP17" s="518">
        <v>0.15559999999999999</v>
      </c>
      <c r="EQ17" s="518">
        <v>0</v>
      </c>
      <c r="ER17" s="518">
        <v>0</v>
      </c>
      <c r="ES17" s="518">
        <v>0</v>
      </c>
      <c r="ET17" s="518">
        <v>0</v>
      </c>
      <c r="EU17" s="518">
        <v>2.562E-2</v>
      </c>
      <c r="EV17" s="518">
        <v>0.47622000000000003</v>
      </c>
      <c r="EW17" s="518">
        <v>0.47622000000000003</v>
      </c>
      <c r="EX17" s="518">
        <v>0</v>
      </c>
      <c r="EY17" s="518">
        <v>0</v>
      </c>
      <c r="EZ17" s="518">
        <v>0</v>
      </c>
      <c r="FA17" s="518">
        <v>0</v>
      </c>
      <c r="FB17" s="518">
        <v>0</v>
      </c>
      <c r="FC17" s="518">
        <v>0</v>
      </c>
      <c r="FD17" s="518">
        <v>5.7321400000000002</v>
      </c>
      <c r="FE17" s="518">
        <v>5.7321400000000002</v>
      </c>
      <c r="FF17" s="518">
        <f t="shared" si="1"/>
        <v>2.14209</v>
      </c>
      <c r="FG17" s="518">
        <v>1.9722</v>
      </c>
      <c r="FH17" s="518">
        <v>0.16988999999999999</v>
      </c>
      <c r="FI17" s="518">
        <f t="shared" si="2"/>
        <v>3.9299600000000003</v>
      </c>
      <c r="FJ17" s="518">
        <v>2.4809899999999998</v>
      </c>
      <c r="FK17" s="518">
        <v>0.67701999999999996</v>
      </c>
      <c r="FL17" s="518">
        <v>0.20474000000000001</v>
      </c>
      <c r="FM17" s="518">
        <v>0.56720999999999999</v>
      </c>
      <c r="FN17" s="518">
        <f t="shared" si="3"/>
        <v>0.17128000000000002</v>
      </c>
      <c r="FO17" s="518">
        <v>0</v>
      </c>
      <c r="FP17" s="518">
        <v>8.5999999999999998E-4</v>
      </c>
      <c r="FQ17" s="518">
        <v>0</v>
      </c>
      <c r="FR17" s="518">
        <v>0</v>
      </c>
      <c r="FS17" s="518">
        <v>0</v>
      </c>
      <c r="FT17" s="518">
        <v>0</v>
      </c>
      <c r="FU17" s="518">
        <v>3.4390000000000004E-2</v>
      </c>
      <c r="FV17" s="518">
        <v>0.13603000000000001</v>
      </c>
      <c r="FW17" s="518">
        <v>0</v>
      </c>
      <c r="FX17" s="518">
        <v>0</v>
      </c>
      <c r="FY17" s="518">
        <v>0</v>
      </c>
      <c r="FZ17" s="518">
        <v>0</v>
      </c>
      <c r="GA17" s="518">
        <f t="shared" si="4"/>
        <v>0</v>
      </c>
      <c r="GB17" s="518">
        <v>0</v>
      </c>
      <c r="GC17" s="518">
        <v>0</v>
      </c>
      <c r="GD17" s="518">
        <v>3.8071799999999998</v>
      </c>
      <c r="GE17" s="518">
        <v>2.4097199999999996</v>
      </c>
      <c r="GF17" s="518">
        <v>0.62508000000000008</v>
      </c>
      <c r="GG17" s="518">
        <v>0.77239000000000002</v>
      </c>
      <c r="GH17" s="518">
        <f t="shared" si="5"/>
        <v>0.45591999999999999</v>
      </c>
      <c r="GI17" s="518">
        <v>2.0699999999999998E-3</v>
      </c>
      <c r="GJ17" s="518">
        <v>0</v>
      </c>
      <c r="GK17" s="518">
        <v>0</v>
      </c>
      <c r="GL17" s="518">
        <v>0</v>
      </c>
      <c r="GM17" s="518">
        <v>0</v>
      </c>
      <c r="GN17" s="518">
        <v>0.22641999999999998</v>
      </c>
      <c r="GO17" s="518">
        <v>0.22742999999999999</v>
      </c>
      <c r="GP17" s="518">
        <v>0</v>
      </c>
      <c r="GQ17" s="518">
        <v>0</v>
      </c>
      <c r="GR17" s="518">
        <v>0</v>
      </c>
      <c r="GS17" s="518">
        <v>0</v>
      </c>
      <c r="GT17" s="518">
        <v>7.7123800000000005</v>
      </c>
      <c r="GX17" s="788">
        <v>1958</v>
      </c>
      <c r="GY17" s="496">
        <v>19.953389999999999</v>
      </c>
      <c r="GZ17" s="496">
        <v>0</v>
      </c>
      <c r="HA17" s="496">
        <v>0</v>
      </c>
      <c r="HB17" s="496">
        <v>7.7702</v>
      </c>
      <c r="HC17" s="496">
        <v>12.18319</v>
      </c>
      <c r="HD17" s="518">
        <v>12.18319</v>
      </c>
      <c r="HE17" s="518">
        <f t="shared" si="53"/>
        <v>2.1269900000000002</v>
      </c>
      <c r="HF17" s="518">
        <v>1.7848900000000001</v>
      </c>
      <c r="HG17" s="496">
        <f t="shared" si="54"/>
        <v>0.34210000000000002</v>
      </c>
      <c r="HH17" s="496">
        <v>0.34210000000000002</v>
      </c>
      <c r="HI17" s="496">
        <f>0</f>
        <v>0</v>
      </c>
      <c r="HJ17" s="496">
        <v>0.23049</v>
      </c>
      <c r="HK17" s="496">
        <v>0</v>
      </c>
      <c r="HL17" s="496">
        <v>0</v>
      </c>
      <c r="HM17" s="496">
        <v>-4.4240000000000002E-2</v>
      </c>
      <c r="HN17" s="496">
        <v>9.869959999999999</v>
      </c>
      <c r="HO17" s="496">
        <v>1.3266800000000001</v>
      </c>
      <c r="HP17" s="496">
        <v>8.5432800000000011</v>
      </c>
      <c r="HQ17" s="608">
        <f t="shared" si="6"/>
        <v>1.015037414041994</v>
      </c>
      <c r="HR17" s="608">
        <f t="shared" si="7"/>
        <v>7.5438226106684585</v>
      </c>
      <c r="HS17" s="518">
        <v>9.869959999999999</v>
      </c>
      <c r="HT17" s="518">
        <f t="shared" si="8"/>
        <v>17.462910000000001</v>
      </c>
      <c r="HU17" s="518">
        <v>13.88776</v>
      </c>
      <c r="HV17" s="518">
        <f t="shared" si="9"/>
        <v>3.5751500000000003</v>
      </c>
      <c r="HW17" s="518">
        <v>2.4699400000000002</v>
      </c>
      <c r="HX17" s="518">
        <v>1.10521</v>
      </c>
      <c r="HY17" s="518">
        <f t="shared" si="55"/>
        <v>1.8693200000000001</v>
      </c>
      <c r="HZ17" s="518">
        <v>0.78060000000000007</v>
      </c>
      <c r="IA17" s="518">
        <v>0.84426000000000001</v>
      </c>
      <c r="IB17" s="518">
        <v>0</v>
      </c>
      <c r="IC17" s="518">
        <v>0</v>
      </c>
      <c r="ID17" s="518">
        <v>4.6640000000000001E-2</v>
      </c>
      <c r="IE17" s="518">
        <v>0.19782</v>
      </c>
      <c r="IF17" s="518">
        <f t="shared" si="10"/>
        <v>0.37942000000000004</v>
      </c>
      <c r="IG17" s="518">
        <v>0.19249000000000002</v>
      </c>
      <c r="IH17" s="518">
        <v>0.18693000000000001</v>
      </c>
      <c r="II17" s="518">
        <v>28.822770000000002</v>
      </c>
      <c r="IJ17" s="518">
        <v>28.822770000000002</v>
      </c>
      <c r="IK17" s="518">
        <v>4.3559399999999995</v>
      </c>
      <c r="IL17" s="518">
        <v>2.3358499999999998</v>
      </c>
      <c r="IM17" s="518">
        <v>0.15586000000000003</v>
      </c>
      <c r="IN17" s="518">
        <v>1.0751500000000001</v>
      </c>
      <c r="IO17" s="518">
        <v>0.78907000000000005</v>
      </c>
      <c r="IP17" s="518">
        <f t="shared" si="11"/>
        <v>2.3423799999999999</v>
      </c>
      <c r="IQ17" s="518">
        <v>0.31568999999999997</v>
      </c>
      <c r="IR17" s="518">
        <v>2.0266899999999999</v>
      </c>
      <c r="IS17" s="518">
        <v>0</v>
      </c>
      <c r="IT17" s="518">
        <v>0</v>
      </c>
      <c r="IU17" s="518">
        <f t="shared" si="12"/>
        <v>1.2740100000000001</v>
      </c>
      <c r="IV17" s="518">
        <v>1.10412</v>
      </c>
      <c r="IW17" s="518">
        <v>0.16988999999999999</v>
      </c>
      <c r="IX17" s="518">
        <f t="shared" si="13"/>
        <v>4.6226900000000004</v>
      </c>
      <c r="IY17" s="518">
        <v>2.47227</v>
      </c>
      <c r="IZ17" s="518">
        <v>0.83183000000000007</v>
      </c>
      <c r="JA17" s="518">
        <v>0.21337999999999999</v>
      </c>
      <c r="JB17" s="518">
        <v>1.10521</v>
      </c>
      <c r="JC17" s="518">
        <f t="shared" si="14"/>
        <v>2.3427600000000002</v>
      </c>
      <c r="JD17" s="518">
        <v>0.28125</v>
      </c>
      <c r="JE17" s="518">
        <v>2.0615100000000002</v>
      </c>
      <c r="JF17" s="518">
        <v>0</v>
      </c>
      <c r="JG17" s="518">
        <v>0</v>
      </c>
      <c r="JH17" s="518">
        <v>0</v>
      </c>
      <c r="JI17" s="518">
        <v>0</v>
      </c>
      <c r="JJ17" s="518">
        <v>27.28162</v>
      </c>
      <c r="JN17" s="788">
        <v>1958</v>
      </c>
      <c r="JO17" s="518">
        <v>17.956520000000001</v>
      </c>
      <c r="JP17" s="518">
        <v>0</v>
      </c>
      <c r="JQ17" s="518">
        <v>0</v>
      </c>
      <c r="JR17" s="518">
        <v>7.5769200000000003</v>
      </c>
      <c r="JS17" s="518">
        <v>10.3796</v>
      </c>
      <c r="JT17" s="518">
        <v>10.3796</v>
      </c>
      <c r="JU17" s="518">
        <f t="shared" si="15"/>
        <v>1.7984</v>
      </c>
      <c r="JV17" s="518">
        <v>1.50726</v>
      </c>
      <c r="JW17" s="518">
        <f t="shared" si="16"/>
        <v>0.29114000000000001</v>
      </c>
      <c r="JX17" s="518">
        <v>0.29114000000000001</v>
      </c>
      <c r="JY17" s="518">
        <v>0</v>
      </c>
      <c r="JZ17" s="518">
        <v>0.13063999999999998</v>
      </c>
      <c r="KA17" s="518">
        <v>0</v>
      </c>
      <c r="KB17" s="518">
        <v>0</v>
      </c>
      <c r="KC17" s="518">
        <v>-3.6560000000000002E-2</v>
      </c>
      <c r="KD17" s="518">
        <v>8.4871200000000009</v>
      </c>
      <c r="KH17" s="788">
        <v>1958</v>
      </c>
      <c r="KI17" s="518">
        <v>0.54264000000000001</v>
      </c>
      <c r="KJ17" s="518">
        <v>0</v>
      </c>
      <c r="KK17" s="518">
        <v>0</v>
      </c>
      <c r="KL17" s="518">
        <v>0.15331</v>
      </c>
      <c r="KM17" s="518">
        <v>0.38933000000000001</v>
      </c>
      <c r="KN17" s="518">
        <v>0.38933000000000001</v>
      </c>
      <c r="KO17" s="518">
        <f t="shared" si="17"/>
        <v>0.35539999999999999</v>
      </c>
      <c r="KP17" s="518">
        <v>0.27727999999999997</v>
      </c>
      <c r="KQ17" s="518">
        <f t="shared" si="18"/>
        <v>7.8120000000000009E-2</v>
      </c>
      <c r="KR17" s="518">
        <v>7.8120000000000009E-2</v>
      </c>
      <c r="KS17" s="518">
        <v>0</v>
      </c>
      <c r="KT17" s="518">
        <v>0</v>
      </c>
      <c r="KU17" s="518">
        <v>0</v>
      </c>
      <c r="KV17" s="518">
        <v>0</v>
      </c>
      <c r="KW17" s="518">
        <v>0</v>
      </c>
      <c r="KX17" s="518">
        <v>3.3930000000000002E-2</v>
      </c>
      <c r="KY17" s="518">
        <v>3.3930000000000002E-2</v>
      </c>
      <c r="KZ17" s="518">
        <f t="shared" si="19"/>
        <v>2.5430000000000001E-2</v>
      </c>
      <c r="LA17" s="518">
        <v>2.5430000000000001E-2</v>
      </c>
      <c r="LB17" s="518">
        <v>0</v>
      </c>
      <c r="LC17" s="518">
        <v>0</v>
      </c>
      <c r="LD17" s="518">
        <v>0</v>
      </c>
      <c r="LE17" s="518">
        <v>0</v>
      </c>
      <c r="LF17" s="518">
        <v>0</v>
      </c>
      <c r="LG17" s="518">
        <f t="shared" si="20"/>
        <v>0</v>
      </c>
      <c r="LH17" s="518">
        <v>0</v>
      </c>
      <c r="LI17" s="518">
        <v>0</v>
      </c>
      <c r="LJ17" s="518">
        <v>5.9369999999999999E-2</v>
      </c>
      <c r="LK17" s="518">
        <v>5.9369999999999999E-2</v>
      </c>
      <c r="LL17" s="518">
        <f t="shared" si="21"/>
        <v>0.49836999999999998</v>
      </c>
      <c r="LM17" s="518">
        <v>0</v>
      </c>
      <c r="LN17" s="518">
        <v>0.49836999999999998</v>
      </c>
      <c r="LO17" s="518">
        <v>0</v>
      </c>
      <c r="LP17" s="518">
        <v>0</v>
      </c>
      <c r="LQ17" s="518">
        <v>1.669E-2</v>
      </c>
      <c r="LR17" s="518">
        <f t="shared" si="22"/>
        <v>6.9860000000000005E-2</v>
      </c>
      <c r="LS17" s="518">
        <v>0</v>
      </c>
      <c r="LT17" s="518">
        <v>6.9860000000000005E-2</v>
      </c>
      <c r="LU17" s="518">
        <v>0</v>
      </c>
      <c r="LV17" s="518">
        <v>0</v>
      </c>
      <c r="LW17" s="518">
        <v>0</v>
      </c>
      <c r="LX17" s="518">
        <v>0</v>
      </c>
      <c r="LY17" s="518">
        <v>0.47117999999999999</v>
      </c>
      <c r="MC17" s="799">
        <v>1958</v>
      </c>
      <c r="MD17" s="518">
        <v>4.6069499999999994</v>
      </c>
      <c r="ME17" s="518">
        <v>4.7304200000000005</v>
      </c>
      <c r="MF17" s="518">
        <v>-0.12347</v>
      </c>
      <c r="MG17" s="518">
        <f t="shared" si="23"/>
        <v>9.919E-2</v>
      </c>
      <c r="MH17" s="518">
        <v>9.919E-2</v>
      </c>
      <c r="MI17" s="518">
        <v>0</v>
      </c>
      <c r="MJ17" s="518">
        <v>0</v>
      </c>
      <c r="MK17" s="518">
        <f t="shared" si="24"/>
        <v>0.32488</v>
      </c>
      <c r="ML17" s="518">
        <v>4.8899999999999999E-2</v>
      </c>
      <c r="MM17" s="518">
        <v>0.27598</v>
      </c>
      <c r="MN17" s="518">
        <v>0</v>
      </c>
      <c r="MO17" s="518">
        <v>0</v>
      </c>
      <c r="MP17" s="518">
        <v>0</v>
      </c>
      <c r="MQ17" s="518">
        <v>0</v>
      </c>
      <c r="MR17" s="518">
        <f t="shared" si="25"/>
        <v>6.0000000000000001E-3</v>
      </c>
      <c r="MS17" s="518">
        <v>5.0400000000000002E-3</v>
      </c>
      <c r="MT17" s="518">
        <v>9.5999999999999992E-4</v>
      </c>
      <c r="MU17" s="518">
        <v>0</v>
      </c>
      <c r="MV17" s="518">
        <f t="shared" si="26"/>
        <v>0.11113999999999999</v>
      </c>
      <c r="MW17" s="518">
        <v>1.6809999999999999E-2</v>
      </c>
      <c r="MX17" s="518">
        <v>5.3899999999999998E-3</v>
      </c>
      <c r="MY17" s="518">
        <v>3.4390000000000004E-2</v>
      </c>
      <c r="MZ17" s="518">
        <v>5.4549999999999994E-2</v>
      </c>
      <c r="NA17" s="518">
        <v>0</v>
      </c>
      <c r="NB17" s="518">
        <v>0</v>
      </c>
      <c r="NC17" s="518">
        <v>0</v>
      </c>
      <c r="ND17" s="518">
        <f t="shared" si="27"/>
        <v>2.8909999999999998E-2</v>
      </c>
      <c r="NE17" s="518">
        <v>2.154E-2</v>
      </c>
      <c r="NF17" s="518">
        <v>7.3699999999999998E-3</v>
      </c>
      <c r="NG17" s="518">
        <v>0</v>
      </c>
      <c r="NH17" s="518">
        <f t="shared" si="28"/>
        <v>0</v>
      </c>
      <c r="NI17" s="518">
        <v>0</v>
      </c>
      <c r="NJ17" s="518">
        <v>0</v>
      </c>
      <c r="NK17" s="518">
        <f t="shared" si="29"/>
        <v>7.0489999999999997E-2</v>
      </c>
      <c r="NL17" s="518">
        <v>4.5350000000000001E-2</v>
      </c>
      <c r="NM17" s="518">
        <v>2.5139999999999999E-2</v>
      </c>
      <c r="NN17" s="518">
        <v>0</v>
      </c>
      <c r="NO17" s="518">
        <v>0</v>
      </c>
      <c r="NP17" s="518">
        <v>0</v>
      </c>
      <c r="NQ17" s="518">
        <v>0</v>
      </c>
      <c r="NR17" s="518">
        <f t="shared" si="30"/>
        <v>0</v>
      </c>
      <c r="NS17" s="518">
        <v>0</v>
      </c>
      <c r="NT17" s="518">
        <v>0</v>
      </c>
      <c r="NU17" s="518">
        <v>8.3979999999999999E-2</v>
      </c>
      <c r="NV17" s="518">
        <f t="shared" si="31"/>
        <v>0.47909999999999997</v>
      </c>
      <c r="NW17" s="518">
        <v>3.13E-3</v>
      </c>
      <c r="NX17" s="518">
        <v>3.8799999999999994E-2</v>
      </c>
      <c r="NY17" s="518">
        <v>0.22641999999999998</v>
      </c>
      <c r="NZ17" s="518">
        <v>0.21074999999999999</v>
      </c>
      <c r="OA17" s="518">
        <v>0</v>
      </c>
      <c r="OB17" s="518">
        <v>0</v>
      </c>
      <c r="OC17" s="518">
        <v>0</v>
      </c>
      <c r="OD17" s="518">
        <v>3.9009999999999996E-2</v>
      </c>
      <c r="OE17" s="518">
        <v>0</v>
      </c>
      <c r="OF17" s="518">
        <v>0</v>
      </c>
      <c r="OG17" s="518">
        <v>0</v>
      </c>
      <c r="OH17" s="518">
        <v>0</v>
      </c>
      <c r="OI17" s="518">
        <v>0</v>
      </c>
      <c r="OJ17" s="518">
        <v>-0.28373999999999999</v>
      </c>
      <c r="ON17" s="801">
        <v>1958</v>
      </c>
      <c r="OO17" s="809">
        <v>28.99943</v>
      </c>
      <c r="OP17" s="809">
        <v>8.0562500000000004</v>
      </c>
      <c r="OQ17" s="809">
        <v>1.3218599999999998</v>
      </c>
      <c r="OR17" s="809">
        <v>3.6319999999999998E-2</v>
      </c>
      <c r="OS17" s="809">
        <v>4.6069499999999994</v>
      </c>
      <c r="OT17" s="809">
        <v>4.7304200000000005</v>
      </c>
      <c r="OU17" s="809">
        <v>38.290410000000001</v>
      </c>
      <c r="OV17" s="809">
        <v>9.919E-2</v>
      </c>
      <c r="OW17" s="809">
        <v>2.8899999999999999E-2</v>
      </c>
      <c r="OX17" s="809">
        <v>0.32488</v>
      </c>
      <c r="OY17" s="809">
        <v>7.0480000000000001E-2</v>
      </c>
      <c r="OZ17" s="809">
        <v>0</v>
      </c>
      <c r="PA17" s="809">
        <v>0</v>
      </c>
      <c r="PB17" s="809">
        <v>38.615079999999999</v>
      </c>
      <c r="PC17" s="809">
        <v>0</v>
      </c>
      <c r="PD17" s="809">
        <v>6.0000000000000001E-3</v>
      </c>
      <c r="PE17" s="809">
        <v>8.3979999999999999E-2</v>
      </c>
      <c r="PF17" s="809">
        <v>0.11114</v>
      </c>
      <c r="PG17" s="809">
        <v>0.47911000000000004</v>
      </c>
      <c r="PH17" s="809">
        <v>38.169129999999996</v>
      </c>
      <c r="PI17" s="809">
        <v>0</v>
      </c>
      <c r="PJ17" s="809">
        <v>3.9009999999999996E-2</v>
      </c>
      <c r="PK17" s="809">
        <v>-0.28552999999999995</v>
      </c>
      <c r="PO17" s="803">
        <v>1958</v>
      </c>
      <c r="PP17" s="805">
        <f t="shared" si="32"/>
        <v>2.0995100831170492</v>
      </c>
      <c r="PQ17" s="805">
        <f t="shared" si="33"/>
        <v>7.6535911667384299E-2</v>
      </c>
      <c r="PR17" s="805">
        <f t="shared" si="34"/>
        <v>0.56785050283229033</v>
      </c>
      <c r="PS17" s="520">
        <f t="shared" si="35"/>
        <v>1.3110999752895456</v>
      </c>
      <c r="PT17" s="805">
        <f t="shared" si="36"/>
        <v>1.2222557089667645E-2</v>
      </c>
      <c r="PU17" s="805">
        <f t="shared" si="37"/>
        <v>4.067219029995937</v>
      </c>
      <c r="PZ17" s="803">
        <v>1958</v>
      </c>
      <c r="QA17" s="809">
        <v>38.290379999999992</v>
      </c>
      <c r="QB17" s="809">
        <v>33.572549999999993</v>
      </c>
      <c r="QC17" s="809">
        <v>5.1610100000000001</v>
      </c>
      <c r="QD17" s="809">
        <v>-0.44318000000000002</v>
      </c>
      <c r="QE17" s="809">
        <v>38.290389999999995</v>
      </c>
      <c r="QF17" s="809">
        <v>28.999410000000001</v>
      </c>
      <c r="QG17" s="809">
        <v>9.4144499999999987</v>
      </c>
      <c r="QH17" s="809">
        <v>4.6069499999999994</v>
      </c>
      <c r="QI17" s="809">
        <v>4.7304200000000005</v>
      </c>
      <c r="QJ17" s="809">
        <v>38.290409999999994</v>
      </c>
      <c r="QK17" s="809">
        <v>17.392619999999997</v>
      </c>
      <c r="QL17" s="809">
        <v>15.53632</v>
      </c>
      <c r="QM17" s="809">
        <v>6.2776399999999999</v>
      </c>
      <c r="QN17" s="809">
        <v>-0.91616999999999993</v>
      </c>
      <c r="QQ17" s="1126">
        <v>1958</v>
      </c>
      <c r="QR17" s="508"/>
      <c r="QS17" s="388"/>
      <c r="QT17" s="388"/>
      <c r="QU17" s="388"/>
      <c r="QV17" s="388"/>
      <c r="QW17" s="388"/>
      <c r="QX17" s="388"/>
      <c r="QY17" s="388"/>
      <c r="QZ17" s="388"/>
      <c r="RA17" s="1146">
        <f t="shared" si="38"/>
        <v>0.75502597272485383</v>
      </c>
      <c r="RB17" s="388"/>
      <c r="RC17" s="388"/>
      <c r="RD17" s="507"/>
    </row>
    <row r="18" spans="3:472" s="496" customFormat="1">
      <c r="C18" s="795">
        <v>1959</v>
      </c>
      <c r="D18" s="518">
        <v>52.168730000000004</v>
      </c>
      <c r="E18" s="518">
        <v>0</v>
      </c>
      <c r="F18" s="518">
        <v>0</v>
      </c>
      <c r="G18" s="518">
        <v>34.812959999999997</v>
      </c>
      <c r="H18" s="518">
        <v>17.35577</v>
      </c>
      <c r="I18" s="518">
        <v>17.35577</v>
      </c>
      <c r="J18" s="518">
        <f t="shared" si="39"/>
        <v>11.864650000000001</v>
      </c>
      <c r="K18" s="518">
        <v>9.3042700000000007</v>
      </c>
      <c r="L18" s="518">
        <f t="shared" si="40"/>
        <v>2.5603799999999999</v>
      </c>
      <c r="M18" s="518">
        <v>1.93634</v>
      </c>
      <c r="N18" s="518">
        <v>0.62403999999999993</v>
      </c>
      <c r="O18" s="518">
        <v>0.73197000000000001</v>
      </c>
      <c r="P18" s="518">
        <v>0</v>
      </c>
      <c r="Q18" s="518">
        <v>0</v>
      </c>
      <c r="R18" s="518">
        <v>-0.27842</v>
      </c>
      <c r="S18" s="518">
        <v>5.0375699999999997</v>
      </c>
      <c r="T18" s="518">
        <v>5.0375699999999997</v>
      </c>
      <c r="U18" s="518">
        <v>0.24105000000000001</v>
      </c>
      <c r="V18" s="518">
        <v>0.16588</v>
      </c>
      <c r="W18" s="518">
        <v>7.5170000000000001E-2</v>
      </c>
      <c r="X18" s="518">
        <v>0</v>
      </c>
      <c r="Y18" s="518">
        <v>0</v>
      </c>
      <c r="Z18" s="518">
        <v>0</v>
      </c>
      <c r="AA18" s="518">
        <v>0</v>
      </c>
      <c r="AB18" s="518">
        <v>0</v>
      </c>
      <c r="AC18" s="518">
        <v>1.5388900000000001</v>
      </c>
      <c r="AD18" s="518">
        <v>0.61112</v>
      </c>
      <c r="AE18" s="518">
        <v>0.88044</v>
      </c>
      <c r="AF18" s="518">
        <v>0</v>
      </c>
      <c r="AG18" s="518">
        <v>0</v>
      </c>
      <c r="AH18" s="518">
        <v>0</v>
      </c>
      <c r="AI18" s="518">
        <v>4.7329999999999997E-2</v>
      </c>
      <c r="AJ18" s="518">
        <v>3.7397399999999998</v>
      </c>
      <c r="AK18" s="518">
        <v>3.7397399999999998</v>
      </c>
      <c r="AL18" s="518">
        <v>0.65532000000000001</v>
      </c>
      <c r="AM18" s="518">
        <v>0.62490999999999997</v>
      </c>
      <c r="AN18" s="518">
        <f t="shared" si="41"/>
        <v>7.8119999999999995E-2</v>
      </c>
      <c r="AO18" s="518">
        <v>6.0149999999999995E-2</v>
      </c>
      <c r="AP18" s="518">
        <v>1.797E-2</v>
      </c>
      <c r="AQ18" s="518">
        <v>0.82062999999999997</v>
      </c>
      <c r="AR18" s="518">
        <v>0.51449</v>
      </c>
      <c r="AS18" s="518">
        <f t="shared" si="0"/>
        <v>0.64491000000000009</v>
      </c>
      <c r="AT18" s="518">
        <v>0.12179000000000001</v>
      </c>
      <c r="AU18" s="518">
        <v>0.52312000000000003</v>
      </c>
      <c r="AV18" s="518">
        <v>2.4931399999999999</v>
      </c>
      <c r="AW18" s="518">
        <v>2.7278099999999998</v>
      </c>
      <c r="AZ18" s="788">
        <v>1959</v>
      </c>
      <c r="BA18" s="518">
        <v>1.78129</v>
      </c>
      <c r="BB18" s="518">
        <v>0</v>
      </c>
      <c r="BC18" s="518">
        <v>0</v>
      </c>
      <c r="BD18" s="518">
        <v>0.55497000000000007</v>
      </c>
      <c r="BE18" s="518">
        <v>1.2263199999999999</v>
      </c>
      <c r="BF18" s="518">
        <v>1.2263199999999999</v>
      </c>
      <c r="BG18" s="518">
        <f t="shared" si="42"/>
        <v>0.51862000000000008</v>
      </c>
      <c r="BH18" s="518">
        <v>0.37563000000000002</v>
      </c>
      <c r="BI18" s="518">
        <f t="shared" si="43"/>
        <v>0.14299000000000001</v>
      </c>
      <c r="BJ18" s="518">
        <v>0.13127</v>
      </c>
      <c r="BK18" s="518">
        <v>1.1720000000000001E-2</v>
      </c>
      <c r="BL18" s="518">
        <v>0.10890000000000001</v>
      </c>
      <c r="BM18" s="518">
        <v>0</v>
      </c>
      <c r="BN18" s="518">
        <v>0</v>
      </c>
      <c r="BO18" s="518">
        <v>-6.8099999999999994E-2</v>
      </c>
      <c r="BP18" s="518">
        <v>0.66691</v>
      </c>
      <c r="BQ18" s="518">
        <v>0.66691</v>
      </c>
      <c r="BR18" s="518">
        <v>1.01084</v>
      </c>
      <c r="BS18" s="518">
        <v>0.96026999999999996</v>
      </c>
      <c r="BT18" s="518">
        <v>5.0569999999999997E-2</v>
      </c>
      <c r="BU18" s="518">
        <v>0</v>
      </c>
      <c r="BV18" s="518">
        <v>0</v>
      </c>
      <c r="BW18" s="518">
        <v>0</v>
      </c>
      <c r="BX18" s="518">
        <v>0</v>
      </c>
      <c r="BY18" s="518">
        <v>0</v>
      </c>
      <c r="BZ18" s="518">
        <v>0.95757999999999999</v>
      </c>
      <c r="CA18" s="518">
        <v>0.85794000000000004</v>
      </c>
      <c r="CB18" s="518">
        <v>4.5740000000000003E-2</v>
      </c>
      <c r="CC18" s="518">
        <v>0</v>
      </c>
      <c r="CD18" s="518">
        <v>0</v>
      </c>
      <c r="CE18" s="518">
        <v>0</v>
      </c>
      <c r="CF18" s="518">
        <v>5.3899999999999997E-2</v>
      </c>
      <c r="CG18" s="518">
        <v>0</v>
      </c>
      <c r="CH18" s="518">
        <v>0.72016000000000002</v>
      </c>
      <c r="CI18" s="518">
        <v>0.72016000000000002</v>
      </c>
      <c r="CJ18" s="518">
        <f t="shared" si="44"/>
        <v>0.21226</v>
      </c>
      <c r="CK18" s="518">
        <v>5.2920000000000002E-2</v>
      </c>
      <c r="CL18" s="518">
        <v>0.13669999999999999</v>
      </c>
      <c r="CM18" s="518">
        <v>1.0919999999999999E-2</v>
      </c>
      <c r="CN18" s="518">
        <v>1.1720000000000001E-2</v>
      </c>
      <c r="CO18" s="518">
        <f t="shared" si="45"/>
        <v>0.45911000000000002</v>
      </c>
      <c r="CP18" s="518">
        <v>0.45824000000000004</v>
      </c>
      <c r="CQ18" s="518">
        <v>8.7000000000000001E-4</v>
      </c>
      <c r="CR18" s="518">
        <v>0</v>
      </c>
      <c r="CS18" s="518">
        <f t="shared" si="46"/>
        <v>0.11337</v>
      </c>
      <c r="CT18" s="518">
        <v>0.11337</v>
      </c>
      <c r="CU18" s="518">
        <v>0</v>
      </c>
      <c r="CV18" s="518">
        <v>0.21390000000000001</v>
      </c>
      <c r="CW18" s="518">
        <v>1.078E-2</v>
      </c>
      <c r="CX18" s="518">
        <f t="shared" si="47"/>
        <v>0.46416000000000002</v>
      </c>
      <c r="CY18" s="518">
        <v>2.9199999999999999E-3</v>
      </c>
      <c r="CZ18" s="518">
        <v>0.45824000000000004</v>
      </c>
      <c r="DA18" s="518">
        <v>3.0000000000000001E-3</v>
      </c>
      <c r="DB18" s="518">
        <v>0.58931</v>
      </c>
      <c r="DC18" s="518">
        <v>0.61243999999999998</v>
      </c>
      <c r="DF18" s="788">
        <v>1959</v>
      </c>
      <c r="DG18" s="518">
        <v>6.8762400000000001</v>
      </c>
      <c r="DH18" s="518">
        <v>0</v>
      </c>
      <c r="DI18" s="518">
        <v>0</v>
      </c>
      <c r="DJ18" s="518">
        <v>0</v>
      </c>
      <c r="DK18" s="518">
        <v>2.2099699999999998</v>
      </c>
      <c r="DL18" s="518">
        <v>4.6662700000000008</v>
      </c>
      <c r="DM18" s="518">
        <v>4.6662700000000008</v>
      </c>
      <c r="DN18" s="518">
        <f t="shared" si="48"/>
        <v>3.9820000000000002</v>
      </c>
      <c r="DO18" s="518">
        <v>3.1345800000000001</v>
      </c>
      <c r="DP18" s="518">
        <f t="shared" si="49"/>
        <v>0.84742000000000006</v>
      </c>
      <c r="DQ18" s="518">
        <v>0.24045</v>
      </c>
      <c r="DR18" s="518">
        <v>0.60697000000000001</v>
      </c>
      <c r="DS18" s="518">
        <v>0.11698</v>
      </c>
      <c r="DT18" s="518">
        <v>0</v>
      </c>
      <c r="DU18" s="518">
        <v>0</v>
      </c>
      <c r="DV18" s="518">
        <v>0</v>
      </c>
      <c r="DW18" s="518">
        <v>0.56729999999999992</v>
      </c>
      <c r="DX18" s="518">
        <v>0.56729999999999992</v>
      </c>
      <c r="DY18" s="518">
        <f t="shared" si="50"/>
        <v>6.9396100000000001</v>
      </c>
      <c r="DZ18" s="518">
        <f t="shared" si="51"/>
        <v>5.7196400000000001</v>
      </c>
      <c r="EA18" s="518">
        <v>2.62757</v>
      </c>
      <c r="EB18" s="518">
        <v>0.19306999999999999</v>
      </c>
      <c r="EC18" s="518">
        <v>2.899</v>
      </c>
      <c r="ED18" s="518">
        <v>1.21997</v>
      </c>
      <c r="EE18" s="518">
        <v>0</v>
      </c>
      <c r="EF18" s="518">
        <v>0</v>
      </c>
      <c r="EG18" s="518">
        <f t="shared" si="52"/>
        <v>-0.74652999999999992</v>
      </c>
      <c r="EH18" s="518">
        <v>-0.35499999999999998</v>
      </c>
      <c r="EI18" s="518">
        <v>-0.39152999999999999</v>
      </c>
      <c r="EJ18" s="518">
        <v>0</v>
      </c>
      <c r="EK18" s="518">
        <v>0</v>
      </c>
      <c r="EL18" s="518">
        <v>0</v>
      </c>
      <c r="EM18" s="518">
        <v>0</v>
      </c>
      <c r="EN18" s="518">
        <v>0.40105000000000002</v>
      </c>
      <c r="EO18" s="518">
        <v>0.18916999999999998</v>
      </c>
      <c r="EP18" s="518">
        <v>0.17086999999999999</v>
      </c>
      <c r="EQ18" s="518">
        <v>0</v>
      </c>
      <c r="ER18" s="518">
        <v>0</v>
      </c>
      <c r="ES18" s="518">
        <v>0</v>
      </c>
      <c r="ET18" s="518">
        <v>0</v>
      </c>
      <c r="EU18" s="518">
        <v>4.1000000000000002E-2</v>
      </c>
      <c r="EV18" s="518">
        <v>0.51060000000000005</v>
      </c>
      <c r="EW18" s="518">
        <v>0.51060000000000005</v>
      </c>
      <c r="EX18" s="518">
        <v>0</v>
      </c>
      <c r="EY18" s="518">
        <v>0</v>
      </c>
      <c r="EZ18" s="518">
        <v>0</v>
      </c>
      <c r="FA18" s="518">
        <v>0</v>
      </c>
      <c r="FB18" s="518">
        <v>0</v>
      </c>
      <c r="FC18" s="518">
        <v>0</v>
      </c>
      <c r="FD18" s="518">
        <v>6.6508199999999995</v>
      </c>
      <c r="FE18" s="518">
        <v>6.6508199999999995</v>
      </c>
      <c r="FF18" s="518">
        <f t="shared" si="1"/>
        <v>2.40632</v>
      </c>
      <c r="FG18" s="518">
        <v>2.2066300000000001</v>
      </c>
      <c r="FH18" s="518">
        <v>0.19969000000000001</v>
      </c>
      <c r="FI18" s="518">
        <f t="shared" si="2"/>
        <v>4.3517200000000003</v>
      </c>
      <c r="FJ18" s="518">
        <v>2.7348499999999998</v>
      </c>
      <c r="FK18" s="518">
        <v>0.77578000000000003</v>
      </c>
      <c r="FL18" s="518">
        <v>0.23499999999999999</v>
      </c>
      <c r="FM18" s="518">
        <v>0.60609000000000002</v>
      </c>
      <c r="FN18" s="518">
        <f t="shared" si="3"/>
        <v>0.18232000000000001</v>
      </c>
      <c r="FO18" s="518">
        <v>0</v>
      </c>
      <c r="FP18" s="518">
        <v>8.7000000000000001E-4</v>
      </c>
      <c r="FQ18" s="518">
        <v>0</v>
      </c>
      <c r="FR18" s="518">
        <v>0</v>
      </c>
      <c r="FS18" s="518">
        <v>0</v>
      </c>
      <c r="FT18" s="518">
        <v>0</v>
      </c>
      <c r="FU18" s="518">
        <v>3.0780000000000002E-2</v>
      </c>
      <c r="FV18" s="518">
        <v>0.15067</v>
      </c>
      <c r="FW18" s="518">
        <v>0</v>
      </c>
      <c r="FX18" s="518">
        <v>0</v>
      </c>
      <c r="FY18" s="518">
        <v>0</v>
      </c>
      <c r="FZ18" s="518">
        <v>0</v>
      </c>
      <c r="GA18" s="518">
        <f t="shared" si="4"/>
        <v>0</v>
      </c>
      <c r="GB18" s="518">
        <v>0</v>
      </c>
      <c r="GC18" s="518">
        <v>0</v>
      </c>
      <c r="GD18" s="518">
        <v>4.1453800000000003</v>
      </c>
      <c r="GE18" s="518">
        <v>2.6315399999999998</v>
      </c>
      <c r="GF18" s="518">
        <v>0.69116</v>
      </c>
      <c r="GG18" s="518">
        <v>0.82267000000000001</v>
      </c>
      <c r="GH18" s="518">
        <f t="shared" si="5"/>
        <v>0.55225999999999997</v>
      </c>
      <c r="GI18" s="518">
        <v>2.3599999999999997E-3</v>
      </c>
      <c r="GJ18" s="518">
        <v>0</v>
      </c>
      <c r="GK18" s="518">
        <v>0</v>
      </c>
      <c r="GL18" s="518">
        <v>0</v>
      </c>
      <c r="GM18" s="518">
        <v>0</v>
      </c>
      <c r="GN18" s="518">
        <v>0.33811000000000002</v>
      </c>
      <c r="GO18" s="518">
        <v>0.21178999999999998</v>
      </c>
      <c r="GP18" s="518">
        <v>0</v>
      </c>
      <c r="GQ18" s="518">
        <v>0</v>
      </c>
      <c r="GR18" s="518">
        <v>0</v>
      </c>
      <c r="GS18" s="518">
        <v>0</v>
      </c>
      <c r="GT18" s="518">
        <v>8.8935400000000016</v>
      </c>
      <c r="GX18" s="788">
        <v>1959</v>
      </c>
      <c r="GY18" s="496">
        <v>21.086449999999999</v>
      </c>
      <c r="GZ18" s="496">
        <v>0</v>
      </c>
      <c r="HA18" s="496">
        <v>0</v>
      </c>
      <c r="HB18" s="496">
        <v>8.4006499999999988</v>
      </c>
      <c r="HC18" s="496">
        <v>12.685799999999999</v>
      </c>
      <c r="HD18" s="518">
        <v>12.685799999999999</v>
      </c>
      <c r="HE18" s="518">
        <f t="shared" si="53"/>
        <v>2.3553099999999998</v>
      </c>
      <c r="HF18" s="518">
        <v>1.9543499999999998</v>
      </c>
      <c r="HG18" s="496">
        <f t="shared" si="54"/>
        <v>0.40095999999999998</v>
      </c>
      <c r="HH18" s="496">
        <v>0.40095999999999998</v>
      </c>
      <c r="HI18" s="496">
        <f>0</f>
        <v>0</v>
      </c>
      <c r="HJ18" s="496">
        <v>0.26212000000000002</v>
      </c>
      <c r="HK18" s="496">
        <v>0</v>
      </c>
      <c r="HL18" s="496">
        <v>0</v>
      </c>
      <c r="HM18" s="496">
        <v>-4.5010000000000001E-2</v>
      </c>
      <c r="HN18" s="496">
        <v>10.113370000000002</v>
      </c>
      <c r="HO18" s="496">
        <v>1.4524600000000001</v>
      </c>
      <c r="HP18" s="496">
        <v>8.6609099999999994</v>
      </c>
      <c r="HQ18" s="608">
        <f t="shared" si="6"/>
        <v>1.1112711749626396</v>
      </c>
      <c r="HR18" s="608">
        <f t="shared" si="7"/>
        <v>7.6476913652560317</v>
      </c>
      <c r="HS18" s="518">
        <v>10.113370000000002</v>
      </c>
      <c r="HT18" s="518">
        <f t="shared" si="8"/>
        <v>19.18075</v>
      </c>
      <c r="HU18" s="518">
        <v>15.132350000000001</v>
      </c>
      <c r="HV18" s="518">
        <f t="shared" si="9"/>
        <v>4.0484</v>
      </c>
      <c r="HW18" s="518">
        <v>2.8056799999999997</v>
      </c>
      <c r="HX18" s="518">
        <v>1.24272</v>
      </c>
      <c r="HY18" s="518">
        <f t="shared" si="55"/>
        <v>1.9135500000000003</v>
      </c>
      <c r="HZ18" s="518">
        <v>0.76157000000000008</v>
      </c>
      <c r="IA18" s="518">
        <v>0.89436000000000004</v>
      </c>
      <c r="IB18" s="518">
        <v>0</v>
      </c>
      <c r="IC18" s="518">
        <v>0</v>
      </c>
      <c r="ID18" s="518">
        <v>5.3899999999999997E-2</v>
      </c>
      <c r="IE18" s="518">
        <v>0.20372000000000001</v>
      </c>
      <c r="IF18" s="518">
        <f t="shared" si="10"/>
        <v>0.36948999999999999</v>
      </c>
      <c r="IG18" s="518">
        <v>0.17208999999999999</v>
      </c>
      <c r="IH18" s="518">
        <v>0.19739999999999999</v>
      </c>
      <c r="II18" s="518">
        <v>30.838169999999998</v>
      </c>
      <c r="IJ18" s="518">
        <v>30.838169999999998</v>
      </c>
      <c r="IK18" s="518">
        <v>4.8305100000000003</v>
      </c>
      <c r="IL18" s="518">
        <v>2.5727600000000002</v>
      </c>
      <c r="IM18" s="518">
        <v>0.21390000000000001</v>
      </c>
      <c r="IN18" s="518">
        <v>1.2030000000000001</v>
      </c>
      <c r="IO18" s="518">
        <v>0.84084999999999999</v>
      </c>
      <c r="IP18" s="518">
        <f t="shared" si="11"/>
        <v>2.5246300000000002</v>
      </c>
      <c r="IQ18" s="518">
        <v>0.35677999999999999</v>
      </c>
      <c r="IR18" s="518">
        <v>2.1678500000000001</v>
      </c>
      <c r="IS18" s="518">
        <v>0</v>
      </c>
      <c r="IT18" s="518">
        <v>0</v>
      </c>
      <c r="IU18" s="518">
        <f t="shared" si="12"/>
        <v>1.4695800000000001</v>
      </c>
      <c r="IV18" s="518">
        <v>1.2698900000000002</v>
      </c>
      <c r="IW18" s="518">
        <v>0.19969000000000001</v>
      </c>
      <c r="IX18" s="518">
        <f t="shared" si="13"/>
        <v>5.2440200000000008</v>
      </c>
      <c r="IY18" s="518">
        <v>2.8077399999999999</v>
      </c>
      <c r="IZ18" s="518">
        <v>0.9477000000000001</v>
      </c>
      <c r="JA18" s="518">
        <v>0.24586000000000002</v>
      </c>
      <c r="JB18" s="518">
        <v>1.24272</v>
      </c>
      <c r="JC18" s="518">
        <f t="shared" si="14"/>
        <v>2.4130400000000005</v>
      </c>
      <c r="JD18" s="518">
        <v>0.31442999999999999</v>
      </c>
      <c r="JE18" s="518">
        <v>2.0986100000000003</v>
      </c>
      <c r="JF18" s="518">
        <v>0</v>
      </c>
      <c r="JG18" s="518">
        <v>0</v>
      </c>
      <c r="JH18" s="518">
        <v>0</v>
      </c>
      <c r="JI18" s="518">
        <v>0</v>
      </c>
      <c r="JJ18" s="518">
        <v>29.066680000000002</v>
      </c>
      <c r="JN18" s="788">
        <v>1959</v>
      </c>
      <c r="JO18" s="518">
        <v>18.89545</v>
      </c>
      <c r="JP18" s="518">
        <v>0</v>
      </c>
      <c r="JQ18" s="518">
        <v>0</v>
      </c>
      <c r="JR18" s="518">
        <v>8.1776900000000001</v>
      </c>
      <c r="JS18" s="518">
        <v>10.71776</v>
      </c>
      <c r="JT18" s="518">
        <v>10.71776</v>
      </c>
      <c r="JU18" s="518">
        <f t="shared" si="15"/>
        <v>2.0060899999999999</v>
      </c>
      <c r="JV18" s="518">
        <v>1.6620200000000001</v>
      </c>
      <c r="JW18" s="518">
        <f t="shared" si="16"/>
        <v>0.34406999999999999</v>
      </c>
      <c r="JX18" s="518">
        <v>0.34406999999999999</v>
      </c>
      <c r="JY18" s="518">
        <v>0</v>
      </c>
      <c r="JZ18" s="518">
        <v>0.14443999999999999</v>
      </c>
      <c r="KA18" s="518">
        <v>0</v>
      </c>
      <c r="KB18" s="518">
        <v>0</v>
      </c>
      <c r="KC18" s="518">
        <v>-3.526E-2</v>
      </c>
      <c r="KD18" s="518">
        <v>8.6024899999999995</v>
      </c>
      <c r="KH18" s="788">
        <v>1959</v>
      </c>
      <c r="KI18" s="518">
        <v>0.63417000000000001</v>
      </c>
      <c r="KJ18" s="518">
        <v>0</v>
      </c>
      <c r="KK18" s="518">
        <v>0</v>
      </c>
      <c r="KL18" s="518">
        <v>0.2102</v>
      </c>
      <c r="KM18" s="518">
        <v>0.42397000000000001</v>
      </c>
      <c r="KN18" s="518">
        <v>0.42397000000000001</v>
      </c>
      <c r="KO18" s="518">
        <f t="shared" si="17"/>
        <v>0.38847999999999999</v>
      </c>
      <c r="KP18" s="518">
        <v>0.30992999999999998</v>
      </c>
      <c r="KQ18" s="518">
        <f t="shared" si="18"/>
        <v>7.8549999999999995E-2</v>
      </c>
      <c r="KR18" s="518">
        <v>7.8549999999999995E-2</v>
      </c>
      <c r="KS18" s="518">
        <v>0</v>
      </c>
      <c r="KT18" s="518">
        <v>0</v>
      </c>
      <c r="KU18" s="518">
        <v>0</v>
      </c>
      <c r="KV18" s="518">
        <v>0</v>
      </c>
      <c r="KW18" s="518">
        <v>0</v>
      </c>
      <c r="KX18" s="518">
        <v>3.5479999999999998E-2</v>
      </c>
      <c r="KY18" s="518">
        <v>3.5479999999999998E-2</v>
      </c>
      <c r="KZ18" s="518">
        <f t="shared" si="19"/>
        <v>2.9319999999999999E-2</v>
      </c>
      <c r="LA18" s="518">
        <v>2.9319999999999999E-2</v>
      </c>
      <c r="LB18" s="518">
        <v>0</v>
      </c>
      <c r="LC18" s="518">
        <v>0</v>
      </c>
      <c r="LD18" s="518">
        <v>0</v>
      </c>
      <c r="LE18" s="518">
        <v>0</v>
      </c>
      <c r="LF18" s="518">
        <v>0</v>
      </c>
      <c r="LG18" s="518">
        <f t="shared" si="20"/>
        <v>-2E-3</v>
      </c>
      <c r="LH18" s="518">
        <v>-2E-3</v>
      </c>
      <c r="LI18" s="518">
        <v>0</v>
      </c>
      <c r="LJ18" s="518">
        <v>6.6799999999999998E-2</v>
      </c>
      <c r="LK18" s="518">
        <v>6.6799999999999998E-2</v>
      </c>
      <c r="LL18" s="518">
        <f t="shared" si="21"/>
        <v>0.4153</v>
      </c>
      <c r="LM18" s="518">
        <v>0</v>
      </c>
      <c r="LN18" s="518">
        <v>0.4153</v>
      </c>
      <c r="LO18" s="518">
        <v>0</v>
      </c>
      <c r="LP18" s="518">
        <v>0</v>
      </c>
      <c r="LQ18" s="518">
        <v>1.8170000000000002E-2</v>
      </c>
      <c r="LR18" s="518">
        <f t="shared" si="22"/>
        <v>4.3060000000000001E-2</v>
      </c>
      <c r="LS18" s="518">
        <v>0</v>
      </c>
      <c r="LT18" s="518">
        <v>4.3060000000000001E-2</v>
      </c>
      <c r="LU18" s="518">
        <v>0</v>
      </c>
      <c r="LV18" s="518">
        <v>0</v>
      </c>
      <c r="LW18" s="518">
        <v>0</v>
      </c>
      <c r="LX18" s="518">
        <v>0</v>
      </c>
      <c r="LY18" s="518">
        <v>0.42087000000000002</v>
      </c>
      <c r="MC18" s="799">
        <v>1959</v>
      </c>
      <c r="MD18" s="518">
        <v>5.6661700000000002</v>
      </c>
      <c r="ME18" s="518">
        <v>4.9293300000000002</v>
      </c>
      <c r="MF18" s="518">
        <v>0.73684000000000005</v>
      </c>
      <c r="MG18" s="518">
        <f t="shared" si="23"/>
        <v>9.8100000000000007E-2</v>
      </c>
      <c r="MH18" s="518">
        <v>7.3300000000000004E-2</v>
      </c>
      <c r="MI18" s="518">
        <v>2.4799999999999999E-2</v>
      </c>
      <c r="MJ18" s="518">
        <v>0</v>
      </c>
      <c r="MK18" s="518">
        <f t="shared" si="24"/>
        <v>0.34266000000000002</v>
      </c>
      <c r="ML18" s="518">
        <v>4.9610000000000001E-2</v>
      </c>
      <c r="MM18" s="518">
        <v>0.29305000000000003</v>
      </c>
      <c r="MN18" s="518">
        <v>0</v>
      </c>
      <c r="MO18" s="518">
        <v>0</v>
      </c>
      <c r="MP18" s="518">
        <v>0</v>
      </c>
      <c r="MQ18" s="518">
        <v>2.7400000000000002E-3</v>
      </c>
      <c r="MR18" s="518">
        <f t="shared" si="25"/>
        <v>5.45E-3</v>
      </c>
      <c r="MS18" s="518">
        <v>4.6299999999999996E-3</v>
      </c>
      <c r="MT18" s="518">
        <v>8.1999999999999998E-4</v>
      </c>
      <c r="MU18" s="518">
        <v>0.01</v>
      </c>
      <c r="MV18" s="518">
        <f t="shared" si="26"/>
        <v>0.15790999999999999</v>
      </c>
      <c r="MW18" s="518">
        <v>1.9570000000000001E-2</v>
      </c>
      <c r="MX18" s="518">
        <v>4.2500000000000003E-3</v>
      </c>
      <c r="MY18" s="518">
        <v>5.0029999999999998E-2</v>
      </c>
      <c r="MZ18" s="518">
        <v>8.4059999999999996E-2</v>
      </c>
      <c r="NA18" s="518">
        <v>0</v>
      </c>
      <c r="NB18" s="518">
        <v>0</v>
      </c>
      <c r="NC18" s="518">
        <v>0</v>
      </c>
      <c r="ND18" s="518">
        <f t="shared" si="27"/>
        <v>2.6400000000000003E-2</v>
      </c>
      <c r="NE18" s="518">
        <v>1.9710000000000002E-2</v>
      </c>
      <c r="NF18" s="518">
        <v>6.6900000000000006E-3</v>
      </c>
      <c r="NG18" s="518">
        <v>0</v>
      </c>
      <c r="NH18" s="518">
        <f t="shared" si="28"/>
        <v>0</v>
      </c>
      <c r="NI18" s="518">
        <v>0</v>
      </c>
      <c r="NJ18" s="518">
        <v>0</v>
      </c>
      <c r="NK18" s="518">
        <f t="shared" si="29"/>
        <v>0.12142000000000001</v>
      </c>
      <c r="NL18" s="518">
        <v>9.3150000000000011E-2</v>
      </c>
      <c r="NM18" s="518">
        <v>2.827E-2</v>
      </c>
      <c r="NN18" s="518">
        <v>0</v>
      </c>
      <c r="NO18" s="518">
        <v>0</v>
      </c>
      <c r="NP18" s="518">
        <v>0</v>
      </c>
      <c r="NQ18" s="518">
        <v>0</v>
      </c>
      <c r="NR18" s="518">
        <f t="shared" si="30"/>
        <v>3.024E-2</v>
      </c>
      <c r="NS18" s="518">
        <v>2.46E-2</v>
      </c>
      <c r="NT18" s="518">
        <v>5.64E-3</v>
      </c>
      <c r="NU18" s="518">
        <v>8.2220000000000001E-2</v>
      </c>
      <c r="NV18" s="518">
        <f t="shared" si="31"/>
        <v>0.61585000000000001</v>
      </c>
      <c r="NW18" s="518">
        <v>2.8300000000000001E-3</v>
      </c>
      <c r="NX18" s="518">
        <v>4.3810000000000002E-2</v>
      </c>
      <c r="NY18" s="518">
        <v>0.35736000000000001</v>
      </c>
      <c r="NZ18" s="518">
        <v>0.21184999999999998</v>
      </c>
      <c r="OA18" s="518">
        <v>0</v>
      </c>
      <c r="OB18" s="518">
        <v>0</v>
      </c>
      <c r="OC18" s="518">
        <v>0</v>
      </c>
      <c r="OD18" s="518">
        <v>0.04</v>
      </c>
      <c r="OE18" s="518">
        <v>0</v>
      </c>
      <c r="OF18" s="518">
        <v>0</v>
      </c>
      <c r="OG18" s="518">
        <v>0</v>
      </c>
      <c r="OH18" s="518">
        <v>0</v>
      </c>
      <c r="OI18" s="518">
        <v>0</v>
      </c>
      <c r="OJ18" s="518">
        <v>0.43756</v>
      </c>
      <c r="ON18" s="801">
        <v>1959</v>
      </c>
      <c r="OO18" s="809">
        <v>31.627500000000001</v>
      </c>
      <c r="OP18" s="809">
        <v>8.849120000000001</v>
      </c>
      <c r="OQ18" s="809">
        <v>0.46897000000000005</v>
      </c>
      <c r="OR18" s="809">
        <v>3.882E-2</v>
      </c>
      <c r="OS18" s="809">
        <v>5.6661700000000002</v>
      </c>
      <c r="OT18" s="809">
        <v>4.9293300000000002</v>
      </c>
      <c r="OU18" s="809">
        <v>41.722760000000001</v>
      </c>
      <c r="OV18" s="809">
        <v>9.8099999999999993E-2</v>
      </c>
      <c r="OW18" s="809">
        <v>2.64E-2</v>
      </c>
      <c r="OX18" s="809">
        <v>0.34266000000000002</v>
      </c>
      <c r="OY18" s="809">
        <v>0.12142</v>
      </c>
      <c r="OZ18" s="809">
        <v>0</v>
      </c>
      <c r="PA18" s="809">
        <v>0</v>
      </c>
      <c r="PB18" s="809">
        <v>42.015699999999995</v>
      </c>
      <c r="PC18" s="809">
        <v>2.7400000000000002E-3</v>
      </c>
      <c r="PD18" s="809">
        <v>1.5449999999999998E-2</v>
      </c>
      <c r="PE18" s="809">
        <v>0.11245999999999999</v>
      </c>
      <c r="PF18" s="809">
        <v>0.158</v>
      </c>
      <c r="PG18" s="809">
        <v>0.61599999999999999</v>
      </c>
      <c r="PH18" s="809">
        <v>41.463540000000002</v>
      </c>
      <c r="PI18" s="809">
        <v>0</v>
      </c>
      <c r="PJ18" s="809">
        <v>0.04</v>
      </c>
      <c r="PK18" s="809">
        <v>0.43956000000000001</v>
      </c>
      <c r="PO18" s="803">
        <v>1959</v>
      </c>
      <c r="PP18" s="805">
        <f t="shared" si="32"/>
        <v>2.3197665194323096</v>
      </c>
      <c r="PQ18" s="805">
        <f t="shared" si="33"/>
        <v>8.1373237152075298E-2</v>
      </c>
      <c r="PR18" s="805">
        <f t="shared" si="34"/>
        <v>0.6402295785314448</v>
      </c>
      <c r="PS18" s="520">
        <f t="shared" si="35"/>
        <v>1.3544074597813296</v>
      </c>
      <c r="PT18" s="805">
        <f t="shared" si="36"/>
        <v>1.3310039116704059E-2</v>
      </c>
      <c r="PU18" s="805">
        <f t="shared" si="37"/>
        <v>4.4090868340138636</v>
      </c>
      <c r="PZ18" s="803">
        <v>1959</v>
      </c>
      <c r="QA18" s="809">
        <v>41.723279999999995</v>
      </c>
      <c r="QB18" s="809">
        <v>36.35812</v>
      </c>
      <c r="QC18" s="809">
        <v>5.7181600000000001</v>
      </c>
      <c r="QD18" s="809">
        <v>-0.35299999999999998</v>
      </c>
      <c r="QE18" s="809">
        <v>41.721249999999998</v>
      </c>
      <c r="QF18" s="809">
        <v>31.627490000000002</v>
      </c>
      <c r="QG18" s="809">
        <v>9.3569199999999988</v>
      </c>
      <c r="QH18" s="809">
        <v>5.6661700000000002</v>
      </c>
      <c r="QI18" s="809">
        <v>4.9293300000000002</v>
      </c>
      <c r="QJ18" s="809">
        <v>41.722760000000001</v>
      </c>
      <c r="QK18" s="809">
        <v>19.10905</v>
      </c>
      <c r="QL18" s="809">
        <v>16.420630000000003</v>
      </c>
      <c r="QM18" s="809">
        <v>6.9396100000000001</v>
      </c>
      <c r="QN18" s="809">
        <v>-0.74653000000000003</v>
      </c>
      <c r="QQ18" s="1126">
        <v>1959</v>
      </c>
      <c r="QR18" s="508"/>
      <c r="QS18" s="388"/>
      <c r="QT18" s="388"/>
      <c r="QU18" s="388"/>
      <c r="QV18" s="388"/>
      <c r="QW18" s="388"/>
      <c r="QX18" s="388"/>
      <c r="QY18" s="388"/>
      <c r="QZ18" s="388"/>
      <c r="RA18" s="1146">
        <f t="shared" si="38"/>
        <v>0.75502597272485383</v>
      </c>
      <c r="RB18" s="388"/>
      <c r="RC18" s="388"/>
      <c r="RD18" s="507"/>
    </row>
    <row r="19" spans="3:472" s="496" customFormat="1">
      <c r="C19" s="795">
        <v>1960</v>
      </c>
      <c r="D19" s="518">
        <v>58.90793</v>
      </c>
      <c r="E19" s="518">
        <v>0</v>
      </c>
      <c r="F19" s="518">
        <v>0</v>
      </c>
      <c r="G19" s="518">
        <v>39.309710000000003</v>
      </c>
      <c r="H19" s="518">
        <v>19.598220000000001</v>
      </c>
      <c r="I19" s="518">
        <v>19.598220000000001</v>
      </c>
      <c r="J19" s="518">
        <f t="shared" si="39"/>
        <v>13.15293</v>
      </c>
      <c r="K19" s="518">
        <v>10.304969999999999</v>
      </c>
      <c r="L19" s="518">
        <f t="shared" si="40"/>
        <v>2.8479600000000005</v>
      </c>
      <c r="M19" s="518">
        <v>2.1676100000000003</v>
      </c>
      <c r="N19" s="518">
        <v>0.68035000000000001</v>
      </c>
      <c r="O19" s="518">
        <v>0.85626000000000002</v>
      </c>
      <c r="P19" s="518">
        <v>0</v>
      </c>
      <c r="Q19" s="518">
        <v>0</v>
      </c>
      <c r="R19" s="518">
        <v>-0.31989999999999996</v>
      </c>
      <c r="S19" s="518">
        <v>5.9089300000000007</v>
      </c>
      <c r="T19" s="518">
        <v>5.9089300000000007</v>
      </c>
      <c r="U19" s="518">
        <v>0.26971000000000001</v>
      </c>
      <c r="V19" s="518">
        <v>0.18337999999999999</v>
      </c>
      <c r="W19" s="518">
        <v>8.6330000000000004E-2</v>
      </c>
      <c r="X19" s="518">
        <v>0</v>
      </c>
      <c r="Y19" s="518">
        <v>0</v>
      </c>
      <c r="Z19" s="518">
        <v>0</v>
      </c>
      <c r="AA19" s="518">
        <v>0</v>
      </c>
      <c r="AB19" s="518">
        <v>0</v>
      </c>
      <c r="AC19" s="518">
        <v>1.72895</v>
      </c>
      <c r="AD19" s="518">
        <v>0.66464000000000001</v>
      </c>
      <c r="AE19" s="518">
        <v>1.0069999999999999</v>
      </c>
      <c r="AF19" s="518">
        <v>0</v>
      </c>
      <c r="AG19" s="518">
        <v>0</v>
      </c>
      <c r="AH19" s="518">
        <v>0</v>
      </c>
      <c r="AI19" s="518">
        <v>5.731E-2</v>
      </c>
      <c r="AJ19" s="518">
        <v>4.4496899999999995</v>
      </c>
      <c r="AK19" s="518">
        <v>4.4496899999999995</v>
      </c>
      <c r="AL19" s="518">
        <v>0.71387</v>
      </c>
      <c r="AM19" s="518">
        <v>0.68195000000000006</v>
      </c>
      <c r="AN19" s="518">
        <f t="shared" si="41"/>
        <v>8.1500000000000003E-2</v>
      </c>
      <c r="AO19" s="518">
        <v>6.1469999999999997E-2</v>
      </c>
      <c r="AP19" s="518">
        <v>2.0030000000000003E-2</v>
      </c>
      <c r="AQ19" s="518">
        <v>0.90734999999999999</v>
      </c>
      <c r="AR19" s="518">
        <v>0.56020000000000003</v>
      </c>
      <c r="AS19" s="518">
        <f t="shared" si="0"/>
        <v>0.72728999999999999</v>
      </c>
      <c r="AT19" s="518">
        <v>0.13678000000000001</v>
      </c>
      <c r="AU19" s="518">
        <v>0.59050999999999998</v>
      </c>
      <c r="AV19" s="518">
        <v>3.0501999999999998</v>
      </c>
      <c r="AW19" s="518">
        <v>3.32463</v>
      </c>
      <c r="AZ19" s="788">
        <v>1960</v>
      </c>
      <c r="BA19" s="518">
        <v>1.9151400000000001</v>
      </c>
      <c r="BB19" s="518">
        <v>0</v>
      </c>
      <c r="BC19" s="518">
        <v>0</v>
      </c>
      <c r="BD19" s="518">
        <v>0.60070000000000001</v>
      </c>
      <c r="BE19" s="518">
        <v>1.3144400000000001</v>
      </c>
      <c r="BF19" s="518">
        <v>1.3144400000000001</v>
      </c>
      <c r="BG19" s="518">
        <f t="shared" si="42"/>
        <v>0.54776000000000002</v>
      </c>
      <c r="BH19" s="518">
        <v>0.39668000000000003</v>
      </c>
      <c r="BI19" s="518">
        <f t="shared" si="43"/>
        <v>0.15108000000000002</v>
      </c>
      <c r="BJ19" s="518">
        <v>0.13936000000000001</v>
      </c>
      <c r="BK19" s="518">
        <v>1.1720000000000001E-2</v>
      </c>
      <c r="BL19" s="518">
        <v>0.11879000000000001</v>
      </c>
      <c r="BM19" s="518">
        <v>0</v>
      </c>
      <c r="BN19" s="518">
        <v>0</v>
      </c>
      <c r="BO19" s="518">
        <v>-7.8159999999999993E-2</v>
      </c>
      <c r="BP19" s="518">
        <v>0.72605999999999993</v>
      </c>
      <c r="BQ19" s="518">
        <v>0.72605999999999993</v>
      </c>
      <c r="BR19" s="518">
        <v>1.1484000000000001</v>
      </c>
      <c r="BS19" s="518">
        <v>1.09158</v>
      </c>
      <c r="BT19" s="518">
        <v>5.6809999999999999E-2</v>
      </c>
      <c r="BU19" s="518">
        <v>0</v>
      </c>
      <c r="BV19" s="518">
        <v>0</v>
      </c>
      <c r="BW19" s="518">
        <v>0</v>
      </c>
      <c r="BX19" s="518">
        <v>0</v>
      </c>
      <c r="BY19" s="518">
        <v>0</v>
      </c>
      <c r="BZ19" s="518">
        <v>1.1046800000000001</v>
      </c>
      <c r="CA19" s="518">
        <v>0.97544000000000008</v>
      </c>
      <c r="CB19" s="518">
        <v>5.1179999999999996E-2</v>
      </c>
      <c r="CC19" s="518">
        <v>0</v>
      </c>
      <c r="CD19" s="518">
        <v>0</v>
      </c>
      <c r="CE19" s="518">
        <v>0</v>
      </c>
      <c r="CF19" s="518">
        <v>7.8060000000000004E-2</v>
      </c>
      <c r="CG19" s="518">
        <v>0</v>
      </c>
      <c r="CH19" s="518">
        <v>0.76978000000000002</v>
      </c>
      <c r="CI19" s="518">
        <v>0.76978000000000002</v>
      </c>
      <c r="CJ19" s="518">
        <f t="shared" si="44"/>
        <v>0.22826999999999997</v>
      </c>
      <c r="CK19" s="518">
        <v>6.2490000000000004E-2</v>
      </c>
      <c r="CL19" s="518">
        <v>0.14313999999999999</v>
      </c>
      <c r="CM19" s="518">
        <v>1.0919999999999999E-2</v>
      </c>
      <c r="CN19" s="518">
        <v>1.1720000000000001E-2</v>
      </c>
      <c r="CO19" s="518">
        <f t="shared" si="45"/>
        <v>0.50697000000000003</v>
      </c>
      <c r="CP19" s="518">
        <v>0.50609999999999999</v>
      </c>
      <c r="CQ19" s="518">
        <v>8.7000000000000001E-4</v>
      </c>
      <c r="CR19" s="518">
        <v>0</v>
      </c>
      <c r="CS19" s="518">
        <f t="shared" si="46"/>
        <v>0.11206000000000001</v>
      </c>
      <c r="CT19" s="518">
        <v>0.11206000000000001</v>
      </c>
      <c r="CU19" s="518">
        <v>0</v>
      </c>
      <c r="CV19" s="518">
        <v>0.23552999999999999</v>
      </c>
      <c r="CW19" s="518">
        <v>1.0800000000000001E-2</v>
      </c>
      <c r="CX19" s="518">
        <f t="shared" si="47"/>
        <v>0.51346000000000003</v>
      </c>
      <c r="CY19" s="518">
        <v>4.3600000000000002E-3</v>
      </c>
      <c r="CZ19" s="518">
        <v>0.50609999999999999</v>
      </c>
      <c r="DA19" s="518">
        <v>3.0000000000000001E-3</v>
      </c>
      <c r="DB19" s="518">
        <v>0.63317999999999997</v>
      </c>
      <c r="DC19" s="518">
        <v>0.65720000000000001</v>
      </c>
      <c r="DF19" s="788">
        <v>1960</v>
      </c>
      <c r="DG19" s="518">
        <v>7.2547100000000002</v>
      </c>
      <c r="DH19" s="518">
        <v>0</v>
      </c>
      <c r="DI19" s="518">
        <v>0</v>
      </c>
      <c r="DJ19" s="518">
        <v>0</v>
      </c>
      <c r="DK19" s="518">
        <v>2.2704599999999999</v>
      </c>
      <c r="DL19" s="518">
        <v>4.9842500000000003</v>
      </c>
      <c r="DM19" s="518">
        <v>4.9842500000000003</v>
      </c>
      <c r="DN19" s="518">
        <f t="shared" si="48"/>
        <v>4.2614400000000003</v>
      </c>
      <c r="DO19" s="518">
        <v>3.3510900000000001</v>
      </c>
      <c r="DP19" s="518">
        <f t="shared" si="49"/>
        <v>0.91034999999999999</v>
      </c>
      <c r="DQ19" s="518">
        <v>0.26150000000000001</v>
      </c>
      <c r="DR19" s="518">
        <v>0.64885000000000004</v>
      </c>
      <c r="DS19" s="518">
        <v>0.12060999999999999</v>
      </c>
      <c r="DT19" s="518">
        <v>0</v>
      </c>
      <c r="DU19" s="518">
        <v>0</v>
      </c>
      <c r="DV19" s="518">
        <v>0</v>
      </c>
      <c r="DW19" s="518">
        <v>0.60221000000000002</v>
      </c>
      <c r="DX19" s="518">
        <v>0.60221000000000002</v>
      </c>
      <c r="DY19" s="518">
        <f t="shared" si="50"/>
        <v>7.5481800000000003</v>
      </c>
      <c r="DZ19" s="518">
        <f t="shared" si="51"/>
        <v>6.15489</v>
      </c>
      <c r="EA19" s="518">
        <v>2.9258800000000003</v>
      </c>
      <c r="EB19" s="518">
        <v>0.23701</v>
      </c>
      <c r="EC19" s="518">
        <v>2.992</v>
      </c>
      <c r="ED19" s="518">
        <v>1.3932899999999999</v>
      </c>
      <c r="EE19" s="518">
        <v>0</v>
      </c>
      <c r="EF19" s="518">
        <v>0</v>
      </c>
      <c r="EG19" s="518">
        <f t="shared" si="52"/>
        <v>-0.85437000000000007</v>
      </c>
      <c r="EH19" s="518">
        <v>-0.40500000000000003</v>
      </c>
      <c r="EI19" s="518">
        <v>-0.44936999999999999</v>
      </c>
      <c r="EJ19" s="518">
        <v>0</v>
      </c>
      <c r="EK19" s="518">
        <v>0</v>
      </c>
      <c r="EL19" s="518">
        <v>0</v>
      </c>
      <c r="EM19" s="518">
        <v>0</v>
      </c>
      <c r="EN19" s="518">
        <v>0.42764999999999997</v>
      </c>
      <c r="EO19" s="518">
        <v>0.21109</v>
      </c>
      <c r="EP19" s="518">
        <v>0.17526</v>
      </c>
      <c r="EQ19" s="518">
        <v>0</v>
      </c>
      <c r="ER19" s="518">
        <v>0</v>
      </c>
      <c r="ES19" s="518">
        <v>0</v>
      </c>
      <c r="ET19" s="518">
        <v>0</v>
      </c>
      <c r="EU19" s="518">
        <v>4.1299999999999996E-2</v>
      </c>
      <c r="EV19" s="518">
        <v>0.52670000000000006</v>
      </c>
      <c r="EW19" s="518">
        <v>0.52670000000000006</v>
      </c>
      <c r="EX19" s="518">
        <v>0</v>
      </c>
      <c r="EY19" s="518">
        <v>0</v>
      </c>
      <c r="EZ19" s="518">
        <v>0</v>
      </c>
      <c r="FA19" s="518">
        <v>0</v>
      </c>
      <c r="FB19" s="518">
        <v>0</v>
      </c>
      <c r="FC19" s="518">
        <v>0</v>
      </c>
      <c r="FD19" s="518">
        <v>7.1969599999999998</v>
      </c>
      <c r="FE19" s="518">
        <v>7.1969599999999998</v>
      </c>
      <c r="FF19" s="518">
        <f t="shared" si="1"/>
        <v>2.5337399999999999</v>
      </c>
      <c r="FG19" s="518">
        <v>2.3049299999999997</v>
      </c>
      <c r="FH19" s="518">
        <v>0.22881000000000001</v>
      </c>
      <c r="FI19" s="518">
        <f t="shared" si="2"/>
        <v>4.7549999999999999</v>
      </c>
      <c r="FJ19" s="518">
        <v>3.01336</v>
      </c>
      <c r="FK19" s="518">
        <v>0.84339999999999993</v>
      </c>
      <c r="FL19" s="518">
        <v>0.251</v>
      </c>
      <c r="FM19" s="518">
        <v>0.64724000000000004</v>
      </c>
      <c r="FN19" s="518">
        <f t="shared" si="3"/>
        <v>0.1855</v>
      </c>
      <c r="FO19" s="518">
        <v>0</v>
      </c>
      <c r="FP19" s="518">
        <v>8.7000000000000001E-4</v>
      </c>
      <c r="FQ19" s="518">
        <v>0</v>
      </c>
      <c r="FR19" s="518">
        <v>0</v>
      </c>
      <c r="FS19" s="518">
        <v>0</v>
      </c>
      <c r="FT19" s="518">
        <v>0</v>
      </c>
      <c r="FU19" s="518">
        <v>1.8579999999999999E-2</v>
      </c>
      <c r="FV19" s="518">
        <v>0.16605</v>
      </c>
      <c r="FW19" s="518">
        <v>0</v>
      </c>
      <c r="FX19" s="518">
        <v>0</v>
      </c>
      <c r="FY19" s="518">
        <v>0</v>
      </c>
      <c r="FZ19" s="518">
        <v>0</v>
      </c>
      <c r="GA19" s="518">
        <f t="shared" si="4"/>
        <v>0</v>
      </c>
      <c r="GB19" s="518">
        <v>0</v>
      </c>
      <c r="GC19" s="518">
        <v>0</v>
      </c>
      <c r="GD19" s="518">
        <v>4.5396400000000003</v>
      </c>
      <c r="GE19" s="518">
        <v>2.9337</v>
      </c>
      <c r="GF19" s="518">
        <v>0.73278999999999994</v>
      </c>
      <c r="GG19" s="518">
        <v>0.87315999999999994</v>
      </c>
      <c r="GH19" s="518">
        <f t="shared" si="5"/>
        <v>0.67471999999999999</v>
      </c>
      <c r="GI19" s="518">
        <v>3.5299999999999997E-3</v>
      </c>
      <c r="GJ19" s="518">
        <v>0</v>
      </c>
      <c r="GK19" s="518">
        <v>0</v>
      </c>
      <c r="GL19" s="518">
        <v>0</v>
      </c>
      <c r="GM19" s="518">
        <v>0</v>
      </c>
      <c r="GN19" s="518">
        <v>0.36679</v>
      </c>
      <c r="GO19" s="518">
        <v>0.3044</v>
      </c>
      <c r="GP19" s="518">
        <v>0</v>
      </c>
      <c r="GQ19" s="518">
        <v>0</v>
      </c>
      <c r="GR19" s="518">
        <v>0</v>
      </c>
      <c r="GS19" s="518">
        <v>0</v>
      </c>
      <c r="GT19" s="518">
        <v>9.4568300000000001</v>
      </c>
      <c r="GX19" s="788">
        <v>1960</v>
      </c>
      <c r="GY19" s="496">
        <v>22.916119999999999</v>
      </c>
      <c r="GZ19" s="496">
        <v>0</v>
      </c>
      <c r="HA19" s="496">
        <v>0</v>
      </c>
      <c r="HB19" s="496">
        <v>8.6949900000000007</v>
      </c>
      <c r="HC19" s="496">
        <v>14.221129999999999</v>
      </c>
      <c r="HD19" s="518">
        <v>14.221129999999999</v>
      </c>
      <c r="HE19" s="518">
        <f t="shared" si="53"/>
        <v>2.4844300000000001</v>
      </c>
      <c r="HF19" s="518">
        <v>2.06284</v>
      </c>
      <c r="HG19" s="496">
        <f t="shared" si="54"/>
        <v>0.42158999999999996</v>
      </c>
      <c r="HH19" s="496">
        <v>0.42158999999999996</v>
      </c>
      <c r="HI19" s="496">
        <f>0</f>
        <v>0</v>
      </c>
      <c r="HJ19" s="496">
        <v>0.29763000000000001</v>
      </c>
      <c r="HK19" s="496">
        <v>0</v>
      </c>
      <c r="HL19" s="496">
        <v>0</v>
      </c>
      <c r="HM19" s="496">
        <v>-5.1310000000000001E-2</v>
      </c>
      <c r="HN19" s="496">
        <v>11.49038</v>
      </c>
      <c r="HO19" s="496">
        <v>1.68506</v>
      </c>
      <c r="HP19" s="496">
        <v>9.8053299999999997</v>
      </c>
      <c r="HQ19" s="608">
        <f t="shared" si="6"/>
        <v>1.2892324787481551</v>
      </c>
      <c r="HR19" s="608">
        <f t="shared" si="7"/>
        <v>8.6582284742002766</v>
      </c>
      <c r="HS19" s="518">
        <v>11.49038</v>
      </c>
      <c r="HT19" s="518">
        <f t="shared" si="8"/>
        <v>20.946200000000001</v>
      </c>
      <c r="HU19" s="518">
        <v>16.51032</v>
      </c>
      <c r="HV19" s="518">
        <f t="shared" si="9"/>
        <v>4.43588</v>
      </c>
      <c r="HW19" s="518">
        <v>3.09497</v>
      </c>
      <c r="HX19" s="518">
        <v>1.34091</v>
      </c>
      <c r="HY19" s="518">
        <f t="shared" si="55"/>
        <v>2.12744</v>
      </c>
      <c r="HZ19" s="518">
        <v>0.79691000000000001</v>
      </c>
      <c r="IA19" s="518">
        <v>1.0256700000000001</v>
      </c>
      <c r="IB19" s="518">
        <v>0</v>
      </c>
      <c r="IC19" s="518">
        <v>0</v>
      </c>
      <c r="ID19" s="518">
        <v>7.8060000000000004E-2</v>
      </c>
      <c r="IE19" s="518">
        <v>0.2268</v>
      </c>
      <c r="IF19" s="518">
        <f t="shared" si="10"/>
        <v>0.37756000000000001</v>
      </c>
      <c r="IG19" s="518">
        <v>0.16677</v>
      </c>
      <c r="IH19" s="518">
        <v>0.21079000000000001</v>
      </c>
      <c r="II19" s="518">
        <v>34.186459999999997</v>
      </c>
      <c r="IJ19" s="518">
        <v>34.186459999999997</v>
      </c>
      <c r="IK19" s="518">
        <v>5.2926400000000005</v>
      </c>
      <c r="IL19" s="518">
        <v>2.8738999999999999</v>
      </c>
      <c r="IM19" s="518">
        <v>0.23552999999999999</v>
      </c>
      <c r="IN19" s="518">
        <v>1.28915</v>
      </c>
      <c r="IO19" s="518">
        <v>0.8940499999999999</v>
      </c>
      <c r="IP19" s="518">
        <f t="shared" si="11"/>
        <v>2.7672200000000005</v>
      </c>
      <c r="IQ19" s="518">
        <v>0.39806999999999998</v>
      </c>
      <c r="IR19" s="518">
        <v>2.3691500000000003</v>
      </c>
      <c r="IS19" s="518">
        <v>0</v>
      </c>
      <c r="IT19" s="518">
        <v>0</v>
      </c>
      <c r="IU19" s="518">
        <f t="shared" si="12"/>
        <v>1.51159</v>
      </c>
      <c r="IV19" s="518">
        <v>1.28278</v>
      </c>
      <c r="IW19" s="518">
        <v>0.22881000000000001</v>
      </c>
      <c r="IX19" s="518">
        <f t="shared" si="13"/>
        <v>5.7238099999999994</v>
      </c>
      <c r="IY19" s="518">
        <v>3.0970999999999997</v>
      </c>
      <c r="IZ19" s="518">
        <v>1.02346</v>
      </c>
      <c r="JA19" s="518">
        <v>0.26233999999999996</v>
      </c>
      <c r="JB19" s="518">
        <v>1.34091</v>
      </c>
      <c r="JC19" s="518">
        <f t="shared" si="14"/>
        <v>2.5842000000000001</v>
      </c>
      <c r="JD19" s="518">
        <v>0.34085000000000004</v>
      </c>
      <c r="JE19" s="518">
        <v>2.24335</v>
      </c>
      <c r="JF19" s="518">
        <v>0</v>
      </c>
      <c r="JG19" s="518">
        <v>0</v>
      </c>
      <c r="JH19" s="518">
        <v>0</v>
      </c>
      <c r="JI19" s="518">
        <v>0</v>
      </c>
      <c r="JJ19" s="518">
        <v>32.426720000000003</v>
      </c>
      <c r="JN19" s="788">
        <v>1960</v>
      </c>
      <c r="JO19" s="518">
        <v>20.411750000000001</v>
      </c>
      <c r="JP19" s="518">
        <v>0</v>
      </c>
      <c r="JQ19" s="518">
        <v>0</v>
      </c>
      <c r="JR19" s="518">
        <v>8.4497800000000005</v>
      </c>
      <c r="JS19" s="518">
        <v>11.961969999999999</v>
      </c>
      <c r="JT19" s="518">
        <v>11.961969999999999</v>
      </c>
      <c r="JU19" s="518">
        <f t="shared" si="15"/>
        <v>2.1021299999999998</v>
      </c>
      <c r="JV19" s="518">
        <v>1.74271</v>
      </c>
      <c r="JW19" s="518">
        <f t="shared" si="16"/>
        <v>0.35942000000000002</v>
      </c>
      <c r="JX19" s="518">
        <v>0.35942000000000002</v>
      </c>
      <c r="JY19" s="518">
        <v>0</v>
      </c>
      <c r="JZ19" s="518">
        <v>0.16194999999999998</v>
      </c>
      <c r="KA19" s="518">
        <v>0</v>
      </c>
      <c r="KB19" s="518">
        <v>0</v>
      </c>
      <c r="KC19" s="518">
        <v>-4.0289999999999999E-2</v>
      </c>
      <c r="KD19" s="518">
        <v>9.7381799999999998</v>
      </c>
      <c r="KH19" s="788">
        <v>1960</v>
      </c>
      <c r="KI19" s="518">
        <v>0.68694000000000011</v>
      </c>
      <c r="KJ19" s="518">
        <v>0</v>
      </c>
      <c r="KK19" s="518">
        <v>0</v>
      </c>
      <c r="KL19" s="518">
        <v>0.2243</v>
      </c>
      <c r="KM19" s="518">
        <v>0.46264</v>
      </c>
      <c r="KN19" s="518">
        <v>0.46264</v>
      </c>
      <c r="KO19" s="518">
        <f t="shared" si="17"/>
        <v>0.42313000000000001</v>
      </c>
      <c r="KP19" s="518">
        <v>0.33751999999999999</v>
      </c>
      <c r="KQ19" s="518">
        <f t="shared" si="18"/>
        <v>8.5610000000000006E-2</v>
      </c>
      <c r="KR19" s="518">
        <v>8.5610000000000006E-2</v>
      </c>
      <c r="KS19" s="518">
        <v>0</v>
      </c>
      <c r="KT19" s="518">
        <v>0</v>
      </c>
      <c r="KU19" s="518">
        <v>0</v>
      </c>
      <c r="KV19" s="518">
        <v>0</v>
      </c>
      <c r="KW19" s="518">
        <v>0</v>
      </c>
      <c r="KX19" s="518">
        <v>3.9520000000000007E-2</v>
      </c>
      <c r="KY19" s="518">
        <v>3.9520000000000007E-2</v>
      </c>
      <c r="KZ19" s="518">
        <f t="shared" si="19"/>
        <v>3.1890000000000002E-2</v>
      </c>
      <c r="LA19" s="518">
        <v>3.1890000000000002E-2</v>
      </c>
      <c r="LB19" s="518">
        <v>0</v>
      </c>
      <c r="LC19" s="518">
        <v>0</v>
      </c>
      <c r="LD19" s="518">
        <v>0</v>
      </c>
      <c r="LE19" s="518">
        <v>0</v>
      </c>
      <c r="LF19" s="518">
        <v>0</v>
      </c>
      <c r="LG19" s="518">
        <f t="shared" si="20"/>
        <v>-2E-3</v>
      </c>
      <c r="LH19" s="518">
        <v>-2E-3</v>
      </c>
      <c r="LI19" s="518">
        <v>0</v>
      </c>
      <c r="LJ19" s="518">
        <v>7.3410000000000003E-2</v>
      </c>
      <c r="LK19" s="518">
        <v>7.3410000000000003E-2</v>
      </c>
      <c r="LL19" s="518">
        <f t="shared" si="21"/>
        <v>0.50176999999999994</v>
      </c>
      <c r="LM19" s="518">
        <v>0</v>
      </c>
      <c r="LN19" s="518">
        <v>0.50176999999999994</v>
      </c>
      <c r="LO19" s="518">
        <v>0</v>
      </c>
      <c r="LP19" s="518">
        <v>0</v>
      </c>
      <c r="LQ19" s="518">
        <v>2.0899999999999998E-2</v>
      </c>
      <c r="LR19" s="518">
        <f t="shared" si="22"/>
        <v>4.7939999999999997E-2</v>
      </c>
      <c r="LS19" s="518">
        <v>0</v>
      </c>
      <c r="LT19" s="518">
        <v>4.7939999999999997E-2</v>
      </c>
      <c r="LU19" s="518">
        <v>0</v>
      </c>
      <c r="LV19" s="518">
        <v>0</v>
      </c>
      <c r="LW19" s="518">
        <v>0</v>
      </c>
      <c r="LX19" s="518">
        <v>0</v>
      </c>
      <c r="LY19" s="518">
        <v>0.50634000000000001</v>
      </c>
      <c r="MC19" s="799">
        <v>1960</v>
      </c>
      <c r="MD19" s="518">
        <v>6.7595900000000002</v>
      </c>
      <c r="ME19" s="518">
        <v>5.7398199999999999</v>
      </c>
      <c r="MF19" s="518">
        <v>1.0197700000000001</v>
      </c>
      <c r="MG19" s="518">
        <f t="shared" si="23"/>
        <v>0.10624000000000001</v>
      </c>
      <c r="MH19" s="518">
        <v>7.9400000000000012E-2</v>
      </c>
      <c r="MI19" s="518">
        <v>2.6839999999999999E-2</v>
      </c>
      <c r="MJ19" s="518">
        <v>0</v>
      </c>
      <c r="MK19" s="518">
        <f t="shared" si="24"/>
        <v>0.37992999999999999</v>
      </c>
      <c r="ML19" s="518">
        <v>5.9840000000000004E-2</v>
      </c>
      <c r="MM19" s="518">
        <v>0.32008999999999999</v>
      </c>
      <c r="MN19" s="518">
        <v>0</v>
      </c>
      <c r="MO19" s="518">
        <v>0</v>
      </c>
      <c r="MP19" s="518">
        <v>0</v>
      </c>
      <c r="MQ19" s="518">
        <v>2.7400000000000002E-3</v>
      </c>
      <c r="MR19" s="518">
        <f t="shared" si="25"/>
        <v>6.5000000000000006E-3</v>
      </c>
      <c r="MS19" s="518">
        <v>5.4000000000000003E-3</v>
      </c>
      <c r="MT19" s="518">
        <v>1.1000000000000001E-3</v>
      </c>
      <c r="MU19" s="518">
        <v>1.2E-2</v>
      </c>
      <c r="MV19" s="518">
        <f t="shared" si="26"/>
        <v>0.15000999999999998</v>
      </c>
      <c r="MW19" s="518">
        <v>2.3420000000000003E-2</v>
      </c>
      <c r="MX19" s="518">
        <v>4.5899999999999995E-3</v>
      </c>
      <c r="MY19" s="518">
        <v>3.1059999999999997E-2</v>
      </c>
      <c r="MZ19" s="518">
        <v>9.0939999999999993E-2</v>
      </c>
      <c r="NA19" s="518">
        <v>0</v>
      </c>
      <c r="NB19" s="518">
        <v>0</v>
      </c>
      <c r="NC19" s="518">
        <v>0</v>
      </c>
      <c r="ND19" s="518">
        <f t="shared" si="27"/>
        <v>2.9700000000000004E-2</v>
      </c>
      <c r="NE19" s="518">
        <v>2.2170000000000002E-2</v>
      </c>
      <c r="NF19" s="518">
        <v>7.5300000000000002E-3</v>
      </c>
      <c r="NG19" s="518">
        <v>0</v>
      </c>
      <c r="NH19" s="518">
        <f t="shared" si="28"/>
        <v>0</v>
      </c>
      <c r="NI19" s="518">
        <v>0</v>
      </c>
      <c r="NJ19" s="518">
        <v>0</v>
      </c>
      <c r="NK19" s="518">
        <f t="shared" si="29"/>
        <v>0.11074000000000001</v>
      </c>
      <c r="NL19" s="518">
        <v>7.6540000000000011E-2</v>
      </c>
      <c r="NM19" s="518">
        <v>3.4200000000000001E-2</v>
      </c>
      <c r="NN19" s="518">
        <v>0</v>
      </c>
      <c r="NO19" s="518">
        <v>0</v>
      </c>
      <c r="NP19" s="518">
        <v>0</v>
      </c>
      <c r="NQ19" s="518">
        <v>0</v>
      </c>
      <c r="NR19" s="518">
        <f t="shared" si="30"/>
        <v>3.2759999999999997E-2</v>
      </c>
      <c r="NS19" s="518">
        <v>2.665E-2</v>
      </c>
      <c r="NT19" s="518">
        <v>6.11E-3</v>
      </c>
      <c r="NU19" s="518">
        <v>8.6440000000000003E-2</v>
      </c>
      <c r="NV19" s="518">
        <f t="shared" si="31"/>
        <v>0.65466000000000002</v>
      </c>
      <c r="NW19" s="518">
        <v>2.8399999999999996E-3</v>
      </c>
      <c r="NX19" s="518">
        <v>4.9399999999999999E-2</v>
      </c>
      <c r="NY19" s="518">
        <v>0.37927</v>
      </c>
      <c r="NZ19" s="518">
        <v>0.22315000000000002</v>
      </c>
      <c r="OA19" s="518">
        <v>0</v>
      </c>
      <c r="OB19" s="518">
        <v>0</v>
      </c>
      <c r="OC19" s="518">
        <v>0</v>
      </c>
      <c r="OD19" s="518">
        <v>4.8000000000000001E-2</v>
      </c>
      <c r="OE19" s="518">
        <v>0</v>
      </c>
      <c r="OF19" s="518">
        <v>0</v>
      </c>
      <c r="OG19" s="518">
        <v>0</v>
      </c>
      <c r="OH19" s="518">
        <v>0</v>
      </c>
      <c r="OI19" s="518">
        <v>0</v>
      </c>
      <c r="OJ19" s="518">
        <v>0.71487999999999996</v>
      </c>
      <c r="ON19" s="801">
        <v>1960</v>
      </c>
      <c r="OO19" s="809">
        <v>34.225139999999996</v>
      </c>
      <c r="OP19" s="809">
        <v>9.6777800000000003</v>
      </c>
      <c r="OQ19" s="809">
        <v>1.3603499999999999</v>
      </c>
      <c r="OR19" s="809">
        <v>4.3119999999999999E-2</v>
      </c>
      <c r="OS19" s="809">
        <v>6.7595900000000002</v>
      </c>
      <c r="OT19" s="809">
        <v>5.7398199999999999</v>
      </c>
      <c r="OU19" s="809">
        <v>46.330580000000005</v>
      </c>
      <c r="OV19" s="809">
        <v>0.10624</v>
      </c>
      <c r="OW19" s="809">
        <v>2.971E-2</v>
      </c>
      <c r="OX19" s="809">
        <v>0.37992000000000004</v>
      </c>
      <c r="OY19" s="809">
        <v>0.11073999999999999</v>
      </c>
      <c r="OZ19" s="809">
        <v>0</v>
      </c>
      <c r="PA19" s="809">
        <v>0</v>
      </c>
      <c r="PB19" s="809">
        <v>46.676290000000002</v>
      </c>
      <c r="PC19" s="809">
        <v>2.7400000000000002E-3</v>
      </c>
      <c r="PD19" s="809">
        <v>1.8499999999999999E-2</v>
      </c>
      <c r="PE19" s="809">
        <v>0.11919999999999999</v>
      </c>
      <c r="PF19" s="809">
        <v>0.15</v>
      </c>
      <c r="PG19" s="809">
        <v>0.65500000000000003</v>
      </c>
      <c r="PH19" s="809">
        <v>46.073269999999994</v>
      </c>
      <c r="PI19" s="809">
        <v>0</v>
      </c>
      <c r="PJ19" s="809">
        <v>4.8000000000000001E-2</v>
      </c>
      <c r="PK19" s="809">
        <v>0.72111999999999998</v>
      </c>
      <c r="PO19" s="803">
        <v>1960</v>
      </c>
      <c r="PP19" s="805">
        <f t="shared" si="32"/>
        <v>2.6194916501237735</v>
      </c>
      <c r="PQ19" s="805">
        <f t="shared" si="33"/>
        <v>8.7220495337411011E-2</v>
      </c>
      <c r="PR19" s="805">
        <f t="shared" si="34"/>
        <v>0.68385761578206006</v>
      </c>
      <c r="PS19" s="520">
        <f t="shared" si="35"/>
        <v>1.5429190470515675</v>
      </c>
      <c r="PT19" s="805">
        <f t="shared" si="36"/>
        <v>1.4524038250234605E-2</v>
      </c>
      <c r="PU19" s="805">
        <f t="shared" si="37"/>
        <v>4.9480128465450468</v>
      </c>
      <c r="PZ19" s="803">
        <v>1960</v>
      </c>
      <c r="QA19" s="809">
        <v>46.325180000000003</v>
      </c>
      <c r="QB19" s="809">
        <v>40.580690000000004</v>
      </c>
      <c r="QC19" s="809">
        <v>6.1524899999999993</v>
      </c>
      <c r="QD19" s="809">
        <v>-0.40799999999999997</v>
      </c>
      <c r="QE19" s="809">
        <v>46.326159999999994</v>
      </c>
      <c r="QF19" s="809">
        <v>34.225139999999996</v>
      </c>
      <c r="QG19" s="809">
        <v>11.081250000000001</v>
      </c>
      <c r="QH19" s="809">
        <v>6.7595900000000002</v>
      </c>
      <c r="QI19" s="809">
        <v>5.7398199999999999</v>
      </c>
      <c r="QJ19" s="809">
        <v>46.329589999999996</v>
      </c>
      <c r="QK19" s="809">
        <v>20.869679999999999</v>
      </c>
      <c r="QL19" s="809">
        <v>18.767099999999999</v>
      </c>
      <c r="QM19" s="809">
        <v>7.54718</v>
      </c>
      <c r="QN19" s="809">
        <v>-0.85436999999999996</v>
      </c>
      <c r="QQ19" s="1126">
        <v>1960</v>
      </c>
      <c r="QR19" s="508"/>
      <c r="QS19" s="388"/>
      <c r="QT19" s="388"/>
      <c r="QU19" s="388"/>
      <c r="QV19" s="388"/>
      <c r="QW19" s="388"/>
      <c r="QX19" s="388"/>
      <c r="QY19" s="388"/>
      <c r="QZ19" s="388"/>
      <c r="RA19" s="1146">
        <f t="shared" si="38"/>
        <v>0.75502597272485383</v>
      </c>
      <c r="RB19" s="388"/>
      <c r="RC19" s="388"/>
      <c r="RD19" s="507"/>
    </row>
    <row r="20" spans="3:472" s="496" customFormat="1">
      <c r="C20" s="795">
        <v>1961</v>
      </c>
      <c r="D20" s="518">
        <v>64.574770000000001</v>
      </c>
      <c r="E20" s="518">
        <v>0</v>
      </c>
      <c r="F20" s="518">
        <v>0</v>
      </c>
      <c r="G20" s="518">
        <v>42.949080000000002</v>
      </c>
      <c r="H20" s="518">
        <v>21.625689999999999</v>
      </c>
      <c r="I20" s="518">
        <v>21.625689999999999</v>
      </c>
      <c r="J20" s="518">
        <f t="shared" si="39"/>
        <v>14.81554</v>
      </c>
      <c r="K20" s="518">
        <v>11.43206</v>
      </c>
      <c r="L20" s="518">
        <f t="shared" si="40"/>
        <v>3.38348</v>
      </c>
      <c r="M20" s="518">
        <v>2.6315300000000001</v>
      </c>
      <c r="N20" s="518">
        <v>0.75195000000000001</v>
      </c>
      <c r="O20" s="518">
        <v>0.92332000000000003</v>
      </c>
      <c r="P20" s="518">
        <v>0</v>
      </c>
      <c r="Q20" s="518">
        <v>0</v>
      </c>
      <c r="R20" s="518">
        <v>-0.41337999999999997</v>
      </c>
      <c r="S20" s="518">
        <v>6.3002200000000004</v>
      </c>
      <c r="T20" s="518">
        <v>6.3002200000000004</v>
      </c>
      <c r="U20" s="518">
        <v>0.30616000000000004</v>
      </c>
      <c r="V20" s="518">
        <v>0.20552000000000001</v>
      </c>
      <c r="W20" s="518">
        <v>0.10063</v>
      </c>
      <c r="X20" s="518">
        <v>0</v>
      </c>
      <c r="Y20" s="518">
        <v>0</v>
      </c>
      <c r="Z20" s="518">
        <v>0</v>
      </c>
      <c r="AA20" s="518">
        <v>0</v>
      </c>
      <c r="AB20" s="518">
        <v>0</v>
      </c>
      <c r="AC20" s="518">
        <v>1.96499</v>
      </c>
      <c r="AD20" s="518">
        <v>0.76745000000000008</v>
      </c>
      <c r="AE20" s="518">
        <v>1.1321300000000001</v>
      </c>
      <c r="AF20" s="518">
        <v>0</v>
      </c>
      <c r="AG20" s="518">
        <v>0</v>
      </c>
      <c r="AH20" s="518">
        <v>0</v>
      </c>
      <c r="AI20" s="518">
        <v>6.5409999999999996E-2</v>
      </c>
      <c r="AJ20" s="518">
        <v>4.6413799999999998</v>
      </c>
      <c r="AK20" s="518">
        <v>4.6413799999999998</v>
      </c>
      <c r="AL20" s="518">
        <v>0.78817999999999999</v>
      </c>
      <c r="AM20" s="518">
        <v>0.75397999999999998</v>
      </c>
      <c r="AN20" s="518">
        <f t="shared" si="41"/>
        <v>0.12984000000000001</v>
      </c>
      <c r="AO20" s="518">
        <v>0.10686</v>
      </c>
      <c r="AP20" s="518">
        <v>2.298E-2</v>
      </c>
      <c r="AQ20" s="518">
        <v>0.93680999999999992</v>
      </c>
      <c r="AR20" s="518">
        <v>0.61708000000000007</v>
      </c>
      <c r="AS20" s="518">
        <f t="shared" si="0"/>
        <v>0.82311000000000001</v>
      </c>
      <c r="AT20" s="518">
        <v>0.17238999999999999</v>
      </c>
      <c r="AU20" s="518">
        <v>0.65072000000000008</v>
      </c>
      <c r="AV20" s="518">
        <v>3.18241</v>
      </c>
      <c r="AW20" s="518">
        <v>3.5166199999999996</v>
      </c>
      <c r="AZ20" s="788">
        <v>1961</v>
      </c>
      <c r="BA20" s="518">
        <v>2.0989</v>
      </c>
      <c r="BB20" s="518">
        <v>0</v>
      </c>
      <c r="BC20" s="518">
        <v>0</v>
      </c>
      <c r="BD20" s="518">
        <v>0.65225</v>
      </c>
      <c r="BE20" s="518">
        <v>1.4466600000000001</v>
      </c>
      <c r="BF20" s="518">
        <v>1.4466600000000001</v>
      </c>
      <c r="BG20" s="518">
        <f t="shared" si="42"/>
        <v>0.61795999999999995</v>
      </c>
      <c r="BH20" s="518">
        <v>0.44889999999999997</v>
      </c>
      <c r="BI20" s="518">
        <f t="shared" si="43"/>
        <v>0.16905999999999999</v>
      </c>
      <c r="BJ20" s="518">
        <v>0.15522</v>
      </c>
      <c r="BK20" s="518">
        <v>1.384E-2</v>
      </c>
      <c r="BL20" s="518">
        <v>0.13186</v>
      </c>
      <c r="BM20" s="518">
        <v>0</v>
      </c>
      <c r="BN20" s="518">
        <v>0</v>
      </c>
      <c r="BO20" s="518">
        <v>-0.10094</v>
      </c>
      <c r="BP20" s="518">
        <v>0.79777999999999993</v>
      </c>
      <c r="BQ20" s="518">
        <v>0.79777999999999993</v>
      </c>
      <c r="BR20" s="518">
        <v>1.23716</v>
      </c>
      <c r="BS20" s="518">
        <v>1.17394</v>
      </c>
      <c r="BT20" s="518">
        <v>6.3210000000000002E-2</v>
      </c>
      <c r="BU20" s="518">
        <v>0</v>
      </c>
      <c r="BV20" s="518">
        <v>0</v>
      </c>
      <c r="BW20" s="518">
        <v>0</v>
      </c>
      <c r="BX20" s="518">
        <v>0</v>
      </c>
      <c r="BY20" s="518">
        <v>0</v>
      </c>
      <c r="BZ20" s="518">
        <v>1.1953099999999999</v>
      </c>
      <c r="CA20" s="518">
        <v>1.0484899999999999</v>
      </c>
      <c r="CB20" s="518">
        <v>5.3899999999999997E-2</v>
      </c>
      <c r="CC20" s="518">
        <v>0</v>
      </c>
      <c r="CD20" s="518">
        <v>0</v>
      </c>
      <c r="CE20" s="518">
        <v>0</v>
      </c>
      <c r="CF20" s="518">
        <v>9.2930000000000013E-2</v>
      </c>
      <c r="CG20" s="518">
        <v>0</v>
      </c>
      <c r="CH20" s="518">
        <v>0.83962999999999999</v>
      </c>
      <c r="CI20" s="518">
        <v>0.83962999999999999</v>
      </c>
      <c r="CJ20" s="518">
        <f t="shared" si="44"/>
        <v>0.24341999999999997</v>
      </c>
      <c r="CK20" s="518">
        <v>6.7400000000000002E-2</v>
      </c>
      <c r="CL20" s="518">
        <v>0.15137999999999999</v>
      </c>
      <c r="CM20" s="518">
        <v>1.1849999999999999E-2</v>
      </c>
      <c r="CN20" s="518">
        <v>1.2789999999999999E-2</v>
      </c>
      <c r="CO20" s="518">
        <f t="shared" si="45"/>
        <v>0.60223000000000004</v>
      </c>
      <c r="CP20" s="518">
        <v>0.60050000000000003</v>
      </c>
      <c r="CQ20" s="518">
        <v>1.73E-3</v>
      </c>
      <c r="CR20" s="518">
        <v>0</v>
      </c>
      <c r="CS20" s="518">
        <f t="shared" si="46"/>
        <v>0.12215000000000001</v>
      </c>
      <c r="CT20" s="518">
        <v>0.12215000000000001</v>
      </c>
      <c r="CU20" s="518">
        <v>0</v>
      </c>
      <c r="CV20" s="518">
        <v>0.25956999999999997</v>
      </c>
      <c r="CW20" s="518">
        <v>1.274E-2</v>
      </c>
      <c r="CX20" s="518">
        <f t="shared" si="47"/>
        <v>0.61032000000000008</v>
      </c>
      <c r="CY20" s="518">
        <v>5.8200000000000005E-3</v>
      </c>
      <c r="CZ20" s="518">
        <v>0.60050000000000003</v>
      </c>
      <c r="DA20" s="518">
        <v>4.0000000000000001E-3</v>
      </c>
      <c r="DB20" s="518">
        <v>0.68049000000000004</v>
      </c>
      <c r="DC20" s="518">
        <v>0.70564000000000004</v>
      </c>
      <c r="DF20" s="788">
        <v>1961</v>
      </c>
      <c r="DG20" s="518">
        <v>8.0428800000000003</v>
      </c>
      <c r="DH20" s="518">
        <v>0</v>
      </c>
      <c r="DI20" s="518">
        <v>0</v>
      </c>
      <c r="DJ20" s="518">
        <v>0</v>
      </c>
      <c r="DK20" s="518">
        <v>2.5224699999999998</v>
      </c>
      <c r="DL20" s="518">
        <v>5.5203999999999995</v>
      </c>
      <c r="DM20" s="518">
        <v>5.5203999999999995</v>
      </c>
      <c r="DN20" s="518">
        <f t="shared" si="48"/>
        <v>4.7316700000000003</v>
      </c>
      <c r="DO20" s="518">
        <v>3.69103</v>
      </c>
      <c r="DP20" s="518">
        <f t="shared" si="49"/>
        <v>1.04064</v>
      </c>
      <c r="DQ20" s="518">
        <v>0.32052999999999998</v>
      </c>
      <c r="DR20" s="518">
        <v>0.72011000000000003</v>
      </c>
      <c r="DS20" s="518">
        <v>0.12615000000000001</v>
      </c>
      <c r="DT20" s="518">
        <v>0</v>
      </c>
      <c r="DU20" s="518">
        <v>0</v>
      </c>
      <c r="DV20" s="518">
        <v>0</v>
      </c>
      <c r="DW20" s="518">
        <v>0.66259000000000001</v>
      </c>
      <c r="DX20" s="518">
        <v>0.66259000000000001</v>
      </c>
      <c r="DY20" s="518">
        <f t="shared" si="50"/>
        <v>8.2969599999999986</v>
      </c>
      <c r="DZ20" s="518">
        <f t="shared" si="51"/>
        <v>6.7615099999999995</v>
      </c>
      <c r="EA20" s="518">
        <v>3.2128699999999997</v>
      </c>
      <c r="EB20" s="518">
        <v>0.26663999999999999</v>
      </c>
      <c r="EC20" s="518">
        <v>3.282</v>
      </c>
      <c r="ED20" s="518">
        <v>1.53545</v>
      </c>
      <c r="EE20" s="518">
        <v>0</v>
      </c>
      <c r="EF20" s="518">
        <v>0</v>
      </c>
      <c r="EG20" s="518">
        <f t="shared" si="52"/>
        <v>-1.10823</v>
      </c>
      <c r="EH20" s="518">
        <v>-0.52700000000000002</v>
      </c>
      <c r="EI20" s="518">
        <v>-0.58123000000000002</v>
      </c>
      <c r="EJ20" s="518">
        <v>0</v>
      </c>
      <c r="EK20" s="518">
        <v>0</v>
      </c>
      <c r="EL20" s="518">
        <v>0</v>
      </c>
      <c r="EM20" s="518">
        <v>0</v>
      </c>
      <c r="EN20" s="518">
        <v>0.50631999999999999</v>
      </c>
      <c r="EO20" s="518">
        <v>0.24916999999999997</v>
      </c>
      <c r="EP20" s="518">
        <v>0.20937999999999998</v>
      </c>
      <c r="EQ20" s="518">
        <v>0</v>
      </c>
      <c r="ER20" s="518">
        <v>0</v>
      </c>
      <c r="ES20" s="518">
        <v>0</v>
      </c>
      <c r="ET20" s="518">
        <v>0</v>
      </c>
      <c r="EU20" s="518">
        <v>4.7780000000000003E-2</v>
      </c>
      <c r="EV20" s="518">
        <v>0.54741999999999991</v>
      </c>
      <c r="EW20" s="518">
        <v>0.54741999999999991</v>
      </c>
      <c r="EX20" s="518">
        <v>0</v>
      </c>
      <c r="EY20" s="518">
        <v>0</v>
      </c>
      <c r="EZ20" s="518">
        <v>0</v>
      </c>
      <c r="FA20" s="518">
        <v>0</v>
      </c>
      <c r="FB20" s="518">
        <v>0</v>
      </c>
      <c r="FC20" s="518">
        <v>0</v>
      </c>
      <c r="FD20" s="518">
        <v>7.8102200000000002</v>
      </c>
      <c r="FE20" s="518">
        <v>7.8102200000000002</v>
      </c>
      <c r="FF20" s="518">
        <f t="shared" si="1"/>
        <v>2.7195899999999997</v>
      </c>
      <c r="FG20" s="518">
        <v>2.4644299999999997</v>
      </c>
      <c r="FH20" s="518">
        <v>0.25516</v>
      </c>
      <c r="FI20" s="518">
        <f t="shared" si="2"/>
        <v>5.6461699999999997</v>
      </c>
      <c r="FJ20" s="518">
        <v>3.6275200000000001</v>
      </c>
      <c r="FK20" s="518">
        <v>0.97951999999999995</v>
      </c>
      <c r="FL20" s="518">
        <v>0.32</v>
      </c>
      <c r="FM20" s="518">
        <v>0.71913000000000005</v>
      </c>
      <c r="FN20" s="518">
        <f t="shared" si="3"/>
        <v>0.21423000000000003</v>
      </c>
      <c r="FO20" s="518">
        <v>0</v>
      </c>
      <c r="FP20" s="518">
        <v>8.5999999999999998E-4</v>
      </c>
      <c r="FQ20" s="518">
        <v>0</v>
      </c>
      <c r="FR20" s="518">
        <v>0</v>
      </c>
      <c r="FS20" s="518">
        <v>0</v>
      </c>
      <c r="FT20" s="518">
        <v>0</v>
      </c>
      <c r="FU20" s="518">
        <v>1.7000000000000001E-2</v>
      </c>
      <c r="FV20" s="518">
        <v>0.19637000000000002</v>
      </c>
      <c r="FW20" s="518">
        <v>0</v>
      </c>
      <c r="FX20" s="518">
        <v>0</v>
      </c>
      <c r="FY20" s="518">
        <v>0</v>
      </c>
      <c r="FZ20" s="518">
        <v>0</v>
      </c>
      <c r="GA20" s="518">
        <f t="shared" si="4"/>
        <v>0</v>
      </c>
      <c r="GB20" s="518">
        <v>0</v>
      </c>
      <c r="GC20" s="518">
        <v>0</v>
      </c>
      <c r="GD20" s="518">
        <v>5.0983400000000003</v>
      </c>
      <c r="GE20" s="518">
        <v>3.3288600000000002</v>
      </c>
      <c r="GF20" s="518">
        <v>0.81079999999999997</v>
      </c>
      <c r="GG20" s="518">
        <v>0.95867999999999998</v>
      </c>
      <c r="GH20" s="518">
        <f t="shared" si="5"/>
        <v>0.75149999999999995</v>
      </c>
      <c r="GI20" s="518">
        <v>3.5299999999999997E-3</v>
      </c>
      <c r="GJ20" s="518">
        <v>0</v>
      </c>
      <c r="GK20" s="518">
        <v>0</v>
      </c>
      <c r="GL20" s="518">
        <v>0</v>
      </c>
      <c r="GM20" s="518">
        <v>0</v>
      </c>
      <c r="GN20" s="518">
        <v>0.40820999999999996</v>
      </c>
      <c r="GO20" s="518">
        <v>0.33976000000000001</v>
      </c>
      <c r="GP20" s="518">
        <v>0</v>
      </c>
      <c r="GQ20" s="518">
        <v>0</v>
      </c>
      <c r="GR20" s="518">
        <v>0</v>
      </c>
      <c r="GS20" s="518">
        <v>0</v>
      </c>
      <c r="GT20" s="518">
        <v>10.540389999999999</v>
      </c>
      <c r="GX20" s="788">
        <v>1961</v>
      </c>
      <c r="GY20" s="496">
        <v>24.304970000000001</v>
      </c>
      <c r="GZ20" s="496">
        <v>0</v>
      </c>
      <c r="HA20" s="496">
        <v>0</v>
      </c>
      <c r="HB20" s="496">
        <v>9.4133500000000012</v>
      </c>
      <c r="HC20" s="496">
        <v>14.891620000000001</v>
      </c>
      <c r="HD20" s="518">
        <v>14.891620000000001</v>
      </c>
      <c r="HE20" s="518">
        <f t="shared" si="53"/>
        <v>2.71001</v>
      </c>
      <c r="HF20" s="518">
        <v>2.21895</v>
      </c>
      <c r="HG20" s="496">
        <f t="shared" si="54"/>
        <v>0.49106</v>
      </c>
      <c r="HH20" s="496">
        <v>0.49106</v>
      </c>
      <c r="HI20" s="496">
        <f>0</f>
        <v>0</v>
      </c>
      <c r="HJ20" s="496">
        <v>0.31710000000000005</v>
      </c>
      <c r="HK20" s="496">
        <v>0</v>
      </c>
      <c r="HL20" s="496">
        <v>0</v>
      </c>
      <c r="HM20" s="496">
        <v>-6.6909999999999997E-2</v>
      </c>
      <c r="HN20" s="496">
        <v>11.93141</v>
      </c>
      <c r="HO20" s="496">
        <v>1.9637500000000001</v>
      </c>
      <c r="HP20" s="496">
        <v>9.9676600000000004</v>
      </c>
      <c r="HQ20" s="608">
        <f t="shared" si="6"/>
        <v>1.5024570520584961</v>
      </c>
      <c r="HR20" s="608">
        <f t="shared" si="7"/>
        <v>8.801567885338601</v>
      </c>
      <c r="HS20" s="518">
        <v>11.93141</v>
      </c>
      <c r="HT20" s="518">
        <f t="shared" si="8"/>
        <v>23.424160000000001</v>
      </c>
      <c r="HU20" s="518">
        <v>18.22148</v>
      </c>
      <c r="HV20" s="518">
        <f t="shared" si="9"/>
        <v>5.2026800000000009</v>
      </c>
      <c r="HW20" s="518">
        <v>3.7167800000000004</v>
      </c>
      <c r="HX20" s="518">
        <v>1.4859</v>
      </c>
      <c r="HY20" s="518">
        <f t="shared" si="55"/>
        <v>2.4332400000000001</v>
      </c>
      <c r="HZ20" s="518">
        <v>1.0117799999999999</v>
      </c>
      <c r="IA20" s="518">
        <v>1.0901700000000001</v>
      </c>
      <c r="IB20" s="518">
        <v>0</v>
      </c>
      <c r="IC20" s="518">
        <v>0</v>
      </c>
      <c r="ID20" s="518">
        <v>9.2930000000000013E-2</v>
      </c>
      <c r="IE20" s="518">
        <v>0.23836000000000002</v>
      </c>
      <c r="IF20" s="518">
        <f t="shared" si="10"/>
        <v>0.55460999999999994</v>
      </c>
      <c r="IG20" s="518">
        <v>0.33388999999999996</v>
      </c>
      <c r="IH20" s="518">
        <v>0.22072</v>
      </c>
      <c r="II20" s="518">
        <v>37.234190000000005</v>
      </c>
      <c r="IJ20" s="518">
        <v>37.234190000000005</v>
      </c>
      <c r="IK20" s="518">
        <v>5.9336000000000002</v>
      </c>
      <c r="IL20" s="518">
        <v>3.2680500000000001</v>
      </c>
      <c r="IM20" s="518">
        <v>0.25956999999999997</v>
      </c>
      <c r="IN20" s="518">
        <v>1.42475</v>
      </c>
      <c r="IO20" s="518">
        <v>0.98123000000000005</v>
      </c>
      <c r="IP20" s="518">
        <f t="shared" si="11"/>
        <v>2.9698500000000001</v>
      </c>
      <c r="IQ20" s="518">
        <v>0.44202999999999998</v>
      </c>
      <c r="IR20" s="518">
        <v>2.5278200000000002</v>
      </c>
      <c r="IS20" s="518">
        <v>0</v>
      </c>
      <c r="IT20" s="518">
        <v>0</v>
      </c>
      <c r="IU20" s="518">
        <f t="shared" si="12"/>
        <v>1.6579000000000002</v>
      </c>
      <c r="IV20" s="518">
        <v>1.4027400000000001</v>
      </c>
      <c r="IW20" s="518">
        <v>0.25516</v>
      </c>
      <c r="IX20" s="518">
        <f t="shared" si="13"/>
        <v>6.7072199999999995</v>
      </c>
      <c r="IY20" s="518">
        <v>3.71888</v>
      </c>
      <c r="IZ20" s="518">
        <v>1.17082</v>
      </c>
      <c r="JA20" s="518">
        <v>0.33162000000000003</v>
      </c>
      <c r="JB20" s="518">
        <v>1.4859</v>
      </c>
      <c r="JC20" s="518">
        <f t="shared" si="14"/>
        <v>2.81535</v>
      </c>
      <c r="JD20" s="518">
        <v>0.39494999999999997</v>
      </c>
      <c r="JE20" s="518">
        <v>2.4203999999999999</v>
      </c>
      <c r="JF20" s="518">
        <v>0</v>
      </c>
      <c r="JG20" s="518">
        <v>0</v>
      </c>
      <c r="JH20" s="518">
        <v>0</v>
      </c>
      <c r="JI20" s="518">
        <v>0</v>
      </c>
      <c r="JJ20" s="518">
        <v>34.957169999999998</v>
      </c>
      <c r="JN20" s="788">
        <v>1961</v>
      </c>
      <c r="JO20" s="518">
        <v>21.42972</v>
      </c>
      <c r="JP20" s="518">
        <v>0</v>
      </c>
      <c r="JQ20" s="518">
        <v>0</v>
      </c>
      <c r="JR20" s="518">
        <v>9.131260000000001</v>
      </c>
      <c r="JS20" s="518">
        <v>12.298450000000001</v>
      </c>
      <c r="JT20" s="518">
        <v>12.298450000000001</v>
      </c>
      <c r="JU20" s="518">
        <f t="shared" si="15"/>
        <v>2.2932600000000001</v>
      </c>
      <c r="JV20" s="518">
        <v>1.8698599999999999</v>
      </c>
      <c r="JW20" s="518">
        <f t="shared" si="16"/>
        <v>0.4234</v>
      </c>
      <c r="JX20" s="518">
        <v>0.4234</v>
      </c>
      <c r="JY20" s="518">
        <v>0</v>
      </c>
      <c r="JZ20" s="518">
        <v>0.16847999999999999</v>
      </c>
      <c r="KA20" s="518">
        <v>0</v>
      </c>
      <c r="KB20" s="518">
        <v>0</v>
      </c>
      <c r="KC20" s="518">
        <v>-5.228E-2</v>
      </c>
      <c r="KD20" s="518">
        <v>9.8889999999999993</v>
      </c>
      <c r="KH20" s="788">
        <v>1961</v>
      </c>
      <c r="KI20" s="518">
        <v>0.74770000000000003</v>
      </c>
      <c r="KJ20" s="518">
        <v>0</v>
      </c>
      <c r="KK20" s="518">
        <v>0</v>
      </c>
      <c r="KL20" s="518">
        <v>0.24753999999999998</v>
      </c>
      <c r="KM20" s="518">
        <v>0.50016000000000005</v>
      </c>
      <c r="KN20" s="518">
        <v>0.50016000000000005</v>
      </c>
      <c r="KO20" s="518">
        <f t="shared" si="17"/>
        <v>0.46155000000000002</v>
      </c>
      <c r="KP20" s="518">
        <v>0.36518</v>
      </c>
      <c r="KQ20" s="518">
        <f t="shared" si="18"/>
        <v>9.6370000000000011E-2</v>
      </c>
      <c r="KR20" s="518">
        <v>9.6370000000000011E-2</v>
      </c>
      <c r="KS20" s="518">
        <v>0</v>
      </c>
      <c r="KT20" s="518">
        <v>3.7020000000000004E-2</v>
      </c>
      <c r="KU20" s="518">
        <v>0</v>
      </c>
      <c r="KV20" s="518">
        <v>0</v>
      </c>
      <c r="KW20" s="518">
        <v>0</v>
      </c>
      <c r="KX20" s="518">
        <v>1.58E-3</v>
      </c>
      <c r="KY20" s="518">
        <v>1.58E-3</v>
      </c>
      <c r="KZ20" s="518">
        <f t="shared" si="19"/>
        <v>3.5520000000000003E-2</v>
      </c>
      <c r="LA20" s="518">
        <v>3.5520000000000003E-2</v>
      </c>
      <c r="LB20" s="518">
        <v>0</v>
      </c>
      <c r="LC20" s="518">
        <v>0</v>
      </c>
      <c r="LD20" s="518">
        <v>0</v>
      </c>
      <c r="LE20" s="518">
        <v>0</v>
      </c>
      <c r="LF20" s="518">
        <v>0</v>
      </c>
      <c r="LG20" s="518">
        <f t="shared" si="20"/>
        <v>-3.0099999999999997E-3</v>
      </c>
      <c r="LH20" s="518">
        <v>-3.0099999999999997E-3</v>
      </c>
      <c r="LI20" s="518">
        <v>0</v>
      </c>
      <c r="LJ20" s="518">
        <v>4.0119999999999996E-2</v>
      </c>
      <c r="LK20" s="518">
        <v>4.0119999999999996E-2</v>
      </c>
      <c r="LL20" s="518">
        <f t="shared" si="21"/>
        <v>0.55398000000000003</v>
      </c>
      <c r="LM20" s="518">
        <v>0</v>
      </c>
      <c r="LN20" s="518">
        <v>0.55398000000000003</v>
      </c>
      <c r="LO20" s="518">
        <v>0</v>
      </c>
      <c r="LP20" s="518">
        <v>0</v>
      </c>
      <c r="LQ20" s="518">
        <v>2.2550000000000001E-2</v>
      </c>
      <c r="LR20" s="518">
        <f t="shared" si="22"/>
        <v>5.6060000000000006E-2</v>
      </c>
      <c r="LS20" s="518">
        <v>0</v>
      </c>
      <c r="LT20" s="518">
        <v>5.6060000000000006E-2</v>
      </c>
      <c r="LU20" s="518">
        <v>0</v>
      </c>
      <c r="LV20" s="518">
        <v>0</v>
      </c>
      <c r="LW20" s="518">
        <v>0</v>
      </c>
      <c r="LX20" s="518">
        <v>0</v>
      </c>
      <c r="LY20" s="518">
        <v>0.51549</v>
      </c>
      <c r="MC20" s="799">
        <v>1961</v>
      </c>
      <c r="MD20" s="518">
        <v>7.1262799999999995</v>
      </c>
      <c r="ME20" s="518">
        <v>6.1514300000000004</v>
      </c>
      <c r="MF20" s="518">
        <v>0.97484999999999999</v>
      </c>
      <c r="MG20" s="518">
        <f t="shared" si="23"/>
        <v>0.11853</v>
      </c>
      <c r="MH20" s="518">
        <v>8.8569999999999996E-2</v>
      </c>
      <c r="MI20" s="518">
        <v>2.9960000000000001E-2</v>
      </c>
      <c r="MJ20" s="518">
        <v>0</v>
      </c>
      <c r="MK20" s="518">
        <f t="shared" si="24"/>
        <v>0.38456000000000001</v>
      </c>
      <c r="ML20" s="518">
        <v>6.9750000000000006E-2</v>
      </c>
      <c r="MM20" s="518">
        <v>0.31480999999999998</v>
      </c>
      <c r="MN20" s="518">
        <v>0</v>
      </c>
      <c r="MO20" s="518">
        <v>0</v>
      </c>
      <c r="MP20" s="518">
        <v>0</v>
      </c>
      <c r="MQ20" s="518">
        <v>2.7400000000000002E-3</v>
      </c>
      <c r="MR20" s="518">
        <f t="shared" si="25"/>
        <v>6.8700000000000002E-3</v>
      </c>
      <c r="MS20" s="518">
        <v>5.7800000000000004E-3</v>
      </c>
      <c r="MT20" s="518">
        <v>1.09E-3</v>
      </c>
      <c r="MU20" s="518">
        <v>1.2999999999999999E-2</v>
      </c>
      <c r="MV20" s="518">
        <f t="shared" si="26"/>
        <v>0.17373</v>
      </c>
      <c r="MW20" s="518">
        <v>2.7359999999999999E-2</v>
      </c>
      <c r="MX20" s="518">
        <v>5.5100000000000001E-3</v>
      </c>
      <c r="MY20" s="518">
        <v>2.8799999999999999E-2</v>
      </c>
      <c r="MZ20" s="518">
        <v>0.11206000000000001</v>
      </c>
      <c r="NA20" s="518">
        <v>0</v>
      </c>
      <c r="NB20" s="518">
        <v>0</v>
      </c>
      <c r="NC20" s="518">
        <v>0</v>
      </c>
      <c r="ND20" s="518">
        <f t="shared" si="27"/>
        <v>3.1120000000000002E-2</v>
      </c>
      <c r="NE20" s="518">
        <v>2.3230000000000001E-2</v>
      </c>
      <c r="NF20" s="518">
        <v>7.8899999999999994E-3</v>
      </c>
      <c r="NG20" s="518">
        <v>0</v>
      </c>
      <c r="NH20" s="518">
        <f t="shared" si="28"/>
        <v>0</v>
      </c>
      <c r="NI20" s="518">
        <v>0</v>
      </c>
      <c r="NJ20" s="518">
        <v>0</v>
      </c>
      <c r="NK20" s="518">
        <f t="shared" si="29"/>
        <v>0.12548000000000001</v>
      </c>
      <c r="NL20" s="518">
        <v>8.8029999999999997E-2</v>
      </c>
      <c r="NM20" s="518">
        <v>3.7450000000000004E-2</v>
      </c>
      <c r="NN20" s="518">
        <v>0</v>
      </c>
      <c r="NO20" s="518">
        <v>0</v>
      </c>
      <c r="NP20" s="518">
        <v>0</v>
      </c>
      <c r="NQ20" s="518">
        <v>0</v>
      </c>
      <c r="NR20" s="518">
        <f t="shared" si="30"/>
        <v>3.6560000000000002E-2</v>
      </c>
      <c r="NS20" s="518">
        <v>2.9739999999999999E-2</v>
      </c>
      <c r="NT20" s="518">
        <v>6.8200000000000005E-3</v>
      </c>
      <c r="NU20" s="518">
        <v>8.967E-2</v>
      </c>
      <c r="NV20" s="518">
        <f t="shared" si="31"/>
        <v>0.75994000000000006</v>
      </c>
      <c r="NW20" s="518">
        <v>3.5499999999999998E-3</v>
      </c>
      <c r="NX20" s="518">
        <v>5.4530000000000002E-2</v>
      </c>
      <c r="NY20" s="518">
        <v>0.42000999999999999</v>
      </c>
      <c r="NZ20" s="518">
        <v>0.28185000000000004</v>
      </c>
      <c r="OA20" s="518">
        <v>0</v>
      </c>
      <c r="OB20" s="518">
        <v>0</v>
      </c>
      <c r="OC20" s="518">
        <v>0</v>
      </c>
      <c r="OD20" s="518">
        <v>4.5999999999999999E-2</v>
      </c>
      <c r="OE20" s="518">
        <v>0</v>
      </c>
      <c r="OF20" s="518">
        <v>0</v>
      </c>
      <c r="OG20" s="518">
        <v>0</v>
      </c>
      <c r="OH20" s="518">
        <v>0</v>
      </c>
      <c r="OI20" s="518">
        <v>0</v>
      </c>
      <c r="OJ20" s="518">
        <v>0.58551999999999993</v>
      </c>
      <c r="ON20" s="801">
        <v>1961</v>
      </c>
      <c r="OO20" s="809">
        <v>37.435679999999998</v>
      </c>
      <c r="OP20" s="809">
        <v>11.124840000000001</v>
      </c>
      <c r="OQ20" s="809">
        <v>0.63408000000000009</v>
      </c>
      <c r="OR20" s="809">
        <v>4.7320000000000001E-2</v>
      </c>
      <c r="OS20" s="809">
        <v>7.1262799999999995</v>
      </c>
      <c r="OT20" s="809">
        <v>6.1514300000000004</v>
      </c>
      <c r="OU20" s="809">
        <v>50.21904</v>
      </c>
      <c r="OV20" s="809">
        <v>0.11853</v>
      </c>
      <c r="OW20" s="809">
        <v>3.1109999999999999E-2</v>
      </c>
      <c r="OX20" s="809">
        <v>0.38456000000000001</v>
      </c>
      <c r="OY20" s="809">
        <v>0.12548000000000001</v>
      </c>
      <c r="OZ20" s="809">
        <v>0</v>
      </c>
      <c r="PA20" s="809">
        <v>0</v>
      </c>
      <c r="PB20" s="809">
        <v>50.565529999999995</v>
      </c>
      <c r="PC20" s="809">
        <v>2.7400000000000002E-3</v>
      </c>
      <c r="PD20" s="809">
        <v>1.9870000000000002E-2</v>
      </c>
      <c r="PE20" s="809">
        <v>0.12623000000000001</v>
      </c>
      <c r="PF20" s="809">
        <v>0.17399999999999999</v>
      </c>
      <c r="PG20" s="809">
        <v>0.76</v>
      </c>
      <c r="PH20" s="809">
        <v>49.87594</v>
      </c>
      <c r="PI20" s="809">
        <v>0</v>
      </c>
      <c r="PJ20" s="809">
        <v>4.5999999999999999E-2</v>
      </c>
      <c r="PK20" s="809">
        <v>0.58599999999999997</v>
      </c>
      <c r="PO20" s="803">
        <v>1961</v>
      </c>
      <c r="PP20" s="805">
        <f t="shared" si="32"/>
        <v>2.8904826246039272</v>
      </c>
      <c r="PQ20" s="805">
        <f t="shared" si="33"/>
        <v>9.599403684064621E-2</v>
      </c>
      <c r="PR20" s="805">
        <f t="shared" si="34"/>
        <v>0.75741938750329219</v>
      </c>
      <c r="PS20" s="520">
        <f t="shared" si="35"/>
        <v>1.6273850626029027</v>
      </c>
      <c r="PT20" s="805">
        <f t="shared" si="36"/>
        <v>1.5701934487371047E-2</v>
      </c>
      <c r="PU20" s="805">
        <f t="shared" si="37"/>
        <v>5.3869830460381394</v>
      </c>
      <c r="PZ20" s="803">
        <v>1961</v>
      </c>
      <c r="QA20" s="809">
        <v>50.217559999999999</v>
      </c>
      <c r="QB20" s="809">
        <v>43.984529999999999</v>
      </c>
      <c r="QC20" s="809">
        <v>6.7600299999999995</v>
      </c>
      <c r="QD20" s="809">
        <v>-0.52700000000000002</v>
      </c>
      <c r="QE20" s="809">
        <v>50.21678</v>
      </c>
      <c r="QF20" s="809">
        <v>37.435679999999998</v>
      </c>
      <c r="QG20" s="809">
        <v>11.80625</v>
      </c>
      <c r="QH20" s="809">
        <v>7.1262799999999995</v>
      </c>
      <c r="QI20" s="809">
        <v>6.1514300000000004</v>
      </c>
      <c r="QJ20" s="809">
        <v>50.21904</v>
      </c>
      <c r="QK20" s="809">
        <v>23.336740000000002</v>
      </c>
      <c r="QL20" s="809">
        <v>19.693570000000001</v>
      </c>
      <c r="QM20" s="809">
        <v>8.2969599999999986</v>
      </c>
      <c r="QN20" s="809">
        <v>-1.10823</v>
      </c>
      <c r="QQ20" s="1126">
        <v>1961</v>
      </c>
      <c r="QR20" s="508"/>
      <c r="QS20" s="388"/>
      <c r="QT20" s="388"/>
      <c r="QU20" s="388"/>
      <c r="QV20" s="388"/>
      <c r="QW20" s="388"/>
      <c r="QX20" s="388"/>
      <c r="QY20" s="388"/>
      <c r="QZ20" s="388"/>
      <c r="RA20" s="1146">
        <f t="shared" si="38"/>
        <v>0.75502597272485383</v>
      </c>
      <c r="RB20" s="388"/>
      <c r="RC20" s="388"/>
      <c r="RD20" s="507"/>
    </row>
    <row r="21" spans="3:472" s="496" customFormat="1">
      <c r="C21" s="795">
        <v>1962</v>
      </c>
      <c r="D21" s="518">
        <v>71.293019999999999</v>
      </c>
      <c r="E21" s="518">
        <v>0</v>
      </c>
      <c r="F21" s="518">
        <v>0</v>
      </c>
      <c r="G21" s="518">
        <v>47.40728</v>
      </c>
      <c r="H21" s="518">
        <v>23.885740000000002</v>
      </c>
      <c r="I21" s="518">
        <v>23.885740000000002</v>
      </c>
      <c r="J21" s="518">
        <f t="shared" si="39"/>
        <v>16.721139999999998</v>
      </c>
      <c r="K21" s="518">
        <v>12.8391</v>
      </c>
      <c r="L21" s="518">
        <f t="shared" si="40"/>
        <v>3.8820399999999999</v>
      </c>
      <c r="M21" s="518">
        <v>3.0226100000000002</v>
      </c>
      <c r="N21" s="518">
        <v>0.85942999999999992</v>
      </c>
      <c r="O21" s="518">
        <v>1.06968</v>
      </c>
      <c r="P21" s="518">
        <v>0</v>
      </c>
      <c r="Q21" s="518">
        <v>0</v>
      </c>
      <c r="R21" s="518">
        <v>-0.49069999999999997</v>
      </c>
      <c r="S21" s="518">
        <v>6.5856199999999996</v>
      </c>
      <c r="T21" s="518">
        <v>6.5856199999999996</v>
      </c>
      <c r="U21" s="518">
        <v>0.33326999999999996</v>
      </c>
      <c r="V21" s="518">
        <v>0.21715000000000001</v>
      </c>
      <c r="W21" s="518">
        <v>0.11613</v>
      </c>
      <c r="X21" s="518">
        <v>0</v>
      </c>
      <c r="Y21" s="518">
        <v>0</v>
      </c>
      <c r="Z21" s="518">
        <v>0</v>
      </c>
      <c r="AA21" s="518">
        <v>0</v>
      </c>
      <c r="AB21" s="518">
        <v>0</v>
      </c>
      <c r="AC21" s="518">
        <v>2.2191799999999997</v>
      </c>
      <c r="AD21" s="518">
        <v>0.90777999999999992</v>
      </c>
      <c r="AE21" s="518">
        <v>1.2321300000000002</v>
      </c>
      <c r="AF21" s="518">
        <v>0</v>
      </c>
      <c r="AG21" s="518">
        <v>0</v>
      </c>
      <c r="AH21" s="518">
        <v>0</v>
      </c>
      <c r="AI21" s="518">
        <v>7.9280000000000003E-2</v>
      </c>
      <c r="AJ21" s="518">
        <v>4.6997099999999996</v>
      </c>
      <c r="AK21" s="518">
        <v>4.6997099999999996</v>
      </c>
      <c r="AL21" s="518">
        <v>0.8986900000000001</v>
      </c>
      <c r="AM21" s="518">
        <v>0.86071000000000009</v>
      </c>
      <c r="AN21" s="518">
        <f t="shared" si="41"/>
        <v>0.16148999999999999</v>
      </c>
      <c r="AO21" s="518">
        <v>0.13544</v>
      </c>
      <c r="AP21" s="518">
        <v>2.605E-2</v>
      </c>
      <c r="AQ21" s="518">
        <v>0.88722000000000001</v>
      </c>
      <c r="AR21" s="518">
        <v>0.70338000000000001</v>
      </c>
      <c r="AS21" s="518">
        <f t="shared" si="0"/>
        <v>0.93335000000000012</v>
      </c>
      <c r="AT21" s="518">
        <v>0.21290999999999999</v>
      </c>
      <c r="AU21" s="518">
        <v>0.72044000000000008</v>
      </c>
      <c r="AV21" s="518">
        <v>3.2359400000000003</v>
      </c>
      <c r="AW21" s="518">
        <v>3.5480800000000001</v>
      </c>
      <c r="AZ21" s="788">
        <v>1962</v>
      </c>
      <c r="BA21" s="518">
        <v>2.2421199999999999</v>
      </c>
      <c r="BB21" s="518">
        <v>0</v>
      </c>
      <c r="BC21" s="518">
        <v>0</v>
      </c>
      <c r="BD21" s="518">
        <v>0.72010000000000007</v>
      </c>
      <c r="BE21" s="518">
        <v>1.5220199999999999</v>
      </c>
      <c r="BF21" s="518">
        <v>1.5220199999999999</v>
      </c>
      <c r="BG21" s="518">
        <f t="shared" si="42"/>
        <v>0.73166000000000009</v>
      </c>
      <c r="BH21" s="518">
        <v>0.53336000000000006</v>
      </c>
      <c r="BI21" s="518">
        <f t="shared" si="43"/>
        <v>0.19830000000000003</v>
      </c>
      <c r="BJ21" s="518">
        <v>0.18233000000000002</v>
      </c>
      <c r="BK21" s="518">
        <v>1.5970000000000002E-2</v>
      </c>
      <c r="BL21" s="518">
        <v>0.15803</v>
      </c>
      <c r="BM21" s="518">
        <v>0</v>
      </c>
      <c r="BN21" s="518">
        <v>0</v>
      </c>
      <c r="BO21" s="518">
        <v>-0.11935999999999999</v>
      </c>
      <c r="BP21" s="518">
        <v>0.75166999999999995</v>
      </c>
      <c r="BQ21" s="518">
        <v>0.75166999999999995</v>
      </c>
      <c r="BR21" s="518">
        <v>1.3825799999999999</v>
      </c>
      <c r="BS21" s="518">
        <v>1.30524</v>
      </c>
      <c r="BT21" s="518">
        <v>7.7340000000000006E-2</v>
      </c>
      <c r="BU21" s="518">
        <v>0</v>
      </c>
      <c r="BV21" s="518">
        <v>0</v>
      </c>
      <c r="BW21" s="518">
        <v>0</v>
      </c>
      <c r="BX21" s="518">
        <v>0</v>
      </c>
      <c r="BY21" s="518">
        <v>0</v>
      </c>
      <c r="BZ21" s="518">
        <v>1.3718900000000001</v>
      </c>
      <c r="CA21" s="518">
        <v>1.1861199999999998</v>
      </c>
      <c r="CB21" s="518">
        <v>6.1259999999999995E-2</v>
      </c>
      <c r="CC21" s="518">
        <v>0</v>
      </c>
      <c r="CD21" s="518">
        <v>0</v>
      </c>
      <c r="CE21" s="518">
        <v>0</v>
      </c>
      <c r="CF21" s="518">
        <v>0.12451999999999999</v>
      </c>
      <c r="CG21" s="518">
        <v>0</v>
      </c>
      <c r="CH21" s="518">
        <v>0.76236000000000004</v>
      </c>
      <c r="CI21" s="518">
        <v>0.76236000000000004</v>
      </c>
      <c r="CJ21" s="518">
        <f t="shared" si="44"/>
        <v>0.26110000000000005</v>
      </c>
      <c r="CK21" s="518">
        <v>7.5439999999999993E-2</v>
      </c>
      <c r="CL21" s="518">
        <v>0.15799000000000002</v>
      </c>
      <c r="CM21" s="518">
        <v>1.2749999999999999E-2</v>
      </c>
      <c r="CN21" s="518">
        <v>1.4919999999999999E-2</v>
      </c>
      <c r="CO21" s="518">
        <f t="shared" si="45"/>
        <v>0.70426999999999995</v>
      </c>
      <c r="CP21" s="518">
        <v>0.70167999999999997</v>
      </c>
      <c r="CQ21" s="518">
        <v>2.5899999999999999E-3</v>
      </c>
      <c r="CR21" s="518">
        <v>0</v>
      </c>
      <c r="CS21" s="518">
        <f t="shared" si="46"/>
        <v>0.13233</v>
      </c>
      <c r="CT21" s="518">
        <v>0.13233</v>
      </c>
      <c r="CU21" s="518">
        <v>0</v>
      </c>
      <c r="CV21" s="518">
        <v>0.27159</v>
      </c>
      <c r="CW21" s="518">
        <v>1.47E-2</v>
      </c>
      <c r="CX21" s="518">
        <f t="shared" si="47"/>
        <v>0.71247000000000005</v>
      </c>
      <c r="CY21" s="518">
        <v>5.7999999999999996E-3</v>
      </c>
      <c r="CZ21" s="518">
        <v>0.70167999999999997</v>
      </c>
      <c r="DA21" s="518">
        <v>4.9900000000000005E-3</v>
      </c>
      <c r="DB21" s="518">
        <v>0.59663999999999995</v>
      </c>
      <c r="DC21" s="518">
        <v>0.62478999999999996</v>
      </c>
      <c r="DF21" s="788">
        <v>1962</v>
      </c>
      <c r="DG21" s="518">
        <v>9.1639099999999996</v>
      </c>
      <c r="DH21" s="518">
        <v>0</v>
      </c>
      <c r="DI21" s="518">
        <v>0</v>
      </c>
      <c r="DJ21" s="518">
        <v>0</v>
      </c>
      <c r="DK21" s="518">
        <v>2.8252800000000002</v>
      </c>
      <c r="DL21" s="518">
        <v>6.3386300000000002</v>
      </c>
      <c r="DM21" s="518">
        <v>6.3386300000000002</v>
      </c>
      <c r="DN21" s="518">
        <f t="shared" si="48"/>
        <v>5.4104899999999994</v>
      </c>
      <c r="DO21" s="518">
        <v>4.2072299999999991</v>
      </c>
      <c r="DP21" s="518">
        <f t="shared" si="49"/>
        <v>1.20326</v>
      </c>
      <c r="DQ21" s="518">
        <v>0.37645000000000001</v>
      </c>
      <c r="DR21" s="518">
        <v>0.82680999999999993</v>
      </c>
      <c r="DS21" s="518">
        <v>0.14379</v>
      </c>
      <c r="DT21" s="518">
        <v>0</v>
      </c>
      <c r="DU21" s="518">
        <v>0</v>
      </c>
      <c r="DV21" s="518">
        <v>0</v>
      </c>
      <c r="DW21" s="518">
        <v>0.78436000000000006</v>
      </c>
      <c r="DX21" s="518">
        <v>0.78436000000000006</v>
      </c>
      <c r="DY21" s="518">
        <f t="shared" si="50"/>
        <v>9.3697100000000013</v>
      </c>
      <c r="DZ21" s="518">
        <f t="shared" si="51"/>
        <v>7.6043900000000004</v>
      </c>
      <c r="EA21" s="518">
        <v>3.61781</v>
      </c>
      <c r="EB21" s="518">
        <v>0.33157999999999999</v>
      </c>
      <c r="EC21" s="518">
        <v>3.6549999999999998</v>
      </c>
      <c r="ED21" s="518">
        <v>1.76532</v>
      </c>
      <c r="EE21" s="518">
        <v>0</v>
      </c>
      <c r="EF21" s="518">
        <v>0</v>
      </c>
      <c r="EG21" s="518">
        <f t="shared" si="52"/>
        <v>-1.3134700000000001</v>
      </c>
      <c r="EH21" s="518">
        <v>-0.623</v>
      </c>
      <c r="EI21" s="518">
        <v>-0.69047000000000003</v>
      </c>
      <c r="EJ21" s="518">
        <v>0</v>
      </c>
      <c r="EK21" s="518">
        <v>0</v>
      </c>
      <c r="EL21" s="518">
        <v>0</v>
      </c>
      <c r="EM21" s="518">
        <v>0</v>
      </c>
      <c r="EN21" s="518">
        <v>0.59653</v>
      </c>
      <c r="EO21" s="518">
        <v>0.30398000000000003</v>
      </c>
      <c r="EP21" s="518">
        <v>0.23482</v>
      </c>
      <c r="EQ21" s="518">
        <v>0</v>
      </c>
      <c r="ER21" s="518">
        <v>0</v>
      </c>
      <c r="ES21" s="518">
        <v>0</v>
      </c>
      <c r="ET21" s="518">
        <v>0</v>
      </c>
      <c r="EU21" s="518">
        <v>5.7729999999999997E-2</v>
      </c>
      <c r="EV21" s="518">
        <v>0.63212000000000002</v>
      </c>
      <c r="EW21" s="518">
        <v>0.63212000000000002</v>
      </c>
      <c r="EX21" s="518">
        <v>0</v>
      </c>
      <c r="EY21" s="518">
        <v>0</v>
      </c>
      <c r="EZ21" s="518">
        <v>0</v>
      </c>
      <c r="FA21" s="518">
        <v>0</v>
      </c>
      <c r="FB21" s="518">
        <v>0</v>
      </c>
      <c r="FC21" s="518">
        <v>0</v>
      </c>
      <c r="FD21" s="518">
        <v>8.8050200000000007</v>
      </c>
      <c r="FE21" s="518">
        <v>8.8050200000000007</v>
      </c>
      <c r="FF21" s="518">
        <f t="shared" si="1"/>
        <v>2.8258000000000001</v>
      </c>
      <c r="FG21" s="518">
        <v>2.5348200000000003</v>
      </c>
      <c r="FH21" s="518">
        <v>0.29098000000000002</v>
      </c>
      <c r="FI21" s="518">
        <f t="shared" si="2"/>
        <v>6.524989999999999</v>
      </c>
      <c r="FJ21" s="518">
        <v>4.1740699999999995</v>
      </c>
      <c r="FK21" s="518">
        <v>1.13934</v>
      </c>
      <c r="FL21" s="518">
        <v>0.38500000000000001</v>
      </c>
      <c r="FM21" s="518">
        <v>0.82658000000000009</v>
      </c>
      <c r="FN21" s="518">
        <f t="shared" si="3"/>
        <v>0.23817999999999998</v>
      </c>
      <c r="FO21" s="518">
        <v>0</v>
      </c>
      <c r="FP21" s="518">
        <v>1.72E-3</v>
      </c>
      <c r="FQ21" s="518">
        <v>0</v>
      </c>
      <c r="FR21" s="518">
        <v>0</v>
      </c>
      <c r="FS21" s="518">
        <v>0</v>
      </c>
      <c r="FT21" s="518">
        <v>0</v>
      </c>
      <c r="FU21" s="518">
        <v>1.7010000000000001E-2</v>
      </c>
      <c r="FV21" s="518">
        <v>0.21944999999999998</v>
      </c>
      <c r="FW21" s="518">
        <v>0</v>
      </c>
      <c r="FX21" s="518">
        <v>0</v>
      </c>
      <c r="FY21" s="518">
        <v>0</v>
      </c>
      <c r="FZ21" s="518">
        <v>0</v>
      </c>
      <c r="GA21" s="518">
        <f t="shared" si="4"/>
        <v>0</v>
      </c>
      <c r="GB21" s="518">
        <v>0</v>
      </c>
      <c r="GC21" s="518">
        <v>0</v>
      </c>
      <c r="GD21" s="518">
        <v>6.1071</v>
      </c>
      <c r="GE21" s="518">
        <v>3.9419899999999997</v>
      </c>
      <c r="GF21" s="518">
        <v>0.92834000000000005</v>
      </c>
      <c r="GG21" s="518">
        <v>1.2367699999999999</v>
      </c>
      <c r="GH21" s="518">
        <f t="shared" si="5"/>
        <v>0.7209000000000001</v>
      </c>
      <c r="GI21" s="518">
        <v>5.96E-3</v>
      </c>
      <c r="GJ21" s="518">
        <v>0</v>
      </c>
      <c r="GK21" s="518">
        <v>0</v>
      </c>
      <c r="GL21" s="518">
        <v>0</v>
      </c>
      <c r="GM21" s="518">
        <v>0</v>
      </c>
      <c r="GN21" s="518">
        <v>0.38185000000000002</v>
      </c>
      <c r="GO21" s="518">
        <v>0.33309</v>
      </c>
      <c r="GP21" s="518">
        <v>0</v>
      </c>
      <c r="GQ21" s="518">
        <v>0</v>
      </c>
      <c r="GR21" s="518">
        <v>0</v>
      </c>
      <c r="GS21" s="518">
        <v>0</v>
      </c>
      <c r="GT21" s="518">
        <v>11.56597</v>
      </c>
      <c r="GX21" s="788">
        <v>1962</v>
      </c>
      <c r="GY21" s="496">
        <v>27.223290000000002</v>
      </c>
      <c r="GZ21" s="496">
        <v>0</v>
      </c>
      <c r="HA21" s="496">
        <v>0</v>
      </c>
      <c r="HB21" s="496">
        <v>10.225490000000001</v>
      </c>
      <c r="HC21" s="496">
        <v>16.997799999999998</v>
      </c>
      <c r="HD21" s="518">
        <v>16.997799999999998</v>
      </c>
      <c r="HE21" s="518">
        <f t="shared" si="53"/>
        <v>3.0162900000000001</v>
      </c>
      <c r="HF21" s="518">
        <v>2.4556100000000001</v>
      </c>
      <c r="HG21" s="496">
        <f t="shared" si="54"/>
        <v>0.56067999999999996</v>
      </c>
      <c r="HH21" s="496">
        <v>0.56067999999999996</v>
      </c>
      <c r="HI21" s="496">
        <f>0</f>
        <v>0</v>
      </c>
      <c r="HJ21" s="496">
        <v>0.35679</v>
      </c>
      <c r="HK21" s="496">
        <v>0</v>
      </c>
      <c r="HL21" s="496">
        <v>0</v>
      </c>
      <c r="HM21" s="496">
        <v>-8.0409999999999995E-2</v>
      </c>
      <c r="HN21" s="496">
        <v>13.705129999999999</v>
      </c>
      <c r="HO21" s="496">
        <v>2.2915399999999999</v>
      </c>
      <c r="HP21" s="496">
        <v>11.413590000000001</v>
      </c>
      <c r="HQ21" s="608">
        <f t="shared" si="6"/>
        <v>1.753247833519606</v>
      </c>
      <c r="HR21" s="608">
        <f t="shared" si="7"/>
        <v>10.078342078323479</v>
      </c>
      <c r="HS21" s="518">
        <v>13.705129999999999</v>
      </c>
      <c r="HT21" s="518">
        <f t="shared" si="8"/>
        <v>26.499909999999996</v>
      </c>
      <c r="HU21" s="518">
        <v>20.520419999999998</v>
      </c>
      <c r="HV21" s="518">
        <f t="shared" si="9"/>
        <v>5.9794899999999993</v>
      </c>
      <c r="HW21" s="518">
        <v>4.2772799999999993</v>
      </c>
      <c r="HX21" s="518">
        <v>1.70221</v>
      </c>
      <c r="HY21" s="518">
        <f t="shared" si="55"/>
        <v>2.6053999999999999</v>
      </c>
      <c r="HZ21" s="518">
        <v>0.99594000000000005</v>
      </c>
      <c r="IA21" s="518">
        <v>1.22573</v>
      </c>
      <c r="IB21" s="518">
        <v>0</v>
      </c>
      <c r="IC21" s="518">
        <v>0</v>
      </c>
      <c r="ID21" s="518">
        <v>0.12451999999999999</v>
      </c>
      <c r="IE21" s="518">
        <v>0.25921</v>
      </c>
      <c r="IF21" s="518">
        <f t="shared" si="10"/>
        <v>0.35881000000000002</v>
      </c>
      <c r="IG21" s="518">
        <v>0.12115000000000001</v>
      </c>
      <c r="IH21" s="518">
        <v>0.23766000000000001</v>
      </c>
      <c r="II21" s="518">
        <v>42.451639999999998</v>
      </c>
      <c r="IJ21" s="518">
        <v>42.451639999999998</v>
      </c>
      <c r="IK21" s="518">
        <v>7.0413199999999998</v>
      </c>
      <c r="IL21" s="518">
        <v>3.8791700000000002</v>
      </c>
      <c r="IM21" s="518">
        <v>0.27159</v>
      </c>
      <c r="IN21" s="518">
        <v>1.6281099999999999</v>
      </c>
      <c r="IO21" s="518">
        <v>1.2624500000000001</v>
      </c>
      <c r="IP21" s="518">
        <f t="shared" si="11"/>
        <v>3.30681</v>
      </c>
      <c r="IQ21" s="518">
        <v>0.49951000000000001</v>
      </c>
      <c r="IR21" s="518">
        <v>2.8073000000000001</v>
      </c>
      <c r="IS21" s="518">
        <v>0</v>
      </c>
      <c r="IT21" s="518">
        <v>0</v>
      </c>
      <c r="IU21" s="518">
        <f t="shared" si="12"/>
        <v>1.80078</v>
      </c>
      <c r="IV21" s="518">
        <v>1.5098</v>
      </c>
      <c r="IW21" s="518">
        <v>0.29098000000000002</v>
      </c>
      <c r="IX21" s="518">
        <f t="shared" si="13"/>
        <v>7.7213799999999999</v>
      </c>
      <c r="IY21" s="518">
        <v>4.2792399999999997</v>
      </c>
      <c r="IZ21" s="518">
        <v>1.34243</v>
      </c>
      <c r="JA21" s="518">
        <v>0.39750000000000002</v>
      </c>
      <c r="JB21" s="518">
        <v>1.70221</v>
      </c>
      <c r="JC21" s="518">
        <f t="shared" si="14"/>
        <v>3.16594</v>
      </c>
      <c r="JD21" s="518">
        <v>0.44586999999999999</v>
      </c>
      <c r="JE21" s="518">
        <v>2.7200700000000002</v>
      </c>
      <c r="JF21" s="518">
        <v>0</v>
      </c>
      <c r="JG21" s="518">
        <v>0</v>
      </c>
      <c r="JH21" s="518">
        <v>0</v>
      </c>
      <c r="JI21" s="518">
        <v>0</v>
      </c>
      <c r="JJ21" s="518">
        <v>40.111669999999997</v>
      </c>
      <c r="JN21" s="788">
        <v>1962</v>
      </c>
      <c r="JO21" s="518">
        <v>23.92314</v>
      </c>
      <c r="JP21" s="518">
        <v>0</v>
      </c>
      <c r="JQ21" s="518">
        <v>0</v>
      </c>
      <c r="JR21" s="518">
        <v>9.9081100000000006</v>
      </c>
      <c r="JS21" s="518">
        <v>14.015030000000001</v>
      </c>
      <c r="JT21" s="518">
        <v>14.015030000000001</v>
      </c>
      <c r="JU21" s="518">
        <f t="shared" si="15"/>
        <v>2.56562</v>
      </c>
      <c r="JV21" s="518">
        <v>2.0781999999999998</v>
      </c>
      <c r="JW21" s="518">
        <f t="shared" si="16"/>
        <v>0.48742000000000002</v>
      </c>
      <c r="JX21" s="518">
        <v>0.48742000000000002</v>
      </c>
      <c r="JY21" s="518">
        <v>0</v>
      </c>
      <c r="JZ21" s="518">
        <v>0.18922</v>
      </c>
      <c r="KA21" s="518">
        <v>0</v>
      </c>
      <c r="KB21" s="518">
        <v>0</v>
      </c>
      <c r="KC21" s="518">
        <v>-6.2100000000000002E-2</v>
      </c>
      <c r="KD21" s="518">
        <v>11.322290000000001</v>
      </c>
      <c r="KH21" s="788">
        <v>1962</v>
      </c>
      <c r="KI21" s="518">
        <v>0.82233000000000001</v>
      </c>
      <c r="KJ21" s="518">
        <v>0</v>
      </c>
      <c r="KK21" s="518">
        <v>0</v>
      </c>
      <c r="KL21" s="518">
        <v>0.27237</v>
      </c>
      <c r="KM21" s="518">
        <v>0.54996</v>
      </c>
      <c r="KN21" s="518">
        <v>0.54996</v>
      </c>
      <c r="KO21" s="518">
        <f t="shared" si="17"/>
        <v>0.50927</v>
      </c>
      <c r="KP21" s="518">
        <v>0.40211999999999998</v>
      </c>
      <c r="KQ21" s="518">
        <f t="shared" si="18"/>
        <v>0.10715000000000001</v>
      </c>
      <c r="KR21" s="518">
        <v>0.10715000000000001</v>
      </c>
      <c r="KS21" s="518">
        <v>0</v>
      </c>
      <c r="KT21" s="518">
        <v>3.7039999999999997E-2</v>
      </c>
      <c r="KU21" s="518">
        <v>0</v>
      </c>
      <c r="KV21" s="518">
        <v>0</v>
      </c>
      <c r="KW21" s="518">
        <v>0</v>
      </c>
      <c r="KX21" s="518">
        <v>3.65E-3</v>
      </c>
      <c r="KY21" s="518">
        <v>3.65E-3</v>
      </c>
      <c r="KZ21" s="518">
        <f t="shared" si="19"/>
        <v>4.1540000000000001E-2</v>
      </c>
      <c r="LA21" s="518">
        <v>4.1540000000000001E-2</v>
      </c>
      <c r="LB21" s="518">
        <v>0</v>
      </c>
      <c r="LC21" s="518">
        <v>0</v>
      </c>
      <c r="LD21" s="518">
        <v>0</v>
      </c>
      <c r="LE21" s="518">
        <v>0</v>
      </c>
      <c r="LF21" s="518">
        <v>0</v>
      </c>
      <c r="LG21" s="518">
        <f t="shared" si="20"/>
        <v>4.8300000000000001E-3</v>
      </c>
      <c r="LH21" s="518">
        <v>4.8300000000000001E-3</v>
      </c>
      <c r="LI21" s="518">
        <v>0</v>
      </c>
      <c r="LJ21" s="518">
        <v>4.0369999999999996E-2</v>
      </c>
      <c r="LK21" s="518">
        <v>4.0369999999999996E-2</v>
      </c>
      <c r="LL21" s="518">
        <f t="shared" si="21"/>
        <v>0.59226000000000001</v>
      </c>
      <c r="LM21" s="518">
        <v>0</v>
      </c>
      <c r="LN21" s="518">
        <v>0.59226000000000001</v>
      </c>
      <c r="LO21" s="518">
        <v>0</v>
      </c>
      <c r="LP21" s="518">
        <v>0</v>
      </c>
      <c r="LQ21" s="518">
        <v>2.5690000000000001E-2</v>
      </c>
      <c r="LR21" s="518">
        <f t="shared" si="22"/>
        <v>6.2880000000000005E-2</v>
      </c>
      <c r="LS21" s="518">
        <v>0</v>
      </c>
      <c r="LT21" s="518">
        <v>6.2880000000000005E-2</v>
      </c>
      <c r="LU21" s="518">
        <v>0</v>
      </c>
      <c r="LV21" s="518">
        <v>0</v>
      </c>
      <c r="LW21" s="518">
        <v>0</v>
      </c>
      <c r="LX21" s="518">
        <v>0</v>
      </c>
      <c r="LY21" s="518">
        <v>0.54405999999999999</v>
      </c>
      <c r="MC21" s="799">
        <v>1962</v>
      </c>
      <c r="MD21" s="518">
        <v>7.2973299999999997</v>
      </c>
      <c r="ME21" s="518">
        <v>6.7103000000000002</v>
      </c>
      <c r="MF21" s="518">
        <v>0.58702999999999994</v>
      </c>
      <c r="MG21" s="518">
        <f t="shared" si="23"/>
        <v>0.14311000000000001</v>
      </c>
      <c r="MH21" s="518">
        <v>0.10693000000000001</v>
      </c>
      <c r="MI21" s="518">
        <v>3.6179999999999997E-2</v>
      </c>
      <c r="MJ21" s="518">
        <v>0</v>
      </c>
      <c r="MK21" s="518">
        <f t="shared" si="24"/>
        <v>0.50522</v>
      </c>
      <c r="ML21" s="518">
        <v>0.10045</v>
      </c>
      <c r="MM21" s="518">
        <v>0.40476999999999996</v>
      </c>
      <c r="MN21" s="518">
        <v>0</v>
      </c>
      <c r="MO21" s="518">
        <v>0</v>
      </c>
      <c r="MP21" s="518">
        <v>0</v>
      </c>
      <c r="MQ21" s="518">
        <v>5.47E-3</v>
      </c>
      <c r="MR21" s="518">
        <f t="shared" si="25"/>
        <v>7.2500000000000004E-3</v>
      </c>
      <c r="MS21" s="518">
        <v>6.1600000000000005E-3</v>
      </c>
      <c r="MT21" s="518">
        <v>1.09E-3</v>
      </c>
      <c r="MU21" s="518">
        <v>1.4E-2</v>
      </c>
      <c r="MV21" s="518">
        <f t="shared" si="26"/>
        <v>0.19429999999999997</v>
      </c>
      <c r="MW21" s="518">
        <v>3.5049999999999998E-2</v>
      </c>
      <c r="MX21" s="518">
        <v>6.2599999999999999E-3</v>
      </c>
      <c r="MY21" s="518">
        <v>2.911E-2</v>
      </c>
      <c r="MZ21" s="518">
        <v>0.12387999999999999</v>
      </c>
      <c r="NA21" s="518">
        <v>0</v>
      </c>
      <c r="NB21" s="518">
        <v>0</v>
      </c>
      <c r="NC21" s="518">
        <v>0</v>
      </c>
      <c r="ND21" s="518">
        <f t="shared" si="27"/>
        <v>3.2039999999999999E-2</v>
      </c>
      <c r="NE21" s="518">
        <v>2.392E-2</v>
      </c>
      <c r="NF21" s="518">
        <v>8.1199999999999987E-3</v>
      </c>
      <c r="NG21" s="518">
        <v>0</v>
      </c>
      <c r="NH21" s="518">
        <f t="shared" si="28"/>
        <v>0</v>
      </c>
      <c r="NI21" s="518">
        <v>0</v>
      </c>
      <c r="NJ21" s="518">
        <v>0</v>
      </c>
      <c r="NK21" s="518">
        <f t="shared" si="29"/>
        <v>0.13272</v>
      </c>
      <c r="NL21" s="518">
        <v>8.8579999999999992E-2</v>
      </c>
      <c r="NM21" s="518">
        <v>4.4139999999999999E-2</v>
      </c>
      <c r="NN21" s="518">
        <v>0</v>
      </c>
      <c r="NO21" s="518">
        <v>0</v>
      </c>
      <c r="NP21" s="518">
        <v>0</v>
      </c>
      <c r="NQ21" s="518">
        <v>0</v>
      </c>
      <c r="NR21" s="518">
        <f t="shared" si="30"/>
        <v>4.4119999999999999E-2</v>
      </c>
      <c r="NS21" s="518">
        <v>3.5900000000000001E-2</v>
      </c>
      <c r="NT21" s="518">
        <v>8.2199999999999999E-3</v>
      </c>
      <c r="NU21" s="518">
        <v>9.5129999999999992E-2</v>
      </c>
      <c r="NV21" s="518">
        <f t="shared" si="31"/>
        <v>0.78682999999999992</v>
      </c>
      <c r="NW21" s="518">
        <v>3.9199999999999999E-3</v>
      </c>
      <c r="NX21" s="518">
        <v>6.8669999999999995E-2</v>
      </c>
      <c r="NY21" s="518">
        <v>0.39394999999999997</v>
      </c>
      <c r="NZ21" s="518">
        <v>0.32029000000000002</v>
      </c>
      <c r="OA21" s="518">
        <v>0</v>
      </c>
      <c r="OB21" s="518">
        <v>0</v>
      </c>
      <c r="OC21" s="518">
        <v>0</v>
      </c>
      <c r="OD21" s="518">
        <v>6.4000000000000001E-2</v>
      </c>
      <c r="OE21" s="518">
        <v>0</v>
      </c>
      <c r="OF21" s="518">
        <v>0</v>
      </c>
      <c r="OG21" s="518">
        <v>0</v>
      </c>
      <c r="OH21" s="518">
        <v>0</v>
      </c>
      <c r="OI21" s="518">
        <v>0</v>
      </c>
      <c r="OJ21" s="518">
        <v>0.30152999999999996</v>
      </c>
      <c r="ON21" s="801">
        <v>1962</v>
      </c>
      <c r="OO21" s="809">
        <v>42.050150000000002</v>
      </c>
      <c r="OP21" s="809">
        <v>12.347719999999999</v>
      </c>
      <c r="OQ21" s="809">
        <v>1.24003</v>
      </c>
      <c r="OR21" s="809">
        <v>5.2359999999999997E-2</v>
      </c>
      <c r="OS21" s="809">
        <v>7.2973299999999997</v>
      </c>
      <c r="OT21" s="809">
        <v>6.7103000000000002</v>
      </c>
      <c r="OU21" s="809">
        <v>56.275539999999999</v>
      </c>
      <c r="OV21" s="809">
        <v>0.1431</v>
      </c>
      <c r="OW21" s="809">
        <v>3.2049999999999995E-2</v>
      </c>
      <c r="OX21" s="809">
        <v>0.50522</v>
      </c>
      <c r="OY21" s="809">
        <v>0.13272</v>
      </c>
      <c r="OZ21" s="809">
        <v>0</v>
      </c>
      <c r="PA21" s="809">
        <v>0</v>
      </c>
      <c r="PB21" s="809">
        <v>56.759099999999997</v>
      </c>
      <c r="PC21" s="809">
        <v>5.47E-3</v>
      </c>
      <c r="PD21" s="809">
        <v>2.1259999999999998E-2</v>
      </c>
      <c r="PE21" s="809">
        <v>0.13925000000000001</v>
      </c>
      <c r="PF21" s="809">
        <v>0.19400000000000001</v>
      </c>
      <c r="PG21" s="809">
        <v>0.78700000000000003</v>
      </c>
      <c r="PH21" s="809">
        <v>56.054290000000002</v>
      </c>
      <c r="PI21" s="809">
        <v>0</v>
      </c>
      <c r="PJ21" s="809">
        <v>6.4000000000000001E-2</v>
      </c>
      <c r="PK21" s="809">
        <v>0.30130000000000001</v>
      </c>
      <c r="PO21" s="803">
        <v>1962</v>
      </c>
      <c r="PP21" s="805">
        <f t="shared" si="32"/>
        <v>3.1925601655164306</v>
      </c>
      <c r="PQ21" s="805">
        <f t="shared" si="33"/>
        <v>0.10099459717708399</v>
      </c>
      <c r="PR21" s="805">
        <f t="shared" si="34"/>
        <v>0.86968358311172989</v>
      </c>
      <c r="PS21" s="520">
        <f t="shared" si="35"/>
        <v>1.8735400881569149</v>
      </c>
      <c r="PT21" s="805">
        <f t="shared" si="36"/>
        <v>1.7265346870350647E-2</v>
      </c>
      <c r="PU21" s="805">
        <f t="shared" si="37"/>
        <v>6.0540437808325098</v>
      </c>
      <c r="PZ21" s="803">
        <v>1962</v>
      </c>
      <c r="QA21" s="809">
        <v>56.275439999999996</v>
      </c>
      <c r="QB21" s="809">
        <v>49.294150000000002</v>
      </c>
      <c r="QC21" s="809">
        <v>7.60229</v>
      </c>
      <c r="QD21" s="809">
        <v>-0.621</v>
      </c>
      <c r="QE21" s="809">
        <v>56.277290000000008</v>
      </c>
      <c r="QF21" s="809">
        <v>42.050150000000002</v>
      </c>
      <c r="QG21" s="809">
        <v>13.64011</v>
      </c>
      <c r="QH21" s="809">
        <v>7.2973299999999997</v>
      </c>
      <c r="QI21" s="809">
        <v>6.7103000000000002</v>
      </c>
      <c r="QJ21" s="809">
        <v>56.276530000000001</v>
      </c>
      <c r="QK21" s="809">
        <v>26.388849999999998</v>
      </c>
      <c r="QL21" s="809">
        <v>21.830439999999999</v>
      </c>
      <c r="QM21" s="809">
        <v>9.3697099999999995</v>
      </c>
      <c r="QN21" s="809">
        <v>-1.31247</v>
      </c>
      <c r="QQ21" s="1126">
        <v>1962</v>
      </c>
      <c r="QR21" s="508"/>
      <c r="QS21" s="388"/>
      <c r="QT21" s="388"/>
      <c r="QU21" s="388"/>
      <c r="QV21" s="388"/>
      <c r="QW21" s="388"/>
      <c r="QX21" s="388"/>
      <c r="QY21" s="388"/>
      <c r="QZ21" s="388"/>
      <c r="RA21" s="1146">
        <f t="shared" si="38"/>
        <v>0.75502597272485383</v>
      </c>
      <c r="RB21" s="388"/>
      <c r="RC21" s="388"/>
      <c r="RD21" s="507"/>
    </row>
    <row r="22" spans="3:472" s="496" customFormat="1">
      <c r="C22" s="795">
        <v>1963</v>
      </c>
      <c r="D22" s="518">
        <v>80.194279999999992</v>
      </c>
      <c r="E22" s="518">
        <v>0</v>
      </c>
      <c r="F22" s="518">
        <v>0</v>
      </c>
      <c r="G22" s="518">
        <v>53.015120000000003</v>
      </c>
      <c r="H22" s="518">
        <v>27.17916</v>
      </c>
      <c r="I22" s="518">
        <v>27.17916</v>
      </c>
      <c r="J22" s="518">
        <f t="shared" si="39"/>
        <v>19.226130000000001</v>
      </c>
      <c r="K22" s="518">
        <v>14.786200000000001</v>
      </c>
      <c r="L22" s="518">
        <f t="shared" si="40"/>
        <v>4.4399299999999995</v>
      </c>
      <c r="M22" s="518">
        <v>3.4659299999999997</v>
      </c>
      <c r="N22" s="518">
        <v>0.97399999999999998</v>
      </c>
      <c r="O22" s="518">
        <v>1.2387699999999999</v>
      </c>
      <c r="P22" s="518">
        <v>0</v>
      </c>
      <c r="Q22" s="518">
        <v>0</v>
      </c>
      <c r="R22" s="518">
        <v>-0.54815000000000003</v>
      </c>
      <c r="S22" s="518">
        <v>7.2623999999999995</v>
      </c>
      <c r="T22" s="518">
        <v>7.2623999999999995</v>
      </c>
      <c r="U22" s="518">
        <v>0.40772000000000003</v>
      </c>
      <c r="V22" s="518">
        <v>0.26658999999999999</v>
      </c>
      <c r="W22" s="518">
        <v>0.14113000000000001</v>
      </c>
      <c r="X22" s="518">
        <v>0</v>
      </c>
      <c r="Y22" s="518">
        <v>0</v>
      </c>
      <c r="Z22" s="518">
        <v>0</v>
      </c>
      <c r="AA22" s="518">
        <v>0</v>
      </c>
      <c r="AB22" s="518">
        <v>0</v>
      </c>
      <c r="AC22" s="518">
        <v>2.4883099999999998</v>
      </c>
      <c r="AD22" s="518">
        <v>1.09779</v>
      </c>
      <c r="AE22" s="518">
        <v>1.3086300000000002</v>
      </c>
      <c r="AF22" s="518">
        <v>0</v>
      </c>
      <c r="AG22" s="518">
        <v>0</v>
      </c>
      <c r="AH22" s="518">
        <v>0</v>
      </c>
      <c r="AI22" s="518">
        <v>8.1890000000000004E-2</v>
      </c>
      <c r="AJ22" s="518">
        <v>5.1818100000000005</v>
      </c>
      <c r="AK22" s="518">
        <v>5.1818100000000005</v>
      </c>
      <c r="AL22" s="518">
        <v>1.0202599999999999</v>
      </c>
      <c r="AM22" s="518">
        <v>0.97690999999999995</v>
      </c>
      <c r="AN22" s="518">
        <f t="shared" si="41"/>
        <v>0.18872999999999998</v>
      </c>
      <c r="AO22" s="518">
        <v>0.15872999999999998</v>
      </c>
      <c r="AP22" s="518">
        <v>0.03</v>
      </c>
      <c r="AQ22" s="518">
        <v>0.91552</v>
      </c>
      <c r="AR22" s="518">
        <v>0.79683999999999999</v>
      </c>
      <c r="AS22" s="518">
        <f t="shared" si="0"/>
        <v>1.0697699999999999</v>
      </c>
      <c r="AT22" s="518">
        <v>0.26113999999999998</v>
      </c>
      <c r="AU22" s="518">
        <v>0.80862999999999996</v>
      </c>
      <c r="AV22" s="518">
        <v>3.60866</v>
      </c>
      <c r="AW22" s="518">
        <v>3.9671400000000001</v>
      </c>
      <c r="AZ22" s="788">
        <v>1963</v>
      </c>
      <c r="BA22" s="518">
        <v>2.5956300000000003</v>
      </c>
      <c r="BB22" s="518">
        <v>0</v>
      </c>
      <c r="BC22" s="518">
        <v>0</v>
      </c>
      <c r="BD22" s="518">
        <v>0.86748000000000003</v>
      </c>
      <c r="BE22" s="518">
        <v>1.7281600000000001</v>
      </c>
      <c r="BF22" s="518">
        <v>1.7281600000000001</v>
      </c>
      <c r="BG22" s="518">
        <f t="shared" si="42"/>
        <v>0.84036</v>
      </c>
      <c r="BH22" s="518">
        <v>0.61502000000000001</v>
      </c>
      <c r="BI22" s="518">
        <f t="shared" si="43"/>
        <v>0.22533999999999998</v>
      </c>
      <c r="BJ22" s="518">
        <v>0.20616999999999999</v>
      </c>
      <c r="BK22" s="518">
        <v>1.9170000000000003E-2</v>
      </c>
      <c r="BL22" s="518">
        <v>0.18237999999999999</v>
      </c>
      <c r="BM22" s="518">
        <v>0</v>
      </c>
      <c r="BN22" s="518">
        <v>0</v>
      </c>
      <c r="BO22" s="518">
        <v>-0.13372999999999999</v>
      </c>
      <c r="BP22" s="518">
        <v>0.83916000000000002</v>
      </c>
      <c r="BQ22" s="518">
        <v>0.83916000000000002</v>
      </c>
      <c r="BR22" s="518">
        <v>1.58992</v>
      </c>
      <c r="BS22" s="518">
        <v>1.49085</v>
      </c>
      <c r="BT22" s="518">
        <v>9.9080000000000001E-2</v>
      </c>
      <c r="BU22" s="518">
        <v>0</v>
      </c>
      <c r="BV22" s="518">
        <v>0</v>
      </c>
      <c r="BW22" s="518">
        <v>0</v>
      </c>
      <c r="BX22" s="518">
        <v>0</v>
      </c>
      <c r="BY22" s="518">
        <v>0</v>
      </c>
      <c r="BZ22" s="518">
        <v>1.5223900000000001</v>
      </c>
      <c r="CA22" s="518">
        <v>1.2950200000000001</v>
      </c>
      <c r="CB22" s="518">
        <v>7.1249999999999994E-2</v>
      </c>
      <c r="CC22" s="518">
        <v>0</v>
      </c>
      <c r="CD22" s="518">
        <v>0</v>
      </c>
      <c r="CE22" s="518">
        <v>0</v>
      </c>
      <c r="CF22" s="518">
        <v>0.15612000000000001</v>
      </c>
      <c r="CG22" s="518">
        <v>0</v>
      </c>
      <c r="CH22" s="518">
        <v>0.90669000000000011</v>
      </c>
      <c r="CI22" s="518">
        <v>0.90669000000000011</v>
      </c>
      <c r="CJ22" s="518">
        <f t="shared" si="44"/>
        <v>0.28040999999999999</v>
      </c>
      <c r="CK22" s="518">
        <v>8.5129999999999997E-2</v>
      </c>
      <c r="CL22" s="518">
        <v>0.16653999999999999</v>
      </c>
      <c r="CM22" s="518">
        <v>1.2749999999999999E-2</v>
      </c>
      <c r="CN22" s="518">
        <v>1.5990000000000001E-2</v>
      </c>
      <c r="CO22" s="518">
        <f t="shared" si="45"/>
        <v>0.84304999999999997</v>
      </c>
      <c r="CP22" s="518">
        <v>0.84045999999999998</v>
      </c>
      <c r="CQ22" s="518">
        <v>2.5899999999999999E-3</v>
      </c>
      <c r="CR22" s="518">
        <v>0</v>
      </c>
      <c r="CS22" s="518">
        <f t="shared" si="46"/>
        <v>0.14530999999999999</v>
      </c>
      <c r="CT22" s="518">
        <v>0.14530999999999999</v>
      </c>
      <c r="CU22" s="518">
        <v>0</v>
      </c>
      <c r="CV22" s="518">
        <v>0.28600999999999999</v>
      </c>
      <c r="CW22" s="518">
        <v>1.7659999999999999E-2</v>
      </c>
      <c r="CX22" s="518">
        <f t="shared" si="47"/>
        <v>0.85270999999999997</v>
      </c>
      <c r="CY22" s="518">
        <v>7.2500000000000004E-3</v>
      </c>
      <c r="CZ22" s="518">
        <v>0.84045999999999998</v>
      </c>
      <c r="DA22" s="518">
        <v>5.0000000000000001E-3</v>
      </c>
      <c r="DB22" s="518">
        <v>0.72847000000000006</v>
      </c>
      <c r="DC22" s="518">
        <v>0.76041000000000003</v>
      </c>
      <c r="DF22" s="788">
        <v>1963</v>
      </c>
      <c r="DG22" s="518">
        <v>10.46133</v>
      </c>
      <c r="DH22" s="518">
        <v>0</v>
      </c>
      <c r="DI22" s="518">
        <v>0</v>
      </c>
      <c r="DJ22" s="518">
        <v>0</v>
      </c>
      <c r="DK22" s="518">
        <v>3.1900300000000001</v>
      </c>
      <c r="DL22" s="518">
        <v>7.2712899999999996</v>
      </c>
      <c r="DM22" s="518">
        <v>7.2712899999999996</v>
      </c>
      <c r="DN22" s="518">
        <f t="shared" si="48"/>
        <v>6.2208900000000007</v>
      </c>
      <c r="DO22" s="518">
        <v>4.7230400000000001</v>
      </c>
      <c r="DP22" s="518">
        <f t="shared" si="49"/>
        <v>1.4978500000000001</v>
      </c>
      <c r="DQ22" s="518">
        <v>0.52498</v>
      </c>
      <c r="DR22" s="518">
        <v>0.97287000000000001</v>
      </c>
      <c r="DS22" s="518">
        <v>0.16156999999999999</v>
      </c>
      <c r="DT22" s="518">
        <v>0</v>
      </c>
      <c r="DU22" s="518">
        <v>0</v>
      </c>
      <c r="DV22" s="518">
        <v>0</v>
      </c>
      <c r="DW22" s="518">
        <v>0.88884000000000007</v>
      </c>
      <c r="DX22" s="518">
        <v>0.88884000000000007</v>
      </c>
      <c r="DY22" s="518">
        <f t="shared" si="50"/>
        <v>10.679919999999999</v>
      </c>
      <c r="DZ22" s="518">
        <f t="shared" si="51"/>
        <v>8.663689999999999</v>
      </c>
      <c r="EA22" s="518">
        <v>4.2216199999999997</v>
      </c>
      <c r="EB22" s="518">
        <v>0.39806999999999998</v>
      </c>
      <c r="EC22" s="518">
        <v>4.0439999999999996</v>
      </c>
      <c r="ED22" s="518">
        <v>2.0162300000000002</v>
      </c>
      <c r="EE22" s="518">
        <v>0</v>
      </c>
      <c r="EF22" s="518">
        <v>0</v>
      </c>
      <c r="EG22" s="518">
        <f t="shared" si="52"/>
        <v>-1.46766</v>
      </c>
      <c r="EH22" s="518">
        <v>-0.69699999999999995</v>
      </c>
      <c r="EI22" s="518">
        <v>-0.77066000000000001</v>
      </c>
      <c r="EJ22" s="518">
        <v>0</v>
      </c>
      <c r="EK22" s="518">
        <v>0</v>
      </c>
      <c r="EL22" s="518">
        <v>0</v>
      </c>
      <c r="EM22" s="518">
        <v>0</v>
      </c>
      <c r="EN22" s="518">
        <v>0.70411999999999997</v>
      </c>
      <c r="EO22" s="518">
        <v>0.37166000000000005</v>
      </c>
      <c r="EP22" s="518">
        <v>0.2802</v>
      </c>
      <c r="EQ22" s="518">
        <v>0</v>
      </c>
      <c r="ER22" s="518">
        <v>0</v>
      </c>
      <c r="ES22" s="518">
        <v>0</v>
      </c>
      <c r="ET22" s="518">
        <v>0</v>
      </c>
      <c r="EU22" s="518">
        <v>5.2270000000000004E-2</v>
      </c>
      <c r="EV22" s="518">
        <v>0.60794000000000004</v>
      </c>
      <c r="EW22" s="518">
        <v>0.60794000000000004</v>
      </c>
      <c r="EX22" s="518">
        <v>0</v>
      </c>
      <c r="EY22" s="518">
        <v>0</v>
      </c>
      <c r="EZ22" s="518">
        <v>0</v>
      </c>
      <c r="FA22" s="518">
        <v>0</v>
      </c>
      <c r="FB22" s="518">
        <v>0</v>
      </c>
      <c r="FC22" s="518">
        <v>0</v>
      </c>
      <c r="FD22" s="518">
        <v>10.197280000000001</v>
      </c>
      <c r="FE22" s="518">
        <v>10.197280000000001</v>
      </c>
      <c r="FF22" s="518">
        <f t="shared" si="1"/>
        <v>3.1346499999999997</v>
      </c>
      <c r="FG22" s="518">
        <v>2.8113899999999998</v>
      </c>
      <c r="FH22" s="518">
        <v>0.32325999999999999</v>
      </c>
      <c r="FI22" s="518">
        <f t="shared" si="2"/>
        <v>7.7170999999999994</v>
      </c>
      <c r="FJ22" s="518">
        <v>4.8618199999999998</v>
      </c>
      <c r="FK22" s="518">
        <v>1.4021400000000002</v>
      </c>
      <c r="FL22" s="518">
        <v>0.48</v>
      </c>
      <c r="FM22" s="518">
        <v>0.97314000000000001</v>
      </c>
      <c r="FN22" s="518">
        <f t="shared" si="3"/>
        <v>0.26816000000000001</v>
      </c>
      <c r="FO22" s="518">
        <v>0</v>
      </c>
      <c r="FP22" s="518">
        <v>2.5699999999999998E-3</v>
      </c>
      <c r="FQ22" s="518">
        <v>0</v>
      </c>
      <c r="FR22" s="518">
        <v>0</v>
      </c>
      <c r="FS22" s="518">
        <v>0</v>
      </c>
      <c r="FT22" s="518">
        <v>0</v>
      </c>
      <c r="FU22" s="518">
        <v>1.7479999999999999E-2</v>
      </c>
      <c r="FV22" s="518">
        <v>0.24811000000000002</v>
      </c>
      <c r="FW22" s="518">
        <v>0</v>
      </c>
      <c r="FX22" s="518">
        <v>0</v>
      </c>
      <c r="FY22" s="518">
        <v>0</v>
      </c>
      <c r="FZ22" s="518">
        <v>0</v>
      </c>
      <c r="GA22" s="518">
        <f t="shared" si="4"/>
        <v>0</v>
      </c>
      <c r="GB22" s="518">
        <v>0</v>
      </c>
      <c r="GC22" s="518">
        <v>0</v>
      </c>
      <c r="GD22" s="518">
        <v>7.2621899999999995</v>
      </c>
      <c r="GE22" s="518">
        <v>4.6997</v>
      </c>
      <c r="GF22" s="518">
        <v>1.0883699999999998</v>
      </c>
      <c r="GG22" s="518">
        <v>1.4741199999999999</v>
      </c>
      <c r="GH22" s="518">
        <f t="shared" si="5"/>
        <v>0.64840000000000009</v>
      </c>
      <c r="GI22" s="518">
        <v>7.1300000000000001E-3</v>
      </c>
      <c r="GJ22" s="518">
        <v>0</v>
      </c>
      <c r="GK22" s="518">
        <v>0</v>
      </c>
      <c r="GL22" s="518">
        <v>0</v>
      </c>
      <c r="GM22" s="518">
        <v>0</v>
      </c>
      <c r="GN22" s="518">
        <v>0.33135000000000003</v>
      </c>
      <c r="GO22" s="518">
        <v>0.30992000000000003</v>
      </c>
      <c r="GP22" s="518">
        <v>0</v>
      </c>
      <c r="GQ22" s="518">
        <v>0</v>
      </c>
      <c r="GR22" s="518">
        <v>0</v>
      </c>
      <c r="GS22" s="518">
        <v>0</v>
      </c>
      <c r="GT22" s="518">
        <v>13.406610000000001</v>
      </c>
      <c r="GX22" s="788">
        <v>1963</v>
      </c>
      <c r="GY22" s="496">
        <v>29.8048</v>
      </c>
      <c r="GZ22" s="496">
        <v>0</v>
      </c>
      <c r="HA22" s="496">
        <v>0</v>
      </c>
      <c r="HB22" s="496">
        <v>11.41595</v>
      </c>
      <c r="HC22" s="496">
        <v>18.388860000000001</v>
      </c>
      <c r="HD22" s="518">
        <v>18.388860000000001</v>
      </c>
      <c r="HE22" s="518">
        <f t="shared" si="53"/>
        <v>3.3401000000000001</v>
      </c>
      <c r="HF22" s="518">
        <v>2.71557</v>
      </c>
      <c r="HG22" s="496">
        <f t="shared" si="54"/>
        <v>0.62452999999999992</v>
      </c>
      <c r="HH22" s="496">
        <v>0.62452999999999992</v>
      </c>
      <c r="HI22" s="496">
        <f>0</f>
        <v>0</v>
      </c>
      <c r="HJ22" s="496">
        <v>0.39647000000000004</v>
      </c>
      <c r="HK22" s="496">
        <v>0</v>
      </c>
      <c r="HL22" s="496">
        <v>0</v>
      </c>
      <c r="HM22" s="496">
        <v>-8.8779999999999998E-2</v>
      </c>
      <c r="HN22" s="496">
        <v>14.741059999999999</v>
      </c>
      <c r="HO22" s="496">
        <v>2.6868499999999997</v>
      </c>
      <c r="HP22" s="496">
        <v>12.054209999999999</v>
      </c>
      <c r="HQ22" s="608">
        <f t="shared" si="6"/>
        <v>2.0556978894071904</v>
      </c>
      <c r="HR22" s="608">
        <f t="shared" si="7"/>
        <v>10.644017514554811</v>
      </c>
      <c r="HS22" s="518">
        <v>14.741059999999999</v>
      </c>
      <c r="HT22" s="518">
        <f t="shared" si="8"/>
        <v>30.335409999999996</v>
      </c>
      <c r="HU22" s="518">
        <v>23.391029999999997</v>
      </c>
      <c r="HV22" s="518">
        <f t="shared" si="9"/>
        <v>6.9443799999999998</v>
      </c>
      <c r="HW22" s="518">
        <v>4.9783299999999997</v>
      </c>
      <c r="HX22" s="518">
        <v>1.9660499999999999</v>
      </c>
      <c r="HY22" s="518">
        <f t="shared" si="55"/>
        <v>2.8527100000000005</v>
      </c>
      <c r="HZ22" s="518">
        <v>1.11002</v>
      </c>
      <c r="IA22" s="518">
        <v>1.3071300000000001</v>
      </c>
      <c r="IB22" s="518">
        <v>0</v>
      </c>
      <c r="IC22" s="518">
        <v>0</v>
      </c>
      <c r="ID22" s="518">
        <v>0.15612000000000001</v>
      </c>
      <c r="IE22" s="518">
        <v>0.27944000000000002</v>
      </c>
      <c r="IF22" s="518">
        <f t="shared" si="10"/>
        <v>0.51205999999999996</v>
      </c>
      <c r="IG22" s="518">
        <v>0.26224000000000003</v>
      </c>
      <c r="IH22" s="518">
        <v>0.24981999999999999</v>
      </c>
      <c r="II22" s="518">
        <v>47.417110000000001</v>
      </c>
      <c r="IJ22" s="518">
        <v>47.417110000000001</v>
      </c>
      <c r="IK22" s="518">
        <v>8.3120899999999995</v>
      </c>
      <c r="IL22" s="518">
        <v>4.6408399999999999</v>
      </c>
      <c r="IM22" s="518">
        <v>0.28600999999999999</v>
      </c>
      <c r="IN22" s="518">
        <v>1.88208</v>
      </c>
      <c r="IO22" s="518">
        <v>1.5031600000000001</v>
      </c>
      <c r="IP22" s="518">
        <f t="shared" si="11"/>
        <v>3.68499</v>
      </c>
      <c r="IQ22" s="518">
        <v>0.60099000000000002</v>
      </c>
      <c r="IR22" s="518">
        <v>3.0840000000000001</v>
      </c>
      <c r="IS22" s="518">
        <v>0</v>
      </c>
      <c r="IT22" s="518">
        <v>0</v>
      </c>
      <c r="IU22" s="518">
        <f t="shared" si="12"/>
        <v>2.0683499999999997</v>
      </c>
      <c r="IV22" s="518">
        <v>1.7450899999999998</v>
      </c>
      <c r="IW22" s="518">
        <v>0.32325999999999999</v>
      </c>
      <c r="IX22" s="518">
        <f t="shared" si="13"/>
        <v>9.0588299999999986</v>
      </c>
      <c r="IY22" s="518">
        <v>4.9802900000000001</v>
      </c>
      <c r="IZ22" s="518">
        <v>1.61999</v>
      </c>
      <c r="JA22" s="518">
        <v>0.49249999999999999</v>
      </c>
      <c r="JB22" s="518">
        <v>1.9660499999999999</v>
      </c>
      <c r="JC22" s="518">
        <f t="shared" si="14"/>
        <v>3.5794499999999996</v>
      </c>
      <c r="JD22" s="518">
        <v>0.53061999999999998</v>
      </c>
      <c r="JE22" s="518">
        <v>3.0488299999999997</v>
      </c>
      <c r="JF22" s="518">
        <v>0</v>
      </c>
      <c r="JG22" s="518">
        <v>0</v>
      </c>
      <c r="JH22" s="518">
        <v>0</v>
      </c>
      <c r="JI22" s="518">
        <v>0</v>
      </c>
      <c r="JJ22" s="518">
        <v>44.707560000000001</v>
      </c>
      <c r="JN22" s="788">
        <v>1963</v>
      </c>
      <c r="JO22" s="518">
        <v>25.97203</v>
      </c>
      <c r="JP22" s="518">
        <v>0</v>
      </c>
      <c r="JQ22" s="518">
        <v>0</v>
      </c>
      <c r="JR22" s="518">
        <v>11.04608</v>
      </c>
      <c r="JS22" s="518">
        <v>14.92595</v>
      </c>
      <c r="JT22" s="518">
        <v>14.92595</v>
      </c>
      <c r="JU22" s="518">
        <f t="shared" si="15"/>
        <v>2.8364199999999999</v>
      </c>
      <c r="JV22" s="518">
        <v>2.2946800000000001</v>
      </c>
      <c r="JW22" s="518">
        <f t="shared" si="16"/>
        <v>0.54174</v>
      </c>
      <c r="JX22" s="518">
        <v>0.54174</v>
      </c>
      <c r="JY22" s="518">
        <v>0</v>
      </c>
      <c r="JZ22" s="518">
        <v>0.21106999999999998</v>
      </c>
      <c r="KA22" s="518">
        <v>0</v>
      </c>
      <c r="KB22" s="518">
        <v>0</v>
      </c>
      <c r="KC22" s="518">
        <v>-6.9279999999999994E-2</v>
      </c>
      <c r="KD22" s="518">
        <v>11.94774</v>
      </c>
      <c r="KH22" s="788">
        <v>1963</v>
      </c>
      <c r="KI22" s="518">
        <v>0.93405999999999989</v>
      </c>
      <c r="KJ22" s="518">
        <v>0</v>
      </c>
      <c r="KK22" s="518">
        <v>0</v>
      </c>
      <c r="KL22" s="518">
        <v>0.30619999999999997</v>
      </c>
      <c r="KM22" s="518">
        <v>0.62785999999999997</v>
      </c>
      <c r="KN22" s="518">
        <v>0.62785999999999997</v>
      </c>
      <c r="KO22" s="518">
        <f t="shared" si="17"/>
        <v>0.58251000000000008</v>
      </c>
      <c r="KP22" s="518">
        <v>0.45747000000000004</v>
      </c>
      <c r="KQ22" s="518">
        <f t="shared" si="18"/>
        <v>0.12504000000000001</v>
      </c>
      <c r="KR22" s="518">
        <v>0.12504000000000001</v>
      </c>
      <c r="KS22" s="518">
        <v>0</v>
      </c>
      <c r="KT22" s="518">
        <v>3.7039999999999997E-2</v>
      </c>
      <c r="KU22" s="518">
        <v>0</v>
      </c>
      <c r="KV22" s="518">
        <v>0</v>
      </c>
      <c r="KW22" s="518">
        <v>0</v>
      </c>
      <c r="KX22" s="518">
        <v>8.3099999999999997E-3</v>
      </c>
      <c r="KY22" s="518">
        <v>8.3099999999999997E-3</v>
      </c>
      <c r="KZ22" s="518">
        <f t="shared" si="19"/>
        <v>4.8710000000000003E-2</v>
      </c>
      <c r="LA22" s="518">
        <v>4.8710000000000003E-2</v>
      </c>
      <c r="LB22" s="518">
        <v>0</v>
      </c>
      <c r="LC22" s="518">
        <v>0</v>
      </c>
      <c r="LD22" s="518">
        <v>0</v>
      </c>
      <c r="LE22" s="518">
        <v>0</v>
      </c>
      <c r="LF22" s="518">
        <v>0</v>
      </c>
      <c r="LG22" s="518">
        <f t="shared" si="20"/>
        <v>4.64E-3</v>
      </c>
      <c r="LH22" s="518">
        <v>4.64E-3</v>
      </c>
      <c r="LI22" s="518">
        <v>0</v>
      </c>
      <c r="LJ22" s="518">
        <v>5.237E-2</v>
      </c>
      <c r="LK22" s="518">
        <v>5.237E-2</v>
      </c>
      <c r="LL22" s="518">
        <f t="shared" si="21"/>
        <v>0.63525999999999994</v>
      </c>
      <c r="LM22" s="518">
        <v>0</v>
      </c>
      <c r="LN22" s="518">
        <v>0.63525999999999994</v>
      </c>
      <c r="LO22" s="518">
        <v>0</v>
      </c>
      <c r="LP22" s="518">
        <v>0</v>
      </c>
      <c r="LQ22" s="518">
        <v>2.904E-2</v>
      </c>
      <c r="LR22" s="518">
        <f t="shared" si="22"/>
        <v>7.0999999999999994E-2</v>
      </c>
      <c r="LS22" s="518">
        <v>0</v>
      </c>
      <c r="LT22" s="518">
        <v>7.0999999999999994E-2</v>
      </c>
      <c r="LU22" s="518">
        <v>0</v>
      </c>
      <c r="LV22" s="518">
        <v>0</v>
      </c>
      <c r="LW22" s="518">
        <v>0</v>
      </c>
      <c r="LX22" s="518">
        <v>0</v>
      </c>
      <c r="LY22" s="518">
        <v>0.58760000000000001</v>
      </c>
      <c r="MC22" s="799">
        <v>1963</v>
      </c>
      <c r="MD22" s="518">
        <v>8.0387599999999999</v>
      </c>
      <c r="ME22" s="518">
        <v>7.7124799999999993</v>
      </c>
      <c r="MF22" s="518">
        <v>0.32627999999999996</v>
      </c>
      <c r="MG22" s="518">
        <f t="shared" si="23"/>
        <v>0.15745000000000001</v>
      </c>
      <c r="MH22" s="518">
        <v>0.11763999999999999</v>
      </c>
      <c r="MI22" s="518">
        <v>3.9810000000000005E-2</v>
      </c>
      <c r="MJ22" s="518">
        <v>0</v>
      </c>
      <c r="MK22" s="518">
        <f t="shared" si="24"/>
        <v>0.59687000000000001</v>
      </c>
      <c r="ML22" s="518">
        <v>0.10355</v>
      </c>
      <c r="MM22" s="518">
        <v>0.49331999999999998</v>
      </c>
      <c r="MN22" s="518">
        <v>0</v>
      </c>
      <c r="MO22" s="518">
        <v>0</v>
      </c>
      <c r="MP22" s="518">
        <v>0</v>
      </c>
      <c r="MQ22" s="518">
        <v>5.47E-3</v>
      </c>
      <c r="MR22" s="518">
        <f t="shared" si="25"/>
        <v>7.2500000000000004E-3</v>
      </c>
      <c r="MS22" s="518">
        <v>6.1600000000000005E-3</v>
      </c>
      <c r="MT22" s="518">
        <v>1.09E-3</v>
      </c>
      <c r="MU22" s="518">
        <v>1.4E-2</v>
      </c>
      <c r="MV22" s="518">
        <f t="shared" si="26"/>
        <v>0.21674000000000002</v>
      </c>
      <c r="MW22" s="518">
        <v>3.8939999999999995E-2</v>
      </c>
      <c r="MX22" s="518">
        <v>7.5100000000000002E-3</v>
      </c>
      <c r="MY22" s="518">
        <v>3.0289999999999997E-2</v>
      </c>
      <c r="MZ22" s="518">
        <v>0.14000000000000001</v>
      </c>
      <c r="NA22" s="518">
        <v>0</v>
      </c>
      <c r="NB22" s="518">
        <v>0</v>
      </c>
      <c r="NC22" s="518">
        <v>0</v>
      </c>
      <c r="ND22" s="518">
        <f t="shared" si="27"/>
        <v>3.2039999999999999E-2</v>
      </c>
      <c r="NE22" s="518">
        <v>2.392E-2</v>
      </c>
      <c r="NF22" s="518">
        <v>8.1199999999999987E-3</v>
      </c>
      <c r="NG22" s="518">
        <v>0</v>
      </c>
      <c r="NH22" s="518">
        <f t="shared" si="28"/>
        <v>0</v>
      </c>
      <c r="NI22" s="518">
        <v>0</v>
      </c>
      <c r="NJ22" s="518">
        <v>0</v>
      </c>
      <c r="NK22" s="518">
        <f t="shared" si="29"/>
        <v>0.12903000000000001</v>
      </c>
      <c r="NL22" s="518">
        <v>8.3360000000000004E-2</v>
      </c>
      <c r="NM22" s="518">
        <v>4.5670000000000002E-2</v>
      </c>
      <c r="NN22" s="518">
        <v>0</v>
      </c>
      <c r="NO22" s="518">
        <v>0</v>
      </c>
      <c r="NP22" s="518">
        <v>0</v>
      </c>
      <c r="NQ22" s="518">
        <v>0</v>
      </c>
      <c r="NR22" s="518">
        <f t="shared" si="30"/>
        <v>4.8550000000000003E-2</v>
      </c>
      <c r="NS22" s="518">
        <v>3.95E-2</v>
      </c>
      <c r="NT22" s="518">
        <v>9.0500000000000008E-3</v>
      </c>
      <c r="NU22" s="518">
        <v>9.3640000000000001E-2</v>
      </c>
      <c r="NV22" s="518">
        <f t="shared" si="31"/>
        <v>0.81787999999999994</v>
      </c>
      <c r="NW22" s="518">
        <v>4.6299999999999996E-3</v>
      </c>
      <c r="NX22" s="518">
        <v>8.3099999999999993E-2</v>
      </c>
      <c r="NY22" s="518">
        <v>0.34414999999999996</v>
      </c>
      <c r="NZ22" s="518">
        <v>0.38600000000000001</v>
      </c>
      <c r="OA22" s="518">
        <v>0</v>
      </c>
      <c r="OB22" s="518">
        <v>0</v>
      </c>
      <c r="OC22" s="518">
        <v>0</v>
      </c>
      <c r="OD22" s="518">
        <v>8.2000000000000003E-2</v>
      </c>
      <c r="OE22" s="518">
        <v>0</v>
      </c>
      <c r="OF22" s="518">
        <v>0</v>
      </c>
      <c r="OG22" s="518">
        <v>0</v>
      </c>
      <c r="OH22" s="518">
        <v>0</v>
      </c>
      <c r="OI22" s="518">
        <v>0</v>
      </c>
      <c r="OJ22" s="518">
        <v>0.12090999999999999</v>
      </c>
      <c r="ON22" s="801">
        <v>1963</v>
      </c>
      <c r="OO22" s="809">
        <v>47.515910000000005</v>
      </c>
      <c r="OP22" s="809">
        <v>14.38373</v>
      </c>
      <c r="OQ22" s="809">
        <v>0.87057000000000007</v>
      </c>
      <c r="OR22" s="809">
        <v>6.1240000000000003E-2</v>
      </c>
      <c r="OS22" s="809">
        <v>8.0387599999999999</v>
      </c>
      <c r="OT22" s="809">
        <v>7.7124799999999993</v>
      </c>
      <c r="OU22" s="809">
        <v>63.162010000000002</v>
      </c>
      <c r="OV22" s="809">
        <v>0.15744999999999998</v>
      </c>
      <c r="OW22" s="809">
        <v>3.2039999999999999E-2</v>
      </c>
      <c r="OX22" s="809">
        <v>0.59687000000000001</v>
      </c>
      <c r="OY22" s="809">
        <v>0.12903000000000001</v>
      </c>
      <c r="OZ22" s="809">
        <v>0</v>
      </c>
      <c r="PA22" s="809">
        <v>0</v>
      </c>
      <c r="PB22" s="809">
        <v>63.755269999999996</v>
      </c>
      <c r="PC22" s="809">
        <v>5.47E-3</v>
      </c>
      <c r="PD22" s="809">
        <v>2.1250000000000002E-2</v>
      </c>
      <c r="PE22" s="809">
        <v>0.14219000000000001</v>
      </c>
      <c r="PF22" s="809">
        <v>0.217</v>
      </c>
      <c r="PG22" s="809">
        <v>0.81799999999999995</v>
      </c>
      <c r="PH22" s="809">
        <v>63.038890000000002</v>
      </c>
      <c r="PI22" s="809">
        <v>0</v>
      </c>
      <c r="PJ22" s="809">
        <v>8.2000000000000003E-2</v>
      </c>
      <c r="PK22" s="809">
        <v>0.12448000000000001</v>
      </c>
      <c r="PO22" s="803">
        <v>1963</v>
      </c>
      <c r="PP22" s="805">
        <f t="shared" si="32"/>
        <v>3.6327576013218574</v>
      </c>
      <c r="PQ22" s="805">
        <f t="shared" si="33"/>
        <v>0.11467314690841744</v>
      </c>
      <c r="PR22" s="805">
        <f t="shared" si="34"/>
        <v>0.99764799981139296</v>
      </c>
      <c r="PS22" s="520">
        <f t="shared" si="35"/>
        <v>2.0413445960379981</v>
      </c>
      <c r="PT22" s="805">
        <f t="shared" si="36"/>
        <v>1.9710925678264522E-2</v>
      </c>
      <c r="PU22" s="805">
        <f t="shared" si="37"/>
        <v>6.8061342697579299</v>
      </c>
      <c r="PZ22" s="803">
        <v>1963</v>
      </c>
      <c r="QA22" s="809">
        <v>63.15852000000001</v>
      </c>
      <c r="QB22" s="809">
        <v>55.195320000000009</v>
      </c>
      <c r="QC22" s="809">
        <v>8.6612000000000009</v>
      </c>
      <c r="QD22" s="809">
        <v>-0.69799999999999995</v>
      </c>
      <c r="QE22" s="809">
        <v>63.157740000000004</v>
      </c>
      <c r="QF22" s="809">
        <v>47.515909999999998</v>
      </c>
      <c r="QG22" s="809">
        <v>15.31555</v>
      </c>
      <c r="QH22" s="809">
        <v>8.0387599999999999</v>
      </c>
      <c r="QI22" s="809">
        <v>7.7124799999999993</v>
      </c>
      <c r="QJ22" s="809">
        <v>63.160999999999994</v>
      </c>
      <c r="QK22" s="809">
        <v>30.209990000000001</v>
      </c>
      <c r="QL22" s="809">
        <v>23.739759999999997</v>
      </c>
      <c r="QM22" s="809">
        <v>10.67891</v>
      </c>
      <c r="QN22" s="809">
        <v>-1.4676600000000002</v>
      </c>
      <c r="QQ22" s="1126">
        <v>1963</v>
      </c>
      <c r="QR22" s="508"/>
      <c r="QS22" s="388"/>
      <c r="QT22" s="388"/>
      <c r="QU22" s="388"/>
      <c r="QV22" s="388"/>
      <c r="QW22" s="388"/>
      <c r="QX22" s="388"/>
      <c r="QY22" s="388"/>
      <c r="QZ22" s="388"/>
      <c r="RA22" s="1146">
        <f t="shared" si="38"/>
        <v>0.75502597272485383</v>
      </c>
      <c r="RB22" s="388"/>
      <c r="RC22" s="388"/>
      <c r="RD22" s="507"/>
    </row>
    <row r="23" spans="3:472" s="496" customFormat="1">
      <c r="C23" s="795">
        <v>1964</v>
      </c>
      <c r="D23" s="518">
        <v>87.976780000000005</v>
      </c>
      <c r="E23" s="518">
        <v>0</v>
      </c>
      <c r="F23" s="518">
        <v>0</v>
      </c>
      <c r="G23" s="518">
        <v>57.232480000000002</v>
      </c>
      <c r="H23" s="518">
        <v>30.744299999999999</v>
      </c>
      <c r="I23" s="518">
        <v>30.744299999999999</v>
      </c>
      <c r="J23" s="518">
        <f t="shared" si="39"/>
        <v>21.556770000000004</v>
      </c>
      <c r="K23" s="518">
        <v>16.594240000000003</v>
      </c>
      <c r="L23" s="518">
        <f t="shared" si="40"/>
        <v>4.9625300000000001</v>
      </c>
      <c r="M23" s="518">
        <v>3.9113000000000002</v>
      </c>
      <c r="N23" s="518">
        <v>1.0512300000000001</v>
      </c>
      <c r="O23" s="518">
        <v>1.42828</v>
      </c>
      <c r="P23" s="518">
        <v>0</v>
      </c>
      <c r="Q23" s="518">
        <v>0</v>
      </c>
      <c r="R23" s="518">
        <v>-0.56459999999999999</v>
      </c>
      <c r="S23" s="518">
        <v>8.3238599999999998</v>
      </c>
      <c r="T23" s="518">
        <v>8.3238599999999998</v>
      </c>
      <c r="U23" s="518">
        <v>0.49873000000000001</v>
      </c>
      <c r="V23" s="518">
        <v>0.32199</v>
      </c>
      <c r="W23" s="518">
        <v>0.17674999999999999</v>
      </c>
      <c r="X23" s="518">
        <v>0</v>
      </c>
      <c r="Y23" s="518">
        <v>0</v>
      </c>
      <c r="Z23" s="518">
        <v>0</v>
      </c>
      <c r="AA23" s="518">
        <v>0</v>
      </c>
      <c r="AB23" s="518">
        <v>0</v>
      </c>
      <c r="AC23" s="518">
        <v>2.7424200000000001</v>
      </c>
      <c r="AD23" s="518">
        <v>1.2613299999999998</v>
      </c>
      <c r="AE23" s="518">
        <v>1.3938299999999999</v>
      </c>
      <c r="AF23" s="518">
        <v>0</v>
      </c>
      <c r="AG23" s="518">
        <v>0</v>
      </c>
      <c r="AH23" s="518">
        <v>0</v>
      </c>
      <c r="AI23" s="518">
        <v>8.727E-2</v>
      </c>
      <c r="AJ23" s="518">
        <v>6.0801699999999999</v>
      </c>
      <c r="AK23" s="518">
        <v>6.0801699999999999</v>
      </c>
      <c r="AL23" s="518">
        <v>1.09951</v>
      </c>
      <c r="AM23" s="518">
        <v>1.0524500000000001</v>
      </c>
      <c r="AN23" s="518">
        <f t="shared" si="41"/>
        <v>0.22267999999999999</v>
      </c>
      <c r="AO23" s="518">
        <v>0.18862999999999999</v>
      </c>
      <c r="AP23" s="518">
        <v>3.4049999999999997E-2</v>
      </c>
      <c r="AQ23" s="518">
        <v>1.0768499999999999</v>
      </c>
      <c r="AR23" s="518">
        <v>0.87053999999999998</v>
      </c>
      <c r="AS23" s="518">
        <f t="shared" si="0"/>
        <v>1.2159900000000001</v>
      </c>
      <c r="AT23" s="518">
        <v>0.32529000000000002</v>
      </c>
      <c r="AU23" s="518">
        <v>0.89070000000000005</v>
      </c>
      <c r="AV23" s="518">
        <v>4.2389799999999997</v>
      </c>
      <c r="AW23" s="518">
        <v>4.6753200000000001</v>
      </c>
      <c r="AZ23" s="788">
        <v>1964</v>
      </c>
      <c r="BA23" s="518">
        <v>3.0081100000000003</v>
      </c>
      <c r="BB23" s="518">
        <v>0</v>
      </c>
      <c r="BC23" s="518">
        <v>0</v>
      </c>
      <c r="BD23" s="518">
        <v>1.06166</v>
      </c>
      <c r="BE23" s="518">
        <v>1.94645</v>
      </c>
      <c r="BF23" s="518">
        <v>1.94645</v>
      </c>
      <c r="BG23" s="518">
        <f t="shared" si="42"/>
        <v>0.92826999999999993</v>
      </c>
      <c r="BH23" s="518">
        <v>0.68126999999999993</v>
      </c>
      <c r="BI23" s="518">
        <f t="shared" si="43"/>
        <v>0.247</v>
      </c>
      <c r="BJ23" s="518">
        <v>0.22783</v>
      </c>
      <c r="BK23" s="518">
        <v>1.9170000000000003E-2</v>
      </c>
      <c r="BL23" s="518">
        <v>0.20549000000000001</v>
      </c>
      <c r="BM23" s="518">
        <v>0</v>
      </c>
      <c r="BN23" s="518">
        <v>0</v>
      </c>
      <c r="BO23" s="518">
        <v>-0.13754</v>
      </c>
      <c r="BP23" s="518">
        <v>0.95023000000000002</v>
      </c>
      <c r="BQ23" s="518">
        <v>0.95023000000000002</v>
      </c>
      <c r="BR23" s="518">
        <v>1.8448399999999998</v>
      </c>
      <c r="BS23" s="518">
        <v>1.73166</v>
      </c>
      <c r="BT23" s="518">
        <v>0.11318</v>
      </c>
      <c r="BU23" s="518">
        <v>0</v>
      </c>
      <c r="BV23" s="518">
        <v>0</v>
      </c>
      <c r="BW23" s="518">
        <v>0</v>
      </c>
      <c r="BX23" s="518">
        <v>0</v>
      </c>
      <c r="BY23" s="518">
        <v>0</v>
      </c>
      <c r="BZ23" s="518">
        <v>1.7337100000000001</v>
      </c>
      <c r="CA23" s="518">
        <v>1.5126400000000002</v>
      </c>
      <c r="CB23" s="518">
        <v>3.5220000000000001E-2</v>
      </c>
      <c r="CC23" s="518">
        <v>0</v>
      </c>
      <c r="CD23" s="518">
        <v>0</v>
      </c>
      <c r="CE23" s="518">
        <v>0</v>
      </c>
      <c r="CF23" s="518">
        <v>0.18584999999999999</v>
      </c>
      <c r="CG23" s="518">
        <v>0</v>
      </c>
      <c r="CH23" s="518">
        <v>1.06135</v>
      </c>
      <c r="CI23" s="518">
        <v>1.06135</v>
      </c>
      <c r="CJ23" s="518">
        <f t="shared" si="44"/>
        <v>0.31208999999999998</v>
      </c>
      <c r="CK23" s="518">
        <v>9.3219999999999997E-2</v>
      </c>
      <c r="CL23" s="518">
        <v>0.18725</v>
      </c>
      <c r="CM23" s="518">
        <v>1.457E-2</v>
      </c>
      <c r="CN23" s="518">
        <v>1.7049999999999999E-2</v>
      </c>
      <c r="CO23" s="518">
        <f t="shared" si="45"/>
        <v>1.01976</v>
      </c>
      <c r="CP23" s="518">
        <v>1.0154300000000001</v>
      </c>
      <c r="CQ23" s="518">
        <v>4.3299999999999996E-3</v>
      </c>
      <c r="CR23" s="518">
        <v>0</v>
      </c>
      <c r="CS23" s="518">
        <f t="shared" si="46"/>
        <v>0.17213999999999999</v>
      </c>
      <c r="CT23" s="518">
        <v>0.17213999999999999</v>
      </c>
      <c r="CU23" s="518">
        <v>0</v>
      </c>
      <c r="CV23" s="518">
        <v>0.30282999999999999</v>
      </c>
      <c r="CW23" s="518">
        <v>1.7639999999999999E-2</v>
      </c>
      <c r="CX23" s="518">
        <f t="shared" si="47"/>
        <v>1.0286599999999999</v>
      </c>
      <c r="CY23" s="518">
        <v>7.2399999999999999E-3</v>
      </c>
      <c r="CZ23" s="518">
        <v>1.0154300000000001</v>
      </c>
      <c r="DA23" s="518">
        <v>5.9900000000000005E-3</v>
      </c>
      <c r="DB23" s="518">
        <v>0.87192999999999998</v>
      </c>
      <c r="DC23" s="518">
        <v>0.91108</v>
      </c>
      <c r="DF23" s="788">
        <v>1964</v>
      </c>
      <c r="DG23" s="518">
        <v>11.564969999999999</v>
      </c>
      <c r="DH23" s="518">
        <v>0</v>
      </c>
      <c r="DI23" s="518">
        <v>0</v>
      </c>
      <c r="DJ23" s="518">
        <v>0</v>
      </c>
      <c r="DK23" s="518">
        <v>3.5690200000000001</v>
      </c>
      <c r="DL23" s="518">
        <v>7.9959499999999997</v>
      </c>
      <c r="DM23" s="518">
        <v>7.9959499999999997</v>
      </c>
      <c r="DN23" s="518">
        <f t="shared" si="48"/>
        <v>6.8267299999999995</v>
      </c>
      <c r="DO23" s="518">
        <v>5.07979</v>
      </c>
      <c r="DP23" s="518">
        <f t="shared" si="49"/>
        <v>1.7469399999999999</v>
      </c>
      <c r="DQ23" s="518">
        <v>0.65198</v>
      </c>
      <c r="DR23" s="518">
        <v>1.0949599999999999</v>
      </c>
      <c r="DS23" s="518">
        <v>0.17771000000000001</v>
      </c>
      <c r="DT23" s="518">
        <v>0</v>
      </c>
      <c r="DU23" s="518">
        <v>0</v>
      </c>
      <c r="DV23" s="518">
        <v>0</v>
      </c>
      <c r="DW23" s="518">
        <v>0.99151</v>
      </c>
      <c r="DX23" s="518">
        <v>0.99151</v>
      </c>
      <c r="DY23" s="518">
        <f t="shared" si="50"/>
        <v>11.98081</v>
      </c>
      <c r="DZ23" s="518">
        <f t="shared" si="51"/>
        <v>9.68384</v>
      </c>
      <c r="EA23" s="518">
        <v>4.8048299999999999</v>
      </c>
      <c r="EB23" s="518">
        <v>0.45400999999999997</v>
      </c>
      <c r="EC23" s="518">
        <v>4.4249999999999998</v>
      </c>
      <c r="ED23" s="518">
        <v>2.29697</v>
      </c>
      <c r="EE23" s="518">
        <v>0</v>
      </c>
      <c r="EF23" s="518">
        <v>0</v>
      </c>
      <c r="EG23" s="518">
        <f t="shared" si="52"/>
        <v>-1.51146</v>
      </c>
      <c r="EH23" s="518">
        <v>-0.71799999999999997</v>
      </c>
      <c r="EI23" s="518">
        <v>-0.79346000000000005</v>
      </c>
      <c r="EJ23" s="518">
        <v>0</v>
      </c>
      <c r="EK23" s="518">
        <v>0</v>
      </c>
      <c r="EL23" s="518">
        <v>0</v>
      </c>
      <c r="EM23" s="518">
        <v>0</v>
      </c>
      <c r="EN23" s="518">
        <v>0.67776999999999998</v>
      </c>
      <c r="EO23" s="518">
        <v>0.38052999999999998</v>
      </c>
      <c r="EP23" s="518">
        <v>0.24165</v>
      </c>
      <c r="EQ23" s="518">
        <v>0</v>
      </c>
      <c r="ER23" s="518">
        <v>0</v>
      </c>
      <c r="ES23" s="518">
        <v>0</v>
      </c>
      <c r="ET23" s="518">
        <v>0</v>
      </c>
      <c r="EU23" s="518">
        <v>5.5579999999999997E-2</v>
      </c>
      <c r="EV23" s="518">
        <v>0.57672000000000001</v>
      </c>
      <c r="EW23" s="518">
        <v>0.57672000000000001</v>
      </c>
      <c r="EX23" s="518">
        <v>0</v>
      </c>
      <c r="EY23" s="518">
        <v>0</v>
      </c>
      <c r="EZ23" s="518">
        <v>0</v>
      </c>
      <c r="FA23" s="518">
        <v>0</v>
      </c>
      <c r="FB23" s="518">
        <v>0</v>
      </c>
      <c r="FC23" s="518">
        <v>0</v>
      </c>
      <c r="FD23" s="518">
        <v>11.561920000000001</v>
      </c>
      <c r="FE23" s="518">
        <v>11.561920000000001</v>
      </c>
      <c r="FF23" s="518">
        <f t="shared" si="1"/>
        <v>3.86511</v>
      </c>
      <c r="FG23" s="518">
        <v>3.5063200000000001</v>
      </c>
      <c r="FH23" s="518">
        <v>0.35879</v>
      </c>
      <c r="FI23" s="518">
        <f t="shared" si="2"/>
        <v>8.7545900000000003</v>
      </c>
      <c r="FJ23" s="518">
        <v>5.5337500000000004</v>
      </c>
      <c r="FK23" s="518">
        <v>1.5619799999999999</v>
      </c>
      <c r="FL23" s="518">
        <v>0.56299999999999994</v>
      </c>
      <c r="FM23" s="518">
        <v>1.0958599999999998</v>
      </c>
      <c r="FN23" s="518">
        <f t="shared" si="3"/>
        <v>0.30809999999999998</v>
      </c>
      <c r="FO23" s="518">
        <v>0</v>
      </c>
      <c r="FP23" s="518">
        <v>2.5800000000000003E-3</v>
      </c>
      <c r="FQ23" s="518">
        <v>0</v>
      </c>
      <c r="FR23" s="518">
        <v>0</v>
      </c>
      <c r="FS23" s="518">
        <v>0</v>
      </c>
      <c r="FT23" s="518">
        <v>0</v>
      </c>
      <c r="FU23" s="518">
        <v>1.9379999999999998E-2</v>
      </c>
      <c r="FV23" s="518">
        <v>0.28614000000000001</v>
      </c>
      <c r="FW23" s="518">
        <v>0</v>
      </c>
      <c r="FX23" s="518">
        <v>0</v>
      </c>
      <c r="FY23" s="518">
        <v>0</v>
      </c>
      <c r="FZ23" s="518">
        <v>0</v>
      </c>
      <c r="GA23" s="518">
        <f t="shared" si="4"/>
        <v>0</v>
      </c>
      <c r="GB23" s="518">
        <v>0</v>
      </c>
      <c r="GC23" s="518">
        <v>0</v>
      </c>
      <c r="GD23" s="518">
        <v>8.1908700000000003</v>
      </c>
      <c r="GE23" s="518">
        <v>5.4619200000000001</v>
      </c>
      <c r="GF23" s="518">
        <v>1.21614</v>
      </c>
      <c r="GG23" s="518">
        <v>1.51281</v>
      </c>
      <c r="GH23" s="518">
        <f t="shared" si="5"/>
        <v>0.76841000000000004</v>
      </c>
      <c r="GI23" s="518">
        <v>7.1200000000000005E-3</v>
      </c>
      <c r="GJ23" s="518">
        <v>0</v>
      </c>
      <c r="GK23" s="518">
        <v>0</v>
      </c>
      <c r="GL23" s="518">
        <v>0</v>
      </c>
      <c r="GM23" s="518">
        <v>0</v>
      </c>
      <c r="GN23" s="518">
        <v>0.35585</v>
      </c>
      <c r="GO23" s="518">
        <v>0.40544000000000002</v>
      </c>
      <c r="GP23" s="518">
        <v>0</v>
      </c>
      <c r="GQ23" s="518">
        <v>0</v>
      </c>
      <c r="GR23" s="518">
        <v>0</v>
      </c>
      <c r="GS23" s="518">
        <v>0</v>
      </c>
      <c r="GT23" s="518">
        <v>15.53045</v>
      </c>
      <c r="GX23" s="788">
        <v>1964</v>
      </c>
      <c r="GY23" s="496">
        <v>31.764849999999999</v>
      </c>
      <c r="GZ23" s="496">
        <v>0</v>
      </c>
      <c r="HA23" s="496">
        <v>0</v>
      </c>
      <c r="HB23" s="496">
        <v>12.07438</v>
      </c>
      <c r="HC23" s="496">
        <v>19.690480000000001</v>
      </c>
      <c r="HD23" s="518">
        <v>19.690480000000001</v>
      </c>
      <c r="HE23" s="518">
        <f t="shared" si="53"/>
        <v>3.7061099999999998</v>
      </c>
      <c r="HF23" s="518">
        <v>3.0100199999999999</v>
      </c>
      <c r="HG23" s="496">
        <f t="shared" si="54"/>
        <v>0.69608999999999999</v>
      </c>
      <c r="HH23" s="496">
        <v>0.69608999999999999</v>
      </c>
      <c r="HI23" s="496">
        <f>0</f>
        <v>0</v>
      </c>
      <c r="HJ23" s="496">
        <v>0.44839999999999997</v>
      </c>
      <c r="HK23" s="496">
        <v>0</v>
      </c>
      <c r="HL23" s="496">
        <v>0</v>
      </c>
      <c r="HM23" s="496">
        <v>-9.1319999999999998E-2</v>
      </c>
      <c r="HN23" s="496">
        <v>15.627270000000001</v>
      </c>
      <c r="HO23" s="496">
        <v>2.9935</v>
      </c>
      <c r="HP23" s="496">
        <v>12.63377</v>
      </c>
      <c r="HQ23" s="608">
        <f t="shared" si="6"/>
        <v>2.2903145437744663</v>
      </c>
      <c r="HR23" s="608">
        <f t="shared" si="7"/>
        <v>11.155776210540314</v>
      </c>
      <c r="HS23" s="518">
        <v>15.627270000000001</v>
      </c>
      <c r="HT23" s="518">
        <f t="shared" si="8"/>
        <v>33.799279999999996</v>
      </c>
      <c r="HU23" s="518">
        <v>25.974599999999999</v>
      </c>
      <c r="HV23" s="518">
        <f t="shared" si="9"/>
        <v>7.8246800000000007</v>
      </c>
      <c r="HW23" s="518">
        <v>5.6593200000000001</v>
      </c>
      <c r="HX23" s="518">
        <v>2.1653600000000002</v>
      </c>
      <c r="HY23" s="518">
        <f t="shared" si="55"/>
        <v>3.0853999999999999</v>
      </c>
      <c r="HZ23" s="518">
        <v>1.2589600000000001</v>
      </c>
      <c r="IA23" s="518">
        <v>1.3471</v>
      </c>
      <c r="IB23" s="518">
        <v>0</v>
      </c>
      <c r="IC23" s="518">
        <v>0</v>
      </c>
      <c r="ID23" s="518">
        <v>0.18584999999999999</v>
      </c>
      <c r="IE23" s="518">
        <v>0.29349000000000003</v>
      </c>
      <c r="IF23" s="518">
        <f t="shared" si="10"/>
        <v>0.59539000000000009</v>
      </c>
      <c r="IG23" s="518">
        <v>0.33359</v>
      </c>
      <c r="IH23" s="518">
        <v>0.26180000000000003</v>
      </c>
      <c r="II23" s="518">
        <v>51.916550000000001</v>
      </c>
      <c r="IJ23" s="518">
        <v>51.916550000000001</v>
      </c>
      <c r="IK23" s="518">
        <v>9.3141800000000003</v>
      </c>
      <c r="IL23" s="518">
        <v>5.3841200000000002</v>
      </c>
      <c r="IM23" s="518">
        <v>0.30282999999999999</v>
      </c>
      <c r="IN23" s="518">
        <v>2.08108</v>
      </c>
      <c r="IO23" s="518">
        <v>1.54616</v>
      </c>
      <c r="IP23" s="518">
        <f t="shared" si="11"/>
        <v>4.0469299999999997</v>
      </c>
      <c r="IQ23" s="518">
        <v>0.74460000000000004</v>
      </c>
      <c r="IR23" s="518">
        <v>3.30233</v>
      </c>
      <c r="IS23" s="518">
        <v>0</v>
      </c>
      <c r="IT23" s="518">
        <v>0</v>
      </c>
      <c r="IU23" s="518">
        <f t="shared" si="12"/>
        <v>2.6106599999999998</v>
      </c>
      <c r="IV23" s="518">
        <v>2.2518699999999998</v>
      </c>
      <c r="IW23" s="518">
        <v>0.35879</v>
      </c>
      <c r="IX23" s="518">
        <f t="shared" si="13"/>
        <v>10.208539999999999</v>
      </c>
      <c r="IY23" s="518">
        <v>5.6611000000000002</v>
      </c>
      <c r="IZ23" s="518">
        <v>1.80433</v>
      </c>
      <c r="JA23" s="518">
        <v>0.57774999999999999</v>
      </c>
      <c r="JB23" s="518">
        <v>2.1653600000000002</v>
      </c>
      <c r="JC23" s="518">
        <f t="shared" si="14"/>
        <v>3.9100900000000003</v>
      </c>
      <c r="JD23" s="518">
        <v>0.63757000000000008</v>
      </c>
      <c r="JE23" s="518">
        <v>3.2725200000000001</v>
      </c>
      <c r="JF23" s="518">
        <v>0</v>
      </c>
      <c r="JG23" s="518">
        <v>0</v>
      </c>
      <c r="JH23" s="518">
        <v>0</v>
      </c>
      <c r="JI23" s="518">
        <v>0</v>
      </c>
      <c r="JJ23" s="518">
        <v>48.548370000000006</v>
      </c>
      <c r="JN23" s="788">
        <v>1964</v>
      </c>
      <c r="JO23" s="518">
        <v>27.510450000000002</v>
      </c>
      <c r="JP23" s="518">
        <v>0</v>
      </c>
      <c r="JQ23" s="518">
        <v>0</v>
      </c>
      <c r="JR23" s="518">
        <v>11.66159</v>
      </c>
      <c r="JS23" s="518">
        <v>15.848870000000002</v>
      </c>
      <c r="JT23" s="518">
        <v>15.848870000000002</v>
      </c>
      <c r="JU23" s="518">
        <f t="shared" si="15"/>
        <v>3.16249</v>
      </c>
      <c r="JV23" s="518">
        <v>2.5547499999999999</v>
      </c>
      <c r="JW23" s="518">
        <f t="shared" si="16"/>
        <v>0.60774000000000006</v>
      </c>
      <c r="JX23" s="518">
        <v>0.60774000000000006</v>
      </c>
      <c r="JY23" s="518">
        <v>0</v>
      </c>
      <c r="JZ23" s="518">
        <v>0.24280000000000002</v>
      </c>
      <c r="KA23" s="518">
        <v>0</v>
      </c>
      <c r="KB23" s="518">
        <v>0</v>
      </c>
      <c r="KC23" s="518">
        <v>-7.0580000000000004E-2</v>
      </c>
      <c r="KD23" s="518">
        <v>12.51416</v>
      </c>
      <c r="KH23" s="788">
        <v>1964</v>
      </c>
      <c r="KI23" s="518">
        <v>1.0475300000000001</v>
      </c>
      <c r="KJ23" s="518">
        <v>0</v>
      </c>
      <c r="KK23" s="518">
        <v>0</v>
      </c>
      <c r="KL23" s="518">
        <v>0.34842000000000001</v>
      </c>
      <c r="KM23" s="518">
        <v>0.69911000000000001</v>
      </c>
      <c r="KN23" s="518">
        <v>0.69911000000000001</v>
      </c>
      <c r="KO23" s="518">
        <f t="shared" si="17"/>
        <v>0.65217000000000003</v>
      </c>
      <c r="KP23" s="518">
        <v>0.51273000000000002</v>
      </c>
      <c r="KQ23" s="518">
        <f t="shared" si="18"/>
        <v>0.13944000000000001</v>
      </c>
      <c r="KR23" s="518">
        <v>0.13944000000000001</v>
      </c>
      <c r="KS23" s="518">
        <v>0</v>
      </c>
      <c r="KT23" s="518">
        <v>3.7090000000000005E-2</v>
      </c>
      <c r="KU23" s="518">
        <v>0</v>
      </c>
      <c r="KV23" s="518">
        <v>0</v>
      </c>
      <c r="KW23" s="518">
        <v>0</v>
      </c>
      <c r="KX23" s="518">
        <v>9.859999999999999E-3</v>
      </c>
      <c r="KY23" s="518">
        <v>9.859999999999999E-3</v>
      </c>
      <c r="KZ23" s="518">
        <f t="shared" si="19"/>
        <v>5.339E-2</v>
      </c>
      <c r="LA23" s="518">
        <v>5.339E-2</v>
      </c>
      <c r="LB23" s="518">
        <v>0</v>
      </c>
      <c r="LC23" s="518">
        <v>0</v>
      </c>
      <c r="LD23" s="518">
        <v>0</v>
      </c>
      <c r="LE23" s="518">
        <v>0</v>
      </c>
      <c r="LF23" s="518">
        <v>0</v>
      </c>
      <c r="LG23" s="518">
        <f t="shared" si="20"/>
        <v>3.64E-3</v>
      </c>
      <c r="LH23" s="518">
        <v>3.64E-3</v>
      </c>
      <c r="LI23" s="518">
        <v>0</v>
      </c>
      <c r="LJ23" s="518">
        <v>5.96E-2</v>
      </c>
      <c r="LK23" s="518">
        <v>5.96E-2</v>
      </c>
      <c r="LL23" s="518">
        <f t="shared" si="21"/>
        <v>0.74936999999999998</v>
      </c>
      <c r="LM23" s="518">
        <v>7.7999999999999999E-4</v>
      </c>
      <c r="LN23" s="518">
        <v>0.74858999999999998</v>
      </c>
      <c r="LO23" s="518">
        <v>0</v>
      </c>
      <c r="LP23" s="518">
        <v>0</v>
      </c>
      <c r="LQ23" s="518">
        <v>3.3350000000000005E-2</v>
      </c>
      <c r="LR23" s="518">
        <f t="shared" si="22"/>
        <v>8.3039999999999989E-2</v>
      </c>
      <c r="LS23" s="518">
        <v>1.16E-3</v>
      </c>
      <c r="LT23" s="518">
        <v>8.1879999999999994E-2</v>
      </c>
      <c r="LU23" s="518">
        <v>0</v>
      </c>
      <c r="LV23" s="518">
        <v>0</v>
      </c>
      <c r="LW23" s="518">
        <v>0</v>
      </c>
      <c r="LX23" s="518">
        <v>0</v>
      </c>
      <c r="LY23" s="518">
        <v>0.69259000000000004</v>
      </c>
      <c r="MC23" s="799">
        <v>1964</v>
      </c>
      <c r="MD23" s="518">
        <v>9.0050100000000004</v>
      </c>
      <c r="ME23" s="518">
        <v>9.0132999999999992</v>
      </c>
      <c r="MF23" s="518">
        <v>-8.2899999999999988E-3</v>
      </c>
      <c r="MG23" s="518">
        <f t="shared" si="23"/>
        <v>0.16362000000000002</v>
      </c>
      <c r="MH23" s="518">
        <v>0.12223000000000001</v>
      </c>
      <c r="MI23" s="518">
        <v>4.1390000000000003E-2</v>
      </c>
      <c r="MJ23" s="518">
        <v>0</v>
      </c>
      <c r="MK23" s="518">
        <f t="shared" si="24"/>
        <v>0.66463000000000005</v>
      </c>
      <c r="ML23" s="518">
        <v>0.15981000000000001</v>
      </c>
      <c r="MM23" s="518">
        <v>0.50482000000000005</v>
      </c>
      <c r="MN23" s="518">
        <v>0</v>
      </c>
      <c r="MO23" s="518">
        <v>0</v>
      </c>
      <c r="MP23" s="518">
        <v>0</v>
      </c>
      <c r="MQ23" s="518">
        <v>5.47E-3</v>
      </c>
      <c r="MR23" s="518">
        <f t="shared" si="25"/>
        <v>8.2799999999999992E-3</v>
      </c>
      <c r="MS23" s="518">
        <v>6.9199999999999999E-3</v>
      </c>
      <c r="MT23" s="518">
        <v>1.3600000000000001E-3</v>
      </c>
      <c r="MU23" s="518">
        <v>1.6E-2</v>
      </c>
      <c r="MV23" s="518">
        <f t="shared" si="26"/>
        <v>0.23421999999999998</v>
      </c>
      <c r="MW23" s="518">
        <v>4.2770000000000002E-2</v>
      </c>
      <c r="MX23" s="518">
        <v>8.9099999999999995E-3</v>
      </c>
      <c r="MY23" s="518">
        <v>3.3659999999999995E-2</v>
      </c>
      <c r="MZ23" s="518">
        <v>0.14887999999999998</v>
      </c>
      <c r="NA23" s="518">
        <v>0</v>
      </c>
      <c r="NB23" s="518">
        <v>0</v>
      </c>
      <c r="NC23" s="518">
        <v>0</v>
      </c>
      <c r="ND23" s="518">
        <f t="shared" si="27"/>
        <v>3.4390000000000004E-2</v>
      </c>
      <c r="NE23" s="518">
        <v>2.5680000000000001E-2</v>
      </c>
      <c r="NF23" s="518">
        <v>8.7100000000000007E-3</v>
      </c>
      <c r="NG23" s="518">
        <v>0</v>
      </c>
      <c r="NH23" s="518">
        <f t="shared" si="28"/>
        <v>0</v>
      </c>
      <c r="NI23" s="518">
        <v>0</v>
      </c>
      <c r="NJ23" s="518">
        <v>0</v>
      </c>
      <c r="NK23" s="518">
        <f t="shared" si="29"/>
        <v>0.15640000000000001</v>
      </c>
      <c r="NL23" s="518">
        <v>0.1012</v>
      </c>
      <c r="NM23" s="518">
        <v>5.5200000000000006E-2</v>
      </c>
      <c r="NN23" s="518">
        <v>0</v>
      </c>
      <c r="NO23" s="518">
        <v>0</v>
      </c>
      <c r="NP23" s="518">
        <v>0</v>
      </c>
      <c r="NQ23" s="518">
        <v>0</v>
      </c>
      <c r="NR23" s="518">
        <f t="shared" si="30"/>
        <v>5.0459999999999998E-2</v>
      </c>
      <c r="NS23" s="518">
        <v>4.1049999999999996E-2</v>
      </c>
      <c r="NT23" s="518">
        <v>9.41E-3</v>
      </c>
      <c r="NU23" s="518">
        <v>0.11705</v>
      </c>
      <c r="NV23" s="518">
        <f t="shared" si="31"/>
        <v>0.89355000000000007</v>
      </c>
      <c r="NW23" s="518">
        <v>5.7099999999999998E-3</v>
      </c>
      <c r="NX23" s="518">
        <v>8.3420000000000008E-2</v>
      </c>
      <c r="NY23" s="518">
        <v>0.37013000000000001</v>
      </c>
      <c r="NZ23" s="518">
        <v>0.43429000000000001</v>
      </c>
      <c r="OA23" s="518">
        <v>0</v>
      </c>
      <c r="OB23" s="518">
        <v>0</v>
      </c>
      <c r="OC23" s="518">
        <v>0</v>
      </c>
      <c r="OD23" s="518">
        <v>6.7000000000000004E-2</v>
      </c>
      <c r="OE23" s="518">
        <v>0</v>
      </c>
      <c r="OF23" s="518">
        <v>0</v>
      </c>
      <c r="OG23" s="518">
        <v>0</v>
      </c>
      <c r="OH23" s="518">
        <v>0</v>
      </c>
      <c r="OI23" s="518">
        <v>0</v>
      </c>
      <c r="OJ23" s="518">
        <v>-0.23491999999999999</v>
      </c>
      <c r="ON23" s="801">
        <v>1964</v>
      </c>
      <c r="OO23" s="809">
        <v>52.114280000000001</v>
      </c>
      <c r="OP23" s="809">
        <v>16.49849</v>
      </c>
      <c r="OQ23" s="809">
        <v>1.3665799999999999</v>
      </c>
      <c r="OR23" s="809">
        <v>6.7930000000000004E-2</v>
      </c>
      <c r="OS23" s="809">
        <v>9.0050100000000004</v>
      </c>
      <c r="OT23" s="809">
        <v>9.0132999999999992</v>
      </c>
      <c r="OU23" s="809">
        <v>70.04213</v>
      </c>
      <c r="OV23" s="809">
        <v>0.16361000000000001</v>
      </c>
      <c r="OW23" s="809">
        <v>3.4390000000000004E-2</v>
      </c>
      <c r="OX23" s="809">
        <v>0.66462999999999994</v>
      </c>
      <c r="OY23" s="809">
        <v>0.15638999999999997</v>
      </c>
      <c r="OZ23" s="809">
        <v>0</v>
      </c>
      <c r="PA23" s="809">
        <v>0</v>
      </c>
      <c r="PB23" s="809">
        <v>70.679600000000008</v>
      </c>
      <c r="PC23" s="809">
        <v>5.47E-3</v>
      </c>
      <c r="PD23" s="809">
        <v>2.4289999999999999E-2</v>
      </c>
      <c r="PE23" s="809">
        <v>0.16750999999999999</v>
      </c>
      <c r="PF23" s="809">
        <v>0.23400000000000001</v>
      </c>
      <c r="PG23" s="809">
        <v>0.89400000000000002</v>
      </c>
      <c r="PH23" s="809">
        <v>69.882320000000007</v>
      </c>
      <c r="PI23" s="809">
        <v>0</v>
      </c>
      <c r="PJ23" s="809">
        <v>6.7000000000000004E-2</v>
      </c>
      <c r="PK23" s="809">
        <v>-0.23432</v>
      </c>
      <c r="PO23" s="803">
        <v>1964</v>
      </c>
      <c r="PP23" s="805">
        <f t="shared" si="32"/>
        <v>4.1092730431080131</v>
      </c>
      <c r="PQ23" s="805">
        <f t="shared" si="33"/>
        <v>0.12915791755386602</v>
      </c>
      <c r="PR23" s="805">
        <f t="shared" si="34"/>
        <v>1.0970740438205473</v>
      </c>
      <c r="PS23" s="520">
        <f t="shared" si="35"/>
        <v>2.1811792456852217</v>
      </c>
      <c r="PT23" s="805">
        <f t="shared" si="36"/>
        <v>2.1947735563551608E-2</v>
      </c>
      <c r="PU23" s="805">
        <f t="shared" si="37"/>
        <v>7.5386319857311994</v>
      </c>
      <c r="PZ23" s="803">
        <v>1964</v>
      </c>
      <c r="QA23" s="809">
        <v>70.040969999999987</v>
      </c>
      <c r="QB23" s="809">
        <v>61.076289999999993</v>
      </c>
      <c r="QC23" s="809">
        <v>9.6826799999999995</v>
      </c>
      <c r="QD23" s="809">
        <v>-0.71799999999999997</v>
      </c>
      <c r="QE23" s="809">
        <v>70.038989999999998</v>
      </c>
      <c r="QF23" s="809">
        <v>52.114279999999994</v>
      </c>
      <c r="QG23" s="809">
        <v>17.933</v>
      </c>
      <c r="QH23" s="809">
        <v>9.0050100000000004</v>
      </c>
      <c r="QI23" s="809">
        <v>9.0132999999999992</v>
      </c>
      <c r="QJ23" s="809">
        <v>70.04213</v>
      </c>
      <c r="QK23" s="809">
        <v>33.670050000000003</v>
      </c>
      <c r="QL23" s="809">
        <v>25.902729999999998</v>
      </c>
      <c r="QM23" s="809">
        <v>11.98081</v>
      </c>
      <c r="QN23" s="809">
        <v>-1.51146</v>
      </c>
      <c r="QQ23" s="1126">
        <v>1964</v>
      </c>
      <c r="QR23" s="508"/>
      <c r="QS23" s="388"/>
      <c r="QT23" s="388"/>
      <c r="QU23" s="388"/>
      <c r="QV23" s="388"/>
      <c r="QW23" s="388"/>
      <c r="QX23" s="388"/>
      <c r="QY23" s="388"/>
      <c r="QZ23" s="388"/>
      <c r="RA23" s="1146">
        <f t="shared" si="38"/>
        <v>0.75502597272485383</v>
      </c>
      <c r="RB23" s="388"/>
      <c r="RC23" s="388"/>
      <c r="RD23" s="507"/>
    </row>
    <row r="24" spans="3:472" s="496" customFormat="1">
      <c r="C24" s="795">
        <v>1965</v>
      </c>
      <c r="D24" s="518">
        <v>93.688240000000008</v>
      </c>
      <c r="E24" s="518">
        <v>0</v>
      </c>
      <c r="F24" s="518">
        <v>0</v>
      </c>
      <c r="G24" s="518">
        <v>60.175809999999998</v>
      </c>
      <c r="H24" s="518">
        <v>33.512419999999999</v>
      </c>
      <c r="I24" s="518">
        <v>33.512419999999999</v>
      </c>
      <c r="J24" s="518">
        <f t="shared" si="39"/>
        <v>23.396129999999999</v>
      </c>
      <c r="K24" s="518">
        <v>17.884869999999999</v>
      </c>
      <c r="L24" s="518">
        <f t="shared" si="40"/>
        <v>5.51126</v>
      </c>
      <c r="M24" s="518">
        <v>4.3757999999999999</v>
      </c>
      <c r="N24" s="518">
        <v>1.1354600000000001</v>
      </c>
      <c r="O24" s="518">
        <v>1.5603800000000001</v>
      </c>
      <c r="P24" s="518">
        <v>0</v>
      </c>
      <c r="Q24" s="518">
        <v>0</v>
      </c>
      <c r="R24" s="518">
        <v>-0.64251000000000003</v>
      </c>
      <c r="S24" s="518">
        <v>9.1984300000000001</v>
      </c>
      <c r="T24" s="518">
        <v>9.1984300000000001</v>
      </c>
      <c r="U24" s="518">
        <v>0.58701000000000003</v>
      </c>
      <c r="V24" s="518">
        <v>0.36287000000000003</v>
      </c>
      <c r="W24" s="518">
        <v>0.22413999999999998</v>
      </c>
      <c r="X24" s="518">
        <v>0</v>
      </c>
      <c r="Y24" s="518">
        <v>0</v>
      </c>
      <c r="Z24" s="518">
        <v>0</v>
      </c>
      <c r="AA24" s="518">
        <v>0</v>
      </c>
      <c r="AB24" s="518">
        <v>0</v>
      </c>
      <c r="AC24" s="518">
        <v>3.03884</v>
      </c>
      <c r="AD24" s="518">
        <v>1.40506</v>
      </c>
      <c r="AE24" s="518">
        <v>1.5407500000000001</v>
      </c>
      <c r="AF24" s="518">
        <v>0</v>
      </c>
      <c r="AG24" s="518">
        <v>0</v>
      </c>
      <c r="AH24" s="518">
        <v>0</v>
      </c>
      <c r="AI24" s="518">
        <v>9.3040000000000012E-2</v>
      </c>
      <c r="AJ24" s="518">
        <v>6.7465999999999999</v>
      </c>
      <c r="AK24" s="518">
        <v>6.7465999999999999</v>
      </c>
      <c r="AL24" s="518">
        <v>1.1899500000000001</v>
      </c>
      <c r="AM24" s="518">
        <v>1.1383800000000002</v>
      </c>
      <c r="AN24" s="518">
        <f t="shared" si="41"/>
        <v>0.25586000000000003</v>
      </c>
      <c r="AO24" s="518">
        <v>0.21583000000000002</v>
      </c>
      <c r="AP24" s="518">
        <v>4.0030000000000003E-2</v>
      </c>
      <c r="AQ24" s="518">
        <v>1.15944</v>
      </c>
      <c r="AR24" s="518">
        <v>0.94186999999999999</v>
      </c>
      <c r="AS24" s="518">
        <f t="shared" si="0"/>
        <v>1.3243199999999999</v>
      </c>
      <c r="AT24" s="518">
        <v>0.37062</v>
      </c>
      <c r="AU24" s="518">
        <v>0.95369999999999999</v>
      </c>
      <c r="AV24" s="518">
        <v>4.7667600000000006</v>
      </c>
      <c r="AW24" s="518">
        <v>5.2814000000000005</v>
      </c>
      <c r="AZ24" s="788">
        <v>1965</v>
      </c>
      <c r="BA24" s="518">
        <v>3.34734</v>
      </c>
      <c r="BB24" s="518">
        <v>0</v>
      </c>
      <c r="BC24" s="518">
        <v>0</v>
      </c>
      <c r="BD24" s="518">
        <v>1.17252</v>
      </c>
      <c r="BE24" s="518">
        <v>2.17483</v>
      </c>
      <c r="BF24" s="518">
        <v>2.17483</v>
      </c>
      <c r="BG24" s="518">
        <f t="shared" si="42"/>
        <v>1.0095100000000001</v>
      </c>
      <c r="BH24" s="518">
        <v>0.74109999999999998</v>
      </c>
      <c r="BI24" s="518">
        <f t="shared" si="43"/>
        <v>0.26841000000000004</v>
      </c>
      <c r="BJ24" s="518">
        <v>0.24711000000000002</v>
      </c>
      <c r="BK24" s="518">
        <v>2.1299999999999999E-2</v>
      </c>
      <c r="BL24" s="518">
        <v>0.22516999999999998</v>
      </c>
      <c r="BM24" s="518">
        <v>0</v>
      </c>
      <c r="BN24" s="518">
        <v>0</v>
      </c>
      <c r="BO24" s="518">
        <v>-0.15609999999999999</v>
      </c>
      <c r="BP24" s="518">
        <v>1.0962400000000001</v>
      </c>
      <c r="BQ24" s="518">
        <v>1.0962400000000001</v>
      </c>
      <c r="BR24" s="518">
        <v>2.0808899999999997</v>
      </c>
      <c r="BS24" s="518">
        <v>1.96645</v>
      </c>
      <c r="BT24" s="518">
        <v>0.11444</v>
      </c>
      <c r="BU24" s="518">
        <v>0</v>
      </c>
      <c r="BV24" s="518">
        <v>0</v>
      </c>
      <c r="BW24" s="518">
        <v>0</v>
      </c>
      <c r="BX24" s="518">
        <v>0</v>
      </c>
      <c r="BY24" s="518">
        <v>0</v>
      </c>
      <c r="BZ24" s="518">
        <v>1.94573</v>
      </c>
      <c r="CA24" s="518">
        <v>1.6912100000000001</v>
      </c>
      <c r="CB24" s="518">
        <v>3.5220000000000001E-2</v>
      </c>
      <c r="CC24" s="518">
        <v>0</v>
      </c>
      <c r="CD24" s="518">
        <v>0</v>
      </c>
      <c r="CE24" s="518">
        <v>0</v>
      </c>
      <c r="CF24" s="518">
        <v>0.21931</v>
      </c>
      <c r="CG24" s="518">
        <v>0</v>
      </c>
      <c r="CH24" s="518">
        <v>1.2314000000000001</v>
      </c>
      <c r="CI24" s="518">
        <v>1.2314000000000001</v>
      </c>
      <c r="CJ24" s="518">
        <f t="shared" si="44"/>
        <v>0.33991000000000005</v>
      </c>
      <c r="CK24" s="518">
        <v>0.1013</v>
      </c>
      <c r="CL24" s="518">
        <v>0.20499999999999999</v>
      </c>
      <c r="CM24" s="518">
        <v>1.549E-2</v>
      </c>
      <c r="CN24" s="518">
        <v>1.8120000000000001E-2</v>
      </c>
      <c r="CO24" s="518">
        <f t="shared" si="45"/>
        <v>1.16425</v>
      </c>
      <c r="CP24" s="518">
        <v>1.1599200000000001</v>
      </c>
      <c r="CQ24" s="518">
        <v>4.3299999999999996E-3</v>
      </c>
      <c r="CR24" s="518">
        <v>0</v>
      </c>
      <c r="CS24" s="518">
        <f t="shared" si="46"/>
        <v>0.21608000000000002</v>
      </c>
      <c r="CT24" s="518">
        <v>0.21608000000000002</v>
      </c>
      <c r="CU24" s="518">
        <v>0</v>
      </c>
      <c r="CV24" s="518">
        <v>0.33888000000000001</v>
      </c>
      <c r="CW24" s="518">
        <v>1.9559999999999998E-2</v>
      </c>
      <c r="CX24" s="518">
        <f t="shared" si="47"/>
        <v>1.17563</v>
      </c>
      <c r="CY24" s="518">
        <v>8.7100000000000007E-3</v>
      </c>
      <c r="CZ24" s="518">
        <v>1.1599200000000001</v>
      </c>
      <c r="DA24" s="518">
        <v>7.0000000000000001E-3</v>
      </c>
      <c r="DB24" s="518">
        <v>0.98541000000000001</v>
      </c>
      <c r="DC24" s="518">
        <v>1.0305500000000001</v>
      </c>
      <c r="DF24" s="788">
        <v>1965</v>
      </c>
      <c r="DG24" s="518">
        <v>12.452969999999999</v>
      </c>
      <c r="DH24" s="518">
        <v>0</v>
      </c>
      <c r="DI24" s="518">
        <v>0</v>
      </c>
      <c r="DJ24" s="518">
        <v>0</v>
      </c>
      <c r="DK24" s="518">
        <v>3.9083899999999998</v>
      </c>
      <c r="DL24" s="518">
        <v>8.5445799999999998</v>
      </c>
      <c r="DM24" s="518">
        <v>8.5445799999999998</v>
      </c>
      <c r="DN24" s="518">
        <f t="shared" si="48"/>
        <v>7.2568700000000002</v>
      </c>
      <c r="DO24" s="518">
        <v>5.39717</v>
      </c>
      <c r="DP24" s="518">
        <f t="shared" si="49"/>
        <v>1.8597000000000001</v>
      </c>
      <c r="DQ24" s="518">
        <v>0.61905999999999994</v>
      </c>
      <c r="DR24" s="518">
        <v>1.2406400000000002</v>
      </c>
      <c r="DS24" s="518">
        <v>0.20225000000000001</v>
      </c>
      <c r="DT24" s="518">
        <v>0</v>
      </c>
      <c r="DU24" s="518">
        <v>0</v>
      </c>
      <c r="DV24" s="518">
        <v>0</v>
      </c>
      <c r="DW24" s="518">
        <v>1.0854600000000001</v>
      </c>
      <c r="DX24" s="518">
        <v>1.0854600000000001</v>
      </c>
      <c r="DY24" s="518">
        <f t="shared" si="50"/>
        <v>12.82296</v>
      </c>
      <c r="DZ24" s="518">
        <f t="shared" si="51"/>
        <v>10.31504</v>
      </c>
      <c r="EA24" s="518">
        <v>5.04772</v>
      </c>
      <c r="EB24" s="518">
        <v>0.46932000000000001</v>
      </c>
      <c r="EC24" s="518">
        <v>4.798</v>
      </c>
      <c r="ED24" s="518">
        <v>2.5079199999999999</v>
      </c>
      <c r="EE24" s="518">
        <v>0</v>
      </c>
      <c r="EF24" s="518">
        <v>0</v>
      </c>
      <c r="EG24" s="518">
        <f t="shared" si="52"/>
        <v>-1.7173099999999999</v>
      </c>
      <c r="EH24" s="518">
        <v>-0.81499999999999995</v>
      </c>
      <c r="EI24" s="518">
        <v>-0.90230999999999995</v>
      </c>
      <c r="EJ24" s="518">
        <v>0</v>
      </c>
      <c r="EK24" s="518">
        <v>0</v>
      </c>
      <c r="EL24" s="518">
        <v>0</v>
      </c>
      <c r="EM24" s="518">
        <v>0</v>
      </c>
      <c r="EN24" s="518">
        <v>0.76354</v>
      </c>
      <c r="EO24" s="518">
        <v>0.42972000000000005</v>
      </c>
      <c r="EP24" s="518">
        <v>0.27242</v>
      </c>
      <c r="EQ24" s="518">
        <v>0</v>
      </c>
      <c r="ER24" s="518">
        <v>0</v>
      </c>
      <c r="ES24" s="518">
        <v>0</v>
      </c>
      <c r="ET24" s="518">
        <v>0</v>
      </c>
      <c r="EU24" s="518">
        <v>6.1399999999999996E-2</v>
      </c>
      <c r="EV24" s="518">
        <v>0.64898999999999996</v>
      </c>
      <c r="EW24" s="518">
        <v>0.64898999999999996</v>
      </c>
      <c r="EX24" s="518">
        <v>0</v>
      </c>
      <c r="EY24" s="518">
        <v>0</v>
      </c>
      <c r="EZ24" s="518">
        <v>0</v>
      </c>
      <c r="FA24" s="518">
        <v>0</v>
      </c>
      <c r="FB24" s="518">
        <v>0</v>
      </c>
      <c r="FC24" s="518">
        <v>0</v>
      </c>
      <c r="FD24" s="518">
        <v>12.30566</v>
      </c>
      <c r="FE24" s="518">
        <v>12.30566</v>
      </c>
      <c r="FF24" s="518">
        <f t="shared" si="1"/>
        <v>4.32653</v>
      </c>
      <c r="FG24" s="518">
        <v>3.9421500000000003</v>
      </c>
      <c r="FH24" s="518">
        <v>0.38438</v>
      </c>
      <c r="FI24" s="518">
        <f t="shared" si="2"/>
        <v>9.6405100000000008</v>
      </c>
      <c r="FJ24" s="518">
        <v>6.0645500000000006</v>
      </c>
      <c r="FK24" s="518">
        <v>1.71607</v>
      </c>
      <c r="FL24" s="518">
        <v>0.61899999999999999</v>
      </c>
      <c r="FM24" s="518">
        <v>1.24089</v>
      </c>
      <c r="FN24" s="518">
        <f t="shared" si="3"/>
        <v>0.36269000000000007</v>
      </c>
      <c r="FO24" s="518">
        <v>0</v>
      </c>
      <c r="FP24" s="518">
        <v>4.4800000000000005E-3</v>
      </c>
      <c r="FQ24" s="518">
        <v>0</v>
      </c>
      <c r="FR24" s="518">
        <v>0</v>
      </c>
      <c r="FS24" s="518">
        <v>0</v>
      </c>
      <c r="FT24" s="518">
        <v>0</v>
      </c>
      <c r="FU24" s="518">
        <v>2.4300000000000002E-2</v>
      </c>
      <c r="FV24" s="518">
        <v>0.33391000000000004</v>
      </c>
      <c r="FW24" s="518">
        <v>0</v>
      </c>
      <c r="FX24" s="518">
        <v>0</v>
      </c>
      <c r="FY24" s="518">
        <v>0</v>
      </c>
      <c r="FZ24" s="518">
        <v>0</v>
      </c>
      <c r="GA24" s="518">
        <f t="shared" si="4"/>
        <v>0</v>
      </c>
      <c r="GB24" s="518">
        <v>0</v>
      </c>
      <c r="GC24" s="518">
        <v>0</v>
      </c>
      <c r="GD24" s="518">
        <v>8.9832099999999997</v>
      </c>
      <c r="GE24" s="518">
        <v>6.1336000000000004</v>
      </c>
      <c r="GF24" s="518">
        <v>1.3768399999999998</v>
      </c>
      <c r="GG24" s="518">
        <v>1.47278</v>
      </c>
      <c r="GH24" s="518">
        <f t="shared" si="5"/>
        <v>0.88444999999999996</v>
      </c>
      <c r="GI24" s="518">
        <v>8.3099999999999997E-3</v>
      </c>
      <c r="GJ24" s="518">
        <v>0</v>
      </c>
      <c r="GK24" s="518">
        <v>0</v>
      </c>
      <c r="GL24" s="518">
        <v>0</v>
      </c>
      <c r="GM24" s="518">
        <v>0</v>
      </c>
      <c r="GN24" s="518">
        <v>0.35951</v>
      </c>
      <c r="GO24" s="518">
        <v>0.51663000000000003</v>
      </c>
      <c r="GP24" s="518">
        <v>0</v>
      </c>
      <c r="GQ24" s="518">
        <v>0</v>
      </c>
      <c r="GR24" s="518">
        <v>0</v>
      </c>
      <c r="GS24" s="518">
        <v>0</v>
      </c>
      <c r="GT24" s="518">
        <v>16.767749999999999</v>
      </c>
      <c r="GX24" s="788">
        <v>1965</v>
      </c>
      <c r="GY24" s="496">
        <v>34.218379999999996</v>
      </c>
      <c r="GZ24" s="496">
        <v>0</v>
      </c>
      <c r="HA24" s="496">
        <v>0</v>
      </c>
      <c r="HB24" s="496">
        <v>13.022870000000001</v>
      </c>
      <c r="HC24" s="496">
        <v>21.195509999999999</v>
      </c>
      <c r="HD24" s="518">
        <v>21.195509999999999</v>
      </c>
      <c r="HE24" s="518">
        <f t="shared" si="53"/>
        <v>4.0019499999999999</v>
      </c>
      <c r="HF24" s="518">
        <v>3.2285900000000001</v>
      </c>
      <c r="HG24" s="496">
        <f t="shared" si="54"/>
        <v>0.77336000000000005</v>
      </c>
      <c r="HH24" s="496">
        <v>0.77336000000000005</v>
      </c>
      <c r="HI24" s="496">
        <f>0</f>
        <v>0</v>
      </c>
      <c r="HJ24" s="496">
        <v>0.48302</v>
      </c>
      <c r="HK24" s="496">
        <v>0</v>
      </c>
      <c r="HL24" s="496">
        <v>0</v>
      </c>
      <c r="HM24" s="496">
        <v>-0.10369</v>
      </c>
      <c r="HN24" s="496">
        <v>16.814240000000002</v>
      </c>
      <c r="HO24" s="496">
        <v>3.4578600000000002</v>
      </c>
      <c r="HP24" s="496">
        <v>13.35638</v>
      </c>
      <c r="HQ24" s="608">
        <f t="shared" si="6"/>
        <v>2.6455944707987227</v>
      </c>
      <c r="HR24" s="608">
        <f t="shared" si="7"/>
        <v>11.793849837612717</v>
      </c>
      <c r="HS24" s="518">
        <v>16.814240000000002</v>
      </c>
      <c r="HT24" s="518">
        <f t="shared" si="8"/>
        <v>36.499650000000003</v>
      </c>
      <c r="HU24" s="518">
        <v>27.902509999999999</v>
      </c>
      <c r="HV24" s="518">
        <f t="shared" si="9"/>
        <v>8.5971399999999996</v>
      </c>
      <c r="HW24" s="518">
        <v>6.1997499999999999</v>
      </c>
      <c r="HX24" s="518">
        <v>2.3973899999999997</v>
      </c>
      <c r="HY24" s="518">
        <f t="shared" si="55"/>
        <v>3.3082700000000003</v>
      </c>
      <c r="HZ24" s="518">
        <v>1.35619</v>
      </c>
      <c r="IA24" s="518">
        <v>1.4288099999999999</v>
      </c>
      <c r="IB24" s="518">
        <v>0</v>
      </c>
      <c r="IC24" s="518">
        <v>0</v>
      </c>
      <c r="ID24" s="518">
        <v>0.21931</v>
      </c>
      <c r="IE24" s="518">
        <v>0.30395999999999995</v>
      </c>
      <c r="IF24" s="518">
        <f t="shared" si="10"/>
        <v>0.64017000000000002</v>
      </c>
      <c r="IG24" s="518">
        <v>0.36785000000000001</v>
      </c>
      <c r="IH24" s="518">
        <v>0.27232000000000001</v>
      </c>
      <c r="II24" s="518">
        <v>55.98198</v>
      </c>
      <c r="IJ24" s="518">
        <v>55.98198</v>
      </c>
      <c r="IK24" s="518">
        <v>10.217799999999999</v>
      </c>
      <c r="IL24" s="518">
        <v>6.0587700000000009</v>
      </c>
      <c r="IM24" s="518">
        <v>0.33888000000000001</v>
      </c>
      <c r="IN24" s="518">
        <v>2.3113200000000003</v>
      </c>
      <c r="IO24" s="518">
        <v>1.5088199999999998</v>
      </c>
      <c r="IP24" s="518">
        <f t="shared" si="11"/>
        <v>4.3798300000000001</v>
      </c>
      <c r="IQ24" s="518">
        <v>0.85568</v>
      </c>
      <c r="IR24" s="518">
        <v>3.5241500000000001</v>
      </c>
      <c r="IS24" s="518">
        <v>0</v>
      </c>
      <c r="IT24" s="518">
        <v>0</v>
      </c>
      <c r="IU24" s="518">
        <f t="shared" si="12"/>
        <v>2.9455500000000003</v>
      </c>
      <c r="IV24" s="518">
        <v>2.5611700000000002</v>
      </c>
      <c r="IW24" s="518">
        <v>0.38438</v>
      </c>
      <c r="IX24" s="518">
        <f t="shared" si="13"/>
        <v>11.21438</v>
      </c>
      <c r="IY24" s="518">
        <v>6.20153</v>
      </c>
      <c r="IZ24" s="518">
        <v>1.9810399999999999</v>
      </c>
      <c r="JA24" s="518">
        <v>0.63441999999999998</v>
      </c>
      <c r="JB24" s="518">
        <v>2.3973899999999997</v>
      </c>
      <c r="JC24" s="518">
        <f t="shared" si="14"/>
        <v>4.24587</v>
      </c>
      <c r="JD24" s="518">
        <v>0.73469000000000007</v>
      </c>
      <c r="JE24" s="518">
        <v>3.51118</v>
      </c>
      <c r="JF24" s="518">
        <v>0</v>
      </c>
      <c r="JG24" s="518">
        <v>0</v>
      </c>
      <c r="JH24" s="518">
        <v>0</v>
      </c>
      <c r="JI24" s="518">
        <v>0</v>
      </c>
      <c r="JJ24" s="518">
        <v>52.173780000000001</v>
      </c>
      <c r="JN24" s="788">
        <v>1965</v>
      </c>
      <c r="JO24" s="518">
        <v>29.372709999999998</v>
      </c>
      <c r="JP24" s="518">
        <v>0</v>
      </c>
      <c r="JQ24" s="518">
        <v>0</v>
      </c>
      <c r="JR24" s="518">
        <v>12.55678</v>
      </c>
      <c r="JS24" s="518">
        <v>16.815930000000002</v>
      </c>
      <c r="JT24" s="518">
        <v>16.815930000000002</v>
      </c>
      <c r="JU24" s="518">
        <f t="shared" si="15"/>
        <v>3.4121600000000001</v>
      </c>
      <c r="JV24" s="518">
        <v>2.7353100000000001</v>
      </c>
      <c r="JW24" s="518">
        <f t="shared" si="16"/>
        <v>0.67685000000000006</v>
      </c>
      <c r="JX24" s="518">
        <v>0.67685000000000006</v>
      </c>
      <c r="JY24" s="518">
        <v>0</v>
      </c>
      <c r="JZ24" s="518">
        <v>0.26466000000000001</v>
      </c>
      <c r="KA24" s="518">
        <v>0</v>
      </c>
      <c r="KB24" s="518">
        <v>0</v>
      </c>
      <c r="KC24" s="518">
        <v>-8.047E-2</v>
      </c>
      <c r="KD24" s="518">
        <v>13.219580000000001</v>
      </c>
      <c r="KH24" s="788">
        <v>1965</v>
      </c>
      <c r="KI24" s="518">
        <v>1.1218299999999999</v>
      </c>
      <c r="KJ24" s="518">
        <v>0</v>
      </c>
      <c r="KK24" s="518">
        <v>0</v>
      </c>
      <c r="KL24" s="518">
        <v>0.37524000000000002</v>
      </c>
      <c r="KM24" s="518">
        <v>0.74659000000000009</v>
      </c>
      <c r="KN24" s="518">
        <v>0.74659000000000009</v>
      </c>
      <c r="KO24" s="518">
        <f t="shared" si="17"/>
        <v>0.69981000000000004</v>
      </c>
      <c r="KP24" s="518">
        <v>0.54964000000000002</v>
      </c>
      <c r="KQ24" s="518">
        <f t="shared" si="18"/>
        <v>0.15017</v>
      </c>
      <c r="KR24" s="518">
        <v>0.15017</v>
      </c>
      <c r="KS24" s="518">
        <v>0</v>
      </c>
      <c r="KT24" s="518">
        <v>3.7109999999999997E-2</v>
      </c>
      <c r="KU24" s="518">
        <v>0</v>
      </c>
      <c r="KV24" s="518">
        <v>0</v>
      </c>
      <c r="KW24" s="518">
        <v>0</v>
      </c>
      <c r="KX24" s="518">
        <v>9.6600000000000002E-3</v>
      </c>
      <c r="KY24" s="518">
        <v>9.6600000000000002E-3</v>
      </c>
      <c r="KZ24" s="518">
        <f t="shared" si="19"/>
        <v>5.731E-2</v>
      </c>
      <c r="LA24" s="518">
        <v>5.731E-2</v>
      </c>
      <c r="LB24" s="518">
        <v>0</v>
      </c>
      <c r="LC24" s="518">
        <v>0</v>
      </c>
      <c r="LD24" s="518">
        <v>0</v>
      </c>
      <c r="LE24" s="518">
        <v>0</v>
      </c>
      <c r="LF24" s="518">
        <v>0</v>
      </c>
      <c r="LG24" s="518">
        <f t="shared" si="20"/>
        <v>3.5999999999999999E-3</v>
      </c>
      <c r="LH24" s="518">
        <v>3.5999999999999999E-3</v>
      </c>
      <c r="LI24" s="518">
        <v>0</v>
      </c>
      <c r="LJ24" s="518">
        <v>6.3369999999999996E-2</v>
      </c>
      <c r="LK24" s="518">
        <v>6.3369999999999996E-2</v>
      </c>
      <c r="LL24" s="518">
        <f t="shared" si="21"/>
        <v>0.84794999999999987</v>
      </c>
      <c r="LM24" s="518">
        <v>7.9000000000000001E-4</v>
      </c>
      <c r="LN24" s="518">
        <v>0.84715999999999991</v>
      </c>
      <c r="LO24" s="518">
        <v>0</v>
      </c>
      <c r="LP24" s="518">
        <v>0</v>
      </c>
      <c r="LQ24" s="518">
        <v>3.6040000000000003E-2</v>
      </c>
      <c r="LR24" s="518">
        <f t="shared" si="22"/>
        <v>9.7099999999999992E-2</v>
      </c>
      <c r="LS24" s="518">
        <v>1.16E-3</v>
      </c>
      <c r="LT24" s="518">
        <v>9.5939999999999998E-2</v>
      </c>
      <c r="LU24" s="518">
        <v>0</v>
      </c>
      <c r="LV24" s="518">
        <v>0</v>
      </c>
      <c r="LW24" s="518">
        <v>0</v>
      </c>
      <c r="LX24" s="518">
        <v>0</v>
      </c>
      <c r="LY24" s="518">
        <v>0.77816999999999992</v>
      </c>
      <c r="MC24" s="799">
        <v>1965</v>
      </c>
      <c r="MD24" s="518">
        <v>10.056989999999999</v>
      </c>
      <c r="ME24" s="518">
        <v>9.3248300000000004</v>
      </c>
      <c r="MF24" s="518">
        <v>0.73215999999999992</v>
      </c>
      <c r="MG24" s="518">
        <f t="shared" si="23"/>
        <v>0.16975999999999999</v>
      </c>
      <c r="MH24" s="518">
        <v>0.12681999999999999</v>
      </c>
      <c r="MI24" s="518">
        <v>4.2939999999999999E-2</v>
      </c>
      <c r="MJ24" s="518">
        <v>0</v>
      </c>
      <c r="MK24" s="518">
        <f t="shared" si="24"/>
        <v>0.70775999999999994</v>
      </c>
      <c r="ML24" s="518">
        <v>0.18202000000000002</v>
      </c>
      <c r="MM24" s="518">
        <v>0.52573999999999999</v>
      </c>
      <c r="MN24" s="518">
        <v>0</v>
      </c>
      <c r="MO24" s="518">
        <v>0</v>
      </c>
      <c r="MP24" s="518">
        <v>0</v>
      </c>
      <c r="MQ24" s="518">
        <v>5.4599999999999996E-3</v>
      </c>
      <c r="MR24" s="518">
        <f t="shared" si="25"/>
        <v>8.2799999999999992E-3</v>
      </c>
      <c r="MS24" s="518">
        <v>6.9199999999999999E-3</v>
      </c>
      <c r="MT24" s="518">
        <v>1.3600000000000001E-3</v>
      </c>
      <c r="MU24" s="518">
        <v>1.6E-2</v>
      </c>
      <c r="MV24" s="518">
        <f t="shared" si="26"/>
        <v>0.25086999999999998</v>
      </c>
      <c r="MW24" s="518">
        <v>4.2849999999999999E-2</v>
      </c>
      <c r="MX24" s="518">
        <v>1.014E-2</v>
      </c>
      <c r="MY24" s="518">
        <v>4.0939999999999997E-2</v>
      </c>
      <c r="MZ24" s="518">
        <v>0.15694</v>
      </c>
      <c r="NA24" s="518">
        <v>0</v>
      </c>
      <c r="NB24" s="518">
        <v>0</v>
      </c>
      <c r="NC24" s="518">
        <v>0</v>
      </c>
      <c r="ND24" s="518">
        <f t="shared" si="27"/>
        <v>3.4380000000000001E-2</v>
      </c>
      <c r="NE24" s="518">
        <v>2.5670000000000002E-2</v>
      </c>
      <c r="NF24" s="518">
        <v>8.7100000000000007E-3</v>
      </c>
      <c r="NG24" s="518">
        <v>0</v>
      </c>
      <c r="NH24" s="518">
        <f t="shared" si="28"/>
        <v>0</v>
      </c>
      <c r="NI24" s="518">
        <v>0</v>
      </c>
      <c r="NJ24" s="518">
        <v>0</v>
      </c>
      <c r="NK24" s="518">
        <f t="shared" si="29"/>
        <v>0.18808</v>
      </c>
      <c r="NL24" s="518">
        <v>0.12619</v>
      </c>
      <c r="NM24" s="518">
        <v>6.1890000000000001E-2</v>
      </c>
      <c r="NN24" s="518">
        <v>0</v>
      </c>
      <c r="NO24" s="518">
        <v>0</v>
      </c>
      <c r="NP24" s="518">
        <v>0</v>
      </c>
      <c r="NQ24" s="518">
        <v>0</v>
      </c>
      <c r="NR24" s="518">
        <f t="shared" si="30"/>
        <v>5.237E-2</v>
      </c>
      <c r="NS24" s="518">
        <v>4.2610000000000002E-2</v>
      </c>
      <c r="NT24" s="518">
        <v>9.7599999999999996E-3</v>
      </c>
      <c r="NU24" s="518">
        <v>0.11778</v>
      </c>
      <c r="NV24" s="518">
        <f t="shared" si="31"/>
        <v>0.96767000000000003</v>
      </c>
      <c r="NW24" s="518">
        <v>6.4099999999999999E-3</v>
      </c>
      <c r="NX24" s="518">
        <v>8.8959999999999997E-2</v>
      </c>
      <c r="NY24" s="518">
        <v>0.37614999999999998</v>
      </c>
      <c r="NZ24" s="518">
        <v>0.49614999999999998</v>
      </c>
      <c r="OA24" s="518">
        <v>0</v>
      </c>
      <c r="OB24" s="518">
        <v>0</v>
      </c>
      <c r="OC24" s="518">
        <v>0</v>
      </c>
      <c r="OD24" s="518">
        <v>5.6000000000000001E-2</v>
      </c>
      <c r="OE24" s="518">
        <v>0</v>
      </c>
      <c r="OF24" s="518">
        <v>0</v>
      </c>
      <c r="OG24" s="518">
        <v>0</v>
      </c>
      <c r="OH24" s="518">
        <v>0</v>
      </c>
      <c r="OI24" s="518">
        <v>0</v>
      </c>
      <c r="OJ24" s="518">
        <v>0.47402</v>
      </c>
      <c r="ON24" s="801">
        <v>1965</v>
      </c>
      <c r="OO24" s="809">
        <v>55.836199999999998</v>
      </c>
      <c r="OP24" s="809">
        <v>18.077310000000001</v>
      </c>
      <c r="OQ24" s="809">
        <v>0.95567999999999997</v>
      </c>
      <c r="OR24" s="809">
        <v>7.4340000000000003E-2</v>
      </c>
      <c r="OS24" s="809">
        <v>10.056989999999999</v>
      </c>
      <c r="OT24" s="809">
        <v>9.3248300000000004</v>
      </c>
      <c r="OU24" s="809">
        <v>75.673960000000008</v>
      </c>
      <c r="OV24" s="809">
        <v>0.16977</v>
      </c>
      <c r="OW24" s="809">
        <v>3.4380000000000001E-2</v>
      </c>
      <c r="OX24" s="809">
        <v>0.70775999999999994</v>
      </c>
      <c r="OY24" s="809">
        <v>0.18808000000000002</v>
      </c>
      <c r="OZ24" s="809">
        <v>0</v>
      </c>
      <c r="PA24" s="809">
        <v>0</v>
      </c>
      <c r="PB24" s="809">
        <v>76.329009999999997</v>
      </c>
      <c r="PC24" s="809">
        <v>5.4599999999999996E-3</v>
      </c>
      <c r="PD24" s="809">
        <v>2.4279999999999999E-2</v>
      </c>
      <c r="PE24" s="809">
        <v>0.17015</v>
      </c>
      <c r="PF24" s="809">
        <v>0.251</v>
      </c>
      <c r="PG24" s="809">
        <v>0.96799999999999997</v>
      </c>
      <c r="PH24" s="809">
        <v>75.471869999999996</v>
      </c>
      <c r="PI24" s="809">
        <v>0</v>
      </c>
      <c r="PJ24" s="809">
        <v>5.6000000000000001E-2</v>
      </c>
      <c r="PK24" s="809">
        <v>0.47347</v>
      </c>
      <c r="PO24" s="803">
        <v>1965</v>
      </c>
      <c r="PP24" s="805">
        <f t="shared" si="32"/>
        <v>4.4792590533957135</v>
      </c>
      <c r="PQ24" s="805">
        <f t="shared" si="33"/>
        <v>0.14431221651399956</v>
      </c>
      <c r="PR24" s="805">
        <f t="shared" si="34"/>
        <v>1.17234811790321</v>
      </c>
      <c r="PS24" s="520">
        <f t="shared" si="35"/>
        <v>2.3747956915885613</v>
      </c>
      <c r="PT24" s="805">
        <f t="shared" si="36"/>
        <v>2.3438314277283968E-2</v>
      </c>
      <c r="PU24" s="805">
        <f t="shared" si="37"/>
        <v>8.1941533936787696</v>
      </c>
      <c r="PZ24" s="803">
        <v>1965</v>
      </c>
      <c r="QA24" s="809">
        <v>75.673439999999999</v>
      </c>
      <c r="QB24" s="809">
        <v>66.173919999999995</v>
      </c>
      <c r="QC24" s="809">
        <v>10.31352</v>
      </c>
      <c r="QD24" s="809">
        <v>-0.81399999999999995</v>
      </c>
      <c r="QE24" s="809">
        <v>75.674749999999989</v>
      </c>
      <c r="QF24" s="809">
        <v>55.836199999999998</v>
      </c>
      <c r="QG24" s="809">
        <v>19.106390000000001</v>
      </c>
      <c r="QH24" s="809">
        <v>10.056989999999999</v>
      </c>
      <c r="QI24" s="809">
        <v>9.3248300000000004</v>
      </c>
      <c r="QJ24" s="809">
        <v>75.673959999999994</v>
      </c>
      <c r="QK24" s="809">
        <v>36.364260000000002</v>
      </c>
      <c r="QL24" s="809">
        <v>28.204039999999999</v>
      </c>
      <c r="QM24" s="809">
        <v>12.82297</v>
      </c>
      <c r="QN24" s="809">
        <v>-1.7173099999999999</v>
      </c>
      <c r="QQ24" s="1126">
        <v>1965</v>
      </c>
      <c r="QR24" s="508"/>
      <c r="QS24" s="388"/>
      <c r="QT24" s="388"/>
      <c r="QU24" s="388"/>
      <c r="QV24" s="388"/>
      <c r="QW24" s="388"/>
      <c r="QX24" s="388"/>
      <c r="QY24" s="388"/>
      <c r="QZ24" s="388"/>
      <c r="RA24" s="1146">
        <f t="shared" si="38"/>
        <v>0.75502597272485383</v>
      </c>
      <c r="RB24" s="388"/>
      <c r="RC24" s="388"/>
      <c r="RD24" s="507"/>
    </row>
    <row r="25" spans="3:472" s="496" customFormat="1">
      <c r="C25" s="795">
        <v>1966</v>
      </c>
      <c r="D25" s="518">
        <v>102.27834</v>
      </c>
      <c r="E25" s="518">
        <v>0</v>
      </c>
      <c r="F25" s="518">
        <v>0</v>
      </c>
      <c r="G25" s="518">
        <v>65.963560000000001</v>
      </c>
      <c r="H25" s="518">
        <v>36.314790000000002</v>
      </c>
      <c r="I25" s="518">
        <v>36.314790000000002</v>
      </c>
      <c r="J25" s="518">
        <f t="shared" si="39"/>
        <v>25.19303</v>
      </c>
      <c r="K25" s="518">
        <v>19.268709999999999</v>
      </c>
      <c r="L25" s="518">
        <f t="shared" si="40"/>
        <v>5.9243199999999998</v>
      </c>
      <c r="M25" s="518">
        <v>4.7059899999999999</v>
      </c>
      <c r="N25" s="518">
        <v>1.2183299999999999</v>
      </c>
      <c r="O25" s="518">
        <v>1.6996199999999999</v>
      </c>
      <c r="P25" s="518">
        <v>0</v>
      </c>
      <c r="Q25" s="518">
        <v>0</v>
      </c>
      <c r="R25" s="518">
        <v>-0.70760000000000001</v>
      </c>
      <c r="S25" s="518">
        <v>10.12974</v>
      </c>
      <c r="T25" s="518">
        <v>10.12974</v>
      </c>
      <c r="U25" s="518">
        <v>0.61699000000000004</v>
      </c>
      <c r="V25" s="518">
        <v>0.37991000000000003</v>
      </c>
      <c r="W25" s="518">
        <v>0.23708000000000001</v>
      </c>
      <c r="X25" s="518">
        <v>0</v>
      </c>
      <c r="Y25" s="518">
        <v>0</v>
      </c>
      <c r="Z25" s="518">
        <v>0</v>
      </c>
      <c r="AA25" s="518">
        <v>0</v>
      </c>
      <c r="AB25" s="518">
        <v>0</v>
      </c>
      <c r="AC25" s="518">
        <v>3.3310300000000002</v>
      </c>
      <c r="AD25" s="518">
        <v>1.5588299999999999</v>
      </c>
      <c r="AE25" s="518">
        <v>1.6725399999999999</v>
      </c>
      <c r="AF25" s="518">
        <v>0</v>
      </c>
      <c r="AG25" s="518">
        <v>0</v>
      </c>
      <c r="AH25" s="518">
        <v>0</v>
      </c>
      <c r="AI25" s="518">
        <v>9.9659999999999999E-2</v>
      </c>
      <c r="AJ25" s="518">
        <v>7.4156899999999997</v>
      </c>
      <c r="AK25" s="518">
        <v>7.4156899999999997</v>
      </c>
      <c r="AL25" s="518">
        <v>1.2742200000000001</v>
      </c>
      <c r="AM25" s="518">
        <v>1.2204300000000001</v>
      </c>
      <c r="AN25" s="518">
        <f t="shared" si="41"/>
        <v>0.26788000000000001</v>
      </c>
      <c r="AO25" s="518">
        <v>0.22484999999999999</v>
      </c>
      <c r="AP25" s="518">
        <v>4.3029999999999999E-2</v>
      </c>
      <c r="AQ25" s="518">
        <v>1.0980300000000001</v>
      </c>
      <c r="AR25" s="518">
        <v>1.0107000000000002</v>
      </c>
      <c r="AS25" s="518">
        <f t="shared" si="0"/>
        <v>1.4545299999999999</v>
      </c>
      <c r="AT25" s="518">
        <v>0.41399999999999998</v>
      </c>
      <c r="AU25" s="518">
        <v>1.04053</v>
      </c>
      <c r="AV25" s="518">
        <v>5.3945299999999996</v>
      </c>
      <c r="AW25" s="518">
        <v>6.2615599999999993</v>
      </c>
      <c r="AZ25" s="788">
        <v>1966</v>
      </c>
      <c r="BA25" s="518">
        <v>3.6388099999999999</v>
      </c>
      <c r="BB25" s="518">
        <v>0</v>
      </c>
      <c r="BC25" s="518">
        <v>0</v>
      </c>
      <c r="BD25" s="518">
        <v>1.29284</v>
      </c>
      <c r="BE25" s="518">
        <v>2.3459699999999999</v>
      </c>
      <c r="BF25" s="518">
        <v>2.3459699999999999</v>
      </c>
      <c r="BG25" s="518">
        <f t="shared" si="42"/>
        <v>1.1082000000000001</v>
      </c>
      <c r="BH25" s="518">
        <v>0.81255999999999995</v>
      </c>
      <c r="BI25" s="518">
        <f t="shared" si="43"/>
        <v>0.29564000000000001</v>
      </c>
      <c r="BJ25" s="518">
        <v>0.2722</v>
      </c>
      <c r="BK25" s="518">
        <v>2.3440000000000003E-2</v>
      </c>
      <c r="BL25" s="518">
        <v>0.28586</v>
      </c>
      <c r="BM25" s="518">
        <v>0</v>
      </c>
      <c r="BN25" s="518">
        <v>0</v>
      </c>
      <c r="BO25" s="518">
        <v>-0.17177000000000001</v>
      </c>
      <c r="BP25" s="518">
        <v>1.1236900000000001</v>
      </c>
      <c r="BQ25" s="518">
        <v>1.1236900000000001</v>
      </c>
      <c r="BR25" s="518">
        <v>2.3497300000000001</v>
      </c>
      <c r="BS25" s="518">
        <v>2.20329</v>
      </c>
      <c r="BT25" s="518">
        <v>0.14643999999999999</v>
      </c>
      <c r="BU25" s="518">
        <v>0</v>
      </c>
      <c r="BV25" s="518">
        <v>0</v>
      </c>
      <c r="BW25" s="518">
        <v>0</v>
      </c>
      <c r="BX25" s="518">
        <v>0</v>
      </c>
      <c r="BY25" s="518">
        <v>0</v>
      </c>
      <c r="BZ25" s="518">
        <v>2.1763400000000002</v>
      </c>
      <c r="CA25" s="518">
        <v>1.8912800000000001</v>
      </c>
      <c r="CB25" s="518">
        <v>3.7880000000000004E-2</v>
      </c>
      <c r="CC25" s="518">
        <v>0</v>
      </c>
      <c r="CD25" s="518">
        <v>0</v>
      </c>
      <c r="CE25" s="518">
        <v>0</v>
      </c>
      <c r="CF25" s="518">
        <v>0.24718000000000001</v>
      </c>
      <c r="CG25" s="518">
        <v>0</v>
      </c>
      <c r="CH25" s="518">
        <v>1.2970699999999999</v>
      </c>
      <c r="CI25" s="518">
        <v>1.2970699999999999</v>
      </c>
      <c r="CJ25" s="518">
        <f t="shared" si="44"/>
        <v>0.37420999999999999</v>
      </c>
      <c r="CK25" s="518">
        <v>0.11252</v>
      </c>
      <c r="CL25" s="518">
        <v>0.22413999999999998</v>
      </c>
      <c r="CM25" s="518">
        <v>1.729E-2</v>
      </c>
      <c r="CN25" s="518">
        <v>2.026E-2</v>
      </c>
      <c r="CO25" s="518">
        <f t="shared" si="45"/>
        <v>1.3003</v>
      </c>
      <c r="CP25" s="518">
        <v>1.2942100000000001</v>
      </c>
      <c r="CQ25" s="518">
        <v>6.0899999999999999E-3</v>
      </c>
      <c r="CR25" s="518">
        <v>0</v>
      </c>
      <c r="CS25" s="518">
        <f t="shared" si="46"/>
        <v>0.18747</v>
      </c>
      <c r="CT25" s="518">
        <v>0.18747</v>
      </c>
      <c r="CU25" s="518">
        <v>0</v>
      </c>
      <c r="CV25" s="518">
        <v>0.37733999999999995</v>
      </c>
      <c r="CW25" s="518">
        <v>2.1510000000000001E-2</v>
      </c>
      <c r="CX25" s="518">
        <f t="shared" si="47"/>
        <v>1.3113900000000001</v>
      </c>
      <c r="CY25" s="518">
        <v>1.018E-2</v>
      </c>
      <c r="CZ25" s="518">
        <v>1.2942100000000001</v>
      </c>
      <c r="DA25" s="518">
        <v>7.0000000000000001E-3</v>
      </c>
      <c r="DB25" s="518">
        <v>1.0738699999999999</v>
      </c>
      <c r="DC25" s="518">
        <v>1.1242899999999998</v>
      </c>
      <c r="DF25" s="788">
        <v>1966</v>
      </c>
      <c r="DG25" s="518">
        <v>13.424670000000001</v>
      </c>
      <c r="DH25" s="518">
        <v>0</v>
      </c>
      <c r="DI25" s="518">
        <v>0</v>
      </c>
      <c r="DJ25" s="518">
        <v>0</v>
      </c>
      <c r="DK25" s="518">
        <v>4.2349300000000003</v>
      </c>
      <c r="DL25" s="518">
        <v>9.1897400000000005</v>
      </c>
      <c r="DM25" s="518">
        <v>9.1897400000000005</v>
      </c>
      <c r="DN25" s="518">
        <f t="shared" si="48"/>
        <v>7.7749500000000005</v>
      </c>
      <c r="DO25" s="518">
        <v>5.7601000000000004</v>
      </c>
      <c r="DP25" s="518">
        <f t="shared" si="49"/>
        <v>2.01485</v>
      </c>
      <c r="DQ25" s="518">
        <v>0.68389</v>
      </c>
      <c r="DR25" s="518">
        <v>1.3309600000000001</v>
      </c>
      <c r="DS25" s="518">
        <v>0.22219999999999998</v>
      </c>
      <c r="DT25" s="518">
        <v>0</v>
      </c>
      <c r="DU25" s="518">
        <v>0</v>
      </c>
      <c r="DV25" s="518">
        <v>0</v>
      </c>
      <c r="DW25" s="518">
        <v>1.1925899999999998</v>
      </c>
      <c r="DX25" s="518">
        <v>1.1925899999999998</v>
      </c>
      <c r="DY25" s="518">
        <f t="shared" si="50"/>
        <v>13.916309999999999</v>
      </c>
      <c r="DZ25" s="518">
        <f t="shared" si="51"/>
        <v>11.13499</v>
      </c>
      <c r="EA25" s="518">
        <v>5.5880400000000003</v>
      </c>
      <c r="EB25" s="518">
        <v>0.47694999999999999</v>
      </c>
      <c r="EC25" s="518">
        <v>5.07</v>
      </c>
      <c r="ED25" s="518">
        <v>2.78132</v>
      </c>
      <c r="EE25" s="518">
        <v>0</v>
      </c>
      <c r="EF25" s="518">
        <v>0</v>
      </c>
      <c r="EG25" s="518">
        <f t="shared" si="52"/>
        <v>-1.8919199999999998</v>
      </c>
      <c r="EH25" s="518">
        <v>-0.89800000000000002</v>
      </c>
      <c r="EI25" s="518">
        <v>-0.99391999999999991</v>
      </c>
      <c r="EJ25" s="518">
        <v>0</v>
      </c>
      <c r="EK25" s="518">
        <v>0</v>
      </c>
      <c r="EL25" s="518">
        <v>0</v>
      </c>
      <c r="EM25" s="518">
        <v>0</v>
      </c>
      <c r="EN25" s="518">
        <v>0.77500000000000002</v>
      </c>
      <c r="EO25" s="518">
        <v>0.43501000000000001</v>
      </c>
      <c r="EP25" s="518">
        <v>0.27701999999999999</v>
      </c>
      <c r="EQ25" s="518">
        <v>0</v>
      </c>
      <c r="ER25" s="518">
        <v>0</v>
      </c>
      <c r="ES25" s="518">
        <v>0</v>
      </c>
      <c r="ET25" s="518">
        <v>0</v>
      </c>
      <c r="EU25" s="518">
        <v>6.2960000000000002E-2</v>
      </c>
      <c r="EV25" s="518">
        <v>0.64317999999999997</v>
      </c>
      <c r="EW25" s="518">
        <v>0.64317999999999997</v>
      </c>
      <c r="EX25" s="518">
        <v>0</v>
      </c>
      <c r="EY25" s="518">
        <v>0</v>
      </c>
      <c r="EZ25" s="518">
        <v>0</v>
      </c>
      <c r="FA25" s="518">
        <v>0</v>
      </c>
      <c r="FB25" s="518">
        <v>0</v>
      </c>
      <c r="FC25" s="518">
        <v>0</v>
      </c>
      <c r="FD25" s="518">
        <v>13.348799999999999</v>
      </c>
      <c r="FE25" s="518">
        <v>13.348799999999999</v>
      </c>
      <c r="FF25" s="518">
        <f t="shared" si="1"/>
        <v>4.5503200000000001</v>
      </c>
      <c r="FG25" s="518">
        <v>4.11761</v>
      </c>
      <c r="FH25" s="518">
        <v>0.43270999999999998</v>
      </c>
      <c r="FI25" s="518">
        <f t="shared" si="2"/>
        <v>10.501579999999999</v>
      </c>
      <c r="FJ25" s="518">
        <v>6.5622299999999996</v>
      </c>
      <c r="FK25" s="518">
        <v>1.85032</v>
      </c>
      <c r="FL25" s="518">
        <v>0.75700000000000001</v>
      </c>
      <c r="FM25" s="518">
        <v>1.33203</v>
      </c>
      <c r="FN25" s="518">
        <f t="shared" si="3"/>
        <v>0.38649</v>
      </c>
      <c r="FO25" s="518">
        <v>0</v>
      </c>
      <c r="FP25" s="518">
        <v>4.4999999999999997E-3</v>
      </c>
      <c r="FQ25" s="518">
        <v>0</v>
      </c>
      <c r="FR25" s="518">
        <v>0</v>
      </c>
      <c r="FS25" s="518">
        <v>0</v>
      </c>
      <c r="FT25" s="518">
        <v>0</v>
      </c>
      <c r="FU25" s="518">
        <v>2.5420000000000002E-2</v>
      </c>
      <c r="FV25" s="518">
        <v>0.35657</v>
      </c>
      <c r="FW25" s="518">
        <v>0</v>
      </c>
      <c r="FX25" s="518">
        <v>0</v>
      </c>
      <c r="FY25" s="518">
        <v>0</v>
      </c>
      <c r="FZ25" s="518">
        <v>0</v>
      </c>
      <c r="GA25" s="518">
        <f t="shared" si="4"/>
        <v>0</v>
      </c>
      <c r="GB25" s="518">
        <v>0</v>
      </c>
      <c r="GC25" s="518">
        <v>0</v>
      </c>
      <c r="GD25" s="518">
        <v>9.7568199999999994</v>
      </c>
      <c r="GE25" s="518">
        <v>6.8077700000000005</v>
      </c>
      <c r="GF25" s="518">
        <v>1.4757499999999999</v>
      </c>
      <c r="GG25" s="518">
        <v>1.4733099999999999</v>
      </c>
      <c r="GH25" s="518">
        <f t="shared" si="5"/>
        <v>0.89711000000000007</v>
      </c>
      <c r="GI25" s="518">
        <v>9.4999999999999998E-3</v>
      </c>
      <c r="GJ25" s="518">
        <v>0</v>
      </c>
      <c r="GK25" s="518">
        <v>0</v>
      </c>
      <c r="GL25" s="518">
        <v>0</v>
      </c>
      <c r="GM25" s="518">
        <v>0</v>
      </c>
      <c r="GN25" s="518">
        <v>0.36160000000000003</v>
      </c>
      <c r="GO25" s="518">
        <v>0.52600999999999998</v>
      </c>
      <c r="GP25" s="518">
        <v>0</v>
      </c>
      <c r="GQ25" s="518">
        <v>0</v>
      </c>
      <c r="GR25" s="518">
        <v>0</v>
      </c>
      <c r="GS25" s="518">
        <v>0</v>
      </c>
      <c r="GT25" s="518">
        <v>18.13326</v>
      </c>
      <c r="GX25" s="788">
        <v>1966</v>
      </c>
      <c r="GY25" s="496">
        <v>36.506120000000003</v>
      </c>
      <c r="GZ25" s="496">
        <v>0</v>
      </c>
      <c r="HA25" s="496">
        <v>0</v>
      </c>
      <c r="HB25" s="496">
        <v>13.35087</v>
      </c>
      <c r="HC25" s="496">
        <v>23.155249999999999</v>
      </c>
      <c r="HD25" s="518">
        <v>23.155249999999999</v>
      </c>
      <c r="HE25" s="518">
        <f t="shared" si="53"/>
        <v>4.3900600000000001</v>
      </c>
      <c r="HF25" s="518">
        <v>3.5387300000000002</v>
      </c>
      <c r="HG25" s="496">
        <f t="shared" si="54"/>
        <v>0.85133000000000003</v>
      </c>
      <c r="HH25" s="496">
        <v>0.85133000000000003</v>
      </c>
      <c r="HI25" s="496">
        <f>0</f>
        <v>0</v>
      </c>
      <c r="HJ25" s="496">
        <v>0.53654999999999997</v>
      </c>
      <c r="HK25" s="496">
        <v>0</v>
      </c>
      <c r="HL25" s="496">
        <v>0</v>
      </c>
      <c r="HM25" s="496">
        <v>-0.11455</v>
      </c>
      <c r="HN25" s="496">
        <v>18.34319</v>
      </c>
      <c r="HO25" s="496">
        <v>3.9377300000000002</v>
      </c>
      <c r="HP25" s="496">
        <v>14.40546</v>
      </c>
      <c r="HQ25" s="608">
        <f t="shared" si="6"/>
        <v>3.0127410350616435</v>
      </c>
      <c r="HR25" s="608">
        <f t="shared" si="7"/>
        <v>12.720200539497714</v>
      </c>
      <c r="HS25" s="518">
        <v>18.34319</v>
      </c>
      <c r="HT25" s="518">
        <f t="shared" si="8"/>
        <v>39.372029999999995</v>
      </c>
      <c r="HU25" s="518">
        <v>30.085669999999997</v>
      </c>
      <c r="HV25" s="518">
        <f t="shared" si="9"/>
        <v>9.2863600000000002</v>
      </c>
      <c r="HW25" s="518">
        <v>6.7136400000000007</v>
      </c>
      <c r="HX25" s="518">
        <v>2.5727199999999999</v>
      </c>
      <c r="HY25" s="518">
        <f t="shared" si="55"/>
        <v>3.5678700000000001</v>
      </c>
      <c r="HZ25" s="518">
        <v>1.48004</v>
      </c>
      <c r="IA25" s="518">
        <v>1.5173800000000002</v>
      </c>
      <c r="IB25" s="518">
        <v>0</v>
      </c>
      <c r="IC25" s="518">
        <v>0</v>
      </c>
      <c r="ID25" s="518">
        <v>0.24718000000000001</v>
      </c>
      <c r="IE25" s="518">
        <v>0.32327</v>
      </c>
      <c r="IF25" s="518">
        <f t="shared" si="10"/>
        <v>0.71838000000000002</v>
      </c>
      <c r="IG25" s="518">
        <v>0.43181000000000003</v>
      </c>
      <c r="IH25" s="518">
        <v>0.28656999999999999</v>
      </c>
      <c r="II25" s="518">
        <v>60.564709999999998</v>
      </c>
      <c r="IJ25" s="518">
        <v>60.564709999999998</v>
      </c>
      <c r="IK25" s="518">
        <v>11.09967</v>
      </c>
      <c r="IL25" s="518">
        <v>6.7319300000000002</v>
      </c>
      <c r="IM25" s="518">
        <v>0.37733999999999995</v>
      </c>
      <c r="IN25" s="518">
        <v>2.4785700000000004</v>
      </c>
      <c r="IO25" s="518">
        <v>1.51183</v>
      </c>
      <c r="IP25" s="518">
        <f t="shared" si="11"/>
        <v>4.7330300000000003</v>
      </c>
      <c r="IQ25" s="518">
        <v>0.97987999999999997</v>
      </c>
      <c r="IR25" s="518">
        <v>3.7531500000000002</v>
      </c>
      <c r="IS25" s="518">
        <v>0</v>
      </c>
      <c r="IT25" s="518">
        <v>0</v>
      </c>
      <c r="IU25" s="518">
        <f t="shared" si="12"/>
        <v>3.25936</v>
      </c>
      <c r="IV25" s="518">
        <v>2.8266499999999999</v>
      </c>
      <c r="IW25" s="518">
        <v>0.43270999999999998</v>
      </c>
      <c r="IX25" s="518">
        <f t="shared" si="13"/>
        <v>12.19993</v>
      </c>
      <c r="IY25" s="518">
        <v>6.7150600000000003</v>
      </c>
      <c r="IZ25" s="518">
        <v>2.1377100000000002</v>
      </c>
      <c r="JA25" s="518">
        <v>0.77444000000000002</v>
      </c>
      <c r="JB25" s="518">
        <v>2.5727199999999999</v>
      </c>
      <c r="JC25" s="518">
        <f t="shared" si="14"/>
        <v>4.5729899999999999</v>
      </c>
      <c r="JD25" s="518">
        <v>0.82350999999999996</v>
      </c>
      <c r="JE25" s="518">
        <v>3.7494800000000001</v>
      </c>
      <c r="JF25" s="518">
        <v>0</v>
      </c>
      <c r="JG25" s="518">
        <v>0</v>
      </c>
      <c r="JH25" s="518">
        <v>0</v>
      </c>
      <c r="JI25" s="518">
        <v>0</v>
      </c>
      <c r="JJ25" s="518">
        <v>56.365120000000005</v>
      </c>
      <c r="JN25" s="788">
        <v>1966</v>
      </c>
      <c r="JO25" s="518">
        <v>31.057220000000001</v>
      </c>
      <c r="JP25" s="518">
        <v>0</v>
      </c>
      <c r="JQ25" s="518">
        <v>0</v>
      </c>
      <c r="JR25" s="518">
        <v>12.84398</v>
      </c>
      <c r="JS25" s="518">
        <v>18.213229999999999</v>
      </c>
      <c r="JT25" s="518">
        <v>18.213229999999999</v>
      </c>
      <c r="JU25" s="518">
        <f t="shared" si="15"/>
        <v>3.7589299999999999</v>
      </c>
      <c r="JV25" s="518">
        <v>3.01098</v>
      </c>
      <c r="JW25" s="518">
        <f t="shared" si="16"/>
        <v>0.74795</v>
      </c>
      <c r="JX25" s="518">
        <v>0.74795</v>
      </c>
      <c r="JY25" s="518">
        <v>0</v>
      </c>
      <c r="JZ25" s="518">
        <v>0.29297000000000001</v>
      </c>
      <c r="KA25" s="518">
        <v>0</v>
      </c>
      <c r="KB25" s="518">
        <v>0</v>
      </c>
      <c r="KC25" s="518">
        <v>-8.8910000000000003E-2</v>
      </c>
      <c r="KD25" s="518">
        <v>14.250249999999999</v>
      </c>
      <c r="KH25" s="788">
        <v>1966</v>
      </c>
      <c r="KI25" s="518">
        <v>1.2033</v>
      </c>
      <c r="KJ25" s="518">
        <v>0</v>
      </c>
      <c r="KK25" s="518">
        <v>0</v>
      </c>
      <c r="KL25" s="518">
        <v>0.39767000000000002</v>
      </c>
      <c r="KM25" s="518">
        <v>0.80562999999999996</v>
      </c>
      <c r="KN25" s="518">
        <v>0.80562999999999996</v>
      </c>
      <c r="KO25" s="518">
        <f t="shared" si="17"/>
        <v>0.75055000000000005</v>
      </c>
      <c r="KP25" s="518">
        <v>0.58960000000000001</v>
      </c>
      <c r="KQ25" s="518">
        <f t="shared" si="18"/>
        <v>0.16094999999999998</v>
      </c>
      <c r="KR25" s="518">
        <v>0.16094999999999998</v>
      </c>
      <c r="KS25" s="518">
        <v>0</v>
      </c>
      <c r="KT25" s="518">
        <v>3.7100000000000001E-2</v>
      </c>
      <c r="KU25" s="518">
        <v>0</v>
      </c>
      <c r="KV25" s="518">
        <v>0</v>
      </c>
      <c r="KW25" s="518">
        <v>0</v>
      </c>
      <c r="KX25" s="518">
        <v>1.7979999999999999E-2</v>
      </c>
      <c r="KY25" s="518">
        <v>1.7979999999999999E-2</v>
      </c>
      <c r="KZ25" s="518">
        <f t="shared" si="19"/>
        <v>6.293E-2</v>
      </c>
      <c r="LA25" s="518">
        <v>6.293E-2</v>
      </c>
      <c r="LB25" s="518">
        <v>0</v>
      </c>
      <c r="LC25" s="518">
        <v>0</v>
      </c>
      <c r="LD25" s="518">
        <v>0</v>
      </c>
      <c r="LE25" s="518">
        <v>0</v>
      </c>
      <c r="LF25" s="518">
        <v>0</v>
      </c>
      <c r="LG25" s="518">
        <f t="shared" si="20"/>
        <v>3.5699999999999998E-3</v>
      </c>
      <c r="LH25" s="518">
        <v>3.5699999999999998E-3</v>
      </c>
      <c r="LI25" s="518">
        <v>0</v>
      </c>
      <c r="LJ25" s="518">
        <v>7.7349999999999988E-2</v>
      </c>
      <c r="LK25" s="518">
        <v>7.7349999999999988E-2</v>
      </c>
      <c r="LL25" s="518">
        <f t="shared" si="21"/>
        <v>0.88479999999999992</v>
      </c>
      <c r="LM25" s="518">
        <v>7.9000000000000001E-4</v>
      </c>
      <c r="LN25" s="518">
        <v>0.88400999999999996</v>
      </c>
      <c r="LO25" s="518">
        <v>0</v>
      </c>
      <c r="LP25" s="518">
        <v>0</v>
      </c>
      <c r="LQ25" s="518">
        <v>3.8530000000000002E-2</v>
      </c>
      <c r="LR25" s="518">
        <f t="shared" si="22"/>
        <v>0.1031</v>
      </c>
      <c r="LS25" s="518">
        <v>1.16E-3</v>
      </c>
      <c r="LT25" s="518">
        <v>0.10194</v>
      </c>
      <c r="LU25" s="518">
        <v>0</v>
      </c>
      <c r="LV25" s="518">
        <v>0</v>
      </c>
      <c r="LW25" s="518">
        <v>0</v>
      </c>
      <c r="LX25" s="518">
        <v>0</v>
      </c>
      <c r="LY25" s="518">
        <v>0.82050999999999996</v>
      </c>
      <c r="MC25" s="799">
        <v>1966</v>
      </c>
      <c r="MD25" s="518">
        <v>10.90695</v>
      </c>
      <c r="ME25" s="518">
        <v>10.60948</v>
      </c>
      <c r="MF25" s="518">
        <v>0.29747000000000001</v>
      </c>
      <c r="MG25" s="518">
        <f t="shared" si="23"/>
        <v>0.18820999999999999</v>
      </c>
      <c r="MH25" s="518">
        <v>0.14058999999999999</v>
      </c>
      <c r="MI25" s="518">
        <v>4.7619999999999996E-2</v>
      </c>
      <c r="MJ25" s="518">
        <v>0</v>
      </c>
      <c r="MK25" s="518">
        <f t="shared" si="24"/>
        <v>0.7216999999999999</v>
      </c>
      <c r="ML25" s="518">
        <v>0.18640999999999999</v>
      </c>
      <c r="MM25" s="518">
        <v>0.53528999999999993</v>
      </c>
      <c r="MN25" s="518">
        <v>0</v>
      </c>
      <c r="MO25" s="518">
        <v>0</v>
      </c>
      <c r="MP25" s="518">
        <v>0</v>
      </c>
      <c r="MQ25" s="518">
        <v>5.4599999999999996E-3</v>
      </c>
      <c r="MR25" s="518">
        <f t="shared" si="25"/>
        <v>8.2799999999999992E-3</v>
      </c>
      <c r="MS25" s="518">
        <v>6.9199999999999999E-3</v>
      </c>
      <c r="MT25" s="518">
        <v>1.3600000000000001E-3</v>
      </c>
      <c r="MU25" s="518">
        <v>1.6E-2</v>
      </c>
      <c r="MV25" s="518">
        <f t="shared" si="26"/>
        <v>0.25907999999999998</v>
      </c>
      <c r="MW25" s="518">
        <v>4.2950000000000002E-2</v>
      </c>
      <c r="MX25" s="518">
        <v>1.1169999999999999E-2</v>
      </c>
      <c r="MY25" s="518">
        <v>4.5020000000000004E-2</v>
      </c>
      <c r="MZ25" s="518">
        <v>0.15994</v>
      </c>
      <c r="NA25" s="518">
        <v>0</v>
      </c>
      <c r="NB25" s="518">
        <v>0</v>
      </c>
      <c r="NC25" s="518">
        <v>0</v>
      </c>
      <c r="ND25" s="518">
        <f t="shared" si="27"/>
        <v>3.2969999999999999E-2</v>
      </c>
      <c r="NE25" s="518">
        <v>2.462E-2</v>
      </c>
      <c r="NF25" s="518">
        <v>8.3499999999999998E-3</v>
      </c>
      <c r="NG25" s="518">
        <v>0</v>
      </c>
      <c r="NH25" s="518">
        <f t="shared" si="28"/>
        <v>0</v>
      </c>
      <c r="NI25" s="518">
        <v>0</v>
      </c>
      <c r="NJ25" s="518">
        <v>0</v>
      </c>
      <c r="NK25" s="518">
        <f t="shared" si="29"/>
        <v>0.22169</v>
      </c>
      <c r="NL25" s="518">
        <v>0.15389</v>
      </c>
      <c r="NM25" s="518">
        <v>6.7799999999999999E-2</v>
      </c>
      <c r="NN25" s="518">
        <v>0</v>
      </c>
      <c r="NO25" s="518">
        <v>0</v>
      </c>
      <c r="NP25" s="518">
        <v>0</v>
      </c>
      <c r="NQ25" s="518">
        <v>0</v>
      </c>
      <c r="NR25" s="518">
        <f t="shared" si="30"/>
        <v>5.804999999999999E-2</v>
      </c>
      <c r="NS25" s="518">
        <v>4.7229999999999994E-2</v>
      </c>
      <c r="NT25" s="518">
        <v>1.082E-2</v>
      </c>
      <c r="NU25" s="518">
        <v>0.12123</v>
      </c>
      <c r="NV25" s="518">
        <f t="shared" si="31"/>
        <v>1.0257399999999999</v>
      </c>
      <c r="NW25" s="518">
        <v>7.11E-3</v>
      </c>
      <c r="NX25" s="518">
        <v>8.9279999999999998E-2</v>
      </c>
      <c r="NY25" s="518">
        <v>0.38119999999999998</v>
      </c>
      <c r="NZ25" s="518">
        <v>0.54815000000000003</v>
      </c>
      <c r="OA25" s="518">
        <v>0</v>
      </c>
      <c r="OB25" s="518">
        <v>0</v>
      </c>
      <c r="OC25" s="518">
        <v>0</v>
      </c>
      <c r="OD25" s="518">
        <v>5.4130000000000005E-2</v>
      </c>
      <c r="OE25" s="518">
        <v>0</v>
      </c>
      <c r="OF25" s="518">
        <v>0</v>
      </c>
      <c r="OG25" s="518">
        <v>0</v>
      </c>
      <c r="OH25" s="518">
        <v>0</v>
      </c>
      <c r="OI25" s="518">
        <v>0</v>
      </c>
      <c r="OJ25" s="518">
        <v>-1.7590000000000001E-2</v>
      </c>
      <c r="ON25" s="801">
        <v>1966</v>
      </c>
      <c r="OO25" s="809">
        <v>60.392410000000005</v>
      </c>
      <c r="OP25" s="809">
        <v>19.84563</v>
      </c>
      <c r="OQ25" s="809">
        <v>1.4291199999999999</v>
      </c>
      <c r="OR25" s="809">
        <v>7.7930000000000013E-2</v>
      </c>
      <c r="OS25" s="809">
        <v>10.90695</v>
      </c>
      <c r="OT25" s="809">
        <v>10.60948</v>
      </c>
      <c r="OU25" s="809">
        <v>82.048369999999991</v>
      </c>
      <c r="OV25" s="809">
        <v>0.18819999999999998</v>
      </c>
      <c r="OW25" s="809">
        <v>3.2969999999999999E-2</v>
      </c>
      <c r="OX25" s="809">
        <v>0.72170000000000001</v>
      </c>
      <c r="OY25" s="809">
        <v>0.22169</v>
      </c>
      <c r="OZ25" s="809">
        <v>0</v>
      </c>
      <c r="PA25" s="809">
        <v>0</v>
      </c>
      <c r="PB25" s="809">
        <v>82.703620000000001</v>
      </c>
      <c r="PC25" s="809">
        <v>5.4599999999999996E-3</v>
      </c>
      <c r="PD25" s="809">
        <v>2.4279999999999999E-2</v>
      </c>
      <c r="PE25" s="809">
        <v>0.17927999999999999</v>
      </c>
      <c r="PF25" s="809">
        <v>0.25900000000000001</v>
      </c>
      <c r="PG25" s="809">
        <v>1.026</v>
      </c>
      <c r="PH25" s="809">
        <v>81.787289999999999</v>
      </c>
      <c r="PI25" s="809">
        <v>0</v>
      </c>
      <c r="PJ25" s="809">
        <v>5.4130000000000005E-2</v>
      </c>
      <c r="PK25" s="809">
        <v>-1.214E-2</v>
      </c>
      <c r="PO25" s="803">
        <v>1966</v>
      </c>
      <c r="PP25" s="805">
        <f t="shared" si="32"/>
        <v>4.8538229074374257</v>
      </c>
      <c r="PQ25" s="805">
        <f t="shared" si="33"/>
        <v>0.15566831916763496</v>
      </c>
      <c r="PR25" s="805">
        <f t="shared" si="34"/>
        <v>1.2608664665811364</v>
      </c>
      <c r="PS25" s="520">
        <f t="shared" si="35"/>
        <v>2.6102484254406413</v>
      </c>
      <c r="PT25" s="805">
        <f t="shared" si="36"/>
        <v>2.5291805584334481E-2</v>
      </c>
      <c r="PU25" s="805">
        <f t="shared" si="37"/>
        <v>8.9058979242111729</v>
      </c>
      <c r="PZ25" s="803">
        <v>1966</v>
      </c>
      <c r="QA25" s="809">
        <v>82.044989999999984</v>
      </c>
      <c r="QB25" s="809">
        <v>71.811379999999986</v>
      </c>
      <c r="QC25" s="809">
        <v>11.133610000000001</v>
      </c>
      <c r="QD25" s="809">
        <v>-0.9</v>
      </c>
      <c r="QE25" s="809">
        <v>82.042549999999991</v>
      </c>
      <c r="QF25" s="809">
        <v>60.392410000000005</v>
      </c>
      <c r="QG25" s="809">
        <v>21.35267</v>
      </c>
      <c r="QH25" s="809">
        <v>10.90695</v>
      </c>
      <c r="QI25" s="809">
        <v>10.60948</v>
      </c>
      <c r="QJ25" s="809">
        <v>82.048369999999991</v>
      </c>
      <c r="QK25" s="809">
        <v>39.216790000000003</v>
      </c>
      <c r="QL25" s="809">
        <v>30.807189999999999</v>
      </c>
      <c r="QM25" s="809">
        <v>13.916309999999999</v>
      </c>
      <c r="QN25" s="809">
        <v>-1.89192</v>
      </c>
      <c r="QQ25" s="1126">
        <v>1966</v>
      </c>
      <c r="QR25" s="508"/>
      <c r="QS25" s="388"/>
      <c r="QT25" s="388"/>
      <c r="QU25" s="388"/>
      <c r="QV25" s="388"/>
      <c r="QW25" s="388"/>
      <c r="QX25" s="388"/>
      <c r="QY25" s="388"/>
      <c r="QZ25" s="388"/>
      <c r="RA25" s="1146">
        <f t="shared" si="38"/>
        <v>0.75502597272485383</v>
      </c>
      <c r="RB25" s="388"/>
      <c r="RC25" s="388"/>
      <c r="RD25" s="507"/>
    </row>
    <row r="26" spans="3:472" s="496" customFormat="1">
      <c r="C26" s="795">
        <v>1967</v>
      </c>
      <c r="D26" s="518">
        <v>108.96817999999999</v>
      </c>
      <c r="E26" s="518">
        <v>0</v>
      </c>
      <c r="F26" s="518">
        <v>0</v>
      </c>
      <c r="G26" s="518">
        <v>69.634779999999992</v>
      </c>
      <c r="H26" s="518">
        <v>39.333400000000005</v>
      </c>
      <c r="I26" s="518">
        <v>39.333400000000005</v>
      </c>
      <c r="J26" s="518">
        <f t="shared" si="39"/>
        <v>27.185050000000004</v>
      </c>
      <c r="K26" s="518">
        <v>20.631310000000003</v>
      </c>
      <c r="L26" s="518">
        <f t="shared" si="40"/>
        <v>6.5537400000000003</v>
      </c>
      <c r="M26" s="518">
        <v>5.2296400000000007</v>
      </c>
      <c r="N26" s="518">
        <v>1.3240999999999998</v>
      </c>
      <c r="O26" s="518">
        <v>1.7847</v>
      </c>
      <c r="P26" s="518">
        <v>0</v>
      </c>
      <c r="Q26" s="518">
        <v>0</v>
      </c>
      <c r="R26" s="518">
        <v>-0.75526000000000004</v>
      </c>
      <c r="S26" s="518">
        <v>11.1189</v>
      </c>
      <c r="T26" s="518">
        <v>11.1189</v>
      </c>
      <c r="U26" s="518">
        <v>0.66708000000000001</v>
      </c>
      <c r="V26" s="518">
        <v>0.45674999999999999</v>
      </c>
      <c r="W26" s="518">
        <v>0.21034</v>
      </c>
      <c r="X26" s="518">
        <v>0</v>
      </c>
      <c r="Y26" s="518">
        <v>0</v>
      </c>
      <c r="Z26" s="518">
        <v>0</v>
      </c>
      <c r="AA26" s="518">
        <v>0</v>
      </c>
      <c r="AB26" s="518">
        <v>0</v>
      </c>
      <c r="AC26" s="518">
        <v>3.6103800000000001</v>
      </c>
      <c r="AD26" s="518">
        <v>1.70102</v>
      </c>
      <c r="AE26" s="518">
        <v>1.8130999999999999</v>
      </c>
      <c r="AF26" s="518">
        <v>0</v>
      </c>
      <c r="AG26" s="518">
        <v>0</v>
      </c>
      <c r="AH26" s="518">
        <v>0</v>
      </c>
      <c r="AI26" s="518">
        <v>9.6259999999999998E-2</v>
      </c>
      <c r="AJ26" s="518">
        <v>8.1756000000000011</v>
      </c>
      <c r="AK26" s="518">
        <v>8.1756000000000011</v>
      </c>
      <c r="AL26" s="518">
        <v>1.38469</v>
      </c>
      <c r="AM26" s="518">
        <v>1.3271500000000001</v>
      </c>
      <c r="AN26" s="518">
        <f t="shared" si="41"/>
        <v>0.36835000000000001</v>
      </c>
      <c r="AO26" s="518">
        <v>0.32138</v>
      </c>
      <c r="AP26" s="518">
        <v>4.6969999999999998E-2</v>
      </c>
      <c r="AQ26" s="518">
        <v>1.23316</v>
      </c>
      <c r="AR26" s="518">
        <v>1.0846</v>
      </c>
      <c r="AS26" s="518">
        <f t="shared" si="0"/>
        <v>1.6151499999999999</v>
      </c>
      <c r="AT26" s="518">
        <v>0.50207999999999997</v>
      </c>
      <c r="AU26" s="518">
        <v>1.11307</v>
      </c>
      <c r="AV26" s="518">
        <v>5.9957200000000004</v>
      </c>
      <c r="AW26" s="518">
        <v>6.8760700000000003</v>
      </c>
      <c r="AZ26" s="788">
        <v>1967</v>
      </c>
      <c r="BA26" s="518">
        <v>4.1021099999999997</v>
      </c>
      <c r="BB26" s="518">
        <v>0</v>
      </c>
      <c r="BC26" s="518">
        <v>0</v>
      </c>
      <c r="BD26" s="518">
        <v>1.50858</v>
      </c>
      <c r="BE26" s="518">
        <v>2.5935300000000003</v>
      </c>
      <c r="BF26" s="518">
        <v>2.5935300000000003</v>
      </c>
      <c r="BG26" s="518">
        <f t="shared" si="42"/>
        <v>1.2785</v>
      </c>
      <c r="BH26" s="518">
        <v>0.93622000000000005</v>
      </c>
      <c r="BI26" s="518">
        <f t="shared" si="43"/>
        <v>0.34227999999999997</v>
      </c>
      <c r="BJ26" s="518">
        <v>0.31989999999999996</v>
      </c>
      <c r="BK26" s="518">
        <v>2.2380000000000001E-2</v>
      </c>
      <c r="BL26" s="518">
        <v>0.29986000000000002</v>
      </c>
      <c r="BM26" s="518">
        <v>0</v>
      </c>
      <c r="BN26" s="518">
        <v>0</v>
      </c>
      <c r="BO26" s="518">
        <v>-0.1837</v>
      </c>
      <c r="BP26" s="518">
        <v>1.19885</v>
      </c>
      <c r="BQ26" s="518">
        <v>1.19885</v>
      </c>
      <c r="BR26" s="518">
        <v>2.82491</v>
      </c>
      <c r="BS26" s="518">
        <v>2.6848100000000001</v>
      </c>
      <c r="BT26" s="518">
        <v>0.14008999999999999</v>
      </c>
      <c r="BU26" s="518">
        <v>0</v>
      </c>
      <c r="BV26" s="518">
        <v>0</v>
      </c>
      <c r="BW26" s="518">
        <v>0</v>
      </c>
      <c r="BX26" s="518">
        <v>0</v>
      </c>
      <c r="BY26" s="518">
        <v>0</v>
      </c>
      <c r="BZ26" s="518">
        <v>2.6240199999999998</v>
      </c>
      <c r="CA26" s="518">
        <v>2.28308</v>
      </c>
      <c r="CB26" s="518">
        <v>4.1710000000000004E-2</v>
      </c>
      <c r="CC26" s="518">
        <v>0</v>
      </c>
      <c r="CD26" s="518">
        <v>0</v>
      </c>
      <c r="CE26" s="518">
        <v>0</v>
      </c>
      <c r="CF26" s="518">
        <v>0.29922000000000004</v>
      </c>
      <c r="CG26" s="518">
        <v>0</v>
      </c>
      <c r="CH26" s="518">
        <v>1.39974</v>
      </c>
      <c r="CI26" s="518">
        <v>1.39974</v>
      </c>
      <c r="CJ26" s="518">
        <f t="shared" si="44"/>
        <v>0.41359000000000001</v>
      </c>
      <c r="CK26" s="518">
        <v>0.12706000000000001</v>
      </c>
      <c r="CL26" s="518">
        <v>0.24821000000000001</v>
      </c>
      <c r="CM26" s="518">
        <v>1.9120000000000002E-2</v>
      </c>
      <c r="CN26" s="518">
        <v>1.9199999999999998E-2</v>
      </c>
      <c r="CO26" s="518">
        <f t="shared" si="45"/>
        <v>1.46753</v>
      </c>
      <c r="CP26" s="518">
        <v>1.4605999999999999</v>
      </c>
      <c r="CQ26" s="518">
        <v>6.9299999999999995E-3</v>
      </c>
      <c r="CR26" s="518">
        <v>0</v>
      </c>
      <c r="CS26" s="518">
        <f t="shared" si="46"/>
        <v>0.23701</v>
      </c>
      <c r="CT26" s="518">
        <v>0.23701</v>
      </c>
      <c r="CU26" s="518">
        <v>0</v>
      </c>
      <c r="CV26" s="518">
        <v>0.42299999999999999</v>
      </c>
      <c r="CW26" s="518">
        <v>2.0550000000000002E-2</v>
      </c>
      <c r="CX26" s="518">
        <f t="shared" si="47"/>
        <v>1.4802</v>
      </c>
      <c r="CY26" s="518">
        <v>1.1599999999999999E-2</v>
      </c>
      <c r="CZ26" s="518">
        <v>1.4605999999999999</v>
      </c>
      <c r="DA26" s="518">
        <v>8.0000000000000002E-3</v>
      </c>
      <c r="DB26" s="518">
        <v>1.1200999999999999</v>
      </c>
      <c r="DC26" s="518">
        <v>1.1722599999999999</v>
      </c>
      <c r="DF26" s="788">
        <v>1967</v>
      </c>
      <c r="DG26" s="518">
        <v>14.63002</v>
      </c>
      <c r="DH26" s="518">
        <v>0</v>
      </c>
      <c r="DI26" s="518">
        <v>0</v>
      </c>
      <c r="DJ26" s="518">
        <v>0</v>
      </c>
      <c r="DK26" s="518">
        <v>4.6899600000000001</v>
      </c>
      <c r="DL26" s="518">
        <v>9.9400700000000004</v>
      </c>
      <c r="DM26" s="518">
        <v>9.9400700000000004</v>
      </c>
      <c r="DN26" s="518">
        <f t="shared" si="48"/>
        <v>8.4047000000000001</v>
      </c>
      <c r="DO26" s="518">
        <v>6.2332700000000001</v>
      </c>
      <c r="DP26" s="518">
        <f t="shared" si="49"/>
        <v>2.17143</v>
      </c>
      <c r="DQ26" s="518">
        <v>0.76879999999999993</v>
      </c>
      <c r="DR26" s="518">
        <v>1.40263</v>
      </c>
      <c r="DS26" s="518">
        <v>0.24327000000000001</v>
      </c>
      <c r="DT26" s="518">
        <v>0</v>
      </c>
      <c r="DU26" s="518">
        <v>0</v>
      </c>
      <c r="DV26" s="518">
        <v>0</v>
      </c>
      <c r="DW26" s="518">
        <v>1.29209</v>
      </c>
      <c r="DX26" s="518">
        <v>1.29209</v>
      </c>
      <c r="DY26" s="518">
        <f t="shared" si="50"/>
        <v>14.652840000000001</v>
      </c>
      <c r="DZ26" s="518">
        <f t="shared" si="51"/>
        <v>11.73197</v>
      </c>
      <c r="EA26" s="518">
        <v>5.8843100000000002</v>
      </c>
      <c r="EB26" s="518">
        <v>0.45766000000000001</v>
      </c>
      <c r="EC26" s="518">
        <v>5.39</v>
      </c>
      <c r="ED26" s="518">
        <v>2.9208699999999999</v>
      </c>
      <c r="EE26" s="518">
        <v>0</v>
      </c>
      <c r="EF26" s="518">
        <v>0</v>
      </c>
      <c r="EG26" s="518">
        <f t="shared" si="52"/>
        <v>-2.0206400000000002</v>
      </c>
      <c r="EH26" s="518">
        <v>-0.96</v>
      </c>
      <c r="EI26" s="518">
        <v>-1.06064</v>
      </c>
      <c r="EJ26" s="518">
        <v>0</v>
      </c>
      <c r="EK26" s="518">
        <v>0</v>
      </c>
      <c r="EL26" s="518">
        <v>0</v>
      </c>
      <c r="EM26" s="518">
        <v>0</v>
      </c>
      <c r="EN26" s="518">
        <v>0.89576</v>
      </c>
      <c r="EO26" s="518">
        <v>0.52137</v>
      </c>
      <c r="EP26" s="518">
        <v>0.30019000000000001</v>
      </c>
      <c r="EQ26" s="518">
        <v>0</v>
      </c>
      <c r="ER26" s="518">
        <v>0</v>
      </c>
      <c r="ES26" s="518">
        <v>0</v>
      </c>
      <c r="ET26" s="518">
        <v>0</v>
      </c>
      <c r="EU26" s="518">
        <v>7.4200000000000002E-2</v>
      </c>
      <c r="EV26" s="518">
        <v>0.88054999999999994</v>
      </c>
      <c r="EW26" s="518">
        <v>0.88054999999999994</v>
      </c>
      <c r="EX26" s="518">
        <v>0</v>
      </c>
      <c r="EY26" s="518">
        <v>0</v>
      </c>
      <c r="EZ26" s="518">
        <v>0</v>
      </c>
      <c r="FA26" s="518">
        <v>0</v>
      </c>
      <c r="FB26" s="518">
        <v>0</v>
      </c>
      <c r="FC26" s="518">
        <v>0</v>
      </c>
      <c r="FD26" s="518">
        <v>13.939500000000001</v>
      </c>
      <c r="FE26" s="518">
        <v>13.939500000000001</v>
      </c>
      <c r="FF26" s="518">
        <f t="shared" si="1"/>
        <v>4.8041499999999999</v>
      </c>
      <c r="FG26" s="518">
        <v>4.35318</v>
      </c>
      <c r="FH26" s="518">
        <v>0.45097000000000004</v>
      </c>
      <c r="FI26" s="518">
        <f t="shared" si="2"/>
        <v>11.628410000000001</v>
      </c>
      <c r="FJ26" s="518">
        <v>7.30511</v>
      </c>
      <c r="FK26" s="518">
        <v>2.0745300000000002</v>
      </c>
      <c r="FL26" s="518">
        <v>0.84599999999999997</v>
      </c>
      <c r="FM26" s="518">
        <v>1.4027700000000001</v>
      </c>
      <c r="FN26" s="518">
        <f t="shared" si="3"/>
        <v>0.42552000000000001</v>
      </c>
      <c r="FO26" s="518">
        <v>0</v>
      </c>
      <c r="FP26" s="518">
        <v>5.3499999999999997E-3</v>
      </c>
      <c r="FQ26" s="518">
        <v>0</v>
      </c>
      <c r="FR26" s="518">
        <v>0</v>
      </c>
      <c r="FS26" s="518">
        <v>0</v>
      </c>
      <c r="FT26" s="518">
        <v>0</v>
      </c>
      <c r="FU26" s="518">
        <v>2.879E-2</v>
      </c>
      <c r="FV26" s="518">
        <v>0.39138000000000001</v>
      </c>
      <c r="FW26" s="518">
        <v>0</v>
      </c>
      <c r="FX26" s="518">
        <v>0</v>
      </c>
      <c r="FY26" s="518">
        <v>0</v>
      </c>
      <c r="FZ26" s="518">
        <v>0</v>
      </c>
      <c r="GA26" s="518">
        <f t="shared" si="4"/>
        <v>0</v>
      </c>
      <c r="GB26" s="518">
        <v>0</v>
      </c>
      <c r="GC26" s="518">
        <v>0</v>
      </c>
      <c r="GD26" s="518">
        <v>10.663180000000001</v>
      </c>
      <c r="GE26" s="518">
        <v>7.5458100000000004</v>
      </c>
      <c r="GF26" s="518">
        <v>1.57131</v>
      </c>
      <c r="GG26" s="518">
        <v>1.54606</v>
      </c>
      <c r="GH26" s="518">
        <f t="shared" si="5"/>
        <v>0.99547000000000008</v>
      </c>
      <c r="GI26" s="518">
        <v>1.1820000000000001E-2</v>
      </c>
      <c r="GJ26" s="518">
        <v>0</v>
      </c>
      <c r="GK26" s="518">
        <v>0</v>
      </c>
      <c r="GL26" s="518">
        <v>0</v>
      </c>
      <c r="GM26" s="518">
        <v>0</v>
      </c>
      <c r="GN26" s="518">
        <v>0.38880000000000003</v>
      </c>
      <c r="GO26" s="518">
        <v>0.59484999999999999</v>
      </c>
      <c r="GP26" s="518">
        <v>0</v>
      </c>
      <c r="GQ26" s="518">
        <v>0</v>
      </c>
      <c r="GR26" s="518">
        <v>0</v>
      </c>
      <c r="GS26" s="518">
        <v>0</v>
      </c>
      <c r="GT26" s="518">
        <v>19.138939999999998</v>
      </c>
      <c r="GX26" s="788">
        <v>1967</v>
      </c>
      <c r="GY26" s="496">
        <v>39.055070000000001</v>
      </c>
      <c r="GZ26" s="496">
        <v>0</v>
      </c>
      <c r="HA26" s="496">
        <v>0</v>
      </c>
      <c r="HB26" s="496">
        <v>13.797700000000001</v>
      </c>
      <c r="HC26" s="496">
        <v>25.257369999999998</v>
      </c>
      <c r="HD26" s="518">
        <v>25.257369999999998</v>
      </c>
      <c r="HE26" s="518">
        <f t="shared" si="53"/>
        <v>4.7340999999999998</v>
      </c>
      <c r="HF26" s="518">
        <v>3.7925</v>
      </c>
      <c r="HG26" s="496">
        <f t="shared" si="54"/>
        <v>0.94159999999999999</v>
      </c>
      <c r="HH26" s="496">
        <v>0.94159999999999999</v>
      </c>
      <c r="HI26" s="496">
        <f>0</f>
        <v>0</v>
      </c>
      <c r="HJ26" s="496">
        <v>0.55603999999999998</v>
      </c>
      <c r="HK26" s="496">
        <v>0</v>
      </c>
      <c r="HL26" s="496">
        <v>0</v>
      </c>
      <c r="HM26" s="496">
        <v>-0.12168999999999999</v>
      </c>
      <c r="HN26" s="496">
        <v>20.088909999999998</v>
      </c>
      <c r="HO26" s="496">
        <v>4.5329700000000006</v>
      </c>
      <c r="HP26" s="496">
        <v>15.55594</v>
      </c>
      <c r="HQ26" s="608">
        <f t="shared" si="6"/>
        <v>3.4681567120405359</v>
      </c>
      <c r="HR26" s="608">
        <f t="shared" si="7"/>
        <v>13.736088703893808</v>
      </c>
      <c r="HS26" s="518">
        <v>20.088909999999998</v>
      </c>
      <c r="HT26" s="518">
        <f t="shared" si="8"/>
        <v>42.548479999999998</v>
      </c>
      <c r="HU26" s="518">
        <v>32.330979999999997</v>
      </c>
      <c r="HV26" s="518">
        <f t="shared" si="9"/>
        <v>10.217499999999999</v>
      </c>
      <c r="HW26" s="518">
        <v>7.4683799999999998</v>
      </c>
      <c r="HX26" s="518">
        <v>2.74912</v>
      </c>
      <c r="HY26" s="518">
        <f t="shared" si="55"/>
        <v>4.0412400000000002</v>
      </c>
      <c r="HZ26" s="518">
        <v>1.73716</v>
      </c>
      <c r="IA26" s="518">
        <v>1.67357</v>
      </c>
      <c r="IB26" s="518">
        <v>0</v>
      </c>
      <c r="IC26" s="518">
        <v>0</v>
      </c>
      <c r="ID26" s="518">
        <v>0.29922000000000004</v>
      </c>
      <c r="IE26" s="518">
        <v>0.33129000000000003</v>
      </c>
      <c r="IF26" s="518">
        <f t="shared" si="10"/>
        <v>0.81084999999999996</v>
      </c>
      <c r="IG26" s="518">
        <v>0.50161999999999995</v>
      </c>
      <c r="IH26" s="518">
        <v>0.30923</v>
      </c>
      <c r="II26" s="518">
        <v>65.867770000000007</v>
      </c>
      <c r="IJ26" s="518">
        <v>65.867770000000007</v>
      </c>
      <c r="IK26" s="518">
        <v>12.10716</v>
      </c>
      <c r="IL26" s="518">
        <v>7.4510100000000001</v>
      </c>
      <c r="IM26" s="518">
        <v>0.42299999999999999</v>
      </c>
      <c r="IN26" s="518">
        <v>2.6458699999999999</v>
      </c>
      <c r="IO26" s="518">
        <v>1.58728</v>
      </c>
      <c r="IP26" s="518">
        <f t="shared" si="11"/>
        <v>5.0441000000000003</v>
      </c>
      <c r="IQ26" s="518">
        <v>1.07525</v>
      </c>
      <c r="IR26" s="518">
        <v>3.9688499999999998</v>
      </c>
      <c r="IS26" s="518">
        <v>0</v>
      </c>
      <c r="IT26" s="518">
        <v>0</v>
      </c>
      <c r="IU26" s="518">
        <f t="shared" si="12"/>
        <v>3.3285200000000001</v>
      </c>
      <c r="IV26" s="518">
        <v>2.8775500000000003</v>
      </c>
      <c r="IW26" s="518">
        <v>0.45097000000000004</v>
      </c>
      <c r="IX26" s="518">
        <f t="shared" si="13"/>
        <v>13.472999999999999</v>
      </c>
      <c r="IY26" s="518">
        <v>7.46983</v>
      </c>
      <c r="IZ26" s="518">
        <v>2.38903</v>
      </c>
      <c r="JA26" s="518">
        <v>0.86502000000000001</v>
      </c>
      <c r="JB26" s="518">
        <v>2.74912</v>
      </c>
      <c r="JC26" s="518">
        <f t="shared" si="14"/>
        <v>4.8448900000000004</v>
      </c>
      <c r="JD26" s="518">
        <v>0.89542999999999995</v>
      </c>
      <c r="JE26" s="518">
        <v>3.9494600000000002</v>
      </c>
      <c r="JF26" s="518">
        <v>0</v>
      </c>
      <c r="JG26" s="518">
        <v>0</v>
      </c>
      <c r="JH26" s="518">
        <v>0</v>
      </c>
      <c r="JI26" s="518">
        <v>0</v>
      </c>
      <c r="JJ26" s="518">
        <v>61.372610000000002</v>
      </c>
      <c r="JN26" s="788">
        <v>1967</v>
      </c>
      <c r="JO26" s="518">
        <v>32.856619999999999</v>
      </c>
      <c r="JP26" s="518">
        <v>0</v>
      </c>
      <c r="JQ26" s="518">
        <v>0</v>
      </c>
      <c r="JR26" s="518">
        <v>13.21856</v>
      </c>
      <c r="JS26" s="518">
        <v>19.638060000000003</v>
      </c>
      <c r="JT26" s="518">
        <v>19.638060000000003</v>
      </c>
      <c r="JU26" s="518">
        <f t="shared" si="15"/>
        <v>4.0572599999999994</v>
      </c>
      <c r="JV26" s="518">
        <v>3.2262399999999998</v>
      </c>
      <c r="JW26" s="518">
        <f t="shared" si="16"/>
        <v>0.83101999999999998</v>
      </c>
      <c r="JX26" s="518">
        <v>0.83101999999999998</v>
      </c>
      <c r="JY26" s="518">
        <v>0</v>
      </c>
      <c r="JZ26" s="518">
        <v>0.29843000000000003</v>
      </c>
      <c r="KA26" s="518">
        <v>0</v>
      </c>
      <c r="KB26" s="518">
        <v>0</v>
      </c>
      <c r="KC26" s="518">
        <v>-9.487000000000001E-2</v>
      </c>
      <c r="KD26" s="518">
        <v>15.377229999999999</v>
      </c>
      <c r="KH26" s="788">
        <v>1967</v>
      </c>
      <c r="KI26" s="518">
        <v>1.2857400000000001</v>
      </c>
      <c r="KJ26" s="518">
        <v>0</v>
      </c>
      <c r="KK26" s="518">
        <v>0</v>
      </c>
      <c r="KL26" s="518">
        <v>0.42887999999999998</v>
      </c>
      <c r="KM26" s="518">
        <v>0.85686000000000007</v>
      </c>
      <c r="KN26" s="518">
        <v>0.85686000000000007</v>
      </c>
      <c r="KO26" s="518">
        <f t="shared" si="17"/>
        <v>0.80162</v>
      </c>
      <c r="KP26" s="518">
        <v>0.62975999999999999</v>
      </c>
      <c r="KQ26" s="518">
        <f t="shared" si="18"/>
        <v>0.17186000000000001</v>
      </c>
      <c r="KR26" s="518">
        <v>0.17186000000000001</v>
      </c>
      <c r="KS26" s="518">
        <v>0</v>
      </c>
      <c r="KT26" s="518">
        <v>3.6999999999999998E-2</v>
      </c>
      <c r="KU26" s="518">
        <v>0</v>
      </c>
      <c r="KV26" s="518">
        <v>0</v>
      </c>
      <c r="KW26" s="518">
        <v>0</v>
      </c>
      <c r="KX26" s="518">
        <v>1.8239999999999999E-2</v>
      </c>
      <c r="KY26" s="518">
        <v>1.8239999999999999E-2</v>
      </c>
      <c r="KZ26" s="518">
        <f t="shared" si="19"/>
        <v>6.7720000000000002E-2</v>
      </c>
      <c r="LA26" s="518">
        <v>6.7720000000000002E-2</v>
      </c>
      <c r="LB26" s="518">
        <v>0</v>
      </c>
      <c r="LC26" s="518">
        <v>0</v>
      </c>
      <c r="LD26" s="518">
        <v>0</v>
      </c>
      <c r="LE26" s="518">
        <v>0</v>
      </c>
      <c r="LF26" s="518">
        <v>0</v>
      </c>
      <c r="LG26" s="518">
        <f t="shared" si="20"/>
        <v>3.5600000000000002E-3</v>
      </c>
      <c r="LH26" s="518">
        <v>3.5600000000000002E-3</v>
      </c>
      <c r="LI26" s="518">
        <v>0</v>
      </c>
      <c r="LJ26" s="518">
        <v>8.2400000000000001E-2</v>
      </c>
      <c r="LK26" s="518">
        <v>8.2400000000000001E-2</v>
      </c>
      <c r="LL26" s="518">
        <f t="shared" si="21"/>
        <v>0.95823999999999998</v>
      </c>
      <c r="LM26" s="518">
        <v>7.9000000000000001E-4</v>
      </c>
      <c r="LN26" s="518">
        <v>0.95745000000000002</v>
      </c>
      <c r="LO26" s="518">
        <v>0</v>
      </c>
      <c r="LP26" s="518">
        <v>0</v>
      </c>
      <c r="LQ26" s="518">
        <v>4.122E-2</v>
      </c>
      <c r="LR26" s="518">
        <f t="shared" si="22"/>
        <v>0.11322</v>
      </c>
      <c r="LS26" s="518">
        <v>1.16E-3</v>
      </c>
      <c r="LT26" s="518">
        <v>0.11206000000000001</v>
      </c>
      <c r="LU26" s="518">
        <v>0</v>
      </c>
      <c r="LV26" s="518">
        <v>0</v>
      </c>
      <c r="LW26" s="518">
        <v>0</v>
      </c>
      <c r="LX26" s="518">
        <v>0</v>
      </c>
      <c r="LY26" s="518">
        <v>0.8862000000000001</v>
      </c>
      <c r="MC26" s="799">
        <v>1967</v>
      </c>
      <c r="MD26" s="518">
        <v>11.638819999999999</v>
      </c>
      <c r="ME26" s="518">
        <v>11.4916</v>
      </c>
      <c r="MF26" s="518">
        <v>0.14721999999999999</v>
      </c>
      <c r="MG26" s="518">
        <f t="shared" si="23"/>
        <v>0.17603000000000002</v>
      </c>
      <c r="MH26" s="518">
        <v>0.13147</v>
      </c>
      <c r="MI26" s="518">
        <v>4.4560000000000002E-2</v>
      </c>
      <c r="MJ26" s="518">
        <v>0</v>
      </c>
      <c r="MK26" s="518">
        <f t="shared" si="24"/>
        <v>0.79662999999999995</v>
      </c>
      <c r="ML26" s="518">
        <v>0.26456999999999997</v>
      </c>
      <c r="MM26" s="518">
        <v>0.53205999999999998</v>
      </c>
      <c r="MN26" s="518">
        <v>0</v>
      </c>
      <c r="MO26" s="518">
        <v>0</v>
      </c>
      <c r="MP26" s="518">
        <v>0</v>
      </c>
      <c r="MQ26" s="518">
        <v>5.4599999999999996E-3</v>
      </c>
      <c r="MR26" s="518">
        <f t="shared" si="25"/>
        <v>7.8900000000000012E-3</v>
      </c>
      <c r="MS26" s="518">
        <v>6.5300000000000002E-3</v>
      </c>
      <c r="MT26" s="518">
        <v>1.3600000000000001E-3</v>
      </c>
      <c r="MU26" s="518">
        <v>1.4999999999999999E-2</v>
      </c>
      <c r="MV26" s="518">
        <f t="shared" si="26"/>
        <v>0.27424999999999999</v>
      </c>
      <c r="MW26" s="518">
        <v>4.6710000000000002E-2</v>
      </c>
      <c r="MX26" s="518">
        <v>1.264E-2</v>
      </c>
      <c r="MY26" s="518">
        <v>5.0840000000000003E-2</v>
      </c>
      <c r="MZ26" s="518">
        <v>0.16406000000000001</v>
      </c>
      <c r="NA26" s="518">
        <v>0</v>
      </c>
      <c r="NB26" s="518">
        <v>0</v>
      </c>
      <c r="NC26" s="518">
        <v>0</v>
      </c>
      <c r="ND26" s="518">
        <f t="shared" si="27"/>
        <v>3.1530000000000002E-2</v>
      </c>
      <c r="NE26" s="518">
        <v>2.3550000000000001E-2</v>
      </c>
      <c r="NF26" s="518">
        <v>7.980000000000001E-3</v>
      </c>
      <c r="NG26" s="518">
        <v>0</v>
      </c>
      <c r="NH26" s="518">
        <f t="shared" si="28"/>
        <v>0</v>
      </c>
      <c r="NI26" s="518">
        <v>0</v>
      </c>
      <c r="NJ26" s="518">
        <v>0</v>
      </c>
      <c r="NK26" s="518">
        <f t="shared" si="29"/>
        <v>0.22928999999999999</v>
      </c>
      <c r="NL26" s="518">
        <v>0.1666</v>
      </c>
      <c r="NM26" s="518">
        <v>6.2689999999999996E-2</v>
      </c>
      <c r="NN26" s="518">
        <v>0</v>
      </c>
      <c r="NO26" s="518">
        <v>0</v>
      </c>
      <c r="NP26" s="518">
        <v>0</v>
      </c>
      <c r="NQ26" s="518">
        <v>0</v>
      </c>
      <c r="NR26" s="518">
        <f t="shared" si="30"/>
        <v>5.4309999999999997E-2</v>
      </c>
      <c r="NS26" s="518">
        <v>4.419E-2</v>
      </c>
      <c r="NT26" s="518">
        <v>1.0119999999999999E-2</v>
      </c>
      <c r="NU26" s="518">
        <v>0.1404</v>
      </c>
      <c r="NV26" s="518">
        <f t="shared" si="31"/>
        <v>1.0594299999999999</v>
      </c>
      <c r="NW26" s="518">
        <v>8.199999999999999E-3</v>
      </c>
      <c r="NX26" s="518">
        <v>6.3539999999999999E-2</v>
      </c>
      <c r="NY26" s="518">
        <v>0.41083999999999998</v>
      </c>
      <c r="NZ26" s="518">
        <v>0.57684999999999997</v>
      </c>
      <c r="OA26" s="518">
        <v>0</v>
      </c>
      <c r="OB26" s="518">
        <v>0</v>
      </c>
      <c r="OC26" s="518">
        <v>0</v>
      </c>
      <c r="OD26" s="518">
        <v>5.7799999999999997E-2</v>
      </c>
      <c r="OE26" s="518">
        <v>0</v>
      </c>
      <c r="OF26" s="518">
        <v>0</v>
      </c>
      <c r="OG26" s="518">
        <v>0</v>
      </c>
      <c r="OH26" s="518">
        <v>0</v>
      </c>
      <c r="OI26" s="518">
        <v>0</v>
      </c>
      <c r="OJ26" s="518">
        <v>-0.15028999999999998</v>
      </c>
      <c r="ON26" s="801">
        <v>1967</v>
      </c>
      <c r="OO26" s="809">
        <v>65.507080000000002</v>
      </c>
      <c r="OP26" s="809">
        <v>21.826830000000001</v>
      </c>
      <c r="OQ26" s="809">
        <v>1.1855</v>
      </c>
      <c r="OR26" s="809">
        <v>8.3209999999999992E-2</v>
      </c>
      <c r="OS26" s="809">
        <v>11.638819999999999</v>
      </c>
      <c r="OT26" s="809">
        <v>11.4916</v>
      </c>
      <c r="OU26" s="809">
        <v>88.753190000000004</v>
      </c>
      <c r="OV26" s="809">
        <v>0.17602000000000001</v>
      </c>
      <c r="OW26" s="809">
        <v>3.1539999999999999E-2</v>
      </c>
      <c r="OX26" s="809">
        <v>0.79664000000000001</v>
      </c>
      <c r="OY26" s="809">
        <v>0.22928999999999999</v>
      </c>
      <c r="OZ26" s="809">
        <v>0</v>
      </c>
      <c r="PA26" s="809">
        <v>0</v>
      </c>
      <c r="PB26" s="809">
        <v>89.465009999999992</v>
      </c>
      <c r="PC26" s="809">
        <v>5.4599999999999996E-3</v>
      </c>
      <c r="PD26" s="809">
        <v>2.29E-2</v>
      </c>
      <c r="PE26" s="809">
        <v>0.19470999999999999</v>
      </c>
      <c r="PF26" s="809">
        <v>0.27400000000000002</v>
      </c>
      <c r="PG26" s="809">
        <v>1.0589999999999999</v>
      </c>
      <c r="PH26" s="809">
        <v>88.513580000000005</v>
      </c>
      <c r="PI26" s="809">
        <v>0</v>
      </c>
      <c r="PJ26" s="809">
        <v>5.7799999999999997E-2</v>
      </c>
      <c r="PK26" s="809">
        <v>-0.14607000000000001</v>
      </c>
      <c r="PO26" s="803">
        <v>1967</v>
      </c>
      <c r="PP26" s="805">
        <f t="shared" si="32"/>
        <v>5.2572893288767268</v>
      </c>
      <c r="PQ26" s="805">
        <f t="shared" si="33"/>
        <v>0.17209531912634704</v>
      </c>
      <c r="PR26" s="805">
        <f t="shared" si="34"/>
        <v>1.3638145299507012</v>
      </c>
      <c r="PS26" s="520">
        <f t="shared" si="35"/>
        <v>2.8846645840656553</v>
      </c>
      <c r="PT26" s="805">
        <f t="shared" si="36"/>
        <v>2.6900111134134586E-2</v>
      </c>
      <c r="PU26" s="805">
        <f t="shared" si="37"/>
        <v>9.7047638731535653</v>
      </c>
      <c r="PZ26" s="803">
        <v>1967</v>
      </c>
      <c r="QA26" s="809">
        <v>88.750440000000012</v>
      </c>
      <c r="QB26" s="809">
        <v>77.981220000000008</v>
      </c>
      <c r="QC26" s="809">
        <v>11.730219999999999</v>
      </c>
      <c r="QD26" s="809">
        <v>-0.96099999999999997</v>
      </c>
      <c r="QE26" s="809">
        <v>88.749849999999995</v>
      </c>
      <c r="QF26" s="809">
        <v>65.507080000000002</v>
      </c>
      <c r="QG26" s="809">
        <v>23.095550000000003</v>
      </c>
      <c r="QH26" s="809">
        <v>11.638819999999999</v>
      </c>
      <c r="QI26" s="809">
        <v>11.4916</v>
      </c>
      <c r="QJ26" s="809">
        <v>88.753190000000004</v>
      </c>
      <c r="QK26" s="809">
        <v>42.40399</v>
      </c>
      <c r="QL26" s="809">
        <v>33.716989999999996</v>
      </c>
      <c r="QM26" s="809">
        <v>14.652850000000001</v>
      </c>
      <c r="QN26" s="809">
        <v>-2.0206400000000002</v>
      </c>
      <c r="QQ26" s="1126">
        <v>1967</v>
      </c>
      <c r="QR26" s="508"/>
      <c r="QS26" s="388"/>
      <c r="QT26" s="388"/>
      <c r="QU26" s="388"/>
      <c r="QV26" s="388"/>
      <c r="QW26" s="388"/>
      <c r="QX26" s="388"/>
      <c r="QY26" s="388"/>
      <c r="QZ26" s="388"/>
      <c r="RA26" s="1146">
        <f t="shared" si="38"/>
        <v>0.75502597272485383</v>
      </c>
      <c r="RB26" s="388"/>
      <c r="RC26" s="388"/>
      <c r="RD26" s="507"/>
    </row>
    <row r="27" spans="3:472" s="496" customFormat="1">
      <c r="C27" s="795">
        <v>1968</v>
      </c>
      <c r="D27" s="518">
        <v>117.74099000000001</v>
      </c>
      <c r="E27" s="518">
        <v>0</v>
      </c>
      <c r="F27" s="518">
        <v>0</v>
      </c>
      <c r="G27" s="518">
        <v>74.632410000000007</v>
      </c>
      <c r="H27" s="518">
        <v>43.108580000000003</v>
      </c>
      <c r="I27" s="518">
        <v>43.108580000000003</v>
      </c>
      <c r="J27" s="518">
        <f t="shared" si="39"/>
        <v>30.15147</v>
      </c>
      <c r="K27" s="518">
        <v>22.82687</v>
      </c>
      <c r="L27" s="518">
        <f t="shared" si="40"/>
        <v>7.3246000000000002</v>
      </c>
      <c r="M27" s="518">
        <v>6.2111400000000003</v>
      </c>
      <c r="N27" s="518">
        <v>1.1134600000000001</v>
      </c>
      <c r="O27" s="518">
        <v>2.0573299999999999</v>
      </c>
      <c r="P27" s="518">
        <v>0</v>
      </c>
      <c r="Q27" s="518">
        <v>0</v>
      </c>
      <c r="R27" s="518">
        <v>-0.98499999999999999</v>
      </c>
      <c r="S27" s="518">
        <v>11.884790000000001</v>
      </c>
      <c r="T27" s="518">
        <v>11.884790000000001</v>
      </c>
      <c r="U27" s="518">
        <v>0.78320000000000001</v>
      </c>
      <c r="V27" s="518">
        <v>0.56495000000000006</v>
      </c>
      <c r="W27" s="518">
        <v>0.21824000000000002</v>
      </c>
      <c r="X27" s="518">
        <v>0</v>
      </c>
      <c r="Y27" s="518">
        <v>0</v>
      </c>
      <c r="Z27" s="518">
        <v>0</v>
      </c>
      <c r="AA27" s="518">
        <v>0</v>
      </c>
      <c r="AB27" s="518">
        <v>0</v>
      </c>
      <c r="AC27" s="518">
        <v>4.1376499999999998</v>
      </c>
      <c r="AD27" s="518">
        <v>2.1314899999999999</v>
      </c>
      <c r="AE27" s="518">
        <v>1.8921700000000001</v>
      </c>
      <c r="AF27" s="518">
        <v>0</v>
      </c>
      <c r="AG27" s="518">
        <v>0</v>
      </c>
      <c r="AH27" s="518">
        <v>0</v>
      </c>
      <c r="AI27" s="518">
        <v>0.11398999999999999</v>
      </c>
      <c r="AJ27" s="518">
        <v>8.5303299999999993</v>
      </c>
      <c r="AK27" s="518">
        <v>8.5303299999999993</v>
      </c>
      <c r="AL27" s="518">
        <v>1.1778299999999999</v>
      </c>
      <c r="AM27" s="518">
        <v>1.11439</v>
      </c>
      <c r="AN27" s="518">
        <f t="shared" si="41"/>
        <v>0.45945000000000003</v>
      </c>
      <c r="AO27" s="518">
        <v>0.39942</v>
      </c>
      <c r="AP27" s="518">
        <v>6.003E-2</v>
      </c>
      <c r="AQ27" s="518">
        <v>1.2247399999999999</v>
      </c>
      <c r="AR27" s="518">
        <v>1.0359500000000001</v>
      </c>
      <c r="AS27" s="518">
        <f t="shared" si="0"/>
        <v>1.8215999999999999</v>
      </c>
      <c r="AT27" s="518">
        <v>0.59329999999999994</v>
      </c>
      <c r="AU27" s="518">
        <v>1.2282999999999999</v>
      </c>
      <c r="AV27" s="518">
        <v>6.0853199999999994</v>
      </c>
      <c r="AW27" s="518">
        <v>7.0284899999999997</v>
      </c>
      <c r="AZ27" s="788">
        <v>1968</v>
      </c>
      <c r="BA27" s="518">
        <v>4.7998400000000006</v>
      </c>
      <c r="BB27" s="518">
        <v>0</v>
      </c>
      <c r="BC27" s="518">
        <v>0</v>
      </c>
      <c r="BD27" s="518">
        <v>1.73678</v>
      </c>
      <c r="BE27" s="518">
        <v>3.0630600000000001</v>
      </c>
      <c r="BF27" s="518">
        <v>3.0630600000000001</v>
      </c>
      <c r="BG27" s="518">
        <f t="shared" si="42"/>
        <v>1.49804</v>
      </c>
      <c r="BH27" s="518">
        <v>1.1081099999999999</v>
      </c>
      <c r="BI27" s="518">
        <f t="shared" si="43"/>
        <v>0.38993</v>
      </c>
      <c r="BJ27" s="518">
        <v>0.35916999999999999</v>
      </c>
      <c r="BK27" s="518">
        <v>3.0760000000000003E-2</v>
      </c>
      <c r="BL27" s="518">
        <v>0.37563000000000002</v>
      </c>
      <c r="BM27" s="518">
        <v>0</v>
      </c>
      <c r="BN27" s="518">
        <v>0</v>
      </c>
      <c r="BO27" s="518">
        <v>-0.23993</v>
      </c>
      <c r="BP27" s="518">
        <v>1.4293099999999999</v>
      </c>
      <c r="BQ27" s="518">
        <v>1.4293099999999999</v>
      </c>
      <c r="BR27" s="518">
        <v>3.8199200000000002</v>
      </c>
      <c r="BS27" s="518">
        <v>3.6426599999999998</v>
      </c>
      <c r="BT27" s="518">
        <v>0.17726</v>
      </c>
      <c r="BU27" s="518">
        <v>0</v>
      </c>
      <c r="BV27" s="518">
        <v>0</v>
      </c>
      <c r="BW27" s="518">
        <v>0</v>
      </c>
      <c r="BX27" s="518">
        <v>0</v>
      </c>
      <c r="BY27" s="518">
        <v>0</v>
      </c>
      <c r="BZ27" s="518">
        <v>3.5415300000000003</v>
      </c>
      <c r="CA27" s="518">
        <v>3.1448100000000001</v>
      </c>
      <c r="CB27" s="518">
        <v>4.546E-2</v>
      </c>
      <c r="CC27" s="518">
        <v>0</v>
      </c>
      <c r="CD27" s="518">
        <v>0</v>
      </c>
      <c r="CE27" s="518">
        <v>0</v>
      </c>
      <c r="CF27" s="518">
        <v>0.35126000000000002</v>
      </c>
      <c r="CG27" s="518">
        <v>0</v>
      </c>
      <c r="CH27" s="518">
        <v>1.7076900000000002</v>
      </c>
      <c r="CI27" s="518">
        <v>1.7076900000000002</v>
      </c>
      <c r="CJ27" s="518">
        <f t="shared" si="44"/>
        <v>0.50165999999999999</v>
      </c>
      <c r="CK27" s="518">
        <v>0.14172999999999999</v>
      </c>
      <c r="CL27" s="518">
        <v>0.30547000000000002</v>
      </c>
      <c r="CM27" s="518">
        <v>2.368E-2</v>
      </c>
      <c r="CN27" s="518">
        <v>3.0780000000000002E-2</v>
      </c>
      <c r="CO27" s="518">
        <f t="shared" si="45"/>
        <v>1.6866399999999999</v>
      </c>
      <c r="CP27" s="518">
        <v>1.67974</v>
      </c>
      <c r="CQ27" s="518">
        <v>6.9000000000000008E-3</v>
      </c>
      <c r="CR27" s="518">
        <v>0</v>
      </c>
      <c r="CS27" s="518">
        <f t="shared" si="46"/>
        <v>0.25895999999999997</v>
      </c>
      <c r="CT27" s="518">
        <v>0.25895999999999997</v>
      </c>
      <c r="CU27" s="518">
        <v>0</v>
      </c>
      <c r="CV27" s="518">
        <v>0.52154</v>
      </c>
      <c r="CW27" s="518">
        <v>2.8120000000000003E-2</v>
      </c>
      <c r="CX27" s="518">
        <f t="shared" si="47"/>
        <v>1.70278</v>
      </c>
      <c r="CY27" s="518">
        <v>1.304E-2</v>
      </c>
      <c r="CZ27" s="518">
        <v>1.67974</v>
      </c>
      <c r="DA27" s="518">
        <v>0.01</v>
      </c>
      <c r="DB27" s="518">
        <v>1.38459</v>
      </c>
      <c r="DC27" s="518">
        <v>1.4396499999999999</v>
      </c>
      <c r="DF27" s="788">
        <v>1968</v>
      </c>
      <c r="DG27" s="518">
        <v>16.672229999999999</v>
      </c>
      <c r="DH27" s="518">
        <v>0</v>
      </c>
      <c r="DI27" s="518">
        <v>0</v>
      </c>
      <c r="DJ27" s="518">
        <v>0</v>
      </c>
      <c r="DK27" s="518">
        <v>5.0692399999999997</v>
      </c>
      <c r="DL27" s="518">
        <v>11.60299</v>
      </c>
      <c r="DM27" s="518">
        <v>11.60299</v>
      </c>
      <c r="DN27" s="518">
        <f t="shared" si="48"/>
        <v>9.8402899999999995</v>
      </c>
      <c r="DO27" s="518">
        <v>7.3373999999999997</v>
      </c>
      <c r="DP27" s="518">
        <f t="shared" si="49"/>
        <v>2.5028899999999998</v>
      </c>
      <c r="DQ27" s="518">
        <v>1.0371600000000001</v>
      </c>
      <c r="DR27" s="518">
        <v>1.46573</v>
      </c>
      <c r="DS27" s="518">
        <v>0.28867000000000004</v>
      </c>
      <c r="DT27" s="518">
        <v>0</v>
      </c>
      <c r="DU27" s="518">
        <v>0</v>
      </c>
      <c r="DV27" s="518">
        <v>0</v>
      </c>
      <c r="DW27" s="518">
        <v>1.47404</v>
      </c>
      <c r="DX27" s="518">
        <v>1.47404</v>
      </c>
      <c r="DY27" s="518">
        <f t="shared" si="50"/>
        <v>15.4831</v>
      </c>
      <c r="DZ27" s="518">
        <f t="shared" si="51"/>
        <v>12.043480000000001</v>
      </c>
      <c r="EA27" s="518">
        <v>7.5336000000000007</v>
      </c>
      <c r="EB27" s="518">
        <v>0.37087999999999999</v>
      </c>
      <c r="EC27" s="518">
        <v>4.1390000000000002</v>
      </c>
      <c r="ED27" s="518">
        <v>3.4396199999999997</v>
      </c>
      <c r="EE27" s="518">
        <v>0</v>
      </c>
      <c r="EF27" s="518">
        <v>0</v>
      </c>
      <c r="EG27" s="518">
        <f t="shared" si="52"/>
        <v>-2.6355199999999996</v>
      </c>
      <c r="EH27" s="518">
        <v>-1.2509999999999999</v>
      </c>
      <c r="EI27" s="518">
        <v>-1.38452</v>
      </c>
      <c r="EJ27" s="518">
        <v>0</v>
      </c>
      <c r="EK27" s="518">
        <v>0</v>
      </c>
      <c r="EL27" s="518">
        <v>0</v>
      </c>
      <c r="EM27" s="518">
        <v>0</v>
      </c>
      <c r="EN27" s="518">
        <v>0.95804</v>
      </c>
      <c r="EO27" s="518">
        <v>0.5605</v>
      </c>
      <c r="EP27" s="518">
        <v>0.33109</v>
      </c>
      <c r="EQ27" s="518">
        <v>0</v>
      </c>
      <c r="ER27" s="518">
        <v>0</v>
      </c>
      <c r="ES27" s="518">
        <v>0</v>
      </c>
      <c r="ET27" s="518">
        <v>0</v>
      </c>
      <c r="EU27" s="518">
        <v>6.6450000000000009E-2</v>
      </c>
      <c r="EV27" s="518">
        <v>1.0447500000000001</v>
      </c>
      <c r="EW27" s="518">
        <v>1.0447500000000001</v>
      </c>
      <c r="EX27" s="518">
        <v>0</v>
      </c>
      <c r="EY27" s="518">
        <v>0</v>
      </c>
      <c r="EZ27" s="518">
        <v>0</v>
      </c>
      <c r="FA27" s="518">
        <v>0</v>
      </c>
      <c r="FB27" s="518">
        <v>0</v>
      </c>
      <c r="FC27" s="518">
        <v>0</v>
      </c>
      <c r="FD27" s="518">
        <v>14.234909999999999</v>
      </c>
      <c r="FE27" s="518">
        <v>14.234909999999999</v>
      </c>
      <c r="FF27" s="518">
        <f t="shared" si="1"/>
        <v>5.6256899999999996</v>
      </c>
      <c r="FG27" s="518">
        <v>5.0858699999999999</v>
      </c>
      <c r="FH27" s="518">
        <v>0.53982000000000008</v>
      </c>
      <c r="FI27" s="518">
        <f t="shared" si="2"/>
        <v>13.454379999999999</v>
      </c>
      <c r="FJ27" s="518">
        <v>8.7455599999999993</v>
      </c>
      <c r="FK27" s="518">
        <v>2.3630399999999998</v>
      </c>
      <c r="FL27" s="518">
        <v>0.88100000000000001</v>
      </c>
      <c r="FM27" s="518">
        <v>1.46478</v>
      </c>
      <c r="FN27" s="518">
        <f t="shared" si="3"/>
        <v>0.53552</v>
      </c>
      <c r="FO27" s="518">
        <v>0</v>
      </c>
      <c r="FP27" s="518">
        <v>6.1799999999999997E-3</v>
      </c>
      <c r="FQ27" s="518">
        <v>0</v>
      </c>
      <c r="FR27" s="518">
        <v>0</v>
      </c>
      <c r="FS27" s="518">
        <v>0</v>
      </c>
      <c r="FT27" s="518">
        <v>0</v>
      </c>
      <c r="FU27" s="518">
        <v>3.1559999999999998E-2</v>
      </c>
      <c r="FV27" s="518">
        <v>0.49778</v>
      </c>
      <c r="FW27" s="518">
        <v>0</v>
      </c>
      <c r="FX27" s="518">
        <v>0</v>
      </c>
      <c r="FY27" s="518">
        <v>0</v>
      </c>
      <c r="FZ27" s="518">
        <v>0</v>
      </c>
      <c r="GA27" s="518">
        <f t="shared" si="4"/>
        <v>0</v>
      </c>
      <c r="GB27" s="518">
        <v>0</v>
      </c>
      <c r="GC27" s="518">
        <v>0</v>
      </c>
      <c r="GD27" s="518">
        <v>12.12744</v>
      </c>
      <c r="GE27" s="518">
        <v>8.7497199999999999</v>
      </c>
      <c r="GF27" s="518">
        <v>1.6371099999999998</v>
      </c>
      <c r="GG27" s="518">
        <v>1.7405999999999999</v>
      </c>
      <c r="GH27" s="518">
        <f t="shared" si="5"/>
        <v>1.16937</v>
      </c>
      <c r="GI27" s="518">
        <v>1.4250000000000001E-2</v>
      </c>
      <c r="GJ27" s="518">
        <v>0</v>
      </c>
      <c r="GK27" s="518">
        <v>0</v>
      </c>
      <c r="GL27" s="518">
        <v>0</v>
      </c>
      <c r="GM27" s="518">
        <v>0</v>
      </c>
      <c r="GN27" s="518">
        <v>0.40473000000000003</v>
      </c>
      <c r="GO27" s="518">
        <v>0.75039</v>
      </c>
      <c r="GP27" s="518">
        <v>0</v>
      </c>
      <c r="GQ27" s="518">
        <v>0</v>
      </c>
      <c r="GR27" s="518">
        <v>0</v>
      </c>
      <c r="GS27" s="518">
        <v>0</v>
      </c>
      <c r="GT27" s="518">
        <v>20.553699999999999</v>
      </c>
      <c r="GX27" s="788">
        <v>1968</v>
      </c>
      <c r="GY27" s="496">
        <v>41.1875</v>
      </c>
      <c r="GZ27" s="496">
        <v>0</v>
      </c>
      <c r="HA27" s="496">
        <v>0</v>
      </c>
      <c r="HB27" s="496">
        <v>13.9673</v>
      </c>
      <c r="HC27" s="496">
        <v>27.220189999999999</v>
      </c>
      <c r="HD27" s="518">
        <v>27.220189999999999</v>
      </c>
      <c r="HE27" s="518">
        <f t="shared" si="53"/>
        <v>5.3418999999999999</v>
      </c>
      <c r="HF27" s="518">
        <v>4.2526299999999999</v>
      </c>
      <c r="HG27" s="496">
        <f t="shared" si="54"/>
        <v>1.08927</v>
      </c>
      <c r="HH27" s="496">
        <v>1.08927</v>
      </c>
      <c r="HI27" s="496">
        <f>0</f>
        <v>0</v>
      </c>
      <c r="HJ27" s="496">
        <v>0.67976999999999999</v>
      </c>
      <c r="HK27" s="496">
        <v>0</v>
      </c>
      <c r="HL27" s="496">
        <v>0</v>
      </c>
      <c r="HM27" s="496">
        <v>-0.15959000000000001</v>
      </c>
      <c r="HN27" s="496">
        <v>21.35812</v>
      </c>
      <c r="HO27" s="496">
        <v>5.1479799999999996</v>
      </c>
      <c r="HP27" s="496">
        <v>16.210139999999999</v>
      </c>
      <c r="HQ27" s="608">
        <f t="shared" si="6"/>
        <v>3.9386983347453066</v>
      </c>
      <c r="HR27" s="608">
        <f t="shared" si="7"/>
        <v>14.313755449207001</v>
      </c>
      <c r="HS27" s="518">
        <v>21.35812</v>
      </c>
      <c r="HT27" s="518">
        <f t="shared" si="8"/>
        <v>47.847120000000004</v>
      </c>
      <c r="HU27" s="518">
        <v>36.316300000000005</v>
      </c>
      <c r="HV27" s="518">
        <f t="shared" si="9"/>
        <v>11.530820000000002</v>
      </c>
      <c r="HW27" s="518">
        <v>8.9208600000000011</v>
      </c>
      <c r="HX27" s="518">
        <v>2.6099600000000001</v>
      </c>
      <c r="HY27" s="518">
        <f t="shared" si="55"/>
        <v>4.6147499999999999</v>
      </c>
      <c r="HZ27" s="518">
        <v>2.2097399999999996</v>
      </c>
      <c r="IA27" s="518">
        <v>1.68666</v>
      </c>
      <c r="IB27" s="518">
        <v>0</v>
      </c>
      <c r="IC27" s="518">
        <v>0</v>
      </c>
      <c r="ID27" s="518">
        <v>0.35126000000000002</v>
      </c>
      <c r="IE27" s="518">
        <v>0.36708999999999997</v>
      </c>
      <c r="IF27" s="518">
        <f t="shared" si="10"/>
        <v>0.97070000000000001</v>
      </c>
      <c r="IG27" s="518">
        <v>0.65115000000000001</v>
      </c>
      <c r="IH27" s="518">
        <v>0.31955</v>
      </c>
      <c r="II27" s="518">
        <v>72.849299999999999</v>
      </c>
      <c r="IJ27" s="518">
        <v>72.849299999999999</v>
      </c>
      <c r="IK27" s="518">
        <v>13.60984</v>
      </c>
      <c r="IL27" s="518">
        <v>8.635959999999999</v>
      </c>
      <c r="IM27" s="518">
        <v>0.52154</v>
      </c>
      <c r="IN27" s="518">
        <v>2.6654299999999997</v>
      </c>
      <c r="IO27" s="518">
        <v>1.78691</v>
      </c>
      <c r="IP27" s="518">
        <f t="shared" si="11"/>
        <v>5.4261499999999998</v>
      </c>
      <c r="IQ27" s="518">
        <v>1.2070000000000001</v>
      </c>
      <c r="IR27" s="518">
        <v>4.21915</v>
      </c>
      <c r="IS27" s="518">
        <v>0</v>
      </c>
      <c r="IT27" s="518">
        <v>0</v>
      </c>
      <c r="IU27" s="518">
        <f t="shared" si="12"/>
        <v>4.1310900000000004</v>
      </c>
      <c r="IV27" s="518">
        <v>3.5912700000000002</v>
      </c>
      <c r="IW27" s="518">
        <v>0.53982000000000008</v>
      </c>
      <c r="IX27" s="518">
        <f t="shared" si="13"/>
        <v>15.176740000000002</v>
      </c>
      <c r="IY27" s="518">
        <v>8.9220400000000009</v>
      </c>
      <c r="IZ27" s="518">
        <v>2.7401300000000002</v>
      </c>
      <c r="JA27" s="518">
        <v>0.90461000000000003</v>
      </c>
      <c r="JB27" s="518">
        <v>2.6099600000000001</v>
      </c>
      <c r="JC27" s="518">
        <f t="shared" si="14"/>
        <v>5.3317199999999998</v>
      </c>
      <c r="JD27" s="518">
        <v>1.0206</v>
      </c>
      <c r="JE27" s="518">
        <v>4.3111199999999998</v>
      </c>
      <c r="JF27" s="518">
        <v>0</v>
      </c>
      <c r="JG27" s="518">
        <v>0</v>
      </c>
      <c r="JH27" s="518">
        <v>0</v>
      </c>
      <c r="JI27" s="518">
        <v>0</v>
      </c>
      <c r="JJ27" s="518">
        <v>67.24575999999999</v>
      </c>
      <c r="JN27" s="788">
        <v>1968</v>
      </c>
      <c r="JO27" s="518">
        <v>34.15063</v>
      </c>
      <c r="JP27" s="518">
        <v>0</v>
      </c>
      <c r="JQ27" s="518">
        <v>0</v>
      </c>
      <c r="JR27" s="518">
        <v>13.320780000000001</v>
      </c>
      <c r="JS27" s="518">
        <v>20.829840000000001</v>
      </c>
      <c r="JT27" s="518">
        <v>20.829840000000001</v>
      </c>
      <c r="JU27" s="518">
        <f t="shared" si="15"/>
        <v>4.5886100000000001</v>
      </c>
      <c r="JV27" s="518">
        <v>3.6225000000000001</v>
      </c>
      <c r="JW27" s="518">
        <f t="shared" si="16"/>
        <v>0.96611000000000002</v>
      </c>
      <c r="JX27" s="518">
        <v>0.96611000000000002</v>
      </c>
      <c r="JY27" s="518">
        <v>0</v>
      </c>
      <c r="JZ27" s="518">
        <v>0.35849000000000003</v>
      </c>
      <c r="KA27" s="518">
        <v>0</v>
      </c>
      <c r="KB27" s="518">
        <v>0</v>
      </c>
      <c r="KC27" s="518">
        <v>-0.12418999999999999</v>
      </c>
      <c r="KD27" s="518">
        <v>16.006930000000001</v>
      </c>
      <c r="KH27" s="788">
        <v>1968</v>
      </c>
      <c r="KI27" s="518">
        <v>1.41551</v>
      </c>
      <c r="KJ27" s="518">
        <v>0</v>
      </c>
      <c r="KK27" s="518">
        <v>0</v>
      </c>
      <c r="KL27" s="518">
        <v>0.47012999999999999</v>
      </c>
      <c r="KM27" s="518">
        <v>0.94537000000000004</v>
      </c>
      <c r="KN27" s="518">
        <v>0.94537000000000004</v>
      </c>
      <c r="KO27" s="518">
        <f t="shared" si="17"/>
        <v>0.88150000000000006</v>
      </c>
      <c r="KP27" s="518">
        <v>0.69135000000000002</v>
      </c>
      <c r="KQ27" s="518">
        <f t="shared" si="18"/>
        <v>0.19015000000000001</v>
      </c>
      <c r="KR27" s="518">
        <v>0.19015000000000001</v>
      </c>
      <c r="KS27" s="518">
        <v>0</v>
      </c>
      <c r="KT27" s="518">
        <v>3.823E-2</v>
      </c>
      <c r="KU27" s="518">
        <v>0</v>
      </c>
      <c r="KV27" s="518">
        <v>0</v>
      </c>
      <c r="KW27" s="518">
        <v>0</v>
      </c>
      <c r="KX27" s="518">
        <v>2.5649999999999999E-2</v>
      </c>
      <c r="KY27" s="518">
        <v>2.5649999999999999E-2</v>
      </c>
      <c r="KZ27" s="518">
        <f t="shared" si="19"/>
        <v>7.415999999999999E-2</v>
      </c>
      <c r="LA27" s="518">
        <v>7.415999999999999E-2</v>
      </c>
      <c r="LB27" s="518">
        <v>0</v>
      </c>
      <c r="LC27" s="518">
        <v>0</v>
      </c>
      <c r="LD27" s="518">
        <v>0</v>
      </c>
      <c r="LE27" s="518">
        <v>0</v>
      </c>
      <c r="LF27" s="518">
        <v>0</v>
      </c>
      <c r="LG27" s="518">
        <f t="shared" si="20"/>
        <v>3.5600000000000002E-3</v>
      </c>
      <c r="LH27" s="518">
        <v>3.5600000000000002E-3</v>
      </c>
      <c r="LI27" s="518">
        <v>0</v>
      </c>
      <c r="LJ27" s="518">
        <v>9.6250000000000002E-2</v>
      </c>
      <c r="LK27" s="518">
        <v>9.6250000000000002E-2</v>
      </c>
      <c r="LL27" s="518">
        <f t="shared" si="21"/>
        <v>1.1103699999999999</v>
      </c>
      <c r="LM27" s="518">
        <v>7.7999999999999999E-4</v>
      </c>
      <c r="LN27" s="518">
        <v>1.1095899999999999</v>
      </c>
      <c r="LO27" s="518">
        <v>0</v>
      </c>
      <c r="LP27" s="518">
        <v>0</v>
      </c>
      <c r="LQ27" s="518">
        <v>4.6299999999999994E-2</v>
      </c>
      <c r="LR27" s="518">
        <f t="shared" si="22"/>
        <v>0.14410000000000001</v>
      </c>
      <c r="LS27" s="518">
        <v>1.16E-3</v>
      </c>
      <c r="LT27" s="518">
        <v>0.14294000000000001</v>
      </c>
      <c r="LU27" s="518">
        <v>0</v>
      </c>
      <c r="LV27" s="518">
        <v>0</v>
      </c>
      <c r="LW27" s="518">
        <v>0</v>
      </c>
      <c r="LX27" s="518">
        <v>0</v>
      </c>
      <c r="LY27" s="518">
        <v>1.0162200000000001</v>
      </c>
      <c r="MC27" s="799">
        <v>1968</v>
      </c>
      <c r="MD27" s="518">
        <v>12.78933</v>
      </c>
      <c r="ME27" s="518">
        <v>12.85276</v>
      </c>
      <c r="MF27" s="518">
        <v>-6.343E-2</v>
      </c>
      <c r="MG27" s="518">
        <f t="shared" si="23"/>
        <v>0.16589999999999999</v>
      </c>
      <c r="MH27" s="518">
        <v>0.12384999999999999</v>
      </c>
      <c r="MI27" s="518">
        <v>4.2049999999999997E-2</v>
      </c>
      <c r="MJ27" s="518">
        <v>0</v>
      </c>
      <c r="MK27" s="518">
        <f t="shared" si="24"/>
        <v>0.88363000000000003</v>
      </c>
      <c r="ML27" s="518">
        <v>0.32286000000000004</v>
      </c>
      <c r="MM27" s="518">
        <v>0.56076999999999999</v>
      </c>
      <c r="MN27" s="518">
        <v>0</v>
      </c>
      <c r="MO27" s="518">
        <v>0</v>
      </c>
      <c r="MP27" s="518">
        <v>0</v>
      </c>
      <c r="MQ27" s="518">
        <v>1.091E-2</v>
      </c>
      <c r="MR27" s="518">
        <f t="shared" si="25"/>
        <v>8.2699999999999996E-3</v>
      </c>
      <c r="MS27" s="518">
        <v>6.9100000000000003E-3</v>
      </c>
      <c r="MT27" s="518">
        <v>1.3600000000000001E-3</v>
      </c>
      <c r="MU27" s="518">
        <v>1.6E-2</v>
      </c>
      <c r="MV27" s="518">
        <f t="shared" si="26"/>
        <v>0.32103000000000004</v>
      </c>
      <c r="MW27" s="518">
        <v>4.6670000000000003E-2</v>
      </c>
      <c r="MX27" s="518">
        <v>1.4659999999999999E-2</v>
      </c>
      <c r="MY27" s="518">
        <v>5.7759999999999999E-2</v>
      </c>
      <c r="MZ27" s="518">
        <v>0.20194000000000001</v>
      </c>
      <c r="NA27" s="518">
        <v>0</v>
      </c>
      <c r="NB27" s="518">
        <v>0</v>
      </c>
      <c r="NC27" s="518">
        <v>0</v>
      </c>
      <c r="ND27" s="518">
        <f t="shared" si="27"/>
        <v>3.1979999999999995E-2</v>
      </c>
      <c r="NE27" s="518">
        <v>2.3899999999999998E-2</v>
      </c>
      <c r="NF27" s="518">
        <v>8.0800000000000004E-3</v>
      </c>
      <c r="NG27" s="518">
        <v>0</v>
      </c>
      <c r="NH27" s="518">
        <f t="shared" si="28"/>
        <v>0</v>
      </c>
      <c r="NI27" s="518">
        <v>0</v>
      </c>
      <c r="NJ27" s="518">
        <v>0</v>
      </c>
      <c r="NK27" s="518">
        <f t="shared" si="29"/>
        <v>0.33173999999999998</v>
      </c>
      <c r="NL27" s="518">
        <v>0.24659999999999999</v>
      </c>
      <c r="NM27" s="518">
        <v>8.5140000000000007E-2</v>
      </c>
      <c r="NN27" s="518">
        <v>0</v>
      </c>
      <c r="NO27" s="518">
        <v>0</v>
      </c>
      <c r="NP27" s="518">
        <v>0</v>
      </c>
      <c r="NQ27" s="518">
        <v>0</v>
      </c>
      <c r="NR27" s="518">
        <f t="shared" si="30"/>
        <v>5.1189999999999999E-2</v>
      </c>
      <c r="NS27" s="518">
        <v>4.165E-2</v>
      </c>
      <c r="NT27" s="518">
        <v>9.5399999999999999E-3</v>
      </c>
      <c r="NU27" s="518">
        <v>0.16552</v>
      </c>
      <c r="NV27" s="518">
        <f t="shared" si="31"/>
        <v>1.2724799999999998</v>
      </c>
      <c r="NW27" s="518">
        <v>9.2800000000000001E-3</v>
      </c>
      <c r="NX27" s="518">
        <v>7.4120000000000005E-2</v>
      </c>
      <c r="NY27" s="518">
        <v>0.43092999999999998</v>
      </c>
      <c r="NZ27" s="518">
        <v>0.75814999999999999</v>
      </c>
      <c r="OA27" s="518">
        <v>0</v>
      </c>
      <c r="OB27" s="518">
        <v>0</v>
      </c>
      <c r="OC27" s="518">
        <v>0</v>
      </c>
      <c r="OD27" s="518">
        <v>5.2179999999999997E-2</v>
      </c>
      <c r="OE27" s="518">
        <v>0</v>
      </c>
      <c r="OF27" s="518">
        <v>0</v>
      </c>
      <c r="OG27" s="518">
        <v>0</v>
      </c>
      <c r="OH27" s="518">
        <v>0</v>
      </c>
      <c r="OI27" s="518">
        <v>0</v>
      </c>
      <c r="OJ27" s="518">
        <v>-0.56277999999999995</v>
      </c>
      <c r="ON27" s="801">
        <v>1968</v>
      </c>
      <c r="OO27" s="809">
        <v>72.065529999999995</v>
      </c>
      <c r="OP27" s="809">
        <v>23.519549999999999</v>
      </c>
      <c r="OQ27" s="809">
        <v>1.1177999999999999</v>
      </c>
      <c r="OR27" s="809">
        <v>9.1319999999999998E-2</v>
      </c>
      <c r="OS27" s="809">
        <v>12.78933</v>
      </c>
      <c r="OT27" s="809">
        <v>12.85276</v>
      </c>
      <c r="OU27" s="809">
        <v>96.732690000000005</v>
      </c>
      <c r="OV27" s="809">
        <v>0.16589999999999999</v>
      </c>
      <c r="OW27" s="809">
        <v>3.1980000000000001E-2</v>
      </c>
      <c r="OX27" s="809">
        <v>0.88363000000000003</v>
      </c>
      <c r="OY27" s="809">
        <v>0.33174999999999999</v>
      </c>
      <c r="OZ27" s="809">
        <v>0</v>
      </c>
      <c r="PA27" s="809">
        <v>0</v>
      </c>
      <c r="PB27" s="809">
        <v>97.418490000000006</v>
      </c>
      <c r="PC27" s="809">
        <v>1.091E-2</v>
      </c>
      <c r="PD27" s="809">
        <v>2.427E-2</v>
      </c>
      <c r="PE27" s="809">
        <v>0.21671000000000001</v>
      </c>
      <c r="PF27" s="809">
        <v>0.32100000000000001</v>
      </c>
      <c r="PG27" s="809">
        <v>1.272</v>
      </c>
      <c r="PH27" s="809">
        <v>96.285589999999999</v>
      </c>
      <c r="PI27" s="809">
        <v>0</v>
      </c>
      <c r="PJ27" s="809">
        <v>5.2179999999999997E-2</v>
      </c>
      <c r="PK27" s="809">
        <v>-0.56192999999999993</v>
      </c>
      <c r="PO27" s="803">
        <v>1968</v>
      </c>
      <c r="PP27" s="805">
        <f t="shared" si="32"/>
        <v>5.761878648096241</v>
      </c>
      <c r="PQ27" s="805">
        <f t="shared" si="33"/>
        <v>0.20325127845181992</v>
      </c>
      <c r="PR27" s="805">
        <f t="shared" si="34"/>
        <v>1.5919733314627247</v>
      </c>
      <c r="PS27" s="520">
        <f t="shared" si="35"/>
        <v>3.1056662160476911</v>
      </c>
      <c r="PT27" s="805">
        <f t="shared" si="36"/>
        <v>2.967877840356279E-2</v>
      </c>
      <c r="PU27" s="805">
        <f t="shared" si="37"/>
        <v>10.692448252462039</v>
      </c>
      <c r="PZ27" s="803">
        <v>1968</v>
      </c>
      <c r="QA27" s="809">
        <v>96.732839999999996</v>
      </c>
      <c r="QB27" s="809">
        <v>85.940210000000008</v>
      </c>
      <c r="QC27" s="809">
        <v>12.043629999999999</v>
      </c>
      <c r="QD27" s="809">
        <v>-1.2509999999999999</v>
      </c>
      <c r="QE27" s="809">
        <v>96.731809999999982</v>
      </c>
      <c r="QF27" s="809">
        <v>72.065529999999995</v>
      </c>
      <c r="QG27" s="809">
        <v>24.729709999999997</v>
      </c>
      <c r="QH27" s="809">
        <v>12.78933</v>
      </c>
      <c r="QI27" s="809">
        <v>12.85276</v>
      </c>
      <c r="QJ27" s="809">
        <v>96.732690000000005</v>
      </c>
      <c r="QK27" s="809">
        <v>47.713200000000001</v>
      </c>
      <c r="QL27" s="809">
        <v>36.171910000000004</v>
      </c>
      <c r="QM27" s="809">
        <v>15.4831</v>
      </c>
      <c r="QN27" s="809">
        <v>-2.6355200000000001</v>
      </c>
      <c r="QQ27" s="1126">
        <v>1968</v>
      </c>
      <c r="QR27" s="508"/>
      <c r="QS27" s="388"/>
      <c r="QT27" s="388"/>
      <c r="QU27" s="388"/>
      <c r="QV27" s="388"/>
      <c r="QW27" s="388"/>
      <c r="QX27" s="388"/>
      <c r="QY27" s="388"/>
      <c r="QZ27" s="388"/>
      <c r="RA27" s="1146">
        <f t="shared" si="38"/>
        <v>0.75502597272485383</v>
      </c>
      <c r="RB27" s="388"/>
      <c r="RC27" s="388"/>
      <c r="RD27" s="507"/>
    </row>
    <row r="28" spans="3:472" s="496" customFormat="1">
      <c r="C28" s="795">
        <v>1969</v>
      </c>
      <c r="D28" s="518">
        <v>135.2287</v>
      </c>
      <c r="E28" s="518">
        <v>0</v>
      </c>
      <c r="F28" s="518">
        <v>0</v>
      </c>
      <c r="G28" s="518">
        <v>85.380300000000005</v>
      </c>
      <c r="H28" s="518">
        <v>49.848399999999998</v>
      </c>
      <c r="I28" s="518">
        <v>49.848399999999998</v>
      </c>
      <c r="J28" s="518">
        <f t="shared" si="39"/>
        <v>34.843800000000002</v>
      </c>
      <c r="K28" s="518">
        <v>26.38053</v>
      </c>
      <c r="L28" s="518">
        <f t="shared" si="40"/>
        <v>8.4632699999999996</v>
      </c>
      <c r="M28" s="518">
        <v>7.2369899999999996</v>
      </c>
      <c r="N28" s="518">
        <v>1.22628</v>
      </c>
      <c r="O28" s="518">
        <v>1.1959300000000002</v>
      </c>
      <c r="P28" s="518">
        <v>0</v>
      </c>
      <c r="Q28" s="518">
        <v>0</v>
      </c>
      <c r="R28" s="518">
        <v>-1.01389</v>
      </c>
      <c r="S28" s="518">
        <v>14.822559999999999</v>
      </c>
      <c r="T28" s="518">
        <v>14.822559999999999</v>
      </c>
      <c r="U28" s="518">
        <v>1.0184600000000001</v>
      </c>
      <c r="V28" s="518">
        <v>0.76907000000000003</v>
      </c>
      <c r="W28" s="518">
        <v>0.24938999999999997</v>
      </c>
      <c r="X28" s="518">
        <v>0</v>
      </c>
      <c r="Y28" s="518">
        <v>0</v>
      </c>
      <c r="Z28" s="518">
        <v>0</v>
      </c>
      <c r="AA28" s="518">
        <v>0</v>
      </c>
      <c r="AB28" s="518">
        <v>0</v>
      </c>
      <c r="AC28" s="518">
        <v>5.2562499999999996</v>
      </c>
      <c r="AD28" s="518">
        <v>2.8755600000000001</v>
      </c>
      <c r="AE28" s="518">
        <v>2.2567699999999999</v>
      </c>
      <c r="AF28" s="518">
        <v>0</v>
      </c>
      <c r="AG28" s="518">
        <v>0</v>
      </c>
      <c r="AH28" s="518">
        <v>0</v>
      </c>
      <c r="AI28" s="518">
        <v>0.12392</v>
      </c>
      <c r="AJ28" s="518">
        <v>10.584770000000001</v>
      </c>
      <c r="AK28" s="518">
        <v>10.584770000000001</v>
      </c>
      <c r="AL28" s="518">
        <v>1.2980099999999999</v>
      </c>
      <c r="AM28" s="518">
        <v>1.2285899999999998</v>
      </c>
      <c r="AN28" s="518">
        <f t="shared" si="41"/>
        <v>0.51595999999999997</v>
      </c>
      <c r="AO28" s="518">
        <v>0.44492999999999999</v>
      </c>
      <c r="AP28" s="518">
        <v>7.1029999999999996E-2</v>
      </c>
      <c r="AQ28" s="518">
        <v>1.5693499999999998</v>
      </c>
      <c r="AR28" s="518">
        <v>1.1624400000000001</v>
      </c>
      <c r="AS28" s="518">
        <f t="shared" si="0"/>
        <v>2.1082399999999999</v>
      </c>
      <c r="AT28" s="518">
        <v>0.68737999999999999</v>
      </c>
      <c r="AU28" s="518">
        <v>1.4208599999999998</v>
      </c>
      <c r="AV28" s="518">
        <v>7.5587</v>
      </c>
      <c r="AW28" s="518">
        <v>8.6191900000000015</v>
      </c>
      <c r="AZ28" s="788">
        <v>1969</v>
      </c>
      <c r="BA28" s="518">
        <v>5.9906000000000006</v>
      </c>
      <c r="BB28" s="518">
        <v>0</v>
      </c>
      <c r="BC28" s="518">
        <v>0</v>
      </c>
      <c r="BD28" s="518">
        <v>2.0907499999999999</v>
      </c>
      <c r="BE28" s="518">
        <v>3.8998600000000003</v>
      </c>
      <c r="BF28" s="518">
        <v>3.8998600000000003</v>
      </c>
      <c r="BG28" s="518">
        <f t="shared" si="42"/>
        <v>1.7650899999999998</v>
      </c>
      <c r="BH28" s="518">
        <v>1.2930999999999999</v>
      </c>
      <c r="BI28" s="518">
        <f t="shared" si="43"/>
        <v>0.47198999999999997</v>
      </c>
      <c r="BJ28" s="518">
        <v>0.43270999999999998</v>
      </c>
      <c r="BK28" s="518">
        <v>3.9280000000000002E-2</v>
      </c>
      <c r="BL28" s="518">
        <v>0.39804</v>
      </c>
      <c r="BM28" s="518">
        <v>0</v>
      </c>
      <c r="BN28" s="518">
        <v>0</v>
      </c>
      <c r="BO28" s="518">
        <v>-0.24593000000000001</v>
      </c>
      <c r="BP28" s="518">
        <v>1.9826700000000002</v>
      </c>
      <c r="BQ28" s="518">
        <v>1.9826700000000002</v>
      </c>
      <c r="BR28" s="518">
        <v>6.1327100000000003</v>
      </c>
      <c r="BS28" s="518">
        <v>5.9459200000000001</v>
      </c>
      <c r="BT28" s="518">
        <v>0.18678999999999998</v>
      </c>
      <c r="BU28" s="518">
        <v>0</v>
      </c>
      <c r="BV28" s="518">
        <v>0</v>
      </c>
      <c r="BW28" s="518">
        <v>0</v>
      </c>
      <c r="BX28" s="518">
        <v>0</v>
      </c>
      <c r="BY28" s="518">
        <v>0</v>
      </c>
      <c r="BZ28" s="518">
        <v>5.7960699999999994</v>
      </c>
      <c r="CA28" s="518">
        <v>5.2679499999999999</v>
      </c>
      <c r="CB28" s="518">
        <v>0.13038999999999998</v>
      </c>
      <c r="CC28" s="518">
        <v>0</v>
      </c>
      <c r="CD28" s="518">
        <v>0</v>
      </c>
      <c r="CE28" s="518">
        <v>0</v>
      </c>
      <c r="CF28" s="518">
        <v>0.39773000000000003</v>
      </c>
      <c r="CG28" s="518">
        <v>0</v>
      </c>
      <c r="CH28" s="518">
        <v>2.3193099999999998</v>
      </c>
      <c r="CI28" s="518">
        <v>2.3193099999999998</v>
      </c>
      <c r="CJ28" s="518">
        <f t="shared" si="44"/>
        <v>0.57019999999999993</v>
      </c>
      <c r="CK28" s="518">
        <v>0.16109999999999999</v>
      </c>
      <c r="CL28" s="518">
        <v>0.34552999999999995</v>
      </c>
      <c r="CM28" s="518">
        <v>2.6409999999999999E-2</v>
      </c>
      <c r="CN28" s="518">
        <v>3.7159999999999999E-2</v>
      </c>
      <c r="CO28" s="518">
        <f t="shared" si="45"/>
        <v>1.9073399999999998</v>
      </c>
      <c r="CP28" s="518">
        <v>1.8995799999999998</v>
      </c>
      <c r="CQ28" s="518">
        <v>7.7599999999999995E-3</v>
      </c>
      <c r="CR28" s="518">
        <v>0</v>
      </c>
      <c r="CS28" s="518">
        <f t="shared" si="46"/>
        <v>0.40737000000000001</v>
      </c>
      <c r="CT28" s="518">
        <v>0.40737000000000001</v>
      </c>
      <c r="CU28" s="518">
        <v>0</v>
      </c>
      <c r="CV28" s="518">
        <v>0.60085</v>
      </c>
      <c r="CW28" s="518">
        <v>3.5920000000000001E-2</v>
      </c>
      <c r="CX28" s="518">
        <f t="shared" si="47"/>
        <v>1.9260699999999997</v>
      </c>
      <c r="CY28" s="518">
        <v>1.4489999999999999E-2</v>
      </c>
      <c r="CZ28" s="518">
        <v>1.8995799999999998</v>
      </c>
      <c r="DA28" s="518">
        <v>1.2E-2</v>
      </c>
      <c r="DB28" s="518">
        <v>1.82664</v>
      </c>
      <c r="DC28" s="518">
        <v>1.8880999999999999</v>
      </c>
      <c r="DF28" s="788">
        <v>1969</v>
      </c>
      <c r="DG28" s="518">
        <v>18.86891</v>
      </c>
      <c r="DH28" s="518">
        <v>0</v>
      </c>
      <c r="DI28" s="518">
        <v>0</v>
      </c>
      <c r="DJ28" s="518">
        <v>0</v>
      </c>
      <c r="DK28" s="518">
        <v>5.7507600000000005</v>
      </c>
      <c r="DL28" s="518">
        <v>13.11815</v>
      </c>
      <c r="DM28" s="518">
        <v>13.11815</v>
      </c>
      <c r="DN28" s="518">
        <f t="shared" si="48"/>
        <v>11.214730000000001</v>
      </c>
      <c r="DO28" s="518">
        <v>8.2846100000000007</v>
      </c>
      <c r="DP28" s="518">
        <f t="shared" si="49"/>
        <v>2.9301200000000001</v>
      </c>
      <c r="DQ28" s="518">
        <v>1.29647</v>
      </c>
      <c r="DR28" s="518">
        <v>1.63365</v>
      </c>
      <c r="DS28" s="518">
        <v>0.29530000000000001</v>
      </c>
      <c r="DT28" s="518">
        <v>0</v>
      </c>
      <c r="DU28" s="518">
        <v>0</v>
      </c>
      <c r="DV28" s="518">
        <v>0</v>
      </c>
      <c r="DW28" s="518">
        <v>1.6081300000000001</v>
      </c>
      <c r="DX28" s="518">
        <v>1.6081300000000001</v>
      </c>
      <c r="DY28" s="518">
        <f t="shared" si="50"/>
        <v>17.63842</v>
      </c>
      <c r="DZ28" s="518">
        <f t="shared" si="51"/>
        <v>15.053279999999999</v>
      </c>
      <c r="EA28" s="518">
        <v>9.9542599999999997</v>
      </c>
      <c r="EB28" s="518">
        <v>0.34201999999999999</v>
      </c>
      <c r="EC28" s="518">
        <v>4.7569999999999997</v>
      </c>
      <c r="ED28" s="518">
        <v>2.58514</v>
      </c>
      <c r="EE28" s="518">
        <v>0</v>
      </c>
      <c r="EF28" s="518">
        <v>0</v>
      </c>
      <c r="EG28" s="518">
        <f t="shared" si="52"/>
        <v>-2.71224</v>
      </c>
      <c r="EH28" s="518">
        <v>-1.288</v>
      </c>
      <c r="EI28" s="518">
        <v>-1.42424</v>
      </c>
      <c r="EJ28" s="518">
        <v>0</v>
      </c>
      <c r="EK28" s="518">
        <v>0</v>
      </c>
      <c r="EL28" s="518">
        <v>0</v>
      </c>
      <c r="EM28" s="518">
        <v>0</v>
      </c>
      <c r="EN28" s="518">
        <v>1.26325</v>
      </c>
      <c r="EO28" s="518">
        <v>0.67547999999999997</v>
      </c>
      <c r="EP28" s="518">
        <v>0.51415999999999995</v>
      </c>
      <c r="EQ28" s="518">
        <v>0</v>
      </c>
      <c r="ER28" s="518">
        <v>0</v>
      </c>
      <c r="ES28" s="518">
        <v>0</v>
      </c>
      <c r="ET28" s="518">
        <v>0</v>
      </c>
      <c r="EU28" s="518">
        <v>7.3609999999999995E-2</v>
      </c>
      <c r="EV28" s="518">
        <v>1.1794899999999999</v>
      </c>
      <c r="EW28" s="518">
        <v>1.1794899999999999</v>
      </c>
      <c r="EX28" s="518">
        <v>0</v>
      </c>
      <c r="EY28" s="518">
        <v>0</v>
      </c>
      <c r="EZ28" s="518">
        <v>0</v>
      </c>
      <c r="FA28" s="518">
        <v>0</v>
      </c>
      <c r="FB28" s="518">
        <v>0</v>
      </c>
      <c r="FC28" s="518">
        <v>0</v>
      </c>
      <c r="FD28" s="518">
        <v>16.61806</v>
      </c>
      <c r="FE28" s="518">
        <v>16.61806</v>
      </c>
      <c r="FF28" s="518">
        <f t="shared" si="1"/>
        <v>6.7993100000000002</v>
      </c>
      <c r="FG28" s="518">
        <v>6.1625100000000002</v>
      </c>
      <c r="FH28" s="518">
        <v>0.63679999999999992</v>
      </c>
      <c r="FI28" s="518">
        <f t="shared" si="2"/>
        <v>15.709699999999998</v>
      </c>
      <c r="FJ28" s="518">
        <v>10.23335</v>
      </c>
      <c r="FK28" s="518">
        <v>2.7578899999999997</v>
      </c>
      <c r="FL28" s="518">
        <v>1.085</v>
      </c>
      <c r="FM28" s="518">
        <v>1.6334600000000001</v>
      </c>
      <c r="FN28" s="518">
        <f t="shared" si="3"/>
        <v>0.66247000000000011</v>
      </c>
      <c r="FO28" s="518">
        <v>0</v>
      </c>
      <c r="FP28" s="518">
        <v>7.0400000000000003E-3</v>
      </c>
      <c r="FQ28" s="518">
        <v>0</v>
      </c>
      <c r="FR28" s="518">
        <v>0</v>
      </c>
      <c r="FS28" s="518">
        <v>0</v>
      </c>
      <c r="FT28" s="518">
        <v>0</v>
      </c>
      <c r="FU28" s="518">
        <v>5.9720000000000002E-2</v>
      </c>
      <c r="FV28" s="518">
        <v>0.59571000000000007</v>
      </c>
      <c r="FW28" s="518">
        <v>0</v>
      </c>
      <c r="FX28" s="518">
        <v>0</v>
      </c>
      <c r="FY28" s="518">
        <v>0</v>
      </c>
      <c r="FZ28" s="518">
        <v>0</v>
      </c>
      <c r="GA28" s="518">
        <f t="shared" si="4"/>
        <v>0</v>
      </c>
      <c r="GB28" s="518">
        <v>0</v>
      </c>
      <c r="GC28" s="518">
        <v>0</v>
      </c>
      <c r="GD28" s="518">
        <v>13.73823</v>
      </c>
      <c r="GE28" s="518">
        <v>9.92258</v>
      </c>
      <c r="GF28" s="518">
        <v>1.8312599999999999</v>
      </c>
      <c r="GG28" s="518">
        <v>1.9843900000000001</v>
      </c>
      <c r="GH28" s="518">
        <f t="shared" si="5"/>
        <v>1.387</v>
      </c>
      <c r="GI28" s="518">
        <v>1.6590000000000001E-2</v>
      </c>
      <c r="GJ28" s="518">
        <v>0</v>
      </c>
      <c r="GK28" s="518">
        <v>0</v>
      </c>
      <c r="GL28" s="518">
        <v>0</v>
      </c>
      <c r="GM28" s="518">
        <v>0</v>
      </c>
      <c r="GN28" s="518">
        <v>0.46427999999999997</v>
      </c>
      <c r="GO28" s="518">
        <v>0.90612999999999999</v>
      </c>
      <c r="GP28" s="518">
        <v>0</v>
      </c>
      <c r="GQ28" s="518">
        <v>0</v>
      </c>
      <c r="GR28" s="518">
        <v>0</v>
      </c>
      <c r="GS28" s="518">
        <v>0</v>
      </c>
      <c r="GT28" s="518">
        <v>24.66432</v>
      </c>
      <c r="GX28" s="788">
        <v>1969</v>
      </c>
      <c r="GY28" s="496">
        <v>45.063519999999997</v>
      </c>
      <c r="GZ28" s="496">
        <v>0</v>
      </c>
      <c r="HA28" s="496">
        <v>0</v>
      </c>
      <c r="HB28" s="496">
        <v>15.53252</v>
      </c>
      <c r="HC28" s="496">
        <v>29.530990000000003</v>
      </c>
      <c r="HD28" s="518">
        <v>29.530990000000003</v>
      </c>
      <c r="HE28" s="518">
        <f t="shared" si="53"/>
        <v>5.8007199999999992</v>
      </c>
      <c r="HF28" s="518">
        <v>4.5882299999999994</v>
      </c>
      <c r="HG28" s="496">
        <f t="shared" si="54"/>
        <v>1.2124900000000001</v>
      </c>
      <c r="HH28" s="496">
        <v>1.2124900000000001</v>
      </c>
      <c r="HI28" s="496">
        <f>0</f>
        <v>0</v>
      </c>
      <c r="HJ28" s="496">
        <v>0.65788999999999997</v>
      </c>
      <c r="HK28" s="496">
        <v>0</v>
      </c>
      <c r="HL28" s="496">
        <v>0</v>
      </c>
      <c r="HM28" s="496">
        <v>-0.16441</v>
      </c>
      <c r="HN28" s="496">
        <v>23.236799999999999</v>
      </c>
      <c r="HO28" s="496">
        <v>5.9265400000000001</v>
      </c>
      <c r="HP28" s="496">
        <v>17.31026</v>
      </c>
      <c r="HQ28" s="608">
        <f t="shared" si="6"/>
        <v>4.5343713900989231</v>
      </c>
      <c r="HR28" s="608">
        <f t="shared" si="7"/>
        <v>15.285175106580818</v>
      </c>
      <c r="HS28" s="518">
        <v>23.236799999999999</v>
      </c>
      <c r="HT28" s="518">
        <f t="shared" si="8"/>
        <v>54.781509999999997</v>
      </c>
      <c r="HU28" s="518">
        <v>41.448929999999997</v>
      </c>
      <c r="HV28" s="518">
        <f t="shared" si="9"/>
        <v>13.33258</v>
      </c>
      <c r="HW28" s="518">
        <v>10.43337</v>
      </c>
      <c r="HX28" s="518">
        <v>2.8992100000000001</v>
      </c>
      <c r="HY28" s="518">
        <f t="shared" si="55"/>
        <v>5.6250999999999998</v>
      </c>
      <c r="HZ28" s="518">
        <v>2.9492699999999998</v>
      </c>
      <c r="IA28" s="518">
        <v>1.8853499999999999</v>
      </c>
      <c r="IB28" s="518">
        <v>0</v>
      </c>
      <c r="IC28" s="518">
        <v>0</v>
      </c>
      <c r="ID28" s="518">
        <v>0.39773000000000003</v>
      </c>
      <c r="IE28" s="518">
        <v>0.39274999999999999</v>
      </c>
      <c r="IF28" s="518">
        <f t="shared" si="10"/>
        <v>1.32413</v>
      </c>
      <c r="IG28" s="518">
        <v>0.98169000000000006</v>
      </c>
      <c r="IH28" s="518">
        <v>0.34244000000000002</v>
      </c>
      <c r="II28" s="518">
        <v>82.319270000000003</v>
      </c>
      <c r="IJ28" s="518">
        <v>82.319270000000003</v>
      </c>
      <c r="IK28" s="518">
        <v>15.44007</v>
      </c>
      <c r="IL28" s="518">
        <v>9.8127800000000001</v>
      </c>
      <c r="IM28" s="518">
        <v>0.60085</v>
      </c>
      <c r="IN28" s="518">
        <v>2.9889399999999999</v>
      </c>
      <c r="IO28" s="518">
        <v>2.03749</v>
      </c>
      <c r="IP28" s="518">
        <f t="shared" si="11"/>
        <v>6.0597300000000001</v>
      </c>
      <c r="IQ28" s="518">
        <v>1.3725499999999999</v>
      </c>
      <c r="IR28" s="518">
        <v>4.6871800000000006</v>
      </c>
      <c r="IS28" s="518">
        <v>0</v>
      </c>
      <c r="IT28" s="518">
        <v>0</v>
      </c>
      <c r="IU28" s="518">
        <f t="shared" si="12"/>
        <v>4.8008100000000002</v>
      </c>
      <c r="IV28" s="518">
        <v>4.1640100000000002</v>
      </c>
      <c r="IW28" s="518">
        <v>0.63679999999999992</v>
      </c>
      <c r="IX28" s="518">
        <f t="shared" si="13"/>
        <v>17.627720000000004</v>
      </c>
      <c r="IY28" s="518">
        <v>10.434610000000001</v>
      </c>
      <c r="IZ28" s="518">
        <v>3.18242</v>
      </c>
      <c r="JA28" s="518">
        <v>1.11148</v>
      </c>
      <c r="JB28" s="518">
        <v>2.8992100000000001</v>
      </c>
      <c r="JC28" s="518">
        <f t="shared" si="14"/>
        <v>6.0284399999999998</v>
      </c>
      <c r="JD28" s="518">
        <v>1.1436199999999999</v>
      </c>
      <c r="JE28" s="518">
        <v>4.8848199999999995</v>
      </c>
      <c r="JF28" s="518">
        <v>0</v>
      </c>
      <c r="JG28" s="518">
        <v>0</v>
      </c>
      <c r="JH28" s="518">
        <v>0</v>
      </c>
      <c r="JI28" s="518">
        <v>0</v>
      </c>
      <c r="JJ28" s="518">
        <v>75.362100000000012</v>
      </c>
      <c r="JN28" s="788">
        <v>1969</v>
      </c>
      <c r="JO28" s="518">
        <v>37.020269999999996</v>
      </c>
      <c r="JP28" s="518">
        <v>0</v>
      </c>
      <c r="JQ28" s="518">
        <v>0</v>
      </c>
      <c r="JR28" s="518">
        <v>14.822559999999999</v>
      </c>
      <c r="JS28" s="518">
        <v>22.197700000000001</v>
      </c>
      <c r="JT28" s="518">
        <v>22.197700000000001</v>
      </c>
      <c r="JU28" s="518">
        <f t="shared" si="15"/>
        <v>4.9632800000000001</v>
      </c>
      <c r="JV28" s="518">
        <v>3.8880300000000001</v>
      </c>
      <c r="JW28" s="518">
        <f t="shared" si="16"/>
        <v>1.07525</v>
      </c>
      <c r="JX28" s="518">
        <v>1.07525</v>
      </c>
      <c r="JY28" s="518">
        <v>0</v>
      </c>
      <c r="JZ28" s="518">
        <v>0.28917000000000004</v>
      </c>
      <c r="KA28" s="518">
        <v>0</v>
      </c>
      <c r="KB28" s="518">
        <v>0</v>
      </c>
      <c r="KC28" s="518">
        <v>-0.12781000000000001</v>
      </c>
      <c r="KD28" s="518">
        <v>17.073060000000002</v>
      </c>
      <c r="KH28" s="788">
        <v>1969</v>
      </c>
      <c r="KI28" s="518">
        <v>1.6074900000000001</v>
      </c>
      <c r="KJ28" s="518">
        <v>0</v>
      </c>
      <c r="KK28" s="518">
        <v>0</v>
      </c>
      <c r="KL28" s="518">
        <v>0.51960000000000006</v>
      </c>
      <c r="KM28" s="518">
        <v>1.08789</v>
      </c>
      <c r="KN28" s="518">
        <v>1.08789</v>
      </c>
      <c r="KO28" s="518">
        <f t="shared" si="17"/>
        <v>1.0019499999999999</v>
      </c>
      <c r="KP28" s="518">
        <v>0.78661999999999999</v>
      </c>
      <c r="KQ28" s="518">
        <f t="shared" si="18"/>
        <v>0.21533000000000002</v>
      </c>
      <c r="KR28" s="518">
        <v>0.21533000000000002</v>
      </c>
      <c r="KS28" s="518">
        <v>0</v>
      </c>
      <c r="KT28" s="518">
        <v>3.7990000000000003E-2</v>
      </c>
      <c r="KU28" s="518">
        <v>0</v>
      </c>
      <c r="KV28" s="518">
        <v>0</v>
      </c>
      <c r="KW28" s="518">
        <v>0</v>
      </c>
      <c r="KX28" s="518">
        <v>4.7939999999999997E-2</v>
      </c>
      <c r="KY28" s="518">
        <v>4.7939999999999997E-2</v>
      </c>
      <c r="KZ28" s="518">
        <f t="shared" si="19"/>
        <v>8.4739999999999996E-2</v>
      </c>
      <c r="LA28" s="518">
        <v>8.4739999999999996E-2</v>
      </c>
      <c r="LB28" s="518">
        <v>0</v>
      </c>
      <c r="LC28" s="518">
        <v>0</v>
      </c>
      <c r="LD28" s="518">
        <v>0</v>
      </c>
      <c r="LE28" s="518">
        <v>0</v>
      </c>
      <c r="LF28" s="518">
        <v>0</v>
      </c>
      <c r="LG28" s="518">
        <f t="shared" si="20"/>
        <v>1.2189999999999999E-2</v>
      </c>
      <c r="LH28" s="518">
        <v>1.2189999999999999E-2</v>
      </c>
      <c r="LI28" s="518">
        <v>0</v>
      </c>
      <c r="LJ28" s="518">
        <v>0.12048</v>
      </c>
      <c r="LK28" s="518">
        <v>0.12048</v>
      </c>
      <c r="LL28" s="518">
        <f t="shared" si="21"/>
        <v>1.3073999999999999</v>
      </c>
      <c r="LM28" s="518">
        <v>7.7999999999999999E-4</v>
      </c>
      <c r="LN28" s="518">
        <v>1.3066199999999999</v>
      </c>
      <c r="LO28" s="518">
        <v>0</v>
      </c>
      <c r="LP28" s="518">
        <v>0</v>
      </c>
      <c r="LQ28" s="518">
        <v>5.3090000000000005E-2</v>
      </c>
      <c r="LR28" s="518">
        <f t="shared" si="22"/>
        <v>0.1721</v>
      </c>
      <c r="LS28" s="518">
        <v>1.16E-3</v>
      </c>
      <c r="LT28" s="518">
        <v>0.17094000000000001</v>
      </c>
      <c r="LU28" s="518">
        <v>0</v>
      </c>
      <c r="LV28" s="518">
        <v>0</v>
      </c>
      <c r="LW28" s="518">
        <v>0</v>
      </c>
      <c r="LX28" s="518">
        <v>0</v>
      </c>
      <c r="LY28" s="518">
        <v>1.2027000000000001</v>
      </c>
      <c r="MC28" s="799">
        <v>1969</v>
      </c>
      <c r="MD28" s="518">
        <v>15.582940000000001</v>
      </c>
      <c r="ME28" s="518">
        <v>16.3612</v>
      </c>
      <c r="MF28" s="518">
        <v>-0.77825999999999995</v>
      </c>
      <c r="MG28" s="518">
        <f t="shared" si="23"/>
        <v>0.1905</v>
      </c>
      <c r="MH28" s="518">
        <v>0.14219999999999999</v>
      </c>
      <c r="MI28" s="518">
        <v>4.8299999999999996E-2</v>
      </c>
      <c r="MJ28" s="518">
        <v>0</v>
      </c>
      <c r="MK28" s="518">
        <f t="shared" si="24"/>
        <v>1.0776300000000001</v>
      </c>
      <c r="ML28" s="518">
        <v>0.53652999999999995</v>
      </c>
      <c r="MM28" s="518">
        <v>0.54110000000000003</v>
      </c>
      <c r="MN28" s="518">
        <v>0</v>
      </c>
      <c r="MO28" s="518">
        <v>0</v>
      </c>
      <c r="MP28" s="518">
        <v>0</v>
      </c>
      <c r="MQ28" s="518">
        <v>2.1780000000000001E-2</v>
      </c>
      <c r="MR28" s="518">
        <f t="shared" si="25"/>
        <v>9.0399999999999994E-3</v>
      </c>
      <c r="MS28" s="518">
        <v>7.6799999999999993E-3</v>
      </c>
      <c r="MT28" s="518">
        <v>1.3600000000000001E-3</v>
      </c>
      <c r="MU28" s="518">
        <v>1.7000000000000001E-2</v>
      </c>
      <c r="MV28" s="518">
        <f t="shared" si="26"/>
        <v>0.41631000000000001</v>
      </c>
      <c r="MW28" s="518">
        <v>4.6679999999999999E-2</v>
      </c>
      <c r="MX28" s="518">
        <v>1.6629999999999999E-2</v>
      </c>
      <c r="MY28" s="518">
        <v>0.10706</v>
      </c>
      <c r="MZ28" s="518">
        <v>0.24593999999999999</v>
      </c>
      <c r="NA28" s="518">
        <v>0</v>
      </c>
      <c r="NB28" s="518">
        <v>0</v>
      </c>
      <c r="NC28" s="518">
        <v>0</v>
      </c>
      <c r="ND28" s="518">
        <f t="shared" si="27"/>
        <v>3.5269999999999996E-2</v>
      </c>
      <c r="NE28" s="518">
        <v>2.6359999999999998E-2</v>
      </c>
      <c r="NF28" s="518">
        <v>8.9099999999999995E-3</v>
      </c>
      <c r="NG28" s="518">
        <v>0</v>
      </c>
      <c r="NH28" s="518">
        <f t="shared" si="28"/>
        <v>0</v>
      </c>
      <c r="NI28" s="518">
        <v>0</v>
      </c>
      <c r="NJ28" s="518">
        <v>0</v>
      </c>
      <c r="NK28" s="518">
        <f t="shared" si="29"/>
        <v>0.52151000000000003</v>
      </c>
      <c r="NL28" s="518">
        <v>0.42895</v>
      </c>
      <c r="NM28" s="518">
        <v>9.2560000000000003E-2</v>
      </c>
      <c r="NN28" s="518">
        <v>0</v>
      </c>
      <c r="NO28" s="518">
        <v>0</v>
      </c>
      <c r="NP28" s="518">
        <v>0</v>
      </c>
      <c r="NQ28" s="518">
        <v>0</v>
      </c>
      <c r="NR28" s="518">
        <f t="shared" si="30"/>
        <v>5.8779999999999999E-2</v>
      </c>
      <c r="NS28" s="518">
        <v>4.7829999999999998E-2</v>
      </c>
      <c r="NT28" s="518">
        <v>1.095E-2</v>
      </c>
      <c r="NU28" s="518">
        <v>0.16747000000000001</v>
      </c>
      <c r="NV28" s="518">
        <f t="shared" si="31"/>
        <v>1.5852499999999998</v>
      </c>
      <c r="NW28" s="518">
        <v>1.034E-2</v>
      </c>
      <c r="NX28" s="518">
        <v>8.3150000000000002E-2</v>
      </c>
      <c r="NY28" s="518">
        <v>0.51161000000000001</v>
      </c>
      <c r="NZ28" s="518">
        <v>0.98014999999999997</v>
      </c>
      <c r="OA28" s="518">
        <v>0</v>
      </c>
      <c r="OB28" s="518">
        <v>0</v>
      </c>
      <c r="OC28" s="518">
        <v>0</v>
      </c>
      <c r="OD28" s="518">
        <v>4.7039999999999998E-2</v>
      </c>
      <c r="OE28" s="518">
        <v>0</v>
      </c>
      <c r="OF28" s="518">
        <v>0</v>
      </c>
      <c r="OG28" s="518">
        <v>0</v>
      </c>
      <c r="OH28" s="518">
        <v>0</v>
      </c>
      <c r="OI28" s="518">
        <v>0</v>
      </c>
      <c r="OJ28" s="518">
        <v>-1.46133</v>
      </c>
      <c r="ON28" s="801">
        <v>1969</v>
      </c>
      <c r="OO28" s="809">
        <v>82.451509999999999</v>
      </c>
      <c r="OP28" s="809">
        <v>26.867330000000003</v>
      </c>
      <c r="OQ28" s="809">
        <v>2.60507</v>
      </c>
      <c r="OR28" s="809">
        <v>0.10629000000000001</v>
      </c>
      <c r="OS28" s="809">
        <v>15.582940000000001</v>
      </c>
      <c r="OT28" s="809">
        <v>16.3612</v>
      </c>
      <c r="OU28" s="809">
        <v>111.25057000000001</v>
      </c>
      <c r="OV28" s="809">
        <v>0.1905</v>
      </c>
      <c r="OW28" s="809">
        <v>3.5270000000000003E-2</v>
      </c>
      <c r="OX28" s="809">
        <v>1.0776300000000001</v>
      </c>
      <c r="OY28" s="809">
        <v>0.52151000000000003</v>
      </c>
      <c r="OZ28" s="809">
        <v>0</v>
      </c>
      <c r="PA28" s="809">
        <v>0</v>
      </c>
      <c r="PB28" s="809">
        <v>111.9619</v>
      </c>
      <c r="PC28" s="809">
        <v>2.1780000000000001E-2</v>
      </c>
      <c r="PD28" s="809">
        <v>2.6040000000000001E-2</v>
      </c>
      <c r="PE28" s="809">
        <v>0.22625000000000001</v>
      </c>
      <c r="PF28" s="809">
        <v>0.41599999999999998</v>
      </c>
      <c r="PG28" s="809">
        <v>1.585</v>
      </c>
      <c r="PH28" s="809">
        <v>110.61446000000001</v>
      </c>
      <c r="PI28" s="809">
        <v>0</v>
      </c>
      <c r="PJ28" s="809">
        <v>4.7039999999999998E-2</v>
      </c>
      <c r="PK28" s="809">
        <v>-1.4593900000000002</v>
      </c>
      <c r="PO28" s="803">
        <v>1969</v>
      </c>
      <c r="PP28" s="805">
        <f t="shared" si="32"/>
        <v>6.6627207762761058</v>
      </c>
      <c r="PQ28" s="805">
        <f t="shared" si="33"/>
        <v>0.25877767029804</v>
      </c>
      <c r="PR28" s="805">
        <f t="shared" si="34"/>
        <v>1.7998589120672983</v>
      </c>
      <c r="PS28" s="520">
        <f t="shared" si="35"/>
        <v>3.4172535033202589</v>
      </c>
      <c r="PT28" s="805">
        <f t="shared" si="36"/>
        <v>3.4153026050595982E-2</v>
      </c>
      <c r="PU28" s="805">
        <f t="shared" si="37"/>
        <v>12.1727638880123</v>
      </c>
      <c r="PZ28" s="803">
        <v>1969</v>
      </c>
      <c r="QA28" s="809">
        <v>111.25152</v>
      </c>
      <c r="QB28" s="809">
        <v>97.485290000000006</v>
      </c>
      <c r="QC28" s="809">
        <v>15.053229999999999</v>
      </c>
      <c r="QD28" s="809">
        <v>-1.2869999999999999</v>
      </c>
      <c r="QE28" s="809">
        <v>111.25194000000002</v>
      </c>
      <c r="QF28" s="809">
        <v>82.451510000000013</v>
      </c>
      <c r="QG28" s="809">
        <v>29.578690000000005</v>
      </c>
      <c r="QH28" s="809">
        <v>15.582940000000001</v>
      </c>
      <c r="QI28" s="809">
        <v>16.3612</v>
      </c>
      <c r="QJ28" s="809">
        <v>111.25156999999999</v>
      </c>
      <c r="QK28" s="809">
        <v>54.626280000000001</v>
      </c>
      <c r="QL28" s="809">
        <v>41.698089999999993</v>
      </c>
      <c r="QM28" s="809">
        <v>17.638439999999999</v>
      </c>
      <c r="QN28" s="809">
        <v>-2.7112399999999997</v>
      </c>
      <c r="QQ28" s="1126">
        <v>1969</v>
      </c>
      <c r="QR28" s="508"/>
      <c r="QS28" s="388"/>
      <c r="QT28" s="388"/>
      <c r="QU28" s="388"/>
      <c r="QV28" s="388"/>
      <c r="QW28" s="388"/>
      <c r="QX28" s="388"/>
      <c r="QY28" s="388"/>
      <c r="QZ28" s="388"/>
      <c r="RA28" s="1146">
        <f t="shared" si="38"/>
        <v>0.75502597272485383</v>
      </c>
      <c r="RB28" s="388"/>
      <c r="RC28" s="388"/>
      <c r="RD28" s="507"/>
    </row>
    <row r="29" spans="3:472" s="496" customFormat="1">
      <c r="C29" s="795">
        <v>1970</v>
      </c>
      <c r="D29" s="518">
        <v>152.64073000000002</v>
      </c>
      <c r="E29" s="518">
        <v>0</v>
      </c>
      <c r="F29" s="518">
        <v>0</v>
      </c>
      <c r="G29" s="518">
        <v>95.571219999999997</v>
      </c>
      <c r="H29" s="518">
        <v>57.069510000000001</v>
      </c>
      <c r="I29" s="518">
        <v>57.069510000000001</v>
      </c>
      <c r="J29" s="518">
        <f t="shared" si="39"/>
        <v>39.770200000000003</v>
      </c>
      <c r="K29" s="518">
        <v>30.25675</v>
      </c>
      <c r="L29" s="518">
        <f t="shared" si="40"/>
        <v>9.5134499999999989</v>
      </c>
      <c r="M29" s="518">
        <v>8.2977099999999986</v>
      </c>
      <c r="N29" s="518">
        <v>1.21574</v>
      </c>
      <c r="O29" s="518">
        <v>1.1294600000000001</v>
      </c>
      <c r="P29" s="518">
        <v>0</v>
      </c>
      <c r="Q29" s="518">
        <v>0</v>
      </c>
      <c r="R29" s="518">
        <v>-0.94999</v>
      </c>
      <c r="S29" s="518">
        <v>17.11983</v>
      </c>
      <c r="T29" s="518">
        <v>17.11983</v>
      </c>
      <c r="U29" s="518">
        <v>1.24837</v>
      </c>
      <c r="V29" s="518">
        <v>0.93164999999999998</v>
      </c>
      <c r="W29" s="518">
        <v>0.31672</v>
      </c>
      <c r="X29" s="518">
        <v>0</v>
      </c>
      <c r="Y29" s="518">
        <v>0</v>
      </c>
      <c r="Z29" s="518">
        <v>0</v>
      </c>
      <c r="AA29" s="518">
        <v>0</v>
      </c>
      <c r="AB29" s="518">
        <v>0</v>
      </c>
      <c r="AC29" s="518">
        <v>6.3695900000000005</v>
      </c>
      <c r="AD29" s="518">
        <v>3.7266900000000001</v>
      </c>
      <c r="AE29" s="518">
        <v>2.5040200000000001</v>
      </c>
      <c r="AF29" s="518">
        <v>0</v>
      </c>
      <c r="AG29" s="518">
        <v>0</v>
      </c>
      <c r="AH29" s="518">
        <v>0</v>
      </c>
      <c r="AI29" s="518">
        <v>0.13888</v>
      </c>
      <c r="AJ29" s="518">
        <v>11.998610000000001</v>
      </c>
      <c r="AK29" s="518">
        <v>11.998610000000001</v>
      </c>
      <c r="AL29" s="518">
        <v>1.3089500000000001</v>
      </c>
      <c r="AM29" s="518">
        <v>1.2344600000000001</v>
      </c>
      <c r="AN29" s="518">
        <f t="shared" si="41"/>
        <v>0.61831999999999998</v>
      </c>
      <c r="AO29" s="518">
        <v>0.53634999999999999</v>
      </c>
      <c r="AP29" s="518">
        <v>8.1970000000000001E-2</v>
      </c>
      <c r="AQ29" s="518">
        <v>2.0992299999999999</v>
      </c>
      <c r="AR29" s="518">
        <v>1.30335</v>
      </c>
      <c r="AS29" s="518">
        <f t="shared" si="0"/>
        <v>2.3338200000000002</v>
      </c>
      <c r="AT29" s="518">
        <v>0.73339999999999994</v>
      </c>
      <c r="AU29" s="518">
        <v>1.6004200000000002</v>
      </c>
      <c r="AV29" s="518">
        <v>8.1894799999999996</v>
      </c>
      <c r="AW29" s="518">
        <v>9.2730199999999989</v>
      </c>
      <c r="AZ29" s="788">
        <v>1970</v>
      </c>
      <c r="BA29" s="518">
        <v>7.04392</v>
      </c>
      <c r="BB29" s="518">
        <v>0</v>
      </c>
      <c r="BC29" s="518">
        <v>0</v>
      </c>
      <c r="BD29" s="518">
        <v>2.5310600000000001</v>
      </c>
      <c r="BE29" s="518">
        <v>4.5128599999999999</v>
      </c>
      <c r="BF29" s="518">
        <v>4.5128599999999999</v>
      </c>
      <c r="BG29" s="518">
        <f t="shared" si="42"/>
        <v>2.1340399999999997</v>
      </c>
      <c r="BH29" s="518">
        <v>1.56551</v>
      </c>
      <c r="BI29" s="518">
        <f t="shared" si="43"/>
        <v>0.56852999999999998</v>
      </c>
      <c r="BJ29" s="518">
        <v>0.52178999999999998</v>
      </c>
      <c r="BK29" s="518">
        <v>4.6740000000000004E-2</v>
      </c>
      <c r="BL29" s="518">
        <v>0.43464999999999998</v>
      </c>
      <c r="BM29" s="518">
        <v>0</v>
      </c>
      <c r="BN29" s="518">
        <v>0</v>
      </c>
      <c r="BO29" s="518">
        <v>-0.23025000000000001</v>
      </c>
      <c r="BP29" s="518">
        <v>2.1744299999999996</v>
      </c>
      <c r="BQ29" s="518">
        <v>2.1744299999999996</v>
      </c>
      <c r="BR29" s="518">
        <v>7.8312600000000003</v>
      </c>
      <c r="BS29" s="518">
        <v>7.6074599999999997</v>
      </c>
      <c r="BT29" s="518">
        <v>0.2238</v>
      </c>
      <c r="BU29" s="518">
        <v>0</v>
      </c>
      <c r="BV29" s="518">
        <v>0</v>
      </c>
      <c r="BW29" s="518">
        <v>0</v>
      </c>
      <c r="BX29" s="518">
        <v>0</v>
      </c>
      <c r="BY29" s="518">
        <v>0</v>
      </c>
      <c r="BZ29" s="518">
        <v>7.5507600000000004</v>
      </c>
      <c r="CA29" s="518">
        <v>6.76959</v>
      </c>
      <c r="CB29" s="518">
        <v>0.31095999999999996</v>
      </c>
      <c r="CC29" s="518">
        <v>0</v>
      </c>
      <c r="CD29" s="518">
        <v>0</v>
      </c>
      <c r="CE29" s="518">
        <v>0</v>
      </c>
      <c r="CF29" s="518">
        <v>0.47020999999999996</v>
      </c>
      <c r="CG29" s="518">
        <v>0</v>
      </c>
      <c r="CH29" s="518">
        <v>2.45492</v>
      </c>
      <c r="CI29" s="518">
        <v>2.45492</v>
      </c>
      <c r="CJ29" s="518">
        <f t="shared" si="44"/>
        <v>0.67130000000000001</v>
      </c>
      <c r="CK29" s="518">
        <v>0.18684000000000001</v>
      </c>
      <c r="CL29" s="518">
        <v>0.42297000000000001</v>
      </c>
      <c r="CM29" s="518">
        <v>3.2780000000000004E-2</v>
      </c>
      <c r="CN29" s="518">
        <v>2.8709999999999999E-2</v>
      </c>
      <c r="CO29" s="518">
        <f t="shared" si="45"/>
        <v>2.1159400000000002</v>
      </c>
      <c r="CP29" s="518">
        <v>2.10738</v>
      </c>
      <c r="CQ29" s="518">
        <v>8.5599999999999999E-3</v>
      </c>
      <c r="CR29" s="518">
        <v>0</v>
      </c>
      <c r="CS29" s="518">
        <f t="shared" si="46"/>
        <v>0.63333000000000006</v>
      </c>
      <c r="CT29" s="518">
        <v>0.63333000000000006</v>
      </c>
      <c r="CU29" s="518">
        <v>0</v>
      </c>
      <c r="CV29" s="518">
        <v>0.68016999999999994</v>
      </c>
      <c r="CW29" s="518">
        <v>2.9180000000000001E-2</v>
      </c>
      <c r="CX29" s="518">
        <f t="shared" si="47"/>
        <v>2.1386599999999998</v>
      </c>
      <c r="CY29" s="518">
        <v>1.728E-2</v>
      </c>
      <c r="CZ29" s="518">
        <v>2.10738</v>
      </c>
      <c r="DA29" s="518">
        <v>1.4E-2</v>
      </c>
      <c r="DB29" s="518">
        <v>1.7608199999999998</v>
      </c>
      <c r="DC29" s="518">
        <v>1.8284099999999999</v>
      </c>
      <c r="DF29" s="788">
        <v>1970</v>
      </c>
      <c r="DG29" s="518">
        <v>21.112380000000002</v>
      </c>
      <c r="DH29" s="518">
        <v>0</v>
      </c>
      <c r="DI29" s="518">
        <v>0</v>
      </c>
      <c r="DJ29" s="518">
        <v>0</v>
      </c>
      <c r="DK29" s="518">
        <v>6.4108700000000001</v>
      </c>
      <c r="DL29" s="518">
        <v>14.701499999999999</v>
      </c>
      <c r="DM29" s="518">
        <v>14.701499999999999</v>
      </c>
      <c r="DN29" s="518">
        <f t="shared" si="48"/>
        <v>12.68364</v>
      </c>
      <c r="DO29" s="518">
        <v>9.3633600000000001</v>
      </c>
      <c r="DP29" s="518">
        <f t="shared" si="49"/>
        <v>3.3202799999999999</v>
      </c>
      <c r="DQ29" s="518">
        <v>1.5257499999999999</v>
      </c>
      <c r="DR29" s="518">
        <v>1.79453</v>
      </c>
      <c r="DS29" s="518">
        <v>0.31845000000000001</v>
      </c>
      <c r="DT29" s="518">
        <v>0</v>
      </c>
      <c r="DU29" s="518">
        <v>0</v>
      </c>
      <c r="DV29" s="518">
        <v>0</v>
      </c>
      <c r="DW29" s="518">
        <v>1.6994</v>
      </c>
      <c r="DX29" s="518">
        <v>1.6994</v>
      </c>
      <c r="DY29" s="518">
        <f t="shared" si="50"/>
        <v>18.471830000000001</v>
      </c>
      <c r="DZ29" s="518">
        <f t="shared" si="51"/>
        <v>15.856010000000001</v>
      </c>
      <c r="EA29" s="518">
        <v>10.31006</v>
      </c>
      <c r="EB29" s="518">
        <v>0.40394999999999998</v>
      </c>
      <c r="EC29" s="518">
        <v>5.1420000000000003</v>
      </c>
      <c r="ED29" s="518">
        <v>2.6158200000000003</v>
      </c>
      <c r="EE29" s="518">
        <v>0</v>
      </c>
      <c r="EF29" s="518">
        <v>0</v>
      </c>
      <c r="EG29" s="518">
        <f t="shared" si="52"/>
        <v>-2.53979</v>
      </c>
      <c r="EH29" s="518">
        <v>-1.206</v>
      </c>
      <c r="EI29" s="518">
        <v>-1.33379</v>
      </c>
      <c r="EJ29" s="518">
        <v>0</v>
      </c>
      <c r="EK29" s="518">
        <v>0</v>
      </c>
      <c r="EL29" s="518">
        <v>0</v>
      </c>
      <c r="EM29" s="518">
        <v>0</v>
      </c>
      <c r="EN29" s="518">
        <v>1.6501400000000002</v>
      </c>
      <c r="EO29" s="518">
        <v>0.80491000000000001</v>
      </c>
      <c r="EP29" s="518">
        <v>0.78682000000000007</v>
      </c>
      <c r="EQ29" s="518">
        <v>0</v>
      </c>
      <c r="ER29" s="518">
        <v>0</v>
      </c>
      <c r="ES29" s="518">
        <v>0</v>
      </c>
      <c r="ET29" s="518">
        <v>0</v>
      </c>
      <c r="EU29" s="518">
        <v>5.8409999999999997E-2</v>
      </c>
      <c r="EV29" s="518">
        <v>1.1259400000000002</v>
      </c>
      <c r="EW29" s="518">
        <v>1.1259400000000002</v>
      </c>
      <c r="EX29" s="518">
        <v>0</v>
      </c>
      <c r="EY29" s="518">
        <v>0</v>
      </c>
      <c r="EZ29" s="518">
        <v>0</v>
      </c>
      <c r="FA29" s="518">
        <v>0</v>
      </c>
      <c r="FB29" s="518">
        <v>0</v>
      </c>
      <c r="FC29" s="518">
        <v>0</v>
      </c>
      <c r="FD29" s="518">
        <v>18.155650000000001</v>
      </c>
      <c r="FE29" s="518">
        <v>18.155650000000001</v>
      </c>
      <c r="FF29" s="518">
        <f t="shared" si="1"/>
        <v>7.8976700000000006</v>
      </c>
      <c r="FG29" s="518">
        <v>7.2625600000000006</v>
      </c>
      <c r="FH29" s="518">
        <v>0.63511000000000006</v>
      </c>
      <c r="FI29" s="518">
        <f t="shared" si="2"/>
        <v>17.64949</v>
      </c>
      <c r="FJ29" s="518">
        <v>11.730639999999999</v>
      </c>
      <c r="FK29" s="518">
        <v>2.9700100000000003</v>
      </c>
      <c r="FL29" s="518">
        <v>1.155</v>
      </c>
      <c r="FM29" s="518">
        <v>1.7938399999999999</v>
      </c>
      <c r="FN29" s="518">
        <f t="shared" si="3"/>
        <v>0.79322999999999999</v>
      </c>
      <c r="FO29" s="518">
        <v>0</v>
      </c>
      <c r="FP29" s="518">
        <v>8.0000000000000002E-3</v>
      </c>
      <c r="FQ29" s="518">
        <v>0</v>
      </c>
      <c r="FR29" s="518">
        <v>0</v>
      </c>
      <c r="FS29" s="518">
        <v>0</v>
      </c>
      <c r="FT29" s="518">
        <v>0</v>
      </c>
      <c r="FU29" s="518">
        <v>9.1560000000000002E-2</v>
      </c>
      <c r="FV29" s="518">
        <v>0.69367000000000001</v>
      </c>
      <c r="FW29" s="518">
        <v>0</v>
      </c>
      <c r="FX29" s="518">
        <v>0</v>
      </c>
      <c r="FY29" s="518">
        <v>0</v>
      </c>
      <c r="FZ29" s="518">
        <v>0</v>
      </c>
      <c r="GA29" s="518">
        <f t="shared" si="4"/>
        <v>0</v>
      </c>
      <c r="GB29" s="518">
        <v>0</v>
      </c>
      <c r="GC29" s="518">
        <v>0</v>
      </c>
      <c r="GD29" s="518">
        <v>15.084899999999999</v>
      </c>
      <c r="GE29" s="518">
        <v>11.025649999999999</v>
      </c>
      <c r="GF29" s="518">
        <v>2.0162800000000001</v>
      </c>
      <c r="GG29" s="518">
        <v>2.04297</v>
      </c>
      <c r="GH29" s="518">
        <f t="shared" si="5"/>
        <v>1.64106</v>
      </c>
      <c r="GI29" s="518">
        <v>1.6590000000000001E-2</v>
      </c>
      <c r="GJ29" s="518">
        <v>0</v>
      </c>
      <c r="GK29" s="518">
        <v>0</v>
      </c>
      <c r="GL29" s="518">
        <v>0</v>
      </c>
      <c r="GM29" s="518">
        <v>0</v>
      </c>
      <c r="GN29" s="518">
        <v>0.60115999999999992</v>
      </c>
      <c r="GO29" s="518">
        <v>1.0233099999999999</v>
      </c>
      <c r="GP29" s="518">
        <v>0</v>
      </c>
      <c r="GQ29" s="518">
        <v>0</v>
      </c>
      <c r="GR29" s="518">
        <v>0</v>
      </c>
      <c r="GS29" s="518">
        <v>0</v>
      </c>
      <c r="GT29" s="518">
        <v>27.770099999999999</v>
      </c>
      <c r="GX29" s="788">
        <v>1970</v>
      </c>
      <c r="GY29" s="496">
        <v>49.308169999999997</v>
      </c>
      <c r="GZ29" s="496">
        <v>0</v>
      </c>
      <c r="HA29" s="496">
        <v>0</v>
      </c>
      <c r="HB29" s="496">
        <v>16.994610000000002</v>
      </c>
      <c r="HC29" s="496">
        <v>32.313569999999999</v>
      </c>
      <c r="HD29" s="518">
        <v>32.313569999999999</v>
      </c>
      <c r="HE29" s="518">
        <f t="shared" si="53"/>
        <v>6.3032199999999996</v>
      </c>
      <c r="HF29" s="518">
        <v>4.97898</v>
      </c>
      <c r="HG29" s="496">
        <f t="shared" si="54"/>
        <v>1.3242400000000001</v>
      </c>
      <c r="HH29" s="496">
        <v>1.3242400000000001</v>
      </c>
      <c r="HI29" s="496">
        <f>0</f>
        <v>0</v>
      </c>
      <c r="HJ29" s="496">
        <v>0.65788000000000002</v>
      </c>
      <c r="HK29" s="496">
        <v>0</v>
      </c>
      <c r="HL29" s="496">
        <v>0</v>
      </c>
      <c r="HM29" s="496">
        <v>-0.15355000000000002</v>
      </c>
      <c r="HN29" s="496">
        <v>25.506019999999999</v>
      </c>
      <c r="HO29" s="496">
        <v>6.6609999999999996</v>
      </c>
      <c r="HP29" s="496">
        <v>18.845020000000002</v>
      </c>
      <c r="HQ29" s="608">
        <f t="shared" si="6"/>
        <v>5.0963037167468581</v>
      </c>
      <c r="HR29" s="608">
        <f t="shared" si="7"/>
        <v>16.640387295570239</v>
      </c>
      <c r="HS29" s="518">
        <v>25.506019999999999</v>
      </c>
      <c r="HT29" s="518">
        <f t="shared" si="8"/>
        <v>62.19498999999999</v>
      </c>
      <c r="HU29" s="518">
        <v>47.176739999999995</v>
      </c>
      <c r="HV29" s="518">
        <f t="shared" si="9"/>
        <v>15.018249999999998</v>
      </c>
      <c r="HW29" s="518">
        <v>11.961229999999999</v>
      </c>
      <c r="HX29" s="518">
        <v>3.0570200000000001</v>
      </c>
      <c r="HY29" s="518">
        <f t="shared" si="55"/>
        <v>6.4956399999999999</v>
      </c>
      <c r="HZ29" s="518">
        <v>3.47973</v>
      </c>
      <c r="IA29" s="518">
        <v>2.1118099999999997</v>
      </c>
      <c r="IB29" s="518">
        <v>0</v>
      </c>
      <c r="IC29" s="518">
        <v>0</v>
      </c>
      <c r="ID29" s="518">
        <v>0.47020999999999996</v>
      </c>
      <c r="IE29" s="518">
        <v>0.43389</v>
      </c>
      <c r="IF29" s="518">
        <f t="shared" si="10"/>
        <v>1.5194100000000001</v>
      </c>
      <c r="IG29" s="518">
        <v>1.16598</v>
      </c>
      <c r="IH29" s="518">
        <v>0.35343000000000002</v>
      </c>
      <c r="II29" s="518">
        <v>92.677240000000012</v>
      </c>
      <c r="IJ29" s="518">
        <v>92.677240000000012</v>
      </c>
      <c r="IK29" s="518">
        <v>16.979849999999999</v>
      </c>
      <c r="IL29" s="518">
        <v>10.891920000000001</v>
      </c>
      <c r="IM29" s="518">
        <v>0.68016999999999994</v>
      </c>
      <c r="IN29" s="518">
        <v>3.3044699999999998</v>
      </c>
      <c r="IO29" s="518">
        <v>2.1032899999999999</v>
      </c>
      <c r="IP29" s="518">
        <f t="shared" si="11"/>
        <v>6.6661400000000004</v>
      </c>
      <c r="IQ29" s="518">
        <v>1.4802899999999999</v>
      </c>
      <c r="IR29" s="518">
        <v>5.1858500000000003</v>
      </c>
      <c r="IS29" s="518">
        <v>0</v>
      </c>
      <c r="IT29" s="518">
        <v>0</v>
      </c>
      <c r="IU29" s="518">
        <f t="shared" si="12"/>
        <v>5.1379400000000004</v>
      </c>
      <c r="IV29" s="518">
        <v>4.5028300000000003</v>
      </c>
      <c r="IW29" s="518">
        <v>0.63511000000000006</v>
      </c>
      <c r="IX29" s="518">
        <f t="shared" si="13"/>
        <v>19.684990000000003</v>
      </c>
      <c r="IY29" s="518">
        <v>11.962540000000001</v>
      </c>
      <c r="IZ29" s="518">
        <v>3.4780700000000002</v>
      </c>
      <c r="JA29" s="518">
        <v>1.18736</v>
      </c>
      <c r="JB29" s="518">
        <v>3.0570200000000001</v>
      </c>
      <c r="JC29" s="518">
        <f t="shared" si="14"/>
        <v>6.7284299999999995</v>
      </c>
      <c r="JD29" s="518">
        <v>1.27806</v>
      </c>
      <c r="JE29" s="518">
        <v>5.4503699999999995</v>
      </c>
      <c r="JF29" s="518">
        <v>0</v>
      </c>
      <c r="JG29" s="518">
        <v>0</v>
      </c>
      <c r="JH29" s="518">
        <v>0</v>
      </c>
      <c r="JI29" s="518">
        <v>0</v>
      </c>
      <c r="JJ29" s="518">
        <v>84.771860000000004</v>
      </c>
      <c r="JN29" s="788">
        <v>1970</v>
      </c>
      <c r="JO29" s="518">
        <v>40.310420000000001</v>
      </c>
      <c r="JP29" s="518">
        <v>0</v>
      </c>
      <c r="JQ29" s="518">
        <v>0</v>
      </c>
      <c r="JR29" s="518">
        <v>16.171050000000001</v>
      </c>
      <c r="JS29" s="518">
        <v>24.13937</v>
      </c>
      <c r="JT29" s="518">
        <v>24.13937</v>
      </c>
      <c r="JU29" s="518">
        <f t="shared" si="15"/>
        <v>5.3999700000000006</v>
      </c>
      <c r="JV29" s="518">
        <v>4.2243900000000005</v>
      </c>
      <c r="JW29" s="518">
        <f t="shared" si="16"/>
        <v>1.1755799999999998</v>
      </c>
      <c r="JX29" s="518">
        <v>1.1755799999999998</v>
      </c>
      <c r="JY29" s="518">
        <v>0</v>
      </c>
      <c r="JZ29" s="518">
        <v>0.28025</v>
      </c>
      <c r="KA29" s="518">
        <v>0</v>
      </c>
      <c r="KB29" s="518">
        <v>0</v>
      </c>
      <c r="KC29" s="518">
        <v>-0.11935999999999999</v>
      </c>
      <c r="KD29" s="518">
        <v>18.578509999999998</v>
      </c>
      <c r="KH29" s="788">
        <v>1970</v>
      </c>
      <c r="KI29" s="518">
        <v>1.7957799999999999</v>
      </c>
      <c r="KJ29" s="518">
        <v>0</v>
      </c>
      <c r="KK29" s="518">
        <v>0</v>
      </c>
      <c r="KL29" s="518">
        <v>0.58766999999999991</v>
      </c>
      <c r="KM29" s="518">
        <v>1.2081199999999999</v>
      </c>
      <c r="KN29" s="518">
        <v>1.2081199999999999</v>
      </c>
      <c r="KO29" s="518">
        <f t="shared" si="17"/>
        <v>1.1294299999999999</v>
      </c>
      <c r="KP29" s="518">
        <v>0.88192999999999999</v>
      </c>
      <c r="KQ29" s="518">
        <f t="shared" si="18"/>
        <v>0.2475</v>
      </c>
      <c r="KR29" s="518">
        <v>0.2475</v>
      </c>
      <c r="KS29" s="518">
        <v>0</v>
      </c>
      <c r="KT29" s="518">
        <v>7.5389999999999999E-2</v>
      </c>
      <c r="KU29" s="518">
        <v>0</v>
      </c>
      <c r="KV29" s="518">
        <v>0</v>
      </c>
      <c r="KW29" s="518">
        <v>0</v>
      </c>
      <c r="KX29" s="518">
        <v>3.3E-3</v>
      </c>
      <c r="KY29" s="518">
        <v>3.3E-3</v>
      </c>
      <c r="KZ29" s="518">
        <f t="shared" si="19"/>
        <v>9.7930000000000003E-2</v>
      </c>
      <c r="LA29" s="518">
        <v>9.7930000000000003E-2</v>
      </c>
      <c r="LB29" s="518">
        <v>0</v>
      </c>
      <c r="LC29" s="518">
        <v>0</v>
      </c>
      <c r="LD29" s="518">
        <v>0</v>
      </c>
      <c r="LE29" s="518">
        <v>0</v>
      </c>
      <c r="LF29" s="518">
        <v>0</v>
      </c>
      <c r="LG29" s="518">
        <f t="shared" si="20"/>
        <v>1.1179999999999999E-2</v>
      </c>
      <c r="LH29" s="518">
        <v>1.1179999999999999E-2</v>
      </c>
      <c r="LI29" s="518">
        <v>0</v>
      </c>
      <c r="LJ29" s="518">
        <v>9.0060000000000001E-2</v>
      </c>
      <c r="LK29" s="518">
        <v>9.0060000000000001E-2</v>
      </c>
      <c r="LL29" s="518">
        <f t="shared" si="21"/>
        <v>1.4846499999999998</v>
      </c>
      <c r="LM29" s="518">
        <v>7.7999999999999999E-4</v>
      </c>
      <c r="LN29" s="518">
        <v>1.4838699999999998</v>
      </c>
      <c r="LO29" s="518">
        <v>0</v>
      </c>
      <c r="LP29" s="518">
        <v>0</v>
      </c>
      <c r="LQ29" s="518">
        <v>6.0330000000000002E-2</v>
      </c>
      <c r="LR29" s="518">
        <f t="shared" si="22"/>
        <v>0.19821000000000003</v>
      </c>
      <c r="LS29" s="518">
        <v>1.15E-3</v>
      </c>
      <c r="LT29" s="518">
        <v>0.19706000000000001</v>
      </c>
      <c r="LU29" s="518">
        <v>0</v>
      </c>
      <c r="LV29" s="518">
        <v>0</v>
      </c>
      <c r="LW29" s="518">
        <v>0</v>
      </c>
      <c r="LX29" s="518">
        <v>0</v>
      </c>
      <c r="LY29" s="518">
        <v>1.3161700000000001</v>
      </c>
      <c r="MC29" s="799">
        <v>1970</v>
      </c>
      <c r="MD29" s="518">
        <v>19.53848</v>
      </c>
      <c r="ME29" s="518">
        <v>19.2362</v>
      </c>
      <c r="MF29" s="518">
        <v>0.30227999999999999</v>
      </c>
      <c r="MG29" s="518">
        <f t="shared" si="23"/>
        <v>0.21301</v>
      </c>
      <c r="MH29" s="518">
        <v>0.15903</v>
      </c>
      <c r="MI29" s="518">
        <v>5.398E-2</v>
      </c>
      <c r="MJ29" s="518">
        <v>0</v>
      </c>
      <c r="MK29" s="518">
        <f t="shared" si="24"/>
        <v>1.4547599999999998</v>
      </c>
      <c r="ML29" s="518">
        <v>0.71838999999999997</v>
      </c>
      <c r="MM29" s="518">
        <v>0.73636999999999997</v>
      </c>
      <c r="MN29" s="518">
        <v>0</v>
      </c>
      <c r="MO29" s="518">
        <v>0</v>
      </c>
      <c r="MP29" s="518">
        <v>0</v>
      </c>
      <c r="MQ29" s="518">
        <v>2.7170000000000003E-2</v>
      </c>
      <c r="MR29" s="518">
        <f t="shared" si="25"/>
        <v>1.0079999999999999E-2</v>
      </c>
      <c r="MS29" s="518">
        <v>8.4399999999999996E-3</v>
      </c>
      <c r="MT29" s="518">
        <v>1.64E-3</v>
      </c>
      <c r="MU29" s="518">
        <v>1.9E-2</v>
      </c>
      <c r="MV29" s="518">
        <f t="shared" si="26"/>
        <v>0.52673000000000003</v>
      </c>
      <c r="MW29" s="518">
        <v>7.3459999999999998E-2</v>
      </c>
      <c r="MX29" s="518">
        <v>2.163E-2</v>
      </c>
      <c r="MY29" s="518">
        <v>0.15358000000000002</v>
      </c>
      <c r="MZ29" s="518">
        <v>0.27806000000000003</v>
      </c>
      <c r="NA29" s="518">
        <v>0</v>
      </c>
      <c r="NB29" s="518">
        <v>0</v>
      </c>
      <c r="NC29" s="518">
        <v>0</v>
      </c>
      <c r="ND29" s="518">
        <f t="shared" si="27"/>
        <v>3.857E-2</v>
      </c>
      <c r="NE29" s="518">
        <v>2.8820000000000002E-2</v>
      </c>
      <c r="NF29" s="518">
        <v>9.75E-3</v>
      </c>
      <c r="NG29" s="518">
        <v>0</v>
      </c>
      <c r="NH29" s="518">
        <f t="shared" si="28"/>
        <v>0</v>
      </c>
      <c r="NI29" s="518">
        <v>0</v>
      </c>
      <c r="NJ29" s="518">
        <v>0</v>
      </c>
      <c r="NK29" s="518">
        <f t="shared" si="29"/>
        <v>0.70828000000000002</v>
      </c>
      <c r="NL29" s="518">
        <v>0.59608000000000005</v>
      </c>
      <c r="NM29" s="518">
        <v>0.11220000000000001</v>
      </c>
      <c r="NN29" s="518">
        <v>0</v>
      </c>
      <c r="NO29" s="518">
        <v>0</v>
      </c>
      <c r="NP29" s="518">
        <v>0</v>
      </c>
      <c r="NQ29" s="518">
        <v>0</v>
      </c>
      <c r="NR29" s="518">
        <f t="shared" si="30"/>
        <v>6.5740000000000007E-2</v>
      </c>
      <c r="NS29" s="518">
        <v>5.3490000000000003E-2</v>
      </c>
      <c r="NT29" s="518">
        <v>1.225E-2</v>
      </c>
      <c r="NU29" s="518">
        <v>0.19708000000000001</v>
      </c>
      <c r="NV29" s="518">
        <f t="shared" si="31"/>
        <v>1.88862</v>
      </c>
      <c r="NW29" s="518">
        <v>1.256E-2</v>
      </c>
      <c r="NX29" s="518">
        <v>9.5030000000000003E-2</v>
      </c>
      <c r="NY29" s="518">
        <v>0.66317999999999999</v>
      </c>
      <c r="NZ29" s="518">
        <v>1.11785</v>
      </c>
      <c r="OA29" s="518">
        <v>0</v>
      </c>
      <c r="OB29" s="518">
        <v>0</v>
      </c>
      <c r="OC29" s="518">
        <v>0</v>
      </c>
      <c r="OD29" s="518">
        <v>5.5539999999999999E-2</v>
      </c>
      <c r="OE29" s="518">
        <v>0</v>
      </c>
      <c r="OF29" s="518">
        <v>0</v>
      </c>
      <c r="OG29" s="518">
        <v>0</v>
      </c>
      <c r="OH29" s="518">
        <v>0</v>
      </c>
      <c r="OI29" s="518">
        <v>0</v>
      </c>
      <c r="OJ29" s="518">
        <v>-0.40082000000000001</v>
      </c>
      <c r="ON29" s="801">
        <v>1970</v>
      </c>
      <c r="OO29" s="809">
        <v>91.230140000000006</v>
      </c>
      <c r="OP29" s="809">
        <v>29.75864</v>
      </c>
      <c r="OQ29" s="809">
        <v>3.0469899999999996</v>
      </c>
      <c r="OR29" s="809">
        <v>0.11602999999999999</v>
      </c>
      <c r="OS29" s="809">
        <v>19.53848</v>
      </c>
      <c r="OT29" s="809">
        <v>19.2362</v>
      </c>
      <c r="OU29" s="809">
        <v>124.45557000000001</v>
      </c>
      <c r="OV29" s="809">
        <v>0.21300999999999998</v>
      </c>
      <c r="OW29" s="809">
        <v>3.857E-2</v>
      </c>
      <c r="OX29" s="809">
        <v>1.4547600000000001</v>
      </c>
      <c r="OY29" s="809">
        <v>0.70828000000000002</v>
      </c>
      <c r="OZ29" s="809">
        <v>0</v>
      </c>
      <c r="PA29" s="809">
        <v>0</v>
      </c>
      <c r="PB29" s="809">
        <v>125.37648</v>
      </c>
      <c r="PC29" s="809">
        <v>2.7170000000000003E-2</v>
      </c>
      <c r="PD29" s="809">
        <v>2.9079999999999998E-2</v>
      </c>
      <c r="PE29" s="809">
        <v>0.26282</v>
      </c>
      <c r="PF29" s="809">
        <v>0.52700000000000002</v>
      </c>
      <c r="PG29" s="809">
        <v>1.889</v>
      </c>
      <c r="PH29" s="809">
        <v>123.80842</v>
      </c>
      <c r="PI29" s="809">
        <v>0</v>
      </c>
      <c r="PJ29" s="809">
        <v>5.5539999999999999E-2</v>
      </c>
      <c r="PK29" s="809">
        <v>-0.39583999999999997</v>
      </c>
      <c r="PO29" s="803">
        <v>1970</v>
      </c>
      <c r="PP29" s="805">
        <f t="shared" si="32"/>
        <v>7.6278919678243833</v>
      </c>
      <c r="PQ29" s="805">
        <f t="shared" si="33"/>
        <v>0.29945367197315104</v>
      </c>
      <c r="PR29" s="805">
        <f t="shared" si="34"/>
        <v>2.0171004139880533</v>
      </c>
      <c r="PS29" s="520">
        <f t="shared" si="35"/>
        <v>3.7693289876829006</v>
      </c>
      <c r="PT29" s="805">
        <f t="shared" si="36"/>
        <v>3.7927505384042513E-2</v>
      </c>
      <c r="PU29" s="805">
        <f t="shared" si="37"/>
        <v>13.751702546852529</v>
      </c>
      <c r="PZ29" s="803">
        <v>1970</v>
      </c>
      <c r="QA29" s="809">
        <v>124.45321000000001</v>
      </c>
      <c r="QB29" s="809">
        <v>109.80556000000001</v>
      </c>
      <c r="QC29" s="809">
        <v>15.855649999999999</v>
      </c>
      <c r="QD29" s="809">
        <v>-1.208</v>
      </c>
      <c r="QE29" s="809">
        <v>124.45407</v>
      </c>
      <c r="QF29" s="809">
        <v>91.22914999999999</v>
      </c>
      <c r="QG29" s="809">
        <v>32.922640000000001</v>
      </c>
      <c r="QH29" s="809">
        <v>19.53848</v>
      </c>
      <c r="QI29" s="809">
        <v>19.2362</v>
      </c>
      <c r="QJ29" s="809">
        <v>124.45657</v>
      </c>
      <c r="QK29" s="809">
        <v>62.020540000000004</v>
      </c>
      <c r="QL29" s="809">
        <v>46.502980000000001</v>
      </c>
      <c r="QM29" s="809">
        <v>18.47184</v>
      </c>
      <c r="QN29" s="809">
        <v>-2.5387900000000001</v>
      </c>
      <c r="QQ29" s="1126">
        <v>1970</v>
      </c>
      <c r="QR29" s="508"/>
      <c r="QS29" s="388"/>
      <c r="QT29" s="388"/>
      <c r="QU29" s="388"/>
      <c r="QV29" s="388"/>
      <c r="QW29" s="388"/>
      <c r="QX29" s="388"/>
      <c r="QY29" s="388"/>
      <c r="QZ29" s="388"/>
      <c r="RA29" s="1146">
        <f t="shared" si="38"/>
        <v>0.75502597272485383</v>
      </c>
      <c r="RB29" s="388"/>
      <c r="RC29" s="388"/>
      <c r="RD29" s="507"/>
    </row>
    <row r="30" spans="3:472" s="496" customFormat="1">
      <c r="C30" s="795">
        <v>1971</v>
      </c>
      <c r="D30" s="518">
        <v>171.13488000000001</v>
      </c>
      <c r="E30" s="518">
        <v>0</v>
      </c>
      <c r="F30" s="518">
        <v>0</v>
      </c>
      <c r="G30" s="518">
        <v>106.54519000000001</v>
      </c>
      <c r="H30" s="518">
        <v>64.589690000000004</v>
      </c>
      <c r="I30" s="518">
        <v>64.589690000000004</v>
      </c>
      <c r="J30" s="518">
        <f t="shared" si="39"/>
        <v>44.917340000000003</v>
      </c>
      <c r="K30" s="518">
        <v>34.254620000000003</v>
      </c>
      <c r="L30" s="518">
        <f t="shared" si="40"/>
        <v>10.66272</v>
      </c>
      <c r="M30" s="518">
        <v>9.3235899999999994</v>
      </c>
      <c r="N30" s="518">
        <v>1.3391300000000002</v>
      </c>
      <c r="O30" s="518">
        <v>1.1955</v>
      </c>
      <c r="P30" s="518">
        <v>0</v>
      </c>
      <c r="Q30" s="518">
        <v>0</v>
      </c>
      <c r="R30" s="518">
        <v>-1.0349699999999999</v>
      </c>
      <c r="S30" s="518">
        <v>19.511830000000003</v>
      </c>
      <c r="T30" s="518">
        <v>19.511830000000003</v>
      </c>
      <c r="U30" s="518">
        <v>1.4569000000000001</v>
      </c>
      <c r="V30" s="518">
        <v>1.06247</v>
      </c>
      <c r="W30" s="518">
        <v>0.39443</v>
      </c>
      <c r="X30" s="518">
        <v>0</v>
      </c>
      <c r="Y30" s="518">
        <v>0</v>
      </c>
      <c r="Z30" s="518">
        <v>0</v>
      </c>
      <c r="AA30" s="518">
        <v>0</v>
      </c>
      <c r="AB30" s="518">
        <v>0</v>
      </c>
      <c r="AC30" s="518">
        <v>7.25319</v>
      </c>
      <c r="AD30" s="518">
        <v>4.2869899999999994</v>
      </c>
      <c r="AE30" s="518">
        <v>2.8147899999999999</v>
      </c>
      <c r="AF30" s="518">
        <v>0</v>
      </c>
      <c r="AG30" s="518">
        <v>0</v>
      </c>
      <c r="AH30" s="518">
        <v>0</v>
      </c>
      <c r="AI30" s="518">
        <v>0.15142</v>
      </c>
      <c r="AJ30" s="518">
        <v>13.715530000000001</v>
      </c>
      <c r="AK30" s="518">
        <v>13.715530000000001</v>
      </c>
      <c r="AL30" s="518">
        <v>1.4225999999999999</v>
      </c>
      <c r="AM30" s="518">
        <v>1.34134</v>
      </c>
      <c r="AN30" s="518">
        <f t="shared" si="41"/>
        <v>0.74931999999999999</v>
      </c>
      <c r="AO30" s="518">
        <v>0.66027000000000002</v>
      </c>
      <c r="AP30" s="518">
        <v>8.904999999999999E-2</v>
      </c>
      <c r="AQ30" s="518">
        <v>2.04494</v>
      </c>
      <c r="AR30" s="518">
        <v>1.43631</v>
      </c>
      <c r="AS30" s="518">
        <f t="shared" si="0"/>
        <v>2.6330499999999999</v>
      </c>
      <c r="AT30" s="518">
        <v>0.85502999999999996</v>
      </c>
      <c r="AU30" s="518">
        <v>1.7780199999999999</v>
      </c>
      <c r="AV30" s="518">
        <v>9.7731399999999997</v>
      </c>
      <c r="AW30" s="518">
        <v>10.727919999999999</v>
      </c>
      <c r="AZ30" s="788">
        <v>1971</v>
      </c>
      <c r="BA30" s="518">
        <v>8.4747700000000012</v>
      </c>
      <c r="BB30" s="518">
        <v>0</v>
      </c>
      <c r="BC30" s="518">
        <v>0</v>
      </c>
      <c r="BD30" s="518">
        <v>3.0335100000000002</v>
      </c>
      <c r="BE30" s="518">
        <v>5.4412600000000007</v>
      </c>
      <c r="BF30" s="518">
        <v>5.4412600000000007</v>
      </c>
      <c r="BG30" s="518">
        <f t="shared" si="42"/>
        <v>2.5330300000000001</v>
      </c>
      <c r="BH30" s="518">
        <v>1.87269</v>
      </c>
      <c r="BI30" s="518">
        <f t="shared" si="43"/>
        <v>0.66034000000000004</v>
      </c>
      <c r="BJ30" s="518">
        <v>0.61038000000000003</v>
      </c>
      <c r="BK30" s="518">
        <v>4.9959999999999997E-2</v>
      </c>
      <c r="BL30" s="518">
        <v>0.45788000000000001</v>
      </c>
      <c r="BM30" s="518">
        <v>0</v>
      </c>
      <c r="BN30" s="518">
        <v>0</v>
      </c>
      <c r="BO30" s="518">
        <v>-0.25119000000000002</v>
      </c>
      <c r="BP30" s="518">
        <v>2.7015500000000001</v>
      </c>
      <c r="BQ30" s="518">
        <v>2.7015500000000001</v>
      </c>
      <c r="BR30" s="518">
        <v>8.8363799999999983</v>
      </c>
      <c r="BS30" s="518">
        <v>8.5869099999999996</v>
      </c>
      <c r="BT30" s="518">
        <v>0.24947</v>
      </c>
      <c r="BU30" s="518">
        <v>0</v>
      </c>
      <c r="BV30" s="518">
        <v>0</v>
      </c>
      <c r="BW30" s="518">
        <v>0</v>
      </c>
      <c r="BX30" s="518">
        <v>0</v>
      </c>
      <c r="BY30" s="518">
        <v>0</v>
      </c>
      <c r="BZ30" s="518">
        <v>9.0044699999999995</v>
      </c>
      <c r="CA30" s="518">
        <v>8.014520000000001</v>
      </c>
      <c r="CB30" s="518">
        <v>0.43052999999999997</v>
      </c>
      <c r="CC30" s="518">
        <v>0</v>
      </c>
      <c r="CD30" s="518">
        <v>0</v>
      </c>
      <c r="CE30" s="518">
        <v>0</v>
      </c>
      <c r="CF30" s="518">
        <v>0.55941999999999992</v>
      </c>
      <c r="CG30" s="518">
        <v>0</v>
      </c>
      <c r="CH30" s="518">
        <v>2.5334499999999998</v>
      </c>
      <c r="CI30" s="518">
        <v>2.5334499999999998</v>
      </c>
      <c r="CJ30" s="518">
        <f t="shared" si="44"/>
        <v>0.75350000000000006</v>
      </c>
      <c r="CK30" s="518">
        <v>0.21894999999999998</v>
      </c>
      <c r="CL30" s="518">
        <v>0.45212000000000002</v>
      </c>
      <c r="CM30" s="518">
        <v>3.458E-2</v>
      </c>
      <c r="CN30" s="518">
        <v>4.7850000000000004E-2</v>
      </c>
      <c r="CO30" s="518">
        <f t="shared" si="45"/>
        <v>2.54691</v>
      </c>
      <c r="CP30" s="518">
        <v>2.5367299999999999</v>
      </c>
      <c r="CQ30" s="518">
        <v>1.018E-2</v>
      </c>
      <c r="CR30" s="518">
        <v>0</v>
      </c>
      <c r="CS30" s="518">
        <f t="shared" si="46"/>
        <v>0.77400999999999998</v>
      </c>
      <c r="CT30" s="518">
        <v>0.77400999999999998</v>
      </c>
      <c r="CU30" s="518">
        <v>0</v>
      </c>
      <c r="CV30" s="518">
        <v>0.75708000000000009</v>
      </c>
      <c r="CW30" s="518">
        <v>4.5659999999999999E-2</v>
      </c>
      <c r="CX30" s="518">
        <f t="shared" si="47"/>
        <v>2.5722700000000001</v>
      </c>
      <c r="CY30" s="518">
        <v>2.155E-2</v>
      </c>
      <c r="CZ30" s="518">
        <v>2.5367299999999999</v>
      </c>
      <c r="DA30" s="518">
        <v>1.3990000000000001E-2</v>
      </c>
      <c r="DB30" s="518">
        <v>1.6848399999999999</v>
      </c>
      <c r="DC30" s="518">
        <v>1.77573</v>
      </c>
      <c r="DF30" s="788">
        <v>1971</v>
      </c>
      <c r="DG30" s="518">
        <v>24.148769999999999</v>
      </c>
      <c r="DH30" s="518">
        <v>0</v>
      </c>
      <c r="DI30" s="518">
        <v>0</v>
      </c>
      <c r="DJ30" s="518">
        <v>0</v>
      </c>
      <c r="DK30" s="518">
        <v>7.3260100000000001</v>
      </c>
      <c r="DL30" s="518">
        <v>16.822759999999999</v>
      </c>
      <c r="DM30" s="518">
        <v>16.822759999999999</v>
      </c>
      <c r="DN30" s="518">
        <f t="shared" si="48"/>
        <v>14.45025</v>
      </c>
      <c r="DO30" s="518">
        <v>10.642520000000001</v>
      </c>
      <c r="DP30" s="518">
        <f t="shared" si="49"/>
        <v>3.8077299999999998</v>
      </c>
      <c r="DQ30" s="518">
        <v>1.8028599999999999</v>
      </c>
      <c r="DR30" s="518">
        <v>2.0048699999999999</v>
      </c>
      <c r="DS30" s="518">
        <v>0.40244999999999997</v>
      </c>
      <c r="DT30" s="518">
        <v>0</v>
      </c>
      <c r="DU30" s="518">
        <v>0</v>
      </c>
      <c r="DV30" s="518">
        <v>0</v>
      </c>
      <c r="DW30" s="518">
        <v>1.97007</v>
      </c>
      <c r="DX30" s="518">
        <v>1.97007</v>
      </c>
      <c r="DY30" s="518">
        <f t="shared" si="50"/>
        <v>20.09939</v>
      </c>
      <c r="DZ30" s="518">
        <f t="shared" si="51"/>
        <v>17.274529999999999</v>
      </c>
      <c r="EA30" s="518">
        <v>11.56256</v>
      </c>
      <c r="EB30" s="518">
        <v>0.23996999999999999</v>
      </c>
      <c r="EC30" s="518">
        <v>5.4720000000000004</v>
      </c>
      <c r="ED30" s="518">
        <v>2.8248600000000001</v>
      </c>
      <c r="EE30" s="518">
        <v>0</v>
      </c>
      <c r="EF30" s="518">
        <v>0</v>
      </c>
      <c r="EG30" s="518">
        <f t="shared" si="52"/>
        <v>-2.3444200000000004</v>
      </c>
      <c r="EH30" s="518">
        <v>-0.90300000000000002</v>
      </c>
      <c r="EI30" s="518">
        <v>-1.4414200000000001</v>
      </c>
      <c r="EJ30" s="518">
        <v>0</v>
      </c>
      <c r="EK30" s="518">
        <v>0</v>
      </c>
      <c r="EL30" s="518">
        <v>0</v>
      </c>
      <c r="EM30" s="518">
        <v>0</v>
      </c>
      <c r="EN30" s="518">
        <v>1.7567999999999999</v>
      </c>
      <c r="EO30" s="518">
        <v>0.86291999999999991</v>
      </c>
      <c r="EP30" s="518">
        <v>0.82584999999999997</v>
      </c>
      <c r="EQ30" s="518">
        <v>0</v>
      </c>
      <c r="ER30" s="518">
        <v>0</v>
      </c>
      <c r="ES30" s="518">
        <v>0</v>
      </c>
      <c r="ET30" s="518">
        <v>0</v>
      </c>
      <c r="EU30" s="518">
        <v>6.8030000000000007E-2</v>
      </c>
      <c r="EV30" s="518">
        <v>1.06616</v>
      </c>
      <c r="EW30" s="518">
        <v>1.06616</v>
      </c>
      <c r="EX30" s="518">
        <v>0</v>
      </c>
      <c r="EY30" s="518">
        <v>0</v>
      </c>
      <c r="EZ30" s="518">
        <v>0</v>
      </c>
      <c r="FA30" s="518">
        <v>0</v>
      </c>
      <c r="FB30" s="518">
        <v>0</v>
      </c>
      <c r="FC30" s="518">
        <v>0</v>
      </c>
      <c r="FD30" s="518">
        <v>20.415680000000002</v>
      </c>
      <c r="FE30" s="518">
        <v>20.415680000000002</v>
      </c>
      <c r="FF30" s="518">
        <f t="shared" si="1"/>
        <v>8.2446900000000003</v>
      </c>
      <c r="FG30" s="518">
        <v>7.5797499999999998</v>
      </c>
      <c r="FH30" s="518">
        <v>0.66494000000000009</v>
      </c>
      <c r="FI30" s="518">
        <f t="shared" si="2"/>
        <v>19.947050000000001</v>
      </c>
      <c r="FJ30" s="518">
        <v>13.24113</v>
      </c>
      <c r="FK30" s="518">
        <v>3.4171499999999999</v>
      </c>
      <c r="FL30" s="518">
        <v>1.284</v>
      </c>
      <c r="FM30" s="518">
        <v>2.0047700000000002</v>
      </c>
      <c r="FN30" s="518">
        <f t="shared" si="3"/>
        <v>0.81567999999999996</v>
      </c>
      <c r="FO30" s="518">
        <v>0</v>
      </c>
      <c r="FP30" s="518">
        <v>9.6200000000000001E-3</v>
      </c>
      <c r="FQ30" s="518">
        <v>0</v>
      </c>
      <c r="FR30" s="518">
        <v>0</v>
      </c>
      <c r="FS30" s="518">
        <v>0</v>
      </c>
      <c r="FT30" s="518">
        <v>0</v>
      </c>
      <c r="FU30" s="518">
        <v>6.0940000000000001E-2</v>
      </c>
      <c r="FV30" s="518">
        <v>0.74512</v>
      </c>
      <c r="FW30" s="518">
        <v>0</v>
      </c>
      <c r="FX30" s="518">
        <v>0</v>
      </c>
      <c r="FY30" s="518">
        <v>0</v>
      </c>
      <c r="FZ30" s="518">
        <v>0</v>
      </c>
      <c r="GA30" s="518">
        <f t="shared" si="4"/>
        <v>0</v>
      </c>
      <c r="GB30" s="518">
        <v>0</v>
      </c>
      <c r="GC30" s="518">
        <v>0</v>
      </c>
      <c r="GD30" s="518">
        <v>16.803139999999999</v>
      </c>
      <c r="GE30" s="518">
        <v>12.29683</v>
      </c>
      <c r="GF30" s="518">
        <v>2.2485900000000001</v>
      </c>
      <c r="GG30" s="518">
        <v>2.2577199999999999</v>
      </c>
      <c r="GH30" s="518">
        <f t="shared" si="5"/>
        <v>1.9122499999999998</v>
      </c>
      <c r="GI30" s="518">
        <v>2.2449999999999998E-2</v>
      </c>
      <c r="GJ30" s="518">
        <v>0</v>
      </c>
      <c r="GK30" s="518">
        <v>0</v>
      </c>
      <c r="GL30" s="518">
        <v>0</v>
      </c>
      <c r="GM30" s="518">
        <v>0</v>
      </c>
      <c r="GN30" s="518">
        <v>0.73207</v>
      </c>
      <c r="GO30" s="518">
        <v>1.1577299999999999</v>
      </c>
      <c r="GP30" s="518">
        <v>0</v>
      </c>
      <c r="GQ30" s="518">
        <v>0</v>
      </c>
      <c r="GR30" s="518">
        <v>0</v>
      </c>
      <c r="GS30" s="518">
        <v>0</v>
      </c>
      <c r="GT30" s="518">
        <v>30.707709999999999</v>
      </c>
      <c r="GX30" s="788">
        <v>1971</v>
      </c>
      <c r="GY30" s="496">
        <v>53.084470000000003</v>
      </c>
      <c r="GZ30" s="496">
        <v>0</v>
      </c>
      <c r="HA30" s="496">
        <v>0</v>
      </c>
      <c r="HB30" s="496">
        <v>18.633509999999998</v>
      </c>
      <c r="HC30" s="496">
        <v>34.450949999999999</v>
      </c>
      <c r="HD30" s="518">
        <v>34.450949999999999</v>
      </c>
      <c r="HE30" s="518">
        <f t="shared" si="53"/>
        <v>6.7930500000000009</v>
      </c>
      <c r="HF30" s="518">
        <v>5.3466700000000005</v>
      </c>
      <c r="HG30" s="496">
        <f t="shared" si="54"/>
        <v>1.44638</v>
      </c>
      <c r="HH30" s="496">
        <v>1.44638</v>
      </c>
      <c r="HI30" s="496">
        <f>0</f>
        <v>0</v>
      </c>
      <c r="HJ30" s="496">
        <v>0.69389000000000001</v>
      </c>
      <c r="HK30" s="496">
        <v>0</v>
      </c>
      <c r="HL30" s="496">
        <v>0</v>
      </c>
      <c r="HM30" s="496">
        <v>-0.16833000000000001</v>
      </c>
      <c r="HN30" s="496">
        <v>27.132339999999999</v>
      </c>
      <c r="HO30" s="496">
        <v>7.1273900000000001</v>
      </c>
      <c r="HP30" s="496">
        <v>20.004950000000001</v>
      </c>
      <c r="HQ30" s="608">
        <f t="shared" si="6"/>
        <v>5.4531367884258204</v>
      </c>
      <c r="HR30" s="608">
        <f t="shared" si="7"/>
        <v>17.66461992762639</v>
      </c>
      <c r="HS30" s="518">
        <v>27.132339999999999</v>
      </c>
      <c r="HT30" s="518">
        <f t="shared" si="8"/>
        <v>70.183019999999999</v>
      </c>
      <c r="HU30" s="518">
        <v>53.274459999999998</v>
      </c>
      <c r="HV30" s="518">
        <f t="shared" si="9"/>
        <v>16.908560000000001</v>
      </c>
      <c r="HW30" s="518">
        <v>13.514610000000001</v>
      </c>
      <c r="HX30" s="518">
        <v>3.3939499999999998</v>
      </c>
      <c r="HY30" s="518">
        <f t="shared" si="55"/>
        <v>7.4963100000000011</v>
      </c>
      <c r="HZ30" s="518">
        <v>4.0920399999999999</v>
      </c>
      <c r="IA30" s="518">
        <v>2.3652500000000001</v>
      </c>
      <c r="IB30" s="518">
        <v>0</v>
      </c>
      <c r="IC30" s="518">
        <v>0</v>
      </c>
      <c r="ID30" s="518">
        <v>0.55941999999999992</v>
      </c>
      <c r="IE30" s="518">
        <v>0.47960000000000003</v>
      </c>
      <c r="IF30" s="518">
        <f t="shared" si="10"/>
        <v>1.649</v>
      </c>
      <c r="IG30" s="518">
        <v>1.25278</v>
      </c>
      <c r="IH30" s="518">
        <v>0.39622000000000002</v>
      </c>
      <c r="II30" s="518">
        <v>103.16267999999999</v>
      </c>
      <c r="IJ30" s="518">
        <v>103.16267999999999</v>
      </c>
      <c r="IK30" s="518">
        <v>18.911990000000003</v>
      </c>
      <c r="IL30" s="518">
        <v>12.148129999999998</v>
      </c>
      <c r="IM30" s="518">
        <v>0.75708000000000009</v>
      </c>
      <c r="IN30" s="518">
        <v>3.6812800000000001</v>
      </c>
      <c r="IO30" s="518">
        <v>2.3255100000000004</v>
      </c>
      <c r="IP30" s="518">
        <f t="shared" si="11"/>
        <v>7.3812899999999999</v>
      </c>
      <c r="IQ30" s="518">
        <v>1.78203</v>
      </c>
      <c r="IR30" s="518">
        <v>5.5992600000000001</v>
      </c>
      <c r="IS30" s="518">
        <v>0</v>
      </c>
      <c r="IT30" s="518">
        <v>0</v>
      </c>
      <c r="IU30" s="518">
        <f t="shared" si="12"/>
        <v>5.3959299999999999</v>
      </c>
      <c r="IV30" s="518">
        <v>4.7309899999999994</v>
      </c>
      <c r="IW30" s="518">
        <v>0.66494000000000009</v>
      </c>
      <c r="IX30" s="518">
        <f t="shared" si="13"/>
        <v>22.192210000000003</v>
      </c>
      <c r="IY30" s="518">
        <v>13.515919999999999</v>
      </c>
      <c r="IZ30" s="518">
        <v>3.9636900000000002</v>
      </c>
      <c r="JA30" s="518">
        <v>1.3186500000000001</v>
      </c>
      <c r="JB30" s="518">
        <v>3.3939499999999998</v>
      </c>
      <c r="JC30" s="518">
        <f t="shared" si="14"/>
        <v>7.5904999999999996</v>
      </c>
      <c r="JD30" s="518">
        <v>1.5615599999999998</v>
      </c>
      <c r="JE30" s="518">
        <v>6.0289399999999995</v>
      </c>
      <c r="JF30" s="518">
        <v>0</v>
      </c>
      <c r="JG30" s="518">
        <v>0</v>
      </c>
      <c r="JH30" s="518">
        <v>0</v>
      </c>
      <c r="JI30" s="518">
        <v>0</v>
      </c>
      <c r="JJ30" s="518">
        <v>94.277299999999997</v>
      </c>
      <c r="JN30" s="788">
        <v>1971</v>
      </c>
      <c r="JO30" s="518">
        <v>43.294650000000004</v>
      </c>
      <c r="JP30" s="518">
        <v>0</v>
      </c>
      <c r="JQ30" s="518">
        <v>0</v>
      </c>
      <c r="JR30" s="518">
        <v>17.586449999999999</v>
      </c>
      <c r="JS30" s="518">
        <v>25.708189999999998</v>
      </c>
      <c r="JT30" s="518">
        <v>25.708189999999998</v>
      </c>
      <c r="JU30" s="518">
        <f t="shared" si="15"/>
        <v>5.838210000000001</v>
      </c>
      <c r="JV30" s="518">
        <v>4.5492700000000008</v>
      </c>
      <c r="JW30" s="518">
        <f t="shared" si="16"/>
        <v>1.28894</v>
      </c>
      <c r="JX30" s="518">
        <v>1.28894</v>
      </c>
      <c r="JY30" s="518">
        <v>0</v>
      </c>
      <c r="JZ30" s="518">
        <v>0.28344999999999998</v>
      </c>
      <c r="KA30" s="518">
        <v>0</v>
      </c>
      <c r="KB30" s="518">
        <v>0</v>
      </c>
      <c r="KC30" s="518">
        <v>-0.13044</v>
      </c>
      <c r="KD30" s="518">
        <v>19.71698</v>
      </c>
      <c r="KH30" s="788">
        <v>1971</v>
      </c>
      <c r="KI30" s="518">
        <v>2.0278399999999999</v>
      </c>
      <c r="KJ30" s="518">
        <v>0</v>
      </c>
      <c r="KK30" s="518">
        <v>0</v>
      </c>
      <c r="KL30" s="518">
        <v>0.71801000000000004</v>
      </c>
      <c r="KM30" s="518">
        <v>1.3098299999999998</v>
      </c>
      <c r="KN30" s="518">
        <v>1.3098299999999998</v>
      </c>
      <c r="KO30" s="518">
        <f t="shared" si="17"/>
        <v>1.27186</v>
      </c>
      <c r="KP30" s="518">
        <v>0.99561999999999995</v>
      </c>
      <c r="KQ30" s="518">
        <f t="shared" si="18"/>
        <v>0.27623999999999999</v>
      </c>
      <c r="KR30" s="518">
        <v>0.27623999999999999</v>
      </c>
      <c r="KS30" s="518">
        <v>0</v>
      </c>
      <c r="KT30" s="518">
        <v>7.5159999999999991E-2</v>
      </c>
      <c r="KU30" s="518">
        <v>0</v>
      </c>
      <c r="KV30" s="518">
        <v>0</v>
      </c>
      <c r="KW30" s="518">
        <v>0</v>
      </c>
      <c r="KX30" s="518">
        <v>-3.7190000000000001E-2</v>
      </c>
      <c r="KY30" s="518">
        <v>-3.7190000000000001E-2</v>
      </c>
      <c r="KZ30" s="518">
        <f t="shared" si="19"/>
        <v>0.12104999999999999</v>
      </c>
      <c r="LA30" s="518">
        <v>0.12104999999999999</v>
      </c>
      <c r="LB30" s="518">
        <v>0</v>
      </c>
      <c r="LC30" s="518">
        <v>0</v>
      </c>
      <c r="LD30" s="518">
        <v>0</v>
      </c>
      <c r="LE30" s="518">
        <v>0</v>
      </c>
      <c r="LF30" s="518">
        <v>0</v>
      </c>
      <c r="LG30" s="518">
        <f t="shared" si="20"/>
        <v>6.1799999999999997E-3</v>
      </c>
      <c r="LH30" s="518">
        <v>6.1799999999999997E-3</v>
      </c>
      <c r="LI30" s="518">
        <v>0</v>
      </c>
      <c r="LJ30" s="518">
        <v>7.7680000000000013E-2</v>
      </c>
      <c r="LK30" s="518">
        <v>7.7680000000000013E-2</v>
      </c>
      <c r="LL30" s="518">
        <f t="shared" si="21"/>
        <v>1.6432100000000001</v>
      </c>
      <c r="LM30" s="518">
        <v>1.5400000000000001E-3</v>
      </c>
      <c r="LN30" s="518">
        <v>1.64167</v>
      </c>
      <c r="LO30" s="518">
        <v>0</v>
      </c>
      <c r="LP30" s="518">
        <v>0</v>
      </c>
      <c r="LQ30" s="518">
        <v>6.7790000000000003E-2</v>
      </c>
      <c r="LR30" s="518">
        <f t="shared" si="22"/>
        <v>0.20717999999999998</v>
      </c>
      <c r="LS30" s="518">
        <v>2.2899999999999999E-3</v>
      </c>
      <c r="LT30" s="518">
        <v>0.20488999999999999</v>
      </c>
      <c r="LU30" s="518">
        <v>0</v>
      </c>
      <c r="LV30" s="518">
        <v>0</v>
      </c>
      <c r="LW30" s="518">
        <v>0</v>
      </c>
      <c r="LX30" s="518">
        <v>0</v>
      </c>
      <c r="LY30" s="518">
        <v>1.4459200000000001</v>
      </c>
      <c r="MC30" s="799">
        <v>1971</v>
      </c>
      <c r="MD30" s="518">
        <v>22.505980000000001</v>
      </c>
      <c r="ME30" s="518">
        <v>21.509419999999999</v>
      </c>
      <c r="MF30" s="518">
        <v>0.99655999999999989</v>
      </c>
      <c r="MG30" s="518">
        <f t="shared" si="23"/>
        <v>0.26217999999999997</v>
      </c>
      <c r="MH30" s="518">
        <v>0.19572999999999999</v>
      </c>
      <c r="MI30" s="518">
        <v>6.6450000000000009E-2</v>
      </c>
      <c r="MJ30" s="518">
        <v>0</v>
      </c>
      <c r="MK30" s="518">
        <f t="shared" si="24"/>
        <v>1.4729999999999999</v>
      </c>
      <c r="ML30" s="518">
        <v>0.79074999999999995</v>
      </c>
      <c r="MM30" s="518">
        <v>0.68225000000000002</v>
      </c>
      <c r="MN30" s="518">
        <v>0</v>
      </c>
      <c r="MO30" s="518">
        <v>0</v>
      </c>
      <c r="MP30" s="518">
        <v>0</v>
      </c>
      <c r="MQ30" s="518">
        <v>2.98E-2</v>
      </c>
      <c r="MR30" s="518">
        <f t="shared" si="25"/>
        <v>1.1890000000000001E-2</v>
      </c>
      <c r="MS30" s="518">
        <v>9.980000000000001E-3</v>
      </c>
      <c r="MT30" s="518">
        <v>1.91E-3</v>
      </c>
      <c r="MU30" s="518">
        <v>2.3E-2</v>
      </c>
      <c r="MV30" s="518">
        <f t="shared" si="26"/>
        <v>0.51405999999999996</v>
      </c>
      <c r="MW30" s="518">
        <v>9.2560000000000003E-2</v>
      </c>
      <c r="MX30" s="518">
        <v>2.9989999999999999E-2</v>
      </c>
      <c r="MY30" s="518">
        <v>0.10460999999999999</v>
      </c>
      <c r="MZ30" s="518">
        <v>0.28689999999999999</v>
      </c>
      <c r="NA30" s="518">
        <v>0</v>
      </c>
      <c r="NB30" s="518">
        <v>0</v>
      </c>
      <c r="NC30" s="518">
        <v>0</v>
      </c>
      <c r="ND30" s="518">
        <f t="shared" si="27"/>
        <v>4.4690000000000007E-2</v>
      </c>
      <c r="NE30" s="518">
        <v>3.3390000000000003E-2</v>
      </c>
      <c r="NF30" s="518">
        <v>1.1300000000000001E-2</v>
      </c>
      <c r="NG30" s="518">
        <v>0.221</v>
      </c>
      <c r="NH30" s="518">
        <f t="shared" si="28"/>
        <v>-0.42307</v>
      </c>
      <c r="NI30" s="518">
        <v>-0.41</v>
      </c>
      <c r="NJ30" s="518">
        <v>-1.307E-2</v>
      </c>
      <c r="NK30" s="518">
        <f t="shared" si="29"/>
        <v>0.78454999999999997</v>
      </c>
      <c r="NL30" s="518">
        <v>0.69198999999999999</v>
      </c>
      <c r="NM30" s="518">
        <v>9.2560000000000003E-2</v>
      </c>
      <c r="NN30" s="518">
        <v>0</v>
      </c>
      <c r="NO30" s="518">
        <v>0</v>
      </c>
      <c r="NP30" s="518">
        <v>0</v>
      </c>
      <c r="NQ30" s="518">
        <v>0</v>
      </c>
      <c r="NR30" s="518">
        <f t="shared" si="30"/>
        <v>8.09E-2</v>
      </c>
      <c r="NS30" s="518">
        <v>6.583E-2</v>
      </c>
      <c r="NT30" s="518">
        <v>1.507E-2</v>
      </c>
      <c r="NU30" s="518">
        <v>0.22099000000000002</v>
      </c>
      <c r="NV30" s="518">
        <f t="shared" si="31"/>
        <v>2.2928999999999999</v>
      </c>
      <c r="NW30" s="518">
        <v>1.8710000000000001E-2</v>
      </c>
      <c r="NX30" s="518">
        <v>0.10309</v>
      </c>
      <c r="NY30" s="518">
        <v>0.77573999999999999</v>
      </c>
      <c r="NZ30" s="518">
        <v>1.3953599999999999</v>
      </c>
      <c r="OA30" s="518">
        <v>0</v>
      </c>
      <c r="OB30" s="518">
        <v>0</v>
      </c>
      <c r="OC30" s="518">
        <v>0</v>
      </c>
      <c r="OD30" s="518">
        <v>5.6619999999999997E-2</v>
      </c>
      <c r="OE30" s="518">
        <v>0</v>
      </c>
      <c r="OF30" s="518">
        <v>0</v>
      </c>
      <c r="OG30" s="518">
        <v>0</v>
      </c>
      <c r="OH30" s="518">
        <v>0</v>
      </c>
      <c r="OI30" s="518">
        <v>0</v>
      </c>
      <c r="OJ30" s="518">
        <v>3.1910000000000001E-2</v>
      </c>
      <c r="ON30" s="801">
        <v>1971</v>
      </c>
      <c r="OO30" s="809">
        <v>102.23080999999999</v>
      </c>
      <c r="OP30" s="809">
        <v>33.472769999999997</v>
      </c>
      <c r="OQ30" s="809">
        <v>1.9706199999999998</v>
      </c>
      <c r="OR30" s="809">
        <v>0.12659000000000001</v>
      </c>
      <c r="OS30" s="809">
        <v>22.505980000000001</v>
      </c>
      <c r="OT30" s="809">
        <v>21.509419999999999</v>
      </c>
      <c r="OU30" s="809">
        <v>138.79603</v>
      </c>
      <c r="OV30" s="809">
        <v>0.26218000000000002</v>
      </c>
      <c r="OW30" s="809">
        <v>4.4679999999999997E-2</v>
      </c>
      <c r="OX30" s="809">
        <v>1.47299</v>
      </c>
      <c r="OY30" s="809">
        <v>0.78454999999999997</v>
      </c>
      <c r="OZ30" s="809">
        <v>-0.42307</v>
      </c>
      <c r="PA30" s="809">
        <v>0.221</v>
      </c>
      <c r="PB30" s="809">
        <v>139.90501999999998</v>
      </c>
      <c r="PC30" s="809">
        <v>2.98E-2</v>
      </c>
      <c r="PD30" s="809">
        <v>3.49E-2</v>
      </c>
      <c r="PE30" s="809">
        <v>0.30188999999999999</v>
      </c>
      <c r="PF30" s="809">
        <v>0.51400000000000001</v>
      </c>
      <c r="PG30" s="809">
        <v>2.2930000000000001</v>
      </c>
      <c r="PH30" s="809">
        <v>137.88892000000001</v>
      </c>
      <c r="PI30" s="809">
        <v>0</v>
      </c>
      <c r="PJ30" s="809">
        <v>5.6619999999999997E-2</v>
      </c>
      <c r="PK30" s="809">
        <v>3.0760000000000003E-2</v>
      </c>
      <c r="PO30" s="803">
        <v>1971</v>
      </c>
      <c r="PP30" s="805">
        <f t="shared" si="32"/>
        <v>8.6330367573730165</v>
      </c>
      <c r="PQ30" s="805">
        <f t="shared" si="33"/>
        <v>0.36105823959986083</v>
      </c>
      <c r="PR30" s="805">
        <f t="shared" si="34"/>
        <v>2.3081451661681913</v>
      </c>
      <c r="PS30" s="520">
        <f t="shared" si="35"/>
        <v>4.0145832839477897</v>
      </c>
      <c r="PT30" s="805">
        <f t="shared" si="36"/>
        <v>4.1120571116429167E-2</v>
      </c>
      <c r="PU30" s="805">
        <f t="shared" si="37"/>
        <v>15.35794401820529</v>
      </c>
      <c r="PZ30" s="803">
        <v>1971</v>
      </c>
      <c r="QA30" s="809">
        <v>138.79639</v>
      </c>
      <c r="QB30" s="809">
        <v>122.61450000000001</v>
      </c>
      <c r="QC30" s="809">
        <v>17.495889999999999</v>
      </c>
      <c r="QD30" s="809">
        <v>-1.3140000000000001</v>
      </c>
      <c r="QE30" s="809">
        <v>138.79733999999996</v>
      </c>
      <c r="QF30" s="809">
        <v>102.23080999999999</v>
      </c>
      <c r="QG30" s="809">
        <v>35.569969999999998</v>
      </c>
      <c r="QH30" s="809">
        <v>22.505980000000001</v>
      </c>
      <c r="QI30" s="809">
        <v>21.509419999999999</v>
      </c>
      <c r="QJ30" s="809">
        <v>138.79703999999998</v>
      </c>
      <c r="QK30" s="809">
        <v>69.965530000000001</v>
      </c>
      <c r="QL30" s="809">
        <v>51.278599999999997</v>
      </c>
      <c r="QM30" s="809">
        <v>20.320400000000003</v>
      </c>
      <c r="QN30" s="809">
        <v>-2.7674899999999996</v>
      </c>
      <c r="QQ30" s="1126">
        <v>1971</v>
      </c>
      <c r="QR30" s="508"/>
      <c r="QS30" s="388"/>
      <c r="QT30" s="388"/>
      <c r="QU30" s="388"/>
      <c r="QV30" s="388"/>
      <c r="QW30" s="388"/>
      <c r="QX30" s="388"/>
      <c r="QY30" s="388"/>
      <c r="QZ30" s="388"/>
      <c r="RA30" s="1146">
        <f t="shared" si="38"/>
        <v>0.75502597272485383</v>
      </c>
      <c r="RB30" s="388"/>
      <c r="RC30" s="388"/>
      <c r="RD30" s="507"/>
    </row>
    <row r="31" spans="3:472" s="496" customFormat="1">
      <c r="C31" s="795">
        <v>1972</v>
      </c>
      <c r="D31" s="518">
        <v>190.72585999999998</v>
      </c>
      <c r="E31" s="518">
        <v>0</v>
      </c>
      <c r="F31" s="518">
        <v>0</v>
      </c>
      <c r="G31" s="518">
        <v>118.78103</v>
      </c>
      <c r="H31" s="518">
        <v>71.944829999999996</v>
      </c>
      <c r="I31" s="518">
        <v>71.944829999999996</v>
      </c>
      <c r="J31" s="518">
        <f t="shared" si="39"/>
        <v>50.408740000000009</v>
      </c>
      <c r="K31" s="518">
        <v>38.515260000000005</v>
      </c>
      <c r="L31" s="518">
        <f t="shared" si="40"/>
        <v>11.89348</v>
      </c>
      <c r="M31" s="518">
        <v>10.42435</v>
      </c>
      <c r="N31" s="518">
        <v>1.46913</v>
      </c>
      <c r="O31" s="518">
        <v>1.39306</v>
      </c>
      <c r="P31" s="518">
        <v>0</v>
      </c>
      <c r="Q31" s="518">
        <v>0</v>
      </c>
      <c r="R31" s="518">
        <v>-1.17852</v>
      </c>
      <c r="S31" s="518">
        <v>21.321540000000002</v>
      </c>
      <c r="T31" s="518">
        <v>21.321540000000002</v>
      </c>
      <c r="U31" s="518">
        <v>1.68526</v>
      </c>
      <c r="V31" s="518">
        <v>1.2067399999999999</v>
      </c>
      <c r="W31" s="518">
        <v>0.47852</v>
      </c>
      <c r="X31" s="518">
        <v>0</v>
      </c>
      <c r="Y31" s="518">
        <v>0</v>
      </c>
      <c r="Z31" s="518">
        <v>0</v>
      </c>
      <c r="AA31" s="518">
        <v>0</v>
      </c>
      <c r="AB31" s="518">
        <v>0</v>
      </c>
      <c r="AC31" s="518">
        <v>8.1172500000000003</v>
      </c>
      <c r="AD31" s="518">
        <v>4.7825899999999999</v>
      </c>
      <c r="AE31" s="518">
        <v>3.1619099999999998</v>
      </c>
      <c r="AF31" s="518">
        <v>0</v>
      </c>
      <c r="AG31" s="518">
        <v>0</v>
      </c>
      <c r="AH31" s="518">
        <v>0</v>
      </c>
      <c r="AI31" s="518">
        <v>0.17276</v>
      </c>
      <c r="AJ31" s="518">
        <v>14.88955</v>
      </c>
      <c r="AK31" s="518">
        <v>14.88955</v>
      </c>
      <c r="AL31" s="518">
        <v>1.56101</v>
      </c>
      <c r="AM31" s="518">
        <v>1.4709000000000001</v>
      </c>
      <c r="AN31" s="518">
        <f t="shared" si="41"/>
        <v>0.85048999999999997</v>
      </c>
      <c r="AO31" s="518">
        <v>0.73542999999999992</v>
      </c>
      <c r="AP31" s="518">
        <v>0.11506</v>
      </c>
      <c r="AQ31" s="518">
        <v>2.29637</v>
      </c>
      <c r="AR31" s="518">
        <v>1.5739700000000001</v>
      </c>
      <c r="AS31" s="518">
        <f t="shared" si="0"/>
        <v>2.96387</v>
      </c>
      <c r="AT31" s="518">
        <v>0.93891999999999998</v>
      </c>
      <c r="AU31" s="518">
        <v>2.02495</v>
      </c>
      <c r="AV31" s="518">
        <v>10.46686</v>
      </c>
      <c r="AW31" s="518">
        <v>11.59178</v>
      </c>
      <c r="AZ31" s="788">
        <v>1972</v>
      </c>
      <c r="BA31" s="518">
        <v>9.77529</v>
      </c>
      <c r="BB31" s="518">
        <v>0</v>
      </c>
      <c r="BC31" s="518">
        <v>0</v>
      </c>
      <c r="BD31" s="518">
        <v>3.6549299999999998</v>
      </c>
      <c r="BE31" s="518">
        <v>6.1203599999999998</v>
      </c>
      <c r="BF31" s="518">
        <v>6.1203599999999998</v>
      </c>
      <c r="BG31" s="518">
        <f t="shared" si="42"/>
        <v>2.9323600000000001</v>
      </c>
      <c r="BH31" s="518">
        <v>2.1864400000000002</v>
      </c>
      <c r="BI31" s="518">
        <f t="shared" si="43"/>
        <v>0.74591999999999992</v>
      </c>
      <c r="BJ31" s="518">
        <v>0.69379999999999997</v>
      </c>
      <c r="BK31" s="518">
        <v>5.212E-2</v>
      </c>
      <c r="BL31" s="518">
        <v>0.51341999999999999</v>
      </c>
      <c r="BM31" s="518">
        <v>0</v>
      </c>
      <c r="BN31" s="518">
        <v>0</v>
      </c>
      <c r="BO31" s="518">
        <v>-0.28648000000000001</v>
      </c>
      <c r="BP31" s="518">
        <v>2.9610599999999998</v>
      </c>
      <c r="BQ31" s="518">
        <v>2.9610599999999998</v>
      </c>
      <c r="BR31" s="518">
        <v>10.046329999999999</v>
      </c>
      <c r="BS31" s="518">
        <v>9.7297900000000013</v>
      </c>
      <c r="BT31" s="518">
        <v>0.31654000000000004</v>
      </c>
      <c r="BU31" s="518">
        <v>0</v>
      </c>
      <c r="BV31" s="518">
        <v>0</v>
      </c>
      <c r="BW31" s="518">
        <v>0</v>
      </c>
      <c r="BX31" s="518">
        <v>0</v>
      </c>
      <c r="BY31" s="518">
        <v>0</v>
      </c>
      <c r="BZ31" s="518">
        <v>10.360190000000001</v>
      </c>
      <c r="CA31" s="518">
        <v>9.1159200000000009</v>
      </c>
      <c r="CB31" s="518">
        <v>0.60865000000000002</v>
      </c>
      <c r="CC31" s="518">
        <v>0</v>
      </c>
      <c r="CD31" s="518">
        <v>0</v>
      </c>
      <c r="CE31" s="518">
        <v>0</v>
      </c>
      <c r="CF31" s="518">
        <v>0.63561999999999996</v>
      </c>
      <c r="CG31" s="518">
        <v>0</v>
      </c>
      <c r="CH31" s="518">
        <v>2.6471999999999998</v>
      </c>
      <c r="CI31" s="518">
        <v>2.6471999999999998</v>
      </c>
      <c r="CJ31" s="518">
        <f t="shared" si="44"/>
        <v>0.90168999999999999</v>
      </c>
      <c r="CK31" s="518">
        <v>0.24465999999999999</v>
      </c>
      <c r="CL31" s="518">
        <v>0.56335999999999997</v>
      </c>
      <c r="CM31" s="518">
        <v>4.367E-2</v>
      </c>
      <c r="CN31" s="518">
        <v>0.05</v>
      </c>
      <c r="CO31" s="518">
        <f t="shared" si="45"/>
        <v>2.7851499999999998</v>
      </c>
      <c r="CP31" s="518">
        <v>2.77332</v>
      </c>
      <c r="CQ31" s="518">
        <v>1.183E-2</v>
      </c>
      <c r="CR31" s="518">
        <v>0</v>
      </c>
      <c r="CS31" s="518">
        <f t="shared" si="46"/>
        <v>0.92230999999999996</v>
      </c>
      <c r="CT31" s="518">
        <v>0.92230999999999996</v>
      </c>
      <c r="CU31" s="518">
        <v>0</v>
      </c>
      <c r="CV31" s="518">
        <v>0.93492999999999993</v>
      </c>
      <c r="CW31" s="518">
        <v>4.7579999999999997E-2</v>
      </c>
      <c r="CX31" s="518">
        <f t="shared" si="47"/>
        <v>2.8157300000000003</v>
      </c>
      <c r="CY31" s="518">
        <v>2.4420000000000001E-2</v>
      </c>
      <c r="CZ31" s="518">
        <v>2.77332</v>
      </c>
      <c r="DA31" s="518">
        <v>1.7989999999999999E-2</v>
      </c>
      <c r="DB31" s="518">
        <v>1.6134900000000001</v>
      </c>
      <c r="DC31" s="518">
        <v>1.7150300000000001</v>
      </c>
      <c r="DF31" s="788">
        <v>1972</v>
      </c>
      <c r="DG31" s="518">
        <v>27.083449999999999</v>
      </c>
      <c r="DH31" s="518">
        <v>0</v>
      </c>
      <c r="DI31" s="518">
        <v>0</v>
      </c>
      <c r="DJ31" s="518">
        <v>0</v>
      </c>
      <c r="DK31" s="518">
        <v>8.1348099999999999</v>
      </c>
      <c r="DL31" s="518">
        <v>18.948650000000001</v>
      </c>
      <c r="DM31" s="518">
        <v>18.948650000000001</v>
      </c>
      <c r="DN31" s="518">
        <f t="shared" si="48"/>
        <v>16.175699999999999</v>
      </c>
      <c r="DO31" s="518">
        <v>11.917309999999999</v>
      </c>
      <c r="DP31" s="518">
        <f t="shared" si="49"/>
        <v>4.2583900000000003</v>
      </c>
      <c r="DQ31" s="518">
        <v>1.9984999999999999</v>
      </c>
      <c r="DR31" s="518">
        <v>2.25989</v>
      </c>
      <c r="DS31" s="518">
        <v>0.44733000000000001</v>
      </c>
      <c r="DT31" s="518">
        <v>0</v>
      </c>
      <c r="DU31" s="518">
        <v>0</v>
      </c>
      <c r="DV31" s="518">
        <v>0</v>
      </c>
      <c r="DW31" s="518">
        <v>2.3256199999999998</v>
      </c>
      <c r="DX31" s="518">
        <v>2.3256199999999998</v>
      </c>
      <c r="DY31" s="518">
        <f t="shared" si="50"/>
        <v>22.594270000000002</v>
      </c>
      <c r="DZ31" s="518">
        <f t="shared" si="51"/>
        <v>19.44143</v>
      </c>
      <c r="EA31" s="518">
        <v>13.08488</v>
      </c>
      <c r="EB31" s="518">
        <v>0.18255000000000002</v>
      </c>
      <c r="EC31" s="518">
        <v>6.1740000000000004</v>
      </c>
      <c r="ED31" s="518">
        <v>3.1528400000000003</v>
      </c>
      <c r="EE31" s="518">
        <v>0</v>
      </c>
      <c r="EF31" s="518">
        <v>0</v>
      </c>
      <c r="EG31" s="518">
        <f t="shared" si="52"/>
        <v>-2.6707200000000002</v>
      </c>
      <c r="EH31" s="518">
        <v>-1.0289999999999999</v>
      </c>
      <c r="EI31" s="518">
        <v>-1.6417200000000001</v>
      </c>
      <c r="EJ31" s="518">
        <v>0</v>
      </c>
      <c r="EK31" s="518">
        <v>0</v>
      </c>
      <c r="EL31" s="518">
        <v>0</v>
      </c>
      <c r="EM31" s="518">
        <v>0</v>
      </c>
      <c r="EN31" s="518">
        <v>1.7829600000000001</v>
      </c>
      <c r="EO31" s="518">
        <v>0.91525999999999996</v>
      </c>
      <c r="EP31" s="518">
        <v>0.78552999999999995</v>
      </c>
      <c r="EQ31" s="518">
        <v>0</v>
      </c>
      <c r="ER31" s="518">
        <v>0</v>
      </c>
      <c r="ES31" s="518">
        <v>0</v>
      </c>
      <c r="ET31" s="518">
        <v>0</v>
      </c>
      <c r="EU31" s="518">
        <v>8.2170000000000007E-2</v>
      </c>
      <c r="EV31" s="518">
        <v>0.94678999999999991</v>
      </c>
      <c r="EW31" s="518">
        <v>0.94678999999999991</v>
      </c>
      <c r="EX31" s="518">
        <v>0</v>
      </c>
      <c r="EY31" s="518">
        <v>0</v>
      </c>
      <c r="EZ31" s="518">
        <v>0</v>
      </c>
      <c r="FA31" s="518">
        <v>0</v>
      </c>
      <c r="FB31" s="518">
        <v>0</v>
      </c>
      <c r="FC31" s="518">
        <v>0</v>
      </c>
      <c r="FD31" s="518">
        <v>23.085330000000003</v>
      </c>
      <c r="FE31" s="518">
        <v>23.085330000000003</v>
      </c>
      <c r="FF31" s="518">
        <f t="shared" si="1"/>
        <v>9.4362399999999997</v>
      </c>
      <c r="FG31" s="518">
        <v>8.6990400000000001</v>
      </c>
      <c r="FH31" s="518">
        <v>0.73720000000000008</v>
      </c>
      <c r="FI31" s="518">
        <f t="shared" si="2"/>
        <v>22.490679999999998</v>
      </c>
      <c r="FJ31" s="518">
        <v>14.730739999999999</v>
      </c>
      <c r="FK31" s="518">
        <v>4.0816999999999997</v>
      </c>
      <c r="FL31" s="518">
        <v>1.4179999999999999</v>
      </c>
      <c r="FM31" s="518">
        <v>2.2602399999999996</v>
      </c>
      <c r="FN31" s="518">
        <f t="shared" si="3"/>
        <v>0.80431000000000008</v>
      </c>
      <c r="FO31" s="518">
        <v>0</v>
      </c>
      <c r="FP31" s="518">
        <v>1.043E-2</v>
      </c>
      <c r="FQ31" s="518">
        <v>0</v>
      </c>
      <c r="FR31" s="518">
        <v>0</v>
      </c>
      <c r="FS31" s="518">
        <v>0</v>
      </c>
      <c r="FT31" s="518">
        <v>0</v>
      </c>
      <c r="FU31" s="518">
        <v>5.0290000000000001E-2</v>
      </c>
      <c r="FV31" s="518">
        <v>0.74359000000000008</v>
      </c>
      <c r="FW31" s="518">
        <v>0</v>
      </c>
      <c r="FX31" s="518">
        <v>0</v>
      </c>
      <c r="FY31" s="518">
        <v>0</v>
      </c>
      <c r="FZ31" s="518">
        <v>0</v>
      </c>
      <c r="GA31" s="518">
        <f t="shared" si="4"/>
        <v>0</v>
      </c>
      <c r="GB31" s="518">
        <v>0</v>
      </c>
      <c r="GC31" s="518">
        <v>0</v>
      </c>
      <c r="GD31" s="518">
        <v>18.968019999999999</v>
      </c>
      <c r="GE31" s="518">
        <v>14.01783</v>
      </c>
      <c r="GF31" s="518">
        <v>2.53043</v>
      </c>
      <c r="GG31" s="518">
        <v>2.4197600000000001</v>
      </c>
      <c r="GH31" s="518">
        <f t="shared" si="5"/>
        <v>1.6628799999999999</v>
      </c>
      <c r="GI31" s="518">
        <v>2.3609999999999999E-2</v>
      </c>
      <c r="GJ31" s="518">
        <v>0</v>
      </c>
      <c r="GK31" s="518">
        <v>0</v>
      </c>
      <c r="GL31" s="518">
        <v>0</v>
      </c>
      <c r="GM31" s="518">
        <v>0</v>
      </c>
      <c r="GN31" s="518">
        <v>0.82684999999999997</v>
      </c>
      <c r="GO31" s="518">
        <v>0.81241999999999992</v>
      </c>
      <c r="GP31" s="518">
        <v>0</v>
      </c>
      <c r="GQ31" s="518">
        <v>0</v>
      </c>
      <c r="GR31" s="518">
        <v>0</v>
      </c>
      <c r="GS31" s="518">
        <v>0</v>
      </c>
      <c r="GT31" s="518">
        <v>35.185660000000006</v>
      </c>
      <c r="GX31" s="788">
        <v>1972</v>
      </c>
      <c r="GY31" s="496">
        <v>58.72401</v>
      </c>
      <c r="GZ31" s="496">
        <v>0</v>
      </c>
      <c r="HA31" s="496">
        <v>0</v>
      </c>
      <c r="HB31" s="496">
        <v>20.22073</v>
      </c>
      <c r="HC31" s="496">
        <v>38.503279999999997</v>
      </c>
      <c r="HD31" s="518">
        <v>38.503279999999997</v>
      </c>
      <c r="HE31" s="518">
        <f t="shared" si="53"/>
        <v>7.2668599999999994</v>
      </c>
      <c r="HF31" s="518">
        <v>5.7206999999999999</v>
      </c>
      <c r="HG31" s="496">
        <f t="shared" si="54"/>
        <v>1.54616</v>
      </c>
      <c r="HH31" s="496">
        <v>1.54616</v>
      </c>
      <c r="HI31" s="496">
        <f>0</f>
        <v>0</v>
      </c>
      <c r="HJ31" s="496">
        <v>0.72408000000000006</v>
      </c>
      <c r="HK31" s="496">
        <v>0</v>
      </c>
      <c r="HL31" s="496">
        <v>0</v>
      </c>
      <c r="HM31" s="496">
        <v>-0.19146000000000002</v>
      </c>
      <c r="HN31" s="496">
        <v>30.703790000000001</v>
      </c>
      <c r="HO31" s="496">
        <v>7.9202399999999997</v>
      </c>
      <c r="HP31" s="496">
        <v>22.783560000000001</v>
      </c>
      <c r="HQ31" s="608">
        <f t="shared" si="6"/>
        <v>6.0597430640334986</v>
      </c>
      <c r="HR31" s="608">
        <f t="shared" si="7"/>
        <v>20.118167153543073</v>
      </c>
      <c r="HS31" s="518">
        <v>30.703790000000001</v>
      </c>
      <c r="HT31" s="518">
        <f t="shared" si="8"/>
        <v>78.406199999999998</v>
      </c>
      <c r="HU31" s="518">
        <v>59.59919</v>
      </c>
      <c r="HV31" s="518">
        <f t="shared" si="9"/>
        <v>18.807010000000002</v>
      </c>
      <c r="HW31" s="518">
        <v>15.025870000000001</v>
      </c>
      <c r="HX31" s="518">
        <v>3.7811399999999997</v>
      </c>
      <c r="HY31" s="518">
        <f t="shared" si="55"/>
        <v>8.41831</v>
      </c>
      <c r="HZ31" s="518">
        <v>4.5244200000000001</v>
      </c>
      <c r="IA31" s="518">
        <v>2.7557399999999999</v>
      </c>
      <c r="IB31" s="518">
        <v>0</v>
      </c>
      <c r="IC31" s="518">
        <v>0</v>
      </c>
      <c r="ID31" s="518">
        <v>0.63561999999999996</v>
      </c>
      <c r="IE31" s="518">
        <v>0.50252999999999992</v>
      </c>
      <c r="IF31" s="518">
        <f t="shared" si="10"/>
        <v>1.9740900000000001</v>
      </c>
      <c r="IG31" s="518">
        <v>1.5621500000000001</v>
      </c>
      <c r="IH31" s="518">
        <v>0.41193999999999997</v>
      </c>
      <c r="II31" s="518">
        <v>115.55422</v>
      </c>
      <c r="IJ31" s="518">
        <v>115.55422</v>
      </c>
      <c r="IK31" s="518">
        <v>21.390939999999997</v>
      </c>
      <c r="IL31" s="518">
        <v>13.862159999999999</v>
      </c>
      <c r="IM31" s="518">
        <v>0.93492999999999993</v>
      </c>
      <c r="IN31" s="518">
        <v>4.0965299999999996</v>
      </c>
      <c r="IO31" s="518">
        <v>2.4973299999999998</v>
      </c>
      <c r="IP31" s="518">
        <f t="shared" si="11"/>
        <v>8.1960100000000011</v>
      </c>
      <c r="IQ31" s="518">
        <v>1.91967</v>
      </c>
      <c r="IR31" s="518">
        <v>6.2763400000000003</v>
      </c>
      <c r="IS31" s="518">
        <v>0</v>
      </c>
      <c r="IT31" s="518">
        <v>0</v>
      </c>
      <c r="IU31" s="518">
        <f t="shared" si="12"/>
        <v>6.1823700000000006</v>
      </c>
      <c r="IV31" s="518">
        <v>5.4451700000000001</v>
      </c>
      <c r="IW31" s="518">
        <v>0.73720000000000008</v>
      </c>
      <c r="IX31" s="518">
        <f t="shared" si="13"/>
        <v>25.018210000000003</v>
      </c>
      <c r="IY31" s="518">
        <v>15.027790000000001</v>
      </c>
      <c r="IZ31" s="518">
        <v>4.7479399999999998</v>
      </c>
      <c r="JA31" s="518">
        <v>1.4613399999999999</v>
      </c>
      <c r="JB31" s="518">
        <v>3.7811399999999997</v>
      </c>
      <c r="JC31" s="518">
        <f t="shared" si="14"/>
        <v>8.2103999999999999</v>
      </c>
      <c r="JD31" s="518">
        <v>1.6944399999999999</v>
      </c>
      <c r="JE31" s="518">
        <v>6.5159599999999998</v>
      </c>
      <c r="JF31" s="518">
        <v>0</v>
      </c>
      <c r="JG31" s="518">
        <v>0</v>
      </c>
      <c r="JH31" s="518">
        <v>0</v>
      </c>
      <c r="JI31" s="518">
        <v>0</v>
      </c>
      <c r="JJ31" s="518">
        <v>105.73019000000001</v>
      </c>
      <c r="JN31" s="788">
        <v>1972</v>
      </c>
      <c r="JO31" s="518">
        <v>47.88805</v>
      </c>
      <c r="JP31" s="518">
        <v>0</v>
      </c>
      <c r="JQ31" s="518">
        <v>0</v>
      </c>
      <c r="JR31" s="518">
        <v>19.027139999999999</v>
      </c>
      <c r="JS31" s="518">
        <v>28.860910000000001</v>
      </c>
      <c r="JT31" s="518">
        <v>28.860910000000001</v>
      </c>
      <c r="JU31" s="518">
        <f t="shared" si="15"/>
        <v>6.2440099999999994</v>
      </c>
      <c r="JV31" s="518">
        <v>4.8679899999999998</v>
      </c>
      <c r="JW31" s="518">
        <f t="shared" si="16"/>
        <v>1.37602</v>
      </c>
      <c r="JX31" s="518">
        <v>1.37602</v>
      </c>
      <c r="JY31" s="518">
        <v>0</v>
      </c>
      <c r="JZ31" s="518">
        <v>0.30087999999999998</v>
      </c>
      <c r="KA31" s="518">
        <v>0</v>
      </c>
      <c r="KB31" s="518">
        <v>0</v>
      </c>
      <c r="KC31" s="518">
        <v>-0.14868999999999999</v>
      </c>
      <c r="KD31" s="518">
        <v>22.46471</v>
      </c>
      <c r="KH31" s="788">
        <v>1972</v>
      </c>
      <c r="KI31" s="518">
        <v>2.26729</v>
      </c>
      <c r="KJ31" s="518">
        <v>0</v>
      </c>
      <c r="KK31" s="518">
        <v>0</v>
      </c>
      <c r="KL31" s="518">
        <v>0.81459999999999999</v>
      </c>
      <c r="KM31" s="518">
        <v>1.4527000000000001</v>
      </c>
      <c r="KN31" s="518">
        <v>1.4527000000000001</v>
      </c>
      <c r="KO31" s="518">
        <f t="shared" si="17"/>
        <v>1.42106</v>
      </c>
      <c r="KP31" s="518">
        <v>1.1090899999999999</v>
      </c>
      <c r="KQ31" s="518">
        <f t="shared" si="18"/>
        <v>0.31197000000000003</v>
      </c>
      <c r="KR31" s="518">
        <v>0.31197000000000003</v>
      </c>
      <c r="KS31" s="518">
        <v>0</v>
      </c>
      <c r="KT31" s="518">
        <v>7.4950000000000003E-2</v>
      </c>
      <c r="KU31" s="518">
        <v>0</v>
      </c>
      <c r="KV31" s="518">
        <v>0</v>
      </c>
      <c r="KW31" s="518">
        <v>0</v>
      </c>
      <c r="KX31" s="518">
        <v>-4.3310000000000001E-2</v>
      </c>
      <c r="KY31" s="518">
        <v>-4.3310000000000001E-2</v>
      </c>
      <c r="KZ31" s="518">
        <f t="shared" si="19"/>
        <v>0.13775000000000001</v>
      </c>
      <c r="LA31" s="518">
        <v>0.13775000000000001</v>
      </c>
      <c r="LB31" s="518">
        <v>0</v>
      </c>
      <c r="LC31" s="518">
        <v>0</v>
      </c>
      <c r="LD31" s="518">
        <v>0</v>
      </c>
      <c r="LE31" s="518">
        <v>0</v>
      </c>
      <c r="LF31" s="518">
        <v>0</v>
      </c>
      <c r="LG31" s="518">
        <f t="shared" si="20"/>
        <v>1.081E-2</v>
      </c>
      <c r="LH31" s="518">
        <v>1.081E-2</v>
      </c>
      <c r="LI31" s="518">
        <v>0</v>
      </c>
      <c r="LJ31" s="518">
        <v>8.3629999999999996E-2</v>
      </c>
      <c r="LK31" s="518">
        <v>8.3629999999999996E-2</v>
      </c>
      <c r="LL31" s="518">
        <f t="shared" si="21"/>
        <v>1.56934</v>
      </c>
      <c r="LM31" s="518">
        <v>1.5300000000000001E-3</v>
      </c>
      <c r="LN31" s="518">
        <v>1.5678099999999999</v>
      </c>
      <c r="LO31" s="518">
        <v>0</v>
      </c>
      <c r="LP31" s="518">
        <v>0</v>
      </c>
      <c r="LQ31" s="518">
        <v>7.7560000000000004E-2</v>
      </c>
      <c r="LR31" s="518">
        <f t="shared" si="22"/>
        <v>0.17019999999999999</v>
      </c>
      <c r="LS31" s="518">
        <v>2.2899999999999999E-3</v>
      </c>
      <c r="LT31" s="518">
        <v>0.16791</v>
      </c>
      <c r="LU31" s="518">
        <v>0</v>
      </c>
      <c r="LV31" s="518">
        <v>0</v>
      </c>
      <c r="LW31" s="518">
        <v>0</v>
      </c>
      <c r="LX31" s="518">
        <v>0</v>
      </c>
      <c r="LY31" s="518">
        <v>1.4052100000000001</v>
      </c>
      <c r="MC31" s="799">
        <v>1972</v>
      </c>
      <c r="MD31" s="518">
        <v>25.41967</v>
      </c>
      <c r="ME31" s="518">
        <v>24.478860000000001</v>
      </c>
      <c r="MF31" s="518">
        <v>0.94080999999999992</v>
      </c>
      <c r="MG31" s="518">
        <f t="shared" si="23"/>
        <v>0.27439000000000002</v>
      </c>
      <c r="MH31" s="518">
        <v>0.20486000000000001</v>
      </c>
      <c r="MI31" s="518">
        <v>6.9529999999999995E-2</v>
      </c>
      <c r="MJ31" s="518">
        <v>0</v>
      </c>
      <c r="MK31" s="518">
        <f t="shared" si="24"/>
        <v>1.5869500000000001</v>
      </c>
      <c r="ML31" s="518">
        <v>0.86487000000000003</v>
      </c>
      <c r="MM31" s="518">
        <v>0.72208000000000006</v>
      </c>
      <c r="MN31" s="518">
        <v>0</v>
      </c>
      <c r="MO31" s="518">
        <v>0</v>
      </c>
      <c r="MP31" s="518">
        <v>0</v>
      </c>
      <c r="MQ31" s="518">
        <v>3.5200000000000002E-2</v>
      </c>
      <c r="MR31" s="518">
        <f t="shared" si="25"/>
        <v>1.9529999999999999E-2</v>
      </c>
      <c r="MS31" s="518">
        <v>1.652E-2</v>
      </c>
      <c r="MT31" s="518">
        <v>3.0099999999999997E-3</v>
      </c>
      <c r="MU31" s="518">
        <v>3.6999999999999998E-2</v>
      </c>
      <c r="MV31" s="518">
        <f t="shared" si="26"/>
        <v>0.61973999999999996</v>
      </c>
      <c r="MW31" s="518">
        <v>0.10798000000000001</v>
      </c>
      <c r="MX31" s="518">
        <v>3.3030000000000004E-2</v>
      </c>
      <c r="MY31" s="518">
        <v>8.1890000000000004E-2</v>
      </c>
      <c r="MZ31" s="518">
        <v>0.39683999999999997</v>
      </c>
      <c r="NA31" s="518">
        <v>0</v>
      </c>
      <c r="NB31" s="518">
        <v>0</v>
      </c>
      <c r="NC31" s="518">
        <v>0</v>
      </c>
      <c r="ND31" s="518">
        <f t="shared" si="27"/>
        <v>7.2919999999999999E-2</v>
      </c>
      <c r="NE31" s="518">
        <v>5.4479999999999994E-2</v>
      </c>
      <c r="NF31" s="518">
        <v>1.8440000000000002E-2</v>
      </c>
      <c r="NG31" s="518">
        <v>0.30599999999999999</v>
      </c>
      <c r="NH31" s="518">
        <f t="shared" si="28"/>
        <v>-0.48173000000000005</v>
      </c>
      <c r="NI31" s="518">
        <v>-0.46700000000000003</v>
      </c>
      <c r="NJ31" s="518">
        <v>-1.473E-2</v>
      </c>
      <c r="NK31" s="518">
        <f t="shared" si="29"/>
        <v>0.92544000000000004</v>
      </c>
      <c r="NL31" s="518">
        <v>0.76915</v>
      </c>
      <c r="NM31" s="518">
        <v>0.15628999999999998</v>
      </c>
      <c r="NN31" s="518">
        <v>0</v>
      </c>
      <c r="NO31" s="518">
        <v>0</v>
      </c>
      <c r="NP31" s="518">
        <v>0</v>
      </c>
      <c r="NQ31" s="518">
        <v>0</v>
      </c>
      <c r="NR31" s="518">
        <f t="shared" si="30"/>
        <v>8.4690000000000001E-2</v>
      </c>
      <c r="NS31" s="518">
        <v>6.8909999999999999E-2</v>
      </c>
      <c r="NT31" s="518">
        <v>1.5779999999999999E-2</v>
      </c>
      <c r="NU31" s="518">
        <v>0.24812000000000001</v>
      </c>
      <c r="NV31" s="518">
        <f t="shared" si="31"/>
        <v>2.2374999999999998</v>
      </c>
      <c r="NW31" s="518">
        <v>1.8350000000000002E-2</v>
      </c>
      <c r="NX31" s="518">
        <v>0.12745999999999999</v>
      </c>
      <c r="NY31" s="518">
        <v>0.85844000000000009</v>
      </c>
      <c r="NZ31" s="518">
        <v>1.23325</v>
      </c>
      <c r="OA31" s="518">
        <v>0</v>
      </c>
      <c r="OB31" s="518">
        <v>0</v>
      </c>
      <c r="OC31" s="518">
        <v>0</v>
      </c>
      <c r="OD31" s="518">
        <v>5.5719999999999999E-2</v>
      </c>
      <c r="OE31" s="518">
        <v>0</v>
      </c>
      <c r="OF31" s="518">
        <v>0</v>
      </c>
      <c r="OG31" s="518">
        <v>-5.0770000000000003E-2</v>
      </c>
      <c r="OH31" s="518">
        <v>0</v>
      </c>
      <c r="OI31" s="518">
        <v>0</v>
      </c>
      <c r="OJ31" s="518">
        <v>0.1157</v>
      </c>
      <c r="ON31" s="801">
        <v>1972</v>
      </c>
      <c r="OO31" s="809">
        <v>114.03905999999999</v>
      </c>
      <c r="OP31" s="809">
        <v>37.672429999999999</v>
      </c>
      <c r="OQ31" s="809">
        <v>2.43031</v>
      </c>
      <c r="OR31" s="809">
        <v>0.14174999999999999</v>
      </c>
      <c r="OS31" s="809">
        <v>25.41967</v>
      </c>
      <c r="OT31" s="809">
        <v>24.478860000000001</v>
      </c>
      <c r="OU31" s="809">
        <v>155.22023999999999</v>
      </c>
      <c r="OV31" s="809">
        <v>0.27438999999999997</v>
      </c>
      <c r="OW31" s="809">
        <v>7.2919999999999999E-2</v>
      </c>
      <c r="OX31" s="809">
        <v>1.5869500000000001</v>
      </c>
      <c r="OY31" s="809">
        <v>0.92544999999999999</v>
      </c>
      <c r="OZ31" s="809">
        <v>-0.48172999999999999</v>
      </c>
      <c r="PA31" s="809">
        <v>0.30599999999999999</v>
      </c>
      <c r="PB31" s="809">
        <v>156.25994</v>
      </c>
      <c r="PC31" s="809">
        <v>3.5200000000000002E-2</v>
      </c>
      <c r="PD31" s="809">
        <v>5.6519999999999994E-2</v>
      </c>
      <c r="PE31" s="809">
        <v>0.33279999999999998</v>
      </c>
      <c r="PF31" s="809">
        <v>0.62</v>
      </c>
      <c r="PG31" s="809">
        <v>2.238</v>
      </c>
      <c r="PH31" s="809">
        <v>154.40141</v>
      </c>
      <c r="PI31" s="809">
        <v>-5.0770000000000003E-2</v>
      </c>
      <c r="PJ31" s="809">
        <v>5.5719999999999999E-2</v>
      </c>
      <c r="PK31" s="809">
        <v>0.11305</v>
      </c>
      <c r="PO31" s="803">
        <v>1972</v>
      </c>
      <c r="PP31" s="805">
        <f t="shared" si="32"/>
        <v>9.6161223547125374</v>
      </c>
      <c r="PQ31" s="805">
        <f t="shared" si="33"/>
        <v>0.4061203484702815</v>
      </c>
      <c r="PR31" s="805">
        <f t="shared" si="34"/>
        <v>2.5998251715481233</v>
      </c>
      <c r="PS31" s="520">
        <f t="shared" si="35"/>
        <v>4.5258797824234307</v>
      </c>
      <c r="PT31" s="805">
        <f t="shared" si="36"/>
        <v>4.5605806601495359E-2</v>
      </c>
      <c r="PU31" s="805">
        <f t="shared" si="37"/>
        <v>17.193553463755869</v>
      </c>
      <c r="PZ31" s="803">
        <v>1972</v>
      </c>
      <c r="QA31" s="809">
        <v>155.22135</v>
      </c>
      <c r="QB31" s="809">
        <v>136.96981000000002</v>
      </c>
      <c r="QC31" s="809">
        <v>19.747540000000001</v>
      </c>
      <c r="QD31" s="809">
        <v>-1.496</v>
      </c>
      <c r="QE31" s="809">
        <v>155.22334999999998</v>
      </c>
      <c r="QF31" s="809">
        <v>114.03806</v>
      </c>
      <c r="QG31" s="809">
        <v>40.244479999999996</v>
      </c>
      <c r="QH31" s="809">
        <v>25.41967</v>
      </c>
      <c r="QI31" s="809">
        <v>24.478860000000001</v>
      </c>
      <c r="QJ31" s="809">
        <v>155.22025000000002</v>
      </c>
      <c r="QK31" s="809">
        <v>78.204729999999998</v>
      </c>
      <c r="QL31" s="809">
        <v>57.268699999999995</v>
      </c>
      <c r="QM31" s="809">
        <v>22.900269999999999</v>
      </c>
      <c r="QN31" s="809">
        <v>-3.1534499999999999</v>
      </c>
      <c r="QQ31" s="1126">
        <v>1972</v>
      </c>
      <c r="QR31" s="508"/>
      <c r="QS31" s="388"/>
      <c r="QT31" s="388"/>
      <c r="QU31" s="388"/>
      <c r="QV31" s="388"/>
      <c r="QW31" s="388"/>
      <c r="QX31" s="388"/>
      <c r="QY31" s="388"/>
      <c r="QZ31" s="388"/>
      <c r="RA31" s="1146">
        <f t="shared" si="38"/>
        <v>0.75502597272485383</v>
      </c>
      <c r="RB31" s="388"/>
      <c r="RC31" s="388"/>
      <c r="RD31" s="507"/>
    </row>
    <row r="32" spans="3:472" s="496" customFormat="1">
      <c r="C32" s="795">
        <v>1973</v>
      </c>
      <c r="D32" s="518">
        <v>225.15226999999999</v>
      </c>
      <c r="E32" s="518">
        <v>0</v>
      </c>
      <c r="F32" s="518">
        <v>0</v>
      </c>
      <c r="G32" s="518">
        <v>140.07415</v>
      </c>
      <c r="H32" s="518">
        <v>85.078119999999998</v>
      </c>
      <c r="I32" s="518">
        <v>85.078119999999998</v>
      </c>
      <c r="J32" s="518">
        <f t="shared" si="39"/>
        <v>58.541719999999998</v>
      </c>
      <c r="K32" s="518">
        <v>44.93242</v>
      </c>
      <c r="L32" s="518">
        <f t="shared" si="40"/>
        <v>13.609300000000001</v>
      </c>
      <c r="M32" s="518">
        <v>11.959950000000001</v>
      </c>
      <c r="N32" s="518">
        <v>1.6493499999999999</v>
      </c>
      <c r="O32" s="518">
        <v>2.4645700000000001</v>
      </c>
      <c r="P32" s="518">
        <v>0</v>
      </c>
      <c r="Q32" s="518">
        <v>0</v>
      </c>
      <c r="R32" s="518">
        <v>-1.4571400000000001</v>
      </c>
      <c r="S32" s="518">
        <v>25.528970000000001</v>
      </c>
      <c r="T32" s="518">
        <v>25.528970000000001</v>
      </c>
      <c r="U32" s="518">
        <v>2.6768800000000001</v>
      </c>
      <c r="V32" s="518">
        <v>1.6379600000000001</v>
      </c>
      <c r="W32" s="518">
        <v>1.0389200000000001</v>
      </c>
      <c r="X32" s="518">
        <v>0</v>
      </c>
      <c r="Y32" s="518">
        <v>0</v>
      </c>
      <c r="Z32" s="518">
        <v>0</v>
      </c>
      <c r="AA32" s="518">
        <v>0</v>
      </c>
      <c r="AB32" s="518">
        <v>0</v>
      </c>
      <c r="AC32" s="518">
        <v>10.33483</v>
      </c>
      <c r="AD32" s="518">
        <v>6.27121</v>
      </c>
      <c r="AE32" s="518">
        <v>3.8580799999999997</v>
      </c>
      <c r="AF32" s="518">
        <v>0</v>
      </c>
      <c r="AG32" s="518">
        <v>0</v>
      </c>
      <c r="AH32" s="518">
        <v>0</v>
      </c>
      <c r="AI32" s="518">
        <v>0.20555000000000001</v>
      </c>
      <c r="AJ32" s="518">
        <v>17.871009999999998</v>
      </c>
      <c r="AK32" s="518">
        <v>17.871009999999998</v>
      </c>
      <c r="AL32" s="518">
        <v>1.7510399999999999</v>
      </c>
      <c r="AM32" s="518">
        <v>1.6504799999999999</v>
      </c>
      <c r="AN32" s="518">
        <f t="shared" si="41"/>
        <v>0.85702</v>
      </c>
      <c r="AO32" s="518">
        <v>0.74102000000000001</v>
      </c>
      <c r="AP32" s="518">
        <v>0.11600000000000001</v>
      </c>
      <c r="AQ32" s="518">
        <v>2.8877299999999999</v>
      </c>
      <c r="AR32" s="518">
        <v>1.7800199999999999</v>
      </c>
      <c r="AS32" s="518">
        <f t="shared" si="0"/>
        <v>3.3504999999999998</v>
      </c>
      <c r="AT32" s="518">
        <v>0.99964999999999993</v>
      </c>
      <c r="AU32" s="518">
        <v>2.3508499999999999</v>
      </c>
      <c r="AV32" s="518">
        <v>12.46082</v>
      </c>
      <c r="AW32" s="518">
        <v>13.86716</v>
      </c>
      <c r="AZ32" s="788">
        <v>1973</v>
      </c>
      <c r="BA32" s="518">
        <v>12.38373</v>
      </c>
      <c r="BB32" s="518">
        <v>0</v>
      </c>
      <c r="BC32" s="518">
        <v>0</v>
      </c>
      <c r="BD32" s="518">
        <v>4.7374099999999997</v>
      </c>
      <c r="BE32" s="518">
        <v>7.6463199999999993</v>
      </c>
      <c r="BF32" s="518">
        <v>7.6463199999999993</v>
      </c>
      <c r="BG32" s="518">
        <f t="shared" si="42"/>
        <v>3.49017</v>
      </c>
      <c r="BH32" s="518">
        <v>2.5962199999999998</v>
      </c>
      <c r="BI32" s="518">
        <f t="shared" si="43"/>
        <v>0.89395000000000013</v>
      </c>
      <c r="BJ32" s="518">
        <v>0.8311900000000001</v>
      </c>
      <c r="BK32" s="518">
        <v>6.2759999999999996E-2</v>
      </c>
      <c r="BL32" s="518">
        <v>0.63207000000000002</v>
      </c>
      <c r="BM32" s="518">
        <v>0</v>
      </c>
      <c r="BN32" s="518">
        <v>0</v>
      </c>
      <c r="BO32" s="518">
        <v>-0.35342000000000001</v>
      </c>
      <c r="BP32" s="518">
        <v>3.8774999999999999</v>
      </c>
      <c r="BQ32" s="518">
        <v>3.8774999999999999</v>
      </c>
      <c r="BR32" s="518">
        <v>15.084340000000001</v>
      </c>
      <c r="BS32" s="518">
        <v>14.690959999999999</v>
      </c>
      <c r="BT32" s="518">
        <v>0.39338000000000001</v>
      </c>
      <c r="BU32" s="518">
        <v>0</v>
      </c>
      <c r="BV32" s="518">
        <v>0</v>
      </c>
      <c r="BW32" s="518">
        <v>0</v>
      </c>
      <c r="BX32" s="518">
        <v>0</v>
      </c>
      <c r="BY32" s="518">
        <v>0</v>
      </c>
      <c r="BZ32" s="518">
        <v>15.278469999999999</v>
      </c>
      <c r="CA32" s="518">
        <v>13.79271</v>
      </c>
      <c r="CB32" s="518">
        <v>0.73304999999999998</v>
      </c>
      <c r="CC32" s="518">
        <v>0</v>
      </c>
      <c r="CD32" s="518">
        <v>0</v>
      </c>
      <c r="CE32" s="518">
        <v>0</v>
      </c>
      <c r="CF32" s="518">
        <v>0.75270999999999999</v>
      </c>
      <c r="CG32" s="518">
        <v>0</v>
      </c>
      <c r="CH32" s="518">
        <v>3.68337</v>
      </c>
      <c r="CI32" s="518">
        <v>3.68337</v>
      </c>
      <c r="CJ32" s="518">
        <f t="shared" si="44"/>
        <v>1.0515100000000002</v>
      </c>
      <c r="CK32" s="518">
        <v>0.28167000000000003</v>
      </c>
      <c r="CL32" s="518">
        <v>0.65610999999999997</v>
      </c>
      <c r="CM32" s="518">
        <v>5.0950000000000002E-2</v>
      </c>
      <c r="CN32" s="518">
        <v>6.2780000000000002E-2</v>
      </c>
      <c r="CO32" s="518">
        <f t="shared" si="45"/>
        <v>3.0629000000000004</v>
      </c>
      <c r="CP32" s="518">
        <v>3.0500700000000003</v>
      </c>
      <c r="CQ32" s="518">
        <v>1.2829999999999999E-2</v>
      </c>
      <c r="CR32" s="518">
        <v>0</v>
      </c>
      <c r="CS32" s="518">
        <f t="shared" si="46"/>
        <v>0.88446000000000002</v>
      </c>
      <c r="CT32" s="518">
        <v>0.88446000000000002</v>
      </c>
      <c r="CU32" s="518">
        <v>0</v>
      </c>
      <c r="CV32" s="518">
        <v>1.02386</v>
      </c>
      <c r="CW32" s="518">
        <v>5.7270000000000001E-2</v>
      </c>
      <c r="CX32" s="518">
        <f t="shared" si="47"/>
        <v>3.0944600000000002</v>
      </c>
      <c r="CY32" s="518">
        <v>2.7390000000000001E-2</v>
      </c>
      <c r="CZ32" s="518">
        <v>3.0500700000000003</v>
      </c>
      <c r="DA32" s="518">
        <v>1.7000000000000001E-2</v>
      </c>
      <c r="DB32" s="518">
        <v>2.7377399999999996</v>
      </c>
      <c r="DC32" s="518">
        <v>2.8499699999999999</v>
      </c>
      <c r="DF32" s="788">
        <v>1973</v>
      </c>
      <c r="DG32" s="518">
        <v>30.458320000000001</v>
      </c>
      <c r="DH32" s="518">
        <v>0</v>
      </c>
      <c r="DI32" s="518">
        <v>0</v>
      </c>
      <c r="DJ32" s="518">
        <v>0</v>
      </c>
      <c r="DK32" s="518">
        <v>9.1706000000000003</v>
      </c>
      <c r="DL32" s="518">
        <v>21.28773</v>
      </c>
      <c r="DM32" s="518">
        <v>21.28773</v>
      </c>
      <c r="DN32" s="518">
        <f t="shared" si="48"/>
        <v>18.324719999999999</v>
      </c>
      <c r="DO32" s="518">
        <v>13.51914</v>
      </c>
      <c r="DP32" s="518">
        <f t="shared" si="49"/>
        <v>4.80558</v>
      </c>
      <c r="DQ32" s="518">
        <v>2.2821899999999999</v>
      </c>
      <c r="DR32" s="518">
        <v>2.52339</v>
      </c>
      <c r="DS32" s="518">
        <v>0.49654000000000004</v>
      </c>
      <c r="DT32" s="518">
        <v>0</v>
      </c>
      <c r="DU32" s="518">
        <v>0</v>
      </c>
      <c r="DV32" s="518">
        <v>0</v>
      </c>
      <c r="DW32" s="518">
        <v>2.4664699999999997</v>
      </c>
      <c r="DX32" s="518">
        <v>2.4664699999999997</v>
      </c>
      <c r="DY32" s="518">
        <f t="shared" si="50"/>
        <v>25.967460000000003</v>
      </c>
      <c r="DZ32" s="518">
        <f t="shared" si="51"/>
        <v>21.153480000000002</v>
      </c>
      <c r="EA32" s="518">
        <v>13.866770000000001</v>
      </c>
      <c r="EB32" s="518">
        <v>0.14871000000000001</v>
      </c>
      <c r="EC32" s="518">
        <v>7.1379999999999999</v>
      </c>
      <c r="ED32" s="518">
        <v>4.8139799999999999</v>
      </c>
      <c r="EE32" s="518">
        <v>0</v>
      </c>
      <c r="EF32" s="518">
        <v>0</v>
      </c>
      <c r="EG32" s="518">
        <f t="shared" si="52"/>
        <v>-3.2997799999999997</v>
      </c>
      <c r="EH32" s="518">
        <v>-1.2709999999999999</v>
      </c>
      <c r="EI32" s="518">
        <v>-2.0287799999999998</v>
      </c>
      <c r="EJ32" s="518">
        <v>0</v>
      </c>
      <c r="EK32" s="518">
        <v>0</v>
      </c>
      <c r="EL32" s="518">
        <v>0</v>
      </c>
      <c r="EM32" s="518">
        <v>0</v>
      </c>
      <c r="EN32" s="518">
        <v>2.12595</v>
      </c>
      <c r="EO32" s="518">
        <v>1.17093</v>
      </c>
      <c r="EP32" s="518">
        <v>0.85977999999999999</v>
      </c>
      <c r="EQ32" s="518">
        <v>0</v>
      </c>
      <c r="ER32" s="518">
        <v>0</v>
      </c>
      <c r="ES32" s="518">
        <v>0</v>
      </c>
      <c r="ET32" s="518">
        <v>0</v>
      </c>
      <c r="EU32" s="518">
        <v>9.5239999999999991E-2</v>
      </c>
      <c r="EV32" s="518">
        <v>1.00708</v>
      </c>
      <c r="EW32" s="518">
        <v>1.00708</v>
      </c>
      <c r="EX32" s="518">
        <v>0</v>
      </c>
      <c r="EY32" s="518">
        <v>0</v>
      </c>
      <c r="EZ32" s="518">
        <v>0</v>
      </c>
      <c r="FA32" s="518">
        <v>0</v>
      </c>
      <c r="FB32" s="518">
        <v>0</v>
      </c>
      <c r="FC32" s="518">
        <v>0</v>
      </c>
      <c r="FD32" s="518">
        <v>26.25301</v>
      </c>
      <c r="FE32" s="518">
        <v>26.25301</v>
      </c>
      <c r="FF32" s="518">
        <f t="shared" si="1"/>
        <v>10.66583</v>
      </c>
      <c r="FG32" s="518">
        <v>9.5224899999999995</v>
      </c>
      <c r="FH32" s="518">
        <v>1.14334</v>
      </c>
      <c r="FI32" s="518">
        <f t="shared" si="2"/>
        <v>25.734080000000002</v>
      </c>
      <c r="FJ32" s="518">
        <v>16.84076</v>
      </c>
      <c r="FK32" s="518">
        <v>4.8610699999999998</v>
      </c>
      <c r="FL32" s="518">
        <v>1.51</v>
      </c>
      <c r="FM32" s="518">
        <v>2.5222500000000001</v>
      </c>
      <c r="FN32" s="518">
        <f t="shared" si="3"/>
        <v>0.82828999999999997</v>
      </c>
      <c r="FO32" s="518">
        <v>0</v>
      </c>
      <c r="FP32" s="518">
        <v>1.243E-2</v>
      </c>
      <c r="FQ32" s="518">
        <v>0</v>
      </c>
      <c r="FR32" s="518">
        <v>0</v>
      </c>
      <c r="FS32" s="518">
        <v>0</v>
      </c>
      <c r="FT32" s="518">
        <v>0</v>
      </c>
      <c r="FU32" s="518">
        <v>5.0540000000000002E-2</v>
      </c>
      <c r="FV32" s="518">
        <v>0.76532</v>
      </c>
      <c r="FW32" s="518">
        <v>0</v>
      </c>
      <c r="FX32" s="518">
        <v>0</v>
      </c>
      <c r="FY32" s="518">
        <v>0</v>
      </c>
      <c r="FZ32" s="518">
        <v>0</v>
      </c>
      <c r="GA32" s="518">
        <f t="shared" si="4"/>
        <v>0</v>
      </c>
      <c r="GB32" s="518">
        <v>0</v>
      </c>
      <c r="GC32" s="518">
        <v>0</v>
      </c>
      <c r="GD32" s="518">
        <v>21.890729999999998</v>
      </c>
      <c r="GE32" s="518">
        <v>16.415479999999999</v>
      </c>
      <c r="GF32" s="518">
        <v>2.8264099999999996</v>
      </c>
      <c r="GG32" s="518">
        <v>2.6488299999999998</v>
      </c>
      <c r="GH32" s="518">
        <f t="shared" si="5"/>
        <v>1.90496</v>
      </c>
      <c r="GI32" s="518">
        <v>3.322E-2</v>
      </c>
      <c r="GJ32" s="518">
        <v>0</v>
      </c>
      <c r="GK32" s="518">
        <v>0</v>
      </c>
      <c r="GL32" s="518">
        <v>0</v>
      </c>
      <c r="GM32" s="518">
        <v>0</v>
      </c>
      <c r="GN32" s="518">
        <v>0.96936</v>
      </c>
      <c r="GO32" s="518">
        <v>0.90237999999999996</v>
      </c>
      <c r="GP32" s="518">
        <v>0</v>
      </c>
      <c r="GQ32" s="518">
        <v>0</v>
      </c>
      <c r="GR32" s="518">
        <v>0</v>
      </c>
      <c r="GS32" s="518">
        <v>0</v>
      </c>
      <c r="GT32" s="518">
        <v>39.685510000000001</v>
      </c>
      <c r="GX32" s="788">
        <v>1973</v>
      </c>
      <c r="GY32" s="496">
        <v>65.21463</v>
      </c>
      <c r="GZ32" s="496">
        <v>0</v>
      </c>
      <c r="HA32" s="496">
        <v>0</v>
      </c>
      <c r="HB32" s="496">
        <v>22.38794</v>
      </c>
      <c r="HC32" s="496">
        <v>42.826689999999999</v>
      </c>
      <c r="HD32" s="518">
        <v>42.826689999999999</v>
      </c>
      <c r="HE32" s="518">
        <f t="shared" si="53"/>
        <v>8.0173100000000002</v>
      </c>
      <c r="HF32" s="518">
        <v>6.3165600000000008</v>
      </c>
      <c r="HG32" s="496">
        <f t="shared" si="54"/>
        <v>1.70075</v>
      </c>
      <c r="HH32" s="496">
        <v>1.70075</v>
      </c>
      <c r="HI32" s="496">
        <f>0</f>
        <v>0</v>
      </c>
      <c r="HJ32" s="496">
        <v>1.1450499999999999</v>
      </c>
      <c r="HK32" s="496">
        <v>0</v>
      </c>
      <c r="HL32" s="496">
        <v>0</v>
      </c>
      <c r="HM32" s="496">
        <v>-0.23649999999999999</v>
      </c>
      <c r="HN32" s="496">
        <v>33.900839999999995</v>
      </c>
      <c r="HO32" s="496">
        <v>9.0166200000000014</v>
      </c>
      <c r="HP32" s="496">
        <v>24.884229999999999</v>
      </c>
      <c r="HQ32" s="608">
        <f t="shared" si="6"/>
        <v>6.8985788948347189</v>
      </c>
      <c r="HR32" s="608">
        <f t="shared" si="7"/>
        <v>21.973084918564574</v>
      </c>
      <c r="HS32" s="518">
        <v>33.900839999999995</v>
      </c>
      <c r="HT32" s="518">
        <f t="shared" si="8"/>
        <v>90.22581000000001</v>
      </c>
      <c r="HU32" s="518">
        <v>68.805850000000007</v>
      </c>
      <c r="HV32" s="518">
        <f t="shared" si="9"/>
        <v>21.419960000000003</v>
      </c>
      <c r="HW32" s="518">
        <v>17.184450000000002</v>
      </c>
      <c r="HX32" s="518">
        <v>4.2355100000000006</v>
      </c>
      <c r="HY32" s="518">
        <f t="shared" si="55"/>
        <v>10.331430000000001</v>
      </c>
      <c r="HZ32" s="518">
        <v>6.2660600000000004</v>
      </c>
      <c r="IA32" s="518">
        <v>2.7548000000000004</v>
      </c>
      <c r="IB32" s="518">
        <v>0</v>
      </c>
      <c r="IC32" s="518">
        <v>0</v>
      </c>
      <c r="ID32" s="518">
        <v>0.75270999999999999</v>
      </c>
      <c r="IE32" s="518">
        <v>0.55786000000000002</v>
      </c>
      <c r="IF32" s="518">
        <f t="shared" si="10"/>
        <v>2.92679</v>
      </c>
      <c r="IG32" s="518">
        <v>2.4792399999999999</v>
      </c>
      <c r="IH32" s="518">
        <v>0.44755</v>
      </c>
      <c r="II32" s="518">
        <v>131.53129000000001</v>
      </c>
      <c r="IJ32" s="518">
        <v>131.53129000000001</v>
      </c>
      <c r="IK32" s="518">
        <v>24.598759999999999</v>
      </c>
      <c r="IL32" s="518">
        <v>16.23385</v>
      </c>
      <c r="IM32" s="518">
        <v>1.02386</v>
      </c>
      <c r="IN32" s="518">
        <v>4.6021099999999997</v>
      </c>
      <c r="IO32" s="518">
        <v>2.73895</v>
      </c>
      <c r="IP32" s="518">
        <f t="shared" si="11"/>
        <v>9.1204099999999997</v>
      </c>
      <c r="IQ32" s="518">
        <v>2.1644099999999997</v>
      </c>
      <c r="IR32" s="518">
        <v>6.9560000000000004</v>
      </c>
      <c r="IS32" s="518">
        <v>0</v>
      </c>
      <c r="IT32" s="518">
        <v>0</v>
      </c>
      <c r="IU32" s="518">
        <f t="shared" si="12"/>
        <v>6.85562</v>
      </c>
      <c r="IV32" s="518">
        <v>5.7122799999999998</v>
      </c>
      <c r="IW32" s="518">
        <v>1.14334</v>
      </c>
      <c r="IX32" s="518">
        <f t="shared" si="13"/>
        <v>28.61571</v>
      </c>
      <c r="IY32" s="518">
        <v>17.186139999999998</v>
      </c>
      <c r="IZ32" s="518">
        <v>5.6331199999999999</v>
      </c>
      <c r="JA32" s="518">
        <v>1.56094</v>
      </c>
      <c r="JB32" s="518">
        <v>4.2355100000000006</v>
      </c>
      <c r="JC32" s="518">
        <f t="shared" si="14"/>
        <v>9.4945900000000005</v>
      </c>
      <c r="JD32" s="518">
        <v>1.8521099999999999</v>
      </c>
      <c r="JE32" s="518">
        <v>7.6424799999999999</v>
      </c>
      <c r="JF32" s="518">
        <v>0</v>
      </c>
      <c r="JG32" s="518">
        <v>0</v>
      </c>
      <c r="JH32" s="518">
        <v>0</v>
      </c>
      <c r="JI32" s="518">
        <v>0</v>
      </c>
      <c r="JJ32" s="518">
        <v>120.28455</v>
      </c>
      <c r="JN32" s="788">
        <v>1973</v>
      </c>
      <c r="JO32" s="518">
        <v>52.734679999999997</v>
      </c>
      <c r="JP32" s="518">
        <v>0</v>
      </c>
      <c r="JQ32" s="518">
        <v>0</v>
      </c>
      <c r="JR32" s="518">
        <v>21.12801</v>
      </c>
      <c r="JS32" s="518">
        <v>31.606669999999998</v>
      </c>
      <c r="JT32" s="518">
        <v>31.606669999999998</v>
      </c>
      <c r="JU32" s="518">
        <f t="shared" si="15"/>
        <v>6.8414200000000003</v>
      </c>
      <c r="JV32" s="518">
        <v>5.34938</v>
      </c>
      <c r="JW32" s="518">
        <f t="shared" si="16"/>
        <v>1.49204</v>
      </c>
      <c r="JX32" s="518">
        <v>1.49204</v>
      </c>
      <c r="JY32" s="518">
        <v>0</v>
      </c>
      <c r="JZ32" s="518">
        <v>0.43219999999999997</v>
      </c>
      <c r="KA32" s="518">
        <v>0</v>
      </c>
      <c r="KB32" s="518">
        <v>0</v>
      </c>
      <c r="KC32" s="518">
        <v>-0.18396999999999999</v>
      </c>
      <c r="KD32" s="518">
        <v>24.517019999999999</v>
      </c>
      <c r="KH32" s="788">
        <v>1973</v>
      </c>
      <c r="KI32" s="518">
        <v>2.5617800000000002</v>
      </c>
      <c r="KJ32" s="518">
        <v>0</v>
      </c>
      <c r="KK32" s="518">
        <v>0</v>
      </c>
      <c r="KL32" s="518">
        <v>0.86175999999999997</v>
      </c>
      <c r="KM32" s="518">
        <v>1.7000299999999999</v>
      </c>
      <c r="KN32" s="518">
        <v>1.7000299999999999</v>
      </c>
      <c r="KO32" s="518">
        <f t="shared" si="17"/>
        <v>1.6044400000000001</v>
      </c>
      <c r="KP32" s="518">
        <v>1.2567600000000001</v>
      </c>
      <c r="KQ32" s="518">
        <f t="shared" si="18"/>
        <v>0.34767999999999999</v>
      </c>
      <c r="KR32" s="518">
        <v>0.34767999999999999</v>
      </c>
      <c r="KS32" s="518">
        <v>0</v>
      </c>
      <c r="KT32" s="518">
        <v>7.5749999999999998E-2</v>
      </c>
      <c r="KU32" s="518">
        <v>0</v>
      </c>
      <c r="KV32" s="518">
        <v>0</v>
      </c>
      <c r="KW32" s="518">
        <v>0</v>
      </c>
      <c r="KX32" s="518">
        <v>1.984E-2</v>
      </c>
      <c r="KY32" s="518">
        <v>1.984E-2</v>
      </c>
      <c r="KZ32" s="518">
        <f t="shared" si="19"/>
        <v>0.15106</v>
      </c>
      <c r="LA32" s="518">
        <v>0.15106</v>
      </c>
      <c r="LB32" s="518">
        <v>0</v>
      </c>
      <c r="LC32" s="518">
        <v>0</v>
      </c>
      <c r="LD32" s="518">
        <v>0</v>
      </c>
      <c r="LE32" s="518">
        <v>0</v>
      </c>
      <c r="LF32" s="518">
        <v>0</v>
      </c>
      <c r="LG32" s="518">
        <f t="shared" si="20"/>
        <v>1.694E-2</v>
      </c>
      <c r="LH32" s="518">
        <v>1.694E-2</v>
      </c>
      <c r="LI32" s="518">
        <v>0</v>
      </c>
      <c r="LJ32" s="518">
        <v>0.15396000000000001</v>
      </c>
      <c r="LK32" s="518">
        <v>0.15396000000000001</v>
      </c>
      <c r="LL32" s="518">
        <f t="shared" si="21"/>
        <v>1.77573</v>
      </c>
      <c r="LM32" s="518">
        <v>2.33E-3</v>
      </c>
      <c r="LN32" s="518">
        <v>1.7734000000000001</v>
      </c>
      <c r="LO32" s="518">
        <v>0</v>
      </c>
      <c r="LP32" s="518">
        <v>0</v>
      </c>
      <c r="LQ32" s="518">
        <v>9.0109999999999996E-2</v>
      </c>
      <c r="LR32" s="518">
        <f t="shared" si="22"/>
        <v>0.1673</v>
      </c>
      <c r="LS32" s="518">
        <v>2.3E-3</v>
      </c>
      <c r="LT32" s="518">
        <v>0.16500000000000001</v>
      </c>
      <c r="LU32" s="518">
        <v>0</v>
      </c>
      <c r="LV32" s="518">
        <v>0</v>
      </c>
      <c r="LW32" s="518">
        <v>0</v>
      </c>
      <c r="LX32" s="518">
        <v>0</v>
      </c>
      <c r="LY32" s="518">
        <v>1.6722699999999999</v>
      </c>
      <c r="MC32" s="799">
        <v>1973</v>
      </c>
      <c r="MD32" s="518">
        <v>30.801729999999999</v>
      </c>
      <c r="ME32" s="518">
        <v>30.160040000000002</v>
      </c>
      <c r="MF32" s="518">
        <v>0.64169000000000009</v>
      </c>
      <c r="MG32" s="518">
        <f t="shared" si="23"/>
        <v>0.31944</v>
      </c>
      <c r="MH32" s="518">
        <v>0.23852999999999999</v>
      </c>
      <c r="MI32" s="518">
        <v>8.0909999999999996E-2</v>
      </c>
      <c r="MJ32" s="518">
        <v>0</v>
      </c>
      <c r="MK32" s="518">
        <f t="shared" si="24"/>
        <v>2.0797300000000001</v>
      </c>
      <c r="ML32" s="518">
        <v>1.4089400000000001</v>
      </c>
      <c r="MM32" s="518">
        <v>0.67079</v>
      </c>
      <c r="MN32" s="518">
        <v>0</v>
      </c>
      <c r="MO32" s="518">
        <v>0</v>
      </c>
      <c r="MP32" s="518">
        <v>0</v>
      </c>
      <c r="MQ32" s="518">
        <v>3.8009999999999995E-2</v>
      </c>
      <c r="MR32" s="518">
        <f t="shared" si="25"/>
        <v>1.9529999999999999E-2</v>
      </c>
      <c r="MS32" s="518">
        <v>1.652E-2</v>
      </c>
      <c r="MT32" s="518">
        <v>3.0099999999999997E-3</v>
      </c>
      <c r="MU32" s="518">
        <v>3.6999999999999998E-2</v>
      </c>
      <c r="MV32" s="518">
        <f t="shared" si="26"/>
        <v>0.61970999999999998</v>
      </c>
      <c r="MW32" s="518">
        <v>0.13935</v>
      </c>
      <c r="MX32" s="518">
        <v>2.2719999999999997E-2</v>
      </c>
      <c r="MY32" s="518">
        <v>8.4640000000000007E-2</v>
      </c>
      <c r="MZ32" s="518">
        <v>0.373</v>
      </c>
      <c r="NA32" s="518">
        <v>0</v>
      </c>
      <c r="NB32" s="518">
        <v>0</v>
      </c>
      <c r="NC32" s="518">
        <v>0</v>
      </c>
      <c r="ND32" s="518">
        <f t="shared" si="27"/>
        <v>7.1980000000000002E-2</v>
      </c>
      <c r="NE32" s="518">
        <v>5.3770000000000005E-2</v>
      </c>
      <c r="NF32" s="518">
        <v>1.821E-2</v>
      </c>
      <c r="NG32" s="518">
        <v>0.39600000000000002</v>
      </c>
      <c r="NH32" s="518">
        <f t="shared" si="28"/>
        <v>-0.59526999999999997</v>
      </c>
      <c r="NI32" s="518">
        <v>-0.57699999999999996</v>
      </c>
      <c r="NJ32" s="518">
        <v>-1.8269999999999998E-2</v>
      </c>
      <c r="NK32" s="518">
        <f t="shared" si="29"/>
        <v>1.2742</v>
      </c>
      <c r="NL32" s="518">
        <v>1.05915</v>
      </c>
      <c r="NM32" s="518">
        <v>0.21505000000000002</v>
      </c>
      <c r="NN32" s="518">
        <v>0</v>
      </c>
      <c r="NO32" s="518">
        <v>0</v>
      </c>
      <c r="NP32" s="518">
        <v>0</v>
      </c>
      <c r="NQ32" s="518">
        <v>0</v>
      </c>
      <c r="NR32" s="518">
        <f t="shared" si="30"/>
        <v>9.8600000000000007E-2</v>
      </c>
      <c r="NS32" s="518">
        <v>8.023000000000001E-2</v>
      </c>
      <c r="NT32" s="518">
        <v>1.8370000000000001E-2</v>
      </c>
      <c r="NU32" s="518">
        <v>0.28022000000000002</v>
      </c>
      <c r="NV32" s="518">
        <f t="shared" si="31"/>
        <v>2.9871799999999999</v>
      </c>
      <c r="NW32" s="518">
        <v>3.9399999999999999E-3</v>
      </c>
      <c r="NX32" s="518">
        <v>0.13979</v>
      </c>
      <c r="NY32" s="518">
        <v>1.00345</v>
      </c>
      <c r="NZ32" s="518">
        <v>1.84</v>
      </c>
      <c r="OA32" s="518">
        <v>0</v>
      </c>
      <c r="OB32" s="518">
        <v>0</v>
      </c>
      <c r="OC32" s="518">
        <v>0</v>
      </c>
      <c r="OD32" s="518">
        <v>6.318E-2</v>
      </c>
      <c r="OE32" s="518">
        <v>0</v>
      </c>
      <c r="OF32" s="518">
        <v>0</v>
      </c>
      <c r="OG32" s="518">
        <v>-9.2659999999999992E-2</v>
      </c>
      <c r="OH32" s="518">
        <v>0</v>
      </c>
      <c r="OI32" s="518">
        <v>0</v>
      </c>
      <c r="OJ32" s="518">
        <v>-0.72832000000000008</v>
      </c>
      <c r="ON32" s="801">
        <v>1973</v>
      </c>
      <c r="OO32" s="809">
        <v>130.15513000000001</v>
      </c>
      <c r="OP32" s="809">
        <v>43.91086</v>
      </c>
      <c r="OQ32" s="809">
        <v>3.36544</v>
      </c>
      <c r="OR32" s="809">
        <v>0.16819999999999999</v>
      </c>
      <c r="OS32" s="809">
        <v>30.801729999999999</v>
      </c>
      <c r="OT32" s="809">
        <v>30.160040000000002</v>
      </c>
      <c r="OU32" s="809">
        <v>178.24036999999998</v>
      </c>
      <c r="OV32" s="809">
        <v>0.31945000000000001</v>
      </c>
      <c r="OW32" s="809">
        <v>7.1980000000000002E-2</v>
      </c>
      <c r="OX32" s="809">
        <v>2.0797300000000001</v>
      </c>
      <c r="OY32" s="809">
        <v>1.2742</v>
      </c>
      <c r="OZ32" s="809">
        <v>-0.59526999999999997</v>
      </c>
      <c r="PA32" s="809">
        <v>0.39600000000000002</v>
      </c>
      <c r="PB32" s="809">
        <v>179.49264000000002</v>
      </c>
      <c r="PC32" s="809">
        <v>3.8009999999999995E-2</v>
      </c>
      <c r="PD32" s="809">
        <v>5.6519999999999994E-2</v>
      </c>
      <c r="PE32" s="809">
        <v>0.37882000000000005</v>
      </c>
      <c r="PF32" s="809">
        <v>0.62</v>
      </c>
      <c r="PG32" s="809">
        <v>2.9870000000000001</v>
      </c>
      <c r="PH32" s="809">
        <v>176.84089</v>
      </c>
      <c r="PI32" s="809">
        <v>-9.2659999999999992E-2</v>
      </c>
      <c r="PJ32" s="809">
        <v>6.318E-2</v>
      </c>
      <c r="PK32" s="809">
        <v>-0.72784000000000004</v>
      </c>
      <c r="PO32" s="803">
        <v>1973</v>
      </c>
      <c r="PP32" s="805">
        <f t="shared" si="32"/>
        <v>11.371513583796304</v>
      </c>
      <c r="PQ32" s="805">
        <f t="shared" si="33"/>
        <v>0.50737638683268349</v>
      </c>
      <c r="PR32" s="805">
        <f t="shared" si="34"/>
        <v>2.9207556368986776</v>
      </c>
      <c r="PS32" s="520">
        <f t="shared" si="35"/>
        <v>5.0291761866007008</v>
      </c>
      <c r="PT32" s="805">
        <f t="shared" si="36"/>
        <v>5.3370440832064533E-2</v>
      </c>
      <c r="PU32" s="805">
        <f t="shared" si="37"/>
        <v>19.882192234960431</v>
      </c>
      <c r="PZ32" s="803">
        <v>1973</v>
      </c>
      <c r="QA32" s="809">
        <v>178.23984999999996</v>
      </c>
      <c r="QB32" s="809">
        <v>158.53888999999998</v>
      </c>
      <c r="QC32" s="809">
        <v>21.548959999999997</v>
      </c>
      <c r="QD32" s="809">
        <v>-1.8480000000000001</v>
      </c>
      <c r="QE32" s="809">
        <v>178.23931999999999</v>
      </c>
      <c r="QF32" s="809">
        <v>130.15413000000001</v>
      </c>
      <c r="QG32" s="809">
        <v>47.4435</v>
      </c>
      <c r="QH32" s="809">
        <v>30.801729999999999</v>
      </c>
      <c r="QI32" s="809">
        <v>30.160040000000002</v>
      </c>
      <c r="QJ32" s="809">
        <v>178.24038000000002</v>
      </c>
      <c r="QK32" s="809">
        <v>89.978350000000006</v>
      </c>
      <c r="QL32" s="809">
        <v>65.79361999999999</v>
      </c>
      <c r="QM32" s="809">
        <v>26.36346</v>
      </c>
      <c r="QN32" s="809">
        <v>-3.8950500000000003</v>
      </c>
      <c r="QQ32" s="1126">
        <v>1973</v>
      </c>
      <c r="QR32" s="508"/>
      <c r="QS32" s="388"/>
      <c r="QT32" s="388"/>
      <c r="QU32" s="388"/>
      <c r="QV32" s="388"/>
      <c r="QW32" s="388"/>
      <c r="QX32" s="388"/>
      <c r="QY32" s="388"/>
      <c r="QZ32" s="388"/>
      <c r="RA32" s="1146">
        <f t="shared" si="38"/>
        <v>0.75502597272485383</v>
      </c>
      <c r="RB32" s="388"/>
      <c r="RC32" s="388"/>
      <c r="RD32" s="507"/>
    </row>
    <row r="33" spans="3:472" s="496" customFormat="1">
      <c r="C33" s="795">
        <v>1974</v>
      </c>
      <c r="D33" s="518">
        <v>284.71765999999997</v>
      </c>
      <c r="E33" s="518">
        <v>0</v>
      </c>
      <c r="F33" s="518">
        <v>0</v>
      </c>
      <c r="G33" s="518">
        <v>185.26486</v>
      </c>
      <c r="H33" s="518">
        <v>99.452799999999996</v>
      </c>
      <c r="I33" s="518">
        <v>99.452799999999996</v>
      </c>
      <c r="J33" s="518">
        <f t="shared" si="39"/>
        <v>70.069949999999992</v>
      </c>
      <c r="K33" s="518">
        <v>53.743449999999996</v>
      </c>
      <c r="L33" s="518">
        <f t="shared" si="40"/>
        <v>16.326499999999999</v>
      </c>
      <c r="M33" s="518">
        <v>14.363670000000001</v>
      </c>
      <c r="N33" s="518">
        <v>1.9628299999999999</v>
      </c>
      <c r="O33" s="518">
        <v>1.9529300000000001</v>
      </c>
      <c r="P33" s="518">
        <v>0</v>
      </c>
      <c r="Q33" s="518">
        <v>0</v>
      </c>
      <c r="R33" s="518">
        <v>-1.6042100000000001</v>
      </c>
      <c r="S33" s="518">
        <v>29.034140000000001</v>
      </c>
      <c r="T33" s="518">
        <v>29.034140000000001</v>
      </c>
      <c r="U33" s="518">
        <v>3.39256</v>
      </c>
      <c r="V33" s="518">
        <v>2.39717</v>
      </c>
      <c r="W33" s="518">
        <v>0.99539</v>
      </c>
      <c r="X33" s="518">
        <v>0</v>
      </c>
      <c r="Y33" s="518">
        <v>0</v>
      </c>
      <c r="Z33" s="518">
        <v>0</v>
      </c>
      <c r="AA33" s="518">
        <v>0</v>
      </c>
      <c r="AB33" s="518">
        <v>0</v>
      </c>
      <c r="AC33" s="518">
        <v>13.712899999999999</v>
      </c>
      <c r="AD33" s="518">
        <v>8.9908799999999989</v>
      </c>
      <c r="AE33" s="518">
        <v>4.4857700000000005</v>
      </c>
      <c r="AF33" s="518">
        <v>0</v>
      </c>
      <c r="AG33" s="518">
        <v>0</v>
      </c>
      <c r="AH33" s="518">
        <v>0</v>
      </c>
      <c r="AI33" s="518">
        <v>0.23624999999999999</v>
      </c>
      <c r="AJ33" s="518">
        <v>18.713799999999999</v>
      </c>
      <c r="AK33" s="518">
        <v>18.713799999999999</v>
      </c>
      <c r="AL33" s="518">
        <v>2.08813</v>
      </c>
      <c r="AM33" s="518">
        <v>1.96377</v>
      </c>
      <c r="AN33" s="518">
        <f t="shared" si="41"/>
        <v>1.01281</v>
      </c>
      <c r="AO33" s="518">
        <v>0.85380999999999996</v>
      </c>
      <c r="AP33" s="518">
        <v>0.159</v>
      </c>
      <c r="AQ33" s="518">
        <v>4.1256599999999999</v>
      </c>
      <c r="AR33" s="518">
        <v>2.1102800000000004</v>
      </c>
      <c r="AS33" s="518">
        <f t="shared" si="0"/>
        <v>4.0767199999999999</v>
      </c>
      <c r="AT33" s="518">
        <v>1.15818</v>
      </c>
      <c r="AU33" s="518">
        <v>2.9185400000000001</v>
      </c>
      <c r="AV33" s="518">
        <v>11.502079999999999</v>
      </c>
      <c r="AW33" s="518">
        <v>13.109389999999999</v>
      </c>
      <c r="AZ33" s="788">
        <v>1974</v>
      </c>
      <c r="BA33" s="518">
        <v>16.43563</v>
      </c>
      <c r="BB33" s="518">
        <v>0</v>
      </c>
      <c r="BC33" s="518">
        <v>0</v>
      </c>
      <c r="BD33" s="518">
        <v>6.2473400000000003</v>
      </c>
      <c r="BE33" s="518">
        <v>10.18829</v>
      </c>
      <c r="BF33" s="518">
        <v>10.18829</v>
      </c>
      <c r="BG33" s="518">
        <f t="shared" si="42"/>
        <v>4.3762599999999994</v>
      </c>
      <c r="BH33" s="518">
        <v>3.2542199999999997</v>
      </c>
      <c r="BI33" s="518">
        <f t="shared" si="43"/>
        <v>1.1220399999999999</v>
      </c>
      <c r="BJ33" s="518">
        <v>1.04433</v>
      </c>
      <c r="BK33" s="518">
        <v>7.7709999999999987E-2</v>
      </c>
      <c r="BL33" s="518">
        <v>0.72620000000000007</v>
      </c>
      <c r="BM33" s="518">
        <v>0</v>
      </c>
      <c r="BN33" s="518">
        <v>0</v>
      </c>
      <c r="BO33" s="518">
        <v>-0.3896</v>
      </c>
      <c r="BP33" s="518">
        <v>5.4754199999999997</v>
      </c>
      <c r="BQ33" s="518">
        <v>5.4754199999999997</v>
      </c>
      <c r="BR33" s="518">
        <v>23.767340000000001</v>
      </c>
      <c r="BS33" s="518">
        <v>23.286049999999999</v>
      </c>
      <c r="BT33" s="518">
        <v>0.48129</v>
      </c>
      <c r="BU33" s="518">
        <v>0</v>
      </c>
      <c r="BV33" s="518">
        <v>0</v>
      </c>
      <c r="BW33" s="518">
        <v>0</v>
      </c>
      <c r="BX33" s="518">
        <v>0</v>
      </c>
      <c r="BY33" s="518">
        <v>0</v>
      </c>
      <c r="BZ33" s="518">
        <v>24.2407</v>
      </c>
      <c r="CA33" s="518">
        <v>22.173279999999998</v>
      </c>
      <c r="CB33" s="518">
        <v>1.1790399999999999</v>
      </c>
      <c r="CC33" s="518">
        <v>0</v>
      </c>
      <c r="CD33" s="518">
        <v>0</v>
      </c>
      <c r="CE33" s="518">
        <v>0</v>
      </c>
      <c r="CF33" s="518">
        <v>0.88837999999999995</v>
      </c>
      <c r="CG33" s="518">
        <v>0</v>
      </c>
      <c r="CH33" s="518">
        <v>5.0020600000000002</v>
      </c>
      <c r="CI33" s="518">
        <v>5.0020600000000002</v>
      </c>
      <c r="CJ33" s="518">
        <f t="shared" si="44"/>
        <v>1.2680899999999999</v>
      </c>
      <c r="CK33" s="518">
        <v>0.34267999999999998</v>
      </c>
      <c r="CL33" s="518">
        <v>0.78673000000000004</v>
      </c>
      <c r="CM33" s="518">
        <v>6.096E-2</v>
      </c>
      <c r="CN33" s="518">
        <v>7.7719999999999997E-2</v>
      </c>
      <c r="CO33" s="518">
        <f t="shared" si="45"/>
        <v>3.4744800000000002</v>
      </c>
      <c r="CP33" s="518">
        <v>3.4590100000000001</v>
      </c>
      <c r="CQ33" s="518">
        <v>1.5470000000000001E-2</v>
      </c>
      <c r="CR33" s="518">
        <v>0</v>
      </c>
      <c r="CS33" s="518">
        <f t="shared" si="46"/>
        <v>1.92279</v>
      </c>
      <c r="CT33" s="518">
        <v>1.92279</v>
      </c>
      <c r="CU33" s="518">
        <v>0</v>
      </c>
      <c r="CV33" s="518">
        <v>1.1969000000000001</v>
      </c>
      <c r="CW33" s="518">
        <v>7.0919999999999997E-2</v>
      </c>
      <c r="CX33" s="518">
        <f t="shared" si="47"/>
        <v>3.5151499999999998</v>
      </c>
      <c r="CY33" s="518">
        <v>3.014E-2</v>
      </c>
      <c r="CZ33" s="518">
        <v>3.4590100000000001</v>
      </c>
      <c r="DA33" s="518">
        <v>2.5999999999999999E-2</v>
      </c>
      <c r="DB33" s="518">
        <v>3.0388699999999997</v>
      </c>
      <c r="DC33" s="518">
        <v>3.2024799999999995</v>
      </c>
      <c r="DF33" s="788">
        <v>1974</v>
      </c>
      <c r="DG33" s="518">
        <v>36.48415</v>
      </c>
      <c r="DH33" s="518">
        <v>0</v>
      </c>
      <c r="DI33" s="518">
        <v>0</v>
      </c>
      <c r="DJ33" s="518">
        <v>0</v>
      </c>
      <c r="DK33" s="518">
        <v>10.483790000000001</v>
      </c>
      <c r="DL33" s="518">
        <v>26.000360000000001</v>
      </c>
      <c r="DM33" s="518">
        <v>26.000360000000001</v>
      </c>
      <c r="DN33" s="518">
        <f t="shared" si="48"/>
        <v>22.108990000000002</v>
      </c>
      <c r="DO33" s="518">
        <v>16.349340000000002</v>
      </c>
      <c r="DP33" s="518">
        <f t="shared" si="49"/>
        <v>5.7596500000000006</v>
      </c>
      <c r="DQ33" s="518">
        <v>2.7947700000000002</v>
      </c>
      <c r="DR33" s="518">
        <v>2.96488</v>
      </c>
      <c r="DS33" s="518">
        <v>0.57646000000000008</v>
      </c>
      <c r="DT33" s="518">
        <v>0</v>
      </c>
      <c r="DU33" s="518">
        <v>0</v>
      </c>
      <c r="DV33" s="518">
        <v>0</v>
      </c>
      <c r="DW33" s="518">
        <v>3.3149099999999998</v>
      </c>
      <c r="DX33" s="518">
        <v>3.3149099999999998</v>
      </c>
      <c r="DY33" s="518">
        <f t="shared" si="50"/>
        <v>28.031200000000005</v>
      </c>
      <c r="DZ33" s="518">
        <f t="shared" si="51"/>
        <v>24.263800000000003</v>
      </c>
      <c r="EA33" s="518">
        <v>16.616700000000002</v>
      </c>
      <c r="EB33" s="518">
        <v>0.1051</v>
      </c>
      <c r="EC33" s="518">
        <v>7.5419999999999998</v>
      </c>
      <c r="ED33" s="518">
        <v>3.7674000000000003</v>
      </c>
      <c r="EE33" s="518">
        <v>0</v>
      </c>
      <c r="EF33" s="518">
        <v>0</v>
      </c>
      <c r="EG33" s="518">
        <f t="shared" si="52"/>
        <v>-3.6362800000000002</v>
      </c>
      <c r="EH33" s="518">
        <v>-1.4019999999999999</v>
      </c>
      <c r="EI33" s="518">
        <v>-2.23428</v>
      </c>
      <c r="EJ33" s="518">
        <v>0</v>
      </c>
      <c r="EK33" s="518">
        <v>0</v>
      </c>
      <c r="EL33" s="518">
        <v>0</v>
      </c>
      <c r="EM33" s="518">
        <v>0</v>
      </c>
      <c r="EN33" s="518">
        <v>2.86849</v>
      </c>
      <c r="EO33" s="518">
        <v>1.4761500000000001</v>
      </c>
      <c r="EP33" s="518">
        <v>1.2865499999999999</v>
      </c>
      <c r="EQ33" s="518">
        <v>0</v>
      </c>
      <c r="ER33" s="518">
        <v>0</v>
      </c>
      <c r="ES33" s="518">
        <v>0</v>
      </c>
      <c r="ET33" s="518">
        <v>0</v>
      </c>
      <c r="EU33" s="518">
        <v>0.10579999999999999</v>
      </c>
      <c r="EV33" s="518">
        <v>1.3122499999999999</v>
      </c>
      <c r="EW33" s="518">
        <v>1.3122499999999999</v>
      </c>
      <c r="EX33" s="518">
        <v>0</v>
      </c>
      <c r="EY33" s="518">
        <v>0</v>
      </c>
      <c r="EZ33" s="518">
        <v>0</v>
      </c>
      <c r="FA33" s="518">
        <v>0</v>
      </c>
      <c r="FB33" s="518">
        <v>0</v>
      </c>
      <c r="FC33" s="518">
        <v>0</v>
      </c>
      <c r="FD33" s="518">
        <v>29.26708</v>
      </c>
      <c r="FE33" s="518">
        <v>29.26708</v>
      </c>
      <c r="FF33" s="518">
        <f t="shared" si="1"/>
        <v>14.345640000000001</v>
      </c>
      <c r="FG33" s="518">
        <v>13.813870000000001</v>
      </c>
      <c r="FH33" s="518">
        <v>0.53176999999999996</v>
      </c>
      <c r="FI33" s="518">
        <f t="shared" si="2"/>
        <v>30.780090000000001</v>
      </c>
      <c r="FJ33" s="518">
        <v>20.270060000000001</v>
      </c>
      <c r="FK33" s="518">
        <v>5.7911099999999998</v>
      </c>
      <c r="FL33" s="518">
        <v>1.7549999999999999</v>
      </c>
      <c r="FM33" s="518">
        <v>2.9639199999999999</v>
      </c>
      <c r="FN33" s="518">
        <f t="shared" si="3"/>
        <v>1.0812299999999999</v>
      </c>
      <c r="FO33" s="518">
        <v>0</v>
      </c>
      <c r="FP33" s="518">
        <v>1.4189999999999999E-2</v>
      </c>
      <c r="FQ33" s="518">
        <v>0</v>
      </c>
      <c r="FR33" s="518">
        <v>0</v>
      </c>
      <c r="FS33" s="518">
        <v>0</v>
      </c>
      <c r="FT33" s="518">
        <v>0</v>
      </c>
      <c r="FU33" s="518">
        <v>5.3370000000000001E-2</v>
      </c>
      <c r="FV33" s="518">
        <v>1.0136699999999998</v>
      </c>
      <c r="FW33" s="518">
        <v>0</v>
      </c>
      <c r="FX33" s="518">
        <v>0</v>
      </c>
      <c r="FY33" s="518">
        <v>0</v>
      </c>
      <c r="FZ33" s="518">
        <v>0</v>
      </c>
      <c r="GA33" s="518">
        <f t="shared" si="4"/>
        <v>0</v>
      </c>
      <c r="GB33" s="518">
        <v>0</v>
      </c>
      <c r="GC33" s="518">
        <v>0</v>
      </c>
      <c r="GD33" s="518">
        <v>25.877020000000002</v>
      </c>
      <c r="GE33" s="518">
        <v>19.486729999999998</v>
      </c>
      <c r="GF33" s="518">
        <v>3.3173900000000001</v>
      </c>
      <c r="GG33" s="518">
        <v>3.0729000000000002</v>
      </c>
      <c r="GH33" s="518">
        <f t="shared" si="5"/>
        <v>2.1731800000000003</v>
      </c>
      <c r="GI33" s="518">
        <v>3.7810000000000003E-2</v>
      </c>
      <c r="GJ33" s="518">
        <v>0</v>
      </c>
      <c r="GK33" s="518">
        <v>0</v>
      </c>
      <c r="GL33" s="518">
        <v>0</v>
      </c>
      <c r="GM33" s="518">
        <v>0</v>
      </c>
      <c r="GN33" s="518">
        <v>1.0414000000000001</v>
      </c>
      <c r="GO33" s="518">
        <v>1.0939700000000001</v>
      </c>
      <c r="GP33" s="518">
        <v>0</v>
      </c>
      <c r="GQ33" s="518">
        <v>0</v>
      </c>
      <c r="GR33" s="518">
        <v>0</v>
      </c>
      <c r="GS33" s="518">
        <v>0</v>
      </c>
      <c r="GT33" s="518">
        <v>47.423850000000002</v>
      </c>
      <c r="GX33" s="788">
        <v>1974</v>
      </c>
      <c r="GY33" s="496">
        <v>73.638270000000006</v>
      </c>
      <c r="GZ33" s="496">
        <v>0</v>
      </c>
      <c r="HA33" s="496">
        <v>0</v>
      </c>
      <c r="HB33" s="496">
        <v>26.683349999999997</v>
      </c>
      <c r="HC33" s="496">
        <v>46.954910000000005</v>
      </c>
      <c r="HD33" s="518">
        <v>46.954910000000005</v>
      </c>
      <c r="HE33" s="518">
        <f t="shared" si="53"/>
        <v>9.1844400000000004</v>
      </c>
      <c r="HF33" s="518">
        <v>7.1767200000000004</v>
      </c>
      <c r="HG33" s="496">
        <f t="shared" si="54"/>
        <v>2.0077199999999999</v>
      </c>
      <c r="HH33" s="496">
        <v>2.0077199999999999</v>
      </c>
      <c r="HI33" s="496">
        <f>0</f>
        <v>0</v>
      </c>
      <c r="HJ33" s="496">
        <v>0.40227999999999997</v>
      </c>
      <c r="HK33" s="496">
        <v>0</v>
      </c>
      <c r="HL33" s="496">
        <v>0</v>
      </c>
      <c r="HM33" s="496">
        <v>-0.26062999999999997</v>
      </c>
      <c r="HN33" s="496">
        <v>37.628819999999997</v>
      </c>
      <c r="HO33" s="496">
        <v>10.91985</v>
      </c>
      <c r="HP33" s="496">
        <v>26.708970000000001</v>
      </c>
      <c r="HQ33" s="608">
        <f t="shared" si="6"/>
        <v>8.3547323436898626</v>
      </c>
      <c r="HR33" s="608">
        <f t="shared" si="7"/>
        <v>23.584353058036903</v>
      </c>
      <c r="HS33" s="518">
        <v>37.628819999999997</v>
      </c>
      <c r="HT33" s="518">
        <f t="shared" si="8"/>
        <v>107.93187</v>
      </c>
      <c r="HU33" s="518">
        <v>82.224630000000005</v>
      </c>
      <c r="HV33" s="518">
        <f t="shared" si="9"/>
        <v>25.707239999999999</v>
      </c>
      <c r="HW33" s="518">
        <v>20.701830000000001</v>
      </c>
      <c r="HX33" s="518">
        <v>5.0054099999999995</v>
      </c>
      <c r="HY33" s="518">
        <f t="shared" si="55"/>
        <v>15.265050000000002</v>
      </c>
      <c r="HZ33" s="518">
        <v>10.158290000000001</v>
      </c>
      <c r="IA33" s="518">
        <v>3.5875300000000001</v>
      </c>
      <c r="IB33" s="518">
        <v>0</v>
      </c>
      <c r="IC33" s="518">
        <v>0</v>
      </c>
      <c r="ID33" s="518">
        <v>0.88837999999999995</v>
      </c>
      <c r="IE33" s="518">
        <v>0.63085000000000002</v>
      </c>
      <c r="IF33" s="518">
        <f t="shared" si="10"/>
        <v>4.8625999999999996</v>
      </c>
      <c r="IG33" s="518">
        <v>4.3621999999999996</v>
      </c>
      <c r="IH33" s="518">
        <v>0.50039999999999996</v>
      </c>
      <c r="II33" s="518">
        <v>155.96313000000001</v>
      </c>
      <c r="IJ33" s="518">
        <v>155.96313000000001</v>
      </c>
      <c r="IK33" s="518">
        <v>29.060089999999999</v>
      </c>
      <c r="IL33" s="518">
        <v>19.25423</v>
      </c>
      <c r="IM33" s="518">
        <v>1.1969000000000001</v>
      </c>
      <c r="IN33" s="518">
        <v>5.4272</v>
      </c>
      <c r="IO33" s="518">
        <v>3.1817699999999998</v>
      </c>
      <c r="IP33" s="518">
        <f t="shared" si="11"/>
        <v>10.8285</v>
      </c>
      <c r="IQ33" s="518">
        <v>2.4434999999999998</v>
      </c>
      <c r="IR33" s="518">
        <v>8.3849999999999998</v>
      </c>
      <c r="IS33" s="518">
        <v>0</v>
      </c>
      <c r="IT33" s="518">
        <v>0</v>
      </c>
      <c r="IU33" s="518">
        <f t="shared" si="12"/>
        <v>8.2539999999999996</v>
      </c>
      <c r="IV33" s="518">
        <v>7.7222299999999997</v>
      </c>
      <c r="IW33" s="518">
        <v>0.53176999999999996</v>
      </c>
      <c r="IX33" s="518">
        <f t="shared" si="13"/>
        <v>34.248849999999997</v>
      </c>
      <c r="IY33" s="518">
        <v>20.703959999999999</v>
      </c>
      <c r="IZ33" s="518">
        <v>6.7239300000000002</v>
      </c>
      <c r="JA33" s="518">
        <v>1.81555</v>
      </c>
      <c r="JB33" s="518">
        <v>5.0054099999999995</v>
      </c>
      <c r="JC33" s="518">
        <f t="shared" si="14"/>
        <v>10.378540000000001</v>
      </c>
      <c r="JD33" s="518">
        <v>2.0625100000000001</v>
      </c>
      <c r="JE33" s="518">
        <v>8.3160300000000014</v>
      </c>
      <c r="JF33" s="518">
        <v>0</v>
      </c>
      <c r="JG33" s="518">
        <v>0</v>
      </c>
      <c r="JH33" s="518">
        <v>0</v>
      </c>
      <c r="JI33" s="518">
        <v>0</v>
      </c>
      <c r="JJ33" s="518">
        <v>142.97032000000002</v>
      </c>
      <c r="JN33" s="788">
        <v>1974</v>
      </c>
      <c r="JO33" s="518">
        <v>59.55659</v>
      </c>
      <c r="JP33" s="518">
        <v>0</v>
      </c>
      <c r="JQ33" s="518">
        <v>0</v>
      </c>
      <c r="JR33" s="518">
        <v>25.378689999999999</v>
      </c>
      <c r="JS33" s="518">
        <v>34.177900000000001</v>
      </c>
      <c r="JT33" s="518">
        <v>34.177900000000001</v>
      </c>
      <c r="JU33" s="518">
        <f t="shared" si="15"/>
        <v>7.78254</v>
      </c>
      <c r="JV33" s="518">
        <v>6.0254200000000004</v>
      </c>
      <c r="JW33" s="518">
        <f t="shared" si="16"/>
        <v>1.7571199999999998</v>
      </c>
      <c r="JX33" s="518">
        <v>1.7571199999999998</v>
      </c>
      <c r="JY33" s="518">
        <v>0</v>
      </c>
      <c r="JZ33" s="518">
        <v>0.34167999999999998</v>
      </c>
      <c r="KA33" s="518">
        <v>0</v>
      </c>
      <c r="KB33" s="518">
        <v>0</v>
      </c>
      <c r="KC33" s="518">
        <v>-0.20205000000000001</v>
      </c>
      <c r="KD33" s="518">
        <v>26.25573</v>
      </c>
      <c r="KH33" s="788">
        <v>1974</v>
      </c>
      <c r="KI33" s="518">
        <v>2.9256899999999999</v>
      </c>
      <c r="KJ33" s="518">
        <v>0</v>
      </c>
      <c r="KK33" s="518">
        <v>0</v>
      </c>
      <c r="KL33" s="518">
        <v>0.90410000000000001</v>
      </c>
      <c r="KM33" s="518">
        <v>2.0215899999999998</v>
      </c>
      <c r="KN33" s="518">
        <v>2.0215899999999998</v>
      </c>
      <c r="KO33" s="518">
        <f t="shared" si="17"/>
        <v>1.8367100000000001</v>
      </c>
      <c r="KP33" s="518">
        <v>1.4353900000000002</v>
      </c>
      <c r="KQ33" s="518">
        <f t="shared" si="18"/>
        <v>0.40132000000000001</v>
      </c>
      <c r="KR33" s="518">
        <v>0.40132000000000001</v>
      </c>
      <c r="KS33" s="518">
        <v>0</v>
      </c>
      <c r="KT33" s="518">
        <v>0.10953</v>
      </c>
      <c r="KU33" s="518">
        <v>0</v>
      </c>
      <c r="KV33" s="518">
        <v>0</v>
      </c>
      <c r="KW33" s="518">
        <v>0</v>
      </c>
      <c r="KX33" s="518">
        <v>7.535E-2</v>
      </c>
      <c r="KY33" s="518">
        <v>7.535E-2</v>
      </c>
      <c r="KZ33" s="518">
        <f t="shared" si="19"/>
        <v>0.14265</v>
      </c>
      <c r="LA33" s="518">
        <v>0.14265</v>
      </c>
      <c r="LB33" s="518">
        <v>0</v>
      </c>
      <c r="LC33" s="518">
        <v>0</v>
      </c>
      <c r="LD33" s="518">
        <v>0</v>
      </c>
      <c r="LE33" s="518">
        <v>0</v>
      </c>
      <c r="LF33" s="518">
        <v>0</v>
      </c>
      <c r="LG33" s="518">
        <f t="shared" si="20"/>
        <v>3.0699999999999998E-2</v>
      </c>
      <c r="LH33" s="518">
        <v>3.0699999999999998E-2</v>
      </c>
      <c r="LI33" s="518">
        <v>0</v>
      </c>
      <c r="LJ33" s="518">
        <v>0.18730000000000002</v>
      </c>
      <c r="LK33" s="518">
        <v>0.18730000000000002</v>
      </c>
      <c r="LL33" s="518">
        <f t="shared" si="21"/>
        <v>2.0832099999999998</v>
      </c>
      <c r="LM33" s="518">
        <v>2.3400000000000001E-3</v>
      </c>
      <c r="LN33" s="518">
        <v>2.08087</v>
      </c>
      <c r="LO33" s="518">
        <v>0</v>
      </c>
      <c r="LP33" s="518">
        <v>0</v>
      </c>
      <c r="LQ33" s="518">
        <v>0.10887000000000001</v>
      </c>
      <c r="LR33" s="518">
        <f t="shared" si="22"/>
        <v>0.26944000000000001</v>
      </c>
      <c r="LS33" s="518">
        <v>3.4399999999999999E-3</v>
      </c>
      <c r="LT33" s="518">
        <v>0.26600000000000001</v>
      </c>
      <c r="LU33" s="518">
        <v>0</v>
      </c>
      <c r="LV33" s="518">
        <v>0</v>
      </c>
      <c r="LW33" s="518">
        <v>0</v>
      </c>
      <c r="LX33" s="518">
        <v>0</v>
      </c>
      <c r="LY33" s="518">
        <v>1.8922000000000001</v>
      </c>
      <c r="MC33" s="799">
        <v>1974</v>
      </c>
      <c r="MD33" s="518">
        <v>42.23263</v>
      </c>
      <c r="ME33" s="518">
        <v>45.74682</v>
      </c>
      <c r="MF33" s="518">
        <v>-3.5141900000000001</v>
      </c>
      <c r="MG33" s="518">
        <f t="shared" si="23"/>
        <v>0.44441999999999998</v>
      </c>
      <c r="MH33" s="518">
        <v>0.33189999999999997</v>
      </c>
      <c r="MI33" s="518">
        <v>0.11252</v>
      </c>
      <c r="MJ33" s="518">
        <v>0</v>
      </c>
      <c r="MK33" s="518">
        <f t="shared" si="24"/>
        <v>3.3484500000000001</v>
      </c>
      <c r="ML33" s="518">
        <v>2.4899100000000001</v>
      </c>
      <c r="MM33" s="518">
        <v>0.85853999999999997</v>
      </c>
      <c r="MN33" s="518">
        <v>0</v>
      </c>
      <c r="MO33" s="518">
        <v>0</v>
      </c>
      <c r="MP33" s="518">
        <v>0</v>
      </c>
      <c r="MQ33" s="518">
        <v>4.3189999999999999E-2</v>
      </c>
      <c r="MR33" s="518">
        <f t="shared" si="25"/>
        <v>2.4200000000000003E-2</v>
      </c>
      <c r="MS33" s="518">
        <v>2.0370000000000003E-2</v>
      </c>
      <c r="MT33" s="518">
        <v>3.8300000000000001E-3</v>
      </c>
      <c r="MU33" s="518">
        <v>4.5999999999999999E-2</v>
      </c>
      <c r="MV33" s="518">
        <f t="shared" si="26"/>
        <v>0.91995000000000005</v>
      </c>
      <c r="MW33" s="518">
        <v>0.17341000000000001</v>
      </c>
      <c r="MX33" s="518">
        <v>2.154E-2</v>
      </c>
      <c r="MY33" s="518">
        <v>8.3000000000000004E-2</v>
      </c>
      <c r="MZ33" s="518">
        <v>0.64200000000000002</v>
      </c>
      <c r="NA33" s="518">
        <v>0</v>
      </c>
      <c r="NB33" s="518">
        <v>0</v>
      </c>
      <c r="NC33" s="518">
        <v>0</v>
      </c>
      <c r="ND33" s="518">
        <f t="shared" si="27"/>
        <v>8.8909999999999989E-2</v>
      </c>
      <c r="NE33" s="518">
        <v>6.6409999999999997E-2</v>
      </c>
      <c r="NF33" s="518">
        <v>2.2499999999999999E-2</v>
      </c>
      <c r="NG33" s="518">
        <v>0.53</v>
      </c>
      <c r="NH33" s="518">
        <f t="shared" si="28"/>
        <v>-0.65615999999999997</v>
      </c>
      <c r="NI33" s="518">
        <v>-0.63600000000000001</v>
      </c>
      <c r="NJ33" s="518">
        <v>-2.0160000000000001E-2</v>
      </c>
      <c r="NK33" s="518">
        <f t="shared" si="29"/>
        <v>2.07151</v>
      </c>
      <c r="NL33" s="518">
        <v>1.8989100000000001</v>
      </c>
      <c r="NM33" s="518">
        <v>0.1726</v>
      </c>
      <c r="NN33" s="518">
        <v>0</v>
      </c>
      <c r="NO33" s="518">
        <v>0</v>
      </c>
      <c r="NP33" s="518">
        <v>0</v>
      </c>
      <c r="NQ33" s="518">
        <v>0</v>
      </c>
      <c r="NR33" s="518">
        <f t="shared" si="30"/>
        <v>0.13714999999999999</v>
      </c>
      <c r="NS33" s="518">
        <v>0.11159000000000001</v>
      </c>
      <c r="NT33" s="518">
        <v>2.5559999999999999E-2</v>
      </c>
      <c r="NU33" s="518">
        <v>0.34988999999999998</v>
      </c>
      <c r="NV33" s="518">
        <f t="shared" si="31"/>
        <v>2.8527500000000003</v>
      </c>
      <c r="NW33" s="518">
        <v>6.4800000000000005E-3</v>
      </c>
      <c r="NX33" s="518">
        <v>0.15124000000000001</v>
      </c>
      <c r="NY33" s="518">
        <v>1.0710299999999999</v>
      </c>
      <c r="NZ33" s="518">
        <v>1.6240000000000001</v>
      </c>
      <c r="OA33" s="518">
        <v>0</v>
      </c>
      <c r="OB33" s="518">
        <v>0</v>
      </c>
      <c r="OC33" s="518">
        <v>0</v>
      </c>
      <c r="OD33" s="518">
        <v>6.1859999999999998E-2</v>
      </c>
      <c r="OE33" s="518">
        <v>0</v>
      </c>
      <c r="OF33" s="518">
        <v>0</v>
      </c>
      <c r="OG33" s="518">
        <v>-0.10757</v>
      </c>
      <c r="OH33" s="518">
        <v>0</v>
      </c>
      <c r="OI33" s="518">
        <v>0</v>
      </c>
      <c r="OJ33" s="518">
        <v>-4.01633</v>
      </c>
      <c r="ON33" s="801">
        <v>1974</v>
      </c>
      <c r="OO33" s="809">
        <v>153.74567000000002</v>
      </c>
      <c r="OP33" s="809">
        <v>52.410319999999999</v>
      </c>
      <c r="OQ33" s="809">
        <v>4.5372899999999996</v>
      </c>
      <c r="OR33" s="809">
        <v>0.19616</v>
      </c>
      <c r="OS33" s="809">
        <v>42.23263</v>
      </c>
      <c r="OT33" s="809">
        <v>45.74682</v>
      </c>
      <c r="OU33" s="809">
        <v>207.37475000000001</v>
      </c>
      <c r="OV33" s="809">
        <v>0.44442000000000004</v>
      </c>
      <c r="OW33" s="809">
        <v>8.8910000000000003E-2</v>
      </c>
      <c r="OX33" s="809">
        <v>3.3484499999999997</v>
      </c>
      <c r="OY33" s="809">
        <v>2.0715100000000004</v>
      </c>
      <c r="OZ33" s="809">
        <v>-0.65615999999999997</v>
      </c>
      <c r="PA33" s="809">
        <v>0.53</v>
      </c>
      <c r="PB33" s="809">
        <v>209.13336999999999</v>
      </c>
      <c r="PC33" s="809">
        <v>4.3189999999999999E-2</v>
      </c>
      <c r="PD33" s="809">
        <v>7.0190000000000002E-2</v>
      </c>
      <c r="PE33" s="809">
        <v>0.48703999999999997</v>
      </c>
      <c r="PF33" s="809">
        <v>0.92</v>
      </c>
      <c r="PG33" s="809">
        <v>2.8530000000000002</v>
      </c>
      <c r="PH33" s="809">
        <v>206.82732000000001</v>
      </c>
      <c r="PI33" s="809">
        <v>-0.10757</v>
      </c>
      <c r="PJ33" s="809">
        <v>6.1859999999999998E-2</v>
      </c>
      <c r="PK33" s="809">
        <v>-4.0136500000000002</v>
      </c>
      <c r="PO33" s="803">
        <v>1974</v>
      </c>
      <c r="PP33" s="805">
        <f t="shared" si="32"/>
        <v>13.29282859266962</v>
      </c>
      <c r="PQ33" s="805">
        <f t="shared" si="33"/>
        <v>0.6760504096354274</v>
      </c>
      <c r="PR33" s="805">
        <f t="shared" si="34"/>
        <v>3.5673459796509492</v>
      </c>
      <c r="PS33" s="520">
        <f t="shared" si="35"/>
        <v>5.6897345982732332</v>
      </c>
      <c r="PT33" s="805">
        <f t="shared" si="36"/>
        <v>6.3465438540315958E-2</v>
      </c>
      <c r="PU33" s="805">
        <f t="shared" si="37"/>
        <v>23.289425018769546</v>
      </c>
      <c r="PZ33" s="803">
        <v>1974</v>
      </c>
      <c r="QA33" s="809">
        <v>207.37454</v>
      </c>
      <c r="QB33" s="809">
        <v>184.61795000000001</v>
      </c>
      <c r="QC33" s="809">
        <v>24.793590000000002</v>
      </c>
      <c r="QD33" s="809">
        <v>-2.0369999999999999</v>
      </c>
      <c r="QE33" s="809">
        <v>207.37423999999999</v>
      </c>
      <c r="QF33" s="809">
        <v>153.74367000000001</v>
      </c>
      <c r="QG33" s="809">
        <v>57.144759999999998</v>
      </c>
      <c r="QH33" s="809">
        <v>42.23263</v>
      </c>
      <c r="QI33" s="809">
        <v>45.74682</v>
      </c>
      <c r="QJ33" s="809">
        <v>207.37475000000001</v>
      </c>
      <c r="QK33" s="809">
        <v>107.57635999999999</v>
      </c>
      <c r="QL33" s="809">
        <v>75.528639999999996</v>
      </c>
      <c r="QM33" s="809">
        <v>28.56119</v>
      </c>
      <c r="QN33" s="809">
        <v>-4.2914399999999997</v>
      </c>
      <c r="QQ33" s="1126">
        <v>1974</v>
      </c>
      <c r="QR33" s="508"/>
      <c r="QS33" s="388"/>
      <c r="QT33" s="388"/>
      <c r="QU33" s="388"/>
      <c r="QV33" s="388"/>
      <c r="QW33" s="388"/>
      <c r="QX33" s="388"/>
      <c r="QY33" s="388"/>
      <c r="QZ33" s="388"/>
      <c r="RA33" s="1146">
        <f t="shared" si="38"/>
        <v>0.75502597272485383</v>
      </c>
      <c r="RB33" s="388"/>
      <c r="RC33" s="388"/>
      <c r="RD33" s="507"/>
    </row>
    <row r="34" spans="3:472" s="496" customFormat="1">
      <c r="C34" s="795">
        <v>1975</v>
      </c>
      <c r="D34" s="518">
        <v>300.93880000000001</v>
      </c>
      <c r="E34" s="518">
        <v>0</v>
      </c>
      <c r="F34" s="518">
        <v>0</v>
      </c>
      <c r="G34" s="518">
        <v>188.70513</v>
      </c>
      <c r="H34" s="518">
        <v>112.23367</v>
      </c>
      <c r="I34" s="518">
        <v>112.23367</v>
      </c>
      <c r="J34" s="518">
        <f t="shared" si="39"/>
        <v>81.885469999999998</v>
      </c>
      <c r="K34" s="518">
        <v>61.624489999999994</v>
      </c>
      <c r="L34" s="518">
        <f t="shared" si="40"/>
        <v>20.260979999999996</v>
      </c>
      <c r="M34" s="518">
        <v>17.966939999999997</v>
      </c>
      <c r="N34" s="518">
        <v>2.2940399999999999</v>
      </c>
      <c r="O34" s="518">
        <v>3.2742300000000002</v>
      </c>
      <c r="P34" s="518">
        <v>0</v>
      </c>
      <c r="Q34" s="518">
        <v>0</v>
      </c>
      <c r="R34" s="518">
        <v>-2.09429</v>
      </c>
      <c r="S34" s="518">
        <v>29.16827</v>
      </c>
      <c r="T34" s="518">
        <v>29.16827</v>
      </c>
      <c r="U34" s="518">
        <v>3.1779799999999998</v>
      </c>
      <c r="V34" s="518">
        <v>2.2454099999999997</v>
      </c>
      <c r="W34" s="518">
        <v>0.93257000000000001</v>
      </c>
      <c r="X34" s="518">
        <v>0</v>
      </c>
      <c r="Y34" s="518">
        <v>0</v>
      </c>
      <c r="Z34" s="518">
        <v>0</v>
      </c>
      <c r="AA34" s="518">
        <v>0</v>
      </c>
      <c r="AB34" s="518">
        <v>0</v>
      </c>
      <c r="AC34" s="518">
        <v>14.04907</v>
      </c>
      <c r="AD34" s="518">
        <v>9.0152599999999996</v>
      </c>
      <c r="AE34" s="518">
        <v>4.77393</v>
      </c>
      <c r="AF34" s="518">
        <v>0</v>
      </c>
      <c r="AG34" s="518">
        <v>0</v>
      </c>
      <c r="AH34" s="518">
        <v>0</v>
      </c>
      <c r="AI34" s="518">
        <v>0.25988</v>
      </c>
      <c r="AJ34" s="518">
        <v>18.297180000000001</v>
      </c>
      <c r="AK34" s="518">
        <v>18.297180000000001</v>
      </c>
      <c r="AL34" s="518">
        <v>2.44319</v>
      </c>
      <c r="AM34" s="518">
        <v>2.2964899999999999</v>
      </c>
      <c r="AN34" s="518">
        <f t="shared" si="41"/>
        <v>1.2205600000000001</v>
      </c>
      <c r="AO34" s="518">
        <v>1.0565100000000001</v>
      </c>
      <c r="AP34" s="518">
        <v>0.16405</v>
      </c>
      <c r="AQ34" s="518">
        <v>3.0072199999999998</v>
      </c>
      <c r="AR34" s="518">
        <v>2.4876199999999997</v>
      </c>
      <c r="AS34" s="518">
        <f t="shared" si="0"/>
        <v>4.4859600000000004</v>
      </c>
      <c r="AT34" s="518">
        <v>1.3963399999999999</v>
      </c>
      <c r="AU34" s="518">
        <v>3.08962</v>
      </c>
      <c r="AV34" s="518">
        <v>11.980129999999999</v>
      </c>
      <c r="AW34" s="518">
        <v>14.16183</v>
      </c>
      <c r="AZ34" s="788">
        <v>1975</v>
      </c>
      <c r="BA34" s="518">
        <v>17.342880000000001</v>
      </c>
      <c r="BB34" s="518">
        <v>0</v>
      </c>
      <c r="BC34" s="518">
        <v>0</v>
      </c>
      <c r="BD34" s="518">
        <v>6.6131800000000007</v>
      </c>
      <c r="BE34" s="518">
        <v>10.729700000000001</v>
      </c>
      <c r="BF34" s="518">
        <v>10.729700000000001</v>
      </c>
      <c r="BG34" s="518">
        <f t="shared" si="42"/>
        <v>5.3336699999999997</v>
      </c>
      <c r="BH34" s="518">
        <v>3.9539200000000001</v>
      </c>
      <c r="BI34" s="518">
        <f t="shared" si="43"/>
        <v>1.37975</v>
      </c>
      <c r="BJ34" s="518">
        <v>1.2881500000000001</v>
      </c>
      <c r="BK34" s="518">
        <v>9.1600000000000001E-2</v>
      </c>
      <c r="BL34" s="518">
        <v>0.93488000000000004</v>
      </c>
      <c r="BM34" s="518">
        <v>0</v>
      </c>
      <c r="BN34" s="518">
        <v>0</v>
      </c>
      <c r="BO34" s="518">
        <v>-0.5091</v>
      </c>
      <c r="BP34" s="518">
        <v>4.9702700000000002</v>
      </c>
      <c r="BQ34" s="518">
        <v>4.9702700000000002</v>
      </c>
      <c r="BR34" s="518">
        <v>22.937519999999999</v>
      </c>
      <c r="BS34" s="518">
        <v>22.430220000000002</v>
      </c>
      <c r="BT34" s="518">
        <v>0.50729999999999997</v>
      </c>
      <c r="BU34" s="518">
        <v>0</v>
      </c>
      <c r="BV34" s="518">
        <v>0</v>
      </c>
      <c r="BW34" s="518">
        <v>0</v>
      </c>
      <c r="BX34" s="518">
        <v>0</v>
      </c>
      <c r="BY34" s="518">
        <v>0</v>
      </c>
      <c r="BZ34" s="518">
        <v>23.547040000000003</v>
      </c>
      <c r="CA34" s="518">
        <v>21.328880000000002</v>
      </c>
      <c r="CB34" s="518">
        <v>1.1755199999999999</v>
      </c>
      <c r="CC34" s="518">
        <v>0</v>
      </c>
      <c r="CD34" s="518">
        <v>0</v>
      </c>
      <c r="CE34" s="518">
        <v>0</v>
      </c>
      <c r="CF34" s="518">
        <v>1.04264</v>
      </c>
      <c r="CG34" s="518">
        <v>0</v>
      </c>
      <c r="CH34" s="518">
        <v>4.3607500000000003</v>
      </c>
      <c r="CI34" s="518">
        <v>4.3607500000000003</v>
      </c>
      <c r="CJ34" s="518">
        <f t="shared" si="44"/>
        <v>1.56219</v>
      </c>
      <c r="CK34" s="518">
        <v>0.42163999999999996</v>
      </c>
      <c r="CL34" s="518">
        <v>0.97659000000000007</v>
      </c>
      <c r="CM34" s="518">
        <v>7.554000000000001E-2</v>
      </c>
      <c r="CN34" s="518">
        <v>8.8419999999999999E-2</v>
      </c>
      <c r="CO34" s="518">
        <f t="shared" si="45"/>
        <v>4.2032599999999993</v>
      </c>
      <c r="CP34" s="518">
        <v>4.1870699999999994</v>
      </c>
      <c r="CQ34" s="518">
        <v>1.6190000000000003E-2</v>
      </c>
      <c r="CR34" s="518">
        <v>0</v>
      </c>
      <c r="CS34" s="518">
        <f t="shared" si="46"/>
        <v>1.55545</v>
      </c>
      <c r="CT34" s="518">
        <v>1.55545</v>
      </c>
      <c r="CU34" s="518">
        <v>0</v>
      </c>
      <c r="CV34" s="518">
        <v>1.50935</v>
      </c>
      <c r="CW34" s="518">
        <v>8.3599999999999994E-2</v>
      </c>
      <c r="CX34" s="518">
        <f t="shared" si="47"/>
        <v>4.2488399999999995</v>
      </c>
      <c r="CY34" s="518">
        <v>3.5779999999999999E-2</v>
      </c>
      <c r="CZ34" s="518">
        <v>4.1870699999999994</v>
      </c>
      <c r="DA34" s="518">
        <v>2.5989999999999999E-2</v>
      </c>
      <c r="DB34" s="518">
        <v>2.7289599999999998</v>
      </c>
      <c r="DC34" s="518">
        <v>2.9716599999999995</v>
      </c>
      <c r="DF34" s="788">
        <v>1975</v>
      </c>
      <c r="DG34" s="518">
        <v>44.61983</v>
      </c>
      <c r="DH34" s="518">
        <v>0</v>
      </c>
      <c r="DI34" s="518">
        <v>0</v>
      </c>
      <c r="DJ34" s="518">
        <v>0</v>
      </c>
      <c r="DK34" s="518">
        <v>12.723739999999999</v>
      </c>
      <c r="DL34" s="518">
        <v>31.896099999999997</v>
      </c>
      <c r="DM34" s="518">
        <v>31.896099999999997</v>
      </c>
      <c r="DN34" s="518">
        <f t="shared" si="48"/>
        <v>27.068870000000004</v>
      </c>
      <c r="DO34" s="518">
        <v>20.025740000000003</v>
      </c>
      <c r="DP34" s="518">
        <f t="shared" si="49"/>
        <v>7.0431299999999997</v>
      </c>
      <c r="DQ34" s="518">
        <v>3.4418500000000001</v>
      </c>
      <c r="DR34" s="518">
        <v>3.60128</v>
      </c>
      <c r="DS34" s="518">
        <v>0.75627</v>
      </c>
      <c r="DT34" s="518">
        <v>0</v>
      </c>
      <c r="DU34" s="518">
        <v>0</v>
      </c>
      <c r="DV34" s="518">
        <v>0</v>
      </c>
      <c r="DW34" s="518">
        <v>4.0709600000000004</v>
      </c>
      <c r="DX34" s="518">
        <v>4.0709600000000004</v>
      </c>
      <c r="DY34" s="518">
        <f t="shared" si="50"/>
        <v>32.783080000000005</v>
      </c>
      <c r="DZ34" s="518">
        <f t="shared" si="51"/>
        <v>26.539240000000003</v>
      </c>
      <c r="EA34" s="518">
        <v>18.201810000000002</v>
      </c>
      <c r="EB34" s="518">
        <v>5.2429999999999997E-2</v>
      </c>
      <c r="EC34" s="518">
        <v>8.2850000000000001</v>
      </c>
      <c r="ED34" s="518">
        <v>6.2438400000000005</v>
      </c>
      <c r="EE34" s="518">
        <v>0</v>
      </c>
      <c r="EF34" s="518">
        <v>0</v>
      </c>
      <c r="EG34" s="518">
        <f t="shared" si="52"/>
        <v>-4.7459299999999995</v>
      </c>
      <c r="EH34" s="518">
        <v>-1.829</v>
      </c>
      <c r="EI34" s="518">
        <v>-2.9169299999999998</v>
      </c>
      <c r="EJ34" s="518">
        <v>0</v>
      </c>
      <c r="EK34" s="518">
        <v>0</v>
      </c>
      <c r="EL34" s="518">
        <v>0</v>
      </c>
      <c r="EM34" s="518">
        <v>0</v>
      </c>
      <c r="EN34" s="518">
        <v>3.05152</v>
      </c>
      <c r="EO34" s="518">
        <v>1.53088</v>
      </c>
      <c r="EP34" s="518">
        <v>1.39194</v>
      </c>
      <c r="EQ34" s="518">
        <v>0</v>
      </c>
      <c r="ER34" s="518">
        <v>0</v>
      </c>
      <c r="ES34" s="518">
        <v>0</v>
      </c>
      <c r="ET34" s="518">
        <v>0</v>
      </c>
      <c r="EU34" s="518">
        <v>0.12869</v>
      </c>
      <c r="EV34" s="518">
        <v>2.18845</v>
      </c>
      <c r="EW34" s="518">
        <v>2.18845</v>
      </c>
      <c r="EX34" s="518">
        <v>0</v>
      </c>
      <c r="EY34" s="518">
        <v>0</v>
      </c>
      <c r="EZ34" s="518">
        <v>0</v>
      </c>
      <c r="FA34" s="518">
        <v>0</v>
      </c>
      <c r="FB34" s="518">
        <v>0</v>
      </c>
      <c r="FC34" s="518">
        <v>0</v>
      </c>
      <c r="FD34" s="518">
        <v>32.971179999999997</v>
      </c>
      <c r="FE34" s="518">
        <v>32.971179999999997</v>
      </c>
      <c r="FF34" s="518">
        <f t="shared" si="1"/>
        <v>14.37256</v>
      </c>
      <c r="FG34" s="518">
        <v>12.859500000000001</v>
      </c>
      <c r="FH34" s="518">
        <v>1.5130599999999998</v>
      </c>
      <c r="FI34" s="518">
        <f t="shared" si="2"/>
        <v>38.093509999999995</v>
      </c>
      <c r="FJ34" s="518">
        <v>25.188140000000001</v>
      </c>
      <c r="FK34" s="518">
        <v>7.1983699999999997</v>
      </c>
      <c r="FL34" s="518">
        <v>2.105</v>
      </c>
      <c r="FM34" s="518">
        <v>3.6019999999999999</v>
      </c>
      <c r="FN34" s="518">
        <f t="shared" si="3"/>
        <v>1.2842899999999999</v>
      </c>
      <c r="FO34" s="518">
        <v>0</v>
      </c>
      <c r="FP34" s="518">
        <v>1.7639999999999999E-2</v>
      </c>
      <c r="FQ34" s="518">
        <v>0</v>
      </c>
      <c r="FR34" s="518">
        <v>0</v>
      </c>
      <c r="FS34" s="518">
        <v>0</v>
      </c>
      <c r="FT34" s="518">
        <v>0</v>
      </c>
      <c r="FU34" s="518">
        <v>6.0359999999999997E-2</v>
      </c>
      <c r="FV34" s="518">
        <v>1.2062899999999999</v>
      </c>
      <c r="FW34" s="518">
        <v>0</v>
      </c>
      <c r="FX34" s="518">
        <v>0</v>
      </c>
      <c r="FY34" s="518">
        <v>0</v>
      </c>
      <c r="FZ34" s="518">
        <v>0</v>
      </c>
      <c r="GA34" s="518">
        <f t="shared" si="4"/>
        <v>0</v>
      </c>
      <c r="GB34" s="518">
        <v>0</v>
      </c>
      <c r="GC34" s="518">
        <v>0</v>
      </c>
      <c r="GD34" s="518">
        <v>32.637720000000002</v>
      </c>
      <c r="GE34" s="518">
        <v>24.83323</v>
      </c>
      <c r="GF34" s="518">
        <v>3.9880800000000001</v>
      </c>
      <c r="GG34" s="518">
        <v>3.8164099999999999</v>
      </c>
      <c r="GH34" s="518">
        <f t="shared" si="5"/>
        <v>2.7478100000000003</v>
      </c>
      <c r="GI34" s="518">
        <v>4.1169999999999998E-2</v>
      </c>
      <c r="GJ34" s="518">
        <v>0</v>
      </c>
      <c r="GK34" s="518">
        <v>0</v>
      </c>
      <c r="GL34" s="518">
        <v>0</v>
      </c>
      <c r="GM34" s="518">
        <v>0</v>
      </c>
      <c r="GN34" s="518">
        <v>0.86059000000000008</v>
      </c>
      <c r="GO34" s="518">
        <v>1.84605</v>
      </c>
      <c r="GP34" s="518">
        <v>0</v>
      </c>
      <c r="GQ34" s="518">
        <v>0</v>
      </c>
      <c r="GR34" s="518">
        <v>0</v>
      </c>
      <c r="GS34" s="518">
        <v>0</v>
      </c>
      <c r="GT34" s="518">
        <v>51.336010000000002</v>
      </c>
      <c r="GX34" s="788">
        <v>1975</v>
      </c>
      <c r="GY34" s="496">
        <v>80.853270000000009</v>
      </c>
      <c r="GZ34" s="496">
        <v>0</v>
      </c>
      <c r="HA34" s="496">
        <v>0</v>
      </c>
      <c r="HB34" s="496">
        <v>29.572189999999999</v>
      </c>
      <c r="HC34" s="496">
        <v>51.281080000000003</v>
      </c>
      <c r="HD34" s="518">
        <v>51.281080000000003</v>
      </c>
      <c r="HE34" s="518">
        <f t="shared" si="53"/>
        <v>10.582660000000001</v>
      </c>
      <c r="HF34" s="518">
        <v>8.1225500000000004</v>
      </c>
      <c r="HG34" s="496">
        <f t="shared" si="54"/>
        <v>2.4601100000000002</v>
      </c>
      <c r="HH34" s="496">
        <v>2.4601100000000002</v>
      </c>
      <c r="HI34" s="496">
        <f>0</f>
        <v>0</v>
      </c>
      <c r="HJ34" s="496">
        <v>1.1668900000000002</v>
      </c>
      <c r="HK34" s="496">
        <v>0</v>
      </c>
      <c r="HL34" s="496">
        <v>0</v>
      </c>
      <c r="HM34" s="496">
        <v>-0.33992</v>
      </c>
      <c r="HN34" s="496">
        <v>39.871449999999996</v>
      </c>
      <c r="HO34" s="496">
        <v>11.40591</v>
      </c>
      <c r="HP34" s="496">
        <v>28.465540000000001</v>
      </c>
      <c r="HQ34" s="608">
        <f t="shared" si="6"/>
        <v>8.7266148515058042</v>
      </c>
      <c r="HR34" s="608">
        <f t="shared" si="7"/>
        <v>25.135426238738216</v>
      </c>
      <c r="HS34" s="518">
        <v>39.871449999999996</v>
      </c>
      <c r="HT34" s="518">
        <f t="shared" si="8"/>
        <v>127.36305</v>
      </c>
      <c r="HU34" s="518">
        <v>95.661850000000001</v>
      </c>
      <c r="HV34" s="518">
        <f t="shared" si="9"/>
        <v>31.7012</v>
      </c>
      <c r="HW34" s="518">
        <v>25.714279999999999</v>
      </c>
      <c r="HX34" s="518">
        <v>5.9869200000000005</v>
      </c>
      <c r="HY34" s="518">
        <f t="shared" si="55"/>
        <v>15.39298</v>
      </c>
      <c r="HZ34" s="518">
        <v>10.007569999999999</v>
      </c>
      <c r="IA34" s="518">
        <v>3.6541000000000001</v>
      </c>
      <c r="IB34" s="518">
        <v>0</v>
      </c>
      <c r="IC34" s="518">
        <v>0</v>
      </c>
      <c r="ID34" s="518">
        <v>1.04264</v>
      </c>
      <c r="IE34" s="518">
        <v>0.68867</v>
      </c>
      <c r="IF34" s="518">
        <f t="shared" si="10"/>
        <v>4.0488200000000001</v>
      </c>
      <c r="IG34" s="518">
        <v>3.4913400000000001</v>
      </c>
      <c r="IH34" s="518">
        <v>0.55747999999999998</v>
      </c>
      <c r="II34" s="518">
        <v>178.57864999999998</v>
      </c>
      <c r="IJ34" s="518">
        <v>178.57864999999998</v>
      </c>
      <c r="IK34" s="518">
        <v>36.473959999999998</v>
      </c>
      <c r="IL34" s="518">
        <v>24.550810000000002</v>
      </c>
      <c r="IM34" s="518">
        <v>1.50935</v>
      </c>
      <c r="IN34" s="518">
        <v>6.4743399999999998</v>
      </c>
      <c r="IO34" s="518">
        <v>3.93946</v>
      </c>
      <c r="IP34" s="518">
        <f t="shared" si="11"/>
        <v>12.11389</v>
      </c>
      <c r="IQ34" s="518">
        <v>2.9435199999999999</v>
      </c>
      <c r="IR34" s="518">
        <v>9.1703700000000001</v>
      </c>
      <c r="IS34" s="518">
        <v>0</v>
      </c>
      <c r="IT34" s="518">
        <v>0</v>
      </c>
      <c r="IU34" s="518">
        <f t="shared" si="12"/>
        <v>9.7585899999999999</v>
      </c>
      <c r="IV34" s="518">
        <v>8.2455300000000005</v>
      </c>
      <c r="IW34" s="518">
        <v>1.5130599999999998</v>
      </c>
      <c r="IX34" s="518">
        <f t="shared" si="13"/>
        <v>42.230530000000002</v>
      </c>
      <c r="IY34" s="518">
        <v>25.715769999999999</v>
      </c>
      <c r="IZ34" s="518">
        <v>8.3468300000000006</v>
      </c>
      <c r="JA34" s="518">
        <v>2.1810100000000001</v>
      </c>
      <c r="JB34" s="518">
        <v>5.9869200000000005</v>
      </c>
      <c r="JC34" s="518">
        <f t="shared" si="14"/>
        <v>11.63222</v>
      </c>
      <c r="JD34" s="518">
        <v>2.49674</v>
      </c>
      <c r="JE34" s="518">
        <v>9.1354799999999994</v>
      </c>
      <c r="JF34" s="518">
        <v>0</v>
      </c>
      <c r="JG34" s="518">
        <v>0</v>
      </c>
      <c r="JH34" s="518">
        <v>0</v>
      </c>
      <c r="JI34" s="518">
        <v>0</v>
      </c>
      <c r="JJ34" s="518">
        <v>163.54516000000001</v>
      </c>
      <c r="JN34" s="788">
        <v>1975</v>
      </c>
      <c r="JO34" s="518">
        <v>65.047240000000002</v>
      </c>
      <c r="JP34" s="518">
        <v>0</v>
      </c>
      <c r="JQ34" s="518">
        <v>0</v>
      </c>
      <c r="JR34" s="518">
        <v>27.847349999999999</v>
      </c>
      <c r="JS34" s="518">
        <v>37.199889999999996</v>
      </c>
      <c r="JT34" s="518">
        <v>37.199889999999996</v>
      </c>
      <c r="JU34" s="518">
        <f t="shared" si="15"/>
        <v>8.9183400000000006</v>
      </c>
      <c r="JV34" s="518">
        <v>6.7991800000000007</v>
      </c>
      <c r="JW34" s="518">
        <f t="shared" si="16"/>
        <v>2.1191599999999999</v>
      </c>
      <c r="JX34" s="518">
        <v>2.1191599999999999</v>
      </c>
      <c r="JY34" s="518">
        <v>0</v>
      </c>
      <c r="JZ34" s="518">
        <v>0.54727000000000003</v>
      </c>
      <c r="KA34" s="518">
        <v>0</v>
      </c>
      <c r="KB34" s="518">
        <v>0</v>
      </c>
      <c r="KC34" s="518">
        <v>-0.26423000000000002</v>
      </c>
      <c r="KD34" s="518">
        <v>27.99851</v>
      </c>
      <c r="KH34" s="788">
        <v>1975</v>
      </c>
      <c r="KI34" s="518">
        <v>3.3184</v>
      </c>
      <c r="KJ34" s="518">
        <v>0</v>
      </c>
      <c r="KK34" s="518">
        <v>0</v>
      </c>
      <c r="KL34" s="518">
        <v>1.17405</v>
      </c>
      <c r="KM34" s="518">
        <v>2.1443499999999998</v>
      </c>
      <c r="KN34" s="518">
        <v>2.1443499999999998</v>
      </c>
      <c r="KO34" s="518">
        <f t="shared" si="17"/>
        <v>2.07551</v>
      </c>
      <c r="KP34" s="518">
        <v>1.62382</v>
      </c>
      <c r="KQ34" s="518">
        <f t="shared" si="18"/>
        <v>0.45168999999999998</v>
      </c>
      <c r="KR34" s="518">
        <v>0.45168999999999998</v>
      </c>
      <c r="KS34" s="518">
        <v>0</v>
      </c>
      <c r="KT34" s="518">
        <v>0.11156999999999999</v>
      </c>
      <c r="KU34" s="518">
        <v>0</v>
      </c>
      <c r="KV34" s="518">
        <v>0</v>
      </c>
      <c r="KW34" s="518">
        <v>0</v>
      </c>
      <c r="KX34" s="518">
        <v>-4.274E-2</v>
      </c>
      <c r="KY34" s="518">
        <v>-4.274E-2</v>
      </c>
      <c r="KZ34" s="518">
        <f t="shared" si="19"/>
        <v>0.20116000000000001</v>
      </c>
      <c r="LA34" s="518">
        <v>0.20116000000000001</v>
      </c>
      <c r="LB34" s="518">
        <v>0</v>
      </c>
      <c r="LC34" s="518">
        <v>0</v>
      </c>
      <c r="LD34" s="518">
        <v>0</v>
      </c>
      <c r="LE34" s="518">
        <v>0</v>
      </c>
      <c r="LF34" s="518">
        <v>0</v>
      </c>
      <c r="LG34" s="518">
        <f t="shared" si="20"/>
        <v>2.5270000000000001E-2</v>
      </c>
      <c r="LH34" s="518">
        <v>2.5270000000000001E-2</v>
      </c>
      <c r="LI34" s="518">
        <v>0</v>
      </c>
      <c r="LJ34" s="518">
        <v>0.13316</v>
      </c>
      <c r="LK34" s="518">
        <v>0.13316</v>
      </c>
      <c r="LL34" s="518">
        <f t="shared" si="21"/>
        <v>2.4970699999999999</v>
      </c>
      <c r="LM34" s="518">
        <v>3.0899999999999999E-3</v>
      </c>
      <c r="LN34" s="518">
        <v>2.4939800000000001</v>
      </c>
      <c r="LO34" s="518">
        <v>0</v>
      </c>
      <c r="LP34" s="518">
        <v>0</v>
      </c>
      <c r="LQ34" s="518">
        <v>0.12304000000000001</v>
      </c>
      <c r="LR34" s="518">
        <f t="shared" si="22"/>
        <v>0.29533999999999999</v>
      </c>
      <c r="LS34" s="518">
        <v>3.4300000000000003E-3</v>
      </c>
      <c r="LT34" s="518">
        <v>0.29191</v>
      </c>
      <c r="LU34" s="518">
        <v>0</v>
      </c>
      <c r="LV34" s="518">
        <v>0</v>
      </c>
      <c r="LW34" s="518">
        <v>0</v>
      </c>
      <c r="LX34" s="518">
        <v>0</v>
      </c>
      <c r="LY34" s="518">
        <v>2.2118500000000001</v>
      </c>
      <c r="MC34" s="799">
        <v>1975</v>
      </c>
      <c r="MD34" s="518">
        <v>43.460769999999997</v>
      </c>
      <c r="ME34" s="518">
        <v>42.003599999999999</v>
      </c>
      <c r="MF34" s="518">
        <v>1.4571700000000001</v>
      </c>
      <c r="MG34" s="518">
        <f t="shared" si="23"/>
        <v>0.51842999999999995</v>
      </c>
      <c r="MH34" s="518">
        <v>0.38718999999999998</v>
      </c>
      <c r="MI34" s="518">
        <v>0.13124</v>
      </c>
      <c r="MJ34" s="518">
        <v>0</v>
      </c>
      <c r="MK34" s="518">
        <f t="shared" si="24"/>
        <v>3.0914799999999998</v>
      </c>
      <c r="ML34" s="518">
        <v>2.2751199999999998</v>
      </c>
      <c r="MM34" s="518">
        <v>0.81635999999999997</v>
      </c>
      <c r="MN34" s="518">
        <v>0</v>
      </c>
      <c r="MO34" s="518">
        <v>0</v>
      </c>
      <c r="MP34" s="518">
        <v>0</v>
      </c>
      <c r="MQ34" s="518">
        <v>5.1310000000000001E-2</v>
      </c>
      <c r="MR34" s="518">
        <f t="shared" si="25"/>
        <v>2.8850000000000001E-2</v>
      </c>
      <c r="MS34" s="518">
        <v>2.4199999999999999E-2</v>
      </c>
      <c r="MT34" s="518">
        <v>4.6500000000000005E-3</v>
      </c>
      <c r="MU34" s="518">
        <v>5.5E-2</v>
      </c>
      <c r="MV34" s="518">
        <f t="shared" si="26"/>
        <v>0.84867999999999988</v>
      </c>
      <c r="MW34" s="518">
        <v>0.21903</v>
      </c>
      <c r="MX34" s="518">
        <v>2.6609999999999998E-2</v>
      </c>
      <c r="MY34" s="518">
        <v>0.10215</v>
      </c>
      <c r="MZ34" s="518">
        <v>0.50088999999999995</v>
      </c>
      <c r="NA34" s="518">
        <v>0</v>
      </c>
      <c r="NB34" s="518">
        <v>0</v>
      </c>
      <c r="NC34" s="518">
        <v>0</v>
      </c>
      <c r="ND34" s="518">
        <f t="shared" si="27"/>
        <v>0.10155</v>
      </c>
      <c r="NE34" s="518">
        <v>7.5850000000000001E-2</v>
      </c>
      <c r="NF34" s="518">
        <v>2.5700000000000001E-2</v>
      </c>
      <c r="NG34" s="518">
        <v>1.22</v>
      </c>
      <c r="NH34" s="518">
        <f t="shared" si="28"/>
        <v>-0.85737999999999992</v>
      </c>
      <c r="NI34" s="518">
        <v>-0.83099999999999996</v>
      </c>
      <c r="NJ34" s="518">
        <v>-2.6380000000000001E-2</v>
      </c>
      <c r="NK34" s="518">
        <f t="shared" si="29"/>
        <v>2.1889699999999999</v>
      </c>
      <c r="NL34" s="518">
        <v>1.90907</v>
      </c>
      <c r="NM34" s="518">
        <v>0.27989999999999998</v>
      </c>
      <c r="NN34" s="518">
        <v>0</v>
      </c>
      <c r="NO34" s="518">
        <v>0</v>
      </c>
      <c r="NP34" s="518">
        <v>0</v>
      </c>
      <c r="NQ34" s="518">
        <v>0</v>
      </c>
      <c r="NR34" s="518">
        <f t="shared" si="30"/>
        <v>0.16002</v>
      </c>
      <c r="NS34" s="518">
        <v>0.13019999999999998</v>
      </c>
      <c r="NT34" s="518">
        <v>2.9819999999999999E-2</v>
      </c>
      <c r="NU34" s="518">
        <v>0.42237000000000002</v>
      </c>
      <c r="NV34" s="518">
        <f t="shared" si="31"/>
        <v>2.9397900000000003</v>
      </c>
      <c r="NW34" s="518">
        <v>5.4200000000000003E-3</v>
      </c>
      <c r="NX34" s="518">
        <v>0.17674000000000001</v>
      </c>
      <c r="NY34" s="518">
        <v>0.90237999999999996</v>
      </c>
      <c r="NZ34" s="518">
        <v>1.8552500000000001</v>
      </c>
      <c r="OA34" s="518">
        <v>0</v>
      </c>
      <c r="OB34" s="518">
        <v>0</v>
      </c>
      <c r="OC34" s="518">
        <v>0</v>
      </c>
      <c r="OD34" s="518">
        <v>8.7870000000000004E-2</v>
      </c>
      <c r="OE34" s="518">
        <v>0</v>
      </c>
      <c r="OF34" s="518">
        <v>0</v>
      </c>
      <c r="OG34" s="518">
        <v>-0.15828</v>
      </c>
      <c r="OH34" s="518">
        <v>0</v>
      </c>
      <c r="OI34" s="518">
        <v>0</v>
      </c>
      <c r="OJ34" s="518">
        <v>-5.398E-2</v>
      </c>
      <c r="ON34" s="801">
        <v>1975</v>
      </c>
      <c r="OO34" s="809">
        <v>177.72351</v>
      </c>
      <c r="OP34" s="809">
        <v>55.502940000000002</v>
      </c>
      <c r="OQ34" s="809">
        <v>-1.5122</v>
      </c>
      <c r="OR34" s="809">
        <v>0.21137</v>
      </c>
      <c r="OS34" s="809">
        <v>43.460769999999997</v>
      </c>
      <c r="OT34" s="809">
        <v>42.003599999999999</v>
      </c>
      <c r="OU34" s="809">
        <v>233.38413</v>
      </c>
      <c r="OV34" s="809">
        <v>0.51842999999999995</v>
      </c>
      <c r="OW34" s="809">
        <v>0.10155</v>
      </c>
      <c r="OX34" s="809">
        <v>3.0914800000000002</v>
      </c>
      <c r="OY34" s="809">
        <v>2.1889600000000002</v>
      </c>
      <c r="OZ34" s="809">
        <v>-0.85738000000000003</v>
      </c>
      <c r="PA34" s="809">
        <v>1.22</v>
      </c>
      <c r="PB34" s="809">
        <v>234.34091000000001</v>
      </c>
      <c r="PC34" s="809">
        <v>5.1310000000000001E-2</v>
      </c>
      <c r="PD34" s="809">
        <v>8.3849999999999994E-2</v>
      </c>
      <c r="PE34" s="809">
        <v>0.58238999999999996</v>
      </c>
      <c r="PF34" s="809">
        <v>0.84899999999999998</v>
      </c>
      <c r="PG34" s="809">
        <v>2.94</v>
      </c>
      <c r="PH34" s="809">
        <v>231.80211</v>
      </c>
      <c r="PI34" s="809">
        <v>-0.15828</v>
      </c>
      <c r="PJ34" s="809">
        <v>8.7870000000000004E-2</v>
      </c>
      <c r="PK34" s="809">
        <v>-5.1020000000000003E-2</v>
      </c>
      <c r="PO34" s="803">
        <v>1975</v>
      </c>
      <c r="PP34" s="805">
        <f t="shared" si="32"/>
        <v>15.001115480270506</v>
      </c>
      <c r="PQ34" s="805">
        <f t="shared" si="33"/>
        <v>0.71197601170218416</v>
      </c>
      <c r="PR34" s="805">
        <f t="shared" si="34"/>
        <v>4.3762634094891233</v>
      </c>
      <c r="PS34" s="520">
        <f t="shared" si="35"/>
        <v>6.009408909755976</v>
      </c>
      <c r="PT34" s="805">
        <f t="shared" si="36"/>
        <v>6.7319344245829527E-2</v>
      </c>
      <c r="PU34" s="805">
        <f t="shared" si="37"/>
        <v>26.166083155463618</v>
      </c>
      <c r="PZ34" s="803">
        <v>1975</v>
      </c>
      <c r="QA34" s="809">
        <v>233.38587000000001</v>
      </c>
      <c r="QB34" s="809">
        <v>208.28488999999999</v>
      </c>
      <c r="QC34" s="809">
        <v>27.759979999999999</v>
      </c>
      <c r="QD34" s="809">
        <v>-2.6589999999999998</v>
      </c>
      <c r="QE34" s="809">
        <v>233.38795000000005</v>
      </c>
      <c r="QF34" s="809">
        <v>177.72051000000002</v>
      </c>
      <c r="QG34" s="809">
        <v>54.210270000000001</v>
      </c>
      <c r="QH34" s="809">
        <v>43.460769999999997</v>
      </c>
      <c r="QI34" s="809">
        <v>42.003599999999999</v>
      </c>
      <c r="QJ34" s="809">
        <v>233.38514000000004</v>
      </c>
      <c r="QK34" s="809">
        <v>126.94616000000001</v>
      </c>
      <c r="QL34" s="809">
        <v>78.038210000000007</v>
      </c>
      <c r="QM34" s="809">
        <v>34.003080000000004</v>
      </c>
      <c r="QN34" s="809">
        <v>-5.6023100000000001</v>
      </c>
      <c r="QQ34" s="1126">
        <v>1975</v>
      </c>
      <c r="QR34" s="508"/>
      <c r="QS34" s="388"/>
      <c r="QT34" s="388"/>
      <c r="QU34" s="388"/>
      <c r="QV34" s="388"/>
      <c r="QW34" s="388"/>
      <c r="QX34" s="388"/>
      <c r="QY34" s="388"/>
      <c r="QZ34" s="388"/>
      <c r="RA34" s="1146">
        <f t="shared" si="38"/>
        <v>0.75502597272485383</v>
      </c>
      <c r="RB34" s="388"/>
      <c r="RC34" s="388"/>
      <c r="RD34" s="507"/>
    </row>
    <row r="35" spans="3:472" s="496" customFormat="1">
      <c r="C35" s="795">
        <v>1976</v>
      </c>
      <c r="D35" s="518">
        <v>349.75369000000001</v>
      </c>
      <c r="E35" s="518">
        <v>0</v>
      </c>
      <c r="F35" s="518">
        <v>0</v>
      </c>
      <c r="G35" s="518">
        <v>219.59754999999998</v>
      </c>
      <c r="H35" s="518">
        <v>130.15615</v>
      </c>
      <c r="I35" s="518">
        <v>130.15615</v>
      </c>
      <c r="J35" s="518">
        <f t="shared" si="39"/>
        <v>95.064279999999997</v>
      </c>
      <c r="K35" s="518">
        <v>71.224679999999992</v>
      </c>
      <c r="L35" s="518">
        <f t="shared" si="40"/>
        <v>23.839600000000004</v>
      </c>
      <c r="M35" s="518">
        <v>21.166880000000003</v>
      </c>
      <c r="N35" s="518">
        <v>2.67272</v>
      </c>
      <c r="O35" s="518">
        <v>4.1086800000000006</v>
      </c>
      <c r="P35" s="518">
        <v>0</v>
      </c>
      <c r="Q35" s="518">
        <v>0</v>
      </c>
      <c r="R35" s="518">
        <v>-2.4817600000000004</v>
      </c>
      <c r="S35" s="518">
        <v>33.464949999999995</v>
      </c>
      <c r="T35" s="518">
        <v>33.464949999999995</v>
      </c>
      <c r="U35" s="518">
        <v>3.9626399999999999</v>
      </c>
      <c r="V35" s="518">
        <v>2.7691300000000001</v>
      </c>
      <c r="W35" s="518">
        <v>1.1935100000000001</v>
      </c>
      <c r="X35" s="518">
        <v>0</v>
      </c>
      <c r="Y35" s="518">
        <v>0</v>
      </c>
      <c r="Z35" s="518">
        <v>0</v>
      </c>
      <c r="AA35" s="518">
        <v>0</v>
      </c>
      <c r="AB35" s="518">
        <v>0</v>
      </c>
      <c r="AC35" s="518">
        <v>15.62162</v>
      </c>
      <c r="AD35" s="518">
        <v>10.510290000000001</v>
      </c>
      <c r="AE35" s="518">
        <v>4.8081000000000005</v>
      </c>
      <c r="AF35" s="518">
        <v>0</v>
      </c>
      <c r="AG35" s="518">
        <v>0</v>
      </c>
      <c r="AH35" s="518">
        <v>0</v>
      </c>
      <c r="AI35" s="518">
        <v>0.30322000000000005</v>
      </c>
      <c r="AJ35" s="518">
        <v>21.805979999999998</v>
      </c>
      <c r="AK35" s="518">
        <v>21.805979999999998</v>
      </c>
      <c r="AL35" s="518">
        <v>2.8493200000000001</v>
      </c>
      <c r="AM35" s="518">
        <v>2.6768000000000001</v>
      </c>
      <c r="AN35" s="518">
        <f t="shared" si="41"/>
        <v>1.44262</v>
      </c>
      <c r="AO35" s="518">
        <v>1.24159</v>
      </c>
      <c r="AP35" s="518">
        <v>0.20103000000000001</v>
      </c>
      <c r="AQ35" s="518">
        <v>4.6546499999999993</v>
      </c>
      <c r="AR35" s="518">
        <v>2.83033</v>
      </c>
      <c r="AS35" s="518">
        <f t="shared" si="0"/>
        <v>5.2689699999999995</v>
      </c>
      <c r="AT35" s="518">
        <v>1.62595</v>
      </c>
      <c r="AU35" s="518">
        <v>3.6430199999999999</v>
      </c>
      <c r="AV35" s="518">
        <v>13.343969999999999</v>
      </c>
      <c r="AW35" s="518">
        <v>17.291989999999998</v>
      </c>
      <c r="AZ35" s="788">
        <v>1976</v>
      </c>
      <c r="BA35" s="518">
        <v>20.211939999999998</v>
      </c>
      <c r="BB35" s="518">
        <v>0</v>
      </c>
      <c r="BC35" s="518">
        <v>0</v>
      </c>
      <c r="BD35" s="518">
        <v>7.9642900000000001</v>
      </c>
      <c r="BE35" s="518">
        <v>12.247639999999999</v>
      </c>
      <c r="BF35" s="518">
        <v>12.247639999999999</v>
      </c>
      <c r="BG35" s="518">
        <f t="shared" si="42"/>
        <v>6.3164300000000004</v>
      </c>
      <c r="BH35" s="518">
        <v>4.6651000000000007</v>
      </c>
      <c r="BI35" s="518">
        <f t="shared" si="43"/>
        <v>1.65133</v>
      </c>
      <c r="BJ35" s="518">
        <v>1.5415699999999999</v>
      </c>
      <c r="BK35" s="518">
        <v>0.10976000000000001</v>
      </c>
      <c r="BL35" s="518">
        <v>1.05315</v>
      </c>
      <c r="BM35" s="518">
        <v>0</v>
      </c>
      <c r="BN35" s="518">
        <v>0</v>
      </c>
      <c r="BO35" s="518">
        <v>-0.60265999999999997</v>
      </c>
      <c r="BP35" s="518">
        <v>5.4807100000000002</v>
      </c>
      <c r="BQ35" s="518">
        <v>5.4807100000000002</v>
      </c>
      <c r="BR35" s="518">
        <v>26.528849999999998</v>
      </c>
      <c r="BS35" s="518">
        <v>25.86843</v>
      </c>
      <c r="BT35" s="518">
        <v>0.66042000000000001</v>
      </c>
      <c r="BU35" s="518">
        <v>0</v>
      </c>
      <c r="BV35" s="518">
        <v>0</v>
      </c>
      <c r="BW35" s="518">
        <v>0</v>
      </c>
      <c r="BX35" s="518">
        <v>0</v>
      </c>
      <c r="BY35" s="518">
        <v>0</v>
      </c>
      <c r="BZ35" s="518">
        <v>26.949939999999998</v>
      </c>
      <c r="CA35" s="518">
        <v>24.49971</v>
      </c>
      <c r="CB35" s="518">
        <v>1.22359</v>
      </c>
      <c r="CC35" s="518">
        <v>0</v>
      </c>
      <c r="CD35" s="518">
        <v>0</v>
      </c>
      <c r="CE35" s="518">
        <v>0</v>
      </c>
      <c r="CF35" s="518">
        <v>1.2266300000000001</v>
      </c>
      <c r="CG35" s="518">
        <v>0</v>
      </c>
      <c r="CH35" s="518">
        <v>5.0596199999999998</v>
      </c>
      <c r="CI35" s="518">
        <v>5.0596199999999998</v>
      </c>
      <c r="CJ35" s="518">
        <f t="shared" si="44"/>
        <v>1.9898400000000001</v>
      </c>
      <c r="CK35" s="518">
        <v>0.49079</v>
      </c>
      <c r="CL35" s="518">
        <v>1.29236</v>
      </c>
      <c r="CM35" s="518">
        <v>0.10009999999999999</v>
      </c>
      <c r="CN35" s="518">
        <v>0.10659</v>
      </c>
      <c r="CO35" s="518">
        <f t="shared" si="45"/>
        <v>4.8628400000000003</v>
      </c>
      <c r="CP35" s="518">
        <v>4.8434699999999999</v>
      </c>
      <c r="CQ35" s="518">
        <v>1.9370000000000002E-2</v>
      </c>
      <c r="CR35" s="518">
        <v>0</v>
      </c>
      <c r="CS35" s="518">
        <f t="shared" si="46"/>
        <v>1.4653499999999999</v>
      </c>
      <c r="CT35" s="518">
        <v>1.4653499999999999</v>
      </c>
      <c r="CU35" s="518">
        <v>0</v>
      </c>
      <c r="CV35" s="518">
        <v>1.7064300000000001</v>
      </c>
      <c r="CW35" s="518">
        <v>0.10006999999999999</v>
      </c>
      <c r="CX35" s="518">
        <f t="shared" si="47"/>
        <v>4.9687299999999999</v>
      </c>
      <c r="CY35" s="518">
        <v>4.1270000000000001E-2</v>
      </c>
      <c r="CZ35" s="518">
        <v>4.8434699999999999</v>
      </c>
      <c r="DA35" s="518">
        <v>8.3989999999999995E-2</v>
      </c>
      <c r="DB35" s="518">
        <v>3.6717300000000002</v>
      </c>
      <c r="DC35" s="518">
        <v>3.9501200000000001</v>
      </c>
      <c r="DF35" s="788">
        <v>1976</v>
      </c>
      <c r="DG35" s="518">
        <v>52.620410000000007</v>
      </c>
      <c r="DH35" s="518">
        <v>0</v>
      </c>
      <c r="DI35" s="518">
        <v>0</v>
      </c>
      <c r="DJ35" s="518">
        <v>0</v>
      </c>
      <c r="DK35" s="518">
        <v>14.47986</v>
      </c>
      <c r="DL35" s="518">
        <v>38.140550000000005</v>
      </c>
      <c r="DM35" s="518">
        <v>38.140550000000005</v>
      </c>
      <c r="DN35" s="518">
        <f t="shared" si="48"/>
        <v>32.107060000000004</v>
      </c>
      <c r="DO35" s="518">
        <v>23.55986</v>
      </c>
      <c r="DP35" s="518">
        <f t="shared" si="49"/>
        <v>8.5472000000000001</v>
      </c>
      <c r="DQ35" s="518">
        <v>4.2084999999999999</v>
      </c>
      <c r="DR35" s="518">
        <v>4.3387000000000002</v>
      </c>
      <c r="DS35" s="518">
        <v>0.88790000000000002</v>
      </c>
      <c r="DT35" s="518">
        <v>0</v>
      </c>
      <c r="DU35" s="518">
        <v>0</v>
      </c>
      <c r="DV35" s="518">
        <v>0</v>
      </c>
      <c r="DW35" s="518">
        <v>5.1455900000000003</v>
      </c>
      <c r="DX35" s="518">
        <v>5.1455900000000003</v>
      </c>
      <c r="DY35" s="518">
        <f t="shared" si="50"/>
        <v>39.656150000000004</v>
      </c>
      <c r="DZ35" s="518">
        <f t="shared" si="51"/>
        <v>31.758210000000002</v>
      </c>
      <c r="EA35" s="518">
        <v>22.469609999999999</v>
      </c>
      <c r="EB35" s="518">
        <v>0.11059999999999999</v>
      </c>
      <c r="EC35" s="518">
        <v>9.1780000000000008</v>
      </c>
      <c r="ED35" s="518">
        <v>7.8979399999999993</v>
      </c>
      <c r="EE35" s="518">
        <v>0</v>
      </c>
      <c r="EF35" s="518">
        <v>0</v>
      </c>
      <c r="EG35" s="518">
        <f t="shared" si="52"/>
        <v>-5.6243600000000002</v>
      </c>
      <c r="EH35" s="518">
        <v>-2.1680000000000001</v>
      </c>
      <c r="EI35" s="518">
        <v>-3.4563600000000001</v>
      </c>
      <c r="EJ35" s="518">
        <v>0</v>
      </c>
      <c r="EK35" s="518">
        <v>0</v>
      </c>
      <c r="EL35" s="518">
        <v>0</v>
      </c>
      <c r="EM35" s="518">
        <v>0</v>
      </c>
      <c r="EN35" s="518">
        <v>2.79996</v>
      </c>
      <c r="EO35" s="518">
        <v>1.6724700000000001</v>
      </c>
      <c r="EP35" s="518">
        <v>0.97159000000000006</v>
      </c>
      <c r="EQ35" s="518">
        <v>0</v>
      </c>
      <c r="ER35" s="518">
        <v>0</v>
      </c>
      <c r="ES35" s="518">
        <v>0</v>
      </c>
      <c r="ET35" s="518">
        <v>0</v>
      </c>
      <c r="EU35" s="518">
        <v>0.15590000000000001</v>
      </c>
      <c r="EV35" s="518">
        <v>2.3013600000000003</v>
      </c>
      <c r="EW35" s="518">
        <v>2.3013600000000003</v>
      </c>
      <c r="EX35" s="518">
        <v>0</v>
      </c>
      <c r="EY35" s="518">
        <v>0</v>
      </c>
      <c r="EZ35" s="518">
        <v>0</v>
      </c>
      <c r="FA35" s="518">
        <v>0</v>
      </c>
      <c r="FB35" s="518">
        <v>0</v>
      </c>
      <c r="FC35" s="518">
        <v>0</v>
      </c>
      <c r="FD35" s="518">
        <v>39.675980000000003</v>
      </c>
      <c r="FE35" s="518">
        <v>39.675980000000003</v>
      </c>
      <c r="FF35" s="518">
        <f t="shared" si="1"/>
        <v>18.88617</v>
      </c>
      <c r="FG35" s="518">
        <v>17.00573</v>
      </c>
      <c r="FH35" s="518">
        <v>1.8804400000000001</v>
      </c>
      <c r="FI35" s="518">
        <f t="shared" si="2"/>
        <v>45.625980000000006</v>
      </c>
      <c r="FJ35" s="518">
        <v>29.6935</v>
      </c>
      <c r="FK35" s="518">
        <v>9.0336800000000004</v>
      </c>
      <c r="FL35" s="518">
        <v>2.5609999999999999</v>
      </c>
      <c r="FM35" s="518">
        <v>4.3378000000000005</v>
      </c>
      <c r="FN35" s="518">
        <f t="shared" si="3"/>
        <v>1.79914</v>
      </c>
      <c r="FO35" s="518">
        <v>0</v>
      </c>
      <c r="FP35" s="518">
        <v>2.095E-2</v>
      </c>
      <c r="FQ35" s="518">
        <v>0</v>
      </c>
      <c r="FR35" s="518">
        <v>0</v>
      </c>
      <c r="FS35" s="518">
        <v>0</v>
      </c>
      <c r="FT35" s="518">
        <v>0</v>
      </c>
      <c r="FU35" s="518">
        <v>6.2899999999999998E-2</v>
      </c>
      <c r="FV35" s="518">
        <v>1.71529</v>
      </c>
      <c r="FW35" s="518">
        <v>0</v>
      </c>
      <c r="FX35" s="518">
        <v>0</v>
      </c>
      <c r="FY35" s="518">
        <v>0</v>
      </c>
      <c r="FZ35" s="518">
        <v>0</v>
      </c>
      <c r="GA35" s="518">
        <f t="shared" si="4"/>
        <v>0</v>
      </c>
      <c r="GB35" s="518">
        <v>0</v>
      </c>
      <c r="GC35" s="518">
        <v>0</v>
      </c>
      <c r="GD35" s="518">
        <v>37.623739999999998</v>
      </c>
      <c r="GE35" s="518">
        <v>28.548389999999998</v>
      </c>
      <c r="GF35" s="518">
        <v>4.6512000000000002</v>
      </c>
      <c r="GG35" s="518">
        <v>4.4241599999999996</v>
      </c>
      <c r="GH35" s="518">
        <f t="shared" si="5"/>
        <v>3.06562</v>
      </c>
      <c r="GI35" s="518">
        <v>5.1479999999999998E-2</v>
      </c>
      <c r="GJ35" s="518">
        <v>0</v>
      </c>
      <c r="GK35" s="518">
        <v>0</v>
      </c>
      <c r="GL35" s="518">
        <v>0</v>
      </c>
      <c r="GM35" s="518">
        <v>0</v>
      </c>
      <c r="GN35" s="518">
        <v>0.96584000000000003</v>
      </c>
      <c r="GO35" s="518">
        <v>2.0483000000000002</v>
      </c>
      <c r="GP35" s="518">
        <v>0</v>
      </c>
      <c r="GQ35" s="518">
        <v>0</v>
      </c>
      <c r="GR35" s="518">
        <v>0</v>
      </c>
      <c r="GS35" s="518">
        <v>0</v>
      </c>
      <c r="GT35" s="518">
        <v>65.297920000000005</v>
      </c>
      <c r="GX35" s="788">
        <v>1976</v>
      </c>
      <c r="GY35" s="496">
        <v>90.07338</v>
      </c>
      <c r="GZ35" s="496">
        <v>0</v>
      </c>
      <c r="HA35" s="496">
        <v>0</v>
      </c>
      <c r="HB35" s="496">
        <v>33.131599999999999</v>
      </c>
      <c r="HC35" s="496">
        <v>56.941780000000001</v>
      </c>
      <c r="HD35" s="518">
        <v>56.941780000000001</v>
      </c>
      <c r="HE35" s="518">
        <f t="shared" si="53"/>
        <v>11.782029999999999</v>
      </c>
      <c r="HF35" s="518">
        <v>9.0390599999999992</v>
      </c>
      <c r="HG35" s="496">
        <f t="shared" si="54"/>
        <v>2.7429699999999997</v>
      </c>
      <c r="HH35" s="496">
        <v>2.7429699999999997</v>
      </c>
      <c r="HI35" s="496">
        <f>0</f>
        <v>0</v>
      </c>
      <c r="HJ35" s="496">
        <v>1.6999900000000001</v>
      </c>
      <c r="HK35" s="496">
        <v>0</v>
      </c>
      <c r="HL35" s="496">
        <v>0</v>
      </c>
      <c r="HM35" s="496">
        <v>-0.40311999999999998</v>
      </c>
      <c r="HN35" s="496">
        <v>43.862879999999997</v>
      </c>
      <c r="HO35" s="496">
        <v>12.843059999999999</v>
      </c>
      <c r="HP35" s="496">
        <v>31.019819999999999</v>
      </c>
      <c r="HQ35" s="608">
        <f t="shared" si="6"/>
        <v>9.8261724084075812</v>
      </c>
      <c r="HR35" s="608">
        <f t="shared" si="7"/>
        <v>27.390887281566989</v>
      </c>
      <c r="HS35" s="518">
        <v>43.862879999999997</v>
      </c>
      <c r="HT35" s="518">
        <f t="shared" si="8"/>
        <v>148.13969</v>
      </c>
      <c r="HU35" s="518">
        <v>110.71243</v>
      </c>
      <c r="HV35" s="518">
        <f t="shared" si="9"/>
        <v>37.427259999999997</v>
      </c>
      <c r="HW35" s="518">
        <v>30.306069999999998</v>
      </c>
      <c r="HX35" s="518">
        <v>7.1211899999999995</v>
      </c>
      <c r="HY35" s="518">
        <f t="shared" si="55"/>
        <v>17.572259999999996</v>
      </c>
      <c r="HZ35" s="518">
        <v>11.747969999999999</v>
      </c>
      <c r="IA35" s="518">
        <v>3.8743099999999999</v>
      </c>
      <c r="IB35" s="518">
        <v>0</v>
      </c>
      <c r="IC35" s="518">
        <v>0</v>
      </c>
      <c r="ID35" s="518">
        <v>1.2266300000000001</v>
      </c>
      <c r="IE35" s="518">
        <v>0.72335000000000005</v>
      </c>
      <c r="IF35" s="518">
        <f t="shared" si="10"/>
        <v>5.0241800000000003</v>
      </c>
      <c r="IG35" s="518">
        <v>4.4481400000000004</v>
      </c>
      <c r="IH35" s="518">
        <v>0.57604</v>
      </c>
      <c r="II35" s="518">
        <v>204.55064000000002</v>
      </c>
      <c r="IJ35" s="518">
        <v>204.55064000000002</v>
      </c>
      <c r="IK35" s="518">
        <v>41.987839999999998</v>
      </c>
      <c r="IL35" s="518">
        <v>28.2211</v>
      </c>
      <c r="IM35" s="518">
        <v>1.7064300000000001</v>
      </c>
      <c r="IN35" s="518">
        <v>7.4941599999999999</v>
      </c>
      <c r="IO35" s="518">
        <v>4.56616</v>
      </c>
      <c r="IP35" s="518">
        <f t="shared" si="11"/>
        <v>13.72349</v>
      </c>
      <c r="IQ35" s="518">
        <v>3.38232</v>
      </c>
      <c r="IR35" s="518">
        <v>10.34117</v>
      </c>
      <c r="IS35" s="518">
        <v>0</v>
      </c>
      <c r="IT35" s="518">
        <v>0</v>
      </c>
      <c r="IU35" s="518">
        <f t="shared" si="12"/>
        <v>12.709149999999999</v>
      </c>
      <c r="IV35" s="518">
        <v>10.828709999999999</v>
      </c>
      <c r="IW35" s="518">
        <v>1.8804400000000001</v>
      </c>
      <c r="IX35" s="518">
        <f t="shared" si="13"/>
        <v>50.616909999999997</v>
      </c>
      <c r="IY35" s="518">
        <v>30.306810000000002</v>
      </c>
      <c r="IZ35" s="518">
        <v>10.527430000000001</v>
      </c>
      <c r="JA35" s="518">
        <v>2.6614800000000001</v>
      </c>
      <c r="JB35" s="518">
        <v>7.1211899999999995</v>
      </c>
      <c r="JC35" s="518">
        <f t="shared" si="14"/>
        <v>13.154680000000001</v>
      </c>
      <c r="JD35" s="518">
        <v>2.8900900000000003</v>
      </c>
      <c r="JE35" s="518">
        <v>10.26459</v>
      </c>
      <c r="JF35" s="518">
        <v>0</v>
      </c>
      <c r="JG35" s="518">
        <v>0</v>
      </c>
      <c r="JH35" s="518">
        <v>0</v>
      </c>
      <c r="JI35" s="518">
        <v>0</v>
      </c>
      <c r="JJ35" s="518">
        <v>183.78123000000002</v>
      </c>
      <c r="JN35" s="788">
        <v>1976</v>
      </c>
      <c r="JO35" s="518">
        <v>71.89331</v>
      </c>
      <c r="JP35" s="518">
        <v>0</v>
      </c>
      <c r="JQ35" s="518">
        <v>0</v>
      </c>
      <c r="JR35" s="518">
        <v>31.22466</v>
      </c>
      <c r="JS35" s="518">
        <v>40.66865</v>
      </c>
      <c r="JT35" s="518">
        <v>40.66865</v>
      </c>
      <c r="JU35" s="518">
        <f t="shared" si="15"/>
        <v>9.9194399999999998</v>
      </c>
      <c r="JV35" s="518">
        <v>7.5556599999999996</v>
      </c>
      <c r="JW35" s="518">
        <f t="shared" si="16"/>
        <v>2.3637800000000002</v>
      </c>
      <c r="JX35" s="518">
        <v>2.3637800000000002</v>
      </c>
      <c r="JY35" s="518">
        <v>0</v>
      </c>
      <c r="JZ35" s="518">
        <v>0.56780999999999993</v>
      </c>
      <c r="KA35" s="518">
        <v>0</v>
      </c>
      <c r="KB35" s="518">
        <v>0</v>
      </c>
      <c r="KC35" s="518">
        <v>-0.31281999999999999</v>
      </c>
      <c r="KD35" s="518">
        <v>30.494220000000002</v>
      </c>
      <c r="KH35" s="788">
        <v>1976</v>
      </c>
      <c r="KI35" s="518">
        <v>3.8127800000000001</v>
      </c>
      <c r="KJ35" s="518">
        <v>0</v>
      </c>
      <c r="KK35" s="518">
        <v>0</v>
      </c>
      <c r="KL35" s="518">
        <v>1.32341</v>
      </c>
      <c r="KM35" s="518">
        <v>2.4893700000000001</v>
      </c>
      <c r="KN35" s="518">
        <v>2.4893700000000001</v>
      </c>
      <c r="KO35" s="518">
        <f t="shared" si="17"/>
        <v>2.3839600000000001</v>
      </c>
      <c r="KP35" s="518">
        <v>1.86076</v>
      </c>
      <c r="KQ35" s="518">
        <f t="shared" si="18"/>
        <v>0.5232</v>
      </c>
      <c r="KR35" s="518">
        <v>0.5232</v>
      </c>
      <c r="KS35" s="518">
        <v>0</v>
      </c>
      <c r="KT35" s="518">
        <v>0.14823</v>
      </c>
      <c r="KU35" s="518">
        <v>0</v>
      </c>
      <c r="KV35" s="518">
        <v>0</v>
      </c>
      <c r="KW35" s="518">
        <v>0</v>
      </c>
      <c r="KX35" s="518">
        <v>-4.2819999999999997E-2</v>
      </c>
      <c r="KY35" s="518">
        <v>-4.2819999999999997E-2</v>
      </c>
      <c r="KZ35" s="518">
        <f t="shared" si="19"/>
        <v>0.23188999999999999</v>
      </c>
      <c r="LA35" s="518">
        <v>0.23188999999999999</v>
      </c>
      <c r="LB35" s="518">
        <v>0</v>
      </c>
      <c r="LC35" s="518">
        <v>0</v>
      </c>
      <c r="LD35" s="518">
        <v>0</v>
      </c>
      <c r="LE35" s="518">
        <v>0</v>
      </c>
      <c r="LF35" s="518">
        <v>0</v>
      </c>
      <c r="LG35" s="518">
        <f t="shared" si="20"/>
        <v>2.63E-2</v>
      </c>
      <c r="LH35" s="518">
        <v>2.63E-2</v>
      </c>
      <c r="LI35" s="518">
        <v>0</v>
      </c>
      <c r="LJ35" s="518">
        <v>0.16277</v>
      </c>
      <c r="LK35" s="518">
        <v>0.16277</v>
      </c>
      <c r="LL35" s="518">
        <f t="shared" si="21"/>
        <v>2.8420199999999998</v>
      </c>
      <c r="LM35" s="518">
        <v>3.82E-3</v>
      </c>
      <c r="LN35" s="518">
        <v>2.8381999999999996</v>
      </c>
      <c r="LO35" s="518">
        <v>0</v>
      </c>
      <c r="LP35" s="518">
        <v>0</v>
      </c>
      <c r="LQ35" s="518">
        <v>0.14199999999999999</v>
      </c>
      <c r="LR35" s="518">
        <f t="shared" si="22"/>
        <v>0.49946999999999997</v>
      </c>
      <c r="LS35" s="518">
        <v>4.5399999999999998E-3</v>
      </c>
      <c r="LT35" s="518">
        <v>0.49492999999999998</v>
      </c>
      <c r="LU35" s="518">
        <v>0</v>
      </c>
      <c r="LV35" s="518">
        <v>0</v>
      </c>
      <c r="LW35" s="518">
        <v>0</v>
      </c>
      <c r="LX35" s="518">
        <v>0</v>
      </c>
      <c r="LY35" s="518">
        <v>2.3633099999999998</v>
      </c>
      <c r="MC35" s="799">
        <v>1976</v>
      </c>
      <c r="MD35" s="518">
        <v>51.647300000000001</v>
      </c>
      <c r="ME35" s="518">
        <v>55.151499999999999</v>
      </c>
      <c r="MF35" s="518">
        <v>-3.5042</v>
      </c>
      <c r="MG35" s="518">
        <f t="shared" si="23"/>
        <v>0.62085999999999997</v>
      </c>
      <c r="MH35" s="518">
        <v>0.46373999999999999</v>
      </c>
      <c r="MI35" s="518">
        <v>0.15712000000000001</v>
      </c>
      <c r="MJ35" s="518">
        <v>0</v>
      </c>
      <c r="MK35" s="518">
        <f t="shared" si="24"/>
        <v>3.6074700000000002</v>
      </c>
      <c r="ML35" s="518">
        <v>2.58962</v>
      </c>
      <c r="MM35" s="518">
        <v>1.0178499999999999</v>
      </c>
      <c r="MN35" s="518">
        <v>0</v>
      </c>
      <c r="MO35" s="518">
        <v>0</v>
      </c>
      <c r="MP35" s="518">
        <v>0</v>
      </c>
      <c r="MQ35" s="518">
        <v>5.7030000000000004E-2</v>
      </c>
      <c r="MR35" s="518">
        <f t="shared" si="25"/>
        <v>4.027E-2</v>
      </c>
      <c r="MS35" s="518">
        <v>3.3430000000000001E-2</v>
      </c>
      <c r="MT35" s="518">
        <v>6.8399999999999997E-3</v>
      </c>
      <c r="MU35" s="518">
        <v>7.5999999999999998E-2</v>
      </c>
      <c r="MV35" s="518">
        <f t="shared" si="26"/>
        <v>0.92227999999999999</v>
      </c>
      <c r="MW35" s="518">
        <v>0.24068000000000001</v>
      </c>
      <c r="MX35" s="518">
        <v>2.929E-2</v>
      </c>
      <c r="MY35" s="518">
        <v>0.11636000000000001</v>
      </c>
      <c r="MZ35" s="518">
        <v>0.53595000000000004</v>
      </c>
      <c r="NA35" s="518">
        <v>0</v>
      </c>
      <c r="NB35" s="518">
        <v>0</v>
      </c>
      <c r="NC35" s="518">
        <v>0</v>
      </c>
      <c r="ND35" s="518">
        <f t="shared" si="27"/>
        <v>0.13492999999999999</v>
      </c>
      <c r="NE35" s="518">
        <v>0.10077</v>
      </c>
      <c r="NF35" s="518">
        <v>3.4159999999999996E-2</v>
      </c>
      <c r="NG35" s="518">
        <v>1.44</v>
      </c>
      <c r="NH35" s="518">
        <f t="shared" si="28"/>
        <v>-1.0161800000000001</v>
      </c>
      <c r="NI35" s="518">
        <v>-0.98499999999999999</v>
      </c>
      <c r="NJ35" s="518">
        <v>-3.1179999999999999E-2</v>
      </c>
      <c r="NK35" s="518">
        <f t="shared" si="29"/>
        <v>2.43527</v>
      </c>
      <c r="NL35" s="518">
        <v>2.0855399999999999</v>
      </c>
      <c r="NM35" s="518">
        <v>0.34973000000000004</v>
      </c>
      <c r="NN35" s="518">
        <v>0</v>
      </c>
      <c r="NO35" s="518">
        <v>0</v>
      </c>
      <c r="NP35" s="518">
        <v>0</v>
      </c>
      <c r="NQ35" s="518">
        <v>0</v>
      </c>
      <c r="NR35" s="518">
        <f t="shared" si="30"/>
        <v>0.19166</v>
      </c>
      <c r="NS35" s="518">
        <v>0.15594</v>
      </c>
      <c r="NT35" s="518">
        <v>3.5720000000000002E-2</v>
      </c>
      <c r="NU35" s="518">
        <v>0.49072000000000005</v>
      </c>
      <c r="NV35" s="518">
        <f t="shared" si="31"/>
        <v>3.2096499999999999</v>
      </c>
      <c r="NW35" s="518">
        <v>1.0539999999999999E-2</v>
      </c>
      <c r="NX35" s="518">
        <v>0.20471</v>
      </c>
      <c r="NY35" s="518">
        <v>1.0192999999999999</v>
      </c>
      <c r="NZ35" s="518">
        <v>1.9750999999999999</v>
      </c>
      <c r="OA35" s="518">
        <v>0</v>
      </c>
      <c r="OB35" s="518">
        <v>0</v>
      </c>
      <c r="OC35" s="518">
        <v>0</v>
      </c>
      <c r="OD35" s="518">
        <v>0.12963</v>
      </c>
      <c r="OE35" s="518">
        <v>0</v>
      </c>
      <c r="OF35" s="518">
        <v>0</v>
      </c>
      <c r="OG35" s="518">
        <v>-0.13052</v>
      </c>
      <c r="OH35" s="518">
        <v>0</v>
      </c>
      <c r="OI35" s="518">
        <v>0</v>
      </c>
      <c r="OJ35" s="518">
        <v>-5.0654599999999999</v>
      </c>
      <c r="ON35" s="801">
        <v>1976</v>
      </c>
      <c r="OO35" s="809">
        <v>206.41129999999998</v>
      </c>
      <c r="OP35" s="809">
        <v>63.132769999999994</v>
      </c>
      <c r="OQ35" s="809">
        <v>3.7420100000000001</v>
      </c>
      <c r="OR35" s="809">
        <v>0.24163999999999999</v>
      </c>
      <c r="OS35" s="809">
        <v>51.647300000000001</v>
      </c>
      <c r="OT35" s="809">
        <v>55.151499999999999</v>
      </c>
      <c r="OU35" s="809">
        <v>270.02070000000003</v>
      </c>
      <c r="OV35" s="809">
        <v>0.62085999999999997</v>
      </c>
      <c r="OW35" s="809">
        <v>0.13494</v>
      </c>
      <c r="OX35" s="809">
        <v>3.6074699999999997</v>
      </c>
      <c r="OY35" s="809">
        <v>2.43527</v>
      </c>
      <c r="OZ35" s="809">
        <v>-1.0161799999999999</v>
      </c>
      <c r="PA35" s="809">
        <v>1.44</v>
      </c>
      <c r="PB35" s="809">
        <v>271.25498999999996</v>
      </c>
      <c r="PC35" s="809">
        <v>5.7030000000000004E-2</v>
      </c>
      <c r="PD35" s="809">
        <v>0.11627000000000001</v>
      </c>
      <c r="PE35" s="809">
        <v>0.68237000000000003</v>
      </c>
      <c r="PF35" s="809">
        <v>0.92200000000000004</v>
      </c>
      <c r="PG35" s="809">
        <v>3.21</v>
      </c>
      <c r="PH35" s="809">
        <v>268.45815999999996</v>
      </c>
      <c r="PI35" s="809">
        <v>-0.13052</v>
      </c>
      <c r="PJ35" s="809">
        <v>0.12963</v>
      </c>
      <c r="PK35" s="809">
        <v>-5.0686299999999997</v>
      </c>
      <c r="PO35" s="803">
        <v>1976</v>
      </c>
      <c r="PP35" s="805">
        <f t="shared" si="32"/>
        <v>17.396628272223566</v>
      </c>
      <c r="PQ35" s="805">
        <f t="shared" si="33"/>
        <v>0.81269987790563925</v>
      </c>
      <c r="PR35" s="805">
        <f t="shared" si="34"/>
        <v>5.2330251467355078</v>
      </c>
      <c r="PS35" s="520">
        <f t="shared" si="35"/>
        <v>6.6458203100254281</v>
      </c>
      <c r="PT35" s="805">
        <f t="shared" si="36"/>
        <v>7.8150841040520752E-2</v>
      </c>
      <c r="PU35" s="805">
        <f t="shared" si="37"/>
        <v>30.166324447930663</v>
      </c>
      <c r="PZ35" s="803">
        <v>1976</v>
      </c>
      <c r="QA35" s="809">
        <v>270.02193999999997</v>
      </c>
      <c r="QB35" s="809">
        <v>239.97548999999998</v>
      </c>
      <c r="QC35" s="809">
        <v>33.198449999999994</v>
      </c>
      <c r="QD35" s="809">
        <v>-3.1520000000000001</v>
      </c>
      <c r="QE35" s="809">
        <v>270.02251999999993</v>
      </c>
      <c r="QF35" s="809">
        <v>206.40929999999997</v>
      </c>
      <c r="QG35" s="809">
        <v>67.117419999999996</v>
      </c>
      <c r="QH35" s="809">
        <v>51.647300000000001</v>
      </c>
      <c r="QI35" s="809">
        <v>55.151499999999999</v>
      </c>
      <c r="QJ35" s="809">
        <v>270.02069999999998</v>
      </c>
      <c r="QK35" s="809">
        <v>147.65376000000001</v>
      </c>
      <c r="QL35" s="809">
        <v>87.91131</v>
      </c>
      <c r="QM35" s="809">
        <v>41.096160000000005</v>
      </c>
      <c r="QN35" s="809">
        <v>-6.64053</v>
      </c>
      <c r="QQ35" s="1126">
        <v>1976</v>
      </c>
      <c r="QR35" s="508"/>
      <c r="QS35" s="388"/>
      <c r="QT35" s="388"/>
      <c r="QU35" s="388"/>
      <c r="QV35" s="388"/>
      <c r="QW35" s="388"/>
      <c r="QX35" s="388"/>
      <c r="QY35" s="388"/>
      <c r="QZ35" s="388"/>
      <c r="RA35" s="1146">
        <f t="shared" si="38"/>
        <v>0.75502597272485383</v>
      </c>
      <c r="RB35" s="388"/>
      <c r="RC35" s="388"/>
      <c r="RD35" s="507"/>
    </row>
    <row r="36" spans="3:472" s="496" customFormat="1">
      <c r="C36" s="795">
        <v>1977</v>
      </c>
      <c r="D36" s="518">
        <v>390.61687000000001</v>
      </c>
      <c r="E36" s="518">
        <v>0</v>
      </c>
      <c r="F36" s="518">
        <v>0</v>
      </c>
      <c r="G36" s="518">
        <v>241.23276000000001</v>
      </c>
      <c r="H36" s="518">
        <v>149.38410999999999</v>
      </c>
      <c r="I36" s="518">
        <v>149.38410999999999</v>
      </c>
      <c r="J36" s="518">
        <f t="shared" si="39"/>
        <v>107.60631000000001</v>
      </c>
      <c r="K36" s="518">
        <v>80.082520000000002</v>
      </c>
      <c r="L36" s="518">
        <f t="shared" si="40"/>
        <v>27.523789999999998</v>
      </c>
      <c r="M36" s="518">
        <v>24.507159999999999</v>
      </c>
      <c r="N36" s="518">
        <v>3.0166300000000001</v>
      </c>
      <c r="O36" s="518">
        <v>4.8054799999999993</v>
      </c>
      <c r="P36" s="518">
        <v>0</v>
      </c>
      <c r="Q36" s="518">
        <v>0</v>
      </c>
      <c r="R36" s="518">
        <v>-2.9190500000000004</v>
      </c>
      <c r="S36" s="518">
        <v>39.891379999999998</v>
      </c>
      <c r="T36" s="518">
        <v>39.891379999999998</v>
      </c>
      <c r="U36" s="518">
        <v>5.1176700000000004</v>
      </c>
      <c r="V36" s="518">
        <v>3.4584699999999997</v>
      </c>
      <c r="W36" s="518">
        <v>1.6592</v>
      </c>
      <c r="X36" s="518">
        <v>0</v>
      </c>
      <c r="Y36" s="518">
        <v>0</v>
      </c>
      <c r="Z36" s="518">
        <v>0</v>
      </c>
      <c r="AA36" s="518">
        <v>0</v>
      </c>
      <c r="AB36" s="518">
        <v>0</v>
      </c>
      <c r="AC36" s="518">
        <v>18.813020000000002</v>
      </c>
      <c r="AD36" s="518">
        <v>12.6204</v>
      </c>
      <c r="AE36" s="518">
        <v>5.8750200000000001</v>
      </c>
      <c r="AF36" s="518">
        <v>0</v>
      </c>
      <c r="AG36" s="518">
        <v>0</v>
      </c>
      <c r="AH36" s="518">
        <v>0</v>
      </c>
      <c r="AI36" s="518">
        <v>0.31758999999999998</v>
      </c>
      <c r="AJ36" s="518">
        <v>26.19604</v>
      </c>
      <c r="AK36" s="518">
        <v>26.19604</v>
      </c>
      <c r="AL36" s="518">
        <v>3.2213699999999998</v>
      </c>
      <c r="AM36" s="518">
        <v>3.0198700000000001</v>
      </c>
      <c r="AN36" s="518">
        <f t="shared" si="41"/>
        <v>1.6109199999999999</v>
      </c>
      <c r="AO36" s="518">
        <v>1.40086</v>
      </c>
      <c r="AP36" s="518">
        <v>0.21006</v>
      </c>
      <c r="AQ36" s="518">
        <v>5.2843</v>
      </c>
      <c r="AR36" s="518">
        <v>3.2222499999999998</v>
      </c>
      <c r="AS36" s="518">
        <f t="shared" si="0"/>
        <v>5.9079300000000003</v>
      </c>
      <c r="AT36" s="518">
        <v>1.8319700000000001</v>
      </c>
      <c r="AU36" s="518">
        <v>4.0759600000000002</v>
      </c>
      <c r="AV36" s="518">
        <v>16.61384</v>
      </c>
      <c r="AW36" s="518">
        <v>19.178980000000003</v>
      </c>
      <c r="AZ36" s="788">
        <v>1977</v>
      </c>
      <c r="BA36" s="518">
        <v>21.441560000000003</v>
      </c>
      <c r="BB36" s="518">
        <v>0</v>
      </c>
      <c r="BC36" s="518">
        <v>0</v>
      </c>
      <c r="BD36" s="518">
        <v>9.1277000000000008</v>
      </c>
      <c r="BE36" s="518">
        <v>12.31386</v>
      </c>
      <c r="BF36" s="518">
        <v>12.31386</v>
      </c>
      <c r="BG36" s="518">
        <f t="shared" si="42"/>
        <v>7.1753399999999994</v>
      </c>
      <c r="BH36" s="518">
        <v>5.2823199999999995</v>
      </c>
      <c r="BI36" s="518">
        <f t="shared" si="43"/>
        <v>1.8930199999999999</v>
      </c>
      <c r="BJ36" s="518">
        <v>1.76403</v>
      </c>
      <c r="BK36" s="518">
        <v>0.12899000000000002</v>
      </c>
      <c r="BL36" s="518">
        <v>1.13114</v>
      </c>
      <c r="BM36" s="518">
        <v>0</v>
      </c>
      <c r="BN36" s="518">
        <v>0</v>
      </c>
      <c r="BO36" s="518">
        <v>-0.70950999999999997</v>
      </c>
      <c r="BP36" s="518">
        <v>4.7168999999999999</v>
      </c>
      <c r="BQ36" s="518">
        <v>4.7168999999999999</v>
      </c>
      <c r="BR36" s="518">
        <v>32.971849999999996</v>
      </c>
      <c r="BS36" s="518">
        <v>32.033749999999998</v>
      </c>
      <c r="BT36" s="518">
        <v>0.93808999999999998</v>
      </c>
      <c r="BU36" s="518">
        <v>0</v>
      </c>
      <c r="BV36" s="518">
        <v>0</v>
      </c>
      <c r="BW36" s="518">
        <v>0</v>
      </c>
      <c r="BX36" s="518">
        <v>0</v>
      </c>
      <c r="BY36" s="518">
        <v>0</v>
      </c>
      <c r="BZ36" s="518">
        <v>32.113080000000004</v>
      </c>
      <c r="CA36" s="518">
        <v>29.434549999999998</v>
      </c>
      <c r="CB36" s="518">
        <v>1.3013599999999999</v>
      </c>
      <c r="CC36" s="518">
        <v>0</v>
      </c>
      <c r="CD36" s="518">
        <v>0</v>
      </c>
      <c r="CE36" s="518">
        <v>0</v>
      </c>
      <c r="CF36" s="518">
        <v>1.37717</v>
      </c>
      <c r="CG36" s="518">
        <v>0</v>
      </c>
      <c r="CH36" s="518">
        <v>5.5756699999999997</v>
      </c>
      <c r="CI36" s="518">
        <v>5.5756699999999997</v>
      </c>
      <c r="CJ36" s="518">
        <f t="shared" si="44"/>
        <v>2.3469199999999999</v>
      </c>
      <c r="CK36" s="518">
        <v>0.56315999999999999</v>
      </c>
      <c r="CL36" s="518">
        <v>1.5376500000000002</v>
      </c>
      <c r="CM36" s="518">
        <v>0.11923</v>
      </c>
      <c r="CN36" s="518">
        <v>0.12687999999999999</v>
      </c>
      <c r="CO36" s="518">
        <f t="shared" si="45"/>
        <v>5.4649400000000004</v>
      </c>
      <c r="CP36" s="518">
        <v>5.4428900000000002</v>
      </c>
      <c r="CQ36" s="518">
        <v>2.205E-2</v>
      </c>
      <c r="CR36" s="518">
        <v>0</v>
      </c>
      <c r="CS36" s="518">
        <f t="shared" si="46"/>
        <v>1.2795300000000001</v>
      </c>
      <c r="CT36" s="518">
        <v>1.2795300000000001</v>
      </c>
      <c r="CU36" s="518">
        <v>0</v>
      </c>
      <c r="CV36" s="518">
        <v>1.8914900000000001</v>
      </c>
      <c r="CW36" s="518">
        <v>0.11761000000000001</v>
      </c>
      <c r="CX36" s="518">
        <f t="shared" si="47"/>
        <v>5.5283700000000007</v>
      </c>
      <c r="CY36" s="518">
        <v>4.5490000000000003E-2</v>
      </c>
      <c r="CZ36" s="518">
        <v>5.4428900000000002</v>
      </c>
      <c r="DA36" s="518">
        <v>3.9990000000000005E-2</v>
      </c>
      <c r="DB36" s="518">
        <v>4.5705200000000001</v>
      </c>
      <c r="DC36" s="518">
        <v>4.9056899999999999</v>
      </c>
      <c r="DF36" s="788">
        <v>1977</v>
      </c>
      <c r="DG36" s="518">
        <v>59.923999999999999</v>
      </c>
      <c r="DH36" s="518">
        <v>0</v>
      </c>
      <c r="DI36" s="518">
        <v>0</v>
      </c>
      <c r="DJ36" s="518">
        <v>0</v>
      </c>
      <c r="DK36" s="518">
        <v>15.51047</v>
      </c>
      <c r="DL36" s="518">
        <v>44.413530000000002</v>
      </c>
      <c r="DM36" s="518">
        <v>44.413530000000002</v>
      </c>
      <c r="DN36" s="518">
        <f t="shared" si="48"/>
        <v>37.251399999999997</v>
      </c>
      <c r="DO36" s="518">
        <v>27.232779999999998</v>
      </c>
      <c r="DP36" s="518">
        <f t="shared" si="49"/>
        <v>10.018619999999999</v>
      </c>
      <c r="DQ36" s="518">
        <v>5.1474099999999998</v>
      </c>
      <c r="DR36" s="518">
        <v>4.8712099999999996</v>
      </c>
      <c r="DS36" s="518">
        <v>1.0746199999999999</v>
      </c>
      <c r="DT36" s="518">
        <v>0</v>
      </c>
      <c r="DU36" s="518">
        <v>0</v>
      </c>
      <c r="DV36" s="518">
        <v>0</v>
      </c>
      <c r="DW36" s="518">
        <v>6.0875000000000004</v>
      </c>
      <c r="DX36" s="518">
        <v>6.0875000000000004</v>
      </c>
      <c r="DY36" s="518">
        <f t="shared" si="50"/>
        <v>42.366950000000003</v>
      </c>
      <c r="DZ36" s="518">
        <f t="shared" si="51"/>
        <v>33.45252</v>
      </c>
      <c r="EA36" s="518">
        <v>22.577360000000002</v>
      </c>
      <c r="EB36" s="518">
        <v>0.16416</v>
      </c>
      <c r="EC36" s="518">
        <v>10.711</v>
      </c>
      <c r="ED36" s="518">
        <v>8.9144299999999994</v>
      </c>
      <c r="EE36" s="518">
        <v>0</v>
      </c>
      <c r="EF36" s="518">
        <v>0</v>
      </c>
      <c r="EG36" s="518">
        <f t="shared" si="52"/>
        <v>-6.5894499999999994</v>
      </c>
      <c r="EH36" s="518">
        <v>-2.5249999999999999</v>
      </c>
      <c r="EI36" s="518">
        <v>-4.0644499999999999</v>
      </c>
      <c r="EJ36" s="518">
        <v>0</v>
      </c>
      <c r="EK36" s="518">
        <v>0</v>
      </c>
      <c r="EL36" s="518">
        <v>0</v>
      </c>
      <c r="EM36" s="518">
        <v>0</v>
      </c>
      <c r="EN36" s="518">
        <v>3.24133</v>
      </c>
      <c r="EO36" s="518">
        <v>2.0505399999999998</v>
      </c>
      <c r="EP36" s="518">
        <v>0.99811000000000005</v>
      </c>
      <c r="EQ36" s="518">
        <v>0</v>
      </c>
      <c r="ER36" s="518">
        <v>0</v>
      </c>
      <c r="ES36" s="518">
        <v>0</v>
      </c>
      <c r="ET36" s="518">
        <v>0</v>
      </c>
      <c r="EU36" s="518">
        <v>0.19268000000000002</v>
      </c>
      <c r="EV36" s="518">
        <v>2.95506</v>
      </c>
      <c r="EW36" s="518">
        <v>2.95506</v>
      </c>
      <c r="EX36" s="518">
        <v>0</v>
      </c>
      <c r="EY36" s="518">
        <v>0</v>
      </c>
      <c r="EZ36" s="518">
        <v>0</v>
      </c>
      <c r="FA36" s="518">
        <v>0</v>
      </c>
      <c r="FB36" s="518">
        <v>0</v>
      </c>
      <c r="FC36" s="518">
        <v>0</v>
      </c>
      <c r="FD36" s="518">
        <v>42.151269999999997</v>
      </c>
      <c r="FE36" s="518">
        <v>42.151269999999997</v>
      </c>
      <c r="FF36" s="518">
        <f t="shared" si="1"/>
        <v>21.401450000000001</v>
      </c>
      <c r="FG36" s="518">
        <v>19.4373</v>
      </c>
      <c r="FH36" s="518">
        <v>1.9641500000000001</v>
      </c>
      <c r="FI36" s="518">
        <f t="shared" si="2"/>
        <v>53.3003</v>
      </c>
      <c r="FJ36" s="518">
        <v>34.581110000000002</v>
      </c>
      <c r="FK36" s="518">
        <v>10.741110000000001</v>
      </c>
      <c r="FL36" s="518">
        <v>3.1080000000000001</v>
      </c>
      <c r="FM36" s="518">
        <v>4.8700799999999997</v>
      </c>
      <c r="FN36" s="518">
        <f t="shared" si="3"/>
        <v>1.6379699999999999</v>
      </c>
      <c r="FO36" s="518">
        <v>0</v>
      </c>
      <c r="FP36" s="518">
        <v>2.1950000000000001E-2</v>
      </c>
      <c r="FQ36" s="518">
        <v>0</v>
      </c>
      <c r="FR36" s="518">
        <v>0</v>
      </c>
      <c r="FS36" s="518">
        <v>0</v>
      </c>
      <c r="FT36" s="518">
        <v>0</v>
      </c>
      <c r="FU36" s="518">
        <v>7.3760000000000006E-2</v>
      </c>
      <c r="FV36" s="518">
        <v>1.54226</v>
      </c>
      <c r="FW36" s="518">
        <v>0</v>
      </c>
      <c r="FX36" s="518">
        <v>0</v>
      </c>
      <c r="FY36" s="518">
        <v>0</v>
      </c>
      <c r="FZ36" s="518">
        <v>0</v>
      </c>
      <c r="GA36" s="518">
        <f t="shared" si="4"/>
        <v>1.34E-3</v>
      </c>
      <c r="GB36" s="518">
        <v>1.34E-3</v>
      </c>
      <c r="GC36" s="518">
        <v>0</v>
      </c>
      <c r="GD36" s="518">
        <v>43.383129999999994</v>
      </c>
      <c r="GE36" s="518">
        <v>33.216320000000003</v>
      </c>
      <c r="GF36" s="518">
        <v>5.2289200000000005</v>
      </c>
      <c r="GG36" s="518">
        <v>4.9378900000000003</v>
      </c>
      <c r="GH36" s="518">
        <f t="shared" si="5"/>
        <v>3.3873200000000003</v>
      </c>
      <c r="GI36" s="518">
        <v>6.1969999999999997E-2</v>
      </c>
      <c r="GJ36" s="518">
        <v>0</v>
      </c>
      <c r="GK36" s="518">
        <v>0</v>
      </c>
      <c r="GL36" s="518">
        <v>0</v>
      </c>
      <c r="GM36" s="518">
        <v>0</v>
      </c>
      <c r="GN36" s="518">
        <v>1.1485099999999999</v>
      </c>
      <c r="GO36" s="518">
        <v>2.1768400000000003</v>
      </c>
      <c r="GP36" s="518">
        <v>0</v>
      </c>
      <c r="GQ36" s="518">
        <v>0</v>
      </c>
      <c r="GR36" s="518">
        <v>0</v>
      </c>
      <c r="GS36" s="518">
        <v>0</v>
      </c>
      <c r="GT36" s="518">
        <v>71.719200000000001</v>
      </c>
      <c r="GX36" s="788">
        <v>1977</v>
      </c>
      <c r="GY36" s="496">
        <v>104.99975999999999</v>
      </c>
      <c r="GZ36" s="496">
        <v>0</v>
      </c>
      <c r="HA36" s="496">
        <v>0</v>
      </c>
      <c r="HB36" s="496">
        <v>41.183430000000001</v>
      </c>
      <c r="HC36" s="496">
        <v>63.816330000000001</v>
      </c>
      <c r="HD36" s="518">
        <v>63.816330000000001</v>
      </c>
      <c r="HE36" s="518">
        <f t="shared" si="53"/>
        <v>13.23785</v>
      </c>
      <c r="HF36" s="518">
        <v>10.09807</v>
      </c>
      <c r="HG36" s="496">
        <f t="shared" si="54"/>
        <v>3.13978</v>
      </c>
      <c r="HH36" s="496">
        <v>3.13978</v>
      </c>
      <c r="HI36" s="496">
        <f>0</f>
        <v>0</v>
      </c>
      <c r="HJ36" s="496">
        <v>1.7549999999999999</v>
      </c>
      <c r="HK36" s="496">
        <v>0</v>
      </c>
      <c r="HL36" s="496">
        <v>0</v>
      </c>
      <c r="HM36" s="496">
        <v>-0.47275</v>
      </c>
      <c r="HN36" s="496">
        <v>49.296230000000001</v>
      </c>
      <c r="HO36" s="496">
        <v>15.016080000000001</v>
      </c>
      <c r="HP36" s="496">
        <v>34.280149999999999</v>
      </c>
      <c r="HQ36" s="608">
        <f>HQ$37/HO$37*HO36</f>
        <v>11.488741077160812</v>
      </c>
      <c r="HR36" s="608">
        <f>HR$37/HP$37*HP36</f>
        <v>30.269799265282927</v>
      </c>
      <c r="HS36" s="518">
        <v>49.296230000000001</v>
      </c>
      <c r="HT36" s="518">
        <f t="shared" si="8"/>
        <v>168.58695</v>
      </c>
      <c r="HU36" s="518">
        <v>125.26555999999999</v>
      </c>
      <c r="HV36" s="518">
        <f t="shared" si="9"/>
        <v>43.321389999999994</v>
      </c>
      <c r="HW36" s="518">
        <v>35.304559999999995</v>
      </c>
      <c r="HX36" s="518">
        <v>8.0168300000000006</v>
      </c>
      <c r="HY36" s="518">
        <f t="shared" si="55"/>
        <v>19.929170000000003</v>
      </c>
      <c r="HZ36" s="518">
        <v>13.409600000000001</v>
      </c>
      <c r="IA36" s="518">
        <v>4.3981700000000004</v>
      </c>
      <c r="IB36" s="518">
        <v>0</v>
      </c>
      <c r="IC36" s="518">
        <v>0</v>
      </c>
      <c r="ID36" s="518">
        <v>1.37717</v>
      </c>
      <c r="IE36" s="518">
        <v>0.74423000000000006</v>
      </c>
      <c r="IF36" s="518">
        <f t="shared" si="10"/>
        <v>6.3850300000000004</v>
      </c>
      <c r="IG36" s="518">
        <v>5.7657100000000003</v>
      </c>
      <c r="IH36" s="518">
        <v>0.61932000000000009</v>
      </c>
      <c r="II36" s="518">
        <v>231.42732000000001</v>
      </c>
      <c r="IJ36" s="518">
        <v>231.42732000000001</v>
      </c>
      <c r="IK36" s="518">
        <v>48.26005</v>
      </c>
      <c r="IL36" s="518">
        <v>32.829149999999998</v>
      </c>
      <c r="IM36" s="518">
        <v>1.8914900000000001</v>
      </c>
      <c r="IN36" s="518">
        <v>8.4678700000000013</v>
      </c>
      <c r="IO36" s="518">
        <v>5.0715399999999997</v>
      </c>
      <c r="IP36" s="518">
        <f t="shared" si="11"/>
        <v>15.663079999999999</v>
      </c>
      <c r="IQ36" s="518">
        <v>3.7866999999999997</v>
      </c>
      <c r="IR36" s="518">
        <v>11.876379999999999</v>
      </c>
      <c r="IS36" s="518">
        <v>0</v>
      </c>
      <c r="IT36" s="518">
        <v>0</v>
      </c>
      <c r="IU36" s="518">
        <f t="shared" si="12"/>
        <v>14.76005</v>
      </c>
      <c r="IV36" s="518">
        <v>12.7959</v>
      </c>
      <c r="IW36" s="518">
        <v>1.9641500000000001</v>
      </c>
      <c r="IX36" s="518">
        <f t="shared" si="13"/>
        <v>59.067360000000001</v>
      </c>
      <c r="IY36" s="518">
        <v>35.304650000000002</v>
      </c>
      <c r="IZ36" s="518">
        <v>12.51843</v>
      </c>
      <c r="JA36" s="518">
        <v>3.2274499999999997</v>
      </c>
      <c r="JB36" s="518">
        <v>8.0168300000000006</v>
      </c>
      <c r="JC36" s="518">
        <f t="shared" si="14"/>
        <v>14.6203</v>
      </c>
      <c r="JD36" s="518">
        <v>3.2433800000000002</v>
      </c>
      <c r="JE36" s="518">
        <v>11.37692</v>
      </c>
      <c r="JF36" s="518">
        <v>0</v>
      </c>
      <c r="JG36" s="518">
        <v>0</v>
      </c>
      <c r="JH36" s="518">
        <v>0</v>
      </c>
      <c r="JI36" s="518">
        <v>0</v>
      </c>
      <c r="JJ36" s="518">
        <v>206.90276</v>
      </c>
      <c r="JN36" s="788">
        <v>1977</v>
      </c>
      <c r="JO36" s="518">
        <v>84.37572999999999</v>
      </c>
      <c r="JP36" s="518">
        <v>0</v>
      </c>
      <c r="JQ36" s="518">
        <v>0</v>
      </c>
      <c r="JR36" s="518">
        <v>39.193589999999993</v>
      </c>
      <c r="JS36" s="518">
        <v>45.182139999999997</v>
      </c>
      <c r="JT36" s="518">
        <v>45.182139999999997</v>
      </c>
      <c r="JU36" s="518">
        <f t="shared" si="15"/>
        <v>11.17902</v>
      </c>
      <c r="JV36" s="518">
        <v>8.4592299999999998</v>
      </c>
      <c r="JW36" s="518">
        <f t="shared" si="16"/>
        <v>2.7197900000000002</v>
      </c>
      <c r="JX36" s="518">
        <v>2.7197900000000002</v>
      </c>
      <c r="JY36" s="518">
        <v>0</v>
      </c>
      <c r="JZ36" s="518">
        <v>0.69383000000000006</v>
      </c>
      <c r="KA36" s="518">
        <v>0</v>
      </c>
      <c r="KB36" s="518">
        <v>0</v>
      </c>
      <c r="KC36" s="518">
        <v>-0.36748999999999998</v>
      </c>
      <c r="KD36" s="518">
        <v>33.676769999999998</v>
      </c>
      <c r="KH36" s="788">
        <v>1977</v>
      </c>
      <c r="KI36" s="518">
        <v>4.2889799999999996</v>
      </c>
      <c r="KJ36" s="518">
        <v>0</v>
      </c>
      <c r="KK36" s="518">
        <v>0</v>
      </c>
      <c r="KL36" s="518">
        <v>1.44634</v>
      </c>
      <c r="KM36" s="518">
        <v>2.8426399999999998</v>
      </c>
      <c r="KN36" s="518">
        <v>2.8426399999999998</v>
      </c>
      <c r="KO36" s="518">
        <f t="shared" si="17"/>
        <v>2.6765099999999999</v>
      </c>
      <c r="KP36" s="518">
        <v>2.0921699999999999</v>
      </c>
      <c r="KQ36" s="518">
        <f t="shared" si="18"/>
        <v>0.58434000000000008</v>
      </c>
      <c r="KR36" s="518">
        <v>0.58434000000000008</v>
      </c>
      <c r="KS36" s="518">
        <v>0</v>
      </c>
      <c r="KT36" s="518">
        <v>0.14818999999999999</v>
      </c>
      <c r="KU36" s="518">
        <v>0</v>
      </c>
      <c r="KV36" s="518">
        <v>0</v>
      </c>
      <c r="KW36" s="518">
        <v>0</v>
      </c>
      <c r="KX36" s="518">
        <v>1.7940000000000001E-2</v>
      </c>
      <c r="KY36" s="518">
        <v>1.7940000000000001E-2</v>
      </c>
      <c r="KZ36" s="518">
        <f t="shared" si="19"/>
        <v>0.25086000000000003</v>
      </c>
      <c r="LA36" s="518">
        <v>0.25086000000000003</v>
      </c>
      <c r="LB36" s="518">
        <v>0</v>
      </c>
      <c r="LC36" s="518">
        <v>0</v>
      </c>
      <c r="LD36" s="518">
        <v>0</v>
      </c>
      <c r="LE36" s="518">
        <v>0</v>
      </c>
      <c r="LF36" s="518">
        <v>0</v>
      </c>
      <c r="LG36" s="518">
        <f t="shared" si="20"/>
        <v>4.3779999999999999E-2</v>
      </c>
      <c r="LH36" s="518">
        <v>4.3779999999999999E-2</v>
      </c>
      <c r="LI36" s="518">
        <v>0</v>
      </c>
      <c r="LJ36" s="518">
        <v>0.22503000000000001</v>
      </c>
      <c r="LK36" s="518">
        <v>0.22503000000000001</v>
      </c>
      <c r="LL36" s="518">
        <f t="shared" si="21"/>
        <v>3.1283699999999999</v>
      </c>
      <c r="LM36" s="518">
        <v>3.8399999999999997E-3</v>
      </c>
      <c r="LN36" s="518">
        <v>3.12453</v>
      </c>
      <c r="LO36" s="518">
        <v>0</v>
      </c>
      <c r="LP36" s="518">
        <v>0</v>
      </c>
      <c r="LQ36" s="518">
        <v>0.13363999999999998</v>
      </c>
      <c r="LR36" s="518">
        <f t="shared" si="22"/>
        <v>0.46142</v>
      </c>
      <c r="LS36" s="518">
        <v>4.5399999999999998E-3</v>
      </c>
      <c r="LT36" s="518">
        <v>0.45688000000000001</v>
      </c>
      <c r="LU36" s="518">
        <v>0</v>
      </c>
      <c r="LV36" s="518">
        <v>0</v>
      </c>
      <c r="LW36" s="518">
        <v>0</v>
      </c>
      <c r="LX36" s="518">
        <v>0</v>
      </c>
      <c r="LY36" s="518">
        <v>2.75834</v>
      </c>
      <c r="MC36" s="799">
        <v>1977</v>
      </c>
      <c r="MD36" s="518">
        <v>60.752760000000002</v>
      </c>
      <c r="ME36" s="518">
        <v>62.344300000000004</v>
      </c>
      <c r="MF36" s="518">
        <v>-1.59154</v>
      </c>
      <c r="MG36" s="518">
        <f t="shared" si="23"/>
        <v>0.78712000000000004</v>
      </c>
      <c r="MH36" s="518">
        <v>0.58792</v>
      </c>
      <c r="MI36" s="518">
        <v>0.19919999999999999</v>
      </c>
      <c r="MJ36" s="518">
        <v>0</v>
      </c>
      <c r="MK36" s="518">
        <f t="shared" si="24"/>
        <v>4.0462400000000001</v>
      </c>
      <c r="ML36" s="518">
        <v>2.9378600000000001</v>
      </c>
      <c r="MM36" s="518">
        <v>1.1083800000000001</v>
      </c>
      <c r="MN36" s="518">
        <v>0</v>
      </c>
      <c r="MO36" s="518">
        <v>0</v>
      </c>
      <c r="MP36" s="518">
        <v>0</v>
      </c>
      <c r="MQ36" s="518">
        <v>7.6230000000000006E-2</v>
      </c>
      <c r="MR36" s="518">
        <f t="shared" si="25"/>
        <v>4.4390000000000006E-2</v>
      </c>
      <c r="MS36" s="518">
        <v>3.7270000000000005E-2</v>
      </c>
      <c r="MT36" s="518">
        <v>7.1200000000000005E-3</v>
      </c>
      <c r="MU36" s="518">
        <v>8.4000000000000005E-2</v>
      </c>
      <c r="MV36" s="518">
        <f t="shared" si="26"/>
        <v>1.18126</v>
      </c>
      <c r="MW36" s="518">
        <v>0.26718000000000003</v>
      </c>
      <c r="MX36" s="518">
        <v>3.5999999999999997E-2</v>
      </c>
      <c r="MY36" s="518">
        <v>0.13122</v>
      </c>
      <c r="MZ36" s="518">
        <v>0.74685999999999997</v>
      </c>
      <c r="NA36" s="518">
        <v>0</v>
      </c>
      <c r="NB36" s="518">
        <v>0</v>
      </c>
      <c r="NC36" s="518">
        <v>0</v>
      </c>
      <c r="ND36" s="518">
        <f t="shared" si="27"/>
        <v>0.14757999999999999</v>
      </c>
      <c r="NE36" s="518">
        <v>0.11022</v>
      </c>
      <c r="NF36" s="518">
        <v>3.7359999999999997E-2</v>
      </c>
      <c r="NG36" s="518">
        <v>1.6950000000000001</v>
      </c>
      <c r="NH36" s="518">
        <f t="shared" si="28"/>
        <v>-1.1838599999999999</v>
      </c>
      <c r="NI36" s="518">
        <v>-1.147</v>
      </c>
      <c r="NJ36" s="518">
        <v>-3.6859999999999997E-2</v>
      </c>
      <c r="NK36" s="518">
        <f t="shared" si="29"/>
        <v>2.8453200000000001</v>
      </c>
      <c r="NL36" s="518">
        <v>2.5541399999999999</v>
      </c>
      <c r="NM36" s="518">
        <v>0.29117999999999999</v>
      </c>
      <c r="NN36" s="518">
        <v>0</v>
      </c>
      <c r="NO36" s="518">
        <v>0</v>
      </c>
      <c r="NP36" s="518">
        <v>0</v>
      </c>
      <c r="NQ36" s="518">
        <v>0</v>
      </c>
      <c r="NR36" s="518">
        <f t="shared" si="30"/>
        <v>0.24292999999999998</v>
      </c>
      <c r="NS36" s="518">
        <v>0.19764999999999999</v>
      </c>
      <c r="NT36" s="518">
        <v>4.5280000000000001E-2</v>
      </c>
      <c r="NU36" s="518">
        <v>0.57207000000000008</v>
      </c>
      <c r="NV36" s="518">
        <f t="shared" si="31"/>
        <v>3.5813199999999998</v>
      </c>
      <c r="NW36" s="518">
        <v>1.1640000000000001E-2</v>
      </c>
      <c r="NX36" s="518">
        <v>0.24349000000000001</v>
      </c>
      <c r="NY36" s="518">
        <v>1.20597</v>
      </c>
      <c r="NZ36" s="518">
        <v>2.1202199999999998</v>
      </c>
      <c r="OA36" s="518">
        <v>0</v>
      </c>
      <c r="OB36" s="518">
        <v>0</v>
      </c>
      <c r="OC36" s="518">
        <v>0</v>
      </c>
      <c r="OD36" s="518">
        <v>8.7559999999999999E-2</v>
      </c>
      <c r="OE36" s="518">
        <v>0</v>
      </c>
      <c r="OF36" s="518">
        <v>0</v>
      </c>
      <c r="OG36" s="518">
        <v>-0.16100999999999999</v>
      </c>
      <c r="OH36" s="518">
        <v>0</v>
      </c>
      <c r="OI36" s="518">
        <v>0</v>
      </c>
      <c r="OJ36" s="518">
        <v>-3.1991999999999998</v>
      </c>
      <c r="ON36" s="801">
        <v>1977</v>
      </c>
      <c r="OO36" s="809">
        <v>232.86667</v>
      </c>
      <c r="OP36" s="809">
        <v>68.427419999999998</v>
      </c>
      <c r="OQ36" s="809">
        <v>4.2832499999999998</v>
      </c>
      <c r="OR36" s="809">
        <v>0.25851000000000002</v>
      </c>
      <c r="OS36" s="809">
        <v>60.752760000000002</v>
      </c>
      <c r="OT36" s="809">
        <v>62.344300000000004</v>
      </c>
      <c r="OU36" s="809">
        <v>304.24599000000001</v>
      </c>
      <c r="OV36" s="809">
        <v>0.78712000000000004</v>
      </c>
      <c r="OW36" s="809">
        <v>0.14758000000000002</v>
      </c>
      <c r="OX36" s="809">
        <v>4.0462400000000001</v>
      </c>
      <c r="OY36" s="809">
        <v>2.8453200000000001</v>
      </c>
      <c r="OZ36" s="809">
        <v>-1.1838599999999999</v>
      </c>
      <c r="PA36" s="809">
        <v>1.6950000000000001</v>
      </c>
      <c r="PB36" s="809">
        <v>305.57532000000003</v>
      </c>
      <c r="PC36" s="809">
        <v>7.6230000000000006E-2</v>
      </c>
      <c r="PD36" s="809">
        <v>0.12838999999999998</v>
      </c>
      <c r="PE36" s="809">
        <v>0.81498999999999999</v>
      </c>
      <c r="PF36" s="809">
        <v>1.181</v>
      </c>
      <c r="PG36" s="809">
        <v>3.581</v>
      </c>
      <c r="PH36" s="809">
        <v>302.56465999999995</v>
      </c>
      <c r="PI36" s="809">
        <v>-0.16100999999999999</v>
      </c>
      <c r="PJ36" s="809">
        <v>8.7559999999999999E-2</v>
      </c>
      <c r="PK36" s="809">
        <v>-3.19455</v>
      </c>
      <c r="PO36" s="803">
        <v>1977</v>
      </c>
      <c r="PP36" s="805">
        <f>PP$37/I$37*I36</f>
        <v>19.966631092322224</v>
      </c>
      <c r="PQ36" s="805">
        <f>PQ$37/BE$37*BE36</f>
        <v>0.8170939477766439</v>
      </c>
      <c r="PR36" s="805">
        <f>PR$37/DL$37*DL36</f>
        <v>6.0937013059667953</v>
      </c>
      <c r="PS36" s="520">
        <f>HN36-HQ36-HR36</f>
        <v>7.537689657556264</v>
      </c>
      <c r="PT36" s="805">
        <f>PT$37/KN$37*KN36</f>
        <v>8.9241336874560998E-2</v>
      </c>
      <c r="PU36" s="805">
        <f>SUM(PP36:PT36)</f>
        <v>34.50435734049649</v>
      </c>
      <c r="PZ36" s="803">
        <v>1977</v>
      </c>
      <c r="QA36" s="809">
        <v>304.24473000000006</v>
      </c>
      <c r="QB36" s="809">
        <v>272.77047000000005</v>
      </c>
      <c r="QC36" s="809">
        <v>35.147260000000003</v>
      </c>
      <c r="QD36" s="809">
        <v>-3.673</v>
      </c>
      <c r="QE36" s="809">
        <v>304.24321000000009</v>
      </c>
      <c r="QF36" s="809">
        <v>232.86367000000001</v>
      </c>
      <c r="QG36" s="809">
        <v>72.971080000000015</v>
      </c>
      <c r="QH36" s="809">
        <v>60.752760000000002</v>
      </c>
      <c r="QI36" s="809">
        <v>62.344300000000004</v>
      </c>
      <c r="QJ36" s="809">
        <v>304.24399999999997</v>
      </c>
      <c r="QK36" s="809">
        <v>167.94740999999999</v>
      </c>
      <c r="QL36" s="809">
        <v>100.00996000000001</v>
      </c>
      <c r="QM36" s="809">
        <v>44.060949999999998</v>
      </c>
      <c r="QN36" s="809">
        <v>-7.7743199999999995</v>
      </c>
      <c r="QQ36" s="1126">
        <v>1977</v>
      </c>
      <c r="QR36" s="508"/>
      <c r="QS36" s="388"/>
      <c r="QT36" s="388"/>
      <c r="QU36" s="388"/>
      <c r="QV36" s="388"/>
      <c r="QW36" s="388"/>
      <c r="QX36" s="388"/>
      <c r="QY36" s="388"/>
      <c r="QZ36" s="388"/>
      <c r="RA36" s="1146">
        <f t="shared" si="38"/>
        <v>0.75502597272485383</v>
      </c>
      <c r="RB36" s="388"/>
      <c r="RC36" s="388"/>
      <c r="RD36" s="507"/>
    </row>
    <row r="37" spans="3:472" s="496" customFormat="1">
      <c r="C37" s="795">
        <v>1978</v>
      </c>
      <c r="D37" s="518">
        <v>429.94842</v>
      </c>
      <c r="E37" s="518">
        <v>423.07625000000002</v>
      </c>
      <c r="F37" s="518">
        <v>6.8721699999999997</v>
      </c>
      <c r="G37" s="518">
        <v>263.85494</v>
      </c>
      <c r="H37" s="518">
        <v>166.09348</v>
      </c>
      <c r="I37" s="518">
        <v>166.09348</v>
      </c>
      <c r="J37" s="518">
        <f t="shared" si="39"/>
        <v>120.75543</v>
      </c>
      <c r="K37" s="518">
        <v>90.23545</v>
      </c>
      <c r="L37" s="518">
        <f t="shared" si="40"/>
        <v>30.51998</v>
      </c>
      <c r="M37" s="518">
        <v>27.061820000000001</v>
      </c>
      <c r="N37" s="518">
        <v>3.4581599999999999</v>
      </c>
      <c r="O37" s="518">
        <v>6.0905899999999997</v>
      </c>
      <c r="P37" s="518">
        <v>1.1009500000000001</v>
      </c>
      <c r="Q37" s="518">
        <v>4.9896499999999993</v>
      </c>
      <c r="R37" s="518">
        <v>-2.9117100000000002</v>
      </c>
      <c r="S37" s="518">
        <v>42.159279999999995</v>
      </c>
      <c r="T37" s="518">
        <v>42.159279999999995</v>
      </c>
      <c r="U37" s="518">
        <v>6.0631300000000001</v>
      </c>
      <c r="V37" s="518">
        <v>3.74288</v>
      </c>
      <c r="W37" s="518">
        <v>2.15238</v>
      </c>
      <c r="X37" s="518">
        <v>0</v>
      </c>
      <c r="Y37" s="518">
        <v>0</v>
      </c>
      <c r="Z37" s="518">
        <v>0</v>
      </c>
      <c r="AA37" s="518">
        <v>0.16786999999999999</v>
      </c>
      <c r="AB37" s="518">
        <v>0</v>
      </c>
      <c r="AC37" s="518">
        <v>20.780450000000002</v>
      </c>
      <c r="AD37" s="518">
        <v>13.527200000000001</v>
      </c>
      <c r="AE37" s="518">
        <v>6.9046599999999998</v>
      </c>
      <c r="AF37" s="518">
        <v>0</v>
      </c>
      <c r="AG37" s="518">
        <v>0</v>
      </c>
      <c r="AH37" s="518">
        <v>0</v>
      </c>
      <c r="AI37" s="518">
        <v>0.34860000000000002</v>
      </c>
      <c r="AJ37" s="518">
        <v>27.441959999999998</v>
      </c>
      <c r="AK37" s="518">
        <v>27.441959999999998</v>
      </c>
      <c r="AL37" s="518">
        <v>3.68648</v>
      </c>
      <c r="AM37" s="518">
        <v>3.4581599999999999</v>
      </c>
      <c r="AN37" s="518">
        <f t="shared" si="41"/>
        <v>1.6765000000000001</v>
      </c>
      <c r="AO37" s="518">
        <v>1.4556900000000002</v>
      </c>
      <c r="AP37" s="518">
        <v>0.22081000000000001</v>
      </c>
      <c r="AQ37" s="518">
        <v>4.8438500000000007</v>
      </c>
      <c r="AR37" s="518">
        <v>3.6139999999999999</v>
      </c>
      <c r="AS37" s="518">
        <f t="shared" si="0"/>
        <v>6.5396099999999997</v>
      </c>
      <c r="AT37" s="518">
        <v>2.0668600000000001</v>
      </c>
      <c r="AU37" s="518">
        <v>4.4727499999999996</v>
      </c>
      <c r="AV37" s="518">
        <v>17.807479999999998</v>
      </c>
      <c r="AW37" s="518">
        <v>20.171419999999998</v>
      </c>
      <c r="AZ37" s="788">
        <v>1978</v>
      </c>
      <c r="BA37" s="518">
        <v>24.403580000000002</v>
      </c>
      <c r="BB37" s="518">
        <v>24.334580000000003</v>
      </c>
      <c r="BC37" s="518">
        <v>6.9000000000000006E-2</v>
      </c>
      <c r="BD37" s="518">
        <v>10.840299999999999</v>
      </c>
      <c r="BE37" s="518">
        <v>13.563280000000001</v>
      </c>
      <c r="BF37" s="518">
        <v>13.563280000000001</v>
      </c>
      <c r="BG37" s="518">
        <f t="shared" si="42"/>
        <v>8.2608899999999998</v>
      </c>
      <c r="BH37" s="518">
        <v>6.0301499999999999</v>
      </c>
      <c r="BI37" s="518">
        <f t="shared" si="43"/>
        <v>2.2307399999999999</v>
      </c>
      <c r="BJ37" s="518">
        <v>2.0803699999999998</v>
      </c>
      <c r="BK37" s="518">
        <v>0.15037</v>
      </c>
      <c r="BL37" s="518">
        <v>1.2742100000000001</v>
      </c>
      <c r="BM37" s="518">
        <v>0.55949000000000004</v>
      </c>
      <c r="BN37" s="518">
        <v>0.71472000000000002</v>
      </c>
      <c r="BO37" s="518">
        <v>-0.70723000000000003</v>
      </c>
      <c r="BP37" s="518">
        <v>4.7354399999999996</v>
      </c>
      <c r="BQ37" s="518">
        <v>4.7354399999999996</v>
      </c>
      <c r="BR37" s="518">
        <v>38.023499999999999</v>
      </c>
      <c r="BS37" s="518">
        <v>36.983899999999998</v>
      </c>
      <c r="BT37" s="518">
        <v>1.03599</v>
      </c>
      <c r="BU37" s="518">
        <v>0</v>
      </c>
      <c r="BV37" s="518">
        <v>0</v>
      </c>
      <c r="BW37" s="518">
        <v>0</v>
      </c>
      <c r="BX37" s="518">
        <v>3.6099999999999999E-3</v>
      </c>
      <c r="BY37" s="518">
        <v>0</v>
      </c>
      <c r="BZ37" s="518">
        <v>37.08578</v>
      </c>
      <c r="CA37" s="518">
        <v>34.001550000000002</v>
      </c>
      <c r="CB37" s="518">
        <v>1.3082499999999999</v>
      </c>
      <c r="CC37" s="518">
        <v>0</v>
      </c>
      <c r="CD37" s="518">
        <v>0</v>
      </c>
      <c r="CE37" s="518">
        <v>0</v>
      </c>
      <c r="CF37" s="518">
        <v>1.7759800000000001</v>
      </c>
      <c r="CG37" s="518">
        <v>0</v>
      </c>
      <c r="CH37" s="518">
        <v>5.6731600000000002</v>
      </c>
      <c r="CI37" s="518">
        <v>5.6731600000000002</v>
      </c>
      <c r="CJ37" s="518">
        <f t="shared" si="44"/>
        <v>2.6318299999999999</v>
      </c>
      <c r="CK37" s="518">
        <v>0.64169000000000009</v>
      </c>
      <c r="CL37" s="518">
        <v>1.70692</v>
      </c>
      <c r="CM37" s="518">
        <v>0.13285</v>
      </c>
      <c r="CN37" s="518">
        <v>0.15037</v>
      </c>
      <c r="CO37" s="518">
        <f t="shared" si="45"/>
        <v>6.2006400000000008</v>
      </c>
      <c r="CP37" s="518">
        <v>6.1758100000000002</v>
      </c>
      <c r="CQ37" s="518">
        <v>2.3149999999999997E-2</v>
      </c>
      <c r="CR37" s="518">
        <v>1.6799999999999999E-3</v>
      </c>
      <c r="CS37" s="518">
        <f t="shared" si="46"/>
        <v>1.49366</v>
      </c>
      <c r="CT37" s="518">
        <v>1.49366</v>
      </c>
      <c r="CU37" s="518">
        <v>0</v>
      </c>
      <c r="CV37" s="518">
        <v>2.3144899999999997</v>
      </c>
      <c r="CW37" s="518">
        <v>0.13700000000000001</v>
      </c>
      <c r="CX37" s="518">
        <f t="shared" si="47"/>
        <v>6.2736499999999999</v>
      </c>
      <c r="CY37" s="518">
        <v>4.9779999999999998E-2</v>
      </c>
      <c r="CZ37" s="518">
        <v>6.1760000000000002</v>
      </c>
      <c r="DA37" s="518">
        <v>4.7869999999999996E-2</v>
      </c>
      <c r="DB37" s="518">
        <v>4.2873199999999994</v>
      </c>
      <c r="DC37" s="518">
        <v>4.5978199999999996</v>
      </c>
      <c r="DF37" s="788">
        <v>1978</v>
      </c>
      <c r="DG37" s="518">
        <v>69.794730000000001</v>
      </c>
      <c r="DH37" s="518">
        <v>8.6731200000000008</v>
      </c>
      <c r="DI37" s="518">
        <v>0.17607</v>
      </c>
      <c r="DJ37" s="518">
        <v>60.945540000000001</v>
      </c>
      <c r="DK37" s="518">
        <v>18.046860000000002</v>
      </c>
      <c r="DL37" s="518">
        <v>51.747870000000006</v>
      </c>
      <c r="DM37" s="518">
        <v>51.747870000000006</v>
      </c>
      <c r="DN37" s="518">
        <f t="shared" si="48"/>
        <v>43.233739999999997</v>
      </c>
      <c r="DO37" s="518">
        <v>31.176500000000001</v>
      </c>
      <c r="DP37" s="518">
        <f t="shared" si="49"/>
        <v>12.05724</v>
      </c>
      <c r="DQ37" s="518">
        <v>6.202</v>
      </c>
      <c r="DR37" s="518">
        <v>5.8552400000000002</v>
      </c>
      <c r="DS37" s="518">
        <v>1.19024</v>
      </c>
      <c r="DT37" s="518">
        <v>1.0798599999999998</v>
      </c>
      <c r="DU37" s="518">
        <v>0.11039</v>
      </c>
      <c r="DV37" s="518">
        <v>0</v>
      </c>
      <c r="DW37" s="518">
        <v>7.3238799999999999</v>
      </c>
      <c r="DX37" s="518">
        <v>7.3238799999999999</v>
      </c>
      <c r="DY37" s="518">
        <f t="shared" si="50"/>
        <v>49.3812</v>
      </c>
      <c r="DZ37" s="518">
        <f t="shared" si="51"/>
        <v>38.806480000000001</v>
      </c>
      <c r="EA37" s="518">
        <v>26.236969999999999</v>
      </c>
      <c r="EB37" s="518">
        <v>9.4510000000000011E-2</v>
      </c>
      <c r="EC37" s="518">
        <v>12.475</v>
      </c>
      <c r="ED37" s="518">
        <v>10.574719999999999</v>
      </c>
      <c r="EE37" s="518">
        <v>2.9496100000000003</v>
      </c>
      <c r="EF37" s="518">
        <v>7.6251000000000007</v>
      </c>
      <c r="EG37" s="518">
        <f t="shared" si="52"/>
        <v>-6.9830699999999997</v>
      </c>
      <c r="EH37" s="518">
        <v>-2.9323000000000001</v>
      </c>
      <c r="EI37" s="518">
        <v>-4.05077</v>
      </c>
      <c r="EJ37" s="518">
        <v>0</v>
      </c>
      <c r="EK37" s="518">
        <v>0</v>
      </c>
      <c r="EL37" s="518">
        <v>0</v>
      </c>
      <c r="EM37" s="518">
        <v>0</v>
      </c>
      <c r="EN37" s="518">
        <v>3.4488000000000003</v>
      </c>
      <c r="EO37" s="518">
        <v>2.2715399999999999</v>
      </c>
      <c r="EP37" s="518">
        <v>0.98566999999999994</v>
      </c>
      <c r="EQ37" s="518">
        <v>0</v>
      </c>
      <c r="ER37" s="518">
        <v>0</v>
      </c>
      <c r="ES37" s="518">
        <v>0</v>
      </c>
      <c r="ET37" s="518">
        <v>3.0099999999999997E-3</v>
      </c>
      <c r="EU37" s="518">
        <v>0.18859000000000001</v>
      </c>
      <c r="EV37" s="518">
        <v>3.7637600000000004</v>
      </c>
      <c r="EW37" s="518">
        <v>3.7637600000000004</v>
      </c>
      <c r="EX37" s="518">
        <v>0</v>
      </c>
      <c r="EY37" s="518">
        <v>0</v>
      </c>
      <c r="EZ37" s="518">
        <v>0</v>
      </c>
      <c r="FA37" s="518">
        <v>0</v>
      </c>
      <c r="FB37" s="518">
        <v>0</v>
      </c>
      <c r="FC37" s="518">
        <v>0</v>
      </c>
      <c r="FD37" s="518">
        <v>49.407209999999999</v>
      </c>
      <c r="FE37" s="518">
        <v>49.407209999999999</v>
      </c>
      <c r="FF37" s="518">
        <f t="shared" si="1"/>
        <v>23.116199999999999</v>
      </c>
      <c r="FG37" s="518">
        <v>20.902259999999998</v>
      </c>
      <c r="FH37" s="518">
        <v>2.21394</v>
      </c>
      <c r="FI37" s="518">
        <f t="shared" si="2"/>
        <v>60.70403000000001</v>
      </c>
      <c r="FJ37" s="518">
        <v>38.893620000000006</v>
      </c>
      <c r="FK37" s="518">
        <v>12.30315</v>
      </c>
      <c r="FL37" s="518">
        <v>3.6520199999999998</v>
      </c>
      <c r="FM37" s="518">
        <v>5.8552400000000002</v>
      </c>
      <c r="FN37" s="518">
        <f t="shared" si="3"/>
        <v>48.306550000000001</v>
      </c>
      <c r="FO37" s="518">
        <v>0</v>
      </c>
      <c r="FP37" s="518">
        <v>2.5770000000000001E-2</v>
      </c>
      <c r="FQ37" s="518">
        <v>46.62764</v>
      </c>
      <c r="FR37" s="518">
        <v>13.60249</v>
      </c>
      <c r="FS37" s="518">
        <v>33.025160000000007</v>
      </c>
      <c r="FT37" s="518">
        <v>0</v>
      </c>
      <c r="FU37" s="518">
        <v>7.7170000000000002E-2</v>
      </c>
      <c r="FV37" s="518">
        <v>1.5759700000000001</v>
      </c>
      <c r="FW37" s="518">
        <v>0</v>
      </c>
      <c r="FX37" s="518">
        <v>0.27318999999999999</v>
      </c>
      <c r="FY37" s="518">
        <v>0</v>
      </c>
      <c r="FZ37" s="518">
        <v>1.30278</v>
      </c>
      <c r="GA37" s="518">
        <f t="shared" si="4"/>
        <v>5.3020000000000005E-2</v>
      </c>
      <c r="GB37" s="518">
        <v>5.3020000000000005E-2</v>
      </c>
      <c r="GC37" s="518">
        <v>0</v>
      </c>
      <c r="GD37" s="518">
        <v>51.121000000000002</v>
      </c>
      <c r="GE37" s="518">
        <v>39.160069999999997</v>
      </c>
      <c r="GF37" s="518">
        <v>6.0019999999999998</v>
      </c>
      <c r="GG37" s="518">
        <v>5.9583399999999997</v>
      </c>
      <c r="GH37" s="518">
        <f t="shared" si="5"/>
        <v>50.766210000000001</v>
      </c>
      <c r="GI37" s="518">
        <v>7.3779999999999998E-2</v>
      </c>
      <c r="GJ37" s="518">
        <v>0</v>
      </c>
      <c r="GK37" s="518">
        <v>46.627650000000003</v>
      </c>
      <c r="GL37" s="518">
        <v>13.60249</v>
      </c>
      <c r="GM37" s="518">
        <v>33.025160000000007</v>
      </c>
      <c r="GN37" s="518">
        <v>1.31609</v>
      </c>
      <c r="GO37" s="518">
        <v>2.7486899999999999</v>
      </c>
      <c r="GP37" s="518">
        <v>1.7634700000000001</v>
      </c>
      <c r="GQ37" s="518">
        <v>0</v>
      </c>
      <c r="GR37" s="518">
        <v>0</v>
      </c>
      <c r="GS37" s="518">
        <v>0.98521999999999998</v>
      </c>
      <c r="GT37" s="518">
        <v>79.593770000000006</v>
      </c>
      <c r="GX37" s="788">
        <v>1978</v>
      </c>
      <c r="GY37" s="496">
        <v>118.05616000000001</v>
      </c>
      <c r="GZ37" s="496">
        <v>97.925339999999991</v>
      </c>
      <c r="HA37" s="496">
        <v>20.13082</v>
      </c>
      <c r="HB37" s="496">
        <v>44.63035</v>
      </c>
      <c r="HC37" s="496">
        <v>73.425749999999994</v>
      </c>
      <c r="HD37" s="518">
        <v>73.425809999999998</v>
      </c>
      <c r="HE37" s="518">
        <f t="shared" si="53"/>
        <v>15.011099999999999</v>
      </c>
      <c r="HF37" s="518">
        <v>11.470229999999999</v>
      </c>
      <c r="HG37" s="496">
        <f t="shared" si="54"/>
        <v>3.54087</v>
      </c>
      <c r="HH37" s="496">
        <v>3.54087</v>
      </c>
      <c r="HI37" s="496">
        <f>0</f>
        <v>0</v>
      </c>
      <c r="HJ37" s="496">
        <v>1.8776400000000002</v>
      </c>
      <c r="HK37" s="496">
        <v>0.11139</v>
      </c>
      <c r="HL37" s="496">
        <v>1.7662500000000001</v>
      </c>
      <c r="HM37" s="496">
        <v>-0.47238999999999998</v>
      </c>
      <c r="HN37" s="496">
        <v>57.009419999999999</v>
      </c>
      <c r="HO37" s="496">
        <v>17.304380000000002</v>
      </c>
      <c r="HP37" s="496">
        <v>39.705080000000002</v>
      </c>
      <c r="HQ37" s="811">
        <v>13.239510000000001</v>
      </c>
      <c r="HR37" s="811">
        <v>35.060079999999999</v>
      </c>
      <c r="HS37" s="518">
        <v>57.009480000000003</v>
      </c>
      <c r="HT37" s="518">
        <f t="shared" si="8"/>
        <v>190.90190999999999</v>
      </c>
      <c r="HU37" s="518">
        <v>141.73478</v>
      </c>
      <c r="HV37" s="518">
        <f t="shared" si="9"/>
        <v>49.16713</v>
      </c>
      <c r="HW37" s="518">
        <v>39.703360000000004</v>
      </c>
      <c r="HX37" s="518">
        <v>9.4637700000000002</v>
      </c>
      <c r="HY37" s="518">
        <f t="shared" si="55"/>
        <v>20.829639999999998</v>
      </c>
      <c r="HZ37" s="518">
        <v>13.70908</v>
      </c>
      <c r="IA37" s="518">
        <v>4.73482</v>
      </c>
      <c r="IB37" s="518">
        <v>0</v>
      </c>
      <c r="IC37" s="518">
        <v>0</v>
      </c>
      <c r="ID37" s="518">
        <v>1.5781800000000001</v>
      </c>
      <c r="IE37" s="518">
        <v>0.80755999999999994</v>
      </c>
      <c r="IF37" s="518">
        <f t="shared" si="10"/>
        <v>6.6844400000000004</v>
      </c>
      <c r="IG37" s="518">
        <v>6.0368900000000005</v>
      </c>
      <c r="IH37" s="518">
        <v>0.64754999999999996</v>
      </c>
      <c r="II37" s="518">
        <v>262.05653000000001</v>
      </c>
      <c r="IJ37" s="518">
        <v>262.05658999999997</v>
      </c>
      <c r="IK37" s="518">
        <v>56.859000000000002</v>
      </c>
      <c r="IL37" s="518">
        <v>38.76108</v>
      </c>
      <c r="IM37" s="518">
        <v>2.3144899999999997</v>
      </c>
      <c r="IN37" s="518">
        <v>9.641</v>
      </c>
      <c r="IO37" s="518">
        <v>6.1428400000000005</v>
      </c>
      <c r="IP37" s="518">
        <f t="shared" si="11"/>
        <v>17.74005</v>
      </c>
      <c r="IQ37" s="518">
        <v>4.4489399999999995</v>
      </c>
      <c r="IR37" s="518">
        <v>13.29111</v>
      </c>
      <c r="IS37" s="518">
        <v>0.23991999999999999</v>
      </c>
      <c r="IT37" s="518">
        <v>13.051200000000001</v>
      </c>
      <c r="IU37" s="518">
        <f t="shared" si="12"/>
        <v>16.62255</v>
      </c>
      <c r="IV37" s="518">
        <v>14.408610000000001</v>
      </c>
      <c r="IW37" s="518">
        <v>2.21394</v>
      </c>
      <c r="IX37" s="518">
        <f t="shared" si="13"/>
        <v>67.230090000000004</v>
      </c>
      <c r="IY37" s="518">
        <v>39.703360000000004</v>
      </c>
      <c r="IZ37" s="518">
        <v>14.278090000000001</v>
      </c>
      <c r="JA37" s="518">
        <v>3.7848699999999997</v>
      </c>
      <c r="JB37" s="518">
        <v>9.4637700000000002</v>
      </c>
      <c r="JC37" s="518">
        <f t="shared" si="14"/>
        <v>16.427700000000002</v>
      </c>
      <c r="JD37" s="518">
        <v>3.7079299999999997</v>
      </c>
      <c r="JE37" s="518">
        <v>12.71977</v>
      </c>
      <c r="JF37" s="518">
        <v>1.79447</v>
      </c>
      <c r="JG37" s="518">
        <v>1.5369999999999999</v>
      </c>
      <c r="JH37" s="518">
        <v>9.4189999999999996E-2</v>
      </c>
      <c r="JI37" s="518">
        <v>9.2941099999999999</v>
      </c>
      <c r="JJ37" s="518">
        <v>236.37523999999999</v>
      </c>
      <c r="JN37" s="788">
        <v>1978</v>
      </c>
      <c r="JO37" s="518">
        <v>94.712229999999991</v>
      </c>
      <c r="JP37" s="518">
        <v>94.341300000000004</v>
      </c>
      <c r="JQ37" s="518">
        <v>0.37092999999999998</v>
      </c>
      <c r="JR37" s="518">
        <v>42.568190000000001</v>
      </c>
      <c r="JS37" s="518">
        <v>52.144040000000004</v>
      </c>
      <c r="JT37" s="518">
        <v>52.144040000000004</v>
      </c>
      <c r="JU37" s="518">
        <f t="shared" si="15"/>
        <v>12.68788</v>
      </c>
      <c r="JV37" s="518">
        <v>9.6234999999999999</v>
      </c>
      <c r="JW37" s="518">
        <f t="shared" si="16"/>
        <v>3.0643800000000003</v>
      </c>
      <c r="JX37" s="518">
        <v>3.0643800000000003</v>
      </c>
      <c r="JY37" s="518">
        <v>0</v>
      </c>
      <c r="JZ37" s="518">
        <v>0.81177999999999995</v>
      </c>
      <c r="KA37" s="518">
        <v>9.8599999999999993E-2</v>
      </c>
      <c r="KB37" s="518">
        <v>0.71317999999999993</v>
      </c>
      <c r="KC37" s="518">
        <v>-0.36707999999999996</v>
      </c>
      <c r="KD37" s="518">
        <v>39.011470000000003</v>
      </c>
      <c r="KH37" s="788">
        <v>1978</v>
      </c>
      <c r="KI37" s="518">
        <v>4.7564099999999998</v>
      </c>
      <c r="KJ37" s="518">
        <v>0.56128</v>
      </c>
      <c r="KK37" s="518">
        <v>4.1951299999999998</v>
      </c>
      <c r="KL37" s="518">
        <v>1.57107</v>
      </c>
      <c r="KM37" s="518">
        <v>3.1853400000000001</v>
      </c>
      <c r="KN37" s="518">
        <v>3.1853400000000001</v>
      </c>
      <c r="KO37" s="518">
        <f t="shared" si="17"/>
        <v>2.97214</v>
      </c>
      <c r="KP37" s="518">
        <v>2.32308</v>
      </c>
      <c r="KQ37" s="518">
        <f t="shared" si="18"/>
        <v>0.64905999999999997</v>
      </c>
      <c r="KR37" s="518">
        <v>0.64905999999999997</v>
      </c>
      <c r="KS37" s="518">
        <v>0</v>
      </c>
      <c r="KT37" s="518">
        <v>0.14202999999999999</v>
      </c>
      <c r="KU37" s="518">
        <v>9.7939999999999999E-2</v>
      </c>
      <c r="KV37" s="518">
        <v>4.41E-2</v>
      </c>
      <c r="KW37" s="518">
        <v>0</v>
      </c>
      <c r="KX37" s="518">
        <v>7.1169999999999997E-2</v>
      </c>
      <c r="KY37" s="518">
        <v>7.1169999999999997E-2</v>
      </c>
      <c r="KZ37" s="518">
        <f t="shared" si="19"/>
        <v>0.27327999999999997</v>
      </c>
      <c r="LA37" s="518">
        <v>0.27126999999999996</v>
      </c>
      <c r="LB37" s="518">
        <v>0</v>
      </c>
      <c r="LC37" s="518">
        <v>0</v>
      </c>
      <c r="LD37" s="518">
        <v>0</v>
      </c>
      <c r="LE37" s="518">
        <v>2.0099999999999996E-3</v>
      </c>
      <c r="LF37" s="518">
        <v>0</v>
      </c>
      <c r="LG37" s="518">
        <f t="shared" si="20"/>
        <v>4.8780000000000004E-2</v>
      </c>
      <c r="LH37" s="518">
        <v>4.8780000000000004E-2</v>
      </c>
      <c r="LI37" s="518">
        <v>0</v>
      </c>
      <c r="LJ37" s="518">
        <v>0.29566999999999999</v>
      </c>
      <c r="LK37" s="518">
        <v>0.29566999999999999</v>
      </c>
      <c r="LL37" s="518">
        <f t="shared" si="21"/>
        <v>3.7192600000000002</v>
      </c>
      <c r="LM37" s="518">
        <v>5.4400000000000004E-3</v>
      </c>
      <c r="LN37" s="518">
        <v>3.7138200000000001</v>
      </c>
      <c r="LO37" s="518">
        <v>3.7138200000000001</v>
      </c>
      <c r="LP37" s="518">
        <v>0</v>
      </c>
      <c r="LQ37" s="518">
        <v>0.18449000000000002</v>
      </c>
      <c r="LR37" s="518">
        <f t="shared" si="22"/>
        <v>0.46989000000000003</v>
      </c>
      <c r="LS37" s="518">
        <v>4.5399999999999998E-3</v>
      </c>
      <c r="LT37" s="518">
        <v>0.46535000000000004</v>
      </c>
      <c r="LU37" s="518">
        <v>0</v>
      </c>
      <c r="LV37" s="518">
        <v>0</v>
      </c>
      <c r="LW37" s="518">
        <v>0</v>
      </c>
      <c r="LX37" s="518">
        <v>0.46535000000000004</v>
      </c>
      <c r="LY37" s="518">
        <v>3.36104</v>
      </c>
      <c r="MC37" s="799">
        <v>1978</v>
      </c>
      <c r="MD37" s="518">
        <v>69.78501</v>
      </c>
      <c r="ME37" s="518">
        <v>67.686429999999987</v>
      </c>
      <c r="MF37" s="518">
        <v>2.0985800000000001</v>
      </c>
      <c r="MG37" s="518">
        <f t="shared" si="23"/>
        <v>0.89792000000000005</v>
      </c>
      <c r="MH37" s="518">
        <v>0.67064000000000001</v>
      </c>
      <c r="MI37" s="518">
        <v>0.22728000000000001</v>
      </c>
      <c r="MJ37" s="518">
        <v>0</v>
      </c>
      <c r="MK37" s="518">
        <f t="shared" si="24"/>
        <v>4.4940499999999997</v>
      </c>
      <c r="ML37" s="518">
        <v>3.40211</v>
      </c>
      <c r="MM37" s="518">
        <v>1.0919400000000001</v>
      </c>
      <c r="MN37" s="518">
        <v>0</v>
      </c>
      <c r="MO37" s="518">
        <v>0</v>
      </c>
      <c r="MP37" s="518">
        <v>0</v>
      </c>
      <c r="MQ37" s="518">
        <v>0.10312</v>
      </c>
      <c r="MR37" s="518">
        <f t="shared" si="25"/>
        <v>7.009E-2</v>
      </c>
      <c r="MS37" s="518">
        <v>5.8049999999999997E-2</v>
      </c>
      <c r="MT37" s="518">
        <v>1.2039999999999999E-2</v>
      </c>
      <c r="MU37" s="518">
        <v>0.13100000000000001</v>
      </c>
      <c r="MV37" s="518">
        <f t="shared" si="26"/>
        <v>1.33389</v>
      </c>
      <c r="MW37" s="518">
        <v>0.28637999999999997</v>
      </c>
      <c r="MX37" s="518">
        <v>4.5859999999999998E-2</v>
      </c>
      <c r="MY37" s="518">
        <v>0.13228999999999999</v>
      </c>
      <c r="MZ37" s="518">
        <v>0.86936000000000002</v>
      </c>
      <c r="NA37" s="518">
        <v>0.23991999999999999</v>
      </c>
      <c r="NB37" s="518">
        <v>0.62945000000000007</v>
      </c>
      <c r="NC37" s="518">
        <v>0</v>
      </c>
      <c r="ND37" s="518">
        <f t="shared" si="27"/>
        <v>0.22932999999999998</v>
      </c>
      <c r="NE37" s="518">
        <v>0.17127999999999999</v>
      </c>
      <c r="NF37" s="518">
        <v>5.8049999999999997E-2</v>
      </c>
      <c r="NG37" s="518">
        <v>2.4645199999999998</v>
      </c>
      <c r="NH37" s="518">
        <f t="shared" si="28"/>
        <v>-1.15726</v>
      </c>
      <c r="NI37" s="518">
        <v>-1.1167</v>
      </c>
      <c r="NJ37" s="518">
        <v>-4.0559999999999999E-2</v>
      </c>
      <c r="NK37" s="518">
        <f t="shared" si="29"/>
        <v>4.2189000000000005</v>
      </c>
      <c r="NL37" s="518">
        <v>3.8016100000000002</v>
      </c>
      <c r="NM37" s="518">
        <v>0.39599000000000001</v>
      </c>
      <c r="NN37" s="518">
        <v>0</v>
      </c>
      <c r="NO37" s="518">
        <v>0</v>
      </c>
      <c r="NP37" s="518">
        <v>0</v>
      </c>
      <c r="NQ37" s="518">
        <v>2.1299999999999999E-2</v>
      </c>
      <c r="NR37" s="518">
        <f t="shared" si="30"/>
        <v>0.27783000000000002</v>
      </c>
      <c r="NS37" s="518">
        <v>0.22609000000000001</v>
      </c>
      <c r="NT37" s="518">
        <v>5.1740000000000001E-2</v>
      </c>
      <c r="NU37" s="518">
        <v>0.64200000000000002</v>
      </c>
      <c r="NV37" s="518">
        <f t="shared" si="31"/>
        <v>4.1673900000000001</v>
      </c>
      <c r="NW37" s="518">
        <v>1.345E-2</v>
      </c>
      <c r="NX37" s="518">
        <v>0.26233000000000001</v>
      </c>
      <c r="NY37" s="518">
        <v>1.37121</v>
      </c>
      <c r="NZ37" s="518">
        <v>2.5204</v>
      </c>
      <c r="OA37" s="518">
        <v>1.5369999999999999</v>
      </c>
      <c r="OB37" s="518">
        <v>0</v>
      </c>
      <c r="OC37" s="518">
        <v>0.98339999999999994</v>
      </c>
      <c r="OD37" s="518">
        <v>8.8459999999999997E-2</v>
      </c>
      <c r="OE37" s="518">
        <v>8.8459999999999997E-2</v>
      </c>
      <c r="OF37" s="518">
        <v>0</v>
      </c>
      <c r="OG37" s="518">
        <v>-0.1134</v>
      </c>
      <c r="OH37" s="518">
        <v>-0.1134</v>
      </c>
      <c r="OI37" s="518">
        <v>0</v>
      </c>
      <c r="OJ37" s="518">
        <v>-1.68913</v>
      </c>
      <c r="ON37" s="801">
        <v>1978</v>
      </c>
      <c r="OO37" s="809">
        <v>264.61864000000003</v>
      </c>
      <c r="OP37" s="809">
        <v>76.244780000000006</v>
      </c>
      <c r="OQ37" s="809">
        <v>1.9870000000000001</v>
      </c>
      <c r="OR37" s="809">
        <v>0.28599999999999998</v>
      </c>
      <c r="OS37" s="809">
        <v>69.78501</v>
      </c>
      <c r="OT37" s="809">
        <v>67.686429999999987</v>
      </c>
      <c r="OU37" s="809">
        <v>345.23773</v>
      </c>
      <c r="OV37" s="809">
        <v>0.89791999999999994</v>
      </c>
      <c r="OW37" s="809">
        <v>0.22933000000000001</v>
      </c>
      <c r="OX37" s="809">
        <v>4.4940500000000005</v>
      </c>
      <c r="OY37" s="809">
        <v>4.2189100000000002</v>
      </c>
      <c r="OZ37" s="809">
        <v>-1.15726</v>
      </c>
      <c r="PA37" s="809">
        <v>2.4645199999999998</v>
      </c>
      <c r="PB37" s="809">
        <v>344.87453000000005</v>
      </c>
      <c r="PC37" s="809">
        <v>0.10312</v>
      </c>
      <c r="PD37" s="809">
        <v>0.20108999999999999</v>
      </c>
      <c r="PE37" s="809">
        <v>0.91982999999999993</v>
      </c>
      <c r="PF37" s="809">
        <v>1.33389</v>
      </c>
      <c r="PG37" s="809">
        <v>4.1673900000000001</v>
      </c>
      <c r="PH37" s="809">
        <v>341.42484999999999</v>
      </c>
      <c r="PI37" s="809">
        <v>-0.1134</v>
      </c>
      <c r="PJ37" s="809">
        <v>8.8459999999999997E-2</v>
      </c>
      <c r="PK37" s="809">
        <v>-1.68655</v>
      </c>
      <c r="PO37" s="803">
        <v>1978</v>
      </c>
      <c r="PP37" s="809">
        <v>22.2</v>
      </c>
      <c r="PQ37" s="809">
        <v>0.9</v>
      </c>
      <c r="PR37" s="809">
        <v>7.1</v>
      </c>
      <c r="PS37" s="809">
        <v>8.6999999999999993</v>
      </c>
      <c r="PT37" s="809">
        <f>PU37-PS37-PR37-PQ37-PP37</f>
        <v>0.10000000000000497</v>
      </c>
      <c r="PU37" s="809">
        <v>39</v>
      </c>
      <c r="PZ37" s="803">
        <v>1978</v>
      </c>
      <c r="QA37" s="809">
        <v>345.24021000000005</v>
      </c>
      <c r="QB37" s="809">
        <v>308.01809000000003</v>
      </c>
      <c r="QC37" s="809">
        <v>41.271370000000005</v>
      </c>
      <c r="QD37" s="809">
        <v>-4.0492499999999998</v>
      </c>
      <c r="QE37" s="809">
        <v>345.23803000000004</v>
      </c>
      <c r="QF37" s="809">
        <v>264.62034999999997</v>
      </c>
      <c r="QG37" s="809">
        <v>78.519100000000009</v>
      </c>
      <c r="QH37" s="809">
        <v>69.78501</v>
      </c>
      <c r="QI37" s="809">
        <v>67.686429999999987</v>
      </c>
      <c r="QJ37" s="809">
        <v>345.23772000000002</v>
      </c>
      <c r="QK37" s="809">
        <v>190.23332000000002</v>
      </c>
      <c r="QL37" s="809">
        <v>111.29919</v>
      </c>
      <c r="QM37" s="809">
        <v>51.845709999999997</v>
      </c>
      <c r="QN37" s="809">
        <v>-8.1404999999999994</v>
      </c>
      <c r="QQ37" s="1126">
        <v>1978</v>
      </c>
      <c r="QR37" s="508"/>
      <c r="QS37" s="388"/>
      <c r="QT37" s="388"/>
      <c r="QU37" s="388"/>
      <c r="QV37" s="388"/>
      <c r="QW37" s="388"/>
      <c r="QX37" s="388"/>
      <c r="QY37" s="388"/>
      <c r="QZ37" s="388"/>
      <c r="RA37" s="1146">
        <f t="shared" si="38"/>
        <v>0.75502597272485383</v>
      </c>
      <c r="RB37" s="388"/>
      <c r="RC37" s="388"/>
      <c r="RD37" s="507"/>
    </row>
    <row r="38" spans="3:472" s="496" customFormat="1">
      <c r="C38" s="795">
        <v>1979</v>
      </c>
      <c r="D38" s="518">
        <v>491.38015999999999</v>
      </c>
      <c r="E38" s="518">
        <v>484.04079999999999</v>
      </c>
      <c r="F38" s="518">
        <v>7.3393600000000001</v>
      </c>
      <c r="G38" s="518">
        <v>302.63731000000001</v>
      </c>
      <c r="H38" s="518">
        <v>188.74285</v>
      </c>
      <c r="I38" s="518">
        <v>188.74285</v>
      </c>
      <c r="J38" s="518">
        <f t="shared" si="39"/>
        <v>137.45497</v>
      </c>
      <c r="K38" s="518">
        <v>101.39712</v>
      </c>
      <c r="L38" s="518">
        <f t="shared" si="40"/>
        <v>36.057850000000002</v>
      </c>
      <c r="M38" s="518">
        <v>32.214840000000002</v>
      </c>
      <c r="N38" s="518">
        <v>3.84301</v>
      </c>
      <c r="O38" s="518">
        <v>6.7125500000000002</v>
      </c>
      <c r="P38" s="518">
        <v>1.12205</v>
      </c>
      <c r="Q38" s="518">
        <v>5.5904999999999996</v>
      </c>
      <c r="R38" s="518">
        <v>-3.1419299999999999</v>
      </c>
      <c r="S38" s="518">
        <v>47.717300000000002</v>
      </c>
      <c r="T38" s="518">
        <v>47.717300000000002</v>
      </c>
      <c r="U38" s="518">
        <v>7.0722899999999997</v>
      </c>
      <c r="V38" s="518">
        <v>4.50237</v>
      </c>
      <c r="W38" s="518">
        <v>2.3763200000000002</v>
      </c>
      <c r="X38" s="518">
        <v>0</v>
      </c>
      <c r="Y38" s="518">
        <v>0</v>
      </c>
      <c r="Z38" s="518">
        <v>0</v>
      </c>
      <c r="AA38" s="518">
        <v>0.19359999999999999</v>
      </c>
      <c r="AB38" s="518">
        <v>0</v>
      </c>
      <c r="AC38" s="518">
        <v>23.798509999999997</v>
      </c>
      <c r="AD38" s="518">
        <v>15.288889999999999</v>
      </c>
      <c r="AE38" s="518">
        <v>8.1435600000000008</v>
      </c>
      <c r="AF38" s="518">
        <v>0</v>
      </c>
      <c r="AG38" s="518">
        <v>0</v>
      </c>
      <c r="AH38" s="518">
        <v>0</v>
      </c>
      <c r="AI38" s="518">
        <v>0.36606</v>
      </c>
      <c r="AJ38" s="518">
        <v>30.99108</v>
      </c>
      <c r="AK38" s="518">
        <v>30.99108</v>
      </c>
      <c r="AL38" s="518">
        <v>4.1001099999999999</v>
      </c>
      <c r="AM38" s="518">
        <v>3.84301</v>
      </c>
      <c r="AN38" s="518">
        <f t="shared" si="41"/>
        <v>1.8324400000000001</v>
      </c>
      <c r="AO38" s="518">
        <v>1.69807</v>
      </c>
      <c r="AP38" s="518">
        <v>0.13437000000000002</v>
      </c>
      <c r="AQ38" s="518">
        <v>6.0038800000000005</v>
      </c>
      <c r="AR38" s="518">
        <v>4.0190000000000001</v>
      </c>
      <c r="AS38" s="518">
        <f t="shared" si="0"/>
        <v>7.5296500000000002</v>
      </c>
      <c r="AT38" s="518">
        <v>2.3603499999999999</v>
      </c>
      <c r="AU38" s="518">
        <v>5.1692999999999998</v>
      </c>
      <c r="AV38" s="518">
        <v>19.371099999999998</v>
      </c>
      <c r="AW38" s="518">
        <v>22.213989999999995</v>
      </c>
      <c r="AZ38" s="788">
        <v>1979</v>
      </c>
      <c r="BA38" s="518">
        <v>27.378740000000001</v>
      </c>
      <c r="BB38" s="518">
        <v>27.29974</v>
      </c>
      <c r="BC38" s="518">
        <v>7.9000000000000001E-2</v>
      </c>
      <c r="BD38" s="518">
        <v>12.191799999999999</v>
      </c>
      <c r="BE38" s="518">
        <v>15.18694</v>
      </c>
      <c r="BF38" s="518">
        <v>15.18694</v>
      </c>
      <c r="BG38" s="518">
        <f t="shared" si="42"/>
        <v>9.4936699999999998</v>
      </c>
      <c r="BH38" s="518">
        <v>6.9060600000000001</v>
      </c>
      <c r="BI38" s="518">
        <f t="shared" si="43"/>
        <v>2.5876100000000002</v>
      </c>
      <c r="BJ38" s="518">
        <v>2.4108700000000001</v>
      </c>
      <c r="BK38" s="518">
        <v>0.17674000000000001</v>
      </c>
      <c r="BL38" s="518">
        <v>1.4087799999999999</v>
      </c>
      <c r="BM38" s="518">
        <v>0.62287000000000003</v>
      </c>
      <c r="BN38" s="518">
        <v>0.78591</v>
      </c>
      <c r="BO38" s="518">
        <v>-0.69264999999999999</v>
      </c>
      <c r="BP38" s="518">
        <v>4.9771400000000003</v>
      </c>
      <c r="BQ38" s="518">
        <v>4.9771400000000003</v>
      </c>
      <c r="BR38" s="518">
        <v>48.140910000000005</v>
      </c>
      <c r="BS38" s="518">
        <v>46.906330000000004</v>
      </c>
      <c r="BT38" s="518">
        <v>1.22977</v>
      </c>
      <c r="BU38" s="518">
        <v>0</v>
      </c>
      <c r="BV38" s="518">
        <v>0</v>
      </c>
      <c r="BW38" s="518">
        <v>0</v>
      </c>
      <c r="BX38" s="518">
        <v>4.81E-3</v>
      </c>
      <c r="BY38" s="518">
        <v>0</v>
      </c>
      <c r="BZ38" s="518">
        <v>46.47025</v>
      </c>
      <c r="CA38" s="518">
        <v>42.958320000000001</v>
      </c>
      <c r="CB38" s="518">
        <v>1.4152400000000001</v>
      </c>
      <c r="CC38" s="518">
        <v>0</v>
      </c>
      <c r="CD38" s="518">
        <v>0</v>
      </c>
      <c r="CE38" s="518">
        <v>0</v>
      </c>
      <c r="CF38" s="518">
        <v>2.0966900000000002</v>
      </c>
      <c r="CG38" s="518">
        <v>0</v>
      </c>
      <c r="CH38" s="518">
        <v>6.6478000000000002</v>
      </c>
      <c r="CI38" s="518">
        <v>6.6478000000000002</v>
      </c>
      <c r="CJ38" s="518">
        <f t="shared" si="44"/>
        <v>3.0329700000000002</v>
      </c>
      <c r="CK38" s="518">
        <v>0.71672999999999998</v>
      </c>
      <c r="CL38" s="518">
        <v>1.98499</v>
      </c>
      <c r="CM38" s="518">
        <v>0.15450999999999998</v>
      </c>
      <c r="CN38" s="518">
        <v>0.17674000000000001</v>
      </c>
      <c r="CO38" s="518">
        <f t="shared" si="45"/>
        <v>7.2721599999999995</v>
      </c>
      <c r="CP38" s="518">
        <v>7.2402299999999995</v>
      </c>
      <c r="CQ38" s="518">
        <v>3.022E-2</v>
      </c>
      <c r="CR38" s="518">
        <v>1.7099999999999999E-3</v>
      </c>
      <c r="CS38" s="518">
        <f t="shared" si="46"/>
        <v>1.57115</v>
      </c>
      <c r="CT38" s="518">
        <v>1.57115</v>
      </c>
      <c r="CU38" s="518">
        <v>0</v>
      </c>
      <c r="CV38" s="518">
        <v>2.6755800000000001</v>
      </c>
      <c r="CW38" s="518">
        <v>0.16500000000000001</v>
      </c>
      <c r="CX38" s="518">
        <f t="shared" si="47"/>
        <v>7.3491100000000005</v>
      </c>
      <c r="CY38" s="518">
        <v>5.5109999999999999E-2</v>
      </c>
      <c r="CZ38" s="518">
        <v>7.24</v>
      </c>
      <c r="DA38" s="518">
        <v>5.3999999999999999E-2</v>
      </c>
      <c r="DB38" s="518">
        <v>5.1916799999999999</v>
      </c>
      <c r="DC38" s="518">
        <v>5.6059600000000005</v>
      </c>
      <c r="DF38" s="788">
        <v>1979</v>
      </c>
      <c r="DG38" s="518">
        <v>79.091200000000001</v>
      </c>
      <c r="DH38" s="518">
        <v>9.6644199999999998</v>
      </c>
      <c r="DI38" s="518">
        <v>0.20435</v>
      </c>
      <c r="DJ38" s="518">
        <v>69.222429999999989</v>
      </c>
      <c r="DK38" s="518">
        <v>20.046119999999998</v>
      </c>
      <c r="DL38" s="518">
        <v>59.045079999999999</v>
      </c>
      <c r="DM38" s="518">
        <v>59.045079999999999</v>
      </c>
      <c r="DN38" s="518">
        <f t="shared" si="48"/>
        <v>49.116420000000005</v>
      </c>
      <c r="DO38" s="518">
        <v>35.393970000000003</v>
      </c>
      <c r="DP38" s="518">
        <f t="shared" si="49"/>
        <v>13.722450000000002</v>
      </c>
      <c r="DQ38" s="518">
        <v>7.2650200000000007</v>
      </c>
      <c r="DR38" s="518">
        <v>6.4574300000000004</v>
      </c>
      <c r="DS38" s="518">
        <v>1.3827700000000001</v>
      </c>
      <c r="DT38" s="518">
        <v>1.2557100000000001</v>
      </c>
      <c r="DU38" s="518">
        <v>0.12706999999999999</v>
      </c>
      <c r="DV38" s="518">
        <v>0</v>
      </c>
      <c r="DW38" s="518">
        <v>8.54589</v>
      </c>
      <c r="DX38" s="518">
        <v>8.54589</v>
      </c>
      <c r="DY38" s="518">
        <f t="shared" si="50"/>
        <v>58.681980000000003</v>
      </c>
      <c r="DZ38" s="518">
        <f t="shared" si="51"/>
        <v>46.889780000000002</v>
      </c>
      <c r="EA38" s="518">
        <v>31.709070000000001</v>
      </c>
      <c r="EB38" s="518">
        <v>0.10345</v>
      </c>
      <c r="EC38" s="518">
        <v>15.077260000000001</v>
      </c>
      <c r="ED38" s="518">
        <v>11.792200000000001</v>
      </c>
      <c r="EE38" s="518">
        <v>3.2142300000000001</v>
      </c>
      <c r="EF38" s="518">
        <v>8.5779699999999988</v>
      </c>
      <c r="EG38" s="518">
        <f t="shared" si="52"/>
        <v>-8.0101999999999993</v>
      </c>
      <c r="EH38" s="518">
        <v>-3.96454</v>
      </c>
      <c r="EI38" s="518">
        <v>-4.0456599999999998</v>
      </c>
      <c r="EJ38" s="518">
        <v>0</v>
      </c>
      <c r="EK38" s="518">
        <v>0</v>
      </c>
      <c r="EL38" s="518">
        <v>0</v>
      </c>
      <c r="EM38" s="518">
        <v>0</v>
      </c>
      <c r="EN38" s="518">
        <v>3.4123399999999999</v>
      </c>
      <c r="EO38" s="518">
        <v>2.2021700000000002</v>
      </c>
      <c r="EP38" s="518">
        <v>1.0061</v>
      </c>
      <c r="EQ38" s="518">
        <v>0</v>
      </c>
      <c r="ER38" s="518">
        <v>0</v>
      </c>
      <c r="ES38" s="518">
        <v>0</v>
      </c>
      <c r="ET38" s="518">
        <v>4.0099999999999997E-3</v>
      </c>
      <c r="EU38" s="518">
        <v>0.20005000000000001</v>
      </c>
      <c r="EV38" s="518">
        <v>4.6729399999999996</v>
      </c>
      <c r="EW38" s="518">
        <v>4.6729399999999996</v>
      </c>
      <c r="EX38" s="518">
        <v>0</v>
      </c>
      <c r="EY38" s="518">
        <v>0</v>
      </c>
      <c r="EZ38" s="518">
        <v>0</v>
      </c>
      <c r="FA38" s="518">
        <v>0</v>
      </c>
      <c r="FB38" s="518">
        <v>0</v>
      </c>
      <c r="FC38" s="518">
        <v>0</v>
      </c>
      <c r="FD38" s="518">
        <v>57.957140000000003</v>
      </c>
      <c r="FE38" s="518">
        <v>57.957140000000003</v>
      </c>
      <c r="FF38" s="518">
        <f t="shared" si="1"/>
        <v>27.39827</v>
      </c>
      <c r="FG38" s="518">
        <v>24.89799</v>
      </c>
      <c r="FH38" s="518">
        <v>2.5002800000000001</v>
      </c>
      <c r="FI38" s="518">
        <f t="shared" si="2"/>
        <v>73.08323</v>
      </c>
      <c r="FJ38" s="518">
        <v>45.791849999999997</v>
      </c>
      <c r="FK38" s="518">
        <v>16.197430000000001</v>
      </c>
      <c r="FL38" s="518">
        <v>4.6365200000000009</v>
      </c>
      <c r="FM38" s="518">
        <v>6.4574300000000004</v>
      </c>
      <c r="FN38" s="518">
        <f t="shared" si="3"/>
        <v>57.653860000000002</v>
      </c>
      <c r="FO38" s="518">
        <v>0</v>
      </c>
      <c r="FP38" s="518">
        <v>2.9149999999999999E-2</v>
      </c>
      <c r="FQ38" s="518">
        <v>55.449210000000001</v>
      </c>
      <c r="FR38" s="518">
        <v>16.023330000000001</v>
      </c>
      <c r="FS38" s="518">
        <v>39.425879999999999</v>
      </c>
      <c r="FT38" s="518">
        <v>0</v>
      </c>
      <c r="FU38" s="518">
        <v>9.98E-2</v>
      </c>
      <c r="FV38" s="518">
        <v>2.0756999999999999</v>
      </c>
      <c r="FW38" s="518">
        <v>0</v>
      </c>
      <c r="FX38" s="518">
        <v>0.28529000000000004</v>
      </c>
      <c r="FY38" s="518">
        <v>0</v>
      </c>
      <c r="FZ38" s="518">
        <v>1.7904200000000001</v>
      </c>
      <c r="GA38" s="518">
        <f t="shared" si="4"/>
        <v>5.3999999999999999E-2</v>
      </c>
      <c r="GB38" s="518">
        <v>5.3999999999999999E-2</v>
      </c>
      <c r="GC38" s="518">
        <v>0</v>
      </c>
      <c r="GD38" s="518">
        <v>58.540999999999997</v>
      </c>
      <c r="GE38" s="518">
        <v>45.42783</v>
      </c>
      <c r="GF38" s="518">
        <v>6.8220000000000001</v>
      </c>
      <c r="GG38" s="518">
        <v>6.2909700000000006</v>
      </c>
      <c r="GH38" s="518">
        <f t="shared" si="5"/>
        <v>60.202850000000005</v>
      </c>
      <c r="GI38" s="518">
        <v>8.7510000000000004E-2</v>
      </c>
      <c r="GJ38" s="518">
        <v>0</v>
      </c>
      <c r="GK38" s="518">
        <v>55.449220000000004</v>
      </c>
      <c r="GL38" s="518">
        <v>16.023330000000001</v>
      </c>
      <c r="GM38" s="518">
        <v>39.425879999999999</v>
      </c>
      <c r="GN38" s="518">
        <v>1.57412</v>
      </c>
      <c r="GO38" s="518">
        <v>3.0920000000000001</v>
      </c>
      <c r="GP38" s="518">
        <v>1.96251</v>
      </c>
      <c r="GQ38" s="518">
        <v>0</v>
      </c>
      <c r="GR38" s="518">
        <v>0</v>
      </c>
      <c r="GS38" s="518">
        <v>1.1294900000000001</v>
      </c>
      <c r="GT38" s="518">
        <v>97.294660000000007</v>
      </c>
      <c r="GX38" s="788">
        <v>1979</v>
      </c>
      <c r="GY38" s="496">
        <v>129.05804000000001</v>
      </c>
      <c r="GZ38" s="496">
        <v>105.91869</v>
      </c>
      <c r="HA38" s="496">
        <v>23.13935</v>
      </c>
      <c r="HB38" s="496">
        <v>46.746730000000007</v>
      </c>
      <c r="HC38" s="496">
        <v>82.311309999999992</v>
      </c>
      <c r="HD38" s="518">
        <v>82.311309999999992</v>
      </c>
      <c r="HE38" s="518">
        <f t="shared" si="53"/>
        <v>16.70459</v>
      </c>
      <c r="HF38" s="518">
        <v>12.8116</v>
      </c>
      <c r="HG38" s="496">
        <f t="shared" si="54"/>
        <v>3.8929899999999997</v>
      </c>
      <c r="HH38" s="496">
        <v>3.8929899999999997</v>
      </c>
      <c r="HI38" s="496">
        <f>0</f>
        <v>0</v>
      </c>
      <c r="HJ38" s="496">
        <v>2.14432</v>
      </c>
      <c r="HK38" s="496">
        <v>0.11595</v>
      </c>
      <c r="HL38" s="496">
        <v>2.0283699999999998</v>
      </c>
      <c r="HM38" s="496">
        <v>-0.30908999999999998</v>
      </c>
      <c r="HN38" s="496">
        <v>63.77149</v>
      </c>
      <c r="HO38" s="496">
        <v>20.167390000000001</v>
      </c>
      <c r="HP38" s="496">
        <v>43.604199999999999</v>
      </c>
      <c r="HQ38" s="811">
        <v>15.40992</v>
      </c>
      <c r="HR38" s="811">
        <v>38.359929999999999</v>
      </c>
      <c r="HS38" s="518">
        <v>63.77149</v>
      </c>
      <c r="HT38" s="518">
        <f t="shared" si="8"/>
        <v>216.93675000000002</v>
      </c>
      <c r="HU38" s="518">
        <v>159.73488</v>
      </c>
      <c r="HV38" s="518">
        <f t="shared" si="9"/>
        <v>57.20187</v>
      </c>
      <c r="HW38" s="518">
        <v>46.724679999999999</v>
      </c>
      <c r="HX38" s="518">
        <v>10.47719</v>
      </c>
      <c r="HY38" s="518">
        <f t="shared" si="55"/>
        <v>25.349429999999998</v>
      </c>
      <c r="HZ38" s="518">
        <v>16.80348</v>
      </c>
      <c r="IA38" s="518">
        <v>5.8371899999999997</v>
      </c>
      <c r="IB38" s="518">
        <v>0</v>
      </c>
      <c r="IC38" s="518">
        <v>0</v>
      </c>
      <c r="ID38" s="518">
        <v>1.86565</v>
      </c>
      <c r="IE38" s="518">
        <v>0.84311000000000003</v>
      </c>
      <c r="IF38" s="518">
        <f t="shared" si="10"/>
        <v>8.2941599999999998</v>
      </c>
      <c r="IG38" s="518">
        <v>7.6170600000000004</v>
      </c>
      <c r="IH38" s="518">
        <v>0.67710000000000004</v>
      </c>
      <c r="II38" s="518">
        <v>297.76351</v>
      </c>
      <c r="IJ38" s="518">
        <v>297.76351</v>
      </c>
      <c r="IK38" s="518">
        <v>65</v>
      </c>
      <c r="IL38" s="518">
        <v>44.923859999999998</v>
      </c>
      <c r="IM38" s="518">
        <v>2.6755800000000001</v>
      </c>
      <c r="IN38" s="518">
        <v>10.9</v>
      </c>
      <c r="IO38" s="518">
        <v>6.5003000000000002</v>
      </c>
      <c r="IP38" s="518">
        <f t="shared" si="11"/>
        <v>20.038679999999999</v>
      </c>
      <c r="IQ38" s="518">
        <v>5.2142700000000008</v>
      </c>
      <c r="IR38" s="518">
        <v>14.82441</v>
      </c>
      <c r="IS38" s="518">
        <v>0.29243000000000002</v>
      </c>
      <c r="IT38" s="518">
        <v>14.531979999999999</v>
      </c>
      <c r="IU38" s="518">
        <f t="shared" si="12"/>
        <v>19.65795</v>
      </c>
      <c r="IV38" s="518">
        <v>17.15767</v>
      </c>
      <c r="IW38" s="518">
        <v>2.5002800000000001</v>
      </c>
      <c r="IX38" s="518">
        <f t="shared" si="13"/>
        <v>80.495230000000021</v>
      </c>
      <c r="IY38" s="518">
        <v>46.724679999999999</v>
      </c>
      <c r="IZ38" s="518">
        <v>18.502330000000001</v>
      </c>
      <c r="JA38" s="518">
        <v>4.7910300000000001</v>
      </c>
      <c r="JB38" s="518">
        <v>10.47719</v>
      </c>
      <c r="JC38" s="518">
        <f t="shared" si="14"/>
        <v>18.582000000000001</v>
      </c>
      <c r="JD38" s="518">
        <v>4.4159600000000001</v>
      </c>
      <c r="JE38" s="518">
        <v>14.166040000000001</v>
      </c>
      <c r="JF38" s="518">
        <v>1.9836199999999999</v>
      </c>
      <c r="JG38" s="518">
        <v>1.6919999999999999</v>
      </c>
      <c r="JH38" s="518">
        <v>0.1023</v>
      </c>
      <c r="JI38" s="518">
        <v>10.388120000000001</v>
      </c>
      <c r="JJ38" s="518">
        <v>264.06702000000001</v>
      </c>
      <c r="JN38" s="788">
        <v>1979</v>
      </c>
      <c r="JO38" s="518">
        <v>102.39689999999999</v>
      </c>
      <c r="JP38" s="518">
        <v>101.99372</v>
      </c>
      <c r="JQ38" s="518">
        <v>0.40317999999999998</v>
      </c>
      <c r="JR38" s="518">
        <v>44.803940000000004</v>
      </c>
      <c r="JS38" s="518">
        <v>57.592959999999998</v>
      </c>
      <c r="JT38" s="518">
        <v>57.592959999999998</v>
      </c>
      <c r="JU38" s="518">
        <f t="shared" si="15"/>
        <v>14.168539999999998</v>
      </c>
      <c r="JV38" s="518">
        <v>10.827129999999999</v>
      </c>
      <c r="JW38" s="518">
        <f t="shared" si="16"/>
        <v>3.3414099999999998</v>
      </c>
      <c r="JX38" s="518">
        <v>3.3414099999999998</v>
      </c>
      <c r="JY38" s="518">
        <v>0</v>
      </c>
      <c r="JZ38" s="518">
        <v>0.96023999999999998</v>
      </c>
      <c r="KA38" s="518">
        <v>0.10187</v>
      </c>
      <c r="KB38" s="518">
        <v>0.85836999999999997</v>
      </c>
      <c r="KC38" s="518">
        <v>-0.22052000000000002</v>
      </c>
      <c r="KD38" s="518">
        <v>42.684699999999999</v>
      </c>
      <c r="KH38" s="788">
        <v>1979</v>
      </c>
      <c r="KI38" s="518">
        <v>5.2738999999999994</v>
      </c>
      <c r="KJ38" s="518">
        <v>0.63449</v>
      </c>
      <c r="KK38" s="518">
        <v>4.6394099999999998</v>
      </c>
      <c r="KL38" s="518">
        <v>1.73241</v>
      </c>
      <c r="KM38" s="518">
        <v>3.5414899999999996</v>
      </c>
      <c r="KN38" s="518">
        <v>3.5414899999999996</v>
      </c>
      <c r="KO38" s="518">
        <f t="shared" si="17"/>
        <v>3.3051700000000004</v>
      </c>
      <c r="KP38" s="518">
        <v>2.5815700000000001</v>
      </c>
      <c r="KQ38" s="518">
        <f t="shared" si="18"/>
        <v>0.72360000000000002</v>
      </c>
      <c r="KR38" s="518">
        <v>0.72360000000000002</v>
      </c>
      <c r="KS38" s="518">
        <v>0</v>
      </c>
      <c r="KT38" s="518">
        <v>0.14377000000000001</v>
      </c>
      <c r="KU38" s="518">
        <v>9.7640000000000005E-2</v>
      </c>
      <c r="KV38" s="518">
        <v>4.6130000000000004E-2</v>
      </c>
      <c r="KW38" s="518">
        <v>0</v>
      </c>
      <c r="KX38" s="518">
        <v>9.2560000000000003E-2</v>
      </c>
      <c r="KY38" s="518">
        <v>9.2560000000000003E-2</v>
      </c>
      <c r="KZ38" s="518">
        <f t="shared" si="19"/>
        <v>0.30427999999999999</v>
      </c>
      <c r="LA38" s="518">
        <v>0.30226999999999998</v>
      </c>
      <c r="LB38" s="518">
        <v>0</v>
      </c>
      <c r="LC38" s="518">
        <v>0</v>
      </c>
      <c r="LD38" s="518">
        <v>0</v>
      </c>
      <c r="LE38" s="518">
        <v>2.0099999999999996E-3</v>
      </c>
      <c r="LF38" s="518">
        <v>0</v>
      </c>
      <c r="LG38" s="518">
        <f t="shared" si="20"/>
        <v>5.7729999999999997E-2</v>
      </c>
      <c r="LH38" s="518">
        <v>5.7729999999999997E-2</v>
      </c>
      <c r="LI38" s="518">
        <v>0</v>
      </c>
      <c r="LJ38" s="518">
        <v>0.33910000000000001</v>
      </c>
      <c r="LK38" s="518">
        <v>0.33910000000000001</v>
      </c>
      <c r="LL38" s="518">
        <f t="shared" si="21"/>
        <v>4.16751</v>
      </c>
      <c r="LM38" s="518">
        <v>7.2500000000000004E-3</v>
      </c>
      <c r="LN38" s="518">
        <v>4.1602600000000001</v>
      </c>
      <c r="LO38" s="518">
        <v>4.1602600000000001</v>
      </c>
      <c r="LP38" s="518">
        <v>0</v>
      </c>
      <c r="LQ38" s="518">
        <v>0.20933000000000002</v>
      </c>
      <c r="LR38" s="518">
        <f t="shared" si="22"/>
        <v>0.52095999999999998</v>
      </c>
      <c r="LS38" s="518">
        <v>6.3400000000000001E-3</v>
      </c>
      <c r="LT38" s="518">
        <v>0.51461999999999997</v>
      </c>
      <c r="LU38" s="518">
        <v>0</v>
      </c>
      <c r="LV38" s="518">
        <v>0</v>
      </c>
      <c r="LW38" s="518">
        <v>0</v>
      </c>
      <c r="LX38" s="518">
        <v>0.51461999999999997</v>
      </c>
      <c r="LY38" s="518">
        <v>3.7766500000000001</v>
      </c>
      <c r="MC38" s="799">
        <v>1979</v>
      </c>
      <c r="MD38" s="518">
        <v>81.648200000000003</v>
      </c>
      <c r="ME38" s="518">
        <v>80.973590000000002</v>
      </c>
      <c r="MF38" s="518">
        <v>0.67461000000000004</v>
      </c>
      <c r="MG38" s="518">
        <f t="shared" si="23"/>
        <v>1.1139000000000001</v>
      </c>
      <c r="MH38" s="518">
        <v>0.83308000000000004</v>
      </c>
      <c r="MI38" s="518">
        <v>0.28082000000000001</v>
      </c>
      <c r="MJ38" s="518">
        <v>0</v>
      </c>
      <c r="MK38" s="518">
        <f t="shared" si="24"/>
        <v>7.0963499999999993</v>
      </c>
      <c r="ML38" s="518">
        <v>5.8114799999999995</v>
      </c>
      <c r="MM38" s="518">
        <v>1.28487</v>
      </c>
      <c r="MN38" s="518">
        <v>0</v>
      </c>
      <c r="MO38" s="518">
        <v>0</v>
      </c>
      <c r="MP38" s="518">
        <v>0</v>
      </c>
      <c r="MQ38" s="518">
        <v>0.11129</v>
      </c>
      <c r="MR38" s="518">
        <f t="shared" si="25"/>
        <v>8.0070000000000002E-2</v>
      </c>
      <c r="MS38" s="518">
        <v>6.3460000000000003E-2</v>
      </c>
      <c r="MT38" s="518">
        <v>1.661E-2</v>
      </c>
      <c r="MU38" s="518">
        <v>0.15100999999999998</v>
      </c>
      <c r="MV38" s="518">
        <f t="shared" si="26"/>
        <v>1.5444900000000001</v>
      </c>
      <c r="MW38" s="518">
        <v>0.34767999999999999</v>
      </c>
      <c r="MX38" s="518">
        <v>5.8860000000000003E-2</v>
      </c>
      <c r="MY38" s="518">
        <v>0.17025999999999999</v>
      </c>
      <c r="MZ38" s="518">
        <v>0.96769000000000005</v>
      </c>
      <c r="NA38" s="518">
        <v>0.29243000000000002</v>
      </c>
      <c r="NB38" s="518">
        <v>0.67525000000000002</v>
      </c>
      <c r="NC38" s="518">
        <v>0</v>
      </c>
      <c r="ND38" s="518">
        <f t="shared" si="27"/>
        <v>0.25198999999999999</v>
      </c>
      <c r="NE38" s="518">
        <v>0.18853</v>
      </c>
      <c r="NF38" s="518">
        <v>6.3460000000000003E-2</v>
      </c>
      <c r="NG38" s="518">
        <v>2.84022</v>
      </c>
      <c r="NH38" s="518">
        <f t="shared" si="28"/>
        <v>-1.14046</v>
      </c>
      <c r="NI38" s="518">
        <v>-1.0424500000000001</v>
      </c>
      <c r="NJ38" s="518">
        <v>-9.801E-2</v>
      </c>
      <c r="NK38" s="518">
        <f t="shared" si="29"/>
        <v>6.11069</v>
      </c>
      <c r="NL38" s="518">
        <v>5.6897900000000003</v>
      </c>
      <c r="NM38" s="518">
        <v>0.39429000000000003</v>
      </c>
      <c r="NN38" s="518">
        <v>0</v>
      </c>
      <c r="NO38" s="518">
        <v>0</v>
      </c>
      <c r="NP38" s="518">
        <v>0</v>
      </c>
      <c r="NQ38" s="518">
        <v>2.6609999999999998E-2</v>
      </c>
      <c r="NR38" s="518">
        <f t="shared" si="30"/>
        <v>0.35897999999999997</v>
      </c>
      <c r="NS38" s="518">
        <v>0.27955999999999998</v>
      </c>
      <c r="NT38" s="518">
        <v>7.9420000000000004E-2</v>
      </c>
      <c r="NU38" s="518">
        <v>0.76100000000000001</v>
      </c>
      <c r="NV38" s="518">
        <f t="shared" si="31"/>
        <v>4.7649299999999997</v>
      </c>
      <c r="NW38" s="518">
        <v>3.2719999999999999E-2</v>
      </c>
      <c r="NX38" s="518">
        <v>0.32044</v>
      </c>
      <c r="NY38" s="518">
        <v>1.6445699999999999</v>
      </c>
      <c r="NZ38" s="518">
        <v>2.7671999999999999</v>
      </c>
      <c r="OA38" s="518">
        <v>1.6919999999999999</v>
      </c>
      <c r="OB38" s="518">
        <v>0</v>
      </c>
      <c r="OC38" s="518">
        <v>1.0752000000000002</v>
      </c>
      <c r="OD38" s="518">
        <v>0.11968000000000001</v>
      </c>
      <c r="OE38" s="518">
        <v>0.11968000000000001</v>
      </c>
      <c r="OF38" s="518">
        <v>0</v>
      </c>
      <c r="OG38" s="518">
        <v>-0.12504000000000001</v>
      </c>
      <c r="OH38" s="518">
        <v>-0.12504000000000001</v>
      </c>
      <c r="OI38" s="518">
        <v>0</v>
      </c>
      <c r="OJ38" s="518">
        <v>-3.1702900000000001</v>
      </c>
      <c r="ON38" s="801">
        <v>1979</v>
      </c>
      <c r="OO38" s="809">
        <v>301.15057999999999</v>
      </c>
      <c r="OP38" s="809">
        <v>86.667960000000008</v>
      </c>
      <c r="OQ38" s="809">
        <v>4.7839999999999998</v>
      </c>
      <c r="OR38" s="809">
        <v>0.27300000000000002</v>
      </c>
      <c r="OS38" s="809">
        <v>81.648200000000003</v>
      </c>
      <c r="OT38" s="809">
        <v>80.973590000000002</v>
      </c>
      <c r="OU38" s="809">
        <v>393.55068</v>
      </c>
      <c r="OV38" s="809">
        <v>1.1139000000000001</v>
      </c>
      <c r="OW38" s="809">
        <v>0.25198999999999999</v>
      </c>
      <c r="OX38" s="809">
        <v>7.0963500000000002</v>
      </c>
      <c r="OY38" s="809">
        <v>6.11069</v>
      </c>
      <c r="OZ38" s="809">
        <v>-1.14046</v>
      </c>
      <c r="PA38" s="809">
        <v>2.84022</v>
      </c>
      <c r="PB38" s="809">
        <v>393.69862999999998</v>
      </c>
      <c r="PC38" s="809">
        <v>0.11129</v>
      </c>
      <c r="PD38" s="809">
        <v>0.23107</v>
      </c>
      <c r="PE38" s="809">
        <v>1.11998</v>
      </c>
      <c r="PF38" s="809">
        <v>1.5444800000000001</v>
      </c>
      <c r="PG38" s="809">
        <v>4.7649300000000006</v>
      </c>
      <c r="PH38" s="809">
        <v>389.70110999999997</v>
      </c>
      <c r="PI38" s="809">
        <v>-0.12504000000000001</v>
      </c>
      <c r="PJ38" s="809">
        <v>0.11968000000000001</v>
      </c>
      <c r="PK38" s="809">
        <v>-3.1690700000000001</v>
      </c>
      <c r="PO38" s="803">
        <v>1979</v>
      </c>
      <c r="PP38" s="809">
        <v>25.4</v>
      </c>
      <c r="PQ38" s="809">
        <v>1.1000000000000001</v>
      </c>
      <c r="PR38" s="809">
        <v>8.3000000000000007</v>
      </c>
      <c r="PS38" s="809">
        <v>10</v>
      </c>
      <c r="PT38" s="809">
        <f>PU38-PS38-PR38-PQ38-PP38</f>
        <v>9.9999999999997868E-2</v>
      </c>
      <c r="PU38" s="809">
        <v>44.9</v>
      </c>
      <c r="PZ38" s="803">
        <v>1979</v>
      </c>
      <c r="QA38" s="809">
        <v>393.55066999999997</v>
      </c>
      <c r="QB38" s="809">
        <v>348.82819000000001</v>
      </c>
      <c r="QC38" s="809">
        <v>49.729900000000001</v>
      </c>
      <c r="QD38" s="809">
        <v>-5.0074199999999998</v>
      </c>
      <c r="QE38" s="809">
        <v>393.55002999999994</v>
      </c>
      <c r="QF38" s="809">
        <v>301.15099999999995</v>
      </c>
      <c r="QG38" s="809">
        <v>91.724420000000009</v>
      </c>
      <c r="QH38" s="809">
        <v>81.648200000000003</v>
      </c>
      <c r="QI38" s="809">
        <v>80.973590000000002</v>
      </c>
      <c r="QJ38" s="809">
        <v>393.55067000000003</v>
      </c>
      <c r="QK38" s="809">
        <v>216.07483999999999</v>
      </c>
      <c r="QL38" s="809">
        <v>125.10438000000001</v>
      </c>
      <c r="QM38" s="809">
        <v>61.522190000000002</v>
      </c>
      <c r="QN38" s="809">
        <v>-9.150739999999999</v>
      </c>
      <c r="QQ38" s="1126">
        <v>1979</v>
      </c>
      <c r="QR38" s="508"/>
      <c r="QS38" s="388"/>
      <c r="QT38" s="388"/>
      <c r="QU38" s="388"/>
      <c r="QV38" s="388"/>
      <c r="QW38" s="388"/>
      <c r="QX38" s="388"/>
      <c r="QY38" s="388"/>
      <c r="QZ38" s="388"/>
      <c r="RA38" s="1146">
        <f t="shared" si="38"/>
        <v>0.75502597272485383</v>
      </c>
      <c r="RB38" s="388"/>
      <c r="RC38" s="388"/>
      <c r="RD38" s="507"/>
    </row>
    <row r="39" spans="3:472" s="496" customFormat="1">
      <c r="C39" s="795">
        <v>1980</v>
      </c>
      <c r="D39" s="518">
        <v>568.49311</v>
      </c>
      <c r="E39" s="518">
        <v>559.89442000000008</v>
      </c>
      <c r="F39" s="518">
        <v>8.5986900000000013</v>
      </c>
      <c r="G39" s="518">
        <v>354.56561999999997</v>
      </c>
      <c r="H39" s="518">
        <v>213.92748999999998</v>
      </c>
      <c r="I39" s="518">
        <v>213.92748999999998</v>
      </c>
      <c r="J39" s="518">
        <f t="shared" si="39"/>
        <v>158.01942</v>
      </c>
      <c r="K39" s="518">
        <v>117.13392999999999</v>
      </c>
      <c r="L39" s="518">
        <f t="shared" si="40"/>
        <v>40.885490000000004</v>
      </c>
      <c r="M39" s="518">
        <v>36.45635</v>
      </c>
      <c r="N39" s="518">
        <v>4.4291400000000003</v>
      </c>
      <c r="O39" s="518">
        <v>7.6357900000000001</v>
      </c>
      <c r="P39" s="518">
        <v>1.2798800000000001</v>
      </c>
      <c r="Q39" s="518">
        <v>6.3559200000000002</v>
      </c>
      <c r="R39" s="518">
        <v>-4.0572100000000004</v>
      </c>
      <c r="S39" s="518">
        <v>52.329589999999996</v>
      </c>
      <c r="T39" s="518">
        <v>52.329589999999996</v>
      </c>
      <c r="U39" s="518">
        <v>9.5615199999999998</v>
      </c>
      <c r="V39" s="518">
        <v>5.8623100000000008</v>
      </c>
      <c r="W39" s="518">
        <v>3.4595700000000003</v>
      </c>
      <c r="X39" s="518">
        <v>0</v>
      </c>
      <c r="Y39" s="518">
        <v>0</v>
      </c>
      <c r="Z39" s="518">
        <v>0</v>
      </c>
      <c r="AA39" s="518">
        <v>0.23963999999999999</v>
      </c>
      <c r="AB39" s="518">
        <v>0</v>
      </c>
      <c r="AC39" s="518">
        <v>29.225369999999998</v>
      </c>
      <c r="AD39" s="518">
        <v>18.823529999999998</v>
      </c>
      <c r="AE39" s="518">
        <v>10.00423</v>
      </c>
      <c r="AF39" s="518">
        <v>0</v>
      </c>
      <c r="AG39" s="518">
        <v>0</v>
      </c>
      <c r="AH39" s="518">
        <v>0</v>
      </c>
      <c r="AI39" s="518">
        <v>0.39761000000000002</v>
      </c>
      <c r="AJ39" s="518">
        <v>32.66574</v>
      </c>
      <c r="AK39" s="518">
        <v>32.66574</v>
      </c>
      <c r="AL39" s="518">
        <v>4.7260400000000002</v>
      </c>
      <c r="AM39" s="518">
        <v>4.4291400000000003</v>
      </c>
      <c r="AN39" s="518">
        <f t="shared" si="41"/>
        <v>2.1936400000000003</v>
      </c>
      <c r="AO39" s="518">
        <v>1.9994700000000001</v>
      </c>
      <c r="AP39" s="518">
        <v>0.19416999999999998</v>
      </c>
      <c r="AQ39" s="518">
        <v>7.0145600000000004</v>
      </c>
      <c r="AR39" s="518">
        <v>4.633</v>
      </c>
      <c r="AS39" s="518">
        <f t="shared" si="0"/>
        <v>8.6424299999999992</v>
      </c>
      <c r="AT39" s="518">
        <v>2.8012700000000001</v>
      </c>
      <c r="AU39" s="518">
        <v>5.8411599999999995</v>
      </c>
      <c r="AV39" s="518">
        <v>19.29543</v>
      </c>
      <c r="AW39" s="518">
        <v>22.167090000000002</v>
      </c>
      <c r="AZ39" s="788">
        <v>1980</v>
      </c>
      <c r="BA39" s="518">
        <v>32.23263</v>
      </c>
      <c r="BB39" s="518">
        <v>32.122630000000001</v>
      </c>
      <c r="BC39" s="518">
        <v>0.11</v>
      </c>
      <c r="BD39" s="518">
        <v>14.485209999999999</v>
      </c>
      <c r="BE39" s="518">
        <v>17.747419999999998</v>
      </c>
      <c r="BF39" s="518">
        <v>17.747419999999998</v>
      </c>
      <c r="BG39" s="518">
        <f t="shared" si="42"/>
        <v>11.095790000000001</v>
      </c>
      <c r="BH39" s="518">
        <v>8.0964700000000001</v>
      </c>
      <c r="BI39" s="518">
        <f t="shared" si="43"/>
        <v>2.99932</v>
      </c>
      <c r="BJ39" s="518">
        <v>2.7938200000000002</v>
      </c>
      <c r="BK39" s="518">
        <v>0.20549999999999999</v>
      </c>
      <c r="BL39" s="518">
        <v>1.6701400000000002</v>
      </c>
      <c r="BM39" s="518">
        <v>0.75441999999999998</v>
      </c>
      <c r="BN39" s="518">
        <v>0.91571999999999998</v>
      </c>
      <c r="BO39" s="518">
        <v>-0.82477</v>
      </c>
      <c r="BP39" s="518">
        <v>5.8062800000000001</v>
      </c>
      <c r="BQ39" s="518">
        <v>5.8062800000000001</v>
      </c>
      <c r="BR39" s="518">
        <v>64.438479999999998</v>
      </c>
      <c r="BS39" s="518">
        <v>62.911339999999996</v>
      </c>
      <c r="BT39" s="518">
        <v>1.52233</v>
      </c>
      <c r="BU39" s="518">
        <v>0</v>
      </c>
      <c r="BV39" s="518">
        <v>0</v>
      </c>
      <c r="BW39" s="518">
        <v>0</v>
      </c>
      <c r="BX39" s="518">
        <v>4.8200000000000005E-3</v>
      </c>
      <c r="BY39" s="518">
        <v>0</v>
      </c>
      <c r="BZ39" s="518">
        <v>61.256830000000001</v>
      </c>
      <c r="CA39" s="518">
        <v>56.976349999999996</v>
      </c>
      <c r="CB39" s="518">
        <v>1.62731</v>
      </c>
      <c r="CC39" s="518">
        <v>0</v>
      </c>
      <c r="CD39" s="518">
        <v>0</v>
      </c>
      <c r="CE39" s="518">
        <v>0</v>
      </c>
      <c r="CF39" s="518">
        <v>2.6531599999999997</v>
      </c>
      <c r="CG39" s="518">
        <v>0</v>
      </c>
      <c r="CH39" s="518">
        <v>8.9879300000000004</v>
      </c>
      <c r="CI39" s="518">
        <v>8.9879300000000004</v>
      </c>
      <c r="CJ39" s="518">
        <f t="shared" si="44"/>
        <v>3.3566699999999998</v>
      </c>
      <c r="CK39" s="518">
        <v>0.77395999999999998</v>
      </c>
      <c r="CL39" s="518">
        <v>2.2001200000000001</v>
      </c>
      <c r="CM39" s="518">
        <v>0.17709</v>
      </c>
      <c r="CN39" s="518">
        <v>0.20549999999999999</v>
      </c>
      <c r="CO39" s="518">
        <f t="shared" si="45"/>
        <v>8.4768199999999982</v>
      </c>
      <c r="CP39" s="518">
        <v>8.439309999999999</v>
      </c>
      <c r="CQ39" s="518">
        <v>3.5490000000000001E-2</v>
      </c>
      <c r="CR39" s="518">
        <v>2.0200000000000001E-3</v>
      </c>
      <c r="CS39" s="518">
        <f t="shared" si="46"/>
        <v>2.3213200000000001</v>
      </c>
      <c r="CT39" s="518">
        <v>2.3213200000000001</v>
      </c>
      <c r="CU39" s="518">
        <v>0</v>
      </c>
      <c r="CV39" s="518">
        <v>2.9604200000000001</v>
      </c>
      <c r="CW39" s="518">
        <v>0.192</v>
      </c>
      <c r="CX39" s="518">
        <f t="shared" si="47"/>
        <v>8.5560600000000004</v>
      </c>
      <c r="CY39" s="518">
        <v>6.062E-2</v>
      </c>
      <c r="CZ39" s="518">
        <v>8.4390000000000001</v>
      </c>
      <c r="DA39" s="518">
        <v>5.6439999999999997E-2</v>
      </c>
      <c r="DB39" s="518">
        <v>6.7920400000000001</v>
      </c>
      <c r="DC39" s="518">
        <v>7.2295600000000002</v>
      </c>
      <c r="DF39" s="788">
        <v>1980</v>
      </c>
      <c r="DG39" s="518">
        <v>92.709009999999992</v>
      </c>
      <c r="DH39" s="518">
        <v>11.853729999999999</v>
      </c>
      <c r="DI39" s="518">
        <v>0.23294999999999999</v>
      </c>
      <c r="DJ39" s="518">
        <v>80.622330000000005</v>
      </c>
      <c r="DK39" s="518">
        <v>23.766830000000002</v>
      </c>
      <c r="DL39" s="518">
        <v>68.942179999999993</v>
      </c>
      <c r="DM39" s="518">
        <v>68.942179999999993</v>
      </c>
      <c r="DN39" s="518">
        <f t="shared" si="48"/>
        <v>56.816789999999997</v>
      </c>
      <c r="DO39" s="518">
        <v>41.081510000000002</v>
      </c>
      <c r="DP39" s="518">
        <f t="shared" si="49"/>
        <v>15.735279999999999</v>
      </c>
      <c r="DQ39" s="518">
        <v>8.2585999999999995</v>
      </c>
      <c r="DR39" s="518">
        <v>7.47668</v>
      </c>
      <c r="DS39" s="518">
        <v>1.6981400000000002</v>
      </c>
      <c r="DT39" s="518">
        <v>1.54664</v>
      </c>
      <c r="DU39" s="518">
        <v>0.1515</v>
      </c>
      <c r="DV39" s="518">
        <v>0</v>
      </c>
      <c r="DW39" s="518">
        <v>10.42723</v>
      </c>
      <c r="DX39" s="518">
        <v>10.42723</v>
      </c>
      <c r="DY39" s="518">
        <f t="shared" si="50"/>
        <v>65.711919999999992</v>
      </c>
      <c r="DZ39" s="518">
        <f t="shared" si="51"/>
        <v>51.869839999999996</v>
      </c>
      <c r="EA39" s="518">
        <v>35.005980000000001</v>
      </c>
      <c r="EB39" s="518">
        <v>0.14409</v>
      </c>
      <c r="EC39" s="518">
        <v>16.71977</v>
      </c>
      <c r="ED39" s="518">
        <v>13.842079999999999</v>
      </c>
      <c r="EE39" s="518">
        <v>3.8345100000000003</v>
      </c>
      <c r="EF39" s="518">
        <v>10.007569999999999</v>
      </c>
      <c r="EG39" s="518">
        <f t="shared" si="52"/>
        <v>-8.93065</v>
      </c>
      <c r="EH39" s="518">
        <v>-3.79901</v>
      </c>
      <c r="EI39" s="518">
        <v>-5.13164</v>
      </c>
      <c r="EJ39" s="518">
        <v>0</v>
      </c>
      <c r="EK39" s="518">
        <v>0</v>
      </c>
      <c r="EL39" s="518">
        <v>0</v>
      </c>
      <c r="EM39" s="518">
        <v>0</v>
      </c>
      <c r="EN39" s="518">
        <v>4.1835900000000006</v>
      </c>
      <c r="EO39" s="518">
        <v>2.7955799999999997</v>
      </c>
      <c r="EP39" s="518">
        <v>1.1491099999999999</v>
      </c>
      <c r="EQ39" s="518">
        <v>0</v>
      </c>
      <c r="ER39" s="518">
        <v>0</v>
      </c>
      <c r="ES39" s="518">
        <v>0</v>
      </c>
      <c r="ET39" s="518">
        <v>4.0099999999999997E-3</v>
      </c>
      <c r="EU39" s="518">
        <v>0.2349</v>
      </c>
      <c r="EV39" s="518">
        <v>5.6960600000000001</v>
      </c>
      <c r="EW39" s="518">
        <v>5.6960600000000001</v>
      </c>
      <c r="EX39" s="518">
        <v>0</v>
      </c>
      <c r="EY39" s="518">
        <v>0</v>
      </c>
      <c r="EZ39" s="518">
        <v>0</v>
      </c>
      <c r="FA39" s="518">
        <v>0</v>
      </c>
      <c r="FB39" s="518">
        <v>0</v>
      </c>
      <c r="FC39" s="518">
        <v>0</v>
      </c>
      <c r="FD39" s="518">
        <v>65.696119999999993</v>
      </c>
      <c r="FE39" s="518">
        <v>65.696119999999993</v>
      </c>
      <c r="FF39" s="518">
        <f t="shared" si="1"/>
        <v>33.086869999999998</v>
      </c>
      <c r="FG39" s="518">
        <v>30.131640000000001</v>
      </c>
      <c r="FH39" s="518">
        <v>2.9552299999999998</v>
      </c>
      <c r="FI39" s="518">
        <f t="shared" si="2"/>
        <v>84.831100000000006</v>
      </c>
      <c r="FJ39" s="518">
        <v>52.028860000000002</v>
      </c>
      <c r="FK39" s="518">
        <v>19.837150000000001</v>
      </c>
      <c r="FL39" s="518">
        <v>5.48841</v>
      </c>
      <c r="FM39" s="518">
        <v>7.47668</v>
      </c>
      <c r="FN39" s="518">
        <f t="shared" si="3"/>
        <v>67.878420000000006</v>
      </c>
      <c r="FO39" s="518">
        <v>0</v>
      </c>
      <c r="FP39" s="518">
        <v>3.338E-2</v>
      </c>
      <c r="FQ39" s="518">
        <v>65.616880000000009</v>
      </c>
      <c r="FR39" s="518">
        <v>19.272939999999998</v>
      </c>
      <c r="FS39" s="518">
        <v>46.343940000000003</v>
      </c>
      <c r="FT39" s="518">
        <v>0</v>
      </c>
      <c r="FU39" s="518">
        <v>0.12783</v>
      </c>
      <c r="FV39" s="518">
        <v>2.10033</v>
      </c>
      <c r="FW39" s="518">
        <v>0</v>
      </c>
      <c r="FX39" s="518">
        <v>0.33473999999999998</v>
      </c>
      <c r="FY39" s="518">
        <v>0</v>
      </c>
      <c r="FZ39" s="518">
        <v>1.7655799999999999</v>
      </c>
      <c r="GA39" s="518">
        <f t="shared" si="4"/>
        <v>7.8909999999999994E-2</v>
      </c>
      <c r="GB39" s="518">
        <v>7.8909999999999994E-2</v>
      </c>
      <c r="GC39" s="518">
        <v>0</v>
      </c>
      <c r="GD39" s="518">
        <v>67.798000000000002</v>
      </c>
      <c r="GE39" s="518">
        <v>53.66807</v>
      </c>
      <c r="GF39" s="518">
        <v>7.8419999999999996</v>
      </c>
      <c r="GG39" s="518">
        <v>6.2879300000000002</v>
      </c>
      <c r="GH39" s="518">
        <f t="shared" si="5"/>
        <v>70.746989999999997</v>
      </c>
      <c r="GI39" s="518">
        <v>0.10152</v>
      </c>
      <c r="GJ39" s="518">
        <v>0</v>
      </c>
      <c r="GK39" s="518">
        <v>65.616889999999998</v>
      </c>
      <c r="GL39" s="518">
        <v>19.272939999999998</v>
      </c>
      <c r="GM39" s="518">
        <v>46.343940000000003</v>
      </c>
      <c r="GN39" s="518">
        <v>1.78559</v>
      </c>
      <c r="GO39" s="518">
        <v>3.2429899999999998</v>
      </c>
      <c r="GP39" s="518">
        <v>2.1002700000000001</v>
      </c>
      <c r="GQ39" s="518">
        <v>0</v>
      </c>
      <c r="GR39" s="518">
        <v>0</v>
      </c>
      <c r="GS39" s="518">
        <v>1.14272</v>
      </c>
      <c r="GT39" s="518">
        <v>112.8686</v>
      </c>
      <c r="GX39" s="788">
        <v>1980</v>
      </c>
      <c r="GY39" s="496">
        <v>144.15187</v>
      </c>
      <c r="GZ39" s="496">
        <v>118.41077</v>
      </c>
      <c r="HA39" s="496">
        <v>25.741099999999999</v>
      </c>
      <c r="HB39" s="496">
        <v>52.20834</v>
      </c>
      <c r="HC39" s="496">
        <v>91.943529999999996</v>
      </c>
      <c r="HD39" s="518">
        <v>91.943529999999996</v>
      </c>
      <c r="HE39" s="518">
        <f t="shared" si="53"/>
        <v>18.690760000000001</v>
      </c>
      <c r="HF39" s="518">
        <v>14.219860000000001</v>
      </c>
      <c r="HG39" s="496">
        <f t="shared" si="54"/>
        <v>4.4708999999999994</v>
      </c>
      <c r="HH39" s="496">
        <v>4.4708999999999994</v>
      </c>
      <c r="HI39" s="496">
        <f>0</f>
        <v>0</v>
      </c>
      <c r="HJ39" s="496">
        <v>2.66717</v>
      </c>
      <c r="HK39" s="496">
        <v>0.13153000000000001</v>
      </c>
      <c r="HL39" s="496">
        <v>2.5356399999999999</v>
      </c>
      <c r="HM39" s="496">
        <v>-0.44635000000000002</v>
      </c>
      <c r="HN39" s="496">
        <v>71.031970000000001</v>
      </c>
      <c r="HO39" s="496">
        <v>22.626099999999997</v>
      </c>
      <c r="HP39" s="496">
        <v>48.405800000000006</v>
      </c>
      <c r="HQ39" s="811">
        <v>16.92708</v>
      </c>
      <c r="HR39" s="811">
        <v>42.25168</v>
      </c>
      <c r="HS39" s="518">
        <v>71.031970000000001</v>
      </c>
      <c r="HT39" s="518">
        <f t="shared" si="8"/>
        <v>249.16651999999999</v>
      </c>
      <c r="HU39" s="518">
        <v>184.05676</v>
      </c>
      <c r="HV39" s="518">
        <f t="shared" si="9"/>
        <v>65.109759999999994</v>
      </c>
      <c r="HW39" s="518">
        <v>52.998440000000002</v>
      </c>
      <c r="HX39" s="518">
        <v>12.111319999999999</v>
      </c>
      <c r="HY39" s="518">
        <f t="shared" si="55"/>
        <v>31.039420000000003</v>
      </c>
      <c r="HZ39" s="518">
        <v>20.957740000000001</v>
      </c>
      <c r="IA39" s="518">
        <v>6.8157700000000006</v>
      </c>
      <c r="IB39" s="518">
        <v>0</v>
      </c>
      <c r="IC39" s="518">
        <v>0</v>
      </c>
      <c r="ID39" s="518">
        <v>2.3725200000000002</v>
      </c>
      <c r="IE39" s="518">
        <v>0.89339000000000002</v>
      </c>
      <c r="IF39" s="518">
        <f t="shared" si="10"/>
        <v>11.168530000000001</v>
      </c>
      <c r="IG39" s="518">
        <v>10.437850000000001</v>
      </c>
      <c r="IH39" s="518">
        <v>0.73068</v>
      </c>
      <c r="II39" s="518">
        <v>340.06936999999999</v>
      </c>
      <c r="IJ39" s="518">
        <v>340.06936999999999</v>
      </c>
      <c r="IK39" s="518">
        <v>75.171999999999997</v>
      </c>
      <c r="IL39" s="518">
        <v>53.107089999999999</v>
      </c>
      <c r="IM39" s="518">
        <v>2.9604200000000001</v>
      </c>
      <c r="IN39" s="518">
        <v>12.571999999999999</v>
      </c>
      <c r="IO39" s="518">
        <v>6.5320499999999999</v>
      </c>
      <c r="IP39" s="518">
        <f t="shared" si="11"/>
        <v>22.421980000000001</v>
      </c>
      <c r="IQ39" s="518">
        <v>6.0578900000000004</v>
      </c>
      <c r="IR39" s="518">
        <v>16.364090000000001</v>
      </c>
      <c r="IS39" s="518">
        <v>0.39269999999999999</v>
      </c>
      <c r="IT39" s="518">
        <v>15.97139</v>
      </c>
      <c r="IU39" s="518">
        <f t="shared" si="12"/>
        <v>23.546899999999997</v>
      </c>
      <c r="IV39" s="518">
        <v>20.591669999999997</v>
      </c>
      <c r="IW39" s="518">
        <v>2.9552299999999998</v>
      </c>
      <c r="IX39" s="518">
        <f t="shared" si="13"/>
        <v>93.171390000000002</v>
      </c>
      <c r="IY39" s="518">
        <v>52.998440000000002</v>
      </c>
      <c r="IZ39" s="518">
        <v>22.396129999999999</v>
      </c>
      <c r="JA39" s="518">
        <v>5.6654999999999998</v>
      </c>
      <c r="JB39" s="518">
        <v>12.111319999999999</v>
      </c>
      <c r="JC39" s="518">
        <f t="shared" si="14"/>
        <v>20.81662</v>
      </c>
      <c r="JD39" s="518">
        <v>5.1356299999999999</v>
      </c>
      <c r="JE39" s="518">
        <v>15.68099</v>
      </c>
      <c r="JF39" s="518">
        <v>2.4026000000000001</v>
      </c>
      <c r="JG39" s="518">
        <v>1.9490000000000001</v>
      </c>
      <c r="JH39" s="518">
        <v>0.11794</v>
      </c>
      <c r="JI39" s="518">
        <v>11.211450000000001</v>
      </c>
      <c r="JJ39" s="518">
        <v>300.12844000000001</v>
      </c>
      <c r="JN39" s="788">
        <v>1980</v>
      </c>
      <c r="JO39" s="518">
        <v>114.17583</v>
      </c>
      <c r="JP39" s="518">
        <v>113.74039</v>
      </c>
      <c r="JQ39" s="518">
        <v>0.43543999999999999</v>
      </c>
      <c r="JR39" s="518">
        <v>50.09563</v>
      </c>
      <c r="JS39" s="518">
        <v>64.080199999999991</v>
      </c>
      <c r="JT39" s="518">
        <v>64.080199999999991</v>
      </c>
      <c r="JU39" s="518">
        <f t="shared" si="15"/>
        <v>15.94463</v>
      </c>
      <c r="JV39" s="518">
        <v>12.09531</v>
      </c>
      <c r="JW39" s="518">
        <f t="shared" si="16"/>
        <v>3.8493200000000001</v>
      </c>
      <c r="JX39" s="518">
        <v>3.8493200000000001</v>
      </c>
      <c r="JY39" s="518">
        <v>0</v>
      </c>
      <c r="JZ39" s="518">
        <v>1.09781</v>
      </c>
      <c r="KA39" s="518">
        <v>0.11527</v>
      </c>
      <c r="KB39" s="518">
        <v>0.98253999999999997</v>
      </c>
      <c r="KC39" s="518">
        <v>-0.33229999999999998</v>
      </c>
      <c r="KD39" s="518">
        <v>47.370080000000002</v>
      </c>
      <c r="KH39" s="788">
        <v>1980</v>
      </c>
      <c r="KI39" s="518">
        <v>6.1122399999999999</v>
      </c>
      <c r="KJ39" s="518">
        <v>0.71989999999999998</v>
      </c>
      <c r="KK39" s="518">
        <v>5.3923399999999999</v>
      </c>
      <c r="KL39" s="518">
        <v>2.0396000000000001</v>
      </c>
      <c r="KM39" s="518">
        <v>4.0726399999999998</v>
      </c>
      <c r="KN39" s="518">
        <v>4.0726399999999998</v>
      </c>
      <c r="KO39" s="518">
        <f t="shared" si="17"/>
        <v>3.7578200000000002</v>
      </c>
      <c r="KP39" s="518">
        <v>2.9359000000000002</v>
      </c>
      <c r="KQ39" s="518">
        <f t="shared" si="18"/>
        <v>0.82191999999999998</v>
      </c>
      <c r="KR39" s="518">
        <v>0.82191999999999998</v>
      </c>
      <c r="KS39" s="518">
        <v>0</v>
      </c>
      <c r="KT39" s="518">
        <v>0.17083999999999999</v>
      </c>
      <c r="KU39" s="518">
        <v>0.12204000000000001</v>
      </c>
      <c r="KV39" s="518">
        <v>4.8799999999999996E-2</v>
      </c>
      <c r="KW39" s="518">
        <v>0</v>
      </c>
      <c r="KX39" s="518">
        <v>0.14398</v>
      </c>
      <c r="KY39" s="518">
        <v>0.14398</v>
      </c>
      <c r="KZ39" s="518">
        <f t="shared" si="19"/>
        <v>0.32975000000000004</v>
      </c>
      <c r="LA39" s="518">
        <v>0.32774000000000003</v>
      </c>
      <c r="LB39" s="518">
        <v>0</v>
      </c>
      <c r="LC39" s="518">
        <v>0</v>
      </c>
      <c r="LD39" s="518">
        <v>0</v>
      </c>
      <c r="LE39" s="518">
        <v>2.0099999999999996E-3</v>
      </c>
      <c r="LF39" s="518">
        <v>0</v>
      </c>
      <c r="LG39" s="518">
        <f t="shared" si="20"/>
        <v>6.4680000000000001E-2</v>
      </c>
      <c r="LH39" s="518">
        <v>6.4680000000000001E-2</v>
      </c>
      <c r="LI39" s="518">
        <v>0</v>
      </c>
      <c r="LJ39" s="518">
        <v>0.40905000000000002</v>
      </c>
      <c r="LK39" s="518">
        <v>0.40905000000000002</v>
      </c>
      <c r="LL39" s="518">
        <f t="shared" si="21"/>
        <v>4.7382200000000001</v>
      </c>
      <c r="LM39" s="518">
        <v>8.1400000000000014E-3</v>
      </c>
      <c r="LN39" s="518">
        <v>4.7300800000000001</v>
      </c>
      <c r="LO39" s="518">
        <v>4.7300800000000001</v>
      </c>
      <c r="LP39" s="518">
        <v>0</v>
      </c>
      <c r="LQ39" s="518">
        <v>0.24411000000000002</v>
      </c>
      <c r="LR39" s="518">
        <f t="shared" si="22"/>
        <v>0.57291999999999998</v>
      </c>
      <c r="LS39" s="518">
        <v>7.26E-3</v>
      </c>
      <c r="LT39" s="518">
        <v>0.56565999999999994</v>
      </c>
      <c r="LU39" s="518">
        <v>0</v>
      </c>
      <c r="LV39" s="518">
        <v>0</v>
      </c>
      <c r="LW39" s="518">
        <v>0</v>
      </c>
      <c r="LX39" s="518">
        <v>0.56565999999999994</v>
      </c>
      <c r="LY39" s="518">
        <v>4.3303500000000001</v>
      </c>
      <c r="MC39" s="799">
        <v>1980</v>
      </c>
      <c r="MD39" s="518">
        <v>93.644710000000003</v>
      </c>
      <c r="ME39" s="518">
        <v>102.44311</v>
      </c>
      <c r="MF39" s="518">
        <v>-8.7983999999999991</v>
      </c>
      <c r="MG39" s="518">
        <f t="shared" si="23"/>
        <v>1.0874000000000001</v>
      </c>
      <c r="MH39" s="518">
        <v>0.81474000000000002</v>
      </c>
      <c r="MI39" s="518">
        <v>0.27266000000000001</v>
      </c>
      <c r="MJ39" s="518">
        <v>0</v>
      </c>
      <c r="MK39" s="518">
        <f t="shared" si="24"/>
        <v>11.479280000000001</v>
      </c>
      <c r="ML39" s="518">
        <v>9.6687700000000003</v>
      </c>
      <c r="MM39" s="518">
        <v>1.8105100000000001</v>
      </c>
      <c r="MN39" s="518">
        <v>0</v>
      </c>
      <c r="MO39" s="518">
        <v>0</v>
      </c>
      <c r="MP39" s="518">
        <v>0</v>
      </c>
      <c r="MQ39" s="518">
        <v>0.12519</v>
      </c>
      <c r="MR39" s="518">
        <f t="shared" si="25"/>
        <v>9.6989999999999993E-2</v>
      </c>
      <c r="MS39" s="518">
        <v>7.5799999999999992E-2</v>
      </c>
      <c r="MT39" s="518">
        <v>2.1190000000000001E-2</v>
      </c>
      <c r="MU39" s="518">
        <v>0.17699999999999999</v>
      </c>
      <c r="MV39" s="518">
        <f t="shared" si="26"/>
        <v>1.7564199999999999</v>
      </c>
      <c r="MW39" s="518">
        <v>0.37913000000000002</v>
      </c>
      <c r="MX39" s="518">
        <v>7.1209999999999996E-2</v>
      </c>
      <c r="MY39" s="518">
        <v>0.22786000000000001</v>
      </c>
      <c r="MZ39" s="518">
        <v>1.07822</v>
      </c>
      <c r="NA39" s="518">
        <v>0.39269999999999999</v>
      </c>
      <c r="NB39" s="518">
        <v>0.68552000000000002</v>
      </c>
      <c r="NC39" s="518">
        <v>0</v>
      </c>
      <c r="ND39" s="518">
        <f t="shared" si="27"/>
        <v>0.30145</v>
      </c>
      <c r="NE39" s="518">
        <v>0.22565000000000002</v>
      </c>
      <c r="NF39" s="518">
        <v>7.5799999999999992E-2</v>
      </c>
      <c r="NG39" s="518">
        <v>2.7651599999999998</v>
      </c>
      <c r="NH39" s="518">
        <f t="shared" si="28"/>
        <v>-2.4346799999999997</v>
      </c>
      <c r="NI39" s="518">
        <v>-2.2379799999999999</v>
      </c>
      <c r="NJ39" s="518">
        <v>-0.19669999999999999</v>
      </c>
      <c r="NK39" s="518">
        <f t="shared" si="29"/>
        <v>9.3380100000000006</v>
      </c>
      <c r="NL39" s="518">
        <v>8.8125499999999999</v>
      </c>
      <c r="NM39" s="518">
        <v>0.49529000000000001</v>
      </c>
      <c r="NN39" s="518">
        <v>0</v>
      </c>
      <c r="NO39" s="518">
        <v>0</v>
      </c>
      <c r="NP39" s="518">
        <v>0</v>
      </c>
      <c r="NQ39" s="518">
        <v>3.0170000000000002E-2</v>
      </c>
      <c r="NR39" s="518">
        <f t="shared" si="30"/>
        <v>0.35457</v>
      </c>
      <c r="NS39" s="518">
        <v>0.27143</v>
      </c>
      <c r="NT39" s="518">
        <v>8.3140000000000006E-2</v>
      </c>
      <c r="NU39" s="518">
        <v>0.83299999999999996</v>
      </c>
      <c r="NV39" s="518">
        <f t="shared" si="31"/>
        <v>5.38307</v>
      </c>
      <c r="NW39" s="518">
        <v>4.6130000000000004E-2</v>
      </c>
      <c r="NX39" s="518">
        <v>0.37654000000000004</v>
      </c>
      <c r="NY39" s="518">
        <v>1.8856300000000001</v>
      </c>
      <c r="NZ39" s="518">
        <v>3.07477</v>
      </c>
      <c r="OA39" s="518">
        <v>1.9490000000000001</v>
      </c>
      <c r="OB39" s="518">
        <v>0</v>
      </c>
      <c r="OC39" s="518">
        <v>1.1257699999999999</v>
      </c>
      <c r="OD39" s="518">
        <v>0.12009</v>
      </c>
      <c r="OE39" s="518">
        <v>0.12009</v>
      </c>
      <c r="OF39" s="518">
        <v>0</v>
      </c>
      <c r="OG39" s="518">
        <v>-0.44819999999999999</v>
      </c>
      <c r="OH39" s="518">
        <v>-0.44819999999999999</v>
      </c>
      <c r="OI39" s="518">
        <v>0</v>
      </c>
      <c r="OJ39" s="518">
        <v>-10.28857</v>
      </c>
      <c r="ON39" s="801">
        <v>1980</v>
      </c>
      <c r="OO39" s="809">
        <v>346.26726000000002</v>
      </c>
      <c r="OP39" s="809">
        <v>101.81483</v>
      </c>
      <c r="OQ39" s="809">
        <v>5.6260000000000003</v>
      </c>
      <c r="OR39" s="809">
        <v>0.32300000000000001</v>
      </c>
      <c r="OS39" s="809">
        <v>93.644710000000003</v>
      </c>
      <c r="OT39" s="809">
        <v>102.44311</v>
      </c>
      <c r="OU39" s="809">
        <v>445.23126999999999</v>
      </c>
      <c r="OV39" s="809">
        <v>1.0874000000000001</v>
      </c>
      <c r="OW39" s="809">
        <v>0.30145</v>
      </c>
      <c r="OX39" s="809">
        <v>11.479290000000001</v>
      </c>
      <c r="OY39" s="809">
        <v>9.3380100000000006</v>
      </c>
      <c r="OZ39" s="809">
        <v>-2.4346799999999997</v>
      </c>
      <c r="PA39" s="809">
        <v>2.7651599999999998</v>
      </c>
      <c r="PB39" s="809">
        <v>447.82821000000001</v>
      </c>
      <c r="PC39" s="809">
        <v>0.12519</v>
      </c>
      <c r="PD39" s="809">
        <v>0.27399000000000001</v>
      </c>
      <c r="PE39" s="809">
        <v>1.18757</v>
      </c>
      <c r="PF39" s="809">
        <v>1.7564200000000001</v>
      </c>
      <c r="PG39" s="809">
        <v>5.3830600000000004</v>
      </c>
      <c r="PH39" s="809">
        <v>443.41485999999998</v>
      </c>
      <c r="PI39" s="809">
        <v>-0.44819999999999999</v>
      </c>
      <c r="PJ39" s="809">
        <v>0.12009</v>
      </c>
      <c r="PK39" s="809">
        <v>-10.288110000000001</v>
      </c>
      <c r="PO39" s="803">
        <v>1980</v>
      </c>
      <c r="PP39" s="809">
        <v>30.3</v>
      </c>
      <c r="PQ39" s="809">
        <v>1.3</v>
      </c>
      <c r="PR39" s="809">
        <v>10</v>
      </c>
      <c r="PS39" s="809">
        <v>11.9</v>
      </c>
      <c r="PT39" s="496">
        <v>0.1</v>
      </c>
      <c r="PU39" s="809">
        <v>53.6</v>
      </c>
      <c r="PZ39" s="803">
        <v>1980</v>
      </c>
      <c r="QA39" s="809">
        <v>445.23271000000005</v>
      </c>
      <c r="QB39" s="809">
        <v>396.63460000000003</v>
      </c>
      <c r="QC39" s="809">
        <v>54.634629999999994</v>
      </c>
      <c r="QD39" s="809">
        <v>-6.0365200000000003</v>
      </c>
      <c r="QE39" s="809">
        <v>445.23304999999999</v>
      </c>
      <c r="QF39" s="809">
        <v>346.26769999999999</v>
      </c>
      <c r="QG39" s="809">
        <v>107.76375</v>
      </c>
      <c r="QH39" s="809">
        <v>93.644710000000003</v>
      </c>
      <c r="QI39" s="809">
        <v>102.44311</v>
      </c>
      <c r="QJ39" s="809">
        <v>445.23125999999996</v>
      </c>
      <c r="QK39" s="809">
        <v>248.38057999999998</v>
      </c>
      <c r="QL39" s="809">
        <v>139.73904999999999</v>
      </c>
      <c r="QM39" s="809">
        <v>68.477080000000001</v>
      </c>
      <c r="QN39" s="809">
        <v>-11.365450000000001</v>
      </c>
      <c r="QQ39" s="1126">
        <v>1980</v>
      </c>
      <c r="QR39" s="508"/>
      <c r="QS39" s="388"/>
      <c r="QT39" s="388"/>
      <c r="QU39" s="388"/>
      <c r="QV39" s="388"/>
      <c r="QW39" s="388"/>
      <c r="QX39" s="388"/>
      <c r="QY39" s="388"/>
      <c r="QZ39" s="388"/>
      <c r="RA39" s="1146">
        <f t="shared" si="38"/>
        <v>0.75502597272485383</v>
      </c>
      <c r="RB39" s="388"/>
      <c r="RC39" s="388"/>
      <c r="RD39" s="507"/>
    </row>
    <row r="40" spans="3:472" s="496" customFormat="1">
      <c r="C40" s="795">
        <v>1981</v>
      </c>
      <c r="D40" s="518">
        <v>641.08708000000001</v>
      </c>
      <c r="E40" s="518">
        <v>631.86923000000002</v>
      </c>
      <c r="F40" s="518">
        <v>9.2178500000000003</v>
      </c>
      <c r="G40" s="518">
        <v>399.34967</v>
      </c>
      <c r="H40" s="518">
        <v>241.73741000000001</v>
      </c>
      <c r="I40" s="518">
        <v>241.73741000000001</v>
      </c>
      <c r="J40" s="518">
        <f t="shared" si="39"/>
        <v>179.06466</v>
      </c>
      <c r="K40" s="518">
        <v>132.94301000000002</v>
      </c>
      <c r="L40" s="518">
        <f t="shared" si="40"/>
        <v>46.121650000000002</v>
      </c>
      <c r="M40" s="518">
        <v>41.073120000000003</v>
      </c>
      <c r="N40" s="518">
        <v>5.0485299999999995</v>
      </c>
      <c r="O40" s="518">
        <v>9.3197200000000002</v>
      </c>
      <c r="P40" s="518">
        <v>1.39737</v>
      </c>
      <c r="Q40" s="518">
        <v>7.9223599999999994</v>
      </c>
      <c r="R40" s="518">
        <v>-4.6160899999999998</v>
      </c>
      <c r="S40" s="518">
        <v>57.969209999999997</v>
      </c>
      <c r="T40" s="518">
        <v>57.969209999999997</v>
      </c>
      <c r="U40" s="518">
        <v>12.63984</v>
      </c>
      <c r="V40" s="518">
        <v>7.9756099999999996</v>
      </c>
      <c r="W40" s="518">
        <v>4.3669700000000002</v>
      </c>
      <c r="X40" s="518">
        <v>0</v>
      </c>
      <c r="Y40" s="518">
        <v>0</v>
      </c>
      <c r="Z40" s="518">
        <v>0</v>
      </c>
      <c r="AA40" s="518">
        <v>0.29726999999999998</v>
      </c>
      <c r="AB40" s="518">
        <v>0</v>
      </c>
      <c r="AC40" s="518">
        <v>38.43018</v>
      </c>
      <c r="AD40" s="518">
        <v>25.533849999999997</v>
      </c>
      <c r="AE40" s="518">
        <v>12.405860000000001</v>
      </c>
      <c r="AF40" s="518">
        <v>0</v>
      </c>
      <c r="AG40" s="518">
        <v>0</v>
      </c>
      <c r="AH40" s="518">
        <v>0</v>
      </c>
      <c r="AI40" s="518">
        <v>0.49048000000000003</v>
      </c>
      <c r="AJ40" s="518">
        <v>32.178869999999996</v>
      </c>
      <c r="AK40" s="518">
        <v>32.178869999999996</v>
      </c>
      <c r="AL40" s="518">
        <v>5.3894899999999994</v>
      </c>
      <c r="AM40" s="518">
        <v>5.0485299999999995</v>
      </c>
      <c r="AN40" s="518">
        <f t="shared" si="41"/>
        <v>2.3934500000000001</v>
      </c>
      <c r="AO40" s="518">
        <v>2.2744</v>
      </c>
      <c r="AP40" s="518">
        <v>0.11905</v>
      </c>
      <c r="AQ40" s="518">
        <v>7.8297799999999995</v>
      </c>
      <c r="AR40" s="518">
        <v>5.2839999999999998</v>
      </c>
      <c r="AS40" s="518">
        <f t="shared" si="0"/>
        <v>9.6996299999999991</v>
      </c>
      <c r="AT40" s="518">
        <v>3.2314499999999997</v>
      </c>
      <c r="AU40" s="518">
        <v>6.4681800000000003</v>
      </c>
      <c r="AV40" s="518">
        <v>17.148400000000002</v>
      </c>
      <c r="AW40" s="518">
        <v>20.350610000000003</v>
      </c>
      <c r="AZ40" s="788">
        <v>1981</v>
      </c>
      <c r="BA40" s="518">
        <v>36.372810000000001</v>
      </c>
      <c r="BB40" s="518">
        <v>36.238810000000001</v>
      </c>
      <c r="BC40" s="518">
        <v>0.13400000000000001</v>
      </c>
      <c r="BD40" s="518">
        <v>16.492380000000001</v>
      </c>
      <c r="BE40" s="518">
        <v>19.88043</v>
      </c>
      <c r="BF40" s="518">
        <v>19.88043</v>
      </c>
      <c r="BG40" s="518">
        <f t="shared" si="42"/>
        <v>12.922349999999998</v>
      </c>
      <c r="BH40" s="518">
        <v>9.4353799999999985</v>
      </c>
      <c r="BI40" s="518">
        <f t="shared" si="43"/>
        <v>3.4869700000000003</v>
      </c>
      <c r="BJ40" s="518">
        <v>3.2456100000000001</v>
      </c>
      <c r="BK40" s="518">
        <v>0.24136000000000002</v>
      </c>
      <c r="BL40" s="518">
        <v>1.9445599999999998</v>
      </c>
      <c r="BM40" s="518">
        <v>0.92852000000000001</v>
      </c>
      <c r="BN40" s="518">
        <v>1.01603</v>
      </c>
      <c r="BO40" s="518">
        <v>-1.0693299999999999</v>
      </c>
      <c r="BP40" s="518">
        <v>6.0828699999999998</v>
      </c>
      <c r="BQ40" s="518">
        <v>6.0828699999999998</v>
      </c>
      <c r="BR40" s="518">
        <v>89.767529999999994</v>
      </c>
      <c r="BS40" s="518">
        <v>87.823859999999996</v>
      </c>
      <c r="BT40" s="518">
        <v>1.9376500000000001</v>
      </c>
      <c r="BU40" s="518">
        <v>0</v>
      </c>
      <c r="BV40" s="518">
        <v>0</v>
      </c>
      <c r="BW40" s="518">
        <v>0</v>
      </c>
      <c r="BX40" s="518">
        <v>6.0199999999999993E-3</v>
      </c>
      <c r="BY40" s="518">
        <v>0</v>
      </c>
      <c r="BZ40" s="518">
        <v>85.235410000000002</v>
      </c>
      <c r="CA40" s="518">
        <v>79.476009999999988</v>
      </c>
      <c r="CB40" s="518">
        <v>2.4273500000000001</v>
      </c>
      <c r="CC40" s="518">
        <v>0</v>
      </c>
      <c r="CD40" s="518">
        <v>0</v>
      </c>
      <c r="CE40" s="518">
        <v>0</v>
      </c>
      <c r="CF40" s="518">
        <v>3.3320500000000002</v>
      </c>
      <c r="CG40" s="518">
        <v>0</v>
      </c>
      <c r="CH40" s="518">
        <v>10.614990000000001</v>
      </c>
      <c r="CI40" s="518">
        <v>10.614990000000001</v>
      </c>
      <c r="CJ40" s="518">
        <f t="shared" si="44"/>
        <v>3.8126100000000003</v>
      </c>
      <c r="CK40" s="518">
        <v>0.85616999999999999</v>
      </c>
      <c r="CL40" s="518">
        <v>2.51179</v>
      </c>
      <c r="CM40" s="518">
        <v>0.20329</v>
      </c>
      <c r="CN40" s="518">
        <v>0.24136000000000002</v>
      </c>
      <c r="CO40" s="518">
        <f t="shared" si="45"/>
        <v>10.019749999999998</v>
      </c>
      <c r="CP40" s="518">
        <v>9.9763899999999985</v>
      </c>
      <c r="CQ40" s="518">
        <v>4.0840000000000001E-2</v>
      </c>
      <c r="CR40" s="518">
        <v>2.5200000000000001E-3</v>
      </c>
      <c r="CS40" s="518">
        <f t="shared" si="46"/>
        <v>2.9161899999999998</v>
      </c>
      <c r="CT40" s="518">
        <v>2.9161899999999998</v>
      </c>
      <c r="CU40" s="518">
        <v>0</v>
      </c>
      <c r="CV40" s="518">
        <v>3.3637800000000002</v>
      </c>
      <c r="CW40" s="518">
        <v>0.23</v>
      </c>
      <c r="CX40" s="518">
        <f t="shared" si="47"/>
        <v>10.098610000000001</v>
      </c>
      <c r="CY40" s="518">
        <v>6.411E-2</v>
      </c>
      <c r="CZ40" s="518">
        <v>9.9760000000000009</v>
      </c>
      <c r="DA40" s="518">
        <v>5.8500000000000003E-2</v>
      </c>
      <c r="DB40" s="518">
        <v>7.8385600000000002</v>
      </c>
      <c r="DC40" s="518">
        <v>8.3816799999999994</v>
      </c>
      <c r="DF40" s="788">
        <v>1981</v>
      </c>
      <c r="DG40" s="518">
        <v>106.87677000000001</v>
      </c>
      <c r="DH40" s="518">
        <v>13.233049999999999</v>
      </c>
      <c r="DI40" s="518">
        <v>0.26962999999999998</v>
      </c>
      <c r="DJ40" s="518">
        <v>93.374089999999995</v>
      </c>
      <c r="DK40" s="518">
        <v>27.649540000000002</v>
      </c>
      <c r="DL40" s="518">
        <v>79.227229999999992</v>
      </c>
      <c r="DM40" s="518">
        <v>79.227229999999992</v>
      </c>
      <c r="DN40" s="518">
        <f t="shared" si="48"/>
        <v>65.761279999999999</v>
      </c>
      <c r="DO40" s="518">
        <v>47.756680000000003</v>
      </c>
      <c r="DP40" s="518">
        <f t="shared" si="49"/>
        <v>18.004600000000003</v>
      </c>
      <c r="DQ40" s="518">
        <v>9.3825200000000013</v>
      </c>
      <c r="DR40" s="518">
        <v>8.6220800000000004</v>
      </c>
      <c r="DS40" s="518">
        <v>1.9462200000000001</v>
      </c>
      <c r="DT40" s="518">
        <v>1.7705799999999998</v>
      </c>
      <c r="DU40" s="518">
        <v>0.17563999999999999</v>
      </c>
      <c r="DV40" s="518">
        <v>0</v>
      </c>
      <c r="DW40" s="518">
        <v>11.51972</v>
      </c>
      <c r="DX40" s="518">
        <v>11.51972</v>
      </c>
      <c r="DY40" s="518">
        <f t="shared" si="50"/>
        <v>74.259479999999996</v>
      </c>
      <c r="DZ40" s="518">
        <f t="shared" si="51"/>
        <v>57.801419999999993</v>
      </c>
      <c r="EA40" s="518">
        <v>39.794029999999999</v>
      </c>
      <c r="EB40" s="518">
        <v>0.12670000000000001</v>
      </c>
      <c r="EC40" s="518">
        <v>17.880689999999998</v>
      </c>
      <c r="ED40" s="518">
        <v>16.45806</v>
      </c>
      <c r="EE40" s="518">
        <v>4.3798900000000005</v>
      </c>
      <c r="EF40" s="518">
        <v>12.07817</v>
      </c>
      <c r="EG40" s="518">
        <f t="shared" si="52"/>
        <v>-10.900449999999999</v>
      </c>
      <c r="EH40" s="518">
        <v>-4.6792499999999997</v>
      </c>
      <c r="EI40" s="518">
        <v>-6.2211999999999996</v>
      </c>
      <c r="EJ40" s="518">
        <v>0</v>
      </c>
      <c r="EK40" s="518">
        <v>0</v>
      </c>
      <c r="EL40" s="518">
        <v>0</v>
      </c>
      <c r="EM40" s="518">
        <v>0</v>
      </c>
      <c r="EN40" s="518">
        <v>6.1187800000000001</v>
      </c>
      <c r="EO40" s="518">
        <v>3.8068299999999997</v>
      </c>
      <c r="EP40" s="518">
        <v>1.9327799999999999</v>
      </c>
      <c r="EQ40" s="518">
        <v>0</v>
      </c>
      <c r="ER40" s="518">
        <v>0</v>
      </c>
      <c r="ES40" s="518">
        <v>0</v>
      </c>
      <c r="ET40" s="518">
        <v>4.0099999999999997E-3</v>
      </c>
      <c r="EU40" s="518">
        <v>0.37517</v>
      </c>
      <c r="EV40" s="518">
        <v>8.9349500000000006</v>
      </c>
      <c r="EW40" s="518">
        <v>8.9349500000000006</v>
      </c>
      <c r="EX40" s="518">
        <v>0</v>
      </c>
      <c r="EY40" s="518">
        <v>0</v>
      </c>
      <c r="EZ40" s="518">
        <v>0</v>
      </c>
      <c r="FA40" s="518">
        <v>0</v>
      </c>
      <c r="FB40" s="518">
        <v>0</v>
      </c>
      <c r="FC40" s="518">
        <v>0</v>
      </c>
      <c r="FD40" s="518">
        <v>72.06271000000001</v>
      </c>
      <c r="FE40" s="518">
        <v>72.06271000000001</v>
      </c>
      <c r="FF40" s="518">
        <f t="shared" ref="FF40:FF68" si="56">FG40+FH40</f>
        <v>38.131380000000007</v>
      </c>
      <c r="FG40" s="518">
        <v>34.835620000000006</v>
      </c>
      <c r="FH40" s="518">
        <v>3.29576</v>
      </c>
      <c r="FI40" s="518">
        <f t="shared" ref="FI40:FI68" si="57">FJ40+FK40+FL40+FM40</f>
        <v>95.431429999999992</v>
      </c>
      <c r="FJ40" s="518">
        <v>58.569040000000001</v>
      </c>
      <c r="FK40" s="518">
        <v>21.90682</v>
      </c>
      <c r="FL40" s="518">
        <v>6.3334899999999994</v>
      </c>
      <c r="FM40" s="518">
        <v>8.6220800000000004</v>
      </c>
      <c r="FN40" s="518">
        <f t="shared" ref="FN40:FN68" si="58">FO40+FP40+FQ40+FU40+FV40</f>
        <v>79.707949999999997</v>
      </c>
      <c r="FO40" s="518">
        <v>0</v>
      </c>
      <c r="FP40" s="518">
        <v>3.5979999999999998E-2</v>
      </c>
      <c r="FQ40" s="518">
        <v>77.096199999999996</v>
      </c>
      <c r="FR40" s="518">
        <v>22.764880000000002</v>
      </c>
      <c r="FS40" s="518">
        <v>54.331319999999998</v>
      </c>
      <c r="FT40" s="518">
        <v>0</v>
      </c>
      <c r="FU40" s="518">
        <v>0.13930000000000001</v>
      </c>
      <c r="FV40" s="518">
        <v>2.4364699999999999</v>
      </c>
      <c r="FW40" s="518">
        <v>0</v>
      </c>
      <c r="FX40" s="518">
        <v>0.27056999999999998</v>
      </c>
      <c r="FY40" s="518">
        <v>0</v>
      </c>
      <c r="FZ40" s="518">
        <v>2.1658900000000001</v>
      </c>
      <c r="GA40" s="518">
        <f t="shared" ref="GA40:GA68" si="59">GB40+GC40</f>
        <v>0.10878</v>
      </c>
      <c r="GB40" s="518">
        <v>0.10878</v>
      </c>
      <c r="GC40" s="518">
        <v>0</v>
      </c>
      <c r="GD40" s="518">
        <v>80.849999999999994</v>
      </c>
      <c r="GE40" s="518">
        <v>64.29025</v>
      </c>
      <c r="GF40" s="518">
        <v>9.1210000000000004</v>
      </c>
      <c r="GG40" s="518">
        <v>7.43832</v>
      </c>
      <c r="GH40" s="518">
        <f t="shared" ref="GH40:GH68" si="60">GI40+GJ40+GK40+GN40+GO40</f>
        <v>83.469840000000005</v>
      </c>
      <c r="GI40" s="518">
        <v>0.10917</v>
      </c>
      <c r="GJ40" s="518">
        <v>0</v>
      </c>
      <c r="GK40" s="518">
        <v>77.096190000000007</v>
      </c>
      <c r="GL40" s="518">
        <v>22.764880000000002</v>
      </c>
      <c r="GM40" s="518">
        <v>54.331319999999998</v>
      </c>
      <c r="GN40" s="518">
        <v>1.8743099999999999</v>
      </c>
      <c r="GO40" s="518">
        <v>4.3901700000000003</v>
      </c>
      <c r="GP40" s="518">
        <v>2.8116999999999996</v>
      </c>
      <c r="GQ40" s="518">
        <v>0</v>
      </c>
      <c r="GR40" s="518">
        <v>0</v>
      </c>
      <c r="GS40" s="518">
        <v>1.57846</v>
      </c>
      <c r="GT40" s="518">
        <v>120.90486</v>
      </c>
      <c r="GX40" s="788">
        <v>1981</v>
      </c>
      <c r="GY40" s="496">
        <v>160.04387</v>
      </c>
      <c r="GZ40" s="496">
        <v>129.78346000000002</v>
      </c>
      <c r="HA40" s="496">
        <v>30.26041</v>
      </c>
      <c r="HB40" s="496">
        <v>58.888069999999999</v>
      </c>
      <c r="HC40" s="496">
        <v>101.1558</v>
      </c>
      <c r="HD40" s="518">
        <v>101.1558</v>
      </c>
      <c r="HE40" s="518">
        <f t="shared" si="53"/>
        <v>20.106269999999999</v>
      </c>
      <c r="HF40" s="518">
        <v>15.30833</v>
      </c>
      <c r="HG40" s="496">
        <f t="shared" si="54"/>
        <v>4.7979399999999996</v>
      </c>
      <c r="HH40" s="496">
        <v>4.7979399999999996</v>
      </c>
      <c r="HI40" s="496">
        <f>0</f>
        <v>0</v>
      </c>
      <c r="HJ40" s="496">
        <v>3.0501199999999997</v>
      </c>
      <c r="HK40" s="496">
        <v>0.13736000000000001</v>
      </c>
      <c r="HL40" s="496">
        <v>2.91276</v>
      </c>
      <c r="HM40" s="496">
        <v>-0.78177999999999992</v>
      </c>
      <c r="HN40" s="496">
        <v>78.781199999999998</v>
      </c>
      <c r="HO40" s="496">
        <v>27.036560000000001</v>
      </c>
      <c r="HP40" s="496">
        <v>51.744610000000002</v>
      </c>
      <c r="HQ40" s="811">
        <v>20.479740000000003</v>
      </c>
      <c r="HR40" s="811">
        <v>44.715389999999999</v>
      </c>
      <c r="HS40" s="518">
        <v>78.781199999999998</v>
      </c>
      <c r="HT40" s="518">
        <f t="shared" ref="HT40:HT68" si="61">HU40+HV40</f>
        <v>283.26715000000002</v>
      </c>
      <c r="HU40" s="518">
        <v>209.63589000000002</v>
      </c>
      <c r="HV40" s="518">
        <f t="shared" ref="HV40:HV68" si="62">HW40+HX40</f>
        <v>73.631259999999997</v>
      </c>
      <c r="HW40" s="518">
        <v>59.719279999999998</v>
      </c>
      <c r="HX40" s="518">
        <v>13.91198</v>
      </c>
      <c r="HY40" s="518">
        <f t="shared" si="55"/>
        <v>41.230170000000001</v>
      </c>
      <c r="HZ40" s="518">
        <v>28.859650000000002</v>
      </c>
      <c r="IA40" s="518">
        <v>8.4146900000000002</v>
      </c>
      <c r="IB40" s="518">
        <v>0</v>
      </c>
      <c r="IC40" s="518">
        <v>0</v>
      </c>
      <c r="ID40" s="518">
        <v>2.9872399999999999</v>
      </c>
      <c r="IE40" s="518">
        <v>0.96859000000000006</v>
      </c>
      <c r="IF40" s="518">
        <f t="shared" ref="IF40:IF68" si="63">IG40+IH40</f>
        <v>13.918089999999999</v>
      </c>
      <c r="IG40" s="518">
        <v>13.06481</v>
      </c>
      <c r="IH40" s="518">
        <v>0.85327999999999993</v>
      </c>
      <c r="II40" s="518">
        <v>389.36043999999998</v>
      </c>
      <c r="IJ40" s="518">
        <v>389.36043999999998</v>
      </c>
      <c r="IK40" s="518">
        <v>89.165000000000006</v>
      </c>
      <c r="IL40" s="518">
        <v>63.559280000000001</v>
      </c>
      <c r="IM40" s="518">
        <v>3.3637800000000002</v>
      </c>
      <c r="IN40" s="518">
        <v>14.523999999999999</v>
      </c>
      <c r="IO40" s="518">
        <v>7.7178000000000004</v>
      </c>
      <c r="IP40" s="518">
        <f t="shared" ref="IP40:IP68" si="64">IQ40+IR40</f>
        <v>25.390029999999999</v>
      </c>
      <c r="IQ40" s="518">
        <v>7.2604100000000003</v>
      </c>
      <c r="IR40" s="518">
        <v>18.129619999999999</v>
      </c>
      <c r="IS40" s="518">
        <v>0.41060000000000002</v>
      </c>
      <c r="IT40" s="518">
        <v>17.71902</v>
      </c>
      <c r="IU40" s="518">
        <f t="shared" ref="IU40:IU68" si="65">IV40+IW40</f>
        <v>27.122310000000002</v>
      </c>
      <c r="IV40" s="518">
        <v>23.826550000000001</v>
      </c>
      <c r="IW40" s="518">
        <v>3.29576</v>
      </c>
      <c r="IX40" s="518">
        <f t="shared" ref="IX40:IX68" si="66">IY40+IZ40+JA40+JB40</f>
        <v>105.01156999999999</v>
      </c>
      <c r="IY40" s="518">
        <v>59.719279999999998</v>
      </c>
      <c r="IZ40" s="518">
        <v>24.843520000000002</v>
      </c>
      <c r="JA40" s="518">
        <v>6.5367899999999999</v>
      </c>
      <c r="JB40" s="518">
        <v>13.91198</v>
      </c>
      <c r="JC40" s="518">
        <f t="shared" ref="JC40:JC68" si="67">JD40+JE40</f>
        <v>23.327439999999999</v>
      </c>
      <c r="JD40" s="518">
        <v>6.1579600000000001</v>
      </c>
      <c r="JE40" s="518">
        <v>17.16948</v>
      </c>
      <c r="JF40" s="518">
        <v>2.52955</v>
      </c>
      <c r="JG40" s="518">
        <v>2.2610000000000001</v>
      </c>
      <c r="JH40" s="518">
        <v>0.11518</v>
      </c>
      <c r="JI40" s="518">
        <v>12.26374</v>
      </c>
      <c r="JJ40" s="518">
        <v>348.45416</v>
      </c>
      <c r="JN40" s="788">
        <v>1981</v>
      </c>
      <c r="JO40" s="518">
        <v>124.75399</v>
      </c>
      <c r="JP40" s="518">
        <v>124.29974</v>
      </c>
      <c r="JQ40" s="518">
        <v>0.45424999999999999</v>
      </c>
      <c r="JR40" s="518">
        <v>56.805779999999999</v>
      </c>
      <c r="JS40" s="518">
        <v>67.948210000000003</v>
      </c>
      <c r="JT40" s="518">
        <v>67.948210000000003</v>
      </c>
      <c r="JU40" s="518">
        <f t="shared" ref="JU40:JU68" si="68">JV40+JW40</f>
        <v>17.02364</v>
      </c>
      <c r="JV40" s="518">
        <v>12.960750000000001</v>
      </c>
      <c r="JW40" s="518">
        <f t="shared" ref="JW40:JW68" si="69">JX40+JY40</f>
        <v>4.0628899999999994</v>
      </c>
      <c r="JX40" s="518">
        <v>4.0628899999999994</v>
      </c>
      <c r="JY40" s="518">
        <v>0</v>
      </c>
      <c r="JZ40" s="518">
        <v>1.1530199999999999</v>
      </c>
      <c r="KA40" s="518">
        <v>0.11763</v>
      </c>
      <c r="KB40" s="518">
        <v>1.03539</v>
      </c>
      <c r="KC40" s="518">
        <v>-0.63066999999999995</v>
      </c>
      <c r="KD40" s="518">
        <v>50.402230000000003</v>
      </c>
      <c r="KH40" s="788">
        <v>1981</v>
      </c>
      <c r="KI40" s="518">
        <v>6.9781000000000004</v>
      </c>
      <c r="KJ40" s="518">
        <v>0.80530999999999997</v>
      </c>
      <c r="KK40" s="518">
        <v>6.17279</v>
      </c>
      <c r="KL40" s="518">
        <v>2.3786399999999999</v>
      </c>
      <c r="KM40" s="518">
        <v>4.5994599999999997</v>
      </c>
      <c r="KN40" s="518">
        <v>4.5994599999999997</v>
      </c>
      <c r="KO40" s="518">
        <f t="shared" ref="KO40:KO68" si="70">KP40+KQ40</f>
        <v>4.23184</v>
      </c>
      <c r="KP40" s="518">
        <v>3.30721</v>
      </c>
      <c r="KQ40" s="518">
        <f t="shared" ref="KQ40:KQ68" si="71">KR40+KS40</f>
        <v>0.92462999999999995</v>
      </c>
      <c r="KR40" s="518">
        <v>0.92462999999999995</v>
      </c>
      <c r="KS40" s="518">
        <v>0</v>
      </c>
      <c r="KT40" s="518">
        <v>0.19744</v>
      </c>
      <c r="KU40" s="518">
        <v>0.14606</v>
      </c>
      <c r="KV40" s="518">
        <v>5.1389999999999998E-2</v>
      </c>
      <c r="KW40" s="518">
        <v>0</v>
      </c>
      <c r="KX40" s="518">
        <v>0.17018</v>
      </c>
      <c r="KY40" s="518">
        <v>0.17018</v>
      </c>
      <c r="KZ40" s="518">
        <f t="shared" ref="KZ40:KZ68" si="72">LA40+LB40+LE40+LF40</f>
        <v>0.39258999999999999</v>
      </c>
      <c r="LA40" s="518">
        <v>0.39057999999999998</v>
      </c>
      <c r="LB40" s="518">
        <v>0</v>
      </c>
      <c r="LC40" s="518">
        <v>0</v>
      </c>
      <c r="LD40" s="518">
        <v>0</v>
      </c>
      <c r="LE40" s="518">
        <v>2.0099999999999996E-3</v>
      </c>
      <c r="LF40" s="518">
        <v>0</v>
      </c>
      <c r="LG40" s="518">
        <f t="shared" ref="LG40:LG68" si="73">LH40+LI40</f>
        <v>7.9590000000000008E-2</v>
      </c>
      <c r="LH40" s="518">
        <v>7.9590000000000008E-2</v>
      </c>
      <c r="LI40" s="518">
        <v>0</v>
      </c>
      <c r="LJ40" s="518">
        <v>0.48318</v>
      </c>
      <c r="LK40" s="518">
        <v>0.48318</v>
      </c>
      <c r="LL40" s="518">
        <f t="shared" ref="LL40:LL68" si="74">LM40+LN40</f>
        <v>5.5956900000000003</v>
      </c>
      <c r="LM40" s="518">
        <v>9.0500000000000008E-3</v>
      </c>
      <c r="LN40" s="518">
        <v>5.5866400000000001</v>
      </c>
      <c r="LO40" s="518">
        <v>5.5866400000000001</v>
      </c>
      <c r="LP40" s="518">
        <v>0</v>
      </c>
      <c r="LQ40" s="518">
        <v>0.27949000000000002</v>
      </c>
      <c r="LR40" s="518">
        <f t="shared" ref="LR40:LR68" si="75">LS40+LT40</f>
        <v>0.60554999999999992</v>
      </c>
      <c r="LS40" s="518">
        <v>8.150000000000001E-3</v>
      </c>
      <c r="LT40" s="518">
        <v>0.59739999999999993</v>
      </c>
      <c r="LU40" s="518">
        <v>0</v>
      </c>
      <c r="LV40" s="518">
        <v>0</v>
      </c>
      <c r="LW40" s="518">
        <v>0</v>
      </c>
      <c r="LX40" s="518">
        <v>0.59739999999999993</v>
      </c>
      <c r="LY40" s="518">
        <v>5.1943199999999994</v>
      </c>
      <c r="MC40" s="799">
        <v>1981</v>
      </c>
      <c r="MD40" s="518">
        <v>110.53478</v>
      </c>
      <c r="ME40" s="518">
        <v>121.5483</v>
      </c>
      <c r="MF40" s="518">
        <v>-11.01352</v>
      </c>
      <c r="MG40" s="518">
        <f t="shared" ref="MG40:MG68" si="76">MH40+MI40</f>
        <v>1.5335099999999999</v>
      </c>
      <c r="MH40" s="518">
        <v>1.14977</v>
      </c>
      <c r="MI40" s="518">
        <v>0.38374000000000003</v>
      </c>
      <c r="MJ40" s="518">
        <v>0</v>
      </c>
      <c r="MK40" s="518">
        <f t="shared" ref="MK40:MK68" si="77">ML40+MM40+MP40</f>
        <v>20.68066</v>
      </c>
      <c r="ML40" s="518">
        <v>18.434349999999998</v>
      </c>
      <c r="MM40" s="518">
        <v>2.2463099999999998</v>
      </c>
      <c r="MN40" s="518">
        <v>0</v>
      </c>
      <c r="MO40" s="518">
        <v>0</v>
      </c>
      <c r="MP40" s="518">
        <v>0</v>
      </c>
      <c r="MQ40" s="518">
        <v>0.15431999999999998</v>
      </c>
      <c r="MR40" s="518">
        <f t="shared" ref="MR40:MR68" si="78">MS40+MT40</f>
        <v>0.11141999999999999</v>
      </c>
      <c r="MS40" s="518">
        <v>8.8279999999999997E-2</v>
      </c>
      <c r="MT40" s="518">
        <v>2.3140000000000001E-2</v>
      </c>
      <c r="MU40" s="518">
        <v>0.20801</v>
      </c>
      <c r="MV40" s="518">
        <f t="shared" ref="MV40:MV68" si="79">MW40+MX40+MY40+MZ40</f>
        <v>1.9414099999999999</v>
      </c>
      <c r="MW40" s="518">
        <v>0.47487999999999997</v>
      </c>
      <c r="MX40" s="518">
        <v>8.294E-2</v>
      </c>
      <c r="MY40" s="518">
        <v>0.24402000000000001</v>
      </c>
      <c r="MZ40" s="518">
        <v>1.13957</v>
      </c>
      <c r="NA40" s="518">
        <v>0.41060000000000002</v>
      </c>
      <c r="NB40" s="518">
        <v>0.72897000000000001</v>
      </c>
      <c r="NC40" s="518">
        <v>0</v>
      </c>
      <c r="ND40" s="518">
        <f t="shared" ref="ND40:ND68" si="80">NE40+NF40</f>
        <v>0.35277999999999998</v>
      </c>
      <c r="NE40" s="518">
        <v>0.26450000000000001</v>
      </c>
      <c r="NF40" s="518">
        <v>8.8279999999999997E-2</v>
      </c>
      <c r="NG40" s="518">
        <v>3.5165799999999998</v>
      </c>
      <c r="NH40" s="518">
        <f t="shared" ref="NH40:NH68" si="81">NI40+NJ40</f>
        <v>-2.7307700000000001</v>
      </c>
      <c r="NI40" s="518">
        <v>-2.4847600000000001</v>
      </c>
      <c r="NJ40" s="518">
        <v>-0.24600999999999998</v>
      </c>
      <c r="NK40" s="518">
        <f t="shared" ref="NK40:NK68" si="82">NL40+NM40+NP40+NQ40</f>
        <v>17.129960000000001</v>
      </c>
      <c r="NL40" s="518">
        <v>16.66703</v>
      </c>
      <c r="NM40" s="518">
        <v>0.42743000000000003</v>
      </c>
      <c r="NN40" s="518">
        <v>0</v>
      </c>
      <c r="NO40" s="518">
        <v>0</v>
      </c>
      <c r="NP40" s="518">
        <v>0</v>
      </c>
      <c r="NQ40" s="518">
        <v>3.5499999999999997E-2</v>
      </c>
      <c r="NR40" s="518">
        <f t="shared" ref="NR40:NR68" si="83">NS40+NT40</f>
        <v>0.48943999999999999</v>
      </c>
      <c r="NS40" s="518">
        <v>0.38233999999999996</v>
      </c>
      <c r="NT40" s="518">
        <v>0.1071</v>
      </c>
      <c r="NU40" s="518">
        <v>1.05</v>
      </c>
      <c r="NV40" s="518">
        <f t="shared" ref="NV40:NV68" si="84">NW40+NX40+NY40+NZ40</f>
        <v>6.0365000000000002</v>
      </c>
      <c r="NW40" s="518">
        <v>6.9330000000000003E-2</v>
      </c>
      <c r="NX40" s="518">
        <v>0.43914999999999998</v>
      </c>
      <c r="NY40" s="518">
        <v>1.9790300000000001</v>
      </c>
      <c r="NZ40" s="518">
        <v>3.5489899999999999</v>
      </c>
      <c r="OA40" s="518">
        <v>2.2610000000000001</v>
      </c>
      <c r="OB40" s="518">
        <v>0</v>
      </c>
      <c r="OC40" s="518">
        <v>1.28799</v>
      </c>
      <c r="OD40" s="518">
        <v>0.14063999999999999</v>
      </c>
      <c r="OE40" s="518">
        <v>0.14063999999999999</v>
      </c>
      <c r="OF40" s="518">
        <v>0</v>
      </c>
      <c r="OG40" s="518">
        <v>-0.3301</v>
      </c>
      <c r="OH40" s="518">
        <v>-0.3301</v>
      </c>
      <c r="OI40" s="518">
        <v>0</v>
      </c>
      <c r="OJ40" s="518">
        <v>-12.039260000000001</v>
      </c>
      <c r="ON40" s="801">
        <v>1981</v>
      </c>
      <c r="OO40" s="809">
        <v>402.50549000000001</v>
      </c>
      <c r="OP40" s="809">
        <v>111.29817</v>
      </c>
      <c r="OQ40" s="809">
        <v>-2.391</v>
      </c>
      <c r="OR40" s="809">
        <v>0.35799999999999998</v>
      </c>
      <c r="OS40" s="809">
        <v>110.53478</v>
      </c>
      <c r="OT40" s="809">
        <v>121.5483</v>
      </c>
      <c r="OU40" s="809">
        <v>500.75432000000001</v>
      </c>
      <c r="OV40" s="809">
        <v>1.5335099999999999</v>
      </c>
      <c r="OW40" s="809">
        <v>0.35277999999999998</v>
      </c>
      <c r="OX40" s="809">
        <v>20.68066</v>
      </c>
      <c r="OY40" s="809">
        <v>17.129960000000001</v>
      </c>
      <c r="OZ40" s="809">
        <v>-2.7307600000000001</v>
      </c>
      <c r="PA40" s="809">
        <v>3.5165799999999998</v>
      </c>
      <c r="PB40" s="809">
        <v>504.70019000000002</v>
      </c>
      <c r="PC40" s="809">
        <v>0.15431999999999998</v>
      </c>
      <c r="PD40" s="809">
        <v>0.31940999999999997</v>
      </c>
      <c r="PE40" s="809">
        <v>1.5394400000000001</v>
      </c>
      <c r="PF40" s="809">
        <v>1.9414100000000001</v>
      </c>
      <c r="PG40" s="809">
        <v>6.0365099999999998</v>
      </c>
      <c r="PH40" s="809">
        <v>499.5403</v>
      </c>
      <c r="PI40" s="809">
        <v>-0.3301</v>
      </c>
      <c r="PJ40" s="809">
        <v>0.14063999999999999</v>
      </c>
      <c r="PK40" s="809">
        <v>-12.040899999999999</v>
      </c>
      <c r="PO40" s="803">
        <v>1981</v>
      </c>
      <c r="PP40" s="809">
        <v>35.299999999999997</v>
      </c>
      <c r="PQ40" s="809">
        <v>1.5</v>
      </c>
      <c r="PR40" s="809">
        <v>11.8</v>
      </c>
      <c r="PS40" s="809">
        <v>13.6</v>
      </c>
      <c r="PT40" s="496">
        <v>0.2</v>
      </c>
      <c r="PU40" s="809">
        <v>62.3</v>
      </c>
      <c r="PZ40" s="803">
        <v>1981</v>
      </c>
      <c r="QA40" s="809">
        <v>500.75367999999997</v>
      </c>
      <c r="QB40" s="809">
        <v>446.60016999999999</v>
      </c>
      <c r="QC40" s="809">
        <v>61.317980000000006</v>
      </c>
      <c r="QD40" s="809">
        <v>-7.1644700000000006</v>
      </c>
      <c r="QE40" s="809">
        <v>500.75578999999999</v>
      </c>
      <c r="QF40" s="809">
        <v>402.50398000000001</v>
      </c>
      <c r="QG40" s="809">
        <v>109.26532999999999</v>
      </c>
      <c r="QH40" s="809">
        <v>110.53478</v>
      </c>
      <c r="QI40" s="809">
        <v>121.5483</v>
      </c>
      <c r="QJ40" s="809">
        <v>500.75433000000004</v>
      </c>
      <c r="QK40" s="809">
        <v>282.08641999999998</v>
      </c>
      <c r="QL40" s="809">
        <v>154.52318</v>
      </c>
      <c r="QM40" s="809">
        <v>77.776060000000001</v>
      </c>
      <c r="QN40" s="809">
        <v>-13.63133</v>
      </c>
      <c r="QQ40" s="1126">
        <v>1981</v>
      </c>
      <c r="QR40" s="508"/>
      <c r="QS40" s="388"/>
      <c r="QT40" s="388"/>
      <c r="QU40" s="388"/>
      <c r="QV40" s="388"/>
      <c r="QW40" s="388"/>
      <c r="QX40" s="388"/>
      <c r="QY40" s="388"/>
      <c r="QZ40" s="388"/>
      <c r="RA40" s="1146">
        <f t="shared" si="38"/>
        <v>0.75502597272485383</v>
      </c>
      <c r="RB40" s="388"/>
      <c r="RC40" s="388"/>
      <c r="RD40" s="507"/>
    </row>
    <row r="41" spans="3:472" s="496" customFormat="1">
      <c r="C41" s="795">
        <v>1982</v>
      </c>
      <c r="D41" s="518">
        <v>718.14813000000004</v>
      </c>
      <c r="E41" s="518">
        <v>707.99103000000002</v>
      </c>
      <c r="F41" s="518">
        <v>10.1571</v>
      </c>
      <c r="G41" s="518">
        <v>443.80333000000002</v>
      </c>
      <c r="H41" s="518">
        <v>274.34479999999996</v>
      </c>
      <c r="I41" s="518">
        <v>274.34479999999996</v>
      </c>
      <c r="J41" s="518">
        <f t="shared" si="39"/>
        <v>203.43680999999998</v>
      </c>
      <c r="K41" s="518">
        <v>150.27540999999999</v>
      </c>
      <c r="L41" s="518">
        <f t="shared" si="40"/>
        <v>53.1614</v>
      </c>
      <c r="M41" s="518">
        <v>47.357330000000005</v>
      </c>
      <c r="N41" s="518">
        <v>5.8040699999999994</v>
      </c>
      <c r="O41" s="518">
        <v>10.798020000000001</v>
      </c>
      <c r="P41" s="518">
        <v>1.65679</v>
      </c>
      <c r="Q41" s="518">
        <v>9.1412300000000002</v>
      </c>
      <c r="R41" s="518">
        <v>-5.3986099999999997</v>
      </c>
      <c r="S41" s="518">
        <v>65.508690000000001</v>
      </c>
      <c r="T41" s="518">
        <v>65.508690000000001</v>
      </c>
      <c r="U41" s="518">
        <v>14.33347</v>
      </c>
      <c r="V41" s="518">
        <v>9.6344599999999989</v>
      </c>
      <c r="W41" s="518">
        <v>4.3366000000000007</v>
      </c>
      <c r="X41" s="518">
        <v>0</v>
      </c>
      <c r="Y41" s="518">
        <v>0</v>
      </c>
      <c r="Z41" s="518">
        <v>0</v>
      </c>
      <c r="AA41" s="518">
        <v>0.36242000000000002</v>
      </c>
      <c r="AB41" s="518">
        <v>0</v>
      </c>
      <c r="AC41" s="518">
        <v>43.537519999999994</v>
      </c>
      <c r="AD41" s="518">
        <v>29.93064</v>
      </c>
      <c r="AE41" s="518">
        <v>12.99784</v>
      </c>
      <c r="AF41" s="518">
        <v>0</v>
      </c>
      <c r="AG41" s="518">
        <v>0</v>
      </c>
      <c r="AH41" s="518">
        <v>0</v>
      </c>
      <c r="AI41" s="518">
        <v>0.60903999999999991</v>
      </c>
      <c r="AJ41" s="518">
        <v>36.304639999999999</v>
      </c>
      <c r="AK41" s="518">
        <v>36.304639999999999</v>
      </c>
      <c r="AL41" s="518">
        <v>6.2009099999999995</v>
      </c>
      <c r="AM41" s="518">
        <v>5.8040699999999994</v>
      </c>
      <c r="AN41" s="518">
        <f t="shared" si="41"/>
        <v>2.6798499999999996</v>
      </c>
      <c r="AO41" s="518">
        <v>2.5509299999999997</v>
      </c>
      <c r="AP41" s="518">
        <v>0.12891999999999998</v>
      </c>
      <c r="AQ41" s="518">
        <v>8.0217399999999994</v>
      </c>
      <c r="AR41" s="518">
        <v>6.08</v>
      </c>
      <c r="AS41" s="518">
        <f t="shared" si="0"/>
        <v>10.96266</v>
      </c>
      <c r="AT41" s="518">
        <v>3.6249199999999999</v>
      </c>
      <c r="AU41" s="518">
        <v>7.3377400000000002</v>
      </c>
      <c r="AV41" s="518">
        <v>20.120999999999999</v>
      </c>
      <c r="AW41" s="518">
        <v>24.299389999999999</v>
      </c>
      <c r="AZ41" s="788">
        <v>1982</v>
      </c>
      <c r="BA41" s="518">
        <v>41.828830000000004</v>
      </c>
      <c r="BB41" s="518">
        <v>41.643830000000001</v>
      </c>
      <c r="BC41" s="518">
        <v>0.185</v>
      </c>
      <c r="BD41" s="518">
        <v>18.84525</v>
      </c>
      <c r="BE41" s="518">
        <v>22.983580000000003</v>
      </c>
      <c r="BF41" s="518">
        <v>22.983580000000003</v>
      </c>
      <c r="BG41" s="518">
        <f t="shared" si="42"/>
        <v>15.205599999999999</v>
      </c>
      <c r="BH41" s="518">
        <v>11.051459999999999</v>
      </c>
      <c r="BI41" s="518">
        <f t="shared" si="43"/>
        <v>4.1541399999999999</v>
      </c>
      <c r="BJ41" s="518">
        <v>3.87453</v>
      </c>
      <c r="BK41" s="518">
        <v>0.27961000000000003</v>
      </c>
      <c r="BL41" s="518">
        <v>2.29331</v>
      </c>
      <c r="BM41" s="518">
        <v>1.09751</v>
      </c>
      <c r="BN41" s="518">
        <v>1.19581</v>
      </c>
      <c r="BO41" s="518">
        <v>-1.0148300000000001</v>
      </c>
      <c r="BP41" s="518">
        <v>6.4995200000000004</v>
      </c>
      <c r="BQ41" s="518">
        <v>6.4995200000000004</v>
      </c>
      <c r="BR41" s="518">
        <v>103.00382</v>
      </c>
      <c r="BS41" s="518">
        <v>100.48142</v>
      </c>
      <c r="BT41" s="518">
        <v>2.51518</v>
      </c>
      <c r="BU41" s="518">
        <v>0</v>
      </c>
      <c r="BV41" s="518">
        <v>0</v>
      </c>
      <c r="BW41" s="518">
        <v>0</v>
      </c>
      <c r="BX41" s="518">
        <v>7.2199999999999999E-3</v>
      </c>
      <c r="BY41" s="518">
        <v>0</v>
      </c>
      <c r="BZ41" s="518">
        <v>98.811270000000007</v>
      </c>
      <c r="CA41" s="518">
        <v>92.334649999999996</v>
      </c>
      <c r="CB41" s="518">
        <v>2.3540100000000002</v>
      </c>
      <c r="CC41" s="518">
        <v>0</v>
      </c>
      <c r="CD41" s="518">
        <v>0</v>
      </c>
      <c r="CE41" s="518">
        <v>0</v>
      </c>
      <c r="CF41" s="518">
        <v>4.1226099999999999</v>
      </c>
      <c r="CG41" s="518">
        <v>0</v>
      </c>
      <c r="CH41" s="518">
        <v>10.692069999999999</v>
      </c>
      <c r="CI41" s="518">
        <v>10.692069999999999</v>
      </c>
      <c r="CJ41" s="518">
        <f t="shared" si="44"/>
        <v>4.5020100000000003</v>
      </c>
      <c r="CK41" s="518">
        <v>0.97292000000000001</v>
      </c>
      <c r="CL41" s="518">
        <v>3.0037099999999999</v>
      </c>
      <c r="CM41" s="518">
        <v>0.24577000000000002</v>
      </c>
      <c r="CN41" s="518">
        <v>0.27961000000000003</v>
      </c>
      <c r="CO41" s="518">
        <f t="shared" si="45"/>
        <v>12.038129999999999</v>
      </c>
      <c r="CP41" s="518">
        <v>11.98021</v>
      </c>
      <c r="CQ41" s="518">
        <v>5.5E-2</v>
      </c>
      <c r="CR41" s="518">
        <v>2.9199999999999999E-3</v>
      </c>
      <c r="CS41" s="518">
        <f t="shared" si="46"/>
        <v>4.7029399999999999</v>
      </c>
      <c r="CT41" s="518">
        <v>4.7029399999999999</v>
      </c>
      <c r="CU41" s="518">
        <v>0</v>
      </c>
      <c r="CV41" s="518">
        <v>3.9950000000000001</v>
      </c>
      <c r="CW41" s="518">
        <v>0.255</v>
      </c>
      <c r="CX41" s="518">
        <f t="shared" si="47"/>
        <v>12.19037</v>
      </c>
      <c r="CY41" s="518">
        <v>7.8189999999999996E-2</v>
      </c>
      <c r="CZ41" s="518">
        <v>11.98</v>
      </c>
      <c r="DA41" s="518">
        <v>0.13218000000000002</v>
      </c>
      <c r="DB41" s="518">
        <v>6.0888999999999998</v>
      </c>
      <c r="DC41" s="518">
        <v>6.8333699999999995</v>
      </c>
      <c r="DF41" s="788">
        <v>1982</v>
      </c>
      <c r="DG41" s="518">
        <v>125.53747</v>
      </c>
      <c r="DH41" s="518">
        <v>15.51107</v>
      </c>
      <c r="DI41" s="518">
        <v>0.31963999999999998</v>
      </c>
      <c r="DJ41" s="518">
        <v>109.70675999999999</v>
      </c>
      <c r="DK41" s="518">
        <v>32.490070000000003</v>
      </c>
      <c r="DL41" s="518">
        <v>93.047399999999996</v>
      </c>
      <c r="DM41" s="518">
        <v>93.047399999999996</v>
      </c>
      <c r="DN41" s="518">
        <f t="shared" si="48"/>
        <v>77.453280000000007</v>
      </c>
      <c r="DO41" s="518">
        <v>55.369980000000005</v>
      </c>
      <c r="DP41" s="518">
        <f t="shared" si="49"/>
        <v>22.083300000000001</v>
      </c>
      <c r="DQ41" s="518">
        <v>11.96428</v>
      </c>
      <c r="DR41" s="518">
        <v>10.119020000000001</v>
      </c>
      <c r="DS41" s="518">
        <v>2.3053900000000001</v>
      </c>
      <c r="DT41" s="518">
        <v>2.1170300000000002</v>
      </c>
      <c r="DU41" s="518">
        <v>0.18836000000000003</v>
      </c>
      <c r="DV41" s="518">
        <v>0</v>
      </c>
      <c r="DW41" s="518">
        <v>13.288729999999999</v>
      </c>
      <c r="DX41" s="518">
        <v>13.288729999999999</v>
      </c>
      <c r="DY41" s="518">
        <f t="shared" si="50"/>
        <v>86.525109999999998</v>
      </c>
      <c r="DZ41" s="518">
        <f t="shared" si="51"/>
        <v>67.343609999999998</v>
      </c>
      <c r="EA41" s="518">
        <v>46.744039999999998</v>
      </c>
      <c r="EB41" s="518">
        <v>0.13972000000000001</v>
      </c>
      <c r="EC41" s="518">
        <v>20.459849999999999</v>
      </c>
      <c r="ED41" s="518">
        <v>19.1815</v>
      </c>
      <c r="EE41" s="518">
        <v>5.2116600000000002</v>
      </c>
      <c r="EF41" s="518">
        <v>13.96984</v>
      </c>
      <c r="EG41" s="518">
        <f t="shared" si="52"/>
        <v>-12.737640000000001</v>
      </c>
      <c r="EH41" s="518">
        <v>-6.0322100000000001</v>
      </c>
      <c r="EI41" s="518">
        <v>-6.7054300000000007</v>
      </c>
      <c r="EJ41" s="518">
        <v>0</v>
      </c>
      <c r="EK41" s="518">
        <v>0</v>
      </c>
      <c r="EL41" s="518">
        <v>0</v>
      </c>
      <c r="EM41" s="518">
        <v>0</v>
      </c>
      <c r="EN41" s="518">
        <v>7.5804900000000002</v>
      </c>
      <c r="EO41" s="518">
        <v>4.6138699999999995</v>
      </c>
      <c r="EP41" s="518">
        <v>2.4083600000000001</v>
      </c>
      <c r="EQ41" s="518">
        <v>0</v>
      </c>
      <c r="ER41" s="518">
        <v>0</v>
      </c>
      <c r="ES41" s="518">
        <v>0</v>
      </c>
      <c r="ET41" s="518">
        <v>5.0099999999999997E-3</v>
      </c>
      <c r="EU41" s="518">
        <v>0.55323</v>
      </c>
      <c r="EV41" s="518">
        <v>10.56366</v>
      </c>
      <c r="EW41" s="518">
        <v>10.56366</v>
      </c>
      <c r="EX41" s="518">
        <v>0</v>
      </c>
      <c r="EY41" s="518">
        <v>0</v>
      </c>
      <c r="EZ41" s="518">
        <v>0</v>
      </c>
      <c r="FA41" s="518">
        <v>0</v>
      </c>
      <c r="FB41" s="518">
        <v>0</v>
      </c>
      <c r="FC41" s="518">
        <v>0</v>
      </c>
      <c r="FD41" s="518">
        <v>84.093149999999994</v>
      </c>
      <c r="FE41" s="518">
        <v>84.093149999999994</v>
      </c>
      <c r="FF41" s="518">
        <f t="shared" si="56"/>
        <v>44.781489999999998</v>
      </c>
      <c r="FG41" s="518">
        <v>40.607039999999998</v>
      </c>
      <c r="FH41" s="518">
        <v>4.1744500000000002</v>
      </c>
      <c r="FI41" s="518">
        <f t="shared" si="57"/>
        <v>112.83375000000001</v>
      </c>
      <c r="FJ41" s="518">
        <v>68.730770000000007</v>
      </c>
      <c r="FK41" s="518">
        <v>26.459479999999999</v>
      </c>
      <c r="FL41" s="518">
        <v>7.5244799999999996</v>
      </c>
      <c r="FM41" s="518">
        <v>10.119020000000001</v>
      </c>
      <c r="FN41" s="518">
        <f t="shared" si="58"/>
        <v>97.478649999999988</v>
      </c>
      <c r="FO41" s="518">
        <v>0</v>
      </c>
      <c r="FP41" s="518">
        <v>5.2109999999999997E-2</v>
      </c>
      <c r="FQ41" s="518">
        <v>94.257899999999992</v>
      </c>
      <c r="FR41" s="518">
        <v>28.156959999999998</v>
      </c>
      <c r="FS41" s="518">
        <v>66.100940000000008</v>
      </c>
      <c r="FT41" s="518">
        <v>1.0000000000000001E-5</v>
      </c>
      <c r="FU41" s="518">
        <v>0.19169</v>
      </c>
      <c r="FV41" s="518">
        <v>2.97695</v>
      </c>
      <c r="FW41" s="518">
        <v>0</v>
      </c>
      <c r="FX41" s="518">
        <v>0.38656999999999997</v>
      </c>
      <c r="FY41" s="518">
        <v>0</v>
      </c>
      <c r="FZ41" s="518">
        <v>2.5903800000000001</v>
      </c>
      <c r="GA41" s="518">
        <f t="shared" si="59"/>
        <v>0.11356999999999999</v>
      </c>
      <c r="GB41" s="518">
        <v>0.11356999999999999</v>
      </c>
      <c r="GC41" s="518">
        <v>0</v>
      </c>
      <c r="GD41" s="518">
        <v>96.406999999999996</v>
      </c>
      <c r="GE41" s="518">
        <v>76.946559999999991</v>
      </c>
      <c r="GF41" s="518">
        <v>10.619</v>
      </c>
      <c r="GG41" s="518">
        <v>8.8405300000000011</v>
      </c>
      <c r="GH41" s="518">
        <f t="shared" si="60"/>
        <v>102.12651999999999</v>
      </c>
      <c r="GI41" s="518">
        <v>0.12251999999999999</v>
      </c>
      <c r="GJ41" s="518">
        <v>0</v>
      </c>
      <c r="GK41" s="518">
        <v>94.257899999999992</v>
      </c>
      <c r="GL41" s="518">
        <v>28.156959999999998</v>
      </c>
      <c r="GM41" s="518">
        <v>66.100940000000008</v>
      </c>
      <c r="GN41" s="518">
        <v>2.66452</v>
      </c>
      <c r="GO41" s="518">
        <v>5.0815799999999998</v>
      </c>
      <c r="GP41" s="518">
        <v>3.26783</v>
      </c>
      <c r="GQ41" s="518">
        <v>0</v>
      </c>
      <c r="GR41" s="518">
        <v>0</v>
      </c>
      <c r="GS41" s="518">
        <v>1.8137399999999999</v>
      </c>
      <c r="GT41" s="518">
        <v>140.53995</v>
      </c>
      <c r="GX41" s="788">
        <v>1982</v>
      </c>
      <c r="GY41" s="496">
        <v>181.61864000000003</v>
      </c>
      <c r="GZ41" s="496">
        <v>147.55635999999998</v>
      </c>
      <c r="HA41" s="496">
        <v>34.062280000000001</v>
      </c>
      <c r="HB41" s="496">
        <v>65.652280000000005</v>
      </c>
      <c r="HC41" s="496">
        <v>115.96635999999999</v>
      </c>
      <c r="HD41" s="518">
        <v>115.96635999999999</v>
      </c>
      <c r="HE41" s="518">
        <f t="shared" si="53"/>
        <v>22.814430000000002</v>
      </c>
      <c r="HF41" s="518">
        <v>17.347810000000003</v>
      </c>
      <c r="HG41" s="496">
        <f t="shared" si="54"/>
        <v>5.4666199999999998</v>
      </c>
      <c r="HH41" s="496">
        <v>5.4666199999999998</v>
      </c>
      <c r="HI41" s="496">
        <f>0</f>
        <v>0</v>
      </c>
      <c r="HJ41" s="496">
        <v>3.55985</v>
      </c>
      <c r="HK41" s="496">
        <v>0.16947000000000001</v>
      </c>
      <c r="HL41" s="496">
        <v>3.3903799999999999</v>
      </c>
      <c r="HM41" s="496">
        <v>-0.62341000000000002</v>
      </c>
      <c r="HN41" s="496">
        <v>90.215500000000006</v>
      </c>
      <c r="HO41" s="496">
        <v>30.713339999999999</v>
      </c>
      <c r="HP41" s="496">
        <v>59.502189999999999</v>
      </c>
      <c r="HQ41" s="811">
        <v>23.103470000000002</v>
      </c>
      <c r="HR41" s="811">
        <v>51.462919999999997</v>
      </c>
      <c r="HS41" s="518">
        <v>90.215500000000006</v>
      </c>
      <c r="HT41" s="518">
        <f t="shared" si="61"/>
        <v>325.31144</v>
      </c>
      <c r="HU41" s="518">
        <v>238.99960999999999</v>
      </c>
      <c r="HV41" s="518">
        <f t="shared" si="62"/>
        <v>86.311830000000015</v>
      </c>
      <c r="HW41" s="518">
        <v>70.109130000000007</v>
      </c>
      <c r="HX41" s="518">
        <v>16.2027</v>
      </c>
      <c r="HY41" s="518">
        <f t="shared" si="55"/>
        <v>46.156929999999996</v>
      </c>
      <c r="HZ41" s="518">
        <v>33.596429999999998</v>
      </c>
      <c r="IA41" s="518">
        <v>7.7191700000000001</v>
      </c>
      <c r="IB41" s="518">
        <v>0</v>
      </c>
      <c r="IC41" s="518">
        <v>0</v>
      </c>
      <c r="ID41" s="518">
        <v>3.70512</v>
      </c>
      <c r="IE41" s="518">
        <v>1.1362099999999999</v>
      </c>
      <c r="IF41" s="518">
        <f t="shared" si="63"/>
        <v>16.852370000000001</v>
      </c>
      <c r="IG41" s="518">
        <v>15.77197</v>
      </c>
      <c r="IH41" s="518">
        <v>1.0804</v>
      </c>
      <c r="II41" s="518">
        <v>444.83148</v>
      </c>
      <c r="IJ41" s="518">
        <v>444.83148</v>
      </c>
      <c r="IK41" s="518">
        <v>105.996</v>
      </c>
      <c r="IL41" s="518">
        <v>76.061610000000002</v>
      </c>
      <c r="IM41" s="518">
        <v>3.9950000000000001</v>
      </c>
      <c r="IN41" s="518">
        <v>16.791</v>
      </c>
      <c r="IO41" s="518">
        <v>9.1480800000000002</v>
      </c>
      <c r="IP41" s="518">
        <f t="shared" si="64"/>
        <v>29.613039999999998</v>
      </c>
      <c r="IQ41" s="518">
        <v>8.8860799999999998</v>
      </c>
      <c r="IR41" s="518">
        <v>20.726959999999998</v>
      </c>
      <c r="IS41" s="518">
        <v>0.44044</v>
      </c>
      <c r="IT41" s="518">
        <v>20.286519999999999</v>
      </c>
      <c r="IU41" s="518">
        <f t="shared" si="65"/>
        <v>31.782209999999999</v>
      </c>
      <c r="IV41" s="518">
        <v>27.607759999999999</v>
      </c>
      <c r="IW41" s="518">
        <v>4.1744500000000002</v>
      </c>
      <c r="IX41" s="518">
        <f t="shared" si="66"/>
        <v>124.06543000000002</v>
      </c>
      <c r="IY41" s="518">
        <v>70.109130000000007</v>
      </c>
      <c r="IZ41" s="518">
        <v>29.983349999999998</v>
      </c>
      <c r="JA41" s="518">
        <v>7.7702499999999999</v>
      </c>
      <c r="JB41" s="518">
        <v>16.2027</v>
      </c>
      <c r="JC41" s="518">
        <f t="shared" si="67"/>
        <v>27.04785</v>
      </c>
      <c r="JD41" s="518">
        <v>7.6427100000000001</v>
      </c>
      <c r="JE41" s="518">
        <v>19.405139999999999</v>
      </c>
      <c r="JF41" s="518">
        <v>2.7654699999999997</v>
      </c>
      <c r="JG41" s="518">
        <v>2.3740000000000001</v>
      </c>
      <c r="JH41" s="518">
        <v>0.15308000000000002</v>
      </c>
      <c r="JI41" s="518">
        <v>14.112590000000001</v>
      </c>
      <c r="JJ41" s="518">
        <v>397.54503999999997</v>
      </c>
      <c r="JN41" s="788">
        <v>1982</v>
      </c>
      <c r="JO41" s="518">
        <v>141.27601999999999</v>
      </c>
      <c r="JP41" s="518">
        <v>140.80564000000001</v>
      </c>
      <c r="JQ41" s="518">
        <v>0.47038000000000002</v>
      </c>
      <c r="JR41" s="518">
        <v>63.527509999999999</v>
      </c>
      <c r="JS41" s="518">
        <v>77.748509999999996</v>
      </c>
      <c r="JT41" s="518">
        <v>77.748509999999996</v>
      </c>
      <c r="JU41" s="518">
        <f t="shared" si="68"/>
        <v>19.016349999999999</v>
      </c>
      <c r="JV41" s="518">
        <v>14.468999999999999</v>
      </c>
      <c r="JW41" s="518">
        <f t="shared" si="69"/>
        <v>4.5473500000000007</v>
      </c>
      <c r="JX41" s="518">
        <v>4.5473500000000007</v>
      </c>
      <c r="JY41" s="518">
        <v>0</v>
      </c>
      <c r="JZ41" s="518">
        <v>1.3241800000000001</v>
      </c>
      <c r="KA41" s="518">
        <v>0.13850000000000001</v>
      </c>
      <c r="KB41" s="518">
        <v>1.1856800000000001</v>
      </c>
      <c r="KC41" s="518">
        <v>-0.46485000000000004</v>
      </c>
      <c r="KD41" s="518">
        <v>57.872839999999997</v>
      </c>
      <c r="KH41" s="788">
        <v>1982</v>
      </c>
      <c r="KI41" s="518">
        <v>7.91425</v>
      </c>
      <c r="KJ41" s="518">
        <v>0.88827999999999996</v>
      </c>
      <c r="KK41" s="518">
        <v>7.02597</v>
      </c>
      <c r="KL41" s="518">
        <v>2.71922</v>
      </c>
      <c r="KM41" s="518">
        <v>5.19503</v>
      </c>
      <c r="KN41" s="518">
        <v>5.19503</v>
      </c>
      <c r="KO41" s="518">
        <f t="shared" si="70"/>
        <v>4.7569599999999994</v>
      </c>
      <c r="KP41" s="518">
        <v>3.7177199999999999</v>
      </c>
      <c r="KQ41" s="518">
        <f t="shared" si="71"/>
        <v>1.0392399999999999</v>
      </c>
      <c r="KR41" s="518">
        <v>1.0392399999999999</v>
      </c>
      <c r="KS41" s="518">
        <v>0</v>
      </c>
      <c r="KT41" s="518">
        <v>0.22493000000000002</v>
      </c>
      <c r="KU41" s="518">
        <v>0.17086000000000001</v>
      </c>
      <c r="KV41" s="518">
        <v>5.407E-2</v>
      </c>
      <c r="KW41" s="518">
        <v>0</v>
      </c>
      <c r="KX41" s="518">
        <v>0.21314</v>
      </c>
      <c r="KY41" s="518">
        <v>0.21314</v>
      </c>
      <c r="KZ41" s="518">
        <f t="shared" si="72"/>
        <v>0.44849000000000006</v>
      </c>
      <c r="LA41" s="518">
        <v>0.44648000000000004</v>
      </c>
      <c r="LB41" s="518">
        <v>0</v>
      </c>
      <c r="LC41" s="518">
        <v>0</v>
      </c>
      <c r="LD41" s="518">
        <v>0</v>
      </c>
      <c r="LE41" s="518">
        <v>2.0099999999999996E-3</v>
      </c>
      <c r="LF41" s="518">
        <v>0</v>
      </c>
      <c r="LG41" s="518">
        <f t="shared" si="73"/>
        <v>8.7930000000000008E-2</v>
      </c>
      <c r="LH41" s="518">
        <v>8.7930000000000008E-2</v>
      </c>
      <c r="LI41" s="518">
        <v>0</v>
      </c>
      <c r="LJ41" s="518">
        <v>0.57369000000000003</v>
      </c>
      <c r="LK41" s="518">
        <v>0.57369000000000003</v>
      </c>
      <c r="LL41" s="518">
        <f t="shared" si="74"/>
        <v>6.3096399999999999</v>
      </c>
      <c r="LM41" s="518">
        <v>1.2659999999999999E-2</v>
      </c>
      <c r="LN41" s="518">
        <v>6.2969799999999996</v>
      </c>
      <c r="LO41" s="518">
        <v>6.2969799999999996</v>
      </c>
      <c r="LP41" s="518">
        <v>0</v>
      </c>
      <c r="LQ41" s="518">
        <v>0.30754999999999999</v>
      </c>
      <c r="LR41" s="518">
        <f t="shared" si="75"/>
        <v>0.66644000000000003</v>
      </c>
      <c r="LS41" s="518">
        <v>1.2619999999999999E-2</v>
      </c>
      <c r="LT41" s="518">
        <v>0.65382000000000007</v>
      </c>
      <c r="LU41" s="518">
        <v>0</v>
      </c>
      <c r="LV41" s="518">
        <v>0</v>
      </c>
      <c r="LW41" s="518">
        <v>0</v>
      </c>
      <c r="LX41" s="518">
        <v>0.65382000000000007</v>
      </c>
      <c r="LY41" s="518">
        <v>5.9088900000000004</v>
      </c>
      <c r="MC41" s="799">
        <v>1982</v>
      </c>
      <c r="MD41" s="518">
        <v>123.50117999999999</v>
      </c>
      <c r="ME41" s="518">
        <v>142.0761</v>
      </c>
      <c r="MF41" s="518">
        <v>-18.574919999999999</v>
      </c>
      <c r="MG41" s="518">
        <f t="shared" si="76"/>
        <v>2.09049</v>
      </c>
      <c r="MH41" s="518">
        <v>1.5729500000000001</v>
      </c>
      <c r="MI41" s="518">
        <v>0.51754</v>
      </c>
      <c r="MJ41" s="518">
        <v>0</v>
      </c>
      <c r="MK41" s="518">
        <f t="shared" si="77"/>
        <v>22.72784</v>
      </c>
      <c r="ML41" s="518">
        <v>20.235250000000001</v>
      </c>
      <c r="MM41" s="518">
        <v>2.4925900000000003</v>
      </c>
      <c r="MN41" s="518">
        <v>0</v>
      </c>
      <c r="MO41" s="518">
        <v>0</v>
      </c>
      <c r="MP41" s="518">
        <v>0</v>
      </c>
      <c r="MQ41" s="518">
        <v>0.16103999999999999</v>
      </c>
      <c r="MR41" s="518">
        <f t="shared" si="78"/>
        <v>0.14202999999999999</v>
      </c>
      <c r="MS41" s="518">
        <v>0.11040999999999999</v>
      </c>
      <c r="MT41" s="518">
        <v>3.1620000000000002E-2</v>
      </c>
      <c r="MU41" s="518">
        <v>0.24401</v>
      </c>
      <c r="MV41" s="518">
        <f t="shared" si="79"/>
        <v>2.3187999999999995</v>
      </c>
      <c r="MW41" s="518">
        <v>0.63791999999999993</v>
      </c>
      <c r="MX41" s="518">
        <v>9.7439999999999999E-2</v>
      </c>
      <c r="MY41" s="518">
        <v>0.34214999999999995</v>
      </c>
      <c r="MZ41" s="518">
        <v>1.24129</v>
      </c>
      <c r="NA41" s="518">
        <v>0.44044</v>
      </c>
      <c r="NB41" s="518">
        <v>0.80085000000000006</v>
      </c>
      <c r="NC41" s="518">
        <v>0</v>
      </c>
      <c r="ND41" s="518">
        <f t="shared" si="80"/>
        <v>0.44613000000000003</v>
      </c>
      <c r="NE41" s="518">
        <v>0.33572000000000002</v>
      </c>
      <c r="NF41" s="518">
        <v>0.11040999999999999</v>
      </c>
      <c r="NG41" s="518">
        <v>4.4183900000000005</v>
      </c>
      <c r="NH41" s="518">
        <f t="shared" si="81"/>
        <v>-3.1541999999999999</v>
      </c>
      <c r="NI41" s="518">
        <v>-2.8227899999999999</v>
      </c>
      <c r="NJ41" s="518">
        <v>-0.33141000000000004</v>
      </c>
      <c r="NK41" s="518">
        <f t="shared" si="82"/>
        <v>21.05742</v>
      </c>
      <c r="NL41" s="518">
        <v>20.151450000000001</v>
      </c>
      <c r="NM41" s="518">
        <v>0.86514000000000002</v>
      </c>
      <c r="NN41" s="518">
        <v>0</v>
      </c>
      <c r="NO41" s="518">
        <v>0</v>
      </c>
      <c r="NP41" s="518">
        <v>0</v>
      </c>
      <c r="NQ41" s="518">
        <v>4.0829999999999998E-2</v>
      </c>
      <c r="NR41" s="518">
        <f t="shared" si="83"/>
        <v>0.67079</v>
      </c>
      <c r="NS41" s="518">
        <v>0.51585000000000003</v>
      </c>
      <c r="NT41" s="518">
        <v>0.15493999999999999</v>
      </c>
      <c r="NU41" s="518">
        <v>1.292</v>
      </c>
      <c r="NV41" s="518">
        <f t="shared" si="84"/>
        <v>7.1934400000000007</v>
      </c>
      <c r="NW41" s="518">
        <v>0.13868</v>
      </c>
      <c r="NX41" s="518">
        <v>0.52076999999999996</v>
      </c>
      <c r="NY41" s="518">
        <v>2.8149799999999998</v>
      </c>
      <c r="NZ41" s="518">
        <v>3.7190100000000004</v>
      </c>
      <c r="OA41" s="518">
        <v>2.3740000000000001</v>
      </c>
      <c r="OB41" s="518">
        <v>0</v>
      </c>
      <c r="OC41" s="518">
        <v>1.34501</v>
      </c>
      <c r="OD41" s="518">
        <v>0.13761999999999999</v>
      </c>
      <c r="OE41" s="518">
        <v>0.13761999999999999</v>
      </c>
      <c r="OF41" s="518">
        <v>0</v>
      </c>
      <c r="OG41" s="518">
        <v>-0.55707000000000007</v>
      </c>
      <c r="OH41" s="518">
        <v>-0.55707000000000007</v>
      </c>
      <c r="OI41" s="518">
        <v>0</v>
      </c>
      <c r="OJ41" s="518">
        <v>-22.395229999999998</v>
      </c>
      <c r="ON41" s="801">
        <v>1982</v>
      </c>
      <c r="OO41" s="809">
        <v>466.39112</v>
      </c>
      <c r="OP41" s="809">
        <v>123.42989</v>
      </c>
      <c r="OQ41" s="809">
        <v>2.8359999999999999</v>
      </c>
      <c r="OR41" s="809">
        <v>0.36299999999999999</v>
      </c>
      <c r="OS41" s="809">
        <v>123.50117999999999</v>
      </c>
      <c r="OT41" s="809">
        <v>142.0761</v>
      </c>
      <c r="OU41" s="809">
        <v>574.44416999999999</v>
      </c>
      <c r="OV41" s="809">
        <v>2.09049</v>
      </c>
      <c r="OW41" s="809">
        <v>0.44612999999999997</v>
      </c>
      <c r="OX41" s="809">
        <v>22.72784</v>
      </c>
      <c r="OY41" s="809">
        <v>21.057419999999997</v>
      </c>
      <c r="OZ41" s="809">
        <v>-3.1541900000000003</v>
      </c>
      <c r="PA41" s="809">
        <v>4.4183900000000005</v>
      </c>
      <c r="PB41" s="809">
        <v>576.49503000000004</v>
      </c>
      <c r="PC41" s="809">
        <v>0.16103999999999999</v>
      </c>
      <c r="PD41" s="809">
        <v>0.38602999999999998</v>
      </c>
      <c r="PE41" s="809">
        <v>1.96278</v>
      </c>
      <c r="PF41" s="809">
        <v>2.3188</v>
      </c>
      <c r="PG41" s="809">
        <v>7.1934300000000002</v>
      </c>
      <c r="PH41" s="809">
        <v>570.20378000000005</v>
      </c>
      <c r="PI41" s="809">
        <v>-0.55707000000000007</v>
      </c>
      <c r="PJ41" s="809">
        <v>0.13761999999999999</v>
      </c>
      <c r="PK41" s="809">
        <v>-22.39677</v>
      </c>
      <c r="PO41" s="803">
        <v>1982</v>
      </c>
      <c r="PP41" s="809">
        <v>41.1</v>
      </c>
      <c r="PQ41" s="809">
        <v>1.8</v>
      </c>
      <c r="PR41" s="809">
        <v>14</v>
      </c>
      <c r="PS41" s="809">
        <v>15.6</v>
      </c>
      <c r="PT41" s="496">
        <v>0.2</v>
      </c>
      <c r="PU41" s="809">
        <v>72.8</v>
      </c>
      <c r="PZ41" s="803">
        <v>1982</v>
      </c>
      <c r="QA41" s="809">
        <v>574.4460499999999</v>
      </c>
      <c r="QB41" s="809">
        <v>511.53827999999993</v>
      </c>
      <c r="QC41" s="809">
        <v>71.762320000000003</v>
      </c>
      <c r="QD41" s="809">
        <v>-8.8545499999999997</v>
      </c>
      <c r="QE41" s="809">
        <v>574.44539999999995</v>
      </c>
      <c r="QF41" s="809">
        <v>466.39112999999998</v>
      </c>
      <c r="QG41" s="809">
        <v>126.62919000000001</v>
      </c>
      <c r="QH41" s="809">
        <v>123.50117999999999</v>
      </c>
      <c r="QI41" s="809">
        <v>142.0761</v>
      </c>
      <c r="QJ41" s="809">
        <v>574.44416999999999</v>
      </c>
      <c r="QK41" s="809">
        <v>323.66707000000002</v>
      </c>
      <c r="QL41" s="809">
        <v>175.72557999999998</v>
      </c>
      <c r="QM41" s="809">
        <v>90.9435</v>
      </c>
      <c r="QN41" s="809">
        <v>-15.89198</v>
      </c>
      <c r="QQ41" s="1126">
        <v>1982</v>
      </c>
      <c r="QR41" s="508"/>
      <c r="QS41" s="388"/>
      <c r="QT41" s="388"/>
      <c r="QU41" s="388"/>
      <c r="QV41" s="388"/>
      <c r="QW41" s="388"/>
      <c r="QX41" s="388"/>
      <c r="QY41" s="388"/>
      <c r="QZ41" s="388"/>
      <c r="RA41" s="1146">
        <f t="shared" si="38"/>
        <v>0.75502597272485383</v>
      </c>
      <c r="RB41" s="388"/>
      <c r="RC41" s="388"/>
      <c r="RD41" s="507"/>
    </row>
    <row r="42" spans="3:472" s="496" customFormat="1">
      <c r="C42" s="795">
        <v>1983</v>
      </c>
      <c r="D42" s="518">
        <v>779.00513000000001</v>
      </c>
      <c r="E42" s="518">
        <v>768.46490000000006</v>
      </c>
      <c r="F42" s="518">
        <v>10.540229999999999</v>
      </c>
      <c r="G42" s="518">
        <v>477.35237000000001</v>
      </c>
      <c r="H42" s="518">
        <v>301.65276</v>
      </c>
      <c r="I42" s="518">
        <v>301.65276</v>
      </c>
      <c r="J42" s="518">
        <f t="shared" si="39"/>
        <v>223.19866000000002</v>
      </c>
      <c r="K42" s="518">
        <v>163.38843</v>
      </c>
      <c r="L42" s="518">
        <f t="shared" si="40"/>
        <v>59.810230000000004</v>
      </c>
      <c r="M42" s="518">
        <v>53.247690000000006</v>
      </c>
      <c r="N42" s="518">
        <v>6.5625400000000003</v>
      </c>
      <c r="O42" s="518">
        <v>11.843299999999999</v>
      </c>
      <c r="P42" s="518">
        <v>1.7955099999999999</v>
      </c>
      <c r="Q42" s="518">
        <v>10.047790000000001</v>
      </c>
      <c r="R42" s="518">
        <v>-6.9370799999999999</v>
      </c>
      <c r="S42" s="518">
        <v>73.547960000000003</v>
      </c>
      <c r="T42" s="518">
        <v>73.547960000000003</v>
      </c>
      <c r="U42" s="518">
        <v>16.404119999999999</v>
      </c>
      <c r="V42" s="518">
        <v>11.1836</v>
      </c>
      <c r="W42" s="518">
        <v>4.7389599999999996</v>
      </c>
      <c r="X42" s="518">
        <v>0</v>
      </c>
      <c r="Y42" s="518">
        <v>0</v>
      </c>
      <c r="Z42" s="518">
        <v>0</v>
      </c>
      <c r="AA42" s="518">
        <v>0.48157</v>
      </c>
      <c r="AB42" s="518">
        <v>0</v>
      </c>
      <c r="AC42" s="518">
        <v>50.170370000000005</v>
      </c>
      <c r="AD42" s="518">
        <v>33.676910000000007</v>
      </c>
      <c r="AE42" s="518">
        <v>15.86731</v>
      </c>
      <c r="AF42" s="518">
        <v>0</v>
      </c>
      <c r="AG42" s="518">
        <v>0</v>
      </c>
      <c r="AH42" s="518">
        <v>0</v>
      </c>
      <c r="AI42" s="518">
        <v>0.62614999999999998</v>
      </c>
      <c r="AJ42" s="518">
        <v>39.781709999999997</v>
      </c>
      <c r="AK42" s="518">
        <v>39.781709999999997</v>
      </c>
      <c r="AL42" s="518">
        <v>7.0121700000000002</v>
      </c>
      <c r="AM42" s="518">
        <v>6.5625400000000003</v>
      </c>
      <c r="AN42" s="518">
        <f t="shared" si="41"/>
        <v>2.9669599999999998</v>
      </c>
      <c r="AO42" s="518">
        <v>2.71129</v>
      </c>
      <c r="AP42" s="518">
        <v>0.25567000000000001</v>
      </c>
      <c r="AQ42" s="518">
        <v>8.2605499999999985</v>
      </c>
      <c r="AR42" s="518">
        <v>6.875</v>
      </c>
      <c r="AS42" s="518">
        <f t="shared" si="0"/>
        <v>11.98804</v>
      </c>
      <c r="AT42" s="518">
        <v>3.8928400000000001</v>
      </c>
      <c r="AU42" s="518">
        <v>8.0952000000000002</v>
      </c>
      <c r="AV42" s="518">
        <v>22.637250000000002</v>
      </c>
      <c r="AW42" s="518">
        <v>26.817500000000003</v>
      </c>
      <c r="AZ42" s="788">
        <v>1983</v>
      </c>
      <c r="BA42" s="518">
        <v>49.665730000000003</v>
      </c>
      <c r="BB42" s="518">
        <v>49.431730000000002</v>
      </c>
      <c r="BC42" s="518">
        <v>0.23400000000000001</v>
      </c>
      <c r="BD42" s="518">
        <v>22.165890000000001</v>
      </c>
      <c r="BE42" s="518">
        <v>27.499839999999999</v>
      </c>
      <c r="BF42" s="518">
        <v>27.499839999999999</v>
      </c>
      <c r="BG42" s="518">
        <f t="shared" si="42"/>
        <v>16.67914</v>
      </c>
      <c r="BH42" s="518">
        <v>11.94744</v>
      </c>
      <c r="BI42" s="518">
        <f t="shared" si="43"/>
        <v>4.7317000000000009</v>
      </c>
      <c r="BJ42" s="518">
        <v>4.3692600000000006</v>
      </c>
      <c r="BK42" s="518">
        <v>0.36243999999999998</v>
      </c>
      <c r="BL42" s="518">
        <v>2.59897</v>
      </c>
      <c r="BM42" s="518">
        <v>1.2799100000000001</v>
      </c>
      <c r="BN42" s="518">
        <v>1.3190599999999999</v>
      </c>
      <c r="BO42" s="518">
        <v>-1.17073</v>
      </c>
      <c r="BP42" s="518">
        <v>9.3924799999999991</v>
      </c>
      <c r="BQ42" s="518">
        <v>9.3924799999999991</v>
      </c>
      <c r="BR42" s="518">
        <v>112.25611000000001</v>
      </c>
      <c r="BS42" s="518">
        <v>109.6378</v>
      </c>
      <c r="BT42" s="518">
        <v>2.6098699999999999</v>
      </c>
      <c r="BU42" s="518">
        <v>0</v>
      </c>
      <c r="BV42" s="518">
        <v>0</v>
      </c>
      <c r="BW42" s="518">
        <v>0</v>
      </c>
      <c r="BX42" s="518">
        <v>8.4399999999999996E-3</v>
      </c>
      <c r="BY42" s="518">
        <v>0</v>
      </c>
      <c r="BZ42" s="518">
        <v>108.16369</v>
      </c>
      <c r="CA42" s="518">
        <v>100.71675</v>
      </c>
      <c r="CB42" s="518">
        <v>2.4345599999999998</v>
      </c>
      <c r="CC42" s="518">
        <v>0</v>
      </c>
      <c r="CD42" s="518">
        <v>0</v>
      </c>
      <c r="CE42" s="518">
        <v>0</v>
      </c>
      <c r="CF42" s="518">
        <v>5.0123699999999998</v>
      </c>
      <c r="CG42" s="518">
        <v>0</v>
      </c>
      <c r="CH42" s="518">
        <v>13.4849</v>
      </c>
      <c r="CI42" s="518">
        <v>13.4849</v>
      </c>
      <c r="CJ42" s="518">
        <f t="shared" si="44"/>
        <v>5.0135800000000001</v>
      </c>
      <c r="CK42" s="518">
        <v>1.03904</v>
      </c>
      <c r="CL42" s="518">
        <v>3.32748</v>
      </c>
      <c r="CM42" s="518">
        <v>0.28461999999999998</v>
      </c>
      <c r="CN42" s="518">
        <v>0.36243999999999998</v>
      </c>
      <c r="CO42" s="518">
        <f t="shared" si="45"/>
        <v>13.188139999999999</v>
      </c>
      <c r="CP42" s="518">
        <v>13.125999999999999</v>
      </c>
      <c r="CQ42" s="518">
        <v>5.8599999999999999E-2</v>
      </c>
      <c r="CR42" s="518">
        <v>3.5400000000000002E-3</v>
      </c>
      <c r="CS42" s="518">
        <f t="shared" si="46"/>
        <v>4.1549700000000005</v>
      </c>
      <c r="CT42" s="518">
        <v>4.1549700000000005</v>
      </c>
      <c r="CU42" s="518">
        <v>0</v>
      </c>
      <c r="CV42" s="518">
        <v>4.4158200000000001</v>
      </c>
      <c r="CW42" s="518">
        <v>0.36199999999999999</v>
      </c>
      <c r="CX42" s="518">
        <f t="shared" si="47"/>
        <v>13.286259999999999</v>
      </c>
      <c r="CY42" s="518">
        <v>8.2019999999999996E-2</v>
      </c>
      <c r="CZ42" s="518">
        <v>13.125999999999999</v>
      </c>
      <c r="DA42" s="518">
        <v>7.823999999999999E-2</v>
      </c>
      <c r="DB42" s="518">
        <v>9.46739</v>
      </c>
      <c r="DC42" s="518">
        <v>10.164870000000001</v>
      </c>
      <c r="DF42" s="788">
        <v>1983</v>
      </c>
      <c r="DG42" s="518">
        <v>140.26301999999998</v>
      </c>
      <c r="DH42" s="518">
        <v>17.278299999999998</v>
      </c>
      <c r="DI42" s="518">
        <v>0.35625999999999997</v>
      </c>
      <c r="DJ42" s="518">
        <v>122.62846</v>
      </c>
      <c r="DK42" s="518">
        <v>36.320920000000001</v>
      </c>
      <c r="DL42" s="518">
        <v>103.94210000000001</v>
      </c>
      <c r="DM42" s="518">
        <v>103.94210000000001</v>
      </c>
      <c r="DN42" s="518">
        <f t="shared" si="48"/>
        <v>86.268900000000002</v>
      </c>
      <c r="DO42" s="518">
        <v>61.828319999999998</v>
      </c>
      <c r="DP42" s="518">
        <f t="shared" si="49"/>
        <v>24.440580000000001</v>
      </c>
      <c r="DQ42" s="518">
        <v>13.484170000000001</v>
      </c>
      <c r="DR42" s="518">
        <v>10.95641</v>
      </c>
      <c r="DS42" s="518">
        <v>2.66309</v>
      </c>
      <c r="DT42" s="518">
        <v>2.44624</v>
      </c>
      <c r="DU42" s="518">
        <v>0.21684</v>
      </c>
      <c r="DV42" s="518">
        <v>0</v>
      </c>
      <c r="DW42" s="518">
        <v>15.010110000000001</v>
      </c>
      <c r="DX42" s="518">
        <v>15.010110000000001</v>
      </c>
      <c r="DY42" s="518">
        <f t="shared" si="50"/>
        <v>95.833850000000012</v>
      </c>
      <c r="DZ42" s="518">
        <f t="shared" si="51"/>
        <v>74.277420000000006</v>
      </c>
      <c r="EA42" s="518">
        <v>50.868040000000001</v>
      </c>
      <c r="EB42" s="518">
        <v>0.15172999999999998</v>
      </c>
      <c r="EC42" s="518">
        <v>23.257650000000002</v>
      </c>
      <c r="ED42" s="518">
        <v>21.556429999999999</v>
      </c>
      <c r="EE42" s="518">
        <v>5.8720100000000004</v>
      </c>
      <c r="EF42" s="518">
        <v>15.68441</v>
      </c>
      <c r="EG42" s="518">
        <f t="shared" si="52"/>
        <v>-14.26122</v>
      </c>
      <c r="EH42" s="518">
        <v>-6.03308</v>
      </c>
      <c r="EI42" s="518">
        <v>-8.2281399999999998</v>
      </c>
      <c r="EJ42" s="518">
        <v>0</v>
      </c>
      <c r="EK42" s="518">
        <v>0</v>
      </c>
      <c r="EL42" s="518">
        <v>0</v>
      </c>
      <c r="EM42" s="518">
        <v>0</v>
      </c>
      <c r="EN42" s="518">
        <v>8.8983799999999995</v>
      </c>
      <c r="EO42" s="518">
        <v>4.9801800000000007</v>
      </c>
      <c r="EP42" s="518">
        <v>3.2928699999999997</v>
      </c>
      <c r="EQ42" s="518">
        <v>0</v>
      </c>
      <c r="ER42" s="518">
        <v>0</v>
      </c>
      <c r="ES42" s="518">
        <v>0</v>
      </c>
      <c r="ET42" s="518">
        <v>5.0199999999999993E-3</v>
      </c>
      <c r="EU42" s="518">
        <v>0.62030999999999992</v>
      </c>
      <c r="EV42" s="518">
        <v>14.653979999999999</v>
      </c>
      <c r="EW42" s="518">
        <v>14.653979999999999</v>
      </c>
      <c r="EX42" s="518">
        <v>0</v>
      </c>
      <c r="EY42" s="518">
        <v>0</v>
      </c>
      <c r="EZ42" s="518">
        <v>0</v>
      </c>
      <c r="FA42" s="518">
        <v>0</v>
      </c>
      <c r="FB42" s="518">
        <v>0</v>
      </c>
      <c r="FC42" s="518">
        <v>0</v>
      </c>
      <c r="FD42" s="518">
        <v>90.827250000000006</v>
      </c>
      <c r="FE42" s="518">
        <v>90.827250000000006</v>
      </c>
      <c r="FF42" s="518">
        <f t="shared" si="56"/>
        <v>49.972629999999995</v>
      </c>
      <c r="FG42" s="518">
        <v>44.881269999999994</v>
      </c>
      <c r="FH42" s="518">
        <v>5.0913599999999999</v>
      </c>
      <c r="FI42" s="518">
        <f t="shared" si="57"/>
        <v>127.53172000000001</v>
      </c>
      <c r="FJ42" s="518">
        <v>77.219250000000002</v>
      </c>
      <c r="FK42" s="518">
        <v>30.560980000000001</v>
      </c>
      <c r="FL42" s="518">
        <v>8.7950800000000005</v>
      </c>
      <c r="FM42" s="518">
        <v>10.95641</v>
      </c>
      <c r="FN42" s="518">
        <f t="shared" si="58"/>
        <v>106.88369</v>
      </c>
      <c r="FO42" s="518">
        <v>0</v>
      </c>
      <c r="FP42" s="518">
        <v>5.7180000000000002E-2</v>
      </c>
      <c r="FQ42" s="518">
        <v>103.20806</v>
      </c>
      <c r="FR42" s="518">
        <v>32.161850000000001</v>
      </c>
      <c r="FS42" s="518">
        <v>71.046199999999999</v>
      </c>
      <c r="FT42" s="518">
        <v>0</v>
      </c>
      <c r="FU42" s="518">
        <v>0.22462000000000001</v>
      </c>
      <c r="FV42" s="518">
        <v>3.3938299999999999</v>
      </c>
      <c r="FW42" s="518">
        <v>0</v>
      </c>
      <c r="FX42" s="518">
        <v>0.32316</v>
      </c>
      <c r="FY42" s="518">
        <v>0</v>
      </c>
      <c r="FZ42" s="518">
        <v>3.0706700000000002</v>
      </c>
      <c r="GA42" s="518">
        <f t="shared" si="59"/>
        <v>0.12478</v>
      </c>
      <c r="GB42" s="518">
        <v>0.12478</v>
      </c>
      <c r="GC42" s="518">
        <v>0</v>
      </c>
      <c r="GD42" s="518">
        <v>107.88500000000001</v>
      </c>
      <c r="GE42" s="518">
        <v>85.826630000000009</v>
      </c>
      <c r="GF42" s="518">
        <v>11.829000000000001</v>
      </c>
      <c r="GG42" s="518">
        <v>10.22946</v>
      </c>
      <c r="GH42" s="518">
        <f t="shared" si="60"/>
        <v>112.20589</v>
      </c>
      <c r="GI42" s="518">
        <v>0.14474000000000001</v>
      </c>
      <c r="GJ42" s="518">
        <v>0</v>
      </c>
      <c r="GK42" s="518">
        <v>103.20805</v>
      </c>
      <c r="GL42" s="518">
        <v>32.161850000000001</v>
      </c>
      <c r="GM42" s="518">
        <v>71.046199999999999</v>
      </c>
      <c r="GN42" s="518">
        <v>2.90002</v>
      </c>
      <c r="GO42" s="518">
        <v>5.9530799999999999</v>
      </c>
      <c r="GP42" s="518">
        <v>3.5472299999999999</v>
      </c>
      <c r="GQ42" s="518">
        <v>0</v>
      </c>
      <c r="GR42" s="518">
        <v>0</v>
      </c>
      <c r="GS42" s="518">
        <v>2.4058600000000001</v>
      </c>
      <c r="GT42" s="518">
        <v>154.99961999999999</v>
      </c>
      <c r="GX42" s="788">
        <v>1983</v>
      </c>
      <c r="GY42" s="496">
        <v>196.72740999999999</v>
      </c>
      <c r="GZ42" s="496">
        <v>158.00164000000001</v>
      </c>
      <c r="HA42" s="496">
        <v>38.725769999999997</v>
      </c>
      <c r="HB42" s="496">
        <v>68.780380000000008</v>
      </c>
      <c r="HC42" s="496">
        <v>127.94703</v>
      </c>
      <c r="HD42" s="518">
        <v>127.94703</v>
      </c>
      <c r="HE42" s="518">
        <f t="shared" si="53"/>
        <v>24.259680000000003</v>
      </c>
      <c r="HF42" s="518">
        <v>18.235430000000001</v>
      </c>
      <c r="HG42" s="496">
        <f t="shared" si="54"/>
        <v>6.0242500000000003</v>
      </c>
      <c r="HH42" s="496">
        <v>6.0242500000000003</v>
      </c>
      <c r="HI42" s="496">
        <f>0</f>
        <v>0</v>
      </c>
      <c r="HJ42" s="496">
        <v>4.2233499999999999</v>
      </c>
      <c r="HK42" s="496">
        <v>0.17942</v>
      </c>
      <c r="HL42" s="496">
        <v>4.0439299999999996</v>
      </c>
      <c r="HM42" s="496">
        <v>-0.65489999999999993</v>
      </c>
      <c r="HN42" s="496">
        <v>100.11888999999999</v>
      </c>
      <c r="HO42" s="496">
        <v>35.011960000000002</v>
      </c>
      <c r="HP42" s="496">
        <v>65.106960000000001</v>
      </c>
      <c r="HQ42" s="811">
        <v>26.633299999999998</v>
      </c>
      <c r="HR42" s="811">
        <v>56.349839999999993</v>
      </c>
      <c r="HS42" s="518">
        <v>100.11888999999999</v>
      </c>
      <c r="HT42" s="518">
        <f t="shared" si="61"/>
        <v>357.19437999999997</v>
      </c>
      <c r="HU42" s="518">
        <v>260.66246999999998</v>
      </c>
      <c r="HV42" s="518">
        <f t="shared" si="62"/>
        <v>96.531909999999996</v>
      </c>
      <c r="HW42" s="518">
        <v>78.65052</v>
      </c>
      <c r="HX42" s="518">
        <v>17.88139</v>
      </c>
      <c r="HY42" s="518">
        <f t="shared" si="55"/>
        <v>51.332659999999997</v>
      </c>
      <c r="HZ42" s="518">
        <v>36.71519</v>
      </c>
      <c r="IA42" s="518">
        <v>8.9841499999999996</v>
      </c>
      <c r="IB42" s="518">
        <v>0</v>
      </c>
      <c r="IC42" s="518">
        <v>0</v>
      </c>
      <c r="ID42" s="518">
        <v>4.4798</v>
      </c>
      <c r="IE42" s="518">
        <v>1.1535199999999999</v>
      </c>
      <c r="IF42" s="518">
        <f t="shared" si="63"/>
        <v>18.55002</v>
      </c>
      <c r="IG42" s="518">
        <v>17.402339999999999</v>
      </c>
      <c r="IH42" s="518">
        <v>1.14768</v>
      </c>
      <c r="II42" s="518">
        <v>490.09591999999998</v>
      </c>
      <c r="IJ42" s="518">
        <v>490.09591999999998</v>
      </c>
      <c r="IK42" s="518">
        <v>118.809</v>
      </c>
      <c r="IL42" s="518">
        <v>84.934660000000008</v>
      </c>
      <c r="IM42" s="518">
        <v>4.4158200000000001</v>
      </c>
      <c r="IN42" s="518">
        <v>18.898</v>
      </c>
      <c r="IO42" s="518">
        <v>10.56015</v>
      </c>
      <c r="IP42" s="518">
        <f t="shared" si="64"/>
        <v>32.227049999999998</v>
      </c>
      <c r="IQ42" s="518">
        <v>9.92577</v>
      </c>
      <c r="IR42" s="518">
        <v>22.301279999999998</v>
      </c>
      <c r="IS42" s="518">
        <v>0.45835000000000004</v>
      </c>
      <c r="IT42" s="518">
        <v>21.842939999999999</v>
      </c>
      <c r="IU42" s="518">
        <f t="shared" si="65"/>
        <v>37.253420000000006</v>
      </c>
      <c r="IV42" s="518">
        <v>32.162060000000004</v>
      </c>
      <c r="IW42" s="518">
        <v>5.0913599999999999</v>
      </c>
      <c r="IX42" s="518">
        <f t="shared" si="66"/>
        <v>140.07445000000001</v>
      </c>
      <c r="IY42" s="518">
        <v>78.65052</v>
      </c>
      <c r="IZ42" s="518">
        <v>34.46284</v>
      </c>
      <c r="JA42" s="518">
        <v>9.0797000000000008</v>
      </c>
      <c r="JB42" s="518">
        <v>17.88139</v>
      </c>
      <c r="JC42" s="518">
        <f t="shared" si="67"/>
        <v>29.09768</v>
      </c>
      <c r="JD42" s="518">
        <v>8.5793199999999992</v>
      </c>
      <c r="JE42" s="518">
        <v>20.518360000000001</v>
      </c>
      <c r="JF42" s="518">
        <v>2.83927</v>
      </c>
      <c r="JG42" s="518">
        <v>2.5419999999999998</v>
      </c>
      <c r="JH42" s="518">
        <v>0.13913</v>
      </c>
      <c r="JI42" s="518">
        <v>14.997950000000001</v>
      </c>
      <c r="JJ42" s="518">
        <v>434.70643000000001</v>
      </c>
      <c r="JN42" s="788">
        <v>1983</v>
      </c>
      <c r="JO42" s="518">
        <v>150.8219</v>
      </c>
      <c r="JP42" s="518">
        <v>150.33270000000002</v>
      </c>
      <c r="JQ42" s="518">
        <v>0.48919999999999997</v>
      </c>
      <c r="JR42" s="518">
        <v>66.491590000000002</v>
      </c>
      <c r="JS42" s="518">
        <v>84.330309999999997</v>
      </c>
      <c r="JT42" s="518">
        <v>84.330309999999997</v>
      </c>
      <c r="JU42" s="518">
        <f t="shared" si="68"/>
        <v>20.098549999999999</v>
      </c>
      <c r="JV42" s="518">
        <v>15.12753</v>
      </c>
      <c r="JW42" s="518">
        <f t="shared" si="69"/>
        <v>4.9710200000000002</v>
      </c>
      <c r="JX42" s="518">
        <v>4.9710200000000002</v>
      </c>
      <c r="JY42" s="518">
        <v>0</v>
      </c>
      <c r="JZ42" s="518">
        <v>1.4831800000000002</v>
      </c>
      <c r="KA42" s="518">
        <v>0.14393</v>
      </c>
      <c r="KB42" s="518">
        <v>1.3392500000000001</v>
      </c>
      <c r="KC42" s="518">
        <v>-0.46339999999999998</v>
      </c>
      <c r="KD42" s="518">
        <v>63.211970000000001</v>
      </c>
      <c r="KH42" s="788">
        <v>1983</v>
      </c>
      <c r="KI42" s="518">
        <v>8.7817900000000009</v>
      </c>
      <c r="KJ42" s="518">
        <v>0.94196999999999997</v>
      </c>
      <c r="KK42" s="518">
        <v>7.8398199999999996</v>
      </c>
      <c r="KL42" s="518">
        <v>3.0669</v>
      </c>
      <c r="KM42" s="518">
        <v>5.7148900000000005</v>
      </c>
      <c r="KN42" s="518">
        <v>5.7148900000000005</v>
      </c>
      <c r="KO42" s="518">
        <f t="shared" si="70"/>
        <v>5.1837999999999997</v>
      </c>
      <c r="KP42" s="518">
        <v>4.0525099999999998</v>
      </c>
      <c r="KQ42" s="518">
        <f t="shared" si="71"/>
        <v>1.1312899999999999</v>
      </c>
      <c r="KR42" s="518">
        <v>1.1312899999999999</v>
      </c>
      <c r="KS42" s="518">
        <v>0</v>
      </c>
      <c r="KT42" s="518">
        <v>0.22772999999999999</v>
      </c>
      <c r="KU42" s="518">
        <v>0.17094000000000001</v>
      </c>
      <c r="KV42" s="518">
        <v>5.6780000000000004E-2</v>
      </c>
      <c r="KW42" s="518">
        <v>0</v>
      </c>
      <c r="KX42" s="518">
        <v>0.30336000000000002</v>
      </c>
      <c r="KY42" s="518">
        <v>0.30336000000000002</v>
      </c>
      <c r="KZ42" s="518">
        <f t="shared" si="72"/>
        <v>0.49219000000000002</v>
      </c>
      <c r="LA42" s="518">
        <v>0.49018</v>
      </c>
      <c r="LB42" s="518">
        <v>0</v>
      </c>
      <c r="LC42" s="518">
        <v>0</v>
      </c>
      <c r="LD42" s="518">
        <v>0</v>
      </c>
      <c r="LE42" s="518">
        <v>2.0099999999999996E-3</v>
      </c>
      <c r="LF42" s="518">
        <v>0</v>
      </c>
      <c r="LG42" s="518">
        <f t="shared" si="73"/>
        <v>9.509999999999999E-2</v>
      </c>
      <c r="LH42" s="518">
        <v>9.509999999999999E-2</v>
      </c>
      <c r="LI42" s="518">
        <v>0</v>
      </c>
      <c r="LJ42" s="518">
        <v>0.70045000000000002</v>
      </c>
      <c r="LK42" s="518">
        <v>0.70045000000000002</v>
      </c>
      <c r="LL42" s="518">
        <f t="shared" si="74"/>
        <v>6.70411</v>
      </c>
      <c r="LM42" s="518">
        <v>1.357E-2</v>
      </c>
      <c r="LN42" s="518">
        <v>6.6905400000000004</v>
      </c>
      <c r="LO42" s="518">
        <v>6.6905400000000004</v>
      </c>
      <c r="LP42" s="518">
        <v>0</v>
      </c>
      <c r="LQ42" s="518">
        <v>0.33069999999999999</v>
      </c>
      <c r="LR42" s="518">
        <f t="shared" si="75"/>
        <v>0.66178999999999999</v>
      </c>
      <c r="LS42" s="518">
        <v>1.3560000000000001E-2</v>
      </c>
      <c r="LT42" s="518">
        <v>0.64822999999999997</v>
      </c>
      <c r="LU42" s="518">
        <v>0</v>
      </c>
      <c r="LV42" s="518">
        <v>0</v>
      </c>
      <c r="LW42" s="518">
        <v>0</v>
      </c>
      <c r="LX42" s="518">
        <v>0.64822999999999997</v>
      </c>
      <c r="LY42" s="518">
        <v>6.4117700000000006</v>
      </c>
      <c r="MC42" s="799">
        <v>1983</v>
      </c>
      <c r="MD42" s="518">
        <v>142.91454000000002</v>
      </c>
      <c r="ME42" s="518">
        <v>149.98235</v>
      </c>
      <c r="MF42" s="518">
        <v>-7.0678100000000006</v>
      </c>
      <c r="MG42" s="518">
        <f t="shared" si="76"/>
        <v>2.1829099999999997</v>
      </c>
      <c r="MH42" s="518">
        <v>1.6468499999999999</v>
      </c>
      <c r="MI42" s="518">
        <v>0.53605999999999998</v>
      </c>
      <c r="MJ42" s="518">
        <v>0</v>
      </c>
      <c r="MK42" s="518">
        <f t="shared" si="77"/>
        <v>17.94172</v>
      </c>
      <c r="ML42" s="518">
        <v>15.530940000000001</v>
      </c>
      <c r="MM42" s="518">
        <v>2.4107800000000004</v>
      </c>
      <c r="MN42" s="518">
        <v>0</v>
      </c>
      <c r="MO42" s="518">
        <v>0</v>
      </c>
      <c r="MP42" s="518">
        <v>0</v>
      </c>
      <c r="MQ42" s="518">
        <v>0.17890999999999999</v>
      </c>
      <c r="MR42" s="518">
        <f t="shared" si="78"/>
        <v>0.18492</v>
      </c>
      <c r="MS42" s="518">
        <v>0.14219999999999999</v>
      </c>
      <c r="MT42" s="518">
        <v>4.2720000000000001E-2</v>
      </c>
      <c r="MU42" s="518">
        <v>0.246</v>
      </c>
      <c r="MV42" s="518">
        <f t="shared" si="79"/>
        <v>2.5218699999999998</v>
      </c>
      <c r="MW42" s="518">
        <v>0.57428999999999997</v>
      </c>
      <c r="MX42" s="518">
        <v>0.10926999999999999</v>
      </c>
      <c r="MY42" s="518">
        <v>0.40261999999999998</v>
      </c>
      <c r="MZ42" s="518">
        <v>1.4356900000000001</v>
      </c>
      <c r="NA42" s="518">
        <v>0.45835000000000004</v>
      </c>
      <c r="NB42" s="518">
        <v>0.97735000000000005</v>
      </c>
      <c r="NC42" s="518">
        <v>0</v>
      </c>
      <c r="ND42" s="518">
        <f t="shared" si="80"/>
        <v>0.57872999999999997</v>
      </c>
      <c r="NE42" s="518">
        <v>0.43652999999999997</v>
      </c>
      <c r="NF42" s="518">
        <v>0.14219999999999999</v>
      </c>
      <c r="NG42" s="518">
        <v>5.0545799999999996</v>
      </c>
      <c r="NH42" s="518">
        <f t="shared" si="81"/>
        <v>-3.9674900000000002</v>
      </c>
      <c r="NI42" s="518">
        <v>-3.4329200000000002</v>
      </c>
      <c r="NJ42" s="518">
        <v>-0.5345700000000001</v>
      </c>
      <c r="NK42" s="518">
        <f t="shared" si="82"/>
        <v>20.191420000000001</v>
      </c>
      <c r="NL42" s="518">
        <v>19.06907</v>
      </c>
      <c r="NM42" s="518">
        <v>1.0868100000000001</v>
      </c>
      <c r="NN42" s="518">
        <v>0</v>
      </c>
      <c r="NO42" s="518">
        <v>0</v>
      </c>
      <c r="NP42" s="518">
        <v>0</v>
      </c>
      <c r="NQ42" s="518">
        <v>3.5540000000000002E-2</v>
      </c>
      <c r="NR42" s="518">
        <f t="shared" si="83"/>
        <v>0.7018899999999999</v>
      </c>
      <c r="NS42" s="518">
        <v>0.53442999999999996</v>
      </c>
      <c r="NT42" s="518">
        <v>0.16746</v>
      </c>
      <c r="NU42" s="518">
        <v>1.306</v>
      </c>
      <c r="NV42" s="518">
        <f t="shared" si="84"/>
        <v>7.7912799999999995</v>
      </c>
      <c r="NW42" s="518">
        <v>0.16077000000000002</v>
      </c>
      <c r="NX42" s="518">
        <v>0.46854000000000001</v>
      </c>
      <c r="NY42" s="518">
        <v>3.07802</v>
      </c>
      <c r="NZ42" s="518">
        <v>4.0839499999999997</v>
      </c>
      <c r="OA42" s="518">
        <v>2.5419999999999998</v>
      </c>
      <c r="OB42" s="518">
        <v>0</v>
      </c>
      <c r="OC42" s="518">
        <v>1.5419500000000002</v>
      </c>
      <c r="OD42" s="518">
        <v>0.15580000000000002</v>
      </c>
      <c r="OE42" s="518">
        <v>0.15580000000000002</v>
      </c>
      <c r="OF42" s="518">
        <v>0</v>
      </c>
      <c r="OG42" s="518">
        <v>-0.76302999999999999</v>
      </c>
      <c r="OH42" s="518">
        <v>-0.76302999999999999</v>
      </c>
      <c r="OI42" s="518">
        <v>0</v>
      </c>
      <c r="OJ42" s="518">
        <v>-14.860659999999999</v>
      </c>
      <c r="ON42" s="801">
        <v>1983</v>
      </c>
      <c r="OO42" s="809">
        <v>516.48023000000001</v>
      </c>
      <c r="OP42" s="809">
        <v>128.45546000000002</v>
      </c>
      <c r="OQ42" s="809">
        <v>-1.726</v>
      </c>
      <c r="OR42" s="809">
        <v>0.48</v>
      </c>
      <c r="OS42" s="809">
        <v>142.91454000000002</v>
      </c>
      <c r="OT42" s="809">
        <v>149.98235</v>
      </c>
      <c r="OU42" s="809">
        <v>636.62261999999998</v>
      </c>
      <c r="OV42" s="809">
        <v>2.1829099999999997</v>
      </c>
      <c r="OW42" s="809">
        <v>0.57872000000000001</v>
      </c>
      <c r="OX42" s="809">
        <v>17.94173</v>
      </c>
      <c r="OY42" s="809">
        <v>20.191419999999997</v>
      </c>
      <c r="OZ42" s="809">
        <v>-3.9674800000000001</v>
      </c>
      <c r="PA42" s="809">
        <v>5.0545799999999996</v>
      </c>
      <c r="PB42" s="809">
        <v>634.89022999999997</v>
      </c>
      <c r="PC42" s="809">
        <v>0.17890999999999999</v>
      </c>
      <c r="PD42" s="809">
        <v>0.43091999999999997</v>
      </c>
      <c r="PE42" s="809">
        <v>2.0078899999999997</v>
      </c>
      <c r="PF42" s="809">
        <v>2.5218699999999998</v>
      </c>
      <c r="PG42" s="809">
        <v>7.79129</v>
      </c>
      <c r="PH42" s="809">
        <v>628.22245999999996</v>
      </c>
      <c r="PI42" s="809">
        <v>-0.76302999999999999</v>
      </c>
      <c r="PJ42" s="809">
        <v>0.15580000000000002</v>
      </c>
      <c r="PK42" s="809">
        <v>-14.86002</v>
      </c>
      <c r="PO42" s="803">
        <v>1983</v>
      </c>
      <c r="PP42" s="809">
        <v>45.7</v>
      </c>
      <c r="PQ42" s="809">
        <v>2.2000000000000002</v>
      </c>
      <c r="PR42" s="809">
        <v>15.5</v>
      </c>
      <c r="PS42" s="809">
        <v>17.100000000000001</v>
      </c>
      <c r="PT42" s="496">
        <v>0.3</v>
      </c>
      <c r="PU42" s="809">
        <v>80.8</v>
      </c>
      <c r="PZ42" s="803">
        <v>1983</v>
      </c>
      <c r="QA42" s="809">
        <v>636.6223</v>
      </c>
      <c r="QB42" s="809">
        <v>566.75608</v>
      </c>
      <c r="QC42" s="809">
        <v>79.331810000000004</v>
      </c>
      <c r="QD42" s="809">
        <v>-9.4655900000000006</v>
      </c>
      <c r="QE42" s="809">
        <v>636.62160999999992</v>
      </c>
      <c r="QF42" s="809">
        <v>516.47988999999995</v>
      </c>
      <c r="QG42" s="809">
        <v>127.20952999999999</v>
      </c>
      <c r="QH42" s="809">
        <v>142.91454000000002</v>
      </c>
      <c r="QI42" s="809">
        <v>149.98235</v>
      </c>
      <c r="QJ42" s="809">
        <v>636.62261999999998</v>
      </c>
      <c r="QK42" s="809">
        <v>355.59019000000001</v>
      </c>
      <c r="QL42" s="809">
        <v>198.37279999999998</v>
      </c>
      <c r="QM42" s="809">
        <v>100.88844</v>
      </c>
      <c r="QN42" s="809">
        <v>-18.228810000000003</v>
      </c>
      <c r="QQ42" s="1126">
        <v>1983</v>
      </c>
      <c r="QR42" s="508"/>
      <c r="QS42" s="388"/>
      <c r="QT42" s="388"/>
      <c r="QU42" s="388"/>
      <c r="QV42" s="388"/>
      <c r="QW42" s="388"/>
      <c r="QX42" s="388"/>
      <c r="QY42" s="388"/>
      <c r="QZ42" s="388"/>
      <c r="RA42" s="1146">
        <f>RA43</f>
        <v>0.75502597272485383</v>
      </c>
      <c r="RB42" s="388"/>
      <c r="RC42" s="388"/>
      <c r="RD42" s="507"/>
    </row>
    <row r="43" spans="3:472" s="496" customFormat="1">
      <c r="C43" s="795">
        <v>1984</v>
      </c>
      <c r="D43" s="518">
        <v>847.41644999999994</v>
      </c>
      <c r="E43" s="518">
        <v>836.69515999999999</v>
      </c>
      <c r="F43" s="518">
        <v>10.721290000000002</v>
      </c>
      <c r="G43" s="518">
        <v>519.57095000000004</v>
      </c>
      <c r="H43" s="518">
        <v>327.84550000000002</v>
      </c>
      <c r="I43" s="518">
        <v>327.84550000000002</v>
      </c>
      <c r="J43" s="518">
        <f t="shared" si="39"/>
        <v>238.00283000000002</v>
      </c>
      <c r="K43" s="518">
        <v>173.0341</v>
      </c>
      <c r="L43" s="518">
        <f t="shared" si="40"/>
        <v>64.968730000000008</v>
      </c>
      <c r="M43" s="518">
        <v>57.888010000000001</v>
      </c>
      <c r="N43" s="518">
        <v>7.0807200000000003</v>
      </c>
      <c r="O43" s="518">
        <v>14.07677</v>
      </c>
      <c r="P43" s="518">
        <v>1.90442</v>
      </c>
      <c r="Q43" s="518">
        <v>12.17235</v>
      </c>
      <c r="R43" s="518">
        <v>-9.4049899999999997</v>
      </c>
      <c r="S43" s="518">
        <v>85.171009999999995</v>
      </c>
      <c r="T43" s="518">
        <v>85.171009999999995</v>
      </c>
      <c r="U43" s="518">
        <v>19.455830000000002</v>
      </c>
      <c r="V43" s="518">
        <v>13.19431</v>
      </c>
      <c r="W43" s="518">
        <v>5.7215600000000002</v>
      </c>
      <c r="X43" s="518">
        <v>0</v>
      </c>
      <c r="Y43" s="518">
        <v>0</v>
      </c>
      <c r="Z43" s="518">
        <v>0</v>
      </c>
      <c r="AA43" s="518">
        <v>0.53997000000000006</v>
      </c>
      <c r="AB43" s="518">
        <v>0</v>
      </c>
      <c r="AC43" s="518">
        <v>54.919269999999997</v>
      </c>
      <c r="AD43" s="518">
        <v>37.48312</v>
      </c>
      <c r="AE43" s="518">
        <v>16.81709</v>
      </c>
      <c r="AF43" s="518">
        <v>0</v>
      </c>
      <c r="AG43" s="518">
        <v>0</v>
      </c>
      <c r="AH43" s="518">
        <v>0</v>
      </c>
      <c r="AI43" s="518">
        <v>0.61904999999999999</v>
      </c>
      <c r="AJ43" s="518">
        <v>49.707569999999997</v>
      </c>
      <c r="AK43" s="518">
        <v>49.707569999999997</v>
      </c>
      <c r="AL43" s="518">
        <v>7.5620500000000002</v>
      </c>
      <c r="AM43" s="518">
        <v>7.0807200000000003</v>
      </c>
      <c r="AN43" s="518">
        <f t="shared" si="41"/>
        <v>3.1881499999999998</v>
      </c>
      <c r="AO43" s="518">
        <v>2.8700799999999997</v>
      </c>
      <c r="AP43" s="518">
        <v>0.31807000000000002</v>
      </c>
      <c r="AQ43" s="518">
        <v>8.7840199999999999</v>
      </c>
      <c r="AR43" s="518">
        <v>7.4160000000000004</v>
      </c>
      <c r="AS43" s="518">
        <f t="shared" si="0"/>
        <v>13.052820000000001</v>
      </c>
      <c r="AT43" s="518">
        <v>4.1257099999999998</v>
      </c>
      <c r="AU43" s="518">
        <v>8.9271100000000008</v>
      </c>
      <c r="AV43" s="518">
        <v>31.204930000000001</v>
      </c>
      <c r="AW43" s="518">
        <v>36.446280000000002</v>
      </c>
      <c r="AZ43" s="788">
        <v>1984</v>
      </c>
      <c r="BA43" s="518">
        <v>59.00264</v>
      </c>
      <c r="BB43" s="518">
        <v>58.69764</v>
      </c>
      <c r="BC43" s="518">
        <v>0.30499999999999999</v>
      </c>
      <c r="BD43" s="518">
        <v>26.450560000000003</v>
      </c>
      <c r="BE43" s="518">
        <v>32.552080000000004</v>
      </c>
      <c r="BF43" s="518">
        <v>32.552080000000004</v>
      </c>
      <c r="BG43" s="518">
        <f t="shared" si="42"/>
        <v>18.281590000000001</v>
      </c>
      <c r="BH43" s="518">
        <v>13.07368</v>
      </c>
      <c r="BI43" s="518">
        <f t="shared" si="43"/>
        <v>5.20791</v>
      </c>
      <c r="BJ43" s="518">
        <v>4.8332499999999996</v>
      </c>
      <c r="BK43" s="518">
        <v>0.37466000000000005</v>
      </c>
      <c r="BL43" s="518">
        <v>3.00841</v>
      </c>
      <c r="BM43" s="518">
        <v>1.4666300000000001</v>
      </c>
      <c r="BN43" s="518">
        <v>1.5417799999999999</v>
      </c>
      <c r="BO43" s="518">
        <v>-1.4681300000000002</v>
      </c>
      <c r="BP43" s="518">
        <v>12.730229999999999</v>
      </c>
      <c r="BQ43" s="518">
        <v>12.730229999999999</v>
      </c>
      <c r="BR43" s="518">
        <v>125.53381</v>
      </c>
      <c r="BS43" s="518">
        <v>122.47196000000001</v>
      </c>
      <c r="BT43" s="518">
        <v>3.05341</v>
      </c>
      <c r="BU43" s="518">
        <v>0</v>
      </c>
      <c r="BV43" s="518">
        <v>0</v>
      </c>
      <c r="BW43" s="518">
        <v>0</v>
      </c>
      <c r="BX43" s="518">
        <v>8.4399999999999996E-3</v>
      </c>
      <c r="BY43" s="518">
        <v>0</v>
      </c>
      <c r="BZ43" s="518">
        <v>122.85448</v>
      </c>
      <c r="CA43" s="518">
        <v>113.40546000000001</v>
      </c>
      <c r="CB43" s="518">
        <v>3.6980300000000002</v>
      </c>
      <c r="CC43" s="518">
        <v>0</v>
      </c>
      <c r="CD43" s="518">
        <v>0</v>
      </c>
      <c r="CE43" s="518">
        <v>0</v>
      </c>
      <c r="CF43" s="518">
        <v>5.7509899999999998</v>
      </c>
      <c r="CG43" s="518">
        <v>0</v>
      </c>
      <c r="CH43" s="518">
        <v>15.409559999999999</v>
      </c>
      <c r="CI43" s="518">
        <v>15.409559999999999</v>
      </c>
      <c r="CJ43" s="518">
        <f t="shared" si="44"/>
        <v>5.5468999999999999</v>
      </c>
      <c r="CK43" s="518">
        <v>1.1168800000000001</v>
      </c>
      <c r="CL43" s="518">
        <v>3.7327900000000001</v>
      </c>
      <c r="CM43" s="518">
        <v>0.32256999999999997</v>
      </c>
      <c r="CN43" s="518">
        <v>0.37466000000000005</v>
      </c>
      <c r="CO43" s="518">
        <f t="shared" si="45"/>
        <v>14.429640000000001</v>
      </c>
      <c r="CP43" s="518">
        <v>14.359590000000001</v>
      </c>
      <c r="CQ43" s="518">
        <v>6.7000000000000004E-2</v>
      </c>
      <c r="CR43" s="518">
        <v>3.0499999999999998E-3</v>
      </c>
      <c r="CS43" s="518">
        <f t="shared" si="46"/>
        <v>4.43933</v>
      </c>
      <c r="CT43" s="518">
        <v>4.43933</v>
      </c>
      <c r="CU43" s="518">
        <v>0</v>
      </c>
      <c r="CV43" s="518">
        <v>4.9285100000000002</v>
      </c>
      <c r="CW43" s="518">
        <v>0.372</v>
      </c>
      <c r="CX43" s="518">
        <f t="shared" si="47"/>
        <v>14.523949999999999</v>
      </c>
      <c r="CY43" s="518">
        <v>8.9010000000000006E-2</v>
      </c>
      <c r="CZ43" s="518">
        <v>14.36</v>
      </c>
      <c r="DA43" s="518">
        <v>7.4939999999999993E-2</v>
      </c>
      <c r="DB43" s="518">
        <v>11.121829999999999</v>
      </c>
      <c r="DC43" s="518">
        <v>11.97898</v>
      </c>
      <c r="DF43" s="788">
        <v>1984</v>
      </c>
      <c r="DG43" s="518">
        <v>153.01263</v>
      </c>
      <c r="DH43" s="518">
        <v>19.224779999999999</v>
      </c>
      <c r="DI43" s="518">
        <v>0.38962999999999998</v>
      </c>
      <c r="DJ43" s="518">
        <v>133.39822000000001</v>
      </c>
      <c r="DK43" s="518">
        <v>39.3245</v>
      </c>
      <c r="DL43" s="518">
        <v>113.68813</v>
      </c>
      <c r="DM43" s="518">
        <v>113.68813</v>
      </c>
      <c r="DN43" s="518">
        <f t="shared" si="48"/>
        <v>94.221519999999998</v>
      </c>
      <c r="DO43" s="518">
        <v>67.589100000000002</v>
      </c>
      <c r="DP43" s="518">
        <f t="shared" si="49"/>
        <v>26.632419999999996</v>
      </c>
      <c r="DQ43" s="518">
        <v>14.663459999999999</v>
      </c>
      <c r="DR43" s="518">
        <v>11.968959999999999</v>
      </c>
      <c r="DS43" s="518">
        <v>3.2158000000000002</v>
      </c>
      <c r="DT43" s="518">
        <v>2.9718</v>
      </c>
      <c r="DU43" s="518">
        <v>0.24399999999999999</v>
      </c>
      <c r="DV43" s="518">
        <v>0</v>
      </c>
      <c r="DW43" s="518">
        <v>16.250799999999998</v>
      </c>
      <c r="DX43" s="518">
        <v>16.250799999999998</v>
      </c>
      <c r="DY43" s="518">
        <f t="shared" si="50"/>
        <v>106.59029999999998</v>
      </c>
      <c r="DZ43" s="518">
        <f t="shared" si="51"/>
        <v>81.087049999999991</v>
      </c>
      <c r="EA43" s="518">
        <v>54.283989999999996</v>
      </c>
      <c r="EB43" s="518">
        <v>0.17909999999999998</v>
      </c>
      <c r="EC43" s="518">
        <v>26.62396</v>
      </c>
      <c r="ED43" s="518">
        <v>25.503250000000001</v>
      </c>
      <c r="EE43" s="518">
        <v>6.7336200000000002</v>
      </c>
      <c r="EF43" s="518">
        <v>18.769639999999999</v>
      </c>
      <c r="EG43" s="518">
        <f t="shared" si="52"/>
        <v>-18.357400000000002</v>
      </c>
      <c r="EH43" s="518">
        <v>-7.1602100000000002</v>
      </c>
      <c r="EI43" s="518">
        <v>-11.197190000000001</v>
      </c>
      <c r="EJ43" s="518">
        <v>0</v>
      </c>
      <c r="EK43" s="518">
        <v>0</v>
      </c>
      <c r="EL43" s="518">
        <v>0</v>
      </c>
      <c r="EM43" s="518">
        <v>0</v>
      </c>
      <c r="EN43" s="518">
        <v>8.9607199999999985</v>
      </c>
      <c r="EO43" s="518">
        <v>5.3500399999999999</v>
      </c>
      <c r="EP43" s="518">
        <v>3.0050400000000002</v>
      </c>
      <c r="EQ43" s="518">
        <v>0</v>
      </c>
      <c r="ER43" s="518">
        <v>0</v>
      </c>
      <c r="ES43" s="518">
        <v>0</v>
      </c>
      <c r="ET43" s="518">
        <v>7.0300000000000007E-3</v>
      </c>
      <c r="EU43" s="518">
        <v>0.59862000000000004</v>
      </c>
      <c r="EV43" s="518">
        <v>16.780110000000001</v>
      </c>
      <c r="EW43" s="518">
        <v>16.780110000000001</v>
      </c>
      <c r="EX43" s="518">
        <v>0</v>
      </c>
      <c r="EY43" s="518">
        <v>0</v>
      </c>
      <c r="EZ43" s="518">
        <v>0</v>
      </c>
      <c r="FA43" s="518">
        <v>0</v>
      </c>
      <c r="FB43" s="518">
        <v>0</v>
      </c>
      <c r="FC43" s="518">
        <v>0</v>
      </c>
      <c r="FD43" s="518">
        <v>96.664439999999999</v>
      </c>
      <c r="FE43" s="518">
        <v>96.664439999999999</v>
      </c>
      <c r="FF43" s="518">
        <f t="shared" si="56"/>
        <v>55.972630000000002</v>
      </c>
      <c r="FG43" s="518">
        <v>49.72945</v>
      </c>
      <c r="FH43" s="518">
        <v>6.2431800000000006</v>
      </c>
      <c r="FI43" s="518">
        <f t="shared" si="57"/>
        <v>141.28019</v>
      </c>
      <c r="FJ43" s="518">
        <v>83.975830000000002</v>
      </c>
      <c r="FK43" s="518">
        <v>35.535069999999997</v>
      </c>
      <c r="FL43" s="518">
        <v>9.8003300000000007</v>
      </c>
      <c r="FM43" s="518">
        <v>11.968959999999999</v>
      </c>
      <c r="FN43" s="518">
        <f t="shared" si="58"/>
        <v>113.8121</v>
      </c>
      <c r="FO43" s="518">
        <v>0</v>
      </c>
      <c r="FP43" s="518">
        <v>6.0200000000000004E-2</v>
      </c>
      <c r="FQ43" s="518">
        <v>109.85391</v>
      </c>
      <c r="FR43" s="518">
        <v>28.711560000000002</v>
      </c>
      <c r="FS43" s="518">
        <v>81.142350000000008</v>
      </c>
      <c r="FT43" s="518">
        <v>0</v>
      </c>
      <c r="FU43" s="518">
        <v>0.26518000000000003</v>
      </c>
      <c r="FV43" s="518">
        <v>3.6328100000000001</v>
      </c>
      <c r="FW43" s="518">
        <v>0</v>
      </c>
      <c r="FX43" s="518">
        <v>0.45638000000000001</v>
      </c>
      <c r="FY43" s="518">
        <v>0</v>
      </c>
      <c r="FZ43" s="518">
        <v>3.1764200000000002</v>
      </c>
      <c r="GA43" s="518">
        <f t="shared" si="59"/>
        <v>0.14579</v>
      </c>
      <c r="GB43" s="518">
        <v>0.14579</v>
      </c>
      <c r="GC43" s="518">
        <v>0</v>
      </c>
      <c r="GD43" s="518">
        <v>118.666</v>
      </c>
      <c r="GE43" s="518">
        <v>92.072890000000001</v>
      </c>
      <c r="GF43" s="518">
        <v>13.291</v>
      </c>
      <c r="GG43" s="518">
        <v>13.301920000000001</v>
      </c>
      <c r="GH43" s="518">
        <f t="shared" si="60"/>
        <v>120.06988</v>
      </c>
      <c r="GI43" s="518">
        <v>0.15893000000000002</v>
      </c>
      <c r="GJ43" s="518">
        <v>0</v>
      </c>
      <c r="GK43" s="518">
        <v>109.85391</v>
      </c>
      <c r="GL43" s="518">
        <v>28.711560000000002</v>
      </c>
      <c r="GM43" s="518">
        <v>81.142350000000008</v>
      </c>
      <c r="GN43" s="518">
        <v>2.67441</v>
      </c>
      <c r="GO43" s="518">
        <v>7.3826299999999998</v>
      </c>
      <c r="GP43" s="518">
        <v>4.6898200000000001</v>
      </c>
      <c r="GQ43" s="518">
        <v>0</v>
      </c>
      <c r="GR43" s="518">
        <v>0</v>
      </c>
      <c r="GS43" s="518">
        <v>2.6928100000000001</v>
      </c>
      <c r="GT43" s="518">
        <v>168.8477</v>
      </c>
      <c r="GX43" s="788">
        <v>1984</v>
      </c>
      <c r="GY43" s="496">
        <v>212.18845000000002</v>
      </c>
      <c r="GZ43" s="496">
        <v>168.99878000000001</v>
      </c>
      <c r="HA43" s="496">
        <v>43.18967</v>
      </c>
      <c r="HB43" s="496">
        <v>75.226389999999995</v>
      </c>
      <c r="HC43" s="496">
        <v>136.96206000000001</v>
      </c>
      <c r="HD43" s="518">
        <v>136.96206000000001</v>
      </c>
      <c r="HE43" s="518">
        <f t="shared" si="53"/>
        <v>25.889749999999999</v>
      </c>
      <c r="HF43" s="518">
        <v>19.386689999999998</v>
      </c>
      <c r="HG43" s="496">
        <f t="shared" si="54"/>
        <v>6.5030600000000005</v>
      </c>
      <c r="HH43" s="496">
        <v>6.5030600000000005</v>
      </c>
      <c r="HI43" s="496">
        <f>0</f>
        <v>0</v>
      </c>
      <c r="HJ43" s="496">
        <v>4.9479799999999994</v>
      </c>
      <c r="HK43" s="496">
        <v>0.19588</v>
      </c>
      <c r="HL43" s="496">
        <v>4.7521000000000004</v>
      </c>
      <c r="HM43" s="496">
        <v>-0.75357000000000007</v>
      </c>
      <c r="HN43" s="496">
        <v>106.87788999999999</v>
      </c>
      <c r="HO43" s="496">
        <v>39.459290000000003</v>
      </c>
      <c r="HP43" s="496">
        <v>67.418660000000003</v>
      </c>
      <c r="HQ43" s="811">
        <v>30.256509999999999</v>
      </c>
      <c r="HR43" s="811">
        <v>58.035449999999997</v>
      </c>
      <c r="HS43" s="518">
        <v>106.87788999999999</v>
      </c>
      <c r="HT43" s="518">
        <f t="shared" si="61"/>
        <v>383.47961000000004</v>
      </c>
      <c r="HU43" s="518">
        <v>278.58178000000004</v>
      </c>
      <c r="HV43" s="518">
        <f t="shared" si="62"/>
        <v>104.89783</v>
      </c>
      <c r="HW43" s="518">
        <v>85.473489999999998</v>
      </c>
      <c r="HX43" s="518">
        <v>19.424340000000001</v>
      </c>
      <c r="HY43" s="518">
        <f t="shared" si="55"/>
        <v>56.440699999999993</v>
      </c>
      <c r="HZ43" s="518">
        <v>40.138449999999999</v>
      </c>
      <c r="IA43" s="518">
        <v>10.01801</v>
      </c>
      <c r="IB43" s="518">
        <v>0</v>
      </c>
      <c r="IC43" s="518">
        <v>0</v>
      </c>
      <c r="ID43" s="518">
        <v>5.1509099999999997</v>
      </c>
      <c r="IE43" s="518">
        <v>1.1333299999999999</v>
      </c>
      <c r="IF43" s="518">
        <f t="shared" si="63"/>
        <v>20.214510000000001</v>
      </c>
      <c r="IG43" s="518">
        <v>19.101610000000001</v>
      </c>
      <c r="IH43" s="518">
        <v>1.1129</v>
      </c>
      <c r="II43" s="518">
        <v>526.58368999999993</v>
      </c>
      <c r="IJ43" s="518">
        <v>526.58368999999993</v>
      </c>
      <c r="IK43" s="518">
        <v>130.59800000000001</v>
      </c>
      <c r="IL43" s="518">
        <v>91.119919999999993</v>
      </c>
      <c r="IM43" s="518">
        <v>4.9285100000000002</v>
      </c>
      <c r="IN43" s="518">
        <v>20.891999999999999</v>
      </c>
      <c r="IO43" s="518">
        <v>13.657080000000001</v>
      </c>
      <c r="IP43" s="518">
        <f t="shared" si="64"/>
        <v>35.121209999999998</v>
      </c>
      <c r="IQ43" s="518">
        <v>10.938459999999999</v>
      </c>
      <c r="IR43" s="518">
        <v>24.182749999999999</v>
      </c>
      <c r="IS43" s="518">
        <v>0.50251000000000001</v>
      </c>
      <c r="IT43" s="518">
        <v>23.680240000000001</v>
      </c>
      <c r="IU43" s="518">
        <f t="shared" si="65"/>
        <v>42.39293</v>
      </c>
      <c r="IV43" s="518">
        <v>36.149749999999997</v>
      </c>
      <c r="IW43" s="518">
        <v>6.2431800000000006</v>
      </c>
      <c r="IX43" s="518">
        <f t="shared" si="66"/>
        <v>154.89948999999999</v>
      </c>
      <c r="IY43" s="518">
        <v>85.473489999999998</v>
      </c>
      <c r="IZ43" s="518">
        <v>39.87876</v>
      </c>
      <c r="JA43" s="518">
        <v>10.1229</v>
      </c>
      <c r="JB43" s="518">
        <v>19.424340000000001</v>
      </c>
      <c r="JC43" s="518">
        <f t="shared" si="67"/>
        <v>30.337199999999999</v>
      </c>
      <c r="JD43" s="518">
        <v>9.4551499999999997</v>
      </c>
      <c r="JE43" s="518">
        <v>20.88205</v>
      </c>
      <c r="JF43" s="518">
        <v>2.5880100000000001</v>
      </c>
      <c r="JG43" s="518">
        <v>2.4220000000000002</v>
      </c>
      <c r="JH43" s="518">
        <v>0.17105000000000001</v>
      </c>
      <c r="JI43" s="518">
        <v>15.700979999999999</v>
      </c>
      <c r="JJ43" s="518">
        <v>464.67327</v>
      </c>
      <c r="JN43" s="788">
        <v>1984</v>
      </c>
      <c r="JO43" s="518">
        <v>160.60954000000001</v>
      </c>
      <c r="JP43" s="518">
        <v>160.09614999999999</v>
      </c>
      <c r="JQ43" s="518">
        <v>0.51339000000000001</v>
      </c>
      <c r="JR43" s="518">
        <v>72.711010000000002</v>
      </c>
      <c r="JS43" s="518">
        <v>87.898529999999994</v>
      </c>
      <c r="JT43" s="518">
        <v>87.898529999999994</v>
      </c>
      <c r="JU43" s="518">
        <f t="shared" si="68"/>
        <v>21.464130000000001</v>
      </c>
      <c r="JV43" s="518">
        <v>16.07329</v>
      </c>
      <c r="JW43" s="518">
        <f t="shared" si="69"/>
        <v>5.3908399999999999</v>
      </c>
      <c r="JX43" s="518">
        <v>5.3908399999999999</v>
      </c>
      <c r="JY43" s="518">
        <v>0</v>
      </c>
      <c r="JZ43" s="518">
        <v>1.6492100000000001</v>
      </c>
      <c r="KA43" s="518">
        <v>0.15697</v>
      </c>
      <c r="KB43" s="518">
        <v>1.49224</v>
      </c>
      <c r="KC43" s="518">
        <v>-0.48747000000000001</v>
      </c>
      <c r="KD43" s="518">
        <v>65.272660000000002</v>
      </c>
      <c r="KH43" s="788">
        <v>1984</v>
      </c>
      <c r="KI43" s="518">
        <v>9.3613199999999992</v>
      </c>
      <c r="KJ43" s="518">
        <v>1.00054</v>
      </c>
      <c r="KK43" s="518">
        <v>8.3607800000000001</v>
      </c>
      <c r="KL43" s="518">
        <v>3.2827899999999999</v>
      </c>
      <c r="KM43" s="518">
        <v>6.0785299999999998</v>
      </c>
      <c r="KN43" s="518">
        <v>6.0785299999999998</v>
      </c>
      <c r="KO43" s="518">
        <f t="shared" si="70"/>
        <v>5.5079700000000003</v>
      </c>
      <c r="KP43" s="518">
        <v>4.3048000000000002</v>
      </c>
      <c r="KQ43" s="518">
        <f t="shared" si="71"/>
        <v>1.2031700000000001</v>
      </c>
      <c r="KR43" s="518">
        <v>1.2031700000000001</v>
      </c>
      <c r="KS43" s="518">
        <v>0</v>
      </c>
      <c r="KT43" s="518">
        <v>0.25430999999999998</v>
      </c>
      <c r="KU43" s="518">
        <v>0.19490000000000002</v>
      </c>
      <c r="KV43" s="518">
        <v>5.9409999999999998E-2</v>
      </c>
      <c r="KW43" s="518">
        <v>0</v>
      </c>
      <c r="KX43" s="518">
        <v>0.31624999999999998</v>
      </c>
      <c r="KY43" s="518">
        <v>0.31624999999999998</v>
      </c>
      <c r="KZ43" s="518">
        <f t="shared" si="72"/>
        <v>0.53887999999999991</v>
      </c>
      <c r="LA43" s="518">
        <v>0.53686999999999996</v>
      </c>
      <c r="LB43" s="518">
        <v>0</v>
      </c>
      <c r="LC43" s="518">
        <v>0</v>
      </c>
      <c r="LD43" s="518">
        <v>0</v>
      </c>
      <c r="LE43" s="518">
        <v>2.0099999999999996E-3</v>
      </c>
      <c r="LF43" s="518">
        <v>0</v>
      </c>
      <c r="LG43" s="518">
        <f t="shared" si="73"/>
        <v>0.10252</v>
      </c>
      <c r="LH43" s="518">
        <v>0.10252</v>
      </c>
      <c r="LI43" s="518">
        <v>0</v>
      </c>
      <c r="LJ43" s="518">
        <v>0.75261</v>
      </c>
      <c r="LK43" s="518">
        <v>0.75261</v>
      </c>
      <c r="LL43" s="518">
        <f t="shared" si="74"/>
        <v>7.6381900000000007</v>
      </c>
      <c r="LM43" s="518">
        <v>1.438E-2</v>
      </c>
      <c r="LN43" s="518">
        <v>7.6238100000000006</v>
      </c>
      <c r="LO43" s="518">
        <v>7.6238100000000006</v>
      </c>
      <c r="LP43" s="518">
        <v>0</v>
      </c>
      <c r="LQ43" s="518">
        <v>0.35516000000000003</v>
      </c>
      <c r="LR43" s="518">
        <f t="shared" si="75"/>
        <v>0.70811000000000013</v>
      </c>
      <c r="LS43" s="518">
        <v>1.3529999999999999E-2</v>
      </c>
      <c r="LT43" s="518">
        <v>0.69458000000000009</v>
      </c>
      <c r="LU43" s="518">
        <v>0</v>
      </c>
      <c r="LV43" s="518">
        <v>0</v>
      </c>
      <c r="LW43" s="518">
        <v>0</v>
      </c>
      <c r="LX43" s="518">
        <v>0.69458000000000009</v>
      </c>
      <c r="LY43" s="518">
        <v>7.3276899999999996</v>
      </c>
      <c r="MC43" s="799">
        <v>1984</v>
      </c>
      <c r="MD43" s="518">
        <v>165.56413000000001</v>
      </c>
      <c r="ME43" s="518">
        <v>169.22747000000001</v>
      </c>
      <c r="MF43" s="518">
        <v>-3.6633400000000003</v>
      </c>
      <c r="MG43" s="518">
        <f t="shared" si="76"/>
        <v>2.3552600000000004</v>
      </c>
      <c r="MH43" s="518">
        <v>1.7841900000000002</v>
      </c>
      <c r="MI43" s="518">
        <v>0.57107000000000008</v>
      </c>
      <c r="MJ43" s="518">
        <v>0</v>
      </c>
      <c r="MK43" s="518">
        <f t="shared" si="77"/>
        <v>21.0411</v>
      </c>
      <c r="ML43" s="518">
        <v>18.801290000000002</v>
      </c>
      <c r="MM43" s="518">
        <v>2.2398099999999999</v>
      </c>
      <c r="MN43" s="518">
        <v>0</v>
      </c>
      <c r="MO43" s="518">
        <v>0</v>
      </c>
      <c r="MP43" s="518">
        <v>0</v>
      </c>
      <c r="MQ43" s="518">
        <v>0.21055000000000001</v>
      </c>
      <c r="MR43" s="518">
        <f t="shared" si="78"/>
        <v>0.2515</v>
      </c>
      <c r="MS43" s="518">
        <v>0.18853</v>
      </c>
      <c r="MT43" s="518">
        <v>6.2969999999999998E-2</v>
      </c>
      <c r="MU43" s="518">
        <v>0.26800999999999997</v>
      </c>
      <c r="MV43" s="518">
        <f t="shared" si="79"/>
        <v>3.0768300000000002</v>
      </c>
      <c r="MW43" s="518">
        <v>0.69584999999999997</v>
      </c>
      <c r="MX43" s="518">
        <v>0.15605000000000002</v>
      </c>
      <c r="MY43" s="518">
        <v>0.45085000000000003</v>
      </c>
      <c r="MZ43" s="518">
        <v>1.7740799999999999</v>
      </c>
      <c r="NA43" s="518">
        <v>0.50251000000000001</v>
      </c>
      <c r="NB43" s="518">
        <v>1.2715699999999999</v>
      </c>
      <c r="NC43" s="518">
        <v>0</v>
      </c>
      <c r="ND43" s="518">
        <f t="shared" si="80"/>
        <v>0.77932999999999997</v>
      </c>
      <c r="NE43" s="518">
        <v>0.59079999999999999</v>
      </c>
      <c r="NF43" s="518">
        <v>0.18853</v>
      </c>
      <c r="NG43" s="518">
        <v>5.3379599999999998</v>
      </c>
      <c r="NH43" s="518">
        <f t="shared" si="81"/>
        <v>-3.7332899999999998</v>
      </c>
      <c r="NI43" s="518">
        <v>-3.3037899999999998</v>
      </c>
      <c r="NJ43" s="518">
        <v>-0.42949999999999999</v>
      </c>
      <c r="NK43" s="518">
        <f t="shared" si="82"/>
        <v>24.982029999999998</v>
      </c>
      <c r="NL43" s="518">
        <v>23.982479999999999</v>
      </c>
      <c r="NM43" s="518">
        <v>0.95690999999999993</v>
      </c>
      <c r="NN43" s="518">
        <v>0</v>
      </c>
      <c r="NO43" s="518">
        <v>0</v>
      </c>
      <c r="NP43" s="518">
        <v>0</v>
      </c>
      <c r="NQ43" s="518">
        <v>4.2639999999999997E-2</v>
      </c>
      <c r="NR43" s="518">
        <f t="shared" si="83"/>
        <v>0.76183999999999985</v>
      </c>
      <c r="NS43" s="518">
        <v>0.56929999999999992</v>
      </c>
      <c r="NT43" s="518">
        <v>0.19253999999999999</v>
      </c>
      <c r="NU43" s="518">
        <v>1.4079999999999999</v>
      </c>
      <c r="NV43" s="518">
        <f t="shared" si="84"/>
        <v>7.5795399999999997</v>
      </c>
      <c r="NW43" s="518">
        <v>0.17859</v>
      </c>
      <c r="NX43" s="518">
        <v>0.56596999999999997</v>
      </c>
      <c r="NY43" s="518">
        <v>2.86008</v>
      </c>
      <c r="NZ43" s="518">
        <v>3.9748999999999999</v>
      </c>
      <c r="OA43" s="518">
        <v>2.4220000000000002</v>
      </c>
      <c r="OB43" s="518">
        <v>0</v>
      </c>
      <c r="OC43" s="518">
        <v>1.5529000000000002</v>
      </c>
      <c r="OD43" s="518">
        <v>0.17183000000000001</v>
      </c>
      <c r="OE43" s="518">
        <v>0.17183000000000001</v>
      </c>
      <c r="OF43" s="518">
        <v>0</v>
      </c>
      <c r="OG43" s="518">
        <v>-0.56695000000000007</v>
      </c>
      <c r="OH43" s="518">
        <v>-0.56695000000000007</v>
      </c>
      <c r="OI43" s="518">
        <v>0</v>
      </c>
      <c r="OJ43" s="518">
        <v>-13.18037</v>
      </c>
      <c r="ON43" s="801">
        <v>1984</v>
      </c>
      <c r="OO43" s="809">
        <v>562.96609000000001</v>
      </c>
      <c r="OP43" s="809">
        <v>134.25367</v>
      </c>
      <c r="OQ43" s="809">
        <v>-0.96899999999999997</v>
      </c>
      <c r="OR43" s="809">
        <v>0.501</v>
      </c>
      <c r="OS43" s="809">
        <v>165.56413000000001</v>
      </c>
      <c r="OT43" s="809">
        <v>169.22747000000001</v>
      </c>
      <c r="OU43" s="809">
        <v>693.08731</v>
      </c>
      <c r="OV43" s="809">
        <v>2.3552600000000004</v>
      </c>
      <c r="OW43" s="809">
        <v>0.77933000000000008</v>
      </c>
      <c r="OX43" s="809">
        <v>21.0411</v>
      </c>
      <c r="OY43" s="809">
        <v>24.982029999999998</v>
      </c>
      <c r="OZ43" s="809">
        <v>-3.7332899999999998</v>
      </c>
      <c r="PA43" s="809">
        <v>5.3379599999999998</v>
      </c>
      <c r="PB43" s="809">
        <v>689.11787000000004</v>
      </c>
      <c r="PC43" s="809">
        <v>0.21055000000000001</v>
      </c>
      <c r="PD43" s="809">
        <v>0.51951000000000003</v>
      </c>
      <c r="PE43" s="809">
        <v>2.1698400000000002</v>
      </c>
      <c r="PF43" s="809">
        <v>3.0768400000000002</v>
      </c>
      <c r="PG43" s="809">
        <v>7.5795399999999997</v>
      </c>
      <c r="PH43" s="809">
        <v>683.17542000000003</v>
      </c>
      <c r="PI43" s="809">
        <v>-0.56695000000000007</v>
      </c>
      <c r="PJ43" s="809">
        <v>0.17183000000000001</v>
      </c>
      <c r="PK43" s="809">
        <v>-13.181229999999999</v>
      </c>
      <c r="PO43" s="803">
        <v>1984</v>
      </c>
      <c r="PP43" s="809">
        <v>49.3</v>
      </c>
      <c r="PQ43" s="809">
        <v>2.5</v>
      </c>
      <c r="PR43" s="809">
        <v>16.899999999999999</v>
      </c>
      <c r="PS43" s="809">
        <v>18.600000000000001</v>
      </c>
      <c r="PT43" s="496">
        <v>0.3</v>
      </c>
      <c r="PU43" s="809">
        <v>87.6</v>
      </c>
      <c r="PZ43" s="803">
        <v>1984</v>
      </c>
      <c r="QA43" s="809">
        <v>693.08709999999985</v>
      </c>
      <c r="QB43" s="809">
        <v>617.12698999999986</v>
      </c>
      <c r="QC43" s="809">
        <v>86.424530000000004</v>
      </c>
      <c r="QD43" s="809">
        <v>-10.46442</v>
      </c>
      <c r="QE43" s="809">
        <v>693.08793999999989</v>
      </c>
      <c r="QF43" s="809">
        <v>562.96509000000003</v>
      </c>
      <c r="QG43" s="809">
        <v>133.78618999999998</v>
      </c>
      <c r="QH43" s="809">
        <v>165.56413000000001</v>
      </c>
      <c r="QI43" s="809">
        <v>169.22747000000001</v>
      </c>
      <c r="QJ43" s="809">
        <v>693.08730000000003</v>
      </c>
      <c r="QK43" s="809">
        <v>381.90368000000001</v>
      </c>
      <c r="QL43" s="809">
        <v>221.34618</v>
      </c>
      <c r="QM43" s="809">
        <v>111.92827</v>
      </c>
      <c r="QN43" s="809">
        <v>-22.09083</v>
      </c>
      <c r="QQ43" s="1126">
        <v>1984</v>
      </c>
      <c r="QR43" s="525">
        <f t="shared" ref="QR43:QR73" si="85">QS43+QV43</f>
        <v>47.579169871437031</v>
      </c>
      <c r="QS43" s="522">
        <f t="shared" ref="QS43:QS73" si="86">QT43+QU43</f>
        <v>30.355305970165567</v>
      </c>
      <c r="QT43" s="522">
        <v>13.363390951617015</v>
      </c>
      <c r="QU43" s="522">
        <v>16.99191501854855</v>
      </c>
      <c r="QV43" s="522">
        <v>17.223863901271464</v>
      </c>
      <c r="QW43" s="522">
        <v>9.8490142343628548</v>
      </c>
      <c r="QX43" s="522">
        <f>QV43-QW43</f>
        <v>7.3748496669086094</v>
      </c>
      <c r="QY43" s="522">
        <f t="shared" ref="QY43:QY73" si="87">QS43+QW43</f>
        <v>40.204320204528422</v>
      </c>
      <c r="QZ43" s="1143">
        <f t="shared" ref="QZ43:QZ73" si="88">QS43/QR43</f>
        <v>0.63799570383821724</v>
      </c>
      <c r="RA43" s="1144">
        <f t="shared" ref="RA43:RA73" si="89">QS43/QY43</f>
        <v>0.75502597272485383</v>
      </c>
      <c r="RB43" s="1095">
        <v>34.814772501996359</v>
      </c>
      <c r="RC43" s="1095">
        <v>52.407294860939842</v>
      </c>
      <c r="RD43" s="524">
        <f t="shared" ref="RD43:RD73" si="90">RB43-QS43</f>
        <v>4.4594665318307918</v>
      </c>
    </row>
    <row r="44" spans="3:472" s="496" customFormat="1">
      <c r="C44" s="795">
        <v>1985</v>
      </c>
      <c r="D44" s="518">
        <v>909.80790000000002</v>
      </c>
      <c r="E44" s="518">
        <v>898.09564</v>
      </c>
      <c r="F44" s="518">
        <v>11.712260000000001</v>
      </c>
      <c r="G44" s="518">
        <v>557.64820999999995</v>
      </c>
      <c r="H44" s="518">
        <v>352.15969000000001</v>
      </c>
      <c r="I44" s="518">
        <v>352.15969000000001</v>
      </c>
      <c r="J44" s="518">
        <f t="shared" si="39"/>
        <v>251.33082999999999</v>
      </c>
      <c r="K44" s="518">
        <v>182.08102</v>
      </c>
      <c r="L44" s="518">
        <f t="shared" si="40"/>
        <v>69.249809999999997</v>
      </c>
      <c r="M44" s="518">
        <v>61.686430000000001</v>
      </c>
      <c r="N44" s="518">
        <v>7.5633800000000004</v>
      </c>
      <c r="O44" s="518">
        <v>14.451690000000001</v>
      </c>
      <c r="P44" s="518">
        <v>2.45255</v>
      </c>
      <c r="Q44" s="518">
        <v>11.999129999999999</v>
      </c>
      <c r="R44" s="518">
        <v>-9.2687200000000001</v>
      </c>
      <c r="S44" s="518">
        <v>95.645990000000012</v>
      </c>
      <c r="T44" s="518">
        <v>95.645990000000012</v>
      </c>
      <c r="U44" s="518">
        <v>21.87593</v>
      </c>
      <c r="V44" s="518">
        <v>14.849020000000001</v>
      </c>
      <c r="W44" s="518">
        <v>6.4780200000000008</v>
      </c>
      <c r="X44" s="518">
        <v>0</v>
      </c>
      <c r="Y44" s="518">
        <v>0</v>
      </c>
      <c r="Z44" s="518">
        <v>0</v>
      </c>
      <c r="AA44" s="518">
        <v>0.54888999999999999</v>
      </c>
      <c r="AB44" s="518">
        <v>0</v>
      </c>
      <c r="AC44" s="518">
        <v>59.130900000000004</v>
      </c>
      <c r="AD44" s="518">
        <v>38.830739999999999</v>
      </c>
      <c r="AE44" s="518">
        <v>19.657820000000001</v>
      </c>
      <c r="AF44" s="518">
        <v>0</v>
      </c>
      <c r="AG44" s="518">
        <v>0</v>
      </c>
      <c r="AH44" s="518">
        <v>0</v>
      </c>
      <c r="AI44" s="518">
        <v>0.64234000000000002</v>
      </c>
      <c r="AJ44" s="518">
        <v>58.391019999999997</v>
      </c>
      <c r="AK44" s="518">
        <v>58.391019999999997</v>
      </c>
      <c r="AL44" s="518">
        <v>8.0726599999999991</v>
      </c>
      <c r="AM44" s="518">
        <v>7.5633800000000004</v>
      </c>
      <c r="AN44" s="518">
        <f t="shared" si="41"/>
        <v>3.9461399999999998</v>
      </c>
      <c r="AO44" s="518">
        <v>2.92747</v>
      </c>
      <c r="AP44" s="518">
        <v>1.01867</v>
      </c>
      <c r="AQ44" s="518">
        <v>10.52073</v>
      </c>
      <c r="AR44" s="518">
        <v>7.9169999999999998</v>
      </c>
      <c r="AS44" s="518">
        <f t="shared" si="0"/>
        <v>13.87987</v>
      </c>
      <c r="AT44" s="518">
        <v>4.2104699999999999</v>
      </c>
      <c r="AU44" s="518">
        <v>9.6693999999999996</v>
      </c>
      <c r="AV44" s="518">
        <v>38.092220000000005</v>
      </c>
      <c r="AW44" s="518">
        <v>41.967110000000005</v>
      </c>
      <c r="AZ44" s="788">
        <v>1985</v>
      </c>
      <c r="BA44" s="518">
        <v>66.191029999999998</v>
      </c>
      <c r="BB44" s="518">
        <v>65.829030000000003</v>
      </c>
      <c r="BC44" s="518">
        <v>0.36199999999999999</v>
      </c>
      <c r="BD44" s="518">
        <v>29.81513</v>
      </c>
      <c r="BE44" s="518">
        <v>36.375900000000001</v>
      </c>
      <c r="BF44" s="518">
        <v>36.375900000000001</v>
      </c>
      <c r="BG44" s="518">
        <f t="shared" si="42"/>
        <v>19.82685</v>
      </c>
      <c r="BH44" s="518">
        <v>14.13954</v>
      </c>
      <c r="BI44" s="518">
        <f t="shared" si="43"/>
        <v>5.6873099999999992</v>
      </c>
      <c r="BJ44" s="518">
        <v>5.2859099999999994</v>
      </c>
      <c r="BK44" s="518">
        <v>0.40139999999999998</v>
      </c>
      <c r="BL44" s="518">
        <v>3.0234899999999998</v>
      </c>
      <c r="BM44" s="518">
        <v>1.3800699999999999</v>
      </c>
      <c r="BN44" s="518">
        <v>1.6434200000000001</v>
      </c>
      <c r="BO44" s="518">
        <v>-1.6034200000000001</v>
      </c>
      <c r="BP44" s="518">
        <v>15.129</v>
      </c>
      <c r="BQ44" s="518">
        <v>15.129</v>
      </c>
      <c r="BR44" s="518">
        <v>137.29017999999999</v>
      </c>
      <c r="BS44" s="518">
        <v>132.99826999999999</v>
      </c>
      <c r="BT44" s="518">
        <v>4.2822800000000001</v>
      </c>
      <c r="BU44" s="518">
        <v>0</v>
      </c>
      <c r="BV44" s="518">
        <v>0</v>
      </c>
      <c r="BW44" s="518">
        <v>0</v>
      </c>
      <c r="BX44" s="518">
        <v>9.640000000000001E-3</v>
      </c>
      <c r="BY44" s="518">
        <v>0</v>
      </c>
      <c r="BZ44" s="518">
        <v>135.36289000000002</v>
      </c>
      <c r="CA44" s="518">
        <v>123.56684</v>
      </c>
      <c r="CB44" s="518">
        <v>5.24899</v>
      </c>
      <c r="CC44" s="518">
        <v>0</v>
      </c>
      <c r="CD44" s="518">
        <v>0</v>
      </c>
      <c r="CE44" s="518">
        <v>0</v>
      </c>
      <c r="CF44" s="518">
        <v>6.5470600000000001</v>
      </c>
      <c r="CG44" s="518">
        <v>0</v>
      </c>
      <c r="CH44" s="518">
        <v>17.056290000000001</v>
      </c>
      <c r="CI44" s="518">
        <v>17.056290000000001</v>
      </c>
      <c r="CJ44" s="518">
        <f t="shared" si="44"/>
        <v>6.2946399999999985</v>
      </c>
      <c r="CK44" s="518">
        <v>1.2383900000000001</v>
      </c>
      <c r="CL44" s="518">
        <v>4.2807299999999993</v>
      </c>
      <c r="CM44" s="518">
        <v>0.37412000000000001</v>
      </c>
      <c r="CN44" s="518">
        <v>0.40139999999999998</v>
      </c>
      <c r="CO44" s="518">
        <f t="shared" si="45"/>
        <v>15.362830000000001</v>
      </c>
      <c r="CP44" s="518">
        <v>15.28457</v>
      </c>
      <c r="CQ44" s="518">
        <v>7.5060000000000002E-2</v>
      </c>
      <c r="CR44" s="518">
        <v>3.2000000000000002E-3</v>
      </c>
      <c r="CS44" s="518">
        <f t="shared" si="46"/>
        <v>4.0953900000000001</v>
      </c>
      <c r="CT44" s="518">
        <v>4.0953900000000001</v>
      </c>
      <c r="CU44" s="518">
        <v>0</v>
      </c>
      <c r="CV44" s="518">
        <v>5.6323299999999996</v>
      </c>
      <c r="CW44" s="518">
        <v>0.40500000000000003</v>
      </c>
      <c r="CX44" s="518">
        <f t="shared" si="47"/>
        <v>15.48516</v>
      </c>
      <c r="CY44" s="518">
        <v>9.3150000000000011E-2</v>
      </c>
      <c r="CZ44" s="518">
        <v>15.285</v>
      </c>
      <c r="DA44" s="518">
        <v>0.10701000000000001</v>
      </c>
      <c r="DB44" s="518">
        <v>13.096219999999999</v>
      </c>
      <c r="DC44" s="518">
        <v>13.974029999999999</v>
      </c>
      <c r="DF44" s="788">
        <v>1985</v>
      </c>
      <c r="DG44" s="518">
        <v>162.91732000000002</v>
      </c>
      <c r="DH44" s="518">
        <v>20.75226</v>
      </c>
      <c r="DI44" s="518">
        <v>0.41855000000000003</v>
      </c>
      <c r="DJ44" s="518">
        <v>141.74651</v>
      </c>
      <c r="DK44" s="518">
        <v>42.250860000000003</v>
      </c>
      <c r="DL44" s="518">
        <v>120.66646</v>
      </c>
      <c r="DM44" s="518">
        <v>120.66646</v>
      </c>
      <c r="DN44" s="518">
        <f t="shared" si="48"/>
        <v>100.73611</v>
      </c>
      <c r="DO44" s="518">
        <v>71.779420000000002</v>
      </c>
      <c r="DP44" s="518">
        <f t="shared" si="49"/>
        <v>28.956690000000002</v>
      </c>
      <c r="DQ44" s="518">
        <v>16.04654</v>
      </c>
      <c r="DR44" s="518">
        <v>12.91015</v>
      </c>
      <c r="DS44" s="518">
        <v>2.30545</v>
      </c>
      <c r="DT44" s="518">
        <v>2.0384000000000002</v>
      </c>
      <c r="DU44" s="518">
        <v>0.26705000000000001</v>
      </c>
      <c r="DV44" s="518">
        <v>0</v>
      </c>
      <c r="DW44" s="518">
        <v>17.624890000000001</v>
      </c>
      <c r="DX44" s="518">
        <v>17.624890000000001</v>
      </c>
      <c r="DY44" s="518">
        <f t="shared" si="50"/>
        <v>114.59312000000001</v>
      </c>
      <c r="DZ44" s="518">
        <f t="shared" si="51"/>
        <v>88.91761000000001</v>
      </c>
      <c r="EA44" s="518">
        <v>58.203050000000005</v>
      </c>
      <c r="EB44" s="518">
        <v>0.1739</v>
      </c>
      <c r="EC44" s="518">
        <v>30.540659999999999</v>
      </c>
      <c r="ED44" s="518">
        <v>25.675509999999999</v>
      </c>
      <c r="EE44" s="518">
        <v>6.2993199999999998</v>
      </c>
      <c r="EF44" s="518">
        <v>19.376189999999998</v>
      </c>
      <c r="EG44" s="518">
        <f t="shared" si="52"/>
        <v>-18.47363</v>
      </c>
      <c r="EH44" s="518">
        <v>-7.3930299999999995</v>
      </c>
      <c r="EI44" s="518">
        <v>-11.0806</v>
      </c>
      <c r="EJ44" s="518">
        <v>0</v>
      </c>
      <c r="EK44" s="518">
        <v>0</v>
      </c>
      <c r="EL44" s="518">
        <v>0</v>
      </c>
      <c r="EM44" s="518">
        <v>0</v>
      </c>
      <c r="EN44" s="518">
        <v>11.03242</v>
      </c>
      <c r="EO44" s="518">
        <v>5.8064200000000001</v>
      </c>
      <c r="EP44" s="518">
        <v>4.5584499999999997</v>
      </c>
      <c r="EQ44" s="518">
        <v>0</v>
      </c>
      <c r="ER44" s="518">
        <v>0</v>
      </c>
      <c r="ES44" s="518">
        <v>0</v>
      </c>
      <c r="ET44" s="518">
        <v>7.0300000000000007E-3</v>
      </c>
      <c r="EU44" s="518">
        <v>0.66052</v>
      </c>
      <c r="EV44" s="518">
        <v>19.445139999999999</v>
      </c>
      <c r="EW44" s="518">
        <v>19.445139999999999</v>
      </c>
      <c r="EX44" s="518">
        <v>0</v>
      </c>
      <c r="EY44" s="518">
        <v>0</v>
      </c>
      <c r="EZ44" s="518">
        <v>0</v>
      </c>
      <c r="FA44" s="518">
        <v>0</v>
      </c>
      <c r="FB44" s="518">
        <v>0</v>
      </c>
      <c r="FC44" s="518">
        <v>0</v>
      </c>
      <c r="FD44" s="518">
        <v>105.33177000000001</v>
      </c>
      <c r="FE44" s="518">
        <v>105.33177000000001</v>
      </c>
      <c r="FF44" s="518">
        <f t="shared" si="56"/>
        <v>58.958600000000004</v>
      </c>
      <c r="FG44" s="518">
        <v>51.851370000000003</v>
      </c>
      <c r="FH44" s="518">
        <v>7.1072299999999995</v>
      </c>
      <c r="FI44" s="518">
        <f t="shared" si="57"/>
        <v>151.20856999999998</v>
      </c>
      <c r="FJ44" s="518">
        <v>89.789270000000002</v>
      </c>
      <c r="FK44" s="518">
        <v>37.95026</v>
      </c>
      <c r="FL44" s="518">
        <v>10.55889</v>
      </c>
      <c r="FM44" s="518">
        <v>12.91015</v>
      </c>
      <c r="FN44" s="518">
        <f t="shared" si="58"/>
        <v>119.20034</v>
      </c>
      <c r="FO44" s="518">
        <v>0</v>
      </c>
      <c r="FP44" s="518">
        <v>6.2869999999999995E-2</v>
      </c>
      <c r="FQ44" s="518">
        <v>114.99742000000001</v>
      </c>
      <c r="FR44" s="518">
        <v>30.610939999999999</v>
      </c>
      <c r="FS44" s="518">
        <v>84.386479999999992</v>
      </c>
      <c r="FT44" s="518">
        <v>1.0000000000000001E-5</v>
      </c>
      <c r="FU44" s="518">
        <v>0.30863000000000002</v>
      </c>
      <c r="FV44" s="518">
        <v>3.83142</v>
      </c>
      <c r="FW44" s="518">
        <v>0</v>
      </c>
      <c r="FX44" s="518">
        <v>0.42757999999999996</v>
      </c>
      <c r="FY44" s="518">
        <v>0</v>
      </c>
      <c r="FZ44" s="518">
        <v>3.4038400000000002</v>
      </c>
      <c r="GA44" s="518">
        <f t="shared" si="59"/>
        <v>0.16293000000000002</v>
      </c>
      <c r="GB44" s="518">
        <v>0.16293000000000002</v>
      </c>
      <c r="GC44" s="518">
        <v>0</v>
      </c>
      <c r="GD44" s="518">
        <v>128.78899999999999</v>
      </c>
      <c r="GE44" s="518">
        <v>98.709029999999998</v>
      </c>
      <c r="GF44" s="518">
        <v>14.231999999999999</v>
      </c>
      <c r="GG44" s="518">
        <v>15.84754</v>
      </c>
      <c r="GH44" s="518">
        <f t="shared" si="60"/>
        <v>126.83941</v>
      </c>
      <c r="GI44" s="518">
        <v>0.18333000000000002</v>
      </c>
      <c r="GJ44" s="518">
        <v>0</v>
      </c>
      <c r="GK44" s="518">
        <v>114.99741</v>
      </c>
      <c r="GL44" s="518">
        <v>30.610939999999999</v>
      </c>
      <c r="GM44" s="518">
        <v>84.386479999999992</v>
      </c>
      <c r="GN44" s="518">
        <v>3.5939699999999997</v>
      </c>
      <c r="GO44" s="518">
        <v>8.0647000000000002</v>
      </c>
      <c r="GP44" s="518">
        <v>5.0176400000000001</v>
      </c>
      <c r="GQ44" s="518">
        <v>0</v>
      </c>
      <c r="GR44" s="518">
        <v>0</v>
      </c>
      <c r="GS44" s="518">
        <v>3.04705</v>
      </c>
      <c r="GT44" s="518">
        <v>178.90795</v>
      </c>
      <c r="GX44" s="788">
        <v>1985</v>
      </c>
      <c r="GY44" s="496">
        <v>217.85923</v>
      </c>
      <c r="GZ44" s="496">
        <v>169.99437</v>
      </c>
      <c r="HA44" s="496">
        <v>47.86486</v>
      </c>
      <c r="HB44" s="496">
        <v>72.208889999999997</v>
      </c>
      <c r="HC44" s="496">
        <v>145.65034</v>
      </c>
      <c r="HD44" s="518">
        <v>145.65034</v>
      </c>
      <c r="HE44" s="518">
        <f t="shared" si="53"/>
        <v>26.631799999999998</v>
      </c>
      <c r="HF44" s="518">
        <v>19.882159999999999</v>
      </c>
      <c r="HG44" s="496">
        <f t="shared" si="54"/>
        <v>6.7496400000000003</v>
      </c>
      <c r="HH44" s="496">
        <v>6.7496400000000003</v>
      </c>
      <c r="HI44" s="496">
        <f>0</f>
        <v>0</v>
      </c>
      <c r="HJ44" s="496">
        <v>5.6386499999999993</v>
      </c>
      <c r="HK44" s="496">
        <v>0.23494000000000001</v>
      </c>
      <c r="HL44" s="496">
        <v>5.4036999999999997</v>
      </c>
      <c r="HM44" s="496">
        <v>-0.75921000000000005</v>
      </c>
      <c r="HN44" s="496">
        <v>114.13909</v>
      </c>
      <c r="HO44" s="496">
        <v>42.956339999999997</v>
      </c>
      <c r="HP44" s="496">
        <v>71.182760000000002</v>
      </c>
      <c r="HQ44" s="811">
        <v>33.067629999999994</v>
      </c>
      <c r="HR44" s="811">
        <v>61.355620000000002</v>
      </c>
      <c r="HS44" s="518">
        <v>114.13909</v>
      </c>
      <c r="HT44" s="518">
        <f t="shared" si="61"/>
        <v>406.47228999999999</v>
      </c>
      <c r="HU44" s="518">
        <v>294.00830999999999</v>
      </c>
      <c r="HV44" s="518">
        <f t="shared" si="62"/>
        <v>112.46397999999999</v>
      </c>
      <c r="HW44" s="518">
        <v>91.589039999999997</v>
      </c>
      <c r="HX44" s="518">
        <v>20.874939999999999</v>
      </c>
      <c r="HY44" s="518">
        <f t="shared" si="55"/>
        <v>62.36909</v>
      </c>
      <c r="HZ44" s="518">
        <v>44.177250000000001</v>
      </c>
      <c r="IA44" s="518">
        <v>11.12049</v>
      </c>
      <c r="IB44" s="518">
        <v>0</v>
      </c>
      <c r="IC44" s="518">
        <v>0</v>
      </c>
      <c r="ID44" s="518">
        <v>5.9351000000000003</v>
      </c>
      <c r="IE44" s="518">
        <v>1.13625</v>
      </c>
      <c r="IF44" s="518">
        <f t="shared" si="63"/>
        <v>21.881440000000001</v>
      </c>
      <c r="IG44" s="518">
        <v>20.72701</v>
      </c>
      <c r="IH44" s="518">
        <v>1.1544300000000001</v>
      </c>
      <c r="II44" s="518">
        <v>561.09903000000008</v>
      </c>
      <c r="IJ44" s="518">
        <v>561.09903000000008</v>
      </c>
      <c r="IK44" s="518">
        <v>142.01499999999999</v>
      </c>
      <c r="IL44" s="518">
        <v>97.803039999999996</v>
      </c>
      <c r="IM44" s="518">
        <v>5.6323299999999996</v>
      </c>
      <c r="IN44" s="518">
        <v>22.356000000000002</v>
      </c>
      <c r="IO44" s="518">
        <v>16.223219999999998</v>
      </c>
      <c r="IP44" s="518">
        <f t="shared" si="64"/>
        <v>37.061610000000002</v>
      </c>
      <c r="IQ44" s="518">
        <v>11.76144</v>
      </c>
      <c r="IR44" s="518">
        <v>25.300169999999998</v>
      </c>
      <c r="IS44" s="518">
        <v>0.46193000000000001</v>
      </c>
      <c r="IT44" s="518">
        <v>24.838240000000003</v>
      </c>
      <c r="IU44" s="518">
        <f t="shared" si="65"/>
        <v>43.927810000000001</v>
      </c>
      <c r="IV44" s="518">
        <v>36.82058</v>
      </c>
      <c r="IW44" s="518">
        <v>7.1072299999999995</v>
      </c>
      <c r="IX44" s="518">
        <f t="shared" si="66"/>
        <v>166.31295</v>
      </c>
      <c r="IY44" s="518">
        <v>91.589039999999997</v>
      </c>
      <c r="IZ44" s="518">
        <v>42.915959999999998</v>
      </c>
      <c r="JA44" s="518">
        <v>10.933009999999999</v>
      </c>
      <c r="JB44" s="518">
        <v>20.874939999999999</v>
      </c>
      <c r="JC44" s="518">
        <f t="shared" si="67"/>
        <v>31.873730000000002</v>
      </c>
      <c r="JD44" s="518">
        <v>10.136149999999999</v>
      </c>
      <c r="JE44" s="518">
        <v>21.737580000000001</v>
      </c>
      <c r="JF44" s="518">
        <v>2.6778899999999997</v>
      </c>
      <c r="JG44" s="518">
        <v>2.5499999999999998</v>
      </c>
      <c r="JH44" s="518">
        <v>0.15350999999999998</v>
      </c>
      <c r="JI44" s="518">
        <v>16.356169999999999</v>
      </c>
      <c r="JJ44" s="518">
        <v>498.06114000000002</v>
      </c>
      <c r="JN44" s="788">
        <v>1985</v>
      </c>
      <c r="JO44" s="518">
        <v>161.30399</v>
      </c>
      <c r="JP44" s="518">
        <v>160.72609</v>
      </c>
      <c r="JQ44" s="518">
        <v>0.57789999999999997</v>
      </c>
      <c r="JR44" s="518">
        <v>68.90034</v>
      </c>
      <c r="JS44" s="518">
        <v>92.403649999999999</v>
      </c>
      <c r="JT44" s="518">
        <v>92.403649999999999</v>
      </c>
      <c r="JU44" s="518">
        <f t="shared" si="68"/>
        <v>22.009420000000002</v>
      </c>
      <c r="JV44" s="518">
        <v>16.391650000000002</v>
      </c>
      <c r="JW44" s="518">
        <f t="shared" si="69"/>
        <v>5.6177700000000002</v>
      </c>
      <c r="JX44" s="518">
        <v>5.6177700000000002</v>
      </c>
      <c r="JY44" s="518">
        <v>0</v>
      </c>
      <c r="JZ44" s="518">
        <v>1.9633900000000002</v>
      </c>
      <c r="KA44" s="518">
        <v>0.19465000000000002</v>
      </c>
      <c r="KB44" s="518">
        <v>1.7687299999999999</v>
      </c>
      <c r="KC44" s="518">
        <v>-0.46808999999999995</v>
      </c>
      <c r="KD44" s="518">
        <v>68.898929999999993</v>
      </c>
      <c r="KH44" s="788">
        <v>1985</v>
      </c>
      <c r="KI44" s="518">
        <v>9.5653600000000001</v>
      </c>
      <c r="KJ44" s="518">
        <v>1.05911</v>
      </c>
      <c r="KK44" s="518">
        <v>8.5062499999999996</v>
      </c>
      <c r="KL44" s="518">
        <v>3.2695100000000004</v>
      </c>
      <c r="KM44" s="518">
        <v>6.2958500000000006</v>
      </c>
      <c r="KN44" s="518">
        <v>6.2958500000000006</v>
      </c>
      <c r="KO44" s="518">
        <f t="shared" si="70"/>
        <v>5.7982899999999997</v>
      </c>
      <c r="KP44" s="518">
        <v>4.5418199999999995</v>
      </c>
      <c r="KQ44" s="518">
        <f t="shared" si="71"/>
        <v>1.25647</v>
      </c>
      <c r="KR44" s="518">
        <v>1.25647</v>
      </c>
      <c r="KS44" s="518">
        <v>0</v>
      </c>
      <c r="KT44" s="518">
        <v>0.25624000000000002</v>
      </c>
      <c r="KU44" s="518">
        <v>0.19334999999999999</v>
      </c>
      <c r="KV44" s="518">
        <v>6.2890000000000001E-2</v>
      </c>
      <c r="KW44" s="518">
        <v>0</v>
      </c>
      <c r="KX44" s="518">
        <v>0.24132000000000001</v>
      </c>
      <c r="KY44" s="518">
        <v>0.24132000000000001</v>
      </c>
      <c r="KZ44" s="518">
        <f t="shared" si="72"/>
        <v>0.58373999999999993</v>
      </c>
      <c r="LA44" s="518">
        <v>0.58172999999999997</v>
      </c>
      <c r="LB44" s="518">
        <v>0</v>
      </c>
      <c r="LC44" s="518">
        <v>0</v>
      </c>
      <c r="LD44" s="518">
        <v>0</v>
      </c>
      <c r="LE44" s="518">
        <v>2.0099999999999996E-3</v>
      </c>
      <c r="LF44" s="518">
        <v>0</v>
      </c>
      <c r="LG44" s="518">
        <f t="shared" si="73"/>
        <v>0.10482999999999999</v>
      </c>
      <c r="LH44" s="518">
        <v>0.10482999999999999</v>
      </c>
      <c r="LI44" s="518">
        <v>0</v>
      </c>
      <c r="LJ44" s="518">
        <v>0.72023000000000004</v>
      </c>
      <c r="LK44" s="518">
        <v>0.72023000000000004</v>
      </c>
      <c r="LL44" s="518">
        <f t="shared" si="74"/>
        <v>8.0911399999999993</v>
      </c>
      <c r="LM44" s="518">
        <v>1.5300000000000001E-2</v>
      </c>
      <c r="LN44" s="518">
        <v>8.0758399999999995</v>
      </c>
      <c r="LO44" s="518">
        <v>8.0758399999999995</v>
      </c>
      <c r="LP44" s="518">
        <v>0</v>
      </c>
      <c r="LQ44" s="518">
        <v>0.37567</v>
      </c>
      <c r="LR44" s="518">
        <f t="shared" si="75"/>
        <v>0.77991999999999995</v>
      </c>
      <c r="LS44" s="518">
        <v>1.438E-2</v>
      </c>
      <c r="LT44" s="518">
        <v>0.76554</v>
      </c>
      <c r="LU44" s="518">
        <v>0</v>
      </c>
      <c r="LV44" s="518">
        <v>0</v>
      </c>
      <c r="LW44" s="518">
        <v>0</v>
      </c>
      <c r="LX44" s="518">
        <v>0.76554</v>
      </c>
      <c r="LY44" s="518">
        <v>7.6554500000000001</v>
      </c>
      <c r="MC44" s="799">
        <v>1985</v>
      </c>
      <c r="MD44" s="518">
        <v>174.10408999999999</v>
      </c>
      <c r="ME44" s="518">
        <v>181.03864999999999</v>
      </c>
      <c r="MF44" s="518">
        <v>-6.9345600000000003</v>
      </c>
      <c r="MG44" s="518">
        <f t="shared" si="76"/>
        <v>3.2066400000000002</v>
      </c>
      <c r="MH44" s="518">
        <v>2.3540700000000001</v>
      </c>
      <c r="MI44" s="518">
        <v>0.85257000000000005</v>
      </c>
      <c r="MJ44" s="518">
        <v>0</v>
      </c>
      <c r="MK44" s="518">
        <f t="shared" si="77"/>
        <v>24.540220000000001</v>
      </c>
      <c r="ML44" s="518">
        <v>21.861470000000001</v>
      </c>
      <c r="MM44" s="518">
        <v>2.67875</v>
      </c>
      <c r="MN44" s="518">
        <v>0</v>
      </c>
      <c r="MO44" s="518">
        <v>0</v>
      </c>
      <c r="MP44" s="518">
        <v>0</v>
      </c>
      <c r="MQ44" s="518">
        <v>0.25174999999999997</v>
      </c>
      <c r="MR44" s="518">
        <f t="shared" si="78"/>
        <v>0.37203999999999998</v>
      </c>
      <c r="MS44" s="518">
        <v>0.28850999999999999</v>
      </c>
      <c r="MT44" s="518">
        <v>8.3530000000000007E-2</v>
      </c>
      <c r="MU44" s="518">
        <v>0.32900000000000001</v>
      </c>
      <c r="MV44" s="518">
        <f t="shared" si="79"/>
        <v>3.3878699999999999</v>
      </c>
      <c r="MW44" s="518">
        <v>0.84644000000000008</v>
      </c>
      <c r="MX44" s="518">
        <v>0.14549999999999999</v>
      </c>
      <c r="MY44" s="518">
        <v>0.53124000000000005</v>
      </c>
      <c r="MZ44" s="518">
        <v>1.86469</v>
      </c>
      <c r="NA44" s="518">
        <v>0.46193000000000001</v>
      </c>
      <c r="NB44" s="518">
        <v>1.40276</v>
      </c>
      <c r="NC44" s="518">
        <v>0</v>
      </c>
      <c r="ND44" s="518">
        <f t="shared" si="80"/>
        <v>1.0582400000000001</v>
      </c>
      <c r="NE44" s="518">
        <v>0.76973000000000003</v>
      </c>
      <c r="NF44" s="518">
        <v>0.28850999999999999</v>
      </c>
      <c r="NG44" s="518">
        <v>5.7863899999999999</v>
      </c>
      <c r="NH44" s="518">
        <f t="shared" si="81"/>
        <v>-5.1207200000000004</v>
      </c>
      <c r="NI44" s="518">
        <v>-4.5699700000000005</v>
      </c>
      <c r="NJ44" s="518">
        <v>-0.55074999999999996</v>
      </c>
      <c r="NK44" s="518">
        <f t="shared" si="82"/>
        <v>27.314050000000002</v>
      </c>
      <c r="NL44" s="518">
        <v>26.123330000000003</v>
      </c>
      <c r="NM44" s="518">
        <v>1.14632</v>
      </c>
      <c r="NN44" s="518">
        <v>0</v>
      </c>
      <c r="NO44" s="518">
        <v>0</v>
      </c>
      <c r="NP44" s="518">
        <v>0</v>
      </c>
      <c r="NQ44" s="518">
        <v>4.4400000000000002E-2</v>
      </c>
      <c r="NR44" s="518">
        <f t="shared" si="83"/>
        <v>1.1091199999999999</v>
      </c>
      <c r="NS44" s="518">
        <v>0.84989999999999999</v>
      </c>
      <c r="NT44" s="518">
        <v>0.25922000000000001</v>
      </c>
      <c r="NU44" s="518">
        <v>1.4330000000000001</v>
      </c>
      <c r="NV44" s="518">
        <f t="shared" si="84"/>
        <v>8.5837800000000009</v>
      </c>
      <c r="NW44" s="518">
        <v>0.19933000000000001</v>
      </c>
      <c r="NX44" s="518">
        <v>0.58826999999999996</v>
      </c>
      <c r="NY44" s="518">
        <v>3.8165800000000001</v>
      </c>
      <c r="NZ44" s="518">
        <v>3.9796</v>
      </c>
      <c r="OA44" s="518">
        <v>2.5499999999999998</v>
      </c>
      <c r="OB44" s="518">
        <v>0</v>
      </c>
      <c r="OC44" s="518">
        <v>1.4296</v>
      </c>
      <c r="OD44" s="518">
        <v>0.16669999999999999</v>
      </c>
      <c r="OE44" s="518">
        <v>0.16669999999999999</v>
      </c>
      <c r="OF44" s="518">
        <v>0</v>
      </c>
      <c r="OG44" s="518">
        <v>-0.44448000000000004</v>
      </c>
      <c r="OH44" s="518">
        <v>-0.44448000000000004</v>
      </c>
      <c r="OI44" s="518">
        <v>0</v>
      </c>
      <c r="OJ44" s="518">
        <v>-14.73315</v>
      </c>
      <c r="ON44" s="801">
        <v>1985</v>
      </c>
      <c r="OO44" s="809">
        <v>607.84082999999998</v>
      </c>
      <c r="OP44" s="809">
        <v>143.08947000000001</v>
      </c>
      <c r="OQ44" s="809">
        <v>-0.64300000000000002</v>
      </c>
      <c r="OR44" s="809">
        <v>0.53700000000000003</v>
      </c>
      <c r="OS44" s="809">
        <v>174.10408999999999</v>
      </c>
      <c r="OT44" s="809">
        <v>181.03864999999999</v>
      </c>
      <c r="OU44" s="809">
        <v>743.88923999999997</v>
      </c>
      <c r="OV44" s="809">
        <v>3.2066300000000001</v>
      </c>
      <c r="OW44" s="809">
        <v>1.0582400000000001</v>
      </c>
      <c r="OX44" s="809">
        <v>24.540209999999998</v>
      </c>
      <c r="OY44" s="809">
        <v>27.314049999999998</v>
      </c>
      <c r="OZ44" s="809">
        <v>-5.1207099999999999</v>
      </c>
      <c r="PA44" s="809">
        <v>5.7863899999999999</v>
      </c>
      <c r="PB44" s="809">
        <v>742.59834000000001</v>
      </c>
      <c r="PC44" s="809">
        <v>0.25174999999999997</v>
      </c>
      <c r="PD44" s="809">
        <v>0.70104</v>
      </c>
      <c r="PE44" s="809">
        <v>2.5421199999999997</v>
      </c>
      <c r="PF44" s="809">
        <v>3.3878699999999999</v>
      </c>
      <c r="PG44" s="809">
        <v>8.5837800000000009</v>
      </c>
      <c r="PH44" s="809">
        <v>735.81297999999992</v>
      </c>
      <c r="PI44" s="809">
        <v>-0.44448000000000004</v>
      </c>
      <c r="PJ44" s="809">
        <v>0.16669999999999999</v>
      </c>
      <c r="PK44" s="809">
        <v>-14.733549999999999</v>
      </c>
      <c r="PO44" s="803">
        <v>1985</v>
      </c>
      <c r="PP44" s="809">
        <v>52.7</v>
      </c>
      <c r="PQ44" s="809">
        <v>2.9</v>
      </c>
      <c r="PR44" s="809">
        <v>18.100000000000001</v>
      </c>
      <c r="PS44" s="809">
        <v>19.7</v>
      </c>
      <c r="PT44" s="496">
        <v>0.2</v>
      </c>
      <c r="PU44" s="809">
        <v>93.6</v>
      </c>
      <c r="PZ44" s="803">
        <v>1985</v>
      </c>
      <c r="QA44" s="809">
        <v>743.89059000000009</v>
      </c>
      <c r="QB44" s="809">
        <v>661.14926000000003</v>
      </c>
      <c r="QC44" s="809">
        <v>94.704009999999997</v>
      </c>
      <c r="QD44" s="809">
        <v>-11.962680000000001</v>
      </c>
      <c r="QE44" s="809">
        <v>743.8895399999999</v>
      </c>
      <c r="QF44" s="809">
        <v>607.84081999999989</v>
      </c>
      <c r="QG44" s="809">
        <v>142.98328000000001</v>
      </c>
      <c r="QH44" s="809">
        <v>174.10408999999999</v>
      </c>
      <c r="QI44" s="809">
        <v>181.03864999999999</v>
      </c>
      <c r="QJ44" s="809">
        <v>743.88923999999997</v>
      </c>
      <c r="QK44" s="809">
        <v>404.32390000000004</v>
      </c>
      <c r="QL44" s="809">
        <v>242.78029000000001</v>
      </c>
      <c r="QM44" s="809">
        <v>120.37952</v>
      </c>
      <c r="QN44" s="809">
        <v>-23.594470000000001</v>
      </c>
      <c r="QQ44" s="1126">
        <v>1985</v>
      </c>
      <c r="QR44" s="525">
        <f t="shared" si="85"/>
        <v>51.688740557016743</v>
      </c>
      <c r="QS44" s="522">
        <f t="shared" si="86"/>
        <v>32.901732834115386</v>
      </c>
      <c r="QT44" s="522">
        <v>14.769922011179736</v>
      </c>
      <c r="QU44" s="522">
        <v>18.131810822935648</v>
      </c>
      <c r="QV44" s="522">
        <v>18.787007722901361</v>
      </c>
      <c r="QW44" s="522">
        <v>10.813697813640868</v>
      </c>
      <c r="QX44" s="522">
        <f t="shared" ref="QX44:QX73" si="91">QV44-QW44</f>
        <v>7.9733099092604931</v>
      </c>
      <c r="QY44" s="522">
        <f t="shared" si="87"/>
        <v>43.71543064775625</v>
      </c>
      <c r="QZ44" s="1143">
        <f t="shared" si="88"/>
        <v>0.63653578089839868</v>
      </c>
      <c r="RA44" s="1144">
        <f t="shared" si="89"/>
        <v>0.75263430661877995</v>
      </c>
      <c r="RB44" s="1095">
        <v>37.855671053890347</v>
      </c>
      <c r="RC44" s="1095">
        <v>57.050848262134082</v>
      </c>
      <c r="RD44" s="524">
        <f t="shared" si="90"/>
        <v>4.9539382197749617</v>
      </c>
    </row>
    <row r="45" spans="3:472" s="496" customFormat="1">
      <c r="C45" s="795">
        <v>1986</v>
      </c>
      <c r="D45" s="518">
        <v>934.19226000000003</v>
      </c>
      <c r="E45" s="518">
        <v>921.72504000000004</v>
      </c>
      <c r="F45" s="518">
        <v>12.467219999999999</v>
      </c>
      <c r="G45" s="518">
        <v>545.95922999999993</v>
      </c>
      <c r="H45" s="518">
        <v>388.23303000000004</v>
      </c>
      <c r="I45" s="518">
        <v>388.23303000000004</v>
      </c>
      <c r="J45" s="518">
        <f t="shared" si="39"/>
        <v>263.57593000000003</v>
      </c>
      <c r="K45" s="518">
        <v>191.87681000000001</v>
      </c>
      <c r="L45" s="518">
        <f t="shared" si="40"/>
        <v>71.699120000000008</v>
      </c>
      <c r="M45" s="518">
        <v>63.733940000000004</v>
      </c>
      <c r="N45" s="518">
        <v>7.9651800000000001</v>
      </c>
      <c r="O45" s="518">
        <v>15.402089999999999</v>
      </c>
      <c r="P45" s="518">
        <v>2.57125</v>
      </c>
      <c r="Q45" s="518">
        <v>12.83084</v>
      </c>
      <c r="R45" s="518">
        <v>-9.9999900000000004</v>
      </c>
      <c r="S45" s="518">
        <v>119.25511</v>
      </c>
      <c r="T45" s="518">
        <v>119.25511</v>
      </c>
      <c r="U45" s="518">
        <v>23.312849999999997</v>
      </c>
      <c r="V45" s="518">
        <v>14.990770000000001</v>
      </c>
      <c r="W45" s="518">
        <v>7.6893700000000003</v>
      </c>
      <c r="X45" s="518">
        <v>0</v>
      </c>
      <c r="Y45" s="518">
        <v>0</v>
      </c>
      <c r="Z45" s="518">
        <v>0</v>
      </c>
      <c r="AA45" s="518">
        <v>0.63270999999999999</v>
      </c>
      <c r="AB45" s="518">
        <v>0</v>
      </c>
      <c r="AC45" s="518">
        <v>60.069870000000002</v>
      </c>
      <c r="AD45" s="518">
        <v>36.958889999999997</v>
      </c>
      <c r="AE45" s="518">
        <v>22.48171</v>
      </c>
      <c r="AF45" s="518">
        <v>0</v>
      </c>
      <c r="AG45" s="518">
        <v>0</v>
      </c>
      <c r="AH45" s="518">
        <v>0</v>
      </c>
      <c r="AI45" s="518">
        <v>0.62927</v>
      </c>
      <c r="AJ45" s="518">
        <v>82.498089999999991</v>
      </c>
      <c r="AK45" s="518">
        <v>82.498089999999991</v>
      </c>
      <c r="AL45" s="518">
        <v>8.4877400000000005</v>
      </c>
      <c r="AM45" s="518">
        <v>7.9651800000000001</v>
      </c>
      <c r="AN45" s="518">
        <f t="shared" si="41"/>
        <v>4.3536400000000004</v>
      </c>
      <c r="AO45" s="518">
        <v>3.05132</v>
      </c>
      <c r="AP45" s="518">
        <v>1.3023199999999999</v>
      </c>
      <c r="AQ45" s="518">
        <v>12.43507</v>
      </c>
      <c r="AR45" s="518">
        <v>8.3239999999999998</v>
      </c>
      <c r="AS45" s="518">
        <f t="shared" si="0"/>
        <v>14.437339999999999</v>
      </c>
      <c r="AT45" s="518">
        <v>4.3802700000000003</v>
      </c>
      <c r="AU45" s="518">
        <v>10.05707</v>
      </c>
      <c r="AV45" s="518">
        <v>60.143059999999998</v>
      </c>
      <c r="AW45" s="518">
        <v>65.522500000000008</v>
      </c>
      <c r="AZ45" s="788">
        <v>1986</v>
      </c>
      <c r="BA45" s="518">
        <v>72.780369999999991</v>
      </c>
      <c r="BB45" s="518">
        <v>72.420369999999991</v>
      </c>
      <c r="BC45" s="518">
        <v>0.36</v>
      </c>
      <c r="BD45" s="518">
        <v>32.762639999999998</v>
      </c>
      <c r="BE45" s="518">
        <v>40.01773</v>
      </c>
      <c r="BF45" s="518">
        <v>40.01773</v>
      </c>
      <c r="BG45" s="518">
        <f t="shared" si="42"/>
        <v>20.676180000000002</v>
      </c>
      <c r="BH45" s="518">
        <v>14.72142</v>
      </c>
      <c r="BI45" s="518">
        <f t="shared" si="43"/>
        <v>5.9547600000000003</v>
      </c>
      <c r="BJ45" s="518">
        <v>5.5394600000000001</v>
      </c>
      <c r="BK45" s="518">
        <v>0.4153</v>
      </c>
      <c r="BL45" s="518">
        <v>3.2514400000000001</v>
      </c>
      <c r="BM45" s="518">
        <v>1.48573</v>
      </c>
      <c r="BN45" s="518">
        <v>1.7657100000000001</v>
      </c>
      <c r="BO45" s="518">
        <v>-2.43466</v>
      </c>
      <c r="BP45" s="518">
        <v>18.524789999999999</v>
      </c>
      <c r="BQ45" s="518">
        <v>18.524789999999999</v>
      </c>
      <c r="BR45" s="518">
        <v>140.37172000000001</v>
      </c>
      <c r="BS45" s="518">
        <v>134.86466000000001</v>
      </c>
      <c r="BT45" s="518">
        <v>5.4962200000000001</v>
      </c>
      <c r="BU45" s="518">
        <v>0</v>
      </c>
      <c r="BV45" s="518">
        <v>0</v>
      </c>
      <c r="BW45" s="518">
        <v>0</v>
      </c>
      <c r="BX45" s="518">
        <v>1.085E-2</v>
      </c>
      <c r="BY45" s="518">
        <v>0</v>
      </c>
      <c r="BZ45" s="518">
        <v>138.07067000000001</v>
      </c>
      <c r="CA45" s="518">
        <v>124.38602</v>
      </c>
      <c r="CB45" s="518">
        <v>6.4515900000000004</v>
      </c>
      <c r="CC45" s="518">
        <v>0</v>
      </c>
      <c r="CD45" s="518">
        <v>0</v>
      </c>
      <c r="CE45" s="518">
        <v>0</v>
      </c>
      <c r="CF45" s="518">
        <v>7.23306</v>
      </c>
      <c r="CG45" s="518">
        <v>0</v>
      </c>
      <c r="CH45" s="518">
        <v>20.825839999999999</v>
      </c>
      <c r="CI45" s="518">
        <v>20.825839999999999</v>
      </c>
      <c r="CJ45" s="518">
        <f t="shared" si="44"/>
        <v>7.1718999999999999</v>
      </c>
      <c r="CK45" s="518">
        <v>1.3576199999999998</v>
      </c>
      <c r="CL45" s="518">
        <v>4.9578999999999995</v>
      </c>
      <c r="CM45" s="518">
        <v>0.44107999999999997</v>
      </c>
      <c r="CN45" s="518">
        <v>0.4153</v>
      </c>
      <c r="CO45" s="518">
        <f t="shared" si="45"/>
        <v>15.84721</v>
      </c>
      <c r="CP45" s="518">
        <v>15.76576</v>
      </c>
      <c r="CQ45" s="518">
        <v>7.801000000000001E-2</v>
      </c>
      <c r="CR45" s="518">
        <v>3.4399999999999999E-3</v>
      </c>
      <c r="CS45" s="518">
        <f t="shared" si="46"/>
        <v>4.7511899999999994</v>
      </c>
      <c r="CT45" s="518">
        <v>4.7511899999999994</v>
      </c>
      <c r="CU45" s="518">
        <v>0</v>
      </c>
      <c r="CV45" s="518">
        <v>6.4803900000000008</v>
      </c>
      <c r="CW45" s="518">
        <v>0.42199999999999999</v>
      </c>
      <c r="CX45" s="518">
        <f t="shared" si="47"/>
        <v>15.96308</v>
      </c>
      <c r="CY45" s="518">
        <v>9.468E-2</v>
      </c>
      <c r="CZ45" s="518">
        <v>15.766</v>
      </c>
      <c r="DA45" s="518">
        <v>0.1024</v>
      </c>
      <c r="DB45" s="518">
        <v>16.228680000000001</v>
      </c>
      <c r="DC45" s="518">
        <v>17.01465</v>
      </c>
      <c r="DF45" s="788">
        <v>1986</v>
      </c>
      <c r="DG45" s="518">
        <v>171.83068</v>
      </c>
      <c r="DH45" s="518">
        <v>21.582090000000001</v>
      </c>
      <c r="DI45" s="518">
        <v>0.39455000000000001</v>
      </c>
      <c r="DJ45" s="518">
        <v>149.85404</v>
      </c>
      <c r="DK45" s="518">
        <v>43.416269999999997</v>
      </c>
      <c r="DL45" s="518">
        <v>128.41441</v>
      </c>
      <c r="DM45" s="518">
        <v>128.41441</v>
      </c>
      <c r="DN45" s="518">
        <f t="shared" si="48"/>
        <v>107.21059</v>
      </c>
      <c r="DO45" s="518">
        <v>75.672719999999998</v>
      </c>
      <c r="DP45" s="518">
        <f t="shared" si="49"/>
        <v>31.537870000000002</v>
      </c>
      <c r="DQ45" s="518">
        <v>17.478990000000003</v>
      </c>
      <c r="DR45" s="518">
        <v>14.058879999999998</v>
      </c>
      <c r="DS45" s="518">
        <v>2.40794</v>
      </c>
      <c r="DT45" s="518">
        <v>2.1173999999999999</v>
      </c>
      <c r="DU45" s="518">
        <v>0.29055000000000003</v>
      </c>
      <c r="DV45" s="518">
        <v>0</v>
      </c>
      <c r="DW45" s="518">
        <v>18.79588</v>
      </c>
      <c r="DX45" s="518">
        <v>18.79588</v>
      </c>
      <c r="DY45" s="518">
        <f t="shared" si="50"/>
        <v>120.08217999999999</v>
      </c>
      <c r="DZ45" s="518">
        <f t="shared" si="51"/>
        <v>92.633119999999991</v>
      </c>
      <c r="EA45" s="518">
        <v>58.919069999999998</v>
      </c>
      <c r="EB45" s="518">
        <v>0.21248</v>
      </c>
      <c r="EC45" s="518">
        <v>33.501570000000001</v>
      </c>
      <c r="ED45" s="518">
        <v>27.449060000000003</v>
      </c>
      <c r="EE45" s="518">
        <v>6.6095500000000005</v>
      </c>
      <c r="EF45" s="518">
        <v>20.839509999999997</v>
      </c>
      <c r="EG45" s="518">
        <f t="shared" si="52"/>
        <v>-20.404249999999998</v>
      </c>
      <c r="EH45" s="518">
        <v>-7.6254200000000001</v>
      </c>
      <c r="EI45" s="518">
        <v>-12.778829999999999</v>
      </c>
      <c r="EJ45" s="518">
        <v>0</v>
      </c>
      <c r="EK45" s="518">
        <v>0</v>
      </c>
      <c r="EL45" s="518">
        <v>0</v>
      </c>
      <c r="EM45" s="518">
        <v>0</v>
      </c>
      <c r="EN45" s="518">
        <v>12.254200000000001</v>
      </c>
      <c r="EO45" s="518">
        <v>5.7232599999999998</v>
      </c>
      <c r="EP45" s="518">
        <v>5.9261599999999994</v>
      </c>
      <c r="EQ45" s="518">
        <v>0</v>
      </c>
      <c r="ER45" s="518">
        <v>0</v>
      </c>
      <c r="ES45" s="518">
        <v>0</v>
      </c>
      <c r="ET45" s="518">
        <v>8.0399999999999985E-3</v>
      </c>
      <c r="EU45" s="518">
        <v>0.59674000000000005</v>
      </c>
      <c r="EV45" s="518">
        <v>21.103369999999998</v>
      </c>
      <c r="EW45" s="518">
        <v>21.103369999999998</v>
      </c>
      <c r="EX45" s="518">
        <v>0</v>
      </c>
      <c r="EY45" s="518">
        <v>0</v>
      </c>
      <c r="EZ45" s="518">
        <v>0</v>
      </c>
      <c r="FA45" s="518">
        <v>0</v>
      </c>
      <c r="FB45" s="518">
        <v>0</v>
      </c>
      <c r="FC45" s="518">
        <v>0</v>
      </c>
      <c r="FD45" s="518">
        <v>109.62477</v>
      </c>
      <c r="FE45" s="518">
        <v>109.62477</v>
      </c>
      <c r="FF45" s="518">
        <f t="shared" si="56"/>
        <v>63.281259999999996</v>
      </c>
      <c r="FG45" s="518">
        <v>55.549399999999999</v>
      </c>
      <c r="FH45" s="518">
        <v>7.7318599999999993</v>
      </c>
      <c r="FI45" s="518">
        <f t="shared" si="57"/>
        <v>159.00796</v>
      </c>
      <c r="FJ45" s="518">
        <v>93.412120000000002</v>
      </c>
      <c r="FK45" s="518">
        <v>40.349419999999995</v>
      </c>
      <c r="FL45" s="518">
        <v>11.18754</v>
      </c>
      <c r="FM45" s="518">
        <v>14.058879999999998</v>
      </c>
      <c r="FN45" s="518">
        <f t="shared" si="58"/>
        <v>122.06639999999999</v>
      </c>
      <c r="FO45" s="518">
        <v>0</v>
      </c>
      <c r="FP45" s="518">
        <v>7.7170000000000002E-2</v>
      </c>
      <c r="FQ45" s="518">
        <v>117.62966</v>
      </c>
      <c r="FR45" s="518">
        <v>31.516939999999998</v>
      </c>
      <c r="FS45" s="518">
        <v>86.112729999999999</v>
      </c>
      <c r="FT45" s="518">
        <v>0</v>
      </c>
      <c r="FU45" s="518">
        <v>0.26194000000000001</v>
      </c>
      <c r="FV45" s="518">
        <v>4.0976300000000005</v>
      </c>
      <c r="FW45" s="518">
        <v>0</v>
      </c>
      <c r="FX45" s="518">
        <v>0.54042000000000001</v>
      </c>
      <c r="FY45" s="518">
        <v>0</v>
      </c>
      <c r="FZ45" s="518">
        <v>3.5571999999999999</v>
      </c>
      <c r="GA45" s="518">
        <f t="shared" si="59"/>
        <v>0.14684999999999998</v>
      </c>
      <c r="GB45" s="518">
        <v>0.14684999999999998</v>
      </c>
      <c r="GC45" s="518">
        <v>0</v>
      </c>
      <c r="GD45" s="518">
        <v>136.96</v>
      </c>
      <c r="GE45" s="518">
        <v>104.56746000000001</v>
      </c>
      <c r="GF45" s="518">
        <v>14.965999999999999</v>
      </c>
      <c r="GG45" s="518">
        <v>17.426200000000001</v>
      </c>
      <c r="GH45" s="518">
        <f t="shared" si="60"/>
        <v>129.11649</v>
      </c>
      <c r="GI45" s="518">
        <v>0.21108000000000002</v>
      </c>
      <c r="GJ45" s="518">
        <v>0</v>
      </c>
      <c r="GK45" s="518">
        <v>117.62966</v>
      </c>
      <c r="GL45" s="518">
        <v>31.516939999999998</v>
      </c>
      <c r="GM45" s="518">
        <v>86.112729999999999</v>
      </c>
      <c r="GN45" s="518">
        <v>3.2217500000000001</v>
      </c>
      <c r="GO45" s="518">
        <v>8.0540000000000003</v>
      </c>
      <c r="GP45" s="518">
        <v>4.9239199999999999</v>
      </c>
      <c r="GQ45" s="518">
        <v>0</v>
      </c>
      <c r="GR45" s="518">
        <v>0</v>
      </c>
      <c r="GS45" s="518">
        <v>3.13008</v>
      </c>
      <c r="GT45" s="518">
        <v>187.75706</v>
      </c>
      <c r="GX45" s="788">
        <v>1986</v>
      </c>
      <c r="GY45" s="496">
        <v>230.77129000000002</v>
      </c>
      <c r="GZ45" s="496">
        <v>179.77632</v>
      </c>
      <c r="HA45" s="496">
        <v>50.994970000000002</v>
      </c>
      <c r="HB45" s="496">
        <v>78.749990000000011</v>
      </c>
      <c r="HC45" s="496">
        <v>152.0213</v>
      </c>
      <c r="HD45" s="518">
        <v>152.0213</v>
      </c>
      <c r="HE45" s="518">
        <f t="shared" si="53"/>
        <v>26.85097</v>
      </c>
      <c r="HF45" s="518">
        <v>20.149799999999999</v>
      </c>
      <c r="HG45" s="496">
        <f t="shared" si="54"/>
        <v>6.7011700000000003</v>
      </c>
      <c r="HH45" s="496">
        <v>6.7011700000000003</v>
      </c>
      <c r="HI45" s="496">
        <f>0</f>
        <v>0</v>
      </c>
      <c r="HJ45" s="496">
        <v>6.1234500000000001</v>
      </c>
      <c r="HK45" s="496">
        <v>0.23995</v>
      </c>
      <c r="HL45" s="496">
        <v>5.8834999999999997</v>
      </c>
      <c r="HM45" s="496">
        <v>-0.87854999999999994</v>
      </c>
      <c r="HN45" s="496">
        <v>119.92544000000001</v>
      </c>
      <c r="HO45" s="496">
        <v>45.375160000000001</v>
      </c>
      <c r="HP45" s="496">
        <v>74.550229999999999</v>
      </c>
      <c r="HQ45" s="811">
        <v>34.853269999999995</v>
      </c>
      <c r="HR45" s="811">
        <v>64.243889999999993</v>
      </c>
      <c r="HS45" s="518">
        <v>119.92544000000001</v>
      </c>
      <c r="HT45" s="518">
        <f t="shared" si="61"/>
        <v>427.07074</v>
      </c>
      <c r="HU45" s="518">
        <v>309.12518</v>
      </c>
      <c r="HV45" s="518">
        <f t="shared" si="62"/>
        <v>117.94556</v>
      </c>
      <c r="HW45" s="518">
        <v>95.506199999999993</v>
      </c>
      <c r="HX45" s="518">
        <v>22.439360000000001</v>
      </c>
      <c r="HY45" s="518">
        <f t="shared" si="55"/>
        <v>63.670439999999999</v>
      </c>
      <c r="HZ45" s="518">
        <v>44.39067</v>
      </c>
      <c r="IA45" s="518">
        <v>11.567860000000001</v>
      </c>
      <c r="IB45" s="518">
        <v>0</v>
      </c>
      <c r="IC45" s="518">
        <v>0</v>
      </c>
      <c r="ID45" s="518">
        <v>6.5403799999999999</v>
      </c>
      <c r="IE45" s="518">
        <v>1.17153</v>
      </c>
      <c r="IF45" s="518">
        <f t="shared" si="63"/>
        <v>21.314339999999998</v>
      </c>
      <c r="IG45" s="518">
        <v>20.175339999999998</v>
      </c>
      <c r="IH45" s="518">
        <v>1.139</v>
      </c>
      <c r="II45" s="518">
        <v>589.35229000000004</v>
      </c>
      <c r="IJ45" s="518">
        <v>589.35229000000004</v>
      </c>
      <c r="IK45" s="518">
        <v>151.465</v>
      </c>
      <c r="IL45" s="518">
        <v>103.70146000000001</v>
      </c>
      <c r="IM45" s="518">
        <v>6.4803900000000008</v>
      </c>
      <c r="IN45" s="518">
        <v>23.466999999999999</v>
      </c>
      <c r="IO45" s="518">
        <v>17.816490000000002</v>
      </c>
      <c r="IP45" s="518">
        <f t="shared" si="64"/>
        <v>38.916020000000003</v>
      </c>
      <c r="IQ45" s="518">
        <v>12.15381</v>
      </c>
      <c r="IR45" s="518">
        <v>26.76221</v>
      </c>
      <c r="IS45" s="518">
        <v>0.49892999999999998</v>
      </c>
      <c r="IT45" s="518">
        <v>26.263279999999998</v>
      </c>
      <c r="IU45" s="518">
        <f t="shared" si="65"/>
        <v>45.671959999999999</v>
      </c>
      <c r="IV45" s="518">
        <v>37.940100000000001</v>
      </c>
      <c r="IW45" s="518">
        <v>7.7318599999999993</v>
      </c>
      <c r="IX45" s="518">
        <f t="shared" si="66"/>
        <v>175.63122000000001</v>
      </c>
      <c r="IY45" s="518">
        <v>95.506199999999993</v>
      </c>
      <c r="IZ45" s="518">
        <v>46.057040000000001</v>
      </c>
      <c r="JA45" s="518">
        <v>11.628620000000002</v>
      </c>
      <c r="JB45" s="518">
        <v>22.439360000000001</v>
      </c>
      <c r="JC45" s="518">
        <f t="shared" si="67"/>
        <v>33.634929999999997</v>
      </c>
      <c r="JD45" s="518">
        <v>10.455450000000001</v>
      </c>
      <c r="JE45" s="518">
        <v>23.179479999999998</v>
      </c>
      <c r="JF45" s="518">
        <v>2.9664299999999999</v>
      </c>
      <c r="JG45" s="518">
        <v>2.367</v>
      </c>
      <c r="JH45" s="518">
        <v>0.19019999999999998</v>
      </c>
      <c r="JI45" s="518">
        <v>17.655849999999997</v>
      </c>
      <c r="JJ45" s="518">
        <v>524.79519999999991</v>
      </c>
      <c r="JN45" s="788">
        <v>1986</v>
      </c>
      <c r="JO45" s="518">
        <v>169.73860000000002</v>
      </c>
      <c r="JP45" s="518">
        <v>169.11501000000001</v>
      </c>
      <c r="JQ45" s="518">
        <v>0.62358999999999998</v>
      </c>
      <c r="JR45" s="518">
        <v>73.543960000000013</v>
      </c>
      <c r="JS45" s="518">
        <v>96.194639999999993</v>
      </c>
      <c r="JT45" s="518">
        <v>96.194639999999993</v>
      </c>
      <c r="JU45" s="518">
        <f t="shared" si="68"/>
        <v>22.221250000000001</v>
      </c>
      <c r="JV45" s="518">
        <v>16.633380000000002</v>
      </c>
      <c r="JW45" s="518">
        <f t="shared" si="69"/>
        <v>5.5878699999999997</v>
      </c>
      <c r="JX45" s="518">
        <v>5.5878699999999997</v>
      </c>
      <c r="JY45" s="518">
        <v>0</v>
      </c>
      <c r="JZ45" s="518">
        <v>2.0809099999999998</v>
      </c>
      <c r="KA45" s="518">
        <v>0.19563</v>
      </c>
      <c r="KB45" s="518">
        <v>1.8852800000000001</v>
      </c>
      <c r="KC45" s="518">
        <v>-0.58247000000000004</v>
      </c>
      <c r="KD45" s="518">
        <v>72.474949999999993</v>
      </c>
      <c r="KH45" s="788">
        <v>1986</v>
      </c>
      <c r="KI45" s="518">
        <v>10.00544</v>
      </c>
      <c r="KJ45" s="518">
        <v>1.0981500000000002</v>
      </c>
      <c r="KK45" s="518">
        <v>8.9072900000000015</v>
      </c>
      <c r="KL45" s="518">
        <v>3.4347600000000003</v>
      </c>
      <c r="KM45" s="518">
        <v>6.5706800000000003</v>
      </c>
      <c r="KN45" s="518">
        <v>6.5706800000000003</v>
      </c>
      <c r="KO45" s="518">
        <f t="shared" si="70"/>
        <v>6.0604199999999997</v>
      </c>
      <c r="KP45" s="518">
        <v>4.7472599999999998</v>
      </c>
      <c r="KQ45" s="518">
        <f t="shared" si="71"/>
        <v>1.3131600000000001</v>
      </c>
      <c r="KR45" s="518">
        <v>1.3131600000000001</v>
      </c>
      <c r="KS45" s="518">
        <v>0</v>
      </c>
      <c r="KT45" s="518">
        <v>0.26412999999999998</v>
      </c>
      <c r="KU45" s="518">
        <v>0.19520999999999999</v>
      </c>
      <c r="KV45" s="518">
        <v>6.8919999999999995E-2</v>
      </c>
      <c r="KW45" s="518">
        <v>0</v>
      </c>
      <c r="KX45" s="518">
        <v>0.24612999999999999</v>
      </c>
      <c r="KY45" s="518">
        <v>0.24612999999999999</v>
      </c>
      <c r="KZ45" s="518">
        <f t="shared" si="72"/>
        <v>0.62578999999999996</v>
      </c>
      <c r="LA45" s="518">
        <v>0.62378</v>
      </c>
      <c r="LB45" s="518">
        <v>0</v>
      </c>
      <c r="LC45" s="518">
        <v>0</v>
      </c>
      <c r="LD45" s="518">
        <v>0</v>
      </c>
      <c r="LE45" s="518">
        <v>2.0099999999999996E-3</v>
      </c>
      <c r="LF45" s="518">
        <v>0</v>
      </c>
      <c r="LG45" s="518">
        <f t="shared" si="73"/>
        <v>0.10428</v>
      </c>
      <c r="LH45" s="518">
        <v>0.10428</v>
      </c>
      <c r="LI45" s="518">
        <v>0</v>
      </c>
      <c r="LJ45" s="518">
        <v>0.76763999999999999</v>
      </c>
      <c r="LK45" s="518">
        <v>0.76763999999999999</v>
      </c>
      <c r="LL45" s="518">
        <f t="shared" si="74"/>
        <v>8.3282000000000007</v>
      </c>
      <c r="LM45" s="518">
        <v>1.626E-2</v>
      </c>
      <c r="LN45" s="518">
        <v>8.3119399999999999</v>
      </c>
      <c r="LO45" s="518">
        <v>8.3119399999999999</v>
      </c>
      <c r="LP45" s="518">
        <v>0</v>
      </c>
      <c r="LQ45" s="518">
        <v>0.39029000000000003</v>
      </c>
      <c r="LR45" s="518">
        <f t="shared" si="75"/>
        <v>0.80462999999999996</v>
      </c>
      <c r="LS45" s="518">
        <v>1.447E-2</v>
      </c>
      <c r="LT45" s="518">
        <v>0.79015999999999997</v>
      </c>
      <c r="LU45" s="518">
        <v>0</v>
      </c>
      <c r="LV45" s="518">
        <v>0</v>
      </c>
      <c r="LW45" s="518">
        <v>0</v>
      </c>
      <c r="LX45" s="518">
        <v>0.79015999999999997</v>
      </c>
      <c r="LY45" s="518">
        <v>7.9012099999999998</v>
      </c>
      <c r="MC45" s="799">
        <v>1986</v>
      </c>
      <c r="MD45" s="518">
        <v>164.19983999999999</v>
      </c>
      <c r="ME45" s="518">
        <v>167.82566</v>
      </c>
      <c r="MF45" s="518">
        <v>-3.62582</v>
      </c>
      <c r="MG45" s="518">
        <f t="shared" si="76"/>
        <v>3.7383699999999997</v>
      </c>
      <c r="MH45" s="518">
        <v>2.7134499999999999</v>
      </c>
      <c r="MI45" s="518">
        <v>1.0249200000000001</v>
      </c>
      <c r="MJ45" s="518">
        <v>0</v>
      </c>
      <c r="MK45" s="518">
        <f t="shared" si="77"/>
        <v>21.542650000000002</v>
      </c>
      <c r="ML45" s="518">
        <v>18.822590000000002</v>
      </c>
      <c r="MM45" s="518">
        <v>2.7200600000000001</v>
      </c>
      <c r="MN45" s="518">
        <v>0</v>
      </c>
      <c r="MO45" s="518">
        <v>0</v>
      </c>
      <c r="MP45" s="518">
        <v>0</v>
      </c>
      <c r="MQ45" s="518">
        <v>0.27617999999999998</v>
      </c>
      <c r="MR45" s="518">
        <f t="shared" si="78"/>
        <v>0.37056999999999995</v>
      </c>
      <c r="MS45" s="518">
        <v>0.28544999999999998</v>
      </c>
      <c r="MT45" s="518">
        <v>8.5120000000000001E-2</v>
      </c>
      <c r="MU45" s="518">
        <v>0.36799999999999999</v>
      </c>
      <c r="MV45" s="518">
        <f t="shared" si="79"/>
        <v>3.3769100000000001</v>
      </c>
      <c r="MW45" s="518">
        <v>0.67473000000000005</v>
      </c>
      <c r="MX45" s="518">
        <v>0.13165000000000002</v>
      </c>
      <c r="MY45" s="518">
        <v>0.43686999999999998</v>
      </c>
      <c r="MZ45" s="518">
        <v>2.1336599999999999</v>
      </c>
      <c r="NA45" s="518">
        <v>0.49892999999999998</v>
      </c>
      <c r="NB45" s="518">
        <v>1.63473</v>
      </c>
      <c r="NC45" s="518">
        <v>0</v>
      </c>
      <c r="ND45" s="518">
        <f t="shared" si="80"/>
        <v>1.0417299999999998</v>
      </c>
      <c r="NE45" s="518">
        <v>0.75627999999999995</v>
      </c>
      <c r="NF45" s="518">
        <v>0.28544999999999998</v>
      </c>
      <c r="NG45" s="518">
        <v>7.5548799999999998</v>
      </c>
      <c r="NH45" s="518">
        <f t="shared" si="81"/>
        <v>-5.9909499999999998</v>
      </c>
      <c r="NI45" s="518">
        <v>-5.4565799999999998</v>
      </c>
      <c r="NJ45" s="518">
        <v>-0.53437000000000001</v>
      </c>
      <c r="NK45" s="518">
        <f t="shared" si="82"/>
        <v>21.970190000000002</v>
      </c>
      <c r="NL45" s="518">
        <v>20.957360000000001</v>
      </c>
      <c r="NM45" s="518">
        <v>0.97374000000000005</v>
      </c>
      <c r="NN45" s="518">
        <v>0</v>
      </c>
      <c r="NO45" s="518">
        <v>0</v>
      </c>
      <c r="NP45" s="518">
        <v>0</v>
      </c>
      <c r="NQ45" s="518">
        <v>3.9090000000000007E-2</v>
      </c>
      <c r="NR45" s="518">
        <f t="shared" si="83"/>
        <v>1.3341699999999999</v>
      </c>
      <c r="NS45" s="518">
        <v>1.0219099999999999</v>
      </c>
      <c r="NT45" s="518">
        <v>0.31225999999999998</v>
      </c>
      <c r="NU45" s="518">
        <v>1.478</v>
      </c>
      <c r="NV45" s="518">
        <f t="shared" si="84"/>
        <v>7.8212100000000007</v>
      </c>
      <c r="NW45" s="518">
        <v>6.4930000000000002E-2</v>
      </c>
      <c r="NX45" s="518">
        <v>0.52037999999999995</v>
      </c>
      <c r="NY45" s="518">
        <v>3.3966699999999999</v>
      </c>
      <c r="NZ45" s="518">
        <v>3.8392300000000001</v>
      </c>
      <c r="OA45" s="518">
        <v>2.367</v>
      </c>
      <c r="OB45" s="518">
        <v>0</v>
      </c>
      <c r="OC45" s="518">
        <v>1.4722299999999999</v>
      </c>
      <c r="OD45" s="518">
        <v>0.15902000000000002</v>
      </c>
      <c r="OE45" s="518">
        <v>0.15902000000000002</v>
      </c>
      <c r="OF45" s="518">
        <v>0</v>
      </c>
      <c r="OG45" s="518">
        <v>-0.63502999999999998</v>
      </c>
      <c r="OH45" s="518">
        <v>-0.63502999999999998</v>
      </c>
      <c r="OI45" s="518">
        <v>0</v>
      </c>
      <c r="OJ45" s="518">
        <v>-8.6863700000000001</v>
      </c>
      <c r="ON45" s="801">
        <v>1986</v>
      </c>
      <c r="OO45" s="809">
        <v>646.60556999999994</v>
      </c>
      <c r="OP45" s="809">
        <v>155.09671</v>
      </c>
      <c r="OQ45" s="809">
        <v>3.726</v>
      </c>
      <c r="OR45" s="809">
        <v>0.56200000000000006</v>
      </c>
      <c r="OS45" s="809">
        <v>164.19983999999999</v>
      </c>
      <c r="OT45" s="809">
        <v>167.82566</v>
      </c>
      <c r="OU45" s="809">
        <v>802.36315000000002</v>
      </c>
      <c r="OV45" s="809">
        <v>3.7383699999999997</v>
      </c>
      <c r="OW45" s="809">
        <v>1.04172</v>
      </c>
      <c r="OX45" s="809">
        <v>21.542650000000002</v>
      </c>
      <c r="OY45" s="809">
        <v>21.970179999999999</v>
      </c>
      <c r="OZ45" s="809">
        <v>-5.9909399999999993</v>
      </c>
      <c r="PA45" s="809">
        <v>7.5548799999999998</v>
      </c>
      <c r="PB45" s="809">
        <v>803.06862999999998</v>
      </c>
      <c r="PC45" s="809">
        <v>0.27617999999999998</v>
      </c>
      <c r="PD45" s="809">
        <v>0.73855999999999999</v>
      </c>
      <c r="PE45" s="809">
        <v>2.8121700000000001</v>
      </c>
      <c r="PF45" s="809">
        <v>3.3769</v>
      </c>
      <c r="PG45" s="809">
        <v>7.8212099999999998</v>
      </c>
      <c r="PH45" s="809">
        <v>796.82520999999997</v>
      </c>
      <c r="PI45" s="809">
        <v>-0.63502999999999998</v>
      </c>
      <c r="PJ45" s="809">
        <v>0.15902000000000002</v>
      </c>
      <c r="PK45" s="809">
        <v>-8.6890599999999996</v>
      </c>
      <c r="PO45" s="803">
        <v>1986</v>
      </c>
      <c r="PP45" s="809">
        <v>56.2</v>
      </c>
      <c r="PQ45" s="809">
        <v>3.4</v>
      </c>
      <c r="PR45" s="809">
        <v>19.100000000000001</v>
      </c>
      <c r="PS45" s="809">
        <v>20.8</v>
      </c>
      <c r="PT45" s="496">
        <v>0.2</v>
      </c>
      <c r="PU45" s="809">
        <v>99.8</v>
      </c>
      <c r="PZ45" s="803">
        <v>1986</v>
      </c>
      <c r="QA45" s="809">
        <v>802.36355999999989</v>
      </c>
      <c r="QB45" s="809">
        <v>715.25776999999994</v>
      </c>
      <c r="QC45" s="809">
        <v>100.18752000000001</v>
      </c>
      <c r="QD45" s="809">
        <v>-13.08173</v>
      </c>
      <c r="QE45" s="809">
        <v>802.36452000000008</v>
      </c>
      <c r="QF45" s="809">
        <v>646.60625000000005</v>
      </c>
      <c r="QG45" s="809">
        <v>159.38409000000001</v>
      </c>
      <c r="QH45" s="809">
        <v>164.19983999999999</v>
      </c>
      <c r="QI45" s="809">
        <v>167.82566</v>
      </c>
      <c r="QJ45" s="809">
        <v>802.36314999999991</v>
      </c>
      <c r="QK45" s="809">
        <v>424.37407999999999</v>
      </c>
      <c r="QL45" s="809">
        <v>276.74734999999998</v>
      </c>
      <c r="QM45" s="809">
        <v>127.63705</v>
      </c>
      <c r="QN45" s="809">
        <v>-26.395330000000001</v>
      </c>
      <c r="QQ45" s="1126">
        <v>1986</v>
      </c>
      <c r="QR45" s="525">
        <f t="shared" si="85"/>
        <v>55.967586829794783</v>
      </c>
      <c r="QS45" s="522">
        <f t="shared" si="86"/>
        <v>35.658569477583768</v>
      </c>
      <c r="QT45" s="522">
        <v>16.183483939814728</v>
      </c>
      <c r="QU45" s="522">
        <v>19.47508553776904</v>
      </c>
      <c r="QV45" s="522">
        <v>20.309017352211018</v>
      </c>
      <c r="QW45" s="522">
        <v>11.721845398627913</v>
      </c>
      <c r="QX45" s="522">
        <f t="shared" si="91"/>
        <v>8.5871719535831055</v>
      </c>
      <c r="QY45" s="522">
        <f t="shared" si="87"/>
        <v>47.380414876211681</v>
      </c>
      <c r="QZ45" s="1143">
        <f t="shared" si="88"/>
        <v>0.63712894368711015</v>
      </c>
      <c r="RA45" s="1144">
        <f t="shared" si="89"/>
        <v>0.75260146140018058</v>
      </c>
      <c r="RB45" s="1095">
        <v>41.107888448193734</v>
      </c>
      <c r="RC45" s="1095">
        <v>61.860292404846263</v>
      </c>
      <c r="RD45" s="524">
        <f t="shared" si="90"/>
        <v>5.4493189706099656</v>
      </c>
    </row>
    <row r="46" spans="3:472" s="496" customFormat="1">
      <c r="C46" s="795">
        <v>1987</v>
      </c>
      <c r="D46" s="518">
        <v>975.93124999999998</v>
      </c>
      <c r="E46" s="518">
        <v>962.41323999999997</v>
      </c>
      <c r="F46" s="518">
        <v>13.51801</v>
      </c>
      <c r="G46" s="518">
        <v>563.28976999999998</v>
      </c>
      <c r="H46" s="518">
        <v>412.64148</v>
      </c>
      <c r="I46" s="518">
        <v>412.64148</v>
      </c>
      <c r="J46" s="518">
        <f t="shared" si="39"/>
        <v>277.20780999999999</v>
      </c>
      <c r="K46" s="518">
        <v>200.94183999999998</v>
      </c>
      <c r="L46" s="518">
        <f t="shared" si="40"/>
        <v>76.26597000000001</v>
      </c>
      <c r="M46" s="518">
        <v>68.056200000000004</v>
      </c>
      <c r="N46" s="518">
        <v>8.2097700000000007</v>
      </c>
      <c r="O46" s="518">
        <v>16.072579999999999</v>
      </c>
      <c r="P46" s="518">
        <v>2.64269</v>
      </c>
      <c r="Q46" s="518">
        <v>13.429889999999999</v>
      </c>
      <c r="R46" s="518">
        <v>-9.051870000000001</v>
      </c>
      <c r="S46" s="518">
        <v>128.41310000000001</v>
      </c>
      <c r="T46" s="518">
        <v>128.41310000000001</v>
      </c>
      <c r="U46" s="518">
        <v>25.121980000000001</v>
      </c>
      <c r="V46" s="518">
        <v>16.831700000000001</v>
      </c>
      <c r="W46" s="518">
        <v>7.6571099999999994</v>
      </c>
      <c r="X46" s="518">
        <v>0</v>
      </c>
      <c r="Y46" s="518">
        <v>0</v>
      </c>
      <c r="Z46" s="518">
        <v>0</v>
      </c>
      <c r="AA46" s="518">
        <v>0.63317999999999997</v>
      </c>
      <c r="AB46" s="518">
        <v>0</v>
      </c>
      <c r="AC46" s="518">
        <v>64.330290000000005</v>
      </c>
      <c r="AD46" s="518">
        <v>37.861199999999997</v>
      </c>
      <c r="AE46" s="518">
        <v>25.855049999999999</v>
      </c>
      <c r="AF46" s="518">
        <v>0</v>
      </c>
      <c r="AG46" s="518">
        <v>0</v>
      </c>
      <c r="AH46" s="518">
        <v>0</v>
      </c>
      <c r="AI46" s="518">
        <v>0.61402999999999996</v>
      </c>
      <c r="AJ46" s="518">
        <v>89.204789999999988</v>
      </c>
      <c r="AK46" s="518">
        <v>89.204789999999988</v>
      </c>
      <c r="AL46" s="518">
        <v>8.73367</v>
      </c>
      <c r="AM46" s="518">
        <v>8.2097700000000007</v>
      </c>
      <c r="AN46" s="518">
        <f t="shared" si="41"/>
        <v>4.56569</v>
      </c>
      <c r="AO46" s="518">
        <v>3.1865600000000001</v>
      </c>
      <c r="AP46" s="518">
        <v>1.3791300000000002</v>
      </c>
      <c r="AQ46" s="518">
        <v>13.991520000000001</v>
      </c>
      <c r="AR46" s="518">
        <v>8.5649999999999995</v>
      </c>
      <c r="AS46" s="518">
        <f t="shared" si="0"/>
        <v>15.197230000000001</v>
      </c>
      <c r="AT46" s="518">
        <v>4.5511699999999999</v>
      </c>
      <c r="AU46" s="518">
        <v>10.64606</v>
      </c>
      <c r="AV46" s="518">
        <v>64.750399999999999</v>
      </c>
      <c r="AW46" s="518">
        <v>69.711740000000006</v>
      </c>
      <c r="AZ46" s="788">
        <v>1987</v>
      </c>
      <c r="BA46" s="518">
        <v>77.41404</v>
      </c>
      <c r="BB46" s="518">
        <v>77.044039999999995</v>
      </c>
      <c r="BC46" s="518">
        <v>0.37</v>
      </c>
      <c r="BD46" s="518">
        <v>34.213900000000002</v>
      </c>
      <c r="BE46" s="518">
        <v>43.200139999999998</v>
      </c>
      <c r="BF46" s="518">
        <v>43.200139999999998</v>
      </c>
      <c r="BG46" s="518">
        <f t="shared" si="42"/>
        <v>21.693370000000002</v>
      </c>
      <c r="BH46" s="518">
        <v>15.44561</v>
      </c>
      <c r="BI46" s="518">
        <f t="shared" si="43"/>
        <v>6.2477600000000004</v>
      </c>
      <c r="BJ46" s="518">
        <v>5.8222200000000006</v>
      </c>
      <c r="BK46" s="518">
        <v>0.42554000000000003</v>
      </c>
      <c r="BL46" s="518">
        <v>3.4621900000000001</v>
      </c>
      <c r="BM46" s="518">
        <v>1.5585599999999999</v>
      </c>
      <c r="BN46" s="518">
        <v>1.9036300000000002</v>
      </c>
      <c r="BO46" s="518">
        <v>-1.9194599999999999</v>
      </c>
      <c r="BP46" s="518">
        <v>19.96405</v>
      </c>
      <c r="BQ46" s="518">
        <v>19.96405</v>
      </c>
      <c r="BR46" s="518">
        <v>142.55651999999998</v>
      </c>
      <c r="BS46" s="518">
        <v>136.8013</v>
      </c>
      <c r="BT46" s="518">
        <v>5.7443800000000005</v>
      </c>
      <c r="BU46" s="518">
        <v>0</v>
      </c>
      <c r="BV46" s="518">
        <v>0</v>
      </c>
      <c r="BW46" s="518">
        <v>0</v>
      </c>
      <c r="BX46" s="518">
        <v>1.0840000000000001E-2</v>
      </c>
      <c r="BY46" s="518">
        <v>0</v>
      </c>
      <c r="BZ46" s="518">
        <v>140.42573000000002</v>
      </c>
      <c r="CA46" s="518">
        <v>125.07442999999999</v>
      </c>
      <c r="CB46" s="518">
        <v>7.4867799999999995</v>
      </c>
      <c r="CC46" s="518">
        <v>0</v>
      </c>
      <c r="CD46" s="518">
        <v>0</v>
      </c>
      <c r="CE46" s="518">
        <v>0</v>
      </c>
      <c r="CF46" s="518">
        <v>7.8645200000000006</v>
      </c>
      <c r="CG46" s="518">
        <v>0</v>
      </c>
      <c r="CH46" s="518">
        <v>22.094840000000001</v>
      </c>
      <c r="CI46" s="518">
        <v>22.094840000000001</v>
      </c>
      <c r="CJ46" s="518">
        <f t="shared" si="44"/>
        <v>8.0331199999999985</v>
      </c>
      <c r="CK46" s="518">
        <v>1.4702899999999999</v>
      </c>
      <c r="CL46" s="518">
        <v>5.6238199999999994</v>
      </c>
      <c r="CM46" s="518">
        <v>0.51346999999999998</v>
      </c>
      <c r="CN46" s="518">
        <v>0.42554000000000003</v>
      </c>
      <c r="CO46" s="518">
        <f t="shared" si="45"/>
        <v>16.74288</v>
      </c>
      <c r="CP46" s="518">
        <v>16.65183</v>
      </c>
      <c r="CQ46" s="518">
        <v>8.7669999999999998E-2</v>
      </c>
      <c r="CR46" s="518">
        <v>3.3799999999999998E-3</v>
      </c>
      <c r="CS46" s="518">
        <f t="shared" si="46"/>
        <v>4.8422499999999999</v>
      </c>
      <c r="CT46" s="518">
        <v>4.8422499999999999</v>
      </c>
      <c r="CU46" s="518">
        <v>0</v>
      </c>
      <c r="CV46" s="518">
        <v>7.3183500000000006</v>
      </c>
      <c r="CW46" s="518">
        <v>0.42499999999999999</v>
      </c>
      <c r="CX46" s="518">
        <f t="shared" si="47"/>
        <v>16.8611</v>
      </c>
      <c r="CY46" s="518">
        <v>0.10682999999999999</v>
      </c>
      <c r="CZ46" s="518">
        <v>16.652000000000001</v>
      </c>
      <c r="DA46" s="518">
        <v>0.10227</v>
      </c>
      <c r="DB46" s="518">
        <v>17.424499999999998</v>
      </c>
      <c r="DC46" s="518">
        <v>18.214489999999998</v>
      </c>
      <c r="DF46" s="788">
        <v>1987</v>
      </c>
      <c r="DG46" s="518">
        <v>179.51169000000002</v>
      </c>
      <c r="DH46" s="518">
        <v>22.58737</v>
      </c>
      <c r="DI46" s="518">
        <v>0.41182999999999997</v>
      </c>
      <c r="DJ46" s="518">
        <v>156.51248999999999</v>
      </c>
      <c r="DK46" s="518">
        <v>47.108690000000003</v>
      </c>
      <c r="DL46" s="518">
        <v>132.40299999999999</v>
      </c>
      <c r="DM46" s="518">
        <v>132.40299999999999</v>
      </c>
      <c r="DN46" s="518">
        <f t="shared" si="48"/>
        <v>110.12481000000001</v>
      </c>
      <c r="DO46" s="518">
        <v>77.751270000000005</v>
      </c>
      <c r="DP46" s="518">
        <f t="shared" si="49"/>
        <v>32.373540000000006</v>
      </c>
      <c r="DQ46" s="518">
        <v>17.947200000000002</v>
      </c>
      <c r="DR46" s="518">
        <v>14.42634</v>
      </c>
      <c r="DS46" s="518">
        <v>2.5528599999999999</v>
      </c>
      <c r="DT46" s="518">
        <v>2.2224499999999998</v>
      </c>
      <c r="DU46" s="518">
        <v>0.33041000000000004</v>
      </c>
      <c r="DV46" s="518">
        <v>0</v>
      </c>
      <c r="DW46" s="518">
        <v>19.725339999999999</v>
      </c>
      <c r="DX46" s="518">
        <v>19.725339999999999</v>
      </c>
      <c r="DY46" s="518">
        <f t="shared" si="50"/>
        <v>127.64215</v>
      </c>
      <c r="DZ46" s="518">
        <f t="shared" si="51"/>
        <v>99.076880000000003</v>
      </c>
      <c r="EA46" s="518">
        <v>63.594900000000003</v>
      </c>
      <c r="EB46" s="518">
        <v>0.21421999999999999</v>
      </c>
      <c r="EC46" s="518">
        <v>35.267760000000003</v>
      </c>
      <c r="ED46" s="518">
        <v>28.565270000000002</v>
      </c>
      <c r="EE46" s="518">
        <v>6.8838200000000001</v>
      </c>
      <c r="EF46" s="518">
        <v>21.681459999999998</v>
      </c>
      <c r="EG46" s="518">
        <f t="shared" si="52"/>
        <v>-20.252319999999997</v>
      </c>
      <c r="EH46" s="518">
        <v>-8.5955899999999996</v>
      </c>
      <c r="EI46" s="518">
        <v>-11.65673</v>
      </c>
      <c r="EJ46" s="518">
        <v>0</v>
      </c>
      <c r="EK46" s="518">
        <v>0</v>
      </c>
      <c r="EL46" s="518">
        <v>0</v>
      </c>
      <c r="EM46" s="518">
        <v>0</v>
      </c>
      <c r="EN46" s="518">
        <v>10.97082</v>
      </c>
      <c r="EO46" s="518">
        <v>4.8632299999999997</v>
      </c>
      <c r="EP46" s="518">
        <v>5.5799799999999999</v>
      </c>
      <c r="EQ46" s="518">
        <v>0</v>
      </c>
      <c r="ER46" s="518">
        <v>0</v>
      </c>
      <c r="ES46" s="518">
        <v>0</v>
      </c>
      <c r="ET46" s="518">
        <v>8.0299999999999989E-3</v>
      </c>
      <c r="EU46" s="518">
        <v>0.51957000000000009</v>
      </c>
      <c r="EV46" s="518">
        <v>21.30031</v>
      </c>
      <c r="EW46" s="518">
        <v>21.30031</v>
      </c>
      <c r="EX46" s="518">
        <v>0</v>
      </c>
      <c r="EY46" s="518">
        <v>0</v>
      </c>
      <c r="EZ46" s="518">
        <v>0</v>
      </c>
      <c r="FA46" s="518">
        <v>0</v>
      </c>
      <c r="FB46" s="518">
        <v>0</v>
      </c>
      <c r="FC46" s="518">
        <v>0</v>
      </c>
      <c r="FD46" s="518">
        <v>116.78586999999999</v>
      </c>
      <c r="FE46" s="518">
        <v>116.78586999999999</v>
      </c>
      <c r="FF46" s="518">
        <f t="shared" si="56"/>
        <v>67.070540000000008</v>
      </c>
      <c r="FG46" s="518">
        <v>59.676000000000002</v>
      </c>
      <c r="FH46" s="518">
        <v>7.3945400000000001</v>
      </c>
      <c r="FI46" s="518">
        <f t="shared" si="57"/>
        <v>169.09059999999999</v>
      </c>
      <c r="FJ46" s="518">
        <v>98.525970000000001</v>
      </c>
      <c r="FK46" s="518">
        <v>44.14931</v>
      </c>
      <c r="FL46" s="518">
        <v>11.98898</v>
      </c>
      <c r="FM46" s="518">
        <v>14.42634</v>
      </c>
      <c r="FN46" s="518">
        <f t="shared" si="58"/>
        <v>130.0247</v>
      </c>
      <c r="FO46" s="518">
        <v>0</v>
      </c>
      <c r="FP46" s="518">
        <v>7.8530000000000003E-2</v>
      </c>
      <c r="FQ46" s="518">
        <v>124.82353000000001</v>
      </c>
      <c r="FR46" s="518">
        <v>33.166470000000004</v>
      </c>
      <c r="FS46" s="518">
        <v>91.657060000000001</v>
      </c>
      <c r="FT46" s="518">
        <v>0</v>
      </c>
      <c r="FU46" s="518">
        <v>0.35411999999999999</v>
      </c>
      <c r="FV46" s="518">
        <v>4.7685200000000005</v>
      </c>
      <c r="FW46" s="518">
        <v>0</v>
      </c>
      <c r="FX46" s="518">
        <v>0.62852999999999992</v>
      </c>
      <c r="FY46" s="518">
        <v>0</v>
      </c>
      <c r="FZ46" s="518">
        <v>4.1399900000000001</v>
      </c>
      <c r="GA46" s="518">
        <f t="shared" si="59"/>
        <v>0.11891</v>
      </c>
      <c r="GB46" s="518">
        <v>0.11891</v>
      </c>
      <c r="GC46" s="518">
        <v>0</v>
      </c>
      <c r="GD46" s="518">
        <v>141.63800000000001</v>
      </c>
      <c r="GE46" s="518">
        <v>108.59397</v>
      </c>
      <c r="GF46" s="518">
        <v>15.868</v>
      </c>
      <c r="GG46" s="518">
        <v>17.175630000000002</v>
      </c>
      <c r="GH46" s="518">
        <f t="shared" si="60"/>
        <v>137.17914000000002</v>
      </c>
      <c r="GI46" s="518">
        <v>0.21739</v>
      </c>
      <c r="GJ46" s="518">
        <v>0</v>
      </c>
      <c r="GK46" s="518">
        <v>124.82353000000001</v>
      </c>
      <c r="GL46" s="518">
        <v>33.166470000000004</v>
      </c>
      <c r="GM46" s="518">
        <v>91.657060000000001</v>
      </c>
      <c r="GN46" s="518">
        <v>3.3605999999999998</v>
      </c>
      <c r="GO46" s="518">
        <v>8.7776200000000006</v>
      </c>
      <c r="GP46" s="518">
        <v>5.2598199999999995</v>
      </c>
      <c r="GQ46" s="518">
        <v>0</v>
      </c>
      <c r="GR46" s="518">
        <v>0</v>
      </c>
      <c r="GS46" s="518">
        <v>3.5178000000000003</v>
      </c>
      <c r="GT46" s="518">
        <v>204.03567000000001</v>
      </c>
      <c r="GX46" s="788">
        <v>1987</v>
      </c>
      <c r="GY46" s="496">
        <v>237.37026999999998</v>
      </c>
      <c r="GZ46" s="496">
        <v>180.89879000000002</v>
      </c>
      <c r="HA46" s="496">
        <v>56.47148</v>
      </c>
      <c r="HB46" s="496">
        <v>79.366869999999992</v>
      </c>
      <c r="HC46" s="496">
        <v>158.0034</v>
      </c>
      <c r="HD46" s="518">
        <v>158.0034</v>
      </c>
      <c r="HE46" s="518">
        <f t="shared" si="53"/>
        <v>27.392290000000003</v>
      </c>
      <c r="HF46" s="518">
        <v>20.601050000000001</v>
      </c>
      <c r="HG46" s="496">
        <f t="shared" si="54"/>
        <v>6.7912400000000002</v>
      </c>
      <c r="HH46" s="496">
        <v>6.7912400000000002</v>
      </c>
      <c r="HI46" s="496">
        <f>0</f>
        <v>0</v>
      </c>
      <c r="HJ46" s="496">
        <v>6.1812399999999998</v>
      </c>
      <c r="HK46" s="496">
        <v>0.23993</v>
      </c>
      <c r="HL46" s="496">
        <v>5.9413100000000005</v>
      </c>
      <c r="HM46" s="496">
        <v>-1.19468</v>
      </c>
      <c r="HN46" s="496">
        <v>125.62457000000001</v>
      </c>
      <c r="HO46" s="496">
        <v>51.099419999999995</v>
      </c>
      <c r="HP46" s="496">
        <v>74.52516</v>
      </c>
      <c r="HQ46" s="811">
        <v>39.959290000000003</v>
      </c>
      <c r="HR46" s="811">
        <v>63.775730000000003</v>
      </c>
      <c r="HS46" s="518">
        <v>125.62457000000001</v>
      </c>
      <c r="HT46" s="518">
        <f t="shared" si="61"/>
        <v>445.59678000000002</v>
      </c>
      <c r="HU46" s="518">
        <v>321.76139000000001</v>
      </c>
      <c r="HV46" s="518">
        <f t="shared" si="62"/>
        <v>123.83539</v>
      </c>
      <c r="HW46" s="518">
        <v>100.77374</v>
      </c>
      <c r="HX46" s="518">
        <v>23.06165</v>
      </c>
      <c r="HY46" s="518">
        <f t="shared" si="55"/>
        <v>69.366969999999995</v>
      </c>
      <c r="HZ46" s="518">
        <v>45.926499999999997</v>
      </c>
      <c r="IA46" s="518">
        <v>15.079600000000001</v>
      </c>
      <c r="IB46" s="518">
        <v>0</v>
      </c>
      <c r="IC46" s="518">
        <v>0</v>
      </c>
      <c r="ID46" s="518">
        <v>7.1642900000000003</v>
      </c>
      <c r="IE46" s="518">
        <v>1.19658</v>
      </c>
      <c r="IF46" s="518">
        <f t="shared" si="63"/>
        <v>22.403749999999999</v>
      </c>
      <c r="IG46" s="518">
        <v>21.30162</v>
      </c>
      <c r="IH46" s="518">
        <v>1.1021300000000001</v>
      </c>
      <c r="II46" s="518">
        <v>618.18458999999996</v>
      </c>
      <c r="IJ46" s="518">
        <v>618.18458999999996</v>
      </c>
      <c r="IK46" s="518">
        <v>157.11500000000001</v>
      </c>
      <c r="IL46" s="518">
        <v>107.54300000000001</v>
      </c>
      <c r="IM46" s="518">
        <v>7.3183500000000006</v>
      </c>
      <c r="IN46" s="518">
        <v>24.658999999999999</v>
      </c>
      <c r="IO46" s="518">
        <v>17.59441</v>
      </c>
      <c r="IP46" s="518">
        <f t="shared" si="64"/>
        <v>40.197589999999998</v>
      </c>
      <c r="IQ46" s="518">
        <v>12.957240000000001</v>
      </c>
      <c r="IR46" s="518">
        <v>27.240349999999999</v>
      </c>
      <c r="IS46" s="518">
        <v>0.54905999999999999</v>
      </c>
      <c r="IT46" s="518">
        <v>26.691279999999999</v>
      </c>
      <c r="IU46" s="518">
        <f t="shared" si="65"/>
        <v>47.792459999999998</v>
      </c>
      <c r="IV46" s="518">
        <v>40.397919999999999</v>
      </c>
      <c r="IW46" s="518">
        <v>7.3945400000000001</v>
      </c>
      <c r="IX46" s="518">
        <f t="shared" si="66"/>
        <v>186.87831</v>
      </c>
      <c r="IY46" s="518">
        <v>100.77374</v>
      </c>
      <c r="IZ46" s="518">
        <v>50.540459999999996</v>
      </c>
      <c r="JA46" s="518">
        <v>12.502459999999999</v>
      </c>
      <c r="JB46" s="518">
        <v>23.06165</v>
      </c>
      <c r="JC46" s="518">
        <f t="shared" si="67"/>
        <v>34.909990000000001</v>
      </c>
      <c r="JD46" s="518">
        <v>11.66817</v>
      </c>
      <c r="JE46" s="518">
        <v>23.241820000000001</v>
      </c>
      <c r="JF46" s="518">
        <v>2.9128600000000002</v>
      </c>
      <c r="JG46" s="518">
        <v>2.246</v>
      </c>
      <c r="JH46" s="518">
        <v>0.22363</v>
      </c>
      <c r="JI46" s="518">
        <v>17.85934</v>
      </c>
      <c r="JJ46" s="518">
        <v>545.91641000000004</v>
      </c>
      <c r="JN46" s="788">
        <v>1987</v>
      </c>
      <c r="JO46" s="518">
        <v>170.02501000000001</v>
      </c>
      <c r="JP46" s="518">
        <v>169.37184999999999</v>
      </c>
      <c r="JQ46" s="518">
        <v>0.65315999999999996</v>
      </c>
      <c r="JR46" s="518">
        <v>74.032470000000004</v>
      </c>
      <c r="JS46" s="518">
        <v>95.992539999999991</v>
      </c>
      <c r="JT46" s="518">
        <v>95.992539999999991</v>
      </c>
      <c r="JU46" s="518">
        <f t="shared" si="68"/>
        <v>22.681989999999999</v>
      </c>
      <c r="JV46" s="518">
        <v>16.979340000000001</v>
      </c>
      <c r="JW46" s="518">
        <f t="shared" si="69"/>
        <v>5.7026499999999993</v>
      </c>
      <c r="JX46" s="518">
        <v>5.7026499999999993</v>
      </c>
      <c r="JY46" s="518">
        <v>0</v>
      </c>
      <c r="JZ46" s="518">
        <v>2.1139399999999999</v>
      </c>
      <c r="KA46" s="518">
        <v>0.19525000000000001</v>
      </c>
      <c r="KB46" s="518">
        <v>1.91869</v>
      </c>
      <c r="KC46" s="518">
        <v>-0.89555999999999991</v>
      </c>
      <c r="KD46" s="518">
        <v>72.092179999999999</v>
      </c>
      <c r="KH46" s="788">
        <v>1987</v>
      </c>
      <c r="KI46" s="518">
        <v>10.74183</v>
      </c>
      <c r="KJ46" s="518">
        <v>1.14452</v>
      </c>
      <c r="KK46" s="518">
        <v>9.5973100000000002</v>
      </c>
      <c r="KL46" s="518">
        <v>3.7931900000000001</v>
      </c>
      <c r="KM46" s="518">
        <v>6.9486400000000001</v>
      </c>
      <c r="KN46" s="518">
        <v>6.9486400000000001</v>
      </c>
      <c r="KO46" s="518">
        <f t="shared" si="70"/>
        <v>6.3543400000000005</v>
      </c>
      <c r="KP46" s="518">
        <v>4.9778000000000002</v>
      </c>
      <c r="KQ46" s="518">
        <f t="shared" si="71"/>
        <v>1.3765399999999999</v>
      </c>
      <c r="KR46" s="518">
        <v>1.3765399999999999</v>
      </c>
      <c r="KS46" s="518">
        <v>0</v>
      </c>
      <c r="KT46" s="518">
        <v>0.29641000000000001</v>
      </c>
      <c r="KU46" s="518">
        <v>0.22019</v>
      </c>
      <c r="KV46" s="518">
        <v>7.6219999999999996E-2</v>
      </c>
      <c r="KW46" s="518">
        <v>0</v>
      </c>
      <c r="KX46" s="518">
        <v>0.29788999999999999</v>
      </c>
      <c r="KY46" s="518">
        <v>0.29788999999999999</v>
      </c>
      <c r="KZ46" s="518">
        <f t="shared" si="72"/>
        <v>0.69635999999999998</v>
      </c>
      <c r="LA46" s="518">
        <v>0.69435000000000002</v>
      </c>
      <c r="LB46" s="518">
        <v>0</v>
      </c>
      <c r="LC46" s="518">
        <v>0</v>
      </c>
      <c r="LD46" s="518">
        <v>0</v>
      </c>
      <c r="LE46" s="518">
        <v>2.0099999999999996E-3</v>
      </c>
      <c r="LF46" s="518">
        <v>0</v>
      </c>
      <c r="LG46" s="518">
        <f t="shared" si="73"/>
        <v>0.10821</v>
      </c>
      <c r="LH46" s="518">
        <v>0.10821</v>
      </c>
      <c r="LI46" s="518">
        <v>0</v>
      </c>
      <c r="LJ46" s="518">
        <v>0.88603999999999994</v>
      </c>
      <c r="LK46" s="518">
        <v>0.88603999999999994</v>
      </c>
      <c r="LL46" s="518">
        <f t="shared" si="74"/>
        <v>8.5743399999999994</v>
      </c>
      <c r="LM46" s="518">
        <v>1.8579999999999999E-2</v>
      </c>
      <c r="LN46" s="518">
        <v>8.5557599999999994</v>
      </c>
      <c r="LO46" s="518">
        <v>8.5557599999999994</v>
      </c>
      <c r="LP46" s="518">
        <v>0</v>
      </c>
      <c r="LQ46" s="518">
        <v>0.41877999999999999</v>
      </c>
      <c r="LR46" s="518">
        <f t="shared" si="75"/>
        <v>0.87744999999999995</v>
      </c>
      <c r="LS46" s="518">
        <v>1.8159999999999999E-2</v>
      </c>
      <c r="LT46" s="518">
        <v>0.85929</v>
      </c>
      <c r="LU46" s="518">
        <v>0</v>
      </c>
      <c r="LV46" s="518">
        <v>0</v>
      </c>
      <c r="LW46" s="518">
        <v>0</v>
      </c>
      <c r="LX46" s="518">
        <v>0.85929</v>
      </c>
      <c r="LY46" s="518">
        <v>8.1639300000000006</v>
      </c>
      <c r="MC46" s="799">
        <v>1987</v>
      </c>
      <c r="MD46" s="518">
        <v>166.61709999999999</v>
      </c>
      <c r="ME46" s="518">
        <v>176.85794000000001</v>
      </c>
      <c r="MF46" s="518">
        <v>-10.24084</v>
      </c>
      <c r="MG46" s="518">
        <f t="shared" si="76"/>
        <v>3.7330000000000005</v>
      </c>
      <c r="MH46" s="518">
        <v>2.7017800000000003</v>
      </c>
      <c r="MI46" s="518">
        <v>1.03122</v>
      </c>
      <c r="MJ46" s="518">
        <v>0</v>
      </c>
      <c r="MK46" s="518">
        <f t="shared" si="77"/>
        <v>21.591890000000003</v>
      </c>
      <c r="ML46" s="518">
        <v>18.790380000000003</v>
      </c>
      <c r="MM46" s="518">
        <v>2.8015100000000004</v>
      </c>
      <c r="MN46" s="518">
        <v>0</v>
      </c>
      <c r="MO46" s="518">
        <v>0</v>
      </c>
      <c r="MP46" s="518">
        <v>0</v>
      </c>
      <c r="MQ46" s="518">
        <v>0.32539999999999997</v>
      </c>
      <c r="MR46" s="518">
        <f t="shared" si="78"/>
        <v>0.32746999999999998</v>
      </c>
      <c r="MS46" s="518">
        <v>0.25087999999999999</v>
      </c>
      <c r="MT46" s="518">
        <v>7.6590000000000005E-2</v>
      </c>
      <c r="MU46" s="518">
        <v>0.38900999999999997</v>
      </c>
      <c r="MV46" s="518">
        <f t="shared" si="79"/>
        <v>3.2867899999999999</v>
      </c>
      <c r="MW46" s="518">
        <v>0.39099</v>
      </c>
      <c r="MX46" s="518">
        <v>0.30662</v>
      </c>
      <c r="MY46" s="518">
        <v>0.55974999999999997</v>
      </c>
      <c r="MZ46" s="518">
        <v>2.0294300000000001</v>
      </c>
      <c r="NA46" s="518">
        <v>0.54905999999999999</v>
      </c>
      <c r="NB46" s="518">
        <v>1.48037</v>
      </c>
      <c r="NC46" s="518">
        <v>0</v>
      </c>
      <c r="ND46" s="518">
        <f t="shared" si="80"/>
        <v>0.90882000000000007</v>
      </c>
      <c r="NE46" s="518">
        <v>0.65794000000000008</v>
      </c>
      <c r="NF46" s="518">
        <v>0.25087999999999999</v>
      </c>
      <c r="NG46" s="518">
        <v>8.3801100000000002</v>
      </c>
      <c r="NH46" s="518">
        <f t="shared" si="81"/>
        <v>-7.4026899999999998</v>
      </c>
      <c r="NI46" s="518">
        <v>-6.8934100000000003</v>
      </c>
      <c r="NJ46" s="518">
        <v>-0.50927999999999995</v>
      </c>
      <c r="NK46" s="518">
        <f t="shared" si="82"/>
        <v>21.447520000000001</v>
      </c>
      <c r="NL46" s="518">
        <v>19.31907</v>
      </c>
      <c r="NM46" s="518">
        <v>2.0822800000000004</v>
      </c>
      <c r="NN46" s="518">
        <v>0</v>
      </c>
      <c r="NO46" s="518">
        <v>0</v>
      </c>
      <c r="NP46" s="518">
        <v>0</v>
      </c>
      <c r="NQ46" s="518">
        <v>4.6170000000000003E-2</v>
      </c>
      <c r="NR46" s="518">
        <f t="shared" si="83"/>
        <v>1.3483799999999999</v>
      </c>
      <c r="NS46" s="518">
        <v>1.0283599999999999</v>
      </c>
      <c r="NT46" s="518">
        <v>0.32001999999999997</v>
      </c>
      <c r="NU46" s="518">
        <v>1.639</v>
      </c>
      <c r="NV46" s="518">
        <f t="shared" si="84"/>
        <v>8.2062799999999996</v>
      </c>
      <c r="NW46" s="518">
        <v>0.3009</v>
      </c>
      <c r="NX46" s="518">
        <v>0.62979999999999992</v>
      </c>
      <c r="NY46" s="518">
        <v>3.56623</v>
      </c>
      <c r="NZ46" s="518">
        <v>3.7093499999999997</v>
      </c>
      <c r="OA46" s="518">
        <v>2.246</v>
      </c>
      <c r="OB46" s="518">
        <v>0</v>
      </c>
      <c r="OC46" s="518">
        <v>1.4633499999999999</v>
      </c>
      <c r="OD46" s="518">
        <v>0.15658000000000002</v>
      </c>
      <c r="OE46" s="518">
        <v>0.15658000000000002</v>
      </c>
      <c r="OF46" s="518">
        <v>0</v>
      </c>
      <c r="OG46" s="518">
        <v>-0.85336000000000001</v>
      </c>
      <c r="OH46" s="518">
        <v>-0.85336000000000001</v>
      </c>
      <c r="OI46" s="518">
        <v>0</v>
      </c>
      <c r="OJ46" s="518">
        <v>-14.41794</v>
      </c>
      <c r="ON46" s="801">
        <v>1987</v>
      </c>
      <c r="OO46" s="809">
        <v>683.86623999999995</v>
      </c>
      <c r="OP46" s="809">
        <v>168.07410999999999</v>
      </c>
      <c r="OQ46" s="809">
        <v>2.8889999999999998</v>
      </c>
      <c r="OR46" s="809">
        <v>0.57699999999999996</v>
      </c>
      <c r="OS46" s="809">
        <v>166.61709999999999</v>
      </c>
      <c r="OT46" s="809">
        <v>176.85794000000001</v>
      </c>
      <c r="OU46" s="809">
        <v>845.16467</v>
      </c>
      <c r="OV46" s="809">
        <v>3.7330000000000001</v>
      </c>
      <c r="OW46" s="809">
        <v>0.90882000000000007</v>
      </c>
      <c r="OX46" s="809">
        <v>21.591889999999999</v>
      </c>
      <c r="OY46" s="809">
        <v>21.447520000000001</v>
      </c>
      <c r="OZ46" s="809">
        <v>-7.4026800000000001</v>
      </c>
      <c r="PA46" s="809">
        <v>8.3801100000000002</v>
      </c>
      <c r="PB46" s="809">
        <v>847.15612999999996</v>
      </c>
      <c r="PC46" s="809">
        <v>0.32539999999999997</v>
      </c>
      <c r="PD46" s="809">
        <v>0.71647000000000005</v>
      </c>
      <c r="PE46" s="809">
        <v>2.9873799999999999</v>
      </c>
      <c r="PF46" s="809">
        <v>3.2867899999999999</v>
      </c>
      <c r="PG46" s="809">
        <v>8.2062800000000014</v>
      </c>
      <c r="PH46" s="809">
        <v>840.29091000000005</v>
      </c>
      <c r="PI46" s="809">
        <v>-0.85336000000000001</v>
      </c>
      <c r="PJ46" s="809">
        <v>0.15658000000000002</v>
      </c>
      <c r="PK46" s="809">
        <v>-14.418659999999999</v>
      </c>
      <c r="PO46" s="803">
        <v>1987</v>
      </c>
      <c r="PP46" s="809">
        <v>59.7</v>
      </c>
      <c r="PQ46" s="809">
        <v>3.8</v>
      </c>
      <c r="PR46" s="809">
        <v>20.2</v>
      </c>
      <c r="PS46" s="809">
        <v>21.9</v>
      </c>
      <c r="PT46" s="496">
        <v>0.3</v>
      </c>
      <c r="PU46" s="809">
        <v>105.9</v>
      </c>
      <c r="PZ46" s="803">
        <v>1987</v>
      </c>
      <c r="QA46" s="809">
        <v>845.16541999999993</v>
      </c>
      <c r="QB46" s="809">
        <v>753.19745999999998</v>
      </c>
      <c r="QC46" s="809">
        <v>107.45660000000001</v>
      </c>
      <c r="QD46" s="809">
        <v>-15.48864</v>
      </c>
      <c r="QE46" s="809">
        <v>845.16360999999995</v>
      </c>
      <c r="QF46" s="809">
        <v>683.8662599999999</v>
      </c>
      <c r="QG46" s="809">
        <v>171.53818999999996</v>
      </c>
      <c r="QH46" s="809">
        <v>166.61709999999999</v>
      </c>
      <c r="QI46" s="809">
        <v>176.85794000000001</v>
      </c>
      <c r="QJ46" s="809">
        <v>845.16466000000003</v>
      </c>
      <c r="QK46" s="809">
        <v>442.77259999999995</v>
      </c>
      <c r="QL46" s="809">
        <v>294.02494999999999</v>
      </c>
      <c r="QM46" s="809">
        <v>136.02227999999999</v>
      </c>
      <c r="QN46" s="809">
        <v>-27.655169999999998</v>
      </c>
      <c r="QQ46" s="1126">
        <v>1987</v>
      </c>
      <c r="QR46" s="525">
        <f t="shared" si="85"/>
        <v>60.931010881711913</v>
      </c>
      <c r="QS46" s="522">
        <f t="shared" si="86"/>
        <v>38.96564933792267</v>
      </c>
      <c r="QT46" s="522">
        <v>17.732940219155179</v>
      </c>
      <c r="QU46" s="522">
        <v>21.232709118767492</v>
      </c>
      <c r="QV46" s="522">
        <v>21.965361543789239</v>
      </c>
      <c r="QW46" s="522">
        <v>12.668419851469549</v>
      </c>
      <c r="QX46" s="522">
        <f t="shared" si="91"/>
        <v>9.2969416923196899</v>
      </c>
      <c r="QY46" s="522">
        <f t="shared" si="87"/>
        <v>51.634069189392221</v>
      </c>
      <c r="QZ46" s="1143">
        <f t="shared" si="88"/>
        <v>0.6395043964323589</v>
      </c>
      <c r="RA46" s="1144">
        <f t="shared" si="89"/>
        <v>0.75464998110061465</v>
      </c>
      <c r="RB46" s="1095">
        <v>44.955627630982598</v>
      </c>
      <c r="RC46" s="1095">
        <v>67.40145479552821</v>
      </c>
      <c r="RD46" s="524">
        <f t="shared" si="90"/>
        <v>5.9899782930599272</v>
      </c>
    </row>
    <row r="47" spans="3:472" s="496" customFormat="1">
      <c r="C47" s="795">
        <v>1988</v>
      </c>
      <c r="D47" s="518">
        <v>1057.2926499999999</v>
      </c>
      <c r="E47" s="518">
        <v>1042.2291700000001</v>
      </c>
      <c r="F47" s="518">
        <v>15.06348</v>
      </c>
      <c r="G47" s="518">
        <v>605.42822999999999</v>
      </c>
      <c r="H47" s="518">
        <v>451.86442</v>
      </c>
      <c r="I47" s="518">
        <v>451.86442</v>
      </c>
      <c r="J47" s="518">
        <f t="shared" si="39"/>
        <v>294.99892999999997</v>
      </c>
      <c r="K47" s="518">
        <v>213.87302</v>
      </c>
      <c r="L47" s="518">
        <f t="shared" si="40"/>
        <v>81.12590999999999</v>
      </c>
      <c r="M47" s="518">
        <v>72.466899999999995</v>
      </c>
      <c r="N47" s="518">
        <v>8.6590100000000003</v>
      </c>
      <c r="O47" s="518">
        <v>17.098599999999998</v>
      </c>
      <c r="P47" s="518">
        <v>2.46366</v>
      </c>
      <c r="Q47" s="518">
        <v>14.63494</v>
      </c>
      <c r="R47" s="518">
        <v>-8.3112300000000001</v>
      </c>
      <c r="S47" s="518">
        <v>148.07823000000002</v>
      </c>
      <c r="T47" s="518">
        <v>148.07823000000002</v>
      </c>
      <c r="U47" s="518">
        <v>28.867349999999998</v>
      </c>
      <c r="V47" s="518">
        <v>17.521740000000001</v>
      </c>
      <c r="W47" s="518">
        <v>10.67094</v>
      </c>
      <c r="X47" s="518">
        <v>0</v>
      </c>
      <c r="Y47" s="518">
        <v>0</v>
      </c>
      <c r="Z47" s="518">
        <v>0</v>
      </c>
      <c r="AA47" s="518">
        <v>0.67466999999999999</v>
      </c>
      <c r="AB47" s="518">
        <v>0</v>
      </c>
      <c r="AC47" s="518">
        <v>70.205929999999995</v>
      </c>
      <c r="AD47" s="518">
        <v>41.185559999999995</v>
      </c>
      <c r="AE47" s="518">
        <v>28.35425</v>
      </c>
      <c r="AF47" s="518">
        <v>0</v>
      </c>
      <c r="AG47" s="518">
        <v>0</v>
      </c>
      <c r="AH47" s="518">
        <v>0</v>
      </c>
      <c r="AI47" s="518">
        <v>0.66612000000000005</v>
      </c>
      <c r="AJ47" s="518">
        <v>106.73965</v>
      </c>
      <c r="AK47" s="518">
        <v>106.73965</v>
      </c>
      <c r="AL47" s="518">
        <v>9.195780000000001</v>
      </c>
      <c r="AM47" s="518">
        <v>8.6590100000000003</v>
      </c>
      <c r="AN47" s="518">
        <f t="shared" si="41"/>
        <v>5.4802999999999997</v>
      </c>
      <c r="AO47" s="518">
        <v>3.4882</v>
      </c>
      <c r="AP47" s="518">
        <v>1.9921</v>
      </c>
      <c r="AQ47" s="518">
        <v>16.5198</v>
      </c>
      <c r="AR47" s="518">
        <v>9.0190000000000001</v>
      </c>
      <c r="AS47" s="518">
        <f t="shared" si="0"/>
        <v>16.521319999999999</v>
      </c>
      <c r="AT47" s="518">
        <v>5.0333399999999999</v>
      </c>
      <c r="AU47" s="518">
        <v>11.48798</v>
      </c>
      <c r="AV47" s="518">
        <v>79.355609999999999</v>
      </c>
      <c r="AW47" s="518">
        <v>84.160650000000004</v>
      </c>
      <c r="AZ47" s="788">
        <v>1988</v>
      </c>
      <c r="BA47" s="518">
        <v>82.316190000000006</v>
      </c>
      <c r="BB47" s="518">
        <v>81.881190000000004</v>
      </c>
      <c r="BC47" s="518">
        <v>0.435</v>
      </c>
      <c r="BD47" s="518">
        <v>36.001050000000006</v>
      </c>
      <c r="BE47" s="518">
        <v>46.31514</v>
      </c>
      <c r="BF47" s="518">
        <v>46.31514</v>
      </c>
      <c r="BG47" s="518">
        <f t="shared" si="42"/>
        <v>22.760099999999998</v>
      </c>
      <c r="BH47" s="518">
        <v>16.143509999999999</v>
      </c>
      <c r="BI47" s="518">
        <f t="shared" si="43"/>
        <v>6.6165899999999995</v>
      </c>
      <c r="BJ47" s="518">
        <v>6.1732899999999997</v>
      </c>
      <c r="BK47" s="518">
        <v>0.44330000000000003</v>
      </c>
      <c r="BL47" s="518">
        <v>3.7599899999999997</v>
      </c>
      <c r="BM47" s="518">
        <v>1.6440699999999999</v>
      </c>
      <c r="BN47" s="518">
        <v>2.11592</v>
      </c>
      <c r="BO47" s="518">
        <v>-1.4060999999999999</v>
      </c>
      <c r="BP47" s="518">
        <v>21.201160000000002</v>
      </c>
      <c r="BQ47" s="518">
        <v>21.201160000000002</v>
      </c>
      <c r="BR47" s="518">
        <v>158.48143999999999</v>
      </c>
      <c r="BS47" s="518">
        <v>151.57339999999999</v>
      </c>
      <c r="BT47" s="518">
        <v>6.8972100000000003</v>
      </c>
      <c r="BU47" s="518">
        <v>0</v>
      </c>
      <c r="BV47" s="518">
        <v>0</v>
      </c>
      <c r="BW47" s="518">
        <v>0</v>
      </c>
      <c r="BX47" s="518">
        <v>1.0829999999999999E-2</v>
      </c>
      <c r="BY47" s="518">
        <v>0</v>
      </c>
      <c r="BZ47" s="518">
        <v>154.57326999999998</v>
      </c>
      <c r="CA47" s="518">
        <v>136.86749</v>
      </c>
      <c r="CB47" s="518">
        <v>8.5811399999999995</v>
      </c>
      <c r="CC47" s="518">
        <v>0</v>
      </c>
      <c r="CD47" s="518">
        <v>0</v>
      </c>
      <c r="CE47" s="518">
        <v>0</v>
      </c>
      <c r="CF47" s="518">
        <v>9.1246399999999994</v>
      </c>
      <c r="CG47" s="518">
        <v>0</v>
      </c>
      <c r="CH47" s="518">
        <v>25.109330000000003</v>
      </c>
      <c r="CI47" s="518">
        <v>25.109330000000003</v>
      </c>
      <c r="CJ47" s="518">
        <f t="shared" si="44"/>
        <v>8.8640699999999999</v>
      </c>
      <c r="CK47" s="518">
        <v>1.5480799999999999</v>
      </c>
      <c r="CL47" s="518">
        <v>6.28592</v>
      </c>
      <c r="CM47" s="518">
        <v>0.58677000000000001</v>
      </c>
      <c r="CN47" s="518">
        <v>0.44330000000000003</v>
      </c>
      <c r="CO47" s="518">
        <f t="shared" si="45"/>
        <v>17.48151</v>
      </c>
      <c r="CP47" s="518">
        <v>17.39772</v>
      </c>
      <c r="CQ47" s="518">
        <v>8.048000000000001E-2</v>
      </c>
      <c r="CR47" s="518">
        <v>3.31E-3</v>
      </c>
      <c r="CS47" s="518">
        <f t="shared" si="46"/>
        <v>5.0140799999999999</v>
      </c>
      <c r="CT47" s="518">
        <v>5.0140799999999999</v>
      </c>
      <c r="CU47" s="518">
        <v>0</v>
      </c>
      <c r="CV47" s="518">
        <v>8.1370100000000001</v>
      </c>
      <c r="CW47" s="518">
        <v>0.432</v>
      </c>
      <c r="CX47" s="518">
        <f t="shared" si="47"/>
        <v>17.60014</v>
      </c>
      <c r="CY47" s="518">
        <v>9.962E-2</v>
      </c>
      <c r="CZ47" s="518">
        <v>17.398</v>
      </c>
      <c r="DA47" s="518">
        <v>0.10252</v>
      </c>
      <c r="DB47" s="518">
        <v>20.27169</v>
      </c>
      <c r="DC47" s="518">
        <v>21.102370000000001</v>
      </c>
      <c r="DF47" s="788">
        <v>1988</v>
      </c>
      <c r="DG47" s="518">
        <v>188.94370999999998</v>
      </c>
      <c r="DH47" s="518">
        <v>24.11158</v>
      </c>
      <c r="DI47" s="518">
        <v>0.42888999999999999</v>
      </c>
      <c r="DJ47" s="518">
        <v>164.40323999999998</v>
      </c>
      <c r="DK47" s="518">
        <v>51.254089999999998</v>
      </c>
      <c r="DL47" s="518">
        <v>137.68961999999999</v>
      </c>
      <c r="DM47" s="518">
        <v>137.68961999999999</v>
      </c>
      <c r="DN47" s="518">
        <f t="shared" si="48"/>
        <v>114.34717999999999</v>
      </c>
      <c r="DO47" s="518">
        <v>80.195509999999999</v>
      </c>
      <c r="DP47" s="518">
        <f t="shared" si="49"/>
        <v>34.151669999999996</v>
      </c>
      <c r="DQ47" s="518">
        <v>19.067229999999999</v>
      </c>
      <c r="DR47" s="518">
        <v>15.084440000000001</v>
      </c>
      <c r="DS47" s="518">
        <v>2.6886799999999997</v>
      </c>
      <c r="DT47" s="518">
        <v>2.3409</v>
      </c>
      <c r="DU47" s="518">
        <v>0.34776999999999997</v>
      </c>
      <c r="DV47" s="518">
        <v>0</v>
      </c>
      <c r="DW47" s="518">
        <v>20.653770000000002</v>
      </c>
      <c r="DX47" s="518">
        <v>20.653770000000002</v>
      </c>
      <c r="DY47" s="518">
        <f t="shared" si="50"/>
        <v>135.20152000000002</v>
      </c>
      <c r="DZ47" s="518">
        <f t="shared" si="51"/>
        <v>104.85793000000001</v>
      </c>
      <c r="EA47" s="518">
        <v>67.386080000000007</v>
      </c>
      <c r="EB47" s="518">
        <v>0.21084999999999998</v>
      </c>
      <c r="EC47" s="518">
        <v>37.261000000000003</v>
      </c>
      <c r="ED47" s="518">
        <v>30.343589999999999</v>
      </c>
      <c r="EE47" s="518">
        <v>6.9315500000000005</v>
      </c>
      <c r="EF47" s="518">
        <v>23.412029999999998</v>
      </c>
      <c r="EG47" s="518">
        <f t="shared" si="52"/>
        <v>-18.256350000000001</v>
      </c>
      <c r="EH47" s="518">
        <v>-8.1251700000000007</v>
      </c>
      <c r="EI47" s="518">
        <v>-10.131180000000001</v>
      </c>
      <c r="EJ47" s="518">
        <v>0</v>
      </c>
      <c r="EK47" s="518">
        <v>0</v>
      </c>
      <c r="EL47" s="518">
        <v>0</v>
      </c>
      <c r="EM47" s="518">
        <v>0</v>
      </c>
      <c r="EN47" s="518">
        <v>10.251379999999999</v>
      </c>
      <c r="EO47" s="518">
        <v>4.5980600000000003</v>
      </c>
      <c r="EP47" s="518">
        <v>5.0568599999999995</v>
      </c>
      <c r="EQ47" s="518">
        <v>0</v>
      </c>
      <c r="ER47" s="518">
        <v>0</v>
      </c>
      <c r="ES47" s="518">
        <v>0</v>
      </c>
      <c r="ET47" s="518">
        <v>9.0299999999999998E-3</v>
      </c>
      <c r="EU47" s="518">
        <v>0.5874299999999999</v>
      </c>
      <c r="EV47" s="518">
        <v>22.063410000000001</v>
      </c>
      <c r="EW47" s="518">
        <v>22.063410000000001</v>
      </c>
      <c r="EX47" s="518">
        <v>0</v>
      </c>
      <c r="EY47" s="518">
        <v>0</v>
      </c>
      <c r="EZ47" s="518">
        <v>0</v>
      </c>
      <c r="FA47" s="518">
        <v>0</v>
      </c>
      <c r="FB47" s="518">
        <v>0</v>
      </c>
      <c r="FC47" s="518">
        <v>0</v>
      </c>
      <c r="FD47" s="518">
        <v>125.78703999999999</v>
      </c>
      <c r="FE47" s="518">
        <v>125.78703999999999</v>
      </c>
      <c r="FF47" s="518">
        <f t="shared" si="56"/>
        <v>69.298139999999989</v>
      </c>
      <c r="FG47" s="518">
        <v>61.805879999999995</v>
      </c>
      <c r="FH47" s="518">
        <v>7.4922599999999999</v>
      </c>
      <c r="FI47" s="518">
        <f t="shared" si="57"/>
        <v>180.39139</v>
      </c>
      <c r="FJ47" s="518">
        <v>104.78152</v>
      </c>
      <c r="FK47" s="518">
        <v>47.553429999999999</v>
      </c>
      <c r="FL47" s="518">
        <v>12.972</v>
      </c>
      <c r="FM47" s="518">
        <v>15.084440000000001</v>
      </c>
      <c r="FN47" s="518">
        <f t="shared" si="58"/>
        <v>137.02664999999999</v>
      </c>
      <c r="FO47" s="518">
        <v>0</v>
      </c>
      <c r="FP47" s="518">
        <v>8.156999999999999E-2</v>
      </c>
      <c r="FQ47" s="518">
        <v>131.11246</v>
      </c>
      <c r="FR47" s="518">
        <v>35.166359999999997</v>
      </c>
      <c r="FS47" s="518">
        <v>95.946110000000004</v>
      </c>
      <c r="FT47" s="518">
        <v>-1.0000000000000001E-5</v>
      </c>
      <c r="FU47" s="518">
        <v>0.49497000000000002</v>
      </c>
      <c r="FV47" s="518">
        <v>5.33765</v>
      </c>
      <c r="FW47" s="518">
        <v>0</v>
      </c>
      <c r="FX47" s="518">
        <v>0.50729999999999997</v>
      </c>
      <c r="FY47" s="518">
        <v>0</v>
      </c>
      <c r="FZ47" s="518">
        <v>4.8303500000000001</v>
      </c>
      <c r="GA47" s="518">
        <f t="shared" si="59"/>
        <v>0.10890999999999999</v>
      </c>
      <c r="GB47" s="518">
        <v>0.10890999999999999</v>
      </c>
      <c r="GC47" s="518">
        <v>0</v>
      </c>
      <c r="GD47" s="518">
        <v>150.43199999999999</v>
      </c>
      <c r="GE47" s="518">
        <v>116.27942999999999</v>
      </c>
      <c r="GF47" s="518">
        <v>16.417999999999999</v>
      </c>
      <c r="GG47" s="518">
        <v>17.734999999999999</v>
      </c>
      <c r="GH47" s="518">
        <f t="shared" si="60"/>
        <v>145.99344000000002</v>
      </c>
      <c r="GI47" s="518">
        <v>0.23669999999999999</v>
      </c>
      <c r="GJ47" s="518">
        <v>0</v>
      </c>
      <c r="GK47" s="518">
        <v>131.11247</v>
      </c>
      <c r="GL47" s="518">
        <v>35.166359999999997</v>
      </c>
      <c r="GM47" s="518">
        <v>95.946110000000004</v>
      </c>
      <c r="GN47" s="518">
        <v>3.53362</v>
      </c>
      <c r="GO47" s="518">
        <v>11.11065</v>
      </c>
      <c r="GP47" s="518">
        <v>5.70181</v>
      </c>
      <c r="GQ47" s="518">
        <v>0</v>
      </c>
      <c r="GR47" s="518">
        <v>1.3169999999999999</v>
      </c>
      <c r="GS47" s="518">
        <v>4.0918400000000004</v>
      </c>
      <c r="GT47" s="518">
        <v>215.96885999999998</v>
      </c>
      <c r="GX47" s="788">
        <v>1988</v>
      </c>
      <c r="GY47" s="496">
        <v>250.77888000000002</v>
      </c>
      <c r="GZ47" s="496">
        <v>189.15115</v>
      </c>
      <c r="HA47" s="496">
        <v>61.62773</v>
      </c>
      <c r="HB47" s="496">
        <v>83.068719999999999</v>
      </c>
      <c r="HC47" s="496">
        <v>167.71016</v>
      </c>
      <c r="HD47" s="518">
        <v>167.71016</v>
      </c>
      <c r="HE47" s="518">
        <f t="shared" si="53"/>
        <v>28.960380000000001</v>
      </c>
      <c r="HF47" s="518">
        <v>21.812390000000001</v>
      </c>
      <c r="HG47" s="496">
        <f t="shared" si="54"/>
        <v>7.1479900000000001</v>
      </c>
      <c r="HH47" s="496">
        <v>7.1479900000000001</v>
      </c>
      <c r="HI47" s="496">
        <f>0</f>
        <v>0</v>
      </c>
      <c r="HJ47" s="496">
        <v>6.4664700000000002</v>
      </c>
      <c r="HK47" s="496">
        <v>0.23658000000000001</v>
      </c>
      <c r="HL47" s="496">
        <v>6.2298800000000005</v>
      </c>
      <c r="HM47" s="496">
        <v>-0.87846000000000002</v>
      </c>
      <c r="HN47" s="496">
        <v>133.16177999999999</v>
      </c>
      <c r="HO47" s="496">
        <v>56.046690000000005</v>
      </c>
      <c r="HP47" s="496">
        <v>77.11511999999999</v>
      </c>
      <c r="HQ47" s="811">
        <v>44.33135</v>
      </c>
      <c r="HR47" s="811">
        <v>65.864710000000002</v>
      </c>
      <c r="HS47" s="518">
        <v>133.16177999999999</v>
      </c>
      <c r="HT47" s="518">
        <f t="shared" si="61"/>
        <v>472.05070000000001</v>
      </c>
      <c r="HU47" s="518">
        <v>340.37031000000002</v>
      </c>
      <c r="HV47" s="518">
        <f t="shared" si="62"/>
        <v>131.68039000000002</v>
      </c>
      <c r="HW47" s="518">
        <v>107.49363000000001</v>
      </c>
      <c r="HX47" s="518">
        <v>24.18676</v>
      </c>
      <c r="HY47" s="518">
        <f t="shared" si="55"/>
        <v>73.789940000000001</v>
      </c>
      <c r="HZ47" s="518">
        <v>49.652709999999999</v>
      </c>
      <c r="IA47" s="518">
        <v>14.52909</v>
      </c>
      <c r="IB47" s="518">
        <v>0</v>
      </c>
      <c r="IC47" s="518">
        <v>0</v>
      </c>
      <c r="ID47" s="518">
        <v>8.3784100000000006</v>
      </c>
      <c r="IE47" s="518">
        <v>1.22973</v>
      </c>
      <c r="IF47" s="518">
        <f t="shared" si="63"/>
        <v>25.055689999999998</v>
      </c>
      <c r="IG47" s="518">
        <v>23.90465</v>
      </c>
      <c r="IH47" s="518">
        <v>1.1510400000000001</v>
      </c>
      <c r="II47" s="518">
        <v>653.94670999999994</v>
      </c>
      <c r="IJ47" s="518">
        <v>653.94670999999994</v>
      </c>
      <c r="IK47" s="518">
        <v>167.11</v>
      </c>
      <c r="IL47" s="518">
        <v>115.16346</v>
      </c>
      <c r="IM47" s="518">
        <v>8.1370100000000001</v>
      </c>
      <c r="IN47" s="518">
        <v>25.620999999999999</v>
      </c>
      <c r="IO47" s="518">
        <v>18.18835</v>
      </c>
      <c r="IP47" s="518">
        <f t="shared" si="64"/>
        <v>42.146740000000001</v>
      </c>
      <c r="IQ47" s="518">
        <v>13.18501</v>
      </c>
      <c r="IR47" s="518">
        <v>28.961729999999999</v>
      </c>
      <c r="IS47" s="518">
        <v>0.56337999999999999</v>
      </c>
      <c r="IT47" s="518">
        <v>28.398349999999997</v>
      </c>
      <c r="IU47" s="518">
        <f t="shared" si="65"/>
        <v>47.297200000000004</v>
      </c>
      <c r="IV47" s="518">
        <v>39.804940000000002</v>
      </c>
      <c r="IW47" s="518">
        <v>7.4922599999999999</v>
      </c>
      <c r="IX47" s="518">
        <f t="shared" si="66"/>
        <v>199.99803</v>
      </c>
      <c r="IY47" s="518">
        <v>107.49363000000001</v>
      </c>
      <c r="IZ47" s="518">
        <v>54.758879999999998</v>
      </c>
      <c r="JA47" s="518">
        <v>13.558759999999999</v>
      </c>
      <c r="JB47" s="518">
        <v>24.18676</v>
      </c>
      <c r="JC47" s="518">
        <f t="shared" si="67"/>
        <v>35.579410000000003</v>
      </c>
      <c r="JD47" s="518">
        <v>11.47077</v>
      </c>
      <c r="JE47" s="518">
        <v>24.108640000000001</v>
      </c>
      <c r="JF47" s="518">
        <v>2.8668200000000001</v>
      </c>
      <c r="JG47" s="518">
        <v>2.1720000000000002</v>
      </c>
      <c r="JH47" s="518">
        <v>0.24023</v>
      </c>
      <c r="JI47" s="518">
        <v>18.82959</v>
      </c>
      <c r="JJ47" s="518">
        <v>580.32881999999995</v>
      </c>
      <c r="JN47" s="788">
        <v>1988</v>
      </c>
      <c r="JO47" s="518">
        <v>177.00009</v>
      </c>
      <c r="JP47" s="518">
        <v>176.30392000000001</v>
      </c>
      <c r="JQ47" s="518">
        <v>0.69616999999999996</v>
      </c>
      <c r="JR47" s="518">
        <v>77.022229999999993</v>
      </c>
      <c r="JS47" s="518">
        <v>99.977860000000007</v>
      </c>
      <c r="JT47" s="518">
        <v>99.977860000000007</v>
      </c>
      <c r="JU47" s="518">
        <f t="shared" si="68"/>
        <v>23.921999999999997</v>
      </c>
      <c r="JV47" s="518">
        <v>17.865259999999999</v>
      </c>
      <c r="JW47" s="518">
        <f t="shared" si="69"/>
        <v>6.0567399999999996</v>
      </c>
      <c r="JX47" s="518">
        <v>6.0567399999999996</v>
      </c>
      <c r="JY47" s="518">
        <v>0</v>
      </c>
      <c r="JZ47" s="518">
        <v>2.2040199999999999</v>
      </c>
      <c r="KA47" s="518">
        <v>0.18937999999999999</v>
      </c>
      <c r="KB47" s="518">
        <v>2.0146299999999999</v>
      </c>
      <c r="KC47" s="518">
        <v>-0.63728999999999991</v>
      </c>
      <c r="KD47" s="518">
        <v>74.489140000000006</v>
      </c>
      <c r="KH47" s="788">
        <v>1988</v>
      </c>
      <c r="KI47" s="518">
        <v>11.755520000000001</v>
      </c>
      <c r="KJ47" s="518">
        <v>1.2421300000000002</v>
      </c>
      <c r="KK47" s="518">
        <v>10.513389999999999</v>
      </c>
      <c r="KL47" s="518">
        <v>4.2226400000000002</v>
      </c>
      <c r="KM47" s="518">
        <v>7.5328800000000005</v>
      </c>
      <c r="KN47" s="518">
        <v>7.5328800000000005</v>
      </c>
      <c r="KO47" s="518">
        <f t="shared" si="70"/>
        <v>6.77536</v>
      </c>
      <c r="KP47" s="518">
        <v>5.3053699999999999</v>
      </c>
      <c r="KQ47" s="518">
        <f t="shared" si="71"/>
        <v>1.4699899999999999</v>
      </c>
      <c r="KR47" s="518">
        <v>1.4699899999999999</v>
      </c>
      <c r="KS47" s="518">
        <v>0</v>
      </c>
      <c r="KT47" s="518">
        <v>0.32985999999999999</v>
      </c>
      <c r="KU47" s="518">
        <v>0.24634</v>
      </c>
      <c r="KV47" s="518">
        <v>8.3519999999999997E-2</v>
      </c>
      <c r="KW47" s="518">
        <v>0</v>
      </c>
      <c r="KX47" s="518">
        <v>0.42766000000000004</v>
      </c>
      <c r="KY47" s="518">
        <v>0.42766000000000004</v>
      </c>
      <c r="KZ47" s="518">
        <f t="shared" si="72"/>
        <v>0.75618999999999992</v>
      </c>
      <c r="LA47" s="518">
        <v>0.75417999999999996</v>
      </c>
      <c r="LB47" s="518">
        <v>0</v>
      </c>
      <c r="LC47" s="518">
        <v>0</v>
      </c>
      <c r="LD47" s="518">
        <v>0</v>
      </c>
      <c r="LE47" s="518">
        <v>2.0099999999999996E-3</v>
      </c>
      <c r="LF47" s="518">
        <v>0</v>
      </c>
      <c r="LG47" s="518">
        <f t="shared" si="73"/>
        <v>0.11417000000000001</v>
      </c>
      <c r="LH47" s="518">
        <v>0.11417000000000001</v>
      </c>
      <c r="LI47" s="518">
        <v>0</v>
      </c>
      <c r="LJ47" s="518">
        <v>1.06968</v>
      </c>
      <c r="LK47" s="518">
        <v>1.06968</v>
      </c>
      <c r="LL47" s="518">
        <f t="shared" si="74"/>
        <v>8.9557899999999986</v>
      </c>
      <c r="LM47" s="518">
        <v>1.7319999999999999E-2</v>
      </c>
      <c r="LN47" s="518">
        <v>8.9384699999999988</v>
      </c>
      <c r="LO47" s="518">
        <v>8.9384699999999988</v>
      </c>
      <c r="LP47" s="518">
        <v>0</v>
      </c>
      <c r="LQ47" s="518">
        <v>0.45336000000000004</v>
      </c>
      <c r="LR47" s="518">
        <f t="shared" si="75"/>
        <v>0.98927000000000009</v>
      </c>
      <c r="LS47" s="518">
        <v>1.7260000000000001E-2</v>
      </c>
      <c r="LT47" s="518">
        <v>0.97201000000000004</v>
      </c>
      <c r="LU47" s="518">
        <v>0</v>
      </c>
      <c r="LV47" s="518">
        <v>0</v>
      </c>
      <c r="LW47" s="518">
        <v>0</v>
      </c>
      <c r="LX47" s="518">
        <v>0.97201000000000004</v>
      </c>
      <c r="LY47" s="518">
        <v>8.5832000000000015</v>
      </c>
      <c r="MC47" s="799">
        <v>1988</v>
      </c>
      <c r="MD47" s="518">
        <v>186.58928</v>
      </c>
      <c r="ME47" s="518">
        <v>195.66476999999998</v>
      </c>
      <c r="MF47" s="518">
        <v>-9.0754900000000003</v>
      </c>
      <c r="MG47" s="518">
        <f t="shared" si="76"/>
        <v>5.3111000000000006</v>
      </c>
      <c r="MH47" s="518">
        <v>3.8366700000000002</v>
      </c>
      <c r="MI47" s="518">
        <v>1.4744300000000001</v>
      </c>
      <c r="MJ47" s="518">
        <v>0</v>
      </c>
      <c r="MK47" s="518">
        <f t="shared" si="77"/>
        <v>22.39227</v>
      </c>
      <c r="ML47" s="518">
        <v>19.66854</v>
      </c>
      <c r="MM47" s="518">
        <v>2.7237300000000002</v>
      </c>
      <c r="MN47" s="518">
        <v>0</v>
      </c>
      <c r="MO47" s="518">
        <v>0</v>
      </c>
      <c r="MP47" s="518">
        <v>0</v>
      </c>
      <c r="MQ47" s="518">
        <v>0.35816000000000003</v>
      </c>
      <c r="MR47" s="518">
        <f t="shared" si="78"/>
        <v>0.40334999999999999</v>
      </c>
      <c r="MS47" s="518">
        <v>0.30620999999999998</v>
      </c>
      <c r="MT47" s="518">
        <v>9.7140000000000004E-2</v>
      </c>
      <c r="MU47" s="518">
        <v>0.47400999999999999</v>
      </c>
      <c r="MV47" s="518">
        <f t="shared" si="79"/>
        <v>3.6873100000000001</v>
      </c>
      <c r="MW47" s="518">
        <v>0.59250999999999998</v>
      </c>
      <c r="MX47" s="518">
        <v>7.8150000000000011E-2</v>
      </c>
      <c r="MY47" s="518">
        <v>0.73409999999999997</v>
      </c>
      <c r="MZ47" s="518">
        <v>2.2825500000000001</v>
      </c>
      <c r="NA47" s="518">
        <v>0.56337999999999999</v>
      </c>
      <c r="NB47" s="518">
        <v>1.7191700000000001</v>
      </c>
      <c r="NC47" s="518">
        <v>0</v>
      </c>
      <c r="ND47" s="518">
        <f t="shared" si="80"/>
        <v>1.10236</v>
      </c>
      <c r="NE47" s="518">
        <v>0.79615000000000002</v>
      </c>
      <c r="NF47" s="518">
        <v>0.30620999999999998</v>
      </c>
      <c r="NG47" s="518">
        <v>9.6260700000000003</v>
      </c>
      <c r="NH47" s="518">
        <f t="shared" si="81"/>
        <v>-6.7404400000000004</v>
      </c>
      <c r="NI47" s="518">
        <v>-6.27583</v>
      </c>
      <c r="NJ47" s="518">
        <v>-0.46461000000000002</v>
      </c>
      <c r="NK47" s="518">
        <f t="shared" si="82"/>
        <v>22.258460000000003</v>
      </c>
      <c r="NL47" s="518">
        <v>19.70373</v>
      </c>
      <c r="NM47" s="518">
        <v>2.5050300000000001</v>
      </c>
      <c r="NN47" s="518">
        <v>0</v>
      </c>
      <c r="NO47" s="518">
        <v>0</v>
      </c>
      <c r="NP47" s="518">
        <v>0</v>
      </c>
      <c r="NQ47" s="518">
        <v>4.9700000000000001E-2</v>
      </c>
      <c r="NR47" s="518">
        <f t="shared" si="83"/>
        <v>1.95014</v>
      </c>
      <c r="NS47" s="518">
        <v>1.4702299999999999</v>
      </c>
      <c r="NT47" s="518">
        <v>0.47991</v>
      </c>
      <c r="NU47" s="518">
        <v>1.8380000000000001</v>
      </c>
      <c r="NV47" s="518">
        <f t="shared" si="84"/>
        <v>9.2796100000000017</v>
      </c>
      <c r="NW47" s="518">
        <v>5.2479999999999999E-2</v>
      </c>
      <c r="NX47" s="518">
        <v>0.62326999999999999</v>
      </c>
      <c r="NY47" s="518">
        <v>3.7727600000000003</v>
      </c>
      <c r="NZ47" s="518">
        <v>4.8311000000000002</v>
      </c>
      <c r="OA47" s="518">
        <v>2.1720000000000002</v>
      </c>
      <c r="OB47" s="518">
        <v>1.3169999999999999</v>
      </c>
      <c r="OC47" s="518">
        <v>1.3420999999999998</v>
      </c>
      <c r="OD47" s="518">
        <v>0.21756999999999999</v>
      </c>
      <c r="OE47" s="518">
        <v>0.21756999999999999</v>
      </c>
      <c r="OF47" s="518">
        <v>0</v>
      </c>
      <c r="OG47" s="518">
        <v>-1.53599</v>
      </c>
      <c r="OH47" s="518">
        <v>-1.3308599999999999</v>
      </c>
      <c r="OI47" s="518">
        <v>-0.20513999999999999</v>
      </c>
      <c r="OJ47" s="518">
        <v>-14.44506</v>
      </c>
      <c r="ON47" s="801">
        <v>1988</v>
      </c>
      <c r="OO47" s="809">
        <v>724.34120999999993</v>
      </c>
      <c r="OP47" s="809">
        <v>189.24898999999999</v>
      </c>
      <c r="OQ47" s="809">
        <v>6.056</v>
      </c>
      <c r="OR47" s="809">
        <v>0.623</v>
      </c>
      <c r="OS47" s="809">
        <v>186.58928</v>
      </c>
      <c r="OT47" s="809">
        <v>195.66476999999998</v>
      </c>
      <c r="OU47" s="809">
        <v>911.19521999999995</v>
      </c>
      <c r="OV47" s="809">
        <v>5.3111000000000006</v>
      </c>
      <c r="OW47" s="809">
        <v>1.10236</v>
      </c>
      <c r="OX47" s="809">
        <v>22.39227</v>
      </c>
      <c r="OY47" s="809">
        <v>22.25845</v>
      </c>
      <c r="OZ47" s="809">
        <v>-6.7404399999999995</v>
      </c>
      <c r="PA47" s="809">
        <v>9.6260700000000003</v>
      </c>
      <c r="PB47" s="809">
        <v>912.65241000000003</v>
      </c>
      <c r="PC47" s="809">
        <v>0.35816000000000003</v>
      </c>
      <c r="PD47" s="809">
        <v>0.87735000000000007</v>
      </c>
      <c r="PE47" s="809">
        <v>3.7881400000000003</v>
      </c>
      <c r="PF47" s="809">
        <v>3.6873100000000001</v>
      </c>
      <c r="PG47" s="809">
        <v>9.2796000000000003</v>
      </c>
      <c r="PH47" s="809">
        <v>904.50818000000004</v>
      </c>
      <c r="PI47" s="809">
        <v>-1.53599</v>
      </c>
      <c r="PJ47" s="809">
        <v>0.21756999999999999</v>
      </c>
      <c r="PK47" s="809">
        <v>-14.442590000000001</v>
      </c>
      <c r="PO47" s="803">
        <v>1988</v>
      </c>
      <c r="PP47" s="809">
        <v>63.5</v>
      </c>
      <c r="PQ47" s="809">
        <v>4.2</v>
      </c>
      <c r="PR47" s="809">
        <v>21.5</v>
      </c>
      <c r="PS47" s="809">
        <v>23</v>
      </c>
      <c r="PT47" s="496">
        <v>0.4</v>
      </c>
      <c r="PU47" s="809">
        <v>112.6</v>
      </c>
      <c r="PZ47" s="803">
        <v>1988</v>
      </c>
      <c r="QA47" s="809">
        <v>911.1949800000001</v>
      </c>
      <c r="QB47" s="809">
        <v>811.11205000000007</v>
      </c>
      <c r="QC47" s="809">
        <v>114.48357</v>
      </c>
      <c r="QD47" s="809">
        <v>-14.400639999999999</v>
      </c>
      <c r="QE47" s="809">
        <v>911.19393000000002</v>
      </c>
      <c r="QF47" s="809">
        <v>724.3415</v>
      </c>
      <c r="QG47" s="809">
        <v>195.92792</v>
      </c>
      <c r="QH47" s="809">
        <v>186.58928</v>
      </c>
      <c r="QI47" s="809">
        <v>195.66476999999998</v>
      </c>
      <c r="QJ47" s="809">
        <v>911.19522000000006</v>
      </c>
      <c r="QK47" s="809">
        <v>467.84195</v>
      </c>
      <c r="QL47" s="809">
        <v>323.52259999999995</v>
      </c>
      <c r="QM47" s="809">
        <v>144.82760000000002</v>
      </c>
      <c r="QN47" s="809">
        <v>-24.996929999999999</v>
      </c>
      <c r="QQ47" s="1126">
        <v>1988</v>
      </c>
      <c r="QR47" s="525">
        <f t="shared" si="85"/>
        <v>67.088415913826537</v>
      </c>
      <c r="QS47" s="522">
        <f t="shared" si="86"/>
        <v>43.190310946657561</v>
      </c>
      <c r="QT47" s="522">
        <v>19.553092858623256</v>
      </c>
      <c r="QU47" s="522">
        <v>23.637218088034309</v>
      </c>
      <c r="QV47" s="522">
        <v>23.898104967168983</v>
      </c>
      <c r="QW47" s="522">
        <v>13.732681026874639</v>
      </c>
      <c r="QX47" s="522">
        <f t="shared" si="91"/>
        <v>10.165423940294344</v>
      </c>
      <c r="QY47" s="522">
        <f t="shared" si="87"/>
        <v>56.922991973532199</v>
      </c>
      <c r="QZ47" s="1143">
        <f t="shared" si="88"/>
        <v>0.64378194593436933</v>
      </c>
      <c r="RA47" s="1144">
        <f t="shared" si="89"/>
        <v>0.75874983814519104</v>
      </c>
      <c r="RB47" s="1095">
        <v>49.811793106489255</v>
      </c>
      <c r="RC47" s="1095">
        <v>74.233722920795685</v>
      </c>
      <c r="RD47" s="524">
        <f t="shared" si="90"/>
        <v>6.6214821598316931</v>
      </c>
    </row>
    <row r="48" spans="3:472" s="496" customFormat="1">
      <c r="C48" s="795">
        <v>1989</v>
      </c>
      <c r="D48" s="518">
        <v>1160.7921699999999</v>
      </c>
      <c r="E48" s="518">
        <v>1144.1589799999999</v>
      </c>
      <c r="F48" s="518">
        <v>16.633189999999999</v>
      </c>
      <c r="G48" s="518">
        <v>673.73123999999996</v>
      </c>
      <c r="H48" s="518">
        <v>487.06092999999998</v>
      </c>
      <c r="I48" s="518">
        <v>487.06092999999998</v>
      </c>
      <c r="J48" s="518">
        <f t="shared" si="39"/>
        <v>316.20609000000002</v>
      </c>
      <c r="K48" s="518">
        <v>229.02014000000003</v>
      </c>
      <c r="L48" s="518">
        <f t="shared" si="40"/>
        <v>87.185949999999991</v>
      </c>
      <c r="M48" s="518">
        <v>77.924309999999991</v>
      </c>
      <c r="N48" s="518">
        <v>9.2616399999999999</v>
      </c>
      <c r="O48" s="518">
        <v>18.04251</v>
      </c>
      <c r="P48" s="518">
        <v>2.8109499999999996</v>
      </c>
      <c r="Q48" s="518">
        <v>15.231549999999999</v>
      </c>
      <c r="R48" s="518">
        <v>-7.7644599999999997</v>
      </c>
      <c r="S48" s="518">
        <v>160.57689999999999</v>
      </c>
      <c r="T48" s="518">
        <v>160.57689999999999</v>
      </c>
      <c r="U48" s="518">
        <v>36.632260000000002</v>
      </c>
      <c r="V48" s="518">
        <v>21.115069999999999</v>
      </c>
      <c r="W48" s="518">
        <v>14.76674</v>
      </c>
      <c r="X48" s="518">
        <v>0</v>
      </c>
      <c r="Y48" s="518">
        <v>0</v>
      </c>
      <c r="Z48" s="518">
        <v>0</v>
      </c>
      <c r="AA48" s="518">
        <v>0.75045000000000006</v>
      </c>
      <c r="AB48" s="518">
        <v>0</v>
      </c>
      <c r="AC48" s="518">
        <v>85.603789999999989</v>
      </c>
      <c r="AD48" s="518">
        <v>47.922290000000004</v>
      </c>
      <c r="AE48" s="518">
        <v>36.939360000000001</v>
      </c>
      <c r="AF48" s="518">
        <v>0</v>
      </c>
      <c r="AG48" s="518">
        <v>0</v>
      </c>
      <c r="AH48" s="518">
        <v>0</v>
      </c>
      <c r="AI48" s="518">
        <v>0.74212999999999996</v>
      </c>
      <c r="AJ48" s="518">
        <v>111.60536999999999</v>
      </c>
      <c r="AK48" s="518">
        <v>111.60536999999999</v>
      </c>
      <c r="AL48" s="518">
        <v>9.8485400000000016</v>
      </c>
      <c r="AM48" s="518">
        <v>9.2616399999999999</v>
      </c>
      <c r="AN48" s="518">
        <f t="shared" si="41"/>
        <v>6.25122</v>
      </c>
      <c r="AO48" s="518">
        <v>3.8407600000000004</v>
      </c>
      <c r="AP48" s="518">
        <v>2.41046</v>
      </c>
      <c r="AQ48" s="518">
        <v>18.609169999999999</v>
      </c>
      <c r="AR48" s="518">
        <v>9.6590000000000007</v>
      </c>
      <c r="AS48" s="518">
        <f t="shared" si="0"/>
        <v>17.939610000000002</v>
      </c>
      <c r="AT48" s="518">
        <v>5.3828800000000001</v>
      </c>
      <c r="AU48" s="518">
        <v>12.55673</v>
      </c>
      <c r="AV48" s="518">
        <v>81.497350000000012</v>
      </c>
      <c r="AW48" s="518">
        <v>87.157500000000013</v>
      </c>
      <c r="AZ48" s="788">
        <v>1989</v>
      </c>
      <c r="BA48" s="518">
        <v>92.992570000000001</v>
      </c>
      <c r="BB48" s="518">
        <v>92.524570000000011</v>
      </c>
      <c r="BC48" s="518">
        <v>0.46800000000000003</v>
      </c>
      <c r="BD48" s="518">
        <v>41.069279999999999</v>
      </c>
      <c r="BE48" s="518">
        <v>51.923290000000001</v>
      </c>
      <c r="BF48" s="518">
        <v>51.923290000000001</v>
      </c>
      <c r="BG48" s="518">
        <f t="shared" si="42"/>
        <v>23.925580000000004</v>
      </c>
      <c r="BH48" s="518">
        <v>16.809060000000002</v>
      </c>
      <c r="BI48" s="518">
        <f t="shared" si="43"/>
        <v>7.1165199999999995</v>
      </c>
      <c r="BJ48" s="518">
        <v>6.6250499999999999</v>
      </c>
      <c r="BK48" s="518">
        <v>0.49147000000000002</v>
      </c>
      <c r="BL48" s="518">
        <v>3.4770700000000003</v>
      </c>
      <c r="BM48" s="518">
        <v>1.76715</v>
      </c>
      <c r="BN48" s="518">
        <v>1.7099200000000001</v>
      </c>
      <c r="BO48" s="518">
        <v>-0.93188000000000004</v>
      </c>
      <c r="BP48" s="518">
        <v>25.452549999999999</v>
      </c>
      <c r="BQ48" s="518">
        <v>25.452549999999999</v>
      </c>
      <c r="BR48" s="518">
        <v>180.77506</v>
      </c>
      <c r="BS48" s="518">
        <v>171.79929999999999</v>
      </c>
      <c r="BT48" s="518">
        <v>8.9661299999999997</v>
      </c>
      <c r="BU48" s="518">
        <v>0</v>
      </c>
      <c r="BV48" s="518">
        <v>0</v>
      </c>
      <c r="BW48" s="518">
        <v>0</v>
      </c>
      <c r="BX48" s="518">
        <v>9.6300000000000014E-3</v>
      </c>
      <c r="BY48" s="518">
        <v>0</v>
      </c>
      <c r="BZ48" s="518">
        <v>177.69788</v>
      </c>
      <c r="CA48" s="518">
        <v>156.54094000000001</v>
      </c>
      <c r="CB48" s="518">
        <v>10.156499999999999</v>
      </c>
      <c r="CC48" s="518">
        <v>0</v>
      </c>
      <c r="CD48" s="518">
        <v>0</v>
      </c>
      <c r="CE48" s="518">
        <v>0</v>
      </c>
      <c r="CF48" s="518">
        <v>11.000440000000001</v>
      </c>
      <c r="CG48" s="518">
        <v>0</v>
      </c>
      <c r="CH48" s="518">
        <v>28.529730000000001</v>
      </c>
      <c r="CI48" s="518">
        <v>28.529730000000001</v>
      </c>
      <c r="CJ48" s="518">
        <f t="shared" si="44"/>
        <v>9.4475699999999989</v>
      </c>
      <c r="CK48" s="518">
        <v>1.6031500000000001</v>
      </c>
      <c r="CL48" s="518">
        <v>6.7101499999999996</v>
      </c>
      <c r="CM48" s="518">
        <v>0.64279999999999993</v>
      </c>
      <c r="CN48" s="518">
        <v>0.49147000000000002</v>
      </c>
      <c r="CO48" s="518">
        <f t="shared" si="45"/>
        <v>18.089540000000003</v>
      </c>
      <c r="CP48" s="518">
        <v>18.012990000000002</v>
      </c>
      <c r="CQ48" s="518">
        <v>6.9930000000000006E-2</v>
      </c>
      <c r="CR48" s="518">
        <v>6.62E-3</v>
      </c>
      <c r="CS48" s="518">
        <f t="shared" si="46"/>
        <v>5.4646099999999995</v>
      </c>
      <c r="CT48" s="518">
        <v>5.4646099999999995</v>
      </c>
      <c r="CU48" s="518">
        <v>0</v>
      </c>
      <c r="CV48" s="518">
        <v>8.6699199999999994</v>
      </c>
      <c r="CW48" s="518">
        <v>0.48699999999999999</v>
      </c>
      <c r="CX48" s="518">
        <f t="shared" si="47"/>
        <v>18.222380000000001</v>
      </c>
      <c r="CY48" s="518">
        <v>0.10335999999999999</v>
      </c>
      <c r="CZ48" s="518">
        <v>18.013000000000002</v>
      </c>
      <c r="DA48" s="518">
        <v>0.10601999999999999</v>
      </c>
      <c r="DB48" s="518">
        <v>23.222860000000001</v>
      </c>
      <c r="DC48" s="518">
        <v>24.058609999999998</v>
      </c>
      <c r="DF48" s="788">
        <v>1989</v>
      </c>
      <c r="DG48" s="518">
        <v>197.71335000000002</v>
      </c>
      <c r="DH48" s="518">
        <v>24.919880000000003</v>
      </c>
      <c r="DI48" s="518">
        <v>0.44823000000000002</v>
      </c>
      <c r="DJ48" s="518">
        <v>172.34523999999999</v>
      </c>
      <c r="DK48" s="518">
        <v>52.547710000000002</v>
      </c>
      <c r="DL48" s="518">
        <v>145.16564000000002</v>
      </c>
      <c r="DM48" s="518">
        <v>145.16564000000002</v>
      </c>
      <c r="DN48" s="518">
        <f t="shared" si="48"/>
        <v>119.98396</v>
      </c>
      <c r="DO48" s="518">
        <v>84.711649999999992</v>
      </c>
      <c r="DP48" s="518">
        <f t="shared" si="49"/>
        <v>35.272310000000004</v>
      </c>
      <c r="DQ48" s="518">
        <v>20.0487</v>
      </c>
      <c r="DR48" s="518">
        <v>15.223610000000001</v>
      </c>
      <c r="DS48" s="518">
        <v>3.04833</v>
      </c>
      <c r="DT48" s="518">
        <v>2.5698000000000003</v>
      </c>
      <c r="DU48" s="518">
        <v>0.47852999999999996</v>
      </c>
      <c r="DV48" s="518">
        <v>0</v>
      </c>
      <c r="DW48" s="518">
        <v>22.13335</v>
      </c>
      <c r="DX48" s="518">
        <v>22.13335</v>
      </c>
      <c r="DY48" s="518">
        <f t="shared" si="50"/>
        <v>141.54286999999999</v>
      </c>
      <c r="DZ48" s="518">
        <f t="shared" si="51"/>
        <v>109.95405</v>
      </c>
      <c r="EA48" s="518">
        <v>69.863169999999997</v>
      </c>
      <c r="EB48" s="518">
        <v>0.18322999999999998</v>
      </c>
      <c r="EC48" s="518">
        <v>39.907650000000004</v>
      </c>
      <c r="ED48" s="518">
        <v>31.588819999999998</v>
      </c>
      <c r="EE48" s="518">
        <v>7.6630000000000003</v>
      </c>
      <c r="EF48" s="518">
        <v>23.925819999999998</v>
      </c>
      <c r="EG48" s="518">
        <f t="shared" si="52"/>
        <v>-17.79749</v>
      </c>
      <c r="EH48" s="518">
        <v>-8.6032999999999991</v>
      </c>
      <c r="EI48" s="518">
        <v>-9.1941900000000008</v>
      </c>
      <c r="EJ48" s="518">
        <v>0</v>
      </c>
      <c r="EK48" s="518">
        <v>0</v>
      </c>
      <c r="EL48" s="518">
        <v>0</v>
      </c>
      <c r="EM48" s="518">
        <v>0</v>
      </c>
      <c r="EN48" s="518">
        <v>11.782590000000001</v>
      </c>
      <c r="EO48" s="518">
        <v>4.8376099999999997</v>
      </c>
      <c r="EP48" s="518">
        <v>6.2907099999999998</v>
      </c>
      <c r="EQ48" s="518">
        <v>0</v>
      </c>
      <c r="ER48" s="518">
        <v>0</v>
      </c>
      <c r="ES48" s="518">
        <v>0</v>
      </c>
      <c r="ET48" s="518">
        <v>5.0099999999999997E-3</v>
      </c>
      <c r="EU48" s="518">
        <v>0.64924000000000004</v>
      </c>
      <c r="EV48" s="518">
        <v>24.563130000000001</v>
      </c>
      <c r="EW48" s="518">
        <v>24.563130000000001</v>
      </c>
      <c r="EX48" s="518">
        <v>0</v>
      </c>
      <c r="EY48" s="518">
        <v>0</v>
      </c>
      <c r="EZ48" s="518">
        <v>0</v>
      </c>
      <c r="FA48" s="518">
        <v>0</v>
      </c>
      <c r="FB48" s="518">
        <v>0</v>
      </c>
      <c r="FC48" s="518">
        <v>0</v>
      </c>
      <c r="FD48" s="518">
        <v>133.09832</v>
      </c>
      <c r="FE48" s="518">
        <v>133.09832</v>
      </c>
      <c r="FF48" s="518">
        <f t="shared" si="56"/>
        <v>75.126979999999989</v>
      </c>
      <c r="FG48" s="518">
        <v>66.208479999999994</v>
      </c>
      <c r="FH48" s="518">
        <v>8.9184999999999999</v>
      </c>
      <c r="FI48" s="518">
        <f t="shared" si="57"/>
        <v>195.10631999999998</v>
      </c>
      <c r="FJ48" s="518">
        <v>112.19919</v>
      </c>
      <c r="FK48" s="518">
        <v>53.511379999999996</v>
      </c>
      <c r="FL48" s="518">
        <v>14.172139999999999</v>
      </c>
      <c r="FM48" s="518">
        <v>15.223610000000001</v>
      </c>
      <c r="FN48" s="518">
        <f t="shared" si="58"/>
        <v>147.10981999999998</v>
      </c>
      <c r="FO48" s="518">
        <v>0</v>
      </c>
      <c r="FP48" s="518">
        <v>2.6249999999999999E-2</v>
      </c>
      <c r="FQ48" s="518">
        <v>140.69505999999998</v>
      </c>
      <c r="FR48" s="518">
        <v>38.074190000000002</v>
      </c>
      <c r="FS48" s="518">
        <v>102.62088</v>
      </c>
      <c r="FT48" s="518">
        <v>0</v>
      </c>
      <c r="FU48" s="518">
        <v>0.46542</v>
      </c>
      <c r="FV48" s="518">
        <v>5.9230900000000002</v>
      </c>
      <c r="FW48" s="518">
        <v>0</v>
      </c>
      <c r="FX48" s="518">
        <v>0.73775000000000002</v>
      </c>
      <c r="FY48" s="518">
        <v>0</v>
      </c>
      <c r="FZ48" s="518">
        <v>5.1853299999999996</v>
      </c>
      <c r="GA48" s="518">
        <f t="shared" si="59"/>
        <v>0.12188</v>
      </c>
      <c r="GB48" s="518">
        <v>0.12188</v>
      </c>
      <c r="GC48" s="518">
        <v>0</v>
      </c>
      <c r="GD48" s="518">
        <v>159.16800000000001</v>
      </c>
      <c r="GE48" s="518">
        <v>123.32761000000001</v>
      </c>
      <c r="GF48" s="518">
        <v>17.279</v>
      </c>
      <c r="GG48" s="518">
        <v>18.561720000000001</v>
      </c>
      <c r="GH48" s="518">
        <f t="shared" si="60"/>
        <v>155.93195000000003</v>
      </c>
      <c r="GI48" s="518">
        <v>0.14424999999999999</v>
      </c>
      <c r="GJ48" s="518">
        <v>0</v>
      </c>
      <c r="GK48" s="518">
        <v>140.69507000000002</v>
      </c>
      <c r="GL48" s="518">
        <v>38.074190000000002</v>
      </c>
      <c r="GM48" s="518">
        <v>102.62088</v>
      </c>
      <c r="GN48" s="518">
        <v>3.7266300000000001</v>
      </c>
      <c r="GO48" s="518">
        <v>11.366</v>
      </c>
      <c r="GP48" s="518">
        <v>6.1601999999999997</v>
      </c>
      <c r="GQ48" s="518">
        <v>0</v>
      </c>
      <c r="GR48" s="518">
        <v>0.63700000000000001</v>
      </c>
      <c r="GS48" s="518">
        <v>4.5688000000000004</v>
      </c>
      <c r="GT48" s="518">
        <v>235.21960999999999</v>
      </c>
      <c r="GX48" s="788">
        <v>1989</v>
      </c>
      <c r="GY48" s="496">
        <v>267.83115000000004</v>
      </c>
      <c r="GZ48" s="496">
        <v>199.89911999999998</v>
      </c>
      <c r="HA48" s="496">
        <v>67.932029999999997</v>
      </c>
      <c r="HB48" s="496">
        <v>85.067639999999997</v>
      </c>
      <c r="HC48" s="496">
        <v>182.76351</v>
      </c>
      <c r="HD48" s="518">
        <v>182.76351</v>
      </c>
      <c r="HE48" s="518">
        <f t="shared" si="53"/>
        <v>30.565930000000002</v>
      </c>
      <c r="HF48" s="518">
        <v>22.937390000000001</v>
      </c>
      <c r="HG48" s="496">
        <f t="shared" si="54"/>
        <v>7.6285400000000001</v>
      </c>
      <c r="HH48" s="496">
        <v>7.6285400000000001</v>
      </c>
      <c r="HI48" s="496">
        <f>0</f>
        <v>0</v>
      </c>
      <c r="HJ48" s="496">
        <v>6.6850100000000001</v>
      </c>
      <c r="HK48" s="496">
        <v>0.26685999999999999</v>
      </c>
      <c r="HL48" s="496">
        <v>6.4181499999999998</v>
      </c>
      <c r="HM48" s="496">
        <v>-0.89087000000000005</v>
      </c>
      <c r="HN48" s="496">
        <v>146.40346</v>
      </c>
      <c r="HO48" s="496">
        <v>60.532760000000003</v>
      </c>
      <c r="HP48" s="496">
        <v>85.870770000000007</v>
      </c>
      <c r="HQ48" s="811">
        <v>48.26972</v>
      </c>
      <c r="HR48" s="811">
        <v>74.074730000000002</v>
      </c>
      <c r="HS48" s="518">
        <v>146.40346</v>
      </c>
      <c r="HT48" s="518">
        <f t="shared" si="61"/>
        <v>502.12864000000002</v>
      </c>
      <c r="HU48" s="518">
        <v>362.16890000000001</v>
      </c>
      <c r="HV48" s="518">
        <f t="shared" si="62"/>
        <v>139.95974000000001</v>
      </c>
      <c r="HW48" s="518">
        <v>114.98302000000001</v>
      </c>
      <c r="HX48" s="518">
        <v>24.97672</v>
      </c>
      <c r="HY48" s="518">
        <f t="shared" si="55"/>
        <v>87.608509999999995</v>
      </c>
      <c r="HZ48" s="518">
        <v>58.236449999999998</v>
      </c>
      <c r="IA48" s="518">
        <v>17.809429999999999</v>
      </c>
      <c r="IB48" s="518">
        <v>0</v>
      </c>
      <c r="IC48" s="518">
        <v>0</v>
      </c>
      <c r="ID48" s="518">
        <v>10.18188</v>
      </c>
      <c r="IE48" s="518">
        <v>1.3807499999999999</v>
      </c>
      <c r="IF48" s="518">
        <f t="shared" si="63"/>
        <v>28.461359999999999</v>
      </c>
      <c r="IG48" s="518">
        <v>27.173500000000001</v>
      </c>
      <c r="IH48" s="518">
        <v>1.28786</v>
      </c>
      <c r="II48" s="518">
        <v>707.67926</v>
      </c>
      <c r="IJ48" s="518">
        <v>707.67926</v>
      </c>
      <c r="IK48" s="518">
        <v>176.96899999999999</v>
      </c>
      <c r="IL48" s="518">
        <v>122.08565</v>
      </c>
      <c r="IM48" s="518">
        <v>8.6699199999999994</v>
      </c>
      <c r="IN48" s="518">
        <v>27.169</v>
      </c>
      <c r="IO48" s="518">
        <v>19.044049999999999</v>
      </c>
      <c r="IP48" s="518">
        <f t="shared" si="64"/>
        <v>44.836240000000004</v>
      </c>
      <c r="IQ48" s="518">
        <v>13.55691</v>
      </c>
      <c r="IR48" s="518">
        <v>31.279330000000002</v>
      </c>
      <c r="IS48" s="518">
        <v>0.66125999999999996</v>
      </c>
      <c r="IT48" s="518">
        <v>30.618069999999999</v>
      </c>
      <c r="IU48" s="518">
        <f t="shared" si="65"/>
        <v>50.436309999999999</v>
      </c>
      <c r="IV48" s="518">
        <v>41.517809999999997</v>
      </c>
      <c r="IW48" s="518">
        <v>8.9184999999999999</v>
      </c>
      <c r="IX48" s="518">
        <f t="shared" si="66"/>
        <v>215.98027000000002</v>
      </c>
      <c r="IY48" s="518">
        <v>114.98302000000001</v>
      </c>
      <c r="IZ48" s="518">
        <v>61.205580000000005</v>
      </c>
      <c r="JA48" s="518">
        <v>14.814950000000001</v>
      </c>
      <c r="JB48" s="518">
        <v>24.97672</v>
      </c>
      <c r="JC48" s="518">
        <f t="shared" si="67"/>
        <v>37.388390000000001</v>
      </c>
      <c r="JD48" s="518">
        <v>11.437950000000001</v>
      </c>
      <c r="JE48" s="518">
        <v>25.95044</v>
      </c>
      <c r="JF48" s="518">
        <v>3.1315999999999997</v>
      </c>
      <c r="JG48" s="518">
        <v>2.1659999999999999</v>
      </c>
      <c r="JH48" s="518">
        <v>0.36952999999999997</v>
      </c>
      <c r="JI48" s="518">
        <v>20.283300000000001</v>
      </c>
      <c r="JJ48" s="518">
        <v>625.67952000000002</v>
      </c>
      <c r="JN48" s="788">
        <v>1989</v>
      </c>
      <c r="JO48" s="518">
        <v>187.73426999999998</v>
      </c>
      <c r="JP48" s="518">
        <v>187.00047000000001</v>
      </c>
      <c r="JQ48" s="518">
        <v>0.73380000000000001</v>
      </c>
      <c r="JR48" s="518">
        <v>77.817779999999999</v>
      </c>
      <c r="JS48" s="518">
        <v>109.91649000000001</v>
      </c>
      <c r="JT48" s="518">
        <v>109.91649000000001</v>
      </c>
      <c r="JU48" s="518">
        <f t="shared" si="68"/>
        <v>25.186600000000002</v>
      </c>
      <c r="JV48" s="518">
        <v>18.692150000000002</v>
      </c>
      <c r="JW48" s="518">
        <f t="shared" si="69"/>
        <v>6.4944499999999996</v>
      </c>
      <c r="JX48" s="518">
        <v>6.4944499999999996</v>
      </c>
      <c r="JY48" s="518">
        <v>0</v>
      </c>
      <c r="JZ48" s="518">
        <v>2.19652</v>
      </c>
      <c r="KA48" s="518">
        <v>0.21719999999999998</v>
      </c>
      <c r="KB48" s="518">
        <v>1.97932</v>
      </c>
      <c r="KC48" s="518">
        <v>-0.63127</v>
      </c>
      <c r="KD48" s="518">
        <v>83.164649999999995</v>
      </c>
      <c r="KH48" s="788">
        <v>1989</v>
      </c>
      <c r="KI48" s="518">
        <v>12.55067</v>
      </c>
      <c r="KJ48" s="518">
        <v>1.31778</v>
      </c>
      <c r="KK48" s="518">
        <v>11.232889999999999</v>
      </c>
      <c r="KL48" s="518">
        <v>4.4908599999999996</v>
      </c>
      <c r="KM48" s="518">
        <v>8.0598100000000006</v>
      </c>
      <c r="KN48" s="518">
        <v>8.0598100000000006</v>
      </c>
      <c r="KO48" s="518">
        <f t="shared" si="70"/>
        <v>7.2389000000000001</v>
      </c>
      <c r="KP48" s="518">
        <v>5.6672000000000002</v>
      </c>
      <c r="KQ48" s="518">
        <f t="shared" si="71"/>
        <v>1.5717000000000001</v>
      </c>
      <c r="KR48" s="518">
        <v>1.5717000000000001</v>
      </c>
      <c r="KS48" s="518">
        <v>0</v>
      </c>
      <c r="KT48" s="518">
        <v>0.33592</v>
      </c>
      <c r="KU48" s="518">
        <v>0.24824000000000002</v>
      </c>
      <c r="KV48" s="518">
        <v>8.7680000000000008E-2</v>
      </c>
      <c r="KW48" s="518">
        <v>0</v>
      </c>
      <c r="KX48" s="518">
        <v>0.48499000000000003</v>
      </c>
      <c r="KY48" s="518">
        <v>0.48499000000000003</v>
      </c>
      <c r="KZ48" s="518">
        <f t="shared" si="72"/>
        <v>0.83323000000000003</v>
      </c>
      <c r="LA48" s="518">
        <v>0.83122000000000007</v>
      </c>
      <c r="LB48" s="518">
        <v>0</v>
      </c>
      <c r="LC48" s="518">
        <v>0</v>
      </c>
      <c r="LD48" s="518">
        <v>0</v>
      </c>
      <c r="LE48" s="518">
        <v>2.0099999999999996E-3</v>
      </c>
      <c r="LF48" s="518">
        <v>0</v>
      </c>
      <c r="LG48" s="518">
        <f t="shared" si="73"/>
        <v>0.11553000000000001</v>
      </c>
      <c r="LH48" s="518">
        <v>0.11553000000000001</v>
      </c>
      <c r="LI48" s="518">
        <v>0</v>
      </c>
      <c r="LJ48" s="518">
        <v>1.20268</v>
      </c>
      <c r="LK48" s="518">
        <v>1.20268</v>
      </c>
      <c r="LL48" s="518">
        <f t="shared" si="74"/>
        <v>9.7180499999999999</v>
      </c>
      <c r="LM48" s="518">
        <v>1.6239999999999997E-2</v>
      </c>
      <c r="LN48" s="518">
        <v>9.70181</v>
      </c>
      <c r="LO48" s="518">
        <v>9.70181</v>
      </c>
      <c r="LP48" s="518">
        <v>0</v>
      </c>
      <c r="LQ48" s="518">
        <v>0.48232999999999998</v>
      </c>
      <c r="LR48" s="518">
        <f t="shared" si="75"/>
        <v>1.00752</v>
      </c>
      <c r="LS48" s="518">
        <v>1.6230000000000001E-2</v>
      </c>
      <c r="LT48" s="518">
        <v>0.99129</v>
      </c>
      <c r="LU48" s="518">
        <v>0</v>
      </c>
      <c r="LV48" s="518">
        <v>0</v>
      </c>
      <c r="LW48" s="518">
        <v>0</v>
      </c>
      <c r="LX48" s="518">
        <v>0.99129</v>
      </c>
      <c r="LY48" s="518">
        <v>9.4312099999999983</v>
      </c>
      <c r="MC48" s="799">
        <v>1989</v>
      </c>
      <c r="MD48" s="518">
        <v>213.74883</v>
      </c>
      <c r="ME48" s="518">
        <v>225.36850000000001</v>
      </c>
      <c r="MF48" s="518">
        <v>-11.619669999999999</v>
      </c>
      <c r="MG48" s="518">
        <f t="shared" si="76"/>
        <v>5.0454799999999995</v>
      </c>
      <c r="MH48" s="518">
        <v>3.62547</v>
      </c>
      <c r="MI48" s="518">
        <v>1.42001</v>
      </c>
      <c r="MJ48" s="518">
        <v>0</v>
      </c>
      <c r="MK48" s="518">
        <f t="shared" si="77"/>
        <v>26.695490000000003</v>
      </c>
      <c r="ML48" s="518">
        <v>23.028290000000002</v>
      </c>
      <c r="MM48" s="518">
        <v>3.6671999999999998</v>
      </c>
      <c r="MN48" s="518">
        <v>0</v>
      </c>
      <c r="MO48" s="518">
        <v>0</v>
      </c>
      <c r="MP48" s="518">
        <v>0</v>
      </c>
      <c r="MQ48" s="518">
        <v>0.49501999999999996</v>
      </c>
      <c r="MR48" s="518">
        <f t="shared" si="78"/>
        <v>0.31186999999999998</v>
      </c>
      <c r="MS48" s="518">
        <v>0.23527999999999999</v>
      </c>
      <c r="MT48" s="518">
        <v>7.6590000000000005E-2</v>
      </c>
      <c r="MU48" s="518">
        <v>0.45800999999999997</v>
      </c>
      <c r="MV48" s="518">
        <f t="shared" si="79"/>
        <v>4.6021199999999993</v>
      </c>
      <c r="MW48" s="518">
        <v>0.99154999999999993</v>
      </c>
      <c r="MX48" s="518">
        <v>0.17088999999999999</v>
      </c>
      <c r="MY48" s="518">
        <v>0.70062000000000002</v>
      </c>
      <c r="MZ48" s="518">
        <v>2.7390599999999998</v>
      </c>
      <c r="NA48" s="518">
        <v>0.66125999999999996</v>
      </c>
      <c r="NB48" s="518">
        <v>2.0778000000000003</v>
      </c>
      <c r="NC48" s="518">
        <v>0</v>
      </c>
      <c r="ND48" s="518">
        <f t="shared" si="80"/>
        <v>0.83728000000000002</v>
      </c>
      <c r="NE48" s="518">
        <v>0.60199999999999998</v>
      </c>
      <c r="NF48" s="518">
        <v>0.23527999999999999</v>
      </c>
      <c r="NG48" s="518">
        <v>9.4659500000000012</v>
      </c>
      <c r="NH48" s="518">
        <f t="shared" si="81"/>
        <v>-5.6497199999999994</v>
      </c>
      <c r="NI48" s="518">
        <v>-5.2566999999999995</v>
      </c>
      <c r="NJ48" s="518">
        <v>-0.39301999999999998</v>
      </c>
      <c r="NK48" s="518">
        <f t="shared" si="82"/>
        <v>25.50553</v>
      </c>
      <c r="NL48" s="518">
        <v>22.52403</v>
      </c>
      <c r="NM48" s="518">
        <v>2.93004</v>
      </c>
      <c r="NN48" s="518">
        <v>0</v>
      </c>
      <c r="NO48" s="518">
        <v>0</v>
      </c>
      <c r="NP48" s="518">
        <v>0</v>
      </c>
      <c r="NQ48" s="518">
        <v>5.1459999999999999E-2</v>
      </c>
      <c r="NR48" s="518">
        <f t="shared" si="83"/>
        <v>1.8896900000000001</v>
      </c>
      <c r="NS48" s="518">
        <v>1.41595</v>
      </c>
      <c r="NT48" s="518">
        <v>0.47373999999999999</v>
      </c>
      <c r="NU48" s="518">
        <v>1.956</v>
      </c>
      <c r="NV48" s="518">
        <f t="shared" si="84"/>
        <v>9.0866700000000016</v>
      </c>
      <c r="NW48" s="518">
        <v>6.3210000000000002E-2</v>
      </c>
      <c r="NX48" s="518">
        <v>0.67340999999999995</v>
      </c>
      <c r="NY48" s="518">
        <v>3.96183</v>
      </c>
      <c r="NZ48" s="518">
        <v>4.3882200000000005</v>
      </c>
      <c r="OA48" s="518">
        <v>2.1659999999999999</v>
      </c>
      <c r="OB48" s="518">
        <v>0.63700000000000001</v>
      </c>
      <c r="OC48" s="518">
        <v>1.5852200000000001</v>
      </c>
      <c r="OD48" s="518">
        <v>0.24284999999999998</v>
      </c>
      <c r="OE48" s="518">
        <v>0.17526</v>
      </c>
      <c r="OF48" s="518">
        <v>6.7589999999999997E-2</v>
      </c>
      <c r="OG48" s="518">
        <v>-0.96379999999999999</v>
      </c>
      <c r="OH48" s="518">
        <v>-0.94420000000000004</v>
      </c>
      <c r="OI48" s="518">
        <v>-1.959E-2</v>
      </c>
      <c r="OJ48" s="518">
        <v>-16.382149999999999</v>
      </c>
      <c r="ON48" s="801">
        <v>1989</v>
      </c>
      <c r="OO48" s="809">
        <v>772.47131999999999</v>
      </c>
      <c r="OP48" s="809">
        <v>208.70023</v>
      </c>
      <c r="OQ48" s="809">
        <v>10.263</v>
      </c>
      <c r="OR48" s="809">
        <v>0.71899999999999997</v>
      </c>
      <c r="OS48" s="809">
        <v>213.74883</v>
      </c>
      <c r="OT48" s="809">
        <v>225.36850000000001</v>
      </c>
      <c r="OU48" s="809">
        <v>980.53318999999999</v>
      </c>
      <c r="OV48" s="809">
        <v>5.0454699999999999</v>
      </c>
      <c r="OW48" s="809">
        <v>0.83726999999999996</v>
      </c>
      <c r="OX48" s="809">
        <v>26.695490000000003</v>
      </c>
      <c r="OY48" s="809">
        <v>25.50553</v>
      </c>
      <c r="OZ48" s="809">
        <v>-5.6497099999999998</v>
      </c>
      <c r="PA48" s="809">
        <v>9.4659500000000012</v>
      </c>
      <c r="PB48" s="809">
        <v>982.11536000000001</v>
      </c>
      <c r="PC48" s="809">
        <v>0.49501999999999996</v>
      </c>
      <c r="PD48" s="809">
        <v>0.76985999999999999</v>
      </c>
      <c r="PE48" s="809">
        <v>3.8456900000000003</v>
      </c>
      <c r="PF48" s="809">
        <v>4.6021200000000002</v>
      </c>
      <c r="PG48" s="809">
        <v>9.0866600000000002</v>
      </c>
      <c r="PH48" s="809">
        <v>975.05055000000004</v>
      </c>
      <c r="PI48" s="809">
        <v>-0.96379999999999999</v>
      </c>
      <c r="PJ48" s="809">
        <v>0.24284999999999998</v>
      </c>
      <c r="PK48" s="809">
        <v>-16.38205</v>
      </c>
      <c r="PO48" s="803">
        <v>1989</v>
      </c>
      <c r="PP48" s="809">
        <v>68.3</v>
      </c>
      <c r="PQ48" s="809">
        <v>4.4000000000000004</v>
      </c>
      <c r="PR48" s="809">
        <v>22.7</v>
      </c>
      <c r="PS48" s="809">
        <v>24.1</v>
      </c>
      <c r="PT48" s="496">
        <v>0.5</v>
      </c>
      <c r="PU48" s="809">
        <v>119.9</v>
      </c>
      <c r="PZ48" s="803">
        <v>1989</v>
      </c>
      <c r="QA48" s="809">
        <v>980.53373000000011</v>
      </c>
      <c r="QB48" s="809">
        <v>874.97382000000005</v>
      </c>
      <c r="QC48" s="809">
        <v>119.41966000000001</v>
      </c>
      <c r="QD48" s="809">
        <v>-13.85975</v>
      </c>
      <c r="QE48" s="809">
        <v>980.53354000000013</v>
      </c>
      <c r="QF48" s="809">
        <v>772.47018000000014</v>
      </c>
      <c r="QG48" s="809">
        <v>219.68303</v>
      </c>
      <c r="QH48" s="809">
        <v>213.74883</v>
      </c>
      <c r="QI48" s="809">
        <v>225.36850000000001</v>
      </c>
      <c r="QJ48" s="809">
        <v>980.5331799999999</v>
      </c>
      <c r="QK48" s="809">
        <v>497.92043999999999</v>
      </c>
      <c r="QL48" s="809">
        <v>355.05124999999998</v>
      </c>
      <c r="QM48" s="809">
        <v>151.00883999999999</v>
      </c>
      <c r="QN48" s="809">
        <v>-23.44735</v>
      </c>
      <c r="QQ48" s="1126">
        <v>1989</v>
      </c>
      <c r="QR48" s="525">
        <f t="shared" si="85"/>
        <v>73.276993861774528</v>
      </c>
      <c r="QS48" s="522">
        <f t="shared" si="86"/>
        <v>47.552067868916595</v>
      </c>
      <c r="QT48" s="522">
        <v>21.631513663290598</v>
      </c>
      <c r="QU48" s="522">
        <v>25.920554205625994</v>
      </c>
      <c r="QV48" s="522">
        <v>25.72492599285793</v>
      </c>
      <c r="QW48" s="522">
        <v>14.87980069818509</v>
      </c>
      <c r="QX48" s="522">
        <f t="shared" si="91"/>
        <v>10.84512529467284</v>
      </c>
      <c r="QY48" s="522">
        <f t="shared" si="87"/>
        <v>62.431868567101688</v>
      </c>
      <c r="QZ48" s="1143">
        <f t="shared" si="88"/>
        <v>0.64893584415616257</v>
      </c>
      <c r="RA48" s="1144">
        <f t="shared" si="89"/>
        <v>0.76166337737925782</v>
      </c>
      <c r="RB48" s="1095">
        <v>54.80979194463049</v>
      </c>
      <c r="RC48" s="1095">
        <v>81.099499094237117</v>
      </c>
      <c r="RD48" s="524">
        <f t="shared" si="90"/>
        <v>7.2577240757138952</v>
      </c>
    </row>
    <row r="49" spans="3:472" s="496" customFormat="1">
      <c r="C49" s="795">
        <v>1990</v>
      </c>
      <c r="D49" s="518">
        <v>1225.1853000000001</v>
      </c>
      <c r="E49" s="518">
        <v>1207.2135600000001</v>
      </c>
      <c r="F49" s="518">
        <v>17.97174</v>
      </c>
      <c r="G49" s="518">
        <v>705.36686999999995</v>
      </c>
      <c r="H49" s="518">
        <v>519.81843000000003</v>
      </c>
      <c r="I49" s="518">
        <v>519.81843000000003</v>
      </c>
      <c r="J49" s="518">
        <f t="shared" si="39"/>
        <v>339.84026</v>
      </c>
      <c r="K49" s="518">
        <v>247.23554000000001</v>
      </c>
      <c r="L49" s="518">
        <f t="shared" si="40"/>
        <v>92.60472</v>
      </c>
      <c r="M49" s="518">
        <v>82.716880000000003</v>
      </c>
      <c r="N49" s="518">
        <v>9.8878400000000006</v>
      </c>
      <c r="O49" s="518">
        <v>20.617000000000001</v>
      </c>
      <c r="P49" s="518">
        <v>3.0207700000000002</v>
      </c>
      <c r="Q49" s="518">
        <v>17.596220000000002</v>
      </c>
      <c r="R49" s="518">
        <v>-8.0354100000000006</v>
      </c>
      <c r="S49" s="518">
        <v>167.39670000000001</v>
      </c>
      <c r="T49" s="518">
        <v>167.39670000000001</v>
      </c>
      <c r="U49" s="518">
        <v>42.904800000000002</v>
      </c>
      <c r="V49" s="518">
        <v>25.16011</v>
      </c>
      <c r="W49" s="518">
        <v>17.16151</v>
      </c>
      <c r="X49" s="518">
        <v>0</v>
      </c>
      <c r="Y49" s="518">
        <v>0</v>
      </c>
      <c r="Z49" s="518">
        <v>0</v>
      </c>
      <c r="AA49" s="518">
        <v>0.58316999999999997</v>
      </c>
      <c r="AB49" s="518">
        <v>0</v>
      </c>
      <c r="AC49" s="518">
        <v>97.954350000000005</v>
      </c>
      <c r="AD49" s="518">
        <v>55.649620000000006</v>
      </c>
      <c r="AE49" s="518">
        <v>41.54372</v>
      </c>
      <c r="AF49" s="518">
        <v>0</v>
      </c>
      <c r="AG49" s="518">
        <v>0</v>
      </c>
      <c r="AH49" s="518">
        <v>0</v>
      </c>
      <c r="AI49" s="518">
        <v>0.76100999999999996</v>
      </c>
      <c r="AJ49" s="518">
        <v>112.34715</v>
      </c>
      <c r="AK49" s="518">
        <v>112.34715</v>
      </c>
      <c r="AL49" s="518">
        <v>10.49067</v>
      </c>
      <c r="AM49" s="518">
        <v>9.8878400000000006</v>
      </c>
      <c r="AN49" s="518">
        <f t="shared" si="41"/>
        <v>7.4740900000000003</v>
      </c>
      <c r="AO49" s="518">
        <v>4.7359999999999998</v>
      </c>
      <c r="AP49" s="518">
        <v>2.7380900000000001</v>
      </c>
      <c r="AQ49" s="518">
        <v>17.937349999999999</v>
      </c>
      <c r="AR49" s="518">
        <v>10.288</v>
      </c>
      <c r="AS49" s="518">
        <f t="shared" si="0"/>
        <v>19.685359999999999</v>
      </c>
      <c r="AT49" s="518">
        <v>6.5724200000000002</v>
      </c>
      <c r="AU49" s="518">
        <v>13.11294</v>
      </c>
      <c r="AV49" s="518">
        <v>82.401200000000003</v>
      </c>
      <c r="AW49" s="518">
        <v>89.548890000000014</v>
      </c>
      <c r="AZ49" s="788">
        <v>1990</v>
      </c>
      <c r="BA49" s="518">
        <v>94.083420000000004</v>
      </c>
      <c r="BB49" s="518">
        <v>93.589420000000004</v>
      </c>
      <c r="BC49" s="518">
        <v>0.49399999999999999</v>
      </c>
      <c r="BD49" s="518">
        <v>44.319009999999999</v>
      </c>
      <c r="BE49" s="518">
        <v>49.764410000000005</v>
      </c>
      <c r="BF49" s="518">
        <v>49.764410000000005</v>
      </c>
      <c r="BG49" s="518">
        <f t="shared" si="42"/>
        <v>25.210550000000001</v>
      </c>
      <c r="BH49" s="518">
        <v>17.624830000000003</v>
      </c>
      <c r="BI49" s="518">
        <f t="shared" si="43"/>
        <v>7.5857199999999994</v>
      </c>
      <c r="BJ49" s="518">
        <v>7.0698999999999996</v>
      </c>
      <c r="BK49" s="518">
        <v>0.51582000000000006</v>
      </c>
      <c r="BL49" s="518">
        <v>3.6940200000000001</v>
      </c>
      <c r="BM49" s="518">
        <v>1.8834300000000002</v>
      </c>
      <c r="BN49" s="518">
        <v>1.8105899999999999</v>
      </c>
      <c r="BO49" s="518">
        <v>-0.97602999999999995</v>
      </c>
      <c r="BP49" s="518">
        <v>21.835889999999999</v>
      </c>
      <c r="BQ49" s="518">
        <v>21.835889999999999</v>
      </c>
      <c r="BR49" s="518">
        <v>213.24395000000001</v>
      </c>
      <c r="BS49" s="518">
        <v>202.9315</v>
      </c>
      <c r="BT49" s="518">
        <v>10.29804</v>
      </c>
      <c r="BU49" s="518">
        <v>0</v>
      </c>
      <c r="BV49" s="518">
        <v>0</v>
      </c>
      <c r="BW49" s="518">
        <v>0</v>
      </c>
      <c r="BX49" s="518">
        <v>1.4410000000000001E-2</v>
      </c>
      <c r="BY49" s="518">
        <v>0</v>
      </c>
      <c r="BZ49" s="518">
        <v>206.47406000000001</v>
      </c>
      <c r="CA49" s="518">
        <v>183.24954</v>
      </c>
      <c r="CB49" s="518">
        <v>10.53077</v>
      </c>
      <c r="CC49" s="518">
        <v>0</v>
      </c>
      <c r="CD49" s="518">
        <v>0</v>
      </c>
      <c r="CE49" s="518">
        <v>0</v>
      </c>
      <c r="CF49" s="518">
        <v>12.69375</v>
      </c>
      <c r="CG49" s="518">
        <v>0</v>
      </c>
      <c r="CH49" s="518">
        <v>28.605779999999999</v>
      </c>
      <c r="CI49" s="518">
        <v>28.605779999999999</v>
      </c>
      <c r="CJ49" s="518">
        <f t="shared" si="44"/>
        <v>10.009320000000001</v>
      </c>
      <c r="CK49" s="518">
        <v>1.6427499999999999</v>
      </c>
      <c r="CL49" s="518">
        <v>7.15909</v>
      </c>
      <c r="CM49" s="518">
        <v>0.69165999999999994</v>
      </c>
      <c r="CN49" s="518">
        <v>0.51582000000000006</v>
      </c>
      <c r="CO49" s="518">
        <f t="shared" si="45"/>
        <v>22.409779999999998</v>
      </c>
      <c r="CP49" s="518">
        <v>22.29129</v>
      </c>
      <c r="CQ49" s="518">
        <v>0.112</v>
      </c>
      <c r="CR49" s="518">
        <v>6.4900000000000001E-3</v>
      </c>
      <c r="CS49" s="518">
        <f t="shared" si="46"/>
        <v>5.5836399999999999</v>
      </c>
      <c r="CT49" s="518">
        <v>5.5836399999999999</v>
      </c>
      <c r="CU49" s="518">
        <v>0</v>
      </c>
      <c r="CV49" s="518">
        <v>9.2138600000000004</v>
      </c>
      <c r="CW49" s="518">
        <v>0.51300000000000001</v>
      </c>
      <c r="CX49" s="518">
        <f t="shared" si="47"/>
        <v>22.548069999999999</v>
      </c>
      <c r="CY49" s="518">
        <v>0.13542999999999999</v>
      </c>
      <c r="CZ49" s="518">
        <v>22.291</v>
      </c>
      <c r="DA49" s="518">
        <v>0.12164</v>
      </c>
      <c r="DB49" s="518">
        <v>23.166169999999997</v>
      </c>
      <c r="DC49" s="518">
        <v>24.243559999999999</v>
      </c>
      <c r="DF49" s="788">
        <v>1990</v>
      </c>
      <c r="DG49" s="518">
        <v>209.06359</v>
      </c>
      <c r="DH49" s="518">
        <v>26.20825</v>
      </c>
      <c r="DI49" s="518">
        <v>0.47150999999999998</v>
      </c>
      <c r="DJ49" s="518">
        <v>182.38382999999999</v>
      </c>
      <c r="DK49" s="518">
        <v>55.510100000000001</v>
      </c>
      <c r="DL49" s="518">
        <v>153.55348999999998</v>
      </c>
      <c r="DM49" s="518">
        <v>153.55348999999998</v>
      </c>
      <c r="DN49" s="518">
        <f t="shared" si="48"/>
        <v>126.66641000000001</v>
      </c>
      <c r="DO49" s="518">
        <v>90.092210000000009</v>
      </c>
      <c r="DP49" s="518">
        <f t="shared" si="49"/>
        <v>36.574200000000005</v>
      </c>
      <c r="DQ49" s="518">
        <v>20.596990000000002</v>
      </c>
      <c r="DR49" s="518">
        <v>15.977209999999999</v>
      </c>
      <c r="DS49" s="518">
        <v>3.3031799999999998</v>
      </c>
      <c r="DT49" s="518">
        <v>2.8433800000000002</v>
      </c>
      <c r="DU49" s="518">
        <v>0.45981</v>
      </c>
      <c r="DV49" s="518">
        <v>0</v>
      </c>
      <c r="DW49" s="518">
        <v>23.5839</v>
      </c>
      <c r="DX49" s="518">
        <v>23.5839</v>
      </c>
      <c r="DY49" s="518">
        <f t="shared" si="50"/>
        <v>149.34712000000002</v>
      </c>
      <c r="DZ49" s="518">
        <f t="shared" si="51"/>
        <v>114.21039</v>
      </c>
      <c r="EA49" s="518">
        <v>71.721080000000001</v>
      </c>
      <c r="EB49" s="518">
        <v>0.21652000000000002</v>
      </c>
      <c r="EC49" s="518">
        <v>42.272790000000001</v>
      </c>
      <c r="ED49" s="518">
        <v>35.13673</v>
      </c>
      <c r="EE49" s="518">
        <v>8.3086099999999998</v>
      </c>
      <c r="EF49" s="518">
        <v>26.828110000000002</v>
      </c>
      <c r="EG49" s="518">
        <f t="shared" si="52"/>
        <v>-18.1509</v>
      </c>
      <c r="EH49" s="518">
        <v>-8.4189599999999984</v>
      </c>
      <c r="EI49" s="518">
        <v>-9.7319399999999998</v>
      </c>
      <c r="EJ49" s="518">
        <v>0</v>
      </c>
      <c r="EK49" s="518">
        <v>0</v>
      </c>
      <c r="EL49" s="518">
        <v>0</v>
      </c>
      <c r="EM49" s="518">
        <v>0</v>
      </c>
      <c r="EN49" s="518">
        <v>13.037360000000001</v>
      </c>
      <c r="EO49" s="518">
        <v>5.1972700000000005</v>
      </c>
      <c r="EP49" s="518">
        <v>7.1929799999999995</v>
      </c>
      <c r="EQ49" s="518">
        <v>0</v>
      </c>
      <c r="ER49" s="518">
        <v>0</v>
      </c>
      <c r="ES49" s="518">
        <v>0</v>
      </c>
      <c r="ET49" s="518">
        <v>1.001E-2</v>
      </c>
      <c r="EU49" s="518">
        <v>0.63711000000000007</v>
      </c>
      <c r="EV49" s="518">
        <v>28.074369999999998</v>
      </c>
      <c r="EW49" s="518">
        <v>28.074369999999998</v>
      </c>
      <c r="EX49" s="518">
        <v>0</v>
      </c>
      <c r="EY49" s="518">
        <v>0</v>
      </c>
      <c r="EZ49" s="518">
        <v>0</v>
      </c>
      <c r="FA49" s="518">
        <v>0</v>
      </c>
      <c r="FB49" s="518">
        <v>0</v>
      </c>
      <c r="FC49" s="518">
        <v>0</v>
      </c>
      <c r="FD49" s="518">
        <v>139.74322000000001</v>
      </c>
      <c r="FE49" s="518">
        <v>139.74322000000001</v>
      </c>
      <c r="FF49" s="518">
        <f t="shared" si="56"/>
        <v>81.19162</v>
      </c>
      <c r="FG49" s="518">
        <v>72.136259999999993</v>
      </c>
      <c r="FH49" s="518">
        <v>9.0553600000000003</v>
      </c>
      <c r="FI49" s="518">
        <f t="shared" si="57"/>
        <v>206.72534000000002</v>
      </c>
      <c r="FJ49" s="518">
        <v>118.58930000000001</v>
      </c>
      <c r="FK49" s="518">
        <v>57.229279999999996</v>
      </c>
      <c r="FL49" s="518">
        <v>14.929549999999999</v>
      </c>
      <c r="FM49" s="518">
        <v>15.977209999999999</v>
      </c>
      <c r="FN49" s="518">
        <f t="shared" si="58"/>
        <v>153.69479000000001</v>
      </c>
      <c r="FO49" s="518">
        <v>0</v>
      </c>
      <c r="FP49" s="518">
        <v>9.3379999999999991E-2</v>
      </c>
      <c r="FQ49" s="518">
        <v>147.33951999999999</v>
      </c>
      <c r="FR49" s="518">
        <v>37.191919999999996</v>
      </c>
      <c r="FS49" s="518">
        <v>110.14761</v>
      </c>
      <c r="FT49" s="518">
        <v>0</v>
      </c>
      <c r="FU49" s="518">
        <v>0.44048000000000004</v>
      </c>
      <c r="FV49" s="518">
        <v>5.8214100000000002</v>
      </c>
      <c r="FW49" s="518">
        <v>0</v>
      </c>
      <c r="FX49" s="518">
        <v>0.73536999999999997</v>
      </c>
      <c r="FY49" s="518">
        <v>0</v>
      </c>
      <c r="FZ49" s="518">
        <v>5.0860399999999997</v>
      </c>
      <c r="GA49" s="518">
        <f t="shared" si="59"/>
        <v>0.11796</v>
      </c>
      <c r="GB49" s="518">
        <v>0.11796</v>
      </c>
      <c r="GC49" s="518">
        <v>0</v>
      </c>
      <c r="GD49" s="518">
        <v>169.18199999999999</v>
      </c>
      <c r="GE49" s="518">
        <v>131.55339000000001</v>
      </c>
      <c r="GF49" s="518">
        <v>18.16</v>
      </c>
      <c r="GG49" s="518">
        <v>19.469090000000001</v>
      </c>
      <c r="GH49" s="518">
        <f t="shared" si="60"/>
        <v>164.38562999999999</v>
      </c>
      <c r="GI49" s="518">
        <v>0.27299000000000001</v>
      </c>
      <c r="GJ49" s="518">
        <v>0</v>
      </c>
      <c r="GK49" s="518">
        <v>147.33953</v>
      </c>
      <c r="GL49" s="518">
        <v>37.191919999999996</v>
      </c>
      <c r="GM49" s="518">
        <v>110.14761</v>
      </c>
      <c r="GN49" s="518">
        <v>3.7086000000000001</v>
      </c>
      <c r="GO49" s="518">
        <v>13.06451</v>
      </c>
      <c r="GP49" s="518">
        <v>7.5099499999999999</v>
      </c>
      <c r="GQ49" s="518">
        <v>0</v>
      </c>
      <c r="GR49" s="518">
        <v>3.4000000000000002E-2</v>
      </c>
      <c r="GS49" s="518">
        <v>5.5205699999999993</v>
      </c>
      <c r="GT49" s="518">
        <v>247.66938000000002</v>
      </c>
      <c r="GX49" s="788">
        <v>1990</v>
      </c>
      <c r="GY49" s="496">
        <v>279.25324000000001</v>
      </c>
      <c r="GZ49" s="496">
        <v>205.56629999999998</v>
      </c>
      <c r="HA49" s="496">
        <v>73.686940000000007</v>
      </c>
      <c r="HB49" s="496">
        <v>86.972409999999996</v>
      </c>
      <c r="HC49" s="496">
        <v>192.28082999999998</v>
      </c>
      <c r="HD49" s="518">
        <v>192.28082999999998</v>
      </c>
      <c r="HE49" s="518">
        <f t="shared" si="53"/>
        <v>31.981870000000001</v>
      </c>
      <c r="HF49" s="518">
        <v>23.833099999999998</v>
      </c>
      <c r="HG49" s="496">
        <f t="shared" si="54"/>
        <v>8.1487700000000007</v>
      </c>
      <c r="HH49" s="496">
        <v>8.1487700000000007</v>
      </c>
      <c r="HI49" s="496">
        <f>0</f>
        <v>0</v>
      </c>
      <c r="HJ49" s="496">
        <v>7.1500600000000007</v>
      </c>
      <c r="HK49" s="496">
        <v>0.28426999999999997</v>
      </c>
      <c r="HL49" s="496">
        <v>6.8657899999999996</v>
      </c>
      <c r="HM49" s="496">
        <v>-1.1345999999999998</v>
      </c>
      <c r="HN49" s="496">
        <v>154.28351999999998</v>
      </c>
      <c r="HO49" s="496">
        <v>65.347899999999996</v>
      </c>
      <c r="HP49" s="496">
        <v>88.935640000000006</v>
      </c>
      <c r="HQ49" s="811">
        <v>52.295999999999999</v>
      </c>
      <c r="HR49" s="811">
        <v>76.668390000000002</v>
      </c>
      <c r="HS49" s="518">
        <v>154.28351999999998</v>
      </c>
      <c r="HT49" s="518">
        <f t="shared" si="61"/>
        <v>535.49824000000001</v>
      </c>
      <c r="HU49" s="518">
        <v>387.82724000000002</v>
      </c>
      <c r="HV49" s="518">
        <f t="shared" si="62"/>
        <v>147.67099999999999</v>
      </c>
      <c r="HW49" s="518">
        <v>121.29013999999999</v>
      </c>
      <c r="HX49" s="518">
        <v>26.380860000000002</v>
      </c>
      <c r="HY49" s="518">
        <f t="shared" si="55"/>
        <v>95.455640000000017</v>
      </c>
      <c r="HZ49" s="518">
        <v>63.971220000000002</v>
      </c>
      <c r="IA49" s="518">
        <v>18.024720000000002</v>
      </c>
      <c r="IB49" s="518">
        <v>0</v>
      </c>
      <c r="IC49" s="518">
        <v>0</v>
      </c>
      <c r="ID49" s="518">
        <v>12.01332</v>
      </c>
      <c r="IE49" s="518">
        <v>1.44638</v>
      </c>
      <c r="IF49" s="518">
        <f t="shared" si="63"/>
        <v>31.377419999999997</v>
      </c>
      <c r="IG49" s="518">
        <v>30.054939999999998</v>
      </c>
      <c r="IH49" s="518">
        <v>1.3224800000000001</v>
      </c>
      <c r="II49" s="518">
        <v>753.85999000000004</v>
      </c>
      <c r="IJ49" s="518">
        <v>753.85999000000004</v>
      </c>
      <c r="IK49" s="518">
        <v>188.297</v>
      </c>
      <c r="IL49" s="518">
        <v>130.38741000000002</v>
      </c>
      <c r="IM49" s="518">
        <v>9.2138600000000004</v>
      </c>
      <c r="IN49" s="518">
        <v>28.709</v>
      </c>
      <c r="IO49" s="518">
        <v>19.986549999999998</v>
      </c>
      <c r="IP49" s="518">
        <f t="shared" si="64"/>
        <v>50.094360000000009</v>
      </c>
      <c r="IQ49" s="518">
        <v>16.730450000000001</v>
      </c>
      <c r="IR49" s="518">
        <v>33.363910000000004</v>
      </c>
      <c r="IS49" s="518">
        <v>0.79494000000000009</v>
      </c>
      <c r="IT49" s="518">
        <v>32.56897</v>
      </c>
      <c r="IU49" s="518">
        <f t="shared" si="65"/>
        <v>57.091300000000004</v>
      </c>
      <c r="IV49" s="518">
        <v>48.035940000000004</v>
      </c>
      <c r="IW49" s="518">
        <v>9.0553600000000003</v>
      </c>
      <c r="IX49" s="518">
        <f t="shared" si="66"/>
        <v>228.66332</v>
      </c>
      <c r="IY49" s="518">
        <v>121.29013999999999</v>
      </c>
      <c r="IZ49" s="518">
        <v>65.371110000000002</v>
      </c>
      <c r="JA49" s="518">
        <v>15.62121</v>
      </c>
      <c r="JB49" s="518">
        <v>26.380860000000002</v>
      </c>
      <c r="JC49" s="518">
        <f t="shared" si="67"/>
        <v>41.544280000000001</v>
      </c>
      <c r="JD49" s="518">
        <v>14.8445</v>
      </c>
      <c r="JE49" s="518">
        <v>26.699780000000001</v>
      </c>
      <c r="JF49" s="518">
        <v>2.93994</v>
      </c>
      <c r="JG49" s="518">
        <v>2.3090000000000002</v>
      </c>
      <c r="JH49" s="518">
        <v>0.34056000000000003</v>
      </c>
      <c r="JI49" s="518">
        <v>21.110279999999999</v>
      </c>
      <c r="JJ49" s="518">
        <v>664.95243999999991</v>
      </c>
      <c r="JN49" s="788">
        <v>1990</v>
      </c>
      <c r="JO49" s="518">
        <v>192.74904000000001</v>
      </c>
      <c r="JP49" s="518">
        <v>192.00179999999997</v>
      </c>
      <c r="JQ49" s="518">
        <v>0.74724000000000002</v>
      </c>
      <c r="JR49" s="518">
        <v>79.06671</v>
      </c>
      <c r="JS49" s="518">
        <v>113.68233000000001</v>
      </c>
      <c r="JT49" s="518">
        <v>113.68233000000001</v>
      </c>
      <c r="JU49" s="518">
        <f t="shared" si="68"/>
        <v>26.238720000000001</v>
      </c>
      <c r="JV49" s="518">
        <v>19.292249999999999</v>
      </c>
      <c r="JW49" s="518">
        <f t="shared" si="69"/>
        <v>6.9464700000000006</v>
      </c>
      <c r="JX49" s="518">
        <v>6.9464700000000006</v>
      </c>
      <c r="JY49" s="518">
        <v>0</v>
      </c>
      <c r="JZ49" s="518">
        <v>2.4704999999999999</v>
      </c>
      <c r="KA49" s="518">
        <v>0.23119000000000001</v>
      </c>
      <c r="KB49" s="518">
        <v>2.2393100000000001</v>
      </c>
      <c r="KC49" s="518">
        <v>-0.92362999999999995</v>
      </c>
      <c r="KD49" s="518">
        <v>85.89676</v>
      </c>
      <c r="KH49" s="788">
        <v>1990</v>
      </c>
      <c r="KI49" s="518">
        <v>13.53204</v>
      </c>
      <c r="KJ49" s="518">
        <v>1.40076</v>
      </c>
      <c r="KK49" s="518">
        <v>12.13128</v>
      </c>
      <c r="KL49" s="518">
        <v>4.86151</v>
      </c>
      <c r="KM49" s="518">
        <v>8.6705300000000012</v>
      </c>
      <c r="KN49" s="518">
        <v>8.6705300000000012</v>
      </c>
      <c r="KO49" s="518">
        <f t="shared" si="70"/>
        <v>7.8009700000000004</v>
      </c>
      <c r="KP49" s="518">
        <v>6.1051400000000005</v>
      </c>
      <c r="KQ49" s="518">
        <f t="shared" si="71"/>
        <v>1.6958299999999999</v>
      </c>
      <c r="KR49" s="518">
        <v>1.6958299999999999</v>
      </c>
      <c r="KS49" s="518">
        <v>0</v>
      </c>
      <c r="KT49" s="518">
        <v>0.37243999999999999</v>
      </c>
      <c r="KU49" s="518">
        <v>0.27676000000000001</v>
      </c>
      <c r="KV49" s="518">
        <v>9.5680000000000001E-2</v>
      </c>
      <c r="KW49" s="518">
        <v>0</v>
      </c>
      <c r="KX49" s="518">
        <v>0.49712000000000001</v>
      </c>
      <c r="KY49" s="518">
        <v>0.49712000000000001</v>
      </c>
      <c r="KZ49" s="518">
        <f t="shared" si="72"/>
        <v>0.97097</v>
      </c>
      <c r="LA49" s="518">
        <v>0.96897</v>
      </c>
      <c r="LB49" s="518">
        <v>0</v>
      </c>
      <c r="LC49" s="518">
        <v>0</v>
      </c>
      <c r="LD49" s="518">
        <v>0</v>
      </c>
      <c r="LE49" s="518">
        <v>2E-3</v>
      </c>
      <c r="LF49" s="518">
        <v>0</v>
      </c>
      <c r="LG49" s="518">
        <f t="shared" si="73"/>
        <v>0.12440999999999999</v>
      </c>
      <c r="LH49" s="518">
        <v>0.12440999999999999</v>
      </c>
      <c r="LI49" s="518">
        <v>0</v>
      </c>
      <c r="LJ49" s="518">
        <v>1.34368</v>
      </c>
      <c r="LK49" s="518">
        <v>1.34368</v>
      </c>
      <c r="LL49" s="518">
        <f t="shared" si="74"/>
        <v>10.82429</v>
      </c>
      <c r="LM49" s="518">
        <v>2.4969999999999999E-2</v>
      </c>
      <c r="LN49" s="518">
        <v>10.79932</v>
      </c>
      <c r="LO49" s="518">
        <v>10.79932</v>
      </c>
      <c r="LP49" s="518">
        <v>0</v>
      </c>
      <c r="LQ49" s="518">
        <v>0.51746000000000003</v>
      </c>
      <c r="LR49" s="518">
        <f t="shared" si="75"/>
        <v>1.0179400000000001</v>
      </c>
      <c r="LS49" s="518">
        <v>2.4129999999999999E-2</v>
      </c>
      <c r="LT49" s="518">
        <v>0.99380999999999997</v>
      </c>
      <c r="LU49" s="518">
        <v>0</v>
      </c>
      <c r="LV49" s="518">
        <v>0</v>
      </c>
      <c r="LW49" s="518">
        <v>0</v>
      </c>
      <c r="LX49" s="518">
        <v>0.99380999999999997</v>
      </c>
      <c r="LY49" s="518">
        <v>10.633030000000002</v>
      </c>
      <c r="MC49" s="799">
        <v>1990</v>
      </c>
      <c r="MD49" s="518">
        <v>219.51285999999999</v>
      </c>
      <c r="ME49" s="518">
        <v>233.38782</v>
      </c>
      <c r="MF49" s="518">
        <v>-13.87496</v>
      </c>
      <c r="MG49" s="518">
        <f t="shared" si="76"/>
        <v>4.9761199999999999</v>
      </c>
      <c r="MH49" s="518">
        <v>3.6564999999999999</v>
      </c>
      <c r="MI49" s="518">
        <v>1.3196199999999998</v>
      </c>
      <c r="MJ49" s="518">
        <v>0</v>
      </c>
      <c r="MK49" s="518">
        <f t="shared" si="77"/>
        <v>29.126010000000001</v>
      </c>
      <c r="ML49" s="518">
        <v>25.423310000000001</v>
      </c>
      <c r="MM49" s="518">
        <v>3.7026999999999997</v>
      </c>
      <c r="MN49" s="518">
        <v>0</v>
      </c>
      <c r="MO49" s="518">
        <v>0</v>
      </c>
      <c r="MP49" s="518">
        <v>0</v>
      </c>
      <c r="MQ49" s="518">
        <v>0.46137</v>
      </c>
      <c r="MR49" s="518">
        <f t="shared" si="78"/>
        <v>0.34911000000000003</v>
      </c>
      <c r="MS49" s="518">
        <v>0.25785000000000002</v>
      </c>
      <c r="MT49" s="518">
        <v>9.1260000000000008E-2</v>
      </c>
      <c r="MU49" s="518">
        <v>0.47099999999999997</v>
      </c>
      <c r="MV49" s="518">
        <f t="shared" si="79"/>
        <v>5.2011900000000004</v>
      </c>
      <c r="MW49" s="518">
        <v>1.3448800000000001</v>
      </c>
      <c r="MX49" s="518">
        <v>0.33623999999999998</v>
      </c>
      <c r="MY49" s="518">
        <v>0.66188999999999998</v>
      </c>
      <c r="MZ49" s="518">
        <v>2.8581799999999999</v>
      </c>
      <c r="NA49" s="518">
        <v>0.79494000000000009</v>
      </c>
      <c r="NB49" s="518">
        <v>2.0632299999999999</v>
      </c>
      <c r="NC49" s="518">
        <v>0</v>
      </c>
      <c r="ND49" s="518">
        <f t="shared" si="80"/>
        <v>0.97794000000000003</v>
      </c>
      <c r="NE49" s="518">
        <v>0.72009000000000001</v>
      </c>
      <c r="NF49" s="518">
        <v>0.25785000000000002</v>
      </c>
      <c r="NG49" s="518">
        <v>9.1066200000000013</v>
      </c>
      <c r="NH49" s="518">
        <f t="shared" si="81"/>
        <v>-6.3741300000000001</v>
      </c>
      <c r="NI49" s="518">
        <v>-5.9600299999999997</v>
      </c>
      <c r="NJ49" s="518">
        <v>-0.41410000000000002</v>
      </c>
      <c r="NK49" s="518">
        <f t="shared" si="82"/>
        <v>27.51792</v>
      </c>
      <c r="NL49" s="518">
        <v>24.34713</v>
      </c>
      <c r="NM49" s="518">
        <v>3.0999499999999998</v>
      </c>
      <c r="NN49" s="518">
        <v>0</v>
      </c>
      <c r="NO49" s="518">
        <v>0</v>
      </c>
      <c r="NP49" s="518">
        <v>0</v>
      </c>
      <c r="NQ49" s="518">
        <v>7.084E-2</v>
      </c>
      <c r="NR49" s="518">
        <f t="shared" si="83"/>
        <v>1.7871100000000002</v>
      </c>
      <c r="NS49" s="518">
        <v>1.3159400000000001</v>
      </c>
      <c r="NT49" s="518">
        <v>0.47117000000000003</v>
      </c>
      <c r="NU49" s="518">
        <v>1.889</v>
      </c>
      <c r="NV49" s="518">
        <f t="shared" si="84"/>
        <v>9.8858300000000003</v>
      </c>
      <c r="NW49" s="518">
        <v>0.90305999999999997</v>
      </c>
      <c r="NX49" s="518">
        <v>0.93113000000000001</v>
      </c>
      <c r="NY49" s="518">
        <v>3.93</v>
      </c>
      <c r="NZ49" s="518">
        <v>4.1216400000000002</v>
      </c>
      <c r="OA49" s="518">
        <v>2.3090000000000002</v>
      </c>
      <c r="OB49" s="518">
        <v>3.4000000000000002E-2</v>
      </c>
      <c r="OC49" s="518">
        <v>1.77864</v>
      </c>
      <c r="OD49" s="518">
        <v>3.2740399999999998</v>
      </c>
      <c r="OE49" s="518">
        <v>0.19516999999999998</v>
      </c>
      <c r="OF49" s="518">
        <v>3.0788699999999998</v>
      </c>
      <c r="OG49" s="518">
        <v>-1.2170699999999999</v>
      </c>
      <c r="OH49" s="518">
        <v>-0.97626999999999997</v>
      </c>
      <c r="OI49" s="518">
        <v>-0.24080000000000001</v>
      </c>
      <c r="OJ49" s="518">
        <v>-20.137430000000002</v>
      </c>
      <c r="ON49" s="801">
        <v>1990</v>
      </c>
      <c r="OO49" s="809">
        <v>814.26222999999993</v>
      </c>
      <c r="OP49" s="809">
        <v>221.8655</v>
      </c>
      <c r="OQ49" s="809">
        <v>9.9760000000000009</v>
      </c>
      <c r="OR49" s="809">
        <v>0.79700000000000004</v>
      </c>
      <c r="OS49" s="809">
        <v>219.51285999999999</v>
      </c>
      <c r="OT49" s="809">
        <v>233.38782</v>
      </c>
      <c r="OU49" s="809">
        <v>1033.0256999999999</v>
      </c>
      <c r="OV49" s="809">
        <v>4.9761199999999999</v>
      </c>
      <c r="OW49" s="809">
        <v>0.97794000000000003</v>
      </c>
      <c r="OX49" s="809">
        <v>29.126009999999997</v>
      </c>
      <c r="OY49" s="809">
        <v>27.517910000000001</v>
      </c>
      <c r="OZ49" s="809">
        <v>-6.3741300000000001</v>
      </c>
      <c r="PA49" s="809">
        <v>9.1066200000000013</v>
      </c>
      <c r="PB49" s="809">
        <v>1035.8998199999999</v>
      </c>
      <c r="PC49" s="809">
        <v>0.46137</v>
      </c>
      <c r="PD49" s="809">
        <v>0.82011000000000001</v>
      </c>
      <c r="PE49" s="809">
        <v>3.6761099999999995</v>
      </c>
      <c r="PF49" s="809">
        <v>5.2011799999999999</v>
      </c>
      <c r="PG49" s="809">
        <v>9.88584</v>
      </c>
      <c r="PH49" s="809">
        <v>1028.82222</v>
      </c>
      <c r="PI49" s="809">
        <v>-1.2170699999999999</v>
      </c>
      <c r="PJ49" s="809">
        <v>3.2740399999999998</v>
      </c>
      <c r="PK49" s="809">
        <v>-20.135470000000002</v>
      </c>
      <c r="PO49" s="803">
        <v>1990</v>
      </c>
      <c r="PP49" s="809">
        <v>72.900000000000006</v>
      </c>
      <c r="PQ49" s="809">
        <v>4.8</v>
      </c>
      <c r="PR49" s="809">
        <v>23.8</v>
      </c>
      <c r="PS49" s="809">
        <v>25.3</v>
      </c>
      <c r="PT49" s="496">
        <v>0.5</v>
      </c>
      <c r="PU49" s="809">
        <v>127.3</v>
      </c>
      <c r="PZ49" s="803">
        <v>1990</v>
      </c>
      <c r="QA49" s="809">
        <v>1033.02503</v>
      </c>
      <c r="QB49" s="809">
        <v>924.08720999999991</v>
      </c>
      <c r="QC49" s="809">
        <v>123.31672999999999</v>
      </c>
      <c r="QD49" s="809">
        <v>-14.378909999999999</v>
      </c>
      <c r="QE49" s="809">
        <v>1033.0253200000002</v>
      </c>
      <c r="QF49" s="809">
        <v>814.26289000000008</v>
      </c>
      <c r="QG49" s="809">
        <v>232.63738999999998</v>
      </c>
      <c r="QH49" s="809">
        <v>219.51285999999999</v>
      </c>
      <c r="QI49" s="809">
        <v>233.38782</v>
      </c>
      <c r="QJ49" s="809">
        <v>1033.0256899999999</v>
      </c>
      <c r="QK49" s="809">
        <v>531.5000500000001</v>
      </c>
      <c r="QL49" s="809">
        <v>367.59712999999999</v>
      </c>
      <c r="QM49" s="809">
        <v>158.4537</v>
      </c>
      <c r="QN49" s="809">
        <v>-24.525189999999998</v>
      </c>
      <c r="QQ49" s="1126">
        <v>1990</v>
      </c>
      <c r="QR49" s="525">
        <f t="shared" si="85"/>
        <v>78.819022287043353</v>
      </c>
      <c r="QS49" s="522">
        <f t="shared" si="86"/>
        <v>51.231516398562064</v>
      </c>
      <c r="QT49" s="522">
        <v>23.921894967941299</v>
      </c>
      <c r="QU49" s="522">
        <v>27.309621430620762</v>
      </c>
      <c r="QV49" s="522">
        <v>27.587505888481285</v>
      </c>
      <c r="QW49" s="522">
        <v>16.085405675880775</v>
      </c>
      <c r="QX49" s="522">
        <f t="shared" si="91"/>
        <v>11.50210021260051</v>
      </c>
      <c r="QY49" s="522">
        <f t="shared" si="87"/>
        <v>67.316922074442843</v>
      </c>
      <c r="QZ49" s="1143">
        <f t="shared" si="88"/>
        <v>0.64998924005916969</v>
      </c>
      <c r="RA49" s="1144">
        <f t="shared" si="89"/>
        <v>0.76104959674043582</v>
      </c>
      <c r="RB49" s="1095">
        <v>58.998921282965377</v>
      </c>
      <c r="RC49" s="1095">
        <v>87.192564067552198</v>
      </c>
      <c r="RD49" s="524">
        <f t="shared" si="90"/>
        <v>7.7674048844033123</v>
      </c>
    </row>
    <row r="50" spans="3:472" s="496" customFormat="1">
      <c r="C50" s="795">
        <v>1991</v>
      </c>
      <c r="D50" s="518">
        <v>1270.0199299999999</v>
      </c>
      <c r="E50" s="518">
        <v>1251.55998</v>
      </c>
      <c r="F50" s="518">
        <v>18.459949999999999</v>
      </c>
      <c r="G50" s="518">
        <v>730.68904000000009</v>
      </c>
      <c r="H50" s="518">
        <v>539.33089000000007</v>
      </c>
      <c r="I50" s="518">
        <v>539.33089000000007</v>
      </c>
      <c r="J50" s="518">
        <f t="shared" si="39"/>
        <v>354.43320999999997</v>
      </c>
      <c r="K50" s="518">
        <v>258.88938999999999</v>
      </c>
      <c r="L50" s="518">
        <f t="shared" si="40"/>
        <v>95.543819999999997</v>
      </c>
      <c r="M50" s="518">
        <v>85.242339999999999</v>
      </c>
      <c r="N50" s="518">
        <v>10.30148</v>
      </c>
      <c r="O50" s="518">
        <v>22.312349999999999</v>
      </c>
      <c r="P50" s="518">
        <v>3.1384099999999999</v>
      </c>
      <c r="Q50" s="518">
        <v>19.173939999999998</v>
      </c>
      <c r="R50" s="518">
        <v>-9.1212</v>
      </c>
      <c r="S50" s="518">
        <v>171.70660000000001</v>
      </c>
      <c r="T50" s="518">
        <v>171.70660000000001</v>
      </c>
      <c r="U50" s="518">
        <v>51.98312</v>
      </c>
      <c r="V50" s="518">
        <v>30.043430000000001</v>
      </c>
      <c r="W50" s="518">
        <v>21.239599999999999</v>
      </c>
      <c r="X50" s="518">
        <v>0</v>
      </c>
      <c r="Y50" s="518">
        <v>0</v>
      </c>
      <c r="Z50" s="518">
        <v>0</v>
      </c>
      <c r="AA50" s="518">
        <v>0.70008999999999999</v>
      </c>
      <c r="AB50" s="518">
        <v>0</v>
      </c>
      <c r="AC50" s="518">
        <v>109.37505999999999</v>
      </c>
      <c r="AD50" s="518">
        <v>61.018099999999997</v>
      </c>
      <c r="AE50" s="518">
        <v>47.606610000000003</v>
      </c>
      <c r="AF50" s="518">
        <v>0</v>
      </c>
      <c r="AG50" s="518">
        <v>0</v>
      </c>
      <c r="AH50" s="518">
        <v>0</v>
      </c>
      <c r="AI50" s="518">
        <v>0.75035000000000007</v>
      </c>
      <c r="AJ50" s="518">
        <v>114.31466</v>
      </c>
      <c r="AK50" s="518">
        <v>114.31466</v>
      </c>
      <c r="AL50" s="518">
        <v>10.86731</v>
      </c>
      <c r="AM50" s="518">
        <v>10.30148</v>
      </c>
      <c r="AN50" s="518">
        <f t="shared" si="41"/>
        <v>7.8412399999999991</v>
      </c>
      <c r="AO50" s="518">
        <v>4.9413299999999998</v>
      </c>
      <c r="AP50" s="518">
        <v>2.8999099999999998</v>
      </c>
      <c r="AQ50" s="518">
        <v>16.490320000000001</v>
      </c>
      <c r="AR50" s="518">
        <v>10.656000000000001</v>
      </c>
      <c r="AS50" s="518">
        <f t="shared" si="0"/>
        <v>21.00479</v>
      </c>
      <c r="AT50" s="518">
        <v>6.8152700000000008</v>
      </c>
      <c r="AU50" s="518">
        <v>14.18952</v>
      </c>
      <c r="AV50" s="518">
        <v>84.872100000000003</v>
      </c>
      <c r="AW50" s="518">
        <v>92.462519999999998</v>
      </c>
      <c r="AZ50" s="788">
        <v>1991</v>
      </c>
      <c r="BA50" s="518">
        <v>92.085850000000008</v>
      </c>
      <c r="BB50" s="518">
        <v>91.562850000000012</v>
      </c>
      <c r="BC50" s="518">
        <v>0.52300000000000002</v>
      </c>
      <c r="BD50" s="518">
        <v>42.408610000000003</v>
      </c>
      <c r="BE50" s="518">
        <v>49.677239999999998</v>
      </c>
      <c r="BF50" s="518">
        <v>49.677239999999998</v>
      </c>
      <c r="BG50" s="518">
        <f t="shared" si="42"/>
        <v>26.466740000000001</v>
      </c>
      <c r="BH50" s="518">
        <v>18.481210000000001</v>
      </c>
      <c r="BI50" s="518">
        <f t="shared" si="43"/>
        <v>7.9855299999999998</v>
      </c>
      <c r="BJ50" s="518">
        <v>7.4373399999999998</v>
      </c>
      <c r="BK50" s="518">
        <v>0.54819000000000007</v>
      </c>
      <c r="BL50" s="518">
        <v>3.8054999999999999</v>
      </c>
      <c r="BM50" s="518">
        <v>1.98793</v>
      </c>
      <c r="BN50" s="518">
        <v>1.81758</v>
      </c>
      <c r="BO50" s="518">
        <v>-0.74930999999999992</v>
      </c>
      <c r="BP50" s="518">
        <v>20.154310000000002</v>
      </c>
      <c r="BQ50" s="518">
        <v>20.154310000000002</v>
      </c>
      <c r="BR50" s="518">
        <v>215.3486</v>
      </c>
      <c r="BS50" s="518">
        <v>203.91607999999999</v>
      </c>
      <c r="BT50" s="518">
        <v>11.4169</v>
      </c>
      <c r="BU50" s="518">
        <v>0</v>
      </c>
      <c r="BV50" s="518">
        <v>0</v>
      </c>
      <c r="BW50" s="518">
        <v>0</v>
      </c>
      <c r="BX50" s="518">
        <v>1.5619999999999998E-2</v>
      </c>
      <c r="BY50" s="518">
        <v>0</v>
      </c>
      <c r="BZ50" s="518">
        <v>211.65071</v>
      </c>
      <c r="CA50" s="518">
        <v>183.29117000000002</v>
      </c>
      <c r="CB50" s="518">
        <v>13.581149999999999</v>
      </c>
      <c r="CC50" s="518">
        <v>0</v>
      </c>
      <c r="CD50" s="518">
        <v>0</v>
      </c>
      <c r="CE50" s="518">
        <v>0</v>
      </c>
      <c r="CF50" s="518">
        <v>14.77839</v>
      </c>
      <c r="CG50" s="518">
        <v>0</v>
      </c>
      <c r="CH50" s="518">
        <v>23.8522</v>
      </c>
      <c r="CI50" s="518">
        <v>23.8522</v>
      </c>
      <c r="CJ50" s="518">
        <f t="shared" si="44"/>
        <v>10.57269</v>
      </c>
      <c r="CK50" s="518">
        <v>1.6657500000000001</v>
      </c>
      <c r="CL50" s="518">
        <v>7.6182100000000004</v>
      </c>
      <c r="CM50" s="518">
        <v>0.74053999999999998</v>
      </c>
      <c r="CN50" s="518">
        <v>0.54819000000000007</v>
      </c>
      <c r="CO50" s="518">
        <f t="shared" si="45"/>
        <v>22.439550000000004</v>
      </c>
      <c r="CP50" s="518">
        <v>22.327830000000002</v>
      </c>
      <c r="CQ50" s="518">
        <v>0.10454000000000001</v>
      </c>
      <c r="CR50" s="518">
        <v>7.1799999999999998E-3</v>
      </c>
      <c r="CS50" s="518">
        <f t="shared" si="46"/>
        <v>5.0734700000000004</v>
      </c>
      <c r="CT50" s="518">
        <v>5.0734700000000004</v>
      </c>
      <c r="CU50" s="518">
        <v>0</v>
      </c>
      <c r="CV50" s="518">
        <v>9.7614699999999992</v>
      </c>
      <c r="CW50" s="518">
        <v>0.54800000000000004</v>
      </c>
      <c r="CX50" s="518">
        <f t="shared" si="47"/>
        <v>22.566509999999997</v>
      </c>
      <c r="CY50" s="518">
        <v>0.12792000000000001</v>
      </c>
      <c r="CZ50" s="518">
        <v>22.327999999999999</v>
      </c>
      <c r="DA50" s="518">
        <v>0.11059000000000001</v>
      </c>
      <c r="DB50" s="518">
        <v>18.915459999999999</v>
      </c>
      <c r="DC50" s="518">
        <v>19.688609999999997</v>
      </c>
      <c r="DF50" s="788">
        <v>1991</v>
      </c>
      <c r="DG50" s="518">
        <v>221.72901999999999</v>
      </c>
      <c r="DH50" s="518">
        <v>28.427439999999997</v>
      </c>
      <c r="DI50" s="518">
        <v>0.49704999999999999</v>
      </c>
      <c r="DJ50" s="518">
        <v>192.80453</v>
      </c>
      <c r="DK50" s="518">
        <v>59.15455</v>
      </c>
      <c r="DL50" s="518">
        <v>162.57446999999999</v>
      </c>
      <c r="DM50" s="518">
        <v>162.57446999999999</v>
      </c>
      <c r="DN50" s="518">
        <f t="shared" si="48"/>
        <v>133.27929</v>
      </c>
      <c r="DO50" s="518">
        <v>94.913800000000009</v>
      </c>
      <c r="DP50" s="518">
        <f t="shared" si="49"/>
        <v>38.365489999999994</v>
      </c>
      <c r="DQ50" s="518">
        <v>21.46237</v>
      </c>
      <c r="DR50" s="518">
        <v>16.903119999999998</v>
      </c>
      <c r="DS50" s="518">
        <v>3.60853</v>
      </c>
      <c r="DT50" s="518">
        <v>3.0600399999999999</v>
      </c>
      <c r="DU50" s="518">
        <v>0.54849999999999999</v>
      </c>
      <c r="DV50" s="518">
        <v>0</v>
      </c>
      <c r="DW50" s="518">
        <v>25.68665</v>
      </c>
      <c r="DX50" s="518">
        <v>25.68665</v>
      </c>
      <c r="DY50" s="518">
        <f t="shared" si="50"/>
        <v>152.36580000000001</v>
      </c>
      <c r="DZ50" s="518">
        <f t="shared" si="51"/>
        <v>114.95643000000001</v>
      </c>
      <c r="EA50" s="518">
        <v>71.708100000000002</v>
      </c>
      <c r="EB50" s="518">
        <v>0.21630000000000002</v>
      </c>
      <c r="EC50" s="518">
        <v>43.032029999999999</v>
      </c>
      <c r="ED50" s="518">
        <v>37.409370000000003</v>
      </c>
      <c r="EE50" s="518">
        <v>8.7635799999999993</v>
      </c>
      <c r="EF50" s="518">
        <v>28.645799999999998</v>
      </c>
      <c r="EG50" s="518">
        <f t="shared" si="52"/>
        <v>-18.19012</v>
      </c>
      <c r="EH50" s="518">
        <v>-7.9236199999999997</v>
      </c>
      <c r="EI50" s="518">
        <v>-10.266500000000001</v>
      </c>
      <c r="EJ50" s="518">
        <v>0</v>
      </c>
      <c r="EK50" s="518">
        <v>0</v>
      </c>
      <c r="EL50" s="518">
        <v>0</v>
      </c>
      <c r="EM50" s="518">
        <v>0</v>
      </c>
      <c r="EN50" s="518">
        <v>15.256350000000001</v>
      </c>
      <c r="EO50" s="518">
        <v>5.4621400000000007</v>
      </c>
      <c r="EP50" s="518">
        <v>9.11571</v>
      </c>
      <c r="EQ50" s="518">
        <v>0</v>
      </c>
      <c r="ER50" s="518">
        <v>0</v>
      </c>
      <c r="ES50" s="518">
        <v>0</v>
      </c>
      <c r="ET50" s="518">
        <v>1.1009999999999999E-2</v>
      </c>
      <c r="EU50" s="518">
        <v>0.66749000000000003</v>
      </c>
      <c r="EV50" s="518">
        <v>30.55106</v>
      </c>
      <c r="EW50" s="518">
        <v>30.55106</v>
      </c>
      <c r="EX50" s="518">
        <v>0</v>
      </c>
      <c r="EY50" s="518">
        <v>0</v>
      </c>
      <c r="EZ50" s="518">
        <v>0</v>
      </c>
      <c r="FA50" s="518">
        <v>0</v>
      </c>
      <c r="FB50" s="518">
        <v>0</v>
      </c>
      <c r="FC50" s="518">
        <v>0</v>
      </c>
      <c r="FD50" s="518">
        <v>144.56773000000001</v>
      </c>
      <c r="FE50" s="518">
        <v>144.56773000000001</v>
      </c>
      <c r="FF50" s="518">
        <f t="shared" si="56"/>
        <v>85.604220000000012</v>
      </c>
      <c r="FG50" s="518">
        <v>75.395350000000008</v>
      </c>
      <c r="FH50" s="518">
        <v>10.208870000000001</v>
      </c>
      <c r="FI50" s="518">
        <f t="shared" si="57"/>
        <v>214.42112</v>
      </c>
      <c r="FJ50" s="518">
        <v>122.49874000000001</v>
      </c>
      <c r="FK50" s="518">
        <v>59.357759999999999</v>
      </c>
      <c r="FL50" s="518">
        <v>15.6615</v>
      </c>
      <c r="FM50" s="518">
        <v>16.903119999999998</v>
      </c>
      <c r="FN50" s="518">
        <f t="shared" si="58"/>
        <v>162.90732</v>
      </c>
      <c r="FO50" s="518">
        <v>0</v>
      </c>
      <c r="FP50" s="518">
        <v>8.9529999999999998E-2</v>
      </c>
      <c r="FQ50" s="518">
        <v>155.12678</v>
      </c>
      <c r="FR50" s="518">
        <v>38.864890000000003</v>
      </c>
      <c r="FS50" s="518">
        <v>116.2619</v>
      </c>
      <c r="FT50" s="518">
        <v>0</v>
      </c>
      <c r="FU50" s="518">
        <v>0.91495000000000004</v>
      </c>
      <c r="FV50" s="518">
        <v>6.7760600000000002</v>
      </c>
      <c r="FW50" s="518">
        <v>0</v>
      </c>
      <c r="FX50" s="518">
        <v>0.79501999999999995</v>
      </c>
      <c r="FY50" s="518">
        <v>0</v>
      </c>
      <c r="FZ50" s="518">
        <v>5.9810400000000001</v>
      </c>
      <c r="GA50" s="518">
        <f t="shared" si="59"/>
        <v>0.11595999999999999</v>
      </c>
      <c r="GB50" s="518">
        <v>0.11595999999999999</v>
      </c>
      <c r="GC50" s="518">
        <v>0</v>
      </c>
      <c r="GD50" s="518">
        <v>180.03700000000001</v>
      </c>
      <c r="GE50" s="518">
        <v>140.79048999999998</v>
      </c>
      <c r="GF50" s="518">
        <v>18.873999999999999</v>
      </c>
      <c r="GG50" s="518">
        <v>20.373570000000001</v>
      </c>
      <c r="GH50" s="518">
        <f t="shared" si="60"/>
        <v>174.81140000000002</v>
      </c>
      <c r="GI50" s="518">
        <v>0.29629</v>
      </c>
      <c r="GJ50" s="518">
        <v>0</v>
      </c>
      <c r="GK50" s="518">
        <v>155.12679</v>
      </c>
      <c r="GL50" s="518">
        <v>38.864890000000003</v>
      </c>
      <c r="GM50" s="518">
        <v>116.2619</v>
      </c>
      <c r="GN50" s="518">
        <v>4.4137200000000005</v>
      </c>
      <c r="GO50" s="518">
        <v>14.974600000000001</v>
      </c>
      <c r="GP50" s="518">
        <v>7.6178999999999997</v>
      </c>
      <c r="GQ50" s="518">
        <v>0</v>
      </c>
      <c r="GR50" s="518">
        <v>1.484</v>
      </c>
      <c r="GS50" s="518">
        <v>5.8727</v>
      </c>
      <c r="GT50" s="518">
        <v>252.53603000000001</v>
      </c>
      <c r="GX50" s="788">
        <v>1991</v>
      </c>
      <c r="GY50" s="496">
        <v>278.47320000000002</v>
      </c>
      <c r="GZ50" s="496">
        <v>199.45510999999999</v>
      </c>
      <c r="HA50" s="496">
        <v>79.018090000000001</v>
      </c>
      <c r="HB50" s="496">
        <v>80.384910000000005</v>
      </c>
      <c r="HC50" s="496">
        <v>198.08829</v>
      </c>
      <c r="HD50" s="518">
        <v>198.08829</v>
      </c>
      <c r="HE50" s="518">
        <f t="shared" si="53"/>
        <v>32.725839999999998</v>
      </c>
      <c r="HF50" s="518">
        <v>24.484119999999997</v>
      </c>
      <c r="HG50" s="496">
        <f t="shared" si="54"/>
        <v>8.241719999999999</v>
      </c>
      <c r="HH50" s="496">
        <v>8.241719999999999</v>
      </c>
      <c r="HI50" s="496">
        <f>0</f>
        <v>0</v>
      </c>
      <c r="HJ50" s="496">
        <v>7.2768100000000002</v>
      </c>
      <c r="HK50" s="496">
        <v>0.27400999999999998</v>
      </c>
      <c r="HL50" s="496">
        <v>7.0028100000000002</v>
      </c>
      <c r="HM50" s="496">
        <v>-0.96826999999999996</v>
      </c>
      <c r="HN50" s="496">
        <v>159.05392999999998</v>
      </c>
      <c r="HO50" s="496">
        <v>70.269130000000004</v>
      </c>
      <c r="HP50" s="496">
        <v>88.784779999999998</v>
      </c>
      <c r="HQ50" s="811">
        <v>56.262660000000004</v>
      </c>
      <c r="HR50" s="811">
        <v>76.210700000000003</v>
      </c>
      <c r="HS50" s="518">
        <v>159.05392999999998</v>
      </c>
      <c r="HT50" s="518">
        <f t="shared" si="61"/>
        <v>560.21969999999999</v>
      </c>
      <c r="HU50" s="518">
        <v>406.94076000000001</v>
      </c>
      <c r="HV50" s="518">
        <f t="shared" si="62"/>
        <v>153.27894000000001</v>
      </c>
      <c r="HW50" s="518">
        <v>125.52614</v>
      </c>
      <c r="HX50" s="518">
        <v>27.752800000000001</v>
      </c>
      <c r="HY50" s="518">
        <f t="shared" si="55"/>
        <v>100.41092</v>
      </c>
      <c r="HZ50" s="518">
        <v>63.905620000000006</v>
      </c>
      <c r="IA50" s="518">
        <v>21.141529999999999</v>
      </c>
      <c r="IB50" s="518">
        <v>0</v>
      </c>
      <c r="IC50" s="518">
        <v>0</v>
      </c>
      <c r="ID50" s="518">
        <v>13.984879999999999</v>
      </c>
      <c r="IE50" s="518">
        <v>1.3788900000000002</v>
      </c>
      <c r="IF50" s="518">
        <f t="shared" si="63"/>
        <v>30.24689</v>
      </c>
      <c r="IG50" s="518">
        <v>28.950849999999999</v>
      </c>
      <c r="IH50" s="518">
        <v>1.2960399999999999</v>
      </c>
      <c r="II50" s="518">
        <v>789.43767000000003</v>
      </c>
      <c r="IJ50" s="518">
        <v>789.43767000000003</v>
      </c>
      <c r="IK50" s="518">
        <v>200.19</v>
      </c>
      <c r="IL50" s="518">
        <v>139.66548</v>
      </c>
      <c r="IM50" s="518">
        <v>9.7614699999999992</v>
      </c>
      <c r="IN50" s="518">
        <v>29.824000000000002</v>
      </c>
      <c r="IO50" s="518">
        <v>20.939259999999997</v>
      </c>
      <c r="IP50" s="518">
        <f t="shared" si="64"/>
        <v>50.109109999999994</v>
      </c>
      <c r="IQ50" s="518">
        <v>16.65202</v>
      </c>
      <c r="IR50" s="518">
        <v>33.457089999999994</v>
      </c>
      <c r="IS50" s="518">
        <v>0.99070000000000003</v>
      </c>
      <c r="IT50" s="518">
        <v>32.466389999999997</v>
      </c>
      <c r="IU50" s="518">
        <f t="shared" si="65"/>
        <v>63.382310000000004</v>
      </c>
      <c r="IV50" s="518">
        <v>53.173439999999999</v>
      </c>
      <c r="IW50" s="518">
        <v>10.208870000000001</v>
      </c>
      <c r="IX50" s="518">
        <f t="shared" si="66"/>
        <v>237.71266</v>
      </c>
      <c r="IY50" s="518">
        <v>125.52614</v>
      </c>
      <c r="IZ50" s="518">
        <v>68.031679999999994</v>
      </c>
      <c r="JA50" s="518">
        <v>16.40204</v>
      </c>
      <c r="JB50" s="518">
        <v>27.752800000000001</v>
      </c>
      <c r="JC50" s="518">
        <f t="shared" si="67"/>
        <v>41.444020000000002</v>
      </c>
      <c r="JD50" s="518">
        <v>14.6867</v>
      </c>
      <c r="JE50" s="518">
        <v>26.75732</v>
      </c>
      <c r="JF50" s="518">
        <v>3.5255100000000001</v>
      </c>
      <c r="JG50" s="518">
        <v>2.3730000000000002</v>
      </c>
      <c r="JH50" s="518">
        <v>0.34885000000000005</v>
      </c>
      <c r="JI50" s="518">
        <v>20.50995</v>
      </c>
      <c r="JJ50" s="518">
        <v>697.19779000000005</v>
      </c>
      <c r="JN50" s="788">
        <v>1991</v>
      </c>
      <c r="JO50" s="518">
        <v>185.19259</v>
      </c>
      <c r="JP50" s="518">
        <v>184.44267000000002</v>
      </c>
      <c r="JQ50" s="518">
        <v>0.74991999999999992</v>
      </c>
      <c r="JR50" s="518">
        <v>71.722309999999993</v>
      </c>
      <c r="JS50" s="518">
        <v>113.47028</v>
      </c>
      <c r="JT50" s="518">
        <v>113.47028</v>
      </c>
      <c r="JU50" s="518">
        <f t="shared" si="68"/>
        <v>26.243500000000001</v>
      </c>
      <c r="JV50" s="518">
        <v>19.340630000000001</v>
      </c>
      <c r="JW50" s="518">
        <f t="shared" si="69"/>
        <v>6.9028700000000001</v>
      </c>
      <c r="JX50" s="518">
        <v>6.9028700000000001</v>
      </c>
      <c r="JY50" s="518">
        <v>0</v>
      </c>
      <c r="JZ50" s="518">
        <v>2.48312</v>
      </c>
      <c r="KA50" s="518">
        <v>0.21830000000000002</v>
      </c>
      <c r="KB50" s="518">
        <v>2.2648200000000003</v>
      </c>
      <c r="KC50" s="518">
        <v>-0.77700999999999998</v>
      </c>
      <c r="KD50" s="518">
        <v>85.520669999999996</v>
      </c>
      <c r="KH50" s="788">
        <v>1991</v>
      </c>
      <c r="KI50" s="518">
        <v>14.285770000000001</v>
      </c>
      <c r="KJ50" s="518">
        <v>1.49593</v>
      </c>
      <c r="KK50" s="518">
        <v>12.78984</v>
      </c>
      <c r="KL50" s="518">
        <v>5.1306700000000003</v>
      </c>
      <c r="KM50" s="518">
        <v>9.1551000000000009</v>
      </c>
      <c r="KN50" s="518">
        <v>9.1551000000000009</v>
      </c>
      <c r="KO50" s="518">
        <f t="shared" si="70"/>
        <v>8.1663599999999992</v>
      </c>
      <c r="KP50" s="518">
        <v>6.3892499999999997</v>
      </c>
      <c r="KQ50" s="518">
        <f t="shared" si="71"/>
        <v>1.77711</v>
      </c>
      <c r="KR50" s="518">
        <v>1.77711</v>
      </c>
      <c r="KS50" s="518">
        <v>0</v>
      </c>
      <c r="KT50" s="518">
        <v>0.40617999999999999</v>
      </c>
      <c r="KU50" s="518">
        <v>0.30320999999999998</v>
      </c>
      <c r="KV50" s="518">
        <v>0.10298</v>
      </c>
      <c r="KW50" s="518">
        <v>0</v>
      </c>
      <c r="KX50" s="518">
        <v>0.58255999999999997</v>
      </c>
      <c r="KY50" s="518">
        <v>0.58255999999999997</v>
      </c>
      <c r="KZ50" s="518">
        <f t="shared" si="72"/>
        <v>0.96996000000000004</v>
      </c>
      <c r="LA50" s="518">
        <v>0.96696000000000004</v>
      </c>
      <c r="LB50" s="518">
        <v>0</v>
      </c>
      <c r="LC50" s="518">
        <v>0</v>
      </c>
      <c r="LD50" s="518">
        <v>0</v>
      </c>
      <c r="LE50" s="518">
        <v>3.0000000000000001E-3</v>
      </c>
      <c r="LF50" s="518">
        <v>0</v>
      </c>
      <c r="LG50" s="518">
        <f t="shared" si="73"/>
        <v>0.12459999999999999</v>
      </c>
      <c r="LH50" s="518">
        <v>0.12459999999999999</v>
      </c>
      <c r="LI50" s="518">
        <v>0</v>
      </c>
      <c r="LJ50" s="518">
        <v>1.4279200000000001</v>
      </c>
      <c r="LK50" s="518">
        <v>1.4279200000000001</v>
      </c>
      <c r="LL50" s="518">
        <f t="shared" si="74"/>
        <v>11.509070000000001</v>
      </c>
      <c r="LM50" s="518">
        <v>2.3280000000000002E-2</v>
      </c>
      <c r="LN50" s="518">
        <v>11.485790000000001</v>
      </c>
      <c r="LO50" s="518">
        <v>11.485790000000001</v>
      </c>
      <c r="LP50" s="518">
        <v>0</v>
      </c>
      <c r="LQ50" s="518">
        <v>0.56569000000000003</v>
      </c>
      <c r="LR50" s="518">
        <f t="shared" si="75"/>
        <v>1.1322099999999999</v>
      </c>
      <c r="LS50" s="518">
        <v>2.154E-2</v>
      </c>
      <c r="LT50" s="518">
        <v>1.11067</v>
      </c>
      <c r="LU50" s="518">
        <v>0</v>
      </c>
      <c r="LV50" s="518">
        <v>0</v>
      </c>
      <c r="LW50" s="518">
        <v>0</v>
      </c>
      <c r="LX50" s="518">
        <v>1.11067</v>
      </c>
      <c r="LY50" s="518">
        <v>11.23878</v>
      </c>
      <c r="MC50" s="799">
        <v>1991</v>
      </c>
      <c r="MD50" s="518">
        <v>230.95429000000001</v>
      </c>
      <c r="ME50" s="518">
        <v>242.18572</v>
      </c>
      <c r="MF50" s="518">
        <v>-11.23143</v>
      </c>
      <c r="MG50" s="518">
        <f t="shared" si="76"/>
        <v>6.2051499999999997</v>
      </c>
      <c r="MH50" s="518">
        <v>4.5601199999999995</v>
      </c>
      <c r="MI50" s="518">
        <v>1.64503</v>
      </c>
      <c r="MJ50" s="518">
        <v>0</v>
      </c>
      <c r="MK50" s="518">
        <f t="shared" si="77"/>
        <v>34.485619999999997</v>
      </c>
      <c r="ML50" s="518">
        <v>29.498519999999999</v>
      </c>
      <c r="MM50" s="518">
        <v>4.9871000000000008</v>
      </c>
      <c r="MN50" s="518">
        <v>0</v>
      </c>
      <c r="MO50" s="518">
        <v>0</v>
      </c>
      <c r="MP50" s="518">
        <v>0</v>
      </c>
      <c r="MQ50" s="518">
        <v>0.54216999999999993</v>
      </c>
      <c r="MR50" s="518">
        <f t="shared" si="78"/>
        <v>0.37819000000000003</v>
      </c>
      <c r="MS50" s="518">
        <v>0.27976000000000001</v>
      </c>
      <c r="MT50" s="518">
        <v>9.8430000000000004E-2</v>
      </c>
      <c r="MU50" s="518">
        <v>0.54100000000000004</v>
      </c>
      <c r="MV50" s="518">
        <f t="shared" si="79"/>
        <v>5.7085400000000002</v>
      </c>
      <c r="MW50" s="518">
        <v>1.20113</v>
      </c>
      <c r="MX50" s="518">
        <v>0.31913999999999998</v>
      </c>
      <c r="MY50" s="518">
        <v>1.4821199999999999</v>
      </c>
      <c r="MZ50" s="518">
        <v>2.7061500000000001</v>
      </c>
      <c r="NA50" s="518">
        <v>0.99070000000000003</v>
      </c>
      <c r="NB50" s="518">
        <v>1.71546</v>
      </c>
      <c r="NC50" s="518">
        <v>0</v>
      </c>
      <c r="ND50" s="518">
        <f t="shared" si="80"/>
        <v>1.05688</v>
      </c>
      <c r="NE50" s="518">
        <v>0.77712000000000003</v>
      </c>
      <c r="NF50" s="518">
        <v>0.27976000000000001</v>
      </c>
      <c r="NG50" s="518">
        <v>10.95556</v>
      </c>
      <c r="NH50" s="518">
        <f t="shared" si="81"/>
        <v>-7.3666600000000004</v>
      </c>
      <c r="NI50" s="518">
        <v>-6.7943800000000003</v>
      </c>
      <c r="NJ50" s="518">
        <v>-0.57228000000000001</v>
      </c>
      <c r="NK50" s="518">
        <f t="shared" si="82"/>
        <v>32.464980000000004</v>
      </c>
      <c r="NL50" s="518">
        <v>29.140060000000002</v>
      </c>
      <c r="NM50" s="518">
        <v>3.2611399999999997</v>
      </c>
      <c r="NN50" s="518">
        <v>0</v>
      </c>
      <c r="NO50" s="518">
        <v>0</v>
      </c>
      <c r="NP50" s="518">
        <v>0</v>
      </c>
      <c r="NQ50" s="518">
        <v>6.3780000000000003E-2</v>
      </c>
      <c r="NR50" s="518">
        <f t="shared" si="83"/>
        <v>2.2297199999999999</v>
      </c>
      <c r="NS50" s="518">
        <v>1.64141</v>
      </c>
      <c r="NT50" s="518">
        <v>0.58831</v>
      </c>
      <c r="NU50" s="518">
        <v>1.92</v>
      </c>
      <c r="NV50" s="518">
        <f t="shared" si="84"/>
        <v>11.86106</v>
      </c>
      <c r="NW50" s="518">
        <v>0.82102999999999993</v>
      </c>
      <c r="NX50" s="518">
        <v>0.83632000000000006</v>
      </c>
      <c r="NY50" s="518">
        <v>4.9808900000000005</v>
      </c>
      <c r="NZ50" s="518">
        <v>5.2228199999999996</v>
      </c>
      <c r="OA50" s="518">
        <v>2.3730000000000002</v>
      </c>
      <c r="OB50" s="518">
        <v>1.484</v>
      </c>
      <c r="OC50" s="518">
        <v>1.36582</v>
      </c>
      <c r="OD50" s="518">
        <v>0.66248000000000007</v>
      </c>
      <c r="OE50" s="518">
        <v>0.21462999999999999</v>
      </c>
      <c r="OF50" s="518">
        <v>0.44783999999999996</v>
      </c>
      <c r="OG50" s="518">
        <v>-1.45198</v>
      </c>
      <c r="OH50" s="518">
        <v>-1.1926300000000001</v>
      </c>
      <c r="OI50" s="518">
        <v>-0.25936000000000003</v>
      </c>
      <c r="OJ50" s="518">
        <v>-15.702780000000001</v>
      </c>
      <c r="ON50" s="801">
        <v>1991</v>
      </c>
      <c r="OO50" s="809">
        <v>849.02999</v>
      </c>
      <c r="OP50" s="809">
        <v>227.64988</v>
      </c>
      <c r="OQ50" s="809">
        <v>3.8220000000000001</v>
      </c>
      <c r="OR50" s="809">
        <v>0.753</v>
      </c>
      <c r="OS50" s="809">
        <v>230.95429000000001</v>
      </c>
      <c r="OT50" s="809">
        <v>242.18572</v>
      </c>
      <c r="OU50" s="809">
        <v>1070.01999</v>
      </c>
      <c r="OV50" s="809">
        <v>6.2051400000000001</v>
      </c>
      <c r="OW50" s="809">
        <v>1.05687</v>
      </c>
      <c r="OX50" s="809">
        <v>34.485620000000004</v>
      </c>
      <c r="OY50" s="809">
        <v>32.464979999999997</v>
      </c>
      <c r="OZ50" s="809">
        <v>-7.3666599999999995</v>
      </c>
      <c r="PA50" s="809">
        <v>10.95556</v>
      </c>
      <c r="PB50" s="809">
        <v>1073.6001799999999</v>
      </c>
      <c r="PC50" s="809">
        <v>0.54216999999999993</v>
      </c>
      <c r="PD50" s="809">
        <v>0.91919000000000006</v>
      </c>
      <c r="PE50" s="809">
        <v>4.1497299999999999</v>
      </c>
      <c r="PF50" s="809">
        <v>5.7085499999999998</v>
      </c>
      <c r="PG50" s="809">
        <v>11.861040000000001</v>
      </c>
      <c r="PH50" s="809">
        <v>1064.7601599999998</v>
      </c>
      <c r="PI50" s="809">
        <v>-1.45198</v>
      </c>
      <c r="PJ50" s="809">
        <v>0.66248000000000007</v>
      </c>
      <c r="PK50" s="809">
        <v>-15.705209999999999</v>
      </c>
      <c r="PO50" s="803">
        <v>1991</v>
      </c>
      <c r="PP50" s="809">
        <v>78.099999999999994</v>
      </c>
      <c r="PQ50" s="809">
        <v>5.0999999999999996</v>
      </c>
      <c r="PR50" s="809">
        <v>25.5</v>
      </c>
      <c r="PS50" s="809">
        <v>26.6</v>
      </c>
      <c r="PT50" s="496">
        <v>0.6</v>
      </c>
      <c r="PU50" s="809">
        <v>135.9</v>
      </c>
      <c r="PZ50" s="803">
        <v>1991</v>
      </c>
      <c r="QA50" s="809">
        <v>1070.02127</v>
      </c>
      <c r="QB50" s="809">
        <v>958.82731000000001</v>
      </c>
      <c r="QC50" s="809">
        <v>125.91225</v>
      </c>
      <c r="QD50" s="809">
        <v>-14.718290000000001</v>
      </c>
      <c r="QE50" s="809">
        <v>1070.0226200000002</v>
      </c>
      <c r="QF50" s="809">
        <v>849.02946000000009</v>
      </c>
      <c r="QG50" s="809">
        <v>232.22459000000001</v>
      </c>
      <c r="QH50" s="809">
        <v>230.95429000000001</v>
      </c>
      <c r="QI50" s="809">
        <v>242.18572</v>
      </c>
      <c r="QJ50" s="809">
        <v>1070.0199900000002</v>
      </c>
      <c r="QK50" s="809">
        <v>555.07143999999994</v>
      </c>
      <c r="QL50" s="809">
        <v>377.18405000000001</v>
      </c>
      <c r="QM50" s="809">
        <v>163.32137</v>
      </c>
      <c r="QN50" s="809">
        <v>-25.55687</v>
      </c>
      <c r="QQ50" s="1126">
        <v>1991</v>
      </c>
      <c r="QR50" s="731">
        <f t="shared" si="85"/>
        <v>85.129151745236769</v>
      </c>
      <c r="QS50" s="1128">
        <f t="shared" si="86"/>
        <v>55.491210674244925</v>
      </c>
      <c r="QT50" s="522">
        <v>26.723586912187297</v>
      </c>
      <c r="QU50" s="522">
        <v>28.767623762057625</v>
      </c>
      <c r="QV50" s="522">
        <v>29.637941070991843</v>
      </c>
      <c r="QW50" s="522">
        <v>17.447387741003848</v>
      </c>
      <c r="QX50" s="522">
        <f t="shared" si="91"/>
        <v>12.190553329987996</v>
      </c>
      <c r="QY50" s="1128">
        <f t="shared" si="87"/>
        <v>72.938598415248777</v>
      </c>
      <c r="QZ50" s="1143">
        <f t="shared" si="88"/>
        <v>0.65184733474511358</v>
      </c>
      <c r="RA50" s="1143">
        <f t="shared" si="89"/>
        <v>0.76079348767200539</v>
      </c>
      <c r="RB50" s="1095">
        <v>63.773212635399879</v>
      </c>
      <c r="RC50" s="1095">
        <v>94.047625170359851</v>
      </c>
      <c r="RD50" s="524">
        <f t="shared" si="90"/>
        <v>8.282001961154954</v>
      </c>
    </row>
    <row r="51" spans="3:472" s="496" customFormat="1">
      <c r="C51" s="795">
        <v>1992</v>
      </c>
      <c r="D51" s="518">
        <v>1289.0543</v>
      </c>
      <c r="E51" s="518">
        <v>1269.6357</v>
      </c>
      <c r="F51" s="518">
        <v>19.418599999999998</v>
      </c>
      <c r="G51" s="518">
        <v>731.63134000000002</v>
      </c>
      <c r="H51" s="518">
        <v>557.42295999999999</v>
      </c>
      <c r="I51" s="518">
        <v>557.42295999999999</v>
      </c>
      <c r="J51" s="518">
        <f t="shared" si="39"/>
        <v>366.37760000000003</v>
      </c>
      <c r="K51" s="518">
        <v>265.24721</v>
      </c>
      <c r="L51" s="518">
        <f t="shared" si="40"/>
        <v>101.13039000000001</v>
      </c>
      <c r="M51" s="518">
        <v>90.020570000000006</v>
      </c>
      <c r="N51" s="518">
        <v>11.109819999999999</v>
      </c>
      <c r="O51" s="518">
        <v>24.454909999999998</v>
      </c>
      <c r="P51" s="518">
        <v>4.0212199999999996</v>
      </c>
      <c r="Q51" s="518">
        <v>20.433689999999999</v>
      </c>
      <c r="R51" s="518">
        <v>-9.4100900000000003</v>
      </c>
      <c r="S51" s="518">
        <v>176.00062</v>
      </c>
      <c r="T51" s="518">
        <v>176.00062</v>
      </c>
      <c r="U51" s="518">
        <v>54.270530000000001</v>
      </c>
      <c r="V51" s="518">
        <v>29.73057</v>
      </c>
      <c r="W51" s="518">
        <v>24.311799999999998</v>
      </c>
      <c r="X51" s="518">
        <v>0</v>
      </c>
      <c r="Y51" s="518">
        <v>0</v>
      </c>
      <c r="Z51" s="518">
        <v>-0.33123000000000002</v>
      </c>
      <c r="AA51" s="518">
        <v>0.55938999999999994</v>
      </c>
      <c r="AB51" s="518">
        <v>0</v>
      </c>
      <c r="AC51" s="518">
        <v>112.60800999999999</v>
      </c>
      <c r="AD51" s="518">
        <v>65.218140000000005</v>
      </c>
      <c r="AE51" s="518">
        <v>49.127589999999998</v>
      </c>
      <c r="AF51" s="518">
        <v>0</v>
      </c>
      <c r="AG51" s="518">
        <v>0</v>
      </c>
      <c r="AH51" s="518">
        <v>-2.50407</v>
      </c>
      <c r="AI51" s="518">
        <v>0.76634999999999998</v>
      </c>
      <c r="AJ51" s="518">
        <v>117.66314</v>
      </c>
      <c r="AK51" s="518">
        <v>117.66314</v>
      </c>
      <c r="AL51" s="518">
        <v>11.711540000000001</v>
      </c>
      <c r="AM51" s="518">
        <v>11.109819999999999</v>
      </c>
      <c r="AN51" s="518">
        <f t="shared" si="41"/>
        <v>8.0050500000000007</v>
      </c>
      <c r="AO51" s="518">
        <v>5.2718999999999996</v>
      </c>
      <c r="AP51" s="518">
        <v>2.7331500000000002</v>
      </c>
      <c r="AQ51" s="518">
        <v>12.359260000000001</v>
      </c>
      <c r="AR51" s="518">
        <v>11.481999999999999</v>
      </c>
      <c r="AS51" s="518">
        <f t="shared" si="0"/>
        <v>21.202649999999998</v>
      </c>
      <c r="AT51" s="518">
        <v>7.24939</v>
      </c>
      <c r="AU51" s="518">
        <v>13.95326</v>
      </c>
      <c r="AV51" s="518">
        <v>92.335820000000012</v>
      </c>
      <c r="AW51" s="518">
        <v>102.31475000000002</v>
      </c>
      <c r="AZ51" s="788">
        <v>1992</v>
      </c>
      <c r="BA51" s="518">
        <v>94.861509999999996</v>
      </c>
      <c r="BB51" s="518">
        <v>94.325509999999994</v>
      </c>
      <c r="BC51" s="518">
        <v>0.53600000000000003</v>
      </c>
      <c r="BD51" s="518">
        <v>43.398879999999998</v>
      </c>
      <c r="BE51" s="518">
        <v>51.462629999999997</v>
      </c>
      <c r="BF51" s="518">
        <v>51.462629999999997</v>
      </c>
      <c r="BG51" s="518">
        <f t="shared" si="42"/>
        <v>27.377600000000001</v>
      </c>
      <c r="BH51" s="518">
        <v>19.126360000000002</v>
      </c>
      <c r="BI51" s="518">
        <f t="shared" si="43"/>
        <v>8.251240000000001</v>
      </c>
      <c r="BJ51" s="518">
        <v>7.6835500000000003</v>
      </c>
      <c r="BK51" s="518">
        <v>0.56769000000000003</v>
      </c>
      <c r="BL51" s="518">
        <v>3.97655</v>
      </c>
      <c r="BM51" s="518">
        <v>2.0729699999999998</v>
      </c>
      <c r="BN51" s="518">
        <v>1.90357</v>
      </c>
      <c r="BO51" s="518">
        <v>-0.64601999999999993</v>
      </c>
      <c r="BP51" s="518">
        <v>20.7545</v>
      </c>
      <c r="BQ51" s="518">
        <v>20.7545</v>
      </c>
      <c r="BR51" s="518">
        <v>227.29060000000001</v>
      </c>
      <c r="BS51" s="518">
        <v>215.84706</v>
      </c>
      <c r="BT51" s="518">
        <v>11.853120000000001</v>
      </c>
      <c r="BU51" s="518">
        <v>0</v>
      </c>
      <c r="BV51" s="518">
        <v>0</v>
      </c>
      <c r="BW51" s="518">
        <v>-0.42399000000000003</v>
      </c>
      <c r="BX51" s="518">
        <v>1.44E-2</v>
      </c>
      <c r="BY51" s="518">
        <v>0</v>
      </c>
      <c r="BZ51" s="518">
        <v>224.1756</v>
      </c>
      <c r="CA51" s="518">
        <v>192.83951000000002</v>
      </c>
      <c r="CB51" s="518">
        <v>14.698870000000001</v>
      </c>
      <c r="CC51" s="518">
        <v>0</v>
      </c>
      <c r="CD51" s="518">
        <v>0</v>
      </c>
      <c r="CE51" s="518">
        <v>-0.80501999999999996</v>
      </c>
      <c r="CF51" s="518">
        <v>17.442240000000002</v>
      </c>
      <c r="CG51" s="518">
        <v>0</v>
      </c>
      <c r="CH51" s="518">
        <v>23.869499999999999</v>
      </c>
      <c r="CI51" s="518">
        <v>23.869499999999999</v>
      </c>
      <c r="CJ51" s="518">
        <f t="shared" si="44"/>
        <v>10.99906</v>
      </c>
      <c r="CK51" s="518">
        <v>1.6303599999999998</v>
      </c>
      <c r="CL51" s="518">
        <v>8.0305900000000001</v>
      </c>
      <c r="CM51" s="518">
        <v>0.77041999999999999</v>
      </c>
      <c r="CN51" s="518">
        <v>0.56769000000000003</v>
      </c>
      <c r="CO51" s="518">
        <f t="shared" si="45"/>
        <v>25.085479999999997</v>
      </c>
      <c r="CP51" s="518">
        <v>24.960699999999999</v>
      </c>
      <c r="CQ51" s="518">
        <v>0.11704000000000001</v>
      </c>
      <c r="CR51" s="518">
        <v>7.7400000000000004E-3</v>
      </c>
      <c r="CS51" s="518">
        <f t="shared" si="46"/>
        <v>4.8760699999999995</v>
      </c>
      <c r="CT51" s="518">
        <v>4.8760699999999995</v>
      </c>
      <c r="CU51" s="518">
        <v>0</v>
      </c>
      <c r="CV51" s="518">
        <v>10.202500000000001</v>
      </c>
      <c r="CW51" s="518">
        <v>0.56799999999999995</v>
      </c>
      <c r="CX51" s="518">
        <f t="shared" si="47"/>
        <v>25.242729999999998</v>
      </c>
      <c r="CY51" s="518">
        <v>0.14188999999999999</v>
      </c>
      <c r="CZ51" s="518">
        <v>24.960999999999999</v>
      </c>
      <c r="DA51" s="518">
        <v>0.13983999999999999</v>
      </c>
      <c r="DB51" s="518">
        <v>19.064240000000002</v>
      </c>
      <c r="DC51" s="518">
        <v>20.031400000000001</v>
      </c>
      <c r="DF51" s="788">
        <v>1992</v>
      </c>
      <c r="DG51" s="518">
        <v>235.26568</v>
      </c>
      <c r="DH51" s="518">
        <v>29.828209999999999</v>
      </c>
      <c r="DI51" s="518">
        <v>0.50568999999999997</v>
      </c>
      <c r="DJ51" s="518">
        <v>204.93178</v>
      </c>
      <c r="DK51" s="518">
        <v>62.143500000000003</v>
      </c>
      <c r="DL51" s="518">
        <v>173.12217999999999</v>
      </c>
      <c r="DM51" s="518">
        <v>173.12217999999999</v>
      </c>
      <c r="DN51" s="518">
        <f t="shared" si="48"/>
        <v>141.42777999999998</v>
      </c>
      <c r="DO51" s="518">
        <v>100.63667</v>
      </c>
      <c r="DP51" s="518">
        <f t="shared" si="49"/>
        <v>40.791110000000003</v>
      </c>
      <c r="DQ51" s="518">
        <v>22.645229999999998</v>
      </c>
      <c r="DR51" s="518">
        <v>18.145880000000002</v>
      </c>
      <c r="DS51" s="518">
        <v>3.9283099999999997</v>
      </c>
      <c r="DT51" s="518">
        <v>3.3370900000000003</v>
      </c>
      <c r="DU51" s="518">
        <v>0.59122000000000008</v>
      </c>
      <c r="DV51" s="518">
        <v>0</v>
      </c>
      <c r="DW51" s="518">
        <v>27.766089999999998</v>
      </c>
      <c r="DX51" s="518">
        <v>27.766089999999998</v>
      </c>
      <c r="DY51" s="518">
        <f t="shared" si="50"/>
        <v>155.81649999999999</v>
      </c>
      <c r="DZ51" s="518">
        <f t="shared" si="51"/>
        <v>115.57333999999999</v>
      </c>
      <c r="EA51" s="518">
        <v>71.898089999999996</v>
      </c>
      <c r="EB51" s="518">
        <v>0.23244000000000001</v>
      </c>
      <c r="EC51" s="518">
        <v>43.442809999999994</v>
      </c>
      <c r="ED51" s="518">
        <v>40.243160000000003</v>
      </c>
      <c r="EE51" s="518">
        <v>10.07212</v>
      </c>
      <c r="EF51" s="518">
        <v>30.171040000000001</v>
      </c>
      <c r="EG51" s="518">
        <f t="shared" si="52"/>
        <v>-18.21124</v>
      </c>
      <c r="EH51" s="518">
        <v>-8.0310699999999997</v>
      </c>
      <c r="EI51" s="518">
        <v>-10.18017</v>
      </c>
      <c r="EJ51" s="518">
        <v>0</v>
      </c>
      <c r="EK51" s="518">
        <v>0</v>
      </c>
      <c r="EL51" s="518">
        <v>0</v>
      </c>
      <c r="EM51" s="518">
        <v>0</v>
      </c>
      <c r="EN51" s="518">
        <v>15.18432</v>
      </c>
      <c r="EO51" s="518">
        <v>5.7378500000000008</v>
      </c>
      <c r="EP51" s="518">
        <v>8.7383199999999999</v>
      </c>
      <c r="EQ51" s="518">
        <v>0</v>
      </c>
      <c r="ER51" s="518">
        <v>0</v>
      </c>
      <c r="ES51" s="518">
        <v>0</v>
      </c>
      <c r="ET51" s="518">
        <v>1.2999999999999999E-2</v>
      </c>
      <c r="EU51" s="518">
        <v>0.69514999999999993</v>
      </c>
      <c r="EV51" s="518">
        <v>33.665879999999994</v>
      </c>
      <c r="EW51" s="518">
        <v>33.665879999999994</v>
      </c>
      <c r="EX51" s="518">
        <v>0</v>
      </c>
      <c r="EY51" s="518">
        <v>0</v>
      </c>
      <c r="EZ51" s="518">
        <v>0</v>
      </c>
      <c r="FA51" s="518">
        <v>0</v>
      </c>
      <c r="FB51" s="518">
        <v>0</v>
      </c>
      <c r="FC51" s="518">
        <v>0</v>
      </c>
      <c r="FD51" s="518">
        <v>146.88986</v>
      </c>
      <c r="FE51" s="518">
        <v>146.88986</v>
      </c>
      <c r="FF51" s="518">
        <f t="shared" si="56"/>
        <v>86.056569999999994</v>
      </c>
      <c r="FG51" s="518">
        <v>75.197639999999993</v>
      </c>
      <c r="FH51" s="518">
        <v>10.858930000000001</v>
      </c>
      <c r="FI51" s="518">
        <f t="shared" si="57"/>
        <v>225.10064</v>
      </c>
      <c r="FJ51" s="518">
        <v>128.67013</v>
      </c>
      <c r="FK51" s="518">
        <v>62.361359999999998</v>
      </c>
      <c r="FL51" s="518">
        <v>15.92327</v>
      </c>
      <c r="FM51" s="518">
        <v>18.145880000000002</v>
      </c>
      <c r="FN51" s="518">
        <f t="shared" si="58"/>
        <v>175.82359999999994</v>
      </c>
      <c r="FO51" s="518">
        <v>0</v>
      </c>
      <c r="FP51" s="518">
        <v>0.10831</v>
      </c>
      <c r="FQ51" s="518">
        <v>167.40707999999998</v>
      </c>
      <c r="FR51" s="518">
        <v>41.810449999999996</v>
      </c>
      <c r="FS51" s="518">
        <v>125.59663</v>
      </c>
      <c r="FT51" s="518">
        <v>-1.0000000000000001E-5</v>
      </c>
      <c r="FU51" s="518">
        <v>0.97453000000000001</v>
      </c>
      <c r="FV51" s="518">
        <v>7.3336800000000002</v>
      </c>
      <c r="FW51" s="518">
        <v>0</v>
      </c>
      <c r="FX51" s="518">
        <v>0.83589999999999998</v>
      </c>
      <c r="FY51" s="518">
        <v>0</v>
      </c>
      <c r="FZ51" s="518">
        <v>6.4977799999999997</v>
      </c>
      <c r="GA51" s="518">
        <f t="shared" si="59"/>
        <v>0.10998000000000001</v>
      </c>
      <c r="GB51" s="518">
        <v>0.10998000000000001</v>
      </c>
      <c r="GC51" s="518">
        <v>0</v>
      </c>
      <c r="GD51" s="518">
        <v>190.84700000000001</v>
      </c>
      <c r="GE51" s="518">
        <v>150.49937</v>
      </c>
      <c r="GF51" s="518">
        <v>19.827000000000002</v>
      </c>
      <c r="GG51" s="518">
        <v>20.520349999999997</v>
      </c>
      <c r="GH51" s="518">
        <f t="shared" si="60"/>
        <v>190.37364999999997</v>
      </c>
      <c r="GI51" s="518">
        <v>0.33266000000000001</v>
      </c>
      <c r="GJ51" s="518">
        <v>0</v>
      </c>
      <c r="GK51" s="518">
        <v>167.40707999999998</v>
      </c>
      <c r="GL51" s="518">
        <v>41.810449999999996</v>
      </c>
      <c r="GM51" s="518">
        <v>125.59663</v>
      </c>
      <c r="GN51" s="518">
        <v>4.5669499999999994</v>
      </c>
      <c r="GO51" s="518">
        <v>18.066959999999998</v>
      </c>
      <c r="GP51" s="518">
        <v>8.9572599999999998</v>
      </c>
      <c r="GQ51" s="518">
        <v>0</v>
      </c>
      <c r="GR51" s="518">
        <v>1.6120000000000001</v>
      </c>
      <c r="GS51" s="518">
        <v>7.4977</v>
      </c>
      <c r="GT51" s="518">
        <v>252.54003</v>
      </c>
      <c r="GX51" s="788">
        <v>1992</v>
      </c>
      <c r="GY51" s="496">
        <v>292.83666999999997</v>
      </c>
      <c r="GZ51" s="496">
        <v>207.15485000000001</v>
      </c>
      <c r="HA51" s="496">
        <v>85.681820000000002</v>
      </c>
      <c r="HB51" s="496">
        <v>86.746830000000003</v>
      </c>
      <c r="HC51" s="496">
        <v>206.08984000000001</v>
      </c>
      <c r="HD51" s="518">
        <v>206.08984000000001</v>
      </c>
      <c r="HE51" s="518">
        <f t="shared" si="53"/>
        <v>32.856490000000001</v>
      </c>
      <c r="HF51" s="518">
        <v>24.723800000000001</v>
      </c>
      <c r="HG51" s="496">
        <f t="shared" si="54"/>
        <v>8.1326900000000002</v>
      </c>
      <c r="HH51" s="496">
        <v>8.1326900000000002</v>
      </c>
      <c r="HI51" s="496">
        <f>0</f>
        <v>0</v>
      </c>
      <c r="HJ51" s="496">
        <v>7.4647899999999998</v>
      </c>
      <c r="HK51" s="496">
        <v>0.33318000000000003</v>
      </c>
      <c r="HL51" s="496">
        <v>7.1316099999999993</v>
      </c>
      <c r="HM51" s="496">
        <v>-1.1128099999999999</v>
      </c>
      <c r="HN51" s="496">
        <v>166.88137</v>
      </c>
      <c r="HO51" s="496">
        <v>77.601679999999988</v>
      </c>
      <c r="HP51" s="496">
        <v>89.279719999999998</v>
      </c>
      <c r="HQ51" s="811">
        <v>63.163599999999995</v>
      </c>
      <c r="HR51" s="811">
        <v>76.839600000000004</v>
      </c>
      <c r="HS51" s="518">
        <v>166.88137</v>
      </c>
      <c r="HT51" s="518">
        <f t="shared" si="61"/>
        <v>581.06687999999997</v>
      </c>
      <c r="HU51" s="518">
        <v>419.70553000000001</v>
      </c>
      <c r="HV51" s="518">
        <f t="shared" si="62"/>
        <v>161.36134999999999</v>
      </c>
      <c r="HW51" s="518">
        <v>131.53796</v>
      </c>
      <c r="HX51" s="518">
        <v>29.82339</v>
      </c>
      <c r="HY51" s="518">
        <f t="shared" si="55"/>
        <v>104.19040000000001</v>
      </c>
      <c r="HZ51" s="518">
        <v>64.802940000000007</v>
      </c>
      <c r="IA51" s="518">
        <v>21.195460000000001</v>
      </c>
      <c r="IB51" s="518">
        <v>0</v>
      </c>
      <c r="IC51" s="518">
        <v>0</v>
      </c>
      <c r="ID51" s="518">
        <v>16.780900000000003</v>
      </c>
      <c r="IE51" s="518">
        <v>1.4110999999999998</v>
      </c>
      <c r="IF51" s="518">
        <f t="shared" si="63"/>
        <v>30.782630000000001</v>
      </c>
      <c r="IG51" s="518">
        <v>29.442730000000001</v>
      </c>
      <c r="IH51" s="518">
        <v>1.3399000000000001</v>
      </c>
      <c r="II51" s="518">
        <v>821.35603000000003</v>
      </c>
      <c r="IJ51" s="518">
        <v>821.35603000000003</v>
      </c>
      <c r="IK51" s="518">
        <v>212.27500000000001</v>
      </c>
      <c r="IL51" s="518">
        <v>149.26036999999999</v>
      </c>
      <c r="IM51" s="518">
        <v>10.202500000000001</v>
      </c>
      <c r="IN51" s="518">
        <v>31.643000000000001</v>
      </c>
      <c r="IO51" s="518">
        <v>21.169150000000002</v>
      </c>
      <c r="IP51" s="518">
        <f t="shared" si="64"/>
        <v>53.831400000000002</v>
      </c>
      <c r="IQ51" s="518">
        <v>18.780110000000001</v>
      </c>
      <c r="IR51" s="518">
        <v>35.051290000000002</v>
      </c>
      <c r="IS51" s="518">
        <v>1.2485200000000001</v>
      </c>
      <c r="IT51" s="518">
        <v>33.802769999999995</v>
      </c>
      <c r="IU51" s="518">
        <f t="shared" si="65"/>
        <v>68.188879999999997</v>
      </c>
      <c r="IV51" s="518">
        <v>57.329949999999997</v>
      </c>
      <c r="IW51" s="518">
        <v>10.858930000000001</v>
      </c>
      <c r="IX51" s="518">
        <f t="shared" si="66"/>
        <v>249.51502999999997</v>
      </c>
      <c r="IY51" s="518">
        <v>131.53796</v>
      </c>
      <c r="IZ51" s="518">
        <v>71.459999999999994</v>
      </c>
      <c r="JA51" s="518">
        <v>16.693680000000001</v>
      </c>
      <c r="JB51" s="518">
        <v>29.82339</v>
      </c>
      <c r="JC51" s="518">
        <f t="shared" si="67"/>
        <v>43.583740000000006</v>
      </c>
      <c r="JD51" s="518">
        <v>16.70618</v>
      </c>
      <c r="JE51" s="518">
        <v>26.877560000000003</v>
      </c>
      <c r="JF51" s="518">
        <v>3.4431799999999999</v>
      </c>
      <c r="JG51" s="518">
        <v>2.4860000000000002</v>
      </c>
      <c r="JH51" s="518">
        <v>0.39776999999999996</v>
      </c>
      <c r="JI51" s="518">
        <v>20.550609999999999</v>
      </c>
      <c r="JJ51" s="518">
        <v>726.17478000000006</v>
      </c>
      <c r="JN51" s="788">
        <v>1992</v>
      </c>
      <c r="JO51" s="518">
        <v>191.4332</v>
      </c>
      <c r="JP51" s="518">
        <v>190.48705999999999</v>
      </c>
      <c r="JQ51" s="518">
        <v>0.94613999999999998</v>
      </c>
      <c r="JR51" s="518">
        <v>78.807299999999998</v>
      </c>
      <c r="JS51" s="518">
        <v>112.62589999999999</v>
      </c>
      <c r="JT51" s="518">
        <v>112.62589999999999</v>
      </c>
      <c r="JU51" s="518">
        <f t="shared" si="68"/>
        <v>25.694990000000001</v>
      </c>
      <c r="JV51" s="518">
        <v>19.062180000000001</v>
      </c>
      <c r="JW51" s="518">
        <f t="shared" si="69"/>
        <v>6.6328100000000001</v>
      </c>
      <c r="JX51" s="518">
        <v>6.6328100000000001</v>
      </c>
      <c r="JY51" s="518">
        <v>0</v>
      </c>
      <c r="JZ51" s="518">
        <v>2.5188200000000003</v>
      </c>
      <c r="KA51" s="518">
        <v>0.26938000000000001</v>
      </c>
      <c r="KB51" s="518">
        <v>2.2494399999999999</v>
      </c>
      <c r="KC51" s="518">
        <v>-0.92253999999999992</v>
      </c>
      <c r="KD51" s="518">
        <v>85.334630000000004</v>
      </c>
      <c r="KH51" s="788">
        <v>1992</v>
      </c>
      <c r="KI51" s="518">
        <v>15.012319999999999</v>
      </c>
      <c r="KJ51" s="518">
        <v>1.68384</v>
      </c>
      <c r="KK51" s="518">
        <v>13.328479999999999</v>
      </c>
      <c r="KL51" s="518">
        <v>5.4817999999999998</v>
      </c>
      <c r="KM51" s="518">
        <v>9.530520000000001</v>
      </c>
      <c r="KN51" s="518">
        <v>9.530520000000001</v>
      </c>
      <c r="KO51" s="518">
        <f t="shared" si="70"/>
        <v>8.3459699999999994</v>
      </c>
      <c r="KP51" s="518">
        <v>6.52963</v>
      </c>
      <c r="KQ51" s="518">
        <f t="shared" si="71"/>
        <v>1.8163399999999998</v>
      </c>
      <c r="KR51" s="518">
        <v>1.8163399999999998</v>
      </c>
      <c r="KS51" s="518">
        <v>0</v>
      </c>
      <c r="KT51" s="518">
        <v>0.41861000000000004</v>
      </c>
      <c r="KU51" s="518">
        <v>0.30766000000000004</v>
      </c>
      <c r="KV51" s="518">
        <v>0.11095000000000001</v>
      </c>
      <c r="KW51" s="518">
        <v>0</v>
      </c>
      <c r="KX51" s="518">
        <v>0.76593</v>
      </c>
      <c r="KY51" s="518">
        <v>0.76593</v>
      </c>
      <c r="KZ51" s="518">
        <f t="shared" si="72"/>
        <v>0.96148</v>
      </c>
      <c r="LA51" s="518">
        <v>0.95948</v>
      </c>
      <c r="LB51" s="518">
        <v>0</v>
      </c>
      <c r="LC51" s="518">
        <v>0</v>
      </c>
      <c r="LD51" s="518">
        <v>0</v>
      </c>
      <c r="LE51" s="518">
        <v>2E-3</v>
      </c>
      <c r="LF51" s="518">
        <v>0</v>
      </c>
      <c r="LG51" s="518">
        <f t="shared" si="73"/>
        <v>0.15688999999999997</v>
      </c>
      <c r="LH51" s="518">
        <v>0.15688999999999997</v>
      </c>
      <c r="LI51" s="518">
        <v>0</v>
      </c>
      <c r="LJ51" s="518">
        <v>1.5705199999999999</v>
      </c>
      <c r="LK51" s="518">
        <v>1.5705199999999999</v>
      </c>
      <c r="LL51" s="518">
        <f t="shared" si="74"/>
        <v>12.76099</v>
      </c>
      <c r="LM51" s="518">
        <v>2.6010000000000002E-2</v>
      </c>
      <c r="LN51" s="518">
        <v>12.73498</v>
      </c>
      <c r="LO51" s="518">
        <v>12.73498</v>
      </c>
      <c r="LP51" s="518">
        <v>0</v>
      </c>
      <c r="LQ51" s="518">
        <v>0.64879999999999993</v>
      </c>
      <c r="LR51" s="518">
        <f t="shared" si="75"/>
        <v>1.2911799999999998</v>
      </c>
      <c r="LS51" s="518">
        <v>2.5070000000000002E-2</v>
      </c>
      <c r="LT51" s="518">
        <v>1.2661099999999998</v>
      </c>
      <c r="LU51" s="518">
        <v>0</v>
      </c>
      <c r="LV51" s="518">
        <v>0</v>
      </c>
      <c r="LW51" s="518">
        <v>0</v>
      </c>
      <c r="LX51" s="518">
        <v>1.2661099999999998</v>
      </c>
      <c r="LY51" s="518">
        <v>12.39133</v>
      </c>
      <c r="MC51" s="799">
        <v>1992</v>
      </c>
      <c r="MD51" s="518">
        <v>239.13507999999999</v>
      </c>
      <c r="ME51" s="518">
        <v>236.90859</v>
      </c>
      <c r="MF51" s="518">
        <v>2.2264899999999996</v>
      </c>
      <c r="MG51" s="518">
        <f t="shared" si="76"/>
        <v>5.9213499999999994</v>
      </c>
      <c r="MH51" s="518">
        <v>4.3532399999999996</v>
      </c>
      <c r="MI51" s="518">
        <v>1.5681099999999999</v>
      </c>
      <c r="MJ51" s="518">
        <v>0</v>
      </c>
      <c r="MK51" s="518">
        <f t="shared" si="77"/>
        <v>34.861940000000004</v>
      </c>
      <c r="ML51" s="518">
        <v>29.317240000000002</v>
      </c>
      <c r="MM51" s="518">
        <v>6.2987200000000003</v>
      </c>
      <c r="MN51" s="518">
        <v>0</v>
      </c>
      <c r="MO51" s="518">
        <v>0</v>
      </c>
      <c r="MP51" s="518">
        <v>-0.75402000000000002</v>
      </c>
      <c r="MQ51" s="518">
        <v>0.52237</v>
      </c>
      <c r="MR51" s="518">
        <f t="shared" si="78"/>
        <v>0.44916</v>
      </c>
      <c r="MS51" s="518">
        <v>0.32854</v>
      </c>
      <c r="MT51" s="518">
        <v>0.12062</v>
      </c>
      <c r="MU51" s="518">
        <v>0.56899999999999995</v>
      </c>
      <c r="MV51" s="518">
        <f t="shared" si="79"/>
        <v>6.1961300000000001</v>
      </c>
      <c r="MW51" s="518">
        <v>1.4233699999999998</v>
      </c>
      <c r="MX51" s="518">
        <v>0.31419000000000002</v>
      </c>
      <c r="MY51" s="518">
        <v>1.0868100000000001</v>
      </c>
      <c r="MZ51" s="518">
        <v>3.3717600000000001</v>
      </c>
      <c r="NA51" s="518">
        <v>1.2485200000000001</v>
      </c>
      <c r="NB51" s="518">
        <v>2.1232500000000001</v>
      </c>
      <c r="NC51" s="518">
        <v>0</v>
      </c>
      <c r="ND51" s="518">
        <f t="shared" si="80"/>
        <v>1.23993</v>
      </c>
      <c r="NE51" s="518">
        <v>0.91139000000000003</v>
      </c>
      <c r="NF51" s="518">
        <v>0.32854</v>
      </c>
      <c r="NG51" s="518">
        <v>9.9326499999999989</v>
      </c>
      <c r="NH51" s="518">
        <f t="shared" si="81"/>
        <v>-8.2816700000000001</v>
      </c>
      <c r="NI51" s="518">
        <v>-7.2929300000000001</v>
      </c>
      <c r="NJ51" s="518">
        <v>-0.98874000000000006</v>
      </c>
      <c r="NK51" s="518">
        <f t="shared" si="82"/>
        <v>34.353599999999993</v>
      </c>
      <c r="NL51" s="518">
        <v>33.562480000000001</v>
      </c>
      <c r="NM51" s="518">
        <v>4.0264699999999998</v>
      </c>
      <c r="NN51" s="518">
        <v>0</v>
      </c>
      <c r="NO51" s="518">
        <v>0</v>
      </c>
      <c r="NP51" s="518">
        <v>-3.3079000000000001</v>
      </c>
      <c r="NQ51" s="518">
        <v>7.2550000000000003E-2</v>
      </c>
      <c r="NR51" s="518">
        <f t="shared" si="83"/>
        <v>2.1529699999999998</v>
      </c>
      <c r="NS51" s="518">
        <v>1.5660099999999999</v>
      </c>
      <c r="NT51" s="518">
        <v>0.58696000000000004</v>
      </c>
      <c r="NU51" s="518">
        <v>2.0409999999999999</v>
      </c>
      <c r="NV51" s="518">
        <f t="shared" si="84"/>
        <v>12.38297</v>
      </c>
      <c r="NW51" s="518">
        <v>0.91785000000000005</v>
      </c>
      <c r="NX51" s="518">
        <v>0.97124999999999995</v>
      </c>
      <c r="NY51" s="518">
        <v>4.6792299999999996</v>
      </c>
      <c r="NZ51" s="518">
        <v>5.8146400000000007</v>
      </c>
      <c r="OA51" s="518">
        <v>2.4860000000000002</v>
      </c>
      <c r="OB51" s="518">
        <v>1.6120000000000001</v>
      </c>
      <c r="OC51" s="518">
        <v>1.7166400000000002</v>
      </c>
      <c r="OD51" s="518">
        <v>0.50648000000000004</v>
      </c>
      <c r="OE51" s="518">
        <v>0.31122000000000005</v>
      </c>
      <c r="OF51" s="518">
        <v>0.19525999999999999</v>
      </c>
      <c r="OG51" s="518">
        <v>-1.4483900000000001</v>
      </c>
      <c r="OH51" s="518">
        <v>-1.02068</v>
      </c>
      <c r="OI51" s="518">
        <v>-0.42770999999999998</v>
      </c>
      <c r="OJ51" s="518">
        <v>-2.1330999999999998</v>
      </c>
      <c r="ON51" s="801">
        <v>1992</v>
      </c>
      <c r="OO51" s="809">
        <v>884.82656999999995</v>
      </c>
      <c r="OP51" s="809">
        <v>222.16192000000001</v>
      </c>
      <c r="OQ51" s="809">
        <v>-2.0710000000000002</v>
      </c>
      <c r="OR51" s="809">
        <v>0.66800000000000004</v>
      </c>
      <c r="OS51" s="809">
        <v>239.13507999999999</v>
      </c>
      <c r="OT51" s="809">
        <v>236.90859</v>
      </c>
      <c r="OU51" s="809">
        <v>1107.8101200000001</v>
      </c>
      <c r="OV51" s="809">
        <v>5.9213500000000003</v>
      </c>
      <c r="OW51" s="809">
        <v>1.23993</v>
      </c>
      <c r="OX51" s="809">
        <v>34.861930000000001</v>
      </c>
      <c r="OY51" s="809">
        <v>34.353589999999997</v>
      </c>
      <c r="OZ51" s="809">
        <v>-8.2816600000000005</v>
      </c>
      <c r="PA51" s="809">
        <v>9.9326499999999989</v>
      </c>
      <c r="PB51" s="809">
        <v>1111.34905</v>
      </c>
      <c r="PC51" s="809">
        <v>0.52237</v>
      </c>
      <c r="PD51" s="809">
        <v>1.0181600000000002</v>
      </c>
      <c r="PE51" s="809">
        <v>4.1939699999999993</v>
      </c>
      <c r="PF51" s="809">
        <v>6.1961400000000006</v>
      </c>
      <c r="PG51" s="809">
        <v>12.382969999999998</v>
      </c>
      <c r="PH51" s="809">
        <v>1102.5062</v>
      </c>
      <c r="PI51" s="809">
        <v>-1.4483900000000001</v>
      </c>
      <c r="PJ51" s="809">
        <v>0.50648000000000004</v>
      </c>
      <c r="PK51" s="809">
        <v>-2.1373800000000003</v>
      </c>
      <c r="PO51" s="803">
        <v>1992</v>
      </c>
      <c r="PP51" s="809">
        <v>80</v>
      </c>
      <c r="PQ51" s="809">
        <v>5.2</v>
      </c>
      <c r="PR51" s="809">
        <v>26.5</v>
      </c>
      <c r="PS51" s="809">
        <v>26.9</v>
      </c>
      <c r="PT51" s="496">
        <v>0.8</v>
      </c>
      <c r="PU51" s="809">
        <v>139.4</v>
      </c>
      <c r="PZ51" s="803">
        <v>1992</v>
      </c>
      <c r="QA51" s="809">
        <v>1107.8108200000001</v>
      </c>
      <c r="QB51" s="809">
        <v>997.62882000000002</v>
      </c>
      <c r="QC51" s="809">
        <v>125.50587</v>
      </c>
      <c r="QD51" s="809">
        <v>-15.323870000000001</v>
      </c>
      <c r="QE51" s="809">
        <v>1107.8108099999999</v>
      </c>
      <c r="QF51" s="809">
        <v>884.82631000000003</v>
      </c>
      <c r="QG51" s="809">
        <v>220.75801000000001</v>
      </c>
      <c r="QH51" s="809">
        <v>239.13507999999999</v>
      </c>
      <c r="QI51" s="809">
        <v>236.90859</v>
      </c>
      <c r="QJ51" s="809">
        <v>1107.8101300000001</v>
      </c>
      <c r="QK51" s="809">
        <v>576.38545999999997</v>
      </c>
      <c r="QL51" s="809">
        <v>392.16851000000003</v>
      </c>
      <c r="QM51" s="809">
        <v>165.74917000000002</v>
      </c>
      <c r="QN51" s="809">
        <v>-26.493009999999998</v>
      </c>
      <c r="QQ51" s="1126">
        <v>1992</v>
      </c>
      <c r="QR51" s="731">
        <f t="shared" si="85"/>
        <v>92.116118395562808</v>
      </c>
      <c r="QS51" s="1128">
        <f t="shared" si="86"/>
        <v>60.246324364892089</v>
      </c>
      <c r="QT51" s="522">
        <v>30.068200758774037</v>
      </c>
      <c r="QU51" s="522">
        <v>30.178123606118053</v>
      </c>
      <c r="QV51" s="522">
        <v>31.869794030670715</v>
      </c>
      <c r="QW51" s="522">
        <v>18.933672458758714</v>
      </c>
      <c r="QX51" s="522">
        <f t="shared" si="91"/>
        <v>12.936121571912</v>
      </c>
      <c r="QY51" s="1128">
        <f t="shared" si="87"/>
        <v>79.179996823650811</v>
      </c>
      <c r="QZ51" s="1143">
        <f t="shared" si="88"/>
        <v>0.65402586880814695</v>
      </c>
      <c r="RA51" s="1143">
        <f t="shared" si="89"/>
        <v>0.76087808514405886</v>
      </c>
      <c r="RB51" s="1095">
        <v>69.101122175439883</v>
      </c>
      <c r="RC51" s="1095">
        <v>101.65116306180609</v>
      </c>
      <c r="RD51" s="524">
        <f t="shared" si="90"/>
        <v>8.8547978105477938</v>
      </c>
    </row>
    <row r="52" spans="3:472" s="496" customFormat="1">
      <c r="C52" s="795">
        <v>1993</v>
      </c>
      <c r="D52" s="518">
        <v>1267.9066499999999</v>
      </c>
      <c r="E52" s="518">
        <v>1250.6106499999999</v>
      </c>
      <c r="F52" s="518">
        <v>17.295999999999999</v>
      </c>
      <c r="G52" s="518">
        <v>715.44444999999996</v>
      </c>
      <c r="H52" s="518">
        <v>552.46219999999994</v>
      </c>
      <c r="I52" s="518">
        <v>552.46219999999994</v>
      </c>
      <c r="J52" s="518">
        <f t="shared" si="39"/>
        <v>366.142</v>
      </c>
      <c r="K52" s="518">
        <v>264.858</v>
      </c>
      <c r="L52" s="518">
        <f t="shared" si="40"/>
        <v>101.28399999999999</v>
      </c>
      <c r="M52" s="518">
        <v>90.221999999999994</v>
      </c>
      <c r="N52" s="518">
        <v>11.061999999999999</v>
      </c>
      <c r="O52" s="518">
        <v>26.945</v>
      </c>
      <c r="P52" s="518">
        <v>4.41</v>
      </c>
      <c r="Q52" s="518">
        <v>22.535</v>
      </c>
      <c r="R52" s="518">
        <v>-9.8520000000000003</v>
      </c>
      <c r="S52" s="518">
        <v>169.22720000000001</v>
      </c>
      <c r="T52" s="518">
        <v>169.22720000000001</v>
      </c>
      <c r="U52" s="518">
        <v>58.13879</v>
      </c>
      <c r="V52" s="518">
        <v>29.597830000000002</v>
      </c>
      <c r="W52" s="518">
        <v>29.38297</v>
      </c>
      <c r="X52" s="518">
        <v>28.102970000000003</v>
      </c>
      <c r="Y52" s="518">
        <v>1.28</v>
      </c>
      <c r="Z52" s="518">
        <v>-1.3879999999999999</v>
      </c>
      <c r="AA52" s="518">
        <v>0.54598999999999998</v>
      </c>
      <c r="AB52" s="518">
        <v>0</v>
      </c>
      <c r="AC52" s="518">
        <v>118.56139</v>
      </c>
      <c r="AD52" s="518">
        <v>65.87397</v>
      </c>
      <c r="AE52" s="518">
        <v>55.209429999999998</v>
      </c>
      <c r="AF52" s="518">
        <v>40.088430000000002</v>
      </c>
      <c r="AG52" s="518">
        <v>15</v>
      </c>
      <c r="AH52" s="518">
        <v>-3.379</v>
      </c>
      <c r="AI52" s="518">
        <v>0.85699999999999998</v>
      </c>
      <c r="AJ52" s="518">
        <v>108.80460000000001</v>
      </c>
      <c r="AK52" s="518">
        <v>108.80460000000001</v>
      </c>
      <c r="AL52" s="518">
        <v>11.686999999999999</v>
      </c>
      <c r="AM52" s="518">
        <v>11.061999999999999</v>
      </c>
      <c r="AN52" s="518">
        <f t="shared" si="41"/>
        <v>8.1580000000000013</v>
      </c>
      <c r="AO52" s="518">
        <v>5.2930000000000001</v>
      </c>
      <c r="AP52" s="518">
        <v>2.8650000000000002</v>
      </c>
      <c r="AQ52" s="518">
        <v>12.510999999999999</v>
      </c>
      <c r="AR52" s="518">
        <v>11.462</v>
      </c>
      <c r="AS52" s="518">
        <f t="shared" si="0"/>
        <v>21.536859999999997</v>
      </c>
      <c r="AT52" s="518">
        <v>7.2028599999999994</v>
      </c>
      <c r="AU52" s="518">
        <v>14.334</v>
      </c>
      <c r="AV52" s="518">
        <v>83.139740000000003</v>
      </c>
      <c r="AW52" s="518">
        <v>100.5234</v>
      </c>
      <c r="AZ52" s="788">
        <v>1993</v>
      </c>
      <c r="BA52" s="518">
        <v>94.21</v>
      </c>
      <c r="BB52" s="518">
        <v>93.686999999999998</v>
      </c>
      <c r="BC52" s="518">
        <v>0.52300000000000002</v>
      </c>
      <c r="BD52" s="518">
        <v>40.960050000000003</v>
      </c>
      <c r="BE52" s="518">
        <v>53.249949999999998</v>
      </c>
      <c r="BF52" s="518">
        <v>53.249949999999998</v>
      </c>
      <c r="BG52" s="518">
        <f t="shared" si="42"/>
        <v>28.940999999999999</v>
      </c>
      <c r="BH52" s="518">
        <v>20.22</v>
      </c>
      <c r="BI52" s="518">
        <f t="shared" si="43"/>
        <v>8.7210000000000001</v>
      </c>
      <c r="BJ52" s="518">
        <v>8.1080000000000005</v>
      </c>
      <c r="BK52" s="518">
        <v>0.61299999999999999</v>
      </c>
      <c r="BL52" s="518">
        <v>4.1619999999999999</v>
      </c>
      <c r="BM52" s="518">
        <v>2.17</v>
      </c>
      <c r="BN52" s="518">
        <v>1.992</v>
      </c>
      <c r="BO52" s="518">
        <v>-0.59799999999999998</v>
      </c>
      <c r="BP52" s="518">
        <v>20.744949999999999</v>
      </c>
      <c r="BQ52" s="518">
        <v>20.744949999999999</v>
      </c>
      <c r="BR52" s="518">
        <v>233.99448000000001</v>
      </c>
      <c r="BS52" s="518">
        <v>222.50172000000001</v>
      </c>
      <c r="BT52" s="518">
        <v>10.95276</v>
      </c>
      <c r="BU52" s="518">
        <v>10.95276</v>
      </c>
      <c r="BV52" s="518">
        <v>0</v>
      </c>
      <c r="BW52" s="518">
        <v>0.52800000000000002</v>
      </c>
      <c r="BX52" s="518">
        <v>1.2E-2</v>
      </c>
      <c r="BY52" s="518">
        <v>0</v>
      </c>
      <c r="BZ52" s="518">
        <v>228.13105999999999</v>
      </c>
      <c r="CA52" s="518">
        <v>194.77644000000001</v>
      </c>
      <c r="CB52" s="518">
        <v>14.42712</v>
      </c>
      <c r="CC52" s="518">
        <v>14.42712</v>
      </c>
      <c r="CD52" s="518">
        <v>0</v>
      </c>
      <c r="CE52" s="518">
        <v>-0.66</v>
      </c>
      <c r="CF52" s="518">
        <v>19.587499999999999</v>
      </c>
      <c r="CG52" s="518">
        <v>0</v>
      </c>
      <c r="CH52" s="518">
        <v>26.608370000000001</v>
      </c>
      <c r="CI52" s="518">
        <v>26.608370000000001</v>
      </c>
      <c r="CJ52" s="518">
        <f t="shared" si="44"/>
        <v>11.898</v>
      </c>
      <c r="CK52" s="518">
        <v>1.7050000000000001</v>
      </c>
      <c r="CL52" s="518">
        <v>8.7279999999999998</v>
      </c>
      <c r="CM52" s="518">
        <v>0.85199999999999998</v>
      </c>
      <c r="CN52" s="518">
        <v>0.61299999999999999</v>
      </c>
      <c r="CO52" s="518">
        <f t="shared" si="45"/>
        <v>26.196480000000001</v>
      </c>
      <c r="CP52" s="518">
        <v>25.691479999999999</v>
      </c>
      <c r="CQ52" s="518">
        <v>0.11700000000000001</v>
      </c>
      <c r="CR52" s="518">
        <v>0.38800000000000001</v>
      </c>
      <c r="CS52" s="518">
        <f t="shared" si="46"/>
        <v>5.0380000000000003</v>
      </c>
      <c r="CT52" s="518">
        <v>5.0380000000000003</v>
      </c>
      <c r="CU52" s="518">
        <v>0</v>
      </c>
      <c r="CV52" s="518">
        <v>11.057</v>
      </c>
      <c r="CW52" s="518">
        <v>0.61299999999999999</v>
      </c>
      <c r="CX52" s="518">
        <f t="shared" si="47"/>
        <v>25.966999999999999</v>
      </c>
      <c r="CY52" s="518">
        <v>0.14299999999999999</v>
      </c>
      <c r="CZ52" s="518">
        <v>25.690999999999999</v>
      </c>
      <c r="DA52" s="518">
        <v>0.13300000000000001</v>
      </c>
      <c r="DB52" s="518">
        <v>22.027849999999997</v>
      </c>
      <c r="DC52" s="518">
        <v>22.766849999999998</v>
      </c>
      <c r="DF52" s="788">
        <v>1993</v>
      </c>
      <c r="DG52" s="518">
        <v>248.91074</v>
      </c>
      <c r="DH52" s="518">
        <v>30.794</v>
      </c>
      <c r="DI52" s="518">
        <v>0.47399999999999998</v>
      </c>
      <c r="DJ52" s="518">
        <v>217.64274</v>
      </c>
      <c r="DK52" s="518">
        <v>67.532780000000002</v>
      </c>
      <c r="DL52" s="518">
        <v>181.37796</v>
      </c>
      <c r="DM52" s="518">
        <v>181.37796</v>
      </c>
      <c r="DN52" s="518">
        <f t="shared" si="48"/>
        <v>149.31</v>
      </c>
      <c r="DO52" s="518">
        <v>106.30800000000001</v>
      </c>
      <c r="DP52" s="518">
        <f t="shared" si="49"/>
        <v>43.001999999999995</v>
      </c>
      <c r="DQ52" s="518">
        <v>23.72</v>
      </c>
      <c r="DR52" s="518">
        <v>19.282</v>
      </c>
      <c r="DS52" s="518">
        <v>4.1719999999999997</v>
      </c>
      <c r="DT52" s="518">
        <v>3.4940000000000002</v>
      </c>
      <c r="DU52" s="518">
        <v>0.67800000000000005</v>
      </c>
      <c r="DV52" s="518">
        <v>-1.476</v>
      </c>
      <c r="DW52" s="518">
        <v>29.371959999999998</v>
      </c>
      <c r="DX52" s="518">
        <v>29.371959999999998</v>
      </c>
      <c r="DY52" s="518">
        <f t="shared" si="50"/>
        <v>162.328</v>
      </c>
      <c r="DZ52" s="518">
        <f t="shared" si="51"/>
        <v>118.438</v>
      </c>
      <c r="EA52" s="518">
        <v>72.838999999999999</v>
      </c>
      <c r="EB52" s="518">
        <v>0.182</v>
      </c>
      <c r="EC52" s="518">
        <v>45.417000000000002</v>
      </c>
      <c r="ED52" s="518">
        <v>43.89</v>
      </c>
      <c r="EE52" s="518">
        <v>10.744</v>
      </c>
      <c r="EF52" s="518">
        <v>33.146000000000001</v>
      </c>
      <c r="EG52" s="518">
        <f t="shared" si="52"/>
        <v>-19.194469999999999</v>
      </c>
      <c r="EH52" s="518">
        <v>-7.7764700000000007</v>
      </c>
      <c r="EI52" s="518">
        <v>-11.417999999999999</v>
      </c>
      <c r="EJ52" s="518">
        <v>-3.8730000000000002</v>
      </c>
      <c r="EK52" s="518">
        <v>-1.56</v>
      </c>
      <c r="EL52" s="518">
        <v>-2.3929999999999998</v>
      </c>
      <c r="EM52" s="518">
        <v>-3.5920000000000001</v>
      </c>
      <c r="EN52" s="518">
        <v>14.95068</v>
      </c>
      <c r="EO52" s="518">
        <v>6.3065500000000005</v>
      </c>
      <c r="EP52" s="518">
        <v>7.8881300000000003</v>
      </c>
      <c r="EQ52" s="518">
        <v>7.8881300000000003</v>
      </c>
      <c r="ER52" s="518">
        <v>0</v>
      </c>
      <c r="ES52" s="518">
        <v>0</v>
      </c>
      <c r="ET52" s="518">
        <v>1.2999999999999999E-2</v>
      </c>
      <c r="EU52" s="518">
        <v>0.74299999999999999</v>
      </c>
      <c r="EV52" s="518">
        <v>37.1021</v>
      </c>
      <c r="EW52" s="518">
        <v>37.1021</v>
      </c>
      <c r="EX52" s="518">
        <v>0</v>
      </c>
      <c r="EY52" s="518">
        <v>0</v>
      </c>
      <c r="EZ52" s="518">
        <v>0</v>
      </c>
      <c r="FA52" s="518">
        <v>0</v>
      </c>
      <c r="FB52" s="518">
        <v>0</v>
      </c>
      <c r="FC52" s="518">
        <v>0</v>
      </c>
      <c r="FD52" s="518">
        <v>150.35407000000001</v>
      </c>
      <c r="FE52" s="518">
        <v>150.35407000000001</v>
      </c>
      <c r="FF52" s="518">
        <f t="shared" si="56"/>
        <v>88.47</v>
      </c>
      <c r="FG52" s="518">
        <v>77.316999999999993</v>
      </c>
      <c r="FH52" s="518">
        <v>11.153</v>
      </c>
      <c r="FI52" s="518">
        <f t="shared" si="57"/>
        <v>229.74099999999999</v>
      </c>
      <c r="FJ52" s="518">
        <v>130.19999999999999</v>
      </c>
      <c r="FK52" s="518">
        <v>64.463999999999999</v>
      </c>
      <c r="FL52" s="518">
        <v>15.795</v>
      </c>
      <c r="FM52" s="518">
        <v>19.282</v>
      </c>
      <c r="FN52" s="518">
        <f t="shared" si="58"/>
        <v>185.96899999999999</v>
      </c>
      <c r="FO52" s="518">
        <v>0</v>
      </c>
      <c r="FP52" s="518">
        <v>0.115</v>
      </c>
      <c r="FQ52" s="518">
        <v>177.506</v>
      </c>
      <c r="FR52" s="518">
        <v>43.54</v>
      </c>
      <c r="FS52" s="518">
        <v>133.96600000000001</v>
      </c>
      <c r="FT52" s="518">
        <v>0</v>
      </c>
      <c r="FU52" s="518">
        <v>0.96399999999999997</v>
      </c>
      <c r="FV52" s="518">
        <v>7.3840000000000003</v>
      </c>
      <c r="FW52" s="518">
        <v>0</v>
      </c>
      <c r="FX52" s="518">
        <v>0.9</v>
      </c>
      <c r="FY52" s="518">
        <v>0</v>
      </c>
      <c r="FZ52" s="518">
        <v>6.484</v>
      </c>
      <c r="GA52" s="518">
        <f t="shared" si="59"/>
        <v>8.6999999999999994E-2</v>
      </c>
      <c r="GB52" s="518">
        <v>8.6999999999999994E-2</v>
      </c>
      <c r="GC52" s="518">
        <v>0</v>
      </c>
      <c r="GD52" s="518">
        <v>201.57300000000001</v>
      </c>
      <c r="GE52" s="518">
        <v>157.703</v>
      </c>
      <c r="GF52" s="518">
        <v>20.81</v>
      </c>
      <c r="GG52" s="518">
        <v>23.06</v>
      </c>
      <c r="GH52" s="518">
        <f t="shared" si="60"/>
        <v>202.45000000000002</v>
      </c>
      <c r="GI52" s="518">
        <v>0.34100000000000003</v>
      </c>
      <c r="GJ52" s="518">
        <v>0</v>
      </c>
      <c r="GK52" s="518">
        <v>177.506</v>
      </c>
      <c r="GL52" s="518">
        <v>43.54</v>
      </c>
      <c r="GM52" s="518">
        <v>133.96600000000001</v>
      </c>
      <c r="GN52" s="518">
        <v>4.6260000000000003</v>
      </c>
      <c r="GO52" s="518">
        <v>19.977</v>
      </c>
      <c r="GP52" s="518">
        <v>10.824</v>
      </c>
      <c r="GQ52" s="518">
        <v>0</v>
      </c>
      <c r="GR52" s="518">
        <v>3.0619999999999998</v>
      </c>
      <c r="GS52" s="518">
        <v>6.0910000000000002</v>
      </c>
      <c r="GT52" s="518">
        <v>250.42407</v>
      </c>
      <c r="GX52" s="788">
        <v>1993</v>
      </c>
      <c r="GY52" s="496">
        <v>288.31900000000002</v>
      </c>
      <c r="GZ52" s="496">
        <v>198.417</v>
      </c>
      <c r="HA52" s="496">
        <v>89.902000000000001</v>
      </c>
      <c r="HB52" s="496">
        <v>82.325999999999993</v>
      </c>
      <c r="HC52" s="496">
        <v>205.99299999999999</v>
      </c>
      <c r="HD52" s="518">
        <v>205.99299999999999</v>
      </c>
      <c r="HE52" s="518">
        <f t="shared" si="53"/>
        <v>31.850999999999999</v>
      </c>
      <c r="HF52" s="518">
        <v>24.079000000000001</v>
      </c>
      <c r="HG52" s="496">
        <f t="shared" si="54"/>
        <v>7.7720000000000002</v>
      </c>
      <c r="HH52" s="496">
        <v>7.7720000000000002</v>
      </c>
      <c r="HI52" s="496">
        <f>0</f>
        <v>0</v>
      </c>
      <c r="HJ52" s="496">
        <v>8.1530000000000005</v>
      </c>
      <c r="HK52" s="496">
        <v>0.34399999999999997</v>
      </c>
      <c r="HL52" s="496">
        <v>7.8090000000000002</v>
      </c>
      <c r="HM52" s="496">
        <v>-1.2010000000000001</v>
      </c>
      <c r="HN52" s="496">
        <v>167.19</v>
      </c>
      <c r="HO52" s="496">
        <v>81.206000000000003</v>
      </c>
      <c r="HP52" s="496">
        <v>85.983999999999995</v>
      </c>
      <c r="HQ52" s="811">
        <v>66.195999999999998</v>
      </c>
      <c r="HR52" s="811">
        <v>73.763000000000005</v>
      </c>
      <c r="HS52" s="518">
        <v>167.19</v>
      </c>
      <c r="HT52" s="518">
        <f t="shared" si="61"/>
        <v>590.89400000000001</v>
      </c>
      <c r="HU52" s="518">
        <v>426.68900000000002</v>
      </c>
      <c r="HV52" s="518">
        <f t="shared" si="62"/>
        <v>164.20499999999998</v>
      </c>
      <c r="HW52" s="518">
        <v>133.24799999999999</v>
      </c>
      <c r="HX52" s="518">
        <v>30.957000000000001</v>
      </c>
      <c r="HY52" s="518">
        <f t="shared" si="55"/>
        <v>107.61799999999999</v>
      </c>
      <c r="HZ52" s="518">
        <v>63.501889999999996</v>
      </c>
      <c r="IA52" s="518">
        <v>23.63259</v>
      </c>
      <c r="IB52" s="518">
        <v>8.6325900000000004</v>
      </c>
      <c r="IC52" s="518">
        <v>15</v>
      </c>
      <c r="ID52" s="518">
        <v>18.944520000000001</v>
      </c>
      <c r="IE52" s="518">
        <v>1.5389999999999999</v>
      </c>
      <c r="IF52" s="518">
        <f t="shared" si="63"/>
        <v>29.565000000000001</v>
      </c>
      <c r="IG52" s="518">
        <v>28.14</v>
      </c>
      <c r="IH52" s="518">
        <v>1.425</v>
      </c>
      <c r="II52" s="518">
        <v>836.13699999999994</v>
      </c>
      <c r="IJ52" s="518">
        <v>836.13699999999994</v>
      </c>
      <c r="IK52" s="518">
        <v>223.845</v>
      </c>
      <c r="IL52" s="518">
        <v>156.41499999999999</v>
      </c>
      <c r="IM52" s="518">
        <v>11.057</v>
      </c>
      <c r="IN52" s="518">
        <v>32.643000000000001</v>
      </c>
      <c r="IO52" s="518">
        <v>23.73</v>
      </c>
      <c r="IP52" s="518">
        <f t="shared" si="64"/>
        <v>52.806000000000004</v>
      </c>
      <c r="IQ52" s="518">
        <v>19.527000000000001</v>
      </c>
      <c r="IR52" s="518">
        <v>33.279000000000003</v>
      </c>
      <c r="IS52" s="518">
        <v>1.27</v>
      </c>
      <c r="IT52" s="518">
        <v>32.009</v>
      </c>
      <c r="IU52" s="518">
        <f t="shared" si="65"/>
        <v>70.260000000000005</v>
      </c>
      <c r="IV52" s="518">
        <v>59.106999999999999</v>
      </c>
      <c r="IW52" s="518">
        <v>11.153</v>
      </c>
      <c r="IX52" s="518">
        <f t="shared" si="66"/>
        <v>255.17299999999997</v>
      </c>
      <c r="IY52" s="518">
        <v>133.24799999999999</v>
      </c>
      <c r="IZ52" s="518">
        <v>74.320999999999998</v>
      </c>
      <c r="JA52" s="518">
        <v>16.646999999999998</v>
      </c>
      <c r="JB52" s="518">
        <v>30.957000000000001</v>
      </c>
      <c r="JC52" s="518">
        <f t="shared" si="67"/>
        <v>43.754669999999997</v>
      </c>
      <c r="JD52" s="518">
        <v>17.420669999999998</v>
      </c>
      <c r="JE52" s="518">
        <v>26.334</v>
      </c>
      <c r="JF52" s="518">
        <v>3.5630000000000002</v>
      </c>
      <c r="JG52" s="518">
        <v>2.3860000000000001</v>
      </c>
      <c r="JH52" s="518">
        <v>0.46700000000000003</v>
      </c>
      <c r="JI52" s="518">
        <v>19.917999999999999</v>
      </c>
      <c r="JJ52" s="518">
        <v>743.60032999999999</v>
      </c>
      <c r="JN52" s="788">
        <v>1993</v>
      </c>
      <c r="JO52" s="518">
        <v>181.084</v>
      </c>
      <c r="JP52" s="518">
        <v>180.24</v>
      </c>
      <c r="JQ52" s="518">
        <v>0.84399999999999997</v>
      </c>
      <c r="JR52" s="518">
        <v>73.603999999999999</v>
      </c>
      <c r="JS52" s="518">
        <v>107.48</v>
      </c>
      <c r="JT52" s="518">
        <v>107.48</v>
      </c>
      <c r="JU52" s="518">
        <f t="shared" si="68"/>
        <v>24.12</v>
      </c>
      <c r="JV52" s="518">
        <v>17.986000000000001</v>
      </c>
      <c r="JW52" s="518">
        <f t="shared" si="69"/>
        <v>6.1340000000000003</v>
      </c>
      <c r="JX52" s="518">
        <v>6.1340000000000003</v>
      </c>
      <c r="JY52" s="518">
        <v>0</v>
      </c>
      <c r="JZ52" s="518">
        <v>2.4710000000000001</v>
      </c>
      <c r="KA52" s="518">
        <v>0.28000000000000003</v>
      </c>
      <c r="KB52" s="518">
        <v>2.1909999999999998</v>
      </c>
      <c r="KC52" s="518">
        <v>-1.0760000000000001</v>
      </c>
      <c r="KD52" s="518">
        <v>81.965000000000003</v>
      </c>
      <c r="KH52" s="788">
        <v>1993</v>
      </c>
      <c r="KI52" s="518">
        <v>17.204999999999998</v>
      </c>
      <c r="KJ52" s="518">
        <v>1.718</v>
      </c>
      <c r="KK52" s="518">
        <v>15.487</v>
      </c>
      <c r="KL52" s="518">
        <v>6.4569999999999999</v>
      </c>
      <c r="KM52" s="518">
        <v>10.747999999999999</v>
      </c>
      <c r="KN52" s="518">
        <v>10.747999999999999</v>
      </c>
      <c r="KO52" s="518">
        <f t="shared" si="70"/>
        <v>9.5739999999999998</v>
      </c>
      <c r="KP52" s="518">
        <v>7.4909999999999997</v>
      </c>
      <c r="KQ52" s="518">
        <f t="shared" si="71"/>
        <v>2.0830000000000002</v>
      </c>
      <c r="KR52" s="518">
        <v>2.0830000000000002</v>
      </c>
      <c r="KS52" s="518">
        <v>0</v>
      </c>
      <c r="KT52" s="518">
        <v>0.45800000000000002</v>
      </c>
      <c r="KU52" s="518">
        <v>0.32600000000000001</v>
      </c>
      <c r="KV52" s="518">
        <v>0.13200000000000001</v>
      </c>
      <c r="KW52" s="518">
        <v>-2.3E-2</v>
      </c>
      <c r="KX52" s="518">
        <v>0.73899999999999999</v>
      </c>
      <c r="KY52" s="518">
        <v>0.73899999999999999</v>
      </c>
      <c r="KZ52" s="518">
        <f t="shared" si="72"/>
        <v>1.1434299999999999</v>
      </c>
      <c r="LA52" s="518">
        <v>1.1404300000000001</v>
      </c>
      <c r="LB52" s="518">
        <v>0</v>
      </c>
      <c r="LC52" s="518">
        <v>0</v>
      </c>
      <c r="LD52" s="518">
        <v>0</v>
      </c>
      <c r="LE52" s="518">
        <v>3.0000000000000001E-3</v>
      </c>
      <c r="LF52" s="518">
        <v>0</v>
      </c>
      <c r="LG52" s="518">
        <f t="shared" si="73"/>
        <v>0.13392999999999999</v>
      </c>
      <c r="LH52" s="518">
        <v>0.13392999999999999</v>
      </c>
      <c r="LI52" s="518">
        <v>0</v>
      </c>
      <c r="LJ52" s="518">
        <v>1.7484999999999999</v>
      </c>
      <c r="LK52" s="518">
        <v>1.7484999999999999</v>
      </c>
      <c r="LL52" s="518">
        <f t="shared" si="74"/>
        <v>14.763</v>
      </c>
      <c r="LM52" s="518">
        <v>2.5999999999999999E-2</v>
      </c>
      <c r="LN52" s="518">
        <v>14.737</v>
      </c>
      <c r="LO52" s="518">
        <v>14.737</v>
      </c>
      <c r="LP52" s="518">
        <v>0</v>
      </c>
      <c r="LQ52" s="518">
        <v>0.67</v>
      </c>
      <c r="LR52" s="518">
        <f t="shared" si="75"/>
        <v>1.341</v>
      </c>
      <c r="LS52" s="518">
        <v>2.5999999999999999E-2</v>
      </c>
      <c r="LT52" s="518">
        <v>1.3149999999999999</v>
      </c>
      <c r="LU52" s="518">
        <v>0</v>
      </c>
      <c r="LV52" s="518">
        <v>0</v>
      </c>
      <c r="LW52" s="518">
        <v>0</v>
      </c>
      <c r="LX52" s="518">
        <v>1.3149999999999999</v>
      </c>
      <c r="LY52" s="518">
        <v>14.500500000000001</v>
      </c>
      <c r="MC52" s="799">
        <v>1993</v>
      </c>
      <c r="MD52" s="518">
        <v>234.43451999999999</v>
      </c>
      <c r="ME52" s="518">
        <v>224.18177</v>
      </c>
      <c r="MF52" s="518">
        <v>10.252750000000001</v>
      </c>
      <c r="MG52" s="518">
        <f t="shared" si="76"/>
        <v>6.242</v>
      </c>
      <c r="MH52" s="518">
        <v>4.59</v>
      </c>
      <c r="MI52" s="518">
        <v>1.6519999999999999</v>
      </c>
      <c r="MJ52" s="518">
        <v>0</v>
      </c>
      <c r="MK52" s="518">
        <f t="shared" si="77"/>
        <v>37.433329999999998</v>
      </c>
      <c r="ML52" s="518">
        <v>31.385729999999999</v>
      </c>
      <c r="MM52" s="518">
        <v>6.9076000000000004</v>
      </c>
      <c r="MN52" s="518">
        <v>5.6276000000000002</v>
      </c>
      <c r="MO52" s="518">
        <v>1.28</v>
      </c>
      <c r="MP52" s="518">
        <v>-0.86</v>
      </c>
      <c r="MQ52" s="518">
        <v>0.57399999999999995</v>
      </c>
      <c r="MR52" s="518">
        <f t="shared" si="78"/>
        <v>0.42499999999999999</v>
      </c>
      <c r="MS52" s="518">
        <v>0.309</v>
      </c>
      <c r="MT52" s="518">
        <v>0.11600000000000001</v>
      </c>
      <c r="MU52" s="518">
        <v>0.626</v>
      </c>
      <c r="MV52" s="518">
        <f t="shared" si="79"/>
        <v>6.8199699999999996</v>
      </c>
      <c r="MW52" s="518">
        <v>1.3719700000000001</v>
      </c>
      <c r="MX52" s="518">
        <v>0.32700000000000001</v>
      </c>
      <c r="MY52" s="518">
        <v>0.96399999999999997</v>
      </c>
      <c r="MZ52" s="518">
        <v>4.157</v>
      </c>
      <c r="NA52" s="518">
        <v>1.27</v>
      </c>
      <c r="NB52" s="518">
        <v>2.887</v>
      </c>
      <c r="NC52" s="518">
        <v>-3.5000000000000003E-2</v>
      </c>
      <c r="ND52" s="518">
        <f t="shared" si="80"/>
        <v>1.1659999999999999</v>
      </c>
      <c r="NE52" s="518">
        <v>0.85699999999999998</v>
      </c>
      <c r="NF52" s="518">
        <v>0.309</v>
      </c>
      <c r="NG52" s="518">
        <v>9.0259999999999998</v>
      </c>
      <c r="NH52" s="518">
        <f t="shared" si="81"/>
        <v>-10.55353</v>
      </c>
      <c r="NI52" s="518">
        <v>-8.821530000000001</v>
      </c>
      <c r="NJ52" s="518">
        <v>-1.732</v>
      </c>
      <c r="NK52" s="518">
        <f t="shared" si="82"/>
        <v>35.081400000000002</v>
      </c>
      <c r="NL52" s="518">
        <v>34.363720000000001</v>
      </c>
      <c r="NM52" s="518">
        <v>4.6876800000000003</v>
      </c>
      <c r="NN52" s="518">
        <v>4.5666799999999999</v>
      </c>
      <c r="NO52" s="518">
        <v>0.121</v>
      </c>
      <c r="NP52" s="518">
        <v>-4.0389999999999997</v>
      </c>
      <c r="NQ52" s="518">
        <v>6.9000000000000006E-2</v>
      </c>
      <c r="NR52" s="518">
        <f t="shared" si="83"/>
        <v>2.2719999999999998</v>
      </c>
      <c r="NS52" s="518">
        <v>1.6519999999999999</v>
      </c>
      <c r="NT52" s="518">
        <v>0.62</v>
      </c>
      <c r="NU52" s="518">
        <v>2.1560000000000001</v>
      </c>
      <c r="NV52" s="518">
        <f t="shared" si="84"/>
        <v>13.97702</v>
      </c>
      <c r="NW52" s="518">
        <v>0.81401999999999997</v>
      </c>
      <c r="NX52" s="518">
        <v>0.94</v>
      </c>
      <c r="NY52" s="518">
        <v>4.6260000000000003</v>
      </c>
      <c r="NZ52" s="518">
        <v>7.5970000000000004</v>
      </c>
      <c r="OA52" s="518">
        <v>2.3860000000000001</v>
      </c>
      <c r="OB52" s="518">
        <v>3.0619999999999998</v>
      </c>
      <c r="OC52" s="518">
        <v>2.149</v>
      </c>
      <c r="OD52" s="518">
        <v>0.62499000000000005</v>
      </c>
      <c r="OE52" s="518">
        <v>0.38400000000000001</v>
      </c>
      <c r="OF52" s="518">
        <v>0.24099000000000001</v>
      </c>
      <c r="OG52" s="518">
        <v>-1.67204</v>
      </c>
      <c r="OH52" s="518">
        <v>-1.161</v>
      </c>
      <c r="OI52" s="518">
        <v>-0.51104000000000005</v>
      </c>
      <c r="OJ52" s="518">
        <v>10.260200000000001</v>
      </c>
      <c r="ON52" s="801">
        <v>1993</v>
      </c>
      <c r="OO52" s="809">
        <v>909.33474000000001</v>
      </c>
      <c r="OP52" s="809">
        <v>208.34200000000001</v>
      </c>
      <c r="OQ52" s="809">
        <v>-13.882999999999999</v>
      </c>
      <c r="OR52" s="809">
        <v>0.65200000000000002</v>
      </c>
      <c r="OS52" s="809">
        <v>234.43451999999999</v>
      </c>
      <c r="OT52" s="809">
        <v>224.18177</v>
      </c>
      <c r="OU52" s="809">
        <v>1114.6971100000001</v>
      </c>
      <c r="OV52" s="809">
        <v>6.242</v>
      </c>
      <c r="OW52" s="809">
        <v>1.1659999999999999</v>
      </c>
      <c r="OX52" s="809">
        <v>37.433320000000002</v>
      </c>
      <c r="OY52" s="809">
        <v>35.081400000000002</v>
      </c>
      <c r="OZ52" s="809">
        <v>-10.55353</v>
      </c>
      <c r="PA52" s="809">
        <v>9.0259999999999998</v>
      </c>
      <c r="PB52" s="809">
        <v>1123.65254</v>
      </c>
      <c r="PC52" s="809">
        <v>0.57399999999999995</v>
      </c>
      <c r="PD52" s="809">
        <v>1.0509999999999999</v>
      </c>
      <c r="PE52" s="809">
        <v>4.4279999999999999</v>
      </c>
      <c r="PF52" s="809">
        <v>6.8199700000000005</v>
      </c>
      <c r="PG52" s="809">
        <v>13.97702</v>
      </c>
      <c r="PH52" s="809">
        <v>1113.6924899999999</v>
      </c>
      <c r="PI52" s="809">
        <v>-1.67204</v>
      </c>
      <c r="PJ52" s="809">
        <v>0.62499000000000005</v>
      </c>
      <c r="PK52" s="809">
        <v>10.258799999999999</v>
      </c>
      <c r="PO52" s="803">
        <v>1993</v>
      </c>
      <c r="PP52" s="809">
        <v>80.599999999999994</v>
      </c>
      <c r="PQ52" s="809">
        <v>5.3</v>
      </c>
      <c r="PR52" s="809">
        <v>27.9</v>
      </c>
      <c r="PS52" s="809">
        <v>27.2</v>
      </c>
      <c r="PT52" s="496">
        <v>0.7</v>
      </c>
      <c r="PU52" s="809">
        <v>141.9</v>
      </c>
      <c r="PZ52" s="803">
        <v>1993</v>
      </c>
      <c r="QA52" s="809">
        <v>1114.6985300000001</v>
      </c>
      <c r="QB52" s="809">
        <v>1003.83255</v>
      </c>
      <c r="QC52" s="809">
        <v>127.46399000000001</v>
      </c>
      <c r="QD52" s="809">
        <v>-16.598009999999999</v>
      </c>
      <c r="QE52" s="809">
        <v>1114.6987900000001</v>
      </c>
      <c r="QF52" s="809">
        <v>909.33555999999999</v>
      </c>
      <c r="QG52" s="809">
        <v>195.11048000000002</v>
      </c>
      <c r="QH52" s="809">
        <v>234.43451999999999</v>
      </c>
      <c r="QI52" s="809">
        <v>224.18177</v>
      </c>
      <c r="QJ52" s="809">
        <v>1114.6971099999998</v>
      </c>
      <c r="QK52" s="809">
        <v>585.81799999999998</v>
      </c>
      <c r="QL52" s="809">
        <v>387.27310999999997</v>
      </c>
      <c r="QM52" s="809">
        <v>171.35400000000001</v>
      </c>
      <c r="QN52" s="809">
        <v>-29.748000000000001</v>
      </c>
      <c r="QQ52" s="1126">
        <v>1993</v>
      </c>
      <c r="QR52" s="731">
        <f t="shared" si="85"/>
        <v>98.405293970910066</v>
      </c>
      <c r="QS52" s="1128">
        <f t="shared" si="86"/>
        <v>64.512007881701336</v>
      </c>
      <c r="QT52" s="522">
        <v>33.303885920258324</v>
      </c>
      <c r="QU52" s="522">
        <v>31.208121961443009</v>
      </c>
      <c r="QV52" s="522">
        <v>33.893286089208722</v>
      </c>
      <c r="QW52" s="522">
        <v>20.14788652873202</v>
      </c>
      <c r="QX52" s="522">
        <f t="shared" si="91"/>
        <v>13.745399560476702</v>
      </c>
      <c r="QY52" s="1128">
        <f t="shared" si="87"/>
        <v>84.659894410433353</v>
      </c>
      <c r="QZ52" s="1143">
        <f t="shared" si="88"/>
        <v>0.6555745659453236</v>
      </c>
      <c r="RA52" s="1143">
        <f t="shared" si="89"/>
        <v>0.7620138004064293</v>
      </c>
      <c r="RB52" s="1095">
        <v>73.843017514609684</v>
      </c>
      <c r="RC52" s="1095">
        <v>108.46444699689512</v>
      </c>
      <c r="RD52" s="524">
        <f t="shared" si="90"/>
        <v>9.3310096329083478</v>
      </c>
    </row>
    <row r="53" spans="3:472" s="496" customFormat="1">
      <c r="C53" s="795">
        <v>1994</v>
      </c>
      <c r="D53" s="518">
        <v>1312.3940500000001</v>
      </c>
      <c r="E53" s="518">
        <v>1294.0210500000001</v>
      </c>
      <c r="F53" s="518">
        <v>18.373000000000001</v>
      </c>
      <c r="G53" s="518">
        <v>745.59831999999994</v>
      </c>
      <c r="H53" s="518">
        <v>566.79572999999993</v>
      </c>
      <c r="I53" s="518">
        <v>566.79572999999993</v>
      </c>
      <c r="J53" s="518">
        <f t="shared" si="39"/>
        <v>372.56299999999999</v>
      </c>
      <c r="K53" s="518">
        <v>269.62700000000001</v>
      </c>
      <c r="L53" s="518">
        <f t="shared" si="40"/>
        <v>102.93600000000001</v>
      </c>
      <c r="M53" s="518">
        <v>91.941000000000003</v>
      </c>
      <c r="N53" s="518">
        <v>10.994999999999999</v>
      </c>
      <c r="O53" s="518">
        <v>28.504000000000001</v>
      </c>
      <c r="P53" s="518">
        <v>5.3070000000000004</v>
      </c>
      <c r="Q53" s="518">
        <v>23.196999999999999</v>
      </c>
      <c r="R53" s="518">
        <v>-9.27</v>
      </c>
      <c r="S53" s="518">
        <v>174.99873000000002</v>
      </c>
      <c r="T53" s="518">
        <v>174.99873000000002</v>
      </c>
      <c r="U53" s="518">
        <v>58.917160000000003</v>
      </c>
      <c r="V53" s="518">
        <v>26.728759999999998</v>
      </c>
      <c r="W53" s="518">
        <v>30.450380000000003</v>
      </c>
      <c r="X53" s="518">
        <v>29.176380000000002</v>
      </c>
      <c r="Y53" s="518">
        <v>1.274</v>
      </c>
      <c r="Z53" s="518">
        <v>1.089</v>
      </c>
      <c r="AA53" s="518">
        <v>0.64901999999999993</v>
      </c>
      <c r="AB53" s="518">
        <v>0</v>
      </c>
      <c r="AC53" s="518">
        <v>121.52324</v>
      </c>
      <c r="AD53" s="518">
        <v>62.126289999999997</v>
      </c>
      <c r="AE53" s="518">
        <v>58.705949999999994</v>
      </c>
      <c r="AF53" s="518">
        <v>43.641949999999994</v>
      </c>
      <c r="AG53" s="518">
        <v>15</v>
      </c>
      <c r="AH53" s="518">
        <v>-0.19800000000000001</v>
      </c>
      <c r="AI53" s="518">
        <v>0.88900000000000001</v>
      </c>
      <c r="AJ53" s="518">
        <v>112.39264999999999</v>
      </c>
      <c r="AK53" s="518">
        <v>112.39264999999999</v>
      </c>
      <c r="AL53" s="518">
        <v>11.631</v>
      </c>
      <c r="AM53" s="518">
        <v>10.994999999999999</v>
      </c>
      <c r="AN53" s="518">
        <f t="shared" si="41"/>
        <v>8.0749999999999993</v>
      </c>
      <c r="AO53" s="518">
        <v>5.149</v>
      </c>
      <c r="AP53" s="518">
        <v>2.9260000000000002</v>
      </c>
      <c r="AQ53" s="518">
        <v>13.808920000000001</v>
      </c>
      <c r="AR53" s="518">
        <v>11.433</v>
      </c>
      <c r="AS53" s="518">
        <f t="shared" si="0"/>
        <v>18.559999999999999</v>
      </c>
      <c r="AT53" s="518">
        <v>6.9089999999999998</v>
      </c>
      <c r="AU53" s="518">
        <v>11.651</v>
      </c>
      <c r="AV53" s="518">
        <v>88.296729999999997</v>
      </c>
      <c r="AW53" s="518">
        <v>97.743729999999999</v>
      </c>
      <c r="AZ53" s="788">
        <v>1994</v>
      </c>
      <c r="BA53" s="518">
        <v>94.311000000000007</v>
      </c>
      <c r="BB53" s="518">
        <v>93.760999999999996</v>
      </c>
      <c r="BC53" s="518">
        <v>0.55000000000000004</v>
      </c>
      <c r="BD53" s="518">
        <v>40.735839999999996</v>
      </c>
      <c r="BE53" s="518">
        <v>53.575160000000004</v>
      </c>
      <c r="BF53" s="518">
        <v>53.575160000000004</v>
      </c>
      <c r="BG53" s="518">
        <f t="shared" si="42"/>
        <v>28.83</v>
      </c>
      <c r="BH53" s="518">
        <v>20.353999999999999</v>
      </c>
      <c r="BI53" s="518">
        <f t="shared" si="43"/>
        <v>8.4760000000000009</v>
      </c>
      <c r="BJ53" s="518">
        <v>7.8920000000000003</v>
      </c>
      <c r="BK53" s="518">
        <v>0.58399999999999996</v>
      </c>
      <c r="BL53" s="518">
        <v>4.0650000000000004</v>
      </c>
      <c r="BM53" s="518">
        <v>2.089</v>
      </c>
      <c r="BN53" s="518">
        <v>1.976</v>
      </c>
      <c r="BO53" s="518">
        <v>-0.54600000000000004</v>
      </c>
      <c r="BP53" s="518">
        <v>21.22616</v>
      </c>
      <c r="BQ53" s="518">
        <v>21.22616</v>
      </c>
      <c r="BR53" s="518">
        <v>205.41863000000001</v>
      </c>
      <c r="BS53" s="518">
        <v>194.41326999999998</v>
      </c>
      <c r="BT53" s="518">
        <v>10.78336</v>
      </c>
      <c r="BU53" s="518">
        <v>10.78336</v>
      </c>
      <c r="BV53" s="518">
        <v>0</v>
      </c>
      <c r="BW53" s="518">
        <v>0.20699999999999999</v>
      </c>
      <c r="BX53" s="518">
        <v>1.4999999999999999E-2</v>
      </c>
      <c r="BY53" s="518">
        <v>0</v>
      </c>
      <c r="BZ53" s="518">
        <v>195.06989000000002</v>
      </c>
      <c r="CA53" s="518">
        <v>161.21317999999999</v>
      </c>
      <c r="CB53" s="518">
        <v>13.888209999999999</v>
      </c>
      <c r="CC53" s="518">
        <v>13.888209999999999</v>
      </c>
      <c r="CD53" s="518">
        <v>0</v>
      </c>
      <c r="CE53" s="518">
        <v>-0.45600000000000002</v>
      </c>
      <c r="CF53" s="518">
        <v>20.424499999999998</v>
      </c>
      <c r="CG53" s="518">
        <v>0</v>
      </c>
      <c r="CH53" s="518">
        <v>31.574900000000003</v>
      </c>
      <c r="CI53" s="518">
        <v>31.574900000000003</v>
      </c>
      <c r="CJ53" s="518">
        <f t="shared" si="44"/>
        <v>11.382</v>
      </c>
      <c r="CK53" s="518">
        <v>1.458</v>
      </c>
      <c r="CL53" s="518">
        <v>8.4939999999999998</v>
      </c>
      <c r="CM53" s="518">
        <v>0.84599999999999997</v>
      </c>
      <c r="CN53" s="518">
        <v>0.58399999999999996</v>
      </c>
      <c r="CO53" s="518">
        <f t="shared" si="45"/>
        <v>24.945999999999998</v>
      </c>
      <c r="CP53" s="518">
        <v>24.774999999999999</v>
      </c>
      <c r="CQ53" s="518">
        <v>0.121</v>
      </c>
      <c r="CR53" s="518">
        <v>0.05</v>
      </c>
      <c r="CS53" s="518">
        <f t="shared" si="46"/>
        <v>5.1209700000000007</v>
      </c>
      <c r="CT53" s="518">
        <v>5.1209700000000007</v>
      </c>
      <c r="CU53" s="518">
        <v>0</v>
      </c>
      <c r="CV53" s="518">
        <v>11.554</v>
      </c>
      <c r="CW53" s="518">
        <v>0.58399999999999996</v>
      </c>
      <c r="CX53" s="518">
        <f t="shared" si="47"/>
        <v>25.079000000000001</v>
      </c>
      <c r="CY53" s="518">
        <v>0.14199999999999999</v>
      </c>
      <c r="CZ53" s="518">
        <v>24.774000000000001</v>
      </c>
      <c r="DA53" s="518">
        <v>0.16300000000000001</v>
      </c>
      <c r="DB53" s="518">
        <v>25.56493</v>
      </c>
      <c r="DC53" s="518">
        <v>26.128929999999997</v>
      </c>
      <c r="DF53" s="788">
        <v>1994</v>
      </c>
      <c r="DG53" s="518">
        <v>253.16026000000002</v>
      </c>
      <c r="DH53" s="518">
        <v>30.452000000000002</v>
      </c>
      <c r="DI53" s="518">
        <v>0.49299999999999999</v>
      </c>
      <c r="DJ53" s="518">
        <v>222.21526</v>
      </c>
      <c r="DK53" s="518">
        <v>64.334119999999999</v>
      </c>
      <c r="DL53" s="518">
        <v>188.82614000000001</v>
      </c>
      <c r="DM53" s="518">
        <v>188.82614000000001</v>
      </c>
      <c r="DN53" s="518">
        <f t="shared" si="48"/>
        <v>154.93299999999999</v>
      </c>
      <c r="DO53" s="518">
        <v>109.97499999999999</v>
      </c>
      <c r="DP53" s="518">
        <f t="shared" si="49"/>
        <v>44.957999999999998</v>
      </c>
      <c r="DQ53" s="518">
        <v>24.927</v>
      </c>
      <c r="DR53" s="518">
        <v>20.030999999999999</v>
      </c>
      <c r="DS53" s="518">
        <v>4.6740000000000004</v>
      </c>
      <c r="DT53" s="518">
        <v>3.6930000000000001</v>
      </c>
      <c r="DU53" s="518">
        <v>0.98099999999999998</v>
      </c>
      <c r="DV53" s="518">
        <v>-1.496</v>
      </c>
      <c r="DW53" s="518">
        <v>30.715139999999998</v>
      </c>
      <c r="DX53" s="518">
        <v>30.715139999999998</v>
      </c>
      <c r="DY53" s="518">
        <f t="shared" si="50"/>
        <v>173.476</v>
      </c>
      <c r="DZ53" s="518">
        <f t="shared" si="51"/>
        <v>127.08799999999999</v>
      </c>
      <c r="EA53" s="518">
        <v>76.882000000000005</v>
      </c>
      <c r="EB53" s="518">
        <v>0.189</v>
      </c>
      <c r="EC53" s="518">
        <v>50.017000000000003</v>
      </c>
      <c r="ED53" s="518">
        <v>46.387999999999998</v>
      </c>
      <c r="EE53" s="518">
        <v>11.81</v>
      </c>
      <c r="EF53" s="518">
        <v>34.578000000000003</v>
      </c>
      <c r="EG53" s="518">
        <f t="shared" si="52"/>
        <v>-18.695</v>
      </c>
      <c r="EH53" s="518">
        <v>-7.6120000000000001</v>
      </c>
      <c r="EI53" s="518">
        <v>-11.083</v>
      </c>
      <c r="EJ53" s="518">
        <v>-3.8849999999999998</v>
      </c>
      <c r="EK53" s="518">
        <v>-1.2949999999999999</v>
      </c>
      <c r="EL53" s="518">
        <v>-2.3250000000000002</v>
      </c>
      <c r="EM53" s="518">
        <v>-3.5779999999999998</v>
      </c>
      <c r="EN53" s="518">
        <v>13.69899</v>
      </c>
      <c r="EO53" s="518">
        <v>5.5704700000000003</v>
      </c>
      <c r="EP53" s="518">
        <v>7.3775300000000001</v>
      </c>
      <c r="EQ53" s="518">
        <v>7.3775200000000005</v>
      </c>
      <c r="ER53" s="518">
        <v>0</v>
      </c>
      <c r="ES53" s="518">
        <v>0</v>
      </c>
      <c r="ET53" s="518">
        <v>1.2999999999999999E-2</v>
      </c>
      <c r="EU53" s="518">
        <v>0.73799999999999999</v>
      </c>
      <c r="EV53" s="518">
        <v>39.169119999999999</v>
      </c>
      <c r="EW53" s="518">
        <v>39.169119999999999</v>
      </c>
      <c r="EX53" s="518">
        <v>0</v>
      </c>
      <c r="EY53" s="518">
        <v>0</v>
      </c>
      <c r="EZ53" s="518">
        <v>0</v>
      </c>
      <c r="FA53" s="518">
        <v>0</v>
      </c>
      <c r="FB53" s="518">
        <v>0</v>
      </c>
      <c r="FC53" s="518">
        <v>0</v>
      </c>
      <c r="FD53" s="518">
        <v>160.02601000000001</v>
      </c>
      <c r="FE53" s="518">
        <v>160.02601000000001</v>
      </c>
      <c r="FF53" s="518">
        <f t="shared" si="56"/>
        <v>93.377499999999998</v>
      </c>
      <c r="FG53" s="518">
        <v>81.394499999999994</v>
      </c>
      <c r="FH53" s="518">
        <v>11.983000000000001</v>
      </c>
      <c r="FI53" s="518">
        <f t="shared" si="57"/>
        <v>235.41399999999999</v>
      </c>
      <c r="FJ53" s="518">
        <v>133.071</v>
      </c>
      <c r="FK53" s="518">
        <v>66.715999999999994</v>
      </c>
      <c r="FL53" s="518">
        <v>15.596</v>
      </c>
      <c r="FM53" s="518">
        <v>20.030999999999999</v>
      </c>
      <c r="FN53" s="518">
        <f t="shared" si="58"/>
        <v>186.155</v>
      </c>
      <c r="FO53" s="518">
        <v>0</v>
      </c>
      <c r="FP53" s="518">
        <v>0.126</v>
      </c>
      <c r="FQ53" s="518">
        <v>177.554</v>
      </c>
      <c r="FR53" s="518">
        <v>45.390999999999998</v>
      </c>
      <c r="FS53" s="518">
        <v>132.16300000000001</v>
      </c>
      <c r="FT53" s="518">
        <v>0</v>
      </c>
      <c r="FU53" s="518">
        <v>1.155</v>
      </c>
      <c r="FV53" s="518">
        <v>7.32</v>
      </c>
      <c r="FW53" s="518">
        <v>0</v>
      </c>
      <c r="FX53" s="518">
        <v>0.85199999999999998</v>
      </c>
      <c r="FY53" s="518">
        <v>0</v>
      </c>
      <c r="FZ53" s="518">
        <v>6.468</v>
      </c>
      <c r="GA53" s="518">
        <f t="shared" si="59"/>
        <v>0.106</v>
      </c>
      <c r="GB53" s="518">
        <v>0.106</v>
      </c>
      <c r="GC53" s="518">
        <v>0</v>
      </c>
      <c r="GD53" s="518">
        <v>207.68100000000001</v>
      </c>
      <c r="GE53" s="518">
        <v>162.00800000000001</v>
      </c>
      <c r="GF53" s="518">
        <v>21.596</v>
      </c>
      <c r="GG53" s="518">
        <v>24.077000000000002</v>
      </c>
      <c r="GH53" s="518">
        <f t="shared" si="60"/>
        <v>204.1</v>
      </c>
      <c r="GI53" s="518">
        <v>0.434</v>
      </c>
      <c r="GJ53" s="518">
        <v>0</v>
      </c>
      <c r="GK53" s="518">
        <v>177.554</v>
      </c>
      <c r="GL53" s="518">
        <v>45.390999999999998</v>
      </c>
      <c r="GM53" s="518">
        <v>132.16300000000001</v>
      </c>
      <c r="GN53" s="518">
        <v>4.7720000000000002</v>
      </c>
      <c r="GO53" s="518">
        <v>21.34</v>
      </c>
      <c r="GP53" s="518">
        <v>11.467000000000001</v>
      </c>
      <c r="GQ53" s="518">
        <v>0</v>
      </c>
      <c r="GR53" s="518">
        <v>3.5070000000000001</v>
      </c>
      <c r="GS53" s="518">
        <v>6.3659999999999997</v>
      </c>
      <c r="GT53" s="518">
        <v>263.08551</v>
      </c>
      <c r="GX53" s="788">
        <v>1994</v>
      </c>
      <c r="GY53" s="496">
        <v>292.13799999999998</v>
      </c>
      <c r="GZ53" s="496">
        <v>198.155</v>
      </c>
      <c r="HA53" s="496">
        <v>93.983000000000004</v>
      </c>
      <c r="HB53" s="496">
        <v>79.385000000000005</v>
      </c>
      <c r="HC53" s="496">
        <v>212.75299999999999</v>
      </c>
      <c r="HD53" s="518">
        <v>212.75299999999999</v>
      </c>
      <c r="HE53" s="518">
        <f t="shared" si="53"/>
        <v>31.558</v>
      </c>
      <c r="HF53" s="518">
        <v>23.965</v>
      </c>
      <c r="HG53" s="496">
        <f t="shared" si="54"/>
        <v>7.593</v>
      </c>
      <c r="HH53" s="496">
        <v>7.593</v>
      </c>
      <c r="HI53" s="496">
        <f>0</f>
        <v>0</v>
      </c>
      <c r="HJ53" s="496">
        <v>8.6620000000000008</v>
      </c>
      <c r="HK53" s="496">
        <v>0.378</v>
      </c>
      <c r="HL53" s="496">
        <v>8.2840000000000007</v>
      </c>
      <c r="HM53" s="496">
        <v>-1.264</v>
      </c>
      <c r="HN53" s="496">
        <v>173.797</v>
      </c>
      <c r="HO53" s="496">
        <v>85.619</v>
      </c>
      <c r="HP53" s="496">
        <v>88.177999999999997</v>
      </c>
      <c r="HQ53" s="811">
        <v>70.283000000000001</v>
      </c>
      <c r="HR53" s="811">
        <v>75.933999999999997</v>
      </c>
      <c r="HS53" s="518">
        <v>173.797</v>
      </c>
      <c r="HT53" s="518">
        <f t="shared" si="61"/>
        <v>603.6</v>
      </c>
      <c r="HU53" s="518">
        <v>435.95400000000001</v>
      </c>
      <c r="HV53" s="518">
        <f t="shared" si="62"/>
        <v>167.64600000000002</v>
      </c>
      <c r="HW53" s="518">
        <v>136.036</v>
      </c>
      <c r="HX53" s="518">
        <v>31.61</v>
      </c>
      <c r="HY53" s="518">
        <f t="shared" si="55"/>
        <v>104.18751999999999</v>
      </c>
      <c r="HZ53" s="518">
        <v>57.460209999999996</v>
      </c>
      <c r="IA53" s="518">
        <v>25.479830000000003</v>
      </c>
      <c r="IB53" s="518">
        <v>10.47983</v>
      </c>
      <c r="IC53" s="518">
        <v>15</v>
      </c>
      <c r="ID53" s="518">
        <v>19.638480000000001</v>
      </c>
      <c r="IE53" s="518">
        <v>1.609</v>
      </c>
      <c r="IF53" s="518">
        <f t="shared" si="63"/>
        <v>28.013919999999995</v>
      </c>
      <c r="IG53" s="518">
        <v>26.555919999999997</v>
      </c>
      <c r="IH53" s="518">
        <v>1.458</v>
      </c>
      <c r="II53" s="518">
        <v>853.57060000000001</v>
      </c>
      <c r="IJ53" s="518">
        <v>853.57060000000001</v>
      </c>
      <c r="IK53" s="518">
        <v>230.35400000000001</v>
      </c>
      <c r="IL53" s="518">
        <v>160.661</v>
      </c>
      <c r="IM53" s="518">
        <v>11.554</v>
      </c>
      <c r="IN53" s="518">
        <v>33.375</v>
      </c>
      <c r="IO53" s="518">
        <v>24.763999999999999</v>
      </c>
      <c r="IP53" s="518">
        <f t="shared" si="64"/>
        <v>49.400000000000006</v>
      </c>
      <c r="IQ53" s="518">
        <v>18.78</v>
      </c>
      <c r="IR53" s="518">
        <v>30.62</v>
      </c>
      <c r="IS53" s="518">
        <v>1.353</v>
      </c>
      <c r="IT53" s="518">
        <v>29.266999999999999</v>
      </c>
      <c r="IU53" s="518">
        <f t="shared" si="65"/>
        <v>73.791620000000009</v>
      </c>
      <c r="IV53" s="518">
        <v>61.808620000000005</v>
      </c>
      <c r="IW53" s="518">
        <v>11.983000000000001</v>
      </c>
      <c r="IX53" s="518">
        <f t="shared" si="66"/>
        <v>260.49900000000002</v>
      </c>
      <c r="IY53" s="518">
        <v>136.036</v>
      </c>
      <c r="IZ53" s="518">
        <v>76.411000000000001</v>
      </c>
      <c r="JA53" s="518">
        <v>16.442</v>
      </c>
      <c r="JB53" s="518">
        <v>31.61</v>
      </c>
      <c r="JC53" s="518">
        <f t="shared" si="67"/>
        <v>42.384999999999998</v>
      </c>
      <c r="JD53" s="518">
        <v>16.559999999999999</v>
      </c>
      <c r="JE53" s="518">
        <v>25.824999999999999</v>
      </c>
      <c r="JF53" s="518">
        <v>3.66</v>
      </c>
      <c r="JG53" s="518">
        <v>2.2799999999999998</v>
      </c>
      <c r="JH53" s="518">
        <v>0.42299999999999999</v>
      </c>
      <c r="JI53" s="518">
        <v>19.462</v>
      </c>
      <c r="JJ53" s="518">
        <v>756.64897999999994</v>
      </c>
      <c r="JN53" s="788">
        <v>1994</v>
      </c>
      <c r="JO53" s="518">
        <v>179.845</v>
      </c>
      <c r="JP53" s="518">
        <v>179.00899999999999</v>
      </c>
      <c r="JQ53" s="518">
        <v>0.83599999999999997</v>
      </c>
      <c r="JR53" s="518">
        <v>71.39</v>
      </c>
      <c r="JS53" s="518">
        <v>108.455</v>
      </c>
      <c r="JT53" s="518">
        <v>108.455</v>
      </c>
      <c r="JU53" s="518">
        <f t="shared" si="68"/>
        <v>23.305999999999997</v>
      </c>
      <c r="JV53" s="518">
        <v>17.501999999999999</v>
      </c>
      <c r="JW53" s="518">
        <f t="shared" si="69"/>
        <v>5.8040000000000003</v>
      </c>
      <c r="JX53" s="518">
        <v>5.8040000000000003</v>
      </c>
      <c r="JY53" s="518">
        <v>0</v>
      </c>
      <c r="JZ53" s="518">
        <v>2.4580000000000002</v>
      </c>
      <c r="KA53" s="518">
        <v>0.31</v>
      </c>
      <c r="KB53" s="518">
        <v>2.1480000000000001</v>
      </c>
      <c r="KC53" s="518">
        <v>-1.1499999999999999</v>
      </c>
      <c r="KD53" s="518">
        <v>83.840999999999994</v>
      </c>
      <c r="KH53" s="788">
        <v>1994</v>
      </c>
      <c r="KI53" s="518">
        <v>18.013999999999999</v>
      </c>
      <c r="KJ53" s="518">
        <v>1.7929999999999999</v>
      </c>
      <c r="KK53" s="518">
        <v>16.221</v>
      </c>
      <c r="KL53" s="518">
        <v>6.7359999999999998</v>
      </c>
      <c r="KM53" s="518">
        <v>11.278</v>
      </c>
      <c r="KN53" s="518">
        <v>11.278</v>
      </c>
      <c r="KO53" s="518">
        <f t="shared" si="70"/>
        <v>10.024000000000001</v>
      </c>
      <c r="KP53" s="518">
        <v>7.8479999999999999</v>
      </c>
      <c r="KQ53" s="518">
        <f t="shared" si="71"/>
        <v>2.1760000000000002</v>
      </c>
      <c r="KR53" s="518">
        <v>2.1760000000000002</v>
      </c>
      <c r="KS53" s="518">
        <v>0</v>
      </c>
      <c r="KT53" s="518">
        <v>0.48299999999999998</v>
      </c>
      <c r="KU53" s="518">
        <v>0.34300000000000003</v>
      </c>
      <c r="KV53" s="518">
        <v>0.14000000000000001</v>
      </c>
      <c r="KW53" s="518">
        <v>-2.3E-2</v>
      </c>
      <c r="KX53" s="518">
        <v>0.79400000000000004</v>
      </c>
      <c r="KY53" s="518">
        <v>0.79400000000000004</v>
      </c>
      <c r="KZ53" s="518">
        <f t="shared" si="72"/>
        <v>1.2072499999999999</v>
      </c>
      <c r="LA53" s="518">
        <v>1.20425</v>
      </c>
      <c r="LB53" s="518">
        <v>0</v>
      </c>
      <c r="LC53" s="518">
        <v>0</v>
      </c>
      <c r="LD53" s="518">
        <v>0</v>
      </c>
      <c r="LE53" s="518">
        <v>3.0000000000000001E-3</v>
      </c>
      <c r="LF53" s="518">
        <v>0</v>
      </c>
      <c r="LG53" s="518">
        <f t="shared" si="73"/>
        <v>0.13283</v>
      </c>
      <c r="LH53" s="518">
        <v>0.13283</v>
      </c>
      <c r="LI53" s="518">
        <v>0</v>
      </c>
      <c r="LJ53" s="518">
        <v>1.86842</v>
      </c>
      <c r="LK53" s="518">
        <v>1.86842</v>
      </c>
      <c r="LL53" s="518">
        <f t="shared" si="74"/>
        <v>15.510999999999999</v>
      </c>
      <c r="LM53" s="518">
        <v>2.5999999999999999E-2</v>
      </c>
      <c r="LN53" s="518">
        <v>15.484999999999999</v>
      </c>
      <c r="LO53" s="518">
        <v>15.484999999999999</v>
      </c>
      <c r="LP53" s="518">
        <v>0</v>
      </c>
      <c r="LQ53" s="518">
        <v>0.68700000000000006</v>
      </c>
      <c r="LR53" s="518">
        <f t="shared" si="75"/>
        <v>1.369</v>
      </c>
      <c r="LS53" s="518">
        <v>2.3E-2</v>
      </c>
      <c r="LT53" s="518">
        <v>1.3460000000000001</v>
      </c>
      <c r="LU53" s="518">
        <v>0</v>
      </c>
      <c r="LV53" s="518">
        <v>0</v>
      </c>
      <c r="LW53" s="518">
        <v>0</v>
      </c>
      <c r="LX53" s="518">
        <v>1.3460000000000001</v>
      </c>
      <c r="LY53" s="518">
        <v>15.32342</v>
      </c>
      <c r="MC53" s="799">
        <v>1994</v>
      </c>
      <c r="MD53" s="518">
        <v>252.30019000000001</v>
      </c>
      <c r="ME53" s="518">
        <v>242.30158</v>
      </c>
      <c r="MF53" s="518">
        <v>9.9986100000000011</v>
      </c>
      <c r="MG53" s="518">
        <f t="shared" si="76"/>
        <v>6.8419999999999996</v>
      </c>
      <c r="MH53" s="518">
        <v>5.0309999999999997</v>
      </c>
      <c r="MI53" s="518">
        <v>1.8109999999999999</v>
      </c>
      <c r="MJ53" s="518">
        <v>0</v>
      </c>
      <c r="MK53" s="518">
        <f t="shared" si="77"/>
        <v>35.021879999999996</v>
      </c>
      <c r="ML53" s="518">
        <v>26.657919999999997</v>
      </c>
      <c r="MM53" s="518">
        <v>7.0679600000000002</v>
      </c>
      <c r="MN53" s="518">
        <v>5.7939600000000002</v>
      </c>
      <c r="MO53" s="518">
        <v>1.274</v>
      </c>
      <c r="MP53" s="518">
        <v>1.296</v>
      </c>
      <c r="MQ53" s="518">
        <v>0.55000000000000004</v>
      </c>
      <c r="MR53" s="518">
        <f t="shared" si="78"/>
        <v>0.41799999999999998</v>
      </c>
      <c r="MS53" s="518">
        <v>0.30399999999999999</v>
      </c>
      <c r="MT53" s="518">
        <v>0.114</v>
      </c>
      <c r="MU53" s="518">
        <v>0.69799999999999995</v>
      </c>
      <c r="MV53" s="518">
        <f t="shared" si="79"/>
        <v>7.0259999999999998</v>
      </c>
      <c r="MW53" s="518">
        <v>1.399</v>
      </c>
      <c r="MX53" s="518">
        <v>0.46600000000000003</v>
      </c>
      <c r="MY53" s="518">
        <v>1.155</v>
      </c>
      <c r="MZ53" s="518">
        <v>4.0060000000000002</v>
      </c>
      <c r="NA53" s="518">
        <v>1.353</v>
      </c>
      <c r="NB53" s="518">
        <v>2.653</v>
      </c>
      <c r="NC53" s="518">
        <v>-2.1999999999999999E-2</v>
      </c>
      <c r="ND53" s="518">
        <f t="shared" si="80"/>
        <v>1.1499999999999999</v>
      </c>
      <c r="NE53" s="518">
        <v>0.84599999999999997</v>
      </c>
      <c r="NF53" s="518">
        <v>0.30399999999999999</v>
      </c>
      <c r="NG53" s="518">
        <v>9.4890000000000008</v>
      </c>
      <c r="NH53" s="518">
        <f t="shared" si="81"/>
        <v>-8.9770000000000003</v>
      </c>
      <c r="NI53" s="518">
        <v>-7.4610000000000003</v>
      </c>
      <c r="NJ53" s="518">
        <v>-1.516</v>
      </c>
      <c r="NK53" s="518">
        <f t="shared" si="82"/>
        <v>35.501329999999996</v>
      </c>
      <c r="NL53" s="518">
        <v>30.478300000000001</v>
      </c>
      <c r="NM53" s="518">
        <v>5.5710299999999995</v>
      </c>
      <c r="NN53" s="518">
        <v>5.5070299999999994</v>
      </c>
      <c r="NO53" s="518">
        <v>6.4000000000000001E-2</v>
      </c>
      <c r="NP53" s="518">
        <v>-0.65400000000000003</v>
      </c>
      <c r="NQ53" s="518">
        <v>0.106</v>
      </c>
      <c r="NR53" s="518">
        <f t="shared" si="83"/>
        <v>2.4900000000000002</v>
      </c>
      <c r="NS53" s="518">
        <v>1.8109999999999999</v>
      </c>
      <c r="NT53" s="518">
        <v>0.67900000000000005</v>
      </c>
      <c r="NU53" s="518">
        <v>2.2829999999999999</v>
      </c>
      <c r="NV53" s="518">
        <f t="shared" si="84"/>
        <v>14.432</v>
      </c>
      <c r="NW53" s="518">
        <v>0.69199999999999995</v>
      </c>
      <c r="NX53" s="518">
        <v>1.038</v>
      </c>
      <c r="NY53" s="518">
        <v>4.7720000000000002</v>
      </c>
      <c r="NZ53" s="518">
        <v>7.93</v>
      </c>
      <c r="OA53" s="518">
        <v>2.2799999999999998</v>
      </c>
      <c r="OB53" s="518">
        <v>3.5070000000000001</v>
      </c>
      <c r="OC53" s="518">
        <v>2.1429999999999998</v>
      </c>
      <c r="OD53" s="518">
        <v>4.2009999999999996</v>
      </c>
      <c r="OE53" s="518">
        <v>0.27400000000000002</v>
      </c>
      <c r="OF53" s="518">
        <v>3.927</v>
      </c>
      <c r="OG53" s="518">
        <v>-1.3169999999999999</v>
      </c>
      <c r="OH53" s="518">
        <v>-0.86799999999999999</v>
      </c>
      <c r="OI53" s="518">
        <v>-0.44900000000000001</v>
      </c>
      <c r="OJ53" s="518">
        <v>1.2801600000000002</v>
      </c>
      <c r="ON53" s="801">
        <v>1994</v>
      </c>
      <c r="OO53" s="809">
        <v>933.10325999999998</v>
      </c>
      <c r="OP53" s="809">
        <v>212.923</v>
      </c>
      <c r="OQ53" s="809">
        <v>-1.9450000000000001</v>
      </c>
      <c r="OR53" s="809">
        <v>0.65200000000000002</v>
      </c>
      <c r="OS53" s="809">
        <v>252.30019000000001</v>
      </c>
      <c r="OT53" s="809">
        <v>242.30158</v>
      </c>
      <c r="OU53" s="809">
        <v>1154.7320300000001</v>
      </c>
      <c r="OV53" s="809">
        <v>6.8419999999999996</v>
      </c>
      <c r="OW53" s="809">
        <v>1.1499999999999999</v>
      </c>
      <c r="OX53" s="809">
        <v>35.021879999999996</v>
      </c>
      <c r="OY53" s="809">
        <v>35.501330000000003</v>
      </c>
      <c r="OZ53" s="809">
        <v>-8.9770000000000003</v>
      </c>
      <c r="PA53" s="809">
        <v>9.4890000000000008</v>
      </c>
      <c r="PB53" s="809">
        <v>1159.4325800000001</v>
      </c>
      <c r="PC53" s="809">
        <v>0.55000000000000004</v>
      </c>
      <c r="PD53" s="809">
        <v>1.1160000000000001</v>
      </c>
      <c r="PE53" s="809">
        <v>4.7729999999999997</v>
      </c>
      <c r="PF53" s="809">
        <v>7.0259999999999998</v>
      </c>
      <c r="PG53" s="809">
        <v>14.432</v>
      </c>
      <c r="PH53" s="809">
        <v>1148.91957</v>
      </c>
      <c r="PI53" s="809">
        <v>-1.3169999999999999</v>
      </c>
      <c r="PJ53" s="809">
        <v>4.2009999999999996</v>
      </c>
      <c r="PK53" s="809">
        <v>1.2803099999999998</v>
      </c>
      <c r="PO53" s="803">
        <v>1994</v>
      </c>
      <c r="PP53" s="809">
        <v>82.2</v>
      </c>
      <c r="PQ53" s="809">
        <v>5.4</v>
      </c>
      <c r="PR53" s="809">
        <v>29.5</v>
      </c>
      <c r="PS53" s="809">
        <v>27.6</v>
      </c>
      <c r="PT53" s="496">
        <v>0.8</v>
      </c>
      <c r="PU53" s="809">
        <v>145.6</v>
      </c>
      <c r="PZ53" s="803">
        <v>1994</v>
      </c>
      <c r="QA53" s="809">
        <v>1154.7332200000001</v>
      </c>
      <c r="QB53" s="809">
        <v>1033.2292200000002</v>
      </c>
      <c r="QC53" s="809">
        <v>136.57701</v>
      </c>
      <c r="QD53" s="809">
        <v>-15.07301</v>
      </c>
      <c r="QE53" s="809">
        <v>1154.73307</v>
      </c>
      <c r="QF53" s="809">
        <v>933.10336000000018</v>
      </c>
      <c r="QG53" s="809">
        <v>211.6311</v>
      </c>
      <c r="QH53" s="809">
        <v>252.30019000000001</v>
      </c>
      <c r="QI53" s="809">
        <v>242.30158</v>
      </c>
      <c r="QJ53" s="809">
        <v>1154.7320299999999</v>
      </c>
      <c r="QK53" s="809">
        <v>597.90800000000002</v>
      </c>
      <c r="QL53" s="809">
        <v>401.53103000000004</v>
      </c>
      <c r="QM53" s="809">
        <v>182.965</v>
      </c>
      <c r="QN53" s="809">
        <v>-27.672000000000001</v>
      </c>
      <c r="QQ53" s="1126">
        <v>1994</v>
      </c>
      <c r="QR53" s="731">
        <f t="shared" si="85"/>
        <v>103.59293597688477</v>
      </c>
      <c r="QS53" s="1128">
        <f t="shared" si="86"/>
        <v>67.984905511454912</v>
      </c>
      <c r="QT53" s="522">
        <v>35.955499258583394</v>
      </c>
      <c r="QU53" s="522">
        <v>32.029406252871517</v>
      </c>
      <c r="QV53" s="522">
        <v>35.60803046542987</v>
      </c>
      <c r="QW53" s="522">
        <v>21.10953857723209</v>
      </c>
      <c r="QX53" s="522">
        <f t="shared" si="91"/>
        <v>14.49849188819778</v>
      </c>
      <c r="QY53" s="1128">
        <f t="shared" si="87"/>
        <v>89.094444088686998</v>
      </c>
      <c r="QZ53" s="1143">
        <f t="shared" si="88"/>
        <v>0.65626970478590096</v>
      </c>
      <c r="RA53" s="1143">
        <f t="shared" si="89"/>
        <v>0.76306560085588404</v>
      </c>
      <c r="RB53" s="1095">
        <v>77.698190829792324</v>
      </c>
      <c r="RC53" s="1095">
        <v>114.07651083890148</v>
      </c>
      <c r="RD53" s="524">
        <f t="shared" si="90"/>
        <v>9.7132853183374124</v>
      </c>
    </row>
    <row r="54" spans="3:472" s="496" customFormat="1">
      <c r="C54" s="795">
        <v>1995</v>
      </c>
      <c r="D54" s="518">
        <v>1380.2081699999999</v>
      </c>
      <c r="E54" s="518">
        <v>1362.58717</v>
      </c>
      <c r="F54" s="518">
        <v>17.620999999999999</v>
      </c>
      <c r="G54" s="518">
        <v>788.56475999999998</v>
      </c>
      <c r="H54" s="518">
        <v>591.64341000000002</v>
      </c>
      <c r="I54" s="518">
        <v>591.64341000000002</v>
      </c>
      <c r="J54" s="518">
        <f t="shared" si="39"/>
        <v>383.52499999999998</v>
      </c>
      <c r="K54" s="518">
        <v>279.33499999999998</v>
      </c>
      <c r="L54" s="518">
        <f t="shared" si="40"/>
        <v>104.19</v>
      </c>
      <c r="M54" s="518">
        <v>92.62</v>
      </c>
      <c r="N54" s="518">
        <v>11.57</v>
      </c>
      <c r="O54" s="518">
        <v>30.304669999999998</v>
      </c>
      <c r="P54" s="518">
        <v>5.7320000000000002</v>
      </c>
      <c r="Q54" s="518">
        <v>24.572669999999999</v>
      </c>
      <c r="R54" s="518">
        <v>-9.0090000000000003</v>
      </c>
      <c r="S54" s="518">
        <v>186.82273999999998</v>
      </c>
      <c r="T54" s="518">
        <v>186.82273999999998</v>
      </c>
      <c r="U54" s="518">
        <v>56.083550000000002</v>
      </c>
      <c r="V54" s="518">
        <v>27.883970000000001</v>
      </c>
      <c r="W54" s="518">
        <v>31.158580000000001</v>
      </c>
      <c r="X54" s="518">
        <v>29.547580000000004</v>
      </c>
      <c r="Y54" s="518">
        <v>1.611</v>
      </c>
      <c r="Z54" s="518">
        <v>-3.3250000000000002</v>
      </c>
      <c r="AA54" s="518">
        <v>0.36599999999999999</v>
      </c>
      <c r="AB54" s="518">
        <v>0</v>
      </c>
      <c r="AC54" s="518">
        <v>127.14072999999999</v>
      </c>
      <c r="AD54" s="518">
        <v>61.786999999999999</v>
      </c>
      <c r="AE54" s="518">
        <v>64.700919999999996</v>
      </c>
      <c r="AF54" s="518">
        <v>49.664919999999995</v>
      </c>
      <c r="AG54" s="518">
        <v>15</v>
      </c>
      <c r="AH54" s="518">
        <v>-0.29299999999999998</v>
      </c>
      <c r="AI54" s="518">
        <v>0.94580999999999993</v>
      </c>
      <c r="AJ54" s="518">
        <v>115.76555999999999</v>
      </c>
      <c r="AK54" s="518">
        <v>115.76555999999999</v>
      </c>
      <c r="AL54" s="518">
        <v>12.223000000000001</v>
      </c>
      <c r="AM54" s="518">
        <v>11.57</v>
      </c>
      <c r="AN54" s="518">
        <f t="shared" si="41"/>
        <v>8.3889999999999993</v>
      </c>
      <c r="AO54" s="518">
        <v>5.673</v>
      </c>
      <c r="AP54" s="518">
        <v>2.7160000000000002</v>
      </c>
      <c r="AQ54" s="518">
        <v>17.683889999999998</v>
      </c>
      <c r="AR54" s="518">
        <v>11.962999999999999</v>
      </c>
      <c r="AS54" s="518">
        <f t="shared" si="0"/>
        <v>20.134</v>
      </c>
      <c r="AT54" s="518">
        <v>7.5860000000000003</v>
      </c>
      <c r="AU54" s="518">
        <v>12.548</v>
      </c>
      <c r="AV54" s="518">
        <v>86.596670000000003</v>
      </c>
      <c r="AW54" s="518">
        <v>94.488669999999999</v>
      </c>
      <c r="AZ54" s="788">
        <v>1995</v>
      </c>
      <c r="BA54" s="518">
        <v>96.546999999999997</v>
      </c>
      <c r="BB54" s="518">
        <v>95.947000000000003</v>
      </c>
      <c r="BC54" s="518">
        <v>0.6</v>
      </c>
      <c r="BD54" s="518">
        <v>45.724730000000001</v>
      </c>
      <c r="BE54" s="518">
        <v>50.822269999999996</v>
      </c>
      <c r="BF54" s="518">
        <v>50.822269999999996</v>
      </c>
      <c r="BG54" s="518">
        <f t="shared" si="42"/>
        <v>30.347000000000001</v>
      </c>
      <c r="BH54" s="518">
        <v>21.303000000000001</v>
      </c>
      <c r="BI54" s="518">
        <f t="shared" si="43"/>
        <v>9.0440000000000005</v>
      </c>
      <c r="BJ54" s="518">
        <v>8.4390000000000001</v>
      </c>
      <c r="BK54" s="518">
        <v>0.60499999999999998</v>
      </c>
      <c r="BL54" s="518">
        <v>4.4199700000000002</v>
      </c>
      <c r="BM54" s="518">
        <v>2.339</v>
      </c>
      <c r="BN54" s="518">
        <v>2.0809699999999998</v>
      </c>
      <c r="BO54" s="518">
        <v>-0.53200000000000003</v>
      </c>
      <c r="BP54" s="518">
        <v>16.587299999999999</v>
      </c>
      <c r="BQ54" s="518">
        <v>16.587299999999999</v>
      </c>
      <c r="BR54" s="518">
        <v>219.14667</v>
      </c>
      <c r="BS54" s="518">
        <v>207.11799999999999</v>
      </c>
      <c r="BT54" s="518">
        <v>11.052670000000001</v>
      </c>
      <c r="BU54" s="518">
        <v>11.052670000000001</v>
      </c>
      <c r="BV54" s="518">
        <v>0</v>
      </c>
      <c r="BW54" s="518">
        <v>0.96799999999999997</v>
      </c>
      <c r="BX54" s="518">
        <v>8.0000000000000002E-3</v>
      </c>
      <c r="BY54" s="518">
        <v>0</v>
      </c>
      <c r="BZ54" s="518">
        <v>208.32611</v>
      </c>
      <c r="CA54" s="518">
        <v>172.303</v>
      </c>
      <c r="CB54" s="518">
        <v>12.913110000000001</v>
      </c>
      <c r="CC54" s="518">
        <v>12.913110000000001</v>
      </c>
      <c r="CD54" s="518">
        <v>0</v>
      </c>
      <c r="CE54" s="518">
        <v>-0.27200000000000002</v>
      </c>
      <c r="CF54" s="518">
        <v>23.382000000000001</v>
      </c>
      <c r="CG54" s="518">
        <v>0</v>
      </c>
      <c r="CH54" s="518">
        <v>27.407859999999999</v>
      </c>
      <c r="CI54" s="518">
        <v>27.407859999999999</v>
      </c>
      <c r="CJ54" s="518">
        <f t="shared" si="44"/>
        <v>12.45</v>
      </c>
      <c r="CK54" s="518">
        <v>1.504</v>
      </c>
      <c r="CL54" s="518">
        <v>9.4109999999999996</v>
      </c>
      <c r="CM54" s="518">
        <v>0.93</v>
      </c>
      <c r="CN54" s="518">
        <v>0.60499999999999998</v>
      </c>
      <c r="CO54" s="518">
        <f t="shared" si="45"/>
        <v>28.326000000000001</v>
      </c>
      <c r="CP54" s="518">
        <v>27.114999999999998</v>
      </c>
      <c r="CQ54" s="518">
        <v>0.14299999999999999</v>
      </c>
      <c r="CR54" s="518">
        <v>1.0680000000000001</v>
      </c>
      <c r="CS54" s="518">
        <f t="shared" si="46"/>
        <v>2.8869799999999999</v>
      </c>
      <c r="CT54" s="518">
        <v>2.8869799999999999</v>
      </c>
      <c r="CU54" s="518">
        <v>0</v>
      </c>
      <c r="CV54" s="518">
        <v>11.845000000000001</v>
      </c>
      <c r="CW54" s="518">
        <v>0.60499999999999998</v>
      </c>
      <c r="CX54" s="518">
        <f t="shared" si="47"/>
        <v>27.757999999999996</v>
      </c>
      <c r="CY54" s="518">
        <v>0.159</v>
      </c>
      <c r="CZ54" s="518">
        <v>27.114999999999998</v>
      </c>
      <c r="DA54" s="518">
        <v>0.48399999999999999</v>
      </c>
      <c r="DB54" s="518">
        <v>25.08888</v>
      </c>
      <c r="DC54" s="518">
        <v>33.053879999999999</v>
      </c>
      <c r="DF54" s="788">
        <v>1995</v>
      </c>
      <c r="DG54" s="518">
        <v>261.36212</v>
      </c>
      <c r="DH54" s="518">
        <v>32.201000000000001</v>
      </c>
      <c r="DI54" s="518">
        <v>0.622</v>
      </c>
      <c r="DJ54" s="518">
        <v>228.53912</v>
      </c>
      <c r="DK54" s="518">
        <v>66.063079999999999</v>
      </c>
      <c r="DL54" s="518">
        <v>195.29904000000002</v>
      </c>
      <c r="DM54" s="518">
        <v>195.29904000000002</v>
      </c>
      <c r="DN54" s="518">
        <f t="shared" si="48"/>
        <v>162.28800000000001</v>
      </c>
      <c r="DO54" s="518">
        <v>114.60299999999999</v>
      </c>
      <c r="DP54" s="518">
        <f t="shared" si="49"/>
        <v>47.685000000000002</v>
      </c>
      <c r="DQ54" s="518">
        <v>26.846</v>
      </c>
      <c r="DR54" s="518">
        <v>20.838999999999999</v>
      </c>
      <c r="DS54" s="518">
        <v>5.5859799999999993</v>
      </c>
      <c r="DT54" s="518">
        <v>3.944</v>
      </c>
      <c r="DU54" s="518">
        <v>1.64198</v>
      </c>
      <c r="DV54" s="518">
        <v>-1.7390000000000001</v>
      </c>
      <c r="DW54" s="518">
        <v>29.164060000000003</v>
      </c>
      <c r="DX54" s="518">
        <v>29.164060000000003</v>
      </c>
      <c r="DY54" s="518">
        <f t="shared" si="50"/>
        <v>181.83051</v>
      </c>
      <c r="DZ54" s="518">
        <f t="shared" si="51"/>
        <v>132.02500000000001</v>
      </c>
      <c r="EA54" s="518">
        <v>80.631</v>
      </c>
      <c r="EB54" s="518">
        <v>0.20200000000000001</v>
      </c>
      <c r="EC54" s="518">
        <v>51.192</v>
      </c>
      <c r="ED54" s="518">
        <v>49.805510000000005</v>
      </c>
      <c r="EE54" s="518">
        <v>12.766</v>
      </c>
      <c r="EF54" s="518">
        <v>37.039499999999997</v>
      </c>
      <c r="EG54" s="518">
        <f t="shared" si="52"/>
        <v>-18.853999999999999</v>
      </c>
      <c r="EH54" s="518">
        <v>-7.5460000000000003</v>
      </c>
      <c r="EI54" s="518">
        <v>-11.308</v>
      </c>
      <c r="EJ54" s="518">
        <v>-3.7309999999999999</v>
      </c>
      <c r="EK54" s="518">
        <v>-1.3049999999999999</v>
      </c>
      <c r="EL54" s="518">
        <v>-1.639</v>
      </c>
      <c r="EM54" s="518">
        <v>-4.633</v>
      </c>
      <c r="EN54" s="518">
        <v>15.19158</v>
      </c>
      <c r="EO54" s="518">
        <v>6.0060000000000002</v>
      </c>
      <c r="EP54" s="518">
        <v>8.45669</v>
      </c>
      <c r="EQ54" s="518">
        <v>8.45669</v>
      </c>
      <c r="ER54" s="518">
        <v>0</v>
      </c>
      <c r="ES54" s="518">
        <v>0</v>
      </c>
      <c r="ET54" s="518">
        <v>1.9E-2</v>
      </c>
      <c r="EU54" s="518">
        <v>0.70989000000000002</v>
      </c>
      <c r="EV54" s="518">
        <v>41.973970000000001</v>
      </c>
      <c r="EW54" s="518">
        <v>41.973970000000001</v>
      </c>
      <c r="EX54" s="518">
        <v>0</v>
      </c>
      <c r="EY54" s="518">
        <v>0</v>
      </c>
      <c r="EZ54" s="518">
        <v>0</v>
      </c>
      <c r="FA54" s="518">
        <v>0</v>
      </c>
      <c r="FB54" s="518">
        <v>0</v>
      </c>
      <c r="FC54" s="518">
        <v>0</v>
      </c>
      <c r="FD54" s="518">
        <v>165.35818</v>
      </c>
      <c r="FE54" s="518">
        <v>165.35818</v>
      </c>
      <c r="FF54" s="518">
        <f t="shared" si="56"/>
        <v>96.453499999999991</v>
      </c>
      <c r="FG54" s="518">
        <v>84.064499999999995</v>
      </c>
      <c r="FH54" s="518">
        <v>12.388999999999999</v>
      </c>
      <c r="FI54" s="518">
        <f t="shared" si="57"/>
        <v>242.577</v>
      </c>
      <c r="FJ54" s="518">
        <v>136.29300000000001</v>
      </c>
      <c r="FK54" s="518">
        <v>69.165999999999997</v>
      </c>
      <c r="FL54" s="518">
        <v>16.279</v>
      </c>
      <c r="FM54" s="518">
        <v>20.838999999999999</v>
      </c>
      <c r="FN54" s="518">
        <f t="shared" si="58"/>
        <v>190.22900000000001</v>
      </c>
      <c r="FO54" s="518">
        <v>0</v>
      </c>
      <c r="FP54" s="518">
        <v>0.18</v>
      </c>
      <c r="FQ54" s="518">
        <v>181.12299999999999</v>
      </c>
      <c r="FR54" s="518">
        <v>45.835999999999999</v>
      </c>
      <c r="FS54" s="518">
        <v>135.28700000000001</v>
      </c>
      <c r="FT54" s="518">
        <v>0</v>
      </c>
      <c r="FU54" s="518">
        <v>0.90100000000000002</v>
      </c>
      <c r="FV54" s="518">
        <v>8.0250000000000004</v>
      </c>
      <c r="FW54" s="518">
        <v>0</v>
      </c>
      <c r="FX54" s="518">
        <v>0.624</v>
      </c>
      <c r="FY54" s="518">
        <v>0</v>
      </c>
      <c r="FZ54" s="518">
        <v>7.4009999999999998</v>
      </c>
      <c r="GA54" s="518">
        <f t="shared" si="59"/>
        <v>0.109</v>
      </c>
      <c r="GB54" s="518">
        <v>0.109</v>
      </c>
      <c r="GC54" s="518">
        <v>0</v>
      </c>
      <c r="GD54" s="518">
        <v>214.149</v>
      </c>
      <c r="GE54" s="518">
        <v>167.08600000000001</v>
      </c>
      <c r="GF54" s="518">
        <v>22.678999999999998</v>
      </c>
      <c r="GG54" s="518">
        <v>24.384</v>
      </c>
      <c r="GH54" s="518">
        <f t="shared" si="60"/>
        <v>207.77699999999999</v>
      </c>
      <c r="GI54" s="518">
        <v>0.53500000000000003</v>
      </c>
      <c r="GJ54" s="518">
        <v>0</v>
      </c>
      <c r="GK54" s="518">
        <v>181.12299999999999</v>
      </c>
      <c r="GL54" s="518">
        <v>45.835999999999999</v>
      </c>
      <c r="GM54" s="518">
        <v>135.28700000000001</v>
      </c>
      <c r="GN54" s="518">
        <v>4.633</v>
      </c>
      <c r="GO54" s="518">
        <v>21.486000000000001</v>
      </c>
      <c r="GP54" s="518">
        <v>12.305</v>
      </c>
      <c r="GQ54" s="518">
        <v>0</v>
      </c>
      <c r="GR54" s="518">
        <v>2.4849999999999999</v>
      </c>
      <c r="GS54" s="518">
        <v>6.6959999999999997</v>
      </c>
      <c r="GT54" s="518">
        <v>272.58267999999998</v>
      </c>
      <c r="GX54" s="788">
        <v>1995</v>
      </c>
      <c r="GY54" s="496">
        <v>299.07600000000002</v>
      </c>
      <c r="GZ54" s="496">
        <v>200.98500000000001</v>
      </c>
      <c r="HA54" s="496">
        <v>98.090999999999994</v>
      </c>
      <c r="HB54" s="496">
        <v>80.475999999999999</v>
      </c>
      <c r="HC54" s="496">
        <v>218.6</v>
      </c>
      <c r="HD54" s="518">
        <v>218.6</v>
      </c>
      <c r="HE54" s="518">
        <f t="shared" si="53"/>
        <v>32.424999999999997</v>
      </c>
      <c r="HF54" s="518">
        <v>24.832999999999998</v>
      </c>
      <c r="HG54" s="496">
        <f t="shared" si="54"/>
        <v>7.5919999999999996</v>
      </c>
      <c r="HH54" s="496">
        <v>7.5919999999999996</v>
      </c>
      <c r="HI54" s="496">
        <f>0</f>
        <v>0</v>
      </c>
      <c r="HJ54" s="496">
        <v>9.0008799999999987</v>
      </c>
      <c r="HK54" s="496">
        <v>0.40200000000000002</v>
      </c>
      <c r="HL54" s="496">
        <v>8.5988799999999994</v>
      </c>
      <c r="HM54" s="496">
        <v>-1.1679999999999999</v>
      </c>
      <c r="HN54" s="496">
        <v>178.34211999999999</v>
      </c>
      <c r="HO54" s="496">
        <v>88.251999999999995</v>
      </c>
      <c r="HP54" s="496">
        <v>90.090029999999999</v>
      </c>
      <c r="HQ54" s="811">
        <v>72.594089999999994</v>
      </c>
      <c r="HR54" s="811">
        <v>77.820030000000003</v>
      </c>
      <c r="HS54" s="518">
        <v>178.34211999999999</v>
      </c>
      <c r="HT54" s="518">
        <f t="shared" si="61"/>
        <v>625.08899999999994</v>
      </c>
      <c r="HU54" s="518">
        <v>452.72199999999998</v>
      </c>
      <c r="HV54" s="518">
        <f t="shared" si="62"/>
        <v>172.36700000000002</v>
      </c>
      <c r="HW54" s="518">
        <v>139.35300000000001</v>
      </c>
      <c r="HX54" s="518">
        <v>33.014000000000003</v>
      </c>
      <c r="HY54" s="518">
        <f t="shared" si="55"/>
        <v>109.82624</v>
      </c>
      <c r="HZ54" s="518">
        <v>56.677</v>
      </c>
      <c r="IA54" s="518">
        <v>28.537140000000001</v>
      </c>
      <c r="IB54" s="518">
        <v>13.537139999999999</v>
      </c>
      <c r="IC54" s="518">
        <v>15</v>
      </c>
      <c r="ID54" s="518">
        <v>22.937999999999999</v>
      </c>
      <c r="IE54" s="518">
        <v>1.6740999999999999</v>
      </c>
      <c r="IF54" s="518">
        <f t="shared" si="63"/>
        <v>26.819189999999999</v>
      </c>
      <c r="IG54" s="518">
        <v>25.381</v>
      </c>
      <c r="IH54" s="518">
        <v>1.4381900000000001</v>
      </c>
      <c r="II54" s="518">
        <v>886.43817000000001</v>
      </c>
      <c r="IJ54" s="518">
        <v>886.43817000000001</v>
      </c>
      <c r="IK54" s="518">
        <v>237.23099999999999</v>
      </c>
      <c r="IL54" s="518">
        <v>165.309</v>
      </c>
      <c r="IM54" s="518">
        <v>11.845000000000001</v>
      </c>
      <c r="IN54" s="518">
        <v>34.993000000000002</v>
      </c>
      <c r="IO54" s="518">
        <v>25.084</v>
      </c>
      <c r="IP54" s="518">
        <f t="shared" si="64"/>
        <v>52.655000000000001</v>
      </c>
      <c r="IQ54" s="518">
        <v>20.466000000000001</v>
      </c>
      <c r="IR54" s="518">
        <v>32.189</v>
      </c>
      <c r="IS54" s="518">
        <v>1.4079999999999999</v>
      </c>
      <c r="IT54" s="518">
        <v>30.780999999999999</v>
      </c>
      <c r="IU54" s="518">
        <f t="shared" si="65"/>
        <v>75.267629999999997</v>
      </c>
      <c r="IV54" s="518">
        <v>62.878629999999994</v>
      </c>
      <c r="IW54" s="518">
        <v>12.388999999999999</v>
      </c>
      <c r="IX54" s="518">
        <f t="shared" si="66"/>
        <v>269.39</v>
      </c>
      <c r="IY54" s="518">
        <v>139.35300000000001</v>
      </c>
      <c r="IZ54" s="518">
        <v>79.813999999999993</v>
      </c>
      <c r="JA54" s="518">
        <v>17.209</v>
      </c>
      <c r="JB54" s="518">
        <v>33.014000000000003</v>
      </c>
      <c r="JC54" s="518">
        <f t="shared" si="67"/>
        <v>44.951000000000001</v>
      </c>
      <c r="JD54" s="518">
        <v>17.963000000000001</v>
      </c>
      <c r="JE54" s="518">
        <v>26.988</v>
      </c>
      <c r="JF54" s="518">
        <v>3.718</v>
      </c>
      <c r="JG54" s="518">
        <v>2.391</v>
      </c>
      <c r="JH54" s="518">
        <v>0.35099999999999998</v>
      </c>
      <c r="JI54" s="518">
        <v>20.527999999999999</v>
      </c>
      <c r="JJ54" s="518">
        <v>786.71554000000003</v>
      </c>
      <c r="JN54" s="788">
        <v>1995</v>
      </c>
      <c r="JO54" s="518">
        <v>181.916</v>
      </c>
      <c r="JP54" s="518">
        <v>181.017</v>
      </c>
      <c r="JQ54" s="518">
        <v>0.89900000000000002</v>
      </c>
      <c r="JR54" s="518">
        <v>71.55</v>
      </c>
      <c r="JS54" s="518">
        <v>110.366</v>
      </c>
      <c r="JT54" s="518">
        <v>110.366</v>
      </c>
      <c r="JU54" s="518">
        <f t="shared" si="68"/>
        <v>23.38</v>
      </c>
      <c r="JV54" s="518">
        <v>17.776</v>
      </c>
      <c r="JW54" s="518">
        <f t="shared" si="69"/>
        <v>5.6040000000000001</v>
      </c>
      <c r="JX54" s="518">
        <v>5.6040000000000001</v>
      </c>
      <c r="JY54" s="518">
        <v>0</v>
      </c>
      <c r="JZ54" s="518">
        <v>2.3729699999999996</v>
      </c>
      <c r="KA54" s="518">
        <v>0.33300000000000002</v>
      </c>
      <c r="KB54" s="518">
        <v>2.0399699999999998</v>
      </c>
      <c r="KC54" s="518">
        <v>-1.0469999999999999</v>
      </c>
      <c r="KD54" s="518">
        <v>85.660029999999992</v>
      </c>
      <c r="KH54" s="788">
        <v>1995</v>
      </c>
      <c r="KI54" s="518">
        <v>19.465</v>
      </c>
      <c r="KJ54" s="518">
        <v>1.7989999999999999</v>
      </c>
      <c r="KK54" s="518">
        <v>17.666</v>
      </c>
      <c r="KL54" s="518">
        <v>7.532</v>
      </c>
      <c r="KM54" s="518">
        <v>11.933</v>
      </c>
      <c r="KN54" s="518">
        <v>11.933</v>
      </c>
      <c r="KO54" s="518">
        <f t="shared" si="70"/>
        <v>10.623999999999999</v>
      </c>
      <c r="KP54" s="518">
        <v>8.3239999999999998</v>
      </c>
      <c r="KQ54" s="518">
        <f t="shared" si="71"/>
        <v>2.2999999999999998</v>
      </c>
      <c r="KR54" s="518">
        <v>2.2999999999999998</v>
      </c>
      <c r="KS54" s="518">
        <v>0</v>
      </c>
      <c r="KT54" s="518">
        <v>0.49399999999999999</v>
      </c>
      <c r="KU54" s="518">
        <v>0.34899999999999998</v>
      </c>
      <c r="KV54" s="518">
        <v>0.14499999999999999</v>
      </c>
      <c r="KW54" s="518">
        <v>-2.8000000000000001E-2</v>
      </c>
      <c r="KX54" s="518">
        <v>0.84299999999999997</v>
      </c>
      <c r="KY54" s="518">
        <v>0.84299999999999997</v>
      </c>
      <c r="KZ54" s="518">
        <f t="shared" si="72"/>
        <v>1.1719999999999999</v>
      </c>
      <c r="LA54" s="518">
        <v>1.17</v>
      </c>
      <c r="LB54" s="518">
        <v>0</v>
      </c>
      <c r="LC54" s="518">
        <v>0</v>
      </c>
      <c r="LD54" s="518">
        <v>0</v>
      </c>
      <c r="LE54" s="518">
        <v>2E-3</v>
      </c>
      <c r="LF54" s="518">
        <v>0</v>
      </c>
      <c r="LG54" s="518">
        <f t="shared" si="73"/>
        <v>0.13100000000000001</v>
      </c>
      <c r="LH54" s="518">
        <v>0.13100000000000001</v>
      </c>
      <c r="LI54" s="518">
        <v>0</v>
      </c>
      <c r="LJ54" s="518">
        <v>1.8839999999999999</v>
      </c>
      <c r="LK54" s="518">
        <v>1.8839999999999999</v>
      </c>
      <c r="LL54" s="518">
        <f t="shared" si="74"/>
        <v>16.423999999999999</v>
      </c>
      <c r="LM54" s="518">
        <v>2.9000000000000001E-2</v>
      </c>
      <c r="LN54" s="518">
        <v>16.395</v>
      </c>
      <c r="LO54" s="518">
        <v>16.395</v>
      </c>
      <c r="LP54" s="518">
        <v>0</v>
      </c>
      <c r="LQ54" s="518">
        <v>0.7</v>
      </c>
      <c r="LR54" s="518">
        <f t="shared" si="75"/>
        <v>1.3279999999999998</v>
      </c>
      <c r="LS54" s="518">
        <v>2.7E-2</v>
      </c>
      <c r="LT54" s="518">
        <v>1.3009999999999999</v>
      </c>
      <c r="LU54" s="518">
        <v>0</v>
      </c>
      <c r="LV54" s="518">
        <v>0</v>
      </c>
      <c r="LW54" s="518">
        <v>0</v>
      </c>
      <c r="LX54" s="518">
        <v>1.3009999999999999</v>
      </c>
      <c r="LY54" s="518">
        <v>16.28</v>
      </c>
      <c r="MC54" s="799">
        <v>1995</v>
      </c>
      <c r="MD54" s="518">
        <v>272.07486999999998</v>
      </c>
      <c r="ME54" s="518">
        <v>258.45481000000001</v>
      </c>
      <c r="MF54" s="518">
        <v>13.620059999999999</v>
      </c>
      <c r="MG54" s="518">
        <f t="shared" si="76"/>
        <v>7.0729999999999995</v>
      </c>
      <c r="MH54" s="518">
        <v>5.2009999999999996</v>
      </c>
      <c r="MI54" s="518">
        <v>1.8720000000000001</v>
      </c>
      <c r="MJ54" s="518">
        <v>0</v>
      </c>
      <c r="MK54" s="518">
        <f t="shared" si="77"/>
        <v>34.992040000000003</v>
      </c>
      <c r="ML54" s="518">
        <v>30.096</v>
      </c>
      <c r="MM54" s="518">
        <v>7.2530400000000004</v>
      </c>
      <c r="MN54" s="518">
        <v>5.6420399999999997</v>
      </c>
      <c r="MO54" s="518">
        <v>1.611</v>
      </c>
      <c r="MP54" s="518">
        <v>-2.3570000000000002</v>
      </c>
      <c r="MQ54" s="518">
        <v>0.50600000000000001</v>
      </c>
      <c r="MR54" s="518">
        <f t="shared" si="78"/>
        <v>0.434</v>
      </c>
      <c r="MS54" s="518">
        <v>0.316</v>
      </c>
      <c r="MT54" s="518">
        <v>0.11799999999999999</v>
      </c>
      <c r="MU54" s="518">
        <v>0.93600000000000005</v>
      </c>
      <c r="MV54" s="518">
        <f t="shared" si="79"/>
        <v>7.3410000000000002</v>
      </c>
      <c r="MW54" s="518">
        <v>1.47</v>
      </c>
      <c r="MX54" s="518">
        <v>0.32100000000000001</v>
      </c>
      <c r="MY54" s="518">
        <v>0.90100000000000002</v>
      </c>
      <c r="MZ54" s="518">
        <v>4.649</v>
      </c>
      <c r="NA54" s="518">
        <v>1.4079999999999999</v>
      </c>
      <c r="NB54" s="518">
        <v>3.2410000000000001</v>
      </c>
      <c r="NC54" s="518">
        <v>-6.6000000000000003E-2</v>
      </c>
      <c r="ND54" s="518">
        <f t="shared" si="80"/>
        <v>1.1930000000000001</v>
      </c>
      <c r="NE54" s="518">
        <v>0.877</v>
      </c>
      <c r="NF54" s="518">
        <v>0.316</v>
      </c>
      <c r="NG54" s="518">
        <v>9.8800000000000008</v>
      </c>
      <c r="NH54" s="518">
        <f t="shared" si="81"/>
        <v>-9.2249999999999996</v>
      </c>
      <c r="NI54" s="518">
        <v>-8.0570000000000004</v>
      </c>
      <c r="NJ54" s="518">
        <v>-1.1679999999999999</v>
      </c>
      <c r="NK54" s="518">
        <f t="shared" si="82"/>
        <v>37.963000000000001</v>
      </c>
      <c r="NL54" s="518">
        <v>32.817</v>
      </c>
      <c r="NM54" s="518">
        <v>5.6619999999999999</v>
      </c>
      <c r="NN54" s="518">
        <v>5.6260000000000003</v>
      </c>
      <c r="NO54" s="518">
        <v>3.5999999999999997E-2</v>
      </c>
      <c r="NP54" s="518">
        <v>-0.56499999999999995</v>
      </c>
      <c r="NQ54" s="518">
        <v>4.9000000000000002E-2</v>
      </c>
      <c r="NR54" s="518">
        <f t="shared" si="83"/>
        <v>2.5739999999999998</v>
      </c>
      <c r="NS54" s="518">
        <v>1.8720000000000001</v>
      </c>
      <c r="NT54" s="518">
        <v>0.70199999999999996</v>
      </c>
      <c r="NU54" s="518">
        <v>2.9670000000000001</v>
      </c>
      <c r="NV54" s="518">
        <f t="shared" si="84"/>
        <v>13.265999999999998</v>
      </c>
      <c r="NW54" s="518">
        <v>0.625</v>
      </c>
      <c r="NX54" s="518">
        <v>0.94499999999999995</v>
      </c>
      <c r="NY54" s="518">
        <v>4.633</v>
      </c>
      <c r="NZ54" s="518">
        <v>7.0629999999999997</v>
      </c>
      <c r="OA54" s="518">
        <v>2.391</v>
      </c>
      <c r="OB54" s="518">
        <v>2.4849999999999999</v>
      </c>
      <c r="OC54" s="518">
        <v>2.1869999999999998</v>
      </c>
      <c r="OD54" s="518">
        <v>0.57599999999999996</v>
      </c>
      <c r="OE54" s="518">
        <v>0.307</v>
      </c>
      <c r="OF54" s="518">
        <v>0.26900000000000002</v>
      </c>
      <c r="OG54" s="518">
        <v>-1.1339999999999999</v>
      </c>
      <c r="OH54" s="518">
        <v>-0.745</v>
      </c>
      <c r="OI54" s="518">
        <v>-0.38900000000000001</v>
      </c>
      <c r="OJ54" s="518">
        <v>6.7761000000000005</v>
      </c>
      <c r="ON54" s="801">
        <v>1995</v>
      </c>
      <c r="OO54" s="809">
        <v>959.25112000000001</v>
      </c>
      <c r="OP54" s="809">
        <v>216.42</v>
      </c>
      <c r="OQ54" s="809">
        <v>4.6319999999999997</v>
      </c>
      <c r="OR54" s="809">
        <v>0.67600000000000005</v>
      </c>
      <c r="OS54" s="809">
        <v>272.07486999999998</v>
      </c>
      <c r="OT54" s="809">
        <v>258.45481000000001</v>
      </c>
      <c r="OU54" s="809">
        <v>1194.5997199999999</v>
      </c>
      <c r="OV54" s="809">
        <v>7.0730000000000004</v>
      </c>
      <c r="OW54" s="809">
        <v>1.1930000000000001</v>
      </c>
      <c r="OX54" s="809">
        <v>34.992040000000003</v>
      </c>
      <c r="OY54" s="809">
        <v>37.963000000000001</v>
      </c>
      <c r="OZ54" s="809">
        <v>-9.2249999999999996</v>
      </c>
      <c r="PA54" s="809">
        <v>9.8800000000000008</v>
      </c>
      <c r="PB54" s="809">
        <v>1196.8537699999999</v>
      </c>
      <c r="PC54" s="809">
        <v>0.50600000000000001</v>
      </c>
      <c r="PD54" s="809">
        <v>1.37</v>
      </c>
      <c r="PE54" s="809">
        <v>5.5410000000000004</v>
      </c>
      <c r="PF54" s="809">
        <v>7.3410000000000002</v>
      </c>
      <c r="PG54" s="809">
        <v>13.266</v>
      </c>
      <c r="PH54" s="809">
        <v>1187.26377</v>
      </c>
      <c r="PI54" s="809">
        <v>-1.1339999999999999</v>
      </c>
      <c r="PJ54" s="809">
        <v>0.57599999999999996</v>
      </c>
      <c r="PK54" s="809">
        <v>6.7766500000000001</v>
      </c>
      <c r="PO54" s="803">
        <v>1995</v>
      </c>
      <c r="PP54" s="809">
        <v>83.8</v>
      </c>
      <c r="PQ54" s="809">
        <v>5.3</v>
      </c>
      <c r="PR54" s="809">
        <v>29.3</v>
      </c>
      <c r="PS54" s="809">
        <v>27.9</v>
      </c>
      <c r="PT54" s="496">
        <v>0.8</v>
      </c>
      <c r="PU54" s="809">
        <v>147.1</v>
      </c>
      <c r="PZ54" s="803">
        <v>1995</v>
      </c>
      <c r="QA54" s="809">
        <v>1194.60034</v>
      </c>
      <c r="QB54" s="809">
        <v>1068.2983400000001</v>
      </c>
      <c r="QC54" s="809">
        <v>141.90501</v>
      </c>
      <c r="QD54" s="809">
        <v>-15.603009999999999</v>
      </c>
      <c r="QE54" s="809">
        <v>1194.5999399999998</v>
      </c>
      <c r="QF54" s="809">
        <v>959.25052999999991</v>
      </c>
      <c r="QG54" s="809">
        <v>221.72934999999998</v>
      </c>
      <c r="QH54" s="809">
        <v>272.07486999999998</v>
      </c>
      <c r="QI54" s="809">
        <v>258.45481000000001</v>
      </c>
      <c r="QJ54" s="809">
        <v>1194.5997199999999</v>
      </c>
      <c r="QK54" s="809">
        <v>619.20899999999995</v>
      </c>
      <c r="QL54" s="809">
        <v>411.75921999999997</v>
      </c>
      <c r="QM54" s="809">
        <v>191.7105</v>
      </c>
      <c r="QN54" s="809">
        <v>-28.079000000000001</v>
      </c>
      <c r="QQ54" s="1126">
        <v>1995</v>
      </c>
      <c r="QR54" s="731">
        <f t="shared" si="85"/>
        <v>108.46185142775676</v>
      </c>
      <c r="QS54" s="1128">
        <f t="shared" si="86"/>
        <v>71.157358239106514</v>
      </c>
      <c r="QT54" s="522">
        <v>38.404015796370665</v>
      </c>
      <c r="QU54" s="522">
        <v>32.753342442735857</v>
      </c>
      <c r="QV54" s="522">
        <v>37.304493188650248</v>
      </c>
      <c r="QW54" s="522">
        <v>22.069160341372921</v>
      </c>
      <c r="QX54" s="522">
        <f t="shared" si="91"/>
        <v>15.235332847277327</v>
      </c>
      <c r="QY54" s="1128">
        <f t="shared" si="87"/>
        <v>93.226518580479436</v>
      </c>
      <c r="QZ54" s="1143">
        <f t="shared" si="88"/>
        <v>0.65605885666171149</v>
      </c>
      <c r="RA54" s="1143">
        <f t="shared" si="89"/>
        <v>0.76327379079031754</v>
      </c>
      <c r="RB54" s="1095">
        <v>81.252310082628213</v>
      </c>
      <c r="RC54" s="1095">
        <v>119.36883731870525</v>
      </c>
      <c r="RD54" s="524">
        <f t="shared" si="90"/>
        <v>10.094951843521699</v>
      </c>
    </row>
    <row r="55" spans="3:472" s="496" customFormat="1">
      <c r="C55" s="795">
        <v>1996</v>
      </c>
      <c r="D55" s="518">
        <v>1399.2291200000002</v>
      </c>
      <c r="E55" s="518">
        <v>1380.5331200000001</v>
      </c>
      <c r="F55" s="518">
        <v>18.696000000000002</v>
      </c>
      <c r="G55" s="518">
        <v>800.82417000000009</v>
      </c>
      <c r="H55" s="518">
        <v>598.40494999999999</v>
      </c>
      <c r="I55" s="518">
        <v>598.40494999999999</v>
      </c>
      <c r="J55" s="518">
        <f t="shared" si="39"/>
        <v>392.34699999999998</v>
      </c>
      <c r="K55" s="518">
        <v>286.36599999999999</v>
      </c>
      <c r="L55" s="518">
        <f t="shared" si="40"/>
        <v>105.98099999999999</v>
      </c>
      <c r="M55" s="518">
        <v>94.165999999999997</v>
      </c>
      <c r="N55" s="518">
        <v>11.815</v>
      </c>
      <c r="O55" s="518">
        <v>32.957999999999998</v>
      </c>
      <c r="P55" s="518">
        <v>6.2</v>
      </c>
      <c r="Q55" s="518">
        <v>26.757999999999999</v>
      </c>
      <c r="R55" s="518">
        <v>-9.8219999999999992</v>
      </c>
      <c r="S55" s="518">
        <v>182.92195000000001</v>
      </c>
      <c r="T55" s="518">
        <v>182.92195000000001</v>
      </c>
      <c r="U55" s="518">
        <v>64.334760000000003</v>
      </c>
      <c r="V55" s="518">
        <v>30.882759999999998</v>
      </c>
      <c r="W55" s="518">
        <v>32.113999999999997</v>
      </c>
      <c r="X55" s="518">
        <v>30.216999999999999</v>
      </c>
      <c r="Y55" s="518">
        <v>1.897</v>
      </c>
      <c r="Z55" s="518">
        <v>1.0029999999999999</v>
      </c>
      <c r="AA55" s="518">
        <v>0.33500000000000002</v>
      </c>
      <c r="AB55" s="518">
        <v>0</v>
      </c>
      <c r="AC55" s="518">
        <v>124.39400000000001</v>
      </c>
      <c r="AD55" s="518">
        <v>57.466999999999999</v>
      </c>
      <c r="AE55" s="518">
        <v>65.492000000000004</v>
      </c>
      <c r="AF55" s="518">
        <v>50.487000000000002</v>
      </c>
      <c r="AG55" s="518">
        <v>15</v>
      </c>
      <c r="AH55" s="518">
        <v>0.29499999999999998</v>
      </c>
      <c r="AI55" s="518">
        <v>1.1399999999999999</v>
      </c>
      <c r="AJ55" s="518">
        <v>122.86271000000001</v>
      </c>
      <c r="AK55" s="518">
        <v>122.86271000000001</v>
      </c>
      <c r="AL55" s="518">
        <v>12.468</v>
      </c>
      <c r="AM55" s="518">
        <v>11.815</v>
      </c>
      <c r="AN55" s="518">
        <f t="shared" si="41"/>
        <v>7.3180000000000005</v>
      </c>
      <c r="AO55" s="518">
        <v>4.0330000000000004</v>
      </c>
      <c r="AP55" s="518">
        <v>3.2850000000000001</v>
      </c>
      <c r="AQ55" s="518">
        <v>17.873999999999999</v>
      </c>
      <c r="AR55" s="518">
        <v>12.209</v>
      </c>
      <c r="AS55" s="518">
        <f t="shared" si="0"/>
        <v>20.158999999999999</v>
      </c>
      <c r="AT55" s="518">
        <v>6.0430000000000001</v>
      </c>
      <c r="AU55" s="518">
        <v>14.116</v>
      </c>
      <c r="AV55" s="518">
        <v>92.406710000000004</v>
      </c>
      <c r="AW55" s="518">
        <v>102.91271</v>
      </c>
      <c r="AZ55" s="788">
        <v>1996</v>
      </c>
      <c r="BA55" s="518">
        <v>102.01</v>
      </c>
      <c r="BB55" s="518">
        <v>101.294</v>
      </c>
      <c r="BC55" s="518">
        <v>0.71599999999999997</v>
      </c>
      <c r="BD55" s="518">
        <v>48.416160000000005</v>
      </c>
      <c r="BE55" s="518">
        <v>53.593839999999993</v>
      </c>
      <c r="BF55" s="518">
        <v>53.593839999999993</v>
      </c>
      <c r="BG55" s="518">
        <f t="shared" si="42"/>
        <v>31.377000000000002</v>
      </c>
      <c r="BH55" s="518">
        <v>22.129000000000001</v>
      </c>
      <c r="BI55" s="518">
        <f t="shared" si="43"/>
        <v>9.2480000000000011</v>
      </c>
      <c r="BJ55" s="518">
        <v>8.6300000000000008</v>
      </c>
      <c r="BK55" s="518">
        <v>0.61799999999999999</v>
      </c>
      <c r="BL55" s="518">
        <v>4.5650000000000004</v>
      </c>
      <c r="BM55" s="518">
        <v>2.4500000000000002</v>
      </c>
      <c r="BN55" s="518">
        <v>2.1150000000000002</v>
      </c>
      <c r="BO55" s="518">
        <v>-0.50900000000000001</v>
      </c>
      <c r="BP55" s="518">
        <v>18.16084</v>
      </c>
      <c r="BQ55" s="518">
        <v>18.16084</v>
      </c>
      <c r="BR55" s="518">
        <v>199.26400000000001</v>
      </c>
      <c r="BS55" s="518">
        <v>186.589</v>
      </c>
      <c r="BT55" s="518">
        <v>11.991</v>
      </c>
      <c r="BU55" s="518">
        <v>11.991</v>
      </c>
      <c r="BV55" s="518">
        <v>0</v>
      </c>
      <c r="BW55" s="518">
        <v>0.67400000000000004</v>
      </c>
      <c r="BX55" s="518">
        <v>0.01</v>
      </c>
      <c r="BY55" s="518">
        <v>0</v>
      </c>
      <c r="BZ55" s="518">
        <v>192.91300000000001</v>
      </c>
      <c r="CA55" s="518">
        <v>154.84399999999999</v>
      </c>
      <c r="CB55" s="518">
        <v>12.515000000000001</v>
      </c>
      <c r="CC55" s="518">
        <v>12.515000000000001</v>
      </c>
      <c r="CD55" s="518">
        <v>0</v>
      </c>
      <c r="CE55" s="518">
        <v>0.13</v>
      </c>
      <c r="CF55" s="518">
        <v>25.422999999999998</v>
      </c>
      <c r="CG55" s="518">
        <v>0</v>
      </c>
      <c r="CH55" s="518">
        <v>24.511839999999999</v>
      </c>
      <c r="CI55" s="518">
        <v>24.511839999999999</v>
      </c>
      <c r="CJ55" s="518">
        <f t="shared" si="44"/>
        <v>13.626000000000001</v>
      </c>
      <c r="CK55" s="518">
        <v>1.714</v>
      </c>
      <c r="CL55" s="518">
        <v>10.314</v>
      </c>
      <c r="CM55" s="518">
        <v>0.98</v>
      </c>
      <c r="CN55" s="518">
        <v>0.61799999999999999</v>
      </c>
      <c r="CO55" s="518">
        <f t="shared" si="45"/>
        <v>25.324999999999999</v>
      </c>
      <c r="CP55" s="518">
        <v>25.108000000000001</v>
      </c>
      <c r="CQ55" s="518">
        <v>0.13700000000000001</v>
      </c>
      <c r="CR55" s="518">
        <v>0.08</v>
      </c>
      <c r="CS55" s="518">
        <f t="shared" si="46"/>
        <v>6.4160000000000004</v>
      </c>
      <c r="CT55" s="518">
        <v>6.4160000000000004</v>
      </c>
      <c r="CU55" s="518">
        <v>0</v>
      </c>
      <c r="CV55" s="518">
        <v>13.007</v>
      </c>
      <c r="CW55" s="518">
        <v>0.61799999999999999</v>
      </c>
      <c r="CX55" s="518">
        <f t="shared" si="47"/>
        <v>26.984000000000002</v>
      </c>
      <c r="CY55" s="518">
        <v>0.155</v>
      </c>
      <c r="CZ55" s="518">
        <v>25.108000000000001</v>
      </c>
      <c r="DA55" s="518">
        <v>1.7210000000000001</v>
      </c>
      <c r="DB55" s="518">
        <v>16.43684</v>
      </c>
      <c r="DC55" s="518">
        <v>17.68384</v>
      </c>
      <c r="DF55" s="788">
        <v>1996</v>
      </c>
      <c r="DG55" s="518">
        <v>273.64958000000001</v>
      </c>
      <c r="DH55" s="518">
        <v>35.198</v>
      </c>
      <c r="DI55" s="518">
        <v>0.80100000000000005</v>
      </c>
      <c r="DJ55" s="518">
        <v>237.65057999999999</v>
      </c>
      <c r="DK55" s="518">
        <v>68.814580000000007</v>
      </c>
      <c r="DL55" s="518">
        <v>204.83500000000001</v>
      </c>
      <c r="DM55" s="518">
        <v>204.83500000000001</v>
      </c>
      <c r="DN55" s="518">
        <f t="shared" si="48"/>
        <v>169.01</v>
      </c>
      <c r="DO55" s="518">
        <v>118.629</v>
      </c>
      <c r="DP55" s="518">
        <f t="shared" si="49"/>
        <v>50.381</v>
      </c>
      <c r="DQ55" s="518">
        <v>27.837</v>
      </c>
      <c r="DR55" s="518">
        <v>22.544</v>
      </c>
      <c r="DS55" s="518">
        <v>5.96</v>
      </c>
      <c r="DT55" s="518">
        <v>4.0220000000000002</v>
      </c>
      <c r="DU55" s="518">
        <v>1.9379999999999999</v>
      </c>
      <c r="DV55" s="518">
        <v>-1.665</v>
      </c>
      <c r="DW55" s="518">
        <v>31.53</v>
      </c>
      <c r="DX55" s="518">
        <v>31.53</v>
      </c>
      <c r="DY55" s="518">
        <f t="shared" si="50"/>
        <v>194.726</v>
      </c>
      <c r="DZ55" s="518">
        <f t="shared" si="51"/>
        <v>141.11799999999999</v>
      </c>
      <c r="EA55" s="518">
        <v>88.442999999999998</v>
      </c>
      <c r="EB55" s="518">
        <v>0.17599999999999999</v>
      </c>
      <c r="EC55" s="518">
        <v>52.499000000000002</v>
      </c>
      <c r="ED55" s="518">
        <v>53.607999999999997</v>
      </c>
      <c r="EE55" s="518">
        <v>13.459</v>
      </c>
      <c r="EF55" s="518">
        <v>40.149000000000001</v>
      </c>
      <c r="EG55" s="518">
        <f t="shared" si="52"/>
        <v>-19.417999999999999</v>
      </c>
      <c r="EH55" s="518">
        <v>-7.2569999999999997</v>
      </c>
      <c r="EI55" s="518">
        <v>-12.161</v>
      </c>
      <c r="EJ55" s="518">
        <v>-4.2489999999999997</v>
      </c>
      <c r="EK55" s="518">
        <v>-0.66300000000000003</v>
      </c>
      <c r="EL55" s="518">
        <v>-1.639</v>
      </c>
      <c r="EM55" s="518">
        <v>-5.61</v>
      </c>
      <c r="EN55" s="518">
        <v>13.093999999999999</v>
      </c>
      <c r="EO55" s="518">
        <v>6.2530000000000001</v>
      </c>
      <c r="EP55" s="518">
        <v>5.9669999999999996</v>
      </c>
      <c r="EQ55" s="518">
        <v>5.9669999999999996</v>
      </c>
      <c r="ER55" s="518">
        <v>0</v>
      </c>
      <c r="ES55" s="518">
        <v>0</v>
      </c>
      <c r="ET55" s="518">
        <v>1.6E-2</v>
      </c>
      <c r="EU55" s="518">
        <v>0.85799999999999998</v>
      </c>
      <c r="EV55" s="518">
        <v>45.452760000000005</v>
      </c>
      <c r="EW55" s="518">
        <v>45.452760000000005</v>
      </c>
      <c r="EX55" s="518">
        <v>0</v>
      </c>
      <c r="EY55" s="518">
        <v>0</v>
      </c>
      <c r="EZ55" s="518">
        <v>0</v>
      </c>
      <c r="FA55" s="518">
        <v>0</v>
      </c>
      <c r="FB55" s="518">
        <v>0</v>
      </c>
      <c r="FC55" s="518">
        <v>0</v>
      </c>
      <c r="FD55" s="518">
        <v>174.47924</v>
      </c>
      <c r="FE55" s="518">
        <v>174.47924</v>
      </c>
      <c r="FF55" s="518">
        <f t="shared" si="56"/>
        <v>105.76600000000001</v>
      </c>
      <c r="FG55" s="518">
        <v>92.423000000000002</v>
      </c>
      <c r="FH55" s="518">
        <v>13.343</v>
      </c>
      <c r="FI55" s="518">
        <f t="shared" si="57"/>
        <v>251.036</v>
      </c>
      <c r="FJ55" s="518">
        <v>138.768</v>
      </c>
      <c r="FK55" s="518">
        <v>71.417000000000002</v>
      </c>
      <c r="FL55" s="518">
        <v>18.306999999999999</v>
      </c>
      <c r="FM55" s="518">
        <v>22.544</v>
      </c>
      <c r="FN55" s="518">
        <f t="shared" si="58"/>
        <v>196.89599999999999</v>
      </c>
      <c r="FO55" s="518">
        <v>0</v>
      </c>
      <c r="FP55" s="518">
        <v>0.158</v>
      </c>
      <c r="FQ55" s="518">
        <v>186.239</v>
      </c>
      <c r="FR55" s="518">
        <v>50.076999999999998</v>
      </c>
      <c r="FS55" s="518">
        <v>136.16200000000001</v>
      </c>
      <c r="FT55" s="518">
        <v>0</v>
      </c>
      <c r="FU55" s="518">
        <v>0.97</v>
      </c>
      <c r="FV55" s="518">
        <v>9.5289999999999999</v>
      </c>
      <c r="FW55" s="518">
        <v>0</v>
      </c>
      <c r="FX55" s="518">
        <v>0.91400000000000003</v>
      </c>
      <c r="FY55" s="518">
        <v>0</v>
      </c>
      <c r="FZ55" s="518">
        <v>8.6150000000000002</v>
      </c>
      <c r="GA55" s="518">
        <f t="shared" si="59"/>
        <v>8.5000000000000006E-2</v>
      </c>
      <c r="GB55" s="518">
        <v>8.5000000000000006E-2</v>
      </c>
      <c r="GC55" s="518">
        <v>0</v>
      </c>
      <c r="GD55" s="518">
        <v>221.12</v>
      </c>
      <c r="GE55" s="518">
        <v>173.50399999999999</v>
      </c>
      <c r="GF55" s="518">
        <v>23.584</v>
      </c>
      <c r="GG55" s="518">
        <v>24.032</v>
      </c>
      <c r="GH55" s="518">
        <f t="shared" si="60"/>
        <v>214.69500000000002</v>
      </c>
      <c r="GI55" s="518">
        <v>0.53200000000000003</v>
      </c>
      <c r="GJ55" s="518">
        <v>0</v>
      </c>
      <c r="GK55" s="518">
        <v>186.239</v>
      </c>
      <c r="GL55" s="518">
        <v>50.076999999999998</v>
      </c>
      <c r="GM55" s="518">
        <v>136.16200000000001</v>
      </c>
      <c r="GN55" s="518">
        <v>4.3330000000000002</v>
      </c>
      <c r="GO55" s="518">
        <v>23.591000000000001</v>
      </c>
      <c r="GP55" s="518">
        <v>13.233000000000001</v>
      </c>
      <c r="GQ55" s="518">
        <v>0</v>
      </c>
      <c r="GR55" s="518">
        <v>4.0650000000000004</v>
      </c>
      <c r="GS55" s="518">
        <v>6.2930000000000001</v>
      </c>
      <c r="GT55" s="518">
        <v>292.27724000000001</v>
      </c>
      <c r="GX55" s="788">
        <v>1996</v>
      </c>
      <c r="GY55" s="496">
        <v>307.13600000000002</v>
      </c>
      <c r="GZ55" s="496">
        <v>204.94300000000001</v>
      </c>
      <c r="HA55" s="496">
        <v>102.193</v>
      </c>
      <c r="HB55" s="496">
        <v>83.459000000000003</v>
      </c>
      <c r="HC55" s="496">
        <v>223.67699999999999</v>
      </c>
      <c r="HD55" s="518">
        <v>223.67699999999999</v>
      </c>
      <c r="HE55" s="518">
        <f t="shared" si="53"/>
        <v>32.42</v>
      </c>
      <c r="HF55" s="518">
        <v>25.001000000000001</v>
      </c>
      <c r="HG55" s="496">
        <f t="shared" si="54"/>
        <v>7.4189999999999996</v>
      </c>
      <c r="HH55" s="496">
        <v>7.4189999999999996</v>
      </c>
      <c r="HI55" s="496">
        <f>0</f>
        <v>0</v>
      </c>
      <c r="HJ55" s="496">
        <v>9.6050000000000004</v>
      </c>
      <c r="HK55" s="496">
        <v>0.42199999999999999</v>
      </c>
      <c r="HL55" s="496">
        <v>9.1829999999999998</v>
      </c>
      <c r="HM55" s="496">
        <v>-1.262</v>
      </c>
      <c r="HN55" s="496">
        <v>182.91399999999999</v>
      </c>
      <c r="HO55" s="496">
        <v>91.584999999999994</v>
      </c>
      <c r="HP55" s="496">
        <v>91.328999999999994</v>
      </c>
      <c r="HQ55" s="811">
        <v>75.25</v>
      </c>
      <c r="HR55" s="811">
        <v>79.006</v>
      </c>
      <c r="HS55" s="518">
        <v>182.91399999999999</v>
      </c>
      <c r="HT55" s="518">
        <f t="shared" si="61"/>
        <v>642.52</v>
      </c>
      <c r="HU55" s="518">
        <v>465.45100000000002</v>
      </c>
      <c r="HV55" s="518">
        <f t="shared" si="62"/>
        <v>177.06900000000002</v>
      </c>
      <c r="HW55" s="518">
        <v>142.09200000000001</v>
      </c>
      <c r="HX55" s="518">
        <v>34.976999999999997</v>
      </c>
      <c r="HY55" s="518">
        <f t="shared" si="55"/>
        <v>109.76800000000001</v>
      </c>
      <c r="HZ55" s="518">
        <v>53.075000000000003</v>
      </c>
      <c r="IA55" s="518">
        <v>29.896999999999998</v>
      </c>
      <c r="IB55" s="518">
        <v>14.897</v>
      </c>
      <c r="IC55" s="518">
        <v>15</v>
      </c>
      <c r="ID55" s="518">
        <v>25.003</v>
      </c>
      <c r="IE55" s="518">
        <v>1.7929999999999999</v>
      </c>
      <c r="IF55" s="518">
        <f t="shared" si="63"/>
        <v>25.452999999999999</v>
      </c>
      <c r="IG55" s="518">
        <v>23.942</v>
      </c>
      <c r="IH55" s="518">
        <v>1.5109999999999999</v>
      </c>
      <c r="II55" s="518">
        <v>909.74900000000002</v>
      </c>
      <c r="IJ55" s="518">
        <v>909.74900000000002</v>
      </c>
      <c r="IK55" s="518">
        <v>245.46</v>
      </c>
      <c r="IL55" s="518">
        <v>171.54</v>
      </c>
      <c r="IM55" s="518">
        <v>13.007</v>
      </c>
      <c r="IN55" s="518">
        <v>36.158999999999999</v>
      </c>
      <c r="IO55" s="518">
        <v>24.753</v>
      </c>
      <c r="IP55" s="518">
        <f t="shared" si="64"/>
        <v>52.568999999999996</v>
      </c>
      <c r="IQ55" s="518">
        <v>20.027999999999999</v>
      </c>
      <c r="IR55" s="518">
        <v>32.540999999999997</v>
      </c>
      <c r="IS55" s="518">
        <v>1.4610000000000001</v>
      </c>
      <c r="IT55" s="518">
        <v>31.08</v>
      </c>
      <c r="IU55" s="518">
        <f t="shared" si="65"/>
        <v>80.662000000000006</v>
      </c>
      <c r="IV55" s="518">
        <v>67.319000000000003</v>
      </c>
      <c r="IW55" s="518">
        <v>13.343</v>
      </c>
      <c r="IX55" s="518">
        <f t="shared" si="66"/>
        <v>279.34399999999999</v>
      </c>
      <c r="IY55" s="518">
        <v>142.09200000000001</v>
      </c>
      <c r="IZ55" s="518">
        <v>82.988</v>
      </c>
      <c r="JA55" s="518">
        <v>19.286999999999999</v>
      </c>
      <c r="JB55" s="518">
        <v>34.976999999999997</v>
      </c>
      <c r="JC55" s="518">
        <f t="shared" si="67"/>
        <v>44.317</v>
      </c>
      <c r="JD55" s="518">
        <v>17.457999999999998</v>
      </c>
      <c r="JE55" s="518">
        <v>26.859000000000002</v>
      </c>
      <c r="JF55" s="518">
        <v>3.88</v>
      </c>
      <c r="JG55" s="518">
        <v>2.391</v>
      </c>
      <c r="JH55" s="518">
        <v>0.49199999999999999</v>
      </c>
      <c r="JI55" s="518">
        <v>20.096</v>
      </c>
      <c r="JJ55" s="518">
        <v>803.45500000000004</v>
      </c>
      <c r="JN55" s="788">
        <v>1996</v>
      </c>
      <c r="JO55" s="518">
        <v>185.00200000000001</v>
      </c>
      <c r="JP55" s="518">
        <v>184.226</v>
      </c>
      <c r="JQ55" s="518">
        <v>0.77600000000000002</v>
      </c>
      <c r="JR55" s="518">
        <v>74.676000000000002</v>
      </c>
      <c r="JS55" s="518">
        <v>110.32599999999999</v>
      </c>
      <c r="JT55" s="518">
        <v>110.32599999999999</v>
      </c>
      <c r="JU55" s="518">
        <f t="shared" si="68"/>
        <v>22.205000000000002</v>
      </c>
      <c r="JV55" s="518">
        <v>17.082000000000001</v>
      </c>
      <c r="JW55" s="518">
        <f t="shared" si="69"/>
        <v>5.1230000000000002</v>
      </c>
      <c r="JX55" s="518">
        <v>5.1230000000000002</v>
      </c>
      <c r="JY55" s="518">
        <v>0</v>
      </c>
      <c r="JZ55" s="518">
        <v>2.4300000000000002</v>
      </c>
      <c r="KA55" s="518">
        <v>0.35099999999999998</v>
      </c>
      <c r="KB55" s="518">
        <v>2.0790000000000002</v>
      </c>
      <c r="KC55" s="518">
        <v>-1.1950000000000001</v>
      </c>
      <c r="KD55" s="518">
        <v>86.885999999999996</v>
      </c>
      <c r="KH55" s="788">
        <v>1996</v>
      </c>
      <c r="KI55" s="518">
        <v>20.658999999999999</v>
      </c>
      <c r="KJ55" s="518">
        <v>1.7809999999999999</v>
      </c>
      <c r="KK55" s="518">
        <v>18.878</v>
      </c>
      <c r="KL55" s="518">
        <v>8.0180000000000007</v>
      </c>
      <c r="KM55" s="518">
        <v>12.641</v>
      </c>
      <c r="KN55" s="518">
        <v>12.641</v>
      </c>
      <c r="KO55" s="518">
        <f t="shared" si="70"/>
        <v>11.282999999999999</v>
      </c>
      <c r="KP55" s="518">
        <v>8.8529999999999998</v>
      </c>
      <c r="KQ55" s="518">
        <f t="shared" si="71"/>
        <v>2.4300000000000002</v>
      </c>
      <c r="KR55" s="518">
        <v>2.4300000000000002</v>
      </c>
      <c r="KS55" s="518">
        <v>0</v>
      </c>
      <c r="KT55" s="518">
        <v>0.51800000000000002</v>
      </c>
      <c r="KU55" s="518">
        <v>0.36499999999999999</v>
      </c>
      <c r="KV55" s="518">
        <v>0.153</v>
      </c>
      <c r="KW55" s="518">
        <v>-0.03</v>
      </c>
      <c r="KX55" s="518">
        <v>0.87</v>
      </c>
      <c r="KY55" s="518">
        <v>0.87</v>
      </c>
      <c r="KZ55" s="518">
        <f t="shared" si="72"/>
        <v>1.296</v>
      </c>
      <c r="LA55" s="518">
        <v>1.294</v>
      </c>
      <c r="LB55" s="518">
        <v>0</v>
      </c>
      <c r="LC55" s="518">
        <v>0</v>
      </c>
      <c r="LD55" s="518">
        <v>0</v>
      </c>
      <c r="LE55" s="518">
        <v>2E-3</v>
      </c>
      <c r="LF55" s="518">
        <v>0</v>
      </c>
      <c r="LG55" s="518">
        <f t="shared" si="73"/>
        <v>0.14299999999999999</v>
      </c>
      <c r="LH55" s="518">
        <v>0.14299999999999999</v>
      </c>
      <c r="LI55" s="518">
        <v>0</v>
      </c>
      <c r="LJ55" s="518">
        <v>2.0230000000000001</v>
      </c>
      <c r="LK55" s="518">
        <v>2.0230000000000001</v>
      </c>
      <c r="LL55" s="518">
        <f t="shared" si="74"/>
        <v>17.527000000000001</v>
      </c>
      <c r="LM55" s="518">
        <v>2.9000000000000001E-2</v>
      </c>
      <c r="LN55" s="518">
        <v>17.498000000000001</v>
      </c>
      <c r="LO55" s="518">
        <v>17.498000000000001</v>
      </c>
      <c r="LP55" s="518">
        <v>0</v>
      </c>
      <c r="LQ55" s="518">
        <v>0.72099999999999997</v>
      </c>
      <c r="LR55" s="518">
        <f t="shared" si="75"/>
        <v>1.391</v>
      </c>
      <c r="LS55" s="518">
        <v>2.7E-2</v>
      </c>
      <c r="LT55" s="518">
        <v>1.3640000000000001</v>
      </c>
      <c r="LU55" s="518">
        <v>0</v>
      </c>
      <c r="LV55" s="518">
        <v>0</v>
      </c>
      <c r="LW55" s="518">
        <v>0</v>
      </c>
      <c r="LX55" s="518">
        <v>1.3640000000000001</v>
      </c>
      <c r="LY55" s="518">
        <v>17.437999999999999</v>
      </c>
      <c r="MC55" s="799">
        <v>1996</v>
      </c>
      <c r="MD55" s="518">
        <v>284.61000999999999</v>
      </c>
      <c r="ME55" s="518">
        <v>266.15012000000002</v>
      </c>
      <c r="MF55" s="518">
        <v>18.459889999999998</v>
      </c>
      <c r="MG55" s="518">
        <f t="shared" si="76"/>
        <v>7.0339999999999998</v>
      </c>
      <c r="MH55" s="518">
        <v>5.1719999999999997</v>
      </c>
      <c r="MI55" s="518">
        <v>1.8620000000000001</v>
      </c>
      <c r="MJ55" s="518">
        <v>0</v>
      </c>
      <c r="MK55" s="518">
        <f t="shared" si="77"/>
        <v>38.461999999999996</v>
      </c>
      <c r="ML55" s="518">
        <v>28.277000000000001</v>
      </c>
      <c r="MM55" s="518">
        <v>8.5079999999999991</v>
      </c>
      <c r="MN55" s="518">
        <v>6.6109999999999998</v>
      </c>
      <c r="MO55" s="518">
        <v>1.897</v>
      </c>
      <c r="MP55" s="518">
        <v>1.677</v>
      </c>
      <c r="MQ55" s="518">
        <v>0.72899999999999998</v>
      </c>
      <c r="MR55" s="518">
        <f t="shared" si="78"/>
        <v>0.34599999999999997</v>
      </c>
      <c r="MS55" s="518">
        <v>0.252</v>
      </c>
      <c r="MT55" s="518">
        <v>9.4E-2</v>
      </c>
      <c r="MU55" s="518">
        <v>0.99199999999999999</v>
      </c>
      <c r="MV55" s="518">
        <f t="shared" si="79"/>
        <v>6.9350000000000005</v>
      </c>
      <c r="MW55" s="518">
        <v>1.62</v>
      </c>
      <c r="MX55" s="518">
        <v>0.32300000000000001</v>
      </c>
      <c r="MY55" s="518">
        <v>0.97</v>
      </c>
      <c r="MZ55" s="518">
        <v>4.0220000000000002</v>
      </c>
      <c r="NA55" s="518">
        <v>1.4610000000000001</v>
      </c>
      <c r="NB55" s="518">
        <v>2.5609999999999999</v>
      </c>
      <c r="NC55" s="518">
        <v>-1.4E-2</v>
      </c>
      <c r="ND55" s="518">
        <f t="shared" si="80"/>
        <v>0.95099999999999996</v>
      </c>
      <c r="NE55" s="518">
        <v>0.69899999999999995</v>
      </c>
      <c r="NF55" s="518">
        <v>0.252</v>
      </c>
      <c r="NG55" s="518">
        <v>8.484</v>
      </c>
      <c r="NH55" s="518">
        <f t="shared" si="81"/>
        <v>-9.3370000000000015</v>
      </c>
      <c r="NI55" s="518">
        <v>-8.2100000000000009</v>
      </c>
      <c r="NJ55" s="518">
        <v>-1.127</v>
      </c>
      <c r="NK55" s="518">
        <f t="shared" si="82"/>
        <v>39.059999999999995</v>
      </c>
      <c r="NL55" s="518">
        <v>32.031999999999996</v>
      </c>
      <c r="NM55" s="518">
        <v>6.5460000000000003</v>
      </c>
      <c r="NN55" s="518">
        <v>6.5410000000000004</v>
      </c>
      <c r="NO55" s="518">
        <v>5.0000000000000001E-3</v>
      </c>
      <c r="NP55" s="518">
        <v>0.42499999999999999</v>
      </c>
      <c r="NQ55" s="518">
        <v>5.7000000000000002E-2</v>
      </c>
      <c r="NR55" s="518">
        <f t="shared" si="83"/>
        <v>2.56</v>
      </c>
      <c r="NS55" s="518">
        <v>1.8620000000000001</v>
      </c>
      <c r="NT55" s="518">
        <v>0.69799999999999995</v>
      </c>
      <c r="NU55" s="518">
        <v>3.2080000000000002</v>
      </c>
      <c r="NV55" s="518">
        <f t="shared" si="84"/>
        <v>14.846</v>
      </c>
      <c r="NW55" s="518">
        <v>0.72699999999999998</v>
      </c>
      <c r="NX55" s="518">
        <v>1.046</v>
      </c>
      <c r="NY55" s="518">
        <v>4.3330000000000002</v>
      </c>
      <c r="NZ55" s="518">
        <v>8.74</v>
      </c>
      <c r="OA55" s="518">
        <v>2.391</v>
      </c>
      <c r="OB55" s="518">
        <v>4.0650000000000004</v>
      </c>
      <c r="OC55" s="518">
        <v>2.2839999999999998</v>
      </c>
      <c r="OD55" s="518">
        <v>0.77900000000000003</v>
      </c>
      <c r="OE55" s="518">
        <v>0.28899999999999998</v>
      </c>
      <c r="OF55" s="518">
        <v>0.49</v>
      </c>
      <c r="OG55" s="518">
        <v>-1.44</v>
      </c>
      <c r="OH55" s="518">
        <v>-1.02</v>
      </c>
      <c r="OI55" s="518">
        <v>-0.42</v>
      </c>
      <c r="OJ55" s="518">
        <v>13.83189</v>
      </c>
      <c r="ON55" s="801">
        <v>1996</v>
      </c>
      <c r="OO55" s="809">
        <v>992.19956999999999</v>
      </c>
      <c r="OP55" s="809">
        <v>219.601</v>
      </c>
      <c r="OQ55" s="809">
        <v>-3.669</v>
      </c>
      <c r="OR55" s="809">
        <v>0.66</v>
      </c>
      <c r="OS55" s="809">
        <v>284.61000999999999</v>
      </c>
      <c r="OT55" s="809">
        <v>266.15012000000002</v>
      </c>
      <c r="OU55" s="809">
        <v>1227.2867900000001</v>
      </c>
      <c r="OV55" s="809">
        <v>7.0339999999999998</v>
      </c>
      <c r="OW55" s="809">
        <v>0.95099999999999996</v>
      </c>
      <c r="OX55" s="809">
        <v>38.460999999999999</v>
      </c>
      <c r="OY55" s="809">
        <v>39.06</v>
      </c>
      <c r="OZ55" s="809">
        <v>-9.3369999999999997</v>
      </c>
      <c r="PA55" s="809">
        <v>8.484</v>
      </c>
      <c r="PB55" s="809">
        <v>1233.6257900000001</v>
      </c>
      <c r="PC55" s="809">
        <v>0.72899999999999998</v>
      </c>
      <c r="PD55" s="809">
        <v>1.3380000000000001</v>
      </c>
      <c r="PE55" s="809">
        <v>5.7679999999999998</v>
      </c>
      <c r="PF55" s="809">
        <v>6.9349999999999996</v>
      </c>
      <c r="PG55" s="809">
        <v>14.846</v>
      </c>
      <c r="PH55" s="809">
        <v>1222.01379</v>
      </c>
      <c r="PI55" s="809">
        <v>-1.44</v>
      </c>
      <c r="PJ55" s="809">
        <v>0.77900000000000003</v>
      </c>
      <c r="PK55" s="809">
        <v>13.869219999999999</v>
      </c>
      <c r="PO55" s="803">
        <v>1996</v>
      </c>
      <c r="PP55" s="809">
        <v>86.3</v>
      </c>
      <c r="PQ55" s="809">
        <v>5.4</v>
      </c>
      <c r="PR55" s="809">
        <v>30.4</v>
      </c>
      <c r="PS55" s="809">
        <v>28.7</v>
      </c>
      <c r="PT55" s="496">
        <v>0.9</v>
      </c>
      <c r="PU55" s="809">
        <v>151.69999999999999</v>
      </c>
      <c r="PZ55" s="803">
        <v>1996</v>
      </c>
      <c r="QA55" s="809">
        <v>1227.2526800000001</v>
      </c>
      <c r="QB55" s="809">
        <v>1093.1177000000002</v>
      </c>
      <c r="QC55" s="809">
        <v>149.60198</v>
      </c>
      <c r="QD55" s="809">
        <v>-15.467000000000001</v>
      </c>
      <c r="QE55" s="809">
        <v>1227.2512199999999</v>
      </c>
      <c r="QF55" s="809">
        <v>992.19944999999996</v>
      </c>
      <c r="QG55" s="809">
        <v>216.59187999999997</v>
      </c>
      <c r="QH55" s="809">
        <v>284.61000999999999</v>
      </c>
      <c r="QI55" s="809">
        <v>266.15012000000002</v>
      </c>
      <c r="QJ55" s="809">
        <v>1227.2867899999999</v>
      </c>
      <c r="QK55" s="809">
        <v>636.43700000000001</v>
      </c>
      <c r="QL55" s="809">
        <v>416.39678999999995</v>
      </c>
      <c r="QM55" s="809">
        <v>203.208</v>
      </c>
      <c r="QN55" s="809">
        <v>-28.754999999999999</v>
      </c>
      <c r="QQ55" s="1126">
        <v>1996</v>
      </c>
      <c r="QR55" s="731">
        <f t="shared" si="85"/>
        <v>112.42383649261591</v>
      </c>
      <c r="QS55" s="1128">
        <f t="shared" si="86"/>
        <v>73.673738839810369</v>
      </c>
      <c r="QT55" s="522">
        <v>40.422756306922267</v>
      </c>
      <c r="QU55" s="522">
        <v>33.250982532888095</v>
      </c>
      <c r="QV55" s="522">
        <v>38.750097652805536</v>
      </c>
      <c r="QW55" s="522">
        <v>22.874872841131193</v>
      </c>
      <c r="QX55" s="522">
        <f t="shared" si="91"/>
        <v>15.875224811674343</v>
      </c>
      <c r="QY55" s="1128">
        <f t="shared" si="87"/>
        <v>96.548611680941562</v>
      </c>
      <c r="QZ55" s="1143">
        <f t="shared" si="88"/>
        <v>0.65532133698932538</v>
      </c>
      <c r="RA55" s="1143">
        <f t="shared" si="89"/>
        <v>0.76307403656176409</v>
      </c>
      <c r="RB55" s="1095">
        <v>84.109090529192642</v>
      </c>
      <c r="RC55" s="1095">
        <v>123.70737374702517</v>
      </c>
      <c r="RD55" s="524">
        <f t="shared" si="90"/>
        <v>10.435351689382273</v>
      </c>
    </row>
    <row r="56" spans="3:472" s="496" customFormat="1">
      <c r="C56" s="795">
        <v>1997</v>
      </c>
      <c r="D56" s="518">
        <v>1463.53919</v>
      </c>
      <c r="E56" s="518">
        <v>1445.3421899999998</v>
      </c>
      <c r="F56" s="518">
        <v>18.196999999999999</v>
      </c>
      <c r="G56" s="518">
        <v>838.53300000000002</v>
      </c>
      <c r="H56" s="518">
        <v>625.00618999999995</v>
      </c>
      <c r="I56" s="518">
        <v>625.00618999999995</v>
      </c>
      <c r="J56" s="518">
        <f t="shared" si="39"/>
        <v>403.75200000000001</v>
      </c>
      <c r="K56" s="518">
        <v>295.541</v>
      </c>
      <c r="L56" s="518">
        <f t="shared" si="40"/>
        <v>108.211</v>
      </c>
      <c r="M56" s="518">
        <v>97.820999999999998</v>
      </c>
      <c r="N56" s="518">
        <v>10.39</v>
      </c>
      <c r="O56" s="518">
        <v>35.146999999999998</v>
      </c>
      <c r="P56" s="518">
        <v>6.1950000000000003</v>
      </c>
      <c r="Q56" s="518">
        <v>28.952000000000002</v>
      </c>
      <c r="R56" s="518">
        <v>-8.8030000000000008</v>
      </c>
      <c r="S56" s="518">
        <v>194.91019</v>
      </c>
      <c r="T56" s="518">
        <v>194.91019</v>
      </c>
      <c r="U56" s="518">
        <v>75.089679999999987</v>
      </c>
      <c r="V56" s="518">
        <v>29.43384</v>
      </c>
      <c r="W56" s="518">
        <v>41.756839999999997</v>
      </c>
      <c r="X56" s="518">
        <v>39.798839999999998</v>
      </c>
      <c r="Y56" s="518">
        <v>1.958</v>
      </c>
      <c r="Z56" s="518">
        <v>3.633</v>
      </c>
      <c r="AA56" s="518">
        <v>0.26600000000000001</v>
      </c>
      <c r="AB56" s="518">
        <v>0</v>
      </c>
      <c r="AC56" s="518">
        <v>137.15783999999999</v>
      </c>
      <c r="AD56" s="518">
        <v>55.662999999999997</v>
      </c>
      <c r="AE56" s="518">
        <v>77.848839999999996</v>
      </c>
      <c r="AF56" s="518">
        <v>62.763839999999995</v>
      </c>
      <c r="AG56" s="518">
        <v>15</v>
      </c>
      <c r="AH56" s="518">
        <v>2.2730000000000001</v>
      </c>
      <c r="AI56" s="518">
        <v>1.373</v>
      </c>
      <c r="AJ56" s="518">
        <v>132.84202999999999</v>
      </c>
      <c r="AK56" s="518">
        <v>132.84202999999999</v>
      </c>
      <c r="AL56" s="518">
        <v>11.1</v>
      </c>
      <c r="AM56" s="518">
        <v>10.39</v>
      </c>
      <c r="AN56" s="518">
        <f t="shared" si="41"/>
        <v>5.4039999999999999</v>
      </c>
      <c r="AO56" s="518">
        <v>3.1890000000000001</v>
      </c>
      <c r="AP56" s="518">
        <v>2.2149999999999999</v>
      </c>
      <c r="AQ56" s="518">
        <v>20.646000000000001</v>
      </c>
      <c r="AR56" s="518">
        <v>10.839</v>
      </c>
      <c r="AS56" s="518">
        <f t="shared" si="0"/>
        <v>18.049999999999997</v>
      </c>
      <c r="AT56" s="518">
        <v>5.7729999999999997</v>
      </c>
      <c r="AU56" s="518">
        <v>12.276999999999999</v>
      </c>
      <c r="AV56" s="518">
        <v>99.811030000000002</v>
      </c>
      <c r="AW56" s="518">
        <v>108.11703</v>
      </c>
      <c r="AZ56" s="788">
        <v>1997</v>
      </c>
      <c r="BA56" s="518">
        <v>105.06699999999999</v>
      </c>
      <c r="BB56" s="518">
        <v>104.202</v>
      </c>
      <c r="BC56" s="518">
        <v>0.86499999999999999</v>
      </c>
      <c r="BD56" s="518">
        <v>50.398620000000001</v>
      </c>
      <c r="BE56" s="518">
        <v>54.668379999999999</v>
      </c>
      <c r="BF56" s="518">
        <v>54.668379999999999</v>
      </c>
      <c r="BG56" s="518">
        <f t="shared" si="42"/>
        <v>32.021999999999998</v>
      </c>
      <c r="BH56" s="518">
        <v>22.64</v>
      </c>
      <c r="BI56" s="518">
        <f t="shared" si="43"/>
        <v>9.3819999999999997</v>
      </c>
      <c r="BJ56" s="518">
        <v>8.75</v>
      </c>
      <c r="BK56" s="518">
        <v>0.63200000000000001</v>
      </c>
      <c r="BL56" s="518">
        <v>4.6210000000000004</v>
      </c>
      <c r="BM56" s="518">
        <v>2.4809999999999999</v>
      </c>
      <c r="BN56" s="518">
        <v>2.14</v>
      </c>
      <c r="BO56" s="518">
        <v>-0.48599999999999999</v>
      </c>
      <c r="BP56" s="518">
        <v>18.511380000000003</v>
      </c>
      <c r="BQ56" s="518">
        <v>18.511380000000003</v>
      </c>
      <c r="BR56" s="518">
        <v>201.94499999999999</v>
      </c>
      <c r="BS56" s="518">
        <v>186.756</v>
      </c>
      <c r="BT56" s="518">
        <v>14.458</v>
      </c>
      <c r="BU56" s="518">
        <v>14.458</v>
      </c>
      <c r="BV56" s="518">
        <v>0</v>
      </c>
      <c r="BW56" s="518">
        <v>0.71899999999999997</v>
      </c>
      <c r="BX56" s="518">
        <v>1.2E-2</v>
      </c>
      <c r="BY56" s="518">
        <v>0</v>
      </c>
      <c r="BZ56" s="518">
        <v>192.60300000000001</v>
      </c>
      <c r="CA56" s="518">
        <v>151.55699999999999</v>
      </c>
      <c r="CB56" s="518">
        <v>12.58</v>
      </c>
      <c r="CC56" s="518">
        <v>12.58</v>
      </c>
      <c r="CD56" s="518">
        <v>0</v>
      </c>
      <c r="CE56" s="518">
        <v>0.32600000000000001</v>
      </c>
      <c r="CF56" s="518">
        <v>28.14</v>
      </c>
      <c r="CG56" s="518">
        <v>0</v>
      </c>
      <c r="CH56" s="518">
        <v>27.853380000000001</v>
      </c>
      <c r="CI56" s="518">
        <v>27.853380000000001</v>
      </c>
      <c r="CJ56" s="518">
        <f t="shared" si="44"/>
        <v>14.584999999999997</v>
      </c>
      <c r="CK56" s="518">
        <v>1.8380000000000001</v>
      </c>
      <c r="CL56" s="518">
        <v>11.055999999999999</v>
      </c>
      <c r="CM56" s="518">
        <v>1.0589999999999999</v>
      </c>
      <c r="CN56" s="518">
        <v>0.63200000000000001</v>
      </c>
      <c r="CO56" s="518">
        <f t="shared" si="45"/>
        <v>25.733999999999998</v>
      </c>
      <c r="CP56" s="518">
        <v>25.114000000000001</v>
      </c>
      <c r="CQ56" s="518">
        <v>0.14099999999999999</v>
      </c>
      <c r="CR56" s="518">
        <v>0.47899999999999998</v>
      </c>
      <c r="CS56" s="518">
        <f t="shared" si="46"/>
        <v>7.0839999999999996</v>
      </c>
      <c r="CT56" s="518">
        <v>7.0839999999999996</v>
      </c>
      <c r="CU56" s="518">
        <v>0</v>
      </c>
      <c r="CV56" s="518">
        <v>13.952999999999999</v>
      </c>
      <c r="CW56" s="518">
        <v>0.63200000000000001</v>
      </c>
      <c r="CX56" s="518">
        <f t="shared" si="47"/>
        <v>26.533000000000001</v>
      </c>
      <c r="CY56" s="518">
        <v>0.161</v>
      </c>
      <c r="CZ56" s="518">
        <v>25.113</v>
      </c>
      <c r="DA56" s="518">
        <v>1.2589999999999999</v>
      </c>
      <c r="DB56" s="518">
        <v>19.970380000000002</v>
      </c>
      <c r="DC56" s="518">
        <v>20.863380000000003</v>
      </c>
      <c r="DF56" s="788">
        <v>1997</v>
      </c>
      <c r="DG56" s="518">
        <v>282.33240999999998</v>
      </c>
      <c r="DH56" s="518">
        <v>36.959000000000003</v>
      </c>
      <c r="DI56" s="518">
        <v>0.95899999999999996</v>
      </c>
      <c r="DJ56" s="518">
        <v>244.41441</v>
      </c>
      <c r="DK56" s="518">
        <v>71.804410000000004</v>
      </c>
      <c r="DL56" s="518">
        <v>210.52799999999999</v>
      </c>
      <c r="DM56" s="518">
        <v>210.52799999999999</v>
      </c>
      <c r="DN56" s="518">
        <f t="shared" si="48"/>
        <v>172.99900000000002</v>
      </c>
      <c r="DO56" s="518">
        <v>121.00700000000001</v>
      </c>
      <c r="DP56" s="518">
        <f t="shared" si="49"/>
        <v>51.992000000000004</v>
      </c>
      <c r="DQ56" s="518">
        <v>28.603000000000002</v>
      </c>
      <c r="DR56" s="518">
        <v>23.388999999999999</v>
      </c>
      <c r="DS56" s="518">
        <v>5.7969999999999997</v>
      </c>
      <c r="DT56" s="518">
        <v>3.9969999999999999</v>
      </c>
      <c r="DU56" s="518">
        <v>1.7989999999999999</v>
      </c>
      <c r="DV56" s="518">
        <v>-1.1950000000000001</v>
      </c>
      <c r="DW56" s="518">
        <v>32.927</v>
      </c>
      <c r="DX56" s="518">
        <v>32.927</v>
      </c>
      <c r="DY56" s="518">
        <f t="shared" si="50"/>
        <v>201.17399999999998</v>
      </c>
      <c r="DZ56" s="518">
        <f t="shared" si="51"/>
        <v>145.67099999999999</v>
      </c>
      <c r="EA56" s="518">
        <v>91.03</v>
      </c>
      <c r="EB56" s="518">
        <v>0.21199999999999999</v>
      </c>
      <c r="EC56" s="518">
        <v>54.429000000000002</v>
      </c>
      <c r="ED56" s="518">
        <v>55.503</v>
      </c>
      <c r="EE56" s="518">
        <v>13.43</v>
      </c>
      <c r="EF56" s="518">
        <v>42.073</v>
      </c>
      <c r="EG56" s="518">
        <f t="shared" si="52"/>
        <v>-19.134999999999998</v>
      </c>
      <c r="EH56" s="518">
        <v>-8.5719999999999992</v>
      </c>
      <c r="EI56" s="518">
        <v>-10.563000000000001</v>
      </c>
      <c r="EJ56" s="518">
        <v>-4.3609999999999998</v>
      </c>
      <c r="EK56" s="518">
        <v>-0.64600000000000002</v>
      </c>
      <c r="EL56" s="518">
        <v>-1.7050000000000001</v>
      </c>
      <c r="EM56" s="518">
        <v>-3.851</v>
      </c>
      <c r="EN56" s="518">
        <v>11.462</v>
      </c>
      <c r="EO56" s="518">
        <v>5.6749999999999998</v>
      </c>
      <c r="EP56" s="518">
        <v>4.8390000000000004</v>
      </c>
      <c r="EQ56" s="518">
        <v>4.8390000000000004</v>
      </c>
      <c r="ER56" s="518">
        <v>0</v>
      </c>
      <c r="ES56" s="518">
        <v>0</v>
      </c>
      <c r="ET56" s="518">
        <v>1.7000000000000001E-2</v>
      </c>
      <c r="EU56" s="518">
        <v>0.93100000000000005</v>
      </c>
      <c r="EV56" s="518">
        <v>45.444679999999998</v>
      </c>
      <c r="EW56" s="518">
        <v>45.426679999999998</v>
      </c>
      <c r="EX56" s="518">
        <v>0</v>
      </c>
      <c r="EY56" s="518">
        <v>0</v>
      </c>
      <c r="EZ56" s="518">
        <v>0</v>
      </c>
      <c r="FA56" s="518">
        <v>0</v>
      </c>
      <c r="FB56" s="518">
        <v>0</v>
      </c>
      <c r="FC56" s="518">
        <v>1.7999999999999999E-2</v>
      </c>
      <c r="FD56" s="518">
        <v>180.98332000000002</v>
      </c>
      <c r="FE56" s="518">
        <v>180.98332000000002</v>
      </c>
      <c r="FF56" s="518">
        <f t="shared" si="56"/>
        <v>116.58799999999999</v>
      </c>
      <c r="FG56" s="518">
        <v>102.943</v>
      </c>
      <c r="FH56" s="518">
        <v>13.645</v>
      </c>
      <c r="FI56" s="518">
        <f t="shared" si="57"/>
        <v>253.31900000000002</v>
      </c>
      <c r="FJ56" s="518">
        <v>143.12</v>
      </c>
      <c r="FK56" s="518">
        <v>68.793000000000006</v>
      </c>
      <c r="FL56" s="518">
        <v>18.016999999999999</v>
      </c>
      <c r="FM56" s="518">
        <v>23.388999999999999</v>
      </c>
      <c r="FN56" s="518">
        <f t="shared" si="58"/>
        <v>197.47800000000001</v>
      </c>
      <c r="FO56" s="518">
        <v>0</v>
      </c>
      <c r="FP56" s="518">
        <v>0.155</v>
      </c>
      <c r="FQ56" s="518">
        <v>188.15299999999999</v>
      </c>
      <c r="FR56" s="518">
        <v>51.134</v>
      </c>
      <c r="FS56" s="518">
        <v>137.01900000000001</v>
      </c>
      <c r="FT56" s="518">
        <v>0</v>
      </c>
      <c r="FU56" s="518">
        <v>1.1559999999999999</v>
      </c>
      <c r="FV56" s="518">
        <v>8.0139999999999993</v>
      </c>
      <c r="FW56" s="518">
        <v>0</v>
      </c>
      <c r="FX56" s="518">
        <v>1.0269999999999999</v>
      </c>
      <c r="FY56" s="518">
        <v>0</v>
      </c>
      <c r="FZ56" s="518">
        <v>6.9870000000000001</v>
      </c>
      <c r="GA56" s="518">
        <f t="shared" si="59"/>
        <v>0.115</v>
      </c>
      <c r="GB56" s="518">
        <v>0.115</v>
      </c>
      <c r="GC56" s="518">
        <v>0</v>
      </c>
      <c r="GD56" s="518">
        <v>229.18700000000001</v>
      </c>
      <c r="GE56" s="518">
        <v>180.08</v>
      </c>
      <c r="GF56" s="518">
        <v>24.283000000000001</v>
      </c>
      <c r="GG56" s="518">
        <v>24.824000000000002</v>
      </c>
      <c r="GH56" s="518">
        <f t="shared" si="60"/>
        <v>216.32399999999998</v>
      </c>
      <c r="GI56" s="518">
        <v>0.54800000000000004</v>
      </c>
      <c r="GJ56" s="518">
        <v>0</v>
      </c>
      <c r="GK56" s="518">
        <v>188.15299999999999</v>
      </c>
      <c r="GL56" s="518">
        <v>51.134</v>
      </c>
      <c r="GM56" s="518">
        <v>137.01900000000001</v>
      </c>
      <c r="GN56" s="518">
        <v>4.0830000000000002</v>
      </c>
      <c r="GO56" s="518">
        <v>23.54</v>
      </c>
      <c r="GP56" s="518">
        <v>13.804</v>
      </c>
      <c r="GQ56" s="518">
        <v>0</v>
      </c>
      <c r="GR56" s="518">
        <v>4.8019999999999996</v>
      </c>
      <c r="GS56" s="518">
        <v>4.9340000000000002</v>
      </c>
      <c r="GT56" s="518">
        <v>302.74232000000001</v>
      </c>
      <c r="GX56" s="788">
        <v>1997</v>
      </c>
      <c r="GY56" s="496">
        <v>316.61500000000001</v>
      </c>
      <c r="GZ56" s="496">
        <v>210.22</v>
      </c>
      <c r="HA56" s="496">
        <v>106.395</v>
      </c>
      <c r="HB56" s="496">
        <v>90.108999999999995</v>
      </c>
      <c r="HC56" s="496">
        <v>226.506</v>
      </c>
      <c r="HD56" s="518">
        <v>226.506</v>
      </c>
      <c r="HE56" s="518">
        <f t="shared" si="53"/>
        <v>32.498000000000005</v>
      </c>
      <c r="HF56" s="518">
        <v>25.219000000000001</v>
      </c>
      <c r="HG56" s="496">
        <f t="shared" si="54"/>
        <v>7.2789999999999999</v>
      </c>
      <c r="HH56" s="496">
        <v>7.2789999999999999</v>
      </c>
      <c r="HI56" s="496">
        <f>0</f>
        <v>0</v>
      </c>
      <c r="HJ56" s="496">
        <v>9.3989999999999991</v>
      </c>
      <c r="HK56" s="496">
        <v>0.38100000000000001</v>
      </c>
      <c r="HL56" s="496">
        <v>9.0180000000000007</v>
      </c>
      <c r="HM56" s="496">
        <v>-1.2350000000000001</v>
      </c>
      <c r="HN56" s="496">
        <v>185.84399999999999</v>
      </c>
      <c r="HO56" s="496">
        <v>96.394000000000005</v>
      </c>
      <c r="HP56" s="496">
        <v>89.45</v>
      </c>
      <c r="HQ56" s="811">
        <v>79.293000000000006</v>
      </c>
      <c r="HR56" s="811">
        <v>77.152000000000001</v>
      </c>
      <c r="HS56" s="518">
        <v>185.84399999999999</v>
      </c>
      <c r="HT56" s="518">
        <f t="shared" si="61"/>
        <v>659.16</v>
      </c>
      <c r="HU56" s="518">
        <v>478.149</v>
      </c>
      <c r="HV56" s="518">
        <f t="shared" si="62"/>
        <v>181.011</v>
      </c>
      <c r="HW56" s="518">
        <v>146.6</v>
      </c>
      <c r="HX56" s="518">
        <v>34.411000000000001</v>
      </c>
      <c r="HY56" s="518">
        <f t="shared" si="55"/>
        <v>112.184</v>
      </c>
      <c r="HZ56" s="518">
        <v>49.664000000000001</v>
      </c>
      <c r="IA56" s="518">
        <v>32.863</v>
      </c>
      <c r="IB56" s="518">
        <v>17.863</v>
      </c>
      <c r="IC56" s="518">
        <v>15</v>
      </c>
      <c r="ID56" s="518">
        <v>27.768000000000001</v>
      </c>
      <c r="IE56" s="518">
        <v>1.889</v>
      </c>
      <c r="IF56" s="518">
        <f t="shared" si="63"/>
        <v>25.087</v>
      </c>
      <c r="IG56" s="518">
        <v>23.658000000000001</v>
      </c>
      <c r="IH56" s="518">
        <v>1.429</v>
      </c>
      <c r="II56" s="518">
        <v>932.101</v>
      </c>
      <c r="IJ56" s="518">
        <v>932.101</v>
      </c>
      <c r="IK56" s="518">
        <v>252.726</v>
      </c>
      <c r="IL56" s="518">
        <v>177.69200000000001</v>
      </c>
      <c r="IM56" s="518">
        <v>13.952999999999999</v>
      </c>
      <c r="IN56" s="518">
        <v>35.497999999999998</v>
      </c>
      <c r="IO56" s="518">
        <v>25.584</v>
      </c>
      <c r="IP56" s="518">
        <f t="shared" si="64"/>
        <v>50.445</v>
      </c>
      <c r="IQ56" s="518">
        <v>20.555</v>
      </c>
      <c r="IR56" s="518">
        <v>29.89</v>
      </c>
      <c r="IS56" s="518">
        <v>1.4630000000000001</v>
      </c>
      <c r="IT56" s="518">
        <v>28.427</v>
      </c>
      <c r="IU56" s="518">
        <f t="shared" si="65"/>
        <v>87.756</v>
      </c>
      <c r="IV56" s="518">
        <v>74.111000000000004</v>
      </c>
      <c r="IW56" s="518">
        <v>13.645</v>
      </c>
      <c r="IX56" s="518">
        <f t="shared" si="66"/>
        <v>281.26199999999994</v>
      </c>
      <c r="IY56" s="518">
        <v>146.6</v>
      </c>
      <c r="IZ56" s="518">
        <v>81.174999999999997</v>
      </c>
      <c r="JA56" s="518">
        <v>19.076000000000001</v>
      </c>
      <c r="JB56" s="518">
        <v>34.411000000000001</v>
      </c>
      <c r="JC56" s="518">
        <f t="shared" si="67"/>
        <v>43.849000000000004</v>
      </c>
      <c r="JD56" s="518">
        <v>17.78</v>
      </c>
      <c r="JE56" s="518">
        <v>26.068999999999999</v>
      </c>
      <c r="JF56" s="518">
        <v>4.0279999999999996</v>
      </c>
      <c r="JG56" s="518">
        <v>2.5750000000000002</v>
      </c>
      <c r="JH56" s="518">
        <v>0.54800000000000004</v>
      </c>
      <c r="JI56" s="518">
        <v>18.917999999999999</v>
      </c>
      <c r="JJ56" s="518">
        <v>822.40499999999997</v>
      </c>
      <c r="JN56" s="788">
        <v>1997</v>
      </c>
      <c r="JO56" s="518">
        <v>189.57</v>
      </c>
      <c r="JP56" s="518">
        <v>188.86799999999999</v>
      </c>
      <c r="JQ56" s="518">
        <v>0.70199999999999996</v>
      </c>
      <c r="JR56" s="518">
        <v>82.504000000000005</v>
      </c>
      <c r="JS56" s="518">
        <v>107.066</v>
      </c>
      <c r="JT56" s="518">
        <v>107.066</v>
      </c>
      <c r="JU56" s="518">
        <f t="shared" si="68"/>
        <v>21.378</v>
      </c>
      <c r="JV56" s="518">
        <v>16.577000000000002</v>
      </c>
      <c r="JW56" s="518">
        <f t="shared" si="69"/>
        <v>4.8010000000000002</v>
      </c>
      <c r="JX56" s="518">
        <v>4.8010000000000002</v>
      </c>
      <c r="JY56" s="518">
        <v>0</v>
      </c>
      <c r="JZ56" s="518">
        <v>1.863</v>
      </c>
      <c r="KA56" s="518">
        <v>0.307</v>
      </c>
      <c r="KB56" s="518">
        <v>1.556</v>
      </c>
      <c r="KC56" s="518">
        <v>-1.165</v>
      </c>
      <c r="KD56" s="518">
        <v>84.99</v>
      </c>
      <c r="KH56" s="788">
        <v>1997</v>
      </c>
      <c r="KI56" s="518">
        <v>21.245999999999999</v>
      </c>
      <c r="KJ56" s="518">
        <v>1.851</v>
      </c>
      <c r="KK56" s="518">
        <v>19.395</v>
      </c>
      <c r="KL56" s="518">
        <v>8.1259999999999994</v>
      </c>
      <c r="KM56" s="518">
        <v>13.12</v>
      </c>
      <c r="KN56" s="518">
        <v>13.12</v>
      </c>
      <c r="KO56" s="518">
        <f t="shared" si="70"/>
        <v>11.684000000000001</v>
      </c>
      <c r="KP56" s="518">
        <v>9.1790000000000003</v>
      </c>
      <c r="KQ56" s="518">
        <f t="shared" si="71"/>
        <v>2.5049999999999999</v>
      </c>
      <c r="KR56" s="518">
        <v>2.5049999999999999</v>
      </c>
      <c r="KS56" s="518">
        <v>0</v>
      </c>
      <c r="KT56" s="518">
        <v>0.53900000000000003</v>
      </c>
      <c r="KU56" s="518">
        <v>0.375</v>
      </c>
      <c r="KV56" s="518">
        <v>0.16400000000000001</v>
      </c>
      <c r="KW56" s="518">
        <v>-2.4E-2</v>
      </c>
      <c r="KX56" s="518">
        <v>0.92100000000000004</v>
      </c>
      <c r="KY56" s="518">
        <v>0.92100000000000004</v>
      </c>
      <c r="KZ56" s="518">
        <f t="shared" si="72"/>
        <v>1.204</v>
      </c>
      <c r="LA56" s="518">
        <v>1.202</v>
      </c>
      <c r="LB56" s="518">
        <v>0</v>
      </c>
      <c r="LC56" s="518">
        <v>0</v>
      </c>
      <c r="LD56" s="518">
        <v>0</v>
      </c>
      <c r="LE56" s="518">
        <v>2E-3</v>
      </c>
      <c r="LF56" s="518">
        <v>0</v>
      </c>
      <c r="LG56" s="518">
        <f t="shared" si="73"/>
        <v>0.17699999999999999</v>
      </c>
      <c r="LH56" s="518">
        <v>0.17699999999999999</v>
      </c>
      <c r="LI56" s="518">
        <v>0</v>
      </c>
      <c r="LJ56" s="518">
        <v>1.948</v>
      </c>
      <c r="LK56" s="518">
        <v>1.948</v>
      </c>
      <c r="LL56" s="518">
        <f t="shared" si="74"/>
        <v>18.259</v>
      </c>
      <c r="LM56" s="518">
        <v>0.03</v>
      </c>
      <c r="LN56" s="518">
        <v>18.228999999999999</v>
      </c>
      <c r="LO56" s="518">
        <v>18.228999999999999</v>
      </c>
      <c r="LP56" s="518">
        <v>0</v>
      </c>
      <c r="LQ56" s="518">
        <v>0.76</v>
      </c>
      <c r="LR56" s="518">
        <f t="shared" si="75"/>
        <v>1.464</v>
      </c>
      <c r="LS56" s="518">
        <v>2.7E-2</v>
      </c>
      <c r="LT56" s="518">
        <v>1.4370000000000001</v>
      </c>
      <c r="LU56" s="518">
        <v>0</v>
      </c>
      <c r="LV56" s="518">
        <v>0</v>
      </c>
      <c r="LW56" s="518">
        <v>0</v>
      </c>
      <c r="LX56" s="518">
        <v>1.4370000000000001</v>
      </c>
      <c r="LY56" s="518">
        <v>17.983000000000001</v>
      </c>
      <c r="MC56" s="799">
        <v>1997</v>
      </c>
      <c r="MD56" s="518">
        <v>325.75596999999999</v>
      </c>
      <c r="ME56" s="518">
        <v>288.98621999999995</v>
      </c>
      <c r="MF56" s="518">
        <v>36.769750000000002</v>
      </c>
      <c r="MG56" s="518">
        <f t="shared" si="76"/>
        <v>7.1980000000000004</v>
      </c>
      <c r="MH56" s="518">
        <v>5.2930000000000001</v>
      </c>
      <c r="MI56" s="518">
        <v>1.905</v>
      </c>
      <c r="MJ56" s="518">
        <v>0</v>
      </c>
      <c r="MK56" s="518">
        <f t="shared" si="77"/>
        <v>48.343000000000004</v>
      </c>
      <c r="ML56" s="518">
        <v>33.097000000000001</v>
      </c>
      <c r="MM56" s="518">
        <v>10.894</v>
      </c>
      <c r="MN56" s="518">
        <v>8.9359999999999999</v>
      </c>
      <c r="MO56" s="518">
        <v>1.958</v>
      </c>
      <c r="MP56" s="518">
        <v>4.3520000000000003</v>
      </c>
      <c r="MQ56" s="518">
        <v>0.98699999999999999</v>
      </c>
      <c r="MR56" s="518">
        <f t="shared" si="78"/>
        <v>0.36199999999999999</v>
      </c>
      <c r="MS56" s="518">
        <v>0.26300000000000001</v>
      </c>
      <c r="MT56" s="518">
        <v>9.9000000000000005E-2</v>
      </c>
      <c r="MU56" s="518">
        <v>0.872</v>
      </c>
      <c r="MV56" s="518">
        <f t="shared" si="79"/>
        <v>7.4130000000000003</v>
      </c>
      <c r="MW56" s="518">
        <v>1.5329999999999999</v>
      </c>
      <c r="MX56" s="518">
        <v>0.316</v>
      </c>
      <c r="MY56" s="518">
        <v>1.1559999999999999</v>
      </c>
      <c r="MZ56" s="518">
        <v>4.4080000000000004</v>
      </c>
      <c r="NA56" s="518">
        <v>1.4630000000000001</v>
      </c>
      <c r="NB56" s="518">
        <v>2.9449999999999998</v>
      </c>
      <c r="NC56" s="518">
        <v>-0.02</v>
      </c>
      <c r="ND56" s="518">
        <f t="shared" si="80"/>
        <v>0.99299999999999999</v>
      </c>
      <c r="NE56" s="518">
        <v>0.73</v>
      </c>
      <c r="NF56" s="518">
        <v>0.26300000000000001</v>
      </c>
      <c r="NG56" s="518">
        <v>8.6859999999999999</v>
      </c>
      <c r="NH56" s="518">
        <f t="shared" si="81"/>
        <v>-9.3819999999999997</v>
      </c>
      <c r="NI56" s="518">
        <v>-8.202</v>
      </c>
      <c r="NJ56" s="518">
        <v>-1.18</v>
      </c>
      <c r="NK56" s="518">
        <f t="shared" si="82"/>
        <v>46.927999999999997</v>
      </c>
      <c r="NL56" s="518">
        <v>36.847999999999999</v>
      </c>
      <c r="NM56" s="518">
        <v>7.4059999999999997</v>
      </c>
      <c r="NN56" s="518">
        <v>7.3209999999999997</v>
      </c>
      <c r="NO56" s="518">
        <v>8.5000000000000006E-2</v>
      </c>
      <c r="NP56" s="518">
        <v>2.5990000000000002</v>
      </c>
      <c r="NQ56" s="518">
        <v>7.4999999999999997E-2</v>
      </c>
      <c r="NR56" s="518">
        <f t="shared" si="83"/>
        <v>2.62</v>
      </c>
      <c r="NS56" s="518">
        <v>1.905</v>
      </c>
      <c r="NT56" s="518">
        <v>0.71499999999999997</v>
      </c>
      <c r="NU56" s="518">
        <v>3.5169999999999999</v>
      </c>
      <c r="NV56" s="518">
        <f t="shared" si="84"/>
        <v>16.313000000000002</v>
      </c>
      <c r="NW56" s="518">
        <v>0.70799999999999996</v>
      </c>
      <c r="NX56" s="518">
        <v>1.359</v>
      </c>
      <c r="NY56" s="518">
        <v>4.0830000000000002</v>
      </c>
      <c r="NZ56" s="518">
        <v>10.163</v>
      </c>
      <c r="OA56" s="518">
        <v>2.5750000000000002</v>
      </c>
      <c r="OB56" s="518">
        <v>4.8019999999999996</v>
      </c>
      <c r="OC56" s="518">
        <v>2.786</v>
      </c>
      <c r="OD56" s="518">
        <v>0.73099999999999998</v>
      </c>
      <c r="OE56" s="518">
        <v>0.375</v>
      </c>
      <c r="OF56" s="518">
        <v>0.35599999999999998</v>
      </c>
      <c r="OG56" s="518">
        <v>-2.0059999999999998</v>
      </c>
      <c r="OH56" s="518">
        <v>-1.599</v>
      </c>
      <c r="OI56" s="518">
        <v>-0.40699999999999997</v>
      </c>
      <c r="OJ56" s="518">
        <v>33.525750000000002</v>
      </c>
      <c r="ON56" s="801">
        <v>1997</v>
      </c>
      <c r="OO56" s="809">
        <v>1010.29141</v>
      </c>
      <c r="OP56" s="809">
        <v>221.262</v>
      </c>
      <c r="OQ56" s="809">
        <v>-1.6419999999999999</v>
      </c>
      <c r="OR56" s="809">
        <v>0.74299999999999999</v>
      </c>
      <c r="OS56" s="809">
        <v>325.75596999999999</v>
      </c>
      <c r="OT56" s="809">
        <v>288.98621999999995</v>
      </c>
      <c r="OU56" s="809">
        <v>1267.41157</v>
      </c>
      <c r="OV56" s="809">
        <v>7.1980000000000004</v>
      </c>
      <c r="OW56" s="809">
        <v>0.99299999999999999</v>
      </c>
      <c r="OX56" s="809">
        <v>48.344000000000001</v>
      </c>
      <c r="OY56" s="809">
        <v>46.927999999999997</v>
      </c>
      <c r="OZ56" s="809">
        <v>-9.3819999999999997</v>
      </c>
      <c r="PA56" s="809">
        <v>8.6859999999999999</v>
      </c>
      <c r="PB56" s="809">
        <v>1275.7277300000001</v>
      </c>
      <c r="PC56" s="809">
        <v>0.98699999999999999</v>
      </c>
      <c r="PD56" s="809">
        <v>1.234</v>
      </c>
      <c r="PE56" s="809">
        <v>6.1369999999999996</v>
      </c>
      <c r="PF56" s="809">
        <v>7.4130000000000003</v>
      </c>
      <c r="PG56" s="809">
        <v>16.312999999999999</v>
      </c>
      <c r="PH56" s="809">
        <v>1262.91173</v>
      </c>
      <c r="PI56" s="809">
        <v>-2.0059999999999998</v>
      </c>
      <c r="PJ56" s="809">
        <v>0.73099999999999998</v>
      </c>
      <c r="PK56" s="809">
        <v>33.512320000000003</v>
      </c>
      <c r="PO56" s="803">
        <v>1997</v>
      </c>
      <c r="PP56" s="809">
        <v>88</v>
      </c>
      <c r="PQ56" s="809">
        <v>5.7</v>
      </c>
      <c r="PR56" s="809">
        <v>31.3</v>
      </c>
      <c r="PS56" s="809">
        <v>29.4</v>
      </c>
      <c r="PT56" s="496">
        <v>0.9</v>
      </c>
      <c r="PU56" s="809">
        <v>155.30000000000001</v>
      </c>
      <c r="PZ56" s="803">
        <v>1997</v>
      </c>
      <c r="QA56" s="809">
        <v>1267.42518</v>
      </c>
      <c r="QB56" s="809">
        <v>1129.84916</v>
      </c>
      <c r="QC56" s="809">
        <v>154.35699</v>
      </c>
      <c r="QD56" s="809">
        <v>-16.78097</v>
      </c>
      <c r="QE56" s="809">
        <v>1267.4253499999998</v>
      </c>
      <c r="QF56" s="809">
        <v>1010.2921799999999</v>
      </c>
      <c r="QG56" s="809">
        <v>220.36341999999999</v>
      </c>
      <c r="QH56" s="809">
        <v>325.75596999999999</v>
      </c>
      <c r="QI56" s="809">
        <v>288.98621999999995</v>
      </c>
      <c r="QJ56" s="809">
        <v>1267.41157</v>
      </c>
      <c r="QK56" s="809">
        <v>652.95500000000004</v>
      </c>
      <c r="QL56" s="809">
        <v>433.11356999999998</v>
      </c>
      <c r="QM56" s="809">
        <v>209.86</v>
      </c>
      <c r="QN56" s="809">
        <v>-28.516999999999999</v>
      </c>
      <c r="QQ56" s="1126">
        <v>1997</v>
      </c>
      <c r="QR56" s="731">
        <f t="shared" si="85"/>
        <v>116.4086337719616</v>
      </c>
      <c r="QS56" s="1128">
        <f t="shared" si="86"/>
        <v>76.30199198736014</v>
      </c>
      <c r="QT56" s="522">
        <v>42.446141102091616</v>
      </c>
      <c r="QU56" s="522">
        <v>33.855850885268524</v>
      </c>
      <c r="QV56" s="522">
        <v>40.106641784601457</v>
      </c>
      <c r="QW56" s="522">
        <v>23.744472565315263</v>
      </c>
      <c r="QX56" s="522">
        <f t="shared" si="91"/>
        <v>16.362169219286194</v>
      </c>
      <c r="QY56" s="1128">
        <f t="shared" si="87"/>
        <v>100.0464645526754</v>
      </c>
      <c r="QZ56" s="1143">
        <f t="shared" si="88"/>
        <v>0.65546677694741895</v>
      </c>
      <c r="RA56" s="1143">
        <f t="shared" si="89"/>
        <v>0.76266555073704201</v>
      </c>
      <c r="RB56" s="1095">
        <v>87.155944829379948</v>
      </c>
      <c r="RC56" s="1095">
        <v>128.14402816157514</v>
      </c>
      <c r="RD56" s="524">
        <f t="shared" si="90"/>
        <v>10.853952842019808</v>
      </c>
    </row>
    <row r="57" spans="3:472" s="496" customFormat="1">
      <c r="C57" s="795">
        <v>1998</v>
      </c>
      <c r="D57" s="518">
        <v>1556.5128300000001</v>
      </c>
      <c r="E57" s="518">
        <v>1538.80583</v>
      </c>
      <c r="F57" s="518">
        <v>17.707000000000001</v>
      </c>
      <c r="G57" s="518">
        <v>895.07605000000001</v>
      </c>
      <c r="H57" s="518">
        <v>661.43678</v>
      </c>
      <c r="I57" s="518">
        <v>661.43678</v>
      </c>
      <c r="J57" s="518">
        <f t="shared" si="39"/>
        <v>420.42399999999998</v>
      </c>
      <c r="K57" s="518">
        <v>308.69400000000002</v>
      </c>
      <c r="L57" s="518">
        <f t="shared" si="40"/>
        <v>111.72999999999999</v>
      </c>
      <c r="M57" s="518">
        <v>100.94499999999999</v>
      </c>
      <c r="N57" s="518">
        <v>10.785</v>
      </c>
      <c r="O57" s="518">
        <v>36.582000000000001</v>
      </c>
      <c r="P57" s="518">
        <v>5.4189999999999996</v>
      </c>
      <c r="Q57" s="518">
        <v>31.163</v>
      </c>
      <c r="R57" s="518">
        <v>-9.8390000000000004</v>
      </c>
      <c r="S57" s="518">
        <v>214.26978</v>
      </c>
      <c r="T57" s="518">
        <v>214.26978</v>
      </c>
      <c r="U57" s="518">
        <v>84.636169999999993</v>
      </c>
      <c r="V57" s="518">
        <v>31.311169999999997</v>
      </c>
      <c r="W57" s="518">
        <v>49.493000000000002</v>
      </c>
      <c r="X57" s="518">
        <v>47.395000000000003</v>
      </c>
      <c r="Y57" s="518">
        <v>2.0979999999999999</v>
      </c>
      <c r="Z57" s="518">
        <v>3.577</v>
      </c>
      <c r="AA57" s="518">
        <v>0.255</v>
      </c>
      <c r="AB57" s="518">
        <v>0</v>
      </c>
      <c r="AC57" s="518">
        <v>145.89699999999999</v>
      </c>
      <c r="AD57" s="518">
        <v>53.923000000000002</v>
      </c>
      <c r="AE57" s="518">
        <v>89.325999999999993</v>
      </c>
      <c r="AF57" s="518">
        <v>73.793999999999997</v>
      </c>
      <c r="AG57" s="518">
        <v>15.459</v>
      </c>
      <c r="AH57" s="518">
        <v>1.24</v>
      </c>
      <c r="AI57" s="518">
        <v>1.4079999999999999</v>
      </c>
      <c r="AJ57" s="518">
        <v>153.00895</v>
      </c>
      <c r="AK57" s="518">
        <v>153.00895</v>
      </c>
      <c r="AL57" s="518">
        <v>11.404999999999999</v>
      </c>
      <c r="AM57" s="518">
        <v>10.785</v>
      </c>
      <c r="AN57" s="518">
        <f t="shared" si="41"/>
        <v>5.3179999999999996</v>
      </c>
      <c r="AO57" s="518">
        <v>2.907</v>
      </c>
      <c r="AP57" s="518">
        <v>2.411</v>
      </c>
      <c r="AQ57" s="518">
        <v>22.625</v>
      </c>
      <c r="AR57" s="518">
        <v>11.17</v>
      </c>
      <c r="AS57" s="518">
        <f t="shared" si="0"/>
        <v>20.622</v>
      </c>
      <c r="AT57" s="518">
        <v>5.7439999999999998</v>
      </c>
      <c r="AU57" s="518">
        <v>14.878</v>
      </c>
      <c r="AV57" s="518">
        <v>115.31495</v>
      </c>
      <c r="AW57" s="518">
        <v>125.43995</v>
      </c>
      <c r="AZ57" s="788">
        <v>1998</v>
      </c>
      <c r="BA57" s="518">
        <v>108.78100000000001</v>
      </c>
      <c r="BB57" s="518">
        <v>107.751</v>
      </c>
      <c r="BC57" s="518">
        <v>1.03</v>
      </c>
      <c r="BD57" s="518">
        <v>54.085480000000004</v>
      </c>
      <c r="BE57" s="518">
        <v>54.695519999999995</v>
      </c>
      <c r="BF57" s="518">
        <v>54.695519999999995</v>
      </c>
      <c r="BG57" s="518">
        <f t="shared" si="42"/>
        <v>32.97</v>
      </c>
      <c r="BH57" s="518">
        <v>23.363</v>
      </c>
      <c r="BI57" s="518">
        <f t="shared" si="43"/>
        <v>9.6069999999999993</v>
      </c>
      <c r="BJ57" s="518">
        <v>8.9659999999999993</v>
      </c>
      <c r="BK57" s="518">
        <v>0.64100000000000001</v>
      </c>
      <c r="BL57" s="518">
        <v>4.7610000000000001</v>
      </c>
      <c r="BM57" s="518">
        <v>2.569</v>
      </c>
      <c r="BN57" s="518">
        <v>2.1920000000000002</v>
      </c>
      <c r="BO57" s="518">
        <v>-0.44900000000000001</v>
      </c>
      <c r="BP57" s="518">
        <v>17.413520000000002</v>
      </c>
      <c r="BQ57" s="518">
        <v>17.413520000000002</v>
      </c>
      <c r="BR57" s="518">
        <v>208.572</v>
      </c>
      <c r="BS57" s="518">
        <v>190.435</v>
      </c>
      <c r="BT57" s="518">
        <v>16.925999999999998</v>
      </c>
      <c r="BU57" s="518">
        <v>16.925999999999998</v>
      </c>
      <c r="BV57" s="518">
        <v>0</v>
      </c>
      <c r="BW57" s="518">
        <v>1.1970000000000001</v>
      </c>
      <c r="BX57" s="518">
        <v>1.4E-2</v>
      </c>
      <c r="BY57" s="518">
        <v>0</v>
      </c>
      <c r="BZ57" s="518">
        <v>203.113</v>
      </c>
      <c r="CA57" s="518">
        <v>157.238</v>
      </c>
      <c r="CB57" s="518">
        <v>15.121</v>
      </c>
      <c r="CC57" s="518">
        <v>15.121</v>
      </c>
      <c r="CD57" s="518">
        <v>0</v>
      </c>
      <c r="CE57" s="518">
        <v>0.58099999999999996</v>
      </c>
      <c r="CF57" s="518">
        <v>30.172999999999998</v>
      </c>
      <c r="CG57" s="518">
        <v>0</v>
      </c>
      <c r="CH57" s="518">
        <v>22.872520000000002</v>
      </c>
      <c r="CI57" s="518">
        <v>22.872520000000002</v>
      </c>
      <c r="CJ57" s="518">
        <f t="shared" si="44"/>
        <v>15.448</v>
      </c>
      <c r="CK57" s="518">
        <v>1.9970000000000001</v>
      </c>
      <c r="CL57" s="518">
        <v>11.707000000000001</v>
      </c>
      <c r="CM57" s="518">
        <v>1.103</v>
      </c>
      <c r="CN57" s="518">
        <v>0.64100000000000001</v>
      </c>
      <c r="CO57" s="518">
        <f t="shared" si="45"/>
        <v>25.777000000000001</v>
      </c>
      <c r="CP57" s="518">
        <v>25.594999999999999</v>
      </c>
      <c r="CQ57" s="518">
        <v>0.14299999999999999</v>
      </c>
      <c r="CR57" s="518">
        <v>3.9E-2</v>
      </c>
      <c r="CS57" s="518">
        <f t="shared" si="46"/>
        <v>6.9240000000000004</v>
      </c>
      <c r="CT57" s="518">
        <v>6.9240000000000004</v>
      </c>
      <c r="CU57" s="518">
        <v>0</v>
      </c>
      <c r="CV57" s="518">
        <v>14.807</v>
      </c>
      <c r="CW57" s="518">
        <v>0.64100000000000001</v>
      </c>
      <c r="CX57" s="518">
        <f t="shared" si="47"/>
        <v>26.311999999999998</v>
      </c>
      <c r="CY57" s="518">
        <v>0.16500000000000001</v>
      </c>
      <c r="CZ57" s="518">
        <v>25.594999999999999</v>
      </c>
      <c r="DA57" s="518">
        <v>0.55200000000000005</v>
      </c>
      <c r="DB57" s="518">
        <v>15.41352</v>
      </c>
      <c r="DC57" s="518">
        <v>16.285519999999998</v>
      </c>
      <c r="DF57" s="788">
        <v>1998</v>
      </c>
      <c r="DG57" s="518">
        <v>283.84546</v>
      </c>
      <c r="DH57" s="518">
        <v>37.299999999999997</v>
      </c>
      <c r="DI57" s="518">
        <v>1.135</v>
      </c>
      <c r="DJ57" s="518">
        <v>245.41046</v>
      </c>
      <c r="DK57" s="518">
        <v>68.195460000000011</v>
      </c>
      <c r="DL57" s="518">
        <v>215.65</v>
      </c>
      <c r="DM57" s="518">
        <v>215.65</v>
      </c>
      <c r="DN57" s="518">
        <f t="shared" si="48"/>
        <v>178.4</v>
      </c>
      <c r="DO57" s="518">
        <v>125.02200000000001</v>
      </c>
      <c r="DP57" s="518">
        <f t="shared" si="49"/>
        <v>53.378</v>
      </c>
      <c r="DQ57" s="518">
        <v>29.335000000000001</v>
      </c>
      <c r="DR57" s="518">
        <v>24.042999999999999</v>
      </c>
      <c r="DS57" s="518">
        <v>5.7530000000000001</v>
      </c>
      <c r="DT57" s="518">
        <v>4.1980000000000004</v>
      </c>
      <c r="DU57" s="518">
        <v>1.556</v>
      </c>
      <c r="DV57" s="518">
        <v>-1.367</v>
      </c>
      <c r="DW57" s="518">
        <v>32.863999999999997</v>
      </c>
      <c r="DX57" s="518">
        <v>32.863999999999997</v>
      </c>
      <c r="DY57" s="518">
        <f t="shared" si="50"/>
        <v>209.45699999999999</v>
      </c>
      <c r="DZ57" s="518">
        <f t="shared" si="51"/>
        <v>151.79300000000001</v>
      </c>
      <c r="EA57" s="518">
        <v>94.216999999999999</v>
      </c>
      <c r="EB57" s="518">
        <v>0.219</v>
      </c>
      <c r="EC57" s="518">
        <v>57.356999999999999</v>
      </c>
      <c r="ED57" s="518">
        <v>57.664000000000001</v>
      </c>
      <c r="EE57" s="518">
        <v>12.946999999999999</v>
      </c>
      <c r="EF57" s="518">
        <v>44.716999999999999</v>
      </c>
      <c r="EG57" s="518">
        <f t="shared" si="52"/>
        <v>-19.605</v>
      </c>
      <c r="EH57" s="518">
        <v>-8.0350000000000001</v>
      </c>
      <c r="EI57" s="518">
        <v>-11.57</v>
      </c>
      <c r="EJ57" s="518">
        <v>-5.3739999999999997</v>
      </c>
      <c r="EK57" s="518">
        <v>-0.68899999999999995</v>
      </c>
      <c r="EL57" s="518">
        <v>-1.5349999999999999</v>
      </c>
      <c r="EM57" s="518">
        <v>-3.972</v>
      </c>
      <c r="EN57" s="518">
        <v>12.05</v>
      </c>
      <c r="EO57" s="518">
        <v>5.7190000000000003</v>
      </c>
      <c r="EP57" s="518">
        <v>5.3330000000000002</v>
      </c>
      <c r="EQ57" s="518">
        <v>5.3330000000000002</v>
      </c>
      <c r="ER57" s="518">
        <v>0</v>
      </c>
      <c r="ES57" s="518">
        <v>0</v>
      </c>
      <c r="ET57" s="518">
        <v>1.4999999999999999E-2</v>
      </c>
      <c r="EU57" s="518">
        <v>0.98299999999999998</v>
      </c>
      <c r="EV57" s="518">
        <v>45.598169999999996</v>
      </c>
      <c r="EW57" s="518">
        <v>45.579169999999998</v>
      </c>
      <c r="EX57" s="518">
        <v>0</v>
      </c>
      <c r="EY57" s="518">
        <v>0</v>
      </c>
      <c r="EZ57" s="518">
        <v>0</v>
      </c>
      <c r="FA57" s="518">
        <v>0</v>
      </c>
      <c r="FB57" s="518">
        <v>0</v>
      </c>
      <c r="FC57" s="518">
        <v>1.9E-2</v>
      </c>
      <c r="FD57" s="518">
        <v>189.16782999999998</v>
      </c>
      <c r="FE57" s="518">
        <v>189.16782999999998</v>
      </c>
      <c r="FF57" s="518">
        <f t="shared" si="56"/>
        <v>150.51500000000001</v>
      </c>
      <c r="FG57" s="518">
        <v>136.44900000000001</v>
      </c>
      <c r="FH57" s="518">
        <v>14.066000000000001</v>
      </c>
      <c r="FI57" s="518">
        <f t="shared" si="57"/>
        <v>236.78899999999999</v>
      </c>
      <c r="FJ57" s="518">
        <v>147.32499999999999</v>
      </c>
      <c r="FK57" s="518">
        <v>52.012</v>
      </c>
      <c r="FL57" s="518">
        <v>13.409000000000001</v>
      </c>
      <c r="FM57" s="518">
        <v>24.042999999999999</v>
      </c>
      <c r="FN57" s="518">
        <f t="shared" si="58"/>
        <v>199.17099999999999</v>
      </c>
      <c r="FO57" s="518">
        <v>0</v>
      </c>
      <c r="FP57" s="518">
        <v>0.154</v>
      </c>
      <c r="FQ57" s="518">
        <v>190.892</v>
      </c>
      <c r="FR57" s="518">
        <v>51.496000000000002</v>
      </c>
      <c r="FS57" s="518">
        <v>139.39599999999999</v>
      </c>
      <c r="FT57" s="518">
        <v>0</v>
      </c>
      <c r="FU57" s="518">
        <v>1.224</v>
      </c>
      <c r="FV57" s="518">
        <v>6.9009999999999998</v>
      </c>
      <c r="FW57" s="518">
        <v>0</v>
      </c>
      <c r="FX57" s="518">
        <v>1.0860000000000001</v>
      </c>
      <c r="FY57" s="518">
        <v>0</v>
      </c>
      <c r="FZ57" s="518">
        <v>5.8150000000000004</v>
      </c>
      <c r="GA57" s="518">
        <f t="shared" si="59"/>
        <v>0.14000000000000001</v>
      </c>
      <c r="GB57" s="518">
        <v>0.14000000000000001</v>
      </c>
      <c r="GC57" s="518">
        <v>0</v>
      </c>
      <c r="GD57" s="518">
        <v>234.416</v>
      </c>
      <c r="GE57" s="518">
        <v>184.267</v>
      </c>
      <c r="GF57" s="518">
        <v>25.161000000000001</v>
      </c>
      <c r="GG57" s="518">
        <v>24.988</v>
      </c>
      <c r="GH57" s="518">
        <f t="shared" si="60"/>
        <v>221.39899999999997</v>
      </c>
      <c r="GI57" s="518">
        <v>0.56899999999999995</v>
      </c>
      <c r="GJ57" s="518">
        <v>0</v>
      </c>
      <c r="GK57" s="518">
        <v>190.892</v>
      </c>
      <c r="GL57" s="518">
        <v>51.496000000000002</v>
      </c>
      <c r="GM57" s="518">
        <v>139.39599999999999</v>
      </c>
      <c r="GN57" s="518">
        <v>4.2560000000000002</v>
      </c>
      <c r="GO57" s="518">
        <v>25.681999999999999</v>
      </c>
      <c r="GP57" s="518">
        <v>14.7</v>
      </c>
      <c r="GQ57" s="518">
        <v>0</v>
      </c>
      <c r="GR57" s="518">
        <v>5.968</v>
      </c>
      <c r="GS57" s="518">
        <v>5.0140000000000002</v>
      </c>
      <c r="GT57" s="518">
        <v>319.68683000000004</v>
      </c>
      <c r="GX57" s="788">
        <v>1998</v>
      </c>
      <c r="GY57" s="496">
        <v>315.02699999999999</v>
      </c>
      <c r="GZ57" s="496">
        <v>203.71199999999999</v>
      </c>
      <c r="HA57" s="496">
        <v>111.315</v>
      </c>
      <c r="HB57" s="496">
        <v>80.376999999999995</v>
      </c>
      <c r="HC57" s="496">
        <v>234.65</v>
      </c>
      <c r="HD57" s="518">
        <v>234.65</v>
      </c>
      <c r="HE57" s="518">
        <f t="shared" si="53"/>
        <v>33.277000000000001</v>
      </c>
      <c r="HF57" s="518">
        <v>25.861000000000001</v>
      </c>
      <c r="HG57" s="496">
        <f t="shared" si="54"/>
        <v>7.4160000000000004</v>
      </c>
      <c r="HH57" s="496">
        <v>7.4160000000000004</v>
      </c>
      <c r="HI57" s="496">
        <f>0</f>
        <v>0</v>
      </c>
      <c r="HJ57" s="496">
        <v>10</v>
      </c>
      <c r="HK57" s="496">
        <v>0.36699999999999999</v>
      </c>
      <c r="HL57" s="496">
        <v>9.6329999999999991</v>
      </c>
      <c r="HM57" s="496">
        <v>-1.107</v>
      </c>
      <c r="HN57" s="496">
        <v>192.48</v>
      </c>
      <c r="HO57" s="496">
        <v>99.16</v>
      </c>
      <c r="HP57" s="496">
        <v>93.32</v>
      </c>
      <c r="HQ57" s="811">
        <v>81.643000000000001</v>
      </c>
      <c r="HR57" s="811">
        <v>80.896000000000001</v>
      </c>
      <c r="HS57" s="518">
        <v>192.48</v>
      </c>
      <c r="HT57" s="518">
        <f t="shared" si="61"/>
        <v>682.59500000000003</v>
      </c>
      <c r="HU57" s="518">
        <v>496.44799999999998</v>
      </c>
      <c r="HV57" s="518">
        <f t="shared" si="62"/>
        <v>186.14699999999999</v>
      </c>
      <c r="HW57" s="518">
        <v>150.678</v>
      </c>
      <c r="HX57" s="518">
        <v>35.469000000000001</v>
      </c>
      <c r="HY57" s="518">
        <f t="shared" si="55"/>
        <v>114.48599999999999</v>
      </c>
      <c r="HZ57" s="518">
        <v>47.728999999999999</v>
      </c>
      <c r="IA57" s="518">
        <v>35</v>
      </c>
      <c r="IB57" s="518">
        <v>19.541</v>
      </c>
      <c r="IC57" s="518">
        <v>15.459</v>
      </c>
      <c r="ID57" s="518">
        <v>29.760999999999999</v>
      </c>
      <c r="IE57" s="518">
        <v>1.996</v>
      </c>
      <c r="IF57" s="518">
        <f t="shared" si="63"/>
        <v>23.242999999999999</v>
      </c>
      <c r="IG57" s="518">
        <v>21.690999999999999</v>
      </c>
      <c r="IH57" s="518">
        <v>1.552</v>
      </c>
      <c r="II57" s="518">
        <v>966.31799999999998</v>
      </c>
      <c r="IJ57" s="518">
        <v>966.31799999999998</v>
      </c>
      <c r="IK57" s="518">
        <v>259.03300000000002</v>
      </c>
      <c r="IL57" s="518">
        <v>181.733</v>
      </c>
      <c r="IM57" s="518">
        <v>14.807</v>
      </c>
      <c r="IN57" s="518">
        <v>36.71</v>
      </c>
      <c r="IO57" s="518">
        <v>25.783999999999999</v>
      </c>
      <c r="IP57" s="518">
        <f t="shared" si="64"/>
        <v>55.323</v>
      </c>
      <c r="IQ57" s="518">
        <v>21.286999999999999</v>
      </c>
      <c r="IR57" s="518">
        <v>34.036000000000001</v>
      </c>
      <c r="IS57" s="518">
        <v>1.46</v>
      </c>
      <c r="IT57" s="518">
        <v>32.576000000000001</v>
      </c>
      <c r="IU57" s="518">
        <f t="shared" si="65"/>
        <v>119.669</v>
      </c>
      <c r="IV57" s="518">
        <v>105.60299999999999</v>
      </c>
      <c r="IW57" s="518">
        <v>14.066000000000001</v>
      </c>
      <c r="IX57" s="518">
        <f t="shared" si="66"/>
        <v>265.50599999999997</v>
      </c>
      <c r="IY57" s="518">
        <v>150.678</v>
      </c>
      <c r="IZ57" s="518">
        <v>64.846999999999994</v>
      </c>
      <c r="JA57" s="518">
        <v>14.512</v>
      </c>
      <c r="JB57" s="518">
        <v>35.469000000000001</v>
      </c>
      <c r="JC57" s="518">
        <f t="shared" si="67"/>
        <v>44.661000000000001</v>
      </c>
      <c r="JD57" s="518">
        <v>18.395</v>
      </c>
      <c r="JE57" s="518">
        <v>26.265999999999998</v>
      </c>
      <c r="JF57" s="518">
        <v>4.2009999999999996</v>
      </c>
      <c r="JG57" s="518">
        <v>2.7629999999999999</v>
      </c>
      <c r="JH57" s="518">
        <v>0.57899999999999996</v>
      </c>
      <c r="JI57" s="518">
        <v>18.722999999999999</v>
      </c>
      <c r="JJ57" s="518">
        <v>850.83799999999997</v>
      </c>
      <c r="JN57" s="788">
        <v>1998</v>
      </c>
      <c r="JO57" s="518">
        <v>182.126</v>
      </c>
      <c r="JP57" s="518">
        <v>181.37700000000001</v>
      </c>
      <c r="JQ57" s="518">
        <v>0.749</v>
      </c>
      <c r="JR57" s="518">
        <v>70.852999999999994</v>
      </c>
      <c r="JS57" s="518">
        <v>111.273</v>
      </c>
      <c r="JT57" s="518">
        <v>111.273</v>
      </c>
      <c r="JU57" s="518">
        <f t="shared" si="68"/>
        <v>21.662000000000003</v>
      </c>
      <c r="JV57" s="518">
        <v>16.853000000000002</v>
      </c>
      <c r="JW57" s="518">
        <f t="shared" si="69"/>
        <v>4.8090000000000002</v>
      </c>
      <c r="JX57" s="518">
        <v>4.8090000000000002</v>
      </c>
      <c r="JY57" s="518">
        <v>0</v>
      </c>
      <c r="JZ57" s="518">
        <v>2.036</v>
      </c>
      <c r="KA57" s="518">
        <v>0.27</v>
      </c>
      <c r="KB57" s="518">
        <v>1.766</v>
      </c>
      <c r="KC57" s="518">
        <v>-1.06</v>
      </c>
      <c r="KD57" s="518">
        <v>88.635000000000005</v>
      </c>
      <c r="KH57" s="788">
        <v>1998</v>
      </c>
      <c r="KI57" s="518">
        <v>22.495000000000001</v>
      </c>
      <c r="KJ57" s="518">
        <v>1.927</v>
      </c>
      <c r="KK57" s="518">
        <v>20.568000000000001</v>
      </c>
      <c r="KL57" s="518">
        <v>8.6760000000000002</v>
      </c>
      <c r="KM57" s="518">
        <v>13.819000000000001</v>
      </c>
      <c r="KN57" s="518">
        <v>13.819000000000001</v>
      </c>
      <c r="KO57" s="518">
        <f t="shared" si="70"/>
        <v>12.401</v>
      </c>
      <c r="KP57" s="518">
        <v>9.7409999999999997</v>
      </c>
      <c r="KQ57" s="518">
        <f t="shared" si="71"/>
        <v>2.66</v>
      </c>
      <c r="KR57" s="518">
        <v>2.66</v>
      </c>
      <c r="KS57" s="518">
        <v>0</v>
      </c>
      <c r="KT57" s="518">
        <v>0.56799999999999995</v>
      </c>
      <c r="KU57" s="518">
        <v>0.39400000000000002</v>
      </c>
      <c r="KV57" s="518">
        <v>0.17399999999999999</v>
      </c>
      <c r="KW57" s="518">
        <v>-0.11600000000000001</v>
      </c>
      <c r="KX57" s="518">
        <v>0.96599999999999997</v>
      </c>
      <c r="KY57" s="518">
        <v>0.96599999999999997</v>
      </c>
      <c r="KZ57" s="518">
        <f t="shared" si="72"/>
        <v>1.3859999999999999</v>
      </c>
      <c r="LA57" s="518">
        <v>1.3839999999999999</v>
      </c>
      <c r="LB57" s="518">
        <v>0</v>
      </c>
      <c r="LC57" s="518">
        <v>0</v>
      </c>
      <c r="LD57" s="518">
        <v>0</v>
      </c>
      <c r="LE57" s="518">
        <v>2E-3</v>
      </c>
      <c r="LF57" s="518">
        <v>0</v>
      </c>
      <c r="LG57" s="518">
        <f t="shared" si="73"/>
        <v>0.10299999999999999</v>
      </c>
      <c r="LH57" s="518">
        <v>0.10299999999999999</v>
      </c>
      <c r="LI57" s="518">
        <v>0</v>
      </c>
      <c r="LJ57" s="518">
        <v>2.2490000000000001</v>
      </c>
      <c r="LK57" s="518">
        <v>2.2490000000000001</v>
      </c>
      <c r="LL57" s="518">
        <f t="shared" si="74"/>
        <v>19.347000000000001</v>
      </c>
      <c r="LM57" s="518">
        <v>3.2000000000000001E-2</v>
      </c>
      <c r="LN57" s="518">
        <v>19.315000000000001</v>
      </c>
      <c r="LO57" s="518">
        <v>19.315000000000001</v>
      </c>
      <c r="LP57" s="518">
        <v>0</v>
      </c>
      <c r="LQ57" s="518">
        <v>0.79600000000000004</v>
      </c>
      <c r="LR57" s="518">
        <f t="shared" si="75"/>
        <v>1.5289999999999999</v>
      </c>
      <c r="LS57" s="518">
        <v>2.9000000000000001E-2</v>
      </c>
      <c r="LT57" s="518">
        <v>1.5</v>
      </c>
      <c r="LU57" s="518">
        <v>0</v>
      </c>
      <c r="LV57" s="518">
        <v>0</v>
      </c>
      <c r="LW57" s="518">
        <v>0</v>
      </c>
      <c r="LX57" s="518">
        <v>1.5</v>
      </c>
      <c r="LY57" s="518">
        <v>19.271000000000001</v>
      </c>
      <c r="MC57" s="799">
        <v>1998</v>
      </c>
      <c r="MD57" s="518">
        <v>347.35121999999996</v>
      </c>
      <c r="ME57" s="518">
        <v>313.54390000000001</v>
      </c>
      <c r="MF57" s="518">
        <v>33.807319999999997</v>
      </c>
      <c r="MG57" s="518">
        <f t="shared" si="76"/>
        <v>6.1769999999999996</v>
      </c>
      <c r="MH57" s="518">
        <v>4.5419999999999998</v>
      </c>
      <c r="MI57" s="518">
        <v>1.635</v>
      </c>
      <c r="MJ57" s="518">
        <v>0</v>
      </c>
      <c r="MK57" s="518">
        <f t="shared" si="77"/>
        <v>57.180999999999997</v>
      </c>
      <c r="ML57" s="518">
        <v>40.774999999999999</v>
      </c>
      <c r="MM57" s="518">
        <v>11.632</v>
      </c>
      <c r="MN57" s="518">
        <v>9.5340000000000007</v>
      </c>
      <c r="MO57" s="518">
        <v>2.0979999999999999</v>
      </c>
      <c r="MP57" s="518">
        <v>4.774</v>
      </c>
      <c r="MQ57" s="518">
        <v>1.157</v>
      </c>
      <c r="MR57" s="518">
        <f t="shared" si="78"/>
        <v>0.38400000000000001</v>
      </c>
      <c r="MS57" s="518">
        <v>0.27900000000000003</v>
      </c>
      <c r="MT57" s="518">
        <v>0.105</v>
      </c>
      <c r="MU57" s="518">
        <v>1.0109999999999999</v>
      </c>
      <c r="MV57" s="518">
        <f t="shared" si="79"/>
        <v>7.9409999999999998</v>
      </c>
      <c r="MW57" s="518">
        <v>1.429</v>
      </c>
      <c r="MX57" s="518">
        <v>0.36099999999999999</v>
      </c>
      <c r="MY57" s="518">
        <v>1.224</v>
      </c>
      <c r="MZ57" s="518">
        <v>4.9269999999999996</v>
      </c>
      <c r="NA57" s="518">
        <v>1.46</v>
      </c>
      <c r="NB57" s="518">
        <v>3.4670000000000001</v>
      </c>
      <c r="NC57" s="518">
        <v>3.9E-2</v>
      </c>
      <c r="ND57" s="518">
        <f t="shared" si="80"/>
        <v>1.054</v>
      </c>
      <c r="NE57" s="518">
        <v>0.77500000000000002</v>
      </c>
      <c r="NF57" s="518">
        <v>0.27900000000000003</v>
      </c>
      <c r="NG57" s="518">
        <v>8.0739999999999998</v>
      </c>
      <c r="NH57" s="518">
        <f t="shared" si="81"/>
        <v>-9.74</v>
      </c>
      <c r="NI57" s="518">
        <v>-8.4320000000000004</v>
      </c>
      <c r="NJ57" s="518">
        <v>-1.3080000000000001</v>
      </c>
      <c r="NK57" s="518">
        <f t="shared" si="82"/>
        <v>54.003999999999998</v>
      </c>
      <c r="NL57" s="518">
        <v>42.731000000000002</v>
      </c>
      <c r="NM57" s="518">
        <v>9.327</v>
      </c>
      <c r="NN57" s="518">
        <v>9.2539999999999996</v>
      </c>
      <c r="NO57" s="518">
        <v>7.2999999999999995E-2</v>
      </c>
      <c r="NP57" s="518">
        <v>1.821</v>
      </c>
      <c r="NQ57" s="518">
        <v>0.125</v>
      </c>
      <c r="NR57" s="518">
        <f t="shared" si="83"/>
        <v>2.2480000000000002</v>
      </c>
      <c r="NS57" s="518">
        <v>1.635</v>
      </c>
      <c r="NT57" s="518">
        <v>0.61299999999999999</v>
      </c>
      <c r="NU57" s="518">
        <v>3.8079999999999998</v>
      </c>
      <c r="NV57" s="518">
        <f t="shared" si="84"/>
        <v>17.527999999999999</v>
      </c>
      <c r="NW57" s="518">
        <v>0.73599999999999999</v>
      </c>
      <c r="NX57" s="518">
        <v>1.4330000000000001</v>
      </c>
      <c r="NY57" s="518">
        <v>4.2560000000000002</v>
      </c>
      <c r="NZ57" s="518">
        <v>11.103</v>
      </c>
      <c r="OA57" s="518">
        <v>2.7629999999999999</v>
      </c>
      <c r="OB57" s="518">
        <v>5.968</v>
      </c>
      <c r="OC57" s="518">
        <v>2.3719999999999999</v>
      </c>
      <c r="OD57" s="518">
        <v>0.79700000000000004</v>
      </c>
      <c r="OE57" s="518">
        <v>0.42099999999999999</v>
      </c>
      <c r="OF57" s="518">
        <v>0.376</v>
      </c>
      <c r="OG57" s="518">
        <v>-1.7869999999999999</v>
      </c>
      <c r="OH57" s="518">
        <v>-1.4690000000000001</v>
      </c>
      <c r="OI57" s="518">
        <v>-0.318</v>
      </c>
      <c r="OJ57" s="518">
        <v>31.711320000000001</v>
      </c>
      <c r="ON57" s="801">
        <v>1998</v>
      </c>
      <c r="OO57" s="809">
        <v>1042.22946</v>
      </c>
      <c r="OP57" s="809">
        <v>237.113</v>
      </c>
      <c r="OQ57" s="809">
        <v>9.6579999999999995</v>
      </c>
      <c r="OR57" s="809">
        <v>0.84499999999999997</v>
      </c>
      <c r="OS57" s="809">
        <v>347.35121999999996</v>
      </c>
      <c r="OT57" s="809">
        <v>313.54390000000001</v>
      </c>
      <c r="OU57" s="809">
        <v>1323.6513</v>
      </c>
      <c r="OV57" s="809">
        <v>6.1769999999999996</v>
      </c>
      <c r="OW57" s="809">
        <v>1.054</v>
      </c>
      <c r="OX57" s="809">
        <v>57.180999999999997</v>
      </c>
      <c r="OY57" s="809">
        <v>54.003999999999998</v>
      </c>
      <c r="OZ57" s="809">
        <v>-9.74</v>
      </c>
      <c r="PA57" s="809">
        <v>8.0739999999999998</v>
      </c>
      <c r="PB57" s="809">
        <v>1333.6163000000001</v>
      </c>
      <c r="PC57" s="809">
        <v>1.157</v>
      </c>
      <c r="PD57" s="809">
        <v>1.395</v>
      </c>
      <c r="PE57" s="809">
        <v>6.056</v>
      </c>
      <c r="PF57" s="809">
        <v>7.9409999999999998</v>
      </c>
      <c r="PG57" s="809">
        <v>17.527999999999999</v>
      </c>
      <c r="PH57" s="809">
        <v>1320.5243</v>
      </c>
      <c r="PI57" s="809">
        <v>-1.7869999999999999</v>
      </c>
      <c r="PJ57" s="809">
        <v>0.79700000000000004</v>
      </c>
      <c r="PK57" s="809">
        <v>31.707840000000001</v>
      </c>
      <c r="PO57" s="803">
        <v>1998</v>
      </c>
      <c r="PP57" s="809">
        <v>91.5</v>
      </c>
      <c r="PQ57" s="809">
        <v>5.8</v>
      </c>
      <c r="PR57" s="809">
        <v>31.9</v>
      </c>
      <c r="PS57" s="809">
        <v>29.9</v>
      </c>
      <c r="PT57" s="496">
        <v>1</v>
      </c>
      <c r="PU57" s="809">
        <v>160.1</v>
      </c>
      <c r="PZ57" s="803">
        <v>1998</v>
      </c>
      <c r="QA57" s="809">
        <v>1323.653</v>
      </c>
      <c r="QB57" s="809">
        <v>1180.2530200000001</v>
      </c>
      <c r="QC57" s="809">
        <v>159.86698000000001</v>
      </c>
      <c r="QD57" s="809">
        <v>-16.466999999999999</v>
      </c>
      <c r="QE57" s="809">
        <v>1323.6542400000003</v>
      </c>
      <c r="QF57" s="809">
        <v>1042.2309500000001</v>
      </c>
      <c r="QG57" s="809">
        <v>247.61597</v>
      </c>
      <c r="QH57" s="809">
        <v>347.35121999999996</v>
      </c>
      <c r="QI57" s="809">
        <v>313.54390000000001</v>
      </c>
      <c r="QJ57" s="809">
        <v>1323.6512999999998</v>
      </c>
      <c r="QK57" s="809">
        <v>677.47199999999998</v>
      </c>
      <c r="QL57" s="809">
        <v>457.99329999999998</v>
      </c>
      <c r="QM57" s="809">
        <v>217.53100000000001</v>
      </c>
      <c r="QN57" s="809">
        <v>-29.344999999999999</v>
      </c>
      <c r="QQ57" s="1126">
        <v>1998</v>
      </c>
      <c r="QR57" s="731">
        <f t="shared" si="85"/>
        <v>121.27264139956961</v>
      </c>
      <c r="QS57" s="1128">
        <f t="shared" si="86"/>
        <v>79.636574240127231</v>
      </c>
      <c r="QT57" s="522">
        <v>44.944193506128229</v>
      </c>
      <c r="QU57" s="522">
        <v>34.692380733999002</v>
      </c>
      <c r="QV57" s="522">
        <v>41.636067159442376</v>
      </c>
      <c r="QW57" s="522">
        <v>24.81774810907239</v>
      </c>
      <c r="QX57" s="522">
        <f t="shared" si="91"/>
        <v>16.818319050369986</v>
      </c>
      <c r="QY57" s="1128">
        <f t="shared" si="87"/>
        <v>104.45432234919963</v>
      </c>
      <c r="QZ57" s="1143">
        <f t="shared" si="88"/>
        <v>0.65667386577109599</v>
      </c>
      <c r="RA57" s="1143">
        <f t="shared" si="89"/>
        <v>0.7624057334257115</v>
      </c>
      <c r="RB57" s="1095">
        <v>90.995966022294596</v>
      </c>
      <c r="RC57" s="1095">
        <v>133.54960266118223</v>
      </c>
      <c r="RD57" s="524">
        <f t="shared" si="90"/>
        <v>11.359391782167364</v>
      </c>
    </row>
    <row r="58" spans="3:472" s="496" customFormat="1">
      <c r="C58" s="795">
        <v>1999</v>
      </c>
      <c r="D58" s="518">
        <v>1649.6010000000001</v>
      </c>
      <c r="E58" s="518">
        <v>1631.8910000000001</v>
      </c>
      <c r="F58" s="518">
        <v>17.71</v>
      </c>
      <c r="G58" s="518">
        <v>966.726</v>
      </c>
      <c r="H58" s="518">
        <v>682.875</v>
      </c>
      <c r="I58" s="518">
        <v>682.875</v>
      </c>
      <c r="J58" s="518">
        <f t="shared" si="39"/>
        <v>441.01800000000003</v>
      </c>
      <c r="K58" s="518">
        <v>324.85500000000002</v>
      </c>
      <c r="L58" s="518">
        <f t="shared" si="40"/>
        <v>116.163</v>
      </c>
      <c r="M58" s="518">
        <v>104.997</v>
      </c>
      <c r="N58" s="518">
        <v>11.166</v>
      </c>
      <c r="O58" s="518">
        <v>37.655000000000001</v>
      </c>
      <c r="P58" s="518">
        <v>5.8460000000000001</v>
      </c>
      <c r="Q58" s="518">
        <v>31.809000000000001</v>
      </c>
      <c r="R58" s="518">
        <v>-9.266</v>
      </c>
      <c r="S58" s="518">
        <v>213.482</v>
      </c>
      <c r="T58" s="518">
        <v>213.482</v>
      </c>
      <c r="U58" s="518">
        <v>96.911000000000001</v>
      </c>
      <c r="V58" s="518">
        <v>33.594999999999999</v>
      </c>
      <c r="W58" s="518">
        <v>52.734000000000002</v>
      </c>
      <c r="X58" s="518">
        <v>50.667999999999999</v>
      </c>
      <c r="Y58" s="518">
        <v>2.0659999999999998</v>
      </c>
      <c r="Z58" s="518">
        <v>10.215999999999999</v>
      </c>
      <c r="AA58" s="518">
        <v>0.36199999999999999</v>
      </c>
      <c r="AB58" s="518">
        <v>4.0000000000000001E-3</v>
      </c>
      <c r="AC58" s="518">
        <v>143.79599999999999</v>
      </c>
      <c r="AD58" s="518">
        <v>48.844000000000001</v>
      </c>
      <c r="AE58" s="518">
        <v>92.090999999999994</v>
      </c>
      <c r="AF58" s="518">
        <v>75.411000000000001</v>
      </c>
      <c r="AG58" s="518">
        <v>16.331</v>
      </c>
      <c r="AH58" s="518">
        <v>1.23</v>
      </c>
      <c r="AI58" s="518">
        <v>1.631</v>
      </c>
      <c r="AJ58" s="518">
        <v>166.59700000000001</v>
      </c>
      <c r="AK58" s="518">
        <v>166.59700000000001</v>
      </c>
      <c r="AL58" s="518">
        <v>11.789</v>
      </c>
      <c r="AM58" s="518">
        <v>11.166</v>
      </c>
      <c r="AN58" s="518">
        <f t="shared" si="41"/>
        <v>5.694</v>
      </c>
      <c r="AO58" s="518">
        <v>3.13</v>
      </c>
      <c r="AP58" s="518">
        <v>2.5640000000000001</v>
      </c>
      <c r="AQ58" s="518">
        <v>27.614999999999998</v>
      </c>
      <c r="AR58" s="518">
        <v>11.452999999999999</v>
      </c>
      <c r="AS58" s="518">
        <f t="shared" si="0"/>
        <v>22.914000000000001</v>
      </c>
      <c r="AT58" s="518">
        <v>6.0890000000000004</v>
      </c>
      <c r="AU58" s="518">
        <v>16.824999999999999</v>
      </c>
      <c r="AV58" s="518">
        <v>122.098</v>
      </c>
      <c r="AW58" s="518">
        <v>135.971</v>
      </c>
      <c r="AZ58" s="788">
        <v>1999</v>
      </c>
      <c r="BA58" s="518">
        <v>114.34</v>
      </c>
      <c r="BB58" s="518">
        <v>113.11</v>
      </c>
      <c r="BC58" s="518">
        <v>1.23</v>
      </c>
      <c r="BD58" s="518">
        <v>56.408000000000001</v>
      </c>
      <c r="BE58" s="518">
        <v>57.932000000000002</v>
      </c>
      <c r="BF58" s="518">
        <v>57.932000000000002</v>
      </c>
      <c r="BG58" s="518">
        <f t="shared" si="42"/>
        <v>34.709999999999994</v>
      </c>
      <c r="BH58" s="518">
        <v>24.553999999999998</v>
      </c>
      <c r="BI58" s="518">
        <f t="shared" si="43"/>
        <v>10.155999999999999</v>
      </c>
      <c r="BJ58" s="518">
        <v>9.4749999999999996</v>
      </c>
      <c r="BK58" s="518">
        <v>0.68100000000000005</v>
      </c>
      <c r="BL58" s="518">
        <v>4.6509999999999998</v>
      </c>
      <c r="BM58" s="518">
        <v>2.4380000000000002</v>
      </c>
      <c r="BN58" s="518">
        <v>2.2130000000000001</v>
      </c>
      <c r="BO58" s="518">
        <v>-0.48899999999999999</v>
      </c>
      <c r="BP58" s="518">
        <v>19.059999999999999</v>
      </c>
      <c r="BQ58" s="518">
        <v>19.059999999999999</v>
      </c>
      <c r="BR58" s="518">
        <v>189.74600000000001</v>
      </c>
      <c r="BS58" s="518">
        <v>167.97900000000001</v>
      </c>
      <c r="BT58" s="518">
        <v>20.294</v>
      </c>
      <c r="BU58" s="518">
        <v>20.294</v>
      </c>
      <c r="BV58" s="518">
        <v>0</v>
      </c>
      <c r="BW58" s="518">
        <v>1.4570000000000001</v>
      </c>
      <c r="BX58" s="518">
        <v>1.4999999999999999E-2</v>
      </c>
      <c r="BY58" s="518">
        <v>0</v>
      </c>
      <c r="BZ58" s="518">
        <v>187.24799999999999</v>
      </c>
      <c r="CA58" s="518">
        <v>138.21600000000001</v>
      </c>
      <c r="CB58" s="518">
        <v>17.106999999999999</v>
      </c>
      <c r="CC58" s="518">
        <v>17.106999999999999</v>
      </c>
      <c r="CD58" s="518">
        <v>0</v>
      </c>
      <c r="CE58" s="518">
        <v>0.64900000000000002</v>
      </c>
      <c r="CF58" s="518">
        <v>31.276</v>
      </c>
      <c r="CG58" s="518">
        <v>0</v>
      </c>
      <c r="CH58" s="518">
        <v>21.556999999999999</v>
      </c>
      <c r="CI58" s="518">
        <v>21.556999999999999</v>
      </c>
      <c r="CJ58" s="518">
        <f t="shared" si="44"/>
        <v>16.112000000000002</v>
      </c>
      <c r="CK58" s="518">
        <v>2.0449999999999999</v>
      </c>
      <c r="CL58" s="518">
        <v>12.227</v>
      </c>
      <c r="CM58" s="518">
        <v>1.159</v>
      </c>
      <c r="CN58" s="518">
        <v>0.68100000000000005</v>
      </c>
      <c r="CO58" s="518">
        <f t="shared" si="45"/>
        <v>25.946999999999999</v>
      </c>
      <c r="CP58" s="518">
        <v>25.81</v>
      </c>
      <c r="CQ58" s="518">
        <v>0.13200000000000001</v>
      </c>
      <c r="CR58" s="518">
        <v>5.0000000000000001E-3</v>
      </c>
      <c r="CS58" s="518">
        <f t="shared" si="46"/>
        <v>7.2149999999999999</v>
      </c>
      <c r="CT58" s="518">
        <v>7.2149999999999999</v>
      </c>
      <c r="CU58" s="518">
        <v>0</v>
      </c>
      <c r="CV58" s="518">
        <v>15.430999999999999</v>
      </c>
      <c r="CW58" s="518">
        <v>0.68100000000000005</v>
      </c>
      <c r="CX58" s="518">
        <f t="shared" si="47"/>
        <v>26.351999999999997</v>
      </c>
      <c r="CY58" s="518">
        <v>0.16200000000000001</v>
      </c>
      <c r="CZ58" s="518">
        <v>25.81</v>
      </c>
      <c r="DA58" s="518">
        <v>0.38</v>
      </c>
      <c r="DB58" s="518">
        <v>13.936999999999999</v>
      </c>
      <c r="DC58" s="518">
        <v>8.4819999999999993</v>
      </c>
      <c r="DF58" s="788">
        <v>1999</v>
      </c>
      <c r="DG58" s="518">
        <v>293.209</v>
      </c>
      <c r="DH58" s="518">
        <v>38.154000000000003</v>
      </c>
      <c r="DI58" s="518">
        <v>1.4039999999999999</v>
      </c>
      <c r="DJ58" s="518">
        <v>253.65100000000001</v>
      </c>
      <c r="DK58" s="518">
        <v>70.212000000000003</v>
      </c>
      <c r="DL58" s="518">
        <v>222.99700000000001</v>
      </c>
      <c r="DM58" s="518">
        <v>222.99700000000001</v>
      </c>
      <c r="DN58" s="518">
        <f t="shared" si="48"/>
        <v>185.27800000000002</v>
      </c>
      <c r="DO58" s="518">
        <v>129.102</v>
      </c>
      <c r="DP58" s="518">
        <f t="shared" si="49"/>
        <v>56.176000000000002</v>
      </c>
      <c r="DQ58" s="518">
        <v>31.27</v>
      </c>
      <c r="DR58" s="518">
        <v>24.905999999999999</v>
      </c>
      <c r="DS58" s="518">
        <v>5.827</v>
      </c>
      <c r="DT58" s="518">
        <v>4.6070000000000002</v>
      </c>
      <c r="DU58" s="518">
        <v>1.22</v>
      </c>
      <c r="DV58" s="518">
        <v>-1.734</v>
      </c>
      <c r="DW58" s="518">
        <v>33.625999999999998</v>
      </c>
      <c r="DX58" s="518">
        <v>33.625999999999998</v>
      </c>
      <c r="DY58" s="518">
        <f t="shared" si="50"/>
        <v>216.43099999999998</v>
      </c>
      <c r="DZ58" s="518">
        <f t="shared" si="51"/>
        <v>157.45099999999999</v>
      </c>
      <c r="EA58" s="518">
        <v>98.415999999999997</v>
      </c>
      <c r="EB58" s="518">
        <v>0.24</v>
      </c>
      <c r="EC58" s="518">
        <v>58.795000000000002</v>
      </c>
      <c r="ED58" s="518">
        <v>58.98</v>
      </c>
      <c r="EE58" s="518">
        <v>13.673999999999999</v>
      </c>
      <c r="EF58" s="518">
        <v>45.305999999999997</v>
      </c>
      <c r="EG58" s="518">
        <f t="shared" si="52"/>
        <v>-20.751000000000001</v>
      </c>
      <c r="EH58" s="518">
        <v>-8.8640000000000008</v>
      </c>
      <c r="EI58" s="518">
        <v>-11.887</v>
      </c>
      <c r="EJ58" s="518">
        <v>-6.1879999999999997</v>
      </c>
      <c r="EK58" s="518">
        <v>-0.39300000000000002</v>
      </c>
      <c r="EL58" s="518">
        <v>-1.6910000000000001</v>
      </c>
      <c r="EM58" s="518">
        <v>-3.6150000000000002</v>
      </c>
      <c r="EN58" s="518">
        <v>11.039</v>
      </c>
      <c r="EO58" s="518">
        <v>4.8150000000000004</v>
      </c>
      <c r="EP58" s="518">
        <v>5.0469999999999997</v>
      </c>
      <c r="EQ58" s="518">
        <v>5.0469999999999997</v>
      </c>
      <c r="ER58" s="518">
        <v>0</v>
      </c>
      <c r="ES58" s="518">
        <v>0</v>
      </c>
      <c r="ET58" s="518">
        <v>1.4999999999999999E-2</v>
      </c>
      <c r="EU58" s="518">
        <v>1.1619999999999999</v>
      </c>
      <c r="EV58" s="518">
        <v>42.844999999999999</v>
      </c>
      <c r="EW58" s="518">
        <v>42.831000000000003</v>
      </c>
      <c r="EX58" s="518">
        <v>0</v>
      </c>
      <c r="EY58" s="518">
        <v>0</v>
      </c>
      <c r="EZ58" s="518">
        <v>0</v>
      </c>
      <c r="FA58" s="518">
        <v>0</v>
      </c>
      <c r="FB58" s="518">
        <v>0</v>
      </c>
      <c r="FC58" s="518">
        <v>1.4E-2</v>
      </c>
      <c r="FD58" s="518">
        <v>197.5</v>
      </c>
      <c r="FE58" s="518">
        <v>197.5</v>
      </c>
      <c r="FF58" s="518">
        <f t="shared" si="56"/>
        <v>163.636</v>
      </c>
      <c r="FG58" s="518">
        <v>148.917</v>
      </c>
      <c r="FH58" s="518">
        <v>14.718999999999999</v>
      </c>
      <c r="FI58" s="518">
        <f t="shared" si="57"/>
        <v>247.91900000000001</v>
      </c>
      <c r="FJ58" s="518">
        <v>154.29599999999999</v>
      </c>
      <c r="FK58" s="518">
        <v>54.720999999999997</v>
      </c>
      <c r="FL58" s="518">
        <v>13.989000000000001</v>
      </c>
      <c r="FM58" s="518">
        <v>24.913</v>
      </c>
      <c r="FN58" s="518">
        <f t="shared" si="58"/>
        <v>205.03699999999998</v>
      </c>
      <c r="FO58" s="518">
        <v>0</v>
      </c>
      <c r="FP58" s="518">
        <v>0.128</v>
      </c>
      <c r="FQ58" s="518">
        <v>197.33199999999999</v>
      </c>
      <c r="FR58" s="518">
        <v>54.45</v>
      </c>
      <c r="FS58" s="518">
        <v>142.88200000000001</v>
      </c>
      <c r="FT58" s="518">
        <v>0</v>
      </c>
      <c r="FU58" s="518">
        <v>1.1180000000000001</v>
      </c>
      <c r="FV58" s="518">
        <v>6.4589999999999996</v>
      </c>
      <c r="FW58" s="518">
        <v>0</v>
      </c>
      <c r="FX58" s="518">
        <v>0.85099999999999998</v>
      </c>
      <c r="FY58" s="518">
        <v>0</v>
      </c>
      <c r="FZ58" s="518">
        <v>5.6079999999999997</v>
      </c>
      <c r="GA58" s="518">
        <f t="shared" si="59"/>
        <v>0.10299999999999999</v>
      </c>
      <c r="GB58" s="518">
        <v>0.10299999999999999</v>
      </c>
      <c r="GC58" s="518">
        <v>0</v>
      </c>
      <c r="GD58" s="518">
        <v>241.446</v>
      </c>
      <c r="GE58" s="518">
        <v>189.559</v>
      </c>
      <c r="GF58" s="518">
        <v>26.149000000000001</v>
      </c>
      <c r="GG58" s="518">
        <v>25.738</v>
      </c>
      <c r="GH58" s="518">
        <f t="shared" si="60"/>
        <v>227.98099999999999</v>
      </c>
      <c r="GI58" s="518">
        <v>0.442</v>
      </c>
      <c r="GJ58" s="518">
        <v>0</v>
      </c>
      <c r="GK58" s="518">
        <v>197.33199999999999</v>
      </c>
      <c r="GL58" s="518">
        <v>54.45</v>
      </c>
      <c r="GM58" s="518">
        <v>142.88200000000001</v>
      </c>
      <c r="GN58" s="518">
        <v>4.1609999999999996</v>
      </c>
      <c r="GO58" s="518">
        <v>26.045999999999999</v>
      </c>
      <c r="GP58" s="518">
        <v>15.443</v>
      </c>
      <c r="GQ58" s="518">
        <v>0</v>
      </c>
      <c r="GR58" s="518">
        <v>6.0179999999999998</v>
      </c>
      <c r="GS58" s="518">
        <v>4.585</v>
      </c>
      <c r="GT58" s="518">
        <v>344.56200000000001</v>
      </c>
      <c r="GX58" s="788">
        <v>1999</v>
      </c>
      <c r="GY58" s="496">
        <v>323.19799999999998</v>
      </c>
      <c r="GZ58" s="496">
        <v>206.90100000000001</v>
      </c>
      <c r="HA58" s="496">
        <v>116.297</v>
      </c>
      <c r="HB58" s="496">
        <v>81.421999999999997</v>
      </c>
      <c r="HC58" s="496">
        <v>241.77600000000001</v>
      </c>
      <c r="HD58" s="518">
        <v>241.77600000000001</v>
      </c>
      <c r="HE58" s="518">
        <f t="shared" si="53"/>
        <v>34.370000000000005</v>
      </c>
      <c r="HF58" s="518">
        <v>26.667000000000002</v>
      </c>
      <c r="HG58" s="496">
        <f t="shared" si="54"/>
        <v>7.7030000000000003</v>
      </c>
      <c r="HH58" s="496">
        <v>7.7030000000000003</v>
      </c>
      <c r="HI58" s="496">
        <f>0</f>
        <v>0</v>
      </c>
      <c r="HJ58" s="496">
        <v>10.254</v>
      </c>
      <c r="HK58" s="496">
        <v>0.377</v>
      </c>
      <c r="HL58" s="496">
        <v>9.8770000000000007</v>
      </c>
      <c r="HM58" s="496">
        <v>-1.0740000000000001</v>
      </c>
      <c r="HN58" s="496">
        <v>198.226</v>
      </c>
      <c r="HO58" s="496">
        <v>101.568</v>
      </c>
      <c r="HP58" s="496">
        <v>96.658000000000001</v>
      </c>
      <c r="HQ58" s="811">
        <v>83.438000000000002</v>
      </c>
      <c r="HR58" s="811">
        <v>84.087000000000003</v>
      </c>
      <c r="HS58" s="518">
        <v>198.226</v>
      </c>
      <c r="HT58" s="518">
        <f t="shared" si="61"/>
        <v>715.16799999999989</v>
      </c>
      <c r="HU58" s="518">
        <v>520.40599999999995</v>
      </c>
      <c r="HV58" s="518">
        <f t="shared" si="62"/>
        <v>194.762</v>
      </c>
      <c r="HW58" s="518">
        <v>158.00899999999999</v>
      </c>
      <c r="HX58" s="518">
        <v>36.753</v>
      </c>
      <c r="HY58" s="518">
        <f t="shared" si="55"/>
        <v>106.92999999999999</v>
      </c>
      <c r="HZ58" s="518">
        <v>38.551000000000002</v>
      </c>
      <c r="IA58" s="518">
        <v>35.603000000000002</v>
      </c>
      <c r="IB58" s="518">
        <v>19.271999999999998</v>
      </c>
      <c r="IC58" s="518">
        <v>16.331</v>
      </c>
      <c r="ID58" s="518">
        <v>30.693000000000001</v>
      </c>
      <c r="IE58" s="518">
        <v>2.0830000000000002</v>
      </c>
      <c r="IF58" s="518">
        <f t="shared" si="63"/>
        <v>18.994</v>
      </c>
      <c r="IG58" s="518">
        <v>17.39</v>
      </c>
      <c r="IH58" s="518">
        <v>1.6040000000000001</v>
      </c>
      <c r="II58" s="518">
        <v>1001.33</v>
      </c>
      <c r="IJ58" s="518">
        <v>1001.33</v>
      </c>
      <c r="IK58" s="518">
        <v>266.52</v>
      </c>
      <c r="IL58" s="518">
        <v>186.46299999999999</v>
      </c>
      <c r="IM58" s="518">
        <v>15.430999999999999</v>
      </c>
      <c r="IN58" s="518">
        <v>38.042999999999999</v>
      </c>
      <c r="IO58" s="518">
        <v>26.584</v>
      </c>
      <c r="IP58" s="518">
        <f t="shared" si="64"/>
        <v>54.751000000000005</v>
      </c>
      <c r="IQ58" s="518">
        <v>21.050999999999998</v>
      </c>
      <c r="IR58" s="518">
        <v>33.700000000000003</v>
      </c>
      <c r="IS58" s="518">
        <v>1.284</v>
      </c>
      <c r="IT58" s="518">
        <v>32.415999999999997</v>
      </c>
      <c r="IU58" s="518">
        <f t="shared" si="65"/>
        <v>127.57199999999999</v>
      </c>
      <c r="IV58" s="518">
        <v>112.85299999999999</v>
      </c>
      <c r="IW58" s="518">
        <v>14.718999999999999</v>
      </c>
      <c r="IX58" s="518">
        <f t="shared" si="66"/>
        <v>278.113</v>
      </c>
      <c r="IY58" s="518">
        <v>158.00899999999999</v>
      </c>
      <c r="IZ58" s="518">
        <v>68.195999999999998</v>
      </c>
      <c r="JA58" s="518">
        <v>15.148</v>
      </c>
      <c r="JB58" s="518">
        <v>36.76</v>
      </c>
      <c r="JC58" s="518">
        <f t="shared" si="67"/>
        <v>44.07</v>
      </c>
      <c r="JD58" s="518">
        <v>18.388000000000002</v>
      </c>
      <c r="JE58" s="518">
        <v>25.681999999999999</v>
      </c>
      <c r="JF58" s="518">
        <v>4.4329999999999998</v>
      </c>
      <c r="JG58" s="518">
        <v>2.714</v>
      </c>
      <c r="JH58" s="518">
        <v>0.53400000000000003</v>
      </c>
      <c r="JI58" s="518">
        <v>18.001000000000001</v>
      </c>
      <c r="JJ58" s="518">
        <v>872.846</v>
      </c>
      <c r="JN58" s="788">
        <v>1999</v>
      </c>
      <c r="JO58" s="518">
        <v>184.73500000000001</v>
      </c>
      <c r="JP58" s="518">
        <v>183.935</v>
      </c>
      <c r="JQ58" s="518">
        <v>0.8</v>
      </c>
      <c r="JR58" s="518">
        <v>69.744</v>
      </c>
      <c r="JS58" s="518">
        <v>114.991</v>
      </c>
      <c r="JT58" s="518">
        <v>114.991</v>
      </c>
      <c r="JU58" s="518">
        <f t="shared" si="68"/>
        <v>22.134</v>
      </c>
      <c r="JV58" s="518">
        <v>17.178000000000001</v>
      </c>
      <c r="JW58" s="518">
        <f t="shared" si="69"/>
        <v>4.9560000000000004</v>
      </c>
      <c r="JX58" s="518">
        <v>4.9560000000000004</v>
      </c>
      <c r="JY58" s="518">
        <v>0</v>
      </c>
      <c r="JZ58" s="518">
        <v>2.0139999999999998</v>
      </c>
      <c r="KA58" s="518">
        <v>0.28299999999999997</v>
      </c>
      <c r="KB58" s="518">
        <v>1.7310000000000001</v>
      </c>
      <c r="KC58" s="518">
        <v>-1.0369999999999999</v>
      </c>
      <c r="KD58" s="518">
        <v>91.88</v>
      </c>
      <c r="KH58" s="788">
        <v>1999</v>
      </c>
      <c r="KI58" s="518">
        <v>23.504999999999999</v>
      </c>
      <c r="KJ58" s="518">
        <v>1.9650000000000001</v>
      </c>
      <c r="KK58" s="518">
        <v>21.54</v>
      </c>
      <c r="KL58" s="518">
        <v>9.1029999999999998</v>
      </c>
      <c r="KM58" s="518">
        <v>14.401999999999999</v>
      </c>
      <c r="KN58" s="518">
        <v>14.401999999999999</v>
      </c>
      <c r="KO58" s="518">
        <f t="shared" si="70"/>
        <v>13.492999999999999</v>
      </c>
      <c r="KP58" s="518">
        <v>10.597</v>
      </c>
      <c r="KQ58" s="518">
        <f t="shared" si="71"/>
        <v>2.8959999999999999</v>
      </c>
      <c r="KR58" s="518">
        <v>2.8959999999999999</v>
      </c>
      <c r="KS58" s="518">
        <v>0</v>
      </c>
      <c r="KT58" s="518">
        <v>0.59299999999999997</v>
      </c>
      <c r="KU58" s="518">
        <v>0.40600000000000003</v>
      </c>
      <c r="KV58" s="518">
        <v>0.187</v>
      </c>
      <c r="KW58" s="518">
        <v>-0.68799999999999994</v>
      </c>
      <c r="KX58" s="518">
        <v>1.004</v>
      </c>
      <c r="KY58" s="518">
        <v>1.004</v>
      </c>
      <c r="KZ58" s="518">
        <f t="shared" si="72"/>
        <v>1.0549999999999999</v>
      </c>
      <c r="LA58" s="518">
        <v>1.052</v>
      </c>
      <c r="LB58" s="518">
        <v>0</v>
      </c>
      <c r="LC58" s="518">
        <v>0</v>
      </c>
      <c r="LD58" s="518">
        <v>0</v>
      </c>
      <c r="LE58" s="518">
        <v>3.0000000000000001E-3</v>
      </c>
      <c r="LF58" s="518">
        <v>0</v>
      </c>
      <c r="LG58" s="518">
        <f t="shared" si="73"/>
        <v>0.157</v>
      </c>
      <c r="LH58" s="518">
        <v>0.157</v>
      </c>
      <c r="LI58" s="518">
        <v>0</v>
      </c>
      <c r="LJ58" s="518">
        <v>1.9019999999999999</v>
      </c>
      <c r="LK58" s="518">
        <v>1.9019999999999999</v>
      </c>
      <c r="LL58" s="518">
        <f t="shared" si="74"/>
        <v>20.34</v>
      </c>
      <c r="LM58" s="518">
        <v>2.9000000000000001E-2</v>
      </c>
      <c r="LN58" s="518">
        <v>20.311</v>
      </c>
      <c r="LO58" s="518">
        <v>20.311</v>
      </c>
      <c r="LP58" s="518">
        <v>0</v>
      </c>
      <c r="LQ58" s="518">
        <v>0.84599999999999997</v>
      </c>
      <c r="LR58" s="518">
        <f t="shared" si="75"/>
        <v>1.6420000000000001</v>
      </c>
      <c r="LS58" s="518">
        <v>2.8000000000000001E-2</v>
      </c>
      <c r="LT58" s="518">
        <v>1.6140000000000001</v>
      </c>
      <c r="LU58" s="518">
        <v>0</v>
      </c>
      <c r="LV58" s="518">
        <v>0</v>
      </c>
      <c r="LW58" s="518">
        <v>0</v>
      </c>
      <c r="LX58" s="518">
        <v>1.6140000000000001</v>
      </c>
      <c r="LY58" s="518">
        <v>19.754000000000001</v>
      </c>
      <c r="MC58" s="799">
        <v>1999</v>
      </c>
      <c r="MD58" s="518">
        <v>357.61700000000002</v>
      </c>
      <c r="ME58" s="518">
        <v>328.97</v>
      </c>
      <c r="MF58" s="518">
        <v>28.646999999999998</v>
      </c>
      <c r="MG58" s="518">
        <f t="shared" si="76"/>
        <v>7.4370000000000003</v>
      </c>
      <c r="MH58" s="518">
        <v>5.468</v>
      </c>
      <c r="MI58" s="518">
        <v>1.9690000000000001</v>
      </c>
      <c r="MJ58" s="518">
        <v>0</v>
      </c>
      <c r="MK58" s="518">
        <f t="shared" si="77"/>
        <v>61.239000000000004</v>
      </c>
      <c r="ML58" s="518">
        <v>35.445</v>
      </c>
      <c r="MM58" s="518">
        <v>14.121</v>
      </c>
      <c r="MN58" s="518">
        <v>12.055</v>
      </c>
      <c r="MO58" s="518">
        <v>2.0659999999999998</v>
      </c>
      <c r="MP58" s="518">
        <v>11.673</v>
      </c>
      <c r="MQ58" s="518">
        <v>1.131</v>
      </c>
      <c r="MR58" s="518">
        <f t="shared" si="78"/>
        <v>0.41399999999999998</v>
      </c>
      <c r="MS58" s="518">
        <v>0.30099999999999999</v>
      </c>
      <c r="MT58" s="518">
        <v>0.113</v>
      </c>
      <c r="MU58" s="518">
        <v>0.61499999999999999</v>
      </c>
      <c r="MV58" s="518">
        <f t="shared" si="79"/>
        <v>7.3780000000000001</v>
      </c>
      <c r="MW58" s="518">
        <v>1.371</v>
      </c>
      <c r="MX58" s="518">
        <v>0.38700000000000001</v>
      </c>
      <c r="MY58" s="518">
        <v>1.1180000000000001</v>
      </c>
      <c r="MZ58" s="518">
        <v>4.5019999999999998</v>
      </c>
      <c r="NA58" s="518">
        <v>1.284</v>
      </c>
      <c r="NB58" s="518">
        <v>3.218</v>
      </c>
      <c r="NC58" s="518">
        <v>-1.6E-2</v>
      </c>
      <c r="ND58" s="518">
        <f t="shared" si="80"/>
        <v>1.1379999999999999</v>
      </c>
      <c r="NE58" s="518">
        <v>0.83699999999999997</v>
      </c>
      <c r="NF58" s="518">
        <v>0.30099999999999999</v>
      </c>
      <c r="NG58" s="518">
        <v>7.9610000000000003</v>
      </c>
      <c r="NH58" s="518">
        <f t="shared" si="81"/>
        <v>-9.9290000000000003</v>
      </c>
      <c r="NI58" s="518">
        <v>-8.5649999999999995</v>
      </c>
      <c r="NJ58" s="518">
        <v>-1.3640000000000001</v>
      </c>
      <c r="NK58" s="518">
        <f t="shared" si="82"/>
        <v>48.598999999999997</v>
      </c>
      <c r="NL58" s="518">
        <v>36.890999999999998</v>
      </c>
      <c r="NM58" s="518">
        <v>9.641</v>
      </c>
      <c r="NN58" s="518">
        <v>9.2919999999999998</v>
      </c>
      <c r="NO58" s="518">
        <v>0.34899999999999998</v>
      </c>
      <c r="NP58" s="518">
        <v>1.879</v>
      </c>
      <c r="NQ58" s="518">
        <v>0.188</v>
      </c>
      <c r="NR58" s="518">
        <f t="shared" si="83"/>
        <v>2.7069999999999999</v>
      </c>
      <c r="NS58" s="518">
        <v>1.9690000000000001</v>
      </c>
      <c r="NT58" s="518">
        <v>0.73799999999999999</v>
      </c>
      <c r="NU58" s="518">
        <v>3.952</v>
      </c>
      <c r="NV58" s="518">
        <f t="shared" si="84"/>
        <v>18.567999999999998</v>
      </c>
      <c r="NW58" s="518">
        <v>0.67</v>
      </c>
      <c r="NX58" s="518">
        <v>1.7270000000000001</v>
      </c>
      <c r="NY58" s="518">
        <v>4.1609999999999996</v>
      </c>
      <c r="NZ58" s="518">
        <v>12.01</v>
      </c>
      <c r="OA58" s="518">
        <v>2.714</v>
      </c>
      <c r="OB58" s="518">
        <v>6.0179999999999998</v>
      </c>
      <c r="OC58" s="518">
        <v>3.278</v>
      </c>
      <c r="OD58" s="518">
        <v>2.6819999999999999</v>
      </c>
      <c r="OE58" s="518">
        <v>0.46</v>
      </c>
      <c r="OF58" s="518">
        <v>2.222</v>
      </c>
      <c r="OG58" s="518">
        <v>-1.958</v>
      </c>
      <c r="OH58" s="518">
        <v>-1.5940000000000001</v>
      </c>
      <c r="OI58" s="518">
        <v>-0.36399999999999999</v>
      </c>
      <c r="OJ58" s="518">
        <v>33.125999999999998</v>
      </c>
      <c r="ON58" s="801">
        <v>1999</v>
      </c>
      <c r="OO58" s="809">
        <v>1074.864</v>
      </c>
      <c r="OP58" s="809">
        <v>256.74900000000002</v>
      </c>
      <c r="OQ58" s="809">
        <v>6.76</v>
      </c>
      <c r="OR58" s="809">
        <v>0.94499999999999995</v>
      </c>
      <c r="OS58" s="809">
        <v>357.61700000000002</v>
      </c>
      <c r="OT58" s="809">
        <v>328.97</v>
      </c>
      <c r="OU58" s="809">
        <v>1367.9649999999999</v>
      </c>
      <c r="OV58" s="809">
        <v>7.4370000000000003</v>
      </c>
      <c r="OW58" s="809">
        <v>1.1379999999999999</v>
      </c>
      <c r="OX58" s="809">
        <v>61.238999999999997</v>
      </c>
      <c r="OY58" s="809">
        <v>48.598999999999997</v>
      </c>
      <c r="OZ58" s="809">
        <v>-9.9290000000000003</v>
      </c>
      <c r="PA58" s="809">
        <v>7.9610000000000003</v>
      </c>
      <c r="PB58" s="809">
        <v>1388.886</v>
      </c>
      <c r="PC58" s="809">
        <v>1.131</v>
      </c>
      <c r="PD58" s="809">
        <v>1.0289999999999999</v>
      </c>
      <c r="PE58" s="809">
        <v>6.6589999999999998</v>
      </c>
      <c r="PF58" s="809">
        <v>7.3780000000000001</v>
      </c>
      <c r="PG58" s="809">
        <v>18.568000000000001</v>
      </c>
      <c r="PH58" s="809">
        <v>1373.1969999999999</v>
      </c>
      <c r="PI58" s="809">
        <v>-1.958</v>
      </c>
      <c r="PJ58" s="809">
        <v>2.6819999999999999</v>
      </c>
      <c r="PK58" s="809">
        <v>33.14</v>
      </c>
      <c r="PO58" s="803">
        <v>1999</v>
      </c>
      <c r="PP58" s="809">
        <v>95.8</v>
      </c>
      <c r="PQ58" s="809">
        <v>6.2</v>
      </c>
      <c r="PR58" s="809">
        <v>32.9</v>
      </c>
      <c r="PS58" s="809">
        <v>30.7</v>
      </c>
      <c r="PT58" s="496">
        <v>1</v>
      </c>
      <c r="PU58" s="809">
        <v>166.7</v>
      </c>
      <c r="PZ58" s="803">
        <v>1999</v>
      </c>
      <c r="QA58" s="809">
        <v>1367.9659999999999</v>
      </c>
      <c r="QB58" s="809">
        <v>1219.9829999999999</v>
      </c>
      <c r="QC58" s="809">
        <v>165.41200000000001</v>
      </c>
      <c r="QD58" s="809">
        <v>-17.428999999999998</v>
      </c>
      <c r="QE58" s="809">
        <v>1367.9659999999999</v>
      </c>
      <c r="QF58" s="809">
        <v>1074.864</v>
      </c>
      <c r="QG58" s="809">
        <v>264.45400000000001</v>
      </c>
      <c r="QH58" s="809">
        <v>357.61799999999999</v>
      </c>
      <c r="QI58" s="809">
        <v>328.97</v>
      </c>
      <c r="QJ58" s="809">
        <v>1367.979</v>
      </c>
      <c r="QK58" s="809">
        <v>708.86900000000003</v>
      </c>
      <c r="QL58" s="809">
        <v>465.39800000000002</v>
      </c>
      <c r="QM58" s="809">
        <v>224.392</v>
      </c>
      <c r="QN58" s="809">
        <v>-30.68</v>
      </c>
      <c r="QQ58" s="1126">
        <v>1999</v>
      </c>
      <c r="QR58" s="731">
        <f t="shared" si="85"/>
        <v>125.85089854296368</v>
      </c>
      <c r="QS58" s="1128">
        <f t="shared" si="86"/>
        <v>82.842255774831756</v>
      </c>
      <c r="QT58" s="522">
        <v>47.457833686783623</v>
      </c>
      <c r="QU58" s="522">
        <v>35.384422088048133</v>
      </c>
      <c r="QV58" s="522">
        <v>43.008642768131921</v>
      </c>
      <c r="QW58" s="522">
        <v>25.855010556879872</v>
      </c>
      <c r="QX58" s="522">
        <f t="shared" si="91"/>
        <v>17.153632211252049</v>
      </c>
      <c r="QY58" s="1128">
        <f t="shared" si="87"/>
        <v>108.69726633171163</v>
      </c>
      <c r="QZ58" s="1143">
        <f t="shared" si="88"/>
        <v>0.65825716569318415</v>
      </c>
      <c r="RA58" s="1143">
        <f t="shared" si="89"/>
        <v>0.76213743519567367</v>
      </c>
      <c r="RB58" s="1095">
        <v>94.68529024345213</v>
      </c>
      <c r="RC58" s="1095">
        <v>138.64409879745796</v>
      </c>
      <c r="RD58" s="524">
        <f t="shared" si="90"/>
        <v>11.843034468620374</v>
      </c>
    </row>
    <row r="59" spans="3:472" s="496" customFormat="1">
      <c r="C59" s="795">
        <v>2000</v>
      </c>
      <c r="D59" s="518">
        <v>1822.442</v>
      </c>
      <c r="E59" s="518">
        <v>1801.6310000000001</v>
      </c>
      <c r="F59" s="518">
        <v>20.811</v>
      </c>
      <c r="G59" s="518">
        <v>1096.903</v>
      </c>
      <c r="H59" s="518">
        <v>725.53899999999999</v>
      </c>
      <c r="I59" s="518">
        <v>725.53899999999999</v>
      </c>
      <c r="J59" s="518">
        <f t="shared" si="39"/>
        <v>468.34699999999998</v>
      </c>
      <c r="K59" s="518">
        <v>348.27</v>
      </c>
      <c r="L59" s="518">
        <f t="shared" si="40"/>
        <v>120.077</v>
      </c>
      <c r="M59" s="518">
        <v>108.392</v>
      </c>
      <c r="N59" s="518">
        <v>11.685</v>
      </c>
      <c r="O59" s="518">
        <v>38.154000000000003</v>
      </c>
      <c r="P59" s="518">
        <v>7.29</v>
      </c>
      <c r="Q59" s="518">
        <v>30.864000000000001</v>
      </c>
      <c r="R59" s="518">
        <v>-7.4349999999999996</v>
      </c>
      <c r="S59" s="518">
        <v>226.476</v>
      </c>
      <c r="T59" s="518">
        <v>226.476</v>
      </c>
      <c r="U59" s="518">
        <v>117.58199999999999</v>
      </c>
      <c r="V59" s="518">
        <v>50.643000000000001</v>
      </c>
      <c r="W59" s="518">
        <v>61.427999999999997</v>
      </c>
      <c r="X59" s="518">
        <v>59.680999999999997</v>
      </c>
      <c r="Y59" s="518">
        <v>1.7470000000000001</v>
      </c>
      <c r="Z59" s="518">
        <v>5.1719999999999997</v>
      </c>
      <c r="AA59" s="518">
        <v>0.33500000000000002</v>
      </c>
      <c r="AB59" s="518">
        <v>4.0000000000000001E-3</v>
      </c>
      <c r="AC59" s="518">
        <v>175.251</v>
      </c>
      <c r="AD59" s="518">
        <v>66.683000000000007</v>
      </c>
      <c r="AE59" s="518">
        <v>104.776</v>
      </c>
      <c r="AF59" s="518">
        <v>86.494</v>
      </c>
      <c r="AG59" s="518">
        <v>17.981999999999999</v>
      </c>
      <c r="AH59" s="518">
        <v>2.12</v>
      </c>
      <c r="AI59" s="518">
        <v>1.6719999999999999</v>
      </c>
      <c r="AJ59" s="518">
        <v>168.80699999999999</v>
      </c>
      <c r="AK59" s="518">
        <v>168.80699999999999</v>
      </c>
      <c r="AL59" s="518">
        <v>12.403</v>
      </c>
      <c r="AM59" s="518">
        <v>11.685</v>
      </c>
      <c r="AN59" s="518">
        <f t="shared" si="41"/>
        <v>6.1050000000000004</v>
      </c>
      <c r="AO59" s="518">
        <v>3.24</v>
      </c>
      <c r="AP59" s="518">
        <v>2.8650000000000002</v>
      </c>
      <c r="AQ59" s="518">
        <v>29.184999999999999</v>
      </c>
      <c r="AR59" s="518">
        <v>12.146000000000001</v>
      </c>
      <c r="AS59" s="518">
        <f t="shared" si="0"/>
        <v>25.981999999999999</v>
      </c>
      <c r="AT59" s="518">
        <v>5.9580000000000002</v>
      </c>
      <c r="AU59" s="518">
        <v>20.024000000000001</v>
      </c>
      <c r="AV59" s="518">
        <v>120.002</v>
      </c>
      <c r="AW59" s="518">
        <v>129.05099999999999</v>
      </c>
      <c r="AZ59" s="788">
        <v>2000</v>
      </c>
      <c r="BA59" s="518">
        <v>128.06700000000001</v>
      </c>
      <c r="BB59" s="518">
        <v>126.69199999999999</v>
      </c>
      <c r="BC59" s="518">
        <v>1.375</v>
      </c>
      <c r="BD59" s="518">
        <v>62.601999999999997</v>
      </c>
      <c r="BE59" s="518">
        <v>65.465000000000003</v>
      </c>
      <c r="BF59" s="518">
        <v>65.465000000000003</v>
      </c>
      <c r="BG59" s="518">
        <f t="shared" si="42"/>
        <v>36.567</v>
      </c>
      <c r="BH59" s="518">
        <v>25.914000000000001</v>
      </c>
      <c r="BI59" s="518">
        <f t="shared" si="43"/>
        <v>10.653</v>
      </c>
      <c r="BJ59" s="518">
        <v>9.9489999999999998</v>
      </c>
      <c r="BK59" s="518">
        <v>0.70399999999999996</v>
      </c>
      <c r="BL59" s="518">
        <v>4.8410000000000002</v>
      </c>
      <c r="BM59" s="518">
        <v>2.637</v>
      </c>
      <c r="BN59" s="518">
        <v>2.2040000000000002</v>
      </c>
      <c r="BO59" s="518">
        <v>-0.71199999999999997</v>
      </c>
      <c r="BP59" s="518">
        <v>24.768999999999998</v>
      </c>
      <c r="BQ59" s="518">
        <v>24.768999999999998</v>
      </c>
      <c r="BR59" s="518">
        <v>218.292</v>
      </c>
      <c r="BS59" s="518">
        <v>192.50700000000001</v>
      </c>
      <c r="BT59" s="518">
        <v>23.137</v>
      </c>
      <c r="BU59" s="518">
        <v>23.137</v>
      </c>
      <c r="BV59" s="518">
        <v>0</v>
      </c>
      <c r="BW59" s="518">
        <v>2.6309999999999998</v>
      </c>
      <c r="BX59" s="518">
        <v>1.7000000000000001E-2</v>
      </c>
      <c r="BY59" s="518">
        <v>0</v>
      </c>
      <c r="BZ59" s="518">
        <v>212.727</v>
      </c>
      <c r="CA59" s="518">
        <v>159.98400000000001</v>
      </c>
      <c r="CB59" s="518">
        <v>19.853000000000002</v>
      </c>
      <c r="CC59" s="518">
        <v>19.853000000000002</v>
      </c>
      <c r="CD59" s="518">
        <v>0</v>
      </c>
      <c r="CE59" s="518">
        <v>0.51300000000000001</v>
      </c>
      <c r="CF59" s="518">
        <v>32.378</v>
      </c>
      <c r="CG59" s="518">
        <v>0</v>
      </c>
      <c r="CH59" s="518">
        <v>30.332999999999998</v>
      </c>
      <c r="CI59" s="518">
        <v>30.332999999999998</v>
      </c>
      <c r="CJ59" s="518">
        <f t="shared" si="44"/>
        <v>16.798000000000002</v>
      </c>
      <c r="CK59" s="518">
        <v>2.2749999999999999</v>
      </c>
      <c r="CL59" s="518">
        <v>12.680999999999999</v>
      </c>
      <c r="CM59" s="518">
        <v>1.1379999999999999</v>
      </c>
      <c r="CN59" s="518">
        <v>0.70399999999999996</v>
      </c>
      <c r="CO59" s="518">
        <f t="shared" si="45"/>
        <v>25.574999999999999</v>
      </c>
      <c r="CP59" s="518">
        <v>25.433</v>
      </c>
      <c r="CQ59" s="518">
        <v>0.13700000000000001</v>
      </c>
      <c r="CR59" s="518">
        <v>5.0000000000000001E-3</v>
      </c>
      <c r="CS59" s="518">
        <f t="shared" si="46"/>
        <v>9.7219999999999995</v>
      </c>
      <c r="CT59" s="518">
        <v>9.7219999999999995</v>
      </c>
      <c r="CU59" s="518">
        <v>0</v>
      </c>
      <c r="CV59" s="518">
        <v>16.094000000000001</v>
      </c>
      <c r="CW59" s="518">
        <v>0.70399999999999996</v>
      </c>
      <c r="CX59" s="518">
        <f t="shared" si="47"/>
        <v>26.511000000000003</v>
      </c>
      <c r="CY59" s="518">
        <v>0.16400000000000001</v>
      </c>
      <c r="CZ59" s="518">
        <v>25.433</v>
      </c>
      <c r="DA59" s="518">
        <v>0.91400000000000003</v>
      </c>
      <c r="DB59" s="518">
        <v>19.675000000000001</v>
      </c>
      <c r="DC59" s="518">
        <v>16.634</v>
      </c>
      <c r="DF59" s="788">
        <v>2000</v>
      </c>
      <c r="DG59" s="518">
        <v>304.47399999999999</v>
      </c>
      <c r="DH59" s="518">
        <v>39.335000000000001</v>
      </c>
      <c r="DI59" s="518">
        <v>1.3149999999999999</v>
      </c>
      <c r="DJ59" s="518">
        <v>263.82400000000001</v>
      </c>
      <c r="DK59" s="518">
        <v>74.494</v>
      </c>
      <c r="DL59" s="518">
        <v>229.98</v>
      </c>
      <c r="DM59" s="518">
        <v>229.98</v>
      </c>
      <c r="DN59" s="518">
        <f t="shared" si="48"/>
        <v>192.30500000000001</v>
      </c>
      <c r="DO59" s="518">
        <v>133.977</v>
      </c>
      <c r="DP59" s="518">
        <f t="shared" si="49"/>
        <v>58.328000000000003</v>
      </c>
      <c r="DQ59" s="518">
        <v>32.326000000000001</v>
      </c>
      <c r="DR59" s="518">
        <v>26.001999999999999</v>
      </c>
      <c r="DS59" s="518">
        <v>6.0579999999999998</v>
      </c>
      <c r="DT59" s="518">
        <v>4.5990000000000002</v>
      </c>
      <c r="DU59" s="518">
        <v>1.4590000000000001</v>
      </c>
      <c r="DV59" s="518">
        <v>-3.117</v>
      </c>
      <c r="DW59" s="518">
        <v>34.734000000000002</v>
      </c>
      <c r="DX59" s="518">
        <v>34.734000000000002</v>
      </c>
      <c r="DY59" s="518">
        <f t="shared" si="50"/>
        <v>219.32900000000001</v>
      </c>
      <c r="DZ59" s="518">
        <f t="shared" si="51"/>
        <v>159.184</v>
      </c>
      <c r="EA59" s="518">
        <v>99.018000000000001</v>
      </c>
      <c r="EB59" s="518">
        <v>0.248</v>
      </c>
      <c r="EC59" s="518">
        <v>59.917999999999999</v>
      </c>
      <c r="ED59" s="518">
        <v>60.145000000000003</v>
      </c>
      <c r="EE59" s="518">
        <v>15.404999999999999</v>
      </c>
      <c r="EF59" s="518">
        <v>44.74</v>
      </c>
      <c r="EG59" s="518">
        <f t="shared" si="52"/>
        <v>-21.201999999999998</v>
      </c>
      <c r="EH59" s="518">
        <v>-8.891</v>
      </c>
      <c r="EI59" s="518">
        <v>-12.311</v>
      </c>
      <c r="EJ59" s="518">
        <v>-5.718</v>
      </c>
      <c r="EK59" s="518">
        <v>-0.29099999999999998</v>
      </c>
      <c r="EL59" s="518">
        <v>-1.68</v>
      </c>
      <c r="EM59" s="518">
        <v>-4.6219999999999999</v>
      </c>
      <c r="EN59" s="518">
        <v>11.331</v>
      </c>
      <c r="EO59" s="518">
        <v>4.9349999999999996</v>
      </c>
      <c r="EP59" s="518">
        <v>5.1920000000000002</v>
      </c>
      <c r="EQ59" s="518">
        <v>5.1920000000000002</v>
      </c>
      <c r="ER59" s="518">
        <v>0</v>
      </c>
      <c r="ES59" s="518">
        <v>0</v>
      </c>
      <c r="ET59" s="518">
        <v>1.7000000000000001E-2</v>
      </c>
      <c r="EU59" s="518">
        <v>1.1870000000000001</v>
      </c>
      <c r="EV59" s="518">
        <v>43.563000000000002</v>
      </c>
      <c r="EW59" s="518">
        <v>43.542999999999999</v>
      </c>
      <c r="EX59" s="518">
        <v>0</v>
      </c>
      <c r="EY59" s="518">
        <v>0</v>
      </c>
      <c r="EZ59" s="518">
        <v>0</v>
      </c>
      <c r="FA59" s="518">
        <v>0</v>
      </c>
      <c r="FB59" s="518">
        <v>0</v>
      </c>
      <c r="FC59" s="518">
        <v>0.02</v>
      </c>
      <c r="FD59" s="518">
        <v>200.62899999999999</v>
      </c>
      <c r="FE59" s="518">
        <v>200.62899999999999</v>
      </c>
      <c r="FF59" s="518">
        <f t="shared" si="56"/>
        <v>173.14000000000001</v>
      </c>
      <c r="FG59" s="518">
        <v>160.77500000000001</v>
      </c>
      <c r="FH59" s="518">
        <v>12.365</v>
      </c>
      <c r="FI59" s="518">
        <f t="shared" si="57"/>
        <v>257.85900000000004</v>
      </c>
      <c r="FJ59" s="518">
        <v>159.46100000000001</v>
      </c>
      <c r="FK59" s="518">
        <v>57.518999999999998</v>
      </c>
      <c r="FL59" s="518">
        <v>14.877000000000001</v>
      </c>
      <c r="FM59" s="518">
        <v>26.001999999999999</v>
      </c>
      <c r="FN59" s="518">
        <f t="shared" si="58"/>
        <v>211.721</v>
      </c>
      <c r="FO59" s="518">
        <v>0</v>
      </c>
      <c r="FP59" s="518">
        <v>0.14000000000000001</v>
      </c>
      <c r="FQ59" s="518">
        <v>202.47900000000001</v>
      </c>
      <c r="FR59" s="518">
        <v>54.18</v>
      </c>
      <c r="FS59" s="518">
        <v>148.29900000000001</v>
      </c>
      <c r="FT59" s="518">
        <v>0</v>
      </c>
      <c r="FU59" s="518">
        <v>1.224</v>
      </c>
      <c r="FV59" s="518">
        <v>7.8780000000000001</v>
      </c>
      <c r="FW59" s="518">
        <v>0</v>
      </c>
      <c r="FX59" s="518">
        <v>1.0780000000000001</v>
      </c>
      <c r="FY59" s="518">
        <v>0</v>
      </c>
      <c r="FZ59" s="518">
        <v>6.8</v>
      </c>
      <c r="GA59" s="518">
        <f t="shared" si="59"/>
        <v>0.11700000000000001</v>
      </c>
      <c r="GB59" s="518">
        <v>0.11700000000000001</v>
      </c>
      <c r="GC59" s="518">
        <v>0</v>
      </c>
      <c r="GD59" s="518">
        <v>246.93100000000001</v>
      </c>
      <c r="GE59" s="518">
        <v>194.851</v>
      </c>
      <c r="GF59" s="518">
        <v>27.306999999999999</v>
      </c>
      <c r="GG59" s="518">
        <v>24.773</v>
      </c>
      <c r="GH59" s="518">
        <f t="shared" si="60"/>
        <v>235.63000000000002</v>
      </c>
      <c r="GI59" s="518">
        <v>0.52600000000000002</v>
      </c>
      <c r="GJ59" s="518">
        <v>0</v>
      </c>
      <c r="GK59" s="518">
        <v>202.47900000000001</v>
      </c>
      <c r="GL59" s="518">
        <v>54.18</v>
      </c>
      <c r="GM59" s="518">
        <v>148.29900000000001</v>
      </c>
      <c r="GN59" s="518">
        <v>4.8630000000000004</v>
      </c>
      <c r="GO59" s="518">
        <v>27.762</v>
      </c>
      <c r="GP59" s="518">
        <v>16.324000000000002</v>
      </c>
      <c r="GQ59" s="518">
        <v>0</v>
      </c>
      <c r="GR59" s="518">
        <v>6.008</v>
      </c>
      <c r="GS59" s="518">
        <v>5.43</v>
      </c>
      <c r="GT59" s="518">
        <v>360.67099999999999</v>
      </c>
      <c r="GX59" s="788">
        <v>2000</v>
      </c>
      <c r="GY59" s="496">
        <v>334.815</v>
      </c>
      <c r="GZ59" s="496">
        <v>213.232</v>
      </c>
      <c r="HA59" s="496">
        <v>121.583</v>
      </c>
      <c r="HB59" s="496">
        <v>80.162999999999997</v>
      </c>
      <c r="HC59" s="496">
        <v>254.65199999999999</v>
      </c>
      <c r="HD59" s="518">
        <v>254.65199999999999</v>
      </c>
      <c r="HE59" s="518">
        <f t="shared" si="53"/>
        <v>36.052999999999997</v>
      </c>
      <c r="HF59" s="518">
        <v>28.087</v>
      </c>
      <c r="HG59" s="496">
        <f t="shared" si="54"/>
        <v>7.9660000000000002</v>
      </c>
      <c r="HH59" s="496">
        <v>7.9660000000000002</v>
      </c>
      <c r="HI59" s="496">
        <f>0</f>
        <v>0</v>
      </c>
      <c r="HJ59" s="496">
        <v>10.465999999999999</v>
      </c>
      <c r="HK59" s="496">
        <v>0.45500000000000002</v>
      </c>
      <c r="HL59" s="496">
        <v>10.010999999999999</v>
      </c>
      <c r="HM59" s="496">
        <v>-1.371</v>
      </c>
      <c r="HN59" s="496">
        <v>209.50399999999999</v>
      </c>
      <c r="HO59" s="496">
        <v>109.46</v>
      </c>
      <c r="HP59" s="496">
        <v>100.044</v>
      </c>
      <c r="HQ59" s="811">
        <v>90.400999999999996</v>
      </c>
      <c r="HR59" s="811">
        <v>86.915999999999997</v>
      </c>
      <c r="HS59" s="518">
        <v>209.50399999999999</v>
      </c>
      <c r="HT59" s="518">
        <f t="shared" si="61"/>
        <v>754.36799999999994</v>
      </c>
      <c r="HU59" s="518">
        <v>552.47199999999998</v>
      </c>
      <c r="HV59" s="518">
        <f t="shared" si="62"/>
        <v>201.89599999999999</v>
      </c>
      <c r="HW59" s="518">
        <v>163.505</v>
      </c>
      <c r="HX59" s="518">
        <v>38.390999999999998</v>
      </c>
      <c r="HY59" s="518">
        <f t="shared" si="55"/>
        <v>117.78499999999998</v>
      </c>
      <c r="HZ59" s="518">
        <v>45.351999999999997</v>
      </c>
      <c r="IA59" s="518">
        <v>38.569000000000003</v>
      </c>
      <c r="IB59" s="518">
        <v>20.587</v>
      </c>
      <c r="IC59" s="518">
        <v>17.981999999999999</v>
      </c>
      <c r="ID59" s="518">
        <v>31.766999999999999</v>
      </c>
      <c r="IE59" s="518">
        <v>2.097</v>
      </c>
      <c r="IF59" s="518">
        <f t="shared" si="63"/>
        <v>22.344999999999999</v>
      </c>
      <c r="IG59" s="518">
        <v>20.748999999999999</v>
      </c>
      <c r="IH59" s="518">
        <v>1.5960000000000001</v>
      </c>
      <c r="II59" s="518">
        <v>1059.3119999999999</v>
      </c>
      <c r="IJ59" s="518">
        <v>1059.3119999999999</v>
      </c>
      <c r="IK59" s="518">
        <v>273.27499999999998</v>
      </c>
      <c r="IL59" s="518">
        <v>191.61099999999999</v>
      </c>
      <c r="IM59" s="518">
        <v>16.094000000000001</v>
      </c>
      <c r="IN59" s="518">
        <v>39.914000000000001</v>
      </c>
      <c r="IO59" s="518">
        <v>25.655999999999999</v>
      </c>
      <c r="IP59" s="518">
        <f t="shared" si="64"/>
        <v>59.253</v>
      </c>
      <c r="IQ59" s="518">
        <v>20.678000000000001</v>
      </c>
      <c r="IR59" s="518">
        <v>38.575000000000003</v>
      </c>
      <c r="IS59" s="518">
        <v>1.452</v>
      </c>
      <c r="IT59" s="518">
        <v>37.122999999999998</v>
      </c>
      <c r="IU59" s="518">
        <f t="shared" si="65"/>
        <v>133.208</v>
      </c>
      <c r="IV59" s="518">
        <v>120.843</v>
      </c>
      <c r="IW59" s="518">
        <v>12.365</v>
      </c>
      <c r="IX59" s="518">
        <f t="shared" si="66"/>
        <v>289.49400000000003</v>
      </c>
      <c r="IY59" s="518">
        <v>163.505</v>
      </c>
      <c r="IZ59" s="518">
        <v>71.582999999999998</v>
      </c>
      <c r="JA59" s="518">
        <v>16.015000000000001</v>
      </c>
      <c r="JB59" s="518">
        <v>38.390999999999998</v>
      </c>
      <c r="JC59" s="518">
        <f t="shared" si="67"/>
        <v>46.144000000000005</v>
      </c>
      <c r="JD59" s="518">
        <v>17.873000000000001</v>
      </c>
      <c r="JE59" s="518">
        <v>28.271000000000001</v>
      </c>
      <c r="JF59" s="518">
        <v>4.6589999999999998</v>
      </c>
      <c r="JG59" s="518">
        <v>2.9220000000000002</v>
      </c>
      <c r="JH59" s="518">
        <v>0.64700000000000002</v>
      </c>
      <c r="JI59" s="518">
        <v>20.042999999999999</v>
      </c>
      <c r="JJ59" s="518">
        <v>922.99400000000003</v>
      </c>
      <c r="JN59" s="788">
        <v>2000</v>
      </c>
      <c r="JO59" s="518">
        <v>190.00800000000001</v>
      </c>
      <c r="JP59" s="518">
        <v>189.05600000000001</v>
      </c>
      <c r="JQ59" s="518">
        <v>0.95199999999999996</v>
      </c>
      <c r="JR59" s="518">
        <v>70.938999999999993</v>
      </c>
      <c r="JS59" s="518">
        <v>119.069</v>
      </c>
      <c r="JT59" s="518">
        <v>119.069</v>
      </c>
      <c r="JU59" s="518">
        <f t="shared" si="68"/>
        <v>23.169</v>
      </c>
      <c r="JV59" s="518">
        <v>18.116</v>
      </c>
      <c r="JW59" s="518">
        <f t="shared" si="69"/>
        <v>5.0529999999999999</v>
      </c>
      <c r="JX59" s="518">
        <v>5.0529999999999999</v>
      </c>
      <c r="JY59" s="518">
        <v>0</v>
      </c>
      <c r="JZ59" s="518">
        <v>1.9850000000000001</v>
      </c>
      <c r="KA59" s="518">
        <v>0.35599999999999998</v>
      </c>
      <c r="KB59" s="518">
        <v>1.629</v>
      </c>
      <c r="KC59" s="518">
        <v>-1.329</v>
      </c>
      <c r="KD59" s="518">
        <v>95.244</v>
      </c>
      <c r="KH59" s="788">
        <v>2000</v>
      </c>
      <c r="KI59" s="518">
        <v>24.814</v>
      </c>
      <c r="KJ59" s="518">
        <v>2.0270000000000001</v>
      </c>
      <c r="KK59" s="518">
        <v>22.786999999999999</v>
      </c>
      <c r="KL59" s="518">
        <v>9.7059999999999995</v>
      </c>
      <c r="KM59" s="518">
        <v>15.108000000000001</v>
      </c>
      <c r="KN59" s="518">
        <v>15.108000000000001</v>
      </c>
      <c r="KO59" s="518">
        <f t="shared" si="70"/>
        <v>14.411</v>
      </c>
      <c r="KP59" s="518">
        <v>11.308</v>
      </c>
      <c r="KQ59" s="518">
        <f t="shared" si="71"/>
        <v>3.1030000000000002</v>
      </c>
      <c r="KR59" s="518">
        <v>3.1030000000000002</v>
      </c>
      <c r="KS59" s="518">
        <v>0</v>
      </c>
      <c r="KT59" s="518">
        <v>0.626</v>
      </c>
      <c r="KU59" s="518">
        <v>0.42399999999999999</v>
      </c>
      <c r="KV59" s="518">
        <v>0.20200000000000001</v>
      </c>
      <c r="KW59" s="518">
        <v>-0.97699999999999998</v>
      </c>
      <c r="KX59" s="518">
        <v>1.048</v>
      </c>
      <c r="KY59" s="518">
        <v>1.048</v>
      </c>
      <c r="KZ59" s="518">
        <f t="shared" si="72"/>
        <v>1.2049999999999998</v>
      </c>
      <c r="LA59" s="518">
        <v>1.202</v>
      </c>
      <c r="LB59" s="518">
        <v>0</v>
      </c>
      <c r="LC59" s="518">
        <v>0</v>
      </c>
      <c r="LD59" s="518">
        <v>0</v>
      </c>
      <c r="LE59" s="518">
        <v>3.0000000000000001E-3</v>
      </c>
      <c r="LF59" s="518">
        <v>0</v>
      </c>
      <c r="LG59" s="518">
        <f t="shared" si="73"/>
        <v>0.17199999999999999</v>
      </c>
      <c r="LH59" s="518">
        <v>0.17199999999999999</v>
      </c>
      <c r="LI59" s="518">
        <v>0</v>
      </c>
      <c r="LJ59" s="518">
        <v>2.081</v>
      </c>
      <c r="LK59" s="518">
        <v>2.081</v>
      </c>
      <c r="LL59" s="518">
        <f t="shared" si="74"/>
        <v>21.471</v>
      </c>
      <c r="LM59" s="518">
        <v>2.9000000000000001E-2</v>
      </c>
      <c r="LN59" s="518">
        <v>21.442</v>
      </c>
      <c r="LO59" s="518">
        <v>21.442</v>
      </c>
      <c r="LP59" s="518">
        <v>0</v>
      </c>
      <c r="LQ59" s="518">
        <v>0.88300000000000001</v>
      </c>
      <c r="LR59" s="518">
        <f t="shared" si="75"/>
        <v>1.7169999999999999</v>
      </c>
      <c r="LS59" s="518">
        <v>2.7E-2</v>
      </c>
      <c r="LT59" s="518">
        <v>1.69</v>
      </c>
      <c r="LU59" s="518">
        <v>0</v>
      </c>
      <c r="LV59" s="518">
        <v>0</v>
      </c>
      <c r="LW59" s="518">
        <v>0</v>
      </c>
      <c r="LX59" s="518">
        <v>1.69</v>
      </c>
      <c r="LY59" s="518">
        <v>20.952000000000002</v>
      </c>
      <c r="MC59" s="799">
        <v>2000</v>
      </c>
      <c r="MD59" s="518">
        <v>411.73</v>
      </c>
      <c r="ME59" s="518">
        <v>398.71499999999997</v>
      </c>
      <c r="MF59" s="518">
        <v>13.015000000000001</v>
      </c>
      <c r="MG59" s="518">
        <f t="shared" si="76"/>
        <v>7.867</v>
      </c>
      <c r="MH59" s="518">
        <v>5.7850000000000001</v>
      </c>
      <c r="MI59" s="518">
        <v>2.0819999999999999</v>
      </c>
      <c r="MJ59" s="518">
        <v>0</v>
      </c>
      <c r="MK59" s="518">
        <f t="shared" si="77"/>
        <v>73.036999999999992</v>
      </c>
      <c r="ML59" s="518">
        <v>51.784999999999997</v>
      </c>
      <c r="MM59" s="518">
        <v>13.449</v>
      </c>
      <c r="MN59" s="518">
        <v>11.702</v>
      </c>
      <c r="MO59" s="518">
        <v>1.7470000000000001</v>
      </c>
      <c r="MP59" s="518">
        <v>7.8029999999999999</v>
      </c>
      <c r="MQ59" s="518">
        <v>0.90800000000000003</v>
      </c>
      <c r="MR59" s="518">
        <f t="shared" si="78"/>
        <v>0.43099999999999999</v>
      </c>
      <c r="MS59" s="518">
        <v>0.313</v>
      </c>
      <c r="MT59" s="518">
        <v>0.11799999999999999</v>
      </c>
      <c r="MU59" s="518">
        <v>0.61499999999999999</v>
      </c>
      <c r="MV59" s="518">
        <f t="shared" si="79"/>
        <v>8.5970000000000013</v>
      </c>
      <c r="MW59" s="518">
        <v>1.6140000000000001</v>
      </c>
      <c r="MX59" s="518">
        <v>0.56200000000000006</v>
      </c>
      <c r="MY59" s="518">
        <v>1.224</v>
      </c>
      <c r="MZ59" s="518">
        <v>5.1970000000000001</v>
      </c>
      <c r="NA59" s="518">
        <v>1.452</v>
      </c>
      <c r="NB59" s="518">
        <v>3.7450000000000001</v>
      </c>
      <c r="NC59" s="518">
        <v>-8.1000000000000003E-2</v>
      </c>
      <c r="ND59" s="518">
        <f t="shared" si="80"/>
        <v>1.1819999999999999</v>
      </c>
      <c r="NE59" s="518">
        <v>0.86899999999999999</v>
      </c>
      <c r="NF59" s="518">
        <v>0.313</v>
      </c>
      <c r="NG59" s="518">
        <v>8.7420000000000009</v>
      </c>
      <c r="NH59" s="518">
        <f t="shared" si="81"/>
        <v>-9.7070000000000007</v>
      </c>
      <c r="NI59" s="518">
        <v>-8.4060000000000006</v>
      </c>
      <c r="NJ59" s="518">
        <v>-1.3009999999999999</v>
      </c>
      <c r="NK59" s="518">
        <f t="shared" si="82"/>
        <v>60.901000000000003</v>
      </c>
      <c r="NL59" s="518">
        <v>48.277000000000001</v>
      </c>
      <c r="NM59" s="518">
        <v>9.7520000000000007</v>
      </c>
      <c r="NN59" s="518">
        <v>9.452</v>
      </c>
      <c r="NO59" s="518">
        <v>0.3</v>
      </c>
      <c r="NP59" s="518">
        <v>2.633</v>
      </c>
      <c r="NQ59" s="518">
        <v>0.23899999999999999</v>
      </c>
      <c r="NR59" s="518">
        <f t="shared" si="83"/>
        <v>2.8649999999999998</v>
      </c>
      <c r="NS59" s="518">
        <v>2.0819999999999999</v>
      </c>
      <c r="NT59" s="518">
        <v>0.78300000000000003</v>
      </c>
      <c r="NU59" s="518">
        <v>4.0979999999999999</v>
      </c>
      <c r="NV59" s="518">
        <f t="shared" si="84"/>
        <v>20.456</v>
      </c>
      <c r="NW59" s="518">
        <v>0.72899999999999998</v>
      </c>
      <c r="NX59" s="518">
        <v>1.7709999999999999</v>
      </c>
      <c r="NY59" s="518">
        <v>4.8630000000000004</v>
      </c>
      <c r="NZ59" s="518">
        <v>13.093</v>
      </c>
      <c r="OA59" s="518">
        <v>2.9220000000000002</v>
      </c>
      <c r="OB59" s="518">
        <v>6.008</v>
      </c>
      <c r="OC59" s="518">
        <v>4.1630000000000003</v>
      </c>
      <c r="OD59" s="518">
        <v>1.0780000000000001</v>
      </c>
      <c r="OE59" s="518">
        <v>0.47399999999999998</v>
      </c>
      <c r="OF59" s="518">
        <v>0.60399999999999998</v>
      </c>
      <c r="OG59" s="518">
        <v>-2.5979999999999999</v>
      </c>
      <c r="OH59" s="518">
        <v>-1.325</v>
      </c>
      <c r="OI59" s="518">
        <v>-1.2729999999999999</v>
      </c>
      <c r="OJ59" s="518">
        <v>17.372</v>
      </c>
      <c r="ON59" s="801">
        <v>2000</v>
      </c>
      <c r="OO59" s="809">
        <v>1133.3699999999999</v>
      </c>
      <c r="OP59" s="809">
        <v>280.66800000000001</v>
      </c>
      <c r="OQ59" s="809">
        <v>13.337</v>
      </c>
      <c r="OR59" s="809">
        <v>0.98199999999999998</v>
      </c>
      <c r="OS59" s="809">
        <v>411.73</v>
      </c>
      <c r="OT59" s="809">
        <v>398.71499999999997</v>
      </c>
      <c r="OU59" s="809">
        <v>1441.373</v>
      </c>
      <c r="OV59" s="809">
        <v>7.867</v>
      </c>
      <c r="OW59" s="809">
        <v>1.1819999999999999</v>
      </c>
      <c r="OX59" s="809">
        <v>73.037000000000006</v>
      </c>
      <c r="OY59" s="809">
        <v>60.901000000000003</v>
      </c>
      <c r="OZ59" s="809">
        <v>-9.7070000000000007</v>
      </c>
      <c r="PA59" s="809">
        <v>8.7420000000000009</v>
      </c>
      <c r="PB59" s="809">
        <v>1461.162</v>
      </c>
      <c r="PC59" s="809">
        <v>0.90800000000000003</v>
      </c>
      <c r="PD59" s="809">
        <v>1.046</v>
      </c>
      <c r="PE59" s="809">
        <v>6.9630000000000001</v>
      </c>
      <c r="PF59" s="809">
        <v>8.5969999999999995</v>
      </c>
      <c r="PG59" s="809">
        <v>20.456</v>
      </c>
      <c r="PH59" s="809">
        <v>1444.2940000000001</v>
      </c>
      <c r="PI59" s="809">
        <v>-2.5979999999999999</v>
      </c>
      <c r="PJ59" s="809">
        <v>1.0780000000000001</v>
      </c>
      <c r="PK59" s="809">
        <v>17.376000000000001</v>
      </c>
      <c r="PO59" s="803">
        <v>2000</v>
      </c>
      <c r="PP59" s="809">
        <v>104.6</v>
      </c>
      <c r="PQ59" s="809">
        <v>7</v>
      </c>
      <c r="PR59" s="809">
        <v>33.6</v>
      </c>
      <c r="PS59" s="809">
        <v>32.200000000000003</v>
      </c>
      <c r="PT59" s="496">
        <v>1</v>
      </c>
      <c r="PU59" s="809">
        <v>178.4</v>
      </c>
      <c r="PZ59" s="803">
        <v>2000</v>
      </c>
      <c r="QA59" s="809">
        <v>1441.3709999999999</v>
      </c>
      <c r="QB59" s="809">
        <v>1290.7439999999999</v>
      </c>
      <c r="QC59" s="809">
        <v>167.92400000000001</v>
      </c>
      <c r="QD59" s="809">
        <v>-17.297000000000001</v>
      </c>
      <c r="QE59" s="809">
        <v>1441.3720000000001</v>
      </c>
      <c r="QF59" s="809">
        <v>1133.3689999999999</v>
      </c>
      <c r="QG59" s="809">
        <v>294.98800000000006</v>
      </c>
      <c r="QH59" s="809">
        <v>411.73</v>
      </c>
      <c r="QI59" s="809">
        <v>398.71499999999997</v>
      </c>
      <c r="QJ59" s="809">
        <v>1441.3759999999997</v>
      </c>
      <c r="QK59" s="809">
        <v>747.68299999999999</v>
      </c>
      <c r="QL59" s="809">
        <v>496.53100000000001</v>
      </c>
      <c r="QM59" s="809">
        <v>228.071</v>
      </c>
      <c r="QN59" s="809">
        <v>-30.908999999999999</v>
      </c>
      <c r="QQ59" s="1126">
        <v>2000</v>
      </c>
      <c r="QR59" s="731">
        <f t="shared" si="85"/>
        <v>130.34371296062147</v>
      </c>
      <c r="QS59" s="1128">
        <f t="shared" si="86"/>
        <v>86.135615710660602</v>
      </c>
      <c r="QT59" s="522">
        <v>50.084495914108146</v>
      </c>
      <c r="QU59" s="522">
        <v>36.051119796552463</v>
      </c>
      <c r="QV59" s="522">
        <v>44.208097249960858</v>
      </c>
      <c r="QW59" s="522">
        <v>26.791592913654437</v>
      </c>
      <c r="QX59" s="522">
        <f t="shared" si="91"/>
        <v>17.416504336306421</v>
      </c>
      <c r="QY59" s="1128">
        <f t="shared" si="87"/>
        <v>112.92720862431504</v>
      </c>
      <c r="QZ59" s="1143">
        <f t="shared" si="88"/>
        <v>0.66083444881367837</v>
      </c>
      <c r="RA59" s="1143">
        <f t="shared" si="89"/>
        <v>0.76275342993038631</v>
      </c>
      <c r="RB59" s="1095">
        <v>98.463804099165714</v>
      </c>
      <c r="RC59" s="1095">
        <v>143.24390134912656</v>
      </c>
      <c r="RD59" s="524">
        <f t="shared" si="90"/>
        <v>12.328188388505112</v>
      </c>
    </row>
    <row r="60" spans="3:472" s="496" customFormat="1">
      <c r="C60" s="795">
        <v>2001</v>
      </c>
      <c r="D60" s="518">
        <v>1918.3230000000001</v>
      </c>
      <c r="E60" s="518">
        <v>1896.8240000000001</v>
      </c>
      <c r="F60" s="518">
        <v>21.498999999999999</v>
      </c>
      <c r="G60" s="518">
        <v>1158.231</v>
      </c>
      <c r="H60" s="518">
        <v>760.09199999999998</v>
      </c>
      <c r="I60" s="518">
        <v>760.09199999999998</v>
      </c>
      <c r="J60" s="518">
        <f t="shared" si="39"/>
        <v>492.52600000000001</v>
      </c>
      <c r="K60" s="518">
        <v>367.97399999999999</v>
      </c>
      <c r="L60" s="518">
        <f t="shared" si="40"/>
        <v>124.55200000000001</v>
      </c>
      <c r="M60" s="518">
        <v>112.396</v>
      </c>
      <c r="N60" s="518">
        <v>12.156000000000001</v>
      </c>
      <c r="O60" s="518">
        <v>38.917000000000002</v>
      </c>
      <c r="P60" s="518">
        <v>7.0380000000000003</v>
      </c>
      <c r="Q60" s="518">
        <v>31.879000000000001</v>
      </c>
      <c r="R60" s="518">
        <v>-9.5310000000000006</v>
      </c>
      <c r="S60" s="518">
        <v>238.18</v>
      </c>
      <c r="T60" s="518">
        <v>238.18</v>
      </c>
      <c r="U60" s="518">
        <v>133.51</v>
      </c>
      <c r="V60" s="518">
        <v>65.058000000000007</v>
      </c>
      <c r="W60" s="518">
        <v>67.394000000000005</v>
      </c>
      <c r="X60" s="518">
        <v>65.823999999999998</v>
      </c>
      <c r="Y60" s="518">
        <v>1.57</v>
      </c>
      <c r="Z60" s="518">
        <v>0.55000000000000004</v>
      </c>
      <c r="AA60" s="518">
        <v>0.504</v>
      </c>
      <c r="AB60" s="518">
        <v>4.0000000000000001E-3</v>
      </c>
      <c r="AC60" s="518">
        <v>190.363</v>
      </c>
      <c r="AD60" s="518">
        <v>81.346999999999994</v>
      </c>
      <c r="AE60" s="518">
        <v>109.173</v>
      </c>
      <c r="AF60" s="518">
        <v>90.344999999999999</v>
      </c>
      <c r="AG60" s="518">
        <v>18.603999999999999</v>
      </c>
      <c r="AH60" s="518">
        <v>-1.903</v>
      </c>
      <c r="AI60" s="518">
        <v>1.746</v>
      </c>
      <c r="AJ60" s="518">
        <v>181.327</v>
      </c>
      <c r="AK60" s="518">
        <v>181.327</v>
      </c>
      <c r="AL60" s="518">
        <v>12.885999999999999</v>
      </c>
      <c r="AM60" s="518">
        <v>12.156000000000001</v>
      </c>
      <c r="AN60" s="518">
        <f t="shared" si="41"/>
        <v>7.3579999999999997</v>
      </c>
      <c r="AO60" s="518">
        <v>4.51</v>
      </c>
      <c r="AP60" s="518">
        <v>2.8479999999999999</v>
      </c>
      <c r="AQ60" s="518">
        <v>34.110999999999997</v>
      </c>
      <c r="AR60" s="518">
        <v>12.589</v>
      </c>
      <c r="AS60" s="518">
        <f t="shared" si="0"/>
        <v>28.68</v>
      </c>
      <c r="AT60" s="518">
        <v>7.3550000000000004</v>
      </c>
      <c r="AU60" s="518">
        <v>21.324999999999999</v>
      </c>
      <c r="AV60" s="518">
        <v>126.191</v>
      </c>
      <c r="AW60" s="518">
        <v>134.886</v>
      </c>
      <c r="AZ60" s="788">
        <v>2001</v>
      </c>
      <c r="BA60" s="518">
        <v>126.657</v>
      </c>
      <c r="BB60" s="518">
        <v>125.167</v>
      </c>
      <c r="BC60" s="518">
        <v>1.49</v>
      </c>
      <c r="BD60" s="518">
        <v>66.433000000000007</v>
      </c>
      <c r="BE60" s="518">
        <v>60.223999999999997</v>
      </c>
      <c r="BF60" s="518">
        <v>60.223999999999997</v>
      </c>
      <c r="BG60" s="518">
        <f t="shared" si="42"/>
        <v>37.430999999999997</v>
      </c>
      <c r="BH60" s="518">
        <v>26.655000000000001</v>
      </c>
      <c r="BI60" s="518">
        <f t="shared" si="43"/>
        <v>10.776</v>
      </c>
      <c r="BJ60" s="518">
        <v>10.066000000000001</v>
      </c>
      <c r="BK60" s="518">
        <v>0.71</v>
      </c>
      <c r="BL60" s="518">
        <v>4.8209999999999997</v>
      </c>
      <c r="BM60" s="518">
        <v>2.6970000000000001</v>
      </c>
      <c r="BN60" s="518">
        <v>2.1240000000000001</v>
      </c>
      <c r="BO60" s="518">
        <v>-0.625</v>
      </c>
      <c r="BP60" s="518">
        <v>18.597000000000001</v>
      </c>
      <c r="BQ60" s="518">
        <v>18.597000000000001</v>
      </c>
      <c r="BR60" s="518">
        <v>254.465</v>
      </c>
      <c r="BS60" s="518">
        <v>227.28100000000001</v>
      </c>
      <c r="BT60" s="518">
        <v>27.268999999999998</v>
      </c>
      <c r="BU60" s="518">
        <v>27.268999999999998</v>
      </c>
      <c r="BV60" s="518">
        <v>0</v>
      </c>
      <c r="BW60" s="518">
        <v>-0.106</v>
      </c>
      <c r="BX60" s="518">
        <v>2.1000000000000001E-2</v>
      </c>
      <c r="BY60" s="518">
        <v>0</v>
      </c>
      <c r="BZ60" s="518">
        <v>254.59200000000001</v>
      </c>
      <c r="CA60" s="518">
        <v>195.54400000000001</v>
      </c>
      <c r="CB60" s="518">
        <v>26.372</v>
      </c>
      <c r="CC60" s="518">
        <v>26.372</v>
      </c>
      <c r="CD60" s="518">
        <v>0</v>
      </c>
      <c r="CE60" s="518">
        <v>-0.92700000000000005</v>
      </c>
      <c r="CF60" s="518">
        <v>33.603000000000002</v>
      </c>
      <c r="CG60" s="518">
        <v>0</v>
      </c>
      <c r="CH60" s="518">
        <v>18.47</v>
      </c>
      <c r="CI60" s="518">
        <v>18.47</v>
      </c>
      <c r="CJ60" s="518">
        <f t="shared" si="44"/>
        <v>18.500999999999998</v>
      </c>
      <c r="CK60" s="518">
        <v>2.58</v>
      </c>
      <c r="CL60" s="518">
        <v>14</v>
      </c>
      <c r="CM60" s="518">
        <v>1.2110000000000001</v>
      </c>
      <c r="CN60" s="518">
        <v>0.71</v>
      </c>
      <c r="CO60" s="518">
        <f t="shared" si="45"/>
        <v>28.562000000000001</v>
      </c>
      <c r="CP60" s="518">
        <v>28.396999999999998</v>
      </c>
      <c r="CQ60" s="518">
        <v>0.16400000000000001</v>
      </c>
      <c r="CR60" s="518">
        <v>1E-3</v>
      </c>
      <c r="CS60" s="518">
        <f t="shared" si="46"/>
        <v>9.6709999999999994</v>
      </c>
      <c r="CT60" s="518">
        <v>9.6709999999999994</v>
      </c>
      <c r="CU60" s="518">
        <v>0</v>
      </c>
      <c r="CV60" s="518">
        <v>17.791</v>
      </c>
      <c r="CW60" s="518">
        <v>0.71</v>
      </c>
      <c r="CX60" s="518">
        <f t="shared" si="47"/>
        <v>30.565999999999999</v>
      </c>
      <c r="CY60" s="518">
        <v>0.19400000000000001</v>
      </c>
      <c r="CZ60" s="518">
        <v>28.398</v>
      </c>
      <c r="DA60" s="518">
        <v>1.974</v>
      </c>
      <c r="DB60" s="518">
        <v>6.7949999999999999</v>
      </c>
      <c r="DC60" s="518">
        <v>7.4830000000000005</v>
      </c>
      <c r="DF60" s="788">
        <v>2001</v>
      </c>
      <c r="DG60" s="518">
        <v>312.541</v>
      </c>
      <c r="DH60" s="518">
        <v>40.866</v>
      </c>
      <c r="DI60" s="518">
        <v>1.452</v>
      </c>
      <c r="DJ60" s="518">
        <v>270.22300000000001</v>
      </c>
      <c r="DK60" s="518">
        <v>73.927999999999997</v>
      </c>
      <c r="DL60" s="518">
        <v>238.613</v>
      </c>
      <c r="DM60" s="518">
        <v>238.613</v>
      </c>
      <c r="DN60" s="518">
        <f t="shared" si="48"/>
        <v>199.20600000000002</v>
      </c>
      <c r="DO60" s="518">
        <v>138.72300000000001</v>
      </c>
      <c r="DP60" s="518">
        <f t="shared" si="49"/>
        <v>60.483000000000004</v>
      </c>
      <c r="DQ60" s="518">
        <v>33.741</v>
      </c>
      <c r="DR60" s="518">
        <v>26.742000000000001</v>
      </c>
      <c r="DS60" s="518">
        <v>6.2370000000000001</v>
      </c>
      <c r="DT60" s="518">
        <v>4.6710000000000003</v>
      </c>
      <c r="DU60" s="518">
        <v>1.5660000000000001</v>
      </c>
      <c r="DV60" s="518">
        <v>-3.11</v>
      </c>
      <c r="DW60" s="518">
        <v>36.28</v>
      </c>
      <c r="DX60" s="518">
        <v>36.28</v>
      </c>
      <c r="DY60" s="518">
        <f t="shared" si="50"/>
        <v>221.44800000000001</v>
      </c>
      <c r="DZ60" s="518">
        <f t="shared" si="51"/>
        <v>160.43600000000001</v>
      </c>
      <c r="EA60" s="518">
        <v>100.205</v>
      </c>
      <c r="EB60" s="518">
        <v>0.247</v>
      </c>
      <c r="EC60" s="518">
        <v>59.984000000000002</v>
      </c>
      <c r="ED60" s="518">
        <v>61.012</v>
      </c>
      <c r="EE60" s="518">
        <v>15.279</v>
      </c>
      <c r="EF60" s="518">
        <v>45.732999999999997</v>
      </c>
      <c r="EG60" s="518">
        <f t="shared" si="52"/>
        <v>-23.225000000000001</v>
      </c>
      <c r="EH60" s="518">
        <v>-8.7940000000000005</v>
      </c>
      <c r="EI60" s="518">
        <v>-14.430999999999999</v>
      </c>
      <c r="EJ60" s="518">
        <v>-6.23</v>
      </c>
      <c r="EK60" s="518">
        <v>-0.254</v>
      </c>
      <c r="EL60" s="518">
        <v>-1.5309999999999999</v>
      </c>
      <c r="EM60" s="518">
        <v>-6.4160000000000004</v>
      </c>
      <c r="EN60" s="518">
        <v>14.766999999999999</v>
      </c>
      <c r="EO60" s="518">
        <v>6.0869999999999997</v>
      </c>
      <c r="EP60" s="518">
        <v>7.4119999999999999</v>
      </c>
      <c r="EQ60" s="518">
        <v>7.4119999999999999</v>
      </c>
      <c r="ER60" s="518">
        <v>0</v>
      </c>
      <c r="ES60" s="518">
        <v>0</v>
      </c>
      <c r="ET60" s="518">
        <v>0.02</v>
      </c>
      <c r="EU60" s="518">
        <v>1.248</v>
      </c>
      <c r="EV60" s="518">
        <v>47.198999999999998</v>
      </c>
      <c r="EW60" s="518">
        <v>47.173000000000002</v>
      </c>
      <c r="EX60" s="518">
        <v>0</v>
      </c>
      <c r="EY60" s="518">
        <v>0</v>
      </c>
      <c r="EZ60" s="518">
        <v>0</v>
      </c>
      <c r="FA60" s="518">
        <v>0</v>
      </c>
      <c r="FB60" s="518">
        <v>0</v>
      </c>
      <c r="FC60" s="518">
        <v>2.5999999999999999E-2</v>
      </c>
      <c r="FD60" s="518">
        <v>202.071</v>
      </c>
      <c r="FE60" s="518">
        <v>202.071</v>
      </c>
      <c r="FF60" s="518">
        <f t="shared" si="56"/>
        <v>181.85900000000001</v>
      </c>
      <c r="FG60" s="518">
        <v>168.99100000000001</v>
      </c>
      <c r="FH60" s="518">
        <v>12.868</v>
      </c>
      <c r="FI60" s="518">
        <f t="shared" si="57"/>
        <v>267.95</v>
      </c>
      <c r="FJ60" s="518">
        <v>165.096</v>
      </c>
      <c r="FK60" s="518">
        <v>59.822000000000003</v>
      </c>
      <c r="FL60" s="518">
        <v>16.29</v>
      </c>
      <c r="FM60" s="518">
        <v>26.742000000000001</v>
      </c>
      <c r="FN60" s="518">
        <f t="shared" si="58"/>
        <v>222.96800000000002</v>
      </c>
      <c r="FO60" s="518">
        <v>0</v>
      </c>
      <c r="FP60" s="518">
        <v>0.16800000000000001</v>
      </c>
      <c r="FQ60" s="518">
        <v>212.85300000000001</v>
      </c>
      <c r="FR60" s="518">
        <v>57.02</v>
      </c>
      <c r="FS60" s="518">
        <v>155.833</v>
      </c>
      <c r="FT60" s="518">
        <v>0</v>
      </c>
      <c r="FU60" s="518">
        <v>1.373</v>
      </c>
      <c r="FV60" s="518">
        <v>8.5739999999999998</v>
      </c>
      <c r="FW60" s="518">
        <v>0</v>
      </c>
      <c r="FX60" s="518">
        <v>0.873</v>
      </c>
      <c r="FY60" s="518">
        <v>0</v>
      </c>
      <c r="FZ60" s="518">
        <v>7.7009999999999996</v>
      </c>
      <c r="GA60" s="518">
        <f t="shared" si="59"/>
        <v>0.20799999999999999</v>
      </c>
      <c r="GB60" s="518">
        <v>0.20799999999999999</v>
      </c>
      <c r="GC60" s="518">
        <v>0</v>
      </c>
      <c r="GD60" s="518">
        <v>255.304</v>
      </c>
      <c r="GE60" s="518">
        <v>202.816</v>
      </c>
      <c r="GF60" s="518">
        <v>28.408999999999999</v>
      </c>
      <c r="GG60" s="518">
        <v>24.079000000000001</v>
      </c>
      <c r="GH60" s="518">
        <f t="shared" si="60"/>
        <v>247.57200000000003</v>
      </c>
      <c r="GI60" s="518">
        <v>0.57799999999999996</v>
      </c>
      <c r="GJ60" s="518">
        <v>0</v>
      </c>
      <c r="GK60" s="518">
        <v>212.85300000000001</v>
      </c>
      <c r="GL60" s="518">
        <v>57.02</v>
      </c>
      <c r="GM60" s="518">
        <v>155.833</v>
      </c>
      <c r="GN60" s="518">
        <v>4.7530000000000001</v>
      </c>
      <c r="GO60" s="518">
        <v>29.388000000000002</v>
      </c>
      <c r="GP60" s="518">
        <v>17.631</v>
      </c>
      <c r="GQ60" s="518">
        <v>0</v>
      </c>
      <c r="GR60" s="518">
        <v>5.649</v>
      </c>
      <c r="GS60" s="518">
        <v>6.1079999999999997</v>
      </c>
      <c r="GT60" s="518">
        <v>371.76400000000001</v>
      </c>
      <c r="GX60" s="788">
        <v>2001</v>
      </c>
      <c r="GY60" s="496">
        <v>345.54599999999999</v>
      </c>
      <c r="GZ60" s="496">
        <v>218.739</v>
      </c>
      <c r="HA60" s="496">
        <v>126.807</v>
      </c>
      <c r="HB60" s="496">
        <v>75.938999999999993</v>
      </c>
      <c r="HC60" s="496">
        <v>269.60700000000003</v>
      </c>
      <c r="HD60" s="518">
        <v>269.60700000000003</v>
      </c>
      <c r="HE60" s="518">
        <f t="shared" si="53"/>
        <v>36.715000000000003</v>
      </c>
      <c r="HF60" s="518">
        <v>28.606999999999999</v>
      </c>
      <c r="HG60" s="496">
        <f t="shared" si="54"/>
        <v>8.1080000000000005</v>
      </c>
      <c r="HH60" s="496">
        <v>8.1080000000000005</v>
      </c>
      <c r="HI60" s="496">
        <f>0</f>
        <v>0</v>
      </c>
      <c r="HJ60" s="496">
        <v>10.369</v>
      </c>
      <c r="HK60" s="496">
        <v>0.42199999999999999</v>
      </c>
      <c r="HL60" s="496">
        <v>9.9469999999999992</v>
      </c>
      <c r="HM60" s="496">
        <v>-1.4379999999999999</v>
      </c>
      <c r="HN60" s="496">
        <v>223.96100000000001</v>
      </c>
      <c r="HO60" s="496">
        <v>115.85599999999999</v>
      </c>
      <c r="HP60" s="496">
        <v>108.105</v>
      </c>
      <c r="HQ60" s="811">
        <v>95.578000000000003</v>
      </c>
      <c r="HR60" s="811">
        <v>94.584000000000003</v>
      </c>
      <c r="HS60" s="518">
        <v>223.96100000000001</v>
      </c>
      <c r="HT60" s="518">
        <f t="shared" si="61"/>
        <v>789.02100000000007</v>
      </c>
      <c r="HU60" s="518">
        <v>579.75300000000004</v>
      </c>
      <c r="HV60" s="518">
        <f t="shared" si="62"/>
        <v>209.268</v>
      </c>
      <c r="HW60" s="518">
        <v>169.66</v>
      </c>
      <c r="HX60" s="518">
        <v>39.607999999999997</v>
      </c>
      <c r="HY60" s="518">
        <f t="shared" si="55"/>
        <v>125.14299999999999</v>
      </c>
      <c r="HZ60" s="518">
        <v>48.582999999999998</v>
      </c>
      <c r="IA60" s="518">
        <v>41.563000000000002</v>
      </c>
      <c r="IB60" s="518">
        <v>22.959</v>
      </c>
      <c r="IC60" s="518">
        <v>18.603999999999999</v>
      </c>
      <c r="ID60" s="518">
        <v>32.875999999999998</v>
      </c>
      <c r="IE60" s="518">
        <v>2.121</v>
      </c>
      <c r="IF60" s="518">
        <f t="shared" si="63"/>
        <v>27.241</v>
      </c>
      <c r="IG60" s="518">
        <v>25.64</v>
      </c>
      <c r="IH60" s="518">
        <v>1.601</v>
      </c>
      <c r="II60" s="518">
        <v>1110.884</v>
      </c>
      <c r="IJ60" s="518">
        <v>1110.884</v>
      </c>
      <c r="IK60" s="518">
        <v>283.74200000000002</v>
      </c>
      <c r="IL60" s="518">
        <v>199.482</v>
      </c>
      <c r="IM60" s="518">
        <v>17.791</v>
      </c>
      <c r="IN60" s="518">
        <v>41.459000000000003</v>
      </c>
      <c r="IO60" s="518">
        <v>25.01</v>
      </c>
      <c r="IP60" s="518">
        <f t="shared" si="64"/>
        <v>64.503</v>
      </c>
      <c r="IQ60" s="518">
        <v>22.378</v>
      </c>
      <c r="IR60" s="518">
        <v>42.125</v>
      </c>
      <c r="IS60" s="518">
        <v>1.5349999999999999</v>
      </c>
      <c r="IT60" s="518">
        <v>40.590000000000003</v>
      </c>
      <c r="IU60" s="518">
        <f t="shared" si="65"/>
        <v>136.47399999999999</v>
      </c>
      <c r="IV60" s="518">
        <v>123.60599999999999</v>
      </c>
      <c r="IW60" s="518">
        <v>12.868</v>
      </c>
      <c r="IX60" s="518">
        <f t="shared" si="66"/>
        <v>302.065</v>
      </c>
      <c r="IY60" s="518">
        <v>169.66</v>
      </c>
      <c r="IZ60" s="518">
        <v>75.296000000000006</v>
      </c>
      <c r="JA60" s="518">
        <v>17.501000000000001</v>
      </c>
      <c r="JB60" s="518">
        <v>39.607999999999997</v>
      </c>
      <c r="JC60" s="518">
        <f t="shared" si="67"/>
        <v>50.218000000000004</v>
      </c>
      <c r="JD60" s="518">
        <v>19.521000000000001</v>
      </c>
      <c r="JE60" s="518">
        <v>30.696999999999999</v>
      </c>
      <c r="JF60" s="518">
        <v>4.9210000000000003</v>
      </c>
      <c r="JG60" s="518">
        <v>3.1840000000000002</v>
      </c>
      <c r="JH60" s="518">
        <v>0.56899999999999995</v>
      </c>
      <c r="JI60" s="518">
        <v>22.023</v>
      </c>
      <c r="JJ60" s="518">
        <v>970.37199999999996</v>
      </c>
      <c r="JN60" s="788">
        <v>2001</v>
      </c>
      <c r="JO60" s="518">
        <v>195.685</v>
      </c>
      <c r="JP60" s="518">
        <v>194.934</v>
      </c>
      <c r="JQ60" s="518">
        <v>0.751</v>
      </c>
      <c r="JR60" s="518">
        <v>69.507999999999996</v>
      </c>
      <c r="JS60" s="518">
        <v>126.17700000000001</v>
      </c>
      <c r="JT60" s="518">
        <v>126.17700000000001</v>
      </c>
      <c r="JU60" s="518">
        <f t="shared" si="68"/>
        <v>23.078000000000003</v>
      </c>
      <c r="JV60" s="518">
        <v>18.027000000000001</v>
      </c>
      <c r="JW60" s="518">
        <f t="shared" si="69"/>
        <v>5.0510000000000002</v>
      </c>
      <c r="JX60" s="518">
        <v>5.0510000000000002</v>
      </c>
      <c r="JY60" s="518">
        <v>0</v>
      </c>
      <c r="JZ60" s="518">
        <v>1.6759999999999999</v>
      </c>
      <c r="KA60" s="518">
        <v>0.313</v>
      </c>
      <c r="KB60" s="518">
        <v>1.363</v>
      </c>
      <c r="KC60" s="518">
        <v>-1.4139999999999999</v>
      </c>
      <c r="KD60" s="518">
        <v>102.837</v>
      </c>
      <c r="KH60" s="788">
        <v>2001</v>
      </c>
      <c r="KI60" s="518">
        <v>26.420999999999999</v>
      </c>
      <c r="KJ60" s="518">
        <v>2.0960000000000001</v>
      </c>
      <c r="KK60" s="518">
        <v>24.326000000000001</v>
      </c>
      <c r="KL60" s="518">
        <v>10.294</v>
      </c>
      <c r="KM60" s="518">
        <v>16.126999999999999</v>
      </c>
      <c r="KN60" s="518">
        <v>16.126999999999999</v>
      </c>
      <c r="KO60" s="518">
        <f t="shared" si="70"/>
        <v>15.648</v>
      </c>
      <c r="KP60" s="518">
        <v>12.282999999999999</v>
      </c>
      <c r="KQ60" s="518">
        <f t="shared" si="71"/>
        <v>3.3650000000000002</v>
      </c>
      <c r="KR60" s="518">
        <v>3.3650000000000002</v>
      </c>
      <c r="KS60" s="518">
        <v>0</v>
      </c>
      <c r="KT60" s="518">
        <v>0.66800000000000004</v>
      </c>
      <c r="KU60" s="518">
        <v>0.45100000000000001</v>
      </c>
      <c r="KV60" s="518">
        <v>0.217</v>
      </c>
      <c r="KW60" s="518">
        <v>-1.284</v>
      </c>
      <c r="KX60" s="518">
        <v>1.095</v>
      </c>
      <c r="KY60" s="518">
        <v>1.095</v>
      </c>
      <c r="KZ60" s="518">
        <f t="shared" si="72"/>
        <v>1.3620000000000001</v>
      </c>
      <c r="LA60" s="518">
        <v>1.3580000000000001</v>
      </c>
      <c r="LB60" s="518">
        <v>0</v>
      </c>
      <c r="LC60" s="518">
        <v>0</v>
      </c>
      <c r="LD60" s="518">
        <v>0</v>
      </c>
      <c r="LE60" s="518">
        <v>4.0000000000000001E-3</v>
      </c>
      <c r="LF60" s="518">
        <v>0</v>
      </c>
      <c r="LG60" s="518">
        <f t="shared" si="73"/>
        <v>0.29199999999999998</v>
      </c>
      <c r="LH60" s="518">
        <v>0.29199999999999998</v>
      </c>
      <c r="LI60" s="518">
        <v>0</v>
      </c>
      <c r="LJ60" s="518">
        <v>2.165</v>
      </c>
      <c r="LK60" s="518">
        <v>2.165</v>
      </c>
      <c r="LL60" s="518">
        <f t="shared" si="74"/>
        <v>23.073</v>
      </c>
      <c r="LM60" s="518">
        <v>3.4000000000000002E-2</v>
      </c>
      <c r="LN60" s="518">
        <v>23.039000000000001</v>
      </c>
      <c r="LO60" s="518">
        <v>23.039000000000001</v>
      </c>
      <c r="LP60" s="518">
        <v>0</v>
      </c>
      <c r="LQ60" s="518">
        <v>0.93100000000000005</v>
      </c>
      <c r="LR60" s="518">
        <f t="shared" si="75"/>
        <v>1.8049999999999999</v>
      </c>
      <c r="LS60" s="518">
        <v>3.1E-2</v>
      </c>
      <c r="LT60" s="518">
        <v>1.774</v>
      </c>
      <c r="LU60" s="518">
        <v>0</v>
      </c>
      <c r="LV60" s="518">
        <v>0</v>
      </c>
      <c r="LW60" s="518">
        <v>0</v>
      </c>
      <c r="LX60" s="518">
        <v>1.774</v>
      </c>
      <c r="LY60" s="518">
        <v>22.501999999999999</v>
      </c>
      <c r="MC60" s="799">
        <v>2001</v>
      </c>
      <c r="MD60" s="518">
        <v>421.00599999999997</v>
      </c>
      <c r="ME60" s="518">
        <v>403.81400000000002</v>
      </c>
      <c r="MF60" s="518">
        <v>17.192</v>
      </c>
      <c r="MG60" s="518">
        <f t="shared" si="76"/>
        <v>8.7270000000000003</v>
      </c>
      <c r="MH60" s="518">
        <v>6.4169999999999998</v>
      </c>
      <c r="MI60" s="518">
        <v>2.31</v>
      </c>
      <c r="MJ60" s="518">
        <v>0</v>
      </c>
      <c r="MK60" s="518">
        <f t="shared" si="77"/>
        <v>75.338000000000008</v>
      </c>
      <c r="ML60" s="518">
        <v>54.366</v>
      </c>
      <c r="MM60" s="518">
        <v>20.527999999999999</v>
      </c>
      <c r="MN60" s="518">
        <v>18.957999999999998</v>
      </c>
      <c r="MO60" s="518">
        <v>1.57</v>
      </c>
      <c r="MP60" s="518">
        <v>0.44400000000000001</v>
      </c>
      <c r="MQ60" s="518">
        <v>1.395</v>
      </c>
      <c r="MR60" s="518">
        <f t="shared" si="78"/>
        <v>0.44800000000000001</v>
      </c>
      <c r="MS60" s="518">
        <v>0.32600000000000001</v>
      </c>
      <c r="MT60" s="518">
        <v>0.122</v>
      </c>
      <c r="MU60" s="518">
        <v>0.83399999999999996</v>
      </c>
      <c r="MV60" s="518">
        <f t="shared" si="79"/>
        <v>9.2430000000000003</v>
      </c>
      <c r="MW60" s="518">
        <v>1.462</v>
      </c>
      <c r="MX60" s="518">
        <v>0.61499999999999999</v>
      </c>
      <c r="MY60" s="518">
        <v>1.373</v>
      </c>
      <c r="MZ60" s="518">
        <v>5.7930000000000001</v>
      </c>
      <c r="NA60" s="518">
        <v>1.5349999999999999</v>
      </c>
      <c r="NB60" s="518">
        <v>4.258</v>
      </c>
      <c r="NC60" s="518">
        <v>-0.14699999999999999</v>
      </c>
      <c r="ND60" s="518">
        <f t="shared" si="80"/>
        <v>1.232</v>
      </c>
      <c r="NE60" s="518">
        <v>0.90600000000000003</v>
      </c>
      <c r="NF60" s="518">
        <v>0.32600000000000001</v>
      </c>
      <c r="NG60" s="518">
        <v>8.9469999999999992</v>
      </c>
      <c r="NH60" s="518">
        <f t="shared" si="81"/>
        <v>-9.6219999999999999</v>
      </c>
      <c r="NI60" s="518">
        <v>-8.0649999999999995</v>
      </c>
      <c r="NJ60" s="518">
        <v>-1.5569999999999999</v>
      </c>
      <c r="NK60" s="518">
        <f t="shared" si="82"/>
        <v>65.777999999999992</v>
      </c>
      <c r="NL60" s="518">
        <v>55.994999999999997</v>
      </c>
      <c r="NM60" s="518">
        <v>12.435</v>
      </c>
      <c r="NN60" s="518">
        <v>12.211</v>
      </c>
      <c r="NO60" s="518">
        <v>0.224</v>
      </c>
      <c r="NP60" s="518">
        <v>-2.83</v>
      </c>
      <c r="NQ60" s="518">
        <v>0.17799999999999999</v>
      </c>
      <c r="NR60" s="518">
        <f t="shared" si="83"/>
        <v>3.1760000000000002</v>
      </c>
      <c r="NS60" s="518">
        <v>2.31</v>
      </c>
      <c r="NT60" s="518">
        <v>0.86599999999999999</v>
      </c>
      <c r="NU60" s="518">
        <v>4.4169999999999998</v>
      </c>
      <c r="NV60" s="518">
        <f t="shared" si="84"/>
        <v>21.62</v>
      </c>
      <c r="NW60" s="518">
        <v>0.74399999999999999</v>
      </c>
      <c r="NX60" s="518">
        <v>1.7589999999999999</v>
      </c>
      <c r="NY60" s="518">
        <v>4.7530000000000001</v>
      </c>
      <c r="NZ60" s="518">
        <v>14.364000000000001</v>
      </c>
      <c r="OA60" s="518">
        <v>3.1840000000000002</v>
      </c>
      <c r="OB60" s="518">
        <v>5.649</v>
      </c>
      <c r="OC60" s="518">
        <v>5.5309999999999997</v>
      </c>
      <c r="OD60" s="518">
        <v>2.0369999999999999</v>
      </c>
      <c r="OE60" s="518">
        <v>0.55600000000000005</v>
      </c>
      <c r="OF60" s="518">
        <v>1.4810000000000001</v>
      </c>
      <c r="OG60" s="518">
        <v>-1.47</v>
      </c>
      <c r="OH60" s="518">
        <v>-1.0069999999999999</v>
      </c>
      <c r="OI60" s="518">
        <v>-0.46300000000000002</v>
      </c>
      <c r="OJ60" s="518">
        <v>16.914999999999999</v>
      </c>
      <c r="ON60" s="801">
        <v>2001</v>
      </c>
      <c r="OO60" s="809">
        <v>1179.441</v>
      </c>
      <c r="OP60" s="809">
        <v>291.63600000000002</v>
      </c>
      <c r="OQ60" s="809">
        <v>7.9359999999999999</v>
      </c>
      <c r="OR60" s="809">
        <v>0.98</v>
      </c>
      <c r="OS60" s="809">
        <v>421.00599999999997</v>
      </c>
      <c r="OT60" s="809">
        <v>403.81400000000002</v>
      </c>
      <c r="OU60" s="809">
        <v>1497.1869999999999</v>
      </c>
      <c r="OV60" s="809">
        <v>8.7270000000000003</v>
      </c>
      <c r="OW60" s="809">
        <v>1.232</v>
      </c>
      <c r="OX60" s="809">
        <v>75.337999999999994</v>
      </c>
      <c r="OY60" s="809">
        <v>65.778999999999996</v>
      </c>
      <c r="OZ60" s="809">
        <v>-9.6219999999999999</v>
      </c>
      <c r="PA60" s="809">
        <v>8.9469999999999992</v>
      </c>
      <c r="PB60" s="809">
        <v>1514.9169999999999</v>
      </c>
      <c r="PC60" s="809">
        <v>1.395</v>
      </c>
      <c r="PD60" s="809">
        <v>1.282</v>
      </c>
      <c r="PE60" s="809">
        <v>7.593</v>
      </c>
      <c r="PF60" s="809">
        <v>9.2430000000000003</v>
      </c>
      <c r="PG60" s="809">
        <v>21.62</v>
      </c>
      <c r="PH60" s="809">
        <v>1497.624</v>
      </c>
      <c r="PI60" s="809">
        <v>-1.47</v>
      </c>
      <c r="PJ60" s="809">
        <v>2.0369999999999999</v>
      </c>
      <c r="PK60" s="809">
        <v>16.917000000000002</v>
      </c>
      <c r="PO60" s="803">
        <v>2001</v>
      </c>
      <c r="PP60" s="809">
        <v>111</v>
      </c>
      <c r="PQ60" s="809">
        <v>7.7</v>
      </c>
      <c r="PR60" s="809">
        <v>35.1</v>
      </c>
      <c r="PS60" s="809">
        <v>33.799999999999997</v>
      </c>
      <c r="PT60" s="496">
        <v>1.1000000000000001</v>
      </c>
      <c r="PU60" s="809">
        <v>188.8</v>
      </c>
      <c r="PZ60" s="803">
        <v>2001</v>
      </c>
      <c r="QA60" s="809">
        <v>1497.174</v>
      </c>
      <c r="QB60" s="809">
        <v>1344.6579999999999</v>
      </c>
      <c r="QC60" s="809">
        <v>169.37299999999999</v>
      </c>
      <c r="QD60" s="809">
        <v>-16.856999999999999</v>
      </c>
      <c r="QE60" s="809">
        <v>1497.1849999999999</v>
      </c>
      <c r="QF60" s="809">
        <v>1179.441</v>
      </c>
      <c r="QG60" s="809">
        <v>300.55200000000002</v>
      </c>
      <c r="QH60" s="809">
        <v>421.00599999999997</v>
      </c>
      <c r="QI60" s="809">
        <v>403.81400000000002</v>
      </c>
      <c r="QJ60" s="809">
        <v>1497.1870000000001</v>
      </c>
      <c r="QK60" s="809">
        <v>781.52599999999995</v>
      </c>
      <c r="QL60" s="809">
        <v>518.11300000000006</v>
      </c>
      <c r="QM60" s="809">
        <v>230.39500000000001</v>
      </c>
      <c r="QN60" s="809">
        <v>-32.847000000000001</v>
      </c>
      <c r="QQ60" s="1126">
        <v>2001</v>
      </c>
      <c r="QR60" s="731">
        <f t="shared" si="85"/>
        <v>135.42415113195267</v>
      </c>
      <c r="QS60" s="1128">
        <f t="shared" si="86"/>
        <v>89.918739707123535</v>
      </c>
      <c r="QT60" s="522">
        <v>53.093370086098219</v>
      </c>
      <c r="QU60" s="522">
        <v>36.825369621025317</v>
      </c>
      <c r="QV60" s="522">
        <v>45.50541142482912</v>
      </c>
      <c r="QW60" s="522">
        <v>27.420710314581942</v>
      </c>
      <c r="QX60" s="522">
        <f t="shared" si="91"/>
        <v>18.084701110247178</v>
      </c>
      <c r="QY60" s="1128">
        <f t="shared" si="87"/>
        <v>117.33945002170547</v>
      </c>
      <c r="QZ60" s="1143">
        <f t="shared" si="88"/>
        <v>0.66397861057670415</v>
      </c>
      <c r="RA60" s="1143">
        <f t="shared" si="89"/>
        <v>0.7663129466730102</v>
      </c>
      <c r="RB60" s="1095">
        <v>102.78638544549287</v>
      </c>
      <c r="RC60" s="1095">
        <v>148.291796870322</v>
      </c>
      <c r="RD60" s="524">
        <f t="shared" si="90"/>
        <v>12.867645738369333</v>
      </c>
    </row>
    <row r="61" spans="3:472" s="496" customFormat="1">
      <c r="C61" s="795">
        <v>2002</v>
      </c>
      <c r="D61" s="518">
        <v>1942.4829999999999</v>
      </c>
      <c r="E61" s="518">
        <v>1920.4369999999999</v>
      </c>
      <c r="F61" s="518">
        <v>22.045999999999999</v>
      </c>
      <c r="G61" s="518">
        <v>1158.2249999999999</v>
      </c>
      <c r="H61" s="518">
        <v>784.25800000000004</v>
      </c>
      <c r="I61" s="518">
        <v>784.25800000000004</v>
      </c>
      <c r="J61" s="518">
        <f t="shared" si="39"/>
        <v>513.09799999999996</v>
      </c>
      <c r="K61" s="518">
        <v>384.02699999999999</v>
      </c>
      <c r="L61" s="518">
        <f t="shared" si="40"/>
        <v>129.071</v>
      </c>
      <c r="M61" s="518">
        <v>116.605</v>
      </c>
      <c r="N61" s="518">
        <v>12.465999999999999</v>
      </c>
      <c r="O61" s="518">
        <v>40.250999999999998</v>
      </c>
      <c r="P61" s="518">
        <v>8.0350000000000001</v>
      </c>
      <c r="Q61" s="518">
        <v>32.216000000000001</v>
      </c>
      <c r="R61" s="518">
        <v>-9.7750000000000004</v>
      </c>
      <c r="S61" s="518">
        <v>240.684</v>
      </c>
      <c r="T61" s="518">
        <v>240.684</v>
      </c>
      <c r="U61" s="518">
        <v>127.05800000000001</v>
      </c>
      <c r="V61" s="518">
        <v>59.134</v>
      </c>
      <c r="W61" s="518">
        <v>76.67</v>
      </c>
      <c r="X61" s="518">
        <v>74.852999999999994</v>
      </c>
      <c r="Y61" s="518">
        <v>1.8169999999999999</v>
      </c>
      <c r="Z61" s="518">
        <v>-9.202</v>
      </c>
      <c r="AA61" s="518">
        <v>0.45200000000000001</v>
      </c>
      <c r="AB61" s="518">
        <v>4.0000000000000001E-3</v>
      </c>
      <c r="AC61" s="518">
        <v>198.84700000000001</v>
      </c>
      <c r="AD61" s="518">
        <v>73.891000000000005</v>
      </c>
      <c r="AE61" s="518">
        <v>127.125</v>
      </c>
      <c r="AF61" s="518">
        <v>108.557</v>
      </c>
      <c r="AG61" s="518">
        <v>18.335000000000001</v>
      </c>
      <c r="AH61" s="518">
        <v>-4.1710000000000003</v>
      </c>
      <c r="AI61" s="518">
        <v>2.0019999999999998</v>
      </c>
      <c r="AJ61" s="518">
        <v>168.89500000000001</v>
      </c>
      <c r="AK61" s="518">
        <v>168.89500000000001</v>
      </c>
      <c r="AL61" s="518">
        <v>13.202999999999999</v>
      </c>
      <c r="AM61" s="518">
        <v>12.465999999999999</v>
      </c>
      <c r="AN61" s="518">
        <f t="shared" si="41"/>
        <v>8.0519999999999996</v>
      </c>
      <c r="AO61" s="518">
        <v>4.4610000000000003</v>
      </c>
      <c r="AP61" s="518">
        <v>3.5910000000000002</v>
      </c>
      <c r="AQ61" s="518">
        <v>28.971</v>
      </c>
      <c r="AR61" s="518">
        <v>12.939</v>
      </c>
      <c r="AS61" s="518">
        <f t="shared" si="0"/>
        <v>29.189999999999998</v>
      </c>
      <c r="AT61" s="518">
        <v>7.0720000000000001</v>
      </c>
      <c r="AU61" s="518">
        <v>22.117999999999999</v>
      </c>
      <c r="AV61" s="518">
        <v>119.05</v>
      </c>
      <c r="AW61" s="518">
        <v>127.428</v>
      </c>
      <c r="AZ61" s="788">
        <v>2002</v>
      </c>
      <c r="BA61" s="518">
        <v>135.62799999999999</v>
      </c>
      <c r="BB61" s="518">
        <v>134.10599999999999</v>
      </c>
      <c r="BC61" s="518">
        <v>1.522</v>
      </c>
      <c r="BD61" s="518">
        <v>70.31</v>
      </c>
      <c r="BE61" s="518">
        <v>65.317999999999998</v>
      </c>
      <c r="BF61" s="518">
        <v>65.317999999999998</v>
      </c>
      <c r="BG61" s="518">
        <f t="shared" si="42"/>
        <v>38.435000000000002</v>
      </c>
      <c r="BH61" s="518">
        <v>27.277000000000001</v>
      </c>
      <c r="BI61" s="518">
        <f t="shared" si="43"/>
        <v>11.157999999999999</v>
      </c>
      <c r="BJ61" s="518">
        <v>10.43</v>
      </c>
      <c r="BK61" s="518">
        <v>0.72799999999999998</v>
      </c>
      <c r="BL61" s="518">
        <v>4.7869999999999999</v>
      </c>
      <c r="BM61" s="518">
        <v>2.754</v>
      </c>
      <c r="BN61" s="518">
        <v>2.0329999999999999</v>
      </c>
      <c r="BO61" s="518">
        <v>-0.621</v>
      </c>
      <c r="BP61" s="518">
        <v>22.716999999999999</v>
      </c>
      <c r="BQ61" s="518">
        <v>22.716999999999999</v>
      </c>
      <c r="BR61" s="518">
        <v>233.12100000000001</v>
      </c>
      <c r="BS61" s="518">
        <v>199.36</v>
      </c>
      <c r="BT61" s="518">
        <v>34.11</v>
      </c>
      <c r="BU61" s="518">
        <v>34.11</v>
      </c>
      <c r="BV61" s="518">
        <v>0</v>
      </c>
      <c r="BW61" s="518">
        <v>-0.36299999999999999</v>
      </c>
      <c r="BX61" s="518">
        <v>1.4E-2</v>
      </c>
      <c r="BY61" s="518">
        <v>0</v>
      </c>
      <c r="BZ61" s="518">
        <v>234.36799999999999</v>
      </c>
      <c r="CA61" s="518">
        <v>170.80699999999999</v>
      </c>
      <c r="CB61" s="518">
        <v>29.116</v>
      </c>
      <c r="CC61" s="518">
        <v>29.116</v>
      </c>
      <c r="CD61" s="518">
        <v>0</v>
      </c>
      <c r="CE61" s="518">
        <v>-0.63800000000000001</v>
      </c>
      <c r="CF61" s="518">
        <v>35.082000000000001</v>
      </c>
      <c r="CG61" s="518">
        <v>0</v>
      </c>
      <c r="CH61" s="518">
        <v>21.471</v>
      </c>
      <c r="CI61" s="518">
        <v>21.471</v>
      </c>
      <c r="CJ61" s="518">
        <f t="shared" si="44"/>
        <v>20.526</v>
      </c>
      <c r="CK61" s="518">
        <v>2.9409999999999998</v>
      </c>
      <c r="CL61" s="518">
        <v>15.555</v>
      </c>
      <c r="CM61" s="518">
        <v>1.302</v>
      </c>
      <c r="CN61" s="518">
        <v>0.72799999999999998</v>
      </c>
      <c r="CO61" s="518">
        <f t="shared" si="45"/>
        <v>29.223000000000003</v>
      </c>
      <c r="CP61" s="518">
        <v>29.065000000000001</v>
      </c>
      <c r="CQ61" s="518">
        <v>0.158</v>
      </c>
      <c r="CR61" s="518">
        <v>0</v>
      </c>
      <c r="CS61" s="518">
        <f t="shared" si="46"/>
        <v>8.8160000000000007</v>
      </c>
      <c r="CT61" s="518">
        <v>8.8160000000000007</v>
      </c>
      <c r="CU61" s="518">
        <v>0</v>
      </c>
      <c r="CV61" s="518">
        <v>19.797999999999998</v>
      </c>
      <c r="CW61" s="518">
        <v>0.72799999999999998</v>
      </c>
      <c r="CX61" s="518">
        <f t="shared" si="47"/>
        <v>32.091000000000001</v>
      </c>
      <c r="CY61" s="518">
        <v>0.187</v>
      </c>
      <c r="CZ61" s="518">
        <v>29.065000000000001</v>
      </c>
      <c r="DA61" s="518">
        <v>2.839</v>
      </c>
      <c r="DB61" s="518">
        <v>9.7870000000000008</v>
      </c>
      <c r="DC61" s="518">
        <v>10.384000000000002</v>
      </c>
      <c r="DF61" s="788">
        <v>2002</v>
      </c>
      <c r="DG61" s="518">
        <v>328.94099999999997</v>
      </c>
      <c r="DH61" s="518">
        <v>41.892000000000003</v>
      </c>
      <c r="DI61" s="518">
        <v>1.4219999999999999</v>
      </c>
      <c r="DJ61" s="518">
        <v>285.62700000000001</v>
      </c>
      <c r="DK61" s="518">
        <v>79.075999999999993</v>
      </c>
      <c r="DL61" s="518">
        <v>249.86500000000001</v>
      </c>
      <c r="DM61" s="518">
        <v>249.86500000000001</v>
      </c>
      <c r="DN61" s="518">
        <f t="shared" si="48"/>
        <v>208.48400000000001</v>
      </c>
      <c r="DO61" s="518">
        <v>145.364</v>
      </c>
      <c r="DP61" s="518">
        <f t="shared" si="49"/>
        <v>63.120000000000005</v>
      </c>
      <c r="DQ61" s="518">
        <v>35.179000000000002</v>
      </c>
      <c r="DR61" s="518">
        <v>27.940999999999999</v>
      </c>
      <c r="DS61" s="518">
        <v>6.5090000000000003</v>
      </c>
      <c r="DT61" s="518">
        <v>4.8970000000000002</v>
      </c>
      <c r="DU61" s="518">
        <v>1.6120000000000001</v>
      </c>
      <c r="DV61" s="518">
        <v>-3.3490000000000002</v>
      </c>
      <c r="DW61" s="518">
        <v>38.220999999999997</v>
      </c>
      <c r="DX61" s="518">
        <v>38.220999999999997</v>
      </c>
      <c r="DY61" s="518">
        <f t="shared" si="50"/>
        <v>231.16899999999998</v>
      </c>
      <c r="DZ61" s="518">
        <f t="shared" si="51"/>
        <v>167.98599999999999</v>
      </c>
      <c r="EA61" s="518">
        <v>103.82</v>
      </c>
      <c r="EB61" s="518">
        <v>0.26100000000000001</v>
      </c>
      <c r="EC61" s="518">
        <v>63.905000000000001</v>
      </c>
      <c r="ED61" s="518">
        <v>63.183</v>
      </c>
      <c r="EE61" s="518">
        <v>16.64</v>
      </c>
      <c r="EF61" s="518">
        <v>46.542999999999999</v>
      </c>
      <c r="EG61" s="518">
        <f t="shared" si="52"/>
        <v>-25.896999999999998</v>
      </c>
      <c r="EH61" s="518">
        <v>-10.760999999999999</v>
      </c>
      <c r="EI61" s="518">
        <v>-15.135999999999999</v>
      </c>
      <c r="EJ61" s="518">
        <v>-6.5860000000000003</v>
      </c>
      <c r="EK61" s="518">
        <v>-0.191</v>
      </c>
      <c r="EL61" s="518">
        <v>-1.49</v>
      </c>
      <c r="EM61" s="518">
        <v>-6.8689999999999998</v>
      </c>
      <c r="EN61" s="518">
        <v>13.567</v>
      </c>
      <c r="EO61" s="518">
        <v>5.2370000000000001</v>
      </c>
      <c r="EP61" s="518">
        <v>7.1180000000000003</v>
      </c>
      <c r="EQ61" s="518">
        <v>7.1180000000000003</v>
      </c>
      <c r="ER61" s="518">
        <v>0</v>
      </c>
      <c r="ES61" s="518">
        <v>0</v>
      </c>
      <c r="ET61" s="518">
        <v>1.9E-2</v>
      </c>
      <c r="EU61" s="518">
        <v>1.1930000000000001</v>
      </c>
      <c r="EV61" s="518">
        <v>47.463999999999999</v>
      </c>
      <c r="EW61" s="518">
        <v>47.438000000000002</v>
      </c>
      <c r="EX61" s="518">
        <v>0</v>
      </c>
      <c r="EY61" s="518">
        <v>0</v>
      </c>
      <c r="EZ61" s="518">
        <v>0</v>
      </c>
      <c r="FA61" s="518">
        <v>0</v>
      </c>
      <c r="FB61" s="518">
        <v>0</v>
      </c>
      <c r="FC61" s="518">
        <v>2.5999999999999999E-2</v>
      </c>
      <c r="FD61" s="518">
        <v>209.596</v>
      </c>
      <c r="FE61" s="518">
        <v>209.596</v>
      </c>
      <c r="FF61" s="518">
        <f t="shared" si="56"/>
        <v>175.10599999999999</v>
      </c>
      <c r="FG61" s="518">
        <v>161.744</v>
      </c>
      <c r="FH61" s="518">
        <v>13.362</v>
      </c>
      <c r="FI61" s="518">
        <f t="shared" si="57"/>
        <v>278.25899999999996</v>
      </c>
      <c r="FJ61" s="518">
        <v>171.01499999999999</v>
      </c>
      <c r="FK61" s="518">
        <v>62.692999999999998</v>
      </c>
      <c r="FL61" s="518">
        <v>16.61</v>
      </c>
      <c r="FM61" s="518">
        <v>27.940999999999999</v>
      </c>
      <c r="FN61" s="518">
        <f t="shared" si="58"/>
        <v>239.59299999999999</v>
      </c>
      <c r="FO61" s="518">
        <v>0</v>
      </c>
      <c r="FP61" s="518">
        <v>0.17299999999999999</v>
      </c>
      <c r="FQ61" s="518">
        <v>228.26</v>
      </c>
      <c r="FR61" s="518">
        <v>62.744</v>
      </c>
      <c r="FS61" s="518">
        <v>165.51599999999999</v>
      </c>
      <c r="FT61" s="518">
        <v>0</v>
      </c>
      <c r="FU61" s="518">
        <v>1.3089999999999999</v>
      </c>
      <c r="FV61" s="518">
        <v>9.8510000000000009</v>
      </c>
      <c r="FW61" s="518">
        <v>0</v>
      </c>
      <c r="FX61" s="518">
        <v>0.78</v>
      </c>
      <c r="FY61" s="518">
        <v>0</v>
      </c>
      <c r="FZ61" s="518">
        <v>9.0709999999999997</v>
      </c>
      <c r="GA61" s="518">
        <f t="shared" si="59"/>
        <v>9.1999999999999998E-2</v>
      </c>
      <c r="GB61" s="518">
        <v>9.1999999999999998E-2</v>
      </c>
      <c r="GC61" s="518">
        <v>0</v>
      </c>
      <c r="GD61" s="518">
        <v>268.625</v>
      </c>
      <c r="GE61" s="518">
        <v>213.863</v>
      </c>
      <c r="GF61" s="518">
        <v>29.774000000000001</v>
      </c>
      <c r="GG61" s="518">
        <v>24.988</v>
      </c>
      <c r="GH61" s="518">
        <f t="shared" si="60"/>
        <v>267.79300000000001</v>
      </c>
      <c r="GI61" s="518">
        <v>0.58599999999999997</v>
      </c>
      <c r="GJ61" s="518">
        <v>0</v>
      </c>
      <c r="GK61" s="518">
        <v>228.26</v>
      </c>
      <c r="GL61" s="518">
        <v>62.744</v>
      </c>
      <c r="GM61" s="518">
        <v>165.51599999999999</v>
      </c>
      <c r="GN61" s="518">
        <v>5.1639999999999997</v>
      </c>
      <c r="GO61" s="518">
        <v>33.783000000000001</v>
      </c>
      <c r="GP61" s="518">
        <v>18.346</v>
      </c>
      <c r="GQ61" s="518">
        <v>0</v>
      </c>
      <c r="GR61" s="518">
        <v>7.66</v>
      </c>
      <c r="GS61" s="518">
        <v>7.7770000000000001</v>
      </c>
      <c r="GT61" s="518">
        <v>366.04399999999998</v>
      </c>
      <c r="GX61" s="788">
        <v>2002</v>
      </c>
      <c r="GY61" s="496">
        <v>356.98200000000003</v>
      </c>
      <c r="GZ61" s="496">
        <v>224.017</v>
      </c>
      <c r="HA61" s="496">
        <v>132.965</v>
      </c>
      <c r="HB61" s="496">
        <v>80.593000000000004</v>
      </c>
      <c r="HC61" s="496">
        <v>276.38900000000001</v>
      </c>
      <c r="HD61" s="518">
        <v>276.38900000000001</v>
      </c>
      <c r="HE61" s="518">
        <f t="shared" si="53"/>
        <v>37.481999999999999</v>
      </c>
      <c r="HF61" s="518">
        <v>29.202000000000002</v>
      </c>
      <c r="HG61" s="496">
        <f t="shared" si="54"/>
        <v>8.2799999999999994</v>
      </c>
      <c r="HH61" s="496">
        <v>8.2799999999999994</v>
      </c>
      <c r="HI61" s="496">
        <f>0</f>
        <v>0</v>
      </c>
      <c r="HJ61" s="496">
        <v>10.922000000000001</v>
      </c>
      <c r="HK61" s="496">
        <v>0.47099999999999997</v>
      </c>
      <c r="HL61" s="496">
        <v>10.451000000000001</v>
      </c>
      <c r="HM61" s="496">
        <v>-1.0669999999999999</v>
      </c>
      <c r="HN61" s="496">
        <v>229.05199999999999</v>
      </c>
      <c r="HO61" s="496">
        <v>119.45399999999999</v>
      </c>
      <c r="HP61" s="496">
        <v>109.598</v>
      </c>
      <c r="HQ61" s="811">
        <v>98.108999999999995</v>
      </c>
      <c r="HR61" s="811">
        <v>95.85</v>
      </c>
      <c r="HS61" s="518">
        <v>229.05199999999999</v>
      </c>
      <c r="HT61" s="518">
        <f t="shared" si="61"/>
        <v>821.93899999999996</v>
      </c>
      <c r="HU61" s="518">
        <v>604.68700000000001</v>
      </c>
      <c r="HV61" s="518">
        <f t="shared" si="62"/>
        <v>217.25199999999998</v>
      </c>
      <c r="HW61" s="518">
        <v>176.11699999999999</v>
      </c>
      <c r="HX61" s="518">
        <v>41.134999999999998</v>
      </c>
      <c r="HY61" s="518">
        <f t="shared" si="55"/>
        <v>123.14299999999999</v>
      </c>
      <c r="HZ61" s="518">
        <v>41.503999999999998</v>
      </c>
      <c r="IA61" s="518">
        <v>45.058999999999997</v>
      </c>
      <c r="IB61" s="518">
        <v>26.724</v>
      </c>
      <c r="IC61" s="518">
        <v>18.335000000000001</v>
      </c>
      <c r="ID61" s="518">
        <v>34.442999999999998</v>
      </c>
      <c r="IE61" s="518">
        <v>2.137</v>
      </c>
      <c r="IF61" s="518">
        <f t="shared" si="63"/>
        <v>23.394000000000002</v>
      </c>
      <c r="IG61" s="518">
        <v>22.088000000000001</v>
      </c>
      <c r="IH61" s="518">
        <v>1.306</v>
      </c>
      <c r="II61" s="518">
        <v>1150.74</v>
      </c>
      <c r="IJ61" s="518">
        <v>1150.74</v>
      </c>
      <c r="IK61" s="518">
        <v>299.20999999999998</v>
      </c>
      <c r="IL61" s="518">
        <v>210.267</v>
      </c>
      <c r="IM61" s="518">
        <v>19.797999999999998</v>
      </c>
      <c r="IN61" s="518">
        <v>43.19</v>
      </c>
      <c r="IO61" s="518">
        <v>25.954999999999998</v>
      </c>
      <c r="IP61" s="518">
        <f t="shared" si="64"/>
        <v>68.381</v>
      </c>
      <c r="IQ61" s="518">
        <v>23.227</v>
      </c>
      <c r="IR61" s="518">
        <v>45.154000000000003</v>
      </c>
      <c r="IS61" s="518">
        <v>1.44</v>
      </c>
      <c r="IT61" s="518">
        <v>43.713999999999999</v>
      </c>
      <c r="IU61" s="518">
        <f t="shared" si="65"/>
        <v>135.97</v>
      </c>
      <c r="IV61" s="518">
        <v>122.608</v>
      </c>
      <c r="IW61" s="518">
        <v>13.362</v>
      </c>
      <c r="IX61" s="518">
        <f t="shared" si="66"/>
        <v>314.95999999999998</v>
      </c>
      <c r="IY61" s="518">
        <v>176.11699999999999</v>
      </c>
      <c r="IZ61" s="518">
        <v>79.796000000000006</v>
      </c>
      <c r="JA61" s="518">
        <v>17.911999999999999</v>
      </c>
      <c r="JB61" s="518">
        <v>41.134999999999998</v>
      </c>
      <c r="JC61" s="518">
        <f t="shared" si="67"/>
        <v>51.902000000000001</v>
      </c>
      <c r="JD61" s="518">
        <v>20.324000000000002</v>
      </c>
      <c r="JE61" s="518">
        <v>31.577999999999999</v>
      </c>
      <c r="JF61" s="518">
        <v>5.73</v>
      </c>
      <c r="JG61" s="518">
        <v>2.6680000000000001</v>
      </c>
      <c r="JH61" s="518">
        <v>0.47599999999999998</v>
      </c>
      <c r="JI61" s="518">
        <v>22.704000000000001</v>
      </c>
      <c r="JJ61" s="518">
        <v>1015.499</v>
      </c>
      <c r="JN61" s="788">
        <v>2002</v>
      </c>
      <c r="JO61" s="518">
        <v>198.50800000000001</v>
      </c>
      <c r="JP61" s="518">
        <v>197.88499999999999</v>
      </c>
      <c r="JQ61" s="518">
        <v>0.623</v>
      </c>
      <c r="JR61" s="518">
        <v>70.421000000000006</v>
      </c>
      <c r="JS61" s="518">
        <v>128.08699999999999</v>
      </c>
      <c r="JT61" s="518">
        <v>128.08699999999999</v>
      </c>
      <c r="JU61" s="518">
        <f t="shared" si="68"/>
        <v>22.946000000000002</v>
      </c>
      <c r="JV61" s="518">
        <v>17.931000000000001</v>
      </c>
      <c r="JW61" s="518">
        <f t="shared" si="69"/>
        <v>5.0149999999999997</v>
      </c>
      <c r="JX61" s="518">
        <v>5.0149999999999997</v>
      </c>
      <c r="JY61" s="518">
        <v>0</v>
      </c>
      <c r="JZ61" s="518">
        <v>1.764</v>
      </c>
      <c r="KA61" s="518">
        <v>0.34499999999999997</v>
      </c>
      <c r="KB61" s="518">
        <v>1.419</v>
      </c>
      <c r="KC61" s="518">
        <v>-1.0449999999999999</v>
      </c>
      <c r="KD61" s="518">
        <v>104.422</v>
      </c>
      <c r="KH61" s="788">
        <v>2002</v>
      </c>
      <c r="KI61" s="518">
        <v>27.510999999999999</v>
      </c>
      <c r="KJ61" s="518">
        <v>2.153</v>
      </c>
      <c r="KK61" s="518">
        <v>25.358000000000001</v>
      </c>
      <c r="KL61" s="518">
        <v>10.750999999999999</v>
      </c>
      <c r="KM61" s="518">
        <v>16.760000000000002</v>
      </c>
      <c r="KN61" s="518">
        <v>16.760000000000002</v>
      </c>
      <c r="KO61" s="518">
        <f t="shared" si="70"/>
        <v>16.277000000000001</v>
      </c>
      <c r="KP61" s="518">
        <v>12.815</v>
      </c>
      <c r="KQ61" s="518">
        <f t="shared" si="71"/>
        <v>3.4620000000000002</v>
      </c>
      <c r="KR61" s="518">
        <v>3.4620000000000002</v>
      </c>
      <c r="KS61" s="518">
        <v>0</v>
      </c>
      <c r="KT61" s="518">
        <v>0.71399999999999997</v>
      </c>
      <c r="KU61" s="518">
        <v>0.48299999999999998</v>
      </c>
      <c r="KV61" s="518">
        <v>0.23100000000000001</v>
      </c>
      <c r="KW61" s="518">
        <v>-1.38</v>
      </c>
      <c r="KX61" s="518">
        <v>1.149</v>
      </c>
      <c r="KY61" s="518">
        <v>1.149</v>
      </c>
      <c r="KZ61" s="518">
        <f t="shared" si="72"/>
        <v>1.3059999999999998</v>
      </c>
      <c r="LA61" s="518">
        <v>1.3029999999999999</v>
      </c>
      <c r="LB61" s="518">
        <v>0</v>
      </c>
      <c r="LC61" s="518">
        <v>0</v>
      </c>
      <c r="LD61" s="518">
        <v>0</v>
      </c>
      <c r="LE61" s="518">
        <v>3.0000000000000001E-3</v>
      </c>
      <c r="LF61" s="518">
        <v>0</v>
      </c>
      <c r="LG61" s="518">
        <f t="shared" si="73"/>
        <v>0.36499999999999999</v>
      </c>
      <c r="LH61" s="518">
        <v>0.36499999999999999</v>
      </c>
      <c r="LI61" s="518">
        <v>0</v>
      </c>
      <c r="LJ61" s="518">
        <v>2.09</v>
      </c>
      <c r="LK61" s="518">
        <v>2.09</v>
      </c>
      <c r="LL61" s="518">
        <f t="shared" si="74"/>
        <v>24.620999999999999</v>
      </c>
      <c r="LM61" s="518">
        <v>3.5000000000000003E-2</v>
      </c>
      <c r="LN61" s="518">
        <v>24.585999999999999</v>
      </c>
      <c r="LO61" s="518">
        <v>24.585999999999999</v>
      </c>
      <c r="LP61" s="518">
        <v>0</v>
      </c>
      <c r="LQ61" s="518">
        <v>0.96699999999999997</v>
      </c>
      <c r="LR61" s="518">
        <f t="shared" si="75"/>
        <v>1.8760000000000001</v>
      </c>
      <c r="LS61" s="518">
        <v>3.4000000000000002E-2</v>
      </c>
      <c r="LT61" s="518">
        <v>1.8420000000000001</v>
      </c>
      <c r="LU61" s="518">
        <v>0</v>
      </c>
      <c r="LV61" s="518">
        <v>0</v>
      </c>
      <c r="LW61" s="518">
        <v>0</v>
      </c>
      <c r="LX61" s="518">
        <v>1.8420000000000001</v>
      </c>
      <c r="LY61" s="518">
        <v>23.867999999999999</v>
      </c>
      <c r="MC61" s="799">
        <v>2002</v>
      </c>
      <c r="MD61" s="518">
        <v>419.947</v>
      </c>
      <c r="ME61" s="518">
        <v>393.40499999999997</v>
      </c>
      <c r="MF61" s="518">
        <v>26.542000000000002</v>
      </c>
      <c r="MG61" s="518">
        <f t="shared" si="76"/>
        <v>9.5269999999999992</v>
      </c>
      <c r="MH61" s="518">
        <v>7.0049999999999999</v>
      </c>
      <c r="MI61" s="518">
        <v>2.5219999999999998</v>
      </c>
      <c r="MJ61" s="518">
        <v>0</v>
      </c>
      <c r="MK61" s="518">
        <f t="shared" si="77"/>
        <v>59.111999999999995</v>
      </c>
      <c r="ML61" s="518">
        <v>49.079000000000001</v>
      </c>
      <c r="MM61" s="518">
        <v>19.597999999999999</v>
      </c>
      <c r="MN61" s="518">
        <v>17.780999999999999</v>
      </c>
      <c r="MO61" s="518">
        <v>1.8169999999999999</v>
      </c>
      <c r="MP61" s="518">
        <v>-9.5649999999999995</v>
      </c>
      <c r="MQ61" s="518">
        <v>1.2569999999999999</v>
      </c>
      <c r="MR61" s="518">
        <f t="shared" si="78"/>
        <v>0.496</v>
      </c>
      <c r="MS61" s="518">
        <v>0.36099999999999999</v>
      </c>
      <c r="MT61" s="518">
        <v>0.13500000000000001</v>
      </c>
      <c r="MU61" s="518">
        <v>0.75800000000000001</v>
      </c>
      <c r="MV61" s="518">
        <f t="shared" si="79"/>
        <v>11.137</v>
      </c>
      <c r="MW61" s="518">
        <v>2.2320000000000002</v>
      </c>
      <c r="MX61" s="518">
        <v>0.53800000000000003</v>
      </c>
      <c r="MY61" s="518">
        <v>1.3089999999999999</v>
      </c>
      <c r="MZ61" s="518">
        <v>7.0579999999999998</v>
      </c>
      <c r="NA61" s="518">
        <v>1.44</v>
      </c>
      <c r="NB61" s="518">
        <v>5.6180000000000003</v>
      </c>
      <c r="NC61" s="518">
        <v>-0.111</v>
      </c>
      <c r="ND61" s="518">
        <f t="shared" si="80"/>
        <v>1.3639999999999999</v>
      </c>
      <c r="NE61" s="518">
        <v>1.0029999999999999</v>
      </c>
      <c r="NF61" s="518">
        <v>0.36099999999999999</v>
      </c>
      <c r="NG61" s="518">
        <v>7.1360000000000001</v>
      </c>
      <c r="NH61" s="518">
        <f t="shared" si="81"/>
        <v>-9.4480000000000004</v>
      </c>
      <c r="NI61" s="518">
        <v>-8.3919999999999995</v>
      </c>
      <c r="NJ61" s="518">
        <v>-1.056</v>
      </c>
      <c r="NK61" s="518">
        <f t="shared" si="82"/>
        <v>65.353999999999999</v>
      </c>
      <c r="NL61" s="518">
        <v>57.13</v>
      </c>
      <c r="NM61" s="518">
        <v>12.882</v>
      </c>
      <c r="NN61" s="518">
        <v>12.648999999999999</v>
      </c>
      <c r="NO61" s="518">
        <v>0.23300000000000001</v>
      </c>
      <c r="NP61" s="518">
        <v>-4.8090000000000002</v>
      </c>
      <c r="NQ61" s="518">
        <v>0.151</v>
      </c>
      <c r="NR61" s="518">
        <f t="shared" si="83"/>
        <v>3.468</v>
      </c>
      <c r="NS61" s="518">
        <v>2.5219999999999998</v>
      </c>
      <c r="NT61" s="518">
        <v>0.94599999999999995</v>
      </c>
      <c r="NU61" s="518">
        <v>4.6050000000000004</v>
      </c>
      <c r="NV61" s="518">
        <f t="shared" si="84"/>
        <v>24.119</v>
      </c>
      <c r="NW61" s="518">
        <v>1.37</v>
      </c>
      <c r="NX61" s="518">
        <v>1.5489999999999999</v>
      </c>
      <c r="NY61" s="518">
        <v>5.1639999999999997</v>
      </c>
      <c r="NZ61" s="518">
        <v>16.036000000000001</v>
      </c>
      <c r="OA61" s="518">
        <v>2.6680000000000001</v>
      </c>
      <c r="OB61" s="518">
        <v>7.66</v>
      </c>
      <c r="OC61" s="518">
        <v>5.7080000000000002</v>
      </c>
      <c r="OD61" s="518">
        <v>1.6060000000000001</v>
      </c>
      <c r="OE61" s="518">
        <v>0.58399999999999996</v>
      </c>
      <c r="OF61" s="518">
        <v>1.022</v>
      </c>
      <c r="OG61" s="518">
        <v>-1.7450000000000001</v>
      </c>
      <c r="OH61" s="518">
        <v>-1.345</v>
      </c>
      <c r="OI61" s="518">
        <v>-0.4</v>
      </c>
      <c r="OJ61" s="518">
        <v>12.259</v>
      </c>
      <c r="ON61" s="801">
        <v>2002</v>
      </c>
      <c r="OO61" s="809">
        <v>1228.309</v>
      </c>
      <c r="OP61" s="809">
        <v>290.55200000000002</v>
      </c>
      <c r="OQ61" s="809">
        <v>2.238</v>
      </c>
      <c r="OR61" s="809">
        <v>0.91500000000000004</v>
      </c>
      <c r="OS61" s="809">
        <v>419.947</v>
      </c>
      <c r="OT61" s="809">
        <v>393.40499999999997</v>
      </c>
      <c r="OU61" s="809">
        <v>1548.559</v>
      </c>
      <c r="OV61" s="809">
        <v>9.5269999999999992</v>
      </c>
      <c r="OW61" s="809">
        <v>1.3640000000000001</v>
      </c>
      <c r="OX61" s="809">
        <v>59.112000000000002</v>
      </c>
      <c r="OY61" s="809">
        <v>65.353999999999999</v>
      </c>
      <c r="OZ61" s="809">
        <v>-9.4480000000000004</v>
      </c>
      <c r="PA61" s="809">
        <v>7.1360000000000001</v>
      </c>
      <c r="PB61" s="809">
        <v>1552.7919999999999</v>
      </c>
      <c r="PC61" s="809">
        <v>1.2569999999999999</v>
      </c>
      <c r="PD61" s="809">
        <v>1.254</v>
      </c>
      <c r="PE61" s="809">
        <v>8.0730000000000004</v>
      </c>
      <c r="PF61" s="809">
        <v>11.137</v>
      </c>
      <c r="PG61" s="809">
        <v>24.119</v>
      </c>
      <c r="PH61" s="809">
        <v>1534.248</v>
      </c>
      <c r="PI61" s="809">
        <v>-1.7450000000000001</v>
      </c>
      <c r="PJ61" s="809">
        <v>1.6060000000000001</v>
      </c>
      <c r="PK61" s="809">
        <v>12.262</v>
      </c>
      <c r="PO61" s="803">
        <v>2002</v>
      </c>
      <c r="PP61" s="809">
        <v>116</v>
      </c>
      <c r="PQ61" s="809">
        <v>8.1</v>
      </c>
      <c r="PR61" s="809">
        <v>36.6</v>
      </c>
      <c r="PS61" s="809">
        <v>35.1</v>
      </c>
      <c r="PT61" s="496">
        <v>1.1000000000000001</v>
      </c>
      <c r="PU61" s="809">
        <v>196.9</v>
      </c>
      <c r="PZ61" s="803">
        <v>2002</v>
      </c>
      <c r="QA61" s="809">
        <v>1548.5550000000001</v>
      </c>
      <c r="QB61" s="809">
        <v>1392.586</v>
      </c>
      <c r="QC61" s="809">
        <v>175.12200000000001</v>
      </c>
      <c r="QD61" s="809">
        <v>-19.152999999999999</v>
      </c>
      <c r="QE61" s="809">
        <v>1548.5550000000001</v>
      </c>
      <c r="QF61" s="809">
        <v>1228.308</v>
      </c>
      <c r="QG61" s="809">
        <v>293.70499999999998</v>
      </c>
      <c r="QH61" s="809">
        <v>419.947</v>
      </c>
      <c r="QI61" s="809">
        <v>393.40499999999997</v>
      </c>
      <c r="QJ61" s="809">
        <v>1548.559</v>
      </c>
      <c r="QK61" s="809">
        <v>813.77599999999995</v>
      </c>
      <c r="QL61" s="809">
        <v>531.82299999999998</v>
      </c>
      <c r="QM61" s="809">
        <v>238.30500000000001</v>
      </c>
      <c r="QN61" s="809">
        <v>-35.344999999999999</v>
      </c>
      <c r="QQ61" s="1126">
        <v>2002</v>
      </c>
      <c r="QR61" s="731">
        <f t="shared" si="85"/>
        <v>142.07219067179042</v>
      </c>
      <c r="QS61" s="1128">
        <f t="shared" si="86"/>
        <v>94.578173567916039</v>
      </c>
      <c r="QT61" s="522">
        <v>56.716674741242841</v>
      </c>
      <c r="QU61" s="522">
        <v>37.861498826673198</v>
      </c>
      <c r="QV61" s="522">
        <v>47.494017103874391</v>
      </c>
      <c r="QW61" s="522">
        <v>28.869404963520811</v>
      </c>
      <c r="QX61" s="522">
        <f t="shared" si="91"/>
        <v>18.62461214035358</v>
      </c>
      <c r="QY61" s="1128">
        <f t="shared" si="87"/>
        <v>123.44757853143685</v>
      </c>
      <c r="QZ61" s="1143">
        <f t="shared" si="88"/>
        <v>0.66570504136454689</v>
      </c>
      <c r="RA61" s="1143">
        <f t="shared" si="89"/>
        <v>0.76614037061756546</v>
      </c>
      <c r="RB61" s="1095">
        <v>108.09979631891117</v>
      </c>
      <c r="RC61" s="1095">
        <v>155.59381342278559</v>
      </c>
      <c r="RD61" s="524">
        <f t="shared" si="90"/>
        <v>13.521622750995135</v>
      </c>
    </row>
    <row r="62" spans="3:472" s="496" customFormat="1">
      <c r="C62" s="795">
        <v>2003</v>
      </c>
      <c r="D62" s="518">
        <v>1972.9860000000001</v>
      </c>
      <c r="E62" s="518">
        <v>1950.886</v>
      </c>
      <c r="F62" s="518">
        <v>22.1</v>
      </c>
      <c r="G62" s="518">
        <v>1165.125</v>
      </c>
      <c r="H62" s="518">
        <v>807.86099999999999</v>
      </c>
      <c r="I62" s="518">
        <v>807.86099999999999</v>
      </c>
      <c r="J62" s="518">
        <f t="shared" si="39"/>
        <v>527.67599999999993</v>
      </c>
      <c r="K62" s="518">
        <v>394.36599999999999</v>
      </c>
      <c r="L62" s="518">
        <f t="shared" si="40"/>
        <v>133.31</v>
      </c>
      <c r="M62" s="518">
        <v>120.717</v>
      </c>
      <c r="N62" s="518">
        <v>12.593</v>
      </c>
      <c r="O62" s="518">
        <v>40.954000000000001</v>
      </c>
      <c r="P62" s="518">
        <v>8.4009999999999998</v>
      </c>
      <c r="Q62" s="518">
        <v>32.552999999999997</v>
      </c>
      <c r="R62" s="518">
        <v>-10.816000000000001</v>
      </c>
      <c r="S62" s="518">
        <v>250.047</v>
      </c>
      <c r="T62" s="518">
        <v>250.047</v>
      </c>
      <c r="U62" s="518">
        <v>135.06299999999999</v>
      </c>
      <c r="V62" s="518">
        <v>49.674999999999997</v>
      </c>
      <c r="W62" s="518">
        <v>84.635000000000005</v>
      </c>
      <c r="X62" s="518">
        <v>83.114000000000004</v>
      </c>
      <c r="Y62" s="518">
        <v>1.5209999999999999</v>
      </c>
      <c r="Z62" s="518">
        <v>0.442</v>
      </c>
      <c r="AA62" s="518">
        <v>0.307</v>
      </c>
      <c r="AB62" s="518">
        <v>4.0000000000000001E-3</v>
      </c>
      <c r="AC62" s="518">
        <v>210.40899999999999</v>
      </c>
      <c r="AD62" s="518">
        <v>70.674999999999997</v>
      </c>
      <c r="AE62" s="518">
        <v>139.56</v>
      </c>
      <c r="AF62" s="518">
        <v>118.797</v>
      </c>
      <c r="AG62" s="518">
        <v>20.527000000000001</v>
      </c>
      <c r="AH62" s="518">
        <v>-2.0139999999999998</v>
      </c>
      <c r="AI62" s="518">
        <v>2.1880000000000002</v>
      </c>
      <c r="AJ62" s="518">
        <v>174.70099999999999</v>
      </c>
      <c r="AK62" s="518">
        <v>174.70099999999999</v>
      </c>
      <c r="AL62" s="518">
        <v>13.33</v>
      </c>
      <c r="AM62" s="518">
        <v>12.593</v>
      </c>
      <c r="AN62" s="518">
        <f t="shared" si="41"/>
        <v>8.0739999999999998</v>
      </c>
      <c r="AO62" s="518">
        <v>4.2130000000000001</v>
      </c>
      <c r="AP62" s="518">
        <v>3.8610000000000002</v>
      </c>
      <c r="AQ62" s="518">
        <v>25.736000000000001</v>
      </c>
      <c r="AR62" s="518">
        <v>13.066000000000001</v>
      </c>
      <c r="AS62" s="518">
        <f t="shared" si="0"/>
        <v>29.09</v>
      </c>
      <c r="AT62" s="518">
        <v>6.5490000000000004</v>
      </c>
      <c r="AU62" s="518">
        <v>22.541</v>
      </c>
      <c r="AV62" s="518">
        <v>128.21299999999999</v>
      </c>
      <c r="AW62" s="518">
        <v>127.20799999999998</v>
      </c>
      <c r="AZ62" s="788">
        <v>2003</v>
      </c>
      <c r="BA62" s="518">
        <v>139.715</v>
      </c>
      <c r="BB62" s="518">
        <v>138.22499999999999</v>
      </c>
      <c r="BC62" s="518">
        <v>1.49</v>
      </c>
      <c r="BD62" s="518">
        <v>69.995999999999995</v>
      </c>
      <c r="BE62" s="518">
        <v>69.718999999999994</v>
      </c>
      <c r="BF62" s="518">
        <v>69.718999999999994</v>
      </c>
      <c r="BG62" s="518">
        <f t="shared" si="42"/>
        <v>40.129999999999995</v>
      </c>
      <c r="BH62" s="518">
        <v>28.422999999999998</v>
      </c>
      <c r="BI62" s="518">
        <f t="shared" si="43"/>
        <v>11.707000000000001</v>
      </c>
      <c r="BJ62" s="518">
        <v>10.952</v>
      </c>
      <c r="BK62" s="518">
        <v>0.755</v>
      </c>
      <c r="BL62" s="518">
        <v>4.7220000000000004</v>
      </c>
      <c r="BM62" s="518">
        <v>2.7789999999999999</v>
      </c>
      <c r="BN62" s="518">
        <v>1.9430000000000001</v>
      </c>
      <c r="BO62" s="518">
        <v>-0.76300000000000001</v>
      </c>
      <c r="BP62" s="518">
        <v>25.63</v>
      </c>
      <c r="BQ62" s="518">
        <v>25.63</v>
      </c>
      <c r="BR62" s="518">
        <v>220.43199999999999</v>
      </c>
      <c r="BS62" s="518">
        <v>183.548</v>
      </c>
      <c r="BT62" s="518">
        <v>35.570999999999998</v>
      </c>
      <c r="BU62" s="518">
        <v>35.570999999999998</v>
      </c>
      <c r="BV62" s="518">
        <v>0</v>
      </c>
      <c r="BW62" s="518">
        <v>1.3009999999999999</v>
      </c>
      <c r="BX62" s="518">
        <v>1.2E-2</v>
      </c>
      <c r="BY62" s="518">
        <v>0</v>
      </c>
      <c r="BZ62" s="518">
        <v>215.68700000000001</v>
      </c>
      <c r="CA62" s="518">
        <v>149.732</v>
      </c>
      <c r="CB62" s="518">
        <v>29.939</v>
      </c>
      <c r="CC62" s="518">
        <v>29.939</v>
      </c>
      <c r="CD62" s="518">
        <v>0</v>
      </c>
      <c r="CE62" s="518">
        <v>7.8E-2</v>
      </c>
      <c r="CF62" s="518">
        <v>35.938000000000002</v>
      </c>
      <c r="CG62" s="518">
        <v>0</v>
      </c>
      <c r="CH62" s="518">
        <v>30.375</v>
      </c>
      <c r="CI62" s="518">
        <v>30.375</v>
      </c>
      <c r="CJ62" s="518">
        <f t="shared" si="44"/>
        <v>21.087999999999997</v>
      </c>
      <c r="CK62" s="518">
        <v>2.9409999999999998</v>
      </c>
      <c r="CL62" s="518">
        <v>16.018999999999998</v>
      </c>
      <c r="CM62" s="518">
        <v>1.373</v>
      </c>
      <c r="CN62" s="518">
        <v>0.755</v>
      </c>
      <c r="CO62" s="518">
        <f t="shared" si="45"/>
        <v>30.015000000000001</v>
      </c>
      <c r="CP62" s="518">
        <v>29.843</v>
      </c>
      <c r="CQ62" s="518">
        <v>0.17199999999999999</v>
      </c>
      <c r="CR62" s="518">
        <v>0</v>
      </c>
      <c r="CS62" s="518">
        <f t="shared" si="46"/>
        <v>6.8019999999999996</v>
      </c>
      <c r="CT62" s="518">
        <v>6.8019999999999996</v>
      </c>
      <c r="CU62" s="518">
        <v>0</v>
      </c>
      <c r="CV62" s="518">
        <v>20.332999999999998</v>
      </c>
      <c r="CW62" s="518">
        <v>0.755</v>
      </c>
      <c r="CX62" s="518">
        <f t="shared" si="47"/>
        <v>31.763000000000002</v>
      </c>
      <c r="CY62" s="518">
        <v>0.193</v>
      </c>
      <c r="CZ62" s="518">
        <v>29.843</v>
      </c>
      <c r="DA62" s="518">
        <v>1.7270000000000001</v>
      </c>
      <c r="DB62" s="518">
        <v>21.824999999999999</v>
      </c>
      <c r="DC62" s="518">
        <v>22.357999999999997</v>
      </c>
      <c r="DF62" s="788">
        <v>2003</v>
      </c>
      <c r="DG62" s="518">
        <v>339.28100000000001</v>
      </c>
      <c r="DH62" s="518">
        <v>42.570999999999998</v>
      </c>
      <c r="DI62" s="518">
        <v>1.325</v>
      </c>
      <c r="DJ62" s="518">
        <v>295.38499999999999</v>
      </c>
      <c r="DK62" s="518">
        <v>81.262</v>
      </c>
      <c r="DL62" s="518">
        <v>258.01900000000001</v>
      </c>
      <c r="DM62" s="518">
        <v>258.01900000000001</v>
      </c>
      <c r="DN62" s="518">
        <f t="shared" si="48"/>
        <v>215.626</v>
      </c>
      <c r="DO62" s="518">
        <v>149.505</v>
      </c>
      <c r="DP62" s="518">
        <f t="shared" si="49"/>
        <v>66.121000000000009</v>
      </c>
      <c r="DQ62" s="518">
        <v>36.709000000000003</v>
      </c>
      <c r="DR62" s="518">
        <v>29.411999999999999</v>
      </c>
      <c r="DS62" s="518">
        <v>7.2089999999999996</v>
      </c>
      <c r="DT62" s="518">
        <v>5.1680000000000001</v>
      </c>
      <c r="DU62" s="518">
        <v>2.0409999999999999</v>
      </c>
      <c r="DV62" s="518">
        <v>-3.3079999999999998</v>
      </c>
      <c r="DW62" s="518">
        <v>38.491999999999997</v>
      </c>
      <c r="DX62" s="518">
        <v>38.491999999999997</v>
      </c>
      <c r="DY62" s="518">
        <f t="shared" si="50"/>
        <v>238.56900000000002</v>
      </c>
      <c r="DZ62" s="518">
        <f t="shared" si="51"/>
        <v>173.59</v>
      </c>
      <c r="EA62" s="518">
        <v>108.776</v>
      </c>
      <c r="EB62" s="518">
        <v>0.26600000000000001</v>
      </c>
      <c r="EC62" s="518">
        <v>64.548000000000002</v>
      </c>
      <c r="ED62" s="518">
        <v>64.978999999999999</v>
      </c>
      <c r="EE62" s="518">
        <v>17.317</v>
      </c>
      <c r="EF62" s="518">
        <v>47.661999999999999</v>
      </c>
      <c r="EG62" s="518">
        <f t="shared" si="52"/>
        <v>-25.715</v>
      </c>
      <c r="EH62" s="518">
        <v>-10.218999999999999</v>
      </c>
      <c r="EI62" s="518">
        <v>-15.496</v>
      </c>
      <c r="EJ62" s="518">
        <v>-6.274</v>
      </c>
      <c r="EK62" s="518">
        <v>-0.29799999999999999</v>
      </c>
      <c r="EL62" s="518">
        <v>-1.47</v>
      </c>
      <c r="EM62" s="518">
        <v>-7.4539999999999997</v>
      </c>
      <c r="EN62" s="518">
        <v>10.693</v>
      </c>
      <c r="EO62" s="518">
        <v>5.2960000000000003</v>
      </c>
      <c r="EP62" s="518">
        <v>3.9279999999999999</v>
      </c>
      <c r="EQ62" s="518">
        <v>3.9279999999999999</v>
      </c>
      <c r="ER62" s="518">
        <v>0</v>
      </c>
      <c r="ES62" s="518">
        <v>0</v>
      </c>
      <c r="ET62" s="518">
        <v>2.4E-2</v>
      </c>
      <c r="EU62" s="518">
        <v>1.4450000000000001</v>
      </c>
      <c r="EV62" s="518">
        <v>46.795000000000002</v>
      </c>
      <c r="EW62" s="518">
        <v>46.764000000000003</v>
      </c>
      <c r="EX62" s="518">
        <v>0</v>
      </c>
      <c r="EY62" s="518">
        <v>0</v>
      </c>
      <c r="EZ62" s="518">
        <v>0</v>
      </c>
      <c r="FA62" s="518">
        <v>0</v>
      </c>
      <c r="FB62" s="518">
        <v>0</v>
      </c>
      <c r="FC62" s="518">
        <v>3.1E-2</v>
      </c>
      <c r="FD62" s="518">
        <v>215.244</v>
      </c>
      <c r="FE62" s="518">
        <v>215.244</v>
      </c>
      <c r="FF62" s="518">
        <f t="shared" si="56"/>
        <v>174.17399999999998</v>
      </c>
      <c r="FG62" s="518">
        <v>160.34899999999999</v>
      </c>
      <c r="FH62" s="518">
        <v>13.824999999999999</v>
      </c>
      <c r="FI62" s="518">
        <f t="shared" si="57"/>
        <v>290.29599999999994</v>
      </c>
      <c r="FJ62" s="518">
        <v>177.535</v>
      </c>
      <c r="FK62" s="518">
        <v>65.275999999999996</v>
      </c>
      <c r="FL62" s="518">
        <v>18.073</v>
      </c>
      <c r="FM62" s="518">
        <v>29.411999999999999</v>
      </c>
      <c r="FN62" s="518">
        <f t="shared" si="58"/>
        <v>250.53800000000001</v>
      </c>
      <c r="FO62" s="518">
        <v>0</v>
      </c>
      <c r="FP62" s="518">
        <v>0.19600000000000001</v>
      </c>
      <c r="FQ62" s="518">
        <v>239.67099999999999</v>
      </c>
      <c r="FR62" s="518">
        <v>64.97</v>
      </c>
      <c r="FS62" s="518">
        <v>174.70099999999999</v>
      </c>
      <c r="FT62" s="518">
        <v>0</v>
      </c>
      <c r="FU62" s="518">
        <v>1.27</v>
      </c>
      <c r="FV62" s="518">
        <v>9.4009999999999998</v>
      </c>
      <c r="FW62" s="518">
        <v>0</v>
      </c>
      <c r="FX62" s="518">
        <v>1.355</v>
      </c>
      <c r="FY62" s="518">
        <v>0</v>
      </c>
      <c r="FZ62" s="518">
        <v>8.0459999999999994</v>
      </c>
      <c r="GA62" s="518">
        <f t="shared" si="59"/>
        <v>4.5999999999999999E-2</v>
      </c>
      <c r="GB62" s="518">
        <v>4.5999999999999999E-2</v>
      </c>
      <c r="GC62" s="518">
        <v>0</v>
      </c>
      <c r="GD62" s="518">
        <v>279.56</v>
      </c>
      <c r="GE62" s="518">
        <v>223.38200000000001</v>
      </c>
      <c r="GF62" s="518">
        <v>31.227</v>
      </c>
      <c r="GG62" s="518">
        <v>24.951000000000001</v>
      </c>
      <c r="GH62" s="518">
        <f t="shared" si="60"/>
        <v>284.13400000000001</v>
      </c>
      <c r="GI62" s="518">
        <v>0.65100000000000002</v>
      </c>
      <c r="GJ62" s="518">
        <v>0</v>
      </c>
      <c r="GK62" s="518">
        <v>239.67099999999999</v>
      </c>
      <c r="GL62" s="518">
        <v>64.97</v>
      </c>
      <c r="GM62" s="518">
        <v>174.70099999999999</v>
      </c>
      <c r="GN62" s="518">
        <v>5.0640000000000001</v>
      </c>
      <c r="GO62" s="518">
        <v>38.747999999999998</v>
      </c>
      <c r="GP62" s="518">
        <v>20.556999999999999</v>
      </c>
      <c r="GQ62" s="518">
        <v>0</v>
      </c>
      <c r="GR62" s="518">
        <v>11.239000000000001</v>
      </c>
      <c r="GS62" s="518">
        <v>6.952</v>
      </c>
      <c r="GT62" s="518">
        <v>366.512</v>
      </c>
      <c r="GX62" s="788">
        <v>2003</v>
      </c>
      <c r="GY62" s="496">
        <v>364.75400000000002</v>
      </c>
      <c r="GZ62" s="496">
        <v>225.15700000000001</v>
      </c>
      <c r="HA62" s="496">
        <v>139.59700000000001</v>
      </c>
      <c r="HB62" s="496">
        <v>82.355999999999995</v>
      </c>
      <c r="HC62" s="496">
        <v>282.39800000000002</v>
      </c>
      <c r="HD62" s="518">
        <v>282.39800000000002</v>
      </c>
      <c r="HE62" s="518">
        <f t="shared" si="53"/>
        <v>38.182000000000002</v>
      </c>
      <c r="HF62" s="518">
        <v>29.484999999999999</v>
      </c>
      <c r="HG62" s="496">
        <f t="shared" si="54"/>
        <v>8.6969999999999992</v>
      </c>
      <c r="HH62" s="496">
        <v>8.6969999999999992</v>
      </c>
      <c r="HI62" s="496">
        <f>0</f>
        <v>0</v>
      </c>
      <c r="HJ62" s="496">
        <v>11.377000000000001</v>
      </c>
      <c r="HK62" s="496">
        <v>0.48599999999999999</v>
      </c>
      <c r="HL62" s="496">
        <v>10.891</v>
      </c>
      <c r="HM62" s="496">
        <v>-1.321</v>
      </c>
      <c r="HN62" s="496">
        <v>234.16</v>
      </c>
      <c r="HO62" s="496">
        <v>124.937</v>
      </c>
      <c r="HP62" s="496">
        <v>109.223</v>
      </c>
      <c r="HQ62" s="811">
        <v>101.932</v>
      </c>
      <c r="HR62" s="811">
        <v>95.054000000000002</v>
      </c>
      <c r="HS62" s="518">
        <v>234.16</v>
      </c>
      <c r="HT62" s="518">
        <f t="shared" si="61"/>
        <v>845.14599999999996</v>
      </c>
      <c r="HU62" s="518">
        <v>619.92499999999995</v>
      </c>
      <c r="HV62" s="518">
        <f t="shared" si="62"/>
        <v>225.221</v>
      </c>
      <c r="HW62" s="518">
        <v>182.46100000000001</v>
      </c>
      <c r="HX62" s="518">
        <v>42.76</v>
      </c>
      <c r="HY62" s="518">
        <f t="shared" si="55"/>
        <v>124.57999999999998</v>
      </c>
      <c r="HZ62" s="518">
        <v>38.000999999999998</v>
      </c>
      <c r="IA62" s="518">
        <v>48.972000000000001</v>
      </c>
      <c r="IB62" s="518">
        <v>28.445</v>
      </c>
      <c r="IC62" s="518">
        <v>20.527000000000001</v>
      </c>
      <c r="ID62" s="518">
        <v>35.506999999999998</v>
      </c>
      <c r="IE62" s="518">
        <v>2.1</v>
      </c>
      <c r="IF62" s="518">
        <f t="shared" si="63"/>
        <v>20.969000000000001</v>
      </c>
      <c r="IG62" s="518">
        <v>19.638999999999999</v>
      </c>
      <c r="IH62" s="518">
        <v>1.33</v>
      </c>
      <c r="II62" s="518">
        <v>1182.9169999999999</v>
      </c>
      <c r="IJ62" s="518">
        <v>1182.9169999999999</v>
      </c>
      <c r="IK62" s="518">
        <v>311.56799999999998</v>
      </c>
      <c r="IL62" s="518">
        <v>220.51400000000001</v>
      </c>
      <c r="IM62" s="518">
        <v>20.332999999999998</v>
      </c>
      <c r="IN62" s="518">
        <v>44.783000000000001</v>
      </c>
      <c r="IO62" s="518">
        <v>25.937999999999999</v>
      </c>
      <c r="IP62" s="518">
        <f t="shared" si="64"/>
        <v>69.150000000000006</v>
      </c>
      <c r="IQ62" s="518">
        <v>24.614000000000001</v>
      </c>
      <c r="IR62" s="518">
        <v>44.536000000000001</v>
      </c>
      <c r="IS62" s="518">
        <v>0.99299999999999999</v>
      </c>
      <c r="IT62" s="518">
        <v>43.542999999999999</v>
      </c>
      <c r="IU62" s="518">
        <f t="shared" si="65"/>
        <v>140.40199999999999</v>
      </c>
      <c r="IV62" s="518">
        <v>126.577</v>
      </c>
      <c r="IW62" s="518">
        <v>13.824999999999999</v>
      </c>
      <c r="IX62" s="518">
        <f t="shared" si="66"/>
        <v>327.44100000000003</v>
      </c>
      <c r="IY62" s="518">
        <v>182.46100000000001</v>
      </c>
      <c r="IZ62" s="518">
        <v>82.774000000000001</v>
      </c>
      <c r="JA62" s="518">
        <v>19.446000000000002</v>
      </c>
      <c r="JB62" s="518">
        <v>42.76</v>
      </c>
      <c r="JC62" s="518">
        <f t="shared" si="67"/>
        <v>53.125999999999998</v>
      </c>
      <c r="JD62" s="518">
        <v>21.623999999999999</v>
      </c>
      <c r="JE62" s="518">
        <v>31.501999999999999</v>
      </c>
      <c r="JF62" s="518">
        <v>3.6739999999999999</v>
      </c>
      <c r="JG62" s="518">
        <v>2.52</v>
      </c>
      <c r="JH62" s="518">
        <v>0.80900000000000005</v>
      </c>
      <c r="JI62" s="518">
        <v>24.498999999999999</v>
      </c>
      <c r="JJ62" s="518">
        <v>1042.6659999999999</v>
      </c>
      <c r="JN62" s="788">
        <v>2003</v>
      </c>
      <c r="JO62" s="518">
        <v>198.666</v>
      </c>
      <c r="JP62" s="518">
        <v>198.11600000000001</v>
      </c>
      <c r="JQ62" s="518">
        <v>0.55000000000000004</v>
      </c>
      <c r="JR62" s="518">
        <v>71.204999999999998</v>
      </c>
      <c r="JS62" s="518">
        <v>127.461</v>
      </c>
      <c r="JT62" s="518">
        <v>127.461</v>
      </c>
      <c r="JU62" s="518">
        <f t="shared" si="68"/>
        <v>23.023</v>
      </c>
      <c r="JV62" s="518">
        <v>17.811</v>
      </c>
      <c r="JW62" s="518">
        <f t="shared" si="69"/>
        <v>5.2119999999999997</v>
      </c>
      <c r="JX62" s="518">
        <v>5.2119999999999997</v>
      </c>
      <c r="JY62" s="518">
        <v>0</v>
      </c>
      <c r="JZ62" s="518">
        <v>1.7549999999999999</v>
      </c>
      <c r="KA62" s="518">
        <v>0.35099999999999998</v>
      </c>
      <c r="KB62" s="518">
        <v>1.4039999999999999</v>
      </c>
      <c r="KC62" s="518">
        <v>-1.306</v>
      </c>
      <c r="KD62" s="518">
        <v>103.989</v>
      </c>
      <c r="KH62" s="788">
        <v>2003</v>
      </c>
      <c r="KI62" s="518">
        <v>27.648</v>
      </c>
      <c r="KJ62" s="518">
        <v>2.1890000000000001</v>
      </c>
      <c r="KK62" s="518">
        <v>25.459</v>
      </c>
      <c r="KL62" s="518">
        <v>10.833</v>
      </c>
      <c r="KM62" s="518">
        <v>16.815000000000001</v>
      </c>
      <c r="KN62" s="518">
        <v>16.815000000000001</v>
      </c>
      <c r="KO62" s="518">
        <f t="shared" si="70"/>
        <v>15.877000000000001</v>
      </c>
      <c r="KP62" s="518">
        <v>12.476000000000001</v>
      </c>
      <c r="KQ62" s="518">
        <f t="shared" si="71"/>
        <v>3.4009999999999998</v>
      </c>
      <c r="KR62" s="518">
        <v>3.4009999999999998</v>
      </c>
      <c r="KS62" s="518">
        <v>0</v>
      </c>
      <c r="KT62" s="518">
        <v>0.71699999999999997</v>
      </c>
      <c r="KU62" s="518">
        <v>0.48299999999999998</v>
      </c>
      <c r="KV62" s="518">
        <v>0.23400000000000001</v>
      </c>
      <c r="KW62" s="518">
        <v>-0.502</v>
      </c>
      <c r="KX62" s="518">
        <v>0.72299999999999998</v>
      </c>
      <c r="KY62" s="518">
        <v>0.72299999999999998</v>
      </c>
      <c r="KZ62" s="518">
        <f t="shared" si="72"/>
        <v>1.161</v>
      </c>
      <c r="LA62" s="518">
        <v>1.159</v>
      </c>
      <c r="LB62" s="518">
        <v>0</v>
      </c>
      <c r="LC62" s="518">
        <v>0</v>
      </c>
      <c r="LD62" s="518">
        <v>0</v>
      </c>
      <c r="LE62" s="518">
        <v>2E-3</v>
      </c>
      <c r="LF62" s="518">
        <v>0</v>
      </c>
      <c r="LG62" s="518">
        <f t="shared" si="73"/>
        <v>0.311</v>
      </c>
      <c r="LH62" s="518">
        <v>0.311</v>
      </c>
      <c r="LI62" s="518">
        <v>0</v>
      </c>
      <c r="LJ62" s="518">
        <v>1.573</v>
      </c>
      <c r="LK62" s="518">
        <v>1.573</v>
      </c>
      <c r="LL62" s="518">
        <f t="shared" si="74"/>
        <v>24.733000000000001</v>
      </c>
      <c r="LM62" s="518">
        <v>3.9E-2</v>
      </c>
      <c r="LN62" s="518">
        <v>24.693999999999999</v>
      </c>
      <c r="LO62" s="518">
        <v>24.693999999999999</v>
      </c>
      <c r="LP62" s="518">
        <v>0</v>
      </c>
      <c r="LQ62" s="518">
        <v>0.98699999999999999</v>
      </c>
      <c r="LR62" s="518">
        <f t="shared" si="75"/>
        <v>1.929</v>
      </c>
      <c r="LS62" s="518">
        <v>3.7999999999999999E-2</v>
      </c>
      <c r="LT62" s="518">
        <v>1.891</v>
      </c>
      <c r="LU62" s="518">
        <v>0</v>
      </c>
      <c r="LV62" s="518">
        <v>0</v>
      </c>
      <c r="LW62" s="518">
        <v>0</v>
      </c>
      <c r="LX62" s="518">
        <v>1.891</v>
      </c>
      <c r="LY62" s="518">
        <v>23.39</v>
      </c>
      <c r="MC62" s="799">
        <v>2003</v>
      </c>
      <c r="MD62" s="518">
        <v>407.72699999999998</v>
      </c>
      <c r="ME62" s="518">
        <v>391.58300000000003</v>
      </c>
      <c r="MF62" s="518">
        <v>16.143999999999998</v>
      </c>
      <c r="MG62" s="518">
        <f t="shared" si="76"/>
        <v>9.0169999999999995</v>
      </c>
      <c r="MH62" s="518">
        <v>6.6790000000000003</v>
      </c>
      <c r="MI62" s="518">
        <v>2.3380000000000001</v>
      </c>
      <c r="MJ62" s="518">
        <v>0</v>
      </c>
      <c r="MK62" s="518">
        <f t="shared" si="77"/>
        <v>67.048000000000002</v>
      </c>
      <c r="ML62" s="518">
        <v>48.518000000000001</v>
      </c>
      <c r="MM62" s="518">
        <v>16.786999999999999</v>
      </c>
      <c r="MN62" s="518">
        <v>15.266</v>
      </c>
      <c r="MO62" s="518">
        <v>1.5209999999999999</v>
      </c>
      <c r="MP62" s="518">
        <v>1.7430000000000001</v>
      </c>
      <c r="MQ62" s="518">
        <v>1.1879999999999999</v>
      </c>
      <c r="MR62" s="518">
        <f t="shared" si="78"/>
        <v>0.48499999999999999</v>
      </c>
      <c r="MS62" s="518">
        <v>0.35299999999999998</v>
      </c>
      <c r="MT62" s="518">
        <v>0.13200000000000001</v>
      </c>
      <c r="MU62" s="518">
        <v>0.72</v>
      </c>
      <c r="MV62" s="518">
        <f t="shared" si="79"/>
        <v>10.36</v>
      </c>
      <c r="MW62" s="518">
        <v>2.113</v>
      </c>
      <c r="MX62" s="518">
        <v>0.503</v>
      </c>
      <c r="MY62" s="518">
        <v>1.27</v>
      </c>
      <c r="MZ62" s="518">
        <v>6.4740000000000002</v>
      </c>
      <c r="NA62" s="518">
        <v>0.99299999999999999</v>
      </c>
      <c r="NB62" s="518">
        <v>5.4809999999999999</v>
      </c>
      <c r="NC62" s="518">
        <v>-4.3999999999999997E-2</v>
      </c>
      <c r="ND62" s="518">
        <f t="shared" si="80"/>
        <v>1.3619999999999999</v>
      </c>
      <c r="NE62" s="518">
        <v>1.0089999999999999</v>
      </c>
      <c r="NF62" s="518">
        <v>0.35299999999999998</v>
      </c>
      <c r="NG62" s="518">
        <v>5.1310000000000002</v>
      </c>
      <c r="NH62" s="518">
        <f t="shared" si="81"/>
        <v>-9.7140000000000004</v>
      </c>
      <c r="NI62" s="518">
        <v>-8.5</v>
      </c>
      <c r="NJ62" s="518">
        <v>-1.214</v>
      </c>
      <c r="NK62" s="518">
        <f t="shared" si="82"/>
        <v>69.290000000000006</v>
      </c>
      <c r="NL62" s="518">
        <v>57.96</v>
      </c>
      <c r="NM62" s="518">
        <v>13.18</v>
      </c>
      <c r="NN62" s="518">
        <v>12.944000000000001</v>
      </c>
      <c r="NO62" s="518">
        <v>0.23599999999999999</v>
      </c>
      <c r="NP62" s="518">
        <v>-1.9359999999999999</v>
      </c>
      <c r="NQ62" s="518">
        <v>8.5999999999999993E-2</v>
      </c>
      <c r="NR62" s="518">
        <f t="shared" si="83"/>
        <v>3.2120000000000002</v>
      </c>
      <c r="NS62" s="518">
        <v>2.3380000000000001</v>
      </c>
      <c r="NT62" s="518">
        <v>0.874</v>
      </c>
      <c r="NU62" s="518">
        <v>3.8530000000000002</v>
      </c>
      <c r="NV62" s="518">
        <f t="shared" si="84"/>
        <v>27.891999999999999</v>
      </c>
      <c r="NW62" s="518">
        <v>1.325</v>
      </c>
      <c r="NX62" s="518">
        <v>1.1120000000000001</v>
      </c>
      <c r="NY62" s="518">
        <v>5.0640000000000001</v>
      </c>
      <c r="NZ62" s="518">
        <v>20.390999999999998</v>
      </c>
      <c r="OA62" s="518">
        <v>2.52</v>
      </c>
      <c r="OB62" s="518">
        <v>11.239000000000001</v>
      </c>
      <c r="OC62" s="518">
        <v>6.6319999999999997</v>
      </c>
      <c r="OD62" s="518">
        <v>9.4390000000000001</v>
      </c>
      <c r="OE62" s="518">
        <v>0.59199999999999997</v>
      </c>
      <c r="OF62" s="518">
        <v>8.8469999999999995</v>
      </c>
      <c r="OG62" s="518">
        <v>-1.6519999999999999</v>
      </c>
      <c r="OH62" s="518">
        <v>-1.2130000000000001</v>
      </c>
      <c r="OI62" s="518">
        <v>-0.439</v>
      </c>
      <c r="OJ62" s="518">
        <v>-3.895</v>
      </c>
      <c r="ON62" s="801">
        <v>2003</v>
      </c>
      <c r="OO62" s="809">
        <v>1278.432</v>
      </c>
      <c r="OP62" s="809">
        <v>300.452</v>
      </c>
      <c r="OQ62" s="809">
        <v>-0.89300000000000002</v>
      </c>
      <c r="OR62" s="809">
        <v>0.67900000000000005</v>
      </c>
      <c r="OS62" s="809">
        <v>407.72699999999998</v>
      </c>
      <c r="OT62" s="809">
        <v>391.58300000000003</v>
      </c>
      <c r="OU62" s="809">
        <v>1594.8140000000001</v>
      </c>
      <c r="OV62" s="809">
        <v>9.0169999999999995</v>
      </c>
      <c r="OW62" s="809">
        <v>1.3620000000000001</v>
      </c>
      <c r="OX62" s="809">
        <v>67.048000000000002</v>
      </c>
      <c r="OY62" s="809">
        <v>69.290000000000006</v>
      </c>
      <c r="OZ62" s="809">
        <v>-9.7140000000000004</v>
      </c>
      <c r="PA62" s="809">
        <v>5.1310000000000002</v>
      </c>
      <c r="PB62" s="809">
        <v>1604.81</v>
      </c>
      <c r="PC62" s="809">
        <v>1.1879999999999999</v>
      </c>
      <c r="PD62" s="809">
        <v>1.2050000000000001</v>
      </c>
      <c r="PE62" s="809">
        <v>7.0650000000000004</v>
      </c>
      <c r="PF62" s="809">
        <v>10.36</v>
      </c>
      <c r="PG62" s="809">
        <v>27.891999999999999</v>
      </c>
      <c r="PH62" s="809">
        <v>1582.606</v>
      </c>
      <c r="PI62" s="809">
        <v>-1.6519999999999999</v>
      </c>
      <c r="PJ62" s="809">
        <v>9.4390000000000001</v>
      </c>
      <c r="PK62" s="809">
        <v>-3.895</v>
      </c>
      <c r="PO62" s="803">
        <v>2003</v>
      </c>
      <c r="PP62" s="809">
        <v>119.3</v>
      </c>
      <c r="PQ62" s="809">
        <v>8.5</v>
      </c>
      <c r="PR62" s="809">
        <v>38.4</v>
      </c>
      <c r="PS62" s="809">
        <v>37.200000000000003</v>
      </c>
      <c r="PT62" s="496">
        <v>0.7</v>
      </c>
      <c r="PU62" s="809">
        <v>204.2</v>
      </c>
      <c r="PZ62" s="803">
        <v>2003</v>
      </c>
      <c r="QA62" s="809">
        <v>1594.8139999999999</v>
      </c>
      <c r="QB62" s="809">
        <v>1434.8119999999999</v>
      </c>
      <c r="QC62" s="809">
        <v>178.721</v>
      </c>
      <c r="QD62" s="809">
        <v>-18.719000000000001</v>
      </c>
      <c r="QE62" s="809">
        <v>1594.8139999999999</v>
      </c>
      <c r="QF62" s="809">
        <v>1278.432</v>
      </c>
      <c r="QG62" s="809">
        <v>300.238</v>
      </c>
      <c r="QH62" s="809">
        <v>407.72699999999998</v>
      </c>
      <c r="QI62" s="809">
        <v>391.58300000000003</v>
      </c>
      <c r="QJ62" s="809">
        <v>1594.8140000000001</v>
      </c>
      <c r="QK62" s="809">
        <v>837.49099999999999</v>
      </c>
      <c r="QL62" s="809">
        <v>549.05200000000002</v>
      </c>
      <c r="QM62" s="809">
        <v>243.7</v>
      </c>
      <c r="QN62" s="809">
        <v>-35.429000000000002</v>
      </c>
      <c r="QQ62" s="1126">
        <v>2003</v>
      </c>
      <c r="QR62" s="731">
        <f t="shared" si="85"/>
        <v>148.52003658665691</v>
      </c>
      <c r="QS62" s="1128">
        <f t="shared" si="86"/>
        <v>99.001302116404943</v>
      </c>
      <c r="QT62" s="522">
        <v>60.426668910212179</v>
      </c>
      <c r="QU62" s="522">
        <v>38.574633206192765</v>
      </c>
      <c r="QV62" s="522">
        <v>49.518734470251964</v>
      </c>
      <c r="QW62" s="522">
        <v>30.157799560894276</v>
      </c>
      <c r="QX62" s="522">
        <f t="shared" si="91"/>
        <v>19.360934909357688</v>
      </c>
      <c r="QY62" s="1128">
        <f t="shared" si="87"/>
        <v>129.15910167729922</v>
      </c>
      <c r="QZ62" s="1143">
        <f t="shared" si="88"/>
        <v>0.66658549507318965</v>
      </c>
      <c r="RA62" s="1143">
        <f t="shared" si="89"/>
        <v>0.76650658630126756</v>
      </c>
      <c r="RB62" s="1095">
        <v>113.1596501534961</v>
      </c>
      <c r="RC62" s="1095">
        <v>162.67838462374806</v>
      </c>
      <c r="RD62" s="524">
        <f t="shared" si="90"/>
        <v>14.158348037091159</v>
      </c>
    </row>
    <row r="63" spans="3:472" s="496" customFormat="1">
      <c r="C63" s="795">
        <v>2004</v>
      </c>
      <c r="D63" s="518">
        <v>2069.9250000000002</v>
      </c>
      <c r="E63" s="518">
        <v>2046.895</v>
      </c>
      <c r="F63" s="518">
        <v>23.03</v>
      </c>
      <c r="G63" s="518">
        <v>1229.837</v>
      </c>
      <c r="H63" s="518">
        <v>840.08799999999997</v>
      </c>
      <c r="I63" s="518">
        <v>840.08799999999997</v>
      </c>
      <c r="J63" s="518">
        <f t="shared" si="39"/>
        <v>548.16599999999994</v>
      </c>
      <c r="K63" s="518">
        <v>410.935</v>
      </c>
      <c r="L63" s="518">
        <f t="shared" si="40"/>
        <v>137.23099999999999</v>
      </c>
      <c r="M63" s="518">
        <v>124.124</v>
      </c>
      <c r="N63" s="518">
        <v>13.106999999999999</v>
      </c>
      <c r="O63" s="518">
        <v>44.039000000000001</v>
      </c>
      <c r="P63" s="518">
        <v>9.3190000000000008</v>
      </c>
      <c r="Q63" s="518">
        <v>34.72</v>
      </c>
      <c r="R63" s="518">
        <v>-10.917999999999999</v>
      </c>
      <c r="S63" s="518">
        <v>258.80099999999999</v>
      </c>
      <c r="T63" s="518">
        <v>258.80099999999999</v>
      </c>
      <c r="U63" s="518">
        <v>151.77699999999999</v>
      </c>
      <c r="V63" s="518">
        <v>41.417999999999999</v>
      </c>
      <c r="W63" s="518">
        <v>102.944</v>
      </c>
      <c r="X63" s="518">
        <v>101.435</v>
      </c>
      <c r="Y63" s="518">
        <v>1.5089999999999999</v>
      </c>
      <c r="Z63" s="518">
        <v>7.0170000000000003</v>
      </c>
      <c r="AA63" s="518">
        <v>0.39400000000000002</v>
      </c>
      <c r="AB63" s="518">
        <v>4.0000000000000001E-3</v>
      </c>
      <c r="AC63" s="518">
        <v>235.71198999999999</v>
      </c>
      <c r="AD63" s="518">
        <v>67.269990000000007</v>
      </c>
      <c r="AE63" s="518">
        <v>162.255</v>
      </c>
      <c r="AF63" s="518">
        <v>139.02099999999999</v>
      </c>
      <c r="AG63" s="518">
        <v>22.876999999999999</v>
      </c>
      <c r="AH63" s="518">
        <v>4.16</v>
      </c>
      <c r="AI63" s="518">
        <v>2.0270000000000001</v>
      </c>
      <c r="AJ63" s="518">
        <v>174.86601000000002</v>
      </c>
      <c r="AK63" s="518">
        <v>174.86601000000002</v>
      </c>
      <c r="AL63" s="518">
        <v>13.91</v>
      </c>
      <c r="AM63" s="518">
        <v>13.106999999999999</v>
      </c>
      <c r="AN63" s="518">
        <f t="shared" si="41"/>
        <v>7.681</v>
      </c>
      <c r="AO63" s="518">
        <v>3.66</v>
      </c>
      <c r="AP63" s="518">
        <v>4.0209999999999999</v>
      </c>
      <c r="AQ63" s="518">
        <v>28.050999999999998</v>
      </c>
      <c r="AR63" s="518">
        <v>13.648</v>
      </c>
      <c r="AS63" s="518">
        <f t="shared" si="0"/>
        <v>31.140999999999998</v>
      </c>
      <c r="AT63" s="518">
        <v>6.3250000000000002</v>
      </c>
      <c r="AU63" s="518">
        <v>24.815999999999999</v>
      </c>
      <c r="AV63" s="518">
        <v>123.61700999999999</v>
      </c>
      <c r="AW63" s="518">
        <v>132.32500999999999</v>
      </c>
      <c r="AZ63" s="788">
        <v>2004</v>
      </c>
      <c r="BA63" s="518">
        <v>146.291</v>
      </c>
      <c r="BB63" s="518">
        <v>144.95599999999999</v>
      </c>
      <c r="BC63" s="518">
        <v>1.335</v>
      </c>
      <c r="BD63" s="518">
        <v>74.694000000000003</v>
      </c>
      <c r="BE63" s="518">
        <v>71.596999999999994</v>
      </c>
      <c r="BF63" s="518">
        <v>71.596999999999994</v>
      </c>
      <c r="BG63" s="518">
        <f t="shared" si="42"/>
        <v>41.629999999999995</v>
      </c>
      <c r="BH63" s="518">
        <v>29.343</v>
      </c>
      <c r="BI63" s="518">
        <f t="shared" si="43"/>
        <v>12.286999999999999</v>
      </c>
      <c r="BJ63" s="518">
        <v>11.504</v>
      </c>
      <c r="BK63" s="518">
        <v>0.78300000000000003</v>
      </c>
      <c r="BL63" s="518">
        <v>5.1159999999999997</v>
      </c>
      <c r="BM63" s="518">
        <v>3.0390000000000001</v>
      </c>
      <c r="BN63" s="518">
        <v>2.077</v>
      </c>
      <c r="BO63" s="518">
        <v>-0.441</v>
      </c>
      <c r="BP63" s="518">
        <v>25.292000000000002</v>
      </c>
      <c r="BQ63" s="518">
        <v>25.292000000000002</v>
      </c>
      <c r="BR63" s="518">
        <v>214.929</v>
      </c>
      <c r="BS63" s="518">
        <v>177.14599999999999</v>
      </c>
      <c r="BT63" s="518">
        <v>34.274999999999999</v>
      </c>
      <c r="BU63" s="518">
        <v>34.274999999999999</v>
      </c>
      <c r="BV63" s="518">
        <v>0</v>
      </c>
      <c r="BW63" s="518">
        <v>3.49</v>
      </c>
      <c r="BX63" s="518">
        <v>1.7999999999999999E-2</v>
      </c>
      <c r="BY63" s="518">
        <v>0</v>
      </c>
      <c r="BZ63" s="518">
        <v>207.048</v>
      </c>
      <c r="CA63" s="518">
        <v>137.32400000000001</v>
      </c>
      <c r="CB63" s="518">
        <v>31.463000000000001</v>
      </c>
      <c r="CC63" s="518">
        <v>31.463000000000001</v>
      </c>
      <c r="CD63" s="518">
        <v>0</v>
      </c>
      <c r="CE63" s="518">
        <v>0.68100000000000005</v>
      </c>
      <c r="CF63" s="518">
        <v>37.58</v>
      </c>
      <c r="CG63" s="518">
        <v>0</v>
      </c>
      <c r="CH63" s="518">
        <v>33.173000000000002</v>
      </c>
      <c r="CI63" s="518">
        <v>33.173000000000002</v>
      </c>
      <c r="CJ63" s="518">
        <f t="shared" si="44"/>
        <v>22.576000000000001</v>
      </c>
      <c r="CK63" s="518">
        <v>3.13</v>
      </c>
      <c r="CL63" s="518">
        <v>17.184000000000001</v>
      </c>
      <c r="CM63" s="518">
        <v>1.4790000000000001</v>
      </c>
      <c r="CN63" s="518">
        <v>0.78300000000000003</v>
      </c>
      <c r="CO63" s="518">
        <f t="shared" si="45"/>
        <v>29.665000000000003</v>
      </c>
      <c r="CP63" s="518">
        <v>29.443000000000001</v>
      </c>
      <c r="CQ63" s="518">
        <v>0.17499999999999999</v>
      </c>
      <c r="CR63" s="518">
        <v>4.7E-2</v>
      </c>
      <c r="CS63" s="518">
        <f t="shared" si="46"/>
        <v>10.397</v>
      </c>
      <c r="CT63" s="518">
        <v>10.397</v>
      </c>
      <c r="CU63" s="518">
        <v>0</v>
      </c>
      <c r="CV63" s="518">
        <v>21.792999999999999</v>
      </c>
      <c r="CW63" s="518">
        <v>0.78300000000000003</v>
      </c>
      <c r="CX63" s="518">
        <f t="shared" si="47"/>
        <v>31.595000000000002</v>
      </c>
      <c r="CY63" s="518">
        <v>0.19500000000000001</v>
      </c>
      <c r="CZ63" s="518">
        <v>29.443000000000001</v>
      </c>
      <c r="DA63" s="518">
        <v>1.9570000000000001</v>
      </c>
      <c r="DB63" s="518">
        <v>20.846</v>
      </c>
      <c r="DC63" s="518">
        <v>21.706</v>
      </c>
      <c r="DF63" s="788">
        <v>2004</v>
      </c>
      <c r="DG63" s="518">
        <v>352.39299999999997</v>
      </c>
      <c r="DH63" s="518">
        <v>44.701999999999998</v>
      </c>
      <c r="DI63" s="518">
        <v>1.3819999999999999</v>
      </c>
      <c r="DJ63" s="518">
        <v>306.30900000000003</v>
      </c>
      <c r="DK63" s="518">
        <v>85.831999999999994</v>
      </c>
      <c r="DL63" s="518">
        <v>266.56099999999998</v>
      </c>
      <c r="DM63" s="518">
        <v>266.56099999999998</v>
      </c>
      <c r="DN63" s="518">
        <f t="shared" si="48"/>
        <v>220.72499999999999</v>
      </c>
      <c r="DO63" s="518">
        <v>152.79599999999999</v>
      </c>
      <c r="DP63" s="518">
        <f t="shared" si="49"/>
        <v>67.929000000000002</v>
      </c>
      <c r="DQ63" s="518">
        <v>37.777000000000001</v>
      </c>
      <c r="DR63" s="518">
        <v>30.152000000000001</v>
      </c>
      <c r="DS63" s="518">
        <v>7.49</v>
      </c>
      <c r="DT63" s="518">
        <v>5.4249999999999998</v>
      </c>
      <c r="DU63" s="518">
        <v>2.0649999999999999</v>
      </c>
      <c r="DV63" s="518">
        <v>-2.657</v>
      </c>
      <c r="DW63" s="518">
        <v>41.003</v>
      </c>
      <c r="DX63" s="518">
        <v>41.003</v>
      </c>
      <c r="DY63" s="518">
        <f t="shared" si="50"/>
        <v>254.084</v>
      </c>
      <c r="DZ63" s="518">
        <f t="shared" si="51"/>
        <v>184.68099999999998</v>
      </c>
      <c r="EA63" s="518">
        <v>117.06</v>
      </c>
      <c r="EB63" s="518">
        <v>0.28299999999999997</v>
      </c>
      <c r="EC63" s="518">
        <v>67.337999999999994</v>
      </c>
      <c r="ED63" s="518">
        <v>69.403000000000006</v>
      </c>
      <c r="EE63" s="518">
        <v>18.824999999999999</v>
      </c>
      <c r="EF63" s="518">
        <v>50.578000000000003</v>
      </c>
      <c r="EG63" s="518">
        <f t="shared" si="52"/>
        <v>-24.71</v>
      </c>
      <c r="EH63" s="518">
        <v>-10.122999999999999</v>
      </c>
      <c r="EI63" s="518">
        <v>-14.587</v>
      </c>
      <c r="EJ63" s="518">
        <v>-4.8849999999999998</v>
      </c>
      <c r="EK63" s="518">
        <v>-0.16400000000000001</v>
      </c>
      <c r="EL63" s="518">
        <v>-1.3220000000000001</v>
      </c>
      <c r="EM63" s="518">
        <v>-8.2159999999999993</v>
      </c>
      <c r="EN63" s="518">
        <v>10.547000000000001</v>
      </c>
      <c r="EO63" s="518">
        <v>4.0910000000000002</v>
      </c>
      <c r="EP63" s="518">
        <v>5.157</v>
      </c>
      <c r="EQ63" s="518">
        <v>5.157</v>
      </c>
      <c r="ER63" s="518">
        <v>0</v>
      </c>
      <c r="ES63" s="518">
        <v>0</v>
      </c>
      <c r="ET63" s="518">
        <v>2.5999999999999999E-2</v>
      </c>
      <c r="EU63" s="518">
        <v>1.2729999999999999</v>
      </c>
      <c r="EV63" s="518">
        <v>47.372</v>
      </c>
      <c r="EW63" s="518">
        <v>47.341999999999999</v>
      </c>
      <c r="EX63" s="518">
        <v>0</v>
      </c>
      <c r="EY63" s="518">
        <v>0</v>
      </c>
      <c r="EZ63" s="518">
        <v>0</v>
      </c>
      <c r="FA63" s="518">
        <v>0</v>
      </c>
      <c r="FB63" s="518">
        <v>0</v>
      </c>
      <c r="FC63" s="518">
        <v>0.03</v>
      </c>
      <c r="FD63" s="518">
        <v>233.55199999999999</v>
      </c>
      <c r="FE63" s="518">
        <v>233.55199999999999</v>
      </c>
      <c r="FF63" s="518">
        <f t="shared" si="56"/>
        <v>184.315</v>
      </c>
      <c r="FG63" s="518">
        <v>169.66300000000001</v>
      </c>
      <c r="FH63" s="518">
        <v>14.651999999999999</v>
      </c>
      <c r="FI63" s="518">
        <f t="shared" si="57"/>
        <v>299.20499999999998</v>
      </c>
      <c r="FJ63" s="518">
        <v>182.727</v>
      </c>
      <c r="FK63" s="518">
        <v>67.188000000000002</v>
      </c>
      <c r="FL63" s="518">
        <v>19.138000000000002</v>
      </c>
      <c r="FM63" s="518">
        <v>30.152000000000001</v>
      </c>
      <c r="FN63" s="518">
        <f t="shared" si="58"/>
        <v>260.80700000000002</v>
      </c>
      <c r="FO63" s="518">
        <v>0</v>
      </c>
      <c r="FP63" s="518">
        <v>0.21</v>
      </c>
      <c r="FQ63" s="518">
        <v>248.15199999999999</v>
      </c>
      <c r="FR63" s="518">
        <v>84.454999999999998</v>
      </c>
      <c r="FS63" s="518">
        <v>163.697</v>
      </c>
      <c r="FT63" s="518">
        <v>0</v>
      </c>
      <c r="FU63" s="518">
        <v>1.37</v>
      </c>
      <c r="FV63" s="518">
        <v>11.074999999999999</v>
      </c>
      <c r="FW63" s="518">
        <v>0</v>
      </c>
      <c r="FX63" s="518">
        <v>1.35</v>
      </c>
      <c r="FY63" s="518">
        <v>0</v>
      </c>
      <c r="FZ63" s="518">
        <v>9.7249999999999996</v>
      </c>
      <c r="GA63" s="518">
        <f t="shared" si="59"/>
        <v>4.8000000000000001E-2</v>
      </c>
      <c r="GB63" s="518">
        <v>4.8000000000000001E-2</v>
      </c>
      <c r="GC63" s="518">
        <v>0</v>
      </c>
      <c r="GD63" s="518">
        <v>291.89</v>
      </c>
      <c r="GE63" s="518">
        <v>233.102</v>
      </c>
      <c r="GF63" s="518">
        <v>32.847000000000001</v>
      </c>
      <c r="GG63" s="518">
        <v>25.940999999999999</v>
      </c>
      <c r="GH63" s="518">
        <f t="shared" si="60"/>
        <v>294.827</v>
      </c>
      <c r="GI63" s="518">
        <v>0.73199999999999998</v>
      </c>
      <c r="GJ63" s="518">
        <v>0</v>
      </c>
      <c r="GK63" s="518">
        <v>248.15199999999999</v>
      </c>
      <c r="GL63" s="518">
        <v>84.454999999999998</v>
      </c>
      <c r="GM63" s="518">
        <v>163.697</v>
      </c>
      <c r="GN63" s="518">
        <v>5.907</v>
      </c>
      <c r="GO63" s="518">
        <v>40.036000000000001</v>
      </c>
      <c r="GP63" s="518">
        <v>21.391999999999999</v>
      </c>
      <c r="GQ63" s="518">
        <v>0</v>
      </c>
      <c r="GR63" s="518">
        <v>11.7</v>
      </c>
      <c r="GS63" s="518">
        <v>6.944</v>
      </c>
      <c r="GT63" s="518">
        <v>391.11399999999998</v>
      </c>
      <c r="GX63" s="788">
        <v>2004</v>
      </c>
      <c r="GY63" s="496">
        <v>377.09199999999998</v>
      </c>
      <c r="GZ63" s="496">
        <v>230.25299999999999</v>
      </c>
      <c r="HA63" s="496">
        <v>146.839</v>
      </c>
      <c r="HB63" s="496">
        <v>82.542000000000002</v>
      </c>
      <c r="HC63" s="496">
        <v>294.55</v>
      </c>
      <c r="HD63" s="518">
        <v>294.55</v>
      </c>
      <c r="HE63" s="518">
        <f t="shared" si="53"/>
        <v>39.445999999999998</v>
      </c>
      <c r="HF63" s="518">
        <v>30.556000000000001</v>
      </c>
      <c r="HG63" s="496">
        <f t="shared" si="54"/>
        <v>8.89</v>
      </c>
      <c r="HH63" s="496">
        <v>8.89</v>
      </c>
      <c r="HI63" s="496">
        <f>0</f>
        <v>0</v>
      </c>
      <c r="HJ63" s="496">
        <v>12.026999999999999</v>
      </c>
      <c r="HK63" s="496">
        <v>0.53600000000000003</v>
      </c>
      <c r="HL63" s="496">
        <v>11.491</v>
      </c>
      <c r="HM63" s="496">
        <v>-0.876</v>
      </c>
      <c r="HN63" s="496">
        <v>243.953</v>
      </c>
      <c r="HO63" s="496">
        <v>132.34399999999999</v>
      </c>
      <c r="HP63" s="496">
        <v>111.60899999999999</v>
      </c>
      <c r="HQ63" s="811">
        <v>107.42400000000001</v>
      </c>
      <c r="HR63" s="811">
        <v>96.713999999999999</v>
      </c>
      <c r="HS63" s="518">
        <v>243.953</v>
      </c>
      <c r="HT63" s="518">
        <f t="shared" si="61"/>
        <v>874.60200000000009</v>
      </c>
      <c r="HU63" s="518">
        <v>642.64800000000002</v>
      </c>
      <c r="HV63" s="518">
        <f t="shared" si="62"/>
        <v>231.95400000000001</v>
      </c>
      <c r="HW63" s="518">
        <v>187.91200000000001</v>
      </c>
      <c r="HX63" s="518">
        <v>44.042000000000002</v>
      </c>
      <c r="HY63" s="518">
        <f t="shared" si="55"/>
        <v>132.98099999999999</v>
      </c>
      <c r="HZ63" s="518">
        <v>36.067</v>
      </c>
      <c r="IA63" s="518">
        <v>57.856999999999999</v>
      </c>
      <c r="IB63" s="518">
        <v>34.979999999999997</v>
      </c>
      <c r="IC63" s="518">
        <v>22.876999999999999</v>
      </c>
      <c r="ID63" s="518">
        <v>36.997999999999998</v>
      </c>
      <c r="IE63" s="518">
        <v>2.0590000000000002</v>
      </c>
      <c r="IF63" s="518">
        <f t="shared" si="63"/>
        <v>21.471</v>
      </c>
      <c r="IG63" s="518">
        <v>20.192</v>
      </c>
      <c r="IH63" s="518">
        <v>1.2789999999999999</v>
      </c>
      <c r="II63" s="518">
        <v>1230.0650000000001</v>
      </c>
      <c r="IJ63" s="518">
        <v>1230.0650000000001</v>
      </c>
      <c r="IK63" s="518">
        <v>325.67700000000002</v>
      </c>
      <c r="IL63" s="518">
        <v>229.80199999999999</v>
      </c>
      <c r="IM63" s="518">
        <v>21.792999999999999</v>
      </c>
      <c r="IN63" s="518">
        <v>46.963999999999999</v>
      </c>
      <c r="IO63" s="518">
        <v>27.117999999999999</v>
      </c>
      <c r="IP63" s="518">
        <f t="shared" si="64"/>
        <v>69.721000000000004</v>
      </c>
      <c r="IQ63" s="518">
        <v>24.355</v>
      </c>
      <c r="IR63" s="518">
        <v>45.366</v>
      </c>
      <c r="IS63" s="518">
        <v>0.88800000000000001</v>
      </c>
      <c r="IT63" s="518">
        <v>44.478000000000002</v>
      </c>
      <c r="IU63" s="518">
        <f t="shared" si="65"/>
        <v>144.60299999999998</v>
      </c>
      <c r="IV63" s="518">
        <v>129.95099999999999</v>
      </c>
      <c r="IW63" s="518">
        <v>14.651999999999999</v>
      </c>
      <c r="IX63" s="518">
        <f t="shared" si="66"/>
        <v>338.52700000000004</v>
      </c>
      <c r="IY63" s="518">
        <v>187.91200000000001</v>
      </c>
      <c r="IZ63" s="518">
        <v>85.956000000000003</v>
      </c>
      <c r="JA63" s="518">
        <v>20.617000000000001</v>
      </c>
      <c r="JB63" s="518">
        <v>44.042000000000002</v>
      </c>
      <c r="JC63" s="518">
        <f t="shared" si="67"/>
        <v>52.899000000000001</v>
      </c>
      <c r="JD63" s="518">
        <v>21.295000000000002</v>
      </c>
      <c r="JE63" s="518">
        <v>31.603999999999999</v>
      </c>
      <c r="JF63" s="518">
        <v>3.6869999999999998</v>
      </c>
      <c r="JG63" s="518">
        <v>2.5390000000000001</v>
      </c>
      <c r="JH63" s="518">
        <v>0.88400000000000001</v>
      </c>
      <c r="JI63" s="518">
        <v>24.494</v>
      </c>
      <c r="JJ63" s="518">
        <v>1089.434</v>
      </c>
      <c r="JN63" s="788">
        <v>2004</v>
      </c>
      <c r="JO63" s="518">
        <v>201.72200000000001</v>
      </c>
      <c r="JP63" s="518">
        <v>201.148</v>
      </c>
      <c r="JQ63" s="518">
        <v>0.57399999999999995</v>
      </c>
      <c r="JR63" s="518">
        <v>71.088999999999999</v>
      </c>
      <c r="JS63" s="518">
        <v>130.63300000000001</v>
      </c>
      <c r="JT63" s="518">
        <v>130.63300000000001</v>
      </c>
      <c r="JU63" s="518">
        <f t="shared" si="68"/>
        <v>23.169</v>
      </c>
      <c r="JV63" s="518">
        <v>18.010999999999999</v>
      </c>
      <c r="JW63" s="518">
        <f t="shared" si="69"/>
        <v>5.1580000000000004</v>
      </c>
      <c r="JX63" s="518">
        <v>5.1580000000000004</v>
      </c>
      <c r="JY63" s="518">
        <v>0</v>
      </c>
      <c r="JZ63" s="518">
        <v>1.8859999999999999</v>
      </c>
      <c r="KA63" s="518">
        <v>0.375</v>
      </c>
      <c r="KB63" s="518">
        <v>1.5109999999999999</v>
      </c>
      <c r="KC63" s="518">
        <v>-0.86199999999999999</v>
      </c>
      <c r="KD63" s="518">
        <v>106.44</v>
      </c>
      <c r="KH63" s="788">
        <v>2004</v>
      </c>
      <c r="KI63" s="518">
        <v>28.385000000000002</v>
      </c>
      <c r="KJ63" s="518">
        <v>2.2679999999999998</v>
      </c>
      <c r="KK63" s="518">
        <v>26.117000000000001</v>
      </c>
      <c r="KL63" s="518">
        <v>10.951000000000001</v>
      </c>
      <c r="KM63" s="518">
        <v>17.434000000000001</v>
      </c>
      <c r="KN63" s="518">
        <v>17.434000000000001</v>
      </c>
      <c r="KO63" s="518">
        <f t="shared" si="70"/>
        <v>16.710999999999999</v>
      </c>
      <c r="KP63" s="518">
        <v>13.148999999999999</v>
      </c>
      <c r="KQ63" s="518">
        <f t="shared" si="71"/>
        <v>3.5619999999999998</v>
      </c>
      <c r="KR63" s="518">
        <v>3.5619999999999998</v>
      </c>
      <c r="KS63" s="518">
        <v>0</v>
      </c>
      <c r="KT63" s="518">
        <v>0.73099999999999998</v>
      </c>
      <c r="KU63" s="518">
        <v>0.50600000000000001</v>
      </c>
      <c r="KV63" s="518">
        <v>0.22500000000000001</v>
      </c>
      <c r="KW63" s="518">
        <v>-0.878</v>
      </c>
      <c r="KX63" s="518">
        <v>0.87</v>
      </c>
      <c r="KY63" s="518">
        <v>0.87</v>
      </c>
      <c r="KZ63" s="518">
        <f t="shared" si="72"/>
        <v>1.1399999999999999</v>
      </c>
      <c r="LA63" s="518">
        <v>1.137</v>
      </c>
      <c r="LB63" s="518">
        <v>0</v>
      </c>
      <c r="LC63" s="518">
        <v>0</v>
      </c>
      <c r="LD63" s="518">
        <v>0</v>
      </c>
      <c r="LE63" s="518">
        <v>3.0000000000000001E-3</v>
      </c>
      <c r="LF63" s="518">
        <v>0</v>
      </c>
      <c r="LG63" s="518">
        <f t="shared" si="73"/>
        <v>0.32100000000000001</v>
      </c>
      <c r="LH63" s="518">
        <v>0.32100000000000001</v>
      </c>
      <c r="LI63" s="518">
        <v>0</v>
      </c>
      <c r="LJ63" s="518">
        <v>1.6890000000000001</v>
      </c>
      <c r="LK63" s="518">
        <v>1.6890000000000001</v>
      </c>
      <c r="LL63" s="518">
        <f t="shared" si="74"/>
        <v>25.612000000000002</v>
      </c>
      <c r="LM63" s="518">
        <v>3.9E-2</v>
      </c>
      <c r="LN63" s="518">
        <v>25.573</v>
      </c>
      <c r="LO63" s="518">
        <v>25.573</v>
      </c>
      <c r="LP63" s="518">
        <v>0</v>
      </c>
      <c r="LQ63" s="518">
        <v>1.177</v>
      </c>
      <c r="LR63" s="518">
        <f t="shared" si="75"/>
        <v>2.339</v>
      </c>
      <c r="LS63" s="518">
        <v>3.3000000000000002E-2</v>
      </c>
      <c r="LT63" s="518">
        <v>2.306</v>
      </c>
      <c r="LU63" s="518">
        <v>0</v>
      </c>
      <c r="LV63" s="518">
        <v>0</v>
      </c>
      <c r="LW63" s="518">
        <v>0</v>
      </c>
      <c r="LX63" s="518">
        <v>2.306</v>
      </c>
      <c r="LY63" s="518">
        <v>23.785</v>
      </c>
      <c r="MC63" s="799">
        <v>2004</v>
      </c>
      <c r="MD63" s="518">
        <v>426.81099999999998</v>
      </c>
      <c r="ME63" s="518">
        <v>425.12200000000001</v>
      </c>
      <c r="MF63" s="518">
        <v>1.6890000000000001</v>
      </c>
      <c r="MG63" s="518">
        <f t="shared" si="76"/>
        <v>9.2929999999999993</v>
      </c>
      <c r="MH63" s="518">
        <v>6.883</v>
      </c>
      <c r="MI63" s="518">
        <v>2.41</v>
      </c>
      <c r="MJ63" s="518">
        <v>0</v>
      </c>
      <c r="MK63" s="518">
        <f t="shared" si="77"/>
        <v>84.302000000000007</v>
      </c>
      <c r="ML63" s="518">
        <v>51.482999999999997</v>
      </c>
      <c r="MM63" s="518">
        <v>22.312000000000001</v>
      </c>
      <c r="MN63" s="518">
        <v>20.803000000000001</v>
      </c>
      <c r="MO63" s="518">
        <v>1.5089999999999999</v>
      </c>
      <c r="MP63" s="518">
        <v>10.507</v>
      </c>
      <c r="MQ63" s="518">
        <v>1.216</v>
      </c>
      <c r="MR63" s="518">
        <f t="shared" si="78"/>
        <v>0.49</v>
      </c>
      <c r="MS63" s="518">
        <v>0.35499999999999998</v>
      </c>
      <c r="MT63" s="518">
        <v>0.13500000000000001</v>
      </c>
      <c r="MU63" s="518">
        <v>1.0309999999999999</v>
      </c>
      <c r="MV63" s="518">
        <f t="shared" si="79"/>
        <v>10.337999999999999</v>
      </c>
      <c r="MW63" s="518">
        <v>2.2599999999999998</v>
      </c>
      <c r="MX63" s="518">
        <v>0.32800000000000001</v>
      </c>
      <c r="MY63" s="518">
        <v>1.37</v>
      </c>
      <c r="MZ63" s="518">
        <v>6.38</v>
      </c>
      <c r="NA63" s="518">
        <v>0.88800000000000001</v>
      </c>
      <c r="NB63" s="518">
        <v>5.492</v>
      </c>
      <c r="NC63" s="518">
        <v>0.77100000000000002</v>
      </c>
      <c r="ND63" s="518">
        <f t="shared" si="80"/>
        <v>1.369</v>
      </c>
      <c r="NE63" s="518">
        <v>1.014</v>
      </c>
      <c r="NF63" s="518">
        <v>0.35499999999999998</v>
      </c>
      <c r="NG63" s="518">
        <v>3.8279999999999998</v>
      </c>
      <c r="NH63" s="518">
        <f t="shared" si="81"/>
        <v>-9.61</v>
      </c>
      <c r="NI63" s="518">
        <v>-8.4269999999999996</v>
      </c>
      <c r="NJ63" s="518">
        <v>-1.1830000000000001</v>
      </c>
      <c r="NK63" s="518">
        <f t="shared" si="82"/>
        <v>84.85199999999999</v>
      </c>
      <c r="NL63" s="518">
        <v>64.072999999999993</v>
      </c>
      <c r="NM63" s="518">
        <v>15.797000000000001</v>
      </c>
      <c r="NN63" s="518">
        <v>15.44</v>
      </c>
      <c r="NO63" s="518">
        <v>0.35699999999999998</v>
      </c>
      <c r="NP63" s="518">
        <v>4.8410000000000002</v>
      </c>
      <c r="NQ63" s="518">
        <v>0.14099999999999999</v>
      </c>
      <c r="NR63" s="518">
        <f t="shared" si="83"/>
        <v>3.3260000000000001</v>
      </c>
      <c r="NS63" s="518">
        <v>2.41</v>
      </c>
      <c r="NT63" s="518">
        <v>0.91600000000000004</v>
      </c>
      <c r="NU63" s="518">
        <v>4.6449999999999996</v>
      </c>
      <c r="NV63" s="518">
        <f t="shared" si="84"/>
        <v>29.652999999999999</v>
      </c>
      <c r="NW63" s="518">
        <v>1.397</v>
      </c>
      <c r="NX63" s="518">
        <v>1.3320000000000001</v>
      </c>
      <c r="NY63" s="518">
        <v>5.907</v>
      </c>
      <c r="NZ63" s="518">
        <v>21.016999999999999</v>
      </c>
      <c r="OA63" s="518">
        <v>2.5390000000000001</v>
      </c>
      <c r="OB63" s="518">
        <v>11.7</v>
      </c>
      <c r="OC63" s="518">
        <v>6.7779999999999996</v>
      </c>
      <c r="OD63" s="518">
        <v>1.4390000000000001</v>
      </c>
      <c r="OE63" s="518">
        <v>0.51100000000000001</v>
      </c>
      <c r="OF63" s="518">
        <v>0.92800000000000005</v>
      </c>
      <c r="OG63" s="518">
        <v>-1.857</v>
      </c>
      <c r="OH63" s="518">
        <v>-1.45</v>
      </c>
      <c r="OI63" s="518">
        <v>-0.40699999999999997</v>
      </c>
      <c r="OJ63" s="518">
        <v>-8.5150000000000006</v>
      </c>
      <c r="ON63" s="801">
        <v>2004</v>
      </c>
      <c r="OO63" s="809">
        <v>1333.749</v>
      </c>
      <c r="OP63" s="809">
        <v>320.39299999999997</v>
      </c>
      <c r="OQ63" s="809">
        <v>3.569</v>
      </c>
      <c r="OR63" s="809">
        <v>0.78900000000000003</v>
      </c>
      <c r="OS63" s="809">
        <v>426.81099999999998</v>
      </c>
      <c r="OT63" s="809">
        <v>425.12200000000001</v>
      </c>
      <c r="OU63" s="809">
        <v>1660.1890000000001</v>
      </c>
      <c r="OV63" s="809">
        <v>9.2929999999999993</v>
      </c>
      <c r="OW63" s="809">
        <v>1.369</v>
      </c>
      <c r="OX63" s="809">
        <v>84.302000000000007</v>
      </c>
      <c r="OY63" s="809">
        <v>84.852000000000004</v>
      </c>
      <c r="OZ63" s="809">
        <v>-9.61</v>
      </c>
      <c r="PA63" s="809">
        <v>3.8279999999999998</v>
      </c>
      <c r="PB63" s="809">
        <v>1673.34501</v>
      </c>
      <c r="PC63" s="809">
        <v>1.216</v>
      </c>
      <c r="PD63" s="809">
        <v>1.5209999999999999</v>
      </c>
      <c r="PE63" s="809">
        <v>7.9710000000000001</v>
      </c>
      <c r="PF63" s="809">
        <v>10.337999999999999</v>
      </c>
      <c r="PG63" s="809">
        <v>29.652999999999999</v>
      </c>
      <c r="PH63" s="809">
        <v>1648.79601</v>
      </c>
      <c r="PI63" s="809">
        <v>-1.857</v>
      </c>
      <c r="PJ63" s="809">
        <v>1.4390000000000001</v>
      </c>
      <c r="PK63" s="809">
        <v>-8.5149899999999992</v>
      </c>
      <c r="PO63" s="803">
        <v>2004</v>
      </c>
      <c r="PP63" s="809">
        <v>124.5</v>
      </c>
      <c r="PQ63" s="809">
        <v>9</v>
      </c>
      <c r="PR63" s="809">
        <v>40.4</v>
      </c>
      <c r="PS63" s="809">
        <v>39.799999999999997</v>
      </c>
      <c r="PT63" s="496">
        <v>0.9</v>
      </c>
      <c r="PU63" s="809">
        <v>214.6</v>
      </c>
      <c r="PZ63" s="803">
        <v>2004</v>
      </c>
      <c r="QA63" s="809">
        <v>1660.1890000000001</v>
      </c>
      <c r="QB63" s="809">
        <v>1490.23</v>
      </c>
      <c r="QC63" s="809">
        <v>188.50899999999999</v>
      </c>
      <c r="QD63" s="809">
        <v>-18.55</v>
      </c>
      <c r="QE63" s="809">
        <v>1660.1890000000001</v>
      </c>
      <c r="QF63" s="809">
        <v>1333.749</v>
      </c>
      <c r="QG63" s="809">
        <v>324.75099999999998</v>
      </c>
      <c r="QH63" s="809">
        <v>426.81099999999998</v>
      </c>
      <c r="QI63" s="809">
        <v>425.12200000000001</v>
      </c>
      <c r="QJ63" s="809">
        <v>1660.1890000000001</v>
      </c>
      <c r="QK63" s="809">
        <v>866.678</v>
      </c>
      <c r="QL63" s="809">
        <v>569.91899999999998</v>
      </c>
      <c r="QM63" s="809">
        <v>257.91199999999998</v>
      </c>
      <c r="QN63" s="809">
        <v>-34.32</v>
      </c>
      <c r="QQ63" s="1126">
        <v>2004</v>
      </c>
      <c r="QR63" s="731">
        <f t="shared" si="85"/>
        <v>155.72178945442457</v>
      </c>
      <c r="QS63" s="1128">
        <f t="shared" si="86"/>
        <v>104.07229688585596</v>
      </c>
      <c r="QT63" s="522">
        <v>64.671336412582946</v>
      </c>
      <c r="QU63" s="522">
        <v>39.400960473273017</v>
      </c>
      <c r="QV63" s="522">
        <v>51.649492568568604</v>
      </c>
      <c r="QW63" s="522">
        <v>31.614407550659998</v>
      </c>
      <c r="QX63" s="522">
        <f t="shared" si="91"/>
        <v>20.035085017908607</v>
      </c>
      <c r="QY63" s="1128">
        <f t="shared" si="87"/>
        <v>135.68670443651595</v>
      </c>
      <c r="QZ63" s="1143">
        <f t="shared" si="88"/>
        <v>0.6683219943109826</v>
      </c>
      <c r="RA63" s="1143">
        <f t="shared" si="89"/>
        <v>0.76700438202881183</v>
      </c>
      <c r="RB63" s="1095">
        <v>118.97755109850203</v>
      </c>
      <c r="RC63" s="1095">
        <v>170.62704366707064</v>
      </c>
      <c r="RD63" s="524">
        <f t="shared" si="90"/>
        <v>14.905254212646071</v>
      </c>
    </row>
    <row r="64" spans="3:472" s="496" customFormat="1">
      <c r="C64" s="795">
        <v>2005</v>
      </c>
      <c r="D64" s="518">
        <v>2175.846</v>
      </c>
      <c r="E64" s="518">
        <v>2151.027</v>
      </c>
      <c r="F64" s="518">
        <v>24.818999999999999</v>
      </c>
      <c r="G64" s="518">
        <v>1301.933</v>
      </c>
      <c r="H64" s="518">
        <v>873.91300000000001</v>
      </c>
      <c r="I64" s="518">
        <v>873.91300000000001</v>
      </c>
      <c r="J64" s="518">
        <f t="shared" si="39"/>
        <v>568.57999999999993</v>
      </c>
      <c r="K64" s="518">
        <v>427.69099999999997</v>
      </c>
      <c r="L64" s="518">
        <f t="shared" si="40"/>
        <v>140.88899999999998</v>
      </c>
      <c r="M64" s="518">
        <v>128.98099999999999</v>
      </c>
      <c r="N64" s="518">
        <v>11.907999999999999</v>
      </c>
      <c r="O64" s="518">
        <v>47.54</v>
      </c>
      <c r="P64" s="518">
        <v>10.423999999999999</v>
      </c>
      <c r="Q64" s="518">
        <v>37.116</v>
      </c>
      <c r="R64" s="518">
        <v>-11.015000000000001</v>
      </c>
      <c r="S64" s="518">
        <v>268.80799999999999</v>
      </c>
      <c r="T64" s="518">
        <v>268.80799999999999</v>
      </c>
      <c r="U64" s="518">
        <v>171.07300000000001</v>
      </c>
      <c r="V64" s="518">
        <v>45.81</v>
      </c>
      <c r="W64" s="518">
        <v>114.17400000000001</v>
      </c>
      <c r="X64" s="518">
        <v>112.31399999999999</v>
      </c>
      <c r="Y64" s="518">
        <v>1.86</v>
      </c>
      <c r="Z64" s="518">
        <v>10.784000000000001</v>
      </c>
      <c r="AA64" s="518">
        <v>0.30099999999999999</v>
      </c>
      <c r="AB64" s="518">
        <v>4.0000000000000001E-3</v>
      </c>
      <c r="AC64" s="518">
        <v>263.02699999999999</v>
      </c>
      <c r="AD64" s="518">
        <v>68.064999999999998</v>
      </c>
      <c r="AE64" s="518">
        <v>182.66</v>
      </c>
      <c r="AF64" s="518">
        <v>159.012</v>
      </c>
      <c r="AG64" s="518">
        <v>23.398</v>
      </c>
      <c r="AH64" s="518">
        <v>10.254</v>
      </c>
      <c r="AI64" s="518">
        <v>2.048</v>
      </c>
      <c r="AJ64" s="518">
        <v>176.85400000000001</v>
      </c>
      <c r="AK64" s="518">
        <v>176.85400000000001</v>
      </c>
      <c r="AL64" s="518">
        <v>12.414</v>
      </c>
      <c r="AM64" s="518">
        <v>11.907999999999999</v>
      </c>
      <c r="AN64" s="518">
        <f t="shared" si="41"/>
        <v>7.0979999999999999</v>
      </c>
      <c r="AO64" s="518">
        <v>2.5659999999999998</v>
      </c>
      <c r="AP64" s="518">
        <v>4.532</v>
      </c>
      <c r="AQ64" s="518">
        <v>32.448</v>
      </c>
      <c r="AR64" s="518">
        <v>12.188000000000001</v>
      </c>
      <c r="AS64" s="518">
        <f t="shared" si="0"/>
        <v>31.459</v>
      </c>
      <c r="AT64" s="518">
        <v>5.3959999999999999</v>
      </c>
      <c r="AU64" s="518">
        <v>26.062999999999999</v>
      </c>
      <c r="AV64" s="518">
        <v>120.271</v>
      </c>
      <c r="AW64" s="518">
        <v>122.29200000000002</v>
      </c>
      <c r="AZ64" s="788">
        <v>2005</v>
      </c>
      <c r="BA64" s="518">
        <v>154.41900000000001</v>
      </c>
      <c r="BB64" s="518">
        <v>153.00399999999999</v>
      </c>
      <c r="BC64" s="518">
        <v>1.415</v>
      </c>
      <c r="BD64" s="518">
        <v>80.25</v>
      </c>
      <c r="BE64" s="518">
        <v>74.168999999999997</v>
      </c>
      <c r="BF64" s="518">
        <v>74.168999999999997</v>
      </c>
      <c r="BG64" s="518">
        <f t="shared" si="42"/>
        <v>44.366</v>
      </c>
      <c r="BH64" s="518">
        <v>31.308</v>
      </c>
      <c r="BI64" s="518">
        <f t="shared" si="43"/>
        <v>13.058</v>
      </c>
      <c r="BJ64" s="518">
        <v>12.166</v>
      </c>
      <c r="BK64" s="518">
        <v>0.89200000000000002</v>
      </c>
      <c r="BL64" s="518">
        <v>5.2329999999999997</v>
      </c>
      <c r="BM64" s="518">
        <v>3.222</v>
      </c>
      <c r="BN64" s="518">
        <v>2.0110000000000001</v>
      </c>
      <c r="BO64" s="518">
        <v>-0.48699999999999999</v>
      </c>
      <c r="BP64" s="518">
        <v>25.056999999999999</v>
      </c>
      <c r="BQ64" s="518">
        <v>25.056999999999999</v>
      </c>
      <c r="BR64" s="518">
        <v>236.31</v>
      </c>
      <c r="BS64" s="518">
        <v>190.77500000000001</v>
      </c>
      <c r="BT64" s="518">
        <v>38.268000000000001</v>
      </c>
      <c r="BU64" s="518">
        <v>38.268000000000001</v>
      </c>
      <c r="BV64" s="518">
        <v>0</v>
      </c>
      <c r="BW64" s="518">
        <v>7.2480000000000002</v>
      </c>
      <c r="BX64" s="518">
        <v>1.9E-2</v>
      </c>
      <c r="BY64" s="518">
        <v>0</v>
      </c>
      <c r="BZ64" s="518">
        <v>224.06700000000001</v>
      </c>
      <c r="CA64" s="518">
        <v>151.89500000000001</v>
      </c>
      <c r="CB64" s="518">
        <v>31.466999999999999</v>
      </c>
      <c r="CC64" s="518">
        <v>31.466999999999999</v>
      </c>
      <c r="CD64" s="518">
        <v>0</v>
      </c>
      <c r="CE64" s="518">
        <v>1.911</v>
      </c>
      <c r="CF64" s="518">
        <v>38.793999999999997</v>
      </c>
      <c r="CG64" s="518">
        <v>0</v>
      </c>
      <c r="CH64" s="518">
        <v>37.299999999999997</v>
      </c>
      <c r="CI64" s="518">
        <v>37.299999999999997</v>
      </c>
      <c r="CJ64" s="518">
        <f t="shared" si="44"/>
        <v>24.300999999999998</v>
      </c>
      <c r="CK64" s="518">
        <v>3.1920000000000002</v>
      </c>
      <c r="CL64" s="518">
        <v>18.567</v>
      </c>
      <c r="CM64" s="518">
        <v>1.65</v>
      </c>
      <c r="CN64" s="518">
        <v>0.89200000000000002</v>
      </c>
      <c r="CO64" s="518">
        <f t="shared" si="45"/>
        <v>29.788</v>
      </c>
      <c r="CP64" s="518">
        <v>29.526</v>
      </c>
      <c r="CQ64" s="518">
        <v>0.18099999999999999</v>
      </c>
      <c r="CR64" s="518">
        <v>8.1000000000000003E-2</v>
      </c>
      <c r="CS64" s="518">
        <f t="shared" si="46"/>
        <v>7.7229999999999999</v>
      </c>
      <c r="CT64" s="518">
        <v>7.7229999999999999</v>
      </c>
      <c r="CU64" s="518">
        <v>0</v>
      </c>
      <c r="CV64" s="518">
        <v>23.408999999999999</v>
      </c>
      <c r="CW64" s="518">
        <v>0.89200000000000002</v>
      </c>
      <c r="CX64" s="518">
        <f t="shared" si="47"/>
        <v>32.545000000000002</v>
      </c>
      <c r="CY64" s="518">
        <v>0.20300000000000001</v>
      </c>
      <c r="CZ64" s="518">
        <v>29.526</v>
      </c>
      <c r="DA64" s="518">
        <v>2.8159999999999998</v>
      </c>
      <c r="DB64" s="518">
        <v>26.82</v>
      </c>
      <c r="DC64" s="518">
        <v>26.022000000000002</v>
      </c>
      <c r="DF64" s="788">
        <v>2005</v>
      </c>
      <c r="DG64" s="518">
        <v>365.66199999999998</v>
      </c>
      <c r="DH64" s="518">
        <v>46.536999999999999</v>
      </c>
      <c r="DI64" s="518">
        <v>1.4690000000000001</v>
      </c>
      <c r="DJ64" s="518">
        <v>317.65600000000001</v>
      </c>
      <c r="DK64" s="518">
        <v>89.450999999999993</v>
      </c>
      <c r="DL64" s="518">
        <v>276.21100000000001</v>
      </c>
      <c r="DM64" s="518">
        <v>276.21100000000001</v>
      </c>
      <c r="DN64" s="518">
        <f t="shared" si="48"/>
        <v>228.20800000000003</v>
      </c>
      <c r="DO64" s="518">
        <v>156.81100000000001</v>
      </c>
      <c r="DP64" s="518">
        <f t="shared" si="49"/>
        <v>71.397000000000006</v>
      </c>
      <c r="DQ64" s="518">
        <v>40.182000000000002</v>
      </c>
      <c r="DR64" s="518">
        <v>31.215</v>
      </c>
      <c r="DS64" s="518">
        <v>7.234</v>
      </c>
      <c r="DT64" s="518">
        <v>5.6630000000000003</v>
      </c>
      <c r="DU64" s="518">
        <v>1.571</v>
      </c>
      <c r="DV64" s="518">
        <v>-2.3069999999999999</v>
      </c>
      <c r="DW64" s="518">
        <v>43.076000000000001</v>
      </c>
      <c r="DX64" s="518">
        <v>43.076000000000001</v>
      </c>
      <c r="DY64" s="518">
        <f t="shared" si="50"/>
        <v>265.5</v>
      </c>
      <c r="DZ64" s="518">
        <f t="shared" si="51"/>
        <v>191.905</v>
      </c>
      <c r="EA64" s="518">
        <v>123.113</v>
      </c>
      <c r="EB64" s="518">
        <v>0.38</v>
      </c>
      <c r="EC64" s="518">
        <v>68.412000000000006</v>
      </c>
      <c r="ED64" s="518">
        <v>73.594999999999999</v>
      </c>
      <c r="EE64" s="518">
        <v>20.407</v>
      </c>
      <c r="EF64" s="518">
        <v>53.188000000000002</v>
      </c>
      <c r="EG64" s="518">
        <f t="shared" si="52"/>
        <v>-24.402999999999999</v>
      </c>
      <c r="EH64" s="518">
        <v>-9.734</v>
      </c>
      <c r="EI64" s="518">
        <v>-14.669</v>
      </c>
      <c r="EJ64" s="518">
        <v>-5.2830000000000004</v>
      </c>
      <c r="EK64" s="518">
        <v>-0.36799999999999999</v>
      </c>
      <c r="EL64" s="518">
        <v>-1.2849999999999999</v>
      </c>
      <c r="EM64" s="518">
        <v>-7.7329999999999997</v>
      </c>
      <c r="EN64" s="518">
        <v>11.669</v>
      </c>
      <c r="EO64" s="518">
        <v>4.556</v>
      </c>
      <c r="EP64" s="518">
        <v>5.8019999999999996</v>
      </c>
      <c r="EQ64" s="518">
        <v>5.8019999999999996</v>
      </c>
      <c r="ER64" s="518">
        <v>0</v>
      </c>
      <c r="ES64" s="518">
        <v>0</v>
      </c>
      <c r="ET64" s="518">
        <v>2.7E-2</v>
      </c>
      <c r="EU64" s="518">
        <v>1.284</v>
      </c>
      <c r="EV64" s="518">
        <v>47.396000000000001</v>
      </c>
      <c r="EW64" s="518">
        <v>47.363</v>
      </c>
      <c r="EX64" s="518">
        <v>0</v>
      </c>
      <c r="EY64" s="518">
        <v>0</v>
      </c>
      <c r="EZ64" s="518">
        <v>0</v>
      </c>
      <c r="FA64" s="518">
        <v>0</v>
      </c>
      <c r="FB64" s="518">
        <v>0</v>
      </c>
      <c r="FC64" s="518">
        <v>3.3000000000000002E-2</v>
      </c>
      <c r="FD64" s="518">
        <v>248.446</v>
      </c>
      <c r="FE64" s="518">
        <v>248.446</v>
      </c>
      <c r="FF64" s="518">
        <f t="shared" si="56"/>
        <v>194.667</v>
      </c>
      <c r="FG64" s="518">
        <v>178.69</v>
      </c>
      <c r="FH64" s="518">
        <v>15.977</v>
      </c>
      <c r="FI64" s="518">
        <f t="shared" si="57"/>
        <v>312.30799999999999</v>
      </c>
      <c r="FJ64" s="518">
        <v>190.74199999999999</v>
      </c>
      <c r="FK64" s="518">
        <v>70.14</v>
      </c>
      <c r="FL64" s="518">
        <v>20.210999999999999</v>
      </c>
      <c r="FM64" s="518">
        <v>31.215</v>
      </c>
      <c r="FN64" s="518">
        <f t="shared" si="58"/>
        <v>274.346</v>
      </c>
      <c r="FO64" s="518">
        <v>0</v>
      </c>
      <c r="FP64" s="518">
        <v>0.217</v>
      </c>
      <c r="FQ64" s="518">
        <v>260.839</v>
      </c>
      <c r="FR64" s="518">
        <v>85.192999999999998</v>
      </c>
      <c r="FS64" s="518">
        <v>175.64599999999999</v>
      </c>
      <c r="FT64" s="518">
        <v>0</v>
      </c>
      <c r="FU64" s="518">
        <v>1.387</v>
      </c>
      <c r="FV64" s="518">
        <v>11.903</v>
      </c>
      <c r="FW64" s="518">
        <v>0</v>
      </c>
      <c r="FX64" s="518">
        <v>1.526</v>
      </c>
      <c r="FY64" s="518">
        <v>0</v>
      </c>
      <c r="FZ64" s="518">
        <v>10.377000000000001</v>
      </c>
      <c r="GA64" s="518">
        <f t="shared" si="59"/>
        <v>7.1999999999999995E-2</v>
      </c>
      <c r="GB64" s="518">
        <v>7.1999999999999995E-2</v>
      </c>
      <c r="GC64" s="518">
        <v>0</v>
      </c>
      <c r="GD64" s="518">
        <v>304.86500000000001</v>
      </c>
      <c r="GE64" s="518">
        <v>243.881</v>
      </c>
      <c r="GF64" s="518">
        <v>34.381</v>
      </c>
      <c r="GG64" s="518">
        <v>26.603000000000002</v>
      </c>
      <c r="GH64" s="518">
        <f t="shared" si="60"/>
        <v>311.733</v>
      </c>
      <c r="GI64" s="518">
        <v>0.78800000000000003</v>
      </c>
      <c r="GJ64" s="518">
        <v>0</v>
      </c>
      <c r="GK64" s="518">
        <v>260.839</v>
      </c>
      <c r="GL64" s="518">
        <v>85.192999999999998</v>
      </c>
      <c r="GM64" s="518">
        <v>175.64599999999999</v>
      </c>
      <c r="GN64" s="518">
        <v>6.4470000000000001</v>
      </c>
      <c r="GO64" s="518">
        <v>43.658999999999999</v>
      </c>
      <c r="GP64" s="518">
        <v>22.186</v>
      </c>
      <c r="GQ64" s="518">
        <v>0</v>
      </c>
      <c r="GR64" s="518">
        <v>13.54</v>
      </c>
      <c r="GS64" s="518">
        <v>7.9329999999999998</v>
      </c>
      <c r="GT64" s="518">
        <v>413.09699999999998</v>
      </c>
      <c r="GX64" s="788">
        <v>2005</v>
      </c>
      <c r="GY64" s="496">
        <v>388.15</v>
      </c>
      <c r="GZ64" s="496">
        <v>231.42</v>
      </c>
      <c r="HA64" s="496">
        <v>156.72999999999999</v>
      </c>
      <c r="HB64" s="496">
        <v>82.575000000000003</v>
      </c>
      <c r="HC64" s="496">
        <v>305.57499999999999</v>
      </c>
      <c r="HD64" s="518">
        <v>305.57499999999999</v>
      </c>
      <c r="HE64" s="518">
        <f t="shared" si="53"/>
        <v>40.344999999999999</v>
      </c>
      <c r="HF64" s="518">
        <v>31.295000000000002</v>
      </c>
      <c r="HG64" s="496">
        <f t="shared" si="54"/>
        <v>9.0500000000000007</v>
      </c>
      <c r="HH64" s="496">
        <v>9.0500000000000007</v>
      </c>
      <c r="HI64" s="496">
        <f>0</f>
        <v>0</v>
      </c>
      <c r="HJ64" s="496">
        <v>12.836</v>
      </c>
      <c r="HK64" s="496">
        <v>0.57799999999999996</v>
      </c>
      <c r="HL64" s="496">
        <v>12.257999999999999</v>
      </c>
      <c r="HM64" s="496">
        <v>-1.4830000000000001</v>
      </c>
      <c r="HN64" s="496">
        <v>253.87700000000001</v>
      </c>
      <c r="HO64" s="496">
        <v>141.083</v>
      </c>
      <c r="HP64" s="496">
        <v>112.794</v>
      </c>
      <c r="HQ64" s="811">
        <v>114.857</v>
      </c>
      <c r="HR64" s="811">
        <v>97.378</v>
      </c>
      <c r="HS64" s="518">
        <v>253.87700000000001</v>
      </c>
      <c r="HT64" s="518">
        <f t="shared" si="61"/>
        <v>906.18899999999996</v>
      </c>
      <c r="HU64" s="518">
        <v>666.19799999999998</v>
      </c>
      <c r="HV64" s="518">
        <f t="shared" si="62"/>
        <v>239.99099999999999</v>
      </c>
      <c r="HW64" s="518">
        <v>195.976</v>
      </c>
      <c r="HX64" s="518">
        <v>44.015000000000001</v>
      </c>
      <c r="HY64" s="518">
        <f t="shared" si="55"/>
        <v>135.03299999999999</v>
      </c>
      <c r="HZ64" s="518">
        <v>31.553999999999998</v>
      </c>
      <c r="IA64" s="518">
        <v>63.167000000000002</v>
      </c>
      <c r="IB64" s="518">
        <v>39.768999999999998</v>
      </c>
      <c r="IC64" s="518">
        <v>23.398</v>
      </c>
      <c r="ID64" s="518">
        <v>38.296999999999997</v>
      </c>
      <c r="IE64" s="518">
        <v>2.0150000000000001</v>
      </c>
      <c r="IF64" s="518">
        <f t="shared" si="63"/>
        <v>22.067</v>
      </c>
      <c r="IG64" s="518">
        <v>20.844999999999999</v>
      </c>
      <c r="IH64" s="518">
        <v>1.222</v>
      </c>
      <c r="II64" s="518">
        <v>1273.0319999999999</v>
      </c>
      <c r="IJ64" s="518">
        <v>1273.0319999999999</v>
      </c>
      <c r="IK64" s="518">
        <v>338.68400000000003</v>
      </c>
      <c r="IL64" s="518">
        <v>240.22399999999999</v>
      </c>
      <c r="IM64" s="518">
        <v>23.408999999999999</v>
      </c>
      <c r="IN64" s="518">
        <v>47.173000000000002</v>
      </c>
      <c r="IO64" s="518">
        <v>27.878</v>
      </c>
      <c r="IP64" s="518">
        <f t="shared" si="64"/>
        <v>72.320999999999998</v>
      </c>
      <c r="IQ64" s="518">
        <v>25.552</v>
      </c>
      <c r="IR64" s="518">
        <v>46.768999999999998</v>
      </c>
      <c r="IS64" s="518">
        <v>1.02</v>
      </c>
      <c r="IT64" s="518">
        <v>45.749000000000002</v>
      </c>
      <c r="IU64" s="518">
        <f t="shared" si="65"/>
        <v>152.81800000000001</v>
      </c>
      <c r="IV64" s="518">
        <v>136.84100000000001</v>
      </c>
      <c r="IW64" s="518">
        <v>15.977</v>
      </c>
      <c r="IX64" s="518">
        <f t="shared" si="66"/>
        <v>351.85499999999996</v>
      </c>
      <c r="IY64" s="518">
        <v>195.976</v>
      </c>
      <c r="IZ64" s="518">
        <v>90.003</v>
      </c>
      <c r="JA64" s="518">
        <v>21.861000000000001</v>
      </c>
      <c r="JB64" s="518">
        <v>44.015000000000001</v>
      </c>
      <c r="JC64" s="518">
        <f t="shared" si="67"/>
        <v>53.140999999999998</v>
      </c>
      <c r="JD64" s="518">
        <v>22.356999999999999</v>
      </c>
      <c r="JE64" s="518">
        <v>30.783999999999999</v>
      </c>
      <c r="JF64" s="518">
        <v>3.2080000000000002</v>
      </c>
      <c r="JG64" s="518">
        <v>2.544</v>
      </c>
      <c r="JH64" s="518">
        <v>1.0229999999999999</v>
      </c>
      <c r="JI64" s="518">
        <v>24.009</v>
      </c>
      <c r="JJ64" s="518">
        <v>1126.223</v>
      </c>
      <c r="JN64" s="788">
        <v>2005</v>
      </c>
      <c r="JO64" s="518">
        <v>201.68199999999999</v>
      </c>
      <c r="JP64" s="518">
        <v>201.03299999999999</v>
      </c>
      <c r="JQ64" s="518">
        <v>0.64900000000000002</v>
      </c>
      <c r="JR64" s="518">
        <v>70.741</v>
      </c>
      <c r="JS64" s="518">
        <v>130.941</v>
      </c>
      <c r="JT64" s="518">
        <v>130.941</v>
      </c>
      <c r="JU64" s="518">
        <f t="shared" si="68"/>
        <v>23.026</v>
      </c>
      <c r="JV64" s="518">
        <v>18.013999999999999</v>
      </c>
      <c r="JW64" s="518">
        <f t="shared" si="69"/>
        <v>5.0119999999999996</v>
      </c>
      <c r="JX64" s="518">
        <v>5.0119999999999996</v>
      </c>
      <c r="JY64" s="518">
        <v>0</v>
      </c>
      <c r="JZ64" s="518">
        <v>1.903</v>
      </c>
      <c r="KA64" s="518">
        <v>0.40400000000000003</v>
      </c>
      <c r="KB64" s="518">
        <v>1.4990000000000001</v>
      </c>
      <c r="KC64" s="518">
        <v>-1.472</v>
      </c>
      <c r="KD64" s="518">
        <v>107.48399999999999</v>
      </c>
      <c r="KH64" s="788">
        <v>2005</v>
      </c>
      <c r="KI64" s="518">
        <v>29.088999999999999</v>
      </c>
      <c r="KJ64" s="518">
        <v>2.3079999999999998</v>
      </c>
      <c r="KK64" s="518">
        <v>26.780999999999999</v>
      </c>
      <c r="KL64" s="518">
        <v>11.199</v>
      </c>
      <c r="KM64" s="518">
        <v>17.89</v>
      </c>
      <c r="KN64" s="518">
        <v>17.89</v>
      </c>
      <c r="KO64" s="518">
        <f t="shared" si="70"/>
        <v>16.815000000000001</v>
      </c>
      <c r="KP64" s="518">
        <v>13.26</v>
      </c>
      <c r="KQ64" s="518">
        <f t="shared" si="71"/>
        <v>3.5550000000000002</v>
      </c>
      <c r="KR64" s="518">
        <v>3.5550000000000002</v>
      </c>
      <c r="KS64" s="518">
        <v>0</v>
      </c>
      <c r="KT64" s="518">
        <v>0.752</v>
      </c>
      <c r="KU64" s="518">
        <v>0.52</v>
      </c>
      <c r="KV64" s="518">
        <v>0.23200000000000001</v>
      </c>
      <c r="KW64" s="518">
        <v>-0.57499999999999996</v>
      </c>
      <c r="KX64" s="518">
        <v>0.89800000000000002</v>
      </c>
      <c r="KY64" s="518">
        <v>0.89800000000000002</v>
      </c>
      <c r="KZ64" s="518">
        <f t="shared" si="72"/>
        <v>1.0149999999999999</v>
      </c>
      <c r="LA64" s="518">
        <v>1.012</v>
      </c>
      <c r="LB64" s="518">
        <v>0</v>
      </c>
      <c r="LC64" s="518">
        <v>0</v>
      </c>
      <c r="LD64" s="518">
        <v>0</v>
      </c>
      <c r="LE64" s="518">
        <v>3.0000000000000001E-3</v>
      </c>
      <c r="LF64" s="518">
        <v>0</v>
      </c>
      <c r="LG64" s="518">
        <f t="shared" si="73"/>
        <v>0.32100000000000001</v>
      </c>
      <c r="LH64" s="518">
        <v>0.32100000000000001</v>
      </c>
      <c r="LI64" s="518">
        <v>0</v>
      </c>
      <c r="LJ64" s="518">
        <v>1.5920000000000001</v>
      </c>
      <c r="LK64" s="518">
        <v>1.5920000000000001</v>
      </c>
      <c r="LL64" s="518">
        <f t="shared" si="74"/>
        <v>25.943999999999999</v>
      </c>
      <c r="LM64" s="518">
        <v>4.1000000000000002E-2</v>
      </c>
      <c r="LN64" s="518">
        <v>25.902999999999999</v>
      </c>
      <c r="LO64" s="518">
        <v>25.902999999999999</v>
      </c>
      <c r="LP64" s="518">
        <v>0</v>
      </c>
      <c r="LQ64" s="518">
        <v>1.2749999999999999</v>
      </c>
      <c r="LR64" s="518">
        <f t="shared" si="75"/>
        <v>2.5590000000000002</v>
      </c>
      <c r="LS64" s="518">
        <v>3.5000000000000003E-2</v>
      </c>
      <c r="LT64" s="518">
        <v>2.524</v>
      </c>
      <c r="LU64" s="518">
        <v>0</v>
      </c>
      <c r="LV64" s="518">
        <v>0</v>
      </c>
      <c r="LW64" s="518">
        <v>0</v>
      </c>
      <c r="LX64" s="518">
        <v>2.524</v>
      </c>
      <c r="LY64" s="518">
        <v>23.702000000000002</v>
      </c>
      <c r="MC64" s="799">
        <v>2005</v>
      </c>
      <c r="MD64" s="518">
        <v>449.76299999999998</v>
      </c>
      <c r="ME64" s="518">
        <v>464.642</v>
      </c>
      <c r="MF64" s="518">
        <v>-14.879</v>
      </c>
      <c r="MG64" s="518">
        <f t="shared" si="76"/>
        <v>9.3569999999999993</v>
      </c>
      <c r="MH64" s="518">
        <v>6.931</v>
      </c>
      <c r="MI64" s="518">
        <v>2.4260000000000002</v>
      </c>
      <c r="MJ64" s="518">
        <v>0</v>
      </c>
      <c r="MK64" s="518">
        <f t="shared" si="77"/>
        <v>103.54799999999999</v>
      </c>
      <c r="ML64" s="518">
        <v>62</v>
      </c>
      <c r="MM64" s="518">
        <v>23.515999999999998</v>
      </c>
      <c r="MN64" s="518">
        <v>21.655999999999999</v>
      </c>
      <c r="MO64" s="518">
        <v>1.86</v>
      </c>
      <c r="MP64" s="518">
        <v>18.032</v>
      </c>
      <c r="MQ64" s="518">
        <v>1.6060000000000001</v>
      </c>
      <c r="MR64" s="518">
        <f t="shared" si="78"/>
        <v>0.53200000000000003</v>
      </c>
      <c r="MS64" s="518">
        <v>0.38400000000000001</v>
      </c>
      <c r="MT64" s="518">
        <v>0.14799999999999999</v>
      </c>
      <c r="MU64" s="518">
        <v>0.99</v>
      </c>
      <c r="MV64" s="518">
        <f t="shared" si="79"/>
        <v>10.18</v>
      </c>
      <c r="MW64" s="518">
        <v>2.331</v>
      </c>
      <c r="MX64" s="518">
        <v>0.33600000000000002</v>
      </c>
      <c r="MY64" s="518">
        <v>1.387</v>
      </c>
      <c r="MZ64" s="518">
        <v>6.1260000000000003</v>
      </c>
      <c r="NA64" s="518">
        <v>1.02</v>
      </c>
      <c r="NB64" s="518">
        <v>5.1059999999999999</v>
      </c>
      <c r="NC64" s="518">
        <v>5.2999999999999999E-2</v>
      </c>
      <c r="ND64" s="518">
        <f t="shared" si="80"/>
        <v>1.4820000000000002</v>
      </c>
      <c r="NE64" s="518">
        <v>1.0980000000000001</v>
      </c>
      <c r="NF64" s="518">
        <v>0.38400000000000001</v>
      </c>
      <c r="NG64" s="518">
        <v>4.5149999999999997</v>
      </c>
      <c r="NH64" s="518">
        <f t="shared" si="81"/>
        <v>-9.5739999999999998</v>
      </c>
      <c r="NI64" s="518">
        <v>-8.3759999999999994</v>
      </c>
      <c r="NJ64" s="518">
        <v>-1.198</v>
      </c>
      <c r="NK64" s="518">
        <f t="shared" si="82"/>
        <v>105.32600000000001</v>
      </c>
      <c r="NL64" s="518">
        <v>76.781999999999996</v>
      </c>
      <c r="NM64" s="518">
        <v>16.231999999999999</v>
      </c>
      <c r="NN64" s="518">
        <v>15.981999999999999</v>
      </c>
      <c r="NO64" s="518">
        <v>0.25</v>
      </c>
      <c r="NP64" s="518">
        <v>12.164999999999999</v>
      </c>
      <c r="NQ64" s="518">
        <v>0.14699999999999999</v>
      </c>
      <c r="NR64" s="518">
        <f t="shared" si="83"/>
        <v>3.3639999999999999</v>
      </c>
      <c r="NS64" s="518">
        <v>2.4260000000000002</v>
      </c>
      <c r="NT64" s="518">
        <v>0.93799999999999994</v>
      </c>
      <c r="NU64" s="518">
        <v>4.9349999999999996</v>
      </c>
      <c r="NV64" s="518">
        <f t="shared" si="84"/>
        <v>32.119999999999997</v>
      </c>
      <c r="NW64" s="518">
        <v>1.5840000000000001</v>
      </c>
      <c r="NX64" s="518">
        <v>1.3049999999999999</v>
      </c>
      <c r="NY64" s="518">
        <v>6.4470000000000001</v>
      </c>
      <c r="NZ64" s="518">
        <v>22.783999999999999</v>
      </c>
      <c r="OA64" s="518">
        <v>2.544</v>
      </c>
      <c r="OB64" s="518">
        <v>13.54</v>
      </c>
      <c r="OC64" s="518">
        <v>6.7</v>
      </c>
      <c r="OD64" s="518">
        <v>1.845</v>
      </c>
      <c r="OE64" s="518">
        <v>0.66400000000000003</v>
      </c>
      <c r="OF64" s="518">
        <v>1.181</v>
      </c>
      <c r="OG64" s="518">
        <v>-1.782</v>
      </c>
      <c r="OH64" s="518">
        <v>-1.264</v>
      </c>
      <c r="OI64" s="518">
        <v>-0.51800000000000002</v>
      </c>
      <c r="OJ64" s="518">
        <v>-30.844000000000001</v>
      </c>
      <c r="ON64" s="801">
        <v>2005</v>
      </c>
      <c r="OO64" s="809">
        <v>1390.1089999999999</v>
      </c>
      <c r="OP64" s="809">
        <v>344.37</v>
      </c>
      <c r="OQ64" s="809">
        <v>5.5620000000000003</v>
      </c>
      <c r="OR64" s="809">
        <v>0.90600000000000003</v>
      </c>
      <c r="OS64" s="809">
        <v>449.76299999999998</v>
      </c>
      <c r="OT64" s="809">
        <v>464.642</v>
      </c>
      <c r="OU64" s="809">
        <v>1726.068</v>
      </c>
      <c r="OV64" s="809">
        <v>9.3569999999999993</v>
      </c>
      <c r="OW64" s="809">
        <v>1.482</v>
      </c>
      <c r="OX64" s="809">
        <v>103.548</v>
      </c>
      <c r="OY64" s="809">
        <v>105.32599999999999</v>
      </c>
      <c r="OZ64" s="809">
        <v>-9.5739999999999998</v>
      </c>
      <c r="PA64" s="809">
        <v>4.5149999999999997</v>
      </c>
      <c r="PB64" s="809">
        <v>1737.2239999999999</v>
      </c>
      <c r="PC64" s="809">
        <v>1.6060000000000001</v>
      </c>
      <c r="PD64" s="809">
        <v>1.522</v>
      </c>
      <c r="PE64" s="809">
        <v>8.2989999999999995</v>
      </c>
      <c r="PF64" s="809">
        <v>10.18</v>
      </c>
      <c r="PG64" s="809">
        <v>32.119999999999997</v>
      </c>
      <c r="PH64" s="809">
        <v>1710.1130000000001</v>
      </c>
      <c r="PI64" s="809">
        <v>-1.782</v>
      </c>
      <c r="PJ64" s="809">
        <v>1.845</v>
      </c>
      <c r="PK64" s="809">
        <v>-30.844000000000001</v>
      </c>
      <c r="PO64" s="803">
        <v>2005</v>
      </c>
      <c r="PP64" s="809">
        <v>130.80000000000001</v>
      </c>
      <c r="PQ64" s="809">
        <v>9.6999999999999993</v>
      </c>
      <c r="PR64" s="809">
        <v>42.5</v>
      </c>
      <c r="PS64" s="809">
        <v>41.6</v>
      </c>
      <c r="PT64" s="496">
        <v>0.9</v>
      </c>
      <c r="PU64" s="809">
        <v>225.6</v>
      </c>
      <c r="PZ64" s="803">
        <v>2005</v>
      </c>
      <c r="QA64" s="809">
        <v>1726.0680000000002</v>
      </c>
      <c r="QB64" s="809">
        <v>1547.758</v>
      </c>
      <c r="QC64" s="809">
        <v>196.42</v>
      </c>
      <c r="QD64" s="809">
        <v>-18.11</v>
      </c>
      <c r="QE64" s="809">
        <v>1726.068</v>
      </c>
      <c r="QF64" s="809">
        <v>1390.1089999999999</v>
      </c>
      <c r="QG64" s="809">
        <v>350.83800000000002</v>
      </c>
      <c r="QH64" s="809">
        <v>449.76299999999998</v>
      </c>
      <c r="QI64" s="809">
        <v>464.642</v>
      </c>
      <c r="QJ64" s="809">
        <v>1726.068</v>
      </c>
      <c r="QK64" s="809">
        <v>898.31399999999996</v>
      </c>
      <c r="QL64" s="809">
        <v>591.71600000000001</v>
      </c>
      <c r="QM64" s="809">
        <v>270.01499999999999</v>
      </c>
      <c r="QN64" s="809">
        <v>-33.976999999999997</v>
      </c>
      <c r="QQ64" s="1126">
        <v>2005</v>
      </c>
      <c r="QR64" s="731">
        <f t="shared" si="85"/>
        <v>164.26875769811051</v>
      </c>
      <c r="QS64" s="1128">
        <f t="shared" si="86"/>
        <v>110.17991861850169</v>
      </c>
      <c r="QT64" s="522">
        <v>69.722165982444011</v>
      </c>
      <c r="QU64" s="522">
        <v>40.457752636057677</v>
      </c>
      <c r="QV64" s="522">
        <v>54.088839079608825</v>
      </c>
      <c r="QW64" s="522">
        <v>33.351616724029725</v>
      </c>
      <c r="QX64" s="522">
        <f t="shared" si="91"/>
        <v>20.7372223555791</v>
      </c>
      <c r="QY64" s="1128">
        <f t="shared" si="87"/>
        <v>143.53153534253141</v>
      </c>
      <c r="QZ64" s="1143">
        <f t="shared" si="88"/>
        <v>0.6707296028925227</v>
      </c>
      <c r="RA64" s="1143">
        <f t="shared" si="89"/>
        <v>0.76763561649056689</v>
      </c>
      <c r="RB64" s="1095">
        <v>126.02099179478543</v>
      </c>
      <c r="RC64" s="1095">
        <v>180.10983087439422</v>
      </c>
      <c r="RD64" s="524">
        <f t="shared" si="90"/>
        <v>15.841073176283743</v>
      </c>
    </row>
    <row r="65" spans="3:472" s="496" customFormat="1">
      <c r="C65" s="795">
        <v>2006</v>
      </c>
      <c r="D65" s="518">
        <v>2307.0845099999997</v>
      </c>
      <c r="E65" s="518">
        <v>2281.0795099999996</v>
      </c>
      <c r="F65" s="518">
        <v>26.004999999999999</v>
      </c>
      <c r="G65" s="518">
        <v>1394.7940000000001</v>
      </c>
      <c r="H65" s="518">
        <v>912.29051000000004</v>
      </c>
      <c r="I65" s="518">
        <v>912.29051000000004</v>
      </c>
      <c r="J65" s="518">
        <f t="shared" si="39"/>
        <v>596.38800000000003</v>
      </c>
      <c r="K65" s="518">
        <v>449.36200000000002</v>
      </c>
      <c r="L65" s="518">
        <f t="shared" si="40"/>
        <v>147.02600000000001</v>
      </c>
      <c r="M65" s="518">
        <v>136.965</v>
      </c>
      <c r="N65" s="518">
        <v>10.061</v>
      </c>
      <c r="O65" s="518">
        <v>48.478999999999999</v>
      </c>
      <c r="P65" s="518">
        <v>10.484999999999999</v>
      </c>
      <c r="Q65" s="518">
        <v>37.994</v>
      </c>
      <c r="R65" s="518">
        <v>-15.504</v>
      </c>
      <c r="S65" s="518">
        <v>282.92750999999998</v>
      </c>
      <c r="T65" s="518">
        <v>282.92750999999998</v>
      </c>
      <c r="U65" s="518">
        <v>207.64699999999999</v>
      </c>
      <c r="V65" s="518">
        <v>56.845999999999997</v>
      </c>
      <c r="W65" s="518">
        <v>135.41900000000001</v>
      </c>
      <c r="X65" s="518">
        <v>133.03</v>
      </c>
      <c r="Y65" s="518">
        <v>2.3889999999999998</v>
      </c>
      <c r="Z65" s="518">
        <v>15.053000000000001</v>
      </c>
      <c r="AA65" s="518">
        <v>0.32500000000000001</v>
      </c>
      <c r="AB65" s="518">
        <v>4.0000000000000001E-3</v>
      </c>
      <c r="AC65" s="518">
        <v>296.04300000000001</v>
      </c>
      <c r="AD65" s="518">
        <v>79.028000000000006</v>
      </c>
      <c r="AE65" s="518">
        <v>206.52600000000001</v>
      </c>
      <c r="AF65" s="518">
        <v>181.00800000000001</v>
      </c>
      <c r="AG65" s="518">
        <v>25.006</v>
      </c>
      <c r="AH65" s="518">
        <v>7.9880000000000004</v>
      </c>
      <c r="AI65" s="518">
        <v>2.5009999999999999</v>
      </c>
      <c r="AJ65" s="518">
        <v>194.53151</v>
      </c>
      <c r="AK65" s="518">
        <v>194.53151</v>
      </c>
      <c r="AL65" s="518">
        <v>10.253</v>
      </c>
      <c r="AM65" s="518">
        <v>10.061</v>
      </c>
      <c r="AN65" s="518">
        <f t="shared" si="41"/>
        <v>6.97</v>
      </c>
      <c r="AO65" s="518">
        <v>2.59</v>
      </c>
      <c r="AP65" s="518">
        <v>4.38</v>
      </c>
      <c r="AQ65" s="518">
        <v>41.563000000000002</v>
      </c>
      <c r="AR65" s="518">
        <v>10.061999999999999</v>
      </c>
      <c r="AS65" s="518">
        <f t="shared" si="0"/>
        <v>34.247999999999998</v>
      </c>
      <c r="AT65" s="518">
        <v>5.9669999999999996</v>
      </c>
      <c r="AU65" s="518">
        <v>28.280999999999999</v>
      </c>
      <c r="AV65" s="518">
        <v>125.88150999999999</v>
      </c>
      <c r="AW65" s="518">
        <v>132.76351</v>
      </c>
      <c r="AZ65" s="788">
        <v>2006</v>
      </c>
      <c r="BA65" s="518">
        <v>169.476</v>
      </c>
      <c r="BB65" s="518">
        <v>167.94800000000001</v>
      </c>
      <c r="BC65" s="518">
        <v>1.528</v>
      </c>
      <c r="BD65" s="518">
        <v>90.745000000000005</v>
      </c>
      <c r="BE65" s="518">
        <v>78.730999999999995</v>
      </c>
      <c r="BF65" s="518">
        <v>78.730999999999995</v>
      </c>
      <c r="BG65" s="518">
        <f t="shared" si="42"/>
        <v>47.057999999999993</v>
      </c>
      <c r="BH65" s="518">
        <v>33.378999999999998</v>
      </c>
      <c r="BI65" s="518">
        <f t="shared" si="43"/>
        <v>13.678999999999998</v>
      </c>
      <c r="BJ65" s="518">
        <v>12.795999999999999</v>
      </c>
      <c r="BK65" s="518">
        <v>0.88300000000000001</v>
      </c>
      <c r="BL65" s="518">
        <v>5.5460000000000003</v>
      </c>
      <c r="BM65" s="518">
        <v>3.4980000000000002</v>
      </c>
      <c r="BN65" s="518">
        <v>2.048</v>
      </c>
      <c r="BO65" s="518">
        <v>-0.53400000000000003</v>
      </c>
      <c r="BP65" s="518">
        <v>26.661000000000001</v>
      </c>
      <c r="BQ65" s="518">
        <v>26.661000000000001</v>
      </c>
      <c r="BR65" s="518">
        <v>292.904</v>
      </c>
      <c r="BS65" s="518">
        <v>240.64500000000001</v>
      </c>
      <c r="BT65" s="518">
        <v>42.743000000000002</v>
      </c>
      <c r="BU65" s="518">
        <v>42.743000000000002</v>
      </c>
      <c r="BV65" s="518">
        <v>0</v>
      </c>
      <c r="BW65" s="518">
        <v>9.4960000000000004</v>
      </c>
      <c r="BX65" s="518">
        <v>0.02</v>
      </c>
      <c r="BY65" s="518">
        <v>0</v>
      </c>
      <c r="BZ65" s="518">
        <v>285.42700000000002</v>
      </c>
      <c r="CA65" s="518">
        <v>203.04599999999999</v>
      </c>
      <c r="CB65" s="518">
        <v>37.902999999999999</v>
      </c>
      <c r="CC65" s="518">
        <v>37.902999999999999</v>
      </c>
      <c r="CD65" s="518">
        <v>0</v>
      </c>
      <c r="CE65" s="518">
        <v>1.9830000000000001</v>
      </c>
      <c r="CF65" s="518">
        <v>42.494999999999997</v>
      </c>
      <c r="CG65" s="518">
        <v>0</v>
      </c>
      <c r="CH65" s="518">
        <v>34.137999999999998</v>
      </c>
      <c r="CI65" s="518">
        <v>34.137999999999998</v>
      </c>
      <c r="CJ65" s="518">
        <f t="shared" si="44"/>
        <v>26.933999999999997</v>
      </c>
      <c r="CK65" s="518">
        <v>3.625</v>
      </c>
      <c r="CL65" s="518">
        <v>20.645</v>
      </c>
      <c r="CM65" s="518">
        <v>1.7809999999999999</v>
      </c>
      <c r="CN65" s="518">
        <v>0.88300000000000001</v>
      </c>
      <c r="CO65" s="518">
        <f t="shared" si="45"/>
        <v>29.992999999999999</v>
      </c>
      <c r="CP65" s="518">
        <v>29.805</v>
      </c>
      <c r="CQ65" s="518">
        <v>0.188</v>
      </c>
      <c r="CR65" s="518">
        <v>0</v>
      </c>
      <c r="CS65" s="518">
        <f t="shared" si="46"/>
        <v>10.08</v>
      </c>
      <c r="CT65" s="518">
        <v>10.08</v>
      </c>
      <c r="CU65" s="518">
        <v>0</v>
      </c>
      <c r="CV65" s="518">
        <v>26.050999999999998</v>
      </c>
      <c r="CW65" s="518">
        <v>0.88300000000000001</v>
      </c>
      <c r="CX65" s="518">
        <f t="shared" si="47"/>
        <v>33.173999999999999</v>
      </c>
      <c r="CY65" s="518">
        <v>0.20599999999999999</v>
      </c>
      <c r="CZ65" s="518">
        <v>29.805</v>
      </c>
      <c r="DA65" s="518">
        <v>3.1629999999999998</v>
      </c>
      <c r="DB65" s="518">
        <v>20.876999999999999</v>
      </c>
      <c r="DC65" s="518">
        <v>23.734999999999999</v>
      </c>
      <c r="DF65" s="788">
        <v>2006</v>
      </c>
      <c r="DG65" s="518">
        <v>376.983</v>
      </c>
      <c r="DH65" s="518">
        <v>48.061999999999998</v>
      </c>
      <c r="DI65" s="518">
        <v>1.556</v>
      </c>
      <c r="DJ65" s="518">
        <v>327.36500000000001</v>
      </c>
      <c r="DK65" s="518">
        <v>92.144000000000005</v>
      </c>
      <c r="DL65" s="518">
        <v>284.839</v>
      </c>
      <c r="DM65" s="518">
        <v>284.839</v>
      </c>
      <c r="DN65" s="518">
        <f t="shared" si="48"/>
        <v>234.48899999999998</v>
      </c>
      <c r="DO65" s="518">
        <v>161.03899999999999</v>
      </c>
      <c r="DP65" s="518">
        <f t="shared" si="49"/>
        <v>73.45</v>
      </c>
      <c r="DQ65" s="518">
        <v>41.503</v>
      </c>
      <c r="DR65" s="518">
        <v>31.946999999999999</v>
      </c>
      <c r="DS65" s="518">
        <v>7.806</v>
      </c>
      <c r="DT65" s="518">
        <v>6.1550000000000002</v>
      </c>
      <c r="DU65" s="518">
        <v>1.651</v>
      </c>
      <c r="DV65" s="518">
        <v>-3.5529999999999999</v>
      </c>
      <c r="DW65" s="518">
        <v>46.097000000000001</v>
      </c>
      <c r="DX65" s="518">
        <v>46.097000000000001</v>
      </c>
      <c r="DY65" s="518">
        <f t="shared" si="50"/>
        <v>275.55599999999998</v>
      </c>
      <c r="DZ65" s="518">
        <f t="shared" si="51"/>
        <v>199.494</v>
      </c>
      <c r="EA65" s="518">
        <v>128.12</v>
      </c>
      <c r="EB65" s="518">
        <v>7.4999999999999997E-2</v>
      </c>
      <c r="EC65" s="518">
        <v>71.299000000000007</v>
      </c>
      <c r="ED65" s="518">
        <v>76.061999999999998</v>
      </c>
      <c r="EE65" s="518">
        <v>21.271000000000001</v>
      </c>
      <c r="EF65" s="518">
        <v>54.790999999999997</v>
      </c>
      <c r="EG65" s="518">
        <f t="shared" si="52"/>
        <v>-25.856000000000002</v>
      </c>
      <c r="EH65" s="518">
        <v>-9.0310000000000006</v>
      </c>
      <c r="EI65" s="518">
        <v>-16.824999999999999</v>
      </c>
      <c r="EJ65" s="518">
        <v>-5.415</v>
      </c>
      <c r="EK65" s="518">
        <v>-0.16400000000000001</v>
      </c>
      <c r="EL65" s="518">
        <v>-1.4930000000000001</v>
      </c>
      <c r="EM65" s="518">
        <v>-9.7530000000000001</v>
      </c>
      <c r="EN65" s="518">
        <v>13.811</v>
      </c>
      <c r="EO65" s="518">
        <v>4.7949999999999999</v>
      </c>
      <c r="EP65" s="518">
        <v>7.25</v>
      </c>
      <c r="EQ65" s="518">
        <v>7.25</v>
      </c>
      <c r="ER65" s="518">
        <v>0</v>
      </c>
      <c r="ES65" s="518">
        <v>0</v>
      </c>
      <c r="ET65" s="518">
        <v>3.4000000000000002E-2</v>
      </c>
      <c r="EU65" s="518">
        <v>1.732</v>
      </c>
      <c r="EV65" s="518">
        <v>48.03</v>
      </c>
      <c r="EW65" s="518">
        <v>47.994999999999997</v>
      </c>
      <c r="EX65" s="518">
        <v>0</v>
      </c>
      <c r="EY65" s="518">
        <v>0</v>
      </c>
      <c r="EZ65" s="518">
        <v>0</v>
      </c>
      <c r="FA65" s="518">
        <v>0</v>
      </c>
      <c r="FB65" s="518">
        <v>0</v>
      </c>
      <c r="FC65" s="518">
        <v>3.5000000000000003E-2</v>
      </c>
      <c r="FD65" s="518">
        <v>261.57799999999997</v>
      </c>
      <c r="FE65" s="518">
        <v>261.57799999999997</v>
      </c>
      <c r="FF65" s="518">
        <f t="shared" si="56"/>
        <v>211.53799999999998</v>
      </c>
      <c r="FG65" s="518">
        <v>194.01</v>
      </c>
      <c r="FH65" s="518">
        <v>17.527999999999999</v>
      </c>
      <c r="FI65" s="518">
        <f t="shared" si="57"/>
        <v>328.40899999999999</v>
      </c>
      <c r="FJ65" s="518">
        <v>200.548</v>
      </c>
      <c r="FK65" s="518">
        <v>74.135000000000005</v>
      </c>
      <c r="FL65" s="518">
        <v>21.779</v>
      </c>
      <c r="FM65" s="518">
        <v>31.946999999999999</v>
      </c>
      <c r="FN65" s="518">
        <f t="shared" si="58"/>
        <v>358.41500000000002</v>
      </c>
      <c r="FO65" s="518">
        <v>0</v>
      </c>
      <c r="FP65" s="518">
        <v>0.24</v>
      </c>
      <c r="FQ65" s="518">
        <v>344.07600000000002</v>
      </c>
      <c r="FR65" s="518">
        <v>69.903999999999996</v>
      </c>
      <c r="FS65" s="518">
        <v>274.17200000000003</v>
      </c>
      <c r="FT65" s="518">
        <v>0</v>
      </c>
      <c r="FU65" s="518">
        <v>1.5960000000000001</v>
      </c>
      <c r="FV65" s="518">
        <v>12.503</v>
      </c>
      <c r="FW65" s="518">
        <v>0</v>
      </c>
      <c r="FX65" s="518">
        <v>1.835</v>
      </c>
      <c r="FY65" s="518">
        <v>0</v>
      </c>
      <c r="FZ65" s="518">
        <v>10.667999999999999</v>
      </c>
      <c r="GA65" s="518">
        <f t="shared" si="59"/>
        <v>5.3999999999999999E-2</v>
      </c>
      <c r="GB65" s="518">
        <v>5.3999999999999999E-2</v>
      </c>
      <c r="GC65" s="518">
        <v>0</v>
      </c>
      <c r="GD65" s="518">
        <v>318.45600000000002</v>
      </c>
      <c r="GE65" s="518">
        <v>255.19200000000001</v>
      </c>
      <c r="GF65" s="518">
        <v>35.286999999999999</v>
      </c>
      <c r="GG65" s="518">
        <v>27.977</v>
      </c>
      <c r="GH65" s="518">
        <f t="shared" si="60"/>
        <v>395.68100000000004</v>
      </c>
      <c r="GI65" s="518">
        <v>0.78200000000000003</v>
      </c>
      <c r="GJ65" s="518">
        <v>0</v>
      </c>
      <c r="GK65" s="518">
        <v>344.07600000000002</v>
      </c>
      <c r="GL65" s="518">
        <v>69.903999999999996</v>
      </c>
      <c r="GM65" s="518">
        <v>274.17200000000003</v>
      </c>
      <c r="GN65" s="518">
        <v>6.3810000000000002</v>
      </c>
      <c r="GO65" s="518">
        <v>44.442</v>
      </c>
      <c r="GP65" s="518">
        <v>24.68</v>
      </c>
      <c r="GQ65" s="518">
        <v>0</v>
      </c>
      <c r="GR65" s="518">
        <v>12.98</v>
      </c>
      <c r="GS65" s="518">
        <v>6.782</v>
      </c>
      <c r="GT65" s="518">
        <v>445.74900000000002</v>
      </c>
      <c r="GX65" s="788">
        <v>2006</v>
      </c>
      <c r="GY65" s="496">
        <v>401.44889000000001</v>
      </c>
      <c r="GZ65" s="496">
        <v>236.22189</v>
      </c>
      <c r="HA65" s="496">
        <v>165.227</v>
      </c>
      <c r="HB65" s="496">
        <v>81.941000000000003</v>
      </c>
      <c r="HC65" s="496">
        <v>319.50789000000003</v>
      </c>
      <c r="HD65" s="518">
        <v>319.50789000000003</v>
      </c>
      <c r="HE65" s="518">
        <f t="shared" si="53"/>
        <v>41.238</v>
      </c>
      <c r="HF65" s="518">
        <v>32.082000000000001</v>
      </c>
      <c r="HG65" s="496">
        <f t="shared" si="54"/>
        <v>9.1560000000000006</v>
      </c>
      <c r="HH65" s="496">
        <v>9.1560000000000006</v>
      </c>
      <c r="HI65" s="496">
        <f>0</f>
        <v>0</v>
      </c>
      <c r="HJ65" s="496">
        <v>13.439</v>
      </c>
      <c r="HK65" s="496">
        <v>0.57799999999999996</v>
      </c>
      <c r="HL65" s="496">
        <v>12.861000000000001</v>
      </c>
      <c r="HM65" s="496">
        <v>-3.2349999999999999</v>
      </c>
      <c r="HN65" s="496">
        <v>268.06589000000002</v>
      </c>
      <c r="HO65" s="496">
        <v>150.69300000000001</v>
      </c>
      <c r="HP65" s="496">
        <v>117.37289</v>
      </c>
      <c r="HQ65" s="811">
        <v>121.89100000000001</v>
      </c>
      <c r="HR65" s="811">
        <v>101.39789</v>
      </c>
      <c r="HS65" s="518">
        <v>268.06589000000002</v>
      </c>
      <c r="HT65" s="518">
        <f t="shared" si="61"/>
        <v>944.904</v>
      </c>
      <c r="HU65" s="518">
        <v>695.77099999999996</v>
      </c>
      <c r="HV65" s="518">
        <f t="shared" si="62"/>
        <v>249.13299999999998</v>
      </c>
      <c r="HW65" s="518">
        <v>206.24199999999999</v>
      </c>
      <c r="HX65" s="518">
        <v>42.890999999999998</v>
      </c>
      <c r="HY65" s="518">
        <f t="shared" si="55"/>
        <v>146.92999999999998</v>
      </c>
      <c r="HZ65" s="518">
        <v>39.249000000000002</v>
      </c>
      <c r="IA65" s="518">
        <v>63.75</v>
      </c>
      <c r="IB65" s="518">
        <v>38.744</v>
      </c>
      <c r="IC65" s="518">
        <v>25.006</v>
      </c>
      <c r="ID65" s="518">
        <v>41.969000000000001</v>
      </c>
      <c r="IE65" s="518">
        <v>1.962</v>
      </c>
      <c r="IF65" s="518">
        <f t="shared" si="63"/>
        <v>27.820999999999998</v>
      </c>
      <c r="IG65" s="518">
        <v>26.658999999999999</v>
      </c>
      <c r="IH65" s="518">
        <v>1.1619999999999999</v>
      </c>
      <c r="II65" s="518">
        <v>1332.07889</v>
      </c>
      <c r="IJ65" s="518">
        <v>1332.07889</v>
      </c>
      <c r="IK65" s="518">
        <v>352.411</v>
      </c>
      <c r="IL65" s="518">
        <v>251.1</v>
      </c>
      <c r="IM65" s="518">
        <v>26.050999999999998</v>
      </c>
      <c r="IN65" s="518">
        <v>45.936999999999998</v>
      </c>
      <c r="IO65" s="518">
        <v>29.323</v>
      </c>
      <c r="IP65" s="518">
        <f t="shared" si="64"/>
        <v>75.568100000000001</v>
      </c>
      <c r="IQ65" s="518">
        <v>25.773</v>
      </c>
      <c r="IR65" s="518">
        <v>49.795099999999998</v>
      </c>
      <c r="IS65" s="518">
        <v>0.92300000000000004</v>
      </c>
      <c r="IT65" s="518">
        <v>48.872099999999996</v>
      </c>
      <c r="IU65" s="518">
        <f t="shared" si="65"/>
        <v>157.637</v>
      </c>
      <c r="IV65" s="518">
        <v>140.10900000000001</v>
      </c>
      <c r="IW65" s="518">
        <v>17.527999999999999</v>
      </c>
      <c r="IX65" s="518">
        <f t="shared" si="66"/>
        <v>368.47500000000002</v>
      </c>
      <c r="IY65" s="518">
        <v>206.24199999999999</v>
      </c>
      <c r="IZ65" s="518">
        <v>95.781999999999996</v>
      </c>
      <c r="JA65" s="518">
        <v>23.56</v>
      </c>
      <c r="JB65" s="518">
        <v>42.890999999999998</v>
      </c>
      <c r="JC65" s="518">
        <f t="shared" si="67"/>
        <v>54.448099999999997</v>
      </c>
      <c r="JD65" s="518">
        <v>22.689</v>
      </c>
      <c r="JE65" s="518">
        <v>31.7591</v>
      </c>
      <c r="JF65" s="518">
        <v>1.9690000000000001</v>
      </c>
      <c r="JG65" s="518">
        <v>2.5249999999999999</v>
      </c>
      <c r="JH65" s="518">
        <v>1.1279999999999999</v>
      </c>
      <c r="JI65" s="518">
        <v>26.1371</v>
      </c>
      <c r="JJ65" s="518">
        <v>1179.4978899999999</v>
      </c>
      <c r="JN65" s="788">
        <v>2006</v>
      </c>
      <c r="JO65" s="518">
        <v>204.67989</v>
      </c>
      <c r="JP65" s="518">
        <v>204.04489000000001</v>
      </c>
      <c r="JQ65" s="518">
        <v>0.63500000000000001</v>
      </c>
      <c r="JR65" s="518">
        <v>71.558000000000007</v>
      </c>
      <c r="JS65" s="518">
        <v>133.12189000000001</v>
      </c>
      <c r="JT65" s="518">
        <v>133.12189000000001</v>
      </c>
      <c r="JU65" s="518">
        <f t="shared" si="68"/>
        <v>23.161999999999999</v>
      </c>
      <c r="JV65" s="518">
        <v>18.085999999999999</v>
      </c>
      <c r="JW65" s="518">
        <f t="shared" si="69"/>
        <v>5.0759999999999996</v>
      </c>
      <c r="JX65" s="518">
        <v>5.0759999999999996</v>
      </c>
      <c r="JY65" s="518">
        <v>0</v>
      </c>
      <c r="JZ65" s="518">
        <v>1.7809999999999999</v>
      </c>
      <c r="KA65" s="518">
        <v>0.39200000000000002</v>
      </c>
      <c r="KB65" s="518">
        <v>1.389</v>
      </c>
      <c r="KC65" s="518">
        <v>-3.2269999999999999</v>
      </c>
      <c r="KD65" s="518">
        <v>111.40589</v>
      </c>
      <c r="KH65" s="788">
        <v>2006</v>
      </c>
      <c r="KI65" s="518">
        <v>31.076000000000001</v>
      </c>
      <c r="KJ65" s="518">
        <v>2.5779999999999998</v>
      </c>
      <c r="KK65" s="518">
        <v>28.498000000000001</v>
      </c>
      <c r="KL65" s="518">
        <v>12.103999999999999</v>
      </c>
      <c r="KM65" s="518">
        <v>18.972000000000001</v>
      </c>
      <c r="KN65" s="518">
        <v>18.972000000000001</v>
      </c>
      <c r="KO65" s="518">
        <f t="shared" si="70"/>
        <v>17.750999999999998</v>
      </c>
      <c r="KP65" s="518">
        <v>13.997999999999999</v>
      </c>
      <c r="KQ65" s="518">
        <f t="shared" si="71"/>
        <v>3.7530000000000001</v>
      </c>
      <c r="KR65" s="518">
        <v>3.7530000000000001</v>
      </c>
      <c r="KS65" s="518">
        <v>0</v>
      </c>
      <c r="KT65" s="518">
        <v>0.79200000000000004</v>
      </c>
      <c r="KU65" s="518">
        <v>0.55500000000000005</v>
      </c>
      <c r="KV65" s="518">
        <v>0.23699999999999999</v>
      </c>
      <c r="KW65" s="518">
        <v>-0.51100000000000001</v>
      </c>
      <c r="KX65" s="518">
        <v>0.94</v>
      </c>
      <c r="KY65" s="518">
        <v>0.94</v>
      </c>
      <c r="KZ65" s="518">
        <f t="shared" si="72"/>
        <v>1.202</v>
      </c>
      <c r="LA65" s="518">
        <v>1.1990000000000001</v>
      </c>
      <c r="LB65" s="518">
        <v>0</v>
      </c>
      <c r="LC65" s="518">
        <v>0</v>
      </c>
      <c r="LD65" s="518">
        <v>0</v>
      </c>
      <c r="LE65" s="518">
        <v>3.0000000000000001E-3</v>
      </c>
      <c r="LF65" s="518">
        <v>0</v>
      </c>
      <c r="LG65" s="518">
        <f t="shared" si="73"/>
        <v>0.39400000000000002</v>
      </c>
      <c r="LH65" s="518">
        <v>0.39400000000000002</v>
      </c>
      <c r="LI65" s="518">
        <v>0</v>
      </c>
      <c r="LJ65" s="518">
        <v>1.748</v>
      </c>
      <c r="LK65" s="518">
        <v>1.748</v>
      </c>
      <c r="LL65" s="518">
        <f t="shared" si="74"/>
        <v>27.221</v>
      </c>
      <c r="LM65" s="518">
        <v>0.04</v>
      </c>
      <c r="LN65" s="518">
        <v>27.181000000000001</v>
      </c>
      <c r="LO65" s="518">
        <v>27.181000000000001</v>
      </c>
      <c r="LP65" s="518">
        <v>0</v>
      </c>
      <c r="LQ65" s="518">
        <v>1.3460000000000001</v>
      </c>
      <c r="LR65" s="518">
        <f t="shared" si="75"/>
        <v>2.6729999999999996</v>
      </c>
      <c r="LS65" s="518">
        <v>3.4000000000000002E-2</v>
      </c>
      <c r="LT65" s="518">
        <v>2.6389999999999998</v>
      </c>
      <c r="LU65" s="518">
        <v>0</v>
      </c>
      <c r="LV65" s="518">
        <v>0</v>
      </c>
      <c r="LW65" s="518">
        <v>0</v>
      </c>
      <c r="LX65" s="518">
        <v>2.6389999999999998</v>
      </c>
      <c r="LY65" s="518">
        <v>24.95</v>
      </c>
      <c r="MC65" s="799">
        <v>2006</v>
      </c>
      <c r="MD65" s="518">
        <v>483.041</v>
      </c>
      <c r="ME65" s="518">
        <v>506.54599999999999</v>
      </c>
      <c r="MF65" s="518">
        <v>-23.504999999999999</v>
      </c>
      <c r="MG65" s="518">
        <f t="shared" si="76"/>
        <v>9.3840000000000003</v>
      </c>
      <c r="MH65" s="518">
        <v>6.9509999999999996</v>
      </c>
      <c r="MI65" s="518">
        <v>2.4329999999999998</v>
      </c>
      <c r="MJ65" s="518">
        <v>0</v>
      </c>
      <c r="MK65" s="518">
        <f t="shared" si="77"/>
        <v>142.96899999999999</v>
      </c>
      <c r="ML65" s="518">
        <v>85.701999999999998</v>
      </c>
      <c r="MM65" s="518">
        <v>32.718000000000004</v>
      </c>
      <c r="MN65" s="518">
        <v>30.329000000000001</v>
      </c>
      <c r="MO65" s="518">
        <v>2.3889999999999998</v>
      </c>
      <c r="MP65" s="518">
        <v>24.548999999999999</v>
      </c>
      <c r="MQ65" s="518">
        <v>2.2040000000000002</v>
      </c>
      <c r="MR65" s="518">
        <f t="shared" si="78"/>
        <v>0.50700000000000001</v>
      </c>
      <c r="MS65" s="518">
        <v>0.36399999999999999</v>
      </c>
      <c r="MT65" s="518">
        <v>0.14299999999999999</v>
      </c>
      <c r="MU65" s="518">
        <v>1.2629999999999999</v>
      </c>
      <c r="MV65" s="518">
        <f t="shared" si="79"/>
        <v>10.713000000000001</v>
      </c>
      <c r="MW65" s="518">
        <v>1.948</v>
      </c>
      <c r="MX65" s="518">
        <v>0.29399999999999998</v>
      </c>
      <c r="MY65" s="518">
        <v>1.5960000000000001</v>
      </c>
      <c r="MZ65" s="518">
        <v>6.875</v>
      </c>
      <c r="NA65" s="518">
        <v>0.92300000000000004</v>
      </c>
      <c r="NB65" s="518">
        <v>5.952</v>
      </c>
      <c r="NC65" s="518">
        <v>-0.36499999999999999</v>
      </c>
      <c r="ND65" s="518">
        <f t="shared" si="80"/>
        <v>1.4039999999999999</v>
      </c>
      <c r="NE65" s="518">
        <v>1.04</v>
      </c>
      <c r="NF65" s="518">
        <v>0.36399999999999999</v>
      </c>
      <c r="NG65" s="518">
        <v>4.6669999999999998</v>
      </c>
      <c r="NH65" s="518">
        <f t="shared" si="81"/>
        <v>-9.552999999999999</v>
      </c>
      <c r="NI65" s="518">
        <v>-3.0409999999999999</v>
      </c>
      <c r="NJ65" s="518">
        <v>-6.5119999999999996</v>
      </c>
      <c r="NK65" s="518">
        <f t="shared" si="82"/>
        <v>138.19</v>
      </c>
      <c r="NL65" s="518">
        <v>100.09</v>
      </c>
      <c r="NM65" s="518">
        <v>27.984999999999999</v>
      </c>
      <c r="NN65" s="518">
        <v>27.472999999999999</v>
      </c>
      <c r="NO65" s="518">
        <v>0.51200000000000001</v>
      </c>
      <c r="NP65" s="518">
        <v>9.9710000000000001</v>
      </c>
      <c r="NQ65" s="518">
        <v>0.14399999999999999</v>
      </c>
      <c r="NR65" s="518">
        <f t="shared" si="83"/>
        <v>3.3859999999999997</v>
      </c>
      <c r="NS65" s="518">
        <v>2.4329999999999998</v>
      </c>
      <c r="NT65" s="518">
        <v>0.95299999999999996</v>
      </c>
      <c r="NU65" s="518">
        <v>5.65</v>
      </c>
      <c r="NV65" s="518">
        <f t="shared" si="84"/>
        <v>32.770000000000003</v>
      </c>
      <c r="NW65" s="518">
        <v>1.821</v>
      </c>
      <c r="NX65" s="518">
        <v>1.268</v>
      </c>
      <c r="NY65" s="518">
        <v>6.3810000000000002</v>
      </c>
      <c r="NZ65" s="518">
        <v>23.3</v>
      </c>
      <c r="OA65" s="518">
        <v>2.5249999999999999</v>
      </c>
      <c r="OB65" s="518">
        <v>12.98</v>
      </c>
      <c r="OC65" s="518">
        <v>7.7949999999999999</v>
      </c>
      <c r="OD65" s="518">
        <v>0.875</v>
      </c>
      <c r="OE65" s="518">
        <v>0.313</v>
      </c>
      <c r="OF65" s="518">
        <v>0.56200000000000006</v>
      </c>
      <c r="OG65" s="518">
        <v>-1.6619999999999999</v>
      </c>
      <c r="OH65" s="518">
        <v>-1.202</v>
      </c>
      <c r="OI65" s="518">
        <v>-0.46</v>
      </c>
      <c r="OJ65" s="518">
        <v>-32.557000000000002</v>
      </c>
      <c r="ON65" s="801">
        <v>2006</v>
      </c>
      <c r="OO65" s="809">
        <v>1448.3630000000001</v>
      </c>
      <c r="OP65" s="809">
        <v>373.20499999999998</v>
      </c>
      <c r="OQ65" s="809">
        <v>7.4003999999999994</v>
      </c>
      <c r="OR65" s="809">
        <v>0.96699999999999997</v>
      </c>
      <c r="OS65" s="809">
        <v>483.041</v>
      </c>
      <c r="OT65" s="809">
        <v>506.54599999999999</v>
      </c>
      <c r="OU65" s="809">
        <v>1806.4294</v>
      </c>
      <c r="OV65" s="809">
        <v>9.3840000000000003</v>
      </c>
      <c r="OW65" s="809">
        <v>1.4039999999999999</v>
      </c>
      <c r="OX65" s="809">
        <v>142.96899999999999</v>
      </c>
      <c r="OY65" s="809">
        <v>138.19</v>
      </c>
      <c r="OZ65" s="809">
        <v>-9.5530000000000008</v>
      </c>
      <c r="PA65" s="809">
        <v>4.6669999999999998</v>
      </c>
      <c r="PB65" s="809">
        <v>1824.0744</v>
      </c>
      <c r="PC65" s="809">
        <v>2.2040000000000002</v>
      </c>
      <c r="PD65" s="809">
        <v>1.77</v>
      </c>
      <c r="PE65" s="809">
        <v>9.0359999999999996</v>
      </c>
      <c r="PF65" s="809">
        <v>10.712999999999999</v>
      </c>
      <c r="PG65" s="809">
        <v>32.770000000000003</v>
      </c>
      <c r="PH65" s="809">
        <v>1796.9553999999998</v>
      </c>
      <c r="PI65" s="809">
        <v>-1.6619999999999999</v>
      </c>
      <c r="PJ65" s="809">
        <v>0.875</v>
      </c>
      <c r="PK65" s="809">
        <v>-32.558</v>
      </c>
      <c r="PO65" s="803">
        <v>2006</v>
      </c>
      <c r="PP65" s="809">
        <v>138.1</v>
      </c>
      <c r="PQ65" s="809">
        <v>10.5</v>
      </c>
      <c r="PR65" s="809">
        <v>45.7</v>
      </c>
      <c r="PS65" s="809">
        <v>44.8</v>
      </c>
      <c r="PT65" s="496">
        <v>0.9</v>
      </c>
      <c r="PU65" s="809">
        <v>240</v>
      </c>
      <c r="PZ65" s="803">
        <v>2006</v>
      </c>
      <c r="QA65" s="809">
        <v>1806.4294</v>
      </c>
      <c r="QB65" s="809">
        <v>1614.3403999999998</v>
      </c>
      <c r="QC65" s="809">
        <v>204.161</v>
      </c>
      <c r="QD65" s="809">
        <v>-12.071999999999999</v>
      </c>
      <c r="QE65" s="809">
        <v>1806.4304</v>
      </c>
      <c r="QF65" s="809">
        <v>1448.3629999999998</v>
      </c>
      <c r="QG65" s="809">
        <v>381.57239999999996</v>
      </c>
      <c r="QH65" s="809">
        <v>483.041</v>
      </c>
      <c r="QI65" s="809">
        <v>506.54599999999999</v>
      </c>
      <c r="QJ65" s="809">
        <v>1806.4294</v>
      </c>
      <c r="QK65" s="809">
        <v>936.92399999999998</v>
      </c>
      <c r="QL65" s="809">
        <v>624.69140000000004</v>
      </c>
      <c r="QM65" s="809">
        <v>280.22300000000001</v>
      </c>
      <c r="QN65" s="809">
        <v>-35.408999999999999</v>
      </c>
      <c r="QQ65" s="1126">
        <v>2006</v>
      </c>
      <c r="QR65" s="731">
        <f t="shared" si="85"/>
        <v>172.41528767304993</v>
      </c>
      <c r="QS65" s="1128">
        <f t="shared" si="86"/>
        <v>115.94281431627533</v>
      </c>
      <c r="QT65" s="522">
        <v>74.710446976090665</v>
      </c>
      <c r="QU65" s="522">
        <v>41.232367340184659</v>
      </c>
      <c r="QV65" s="522">
        <v>56.472473356774593</v>
      </c>
      <c r="QW65" s="522">
        <v>34.989700727846177</v>
      </c>
      <c r="QX65" s="522">
        <f t="shared" si="91"/>
        <v>21.482772628928416</v>
      </c>
      <c r="QY65" s="1128">
        <f t="shared" si="87"/>
        <v>150.93251504412152</v>
      </c>
      <c r="QZ65" s="1143">
        <f t="shared" si="88"/>
        <v>0.67246249379078837</v>
      </c>
      <c r="RA65" s="1143">
        <f t="shared" si="89"/>
        <v>0.76817652102585199</v>
      </c>
      <c r="RB65" s="1095">
        <v>132.64096089688084</v>
      </c>
      <c r="RC65" s="1095">
        <v>189.11343425365547</v>
      </c>
      <c r="RD65" s="524">
        <f t="shared" si="90"/>
        <v>16.69814658060551</v>
      </c>
    </row>
    <row r="66" spans="3:472" s="496" customFormat="1">
      <c r="C66" s="795">
        <v>2007</v>
      </c>
      <c r="D66" s="518">
        <v>2431.7260000000001</v>
      </c>
      <c r="E66" s="518">
        <v>2404.7570000000001</v>
      </c>
      <c r="F66" s="518">
        <v>26.969000000000001</v>
      </c>
      <c r="G66" s="518">
        <v>1466.5029999999999</v>
      </c>
      <c r="H66" s="518">
        <v>965.22299999999996</v>
      </c>
      <c r="I66" s="518">
        <v>965.22299999999996</v>
      </c>
      <c r="J66" s="518">
        <f t="shared" si="39"/>
        <v>621.92700000000002</v>
      </c>
      <c r="K66" s="518">
        <v>469.99200000000002</v>
      </c>
      <c r="L66" s="518">
        <f t="shared" si="40"/>
        <v>151.935</v>
      </c>
      <c r="M66" s="518">
        <v>141.42400000000001</v>
      </c>
      <c r="N66" s="518">
        <v>10.510999999999999</v>
      </c>
      <c r="O66" s="518">
        <v>51.911000000000001</v>
      </c>
      <c r="P66" s="518">
        <v>11.441000000000001</v>
      </c>
      <c r="Q66" s="518">
        <v>40.47</v>
      </c>
      <c r="R66" s="518">
        <v>-16.946999999999999</v>
      </c>
      <c r="S66" s="518">
        <v>308.33199999999999</v>
      </c>
      <c r="T66" s="518">
        <v>308.33199999999999</v>
      </c>
      <c r="U66" s="518">
        <v>242.93</v>
      </c>
      <c r="V66" s="518">
        <v>74.263999999999996</v>
      </c>
      <c r="W66" s="518">
        <v>149.137</v>
      </c>
      <c r="X66" s="518">
        <v>146.31100000000001</v>
      </c>
      <c r="Y66" s="518">
        <v>2.8260000000000001</v>
      </c>
      <c r="Z66" s="518">
        <v>19.064</v>
      </c>
      <c r="AA66" s="518">
        <v>0.46100000000000002</v>
      </c>
      <c r="AB66" s="518">
        <v>4.0000000000000001E-3</v>
      </c>
      <c r="AC66" s="518">
        <v>327.92700000000002</v>
      </c>
      <c r="AD66" s="518">
        <v>94.951999999999998</v>
      </c>
      <c r="AE66" s="518">
        <v>220.53399999999999</v>
      </c>
      <c r="AF66" s="518">
        <v>193.9</v>
      </c>
      <c r="AG66" s="518">
        <v>26.128</v>
      </c>
      <c r="AH66" s="518">
        <v>10.031000000000001</v>
      </c>
      <c r="AI66" s="518">
        <v>2.41</v>
      </c>
      <c r="AJ66" s="518">
        <v>223.33500000000001</v>
      </c>
      <c r="AK66" s="518">
        <v>223.33500000000001</v>
      </c>
      <c r="AL66" s="518">
        <v>10.707000000000001</v>
      </c>
      <c r="AM66" s="518">
        <v>10.510999999999999</v>
      </c>
      <c r="AN66" s="518">
        <f t="shared" si="41"/>
        <v>8.6120000000000001</v>
      </c>
      <c r="AO66" s="518">
        <v>4.0780000000000003</v>
      </c>
      <c r="AP66" s="518">
        <v>4.5339999999999998</v>
      </c>
      <c r="AQ66" s="518">
        <v>43.357999999999997</v>
      </c>
      <c r="AR66" s="518">
        <v>10.534000000000001</v>
      </c>
      <c r="AS66" s="518">
        <f t="shared" si="0"/>
        <v>39.155999999999999</v>
      </c>
      <c r="AT66" s="518">
        <v>7.63</v>
      </c>
      <c r="AU66" s="518">
        <v>31.526</v>
      </c>
      <c r="AV66" s="518">
        <v>149.60599999999999</v>
      </c>
      <c r="AW66" s="518">
        <v>161.46099999999998</v>
      </c>
      <c r="AZ66" s="788">
        <v>2007</v>
      </c>
      <c r="BA66" s="518">
        <v>178.88200000000001</v>
      </c>
      <c r="BB66" s="518">
        <v>177.255</v>
      </c>
      <c r="BC66" s="518">
        <v>1.627</v>
      </c>
      <c r="BD66" s="518">
        <v>99.575999999999993</v>
      </c>
      <c r="BE66" s="518">
        <v>79.305999999999997</v>
      </c>
      <c r="BF66" s="518">
        <v>79.305999999999997</v>
      </c>
      <c r="BG66" s="518">
        <f t="shared" si="42"/>
        <v>48.683999999999997</v>
      </c>
      <c r="BH66" s="518">
        <v>34.606000000000002</v>
      </c>
      <c r="BI66" s="518">
        <f t="shared" si="43"/>
        <v>14.077999999999999</v>
      </c>
      <c r="BJ66" s="518">
        <v>13.193</v>
      </c>
      <c r="BK66" s="518">
        <v>0.88500000000000001</v>
      </c>
      <c r="BL66" s="518">
        <v>5.8220000000000001</v>
      </c>
      <c r="BM66" s="518">
        <v>3.6840000000000002</v>
      </c>
      <c r="BN66" s="518">
        <v>2.1379999999999999</v>
      </c>
      <c r="BO66" s="518">
        <v>-0.371</v>
      </c>
      <c r="BP66" s="518">
        <v>25.170999999999999</v>
      </c>
      <c r="BQ66" s="518">
        <v>25.170999999999999</v>
      </c>
      <c r="BR66" s="518">
        <v>365.28800000000001</v>
      </c>
      <c r="BS66" s="518">
        <v>314.86900000000003</v>
      </c>
      <c r="BT66" s="518">
        <v>47.15</v>
      </c>
      <c r="BU66" s="518">
        <v>47.15</v>
      </c>
      <c r="BV66" s="518">
        <v>0</v>
      </c>
      <c r="BW66" s="518">
        <v>3.2490000000000001</v>
      </c>
      <c r="BX66" s="518">
        <v>0.02</v>
      </c>
      <c r="BY66" s="518">
        <v>0</v>
      </c>
      <c r="BZ66" s="518">
        <v>362.37299999999999</v>
      </c>
      <c r="CA66" s="518">
        <v>270.24799999999999</v>
      </c>
      <c r="CB66" s="518">
        <v>45.026000000000003</v>
      </c>
      <c r="CC66" s="518">
        <v>45.026000000000003</v>
      </c>
      <c r="CD66" s="518">
        <v>0</v>
      </c>
      <c r="CE66" s="518">
        <v>1.786</v>
      </c>
      <c r="CF66" s="518">
        <v>45.313000000000002</v>
      </c>
      <c r="CG66" s="518">
        <v>0</v>
      </c>
      <c r="CH66" s="518">
        <v>28.085999999999999</v>
      </c>
      <c r="CI66" s="518">
        <v>28.085999999999999</v>
      </c>
      <c r="CJ66" s="518">
        <f t="shared" si="44"/>
        <v>27.358000000000004</v>
      </c>
      <c r="CK66" s="518">
        <v>3.5059999999999998</v>
      </c>
      <c r="CL66" s="518">
        <v>21.132000000000001</v>
      </c>
      <c r="CM66" s="518">
        <v>1.835</v>
      </c>
      <c r="CN66" s="518">
        <v>0.88500000000000001</v>
      </c>
      <c r="CO66" s="518">
        <f t="shared" si="45"/>
        <v>32.075999999999993</v>
      </c>
      <c r="CP66" s="518">
        <v>31.870999999999999</v>
      </c>
      <c r="CQ66" s="518">
        <v>0.192</v>
      </c>
      <c r="CR66" s="518">
        <v>1.2999999999999999E-2</v>
      </c>
      <c r="CS66" s="518">
        <f t="shared" si="46"/>
        <v>11.21</v>
      </c>
      <c r="CT66" s="518">
        <v>11.21</v>
      </c>
      <c r="CU66" s="518">
        <v>0</v>
      </c>
      <c r="CV66" s="518">
        <v>26.472999999999999</v>
      </c>
      <c r="CW66" s="518">
        <v>0.88500000000000001</v>
      </c>
      <c r="CX66" s="518">
        <f t="shared" si="47"/>
        <v>33.944999999999993</v>
      </c>
      <c r="CY66" s="518">
        <v>0.21</v>
      </c>
      <c r="CZ66" s="518">
        <v>31.870999999999999</v>
      </c>
      <c r="DA66" s="518">
        <v>1.8640000000000001</v>
      </c>
      <c r="DB66" s="518">
        <v>15.007</v>
      </c>
      <c r="DC66" s="518">
        <v>15.734000000000002</v>
      </c>
      <c r="DF66" s="788">
        <v>2007</v>
      </c>
      <c r="DG66" s="518">
        <v>389.11200000000002</v>
      </c>
      <c r="DH66" s="518">
        <v>50.631</v>
      </c>
      <c r="DI66" s="518">
        <v>1.6579999999999999</v>
      </c>
      <c r="DJ66" s="518">
        <v>336.82299999999998</v>
      </c>
      <c r="DK66" s="518">
        <v>93.947000000000003</v>
      </c>
      <c r="DL66" s="518">
        <v>295.16500000000002</v>
      </c>
      <c r="DM66" s="518">
        <v>295.16500000000002</v>
      </c>
      <c r="DN66" s="518">
        <f t="shared" si="48"/>
        <v>241.73600000000002</v>
      </c>
      <c r="DO66" s="518">
        <v>165.62100000000001</v>
      </c>
      <c r="DP66" s="518">
        <f t="shared" si="49"/>
        <v>76.115000000000009</v>
      </c>
      <c r="DQ66" s="518">
        <v>42.965000000000003</v>
      </c>
      <c r="DR66" s="518">
        <v>33.15</v>
      </c>
      <c r="DS66" s="518">
        <v>8.3320000000000007</v>
      </c>
      <c r="DT66" s="518">
        <v>6.665</v>
      </c>
      <c r="DU66" s="518">
        <v>1.667</v>
      </c>
      <c r="DV66" s="518">
        <v>-3.145</v>
      </c>
      <c r="DW66" s="518">
        <v>48.241999999999997</v>
      </c>
      <c r="DX66" s="518">
        <v>48.241999999999997</v>
      </c>
      <c r="DY66" s="518">
        <f t="shared" si="50"/>
        <v>285.48800000000006</v>
      </c>
      <c r="DZ66" s="518">
        <f t="shared" si="51"/>
        <v>204.58300000000003</v>
      </c>
      <c r="EA66" s="518">
        <v>132.72200000000001</v>
      </c>
      <c r="EB66" s="518">
        <v>0.24099999999999999</v>
      </c>
      <c r="EC66" s="518">
        <v>71.62</v>
      </c>
      <c r="ED66" s="518">
        <v>80.905000000000001</v>
      </c>
      <c r="EE66" s="518">
        <v>22.977</v>
      </c>
      <c r="EF66" s="518">
        <v>57.927999999999997</v>
      </c>
      <c r="EG66" s="518">
        <f t="shared" si="52"/>
        <v>-27.611999999999998</v>
      </c>
      <c r="EH66" s="518">
        <v>-9.8339999999999996</v>
      </c>
      <c r="EI66" s="518">
        <v>-17.777999999999999</v>
      </c>
      <c r="EJ66" s="518">
        <v>-5.51</v>
      </c>
      <c r="EK66" s="518">
        <v>-0.183</v>
      </c>
      <c r="EL66" s="518">
        <v>-1.24</v>
      </c>
      <c r="EM66" s="518">
        <v>-10.845000000000001</v>
      </c>
      <c r="EN66" s="518">
        <v>17.263000000000002</v>
      </c>
      <c r="EO66" s="518">
        <v>5.4409999999999998</v>
      </c>
      <c r="EP66" s="518">
        <v>10.177</v>
      </c>
      <c r="EQ66" s="518">
        <v>10.177</v>
      </c>
      <c r="ER66" s="518">
        <v>0</v>
      </c>
      <c r="ES66" s="518">
        <v>0</v>
      </c>
      <c r="ET66" s="518">
        <v>3.6999999999999998E-2</v>
      </c>
      <c r="EU66" s="518">
        <v>1.6080000000000001</v>
      </c>
      <c r="EV66" s="518">
        <v>52.55</v>
      </c>
      <c r="EW66" s="518">
        <v>52.517000000000003</v>
      </c>
      <c r="EX66" s="518">
        <v>0</v>
      </c>
      <c r="EY66" s="518">
        <v>0</v>
      </c>
      <c r="EZ66" s="518">
        <v>0</v>
      </c>
      <c r="FA66" s="518">
        <v>0</v>
      </c>
      <c r="FB66" s="518">
        <v>0</v>
      </c>
      <c r="FC66" s="518">
        <v>3.3000000000000002E-2</v>
      </c>
      <c r="FD66" s="518">
        <v>270.83100000000002</v>
      </c>
      <c r="FE66" s="518">
        <v>270.83100000000002</v>
      </c>
      <c r="FF66" s="518">
        <f t="shared" si="56"/>
        <v>216.66199999999998</v>
      </c>
      <c r="FG66" s="518">
        <v>197.75299999999999</v>
      </c>
      <c r="FH66" s="518">
        <v>18.908999999999999</v>
      </c>
      <c r="FI66" s="518">
        <f t="shared" si="57"/>
        <v>339.73099999999999</v>
      </c>
      <c r="FJ66" s="518">
        <v>207.303</v>
      </c>
      <c r="FK66" s="518">
        <v>77.055000000000007</v>
      </c>
      <c r="FL66" s="518">
        <v>22.222999999999999</v>
      </c>
      <c r="FM66" s="518">
        <v>33.15</v>
      </c>
      <c r="FN66" s="518">
        <f t="shared" si="58"/>
        <v>365.97300000000001</v>
      </c>
      <c r="FO66" s="518">
        <v>0</v>
      </c>
      <c r="FP66" s="518">
        <v>0.245</v>
      </c>
      <c r="FQ66" s="518">
        <v>352.315</v>
      </c>
      <c r="FR66" s="518">
        <v>72.445999999999998</v>
      </c>
      <c r="FS66" s="518">
        <v>279.86900000000003</v>
      </c>
      <c r="FT66" s="518">
        <v>0</v>
      </c>
      <c r="FU66" s="518">
        <v>1.3959999999999999</v>
      </c>
      <c r="FV66" s="518">
        <v>12.016999999999999</v>
      </c>
      <c r="FW66" s="518">
        <v>0</v>
      </c>
      <c r="FX66" s="518">
        <v>2.395</v>
      </c>
      <c r="FY66" s="518">
        <v>0</v>
      </c>
      <c r="FZ66" s="518">
        <v>9.6219999999999999</v>
      </c>
      <c r="GA66" s="518">
        <f t="shared" si="59"/>
        <v>7.0999999999999994E-2</v>
      </c>
      <c r="GB66" s="518">
        <v>7.0999999999999994E-2</v>
      </c>
      <c r="GC66" s="518">
        <v>0</v>
      </c>
      <c r="GD66" s="518">
        <v>330.39299999999997</v>
      </c>
      <c r="GE66" s="518">
        <v>265.291</v>
      </c>
      <c r="GF66" s="518">
        <v>37.298000000000002</v>
      </c>
      <c r="GG66" s="518">
        <v>27.803999999999998</v>
      </c>
      <c r="GH66" s="518">
        <f t="shared" si="60"/>
        <v>405.06300000000005</v>
      </c>
      <c r="GI66" s="518">
        <v>0.84499999999999997</v>
      </c>
      <c r="GJ66" s="518">
        <v>0</v>
      </c>
      <c r="GK66" s="518">
        <v>352.315</v>
      </c>
      <c r="GL66" s="518">
        <v>72.445999999999998</v>
      </c>
      <c r="GM66" s="518">
        <v>279.86900000000003</v>
      </c>
      <c r="GN66" s="518">
        <v>6.9729999999999999</v>
      </c>
      <c r="GO66" s="518">
        <v>44.93</v>
      </c>
      <c r="GP66" s="518">
        <v>25.241</v>
      </c>
      <c r="GQ66" s="518">
        <v>0</v>
      </c>
      <c r="GR66" s="518">
        <v>12.286</v>
      </c>
      <c r="GS66" s="518">
        <v>7.4029999999999996</v>
      </c>
      <c r="GT66" s="518">
        <v>457.67</v>
      </c>
      <c r="GX66" s="788">
        <v>2007</v>
      </c>
      <c r="GY66" s="496">
        <v>417.77199999999999</v>
      </c>
      <c r="GZ66" s="496">
        <v>243.32900000000001</v>
      </c>
      <c r="HA66" s="496">
        <v>174.44300000000001</v>
      </c>
      <c r="HB66" s="496">
        <v>79.209000000000003</v>
      </c>
      <c r="HC66" s="496">
        <v>338.56299999999999</v>
      </c>
      <c r="HD66" s="518">
        <v>338.56299999999999</v>
      </c>
      <c r="HE66" s="518">
        <f t="shared" si="53"/>
        <v>42.824999999999996</v>
      </c>
      <c r="HF66" s="518">
        <v>33.540999999999997</v>
      </c>
      <c r="HG66" s="496">
        <f t="shared" si="54"/>
        <v>9.2840000000000007</v>
      </c>
      <c r="HH66" s="496">
        <v>9.2840000000000007</v>
      </c>
      <c r="HI66" s="496">
        <f>0</f>
        <v>0</v>
      </c>
      <c r="HJ66" s="496">
        <v>14.007</v>
      </c>
      <c r="HK66" s="496">
        <v>0.6</v>
      </c>
      <c r="HL66" s="496">
        <v>13.407</v>
      </c>
      <c r="HM66" s="496">
        <v>-3.0179999999999998</v>
      </c>
      <c r="HN66" s="496">
        <v>284.74900000000002</v>
      </c>
      <c r="HO66" s="496">
        <v>162.666</v>
      </c>
      <c r="HP66" s="496">
        <v>122.083</v>
      </c>
      <c r="HQ66" s="811">
        <v>131.88399999999999</v>
      </c>
      <c r="HR66" s="811">
        <v>105.60299999999999</v>
      </c>
      <c r="HS66" s="518">
        <v>284.74900000000002</v>
      </c>
      <c r="HT66" s="518">
        <f t="shared" si="61"/>
        <v>982.51</v>
      </c>
      <c r="HU66" s="518">
        <v>725.02</v>
      </c>
      <c r="HV66" s="518">
        <f t="shared" si="62"/>
        <v>257.49</v>
      </c>
      <c r="HW66" s="518">
        <v>212.94399999999999</v>
      </c>
      <c r="HX66" s="518">
        <v>44.545999999999999</v>
      </c>
      <c r="HY66" s="518">
        <f t="shared" si="55"/>
        <v>163.334</v>
      </c>
      <c r="HZ66" s="518">
        <v>47.991</v>
      </c>
      <c r="IA66" s="518">
        <v>68.709000000000003</v>
      </c>
      <c r="IB66" s="518">
        <v>42.581000000000003</v>
      </c>
      <c r="IC66" s="518">
        <v>26.128</v>
      </c>
      <c r="ID66" s="518">
        <v>44.636000000000003</v>
      </c>
      <c r="IE66" s="518">
        <v>1.998</v>
      </c>
      <c r="IF66" s="518">
        <f t="shared" si="63"/>
        <v>37.633000000000003</v>
      </c>
      <c r="IG66" s="518">
        <v>36.466000000000001</v>
      </c>
      <c r="IH66" s="518">
        <v>1.167</v>
      </c>
      <c r="II66" s="518">
        <v>1392.96</v>
      </c>
      <c r="IJ66" s="518">
        <v>1392.96</v>
      </c>
      <c r="IK66" s="518">
        <v>365.16699999999997</v>
      </c>
      <c r="IL66" s="518">
        <v>260.83</v>
      </c>
      <c r="IM66" s="518">
        <v>26.472999999999999</v>
      </c>
      <c r="IN66" s="518">
        <v>48.613</v>
      </c>
      <c r="IO66" s="518">
        <v>29.251000000000001</v>
      </c>
      <c r="IP66" s="518">
        <f t="shared" si="64"/>
        <v>80.322000000000003</v>
      </c>
      <c r="IQ66" s="518">
        <v>26.292999999999999</v>
      </c>
      <c r="IR66" s="518">
        <v>54.029000000000003</v>
      </c>
      <c r="IS66" s="518">
        <v>0.86599999999999999</v>
      </c>
      <c r="IT66" s="518">
        <v>53.162999999999997</v>
      </c>
      <c r="IU66" s="518">
        <f t="shared" si="65"/>
        <v>159.566</v>
      </c>
      <c r="IV66" s="518">
        <v>140.65700000000001</v>
      </c>
      <c r="IW66" s="518">
        <v>18.908999999999999</v>
      </c>
      <c r="IX66" s="518">
        <f t="shared" si="66"/>
        <v>380.762</v>
      </c>
      <c r="IY66" s="518">
        <v>212.94399999999999</v>
      </c>
      <c r="IZ66" s="518">
        <v>99.213999999999999</v>
      </c>
      <c r="JA66" s="518">
        <v>24.058</v>
      </c>
      <c r="JB66" s="518">
        <v>44.545999999999999</v>
      </c>
      <c r="JC66" s="518">
        <f t="shared" si="67"/>
        <v>57.585999999999999</v>
      </c>
      <c r="JD66" s="518">
        <v>23.088999999999999</v>
      </c>
      <c r="JE66" s="518">
        <v>34.497</v>
      </c>
      <c r="JF66" s="518">
        <v>2.9830000000000001</v>
      </c>
      <c r="JG66" s="518">
        <v>2.484</v>
      </c>
      <c r="JH66" s="518">
        <v>1.345</v>
      </c>
      <c r="JI66" s="518">
        <v>27.684999999999999</v>
      </c>
      <c r="JJ66" s="518">
        <v>1240.5350000000001</v>
      </c>
      <c r="JN66" s="788">
        <v>2007</v>
      </c>
      <c r="JO66" s="518">
        <v>209.476</v>
      </c>
      <c r="JP66" s="518">
        <v>208.92500000000001</v>
      </c>
      <c r="JQ66" s="518">
        <v>0.55100000000000005</v>
      </c>
      <c r="JR66" s="518">
        <v>71.694000000000003</v>
      </c>
      <c r="JS66" s="518">
        <v>137.78200000000001</v>
      </c>
      <c r="JT66" s="518">
        <v>137.78200000000001</v>
      </c>
      <c r="JU66" s="518">
        <f t="shared" si="68"/>
        <v>23.196000000000002</v>
      </c>
      <c r="JV66" s="518">
        <v>18.358000000000001</v>
      </c>
      <c r="JW66" s="518">
        <f t="shared" si="69"/>
        <v>4.8380000000000001</v>
      </c>
      <c r="JX66" s="518">
        <v>4.8380000000000001</v>
      </c>
      <c r="JY66" s="518">
        <v>0</v>
      </c>
      <c r="JZ66" s="518">
        <v>1.8129999999999999</v>
      </c>
      <c r="KA66" s="518">
        <v>0.40799999999999997</v>
      </c>
      <c r="KB66" s="518">
        <v>1.405</v>
      </c>
      <c r="KC66" s="518">
        <v>-3.0139999999999998</v>
      </c>
      <c r="KD66" s="518">
        <v>115.78700000000001</v>
      </c>
      <c r="KH66" s="788">
        <v>2007</v>
      </c>
      <c r="KI66" s="518">
        <v>33.194000000000003</v>
      </c>
      <c r="KJ66" s="518">
        <v>2.6930000000000001</v>
      </c>
      <c r="KK66" s="518">
        <v>30.501000000000001</v>
      </c>
      <c r="KL66" s="518">
        <v>13.021000000000001</v>
      </c>
      <c r="KM66" s="518">
        <v>20.172999999999998</v>
      </c>
      <c r="KN66" s="518">
        <v>20.172999999999998</v>
      </c>
      <c r="KO66" s="518">
        <f t="shared" si="70"/>
        <v>19.102</v>
      </c>
      <c r="KP66" s="518">
        <v>15.159000000000001</v>
      </c>
      <c r="KQ66" s="518">
        <f t="shared" si="71"/>
        <v>3.9430000000000001</v>
      </c>
      <c r="KR66" s="518">
        <v>3.9430000000000001</v>
      </c>
      <c r="KS66" s="518">
        <v>0</v>
      </c>
      <c r="KT66" s="518">
        <v>0.83299999999999996</v>
      </c>
      <c r="KU66" s="518">
        <v>0.58699999999999997</v>
      </c>
      <c r="KV66" s="518">
        <v>0.246</v>
      </c>
      <c r="KW66" s="518">
        <v>-0.76500000000000001</v>
      </c>
      <c r="KX66" s="518">
        <v>1.0029999999999999</v>
      </c>
      <c r="KY66" s="518">
        <v>1.0029999999999999</v>
      </c>
      <c r="KZ66" s="518">
        <f t="shared" si="72"/>
        <v>1.5580000000000001</v>
      </c>
      <c r="LA66" s="518">
        <v>1.554</v>
      </c>
      <c r="LB66" s="518">
        <v>0</v>
      </c>
      <c r="LC66" s="518">
        <v>0</v>
      </c>
      <c r="LD66" s="518">
        <v>0</v>
      </c>
      <c r="LE66" s="518">
        <v>4.0000000000000001E-3</v>
      </c>
      <c r="LF66" s="518">
        <v>0</v>
      </c>
      <c r="LG66" s="518">
        <f t="shared" si="73"/>
        <v>0.51500000000000001</v>
      </c>
      <c r="LH66" s="518">
        <v>0.51500000000000001</v>
      </c>
      <c r="LI66" s="518">
        <v>0</v>
      </c>
      <c r="LJ66" s="518">
        <v>2.0459999999999998</v>
      </c>
      <c r="LK66" s="518">
        <v>2.0459999999999998</v>
      </c>
      <c r="LL66" s="518">
        <f t="shared" si="74"/>
        <v>28.821999999999999</v>
      </c>
      <c r="LM66" s="518">
        <v>4.2999999999999997E-2</v>
      </c>
      <c r="LN66" s="518">
        <v>28.779</v>
      </c>
      <c r="LO66" s="518">
        <v>28.779</v>
      </c>
      <c r="LP66" s="518">
        <v>0</v>
      </c>
      <c r="LQ66" s="518">
        <v>1.4470000000000001</v>
      </c>
      <c r="LR66" s="518">
        <f t="shared" si="75"/>
        <v>2.8679999999999999</v>
      </c>
      <c r="LS66" s="518">
        <v>3.5999999999999997E-2</v>
      </c>
      <c r="LT66" s="518">
        <v>2.8319999999999999</v>
      </c>
      <c r="LU66" s="518">
        <v>0</v>
      </c>
      <c r="LV66" s="518">
        <v>0</v>
      </c>
      <c r="LW66" s="518">
        <v>0</v>
      </c>
      <c r="LX66" s="518">
        <v>2.8319999999999999</v>
      </c>
      <c r="LY66" s="518">
        <v>26.553000000000001</v>
      </c>
      <c r="MC66" s="799">
        <v>2007</v>
      </c>
      <c r="MD66" s="518">
        <v>502.87400000000002</v>
      </c>
      <c r="ME66" s="518">
        <v>538.94600000000003</v>
      </c>
      <c r="MF66" s="518">
        <v>-36.072000000000003</v>
      </c>
      <c r="MG66" s="518">
        <f t="shared" si="76"/>
        <v>9.6669999999999998</v>
      </c>
      <c r="MH66" s="518">
        <v>7.1609999999999996</v>
      </c>
      <c r="MI66" s="518">
        <v>2.5059999999999998</v>
      </c>
      <c r="MJ66" s="518">
        <v>0</v>
      </c>
      <c r="MK66" s="518">
        <f t="shared" si="77"/>
        <v>172.25699999999998</v>
      </c>
      <c r="ML66" s="518">
        <v>111.086</v>
      </c>
      <c r="MM66" s="518">
        <v>38.857999999999997</v>
      </c>
      <c r="MN66" s="518">
        <v>36.031999999999996</v>
      </c>
      <c r="MO66" s="518">
        <v>2.8260000000000001</v>
      </c>
      <c r="MP66" s="518">
        <v>22.312999999999999</v>
      </c>
      <c r="MQ66" s="518">
        <v>2.4569999999999999</v>
      </c>
      <c r="MR66" s="518">
        <f t="shared" si="78"/>
        <v>0.51600000000000001</v>
      </c>
      <c r="MS66" s="518">
        <v>0.371</v>
      </c>
      <c r="MT66" s="518">
        <v>0.14499999999999999</v>
      </c>
      <c r="MU66" s="518">
        <v>1.2829999999999999</v>
      </c>
      <c r="MV66" s="518">
        <f t="shared" si="79"/>
        <v>10.307</v>
      </c>
      <c r="MW66" s="518">
        <v>1.7090000000000001</v>
      </c>
      <c r="MX66" s="518">
        <v>0.46700000000000003</v>
      </c>
      <c r="MY66" s="518">
        <v>1.3959999999999999</v>
      </c>
      <c r="MZ66" s="518">
        <v>6.7350000000000003</v>
      </c>
      <c r="NA66" s="518">
        <v>0.86599999999999999</v>
      </c>
      <c r="NB66" s="518">
        <v>5.8689999999999998</v>
      </c>
      <c r="NC66" s="518">
        <v>0.93400000000000005</v>
      </c>
      <c r="ND66" s="518">
        <f t="shared" si="80"/>
        <v>1.431</v>
      </c>
      <c r="NE66" s="518">
        <v>1.06</v>
      </c>
      <c r="NF66" s="518">
        <v>0.371</v>
      </c>
      <c r="NG66" s="518">
        <v>4.9029999999999996</v>
      </c>
      <c r="NH66" s="518">
        <f t="shared" si="81"/>
        <v>-9.266</v>
      </c>
      <c r="NI66" s="518">
        <v>-2.798</v>
      </c>
      <c r="NJ66" s="518">
        <v>-6.468</v>
      </c>
      <c r="NK66" s="518">
        <f t="shared" si="82"/>
        <v>162.88200000000001</v>
      </c>
      <c r="NL66" s="518">
        <v>121.66500000000001</v>
      </c>
      <c r="NM66" s="518">
        <v>29.245000000000001</v>
      </c>
      <c r="NN66" s="518">
        <v>28.739000000000001</v>
      </c>
      <c r="NO66" s="518">
        <v>0.50600000000000001</v>
      </c>
      <c r="NP66" s="518">
        <v>11.817</v>
      </c>
      <c r="NQ66" s="518">
        <v>0.155</v>
      </c>
      <c r="NR66" s="518">
        <f t="shared" si="83"/>
        <v>3.4819999999999998</v>
      </c>
      <c r="NS66" s="518">
        <v>2.5059999999999998</v>
      </c>
      <c r="NT66" s="518">
        <v>0.97599999999999998</v>
      </c>
      <c r="NU66" s="518">
        <v>5.8479999999999999</v>
      </c>
      <c r="NV66" s="518">
        <f t="shared" si="84"/>
        <v>33.120000000000005</v>
      </c>
      <c r="NW66" s="518">
        <v>1.6479999999999999</v>
      </c>
      <c r="NX66" s="518">
        <v>1.4870000000000001</v>
      </c>
      <c r="NY66" s="518">
        <v>6.9729999999999999</v>
      </c>
      <c r="NZ66" s="518">
        <v>23.012</v>
      </c>
      <c r="OA66" s="518">
        <v>2.484</v>
      </c>
      <c r="OB66" s="518">
        <v>12.286</v>
      </c>
      <c r="OC66" s="518">
        <v>8.2420000000000009</v>
      </c>
      <c r="OD66" s="518">
        <v>0.61599999999999999</v>
      </c>
      <c r="OE66" s="518">
        <v>0.20699999999999999</v>
      </c>
      <c r="OF66" s="518">
        <v>0.40899999999999997</v>
      </c>
      <c r="OG66" s="518">
        <v>-1.212</v>
      </c>
      <c r="OH66" s="518">
        <v>-0.81399999999999995</v>
      </c>
      <c r="OI66" s="518">
        <v>-0.39800000000000002</v>
      </c>
      <c r="OJ66" s="518">
        <v>-40.454999999999998</v>
      </c>
      <c r="ON66" s="801">
        <v>2007</v>
      </c>
      <c r="OO66" s="809">
        <v>1510.57</v>
      </c>
      <c r="OP66" s="809">
        <v>406.60700000000003</v>
      </c>
      <c r="OQ66" s="809">
        <v>13.173999999999999</v>
      </c>
      <c r="OR66" s="809">
        <v>1.0049999999999999</v>
      </c>
      <c r="OS66" s="809">
        <v>502.87400000000002</v>
      </c>
      <c r="OT66" s="809">
        <v>538.94600000000003</v>
      </c>
      <c r="OU66" s="809">
        <v>1895.2840000000001</v>
      </c>
      <c r="OV66" s="809">
        <v>9.6669999999999998</v>
      </c>
      <c r="OW66" s="809">
        <v>1.431</v>
      </c>
      <c r="OX66" s="809">
        <v>172.25700000000001</v>
      </c>
      <c r="OY66" s="809">
        <v>162.88200000000001</v>
      </c>
      <c r="OZ66" s="809">
        <v>-9.266</v>
      </c>
      <c r="PA66" s="809">
        <v>4.9029999999999996</v>
      </c>
      <c r="PB66" s="809">
        <v>1917.258</v>
      </c>
      <c r="PC66" s="809">
        <v>2.4569999999999999</v>
      </c>
      <c r="PD66" s="809">
        <v>1.7989999999999999</v>
      </c>
      <c r="PE66" s="809">
        <v>9.33</v>
      </c>
      <c r="PF66" s="809">
        <v>10.307</v>
      </c>
      <c r="PG66" s="809">
        <v>33.119999999999997</v>
      </c>
      <c r="PH66" s="809">
        <v>1889.3710000000001</v>
      </c>
      <c r="PI66" s="809">
        <v>-1.212</v>
      </c>
      <c r="PJ66" s="809">
        <v>0.61599999999999999</v>
      </c>
      <c r="PK66" s="809">
        <v>-40.454999999999998</v>
      </c>
      <c r="PO66" s="803">
        <v>2007</v>
      </c>
      <c r="PP66" s="809">
        <v>145.30000000000001</v>
      </c>
      <c r="PQ66" s="809">
        <v>11</v>
      </c>
      <c r="PR66" s="809">
        <v>47.8</v>
      </c>
      <c r="PS66" s="809">
        <v>47.3</v>
      </c>
      <c r="PT66" s="496">
        <v>1</v>
      </c>
      <c r="PU66" s="809">
        <v>252.3</v>
      </c>
      <c r="PZ66" s="803">
        <v>2007</v>
      </c>
      <c r="QA66" s="809">
        <v>1895.2840000000001</v>
      </c>
      <c r="QB66" s="809">
        <v>1698.43</v>
      </c>
      <c r="QC66" s="809">
        <v>209.48599999999999</v>
      </c>
      <c r="QD66" s="809">
        <v>-12.632</v>
      </c>
      <c r="QE66" s="809">
        <v>1895.2840000000001</v>
      </c>
      <c r="QF66" s="809">
        <v>1510.57</v>
      </c>
      <c r="QG66" s="809">
        <v>420.786</v>
      </c>
      <c r="QH66" s="809">
        <v>502.87400000000002</v>
      </c>
      <c r="QI66" s="809">
        <v>538.94600000000003</v>
      </c>
      <c r="QJ66" s="809">
        <v>1895.2840000000001</v>
      </c>
      <c r="QK66" s="809">
        <v>974.274</v>
      </c>
      <c r="QL66" s="809">
        <v>667.49699999999996</v>
      </c>
      <c r="QM66" s="809">
        <v>290.39100000000002</v>
      </c>
      <c r="QN66" s="809">
        <v>-36.878</v>
      </c>
      <c r="QQ66" s="1126">
        <v>2007</v>
      </c>
      <c r="QR66" s="731">
        <f t="shared" si="85"/>
        <v>179.79071230887536</v>
      </c>
      <c r="QS66" s="1128">
        <f t="shared" si="86"/>
        <v>121.1288764127126</v>
      </c>
      <c r="QT66" s="522">
        <v>79.391472983659511</v>
      </c>
      <c r="QU66" s="522">
        <v>41.737403429053082</v>
      </c>
      <c r="QV66" s="522">
        <v>58.661835896162771</v>
      </c>
      <c r="QW66" s="522">
        <v>36.520822451467573</v>
      </c>
      <c r="QX66" s="522">
        <f t="shared" si="91"/>
        <v>22.141013444695197</v>
      </c>
      <c r="QY66" s="1128">
        <f t="shared" si="87"/>
        <v>157.64969886418018</v>
      </c>
      <c r="QZ66" s="1143">
        <f t="shared" si="88"/>
        <v>0.67372154466253309</v>
      </c>
      <c r="RA66" s="1143">
        <f t="shared" si="89"/>
        <v>0.76834194600694206</v>
      </c>
      <c r="RB66" s="1095">
        <v>138.56277531599363</v>
      </c>
      <c r="RC66" s="1095">
        <v>197.22461121215639</v>
      </c>
      <c r="RD66" s="524">
        <f t="shared" si="90"/>
        <v>17.433898903281033</v>
      </c>
    </row>
    <row r="67" spans="3:472" s="496" customFormat="1">
      <c r="C67" s="795">
        <v>2008</v>
      </c>
      <c r="D67" s="518">
        <v>2512.9920000000002</v>
      </c>
      <c r="E67" s="518">
        <v>2484.962</v>
      </c>
      <c r="F67" s="518">
        <v>28.03</v>
      </c>
      <c r="G67" s="518">
        <v>1518.308</v>
      </c>
      <c r="H67" s="518">
        <v>994.68399999999997</v>
      </c>
      <c r="I67" s="518">
        <v>994.68399999999997</v>
      </c>
      <c r="J67" s="518">
        <f t="shared" si="39"/>
        <v>644.56700000000001</v>
      </c>
      <c r="K67" s="518">
        <v>487.38200000000001</v>
      </c>
      <c r="L67" s="518">
        <f t="shared" si="40"/>
        <v>157.185</v>
      </c>
      <c r="M67" s="518">
        <v>146.184</v>
      </c>
      <c r="N67" s="518">
        <v>11.000999999999999</v>
      </c>
      <c r="O67" s="518">
        <v>53.015999999999998</v>
      </c>
      <c r="P67" s="518">
        <v>12.324999999999999</v>
      </c>
      <c r="Q67" s="518">
        <v>40.691000000000003</v>
      </c>
      <c r="R67" s="518">
        <v>-17.209</v>
      </c>
      <c r="S67" s="518">
        <v>314.31</v>
      </c>
      <c r="T67" s="518">
        <v>314.31</v>
      </c>
      <c r="U67" s="518">
        <v>241.84899999999999</v>
      </c>
      <c r="V67" s="518">
        <v>79.281000000000006</v>
      </c>
      <c r="W67" s="518">
        <v>158.881</v>
      </c>
      <c r="X67" s="518">
        <v>155.483</v>
      </c>
      <c r="Y67" s="518">
        <v>3.3980000000000001</v>
      </c>
      <c r="Z67" s="518">
        <v>3.3730000000000002</v>
      </c>
      <c r="AA67" s="518">
        <v>0.31</v>
      </c>
      <c r="AB67" s="518">
        <v>4.0000000000000001E-3</v>
      </c>
      <c r="AC67" s="518">
        <v>344.80700000000002</v>
      </c>
      <c r="AD67" s="518">
        <v>109.58799999999999</v>
      </c>
      <c r="AE67" s="518">
        <v>233.31899999999999</v>
      </c>
      <c r="AF67" s="518">
        <v>205.51</v>
      </c>
      <c r="AG67" s="518">
        <v>27.198</v>
      </c>
      <c r="AH67" s="518">
        <v>-0.76400000000000001</v>
      </c>
      <c r="AI67" s="518">
        <v>2.6640000000000001</v>
      </c>
      <c r="AJ67" s="518">
        <v>211.352</v>
      </c>
      <c r="AK67" s="518">
        <v>211.352</v>
      </c>
      <c r="AL67" s="518">
        <v>11.201000000000001</v>
      </c>
      <c r="AM67" s="518">
        <v>11.000999999999999</v>
      </c>
      <c r="AN67" s="518">
        <f t="shared" si="41"/>
        <v>8.379999999999999</v>
      </c>
      <c r="AO67" s="518">
        <v>2.931</v>
      </c>
      <c r="AP67" s="518">
        <v>5.4489999999999998</v>
      </c>
      <c r="AQ67" s="518">
        <v>45.808</v>
      </c>
      <c r="AR67" s="518">
        <v>11.048</v>
      </c>
      <c r="AS67" s="518">
        <f t="shared" si="0"/>
        <v>38.82</v>
      </c>
      <c r="AT67" s="518">
        <v>6.5110000000000001</v>
      </c>
      <c r="AU67" s="518">
        <v>32.308999999999997</v>
      </c>
      <c r="AV67" s="518">
        <v>135.25700000000001</v>
      </c>
      <c r="AW67" s="518">
        <v>148.23499999999999</v>
      </c>
      <c r="AZ67" s="788">
        <v>2008</v>
      </c>
      <c r="BA67" s="518">
        <v>181.54</v>
      </c>
      <c r="BB67" s="518">
        <v>179.74799999999999</v>
      </c>
      <c r="BC67" s="518">
        <v>1.792</v>
      </c>
      <c r="BD67" s="518">
        <v>102.491</v>
      </c>
      <c r="BE67" s="518">
        <v>79.049000000000007</v>
      </c>
      <c r="BF67" s="518">
        <v>79.049000000000007</v>
      </c>
      <c r="BG67" s="518">
        <f t="shared" si="42"/>
        <v>48.394000000000005</v>
      </c>
      <c r="BH67" s="518">
        <v>34.192</v>
      </c>
      <c r="BI67" s="518">
        <f t="shared" si="43"/>
        <v>14.202000000000002</v>
      </c>
      <c r="BJ67" s="518">
        <v>13.351000000000001</v>
      </c>
      <c r="BK67" s="518">
        <v>0.85099999999999998</v>
      </c>
      <c r="BL67" s="518">
        <v>5.89</v>
      </c>
      <c r="BM67" s="518">
        <v>3.7909999999999999</v>
      </c>
      <c r="BN67" s="518">
        <v>2.0990000000000002</v>
      </c>
      <c r="BO67" s="518">
        <v>-0.25800000000000001</v>
      </c>
      <c r="BP67" s="518">
        <v>25.023</v>
      </c>
      <c r="BQ67" s="518">
        <v>25.023</v>
      </c>
      <c r="BR67" s="518">
        <v>413.05200000000002</v>
      </c>
      <c r="BS67" s="518">
        <v>364.36700000000002</v>
      </c>
      <c r="BT67" s="518">
        <v>48.093000000000004</v>
      </c>
      <c r="BU67" s="518">
        <v>48.093000000000004</v>
      </c>
      <c r="BV67" s="518">
        <v>0</v>
      </c>
      <c r="BW67" s="518">
        <v>0.57499999999999996</v>
      </c>
      <c r="BX67" s="518">
        <v>1.7000000000000001E-2</v>
      </c>
      <c r="BY67" s="518">
        <v>0</v>
      </c>
      <c r="BZ67" s="518">
        <v>397.29199999999997</v>
      </c>
      <c r="CA67" s="518">
        <v>309.23599999999999</v>
      </c>
      <c r="CB67" s="518">
        <v>41.222000000000001</v>
      </c>
      <c r="CC67" s="518">
        <v>41.222000000000001</v>
      </c>
      <c r="CD67" s="518">
        <v>0</v>
      </c>
      <c r="CE67" s="518">
        <v>-0.13500000000000001</v>
      </c>
      <c r="CF67" s="518">
        <v>46.969000000000001</v>
      </c>
      <c r="CG67" s="518">
        <v>0</v>
      </c>
      <c r="CH67" s="518">
        <v>40.783000000000001</v>
      </c>
      <c r="CI67" s="518">
        <v>40.783000000000001</v>
      </c>
      <c r="CJ67" s="518">
        <f t="shared" si="44"/>
        <v>28.049999999999997</v>
      </c>
      <c r="CK67" s="518">
        <v>3.3719999999999999</v>
      </c>
      <c r="CL67" s="518">
        <v>21.925999999999998</v>
      </c>
      <c r="CM67" s="518">
        <v>1.901</v>
      </c>
      <c r="CN67" s="518">
        <v>0.85099999999999998</v>
      </c>
      <c r="CO67" s="518">
        <f t="shared" si="45"/>
        <v>30.678000000000004</v>
      </c>
      <c r="CP67" s="518">
        <v>30.478000000000002</v>
      </c>
      <c r="CQ67" s="518">
        <v>0.187</v>
      </c>
      <c r="CR67" s="518">
        <v>1.2999999999999999E-2</v>
      </c>
      <c r="CS67" s="518">
        <f t="shared" si="46"/>
        <v>6.6189999999999998</v>
      </c>
      <c r="CT67" s="518">
        <v>6.6189999999999998</v>
      </c>
      <c r="CU67" s="518">
        <v>0</v>
      </c>
      <c r="CV67" s="518">
        <v>27.199000000000002</v>
      </c>
      <c r="CW67" s="518">
        <v>0.85099999999999998</v>
      </c>
      <c r="CX67" s="518">
        <f t="shared" si="47"/>
        <v>33.265999999999998</v>
      </c>
      <c r="CY67" s="518">
        <v>0.20499999999999999</v>
      </c>
      <c r="CZ67" s="518">
        <v>30.478000000000002</v>
      </c>
      <c r="DA67" s="518">
        <v>2.5830000000000002</v>
      </c>
      <c r="DB67" s="518">
        <v>31.576000000000001</v>
      </c>
      <c r="DC67" s="518">
        <v>32.345000000000006</v>
      </c>
      <c r="DF67" s="788">
        <v>2008</v>
      </c>
      <c r="DG67" s="518">
        <v>400.83300000000003</v>
      </c>
      <c r="DH67" s="518">
        <v>52.548000000000002</v>
      </c>
      <c r="DI67" s="518">
        <v>1.7609999999999999</v>
      </c>
      <c r="DJ67" s="518">
        <v>346.524</v>
      </c>
      <c r="DK67" s="518">
        <v>96.605999999999995</v>
      </c>
      <c r="DL67" s="518">
        <v>304.22699999999998</v>
      </c>
      <c r="DM67" s="518">
        <v>304.22699999999998</v>
      </c>
      <c r="DN67" s="518">
        <f t="shared" si="48"/>
        <v>247.26800000000003</v>
      </c>
      <c r="DO67" s="518">
        <v>168.74100000000001</v>
      </c>
      <c r="DP67" s="518">
        <f t="shared" si="49"/>
        <v>78.527000000000001</v>
      </c>
      <c r="DQ67" s="518">
        <v>43.808999999999997</v>
      </c>
      <c r="DR67" s="518">
        <v>34.718000000000004</v>
      </c>
      <c r="DS67" s="518">
        <v>8.7710000000000008</v>
      </c>
      <c r="DT67" s="518">
        <v>7.0430000000000001</v>
      </c>
      <c r="DU67" s="518">
        <v>1.728</v>
      </c>
      <c r="DV67" s="518">
        <v>-3.0779999999999998</v>
      </c>
      <c r="DW67" s="518">
        <v>51.265999999999998</v>
      </c>
      <c r="DX67" s="518">
        <v>51.265999999999998</v>
      </c>
      <c r="DY67" s="518">
        <f t="shared" si="50"/>
        <v>288.68600000000004</v>
      </c>
      <c r="DZ67" s="518">
        <f t="shared" si="51"/>
        <v>205.56</v>
      </c>
      <c r="EA67" s="518">
        <v>134.02600000000001</v>
      </c>
      <c r="EB67" s="518">
        <v>0.216</v>
      </c>
      <c r="EC67" s="518">
        <v>71.317999999999998</v>
      </c>
      <c r="ED67" s="518">
        <v>83.126000000000005</v>
      </c>
      <c r="EE67" s="518">
        <v>24.408999999999999</v>
      </c>
      <c r="EF67" s="518">
        <v>58.716999999999999</v>
      </c>
      <c r="EG67" s="518">
        <f t="shared" si="52"/>
        <v>-27.402000000000001</v>
      </c>
      <c r="EH67" s="518">
        <v>-9.9559999999999995</v>
      </c>
      <c r="EI67" s="518">
        <v>-17.446000000000002</v>
      </c>
      <c r="EJ67" s="518">
        <v>-4.8070000000000004</v>
      </c>
      <c r="EK67" s="518">
        <v>-0.14000000000000001</v>
      </c>
      <c r="EL67" s="518">
        <v>-0.98699999999999999</v>
      </c>
      <c r="EM67" s="518">
        <v>-11.512</v>
      </c>
      <c r="EN67" s="518">
        <v>19.452999999999999</v>
      </c>
      <c r="EO67" s="518">
        <v>6.141</v>
      </c>
      <c r="EP67" s="518">
        <v>11.51</v>
      </c>
      <c r="EQ67" s="518">
        <v>11.51</v>
      </c>
      <c r="ER67" s="518">
        <v>0</v>
      </c>
      <c r="ES67" s="518">
        <v>0</v>
      </c>
      <c r="ET67" s="518">
        <v>2.3E-2</v>
      </c>
      <c r="EU67" s="518">
        <v>1.7789999999999999</v>
      </c>
      <c r="EV67" s="518">
        <v>58.069000000000003</v>
      </c>
      <c r="EW67" s="518">
        <v>58.030999999999999</v>
      </c>
      <c r="EX67" s="518">
        <v>0</v>
      </c>
      <c r="EY67" s="518">
        <v>0</v>
      </c>
      <c r="EZ67" s="518">
        <v>0</v>
      </c>
      <c r="FA67" s="518">
        <v>0</v>
      </c>
      <c r="FB67" s="518">
        <v>0</v>
      </c>
      <c r="FC67" s="518">
        <v>3.7999999999999999E-2</v>
      </c>
      <c r="FD67" s="518">
        <v>273.93400000000003</v>
      </c>
      <c r="FE67" s="518">
        <v>273.93400000000003</v>
      </c>
      <c r="FF67" s="518">
        <f t="shared" si="56"/>
        <v>223.523</v>
      </c>
      <c r="FG67" s="518">
        <v>204.15799999999999</v>
      </c>
      <c r="FH67" s="518">
        <v>19.364999999999998</v>
      </c>
      <c r="FI67" s="518">
        <f t="shared" si="57"/>
        <v>349.815</v>
      </c>
      <c r="FJ67" s="518">
        <v>213.81299999999999</v>
      </c>
      <c r="FK67" s="518">
        <v>77.674999999999997</v>
      </c>
      <c r="FL67" s="518">
        <v>23.609000000000002</v>
      </c>
      <c r="FM67" s="518">
        <v>34.718000000000004</v>
      </c>
      <c r="FN67" s="518">
        <f t="shared" si="58"/>
        <v>383.16400000000004</v>
      </c>
      <c r="FO67" s="518">
        <v>0</v>
      </c>
      <c r="FP67" s="518">
        <v>0.23599999999999999</v>
      </c>
      <c r="FQ67" s="518">
        <v>368.25700000000001</v>
      </c>
      <c r="FR67" s="518">
        <v>73.879000000000005</v>
      </c>
      <c r="FS67" s="518">
        <v>294.37799999999999</v>
      </c>
      <c r="FT67" s="518">
        <v>0</v>
      </c>
      <c r="FU67" s="518">
        <v>1.4990000000000001</v>
      </c>
      <c r="FV67" s="518">
        <v>13.172000000000001</v>
      </c>
      <c r="FW67" s="518">
        <v>0</v>
      </c>
      <c r="FX67" s="518">
        <v>1.9279999999999999</v>
      </c>
      <c r="FY67" s="518">
        <v>0</v>
      </c>
      <c r="FZ67" s="518">
        <v>11.244</v>
      </c>
      <c r="GA67" s="518">
        <f t="shared" si="59"/>
        <v>4.2000000000000003E-2</v>
      </c>
      <c r="GB67" s="518">
        <v>4.2000000000000003E-2</v>
      </c>
      <c r="GC67" s="518">
        <v>0</v>
      </c>
      <c r="GD67" s="518">
        <v>342.30099999999999</v>
      </c>
      <c r="GE67" s="518">
        <v>276.22800000000001</v>
      </c>
      <c r="GF67" s="518">
        <v>39.124000000000002</v>
      </c>
      <c r="GG67" s="518">
        <v>26.949000000000002</v>
      </c>
      <c r="GH67" s="518">
        <f t="shared" si="60"/>
        <v>424.80799999999999</v>
      </c>
      <c r="GI67" s="518">
        <v>0.77400000000000002</v>
      </c>
      <c r="GJ67" s="518">
        <v>0</v>
      </c>
      <c r="GK67" s="518">
        <v>368.25700000000001</v>
      </c>
      <c r="GL67" s="518">
        <v>73.879000000000005</v>
      </c>
      <c r="GM67" s="518">
        <v>294.37799999999999</v>
      </c>
      <c r="GN67" s="518">
        <v>7.8470000000000004</v>
      </c>
      <c r="GO67" s="518">
        <v>47.93</v>
      </c>
      <c r="GP67" s="518">
        <v>26.048999999999999</v>
      </c>
      <c r="GQ67" s="518">
        <v>0</v>
      </c>
      <c r="GR67" s="518">
        <v>13.629</v>
      </c>
      <c r="GS67" s="518">
        <v>8.2520000000000007</v>
      </c>
      <c r="GT67" s="518">
        <v>463.28500000000003</v>
      </c>
      <c r="GX67" s="788">
        <v>2008</v>
      </c>
      <c r="GY67" s="496">
        <v>431.43</v>
      </c>
      <c r="GZ67" s="496">
        <v>249.249</v>
      </c>
      <c r="HA67" s="496">
        <v>182.18100000000001</v>
      </c>
      <c r="HB67" s="496">
        <v>79.897999999999996</v>
      </c>
      <c r="HC67" s="496">
        <v>351.53199999999998</v>
      </c>
      <c r="HD67" s="518">
        <v>351.53199999999998</v>
      </c>
      <c r="HE67" s="518">
        <f t="shared" si="53"/>
        <v>44.851999999999997</v>
      </c>
      <c r="HF67" s="518">
        <v>35.076999999999998</v>
      </c>
      <c r="HG67" s="496">
        <f t="shared" si="54"/>
        <v>9.7750000000000004</v>
      </c>
      <c r="HH67" s="496">
        <v>9.7750000000000004</v>
      </c>
      <c r="HI67" s="496">
        <f>0</f>
        <v>0</v>
      </c>
      <c r="HJ67" s="496">
        <v>14.59</v>
      </c>
      <c r="HK67" s="496">
        <v>0.63900000000000001</v>
      </c>
      <c r="HL67" s="496">
        <v>13.951000000000001</v>
      </c>
      <c r="HM67" s="496">
        <v>-2.9079999999999999</v>
      </c>
      <c r="HN67" s="496">
        <v>294.99799999999999</v>
      </c>
      <c r="HO67" s="496">
        <v>171.03200000000001</v>
      </c>
      <c r="HP67" s="496">
        <v>123.96599999999999</v>
      </c>
      <c r="HQ67" s="811">
        <v>136.941</v>
      </c>
      <c r="HR67" s="811">
        <v>106.755</v>
      </c>
      <c r="HS67" s="518">
        <v>294.99799999999999</v>
      </c>
      <c r="HT67" s="518">
        <f t="shared" si="61"/>
        <v>1013.347</v>
      </c>
      <c r="HU67" s="518">
        <v>747.35400000000004</v>
      </c>
      <c r="HV67" s="518">
        <f t="shared" si="62"/>
        <v>265.99299999999999</v>
      </c>
      <c r="HW67" s="518">
        <v>219.423</v>
      </c>
      <c r="HX67" s="518">
        <v>46.57</v>
      </c>
      <c r="HY67" s="518">
        <f t="shared" si="55"/>
        <v>178.38300000000001</v>
      </c>
      <c r="HZ67" s="518">
        <v>58.158000000000001</v>
      </c>
      <c r="IA67" s="518">
        <v>71.641999999999996</v>
      </c>
      <c r="IB67" s="518">
        <v>44.444000000000003</v>
      </c>
      <c r="IC67" s="518">
        <v>27.198</v>
      </c>
      <c r="ID67" s="518">
        <v>46.47</v>
      </c>
      <c r="IE67" s="518">
        <v>2.113</v>
      </c>
      <c r="IF67" s="518">
        <f t="shared" si="63"/>
        <v>47.09</v>
      </c>
      <c r="IG67" s="518">
        <v>45.896000000000001</v>
      </c>
      <c r="IH67" s="518">
        <v>1.194</v>
      </c>
      <c r="II67" s="518">
        <v>1439.6379999999999</v>
      </c>
      <c r="IJ67" s="518">
        <v>1439.6379999999999</v>
      </c>
      <c r="IK67" s="518">
        <v>378.06099999999998</v>
      </c>
      <c r="IL67" s="518">
        <v>271.49</v>
      </c>
      <c r="IM67" s="518">
        <v>27.199000000000002</v>
      </c>
      <c r="IN67" s="518">
        <v>50.920999999999999</v>
      </c>
      <c r="IO67" s="518">
        <v>28.451000000000001</v>
      </c>
      <c r="IP67" s="518">
        <f t="shared" si="64"/>
        <v>81.384999999999991</v>
      </c>
      <c r="IQ67" s="518">
        <v>25.948</v>
      </c>
      <c r="IR67" s="518">
        <v>55.436999999999998</v>
      </c>
      <c r="IS67" s="518">
        <v>0.77300000000000002</v>
      </c>
      <c r="IT67" s="518">
        <v>54.664000000000001</v>
      </c>
      <c r="IU67" s="518">
        <f t="shared" si="65"/>
        <v>167.47300000000001</v>
      </c>
      <c r="IV67" s="518">
        <v>148.108</v>
      </c>
      <c r="IW67" s="518">
        <v>19.364999999999998</v>
      </c>
      <c r="IX67" s="518">
        <f t="shared" si="66"/>
        <v>392.166</v>
      </c>
      <c r="IY67" s="518">
        <v>219.423</v>
      </c>
      <c r="IZ67" s="518">
        <v>100.663</v>
      </c>
      <c r="JA67" s="518">
        <v>25.51</v>
      </c>
      <c r="JB67" s="518">
        <v>46.57</v>
      </c>
      <c r="JC67" s="518">
        <f t="shared" si="67"/>
        <v>58.858999999999995</v>
      </c>
      <c r="JD67" s="518">
        <v>22.843</v>
      </c>
      <c r="JE67" s="518">
        <v>36.015999999999998</v>
      </c>
      <c r="JF67" s="518">
        <v>3.7229999999999999</v>
      </c>
      <c r="JG67" s="518">
        <v>2.4430000000000001</v>
      </c>
      <c r="JH67" s="518">
        <v>1.129</v>
      </c>
      <c r="JI67" s="518">
        <v>28.721</v>
      </c>
      <c r="JJ67" s="518">
        <v>1280.586</v>
      </c>
      <c r="JN67" s="788">
        <v>2008</v>
      </c>
      <c r="JO67" s="518">
        <v>214.65600000000001</v>
      </c>
      <c r="JP67" s="518">
        <v>214.08099999999999</v>
      </c>
      <c r="JQ67" s="518">
        <v>0.57499999999999996</v>
      </c>
      <c r="JR67" s="518">
        <v>74.227000000000004</v>
      </c>
      <c r="JS67" s="518">
        <v>140.429</v>
      </c>
      <c r="JT67" s="518">
        <v>140.429</v>
      </c>
      <c r="JU67" s="518">
        <f t="shared" si="68"/>
        <v>23.762</v>
      </c>
      <c r="JV67" s="518">
        <v>18.760999999999999</v>
      </c>
      <c r="JW67" s="518">
        <f t="shared" si="69"/>
        <v>5.0010000000000003</v>
      </c>
      <c r="JX67" s="518">
        <v>5.0010000000000003</v>
      </c>
      <c r="JY67" s="518">
        <v>0</v>
      </c>
      <c r="JZ67" s="518">
        <v>1.853</v>
      </c>
      <c r="KA67" s="518">
        <v>0.44</v>
      </c>
      <c r="KB67" s="518">
        <v>1.413</v>
      </c>
      <c r="KC67" s="518">
        <v>-2.903</v>
      </c>
      <c r="KD67" s="518">
        <v>117.717</v>
      </c>
      <c r="KH67" s="788">
        <v>2008</v>
      </c>
      <c r="KI67" s="518">
        <v>34.619</v>
      </c>
      <c r="KJ67" s="518">
        <v>2.802</v>
      </c>
      <c r="KK67" s="518">
        <v>31.817</v>
      </c>
      <c r="KL67" s="518">
        <v>13.571</v>
      </c>
      <c r="KM67" s="518">
        <v>21.047999999999998</v>
      </c>
      <c r="KN67" s="518">
        <v>21.047999999999998</v>
      </c>
      <c r="KO67" s="518">
        <f t="shared" si="70"/>
        <v>19.632999999999999</v>
      </c>
      <c r="KP67" s="518">
        <v>15.567</v>
      </c>
      <c r="KQ67" s="518">
        <f t="shared" si="71"/>
        <v>4.0659999999999998</v>
      </c>
      <c r="KR67" s="518">
        <v>4.0659999999999998</v>
      </c>
      <c r="KS67" s="518">
        <v>0</v>
      </c>
      <c r="KT67" s="518">
        <v>0.85899999999999999</v>
      </c>
      <c r="KU67" s="518">
        <v>0.61099999999999999</v>
      </c>
      <c r="KV67" s="518">
        <v>0.248</v>
      </c>
      <c r="KW67" s="518">
        <v>-0.51200000000000001</v>
      </c>
      <c r="KX67" s="518">
        <v>1.0680000000000001</v>
      </c>
      <c r="KY67" s="518">
        <v>1.0680000000000001</v>
      </c>
      <c r="KZ67" s="518">
        <f t="shared" si="72"/>
        <v>1.819</v>
      </c>
      <c r="LA67" s="518">
        <v>1.8160000000000001</v>
      </c>
      <c r="LB67" s="518">
        <v>0</v>
      </c>
      <c r="LC67" s="518">
        <v>0</v>
      </c>
      <c r="LD67" s="518">
        <v>0</v>
      </c>
      <c r="LE67" s="518">
        <v>3.0000000000000001E-3</v>
      </c>
      <c r="LF67" s="518">
        <v>0</v>
      </c>
      <c r="LG67" s="518">
        <f t="shared" si="73"/>
        <v>0.622</v>
      </c>
      <c r="LH67" s="518">
        <v>0.622</v>
      </c>
      <c r="LI67" s="518">
        <v>0</v>
      </c>
      <c r="LJ67" s="518">
        <v>2.2650000000000001</v>
      </c>
      <c r="LK67" s="518">
        <v>2.2650000000000001</v>
      </c>
      <c r="LL67" s="518">
        <f t="shared" si="74"/>
        <v>30.387</v>
      </c>
      <c r="LM67" s="518">
        <v>0.04</v>
      </c>
      <c r="LN67" s="518">
        <v>30.347000000000001</v>
      </c>
      <c r="LO67" s="518">
        <v>30.347000000000001</v>
      </c>
      <c r="LP67" s="518">
        <v>0</v>
      </c>
      <c r="LQ67" s="518">
        <v>1.502</v>
      </c>
      <c r="LR67" s="518">
        <f t="shared" si="75"/>
        <v>2.96</v>
      </c>
      <c r="LS67" s="518">
        <v>3.5999999999999997E-2</v>
      </c>
      <c r="LT67" s="518">
        <v>2.9239999999999999</v>
      </c>
      <c r="LU67" s="518">
        <v>0</v>
      </c>
      <c r="LV67" s="518">
        <v>0</v>
      </c>
      <c r="LW67" s="518">
        <v>0</v>
      </c>
      <c r="LX67" s="518">
        <v>2.9239999999999999</v>
      </c>
      <c r="LY67" s="518">
        <v>28.19</v>
      </c>
      <c r="MC67" s="799">
        <v>2008</v>
      </c>
      <c r="MD67" s="518">
        <v>519.89</v>
      </c>
      <c r="ME67" s="518">
        <v>563.19899999999996</v>
      </c>
      <c r="MF67" s="518">
        <v>-43.308999999999997</v>
      </c>
      <c r="MG67" s="518">
        <f t="shared" si="76"/>
        <v>9.9930000000000003</v>
      </c>
      <c r="MH67" s="518">
        <v>7.4020000000000001</v>
      </c>
      <c r="MI67" s="518">
        <v>2.5910000000000002</v>
      </c>
      <c r="MJ67" s="518">
        <v>0</v>
      </c>
      <c r="MK67" s="518">
        <f t="shared" si="77"/>
        <v>167.72</v>
      </c>
      <c r="ML67" s="518">
        <v>113.53100000000001</v>
      </c>
      <c r="MM67" s="518">
        <v>50.241</v>
      </c>
      <c r="MN67" s="518">
        <v>46.843000000000004</v>
      </c>
      <c r="MO67" s="518">
        <v>3.3980000000000001</v>
      </c>
      <c r="MP67" s="518">
        <v>3.948</v>
      </c>
      <c r="MQ67" s="518">
        <v>3.581</v>
      </c>
      <c r="MR67" s="518">
        <f t="shared" si="78"/>
        <v>0.48899999999999999</v>
      </c>
      <c r="MS67" s="518">
        <v>0.35299999999999998</v>
      </c>
      <c r="MT67" s="518">
        <v>0.13600000000000001</v>
      </c>
      <c r="MU67" s="518">
        <v>1.1299999999999999</v>
      </c>
      <c r="MV67" s="518">
        <f t="shared" si="79"/>
        <v>10.431000000000001</v>
      </c>
      <c r="MW67" s="518">
        <v>1.6240000000000001</v>
      </c>
      <c r="MX67" s="518">
        <v>0.53700000000000003</v>
      </c>
      <c r="MY67" s="518">
        <v>1.4990000000000001</v>
      </c>
      <c r="MZ67" s="518">
        <v>6.7709999999999999</v>
      </c>
      <c r="NA67" s="518">
        <v>0.77300000000000002</v>
      </c>
      <c r="NB67" s="518">
        <v>5.9980000000000002</v>
      </c>
      <c r="NC67" s="518">
        <v>-0.16200000000000001</v>
      </c>
      <c r="ND67" s="518">
        <f t="shared" si="80"/>
        <v>1.3599999999999999</v>
      </c>
      <c r="NE67" s="518">
        <v>1.0069999999999999</v>
      </c>
      <c r="NF67" s="518">
        <v>0.35299999999999998</v>
      </c>
      <c r="NG67" s="518">
        <v>5.085</v>
      </c>
      <c r="NH67" s="518">
        <f t="shared" si="81"/>
        <v>-9.2370000000000001</v>
      </c>
      <c r="NI67" s="518">
        <v>-2.718</v>
      </c>
      <c r="NJ67" s="518">
        <v>-6.5190000000000001</v>
      </c>
      <c r="NK67" s="518">
        <f t="shared" si="82"/>
        <v>161.04399999999998</v>
      </c>
      <c r="NL67" s="518">
        <v>127.14100000000001</v>
      </c>
      <c r="NM67" s="518">
        <v>34.655999999999999</v>
      </c>
      <c r="NN67" s="518">
        <v>34.045000000000002</v>
      </c>
      <c r="NO67" s="518">
        <v>0.61099999999999999</v>
      </c>
      <c r="NP67" s="518">
        <v>-0.89900000000000002</v>
      </c>
      <c r="NQ67" s="518">
        <v>0.14599999999999999</v>
      </c>
      <c r="NR67" s="518">
        <f t="shared" si="83"/>
        <v>3.5890000000000004</v>
      </c>
      <c r="NS67" s="518">
        <v>2.5910000000000002</v>
      </c>
      <c r="NT67" s="518">
        <v>0.998</v>
      </c>
      <c r="NU67" s="518">
        <v>5.97</v>
      </c>
      <c r="NV67" s="518">
        <f t="shared" si="84"/>
        <v>35.15</v>
      </c>
      <c r="NW67" s="518">
        <v>1.5149999999999999</v>
      </c>
      <c r="NX67" s="518">
        <v>1.673</v>
      </c>
      <c r="NY67" s="518">
        <v>7.8470000000000004</v>
      </c>
      <c r="NZ67" s="518">
        <v>24.114999999999998</v>
      </c>
      <c r="OA67" s="518">
        <v>2.4430000000000001</v>
      </c>
      <c r="OB67" s="518">
        <v>13.629</v>
      </c>
      <c r="OC67" s="518">
        <v>8.0429999999999993</v>
      </c>
      <c r="OD67" s="518">
        <v>0.74</v>
      </c>
      <c r="OE67" s="518">
        <v>0.28199999999999997</v>
      </c>
      <c r="OF67" s="518">
        <v>0.45800000000000002</v>
      </c>
      <c r="OG67" s="518">
        <v>-1.1870000000000001</v>
      </c>
      <c r="OH67" s="518">
        <v>-0.80300000000000005</v>
      </c>
      <c r="OI67" s="518">
        <v>-0.38400000000000001</v>
      </c>
      <c r="OJ67" s="518">
        <v>-52.640999999999998</v>
      </c>
      <c r="ON67" s="801">
        <v>2008</v>
      </c>
      <c r="OO67" s="809">
        <v>1562.277</v>
      </c>
      <c r="OP67" s="809">
        <v>424.55200000000002</v>
      </c>
      <c r="OQ67" s="809">
        <v>4.056</v>
      </c>
      <c r="OR67" s="809">
        <v>0.93500000000000005</v>
      </c>
      <c r="OS67" s="809">
        <v>519.89</v>
      </c>
      <c r="OT67" s="809">
        <v>563.19899999999996</v>
      </c>
      <c r="OU67" s="809">
        <v>1948.511</v>
      </c>
      <c r="OV67" s="809">
        <v>9.9930000000000003</v>
      </c>
      <c r="OW67" s="809">
        <v>1.36</v>
      </c>
      <c r="OX67" s="809">
        <v>167.72</v>
      </c>
      <c r="OY67" s="809">
        <v>161.04400000000001</v>
      </c>
      <c r="OZ67" s="809">
        <v>-9.2370000000000001</v>
      </c>
      <c r="PA67" s="809">
        <v>5.085</v>
      </c>
      <c r="PB67" s="809">
        <v>1967.972</v>
      </c>
      <c r="PC67" s="809">
        <v>3.581</v>
      </c>
      <c r="PD67" s="809">
        <v>1.619</v>
      </c>
      <c r="PE67" s="809">
        <v>9.5589999999999993</v>
      </c>
      <c r="PF67" s="809">
        <v>10.430999999999999</v>
      </c>
      <c r="PG67" s="809">
        <v>35.15</v>
      </c>
      <c r="PH67" s="809">
        <v>1938.894</v>
      </c>
      <c r="PI67" s="809">
        <v>-1.1870000000000001</v>
      </c>
      <c r="PJ67" s="809">
        <v>0.74</v>
      </c>
      <c r="PK67" s="809">
        <v>-52.640999999999998</v>
      </c>
      <c r="PO67" s="803">
        <v>2008</v>
      </c>
      <c r="PP67" s="809">
        <v>153.9</v>
      </c>
      <c r="PQ67" s="809">
        <v>11.9</v>
      </c>
      <c r="PR67" s="809">
        <v>50.9</v>
      </c>
      <c r="PS67" s="809">
        <v>51.3</v>
      </c>
      <c r="PT67" s="496">
        <v>1.1000000000000001</v>
      </c>
      <c r="PU67" s="809">
        <v>269.2</v>
      </c>
      <c r="PZ67" s="803">
        <v>2008</v>
      </c>
      <c r="QA67" s="809">
        <v>1948.511</v>
      </c>
      <c r="QB67" s="809">
        <v>1750.54</v>
      </c>
      <c r="QC67" s="809">
        <v>210.64500000000001</v>
      </c>
      <c r="QD67" s="809">
        <v>-12.673999999999999</v>
      </c>
      <c r="QE67" s="809">
        <v>1948.511</v>
      </c>
      <c r="QF67" s="809">
        <v>1562.277</v>
      </c>
      <c r="QG67" s="809">
        <v>429.54300000000001</v>
      </c>
      <c r="QH67" s="809">
        <v>519.89</v>
      </c>
      <c r="QI67" s="809">
        <v>563.19899999999996</v>
      </c>
      <c r="QJ67" s="809">
        <v>1948.511</v>
      </c>
      <c r="QK67" s="809">
        <v>1004.7140000000001</v>
      </c>
      <c r="QL67" s="809">
        <v>686.66499999999996</v>
      </c>
      <c r="QM67" s="809">
        <v>293.77100000000002</v>
      </c>
      <c r="QN67" s="809">
        <v>-36.639000000000003</v>
      </c>
      <c r="QQ67" s="1126">
        <v>2008</v>
      </c>
      <c r="QR67" s="731">
        <f t="shared" si="85"/>
        <v>185.20245412476243</v>
      </c>
      <c r="QS67" s="1128">
        <f t="shared" si="86"/>
        <v>124.78719418329781</v>
      </c>
      <c r="QT67" s="522">
        <v>83.120312889770034</v>
      </c>
      <c r="QU67" s="522">
        <v>41.66688129352778</v>
      </c>
      <c r="QV67" s="522">
        <v>60.415259941464619</v>
      </c>
      <c r="QW67" s="522">
        <v>37.653207032454411</v>
      </c>
      <c r="QX67" s="522">
        <f t="shared" si="91"/>
        <v>22.762052909010208</v>
      </c>
      <c r="QY67" s="1128">
        <f t="shared" si="87"/>
        <v>162.44040121575222</v>
      </c>
      <c r="QZ67" s="1143">
        <f t="shared" si="88"/>
        <v>0.67378801632528251</v>
      </c>
      <c r="RA67" s="1143">
        <f t="shared" si="89"/>
        <v>0.7682029424290594</v>
      </c>
      <c r="RB67" s="1095">
        <v>142.70720690130949</v>
      </c>
      <c r="RC67" s="1095">
        <v>203.12246684277409</v>
      </c>
      <c r="RD67" s="524">
        <f t="shared" si="90"/>
        <v>17.920012718011677</v>
      </c>
    </row>
    <row r="68" spans="3:472" s="496" customFormat="1">
      <c r="C68" s="795">
        <v>2009</v>
      </c>
      <c r="D68" s="518">
        <v>2337.6860000000001</v>
      </c>
      <c r="E68" s="518">
        <v>2311.6109999999999</v>
      </c>
      <c r="F68" s="518">
        <v>26.074999999999999</v>
      </c>
      <c r="G68" s="518">
        <v>1381.36</v>
      </c>
      <c r="H68" s="518">
        <v>956.32600000000002</v>
      </c>
      <c r="I68" s="518">
        <v>956.32600000000002</v>
      </c>
      <c r="J68" s="518">
        <f t="shared" si="39"/>
        <v>634.52300000000002</v>
      </c>
      <c r="K68" s="518">
        <v>480.363</v>
      </c>
      <c r="L68" s="518">
        <f t="shared" si="40"/>
        <v>154.16</v>
      </c>
      <c r="M68" s="518">
        <v>143.32599999999999</v>
      </c>
      <c r="N68" s="518">
        <v>10.834</v>
      </c>
      <c r="O68" s="518">
        <v>55.414999999999999</v>
      </c>
      <c r="P68" s="518">
        <v>13.144</v>
      </c>
      <c r="Q68" s="518">
        <v>42.271000000000001</v>
      </c>
      <c r="R68" s="518">
        <v>-18.22</v>
      </c>
      <c r="S68" s="518">
        <v>284.608</v>
      </c>
      <c r="T68" s="518">
        <v>284.608</v>
      </c>
      <c r="U68" s="518">
        <v>212.434</v>
      </c>
      <c r="V68" s="518">
        <v>53.143999999999998</v>
      </c>
      <c r="W68" s="518">
        <v>157.83099999999999</v>
      </c>
      <c r="X68" s="518">
        <v>154.66900000000001</v>
      </c>
      <c r="Y68" s="518">
        <v>3.1619999999999999</v>
      </c>
      <c r="Z68" s="518">
        <v>1.0669999999999999</v>
      </c>
      <c r="AA68" s="518">
        <v>0.38800000000000001</v>
      </c>
      <c r="AB68" s="518">
        <v>4.0000000000000001E-3</v>
      </c>
      <c r="AC68" s="518">
        <v>326.23599999999999</v>
      </c>
      <c r="AD68" s="518">
        <v>85.790999999999997</v>
      </c>
      <c r="AE68" s="518">
        <v>236.36600000000001</v>
      </c>
      <c r="AF68" s="518">
        <v>208.517</v>
      </c>
      <c r="AG68" s="518">
        <v>27.463000000000001</v>
      </c>
      <c r="AH68" s="518">
        <v>1.36</v>
      </c>
      <c r="AI68" s="518">
        <v>2.7189999999999999</v>
      </c>
      <c r="AJ68" s="518">
        <v>170.80600000000001</v>
      </c>
      <c r="AK68" s="518">
        <v>170.80600000000001</v>
      </c>
      <c r="AL68" s="518">
        <v>11.023999999999999</v>
      </c>
      <c r="AM68" s="518">
        <v>10.834</v>
      </c>
      <c r="AN68" s="518">
        <f t="shared" si="41"/>
        <v>10.687999999999999</v>
      </c>
      <c r="AO68" s="518">
        <v>4.63</v>
      </c>
      <c r="AP68" s="518">
        <v>6.0579999999999998</v>
      </c>
      <c r="AQ68" s="518">
        <v>17.719000000000001</v>
      </c>
      <c r="AR68" s="518">
        <v>10.871</v>
      </c>
      <c r="AS68" s="518">
        <f>AT68+AU68</f>
        <v>41.808</v>
      </c>
      <c r="AT68" s="518">
        <v>8.6549999999999994</v>
      </c>
      <c r="AU68" s="518">
        <v>33.152999999999999</v>
      </c>
      <c r="AV68" s="518">
        <v>122.12</v>
      </c>
      <c r="AW68" s="518">
        <v>136.322</v>
      </c>
      <c r="AZ68" s="788">
        <v>2009</v>
      </c>
      <c r="BA68" s="518">
        <v>190.869</v>
      </c>
      <c r="BB68" s="518">
        <v>189.131</v>
      </c>
      <c r="BC68" s="518">
        <v>1.738</v>
      </c>
      <c r="BD68" s="518">
        <v>104.626</v>
      </c>
      <c r="BE68" s="518">
        <v>86.242999999999995</v>
      </c>
      <c r="BF68" s="518">
        <v>86.242999999999995</v>
      </c>
      <c r="BG68" s="518">
        <f t="shared" si="42"/>
        <v>50.426000000000002</v>
      </c>
      <c r="BH68" s="518">
        <v>35.652999999999999</v>
      </c>
      <c r="BI68" s="518">
        <f t="shared" si="43"/>
        <v>14.773</v>
      </c>
      <c r="BJ68" s="518">
        <v>13.868</v>
      </c>
      <c r="BK68" s="518">
        <v>0.90500000000000003</v>
      </c>
      <c r="BL68" s="518">
        <v>6.133</v>
      </c>
      <c r="BM68" s="518">
        <v>3.9249999999999998</v>
      </c>
      <c r="BN68" s="518">
        <v>2.2080000000000002</v>
      </c>
      <c r="BO68" s="518">
        <v>-0.223</v>
      </c>
      <c r="BP68" s="518">
        <v>29.907</v>
      </c>
      <c r="BQ68" s="518">
        <v>29.907</v>
      </c>
      <c r="BR68" s="518">
        <v>290.18299999999999</v>
      </c>
      <c r="BS68" s="518">
        <v>248.911</v>
      </c>
      <c r="BT68" s="518">
        <v>40.822000000000003</v>
      </c>
      <c r="BU68" s="518">
        <v>40.822000000000003</v>
      </c>
      <c r="BV68" s="518">
        <v>0</v>
      </c>
      <c r="BW68" s="518">
        <v>0.435</v>
      </c>
      <c r="BX68" s="518">
        <v>1.4999999999999999E-2</v>
      </c>
      <c r="BY68" s="518">
        <v>0</v>
      </c>
      <c r="BZ68" s="518">
        <v>275.20499999999998</v>
      </c>
      <c r="CA68" s="518">
        <v>195.49199999999999</v>
      </c>
      <c r="CB68" s="518">
        <v>29.117000000000001</v>
      </c>
      <c r="CC68" s="518">
        <v>29.117000000000001</v>
      </c>
      <c r="CD68" s="518">
        <v>0</v>
      </c>
      <c r="CE68" s="518">
        <v>0.60499999999999998</v>
      </c>
      <c r="CF68" s="518">
        <v>49.991</v>
      </c>
      <c r="CG68" s="518">
        <v>0</v>
      </c>
      <c r="CH68" s="518">
        <v>44.884999999999998</v>
      </c>
      <c r="CI68" s="518">
        <v>44.884999999999998</v>
      </c>
      <c r="CJ68" s="518">
        <f t="shared" si="44"/>
        <v>29.152999999999999</v>
      </c>
      <c r="CK68" s="518">
        <v>3.1179999999999999</v>
      </c>
      <c r="CL68" s="518">
        <v>23.111000000000001</v>
      </c>
      <c r="CM68" s="518">
        <v>2.0190000000000001</v>
      </c>
      <c r="CN68" s="518">
        <v>0.90500000000000003</v>
      </c>
      <c r="CO68" s="518">
        <f t="shared" si="45"/>
        <v>34.023000000000003</v>
      </c>
      <c r="CP68" s="518">
        <v>33.811</v>
      </c>
      <c r="CQ68" s="518">
        <v>0.19400000000000001</v>
      </c>
      <c r="CR68" s="518">
        <v>1.7999999999999999E-2</v>
      </c>
      <c r="CS68" s="518">
        <f t="shared" si="46"/>
        <v>5.3330000000000002</v>
      </c>
      <c r="CT68" s="518">
        <v>5.3330000000000002</v>
      </c>
      <c r="CU68" s="518">
        <v>0</v>
      </c>
      <c r="CV68" s="518">
        <v>28.248000000000001</v>
      </c>
      <c r="CW68" s="518">
        <v>0.90500000000000003</v>
      </c>
      <c r="CX68" s="518">
        <f t="shared" si="47"/>
        <v>35.027000000000001</v>
      </c>
      <c r="CY68" s="518">
        <v>0.214</v>
      </c>
      <c r="CZ68" s="518">
        <v>33.811</v>
      </c>
      <c r="DA68" s="518">
        <v>1.002</v>
      </c>
      <c r="DB68" s="518">
        <v>38.548000000000002</v>
      </c>
      <c r="DC68" s="518">
        <v>37.809000000000005</v>
      </c>
      <c r="DF68" s="788">
        <v>2009</v>
      </c>
      <c r="DG68" s="518">
        <v>415.58499999999998</v>
      </c>
      <c r="DH68" s="518">
        <v>54.03</v>
      </c>
      <c r="DI68" s="518">
        <v>1.6839999999999999</v>
      </c>
      <c r="DJ68" s="518">
        <v>359.87099999999998</v>
      </c>
      <c r="DK68" s="518">
        <v>103.667</v>
      </c>
      <c r="DL68" s="518">
        <v>311.91800000000001</v>
      </c>
      <c r="DM68" s="518">
        <v>311.91800000000001</v>
      </c>
      <c r="DN68" s="518">
        <f t="shared" si="48"/>
        <v>254.32599999999999</v>
      </c>
      <c r="DO68" s="518">
        <v>172.858</v>
      </c>
      <c r="DP68" s="518">
        <f t="shared" si="49"/>
        <v>81.467999999999989</v>
      </c>
      <c r="DQ68" s="518">
        <v>45.420999999999999</v>
      </c>
      <c r="DR68" s="518">
        <v>36.046999999999997</v>
      </c>
      <c r="DS68" s="518">
        <v>9.0690000000000008</v>
      </c>
      <c r="DT68" s="518">
        <v>7.2859999999999996</v>
      </c>
      <c r="DU68" s="518">
        <v>1.7829999999999999</v>
      </c>
      <c r="DV68" s="518">
        <v>-3.1549999999999998</v>
      </c>
      <c r="DW68" s="518">
        <v>51.677999999999997</v>
      </c>
      <c r="DX68" s="518">
        <v>51.677999999999997</v>
      </c>
      <c r="DY68" s="518">
        <f t="shared" si="50"/>
        <v>284.661</v>
      </c>
      <c r="DZ68" s="518">
        <f t="shared" si="51"/>
        <v>197.262</v>
      </c>
      <c r="EA68" s="518">
        <v>127.312</v>
      </c>
      <c r="EB68" s="518">
        <v>0.20899999999999999</v>
      </c>
      <c r="EC68" s="518">
        <v>69.741</v>
      </c>
      <c r="ED68" s="518">
        <v>87.399000000000001</v>
      </c>
      <c r="EE68" s="518">
        <v>25.684999999999999</v>
      </c>
      <c r="EF68" s="518">
        <v>61.713999999999999</v>
      </c>
      <c r="EG68" s="518">
        <f t="shared" si="52"/>
        <v>-31.768000000000001</v>
      </c>
      <c r="EH68" s="518">
        <v>-13.125999999999999</v>
      </c>
      <c r="EI68" s="518">
        <v>-18.641999999999999</v>
      </c>
      <c r="EJ68" s="518">
        <v>-5.5990000000000002</v>
      </c>
      <c r="EK68" s="518">
        <v>-0.188</v>
      </c>
      <c r="EL68" s="518">
        <v>-1.0660000000000001</v>
      </c>
      <c r="EM68" s="518">
        <v>-11.789</v>
      </c>
      <c r="EN68" s="518">
        <v>16.861999999999998</v>
      </c>
      <c r="EO68" s="518">
        <v>5.7009999999999996</v>
      </c>
      <c r="EP68" s="518">
        <v>9.4160000000000004</v>
      </c>
      <c r="EQ68" s="518">
        <v>9.4160000000000004</v>
      </c>
      <c r="ER68" s="518">
        <v>0</v>
      </c>
      <c r="ES68" s="518">
        <v>0</v>
      </c>
      <c r="ET68" s="518">
        <v>1.9E-2</v>
      </c>
      <c r="EU68" s="518">
        <v>1.726</v>
      </c>
      <c r="EV68" s="518">
        <v>47.271999999999998</v>
      </c>
      <c r="EW68" s="518">
        <v>47.232999999999997</v>
      </c>
      <c r="EX68" s="518">
        <v>0</v>
      </c>
      <c r="EY68" s="518">
        <v>0</v>
      </c>
      <c r="EZ68" s="518">
        <v>0</v>
      </c>
      <c r="FA68" s="518">
        <v>0</v>
      </c>
      <c r="FB68" s="518">
        <v>0</v>
      </c>
      <c r="FC68" s="518">
        <v>3.9E-2</v>
      </c>
      <c r="FD68" s="518">
        <v>274.161</v>
      </c>
      <c r="FE68" s="518">
        <v>274.161</v>
      </c>
      <c r="FF68" s="518">
        <f t="shared" si="56"/>
        <v>186.78</v>
      </c>
      <c r="FG68" s="518">
        <v>166.922</v>
      </c>
      <c r="FH68" s="518">
        <v>19.858000000000001</v>
      </c>
      <c r="FI68" s="518">
        <f t="shared" si="57"/>
        <v>351.80700000000002</v>
      </c>
      <c r="FJ68" s="518">
        <v>213.815</v>
      </c>
      <c r="FK68" s="518">
        <v>77.718000000000004</v>
      </c>
      <c r="FL68" s="518">
        <v>24.227</v>
      </c>
      <c r="FM68" s="518">
        <v>36.046999999999997</v>
      </c>
      <c r="FN68" s="518">
        <f t="shared" si="58"/>
        <v>391.58800000000002</v>
      </c>
      <c r="FO68" s="518">
        <v>0</v>
      </c>
      <c r="FP68" s="518">
        <v>0.24</v>
      </c>
      <c r="FQ68" s="518">
        <v>376.26600000000002</v>
      </c>
      <c r="FR68" s="518">
        <v>76.712999999999994</v>
      </c>
      <c r="FS68" s="518">
        <v>299.553</v>
      </c>
      <c r="FT68" s="518">
        <v>0</v>
      </c>
      <c r="FU68" s="518">
        <v>1.375</v>
      </c>
      <c r="FV68" s="518">
        <v>13.707000000000001</v>
      </c>
      <c r="FW68" s="518">
        <v>0</v>
      </c>
      <c r="FX68" s="518">
        <v>2.2370000000000001</v>
      </c>
      <c r="FY68" s="518">
        <v>0</v>
      </c>
      <c r="FZ68" s="518">
        <v>11.47</v>
      </c>
      <c r="GA68" s="518">
        <f t="shared" si="59"/>
        <v>5.2999999999999999E-2</v>
      </c>
      <c r="GB68" s="518">
        <v>5.2999999999999999E-2</v>
      </c>
      <c r="GC68" s="518">
        <v>0</v>
      </c>
      <c r="GD68" s="518">
        <v>361.488</v>
      </c>
      <c r="GE68" s="518">
        <v>290.44400000000002</v>
      </c>
      <c r="GF68" s="518">
        <v>40.6</v>
      </c>
      <c r="GG68" s="518">
        <v>30.443999999999999</v>
      </c>
      <c r="GH68" s="518">
        <f t="shared" si="60"/>
        <v>438.02900000000005</v>
      </c>
      <c r="GI68" s="518">
        <v>0.80200000000000005</v>
      </c>
      <c r="GJ68" s="518">
        <v>0</v>
      </c>
      <c r="GK68" s="518">
        <v>376.26600000000002</v>
      </c>
      <c r="GL68" s="518">
        <v>76.712999999999994</v>
      </c>
      <c r="GM68" s="518">
        <v>299.553</v>
      </c>
      <c r="GN68" s="518">
        <v>8.4949999999999992</v>
      </c>
      <c r="GO68" s="518">
        <v>52.466000000000001</v>
      </c>
      <c r="GP68" s="518">
        <v>26.957000000000001</v>
      </c>
      <c r="GQ68" s="518">
        <v>0</v>
      </c>
      <c r="GR68" s="518">
        <v>16.219000000000001</v>
      </c>
      <c r="GS68" s="518">
        <v>9.2899999999999991</v>
      </c>
      <c r="GT68" s="518">
        <v>404.76600000000002</v>
      </c>
      <c r="GX68" s="788">
        <v>2009</v>
      </c>
      <c r="GY68" s="496">
        <v>434.44900000000001</v>
      </c>
      <c r="GZ68" s="496">
        <v>245.78299999999999</v>
      </c>
      <c r="HA68" s="496">
        <v>188.666</v>
      </c>
      <c r="HB68" s="496">
        <v>89.337000000000003</v>
      </c>
      <c r="HC68" s="496">
        <v>345.11200000000002</v>
      </c>
      <c r="HD68" s="518">
        <v>345.11200000000002</v>
      </c>
      <c r="HE68" s="518">
        <f t="shared" si="53"/>
        <v>45.507999999999996</v>
      </c>
      <c r="HF68" s="518">
        <v>35.503999999999998</v>
      </c>
      <c r="HG68" s="496">
        <f t="shared" si="54"/>
        <v>10.004</v>
      </c>
      <c r="HH68" s="496">
        <v>10.004</v>
      </c>
      <c r="HI68" s="496">
        <f>0</f>
        <v>0</v>
      </c>
      <c r="HJ68" s="496">
        <v>15.885999999999999</v>
      </c>
      <c r="HK68" s="496">
        <v>0.67800000000000005</v>
      </c>
      <c r="HL68" s="496">
        <v>15.208</v>
      </c>
      <c r="HM68" s="496">
        <v>-2.839</v>
      </c>
      <c r="HN68" s="496">
        <v>286.55700000000002</v>
      </c>
      <c r="HO68" s="496">
        <v>167.452</v>
      </c>
      <c r="HP68" s="496">
        <v>119.105</v>
      </c>
      <c r="HQ68" s="811">
        <v>133.36699999999999</v>
      </c>
      <c r="HR68" s="811">
        <v>102.164</v>
      </c>
      <c r="HS68" s="518">
        <v>286.55700000000002</v>
      </c>
      <c r="HT68" s="518">
        <f t="shared" si="61"/>
        <v>1014.351</v>
      </c>
      <c r="HU68" s="518">
        <v>747.31799999999998</v>
      </c>
      <c r="HV68" s="518">
        <f t="shared" si="62"/>
        <v>267.03300000000002</v>
      </c>
      <c r="HW68" s="518">
        <v>219.24700000000001</v>
      </c>
      <c r="HX68" s="518">
        <v>47.786000000000001</v>
      </c>
      <c r="HY68" s="518">
        <f t="shared" si="55"/>
        <v>161.74100000000001</v>
      </c>
      <c r="HZ68" s="518">
        <v>39.334000000000003</v>
      </c>
      <c r="IA68" s="518">
        <v>70.674000000000007</v>
      </c>
      <c r="IB68" s="518">
        <v>43.210999999999999</v>
      </c>
      <c r="IC68" s="518">
        <v>27.463000000000001</v>
      </c>
      <c r="ID68" s="518">
        <v>49.453000000000003</v>
      </c>
      <c r="IE68" s="518">
        <v>2.2799999999999998</v>
      </c>
      <c r="IF68" s="518">
        <f t="shared" si="63"/>
        <v>31.498999999999999</v>
      </c>
      <c r="IG68" s="518">
        <v>30.247</v>
      </c>
      <c r="IH68" s="518">
        <v>1.252</v>
      </c>
      <c r="II68" s="518">
        <v>1431.15</v>
      </c>
      <c r="IJ68" s="518">
        <v>1431.15</v>
      </c>
      <c r="IK68" s="518">
        <v>398.01799999999997</v>
      </c>
      <c r="IL68" s="518">
        <v>285.52300000000002</v>
      </c>
      <c r="IM68" s="518">
        <v>28.248000000000001</v>
      </c>
      <c r="IN68" s="518">
        <v>52.274000000000001</v>
      </c>
      <c r="IO68" s="518">
        <v>31.972999999999999</v>
      </c>
      <c r="IP68" s="518">
        <f t="shared" si="64"/>
        <v>81.289000000000001</v>
      </c>
      <c r="IQ68" s="518">
        <v>27.542999999999999</v>
      </c>
      <c r="IR68" s="518">
        <v>53.746000000000002</v>
      </c>
      <c r="IS68" s="518">
        <v>0.746</v>
      </c>
      <c r="IT68" s="518">
        <v>53</v>
      </c>
      <c r="IU68" s="518">
        <f t="shared" si="65"/>
        <v>160.13300000000001</v>
      </c>
      <c r="IV68" s="518">
        <v>140.27500000000001</v>
      </c>
      <c r="IW68" s="518">
        <v>19.858000000000001</v>
      </c>
      <c r="IX68" s="518">
        <f t="shared" si="66"/>
        <v>395.197</v>
      </c>
      <c r="IY68" s="518">
        <v>219.24700000000001</v>
      </c>
      <c r="IZ68" s="518">
        <v>101.91800000000001</v>
      </c>
      <c r="JA68" s="518">
        <v>26.245999999999999</v>
      </c>
      <c r="JB68" s="518">
        <v>47.786000000000001</v>
      </c>
      <c r="JC68" s="518">
        <f t="shared" si="67"/>
        <v>61.335999999999999</v>
      </c>
      <c r="JD68" s="518">
        <v>24.277000000000001</v>
      </c>
      <c r="JE68" s="518">
        <v>37.058999999999997</v>
      </c>
      <c r="JF68" s="518">
        <v>5.65</v>
      </c>
      <c r="JG68" s="518">
        <v>1.91</v>
      </c>
      <c r="JH68" s="518">
        <v>1.2649999999999999</v>
      </c>
      <c r="JI68" s="518">
        <v>28.234000000000002</v>
      </c>
      <c r="JJ68" s="518">
        <v>1293.7909999999999</v>
      </c>
      <c r="JN68" s="788">
        <v>2009</v>
      </c>
      <c r="JO68" s="518">
        <v>209.88300000000001</v>
      </c>
      <c r="JP68" s="518">
        <v>209.321</v>
      </c>
      <c r="JQ68" s="518">
        <v>0.56200000000000006</v>
      </c>
      <c r="JR68" s="518">
        <v>74.228999999999999</v>
      </c>
      <c r="JS68" s="518">
        <v>135.654</v>
      </c>
      <c r="JT68" s="518">
        <v>135.654</v>
      </c>
      <c r="JU68" s="518">
        <f t="shared" si="68"/>
        <v>23.515000000000001</v>
      </c>
      <c r="JV68" s="518">
        <v>18.524999999999999</v>
      </c>
      <c r="JW68" s="518">
        <f t="shared" si="69"/>
        <v>4.99</v>
      </c>
      <c r="JX68" s="518">
        <v>4.99</v>
      </c>
      <c r="JY68" s="518">
        <v>0</v>
      </c>
      <c r="JZ68" s="518">
        <v>1.9810000000000001</v>
      </c>
      <c r="KA68" s="518">
        <v>0.46899999999999997</v>
      </c>
      <c r="KB68" s="518">
        <v>1.512</v>
      </c>
      <c r="KC68" s="518">
        <v>-2.8340000000000001</v>
      </c>
      <c r="KD68" s="518">
        <v>112.992</v>
      </c>
      <c r="KH68" s="788">
        <v>2009</v>
      </c>
      <c r="KI68" s="518">
        <v>36.365000000000002</v>
      </c>
      <c r="KJ68" s="518">
        <v>3.097</v>
      </c>
      <c r="KK68" s="518">
        <v>33.268000000000001</v>
      </c>
      <c r="KL68" s="518">
        <v>14.214</v>
      </c>
      <c r="KM68" s="518">
        <v>22.151</v>
      </c>
      <c r="KN68" s="518">
        <v>22.151</v>
      </c>
      <c r="KO68" s="518">
        <f t="shared" si="70"/>
        <v>20.643000000000001</v>
      </c>
      <c r="KP68" s="518">
        <v>16.329000000000001</v>
      </c>
      <c r="KQ68" s="518">
        <f t="shared" si="71"/>
        <v>4.3140000000000001</v>
      </c>
      <c r="KR68" s="518">
        <v>4.3140000000000001</v>
      </c>
      <c r="KS68" s="518">
        <v>0</v>
      </c>
      <c r="KT68" s="518">
        <v>0.89600000000000002</v>
      </c>
      <c r="KU68" s="518">
        <v>0.65200000000000002</v>
      </c>
      <c r="KV68" s="518">
        <v>0.24399999999999999</v>
      </c>
      <c r="KW68" s="518">
        <v>-0.55400000000000005</v>
      </c>
      <c r="KX68" s="518">
        <v>1.1659999999999999</v>
      </c>
      <c r="KY68" s="518">
        <v>1.1659999999999999</v>
      </c>
      <c r="KZ68" s="518">
        <f t="shared" si="72"/>
        <v>1.0409999999999999</v>
      </c>
      <c r="LA68" s="518">
        <v>1.038</v>
      </c>
      <c r="LB68" s="518">
        <v>0</v>
      </c>
      <c r="LC68" s="518">
        <v>0</v>
      </c>
      <c r="LD68" s="518">
        <v>0</v>
      </c>
      <c r="LE68" s="518">
        <v>3.0000000000000001E-3</v>
      </c>
      <c r="LF68" s="518">
        <v>0</v>
      </c>
      <c r="LG68" s="518">
        <f t="shared" si="73"/>
        <v>0.36399999999999999</v>
      </c>
      <c r="LH68" s="518">
        <v>0.36399999999999999</v>
      </c>
      <c r="LI68" s="518">
        <v>0</v>
      </c>
      <c r="LJ68" s="518">
        <v>1.843</v>
      </c>
      <c r="LK68" s="518">
        <v>1.843</v>
      </c>
      <c r="LL68" s="518">
        <f t="shared" si="74"/>
        <v>33.232999999999997</v>
      </c>
      <c r="LM68" s="518">
        <v>4.1000000000000002E-2</v>
      </c>
      <c r="LN68" s="518">
        <v>33.192</v>
      </c>
      <c r="LO68" s="518">
        <v>33.192</v>
      </c>
      <c r="LP68" s="518">
        <v>0</v>
      </c>
      <c r="LQ68" s="518">
        <v>1.5289999999999999</v>
      </c>
      <c r="LR68" s="518">
        <f t="shared" si="75"/>
        <v>2.9710000000000001</v>
      </c>
      <c r="LS68" s="518">
        <v>3.6999999999999998E-2</v>
      </c>
      <c r="LT68" s="518">
        <v>2.9340000000000002</v>
      </c>
      <c r="LU68" s="518">
        <v>0</v>
      </c>
      <c r="LV68" s="518">
        <v>0</v>
      </c>
      <c r="LW68" s="518">
        <v>0</v>
      </c>
      <c r="LX68" s="518">
        <v>2.9340000000000002</v>
      </c>
      <c r="LY68" s="518">
        <v>30.576000000000001</v>
      </c>
      <c r="MC68" s="799">
        <v>2009</v>
      </c>
      <c r="MD68" s="518">
        <v>439.59399999999999</v>
      </c>
      <c r="ME68" s="518">
        <v>476.63799999999998</v>
      </c>
      <c r="MF68" s="518">
        <v>-37.043999999999997</v>
      </c>
      <c r="MG68" s="518">
        <f t="shared" si="76"/>
        <v>10.282999999999999</v>
      </c>
      <c r="MH68" s="518">
        <v>7.617</v>
      </c>
      <c r="MI68" s="518">
        <v>2.6659999999999999</v>
      </c>
      <c r="MJ68" s="518">
        <v>0</v>
      </c>
      <c r="MK68" s="518">
        <f t="shared" si="77"/>
        <v>129.459</v>
      </c>
      <c r="ML68" s="518">
        <v>86.566999999999993</v>
      </c>
      <c r="MM68" s="518">
        <v>41.39</v>
      </c>
      <c r="MN68" s="518">
        <v>38.228000000000002</v>
      </c>
      <c r="MO68" s="518">
        <v>3.1619999999999999</v>
      </c>
      <c r="MP68" s="518">
        <v>1.502</v>
      </c>
      <c r="MQ68" s="518">
        <v>3.5419999999999998</v>
      </c>
      <c r="MR68" s="518">
        <f t="shared" si="78"/>
        <v>0.48899999999999999</v>
      </c>
      <c r="MS68" s="518">
        <v>0.35199999999999998</v>
      </c>
      <c r="MT68" s="518">
        <v>0.13700000000000001</v>
      </c>
      <c r="MU68" s="518">
        <v>0.94699999999999995</v>
      </c>
      <c r="MV68" s="518">
        <f t="shared" si="79"/>
        <v>9.6959999999999997</v>
      </c>
      <c r="MW68" s="518">
        <v>1.5189999999999999</v>
      </c>
      <c r="MX68" s="518">
        <v>0.376</v>
      </c>
      <c r="MY68" s="518">
        <v>1.375</v>
      </c>
      <c r="MZ68" s="518">
        <v>6.4260000000000002</v>
      </c>
      <c r="NA68" s="518">
        <v>0.746</v>
      </c>
      <c r="NB68" s="518">
        <v>5.68</v>
      </c>
      <c r="NC68" s="518">
        <v>-2.1000000000000001E-2</v>
      </c>
      <c r="ND68" s="518">
        <f t="shared" si="80"/>
        <v>1.3580000000000001</v>
      </c>
      <c r="NE68" s="518">
        <v>1.006</v>
      </c>
      <c r="NF68" s="518">
        <v>0.35199999999999998</v>
      </c>
      <c r="NG68" s="518">
        <v>3.79</v>
      </c>
      <c r="NH68" s="518">
        <f t="shared" si="81"/>
        <v>-8.8800000000000008</v>
      </c>
      <c r="NI68" s="518">
        <v>-2.5310000000000001</v>
      </c>
      <c r="NJ68" s="518">
        <v>-6.3490000000000002</v>
      </c>
      <c r="NK68" s="518">
        <f t="shared" si="82"/>
        <v>127.774</v>
      </c>
      <c r="NL68" s="518">
        <v>97.566000000000003</v>
      </c>
      <c r="NM68" s="518">
        <v>28.13</v>
      </c>
      <c r="NN68" s="518">
        <v>27.744</v>
      </c>
      <c r="NO68" s="518">
        <v>0.38600000000000001</v>
      </c>
      <c r="NP68" s="518">
        <v>1.9650000000000001</v>
      </c>
      <c r="NQ68" s="518">
        <v>0.113</v>
      </c>
      <c r="NR68" s="518">
        <f t="shared" si="83"/>
        <v>3.702</v>
      </c>
      <c r="NS68" s="518">
        <v>2.6659999999999999</v>
      </c>
      <c r="NT68" s="518">
        <v>1.036</v>
      </c>
      <c r="NU68" s="518">
        <v>5.97</v>
      </c>
      <c r="NV68" s="518">
        <f t="shared" si="84"/>
        <v>38.045999999999999</v>
      </c>
      <c r="NW68" s="518">
        <v>1.6930000000000001</v>
      </c>
      <c r="NX68" s="518">
        <v>1.5389999999999999</v>
      </c>
      <c r="NY68" s="518">
        <v>8.4949999999999992</v>
      </c>
      <c r="NZ68" s="518">
        <v>26.318999999999999</v>
      </c>
      <c r="OA68" s="518">
        <v>1.91</v>
      </c>
      <c r="OB68" s="518">
        <v>16.219000000000001</v>
      </c>
      <c r="OC68" s="518">
        <v>8.19</v>
      </c>
      <c r="OD68" s="518">
        <v>0.65300000000000002</v>
      </c>
      <c r="OE68" s="518">
        <v>0.22900000000000001</v>
      </c>
      <c r="OF68" s="518">
        <v>0.42399999999999999</v>
      </c>
      <c r="OG68" s="518">
        <v>-1.0089999999999999</v>
      </c>
      <c r="OH68" s="518">
        <v>-0.80800000000000005</v>
      </c>
      <c r="OI68" s="518">
        <v>-0.20100000000000001</v>
      </c>
      <c r="OJ68" s="518">
        <v>-54.052999999999997</v>
      </c>
      <c r="ON68" s="801">
        <v>2009</v>
      </c>
      <c r="OO68" s="809">
        <v>1582.55935</v>
      </c>
      <c r="OP68" s="809">
        <v>392.10199999999998</v>
      </c>
      <c r="OQ68" s="809">
        <v>-31.399000000000001</v>
      </c>
      <c r="OR68" s="809">
        <v>0.92609000000000008</v>
      </c>
      <c r="OS68" s="809">
        <v>439.59399999999999</v>
      </c>
      <c r="OT68" s="809">
        <v>476.63799999999998</v>
      </c>
      <c r="OU68" s="809">
        <v>1907.145</v>
      </c>
      <c r="OV68" s="809">
        <v>10.282999999999999</v>
      </c>
      <c r="OW68" s="809">
        <v>1.3580000000000001</v>
      </c>
      <c r="OX68" s="809">
        <v>129.459</v>
      </c>
      <c r="OY68" s="809">
        <v>127.774</v>
      </c>
      <c r="OZ68" s="809">
        <v>-8.8800000000000008</v>
      </c>
      <c r="PA68" s="809">
        <v>3.79</v>
      </c>
      <c r="PB68" s="809">
        <v>1922.845</v>
      </c>
      <c r="PC68" s="809">
        <v>3.5419999999999998</v>
      </c>
      <c r="PD68" s="809">
        <v>1.4359999999999999</v>
      </c>
      <c r="PE68" s="809">
        <v>9.6720000000000006</v>
      </c>
      <c r="PF68" s="809">
        <v>9.6959999999999997</v>
      </c>
      <c r="PG68" s="809">
        <v>38.045999999999999</v>
      </c>
      <c r="PH68" s="809">
        <v>1889.8009999999999</v>
      </c>
      <c r="PI68" s="809">
        <v>-1.0089999999999999</v>
      </c>
      <c r="PJ68" s="809">
        <v>0.65300000000000002</v>
      </c>
      <c r="PK68" s="809">
        <v>-54.051439999999999</v>
      </c>
      <c r="PO68" s="803">
        <v>2009</v>
      </c>
      <c r="PP68" s="809">
        <v>156.5</v>
      </c>
      <c r="PQ68" s="809">
        <v>12.1</v>
      </c>
      <c r="PR68" s="809">
        <v>51.9</v>
      </c>
      <c r="PS68" s="809">
        <v>51</v>
      </c>
      <c r="PT68" s="496">
        <v>1.2</v>
      </c>
      <c r="PU68" s="809">
        <v>272.7</v>
      </c>
      <c r="PZ68" s="803">
        <v>2009</v>
      </c>
      <c r="QA68" s="809">
        <v>1907.1449500000001</v>
      </c>
      <c r="QB68" s="809">
        <v>1721.7499399999999</v>
      </c>
      <c r="QC68" s="809">
        <v>201.05201</v>
      </c>
      <c r="QD68" s="809">
        <v>-15.657</v>
      </c>
      <c r="QE68" s="809">
        <v>1907.1449699999998</v>
      </c>
      <c r="QF68" s="809">
        <v>1582.55981</v>
      </c>
      <c r="QG68" s="809">
        <v>361.62915999999996</v>
      </c>
      <c r="QH68" s="809">
        <v>439.59399999999999</v>
      </c>
      <c r="QI68" s="809">
        <v>476.63799999999998</v>
      </c>
      <c r="QJ68" s="809">
        <v>1907.145</v>
      </c>
      <c r="QK68" s="809">
        <v>1005.426</v>
      </c>
      <c r="QL68" s="809">
        <v>653.91600000000005</v>
      </c>
      <c r="QM68" s="809">
        <v>288.45100000000002</v>
      </c>
      <c r="QN68" s="809">
        <v>-40.648000000000003</v>
      </c>
      <c r="QQ68" s="1126">
        <v>2009</v>
      </c>
      <c r="QR68" s="731">
        <f t="shared" si="85"/>
        <v>190.41275913175838</v>
      </c>
      <c r="QS68" s="1128">
        <f t="shared" si="86"/>
        <v>128.09816128759834</v>
      </c>
      <c r="QT68" s="522">
        <v>86.624089082369792</v>
      </c>
      <c r="QU68" s="522">
        <v>41.474072205228559</v>
      </c>
      <c r="QV68" s="522">
        <v>62.314597844160041</v>
      </c>
      <c r="QW68" s="522">
        <v>38.757623482967894</v>
      </c>
      <c r="QX68" s="522">
        <f t="shared" si="91"/>
        <v>23.556974361192147</v>
      </c>
      <c r="QY68" s="1128">
        <f t="shared" si="87"/>
        <v>166.85578477056623</v>
      </c>
      <c r="QZ68" s="1143">
        <f t="shared" si="88"/>
        <v>0.67273937876694123</v>
      </c>
      <c r="RA68" s="1143">
        <f t="shared" si="89"/>
        <v>0.76771783168164498</v>
      </c>
      <c r="RB68" s="1095">
        <v>146.45285896046619</v>
      </c>
      <c r="RC68" s="1095">
        <v>208.76745680462625</v>
      </c>
      <c r="RD68" s="524">
        <f t="shared" si="90"/>
        <v>18.354697672867843</v>
      </c>
    </row>
    <row r="69" spans="3:472">
      <c r="AZ69" s="788">
        <v>2010</v>
      </c>
      <c r="DF69" s="788">
        <v>2010</v>
      </c>
      <c r="GX69" s="788">
        <v>2010</v>
      </c>
      <c r="JN69" s="788">
        <v>2010</v>
      </c>
      <c r="KH69" s="788">
        <v>2010</v>
      </c>
      <c r="MC69" s="799">
        <v>2010</v>
      </c>
      <c r="ON69" s="801">
        <v>2010</v>
      </c>
      <c r="PO69" s="803">
        <v>2010</v>
      </c>
      <c r="PZ69" s="803">
        <v>2010</v>
      </c>
      <c r="QQ69" s="1126">
        <v>2010</v>
      </c>
      <c r="QR69" s="731">
        <f t="shared" si="85"/>
        <v>194.76548543979618</v>
      </c>
      <c r="QS69" s="1128">
        <f t="shared" si="86"/>
        <v>130.74963120297019</v>
      </c>
      <c r="QT69" s="522">
        <v>89.676493236628644</v>
      </c>
      <c r="QU69" s="522">
        <v>41.073137966341555</v>
      </c>
      <c r="QV69" s="522">
        <v>64.015854236825973</v>
      </c>
      <c r="QW69" s="522">
        <v>39.749785178263309</v>
      </c>
      <c r="QX69" s="522">
        <f t="shared" si="91"/>
        <v>24.266069058562664</v>
      </c>
      <c r="QY69" s="1128">
        <f t="shared" si="87"/>
        <v>170.49941638123352</v>
      </c>
      <c r="QZ69" s="1143">
        <f t="shared" si="88"/>
        <v>0.67131828263989879</v>
      </c>
      <c r="RA69" s="1143">
        <f t="shared" si="89"/>
        <v>0.76686263201403837</v>
      </c>
      <c r="RB69" s="1095">
        <v>149.51560045266751</v>
      </c>
      <c r="RC69" s="1095">
        <v>213.5314546894935</v>
      </c>
      <c r="RD69" s="524">
        <f t="shared" si="90"/>
        <v>18.765969249697321</v>
      </c>
    </row>
    <row r="70" spans="3:472">
      <c r="AZ70" s="788">
        <v>2011</v>
      </c>
      <c r="DF70" s="788">
        <v>2011</v>
      </c>
      <c r="GX70" s="788">
        <v>2011</v>
      </c>
      <c r="JN70" s="788">
        <v>2011</v>
      </c>
      <c r="KH70" s="788">
        <v>2011</v>
      </c>
      <c r="MC70" s="799">
        <v>2011</v>
      </c>
      <c r="ON70" s="801">
        <v>2011</v>
      </c>
      <c r="PO70" s="803">
        <v>2011</v>
      </c>
      <c r="PZ70" s="803">
        <v>2011</v>
      </c>
      <c r="QQ70" s="1126">
        <v>2011</v>
      </c>
      <c r="QR70" s="731">
        <f t="shared" si="85"/>
        <v>198.48996218929173</v>
      </c>
      <c r="QS70" s="1128">
        <f t="shared" si="86"/>
        <v>133.06853561314011</v>
      </c>
      <c r="QT70" s="522">
        <v>92.511991403935141</v>
      </c>
      <c r="QU70" s="522">
        <v>40.556544209204986</v>
      </c>
      <c r="QV70" s="522">
        <v>65.421426576151617</v>
      </c>
      <c r="QW70" s="522">
        <v>40.689679224868755</v>
      </c>
      <c r="QX70" s="522">
        <f t="shared" si="91"/>
        <v>24.731747351282863</v>
      </c>
      <c r="QY70" s="1128">
        <f t="shared" si="87"/>
        <v>173.75821483800888</v>
      </c>
      <c r="QZ70" s="1143">
        <f t="shared" si="88"/>
        <v>0.67040435770871931</v>
      </c>
      <c r="RA70" s="1143">
        <f t="shared" si="89"/>
        <v>0.76582586749752868</v>
      </c>
      <c r="RB70" s="1095">
        <v>152.29436524627593</v>
      </c>
      <c r="RC70" s="1095">
        <v>217.71579182242752</v>
      </c>
      <c r="RD70" s="524">
        <f t="shared" si="90"/>
        <v>19.225829633135817</v>
      </c>
    </row>
    <row r="71" spans="3:472">
      <c r="AZ71" s="788">
        <v>2012</v>
      </c>
      <c r="DF71" s="788">
        <v>2012</v>
      </c>
      <c r="GX71" s="788">
        <v>2012</v>
      </c>
      <c r="JN71" s="788">
        <v>2012</v>
      </c>
      <c r="KH71" s="788">
        <v>2012</v>
      </c>
      <c r="MC71" s="799">
        <v>2012</v>
      </c>
      <c r="ON71" s="801">
        <v>2012</v>
      </c>
      <c r="PO71" s="803">
        <v>2012</v>
      </c>
      <c r="PZ71" s="803">
        <v>2012</v>
      </c>
      <c r="QQ71" s="1126">
        <v>2012</v>
      </c>
      <c r="QR71" s="731">
        <f t="shared" si="85"/>
        <v>203.67267883181475</v>
      </c>
      <c r="QS71" s="1128">
        <f t="shared" si="86"/>
        <v>136.36077268529294</v>
      </c>
      <c r="QT71" s="522">
        <v>96.043479224275799</v>
      </c>
      <c r="QU71" s="522">
        <v>40.317293461017144</v>
      </c>
      <c r="QV71" s="522">
        <v>67.311906146521807</v>
      </c>
      <c r="QW71" s="522">
        <v>41.939276651777476</v>
      </c>
      <c r="QX71" s="522">
        <f t="shared" si="91"/>
        <v>25.372629494744331</v>
      </c>
      <c r="QY71" s="1128">
        <f t="shared" si="87"/>
        <v>178.30004933707042</v>
      </c>
      <c r="QZ71" s="1143">
        <f t="shared" si="88"/>
        <v>0.66950939844953161</v>
      </c>
      <c r="RA71" s="1143">
        <f t="shared" si="89"/>
        <v>0.76478258526730614</v>
      </c>
      <c r="RB71" s="1095">
        <v>156.27006273754398</v>
      </c>
      <c r="RC71" s="1095">
        <v>223.58196888406579</v>
      </c>
      <c r="RD71" s="524">
        <f t="shared" si="90"/>
        <v>19.909290052251038</v>
      </c>
    </row>
    <row r="72" spans="3:472">
      <c r="QQ72" s="1126">
        <v>2013</v>
      </c>
      <c r="QR72" s="731">
        <f t="shared" si="85"/>
        <v>208.3459307056134</v>
      </c>
      <c r="QS72" s="1128">
        <f t="shared" si="86"/>
        <v>139.18830930414154</v>
      </c>
      <c r="QT72" s="522">
        <v>99.276473225109612</v>
      </c>
      <c r="QU72" s="522">
        <v>39.911836079031929</v>
      </c>
      <c r="QV72" s="522">
        <v>69.157621401471872</v>
      </c>
      <c r="QW72" s="522">
        <v>43.06906261179401</v>
      </c>
      <c r="QX72" s="522">
        <f t="shared" si="91"/>
        <v>26.088558789677862</v>
      </c>
      <c r="QY72" s="1128">
        <f t="shared" si="87"/>
        <v>182.25737191593555</v>
      </c>
      <c r="QZ72" s="1143">
        <f t="shared" si="88"/>
        <v>0.66806348860641052</v>
      </c>
      <c r="RA72" s="1143">
        <f t="shared" si="89"/>
        <v>0.76369097085598714</v>
      </c>
      <c r="RB72" s="1095">
        <v>159.72292372331631</v>
      </c>
      <c r="RC72" s="1095">
        <v>228.8805451247882</v>
      </c>
      <c r="RD72" s="524">
        <f t="shared" si="90"/>
        <v>20.534614419174773</v>
      </c>
    </row>
    <row r="73" spans="3:472">
      <c r="QQ73" s="1126">
        <v>2014</v>
      </c>
      <c r="QR73" s="731">
        <f t="shared" si="85"/>
        <v>212.31413419765175</v>
      </c>
      <c r="QS73" s="1128">
        <f t="shared" si="86"/>
        <v>141.56706394523471</v>
      </c>
      <c r="QT73" s="522">
        <v>102.20805891300942</v>
      </c>
      <c r="QU73" s="522">
        <v>39.359005032225291</v>
      </c>
      <c r="QV73" s="522">
        <v>70.747070252417032</v>
      </c>
      <c r="QW73" s="522">
        <v>44.082657950947869</v>
      </c>
      <c r="QX73" s="522">
        <f t="shared" si="91"/>
        <v>26.664412301469163</v>
      </c>
      <c r="QY73" s="1128">
        <f t="shared" si="87"/>
        <v>185.64972189618257</v>
      </c>
      <c r="QZ73" s="1143">
        <f t="shared" si="88"/>
        <v>0.66678115651708914</v>
      </c>
      <c r="RA73" s="1143">
        <f t="shared" si="89"/>
        <v>0.76254929174847141</v>
      </c>
      <c r="RB73" s="1095">
        <v>162.67044656015534</v>
      </c>
      <c r="RC73" s="1095">
        <v>233.41751681257236</v>
      </c>
      <c r="RD73" s="524">
        <f t="shared" si="90"/>
        <v>21.103382614920633</v>
      </c>
    </row>
  </sheetData>
  <mergeCells count="65">
    <mergeCell ref="QR4:RD5"/>
    <mergeCell ref="ND5:OI5"/>
    <mergeCell ref="KN4:KX4"/>
    <mergeCell ref="KY4:LJ4"/>
    <mergeCell ref="LK4:LY4"/>
    <mergeCell ref="LK5:LP5"/>
    <mergeCell ref="LQ5:LY5"/>
    <mergeCell ref="KO5:KX5"/>
    <mergeCell ref="KY5:LF5"/>
    <mergeCell ref="LG5:LJ5"/>
    <mergeCell ref="MD4:MF4"/>
    <mergeCell ref="MG5:NC5"/>
    <mergeCell ref="KI4:KM4"/>
    <mergeCell ref="JO4:JS4"/>
    <mergeCell ref="JT4:KD4"/>
    <mergeCell ref="JO5:JQ5"/>
    <mergeCell ref="JR5:JS5"/>
    <mergeCell ref="JU5:KD5"/>
    <mergeCell ref="KI5:KK5"/>
    <mergeCell ref="KL5:KM5"/>
    <mergeCell ref="HS4:II4"/>
    <mergeCell ref="IJ4:JJ4"/>
    <mergeCell ref="GY5:HA5"/>
    <mergeCell ref="HB5:HC5"/>
    <mergeCell ref="HE5:HP5"/>
    <mergeCell ref="HS5:IE5"/>
    <mergeCell ref="IF5:II5"/>
    <mergeCell ref="IJ5:IT5"/>
    <mergeCell ref="IU5:JJ5"/>
    <mergeCell ref="HQ4:HR4"/>
    <mergeCell ref="FE5:FZ5"/>
    <mergeCell ref="GA5:GT5"/>
    <mergeCell ref="GY4:HC4"/>
    <mergeCell ref="HD4:HP4"/>
    <mergeCell ref="FE4:GT4"/>
    <mergeCell ref="DG4:DL4"/>
    <mergeCell ref="DM4:DW4"/>
    <mergeCell ref="DX4:FD4"/>
    <mergeCell ref="DG5:DJ5"/>
    <mergeCell ref="DK5:DL5"/>
    <mergeCell ref="DN5:DW5"/>
    <mergeCell ref="DX5:EU5"/>
    <mergeCell ref="EV5:FD5"/>
    <mergeCell ref="BA4:BE4"/>
    <mergeCell ref="BF4:BP4"/>
    <mergeCell ref="BQ4:CH4"/>
    <mergeCell ref="CI4:DB4"/>
    <mergeCell ref="BA5:BC5"/>
    <mergeCell ref="BD5:BE5"/>
    <mergeCell ref="BG5:BP5"/>
    <mergeCell ref="BQ5:BY5"/>
    <mergeCell ref="BZ5:CH5"/>
    <mergeCell ref="CI5:CR5"/>
    <mergeCell ref="CS5:DB5"/>
    <mergeCell ref="D4:H4"/>
    <mergeCell ref="I4:S4"/>
    <mergeCell ref="T4:AJ4"/>
    <mergeCell ref="AK4:AV4"/>
    <mergeCell ref="D5:F5"/>
    <mergeCell ref="G5:H5"/>
    <mergeCell ref="J5:S5"/>
    <mergeCell ref="T5:AB5"/>
    <mergeCell ref="AC5:AJ5"/>
    <mergeCell ref="AK5:AP5"/>
    <mergeCell ref="AQ5:AV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D73"/>
  <sheetViews>
    <sheetView workbookViewId="0">
      <pane xSplit="3" ySplit="7" topLeftCell="MF71" activePane="bottomRight" state="frozen"/>
      <selection activeCell="EM58" sqref="EM58"/>
      <selection pane="topRight" activeCell="EM58" sqref="EM58"/>
      <selection pane="bottomLeft" activeCell="EM58" sqref="EM58"/>
      <selection pane="bottomRight" activeCell="MG71" sqref="MG71"/>
    </sheetView>
  </sheetViews>
  <sheetFormatPr baseColWidth="10" defaultColWidth="9.140625" defaultRowHeight="15"/>
  <cols>
    <col min="1" max="147" width="9.140625" style="383"/>
    <col min="148" max="148" width="13.42578125" style="383" customWidth="1"/>
    <col min="149" max="221" width="9.140625" style="383"/>
    <col min="222" max="222" width="14.85546875" style="383" customWidth="1"/>
    <col min="223" max="223" width="13.28515625" style="383" customWidth="1"/>
    <col min="224" max="224" width="9.140625" style="383"/>
    <col min="225" max="225" width="13.7109375" style="171" customWidth="1"/>
    <col min="226" max="226" width="9.140625" style="171"/>
    <col min="227" max="370" width="9.140625" style="383"/>
    <col min="371" max="371" width="17.42578125" style="383" customWidth="1"/>
    <col min="372" max="372" width="13.42578125" style="383" customWidth="1"/>
    <col min="373" max="373" width="14.42578125" style="383" customWidth="1"/>
    <col min="374" max="374" width="12.7109375" style="383" customWidth="1"/>
    <col min="375" max="458" width="9.140625" style="383"/>
    <col min="459" max="459" width="9.140625" style="1126"/>
    <col min="460" max="460" width="14.42578125" customWidth="1"/>
    <col min="461" max="461" width="13" customWidth="1"/>
    <col min="462" max="462" width="11.7109375" customWidth="1"/>
    <col min="463" max="463" width="12.42578125" customWidth="1"/>
    <col min="464" max="464" width="11.28515625" customWidth="1"/>
    <col min="465" max="465" width="12.140625" customWidth="1"/>
    <col min="466" max="466" width="11.85546875" customWidth="1"/>
    <col min="468" max="468" width="12.85546875" customWidth="1"/>
    <col min="469" max="469" width="12.7109375" customWidth="1"/>
    <col min="470" max="470" width="12.28515625" customWidth="1"/>
    <col min="472" max="472" width="11.42578125" customWidth="1"/>
    <col min="473" max="16384" width="9.140625" style="383"/>
  </cols>
  <sheetData>
    <row r="1" spans="1:472">
      <c r="A1" s="549" t="s">
        <v>779</v>
      </c>
      <c r="QR1" t="s">
        <v>1242</v>
      </c>
    </row>
    <row r="2" spans="1:472">
      <c r="A2" s="549"/>
      <c r="QR2" s="49" t="s">
        <v>1241</v>
      </c>
    </row>
    <row r="3" spans="1:472" s="550" customFormat="1">
      <c r="D3" s="549" t="s">
        <v>465</v>
      </c>
      <c r="AZ3" s="549" t="s">
        <v>466</v>
      </c>
      <c r="DF3" s="549" t="s">
        <v>467</v>
      </c>
      <c r="GX3" s="549" t="s">
        <v>468</v>
      </c>
      <c r="HQ3" s="551"/>
      <c r="HR3" s="551"/>
      <c r="JN3" s="549" t="s">
        <v>469</v>
      </c>
      <c r="KH3" s="549" t="s">
        <v>470</v>
      </c>
      <c r="MC3" s="549" t="s">
        <v>471</v>
      </c>
      <c r="ON3" s="549" t="s">
        <v>472</v>
      </c>
      <c r="PO3" s="549" t="s">
        <v>473</v>
      </c>
      <c r="PZ3" s="549" t="s">
        <v>474</v>
      </c>
      <c r="QR3" s="552" t="s">
        <v>1243</v>
      </c>
      <c r="QS3" s="552"/>
      <c r="QT3" s="552"/>
      <c r="QU3" s="552"/>
      <c r="QV3" s="552"/>
      <c r="QW3" s="552"/>
      <c r="QX3" s="552"/>
      <c r="QY3" s="552"/>
      <c r="QZ3" s="552"/>
      <c r="RA3" s="552"/>
      <c r="RB3" s="552"/>
      <c r="RC3" s="552"/>
      <c r="RD3" s="552"/>
    </row>
    <row r="4" spans="1:472" ht="45" customHeight="1">
      <c r="C4" s="553"/>
      <c r="D4" s="2198" t="s">
        <v>475</v>
      </c>
      <c r="E4" s="2198"/>
      <c r="F4" s="2198"/>
      <c r="G4" s="2198"/>
      <c r="H4" s="2198"/>
      <c r="I4" s="2199" t="s">
        <v>178</v>
      </c>
      <c r="J4" s="2199"/>
      <c r="K4" s="2199"/>
      <c r="L4" s="2199"/>
      <c r="M4" s="2199"/>
      <c r="N4" s="2199"/>
      <c r="O4" s="2199"/>
      <c r="P4" s="2199"/>
      <c r="Q4" s="2199"/>
      <c r="R4" s="2199"/>
      <c r="S4" s="2199"/>
      <c r="T4" s="2199" t="s">
        <v>179</v>
      </c>
      <c r="U4" s="2199"/>
      <c r="V4" s="2199"/>
      <c r="W4" s="2199"/>
      <c r="X4" s="2199"/>
      <c r="Y4" s="2199"/>
      <c r="Z4" s="2199"/>
      <c r="AA4" s="2199"/>
      <c r="AB4" s="2199"/>
      <c r="AC4" s="2199"/>
      <c r="AD4" s="2199"/>
      <c r="AE4" s="2199"/>
      <c r="AF4" s="2199"/>
      <c r="AG4" s="2199"/>
      <c r="AH4" s="2199"/>
      <c r="AI4" s="2199"/>
      <c r="AJ4" s="2199"/>
      <c r="AK4" s="2199" t="s">
        <v>476</v>
      </c>
      <c r="AL4" s="2199"/>
      <c r="AM4" s="2199"/>
      <c r="AN4" s="2199"/>
      <c r="AO4" s="2199"/>
      <c r="AP4" s="2199"/>
      <c r="AQ4" s="2199"/>
      <c r="AR4" s="2199"/>
      <c r="AS4" s="2199"/>
      <c r="AT4" s="2199"/>
      <c r="AU4" s="2199"/>
      <c r="AV4" s="2199"/>
      <c r="BA4" s="2198" t="s">
        <v>475</v>
      </c>
      <c r="BB4" s="2198"/>
      <c r="BC4" s="2198"/>
      <c r="BD4" s="2198"/>
      <c r="BE4" s="2198"/>
      <c r="BF4" s="2199" t="s">
        <v>178</v>
      </c>
      <c r="BG4" s="2199"/>
      <c r="BH4" s="2199"/>
      <c r="BI4" s="2199"/>
      <c r="BJ4" s="2199"/>
      <c r="BK4" s="2199"/>
      <c r="BL4" s="2199"/>
      <c r="BM4" s="2199"/>
      <c r="BN4" s="2199"/>
      <c r="BO4" s="2199"/>
      <c r="BP4" s="2199"/>
      <c r="BQ4" s="2199" t="s">
        <v>179</v>
      </c>
      <c r="BR4" s="2199"/>
      <c r="BS4" s="2199"/>
      <c r="BT4" s="2199"/>
      <c r="BU4" s="2199"/>
      <c r="BV4" s="2199"/>
      <c r="BW4" s="2199"/>
      <c r="BX4" s="2199"/>
      <c r="BY4" s="2199"/>
      <c r="BZ4" s="2199"/>
      <c r="CA4" s="2199"/>
      <c r="CB4" s="2199"/>
      <c r="CC4" s="2199"/>
      <c r="CD4" s="2199"/>
      <c r="CE4" s="2199"/>
      <c r="CF4" s="2199"/>
      <c r="CG4" s="2199"/>
      <c r="CH4" s="2199"/>
      <c r="CI4" s="2199" t="s">
        <v>476</v>
      </c>
      <c r="CJ4" s="2199"/>
      <c r="CK4" s="2199"/>
      <c r="CL4" s="2199"/>
      <c r="CM4" s="2199"/>
      <c r="CN4" s="2199"/>
      <c r="CO4" s="2199"/>
      <c r="CP4" s="2199"/>
      <c r="CQ4" s="2199"/>
      <c r="CR4" s="2199"/>
      <c r="CS4" s="2199"/>
      <c r="CT4" s="2199"/>
      <c r="CU4" s="2199"/>
      <c r="CV4" s="2199"/>
      <c r="CW4" s="2199"/>
      <c r="CX4" s="2199"/>
      <c r="CY4" s="2199"/>
      <c r="CZ4" s="2199"/>
      <c r="DA4" s="2199"/>
      <c r="DB4" s="2199"/>
      <c r="DG4" s="2199" t="s">
        <v>475</v>
      </c>
      <c r="DH4" s="2199"/>
      <c r="DI4" s="2199"/>
      <c r="DJ4" s="2199"/>
      <c r="DK4" s="2199"/>
      <c r="DL4" s="2199"/>
      <c r="DM4" s="2199" t="s">
        <v>178</v>
      </c>
      <c r="DN4" s="2199"/>
      <c r="DO4" s="2199"/>
      <c r="DP4" s="2199"/>
      <c r="DQ4" s="2199"/>
      <c r="DR4" s="2199"/>
      <c r="DS4" s="2199"/>
      <c r="DT4" s="2199"/>
      <c r="DU4" s="2199"/>
      <c r="DV4" s="2199"/>
      <c r="DW4" s="2199"/>
      <c r="DX4" s="2199" t="s">
        <v>179</v>
      </c>
      <c r="DY4" s="2199"/>
      <c r="DZ4" s="2199"/>
      <c r="EA4" s="2199"/>
      <c r="EB4" s="2199"/>
      <c r="EC4" s="2199"/>
      <c r="ED4" s="2199"/>
      <c r="EE4" s="2199"/>
      <c r="EF4" s="2199"/>
      <c r="EG4" s="2199"/>
      <c r="EH4" s="2199"/>
      <c r="EI4" s="2199"/>
      <c r="EJ4" s="2199"/>
      <c r="EK4" s="2199"/>
      <c r="EL4" s="2199"/>
      <c r="EM4" s="2199"/>
      <c r="EN4" s="2199"/>
      <c r="EO4" s="2199"/>
      <c r="EP4" s="2199"/>
      <c r="EQ4" s="2199"/>
      <c r="ER4" s="2199"/>
      <c r="ES4" s="2199"/>
      <c r="ET4" s="2199"/>
      <c r="EU4" s="2199"/>
      <c r="EV4" s="2199"/>
      <c r="EW4" s="2199"/>
      <c r="EX4" s="2199"/>
      <c r="EY4" s="2199"/>
      <c r="EZ4" s="2199"/>
      <c r="FA4" s="2199"/>
      <c r="FB4" s="2199"/>
      <c r="FC4" s="2199"/>
      <c r="FD4" s="2199"/>
      <c r="FE4" s="2199" t="s">
        <v>476</v>
      </c>
      <c r="FF4" s="2199"/>
      <c r="FG4" s="2199"/>
      <c r="FH4" s="2199"/>
      <c r="FI4" s="2199"/>
      <c r="FJ4" s="2199"/>
      <c r="FK4" s="2199"/>
      <c r="FL4" s="2199"/>
      <c r="FM4" s="2199"/>
      <c r="FN4" s="2199"/>
      <c r="FO4" s="2199"/>
      <c r="FP4" s="2199"/>
      <c r="FQ4" s="2199"/>
      <c r="FR4" s="2199"/>
      <c r="FS4" s="2199"/>
      <c r="FT4" s="2199"/>
      <c r="FU4" s="2199"/>
      <c r="FV4" s="2199"/>
      <c r="FW4" s="2199"/>
      <c r="FX4" s="2199"/>
      <c r="FY4" s="2199"/>
      <c r="FZ4" s="2199"/>
      <c r="GA4" s="2199"/>
      <c r="GB4" s="2199"/>
      <c r="GC4" s="2199"/>
      <c r="GD4" s="2199"/>
      <c r="GE4" s="2199"/>
      <c r="GF4" s="2199"/>
      <c r="GG4" s="2199"/>
      <c r="GH4" s="2199"/>
      <c r="GI4" s="2199"/>
      <c r="GJ4" s="2199"/>
      <c r="GK4" s="2199"/>
      <c r="GL4" s="2199"/>
      <c r="GM4" s="2199"/>
      <c r="GN4" s="2199"/>
      <c r="GO4" s="2199"/>
      <c r="GP4" s="2199"/>
      <c r="GQ4" s="2199"/>
      <c r="GR4" s="2199"/>
      <c r="GS4" s="2199"/>
      <c r="GT4" s="2199"/>
      <c r="GY4" s="2198" t="s">
        <v>475</v>
      </c>
      <c r="GZ4" s="2198"/>
      <c r="HA4" s="2198"/>
      <c r="HB4" s="2198"/>
      <c r="HC4" s="2198"/>
      <c r="HD4" s="2199" t="s">
        <v>178</v>
      </c>
      <c r="HE4" s="2199"/>
      <c r="HF4" s="2199"/>
      <c r="HG4" s="2199"/>
      <c r="HH4" s="2199"/>
      <c r="HI4" s="2199"/>
      <c r="HJ4" s="2199"/>
      <c r="HK4" s="2199"/>
      <c r="HL4" s="2199"/>
      <c r="HM4" s="2199"/>
      <c r="HN4" s="2199"/>
      <c r="HO4" s="2199"/>
      <c r="HP4" s="2199"/>
      <c r="HQ4" s="2201" t="s">
        <v>477</v>
      </c>
      <c r="HR4" s="2201"/>
      <c r="HS4" s="2199" t="s">
        <v>179</v>
      </c>
      <c r="HT4" s="2199"/>
      <c r="HU4" s="2199"/>
      <c r="HV4" s="2199"/>
      <c r="HW4" s="2199"/>
      <c r="HX4" s="2199"/>
      <c r="HY4" s="2199"/>
      <c r="HZ4" s="2199"/>
      <c r="IA4" s="2199"/>
      <c r="IB4" s="2199"/>
      <c r="IC4" s="2199"/>
      <c r="ID4" s="2199"/>
      <c r="IE4" s="2199"/>
      <c r="IF4" s="2199"/>
      <c r="IG4" s="2199"/>
      <c r="IH4" s="2199"/>
      <c r="II4" s="2199"/>
      <c r="IJ4" s="2199" t="s">
        <v>476</v>
      </c>
      <c r="IK4" s="2199"/>
      <c r="IL4" s="2199"/>
      <c r="IM4" s="2199"/>
      <c r="IN4" s="2199"/>
      <c r="IO4" s="2199"/>
      <c r="IP4" s="2199"/>
      <c r="IQ4" s="2199"/>
      <c r="IR4" s="2199"/>
      <c r="IS4" s="2199"/>
      <c r="IT4" s="2199"/>
      <c r="IU4" s="2199"/>
      <c r="IV4" s="2199"/>
      <c r="IW4" s="2199"/>
      <c r="IX4" s="2199"/>
      <c r="IY4" s="2199"/>
      <c r="IZ4" s="2199"/>
      <c r="JA4" s="2199"/>
      <c r="JB4" s="2199"/>
      <c r="JC4" s="2199"/>
      <c r="JD4" s="2199"/>
      <c r="JE4" s="2199"/>
      <c r="JF4" s="2199"/>
      <c r="JG4" s="2199"/>
      <c r="JH4" s="2199"/>
      <c r="JI4" s="2199"/>
      <c r="JJ4" s="2199"/>
      <c r="JO4" s="2199" t="s">
        <v>475</v>
      </c>
      <c r="JP4" s="2199"/>
      <c r="JQ4" s="2199"/>
      <c r="JR4" s="2199"/>
      <c r="JS4" s="2199"/>
      <c r="JT4" s="2199" t="s">
        <v>178</v>
      </c>
      <c r="JU4" s="2199"/>
      <c r="JV4" s="2199"/>
      <c r="JW4" s="2199"/>
      <c r="JX4" s="2199"/>
      <c r="JY4" s="2199"/>
      <c r="JZ4" s="2199"/>
      <c r="KA4" s="2199"/>
      <c r="KB4" s="2199"/>
      <c r="KC4" s="2199"/>
      <c r="KD4" s="2199"/>
      <c r="KI4" s="2199" t="s">
        <v>475</v>
      </c>
      <c r="KJ4" s="2199"/>
      <c r="KK4" s="2199"/>
      <c r="KL4" s="2199"/>
      <c r="KM4" s="2199"/>
      <c r="KN4" s="2199" t="s">
        <v>178</v>
      </c>
      <c r="KO4" s="2199"/>
      <c r="KP4" s="2199"/>
      <c r="KQ4" s="2199"/>
      <c r="KR4" s="2199"/>
      <c r="KS4" s="2199"/>
      <c r="KT4" s="2199"/>
      <c r="KU4" s="2199"/>
      <c r="KV4" s="2199"/>
      <c r="KW4" s="2199"/>
      <c r="KX4" s="2199"/>
      <c r="KY4" s="2199" t="s">
        <v>179</v>
      </c>
      <c r="KZ4" s="2199"/>
      <c r="LA4" s="2199"/>
      <c r="LB4" s="2199"/>
      <c r="LC4" s="2199"/>
      <c r="LD4" s="2199"/>
      <c r="LE4" s="2199"/>
      <c r="LF4" s="2199"/>
      <c r="LG4" s="2199"/>
      <c r="LH4" s="2199"/>
      <c r="LI4" s="2199"/>
      <c r="LJ4" s="2199"/>
      <c r="LK4" s="2199" t="s">
        <v>476</v>
      </c>
      <c r="LL4" s="2199"/>
      <c r="LM4" s="2199"/>
      <c r="LN4" s="2199"/>
      <c r="LO4" s="2199"/>
      <c r="LP4" s="2199"/>
      <c r="LQ4" s="2199"/>
      <c r="LR4" s="2199"/>
      <c r="LS4" s="2199"/>
      <c r="LT4" s="2199"/>
      <c r="LU4" s="2199"/>
      <c r="LV4" s="2199"/>
      <c r="LW4" s="2199"/>
      <c r="LX4" s="2199"/>
      <c r="LY4" s="2199"/>
      <c r="MD4" s="2199" t="s">
        <v>478</v>
      </c>
      <c r="ME4" s="2199"/>
      <c r="MF4" s="2199"/>
      <c r="QR4" s="2202" t="s">
        <v>1244</v>
      </c>
      <c r="QS4" s="2202"/>
      <c r="QT4" s="2202"/>
      <c r="QU4" s="2202"/>
      <c r="QV4" s="2202"/>
      <c r="QW4" s="2202"/>
      <c r="QX4" s="2202"/>
      <c r="QY4" s="2202"/>
      <c r="QZ4" s="2202"/>
      <c r="RA4" s="2202"/>
      <c r="RB4" s="2202"/>
      <c r="RC4" s="2202"/>
      <c r="RD4" s="2202"/>
    </row>
    <row r="5" spans="1:472" ht="21" customHeight="1">
      <c r="C5" s="553"/>
      <c r="D5" s="2198" t="s">
        <v>479</v>
      </c>
      <c r="E5" s="2198"/>
      <c r="F5" s="2198"/>
      <c r="G5" s="2199" t="s">
        <v>480</v>
      </c>
      <c r="H5" s="2199"/>
      <c r="I5" s="554" t="s">
        <v>479</v>
      </c>
      <c r="J5" s="2199" t="s">
        <v>480</v>
      </c>
      <c r="K5" s="2199"/>
      <c r="L5" s="2199"/>
      <c r="M5" s="2199"/>
      <c r="N5" s="2199"/>
      <c r="O5" s="2199"/>
      <c r="P5" s="2199"/>
      <c r="Q5" s="2199"/>
      <c r="R5" s="2199"/>
      <c r="S5" s="2199"/>
      <c r="T5" s="2199" t="s">
        <v>479</v>
      </c>
      <c r="U5" s="2199"/>
      <c r="V5" s="2199"/>
      <c r="W5" s="2199"/>
      <c r="X5" s="2199"/>
      <c r="Y5" s="2199"/>
      <c r="Z5" s="2199"/>
      <c r="AA5" s="2199"/>
      <c r="AB5" s="2199"/>
      <c r="AC5" s="2199" t="s">
        <v>480</v>
      </c>
      <c r="AD5" s="2199"/>
      <c r="AE5" s="2199"/>
      <c r="AF5" s="2199"/>
      <c r="AG5" s="2199"/>
      <c r="AH5" s="2199"/>
      <c r="AI5" s="2199"/>
      <c r="AJ5" s="2199"/>
      <c r="AK5" s="2199" t="s">
        <v>479</v>
      </c>
      <c r="AL5" s="2199"/>
      <c r="AM5" s="2199"/>
      <c r="AN5" s="2199"/>
      <c r="AO5" s="2199"/>
      <c r="AP5" s="2199"/>
      <c r="AQ5" s="2200" t="s">
        <v>480</v>
      </c>
      <c r="AR5" s="2200"/>
      <c r="AS5" s="2200"/>
      <c r="AT5" s="2200"/>
      <c r="AU5" s="2200"/>
      <c r="AV5" s="2200"/>
      <c r="BA5" s="2198" t="s">
        <v>479</v>
      </c>
      <c r="BB5" s="2198"/>
      <c r="BC5" s="2198"/>
      <c r="BD5" s="2199" t="s">
        <v>480</v>
      </c>
      <c r="BE5" s="2199"/>
      <c r="BF5" s="554" t="s">
        <v>479</v>
      </c>
      <c r="BG5" s="2199" t="s">
        <v>480</v>
      </c>
      <c r="BH5" s="2199"/>
      <c r="BI5" s="2199"/>
      <c r="BJ5" s="2199"/>
      <c r="BK5" s="2199"/>
      <c r="BL5" s="2199"/>
      <c r="BM5" s="2199"/>
      <c r="BN5" s="2199"/>
      <c r="BO5" s="2199"/>
      <c r="BP5" s="2199"/>
      <c r="BQ5" s="2199" t="s">
        <v>479</v>
      </c>
      <c r="BR5" s="2199"/>
      <c r="BS5" s="2199"/>
      <c r="BT5" s="2199"/>
      <c r="BU5" s="2199"/>
      <c r="BV5" s="2199"/>
      <c r="BW5" s="2199"/>
      <c r="BX5" s="2199"/>
      <c r="BY5" s="2199"/>
      <c r="BZ5" s="2199" t="s">
        <v>480</v>
      </c>
      <c r="CA5" s="2199"/>
      <c r="CB5" s="2199"/>
      <c r="CC5" s="2199"/>
      <c r="CD5" s="2199"/>
      <c r="CE5" s="2199"/>
      <c r="CF5" s="2199"/>
      <c r="CG5" s="2199"/>
      <c r="CH5" s="2199"/>
      <c r="CI5" s="2199" t="s">
        <v>479</v>
      </c>
      <c r="CJ5" s="2199"/>
      <c r="CK5" s="2199"/>
      <c r="CL5" s="2199"/>
      <c r="CM5" s="2199"/>
      <c r="CN5" s="2199"/>
      <c r="CO5" s="2199"/>
      <c r="CP5" s="2199"/>
      <c r="CQ5" s="2199"/>
      <c r="CR5" s="2199"/>
      <c r="CS5" s="2199" t="s">
        <v>480</v>
      </c>
      <c r="CT5" s="2199"/>
      <c r="CU5" s="2199"/>
      <c r="CV5" s="2199"/>
      <c r="CW5" s="2199"/>
      <c r="CX5" s="2199"/>
      <c r="CY5" s="2199"/>
      <c r="CZ5" s="2199"/>
      <c r="DA5" s="2199"/>
      <c r="DB5" s="2199"/>
      <c r="DG5" s="2199" t="s">
        <v>479</v>
      </c>
      <c r="DH5" s="2199"/>
      <c r="DI5" s="2199"/>
      <c r="DJ5" s="2199"/>
      <c r="DK5" s="2199" t="s">
        <v>480</v>
      </c>
      <c r="DL5" s="2199"/>
      <c r="DM5" s="554" t="s">
        <v>479</v>
      </c>
      <c r="DN5" s="2199" t="s">
        <v>480</v>
      </c>
      <c r="DO5" s="2199"/>
      <c r="DP5" s="2199"/>
      <c r="DQ5" s="2199"/>
      <c r="DR5" s="2199"/>
      <c r="DS5" s="2199"/>
      <c r="DT5" s="2199"/>
      <c r="DU5" s="2199"/>
      <c r="DV5" s="2199"/>
      <c r="DW5" s="2199"/>
      <c r="DX5" s="2199" t="s">
        <v>479</v>
      </c>
      <c r="DY5" s="2199"/>
      <c r="DZ5" s="2199"/>
      <c r="EA5" s="2199"/>
      <c r="EB5" s="2199"/>
      <c r="EC5" s="2199"/>
      <c r="ED5" s="2199"/>
      <c r="EE5" s="2199"/>
      <c r="EF5" s="2199"/>
      <c r="EG5" s="2199"/>
      <c r="EH5" s="2199"/>
      <c r="EI5" s="2199"/>
      <c r="EJ5" s="2199"/>
      <c r="EK5" s="2199"/>
      <c r="EL5" s="2199"/>
      <c r="EM5" s="2199"/>
      <c r="EN5" s="2199"/>
      <c r="EO5" s="2199"/>
      <c r="EP5" s="2199"/>
      <c r="EQ5" s="2199"/>
      <c r="ER5" s="2199"/>
      <c r="ES5" s="2199"/>
      <c r="ET5" s="2199"/>
      <c r="EU5" s="2199"/>
      <c r="EV5" s="2199" t="s">
        <v>480</v>
      </c>
      <c r="EW5" s="2199"/>
      <c r="EX5" s="2199"/>
      <c r="EY5" s="2199"/>
      <c r="EZ5" s="2199"/>
      <c r="FA5" s="2199"/>
      <c r="FB5" s="2199"/>
      <c r="FC5" s="2199"/>
      <c r="FD5" s="2199"/>
      <c r="FE5" s="2199" t="s">
        <v>479</v>
      </c>
      <c r="FF5" s="2199"/>
      <c r="FG5" s="2199"/>
      <c r="FH5" s="2199"/>
      <c r="FI5" s="2199"/>
      <c r="FJ5" s="2199"/>
      <c r="FK5" s="2199"/>
      <c r="FL5" s="2199"/>
      <c r="FM5" s="2199"/>
      <c r="FN5" s="2199"/>
      <c r="FO5" s="2199"/>
      <c r="FP5" s="2199"/>
      <c r="FQ5" s="2199"/>
      <c r="FR5" s="2199"/>
      <c r="FS5" s="2199"/>
      <c r="FT5" s="2199"/>
      <c r="FU5" s="2199"/>
      <c r="FV5" s="2199"/>
      <c r="FW5" s="2199"/>
      <c r="FX5" s="2199"/>
      <c r="FY5" s="2199"/>
      <c r="FZ5" s="2199"/>
      <c r="GA5" s="2199" t="s">
        <v>480</v>
      </c>
      <c r="GB5" s="2199"/>
      <c r="GC5" s="2199"/>
      <c r="GD5" s="2199"/>
      <c r="GE5" s="2199"/>
      <c r="GF5" s="2199"/>
      <c r="GG5" s="2199"/>
      <c r="GH5" s="2199"/>
      <c r="GI5" s="2199"/>
      <c r="GJ5" s="2199"/>
      <c r="GK5" s="2199"/>
      <c r="GL5" s="2199"/>
      <c r="GM5" s="2199"/>
      <c r="GN5" s="2199"/>
      <c r="GO5" s="2199"/>
      <c r="GP5" s="2199"/>
      <c r="GQ5" s="2199"/>
      <c r="GR5" s="2199"/>
      <c r="GS5" s="2199"/>
      <c r="GT5" s="2199"/>
      <c r="GY5" s="2198" t="s">
        <v>479</v>
      </c>
      <c r="GZ5" s="2198"/>
      <c r="HA5" s="2198"/>
      <c r="HB5" s="2198" t="s">
        <v>480</v>
      </c>
      <c r="HC5" s="2198"/>
      <c r="HD5" s="554" t="s">
        <v>479</v>
      </c>
      <c r="HE5" s="2199" t="s">
        <v>480</v>
      </c>
      <c r="HF5" s="2199"/>
      <c r="HG5" s="2199"/>
      <c r="HH5" s="2199"/>
      <c r="HI5" s="2199"/>
      <c r="HJ5" s="2199"/>
      <c r="HK5" s="2199"/>
      <c r="HL5" s="2199"/>
      <c r="HM5" s="2199"/>
      <c r="HN5" s="2199"/>
      <c r="HO5" s="2199"/>
      <c r="HP5" s="2199"/>
      <c r="HQ5" s="555"/>
      <c r="HR5" s="555"/>
      <c r="HS5" s="2199" t="s">
        <v>479</v>
      </c>
      <c r="HT5" s="2199"/>
      <c r="HU5" s="2199"/>
      <c r="HV5" s="2199"/>
      <c r="HW5" s="2199"/>
      <c r="HX5" s="2199"/>
      <c r="HY5" s="2199"/>
      <c r="HZ5" s="2199"/>
      <c r="IA5" s="2199"/>
      <c r="IB5" s="2199"/>
      <c r="IC5" s="2199"/>
      <c r="ID5" s="2199"/>
      <c r="IE5" s="2199"/>
      <c r="IF5" s="2199" t="s">
        <v>480</v>
      </c>
      <c r="IG5" s="2199"/>
      <c r="IH5" s="2199"/>
      <c r="II5" s="2199"/>
      <c r="IJ5" s="2199" t="s">
        <v>479</v>
      </c>
      <c r="IK5" s="2199"/>
      <c r="IL5" s="2199"/>
      <c r="IM5" s="2199"/>
      <c r="IN5" s="2199"/>
      <c r="IO5" s="2199"/>
      <c r="IP5" s="2199"/>
      <c r="IQ5" s="2199"/>
      <c r="IR5" s="2199"/>
      <c r="IS5" s="2199"/>
      <c r="IT5" s="2199"/>
      <c r="IU5" s="2199" t="s">
        <v>480</v>
      </c>
      <c r="IV5" s="2199"/>
      <c r="IW5" s="2199"/>
      <c r="IX5" s="2199"/>
      <c r="IY5" s="2199"/>
      <c r="IZ5" s="2199"/>
      <c r="JA5" s="2199"/>
      <c r="JB5" s="2199"/>
      <c r="JC5" s="2199"/>
      <c r="JD5" s="2199"/>
      <c r="JE5" s="2199"/>
      <c r="JF5" s="2199"/>
      <c r="JG5" s="2199"/>
      <c r="JH5" s="2199"/>
      <c r="JI5" s="2199"/>
      <c r="JJ5" s="2199"/>
      <c r="JO5" s="2199" t="s">
        <v>479</v>
      </c>
      <c r="JP5" s="2199"/>
      <c r="JQ5" s="2199"/>
      <c r="JR5" s="2199" t="s">
        <v>480</v>
      </c>
      <c r="JS5" s="2199"/>
      <c r="JT5" s="554" t="s">
        <v>479</v>
      </c>
      <c r="JU5" s="2199" t="s">
        <v>480</v>
      </c>
      <c r="JV5" s="2199"/>
      <c r="JW5" s="2199"/>
      <c r="JX5" s="2199"/>
      <c r="JY5" s="2199"/>
      <c r="JZ5" s="2199"/>
      <c r="KA5" s="2199"/>
      <c r="KB5" s="2199"/>
      <c r="KC5" s="2199"/>
      <c r="KD5" s="2199"/>
      <c r="KI5" s="2199" t="s">
        <v>479</v>
      </c>
      <c r="KJ5" s="2199"/>
      <c r="KK5" s="2199"/>
      <c r="KL5" s="2199" t="s">
        <v>480</v>
      </c>
      <c r="KM5" s="2199"/>
      <c r="KN5" s="554" t="s">
        <v>479</v>
      </c>
      <c r="KO5" s="2199" t="s">
        <v>480</v>
      </c>
      <c r="KP5" s="2199"/>
      <c r="KQ5" s="2199"/>
      <c r="KR5" s="2199"/>
      <c r="KS5" s="2199"/>
      <c r="KT5" s="2199"/>
      <c r="KU5" s="2199"/>
      <c r="KV5" s="2199"/>
      <c r="KW5" s="2199"/>
      <c r="KX5" s="2199"/>
      <c r="KY5" s="2199" t="s">
        <v>479</v>
      </c>
      <c r="KZ5" s="2199"/>
      <c r="LA5" s="2199"/>
      <c r="LB5" s="2199"/>
      <c r="LC5" s="2199"/>
      <c r="LD5" s="2199"/>
      <c r="LE5" s="2199"/>
      <c r="LF5" s="2199"/>
      <c r="LG5" s="2199" t="s">
        <v>480</v>
      </c>
      <c r="LH5" s="2199"/>
      <c r="LI5" s="2199"/>
      <c r="LJ5" s="2199"/>
      <c r="LK5" s="2199" t="s">
        <v>479</v>
      </c>
      <c r="LL5" s="2199"/>
      <c r="LM5" s="2199"/>
      <c r="LN5" s="2199"/>
      <c r="LO5" s="2199"/>
      <c r="LP5" s="2199"/>
      <c r="LQ5" s="2199" t="s">
        <v>480</v>
      </c>
      <c r="LR5" s="2199"/>
      <c r="LS5" s="2199"/>
      <c r="LT5" s="2199"/>
      <c r="LU5" s="2199"/>
      <c r="LV5" s="2199"/>
      <c r="LW5" s="2199"/>
      <c r="LX5" s="2199"/>
      <c r="LY5" s="2199"/>
      <c r="MD5" s="554" t="s">
        <v>480</v>
      </c>
      <c r="ME5" s="554" t="s">
        <v>479</v>
      </c>
      <c r="MG5" s="2199" t="s">
        <v>481</v>
      </c>
      <c r="MH5" s="2199"/>
      <c r="MI5" s="2199"/>
      <c r="MJ5" s="2199"/>
      <c r="MK5" s="2199"/>
      <c r="ML5" s="2199"/>
      <c r="MM5" s="2199"/>
      <c r="MN5" s="2199"/>
      <c r="MO5" s="2199"/>
      <c r="MP5" s="2199"/>
      <c r="MQ5" s="2199"/>
      <c r="MR5" s="2199"/>
      <c r="MS5" s="2199"/>
      <c r="MT5" s="2199"/>
      <c r="MU5" s="2199"/>
      <c r="MV5" s="2199"/>
      <c r="MW5" s="2199"/>
      <c r="MX5" s="2199"/>
      <c r="MY5" s="2199"/>
      <c r="MZ5" s="2199"/>
      <c r="NA5" s="2199"/>
      <c r="NB5" s="2199"/>
      <c r="NC5" s="2199"/>
      <c r="ND5" s="2199" t="s">
        <v>482</v>
      </c>
      <c r="NE5" s="2199"/>
      <c r="NF5" s="2199"/>
      <c r="NG5" s="2199"/>
      <c r="NH5" s="2199"/>
      <c r="NI5" s="2199"/>
      <c r="NJ5" s="2199"/>
      <c r="NK5" s="2199"/>
      <c r="NL5" s="2199"/>
      <c r="NM5" s="2199"/>
      <c r="NN5" s="2199"/>
      <c r="NO5" s="2199"/>
      <c r="NP5" s="2199"/>
      <c r="NQ5" s="2199"/>
      <c r="NR5" s="2199"/>
      <c r="NS5" s="2199"/>
      <c r="NT5" s="2199"/>
      <c r="NU5" s="2199"/>
      <c r="NV5" s="2199"/>
      <c r="NW5" s="2199"/>
      <c r="NX5" s="2199"/>
      <c r="NY5" s="2199"/>
      <c r="NZ5" s="2199"/>
      <c r="OA5" s="2199"/>
      <c r="OB5" s="2199"/>
      <c r="OC5" s="2199"/>
      <c r="OD5" s="2199"/>
      <c r="OE5" s="2199"/>
      <c r="OF5" s="2199"/>
      <c r="OG5" s="2199"/>
      <c r="OH5" s="2199"/>
      <c r="OI5" s="2199"/>
      <c r="QR5" s="2202"/>
      <c r="QS5" s="2202"/>
      <c r="QT5" s="2202"/>
      <c r="QU5" s="2202"/>
      <c r="QV5" s="2202"/>
      <c r="QW5" s="2202"/>
      <c r="QX5" s="2202"/>
      <c r="QY5" s="2202"/>
      <c r="QZ5" s="2202"/>
      <c r="RA5" s="2202"/>
      <c r="RB5" s="2202"/>
      <c r="RC5" s="2202"/>
      <c r="RD5" s="2202"/>
    </row>
    <row r="6" spans="1:472">
      <c r="D6" s="383" t="s">
        <v>483</v>
      </c>
      <c r="E6" s="383" t="s">
        <v>484</v>
      </c>
      <c r="F6" s="383" t="s">
        <v>485</v>
      </c>
      <c r="G6" s="383" t="s">
        <v>486</v>
      </c>
      <c r="H6" s="383" t="s">
        <v>487</v>
      </c>
      <c r="I6" s="383" t="s">
        <v>487</v>
      </c>
      <c r="J6" s="383" t="s">
        <v>488</v>
      </c>
      <c r="K6" s="383" t="s">
        <v>489</v>
      </c>
      <c r="L6" s="383" t="s">
        <v>490</v>
      </c>
      <c r="M6" s="383" t="s">
        <v>491</v>
      </c>
      <c r="N6" s="383" t="s">
        <v>492</v>
      </c>
      <c r="O6" s="383" t="s">
        <v>493</v>
      </c>
      <c r="P6" s="383" t="s">
        <v>494</v>
      </c>
      <c r="Q6" s="383" t="s">
        <v>495</v>
      </c>
      <c r="R6" s="383" t="s">
        <v>496</v>
      </c>
      <c r="S6" s="383" t="s">
        <v>497</v>
      </c>
      <c r="T6" s="383" t="s">
        <v>497</v>
      </c>
      <c r="U6" s="556" t="s">
        <v>498</v>
      </c>
      <c r="V6" s="556" t="s">
        <v>499</v>
      </c>
      <c r="W6" s="556" t="s">
        <v>500</v>
      </c>
      <c r="X6" s="556" t="s">
        <v>501</v>
      </c>
      <c r="Y6" s="556" t="s">
        <v>502</v>
      </c>
      <c r="Z6" s="556" t="s">
        <v>503</v>
      </c>
      <c r="AA6" s="556" t="s">
        <v>504</v>
      </c>
      <c r="AB6" s="556" t="s">
        <v>505</v>
      </c>
      <c r="AC6" s="557" t="s">
        <v>498</v>
      </c>
      <c r="AD6" s="557" t="s">
        <v>499</v>
      </c>
      <c r="AE6" s="557" t="s">
        <v>500</v>
      </c>
      <c r="AF6" s="557" t="s">
        <v>501</v>
      </c>
      <c r="AG6" s="557" t="s">
        <v>506</v>
      </c>
      <c r="AH6" s="557" t="s">
        <v>503</v>
      </c>
      <c r="AI6" s="557" t="s">
        <v>505</v>
      </c>
      <c r="AJ6" s="383" t="s">
        <v>507</v>
      </c>
      <c r="AK6" s="383" t="s">
        <v>507</v>
      </c>
      <c r="AL6" s="383" t="s">
        <v>508</v>
      </c>
      <c r="AM6" s="558" t="s">
        <v>509</v>
      </c>
      <c r="AN6" s="383" t="s">
        <v>510</v>
      </c>
      <c r="AO6" s="383" t="s">
        <v>511</v>
      </c>
      <c r="AP6" s="383" t="s">
        <v>512</v>
      </c>
      <c r="AQ6" s="383" t="s">
        <v>513</v>
      </c>
      <c r="AR6" s="383" t="s">
        <v>514</v>
      </c>
      <c r="AS6" s="383" t="s">
        <v>510</v>
      </c>
      <c r="AT6" s="383" t="s">
        <v>515</v>
      </c>
      <c r="AU6" s="383" t="s">
        <v>512</v>
      </c>
      <c r="AV6" s="383" t="s">
        <v>516</v>
      </c>
      <c r="AW6" s="805" t="s">
        <v>841</v>
      </c>
      <c r="AY6" s="550"/>
      <c r="AZ6" s="550"/>
      <c r="BA6" s="550" t="s">
        <v>483</v>
      </c>
      <c r="BB6" s="550" t="s">
        <v>484</v>
      </c>
      <c r="BC6" s="550" t="s">
        <v>485</v>
      </c>
      <c r="BD6" s="550" t="s">
        <v>486</v>
      </c>
      <c r="BE6" s="550" t="s">
        <v>487</v>
      </c>
      <c r="BF6" s="550" t="s">
        <v>487</v>
      </c>
      <c r="BG6" s="550" t="s">
        <v>488</v>
      </c>
      <c r="BH6" s="550" t="s">
        <v>489</v>
      </c>
      <c r="BI6" s="550" t="s">
        <v>490</v>
      </c>
      <c r="BJ6" s="550" t="s">
        <v>491</v>
      </c>
      <c r="BK6" s="550" t="s">
        <v>492</v>
      </c>
      <c r="BL6" s="550" t="s">
        <v>493</v>
      </c>
      <c r="BM6" s="550" t="s">
        <v>494</v>
      </c>
      <c r="BN6" s="550" t="s">
        <v>495</v>
      </c>
      <c r="BO6" s="550" t="s">
        <v>496</v>
      </c>
      <c r="BP6" s="550" t="s">
        <v>497</v>
      </c>
      <c r="BQ6" s="550" t="s">
        <v>497</v>
      </c>
      <c r="BR6" s="559" t="s">
        <v>498</v>
      </c>
      <c r="BS6" s="559" t="s">
        <v>499</v>
      </c>
      <c r="BT6" s="559" t="s">
        <v>500</v>
      </c>
      <c r="BU6" s="559" t="s">
        <v>501</v>
      </c>
      <c r="BV6" s="559" t="s">
        <v>502</v>
      </c>
      <c r="BW6" s="559" t="s">
        <v>503</v>
      </c>
      <c r="BX6" s="559" t="s">
        <v>504</v>
      </c>
      <c r="BY6" s="559" t="s">
        <v>505</v>
      </c>
      <c r="BZ6" s="560" t="s">
        <v>498</v>
      </c>
      <c r="CA6" s="560" t="s">
        <v>499</v>
      </c>
      <c r="CB6" s="560" t="s">
        <v>500</v>
      </c>
      <c r="CC6" s="560" t="s">
        <v>501</v>
      </c>
      <c r="CD6" s="560" t="s">
        <v>506</v>
      </c>
      <c r="CE6" s="560" t="s">
        <v>503</v>
      </c>
      <c r="CF6" s="560" t="s">
        <v>504</v>
      </c>
      <c r="CG6" s="560" t="s">
        <v>505</v>
      </c>
      <c r="CH6" s="550" t="s">
        <v>507</v>
      </c>
      <c r="CI6" s="550" t="s">
        <v>507</v>
      </c>
      <c r="CJ6" s="550" t="s">
        <v>508</v>
      </c>
      <c r="CK6" s="561" t="s">
        <v>517</v>
      </c>
      <c r="CL6" s="561" t="s">
        <v>518</v>
      </c>
      <c r="CM6" s="561" t="s">
        <v>519</v>
      </c>
      <c r="CN6" s="561" t="s">
        <v>509</v>
      </c>
      <c r="CO6" s="550" t="s">
        <v>510</v>
      </c>
      <c r="CP6" s="550" t="s">
        <v>515</v>
      </c>
      <c r="CQ6" s="550" t="s">
        <v>511</v>
      </c>
      <c r="CR6" s="550" t="s">
        <v>512</v>
      </c>
      <c r="CS6" s="550" t="s">
        <v>520</v>
      </c>
      <c r="CT6" s="550" t="s">
        <v>513</v>
      </c>
      <c r="CU6" s="550" t="s">
        <v>521</v>
      </c>
      <c r="CV6" s="562" t="s">
        <v>514</v>
      </c>
      <c r="CW6" s="562" t="s">
        <v>522</v>
      </c>
      <c r="CX6" s="550" t="s">
        <v>510</v>
      </c>
      <c r="CY6" s="550" t="s">
        <v>515</v>
      </c>
      <c r="CZ6" s="550" t="s">
        <v>511</v>
      </c>
      <c r="DA6" s="550" t="s">
        <v>512</v>
      </c>
      <c r="DB6" s="550" t="s">
        <v>516</v>
      </c>
      <c r="DC6" s="805" t="s">
        <v>841</v>
      </c>
      <c r="DG6" s="383" t="s">
        <v>483</v>
      </c>
      <c r="DH6" s="383" t="s">
        <v>484</v>
      </c>
      <c r="DI6" s="383" t="s">
        <v>485</v>
      </c>
      <c r="DJ6" s="383" t="s">
        <v>523</v>
      </c>
      <c r="DK6" s="383" t="s">
        <v>486</v>
      </c>
      <c r="DL6" s="383" t="s">
        <v>487</v>
      </c>
      <c r="DM6" s="383" t="s">
        <v>487</v>
      </c>
      <c r="DN6" s="383" t="s">
        <v>488</v>
      </c>
      <c r="DO6" s="383" t="s">
        <v>489</v>
      </c>
      <c r="DP6" s="383" t="s">
        <v>490</v>
      </c>
      <c r="DQ6" s="383" t="s">
        <v>491</v>
      </c>
      <c r="DR6" s="383" t="s">
        <v>492</v>
      </c>
      <c r="DS6" s="383" t="s">
        <v>493</v>
      </c>
      <c r="DT6" s="383" t="s">
        <v>494</v>
      </c>
      <c r="DU6" s="383" t="s">
        <v>495</v>
      </c>
      <c r="DV6" s="383" t="s">
        <v>496</v>
      </c>
      <c r="DW6" s="383" t="s">
        <v>497</v>
      </c>
      <c r="DX6" s="383" t="s">
        <v>497</v>
      </c>
      <c r="DY6" s="383" t="s">
        <v>524</v>
      </c>
      <c r="DZ6" s="383" t="s">
        <v>525</v>
      </c>
      <c r="EA6" s="383" t="s">
        <v>526</v>
      </c>
      <c r="EB6" s="383" t="s">
        <v>527</v>
      </c>
      <c r="EC6" s="383" t="s">
        <v>528</v>
      </c>
      <c r="ED6" s="383" t="s">
        <v>493</v>
      </c>
      <c r="EE6" s="383" t="s">
        <v>494</v>
      </c>
      <c r="EF6" s="383" t="s">
        <v>495</v>
      </c>
      <c r="EG6" s="383" t="s">
        <v>529</v>
      </c>
      <c r="EH6" s="383" t="s">
        <v>530</v>
      </c>
      <c r="EI6" s="383" t="s">
        <v>496</v>
      </c>
      <c r="EJ6" s="383" t="s">
        <v>531</v>
      </c>
      <c r="EK6" s="383" t="s">
        <v>532</v>
      </c>
      <c r="EL6" s="383" t="s">
        <v>533</v>
      </c>
      <c r="EM6" s="383" t="s">
        <v>534</v>
      </c>
      <c r="EN6" s="383" t="s">
        <v>498</v>
      </c>
      <c r="EO6" s="383" t="s">
        <v>499</v>
      </c>
      <c r="EP6" s="383" t="s">
        <v>500</v>
      </c>
      <c r="EQ6" s="383" t="s">
        <v>501</v>
      </c>
      <c r="ER6" s="383" t="s">
        <v>502</v>
      </c>
      <c r="ES6" s="383" t="s">
        <v>503</v>
      </c>
      <c r="ET6" s="383" t="s">
        <v>504</v>
      </c>
      <c r="EU6" s="383" t="s">
        <v>505</v>
      </c>
      <c r="EV6" s="383" t="s">
        <v>498</v>
      </c>
      <c r="EW6" s="383" t="s">
        <v>499</v>
      </c>
      <c r="EX6" s="383" t="s">
        <v>500</v>
      </c>
      <c r="EY6" s="383" t="s">
        <v>501</v>
      </c>
      <c r="EZ6" s="383" t="s">
        <v>506</v>
      </c>
      <c r="FA6" s="383" t="s">
        <v>503</v>
      </c>
      <c r="FB6" s="383" t="s">
        <v>504</v>
      </c>
      <c r="FC6" s="383" t="s">
        <v>505</v>
      </c>
      <c r="FD6" s="383" t="s">
        <v>507</v>
      </c>
      <c r="FE6" s="383" t="s">
        <v>507</v>
      </c>
      <c r="FF6" s="383" t="s">
        <v>520</v>
      </c>
      <c r="FG6" s="383" t="s">
        <v>513</v>
      </c>
      <c r="FH6" s="383" t="s">
        <v>521</v>
      </c>
      <c r="FI6" s="383" t="s">
        <v>508</v>
      </c>
      <c r="FJ6" s="383" t="s">
        <v>517</v>
      </c>
      <c r="FK6" s="383" t="s">
        <v>518</v>
      </c>
      <c r="FL6" s="383" t="s">
        <v>519</v>
      </c>
      <c r="FM6" t="s">
        <v>509</v>
      </c>
      <c r="FN6" s="383" t="s">
        <v>510</v>
      </c>
      <c r="FO6" s="383" t="s">
        <v>515</v>
      </c>
      <c r="FP6" s="383" t="s">
        <v>511</v>
      </c>
      <c r="FQ6" s="383" t="s">
        <v>535</v>
      </c>
      <c r="FR6" s="383" t="s">
        <v>536</v>
      </c>
      <c r="FS6" s="383" t="s">
        <v>537</v>
      </c>
      <c r="FT6" s="383" t="s">
        <v>538</v>
      </c>
      <c r="FU6" s="383" t="s">
        <v>539</v>
      </c>
      <c r="FV6" s="383" t="s">
        <v>512</v>
      </c>
      <c r="FW6" s="383" t="s">
        <v>540</v>
      </c>
      <c r="FX6" s="383" t="s">
        <v>541</v>
      </c>
      <c r="FY6" s="383" t="s">
        <v>542</v>
      </c>
      <c r="FZ6" s="383" t="s">
        <v>543</v>
      </c>
      <c r="GA6" s="383" t="s">
        <v>520</v>
      </c>
      <c r="GB6" s="383" t="s">
        <v>513</v>
      </c>
      <c r="GC6" s="383" t="s">
        <v>521</v>
      </c>
      <c r="GD6" s="383" t="s">
        <v>544</v>
      </c>
      <c r="GE6" s="383" t="s">
        <v>545</v>
      </c>
      <c r="GF6" s="383" t="s">
        <v>514</v>
      </c>
      <c r="GG6" s="563" t="s">
        <v>546</v>
      </c>
      <c r="GH6" s="383" t="s">
        <v>510</v>
      </c>
      <c r="GI6" s="383" t="s">
        <v>515</v>
      </c>
      <c r="GJ6" s="383" t="s">
        <v>511</v>
      </c>
      <c r="GK6" s="383" t="s">
        <v>535</v>
      </c>
      <c r="GL6" s="383" t="s">
        <v>536</v>
      </c>
      <c r="GM6" s="383" t="s">
        <v>537</v>
      </c>
      <c r="GN6" s="383" t="s">
        <v>539</v>
      </c>
      <c r="GO6" s="383" t="s">
        <v>512</v>
      </c>
      <c r="GP6" s="383" t="s">
        <v>540</v>
      </c>
      <c r="GQ6" s="383" t="s">
        <v>541</v>
      </c>
      <c r="GR6" s="383" t="s">
        <v>542</v>
      </c>
      <c r="GS6" s="383" t="s">
        <v>543</v>
      </c>
      <c r="GT6" s="383" t="s">
        <v>516</v>
      </c>
      <c r="GW6" s="382"/>
      <c r="GX6" s="382"/>
      <c r="GY6" s="382" t="s">
        <v>483</v>
      </c>
      <c r="GZ6" s="382" t="s">
        <v>484</v>
      </c>
      <c r="HA6" s="382" t="s">
        <v>485</v>
      </c>
      <c r="HB6" s="382" t="s">
        <v>486</v>
      </c>
      <c r="HC6" s="382" t="s">
        <v>487</v>
      </c>
      <c r="HD6" s="382" t="s">
        <v>487</v>
      </c>
      <c r="HE6" s="382" t="s">
        <v>488</v>
      </c>
      <c r="HF6" s="382" t="s">
        <v>489</v>
      </c>
      <c r="HG6" s="382" t="s">
        <v>490</v>
      </c>
      <c r="HH6" s="382" t="s">
        <v>491</v>
      </c>
      <c r="HI6" s="382" t="s">
        <v>492</v>
      </c>
      <c r="HJ6" s="382" t="s">
        <v>493</v>
      </c>
      <c r="HK6" s="382" t="s">
        <v>494</v>
      </c>
      <c r="HL6" s="382" t="s">
        <v>495</v>
      </c>
      <c r="HM6" s="382" t="s">
        <v>496</v>
      </c>
      <c r="HN6" s="382" t="s">
        <v>547</v>
      </c>
      <c r="HO6" s="382" t="s">
        <v>497</v>
      </c>
      <c r="HP6" s="382" t="s">
        <v>548</v>
      </c>
      <c r="HQ6" s="457" t="s">
        <v>549</v>
      </c>
      <c r="HR6" s="457" t="s">
        <v>550</v>
      </c>
      <c r="HS6" s="382" t="s">
        <v>547</v>
      </c>
      <c r="HT6" s="382" t="s">
        <v>488</v>
      </c>
      <c r="HU6" s="382" t="s">
        <v>489</v>
      </c>
      <c r="HV6" s="382" t="s">
        <v>490</v>
      </c>
      <c r="HW6" s="382" t="s">
        <v>491</v>
      </c>
      <c r="HX6" s="382" t="s">
        <v>492</v>
      </c>
      <c r="HY6" s="382" t="s">
        <v>498</v>
      </c>
      <c r="HZ6" s="382" t="s">
        <v>499</v>
      </c>
      <c r="IA6" s="382" t="s">
        <v>500</v>
      </c>
      <c r="IB6" s="382" t="s">
        <v>501</v>
      </c>
      <c r="IC6" s="382" t="s">
        <v>551</v>
      </c>
      <c r="ID6" s="382" t="s">
        <v>504</v>
      </c>
      <c r="IE6" s="382" t="s">
        <v>505</v>
      </c>
      <c r="IF6" s="382" t="s">
        <v>498</v>
      </c>
      <c r="IG6" s="382" t="s">
        <v>499</v>
      </c>
      <c r="IH6" s="382" t="s">
        <v>505</v>
      </c>
      <c r="II6" s="382" t="s">
        <v>507</v>
      </c>
      <c r="IJ6" s="382" t="s">
        <v>507</v>
      </c>
      <c r="IK6" s="382" t="s">
        <v>544</v>
      </c>
      <c r="IL6" s="382" t="s">
        <v>545</v>
      </c>
      <c r="IM6" s="382" t="s">
        <v>514</v>
      </c>
      <c r="IN6" s="382" t="s">
        <v>522</v>
      </c>
      <c r="IO6" s="564" t="s">
        <v>546</v>
      </c>
      <c r="IP6" s="382" t="s">
        <v>510</v>
      </c>
      <c r="IQ6" s="382" t="s">
        <v>511</v>
      </c>
      <c r="IR6" s="382" t="s">
        <v>512</v>
      </c>
      <c r="IS6" s="382" t="s">
        <v>552</v>
      </c>
      <c r="IT6" s="382" t="s">
        <v>543</v>
      </c>
      <c r="IU6" s="382" t="s">
        <v>520</v>
      </c>
      <c r="IV6" s="382" t="s">
        <v>513</v>
      </c>
      <c r="IW6" s="382" t="s">
        <v>521</v>
      </c>
      <c r="IX6" s="382" t="s">
        <v>508</v>
      </c>
      <c r="IY6" s="565" t="s">
        <v>517</v>
      </c>
      <c r="IZ6" s="565" t="s">
        <v>518</v>
      </c>
      <c r="JA6" s="565" t="s">
        <v>519</v>
      </c>
      <c r="JB6" s="565" t="s">
        <v>509</v>
      </c>
      <c r="JC6" s="382" t="s">
        <v>510</v>
      </c>
      <c r="JD6" s="382" t="s">
        <v>515</v>
      </c>
      <c r="JE6" s="382" t="s">
        <v>512</v>
      </c>
      <c r="JF6" s="382" t="s">
        <v>540</v>
      </c>
      <c r="JG6" s="382" t="s">
        <v>552</v>
      </c>
      <c r="JH6" s="382" t="s">
        <v>541</v>
      </c>
      <c r="JI6" s="382" t="s">
        <v>543</v>
      </c>
      <c r="JJ6" s="382" t="s">
        <v>516</v>
      </c>
      <c r="JO6" s="383" t="s">
        <v>483</v>
      </c>
      <c r="JP6" s="383" t="s">
        <v>484</v>
      </c>
      <c r="JQ6" s="383" t="s">
        <v>485</v>
      </c>
      <c r="JR6" s="383" t="s">
        <v>486</v>
      </c>
      <c r="JS6" s="383" t="s">
        <v>487</v>
      </c>
      <c r="JT6" s="383" t="s">
        <v>487</v>
      </c>
      <c r="JU6" s="383" t="s">
        <v>488</v>
      </c>
      <c r="JV6" s="383" t="s">
        <v>489</v>
      </c>
      <c r="JW6" s="383" t="s">
        <v>490</v>
      </c>
      <c r="JX6" s="383" t="s">
        <v>491</v>
      </c>
      <c r="JY6" s="383" t="s">
        <v>492</v>
      </c>
      <c r="JZ6" s="383" t="s">
        <v>493</v>
      </c>
      <c r="KA6" s="383" t="s">
        <v>494</v>
      </c>
      <c r="KB6" s="383" t="s">
        <v>495</v>
      </c>
      <c r="KC6" s="383" t="s">
        <v>496</v>
      </c>
      <c r="KD6" s="383" t="s">
        <v>548</v>
      </c>
      <c r="KI6" s="383" t="s">
        <v>483</v>
      </c>
      <c r="KJ6" s="383" t="s">
        <v>484</v>
      </c>
      <c r="KK6" s="383" t="s">
        <v>523</v>
      </c>
      <c r="KL6" s="383" t="s">
        <v>486</v>
      </c>
      <c r="KM6" s="383" t="s">
        <v>487</v>
      </c>
      <c r="KN6" s="383" t="s">
        <v>487</v>
      </c>
      <c r="KO6" s="383" t="s">
        <v>488</v>
      </c>
      <c r="KP6" s="383" t="s">
        <v>489</v>
      </c>
      <c r="KQ6" s="383" t="s">
        <v>490</v>
      </c>
      <c r="KR6" s="383" t="s">
        <v>491</v>
      </c>
      <c r="KS6" s="383" t="s">
        <v>492</v>
      </c>
      <c r="KT6" s="383" t="s">
        <v>493</v>
      </c>
      <c r="KU6" s="383" t="s">
        <v>494</v>
      </c>
      <c r="KV6" s="383" t="s">
        <v>495</v>
      </c>
      <c r="KW6" s="383" t="s">
        <v>496</v>
      </c>
      <c r="KX6" s="383" t="s">
        <v>497</v>
      </c>
      <c r="KY6" s="383" t="s">
        <v>497</v>
      </c>
      <c r="KZ6" s="383" t="s">
        <v>498</v>
      </c>
      <c r="LA6" s="566" t="s">
        <v>499</v>
      </c>
      <c r="LB6" s="566" t="s">
        <v>500</v>
      </c>
      <c r="LC6" s="566" t="s">
        <v>501</v>
      </c>
      <c r="LD6" s="566" t="s">
        <v>502</v>
      </c>
      <c r="LE6" s="566" t="s">
        <v>504</v>
      </c>
      <c r="LF6" s="383" t="s">
        <v>505</v>
      </c>
      <c r="LG6" s="383" t="s">
        <v>498</v>
      </c>
      <c r="LH6" s="383" t="s">
        <v>499</v>
      </c>
      <c r="LI6" s="383" t="s">
        <v>505</v>
      </c>
      <c r="LJ6" s="383" t="s">
        <v>507</v>
      </c>
      <c r="LK6" s="383" t="s">
        <v>507</v>
      </c>
      <c r="LL6" s="383" t="s">
        <v>510</v>
      </c>
      <c r="LM6" s="567" t="s">
        <v>511</v>
      </c>
      <c r="LN6" s="567" t="s">
        <v>512</v>
      </c>
      <c r="LO6" s="567" t="s">
        <v>540</v>
      </c>
      <c r="LP6" s="567" t="s">
        <v>543</v>
      </c>
      <c r="LQ6" s="383" t="s">
        <v>546</v>
      </c>
      <c r="LR6" s="383" t="s">
        <v>510</v>
      </c>
      <c r="LS6" s="568" t="s">
        <v>515</v>
      </c>
      <c r="LT6" s="568" t="s">
        <v>512</v>
      </c>
      <c r="LU6" s="568" t="s">
        <v>540</v>
      </c>
      <c r="LV6" s="568" t="s">
        <v>552</v>
      </c>
      <c r="LW6" s="568" t="s">
        <v>541</v>
      </c>
      <c r="LX6" s="568" t="s">
        <v>543</v>
      </c>
      <c r="LY6" s="383" t="s">
        <v>516</v>
      </c>
      <c r="MD6" s="383" t="s">
        <v>553</v>
      </c>
      <c r="ME6" s="383" t="s">
        <v>554</v>
      </c>
      <c r="MF6" s="383" t="s">
        <v>555</v>
      </c>
      <c r="MG6" s="383" t="s">
        <v>488</v>
      </c>
      <c r="MH6" s="383" t="s">
        <v>489</v>
      </c>
      <c r="MI6" s="383" t="s">
        <v>491</v>
      </c>
      <c r="MJ6" s="383" t="s">
        <v>496</v>
      </c>
      <c r="MK6" s="383" t="s">
        <v>498</v>
      </c>
      <c r="ML6" s="383" t="s">
        <v>499</v>
      </c>
      <c r="MM6" s="383" t="s">
        <v>500</v>
      </c>
      <c r="MN6" s="383" t="s">
        <v>501</v>
      </c>
      <c r="MO6" s="569" t="s">
        <v>502</v>
      </c>
      <c r="MP6" s="383" t="s">
        <v>503</v>
      </c>
      <c r="MQ6" s="383" t="s">
        <v>513</v>
      </c>
      <c r="MR6" s="383" t="s">
        <v>508</v>
      </c>
      <c r="MS6" s="570" t="s">
        <v>517</v>
      </c>
      <c r="MT6" s="570" t="s">
        <v>518</v>
      </c>
      <c r="MU6" s="570" t="s">
        <v>545</v>
      </c>
      <c r="MV6" s="383" t="s">
        <v>510</v>
      </c>
      <c r="MW6" s="571" t="s">
        <v>515</v>
      </c>
      <c r="MX6" s="571" t="s">
        <v>511</v>
      </c>
      <c r="MY6" s="571" t="s">
        <v>539</v>
      </c>
      <c r="MZ6" s="571" t="s">
        <v>512</v>
      </c>
      <c r="NA6" s="571" t="s">
        <v>552</v>
      </c>
      <c r="NB6" s="571" t="s">
        <v>543</v>
      </c>
      <c r="NC6" s="572" t="s">
        <v>556</v>
      </c>
      <c r="ND6" s="383" t="s">
        <v>488</v>
      </c>
      <c r="NE6" s="383" t="s">
        <v>489</v>
      </c>
      <c r="NF6" s="383" t="s">
        <v>491</v>
      </c>
      <c r="NG6" s="383" t="s">
        <v>524</v>
      </c>
      <c r="NH6" s="383" t="s">
        <v>529</v>
      </c>
      <c r="NI6" s="383" t="s">
        <v>530</v>
      </c>
      <c r="NJ6" s="383" t="s">
        <v>496</v>
      </c>
      <c r="NK6" s="383" t="s">
        <v>498</v>
      </c>
      <c r="NL6" s="573" t="s">
        <v>499</v>
      </c>
      <c r="NM6" s="573" t="s">
        <v>500</v>
      </c>
      <c r="NN6" s="573" t="s">
        <v>501</v>
      </c>
      <c r="NO6" s="573" t="s">
        <v>502</v>
      </c>
      <c r="NP6" s="573" t="s">
        <v>503</v>
      </c>
      <c r="NQ6" s="573" t="s">
        <v>504</v>
      </c>
      <c r="NR6" s="383" t="s">
        <v>508</v>
      </c>
      <c r="NS6" s="383" t="s">
        <v>557</v>
      </c>
      <c r="NT6" s="383" t="s">
        <v>558</v>
      </c>
      <c r="NU6" s="383" t="s">
        <v>544</v>
      </c>
      <c r="NV6" s="574" t="s">
        <v>510</v>
      </c>
      <c r="NW6" s="575" t="s">
        <v>515</v>
      </c>
      <c r="NX6" s="575" t="s">
        <v>511</v>
      </c>
      <c r="NY6" s="575" t="s">
        <v>539</v>
      </c>
      <c r="NZ6" s="575" t="s">
        <v>512</v>
      </c>
      <c r="OA6" s="575" t="s">
        <v>552</v>
      </c>
      <c r="OB6" s="575" t="s">
        <v>542</v>
      </c>
      <c r="OC6" s="575" t="s">
        <v>543</v>
      </c>
      <c r="OD6" s="576" t="s">
        <v>559</v>
      </c>
      <c r="OE6" s="576" t="s">
        <v>560</v>
      </c>
      <c r="OF6" s="576" t="s">
        <v>561</v>
      </c>
      <c r="OG6" s="576" t="s">
        <v>562</v>
      </c>
      <c r="OH6" s="576" t="s">
        <v>563</v>
      </c>
      <c r="OI6" s="576" t="s">
        <v>564</v>
      </c>
      <c r="OJ6" s="577" t="s">
        <v>565</v>
      </c>
      <c r="QR6" s="1126" t="s">
        <v>21</v>
      </c>
      <c r="QS6" s="1126" t="s">
        <v>20</v>
      </c>
      <c r="QT6" s="1126" t="s">
        <v>19</v>
      </c>
      <c r="QU6" s="1126" t="s">
        <v>18</v>
      </c>
      <c r="QV6" s="1126" t="s">
        <v>17</v>
      </c>
      <c r="QW6" s="1126" t="s">
        <v>16</v>
      </c>
      <c r="QX6" s="1126" t="s">
        <v>15</v>
      </c>
      <c r="QY6" s="1126" t="s">
        <v>14</v>
      </c>
      <c r="QZ6" s="1126" t="s">
        <v>13</v>
      </c>
      <c r="RA6" s="1126" t="s">
        <v>12</v>
      </c>
      <c r="RB6" s="1126"/>
      <c r="RC6" s="1126"/>
      <c r="RD6" s="1126"/>
    </row>
    <row r="7" spans="1:472" s="382" customFormat="1" ht="165">
      <c r="D7" s="382" t="s">
        <v>566</v>
      </c>
      <c r="E7" s="382" t="s">
        <v>567</v>
      </c>
      <c r="F7" s="382" t="s">
        <v>568</v>
      </c>
      <c r="G7" s="382" t="s">
        <v>569</v>
      </c>
      <c r="H7" s="382" t="s">
        <v>570</v>
      </c>
      <c r="I7" s="382" t="s">
        <v>570</v>
      </c>
      <c r="J7" s="382" t="s">
        <v>571</v>
      </c>
      <c r="K7" s="382" t="s">
        <v>572</v>
      </c>
      <c r="L7" s="382" t="s">
        <v>573</v>
      </c>
      <c r="M7" s="382" t="s">
        <v>574</v>
      </c>
      <c r="N7" s="382" t="s">
        <v>575</v>
      </c>
      <c r="O7" s="382" t="s">
        <v>576</v>
      </c>
      <c r="P7" s="382" t="s">
        <v>577</v>
      </c>
      <c r="Q7" s="382" t="s">
        <v>578</v>
      </c>
      <c r="R7" s="382" t="s">
        <v>579</v>
      </c>
      <c r="S7" s="382" t="s">
        <v>580</v>
      </c>
      <c r="T7" s="382" t="s">
        <v>580</v>
      </c>
      <c r="U7" s="578" t="s">
        <v>581</v>
      </c>
      <c r="V7" s="578" t="s">
        <v>582</v>
      </c>
      <c r="W7" s="578" t="s">
        <v>583</v>
      </c>
      <c r="X7" s="578" t="s">
        <v>584</v>
      </c>
      <c r="Y7" s="578" t="s">
        <v>585</v>
      </c>
      <c r="Z7" s="578" t="s">
        <v>586</v>
      </c>
      <c r="AA7" s="578" t="s">
        <v>587</v>
      </c>
      <c r="AB7" s="578" t="s">
        <v>588</v>
      </c>
      <c r="AC7" s="579" t="s">
        <v>581</v>
      </c>
      <c r="AD7" s="579" t="s">
        <v>582</v>
      </c>
      <c r="AE7" s="579" t="s">
        <v>583</v>
      </c>
      <c r="AF7" s="579" t="s">
        <v>584</v>
      </c>
      <c r="AG7" s="579" t="s">
        <v>589</v>
      </c>
      <c r="AH7" s="579" t="s">
        <v>586</v>
      </c>
      <c r="AI7" s="579" t="s">
        <v>588</v>
      </c>
      <c r="AJ7" s="382" t="s">
        <v>590</v>
      </c>
      <c r="AK7" s="382" t="s">
        <v>590</v>
      </c>
      <c r="AL7" s="382" t="s">
        <v>591</v>
      </c>
      <c r="AM7" s="580" t="s">
        <v>592</v>
      </c>
      <c r="AN7" s="382" t="s">
        <v>593</v>
      </c>
      <c r="AO7" s="382" t="s">
        <v>594</v>
      </c>
      <c r="AP7" s="382" t="s">
        <v>595</v>
      </c>
      <c r="AQ7" s="382" t="s">
        <v>596</v>
      </c>
      <c r="AR7" s="382" t="s">
        <v>597</v>
      </c>
      <c r="AS7" s="382" t="s">
        <v>593</v>
      </c>
      <c r="AT7" s="382" t="s">
        <v>598</v>
      </c>
      <c r="AU7" s="382" t="s">
        <v>595</v>
      </c>
      <c r="AV7" s="382" t="s">
        <v>599</v>
      </c>
      <c r="AW7" s="893" t="s">
        <v>842</v>
      </c>
      <c r="BA7" s="382" t="s">
        <v>600</v>
      </c>
      <c r="BB7" s="382" t="s">
        <v>567</v>
      </c>
      <c r="BC7" s="382" t="s">
        <v>568</v>
      </c>
      <c r="BD7" s="382" t="s">
        <v>569</v>
      </c>
      <c r="BE7" s="382" t="s">
        <v>570</v>
      </c>
      <c r="BF7" s="382" t="s">
        <v>570</v>
      </c>
      <c r="BG7" s="382" t="s">
        <v>571</v>
      </c>
      <c r="BH7" s="382" t="s">
        <v>572</v>
      </c>
      <c r="BI7" s="382" t="s">
        <v>573</v>
      </c>
      <c r="BJ7" s="382" t="s">
        <v>574</v>
      </c>
      <c r="BK7" s="382" t="s">
        <v>575</v>
      </c>
      <c r="BL7" s="382" t="s">
        <v>576</v>
      </c>
      <c r="BM7" s="382" t="s">
        <v>577</v>
      </c>
      <c r="BN7" s="382" t="s">
        <v>578</v>
      </c>
      <c r="BO7" s="382" t="s">
        <v>579</v>
      </c>
      <c r="BP7" s="382" t="s">
        <v>580</v>
      </c>
      <c r="BQ7" s="382" t="s">
        <v>580</v>
      </c>
      <c r="BR7" s="559" t="s">
        <v>581</v>
      </c>
      <c r="BS7" s="559" t="s">
        <v>582</v>
      </c>
      <c r="BT7" s="559" t="s">
        <v>583</v>
      </c>
      <c r="BU7" s="559" t="s">
        <v>601</v>
      </c>
      <c r="BV7" s="559" t="s">
        <v>585</v>
      </c>
      <c r="BW7" s="559" t="s">
        <v>586</v>
      </c>
      <c r="BX7" s="559" t="s">
        <v>587</v>
      </c>
      <c r="BY7" s="559" t="s">
        <v>588</v>
      </c>
      <c r="BZ7" s="560" t="s">
        <v>581</v>
      </c>
      <c r="CA7" s="560" t="s">
        <v>582</v>
      </c>
      <c r="CB7" s="560" t="s">
        <v>583</v>
      </c>
      <c r="CC7" s="560" t="s">
        <v>601</v>
      </c>
      <c r="CD7" s="560" t="s">
        <v>589</v>
      </c>
      <c r="CE7" s="560" t="s">
        <v>586</v>
      </c>
      <c r="CF7" s="560" t="s">
        <v>587</v>
      </c>
      <c r="CG7" s="560" t="s">
        <v>588</v>
      </c>
      <c r="CH7" s="382" t="s">
        <v>590</v>
      </c>
      <c r="CI7" s="382" t="s">
        <v>590</v>
      </c>
      <c r="CJ7" s="382" t="s">
        <v>591</v>
      </c>
      <c r="CK7" s="561" t="s">
        <v>574</v>
      </c>
      <c r="CL7" s="561" t="s">
        <v>318</v>
      </c>
      <c r="CM7" s="561" t="s">
        <v>319</v>
      </c>
      <c r="CN7" s="561" t="s">
        <v>602</v>
      </c>
      <c r="CO7" s="382" t="s">
        <v>593</v>
      </c>
      <c r="CP7" s="382" t="s">
        <v>598</v>
      </c>
      <c r="CQ7" s="382" t="s">
        <v>594</v>
      </c>
      <c r="CR7" s="382" t="s">
        <v>595</v>
      </c>
      <c r="CS7" s="382" t="s">
        <v>603</v>
      </c>
      <c r="CT7" s="382" t="s">
        <v>596</v>
      </c>
      <c r="CU7" s="382" t="s">
        <v>604</v>
      </c>
      <c r="CV7" s="562" t="s">
        <v>605</v>
      </c>
      <c r="CW7" s="562" t="s">
        <v>606</v>
      </c>
      <c r="CX7" s="382" t="s">
        <v>593</v>
      </c>
      <c r="CY7" s="382" t="s">
        <v>598</v>
      </c>
      <c r="CZ7" s="382" t="s">
        <v>594</v>
      </c>
      <c r="DA7" s="382" t="s">
        <v>595</v>
      </c>
      <c r="DB7" s="382" t="s">
        <v>599</v>
      </c>
      <c r="DC7" s="893" t="s">
        <v>842</v>
      </c>
      <c r="DG7" s="382" t="s">
        <v>600</v>
      </c>
      <c r="DH7" s="382" t="s">
        <v>567</v>
      </c>
      <c r="DI7" s="382" t="s">
        <v>568</v>
      </c>
      <c r="DJ7" s="382" t="s">
        <v>607</v>
      </c>
      <c r="DK7" s="382" t="s">
        <v>569</v>
      </c>
      <c r="DL7" s="382" t="s">
        <v>570</v>
      </c>
      <c r="DM7" s="382" t="s">
        <v>570</v>
      </c>
      <c r="DN7" s="382" t="s">
        <v>571</v>
      </c>
      <c r="DO7" s="382" t="s">
        <v>572</v>
      </c>
      <c r="DP7" s="382" t="s">
        <v>573</v>
      </c>
      <c r="DQ7" s="382" t="s">
        <v>574</v>
      </c>
      <c r="DR7" s="382" t="s">
        <v>575</v>
      </c>
      <c r="DS7" s="382" t="s">
        <v>576</v>
      </c>
      <c r="DT7" s="382" t="s">
        <v>577</v>
      </c>
      <c r="DU7" s="382" t="s">
        <v>578</v>
      </c>
      <c r="DV7" s="382" t="s">
        <v>579</v>
      </c>
      <c r="DW7" s="382" t="s">
        <v>580</v>
      </c>
      <c r="DX7" s="382" t="s">
        <v>580</v>
      </c>
      <c r="DY7" s="382" t="s">
        <v>608</v>
      </c>
      <c r="DZ7" s="382" t="s">
        <v>609</v>
      </c>
      <c r="EA7" s="382" t="s">
        <v>610</v>
      </c>
      <c r="EB7" s="382" t="s">
        <v>611</v>
      </c>
      <c r="EC7" s="382" t="s">
        <v>612</v>
      </c>
      <c r="ED7" s="382" t="s">
        <v>576</v>
      </c>
      <c r="EE7" s="382" t="s">
        <v>577</v>
      </c>
      <c r="EF7" s="382" t="s">
        <v>578</v>
      </c>
      <c r="EG7" s="382" t="s">
        <v>613</v>
      </c>
      <c r="EH7" s="382" t="s">
        <v>614</v>
      </c>
      <c r="EI7" s="382" t="s">
        <v>579</v>
      </c>
      <c r="EJ7" s="382" t="s">
        <v>615</v>
      </c>
      <c r="EK7" s="382" t="s">
        <v>616</v>
      </c>
      <c r="EL7" s="382" t="s">
        <v>617</v>
      </c>
      <c r="EM7" s="382" t="s">
        <v>618</v>
      </c>
      <c r="EN7" s="382" t="s">
        <v>581</v>
      </c>
      <c r="EO7" s="382" t="s">
        <v>582</v>
      </c>
      <c r="EP7" s="382" t="s">
        <v>583</v>
      </c>
      <c r="EQ7" s="382" t="s">
        <v>601</v>
      </c>
      <c r="ER7" s="472" t="s">
        <v>585</v>
      </c>
      <c r="ES7" s="382" t="s">
        <v>586</v>
      </c>
      <c r="ET7" s="472" t="s">
        <v>587</v>
      </c>
      <c r="EU7" s="382" t="s">
        <v>619</v>
      </c>
      <c r="EV7" s="382" t="s">
        <v>581</v>
      </c>
      <c r="EW7" s="382" t="s">
        <v>582</v>
      </c>
      <c r="EX7" s="382" t="s">
        <v>583</v>
      </c>
      <c r="EY7" s="382" t="s">
        <v>601</v>
      </c>
      <c r="EZ7" s="382" t="s">
        <v>589</v>
      </c>
      <c r="FA7" s="382" t="s">
        <v>586</v>
      </c>
      <c r="FB7" s="472" t="s">
        <v>587</v>
      </c>
      <c r="FC7" s="382" t="s">
        <v>619</v>
      </c>
      <c r="FD7" s="382" t="s">
        <v>590</v>
      </c>
      <c r="FE7" s="382" t="s">
        <v>590</v>
      </c>
      <c r="FF7" s="382" t="s">
        <v>603</v>
      </c>
      <c r="FG7" s="382" t="s">
        <v>596</v>
      </c>
      <c r="FH7" s="382" t="s">
        <v>604</v>
      </c>
      <c r="FI7" s="382" t="s">
        <v>591</v>
      </c>
      <c r="FJ7" s="382" t="s">
        <v>574</v>
      </c>
      <c r="FK7" s="382" t="s">
        <v>318</v>
      </c>
      <c r="FL7" s="382" t="s">
        <v>319</v>
      </c>
      <c r="FM7" s="382" t="s">
        <v>602</v>
      </c>
      <c r="FN7" s="382" t="s">
        <v>593</v>
      </c>
      <c r="FO7" s="382" t="s">
        <v>598</v>
      </c>
      <c r="FP7" s="382" t="s">
        <v>594</v>
      </c>
      <c r="FQ7" s="382" t="s">
        <v>620</v>
      </c>
      <c r="FR7" s="382" t="s">
        <v>621</v>
      </c>
      <c r="FS7" s="382" t="s">
        <v>622</v>
      </c>
      <c r="FT7" s="382" t="s">
        <v>623</v>
      </c>
      <c r="FU7" s="382" t="s">
        <v>624</v>
      </c>
      <c r="FV7" s="382" t="s">
        <v>595</v>
      </c>
      <c r="FW7" s="382" t="s">
        <v>625</v>
      </c>
      <c r="FX7" s="382" t="s">
        <v>626</v>
      </c>
      <c r="FY7" s="382" t="s">
        <v>627</v>
      </c>
      <c r="FZ7" s="382" t="s">
        <v>628</v>
      </c>
      <c r="GA7" s="382" t="s">
        <v>603</v>
      </c>
      <c r="GB7" s="382" t="s">
        <v>596</v>
      </c>
      <c r="GC7" s="382" t="s">
        <v>604</v>
      </c>
      <c r="GD7" s="382" t="s">
        <v>629</v>
      </c>
      <c r="GE7" s="382" t="s">
        <v>630</v>
      </c>
      <c r="GF7" s="382" t="s">
        <v>597</v>
      </c>
      <c r="GG7" s="581" t="s">
        <v>631</v>
      </c>
      <c r="GH7" s="382" t="s">
        <v>593</v>
      </c>
      <c r="GI7" s="382" t="s">
        <v>598</v>
      </c>
      <c r="GJ7" s="382" t="s">
        <v>594</v>
      </c>
      <c r="GK7" s="382" t="s">
        <v>620</v>
      </c>
      <c r="GL7" s="382" t="s">
        <v>621</v>
      </c>
      <c r="GM7" s="382" t="s">
        <v>622</v>
      </c>
      <c r="GN7" s="382" t="s">
        <v>624</v>
      </c>
      <c r="GO7" s="382" t="s">
        <v>595</v>
      </c>
      <c r="GP7" s="382" t="s">
        <v>625</v>
      </c>
      <c r="GQ7" s="382" t="s">
        <v>627</v>
      </c>
      <c r="GR7" s="382" t="s">
        <v>628</v>
      </c>
      <c r="GS7" s="382" t="s">
        <v>628</v>
      </c>
      <c r="GT7" s="382" t="s">
        <v>599</v>
      </c>
      <c r="GY7" s="382" t="s">
        <v>600</v>
      </c>
      <c r="GZ7" s="382" t="s">
        <v>567</v>
      </c>
      <c r="HA7" s="382" t="s">
        <v>568</v>
      </c>
      <c r="HB7" s="382" t="s">
        <v>569</v>
      </c>
      <c r="HC7" s="382" t="s">
        <v>570</v>
      </c>
      <c r="HD7" s="382" t="s">
        <v>570</v>
      </c>
      <c r="HE7" s="382" t="s">
        <v>571</v>
      </c>
      <c r="HF7" s="382" t="s">
        <v>572</v>
      </c>
      <c r="HG7" s="382" t="s">
        <v>573</v>
      </c>
      <c r="HH7" s="382" t="s">
        <v>574</v>
      </c>
      <c r="HI7" s="382" t="s">
        <v>575</v>
      </c>
      <c r="HJ7" s="382" t="s">
        <v>576</v>
      </c>
      <c r="HK7" s="382" t="s">
        <v>577</v>
      </c>
      <c r="HL7" s="382" t="s">
        <v>578</v>
      </c>
      <c r="HM7" s="382" t="s">
        <v>579</v>
      </c>
      <c r="HN7" s="382" t="s">
        <v>632</v>
      </c>
      <c r="HO7" s="382" t="s">
        <v>580</v>
      </c>
      <c r="HP7" s="382" t="s">
        <v>633</v>
      </c>
      <c r="HQ7" s="457" t="s">
        <v>634</v>
      </c>
      <c r="HR7" s="457" t="s">
        <v>635</v>
      </c>
      <c r="HS7" s="382" t="s">
        <v>632</v>
      </c>
      <c r="HT7" s="382" t="s">
        <v>571</v>
      </c>
      <c r="HU7" s="382" t="s">
        <v>572</v>
      </c>
      <c r="HV7" s="382" t="s">
        <v>573</v>
      </c>
      <c r="HW7" s="382" t="s">
        <v>574</v>
      </c>
      <c r="HX7" s="382" t="s">
        <v>575</v>
      </c>
      <c r="HY7" s="382" t="s">
        <v>581</v>
      </c>
      <c r="HZ7" s="382" t="s">
        <v>582</v>
      </c>
      <c r="IA7" s="382" t="s">
        <v>583</v>
      </c>
      <c r="IB7" s="382" t="s">
        <v>601</v>
      </c>
      <c r="IC7" s="382" t="s">
        <v>589</v>
      </c>
      <c r="ID7" s="582" t="s">
        <v>587</v>
      </c>
      <c r="IE7" s="382" t="s">
        <v>619</v>
      </c>
      <c r="IF7" s="382" t="s">
        <v>581</v>
      </c>
      <c r="IG7" s="382" t="s">
        <v>582</v>
      </c>
      <c r="IH7" s="382" t="s">
        <v>619</v>
      </c>
      <c r="II7" s="382" t="s">
        <v>590</v>
      </c>
      <c r="IJ7" s="382" t="s">
        <v>590</v>
      </c>
      <c r="IK7" s="583" t="s">
        <v>629</v>
      </c>
      <c r="IL7" s="583" t="s">
        <v>636</v>
      </c>
      <c r="IM7" s="925" t="s">
        <v>605</v>
      </c>
      <c r="IN7" s="925" t="s">
        <v>606</v>
      </c>
      <c r="IO7" s="583" t="s">
        <v>631</v>
      </c>
      <c r="IP7" s="382" t="s">
        <v>593</v>
      </c>
      <c r="IQ7" s="382" t="s">
        <v>594</v>
      </c>
      <c r="IR7" s="382" t="s">
        <v>595</v>
      </c>
      <c r="IS7" s="382" t="s">
        <v>637</v>
      </c>
      <c r="IT7" s="382" t="s">
        <v>628</v>
      </c>
      <c r="IU7" s="382" t="s">
        <v>603</v>
      </c>
      <c r="IV7" s="382" t="s">
        <v>596</v>
      </c>
      <c r="IW7" s="382" t="s">
        <v>604</v>
      </c>
      <c r="IX7" s="382" t="s">
        <v>591</v>
      </c>
      <c r="IY7" s="584" t="s">
        <v>574</v>
      </c>
      <c r="IZ7" s="584" t="s">
        <v>318</v>
      </c>
      <c r="JA7" s="584" t="s">
        <v>319</v>
      </c>
      <c r="JB7" s="584" t="s">
        <v>602</v>
      </c>
      <c r="JC7" s="382" t="s">
        <v>593</v>
      </c>
      <c r="JD7" s="585" t="s">
        <v>638</v>
      </c>
      <c r="JE7" s="585" t="s">
        <v>639</v>
      </c>
      <c r="JF7" s="585" t="s">
        <v>625</v>
      </c>
      <c r="JG7" s="585" t="s">
        <v>640</v>
      </c>
      <c r="JH7" s="585" t="s">
        <v>626</v>
      </c>
      <c r="JI7" s="585" t="s">
        <v>628</v>
      </c>
      <c r="JJ7" s="382" t="s">
        <v>599</v>
      </c>
      <c r="JO7" s="382" t="s">
        <v>566</v>
      </c>
      <c r="JP7" s="382" t="s">
        <v>567</v>
      </c>
      <c r="JQ7" s="382" t="s">
        <v>568</v>
      </c>
      <c r="JR7" s="382" t="s">
        <v>569</v>
      </c>
      <c r="JS7" s="382" t="s">
        <v>570</v>
      </c>
      <c r="JT7" s="382" t="s">
        <v>570</v>
      </c>
      <c r="JU7" s="382" t="s">
        <v>571</v>
      </c>
      <c r="JV7" s="382" t="s">
        <v>572</v>
      </c>
      <c r="JW7" s="382" t="s">
        <v>573</v>
      </c>
      <c r="JX7" s="382" t="s">
        <v>574</v>
      </c>
      <c r="JY7" s="382" t="s">
        <v>575</v>
      </c>
      <c r="JZ7" s="382" t="s">
        <v>576</v>
      </c>
      <c r="KA7" s="382" t="s">
        <v>577</v>
      </c>
      <c r="KB7" s="382" t="s">
        <v>578</v>
      </c>
      <c r="KC7" s="382" t="s">
        <v>579</v>
      </c>
      <c r="KD7" s="382" t="s">
        <v>633</v>
      </c>
      <c r="KI7" s="382" t="s">
        <v>600</v>
      </c>
      <c r="KJ7" s="382" t="s">
        <v>567</v>
      </c>
      <c r="KK7" s="382" t="s">
        <v>607</v>
      </c>
      <c r="KL7" s="382" t="s">
        <v>569</v>
      </c>
      <c r="KM7" s="382" t="s">
        <v>570</v>
      </c>
      <c r="KN7" s="382" t="s">
        <v>570</v>
      </c>
      <c r="KO7" s="382" t="s">
        <v>571</v>
      </c>
      <c r="KP7" s="382" t="s">
        <v>572</v>
      </c>
      <c r="KQ7" s="382" t="s">
        <v>573</v>
      </c>
      <c r="KR7" s="382" t="s">
        <v>574</v>
      </c>
      <c r="KS7" s="382" t="s">
        <v>575</v>
      </c>
      <c r="KT7" s="382" t="s">
        <v>576</v>
      </c>
      <c r="KU7" s="382" t="s">
        <v>577</v>
      </c>
      <c r="KV7" s="382" t="s">
        <v>578</v>
      </c>
      <c r="KW7" s="382" t="s">
        <v>579</v>
      </c>
      <c r="KX7" s="382" t="s">
        <v>580</v>
      </c>
      <c r="KY7" s="382" t="s">
        <v>580</v>
      </c>
      <c r="KZ7" s="382" t="s">
        <v>581</v>
      </c>
      <c r="LA7" s="586" t="s">
        <v>582</v>
      </c>
      <c r="LB7" s="586" t="s">
        <v>583</v>
      </c>
      <c r="LC7" s="586" t="s">
        <v>601</v>
      </c>
      <c r="LD7" s="586" t="s">
        <v>585</v>
      </c>
      <c r="LE7" s="586" t="s">
        <v>587</v>
      </c>
      <c r="LF7" s="382" t="s">
        <v>619</v>
      </c>
      <c r="LG7" s="382" t="s">
        <v>581</v>
      </c>
      <c r="LH7" s="382" t="s">
        <v>582</v>
      </c>
      <c r="LI7" s="382" t="s">
        <v>619</v>
      </c>
      <c r="LJ7" s="382" t="s">
        <v>590</v>
      </c>
      <c r="LK7" s="382" t="s">
        <v>590</v>
      </c>
      <c r="LL7" s="382" t="s">
        <v>593</v>
      </c>
      <c r="LM7" s="587" t="s">
        <v>641</v>
      </c>
      <c r="LN7" s="587" t="s">
        <v>642</v>
      </c>
      <c r="LO7" s="587" t="s">
        <v>625</v>
      </c>
      <c r="LP7" s="587" t="s">
        <v>628</v>
      </c>
      <c r="LQ7" s="588" t="s">
        <v>631</v>
      </c>
      <c r="LR7" s="382" t="s">
        <v>593</v>
      </c>
      <c r="LS7" s="589" t="s">
        <v>638</v>
      </c>
      <c r="LT7" s="589" t="s">
        <v>639</v>
      </c>
      <c r="LU7" s="589" t="s">
        <v>625</v>
      </c>
      <c r="LV7" s="589" t="s">
        <v>640</v>
      </c>
      <c r="LW7" s="589" t="s">
        <v>626</v>
      </c>
      <c r="LX7" s="589" t="s">
        <v>628</v>
      </c>
      <c r="LY7" s="382" t="s">
        <v>599</v>
      </c>
      <c r="MD7" s="382" t="s">
        <v>643</v>
      </c>
      <c r="ME7" s="382" t="s">
        <v>644</v>
      </c>
      <c r="MF7" s="382" t="s">
        <v>645</v>
      </c>
      <c r="MG7" s="382" t="s">
        <v>571</v>
      </c>
      <c r="MH7" s="382" t="s">
        <v>572</v>
      </c>
      <c r="MI7" s="382" t="s">
        <v>574</v>
      </c>
      <c r="MJ7" s="382" t="s">
        <v>579</v>
      </c>
      <c r="MK7" s="382" t="s">
        <v>581</v>
      </c>
      <c r="ML7" s="382" t="s">
        <v>582</v>
      </c>
      <c r="MM7" s="382" t="s">
        <v>583</v>
      </c>
      <c r="MN7" s="382" t="s">
        <v>601</v>
      </c>
      <c r="MO7" s="590" t="s">
        <v>585</v>
      </c>
      <c r="MP7" s="382" t="s">
        <v>586</v>
      </c>
      <c r="MQ7" s="382" t="s">
        <v>596</v>
      </c>
      <c r="MR7" s="382" t="s">
        <v>591</v>
      </c>
      <c r="MS7" s="591" t="s">
        <v>574</v>
      </c>
      <c r="MT7" s="591" t="s">
        <v>318</v>
      </c>
      <c r="MU7" s="591" t="s">
        <v>636</v>
      </c>
      <c r="MV7" s="382" t="s">
        <v>593</v>
      </c>
      <c r="MW7" s="592" t="s">
        <v>638</v>
      </c>
      <c r="MX7" s="592" t="s">
        <v>641</v>
      </c>
      <c r="MY7" s="592" t="s">
        <v>624</v>
      </c>
      <c r="MZ7" s="592" t="s">
        <v>642</v>
      </c>
      <c r="NA7" s="592" t="s">
        <v>640</v>
      </c>
      <c r="NB7" s="592" t="s">
        <v>646</v>
      </c>
      <c r="NC7" s="382" t="s">
        <v>647</v>
      </c>
      <c r="ND7" s="382" t="s">
        <v>571</v>
      </c>
      <c r="NE7" s="382" t="s">
        <v>572</v>
      </c>
      <c r="NF7" s="382" t="s">
        <v>574</v>
      </c>
      <c r="NG7" s="382" t="s">
        <v>608</v>
      </c>
      <c r="NH7" s="382" t="s">
        <v>613</v>
      </c>
      <c r="NI7" s="382" t="s">
        <v>648</v>
      </c>
      <c r="NJ7" s="382" t="s">
        <v>649</v>
      </c>
      <c r="NK7" s="382" t="s">
        <v>581</v>
      </c>
      <c r="NL7" s="593" t="s">
        <v>582</v>
      </c>
      <c r="NM7" s="593" t="s">
        <v>583</v>
      </c>
      <c r="NN7" s="593" t="s">
        <v>601</v>
      </c>
      <c r="NO7" s="593" t="s">
        <v>585</v>
      </c>
      <c r="NP7" s="593" t="s">
        <v>586</v>
      </c>
      <c r="NQ7" s="593" t="s">
        <v>587</v>
      </c>
      <c r="NR7" s="382" t="s">
        <v>591</v>
      </c>
      <c r="NS7" s="382" t="s">
        <v>574</v>
      </c>
      <c r="NT7" s="382" t="s">
        <v>650</v>
      </c>
      <c r="NU7" s="382" t="s">
        <v>629</v>
      </c>
      <c r="NV7" s="594"/>
      <c r="NW7" s="595" t="s">
        <v>638</v>
      </c>
      <c r="NX7" s="595" t="s">
        <v>641</v>
      </c>
      <c r="NY7" s="595" t="s">
        <v>624</v>
      </c>
      <c r="NZ7" s="595" t="s">
        <v>639</v>
      </c>
      <c r="OA7" s="595" t="s">
        <v>640</v>
      </c>
      <c r="OB7" s="595" t="s">
        <v>627</v>
      </c>
      <c r="OC7" s="595" t="s">
        <v>628</v>
      </c>
      <c r="OD7" s="596" t="s">
        <v>651</v>
      </c>
      <c r="OE7" s="596" t="s">
        <v>652</v>
      </c>
      <c r="OF7" s="596" t="s">
        <v>653</v>
      </c>
      <c r="OG7" s="596" t="s">
        <v>654</v>
      </c>
      <c r="OH7" s="596" t="s">
        <v>652</v>
      </c>
      <c r="OI7" s="596" t="s">
        <v>655</v>
      </c>
      <c r="OJ7" s="597" t="s">
        <v>656</v>
      </c>
      <c r="OO7" s="382" t="s">
        <v>657</v>
      </c>
      <c r="OP7" s="382" t="s">
        <v>658</v>
      </c>
      <c r="OQ7" s="382" t="s">
        <v>659</v>
      </c>
      <c r="OR7" s="382" t="s">
        <v>660</v>
      </c>
      <c r="OS7" s="382" t="s">
        <v>643</v>
      </c>
      <c r="OT7" s="382" t="s">
        <v>644</v>
      </c>
      <c r="OU7" s="382" t="s">
        <v>661</v>
      </c>
      <c r="OV7" s="382" t="s">
        <v>662</v>
      </c>
      <c r="OW7" s="382" t="s">
        <v>663</v>
      </c>
      <c r="OX7" s="382" t="s">
        <v>664</v>
      </c>
      <c r="OY7" s="382" t="s">
        <v>665</v>
      </c>
      <c r="OZ7" s="382" t="s">
        <v>666</v>
      </c>
      <c r="PA7" s="382" t="s">
        <v>667</v>
      </c>
      <c r="PB7" s="382" t="s">
        <v>668</v>
      </c>
      <c r="PC7" s="382" t="s">
        <v>669</v>
      </c>
      <c r="PD7" s="382" t="s">
        <v>670</v>
      </c>
      <c r="PE7" s="382" t="s">
        <v>671</v>
      </c>
      <c r="PF7" s="382" t="s">
        <v>672</v>
      </c>
      <c r="PG7" s="382" t="s">
        <v>673</v>
      </c>
      <c r="PH7" s="382" t="s">
        <v>674</v>
      </c>
      <c r="PI7" s="382" t="s">
        <v>675</v>
      </c>
      <c r="PJ7" s="382" t="s">
        <v>676</v>
      </c>
      <c r="PK7" s="382" t="s">
        <v>677</v>
      </c>
      <c r="PP7" s="382" t="s">
        <v>678</v>
      </c>
      <c r="PQ7" s="382" t="s">
        <v>679</v>
      </c>
      <c r="PR7" s="382" t="s">
        <v>680</v>
      </c>
      <c r="PS7" s="382" t="s">
        <v>681</v>
      </c>
      <c r="PT7" s="382" t="s">
        <v>682</v>
      </c>
      <c r="PU7" s="382" t="s">
        <v>683</v>
      </c>
      <c r="QA7" s="382" t="s">
        <v>684</v>
      </c>
      <c r="QB7" s="382" t="s">
        <v>685</v>
      </c>
      <c r="QC7" s="382" t="s">
        <v>686</v>
      </c>
      <c r="QD7" s="382" t="s">
        <v>687</v>
      </c>
      <c r="QE7" s="382" t="s">
        <v>688</v>
      </c>
      <c r="QF7" s="382" t="s">
        <v>657</v>
      </c>
      <c r="QG7" s="382" t="s">
        <v>689</v>
      </c>
      <c r="QH7" s="382" t="s">
        <v>690</v>
      </c>
      <c r="QI7" s="382" t="s">
        <v>691</v>
      </c>
      <c r="QJ7" s="382" t="s">
        <v>692</v>
      </c>
      <c r="QK7" s="382" t="s">
        <v>571</v>
      </c>
      <c r="QL7" s="382" t="s">
        <v>693</v>
      </c>
      <c r="QM7" s="382" t="s">
        <v>694</v>
      </c>
      <c r="QN7" s="382" t="s">
        <v>695</v>
      </c>
      <c r="QQ7" s="1129"/>
      <c r="QR7" s="1136" t="s">
        <v>1236</v>
      </c>
      <c r="QS7" s="1136" t="s">
        <v>1237</v>
      </c>
      <c r="QT7" s="1137" t="s">
        <v>696</v>
      </c>
      <c r="QU7" s="1137" t="s">
        <v>697</v>
      </c>
      <c r="QV7" s="1136" t="s">
        <v>1234</v>
      </c>
      <c r="QW7" s="1137" t="s">
        <v>698</v>
      </c>
      <c r="QX7" s="1137" t="s">
        <v>1235</v>
      </c>
      <c r="QY7" s="1138" t="s">
        <v>1238</v>
      </c>
      <c r="QZ7" s="1139" t="s">
        <v>1239</v>
      </c>
      <c r="RA7" s="1138" t="s">
        <v>1240</v>
      </c>
      <c r="RB7" s="1140" t="s">
        <v>699</v>
      </c>
      <c r="RC7" s="1140" t="s">
        <v>700</v>
      </c>
      <c r="RD7" s="1140" t="s">
        <v>701</v>
      </c>
    </row>
    <row r="8" spans="1:472">
      <c r="C8" s="383">
        <v>1949</v>
      </c>
      <c r="D8" s="598">
        <v>17.666799999999999</v>
      </c>
      <c r="E8" s="598">
        <v>0</v>
      </c>
      <c r="F8" s="598">
        <v>0</v>
      </c>
      <c r="G8" s="598">
        <v>12.8657</v>
      </c>
      <c r="H8" s="598">
        <v>4.8010999999999999</v>
      </c>
      <c r="I8" s="598">
        <v>4.8010999999999999</v>
      </c>
      <c r="J8" s="598">
        <v>3.4116999999999997</v>
      </c>
      <c r="K8" s="598">
        <v>2.7313000000000001</v>
      </c>
      <c r="L8" s="598">
        <v>0.68039999999999989</v>
      </c>
      <c r="M8" s="598">
        <v>0.48469999999999996</v>
      </c>
      <c r="N8" s="599">
        <v>0.19569999999999999</v>
      </c>
      <c r="O8" s="599">
        <v>0.17030000000000001</v>
      </c>
      <c r="P8" s="599">
        <v>0</v>
      </c>
      <c r="Q8" s="599">
        <v>0</v>
      </c>
      <c r="R8" s="598">
        <v>-9.1799999999999993E-2</v>
      </c>
      <c r="S8" s="598">
        <v>1.3109000000000002</v>
      </c>
      <c r="T8" s="598">
        <v>1.3109000000000002</v>
      </c>
      <c r="U8" s="598">
        <v>6.4200000000000007E-2</v>
      </c>
      <c r="V8" s="598">
        <v>3.0800000000000001E-2</v>
      </c>
      <c r="W8" s="598">
        <v>3.3500000000000002E-2</v>
      </c>
      <c r="X8" s="598">
        <v>0</v>
      </c>
      <c r="Y8" s="598">
        <v>0</v>
      </c>
      <c r="Z8" s="598">
        <v>0</v>
      </c>
      <c r="AA8" s="598">
        <v>0</v>
      </c>
      <c r="AB8" s="598">
        <v>0</v>
      </c>
      <c r="AC8" s="598">
        <v>0.41720000000000002</v>
      </c>
      <c r="AD8" s="598">
        <v>0.1278</v>
      </c>
      <c r="AE8" s="598">
        <v>0.27210000000000001</v>
      </c>
      <c r="AF8" s="598">
        <v>0</v>
      </c>
      <c r="AG8" s="598">
        <v>0</v>
      </c>
      <c r="AH8" s="598">
        <v>0</v>
      </c>
      <c r="AI8" s="598">
        <v>1.7299999999999999E-2</v>
      </c>
      <c r="AJ8" s="598">
        <v>0.95789999999999997</v>
      </c>
      <c r="AK8" s="600">
        <v>0.95789999999999997</v>
      </c>
      <c r="AL8" s="600">
        <v>0.22290000000000001</v>
      </c>
      <c r="AM8" s="600">
        <v>0.19569999999999999</v>
      </c>
      <c r="AN8" s="600">
        <v>2.3200000000000002E-2</v>
      </c>
      <c r="AO8" s="600">
        <v>1.6300000000000002E-2</v>
      </c>
      <c r="AP8" s="600">
        <v>6.9000000000000008E-3</v>
      </c>
      <c r="AQ8" s="600">
        <v>0.16889999999999999</v>
      </c>
      <c r="AR8" s="600">
        <v>0.17680000000000001</v>
      </c>
      <c r="AS8" s="600">
        <v>0.27889999999999998</v>
      </c>
      <c r="AT8" s="600">
        <v>2.5399999999999999E-2</v>
      </c>
      <c r="AU8" s="600">
        <v>0.2535</v>
      </c>
      <c r="AV8" s="600">
        <v>0.57940000000000003</v>
      </c>
      <c r="AW8" s="383">
        <v>0.87660000000000016</v>
      </c>
      <c r="AZ8" s="383">
        <v>1949</v>
      </c>
      <c r="BA8" s="601">
        <v>0.45280000000000004</v>
      </c>
      <c r="BB8" s="601">
        <v>0</v>
      </c>
      <c r="BC8" s="601">
        <v>0</v>
      </c>
      <c r="BD8" s="601">
        <v>0.158</v>
      </c>
      <c r="BE8" s="601">
        <v>0.29480000000000001</v>
      </c>
      <c r="BF8" s="601">
        <v>0.29480000000000001</v>
      </c>
      <c r="BG8" s="601">
        <v>0.1336</v>
      </c>
      <c r="BH8" s="601">
        <v>9.8599999999999993E-2</v>
      </c>
      <c r="BI8" s="601">
        <v>3.4999999999999996E-2</v>
      </c>
      <c r="BJ8" s="601">
        <v>3.0499999999999999E-2</v>
      </c>
      <c r="BK8" s="601">
        <v>4.4999999999999997E-3</v>
      </c>
      <c r="BL8" s="601">
        <v>2.1299999999999999E-2</v>
      </c>
      <c r="BM8" s="601">
        <v>0</v>
      </c>
      <c r="BN8" s="601">
        <v>0</v>
      </c>
      <c r="BO8" s="601">
        <v>0</v>
      </c>
      <c r="BP8" s="601">
        <v>0.1399</v>
      </c>
      <c r="BQ8" s="601">
        <v>0.1399</v>
      </c>
      <c r="BR8" s="601">
        <v>0.2031</v>
      </c>
      <c r="BS8" s="601">
        <v>0.186</v>
      </c>
      <c r="BT8" s="601">
        <v>1.7100000000000001E-2</v>
      </c>
      <c r="BU8" s="601">
        <v>0</v>
      </c>
      <c r="BV8" s="601">
        <v>0</v>
      </c>
      <c r="BW8" s="601">
        <v>0</v>
      </c>
      <c r="BX8" s="601">
        <v>0</v>
      </c>
      <c r="BY8" s="601">
        <v>0</v>
      </c>
      <c r="BZ8" s="601">
        <v>0.18080000000000002</v>
      </c>
      <c r="CA8" s="601">
        <v>0.16500000000000001</v>
      </c>
      <c r="CB8" s="601">
        <v>8.8000000000000005E-3</v>
      </c>
      <c r="CC8" s="601">
        <v>0</v>
      </c>
      <c r="CD8" s="601">
        <v>0</v>
      </c>
      <c r="CE8" s="601">
        <v>0</v>
      </c>
      <c r="CF8" s="601">
        <v>7.0000000000000001E-3</v>
      </c>
      <c r="CG8" s="601">
        <v>0</v>
      </c>
      <c r="CH8" s="601">
        <v>0.16219999999999998</v>
      </c>
      <c r="CI8" s="602">
        <v>0.16219999999999998</v>
      </c>
      <c r="CJ8" s="602">
        <v>4.5699999999999991E-2</v>
      </c>
      <c r="CK8" s="602">
        <v>0</v>
      </c>
      <c r="CL8" s="602">
        <v>3.7899999999999996E-2</v>
      </c>
      <c r="CM8" s="602">
        <v>3.3E-3</v>
      </c>
      <c r="CN8" s="602">
        <v>4.4999999999999997E-3</v>
      </c>
      <c r="CO8" s="602">
        <v>8.1400000000000014E-2</v>
      </c>
      <c r="CP8" s="602">
        <v>8.1200000000000008E-2</v>
      </c>
      <c r="CQ8" s="602">
        <v>2.0000000000000001E-4</v>
      </c>
      <c r="CR8" s="602">
        <v>0</v>
      </c>
      <c r="CS8" s="602">
        <v>2.35E-2</v>
      </c>
      <c r="CT8" s="602">
        <v>2.35E-2</v>
      </c>
      <c r="CU8" s="602">
        <v>0</v>
      </c>
      <c r="CV8" s="602">
        <v>5.11E-2</v>
      </c>
      <c r="CW8" s="602">
        <v>4.0000000000000001E-3</v>
      </c>
      <c r="CX8" s="602">
        <v>8.2600000000000021E-2</v>
      </c>
      <c r="CY8" s="602">
        <v>6.9999999999999999E-4</v>
      </c>
      <c r="CZ8" s="602">
        <v>8.1200000000000008E-2</v>
      </c>
      <c r="DA8" s="602">
        <v>6.9999999999999999E-4</v>
      </c>
      <c r="DB8" s="602">
        <v>0.12809999999999999</v>
      </c>
      <c r="DC8" s="383">
        <v>0.13679999999999998</v>
      </c>
      <c r="DF8" s="383">
        <v>1949</v>
      </c>
      <c r="DG8" s="603">
        <v>1.8782000000000001</v>
      </c>
      <c r="DH8" s="603">
        <v>0</v>
      </c>
      <c r="DI8" s="603">
        <v>0</v>
      </c>
      <c r="DJ8" s="603">
        <v>0</v>
      </c>
      <c r="DK8" s="603">
        <v>0.64219999999999999</v>
      </c>
      <c r="DL8" s="603">
        <v>1.236</v>
      </c>
      <c r="DM8" s="603">
        <v>1.236</v>
      </c>
      <c r="DN8" s="383">
        <f t="shared" ref="DN8:DN70" si="0">DO8+DP8</f>
        <v>1.0966</v>
      </c>
      <c r="DO8" s="603">
        <v>0.88939999999999997</v>
      </c>
      <c r="DP8" s="603">
        <v>0.2072</v>
      </c>
      <c r="DQ8" s="603">
        <v>3.4700000000000002E-2</v>
      </c>
      <c r="DR8" s="603">
        <v>0.17249999999999999</v>
      </c>
      <c r="DS8" s="603">
        <v>3.0899999999999997E-2</v>
      </c>
      <c r="DT8" s="603">
        <v>0</v>
      </c>
      <c r="DU8" s="603">
        <v>0</v>
      </c>
      <c r="DV8" s="603">
        <v>0</v>
      </c>
      <c r="DW8" s="603">
        <v>0.1085</v>
      </c>
      <c r="DX8" s="603">
        <v>0.1085</v>
      </c>
      <c r="DY8" s="603">
        <v>1.9245999999999999</v>
      </c>
      <c r="DZ8" s="603">
        <v>1.6156999999999999</v>
      </c>
      <c r="EA8" s="603">
        <v>0.93610000000000004</v>
      </c>
      <c r="EB8" s="603">
        <v>3.0499999999999999E-2</v>
      </c>
      <c r="EC8" s="603">
        <v>0.64910000000000001</v>
      </c>
      <c r="ED8" s="603">
        <v>0.30889999999999995</v>
      </c>
      <c r="EE8" s="603">
        <v>0</v>
      </c>
      <c r="EF8" s="603">
        <v>0</v>
      </c>
      <c r="EG8" s="603">
        <v>-0.2354</v>
      </c>
      <c r="EH8" s="603">
        <v>-0.12379999999999999</v>
      </c>
      <c r="EI8" s="603">
        <v>-0.11159999999999999</v>
      </c>
      <c r="EJ8" s="603">
        <v>0</v>
      </c>
      <c r="EK8" s="603">
        <v>0</v>
      </c>
      <c r="EL8" s="603">
        <v>0</v>
      </c>
      <c r="EM8" s="603">
        <v>0</v>
      </c>
      <c r="EN8" s="603">
        <v>4.8100000000000004E-2</v>
      </c>
      <c r="EO8" s="603">
        <v>1.5300000000000001E-2</v>
      </c>
      <c r="EP8" s="603">
        <v>1.7299999999999999E-2</v>
      </c>
      <c r="EQ8" s="603">
        <v>0</v>
      </c>
      <c r="ER8" s="603">
        <v>0</v>
      </c>
      <c r="ES8" s="603">
        <v>0</v>
      </c>
      <c r="ET8" s="603">
        <v>0</v>
      </c>
      <c r="EU8" s="603">
        <v>1.55E-2</v>
      </c>
      <c r="EV8" s="603">
        <v>0.1033</v>
      </c>
      <c r="EW8" s="603">
        <v>0.1033</v>
      </c>
      <c r="EX8" s="603">
        <v>0</v>
      </c>
      <c r="EY8" s="603">
        <v>0</v>
      </c>
      <c r="EZ8" s="603">
        <v>0</v>
      </c>
      <c r="FA8" s="603">
        <v>0</v>
      </c>
      <c r="FB8" s="603">
        <v>0</v>
      </c>
      <c r="FC8" s="603">
        <v>0</v>
      </c>
      <c r="FD8" s="603">
        <v>1.7424999999999999</v>
      </c>
      <c r="FE8" s="603">
        <v>1.7424999999999999</v>
      </c>
      <c r="FF8" s="603">
        <v>0.49309999999999998</v>
      </c>
      <c r="FG8" s="603">
        <v>0.44500000000000001</v>
      </c>
      <c r="FH8" s="603">
        <v>4.8100000000000004E-2</v>
      </c>
      <c r="FI8" s="603">
        <v>1.1255999999999999</v>
      </c>
      <c r="FJ8" s="603">
        <v>0.7399</v>
      </c>
      <c r="FK8" s="603">
        <v>0.18490000000000001</v>
      </c>
      <c r="FL8" s="603">
        <v>2.8300000000000002E-2</v>
      </c>
      <c r="FM8" s="603">
        <v>0.17249999999999999</v>
      </c>
      <c r="FN8" s="603"/>
      <c r="FO8" s="603">
        <v>0</v>
      </c>
      <c r="FP8" s="603">
        <v>2.9999999999999997E-4</v>
      </c>
      <c r="FQ8" s="603">
        <v>0</v>
      </c>
      <c r="FR8" s="603">
        <v>0</v>
      </c>
      <c r="FS8" s="603">
        <v>0</v>
      </c>
      <c r="FT8" s="603">
        <v>0</v>
      </c>
      <c r="FU8" s="603">
        <v>0.31089999999999995</v>
      </c>
      <c r="FV8" s="603">
        <v>8.8300000000000003E-2</v>
      </c>
      <c r="FW8" s="603">
        <v>0</v>
      </c>
      <c r="FX8" s="603">
        <v>0</v>
      </c>
      <c r="FY8" s="603">
        <v>0</v>
      </c>
      <c r="FZ8" s="603">
        <v>0</v>
      </c>
      <c r="GA8" s="603">
        <v>0</v>
      </c>
      <c r="GB8" s="603">
        <v>0</v>
      </c>
      <c r="GC8" s="603">
        <v>0</v>
      </c>
      <c r="GD8" s="603">
        <v>1.1333</v>
      </c>
      <c r="GE8" s="603">
        <v>0.70089999999999997</v>
      </c>
      <c r="GF8" s="603">
        <v>0.187</v>
      </c>
      <c r="GG8" s="603">
        <v>0.24540000000000001</v>
      </c>
      <c r="GH8" s="603"/>
      <c r="GI8" s="603">
        <v>4.0000000000000002E-4</v>
      </c>
      <c r="GJ8" s="603">
        <v>0</v>
      </c>
      <c r="GK8" s="603">
        <v>0</v>
      </c>
      <c r="GL8" s="603">
        <v>0</v>
      </c>
      <c r="GM8" s="603">
        <v>0</v>
      </c>
      <c r="GN8" s="603">
        <v>0.12759999999999999</v>
      </c>
      <c r="GO8" s="603">
        <v>0.1172</v>
      </c>
      <c r="GP8" s="603">
        <v>0</v>
      </c>
      <c r="GQ8" s="603">
        <v>0</v>
      </c>
      <c r="GR8" s="603">
        <v>0</v>
      </c>
      <c r="GS8" s="603">
        <v>0</v>
      </c>
      <c r="GT8" s="603">
        <v>2.3820999999999999</v>
      </c>
      <c r="GX8" s="383">
        <v>1949</v>
      </c>
      <c r="GY8" s="604">
        <v>7.8368000000000002</v>
      </c>
      <c r="GZ8" s="604">
        <v>0</v>
      </c>
      <c r="HA8" s="604">
        <v>0</v>
      </c>
      <c r="HB8" s="605">
        <v>2.8835999999999999</v>
      </c>
      <c r="HC8" s="605">
        <v>4.9531000000000001</v>
      </c>
      <c r="HD8" s="606">
        <v>4.9531000000000001</v>
      </c>
      <c r="HE8" s="606">
        <v>0.90880000000000005</v>
      </c>
      <c r="HF8" s="606">
        <v>0.76460000000000006</v>
      </c>
      <c r="HG8" s="606">
        <v>0.14419999999999999</v>
      </c>
      <c r="HH8" s="606">
        <v>0.14419999999999999</v>
      </c>
      <c r="HI8" s="606">
        <v>0</v>
      </c>
      <c r="HJ8" s="606">
        <v>8.6499999999999994E-2</v>
      </c>
      <c r="HK8" s="606">
        <v>0</v>
      </c>
      <c r="HL8" s="607">
        <v>0</v>
      </c>
      <c r="HM8" s="607">
        <v>-1.9800000000000002E-2</v>
      </c>
      <c r="HN8" s="606">
        <v>3.9775999999999998</v>
      </c>
      <c r="HO8" s="606">
        <v>0.3916</v>
      </c>
      <c r="HP8" s="606">
        <v>3.5861000000000001</v>
      </c>
      <c r="HQ8" s="608">
        <f t="shared" ref="HQ8:HQ28" si="1">HQ$37/HO$37*HO8</f>
        <v>0.29592568812276748</v>
      </c>
      <c r="HR8" s="608">
        <f t="shared" ref="HR8:HR28" si="2">HR$37/HP$37*HP8</f>
        <v>3.2171286828074783</v>
      </c>
      <c r="HS8" s="609">
        <v>3.9775999999999998</v>
      </c>
      <c r="HT8" s="609">
        <v>5.7564999999999991</v>
      </c>
      <c r="HU8" s="610">
        <v>4.6473999999999993</v>
      </c>
      <c r="HV8" s="610">
        <v>1.1091</v>
      </c>
      <c r="HW8" s="610">
        <v>0.73639999999999994</v>
      </c>
      <c r="HX8" s="610">
        <v>0.37269999999999998</v>
      </c>
      <c r="HY8" s="610">
        <v>0.65749999999999997</v>
      </c>
      <c r="HZ8" s="610">
        <v>0.18109999999999998</v>
      </c>
      <c r="IA8" s="610">
        <v>0.3493</v>
      </c>
      <c r="IB8" s="610">
        <v>0</v>
      </c>
      <c r="IC8" s="610">
        <v>0</v>
      </c>
      <c r="ID8" s="610">
        <v>7.0000000000000001E-3</v>
      </c>
      <c r="IE8" s="610">
        <v>0.1201</v>
      </c>
      <c r="IF8" s="610">
        <v>0.17380000000000001</v>
      </c>
      <c r="IG8" s="610">
        <v>5.5500000000000001E-2</v>
      </c>
      <c r="IH8" s="610">
        <v>0.1183</v>
      </c>
      <c r="II8" s="610">
        <v>10.2179</v>
      </c>
      <c r="IJ8" s="610">
        <v>10.2179</v>
      </c>
      <c r="IK8" s="610">
        <v>1.3306</v>
      </c>
      <c r="IL8" s="610">
        <v>0.66820000000000002</v>
      </c>
      <c r="IM8" s="610">
        <v>5.11E-2</v>
      </c>
      <c r="IN8" s="610">
        <v>0.36419999999999997</v>
      </c>
      <c r="IO8" s="610">
        <v>0.247</v>
      </c>
      <c r="IP8" s="611">
        <v>0.4788</v>
      </c>
      <c r="IQ8" s="611">
        <v>5.3499999999999999E-2</v>
      </c>
      <c r="IR8" s="611">
        <v>0.42530000000000001</v>
      </c>
      <c r="IS8" s="612">
        <v>0</v>
      </c>
      <c r="IT8" s="611">
        <v>0</v>
      </c>
      <c r="IU8" s="611">
        <v>0.30069999999999997</v>
      </c>
      <c r="IV8" s="612">
        <v>0.25259999999999999</v>
      </c>
      <c r="IW8" s="611">
        <v>4.8100000000000004E-2</v>
      </c>
      <c r="IX8" s="613">
        <v>1.3914000000000002</v>
      </c>
      <c r="IY8" s="613">
        <v>0.73750000000000004</v>
      </c>
      <c r="IZ8" s="613">
        <v>0.24959999999999999</v>
      </c>
      <c r="JA8" s="613">
        <v>3.1600000000000003E-2</v>
      </c>
      <c r="JB8" s="614">
        <v>0.37269999999999998</v>
      </c>
      <c r="JC8" s="615">
        <v>0.49999999999999994</v>
      </c>
      <c r="JD8" s="616">
        <v>5.11E-2</v>
      </c>
      <c r="JE8" s="616">
        <v>0.44889999999999997</v>
      </c>
      <c r="JF8" s="616">
        <v>0</v>
      </c>
      <c r="JG8" s="616">
        <v>0</v>
      </c>
      <c r="JH8" s="616">
        <v>0</v>
      </c>
      <c r="JI8" s="616">
        <v>0</v>
      </c>
      <c r="JJ8" s="616">
        <v>9.8352000000000004</v>
      </c>
      <c r="JN8" s="383">
        <v>1949</v>
      </c>
      <c r="JO8" s="617">
        <v>7.2078999999999995</v>
      </c>
      <c r="JP8" s="617">
        <v>0</v>
      </c>
      <c r="JQ8" s="617">
        <v>0</v>
      </c>
      <c r="JR8" s="617">
        <v>2.8179000000000003</v>
      </c>
      <c r="JS8" s="617">
        <v>4.3899999999999997</v>
      </c>
      <c r="JT8" s="617">
        <v>4.3899999999999997</v>
      </c>
      <c r="JU8" s="618">
        <v>0.78159999999999996</v>
      </c>
      <c r="JV8" s="619">
        <v>0.65779999999999994</v>
      </c>
      <c r="JW8" s="619">
        <v>0.12379999999999999</v>
      </c>
      <c r="JX8" s="618">
        <v>0.12379999999999999</v>
      </c>
      <c r="JY8" s="618">
        <v>0</v>
      </c>
      <c r="JZ8" s="618">
        <v>5.7500000000000002E-2</v>
      </c>
      <c r="KA8" s="618">
        <v>0</v>
      </c>
      <c r="KB8" s="618">
        <v>0</v>
      </c>
      <c r="KC8" s="618">
        <v>-1.9800000000000002E-2</v>
      </c>
      <c r="KD8" s="619">
        <v>3.5707</v>
      </c>
      <c r="KH8" s="383">
        <v>1949</v>
      </c>
      <c r="KI8" s="620">
        <v>0.29449999999999998</v>
      </c>
      <c r="KJ8" s="621">
        <v>0</v>
      </c>
      <c r="KK8" s="620">
        <v>0</v>
      </c>
      <c r="KL8" s="620">
        <v>4.1500000000000002E-2</v>
      </c>
      <c r="KM8" s="620">
        <v>0.253</v>
      </c>
      <c r="KN8" s="620">
        <v>0.253</v>
      </c>
      <c r="KO8" s="620">
        <v>0.20730000000000001</v>
      </c>
      <c r="KP8" s="620">
        <v>0.1615</v>
      </c>
      <c r="KQ8" s="620">
        <v>4.58E-2</v>
      </c>
      <c r="KR8" s="620">
        <v>4.58E-2</v>
      </c>
      <c r="KS8" s="620">
        <v>0</v>
      </c>
      <c r="KT8" s="620">
        <v>0</v>
      </c>
      <c r="KU8" s="620">
        <v>0</v>
      </c>
      <c r="KV8" s="620">
        <v>0</v>
      </c>
      <c r="KW8" s="620">
        <v>0</v>
      </c>
      <c r="KX8" s="620">
        <v>4.5700000000000005E-2</v>
      </c>
      <c r="KY8" s="622">
        <v>4.5700000000000005E-2</v>
      </c>
      <c r="KZ8" s="622">
        <v>1.0199999999999999E-2</v>
      </c>
      <c r="LA8" s="622">
        <v>1.0199999999999999E-2</v>
      </c>
      <c r="LB8" s="622">
        <v>0</v>
      </c>
      <c r="LC8" s="622">
        <v>0</v>
      </c>
      <c r="LD8" s="622">
        <v>0</v>
      </c>
      <c r="LE8" s="622">
        <v>0</v>
      </c>
      <c r="LF8" s="622">
        <v>0</v>
      </c>
      <c r="LG8" s="623">
        <v>0</v>
      </c>
      <c r="LH8" s="623">
        <v>0</v>
      </c>
      <c r="LI8" s="623">
        <v>0</v>
      </c>
      <c r="LJ8" s="623">
        <v>5.5899999999999998E-2</v>
      </c>
      <c r="LK8" s="624">
        <v>5.5899999999999998E-2</v>
      </c>
      <c r="LL8" s="624">
        <v>0.29239999999999999</v>
      </c>
      <c r="LM8" s="624">
        <v>0</v>
      </c>
      <c r="LN8" s="624">
        <v>0.29239999999999999</v>
      </c>
      <c r="LO8" s="624">
        <v>0</v>
      </c>
      <c r="LP8" s="624">
        <v>0</v>
      </c>
      <c r="LQ8" s="625">
        <v>1.6999999999999999E-3</v>
      </c>
      <c r="LR8" s="625">
        <v>2.46E-2</v>
      </c>
      <c r="LS8" s="625">
        <v>0</v>
      </c>
      <c r="LT8" s="625">
        <v>2.46E-2</v>
      </c>
      <c r="LU8" s="625">
        <v>0</v>
      </c>
      <c r="LV8" s="625">
        <v>0</v>
      </c>
      <c r="LW8" s="625">
        <v>0</v>
      </c>
      <c r="LX8" s="625">
        <v>0</v>
      </c>
      <c r="LY8" s="625">
        <v>0.32200000000000001</v>
      </c>
      <c r="MC8" s="383">
        <v>1949</v>
      </c>
      <c r="MD8" s="626">
        <v>1.8252999999999999</v>
      </c>
      <c r="ME8" s="626">
        <v>1.7022999999999999</v>
      </c>
      <c r="MF8" s="626">
        <v>0.123</v>
      </c>
      <c r="MG8" s="626">
        <v>1.1800000000000001E-2</v>
      </c>
      <c r="MH8" s="626">
        <v>1.1800000000000001E-2</v>
      </c>
      <c r="MI8" s="626">
        <v>0</v>
      </c>
      <c r="MJ8" s="626">
        <v>0</v>
      </c>
      <c r="MK8" s="383">
        <f>ML8+MM8+MP8</f>
        <v>0.15140000000000001</v>
      </c>
      <c r="ML8" s="626">
        <v>1.09E-2</v>
      </c>
      <c r="MM8" s="626">
        <v>0.14050000000000001</v>
      </c>
      <c r="MN8" s="626">
        <v>0</v>
      </c>
      <c r="MO8" s="626">
        <v>0</v>
      </c>
      <c r="MP8" s="626">
        <v>0</v>
      </c>
      <c r="MQ8" s="626">
        <v>0</v>
      </c>
      <c r="MR8" s="626">
        <v>2.8E-3</v>
      </c>
      <c r="MS8" s="626">
        <v>2.3999999999999998E-3</v>
      </c>
      <c r="MT8" s="626">
        <v>4.0000000000000002E-4</v>
      </c>
      <c r="MU8" s="626">
        <v>0</v>
      </c>
      <c r="MV8" s="383">
        <f>MW8+MX8+MY8+MZ8</f>
        <v>0.32739999999999997</v>
      </c>
      <c r="MW8" s="626">
        <v>4.7000000000000002E-3</v>
      </c>
      <c r="MX8" s="626">
        <v>1.2999999999999999E-3</v>
      </c>
      <c r="MY8" s="626">
        <v>0.31089999999999995</v>
      </c>
      <c r="MZ8" s="626">
        <v>1.0500000000000001E-2</v>
      </c>
      <c r="NA8" s="626">
        <v>0</v>
      </c>
      <c r="NB8" s="626">
        <v>0</v>
      </c>
      <c r="NC8" s="626">
        <v>0</v>
      </c>
      <c r="ND8" s="627">
        <v>1.34E-2</v>
      </c>
      <c r="NE8" s="627">
        <v>9.9000000000000008E-3</v>
      </c>
      <c r="NF8" s="627">
        <v>3.5000000000000001E-3</v>
      </c>
      <c r="NG8" s="627">
        <v>0</v>
      </c>
      <c r="NH8" s="627">
        <v>0</v>
      </c>
      <c r="NI8" s="627">
        <v>0</v>
      </c>
      <c r="NJ8" s="627">
        <v>0</v>
      </c>
      <c r="NK8" s="627">
        <v>4.3400000000000008E-2</v>
      </c>
      <c r="NL8" s="627">
        <v>3.9200000000000006E-2</v>
      </c>
      <c r="NM8" s="627">
        <v>4.2000000000000006E-3</v>
      </c>
      <c r="NN8" s="627">
        <v>0</v>
      </c>
      <c r="NO8" s="627">
        <v>0</v>
      </c>
      <c r="NP8" s="627">
        <v>0</v>
      </c>
      <c r="NQ8" s="627">
        <v>0</v>
      </c>
      <c r="NR8" s="627">
        <v>0</v>
      </c>
      <c r="NS8" s="627">
        <v>0</v>
      </c>
      <c r="NT8" s="627">
        <v>0</v>
      </c>
      <c r="NU8" s="627">
        <v>3.6200000000000003E-2</v>
      </c>
      <c r="NV8" s="627">
        <v>0.1835</v>
      </c>
      <c r="NW8" s="627">
        <v>1.1000000000000001E-3</v>
      </c>
      <c r="NX8" s="627">
        <v>1.23E-2</v>
      </c>
      <c r="NY8" s="627">
        <v>0.12759999999999999</v>
      </c>
      <c r="NZ8" s="627">
        <v>4.2500000000000003E-2</v>
      </c>
      <c r="OA8" s="627">
        <v>0</v>
      </c>
      <c r="OB8" s="627">
        <v>0</v>
      </c>
      <c r="OC8" s="627">
        <v>0</v>
      </c>
      <c r="OD8" s="627">
        <v>2.3100000000000002E-2</v>
      </c>
      <c r="OE8" s="627">
        <v>0</v>
      </c>
      <c r="OF8" s="627">
        <v>0</v>
      </c>
      <c r="OG8" s="627">
        <v>0</v>
      </c>
      <c r="OH8" s="627">
        <v>0</v>
      </c>
      <c r="OI8" s="627">
        <v>0</v>
      </c>
      <c r="OJ8" s="627">
        <v>0.31680000000000003</v>
      </c>
      <c r="ON8" s="383">
        <v>1949</v>
      </c>
      <c r="OO8" s="383">
        <v>10.283899999999999</v>
      </c>
      <c r="OP8" s="383">
        <v>2.2389000000000001</v>
      </c>
      <c r="OQ8" s="383">
        <v>0.37689999999999996</v>
      </c>
      <c r="OR8" s="383">
        <v>7.0000000000000001E-3</v>
      </c>
      <c r="OS8" s="383">
        <v>1.8252999999999999</v>
      </c>
      <c r="OT8" s="383">
        <v>1.7022999999999999</v>
      </c>
      <c r="OU8" s="383">
        <v>13.0297</v>
      </c>
      <c r="OV8" s="383">
        <v>1.1800000000000001E-2</v>
      </c>
      <c r="OW8" s="383">
        <v>1.34E-2</v>
      </c>
      <c r="OX8" s="383">
        <v>0.15140000000000001</v>
      </c>
      <c r="OY8" s="383">
        <v>4.3400000000000001E-2</v>
      </c>
      <c r="OZ8" s="383">
        <v>0</v>
      </c>
      <c r="PA8" s="383">
        <v>0</v>
      </c>
      <c r="PB8" s="383">
        <v>13.136299999999999</v>
      </c>
      <c r="PC8" s="383">
        <v>0</v>
      </c>
      <c r="PD8" s="383">
        <v>2.8E-3</v>
      </c>
      <c r="PE8" s="383">
        <v>3.6200000000000003E-2</v>
      </c>
      <c r="PF8" s="383">
        <v>0.32730000000000004</v>
      </c>
      <c r="PG8" s="383">
        <v>0.1835</v>
      </c>
      <c r="PH8" s="383">
        <v>13.246700000000001</v>
      </c>
      <c r="PI8" s="383">
        <v>0</v>
      </c>
      <c r="PJ8" s="383">
        <v>2.3100000000000002E-2</v>
      </c>
      <c r="PK8" s="383">
        <v>0.317</v>
      </c>
      <c r="PO8" s="383">
        <v>1949</v>
      </c>
      <c r="PP8" s="805">
        <f t="shared" ref="PP8:PP28" si="3">PP$37/I$37*I8</f>
        <v>0.62566944678435354</v>
      </c>
      <c r="PQ8" s="805">
        <f t="shared" ref="PQ8:PQ28" si="4">PQ$37/BE$37*BE8</f>
        <v>1.9850429185796478E-2</v>
      </c>
      <c r="PR8" s="805">
        <f t="shared" ref="PR8:PR28" si="5">PR$37/DL$37*DL8</f>
        <v>0.16795283544718489</v>
      </c>
      <c r="PS8" s="520">
        <f t="shared" ref="PS8:PS28" si="6">HN8-HQ8-HR8</f>
        <v>0.46454562906975383</v>
      </c>
      <c r="PT8" s="805">
        <f t="shared" ref="PT8:PT28" si="7">PT$37/KN$37*KN8</f>
        <v>2.1047848040394324E-2</v>
      </c>
      <c r="PU8" s="805">
        <f t="shared" ref="PU8:PU28" si="8">SUM(PP8:PT8)</f>
        <v>1.299066188527483</v>
      </c>
      <c r="PZ8" s="383">
        <v>1949</v>
      </c>
      <c r="QA8" s="383">
        <v>13.0297</v>
      </c>
      <c r="QB8" s="383">
        <v>11.537799999999999</v>
      </c>
      <c r="QC8" s="383">
        <v>1.6157000000000001</v>
      </c>
      <c r="QD8" s="383">
        <v>-0.12379999999999999</v>
      </c>
      <c r="QE8" s="383">
        <v>13.029700000000002</v>
      </c>
      <c r="QF8" s="383">
        <v>10.283900000000001</v>
      </c>
      <c r="QG8" s="383">
        <v>2.6228000000000002</v>
      </c>
      <c r="QH8" s="383">
        <v>1.8252999999999999</v>
      </c>
      <c r="QI8" s="383">
        <v>1.7022999999999999</v>
      </c>
      <c r="QJ8" s="383">
        <v>13.029900000000001</v>
      </c>
      <c r="QK8" s="383">
        <v>5.7581000000000007</v>
      </c>
      <c r="QL8" s="383">
        <v>5.5826000000000002</v>
      </c>
      <c r="QM8" s="383">
        <v>1.9245999999999999</v>
      </c>
      <c r="QN8" s="383">
        <v>-0.2354</v>
      </c>
      <c r="QQ8" s="1126">
        <v>1949</v>
      </c>
      <c r="QR8" s="790"/>
      <c r="QS8" s="1141"/>
      <c r="QT8" s="1141"/>
      <c r="QU8" s="1141"/>
      <c r="QV8" s="1141"/>
      <c r="QW8" s="1141"/>
      <c r="QX8" s="1141"/>
      <c r="QY8" s="1141"/>
      <c r="QZ8" s="1141"/>
      <c r="RA8" s="1146">
        <f t="shared" ref="RA8:RA41" si="9">$RA$43</f>
        <v>0.75502597272485383</v>
      </c>
      <c r="RB8" s="1141"/>
      <c r="RC8" s="1141"/>
      <c r="RD8" s="1142"/>
    </row>
    <row r="9" spans="1:472">
      <c r="C9" s="383">
        <v>1950</v>
      </c>
      <c r="D9" s="628">
        <v>20.341999999999999</v>
      </c>
      <c r="E9" s="628">
        <v>0</v>
      </c>
      <c r="F9" s="628">
        <v>0</v>
      </c>
      <c r="G9" s="628">
        <v>14.6881</v>
      </c>
      <c r="H9" s="628">
        <v>5.6538000000000004</v>
      </c>
      <c r="I9" s="628">
        <v>5.6538000000000004</v>
      </c>
      <c r="J9" s="598">
        <v>3.7898000000000001</v>
      </c>
      <c r="K9" s="628">
        <v>3.0255000000000001</v>
      </c>
      <c r="L9" s="598">
        <v>0.76429999999999998</v>
      </c>
      <c r="M9" s="628">
        <v>0.54889999999999994</v>
      </c>
      <c r="N9" s="628">
        <v>0.21540000000000001</v>
      </c>
      <c r="O9" s="628">
        <v>0.21340000000000001</v>
      </c>
      <c r="P9" s="628">
        <v>0</v>
      </c>
      <c r="Q9" s="628">
        <v>0</v>
      </c>
      <c r="R9" s="628">
        <v>-0.11009999999999999</v>
      </c>
      <c r="S9" s="628">
        <v>1.7607000000000002</v>
      </c>
      <c r="T9" s="628">
        <v>1.7607000000000002</v>
      </c>
      <c r="U9" s="628">
        <v>7.7200000000000005E-2</v>
      </c>
      <c r="V9" s="628">
        <v>4.0100000000000004E-2</v>
      </c>
      <c r="W9" s="628">
        <v>3.7100000000000001E-2</v>
      </c>
      <c r="X9" s="628">
        <v>0</v>
      </c>
      <c r="Y9" s="628">
        <v>0</v>
      </c>
      <c r="Z9" s="628">
        <v>0</v>
      </c>
      <c r="AA9" s="628">
        <v>0</v>
      </c>
      <c r="AB9" s="628">
        <v>0</v>
      </c>
      <c r="AC9" s="628">
        <v>0.51990000000000003</v>
      </c>
      <c r="AD9" s="628">
        <v>0.1623</v>
      </c>
      <c r="AE9" s="628">
        <v>0.33700000000000002</v>
      </c>
      <c r="AF9" s="628">
        <v>0</v>
      </c>
      <c r="AG9" s="628">
        <v>0</v>
      </c>
      <c r="AH9" s="628">
        <v>0</v>
      </c>
      <c r="AI9" s="628">
        <v>2.0500000000000001E-2</v>
      </c>
      <c r="AJ9" s="628">
        <v>1.3180000000000001</v>
      </c>
      <c r="AK9" s="629">
        <v>1.3180000000000001</v>
      </c>
      <c r="AL9" s="629">
        <v>0.2606</v>
      </c>
      <c r="AM9" s="629">
        <v>0.21540000000000001</v>
      </c>
      <c r="AN9" s="600">
        <v>2.3400000000000001E-2</v>
      </c>
      <c r="AO9" s="629">
        <v>1.7100000000000001E-2</v>
      </c>
      <c r="AP9" s="629">
        <v>6.3E-3</v>
      </c>
      <c r="AQ9" s="629">
        <v>0.2097</v>
      </c>
      <c r="AR9" s="629">
        <v>0.20519999999999999</v>
      </c>
      <c r="AS9" s="600">
        <v>0.31560000000000005</v>
      </c>
      <c r="AT9" s="629">
        <v>2.5999999999999999E-2</v>
      </c>
      <c r="AU9" s="629">
        <v>0.28960000000000002</v>
      </c>
      <c r="AV9" s="629">
        <v>0.87150000000000005</v>
      </c>
      <c r="AW9" s="383">
        <v>1.1592000000000002</v>
      </c>
      <c r="AZ9" s="383">
        <v>1950</v>
      </c>
      <c r="BA9" s="630">
        <v>0.51779999999999993</v>
      </c>
      <c r="BB9" s="630">
        <v>0</v>
      </c>
      <c r="BC9" s="630">
        <v>0</v>
      </c>
      <c r="BD9" s="601">
        <v>0.1716</v>
      </c>
      <c r="BE9" s="630">
        <v>0.34620000000000001</v>
      </c>
      <c r="BF9" s="601">
        <v>0.34620000000000001</v>
      </c>
      <c r="BG9" s="601">
        <v>0.14929999999999999</v>
      </c>
      <c r="BH9" s="630">
        <v>0.1113</v>
      </c>
      <c r="BI9" s="601">
        <v>3.8000000000000006E-2</v>
      </c>
      <c r="BJ9" s="630">
        <v>3.2600000000000004E-2</v>
      </c>
      <c r="BK9" s="630">
        <v>5.4000000000000003E-3</v>
      </c>
      <c r="BL9" s="630">
        <v>2.2699999999999998E-2</v>
      </c>
      <c r="BM9" s="630">
        <v>0</v>
      </c>
      <c r="BN9" s="630">
        <v>0</v>
      </c>
      <c r="BO9" s="630">
        <v>0</v>
      </c>
      <c r="BP9" s="630">
        <v>0.17430000000000001</v>
      </c>
      <c r="BQ9" s="630">
        <v>0.17430000000000001</v>
      </c>
      <c r="BR9" s="630">
        <v>0.2291</v>
      </c>
      <c r="BS9" s="630">
        <v>0.21190000000000001</v>
      </c>
      <c r="BT9" s="630">
        <v>1.7100000000000001E-2</v>
      </c>
      <c r="BU9" s="630">
        <v>0</v>
      </c>
      <c r="BV9" s="630">
        <v>0</v>
      </c>
      <c r="BW9" s="630">
        <v>0</v>
      </c>
      <c r="BX9" s="630">
        <v>0</v>
      </c>
      <c r="BY9" s="630">
        <v>0</v>
      </c>
      <c r="BZ9" s="630">
        <v>0.2006</v>
      </c>
      <c r="CA9" s="630">
        <v>0.18209999999999998</v>
      </c>
      <c r="CB9" s="630">
        <v>0.01</v>
      </c>
      <c r="CC9" s="630">
        <v>0</v>
      </c>
      <c r="CD9" s="630">
        <v>0</v>
      </c>
      <c r="CE9" s="630">
        <v>0</v>
      </c>
      <c r="CF9" s="630">
        <v>8.5000000000000006E-3</v>
      </c>
      <c r="CG9" s="630">
        <v>0</v>
      </c>
      <c r="CH9" s="630">
        <v>0.20280000000000001</v>
      </c>
      <c r="CI9" s="631">
        <v>0.20280000000000001</v>
      </c>
      <c r="CJ9" s="602">
        <v>5.3900000000000003E-2</v>
      </c>
      <c r="CK9" s="631">
        <v>0</v>
      </c>
      <c r="CL9" s="631">
        <v>4.4600000000000001E-2</v>
      </c>
      <c r="CM9" s="631">
        <v>3.8999999999999998E-3</v>
      </c>
      <c r="CN9" s="631">
        <v>5.4000000000000003E-3</v>
      </c>
      <c r="CO9" s="602">
        <v>9.6000000000000002E-2</v>
      </c>
      <c r="CP9" s="631">
        <v>9.5799999999999996E-2</v>
      </c>
      <c r="CQ9" s="631">
        <v>2.0000000000000001E-4</v>
      </c>
      <c r="CR9" s="631">
        <v>0</v>
      </c>
      <c r="CS9" s="602">
        <v>2.9000000000000001E-2</v>
      </c>
      <c r="CT9" s="631">
        <v>2.9000000000000001E-2</v>
      </c>
      <c r="CU9" s="631">
        <v>0</v>
      </c>
      <c r="CV9" s="631">
        <v>6.0499999999999998E-2</v>
      </c>
      <c r="CW9" s="631">
        <v>4.4999999999999997E-3</v>
      </c>
      <c r="CX9" s="602">
        <v>9.7299999999999998E-2</v>
      </c>
      <c r="CY9" s="631">
        <v>6.9999999999999999E-4</v>
      </c>
      <c r="CZ9" s="631">
        <v>9.5799999999999996E-2</v>
      </c>
      <c r="DA9" s="631">
        <v>8.0000000000000004E-4</v>
      </c>
      <c r="DB9" s="631">
        <v>0.1613</v>
      </c>
      <c r="DC9" s="383">
        <v>0.17099999999999999</v>
      </c>
      <c r="DF9" s="383">
        <v>1950</v>
      </c>
      <c r="DG9" s="603">
        <v>2.2949000000000002</v>
      </c>
      <c r="DH9" s="603">
        <v>0</v>
      </c>
      <c r="DI9" s="603">
        <v>0</v>
      </c>
      <c r="DJ9" s="603">
        <v>0</v>
      </c>
      <c r="DK9" s="603">
        <v>0.79510000000000003</v>
      </c>
      <c r="DL9" s="603">
        <v>1.4998</v>
      </c>
      <c r="DM9" s="603">
        <v>1.4998</v>
      </c>
      <c r="DN9" s="383">
        <f t="shared" si="0"/>
        <v>1.3394999999999999</v>
      </c>
      <c r="DO9" s="603">
        <v>1.0225</v>
      </c>
      <c r="DP9" s="603">
        <v>0.317</v>
      </c>
      <c r="DQ9" s="603">
        <v>3.3100000000000004E-2</v>
      </c>
      <c r="DR9" s="603">
        <v>0.28389999999999999</v>
      </c>
      <c r="DS9" s="603">
        <v>3.7600000000000001E-2</v>
      </c>
      <c r="DT9" s="603">
        <v>0</v>
      </c>
      <c r="DU9" s="603">
        <v>0</v>
      </c>
      <c r="DV9" s="603">
        <v>0</v>
      </c>
      <c r="DW9" s="603">
        <v>0.1227</v>
      </c>
      <c r="DX9" s="603">
        <v>0.1227</v>
      </c>
      <c r="DY9" s="603">
        <v>2.3435999999999999</v>
      </c>
      <c r="DZ9" s="603">
        <v>1.9706999999999999</v>
      </c>
      <c r="EA9" s="603">
        <v>1.1312</v>
      </c>
      <c r="EB9" s="603">
        <v>6.5099999999999991E-2</v>
      </c>
      <c r="EC9" s="603">
        <v>0.77439999999999998</v>
      </c>
      <c r="ED9" s="603">
        <v>0.37289999999999995</v>
      </c>
      <c r="EE9" s="603">
        <v>0</v>
      </c>
      <c r="EF9" s="603">
        <v>0</v>
      </c>
      <c r="EG9" s="603">
        <v>-0.28210000000000002</v>
      </c>
      <c r="EH9" s="603">
        <v>-0.14830000000000002</v>
      </c>
      <c r="EI9" s="603">
        <v>-0.1338</v>
      </c>
      <c r="EJ9" s="603">
        <v>0</v>
      </c>
      <c r="EK9" s="603">
        <v>0</v>
      </c>
      <c r="EL9" s="603">
        <v>0</v>
      </c>
      <c r="EM9" s="603">
        <v>0</v>
      </c>
      <c r="EN9" s="603">
        <v>7.7799999999999994E-2</v>
      </c>
      <c r="EO9" s="603">
        <v>4.5700000000000005E-2</v>
      </c>
      <c r="EP9" s="603">
        <v>1.29E-2</v>
      </c>
      <c r="EQ9" s="603">
        <v>0</v>
      </c>
      <c r="ER9" s="603">
        <v>0</v>
      </c>
      <c r="ES9" s="603">
        <v>0</v>
      </c>
      <c r="ET9" s="603">
        <v>0</v>
      </c>
      <c r="EU9" s="603">
        <v>1.9199999999999998E-2</v>
      </c>
      <c r="EV9" s="603">
        <v>0.15480000000000002</v>
      </c>
      <c r="EW9" s="603">
        <v>0.15480000000000002</v>
      </c>
      <c r="EX9" s="603">
        <v>0</v>
      </c>
      <c r="EY9" s="603">
        <v>0</v>
      </c>
      <c r="EZ9" s="603">
        <v>0</v>
      </c>
      <c r="FA9" s="603">
        <v>0</v>
      </c>
      <c r="FB9" s="603">
        <v>0</v>
      </c>
      <c r="FC9" s="603">
        <v>0</v>
      </c>
      <c r="FD9" s="603">
        <v>2.1071</v>
      </c>
      <c r="FE9" s="603">
        <v>2.1071</v>
      </c>
      <c r="FF9" s="603">
        <v>0.6452</v>
      </c>
      <c r="FG9" s="603">
        <v>0.59150000000000003</v>
      </c>
      <c r="FH9" s="603">
        <v>5.3700000000000005E-2</v>
      </c>
      <c r="FI9" s="603">
        <v>1.3447</v>
      </c>
      <c r="FJ9" s="603">
        <v>0.82599999999999996</v>
      </c>
      <c r="FK9" s="603">
        <v>0.192</v>
      </c>
      <c r="FL9" s="603">
        <v>4.2799999999999998E-2</v>
      </c>
      <c r="FM9" s="603">
        <v>0.28389999999999999</v>
      </c>
      <c r="FN9" s="603"/>
      <c r="FO9" s="603">
        <v>0</v>
      </c>
      <c r="FP9" s="603">
        <v>2.9999999999999997E-4</v>
      </c>
      <c r="FQ9" s="603">
        <v>0</v>
      </c>
      <c r="FR9" s="603">
        <v>0</v>
      </c>
      <c r="FS9" s="603">
        <v>0</v>
      </c>
      <c r="FT9" s="603">
        <v>0</v>
      </c>
      <c r="FU9" s="603">
        <v>0.22969999999999999</v>
      </c>
      <c r="FV9" s="603">
        <v>9.06E-2</v>
      </c>
      <c r="FW9" s="603">
        <v>0</v>
      </c>
      <c r="FX9" s="603">
        <v>0</v>
      </c>
      <c r="FY9" s="603">
        <v>0</v>
      </c>
      <c r="FZ9" s="603">
        <v>0</v>
      </c>
      <c r="GA9" s="603">
        <v>0</v>
      </c>
      <c r="GB9" s="603">
        <v>0</v>
      </c>
      <c r="GC9" s="603">
        <v>0</v>
      </c>
      <c r="GD9" s="603">
        <v>1.3749</v>
      </c>
      <c r="GE9" s="603">
        <v>0.82089999999999996</v>
      </c>
      <c r="GF9" s="603">
        <v>0.29049999999999998</v>
      </c>
      <c r="GG9" s="603">
        <v>0.26350000000000001</v>
      </c>
      <c r="GH9" s="603"/>
      <c r="GI9" s="603">
        <v>5.9999999999999995E-4</v>
      </c>
      <c r="GJ9" s="603">
        <v>0</v>
      </c>
      <c r="GK9" s="603">
        <v>0</v>
      </c>
      <c r="GL9" s="603">
        <v>0</v>
      </c>
      <c r="GM9" s="603">
        <v>0</v>
      </c>
      <c r="GN9" s="603">
        <v>8.7400000000000005E-2</v>
      </c>
      <c r="GO9" s="603">
        <v>0.12919999999999998</v>
      </c>
      <c r="GP9" s="603">
        <v>0</v>
      </c>
      <c r="GQ9" s="603">
        <v>0</v>
      </c>
      <c r="GR9" s="603">
        <v>0</v>
      </c>
      <c r="GS9" s="603">
        <v>0</v>
      </c>
      <c r="GT9" s="603">
        <v>2.8254000000000001</v>
      </c>
      <c r="GX9" s="383">
        <v>1950</v>
      </c>
      <c r="GY9" s="632">
        <v>8.8387000000000011</v>
      </c>
      <c r="GZ9" s="632">
        <v>0</v>
      </c>
      <c r="HA9" s="632">
        <v>0</v>
      </c>
      <c r="HB9" s="633">
        <v>3.1193</v>
      </c>
      <c r="HC9" s="633">
        <v>5.7193999999999994</v>
      </c>
      <c r="HD9" s="634">
        <v>5.7193999999999994</v>
      </c>
      <c r="HE9" s="606">
        <v>0.9798</v>
      </c>
      <c r="HF9" s="634">
        <v>0.8145</v>
      </c>
      <c r="HG9" s="606">
        <v>0.1653</v>
      </c>
      <c r="HH9" s="634">
        <v>0.1653</v>
      </c>
      <c r="HI9" s="634">
        <v>0</v>
      </c>
      <c r="HJ9" s="634">
        <v>9.9099999999999994E-2</v>
      </c>
      <c r="HK9" s="634">
        <v>0</v>
      </c>
      <c r="HL9" s="634">
        <v>0</v>
      </c>
      <c r="HM9" s="634">
        <v>-2.3699999999999999E-2</v>
      </c>
      <c r="HN9" s="634">
        <v>4.6642000000000001</v>
      </c>
      <c r="HO9" s="634">
        <v>0.47839999999999999</v>
      </c>
      <c r="HP9" s="634">
        <v>4.1858999999999993</v>
      </c>
      <c r="HQ9" s="608">
        <f t="shared" si="1"/>
        <v>0.36151902246662909</v>
      </c>
      <c r="HR9" s="608">
        <f t="shared" si="2"/>
        <v>3.7552156809246315</v>
      </c>
      <c r="HS9" s="635">
        <v>4.6642000000000001</v>
      </c>
      <c r="HT9" s="609">
        <v>6.4828999999999999</v>
      </c>
      <c r="HU9" s="635">
        <v>5.1551</v>
      </c>
      <c r="HV9" s="610">
        <v>1.3278000000000001</v>
      </c>
      <c r="HW9" s="635">
        <v>0.82320000000000004</v>
      </c>
      <c r="HX9" s="635">
        <v>0.50460000000000005</v>
      </c>
      <c r="HY9" s="610">
        <v>0.76149999999999995</v>
      </c>
      <c r="HZ9" s="635">
        <v>0.22109999999999999</v>
      </c>
      <c r="IA9" s="635">
        <v>0.40489999999999998</v>
      </c>
      <c r="IB9" s="635">
        <v>0</v>
      </c>
      <c r="IC9" s="635">
        <v>0</v>
      </c>
      <c r="ID9" s="635">
        <v>8.5000000000000006E-3</v>
      </c>
      <c r="IE9" s="635">
        <v>0.127</v>
      </c>
      <c r="IF9" s="610">
        <v>0.19439999999999999</v>
      </c>
      <c r="IG9" s="635">
        <v>6.88E-2</v>
      </c>
      <c r="IH9" s="635">
        <v>0.12559999999999999</v>
      </c>
      <c r="II9" s="635">
        <v>11.7141</v>
      </c>
      <c r="IJ9" s="635">
        <v>11.7141</v>
      </c>
      <c r="IK9" s="635">
        <v>1.6142000000000001</v>
      </c>
      <c r="IL9" s="635">
        <v>0.79210000000000003</v>
      </c>
      <c r="IM9" s="635">
        <v>6.0499999999999998E-2</v>
      </c>
      <c r="IN9" s="635">
        <v>0.49639999999999995</v>
      </c>
      <c r="IO9" s="635">
        <v>0.26519999999999999</v>
      </c>
      <c r="IP9" s="611">
        <v>0.54249999999999998</v>
      </c>
      <c r="IQ9" s="636">
        <v>5.5500000000000001E-2</v>
      </c>
      <c r="IR9" s="636">
        <v>0.48699999999999999</v>
      </c>
      <c r="IS9" s="636">
        <v>0</v>
      </c>
      <c r="IT9" s="636">
        <v>0</v>
      </c>
      <c r="IU9" s="611">
        <v>0.40640000000000004</v>
      </c>
      <c r="IV9" s="636">
        <v>0.35270000000000001</v>
      </c>
      <c r="IW9" s="636">
        <v>5.3700000000000005E-2</v>
      </c>
      <c r="IX9" s="613">
        <v>1.6568000000000001</v>
      </c>
      <c r="IY9" s="637">
        <v>0.82410000000000005</v>
      </c>
      <c r="IZ9" s="637">
        <v>0.28139999999999998</v>
      </c>
      <c r="JA9" s="637">
        <v>4.6700000000000005E-2</v>
      </c>
      <c r="JB9" s="637">
        <v>0.50460000000000005</v>
      </c>
      <c r="JC9" s="615">
        <v>0.55740000000000001</v>
      </c>
      <c r="JD9" s="638">
        <v>6.2799999999999995E-2</v>
      </c>
      <c r="JE9" s="638">
        <v>0.49460000000000004</v>
      </c>
      <c r="JF9" s="638">
        <v>0</v>
      </c>
      <c r="JG9" s="638">
        <v>0</v>
      </c>
      <c r="JH9" s="638">
        <v>0</v>
      </c>
      <c r="JI9" s="638">
        <v>0</v>
      </c>
      <c r="JJ9" s="638">
        <v>11.250200000000001</v>
      </c>
      <c r="JN9" s="383">
        <v>1950</v>
      </c>
      <c r="JO9" s="639">
        <v>8.0926000000000009</v>
      </c>
      <c r="JP9" s="639">
        <v>0</v>
      </c>
      <c r="JQ9" s="639">
        <v>0</v>
      </c>
      <c r="JR9" s="639">
        <v>3.0433000000000003</v>
      </c>
      <c r="JS9" s="639">
        <v>5.0493000000000006</v>
      </c>
      <c r="JT9" s="639">
        <v>5.0493000000000006</v>
      </c>
      <c r="JU9" s="618">
        <v>0.83579999999999988</v>
      </c>
      <c r="JV9" s="640">
        <v>0.70129999999999992</v>
      </c>
      <c r="JW9" s="619">
        <v>0.13450000000000001</v>
      </c>
      <c r="JX9" s="640">
        <v>0.13450000000000001</v>
      </c>
      <c r="JY9" s="640">
        <v>0</v>
      </c>
      <c r="JZ9" s="640">
        <v>6.6599999999999993E-2</v>
      </c>
      <c r="KA9" s="640">
        <v>0</v>
      </c>
      <c r="KB9" s="640">
        <v>0</v>
      </c>
      <c r="KC9" s="640">
        <v>-2.3699999999999999E-2</v>
      </c>
      <c r="KD9" s="640">
        <v>4.1704999999999997</v>
      </c>
      <c r="KH9" s="383">
        <v>1950</v>
      </c>
      <c r="KI9" s="641">
        <v>0.32730000000000004</v>
      </c>
      <c r="KJ9" s="641">
        <v>0</v>
      </c>
      <c r="KK9" s="641">
        <v>0</v>
      </c>
      <c r="KL9" s="641">
        <v>5.1499999999999997E-2</v>
      </c>
      <c r="KM9" s="641">
        <v>0.27579999999999999</v>
      </c>
      <c r="KN9" s="641">
        <v>0.27579999999999999</v>
      </c>
      <c r="KO9" s="620">
        <v>0.22450000000000003</v>
      </c>
      <c r="KP9" s="641">
        <v>0.17830000000000001</v>
      </c>
      <c r="KQ9" s="620">
        <v>4.6200000000000005E-2</v>
      </c>
      <c r="KR9" s="641">
        <v>4.6200000000000005E-2</v>
      </c>
      <c r="KS9" s="641">
        <v>0</v>
      </c>
      <c r="KT9" s="641">
        <v>0</v>
      </c>
      <c r="KU9" s="641">
        <v>0</v>
      </c>
      <c r="KV9" s="641">
        <v>0</v>
      </c>
      <c r="KW9" s="641">
        <v>0</v>
      </c>
      <c r="KX9" s="641">
        <v>5.1400000000000001E-2</v>
      </c>
      <c r="KY9" s="642">
        <v>5.1400000000000001E-2</v>
      </c>
      <c r="KZ9" s="622">
        <v>1.11E-2</v>
      </c>
      <c r="LA9" s="642">
        <v>1.11E-2</v>
      </c>
      <c r="LB9" s="642">
        <v>0</v>
      </c>
      <c r="LC9" s="642">
        <v>0</v>
      </c>
      <c r="LD9" s="642">
        <v>0</v>
      </c>
      <c r="LE9" s="642">
        <v>0</v>
      </c>
      <c r="LF9" s="642">
        <v>0</v>
      </c>
      <c r="LG9" s="623">
        <v>0</v>
      </c>
      <c r="LH9" s="643">
        <v>0</v>
      </c>
      <c r="LI9" s="643">
        <v>0</v>
      </c>
      <c r="LJ9" s="643">
        <v>6.2399999999999997E-2</v>
      </c>
      <c r="LK9" s="644">
        <v>6.2399999999999997E-2</v>
      </c>
      <c r="LL9" s="624">
        <v>0.32019999999999998</v>
      </c>
      <c r="LM9" s="644">
        <v>0</v>
      </c>
      <c r="LN9" s="644">
        <v>0.32019999999999998</v>
      </c>
      <c r="LO9" s="644">
        <v>0</v>
      </c>
      <c r="LP9" s="644">
        <v>0</v>
      </c>
      <c r="LQ9" s="645">
        <v>1.6999999999999999E-3</v>
      </c>
      <c r="LR9" s="625">
        <v>2.0300000000000002E-2</v>
      </c>
      <c r="LS9" s="645">
        <v>0</v>
      </c>
      <c r="LT9" s="645">
        <v>2.0300000000000002E-2</v>
      </c>
      <c r="LU9" s="645">
        <v>0</v>
      </c>
      <c r="LV9" s="645">
        <v>0</v>
      </c>
      <c r="LW9" s="645">
        <v>0</v>
      </c>
      <c r="LX9" s="645">
        <v>0</v>
      </c>
      <c r="LY9" s="645">
        <v>0.36069999999999997</v>
      </c>
      <c r="MC9" s="383">
        <v>1950</v>
      </c>
      <c r="MD9" s="646">
        <v>2.3416000000000001</v>
      </c>
      <c r="ME9" s="646">
        <v>1.9824999999999999</v>
      </c>
      <c r="MF9" s="646">
        <v>0.35910000000000003</v>
      </c>
      <c r="MG9" s="626">
        <v>1.1800000000000001E-2</v>
      </c>
      <c r="MH9" s="646">
        <v>1.1800000000000001E-2</v>
      </c>
      <c r="MI9" s="646">
        <v>0</v>
      </c>
      <c r="MJ9" s="646">
        <v>0</v>
      </c>
      <c r="MK9" s="383">
        <f t="shared" ref="MK9:MK71" si="10">ML9+MM9+MP9</f>
        <v>0.14140000000000003</v>
      </c>
      <c r="ML9" s="646">
        <v>1.0999999999999999E-2</v>
      </c>
      <c r="MM9" s="646">
        <v>0.13040000000000002</v>
      </c>
      <c r="MN9" s="646">
        <v>0</v>
      </c>
      <c r="MO9" s="646">
        <v>0</v>
      </c>
      <c r="MP9" s="646">
        <v>0</v>
      </c>
      <c r="MQ9" s="646">
        <v>0</v>
      </c>
      <c r="MR9" s="626">
        <v>2.3E-3</v>
      </c>
      <c r="MS9" s="646">
        <v>1.9E-3</v>
      </c>
      <c r="MT9" s="646">
        <v>4.0000000000000002E-4</v>
      </c>
      <c r="MU9" s="646">
        <v>0</v>
      </c>
      <c r="MV9" s="383">
        <f t="shared" ref="MV9:MV71" si="11">MW9+MX9+MY9+MZ9</f>
        <v>0.24909999999999999</v>
      </c>
      <c r="MW9" s="646">
        <v>7.0000000000000001E-3</v>
      </c>
      <c r="MX9" s="646">
        <v>1.8E-3</v>
      </c>
      <c r="MY9" s="646">
        <v>0.22969999999999999</v>
      </c>
      <c r="MZ9" s="646">
        <v>1.06E-2</v>
      </c>
      <c r="NA9" s="646">
        <v>0</v>
      </c>
      <c r="NB9" s="646">
        <v>0</v>
      </c>
      <c r="NC9" s="646">
        <v>0</v>
      </c>
      <c r="ND9" s="627">
        <v>1.1600000000000001E-2</v>
      </c>
      <c r="NE9" s="647">
        <v>8.8000000000000005E-3</v>
      </c>
      <c r="NF9" s="647">
        <v>2.8E-3</v>
      </c>
      <c r="NG9" s="647">
        <v>0</v>
      </c>
      <c r="NH9" s="627">
        <v>0</v>
      </c>
      <c r="NI9" s="647">
        <v>0</v>
      </c>
      <c r="NJ9" s="647">
        <v>0</v>
      </c>
      <c r="NK9" s="627">
        <v>5.4600000000000003E-2</v>
      </c>
      <c r="NL9" s="647">
        <v>4.9200000000000001E-2</v>
      </c>
      <c r="NM9" s="647">
        <v>5.4000000000000003E-3</v>
      </c>
      <c r="NN9" s="647">
        <v>0</v>
      </c>
      <c r="NO9" s="647">
        <v>0</v>
      </c>
      <c r="NP9" s="647">
        <v>0</v>
      </c>
      <c r="NQ9" s="647">
        <v>0</v>
      </c>
      <c r="NR9" s="627">
        <v>0</v>
      </c>
      <c r="NS9" s="647">
        <v>0</v>
      </c>
      <c r="NT9" s="647">
        <v>0</v>
      </c>
      <c r="NU9" s="647">
        <v>3.2600000000000004E-2</v>
      </c>
      <c r="NV9" s="627">
        <v>0.154</v>
      </c>
      <c r="NW9" s="647">
        <v>1.1999999999999999E-3</v>
      </c>
      <c r="NX9" s="647">
        <v>2.46E-2</v>
      </c>
      <c r="NY9" s="647">
        <v>8.7400000000000005E-2</v>
      </c>
      <c r="NZ9" s="647">
        <v>4.0799999999999996E-2</v>
      </c>
      <c r="OA9" s="647">
        <v>0</v>
      </c>
      <c r="OB9" s="647">
        <v>0</v>
      </c>
      <c r="OC9" s="647">
        <v>0</v>
      </c>
      <c r="OD9" s="647">
        <v>4.1000000000000002E-2</v>
      </c>
      <c r="OE9" s="647">
        <v>0</v>
      </c>
      <c r="OF9" s="647">
        <v>0</v>
      </c>
      <c r="OG9" s="647">
        <v>0</v>
      </c>
      <c r="OH9" s="647">
        <v>0</v>
      </c>
      <c r="OI9" s="647">
        <v>0</v>
      </c>
      <c r="OJ9" s="647">
        <v>0.4698</v>
      </c>
      <c r="ON9" s="383">
        <v>1950</v>
      </c>
      <c r="OO9" s="383">
        <v>11.9299</v>
      </c>
      <c r="OP9" s="383">
        <v>2.4783000000000004</v>
      </c>
      <c r="OQ9" s="383">
        <v>0.54189999999999994</v>
      </c>
      <c r="OR9" s="383">
        <v>8.199999999999999E-3</v>
      </c>
      <c r="OS9" s="383">
        <v>2.3416000000000001</v>
      </c>
      <c r="OT9" s="383">
        <v>1.9824999999999999</v>
      </c>
      <c r="OU9" s="383">
        <v>15.317399999999999</v>
      </c>
      <c r="OV9" s="383">
        <v>1.1800000000000001E-2</v>
      </c>
      <c r="OW9" s="383">
        <v>1.1699999999999999E-2</v>
      </c>
      <c r="OX9" s="383">
        <v>0.1414</v>
      </c>
      <c r="OY9" s="383">
        <v>5.4600000000000003E-2</v>
      </c>
      <c r="OZ9" s="383">
        <v>0</v>
      </c>
      <c r="PA9" s="383">
        <v>0</v>
      </c>
      <c r="PB9" s="383">
        <v>15.404399999999999</v>
      </c>
      <c r="PC9" s="383">
        <v>0</v>
      </c>
      <c r="PD9" s="383">
        <v>2.3E-3</v>
      </c>
      <c r="PE9" s="383">
        <v>3.2600000000000004E-2</v>
      </c>
      <c r="PF9" s="383">
        <v>0.249</v>
      </c>
      <c r="PG9" s="383">
        <v>0.154</v>
      </c>
      <c r="PH9" s="383">
        <v>15.469100000000001</v>
      </c>
      <c r="PI9" s="383">
        <v>0</v>
      </c>
      <c r="PJ9" s="383">
        <v>4.1000000000000002E-2</v>
      </c>
      <c r="PK9" s="383">
        <v>0.4698</v>
      </c>
      <c r="PO9" s="383">
        <v>1950</v>
      </c>
      <c r="PP9" s="805">
        <f t="shared" si="3"/>
        <v>0.73679155156721976</v>
      </c>
      <c r="PQ9" s="805">
        <f t="shared" si="4"/>
        <v>2.3311460597431277E-2</v>
      </c>
      <c r="PR9" s="805">
        <f t="shared" si="5"/>
        <v>0.20379907977644651</v>
      </c>
      <c r="PS9" s="520">
        <f t="shared" si="6"/>
        <v>0.54746529660873966</v>
      </c>
      <c r="PT9" s="805">
        <f t="shared" si="7"/>
        <v>2.2944650156287567E-2</v>
      </c>
      <c r="PU9" s="805">
        <f t="shared" si="8"/>
        <v>1.5343120387061246</v>
      </c>
      <c r="PZ9" s="383">
        <v>1950</v>
      </c>
      <c r="QA9" s="383">
        <v>15.317299999999998</v>
      </c>
      <c r="QB9" s="383">
        <v>13.494899999999998</v>
      </c>
      <c r="QC9" s="383">
        <v>1.9707000000000001</v>
      </c>
      <c r="QD9" s="383">
        <v>-0.14830000000000002</v>
      </c>
      <c r="QE9" s="383">
        <v>15.317399999999997</v>
      </c>
      <c r="QF9" s="383">
        <v>11.929899999999998</v>
      </c>
      <c r="QG9" s="383">
        <v>3.0284000000000004</v>
      </c>
      <c r="QH9" s="383">
        <v>2.3416000000000001</v>
      </c>
      <c r="QI9" s="383">
        <v>1.9824999999999999</v>
      </c>
      <c r="QJ9" s="383">
        <v>15.317500000000001</v>
      </c>
      <c r="QK9" s="383">
        <v>6.4828000000000001</v>
      </c>
      <c r="QL9" s="383">
        <v>6.7732000000000001</v>
      </c>
      <c r="QM9" s="383">
        <v>2.3435999999999999</v>
      </c>
      <c r="QN9" s="383">
        <v>-0.28210000000000002</v>
      </c>
      <c r="QQ9" s="1126">
        <v>1950</v>
      </c>
      <c r="QR9" s="508"/>
      <c r="QS9" s="388"/>
      <c r="QT9" s="388"/>
      <c r="QU9" s="388"/>
      <c r="QV9" s="388"/>
      <c r="QW9" s="388"/>
      <c r="QX9" s="388"/>
      <c r="QY9" s="388"/>
      <c r="QZ9" s="388"/>
      <c r="RA9" s="1146">
        <f t="shared" si="9"/>
        <v>0.75502597272485383</v>
      </c>
      <c r="RB9" s="388"/>
      <c r="RC9" s="388"/>
      <c r="RD9" s="507"/>
    </row>
    <row r="10" spans="1:472">
      <c r="C10" s="383">
        <v>1951</v>
      </c>
      <c r="D10" s="598">
        <v>27.202099999999998</v>
      </c>
      <c r="E10" s="598">
        <v>0</v>
      </c>
      <c r="F10" s="628">
        <v>0</v>
      </c>
      <c r="G10" s="598">
        <v>19.78</v>
      </c>
      <c r="H10" s="628">
        <v>7.4221000000000004</v>
      </c>
      <c r="I10" s="598">
        <v>7.4221000000000004</v>
      </c>
      <c r="J10" s="598">
        <v>5.0049999999999999</v>
      </c>
      <c r="K10" s="598">
        <v>3.9842</v>
      </c>
      <c r="L10" s="598">
        <v>1.0207999999999999</v>
      </c>
      <c r="M10" s="628">
        <v>0.73750000000000004</v>
      </c>
      <c r="N10" s="598">
        <v>0.2833</v>
      </c>
      <c r="O10" s="598">
        <v>0.27539999999999998</v>
      </c>
      <c r="P10" s="598">
        <v>0</v>
      </c>
      <c r="Q10" s="628">
        <v>0</v>
      </c>
      <c r="R10" s="598">
        <v>-0.12470000000000001</v>
      </c>
      <c r="S10" s="598">
        <v>2.2664</v>
      </c>
      <c r="T10" s="598">
        <v>2.2664</v>
      </c>
      <c r="U10" s="598">
        <v>9.7799999999999998E-2</v>
      </c>
      <c r="V10" s="598">
        <v>5.3499999999999999E-2</v>
      </c>
      <c r="W10" s="598">
        <v>4.4299999999999999E-2</v>
      </c>
      <c r="X10" s="598">
        <v>0</v>
      </c>
      <c r="Y10" s="598">
        <v>0</v>
      </c>
      <c r="Z10" s="598">
        <v>0</v>
      </c>
      <c r="AA10" s="598">
        <v>0</v>
      </c>
      <c r="AB10" s="598">
        <v>0</v>
      </c>
      <c r="AC10" s="598">
        <v>0.67020000000000002</v>
      </c>
      <c r="AD10" s="598">
        <v>0.18809999999999999</v>
      </c>
      <c r="AE10" s="598">
        <v>0.4582</v>
      </c>
      <c r="AF10" s="598">
        <v>0</v>
      </c>
      <c r="AG10" s="598">
        <v>0</v>
      </c>
      <c r="AH10" s="598">
        <v>0</v>
      </c>
      <c r="AI10" s="598">
        <v>2.3800000000000002E-2</v>
      </c>
      <c r="AJ10" s="598">
        <v>1.694</v>
      </c>
      <c r="AK10" s="600">
        <v>1.694</v>
      </c>
      <c r="AL10" s="600">
        <v>0.3226</v>
      </c>
      <c r="AM10" s="600">
        <v>0.2833</v>
      </c>
      <c r="AN10" s="600">
        <v>3.1699999999999999E-2</v>
      </c>
      <c r="AO10" s="600">
        <v>2.3899999999999998E-2</v>
      </c>
      <c r="AP10" s="600">
        <v>7.7999999999999996E-3</v>
      </c>
      <c r="AQ10" s="600">
        <v>0.29969999999999997</v>
      </c>
      <c r="AR10" s="600">
        <v>0.2555</v>
      </c>
      <c r="AS10" s="600">
        <v>0.41220000000000001</v>
      </c>
      <c r="AT10" s="600">
        <v>3.3500000000000002E-2</v>
      </c>
      <c r="AU10" s="600">
        <v>0.37869999999999998</v>
      </c>
      <c r="AV10" s="600">
        <v>1.0809000000000002</v>
      </c>
      <c r="AW10" s="383">
        <v>1.3451000000000002</v>
      </c>
      <c r="AX10" s="382"/>
      <c r="AY10" s="382"/>
      <c r="AZ10" s="382">
        <v>1951</v>
      </c>
      <c r="BA10" s="601">
        <v>0.66370000000000007</v>
      </c>
      <c r="BB10" s="601">
        <v>0</v>
      </c>
      <c r="BC10" s="601">
        <v>0</v>
      </c>
      <c r="BD10" s="601">
        <v>0.2094</v>
      </c>
      <c r="BE10" s="601">
        <v>0.45430000000000004</v>
      </c>
      <c r="BF10" s="601">
        <v>0.45430000000000004</v>
      </c>
      <c r="BG10" s="601">
        <v>0.19500000000000001</v>
      </c>
      <c r="BH10" s="601">
        <v>0.14580000000000001</v>
      </c>
      <c r="BI10" s="601">
        <v>4.9200000000000001E-2</v>
      </c>
      <c r="BJ10" s="601">
        <v>4.36E-2</v>
      </c>
      <c r="BK10" s="601">
        <v>5.5999999999999999E-3</v>
      </c>
      <c r="BL10" s="601">
        <v>3.44E-2</v>
      </c>
      <c r="BM10" s="601">
        <v>0</v>
      </c>
      <c r="BN10" s="601">
        <v>0</v>
      </c>
      <c r="BO10" s="601">
        <v>0</v>
      </c>
      <c r="BP10" s="601">
        <v>0.22490000000000002</v>
      </c>
      <c r="BQ10" s="601">
        <v>0.22490000000000002</v>
      </c>
      <c r="BR10" s="601">
        <v>0.24630000000000002</v>
      </c>
      <c r="BS10" s="601">
        <v>0.22509999999999999</v>
      </c>
      <c r="BT10" s="601">
        <v>2.12E-2</v>
      </c>
      <c r="BU10" s="601">
        <v>0</v>
      </c>
      <c r="BV10" s="601">
        <v>0</v>
      </c>
      <c r="BW10" s="601">
        <v>0</v>
      </c>
      <c r="BX10" s="601">
        <v>0</v>
      </c>
      <c r="BY10" s="601">
        <v>0</v>
      </c>
      <c r="BZ10" s="601">
        <v>0.253</v>
      </c>
      <c r="CA10" s="601">
        <v>0.23150000000000001</v>
      </c>
      <c r="CB10" s="601">
        <v>1.1300000000000001E-2</v>
      </c>
      <c r="CC10" s="601">
        <v>0</v>
      </c>
      <c r="CD10" s="601">
        <v>0</v>
      </c>
      <c r="CE10" s="601">
        <v>0</v>
      </c>
      <c r="CF10" s="601">
        <v>1.0199999999999999E-2</v>
      </c>
      <c r="CG10" s="601">
        <v>0</v>
      </c>
      <c r="CH10" s="601">
        <v>0.21809999999999999</v>
      </c>
      <c r="CI10" s="602">
        <v>0.21809999999999999</v>
      </c>
      <c r="CJ10" s="602">
        <v>6.1900000000000004E-2</v>
      </c>
      <c r="CK10" s="602">
        <v>0</v>
      </c>
      <c r="CL10" s="602">
        <v>5.1900000000000002E-2</v>
      </c>
      <c r="CM10" s="602">
        <v>4.4000000000000003E-3</v>
      </c>
      <c r="CN10" s="602">
        <v>5.5999999999999999E-3</v>
      </c>
      <c r="CO10" s="602">
        <v>0.1139</v>
      </c>
      <c r="CP10" s="602">
        <v>0.1135</v>
      </c>
      <c r="CQ10" s="602">
        <v>4.0000000000000002E-4</v>
      </c>
      <c r="CR10" s="602">
        <v>0</v>
      </c>
      <c r="CS10" s="602">
        <v>3.6999999999999998E-2</v>
      </c>
      <c r="CT10" s="602">
        <v>3.6999999999999998E-2</v>
      </c>
      <c r="CU10" s="602">
        <v>0</v>
      </c>
      <c r="CV10" s="602">
        <v>7.4299999999999991E-2</v>
      </c>
      <c r="CW10" s="602">
        <v>4.9000000000000007E-3</v>
      </c>
      <c r="CX10" s="602">
        <v>0.11530000000000001</v>
      </c>
      <c r="CY10" s="602">
        <v>6.9999999999999999E-4</v>
      </c>
      <c r="CZ10" s="602">
        <v>0.1135</v>
      </c>
      <c r="DA10" s="602">
        <v>1.1000000000000001E-3</v>
      </c>
      <c r="DB10" s="602">
        <v>0.16240000000000002</v>
      </c>
      <c r="DC10" s="383">
        <v>0.17320000000000002</v>
      </c>
      <c r="DF10" s="383">
        <v>1951</v>
      </c>
      <c r="DG10" s="603">
        <v>2.9457</v>
      </c>
      <c r="DH10" s="603">
        <v>0</v>
      </c>
      <c r="DI10" s="603">
        <v>0</v>
      </c>
      <c r="DJ10" s="603">
        <v>0</v>
      </c>
      <c r="DK10" s="603">
        <v>1.0427999999999999</v>
      </c>
      <c r="DL10" s="603">
        <v>1.9029</v>
      </c>
      <c r="DM10" s="603">
        <v>1.9029</v>
      </c>
      <c r="DN10" s="383">
        <f t="shared" si="0"/>
        <v>1.694</v>
      </c>
      <c r="DO10" s="603">
        <v>1.3434999999999999</v>
      </c>
      <c r="DP10" s="603">
        <v>0.35049999999999998</v>
      </c>
      <c r="DQ10" s="603">
        <v>4.7500000000000001E-2</v>
      </c>
      <c r="DR10" s="603">
        <v>0.30299999999999999</v>
      </c>
      <c r="DS10" s="603">
        <v>4.6299999999999994E-2</v>
      </c>
      <c r="DT10" s="603">
        <v>0</v>
      </c>
      <c r="DU10" s="603">
        <v>0</v>
      </c>
      <c r="DV10" s="603">
        <v>0</v>
      </c>
      <c r="DW10" s="603">
        <v>0.16250000000000001</v>
      </c>
      <c r="DX10" s="603">
        <v>0.16250000000000001</v>
      </c>
      <c r="DY10" s="603">
        <v>3.0162999999999998</v>
      </c>
      <c r="DZ10" s="603">
        <v>2.5560999999999998</v>
      </c>
      <c r="EA10" s="603">
        <v>1.5335999999999999</v>
      </c>
      <c r="EB10" s="603">
        <v>8.1200000000000008E-2</v>
      </c>
      <c r="EC10" s="603">
        <v>0.94129999999999991</v>
      </c>
      <c r="ED10" s="603">
        <v>0.4602</v>
      </c>
      <c r="EE10" s="603">
        <v>0</v>
      </c>
      <c r="EF10" s="603">
        <v>0</v>
      </c>
      <c r="EG10" s="603">
        <v>-0.31909999999999999</v>
      </c>
      <c r="EH10" s="603">
        <v>-0.16750000000000001</v>
      </c>
      <c r="EI10" s="603">
        <v>-0.15159999999999998</v>
      </c>
      <c r="EJ10" s="603">
        <v>0</v>
      </c>
      <c r="EK10" s="603">
        <v>0</v>
      </c>
      <c r="EL10" s="603">
        <v>0</v>
      </c>
      <c r="EM10" s="603">
        <v>0</v>
      </c>
      <c r="EN10" s="603">
        <v>0.13219999999999998</v>
      </c>
      <c r="EO10" s="603">
        <v>7.7299999999999994E-2</v>
      </c>
      <c r="EP10" s="603">
        <v>3.2500000000000001E-2</v>
      </c>
      <c r="EQ10" s="603">
        <v>0</v>
      </c>
      <c r="ER10" s="603">
        <v>0</v>
      </c>
      <c r="ES10" s="603">
        <v>0</v>
      </c>
      <c r="ET10" s="603">
        <v>0</v>
      </c>
      <c r="EU10" s="603">
        <v>2.24E-2</v>
      </c>
      <c r="EV10" s="603">
        <v>0.1772</v>
      </c>
      <c r="EW10" s="603">
        <v>0.1772</v>
      </c>
      <c r="EX10" s="603">
        <v>0</v>
      </c>
      <c r="EY10" s="603">
        <v>0</v>
      </c>
      <c r="EZ10" s="603">
        <v>0</v>
      </c>
      <c r="FA10" s="603">
        <v>0</v>
      </c>
      <c r="FB10" s="603">
        <v>0</v>
      </c>
      <c r="FC10" s="603">
        <v>0</v>
      </c>
      <c r="FD10" s="603">
        <v>2.8148</v>
      </c>
      <c r="FE10" s="603">
        <v>2.8148</v>
      </c>
      <c r="FF10" s="603">
        <v>0.79160000000000008</v>
      </c>
      <c r="FG10" s="603">
        <v>0.73360000000000003</v>
      </c>
      <c r="FH10" s="603">
        <v>5.8000000000000003E-2</v>
      </c>
      <c r="FI10" s="603">
        <v>1.6921999999999997</v>
      </c>
      <c r="FJ10" s="603">
        <v>1.0677999999999999</v>
      </c>
      <c r="FK10" s="603">
        <v>0.26239999999999997</v>
      </c>
      <c r="FL10" s="603">
        <v>5.8999999999999997E-2</v>
      </c>
      <c r="FM10" s="603">
        <v>0.30299999999999999</v>
      </c>
      <c r="FN10" s="603"/>
      <c r="FO10" s="603">
        <v>0</v>
      </c>
      <c r="FP10" s="603">
        <v>2.9999999999999997E-4</v>
      </c>
      <c r="FQ10" s="603">
        <v>0</v>
      </c>
      <c r="FR10" s="603">
        <v>0</v>
      </c>
      <c r="FS10" s="603">
        <v>0</v>
      </c>
      <c r="FT10" s="603">
        <v>0</v>
      </c>
      <c r="FU10" s="603">
        <v>0.1865</v>
      </c>
      <c r="FV10" s="603">
        <v>0.10050000000000001</v>
      </c>
      <c r="FW10" s="603">
        <v>0</v>
      </c>
      <c r="FX10" s="603">
        <v>0</v>
      </c>
      <c r="FY10" s="603">
        <v>0</v>
      </c>
      <c r="FZ10" s="603">
        <v>0</v>
      </c>
      <c r="GA10" s="603">
        <v>0</v>
      </c>
      <c r="GB10" s="603">
        <v>0</v>
      </c>
      <c r="GC10" s="603">
        <v>0</v>
      </c>
      <c r="GD10" s="603">
        <v>1.7344999999999999</v>
      </c>
      <c r="GE10" s="603">
        <v>1.0734999999999999</v>
      </c>
      <c r="GF10" s="603">
        <v>0.3236</v>
      </c>
      <c r="GG10" s="603">
        <v>0.33750000000000002</v>
      </c>
      <c r="GH10" s="603"/>
      <c r="GI10" s="603">
        <v>8.0000000000000004E-4</v>
      </c>
      <c r="GJ10" s="603">
        <v>0</v>
      </c>
      <c r="GK10" s="603">
        <v>0</v>
      </c>
      <c r="GL10" s="603">
        <v>0</v>
      </c>
      <c r="GM10" s="603">
        <v>0</v>
      </c>
      <c r="GN10" s="603">
        <v>0.1041</v>
      </c>
      <c r="GO10" s="603">
        <v>0.15359999999999999</v>
      </c>
      <c r="GP10" s="603">
        <v>0</v>
      </c>
      <c r="GQ10" s="603">
        <v>0</v>
      </c>
      <c r="GR10" s="603">
        <v>0</v>
      </c>
      <c r="GS10" s="603">
        <v>0</v>
      </c>
      <c r="GT10" s="603">
        <v>3.5928</v>
      </c>
      <c r="GX10" s="383">
        <v>1951</v>
      </c>
      <c r="GY10" s="604">
        <v>10.672600000000001</v>
      </c>
      <c r="GZ10" s="604">
        <v>0</v>
      </c>
      <c r="HA10" s="604">
        <v>0</v>
      </c>
      <c r="HB10" s="605">
        <v>3.8589000000000002</v>
      </c>
      <c r="HC10" s="605">
        <v>6.8136999999999999</v>
      </c>
      <c r="HD10" s="606">
        <v>6.8136999999999999</v>
      </c>
      <c r="HE10" s="606">
        <v>1.0812999999999999</v>
      </c>
      <c r="HF10" s="606">
        <v>0.90539999999999998</v>
      </c>
      <c r="HG10" s="606">
        <v>0.1759</v>
      </c>
      <c r="HH10" s="606">
        <v>0.1759</v>
      </c>
      <c r="HI10" s="606">
        <v>0</v>
      </c>
      <c r="HJ10" s="606">
        <v>0.104</v>
      </c>
      <c r="HK10" s="606">
        <v>0</v>
      </c>
      <c r="HL10" s="606">
        <v>0</v>
      </c>
      <c r="HM10" s="606">
        <v>-2.69E-2</v>
      </c>
      <c r="HN10" s="606">
        <v>5.6553000000000004</v>
      </c>
      <c r="HO10" s="606">
        <v>0.53900000000000003</v>
      </c>
      <c r="HP10" s="606">
        <v>5.1162999999999998</v>
      </c>
      <c r="HQ10" s="608">
        <f t="shared" si="1"/>
        <v>0.40731344713526985</v>
      </c>
      <c r="HR10" s="608">
        <f t="shared" si="2"/>
        <v>4.5898874766035247</v>
      </c>
      <c r="HS10" s="610">
        <v>5.6553000000000004</v>
      </c>
      <c r="HT10" s="609">
        <v>8.2462999999999997</v>
      </c>
      <c r="HU10" s="610">
        <v>6.5901999999999994</v>
      </c>
      <c r="HV10" s="610">
        <v>1.6560999999999999</v>
      </c>
      <c r="HW10" s="610">
        <v>1.0642</v>
      </c>
      <c r="HX10" s="610">
        <v>0.59189999999999998</v>
      </c>
      <c r="HY10" s="610">
        <v>0.95009999999999994</v>
      </c>
      <c r="HZ10" s="610">
        <v>0.27329999999999999</v>
      </c>
      <c r="IA10" s="610">
        <v>0.52190000000000003</v>
      </c>
      <c r="IB10" s="610">
        <v>0</v>
      </c>
      <c r="IC10" s="610">
        <v>0</v>
      </c>
      <c r="ID10" s="610">
        <v>1.0199999999999999E-2</v>
      </c>
      <c r="IE10" s="610">
        <v>0.1447</v>
      </c>
      <c r="IF10" s="610">
        <v>0.2263</v>
      </c>
      <c r="IG10" s="610">
        <v>8.3000000000000004E-2</v>
      </c>
      <c r="IH10" s="610">
        <v>0.14330000000000001</v>
      </c>
      <c r="II10" s="610">
        <v>14.625399999999999</v>
      </c>
      <c r="IJ10" s="610">
        <v>14.625399999999999</v>
      </c>
      <c r="IK10" s="610">
        <v>2.0339</v>
      </c>
      <c r="IL10" s="610">
        <v>1.0406</v>
      </c>
      <c r="IM10" s="610">
        <v>7.4299999999999991E-2</v>
      </c>
      <c r="IN10" s="610">
        <v>0.5796</v>
      </c>
      <c r="IO10" s="610">
        <v>0.33939999999999998</v>
      </c>
      <c r="IP10" s="611">
        <v>0.68780000000000008</v>
      </c>
      <c r="IQ10" s="611">
        <v>6.6200000000000009E-2</v>
      </c>
      <c r="IR10" s="611">
        <v>0.62160000000000004</v>
      </c>
      <c r="IS10" s="611">
        <v>0</v>
      </c>
      <c r="IT10" s="611">
        <v>0</v>
      </c>
      <c r="IU10" s="611">
        <v>0.45500000000000002</v>
      </c>
      <c r="IV10" s="611">
        <v>0.39700000000000002</v>
      </c>
      <c r="IW10" s="611">
        <v>5.8000000000000003E-2</v>
      </c>
      <c r="IX10" s="613">
        <v>2.0736999999999997</v>
      </c>
      <c r="IY10" s="613">
        <v>1.0652999999999999</v>
      </c>
      <c r="IZ10" s="613">
        <v>0.35310000000000002</v>
      </c>
      <c r="JA10" s="613">
        <v>6.3399999999999998E-2</v>
      </c>
      <c r="JB10" s="613">
        <v>0.59189999999999998</v>
      </c>
      <c r="JC10" s="615">
        <v>0.65839999999999999</v>
      </c>
      <c r="JD10" s="616">
        <v>7.0599999999999996E-2</v>
      </c>
      <c r="JE10" s="616">
        <v>0.58779999999999999</v>
      </c>
      <c r="JF10" s="616">
        <v>0</v>
      </c>
      <c r="JG10" s="616">
        <v>0</v>
      </c>
      <c r="JH10" s="616">
        <v>0</v>
      </c>
      <c r="JI10" s="616">
        <v>0</v>
      </c>
      <c r="JJ10" s="616">
        <v>14.1599</v>
      </c>
      <c r="JN10" s="383">
        <v>1951</v>
      </c>
      <c r="JO10" s="617">
        <v>9.8007000000000009</v>
      </c>
      <c r="JP10" s="617">
        <v>0</v>
      </c>
      <c r="JQ10" s="617">
        <v>0</v>
      </c>
      <c r="JR10" s="617">
        <v>3.7674000000000003</v>
      </c>
      <c r="JS10" s="617">
        <v>6.0333000000000006</v>
      </c>
      <c r="JT10" s="617">
        <v>6.0333000000000006</v>
      </c>
      <c r="JU10" s="618">
        <v>0.89660000000000006</v>
      </c>
      <c r="JV10" s="618">
        <v>0.74950000000000006</v>
      </c>
      <c r="JW10" s="619">
        <v>0.14709999999999998</v>
      </c>
      <c r="JX10" s="618">
        <v>0.14709999999999998</v>
      </c>
      <c r="JY10" s="618">
        <v>0</v>
      </c>
      <c r="JZ10" s="618">
        <v>6.9699999999999998E-2</v>
      </c>
      <c r="KA10" s="618">
        <v>0</v>
      </c>
      <c r="KB10" s="618">
        <v>0</v>
      </c>
      <c r="KC10" s="618">
        <v>-2.69E-2</v>
      </c>
      <c r="KD10" s="618">
        <v>5.0938999999999997</v>
      </c>
      <c r="KH10" s="383">
        <v>1951</v>
      </c>
      <c r="KI10" s="621">
        <v>0.41260000000000002</v>
      </c>
      <c r="KJ10" s="620">
        <v>0</v>
      </c>
      <c r="KK10" s="620">
        <v>0</v>
      </c>
      <c r="KL10" s="620">
        <v>9.2700000000000005E-2</v>
      </c>
      <c r="KM10" s="620">
        <v>0.31989999999999996</v>
      </c>
      <c r="KN10" s="620">
        <v>0.31989999999999996</v>
      </c>
      <c r="KO10" s="620">
        <v>0.26880000000000004</v>
      </c>
      <c r="KP10" s="620">
        <v>0.2056</v>
      </c>
      <c r="KQ10" s="620">
        <v>6.3200000000000006E-2</v>
      </c>
      <c r="KR10" s="620">
        <v>6.3200000000000006E-2</v>
      </c>
      <c r="KS10" s="620">
        <v>0</v>
      </c>
      <c r="KT10" s="620">
        <v>0</v>
      </c>
      <c r="KU10" s="620">
        <v>0</v>
      </c>
      <c r="KV10" s="620">
        <v>0</v>
      </c>
      <c r="KW10" s="620">
        <v>0</v>
      </c>
      <c r="KX10" s="620">
        <v>5.11E-2</v>
      </c>
      <c r="KY10" s="622">
        <v>5.11E-2</v>
      </c>
      <c r="KZ10" s="622">
        <v>1.32E-2</v>
      </c>
      <c r="LA10" s="622">
        <v>1.32E-2</v>
      </c>
      <c r="LB10" s="622">
        <v>0</v>
      </c>
      <c r="LC10" s="622">
        <v>0</v>
      </c>
      <c r="LD10" s="622">
        <v>0</v>
      </c>
      <c r="LE10" s="622">
        <v>0</v>
      </c>
      <c r="LF10" s="622">
        <v>0</v>
      </c>
      <c r="LG10" s="623">
        <v>0</v>
      </c>
      <c r="LH10" s="623">
        <v>0</v>
      </c>
      <c r="LI10" s="623">
        <v>0</v>
      </c>
      <c r="LJ10" s="623">
        <v>6.4299999999999996E-2</v>
      </c>
      <c r="LK10" s="624">
        <v>6.4299999999999996E-2</v>
      </c>
      <c r="LL10" s="624">
        <v>0.37069999999999997</v>
      </c>
      <c r="LM10" s="624">
        <v>0</v>
      </c>
      <c r="LN10" s="624">
        <v>0.37069999999999997</v>
      </c>
      <c r="LO10" s="624">
        <v>0</v>
      </c>
      <c r="LP10" s="624">
        <v>0</v>
      </c>
      <c r="LQ10" s="625">
        <v>1.9E-3</v>
      </c>
      <c r="LR10" s="625">
        <v>2.0799999999999999E-2</v>
      </c>
      <c r="LS10" s="625">
        <v>0</v>
      </c>
      <c r="LT10" s="625">
        <v>2.0799999999999999E-2</v>
      </c>
      <c r="LU10" s="625">
        <v>0</v>
      </c>
      <c r="LV10" s="625">
        <v>0</v>
      </c>
      <c r="LW10" s="625">
        <v>0</v>
      </c>
      <c r="LX10" s="625">
        <v>0</v>
      </c>
      <c r="LY10" s="625">
        <v>0.41220000000000001</v>
      </c>
      <c r="MC10" s="383">
        <v>1951</v>
      </c>
      <c r="MD10" s="626">
        <v>3.1295000000000002</v>
      </c>
      <c r="ME10" s="626">
        <v>3.0000999999999998</v>
      </c>
      <c r="MF10" s="626">
        <v>0.12940000000000002</v>
      </c>
      <c r="MG10" s="626">
        <v>1.5599999999999999E-2</v>
      </c>
      <c r="MH10" s="626">
        <v>1.5599999999999999E-2</v>
      </c>
      <c r="MI10" s="626">
        <v>0</v>
      </c>
      <c r="MJ10" s="626">
        <v>0</v>
      </c>
      <c r="MK10" s="383">
        <f t="shared" si="10"/>
        <v>0.17179999999999998</v>
      </c>
      <c r="ML10" s="626">
        <v>1.26E-2</v>
      </c>
      <c r="MM10" s="626">
        <v>0.15919999999999998</v>
      </c>
      <c r="MN10" s="626">
        <v>0</v>
      </c>
      <c r="MO10" s="626">
        <v>0</v>
      </c>
      <c r="MP10" s="626">
        <v>0</v>
      </c>
      <c r="MQ10" s="626">
        <v>0</v>
      </c>
      <c r="MR10" s="626">
        <v>2.8E-3</v>
      </c>
      <c r="MS10" s="626">
        <v>2.3999999999999998E-3</v>
      </c>
      <c r="MT10" s="626">
        <v>4.0000000000000002E-4</v>
      </c>
      <c r="MU10" s="626">
        <v>0</v>
      </c>
      <c r="MV10" s="383">
        <f t="shared" si="11"/>
        <v>0.2155</v>
      </c>
      <c r="MW10" s="626">
        <v>9.4000000000000004E-3</v>
      </c>
      <c r="MX10" s="626">
        <v>2.3E-3</v>
      </c>
      <c r="MY10" s="626">
        <v>0.1865</v>
      </c>
      <c r="MZ10" s="626">
        <v>1.7299999999999999E-2</v>
      </c>
      <c r="NA10" s="626">
        <v>0</v>
      </c>
      <c r="NB10" s="626">
        <v>0</v>
      </c>
      <c r="NC10" s="626">
        <v>0</v>
      </c>
      <c r="ND10" s="627">
        <v>1.34E-2</v>
      </c>
      <c r="NE10" s="627">
        <v>9.9000000000000008E-3</v>
      </c>
      <c r="NF10" s="627">
        <v>3.5000000000000001E-3</v>
      </c>
      <c r="NG10" s="627">
        <v>0</v>
      </c>
      <c r="NH10" s="627">
        <v>0</v>
      </c>
      <c r="NI10" s="627">
        <v>0</v>
      </c>
      <c r="NJ10" s="627">
        <v>0</v>
      </c>
      <c r="NK10" s="627">
        <v>5.8900000000000001E-2</v>
      </c>
      <c r="NL10" s="627">
        <v>5.0099999999999999E-2</v>
      </c>
      <c r="NM10" s="627">
        <v>8.8000000000000005E-3</v>
      </c>
      <c r="NN10" s="627">
        <v>0</v>
      </c>
      <c r="NO10" s="627">
        <v>0</v>
      </c>
      <c r="NP10" s="627">
        <v>0</v>
      </c>
      <c r="NQ10" s="627">
        <v>0</v>
      </c>
      <c r="NR10" s="627">
        <v>0</v>
      </c>
      <c r="NS10" s="627">
        <v>0</v>
      </c>
      <c r="NT10" s="627">
        <v>0</v>
      </c>
      <c r="NU10" s="627">
        <v>3.7200000000000004E-2</v>
      </c>
      <c r="NV10" s="627">
        <v>0.1895</v>
      </c>
      <c r="NW10" s="627">
        <v>1.6000000000000001E-3</v>
      </c>
      <c r="NX10" s="627">
        <v>2.5000000000000001E-2</v>
      </c>
      <c r="NY10" s="627">
        <v>0.1041</v>
      </c>
      <c r="NZ10" s="627">
        <v>5.8799999999999998E-2</v>
      </c>
      <c r="OA10" s="627">
        <v>0</v>
      </c>
      <c r="OB10" s="627">
        <v>0</v>
      </c>
      <c r="OC10" s="627">
        <v>0</v>
      </c>
      <c r="OD10" s="627">
        <v>4.4200000000000003E-2</v>
      </c>
      <c r="OE10" s="627">
        <v>0</v>
      </c>
      <c r="OF10" s="627">
        <v>0</v>
      </c>
      <c r="OG10" s="627">
        <v>0</v>
      </c>
      <c r="OH10" s="627">
        <v>0</v>
      </c>
      <c r="OI10" s="627">
        <v>0</v>
      </c>
      <c r="OJ10" s="627">
        <v>0.192</v>
      </c>
      <c r="ON10" s="383">
        <v>1951</v>
      </c>
      <c r="OO10" s="383">
        <v>15.0397</v>
      </c>
      <c r="OP10" s="383">
        <v>3.2328999999999999</v>
      </c>
      <c r="OQ10" s="383">
        <v>0.88649999999999995</v>
      </c>
      <c r="OR10" s="383">
        <v>1.3099999999999999E-2</v>
      </c>
      <c r="OS10" s="383">
        <v>3.1295000000000002</v>
      </c>
      <c r="OT10" s="383">
        <v>3.0000999999999998</v>
      </c>
      <c r="OU10" s="383">
        <v>19.301599999999997</v>
      </c>
      <c r="OV10" s="383">
        <v>1.5599999999999999E-2</v>
      </c>
      <c r="OW10" s="383">
        <v>1.34E-2</v>
      </c>
      <c r="OX10" s="383">
        <v>0.17180000000000001</v>
      </c>
      <c r="OY10" s="383">
        <v>5.8900000000000001E-2</v>
      </c>
      <c r="OZ10" s="383">
        <v>0</v>
      </c>
      <c r="PA10" s="383">
        <v>0</v>
      </c>
      <c r="PB10" s="383">
        <v>19.416599999999999</v>
      </c>
      <c r="PC10" s="383">
        <v>0</v>
      </c>
      <c r="PD10" s="383">
        <v>2.8E-3</v>
      </c>
      <c r="PE10" s="383">
        <v>3.7200000000000004E-2</v>
      </c>
      <c r="PF10" s="383">
        <v>0.2155</v>
      </c>
      <c r="PG10" s="383">
        <v>0.18940000000000001</v>
      </c>
      <c r="PH10" s="383">
        <v>19.408300000000001</v>
      </c>
      <c r="PI10" s="383">
        <v>0</v>
      </c>
      <c r="PJ10" s="383">
        <v>4.4200000000000003E-2</v>
      </c>
      <c r="PK10" s="383">
        <v>0.19190000000000002</v>
      </c>
      <c r="PO10" s="383">
        <v>1951</v>
      </c>
      <c r="PP10" s="805">
        <f t="shared" si="3"/>
        <v>0.96723275936309405</v>
      </c>
      <c r="PQ10" s="805">
        <f t="shared" si="4"/>
        <v>3.0590400200499798E-2</v>
      </c>
      <c r="PR10" s="805">
        <f t="shared" si="5"/>
        <v>0.25857398913628488</v>
      </c>
      <c r="PS10" s="520">
        <f t="shared" si="6"/>
        <v>0.65809907626120623</v>
      </c>
      <c r="PT10" s="805">
        <f t="shared" si="7"/>
        <v>2.6613464775186339E-2</v>
      </c>
      <c r="PU10" s="805">
        <f t="shared" si="8"/>
        <v>1.9411096897362712</v>
      </c>
      <c r="PZ10" s="383">
        <v>1951</v>
      </c>
      <c r="QA10" s="383">
        <v>19.301600000000004</v>
      </c>
      <c r="QB10" s="383">
        <v>16.913000000000004</v>
      </c>
      <c r="QC10" s="383">
        <v>2.5560999999999998</v>
      </c>
      <c r="QD10" s="383">
        <v>-0.16750000000000001</v>
      </c>
      <c r="QE10" s="383">
        <v>19.301600000000001</v>
      </c>
      <c r="QF10" s="383">
        <v>15.0397</v>
      </c>
      <c r="QG10" s="383">
        <v>4.1325000000000003</v>
      </c>
      <c r="QH10" s="383">
        <v>3.1295000000000002</v>
      </c>
      <c r="QI10" s="383">
        <v>3.0000999999999998</v>
      </c>
      <c r="QJ10" s="383">
        <v>19.301500000000004</v>
      </c>
      <c r="QK10" s="383">
        <v>8.2440999999999995</v>
      </c>
      <c r="QL10" s="383">
        <v>8.3602000000000007</v>
      </c>
      <c r="QM10" s="383">
        <v>3.0163000000000002</v>
      </c>
      <c r="QN10" s="383">
        <v>-0.31910000000000005</v>
      </c>
      <c r="QQ10" s="1126">
        <v>1951</v>
      </c>
      <c r="QR10" s="508"/>
      <c r="QS10" s="388"/>
      <c r="QT10" s="388"/>
      <c r="QU10" s="388"/>
      <c r="QV10" s="388"/>
      <c r="QW10" s="388"/>
      <c r="QX10" s="388"/>
      <c r="QY10" s="388"/>
      <c r="QZ10" s="388"/>
      <c r="RA10" s="1146">
        <f t="shared" si="9"/>
        <v>0.75502597272485383</v>
      </c>
      <c r="RB10" s="388"/>
      <c r="RC10" s="388"/>
      <c r="RD10" s="507"/>
    </row>
    <row r="11" spans="1:472">
      <c r="C11" s="383">
        <v>1952</v>
      </c>
      <c r="D11" s="628">
        <v>30.409400000000002</v>
      </c>
      <c r="E11" s="628">
        <v>0</v>
      </c>
      <c r="F11" s="628">
        <v>0</v>
      </c>
      <c r="G11" s="628">
        <v>21.721</v>
      </c>
      <c r="H11" s="628">
        <v>8.6883999999999997</v>
      </c>
      <c r="I11" s="628">
        <v>8.6883999999999997</v>
      </c>
      <c r="J11" s="598">
        <v>6.0662000000000003</v>
      </c>
      <c r="K11" s="628">
        <v>4.8371000000000004</v>
      </c>
      <c r="L11" s="598">
        <v>1.2291000000000001</v>
      </c>
      <c r="M11" s="628">
        <v>0.92500000000000004</v>
      </c>
      <c r="N11" s="628">
        <v>0.30410000000000004</v>
      </c>
      <c r="O11" s="628">
        <v>0.35589999999999999</v>
      </c>
      <c r="P11" s="628">
        <v>0</v>
      </c>
      <c r="Q11" s="628">
        <v>0</v>
      </c>
      <c r="R11" s="628">
        <v>-0.15159999999999998</v>
      </c>
      <c r="S11" s="628">
        <v>2.4178999999999999</v>
      </c>
      <c r="T11" s="628">
        <v>2.4178999999999999</v>
      </c>
      <c r="U11" s="628">
        <v>0.114</v>
      </c>
      <c r="V11" s="628">
        <v>6.2899999999999998E-2</v>
      </c>
      <c r="W11" s="628">
        <v>5.0999999999999997E-2</v>
      </c>
      <c r="X11" s="628">
        <v>0</v>
      </c>
      <c r="Y11" s="628">
        <v>0</v>
      </c>
      <c r="Z11" s="628">
        <v>0</v>
      </c>
      <c r="AA11" s="628">
        <v>0</v>
      </c>
      <c r="AB11" s="628">
        <v>0</v>
      </c>
      <c r="AC11" s="628">
        <v>0.86909999999999998</v>
      </c>
      <c r="AD11" s="628">
        <v>0.26630000000000004</v>
      </c>
      <c r="AE11" s="628">
        <v>0.56579999999999997</v>
      </c>
      <c r="AF11" s="628">
        <v>0</v>
      </c>
      <c r="AG11" s="628">
        <v>0</v>
      </c>
      <c r="AH11" s="628">
        <v>0</v>
      </c>
      <c r="AI11" s="628">
        <v>3.7100000000000001E-2</v>
      </c>
      <c r="AJ11" s="628">
        <v>1.6627000000000001</v>
      </c>
      <c r="AK11" s="629">
        <v>1.6627000000000001</v>
      </c>
      <c r="AL11" s="629">
        <v>0.35060000000000002</v>
      </c>
      <c r="AM11" s="629">
        <v>0.30410000000000004</v>
      </c>
      <c r="AN11" s="600">
        <v>2.92E-2</v>
      </c>
      <c r="AO11" s="629">
        <v>2.2200000000000001E-2</v>
      </c>
      <c r="AP11" s="629">
        <v>7.0000000000000001E-3</v>
      </c>
      <c r="AQ11" s="629">
        <v>0.33650000000000002</v>
      </c>
      <c r="AR11" s="629">
        <v>0.27510000000000001</v>
      </c>
      <c r="AS11" s="600">
        <v>0.45669999999999999</v>
      </c>
      <c r="AT11" s="629">
        <v>4.07E-2</v>
      </c>
      <c r="AU11" s="629">
        <v>0.41599999999999998</v>
      </c>
      <c r="AV11" s="629">
        <v>0.97410000000000008</v>
      </c>
      <c r="AW11" s="383">
        <v>1.2346000000000001</v>
      </c>
      <c r="AZ11" s="383">
        <v>1952</v>
      </c>
      <c r="BA11" s="630">
        <v>0.76600000000000001</v>
      </c>
      <c r="BB11" s="630">
        <v>0</v>
      </c>
      <c r="BC11" s="630">
        <v>0</v>
      </c>
      <c r="BD11" s="601">
        <v>0.25900000000000001</v>
      </c>
      <c r="BE11" s="630">
        <v>0.50700000000000001</v>
      </c>
      <c r="BF11" s="601">
        <v>0.50700000000000001</v>
      </c>
      <c r="BG11" s="601">
        <v>0.2361</v>
      </c>
      <c r="BH11" s="630">
        <v>0.17710000000000001</v>
      </c>
      <c r="BI11" s="601">
        <v>5.8999999999999997E-2</v>
      </c>
      <c r="BJ11" s="630">
        <v>5.2899999999999996E-2</v>
      </c>
      <c r="BK11" s="630">
        <v>6.0999999999999995E-3</v>
      </c>
      <c r="BL11" s="630">
        <v>4.4499999999999998E-2</v>
      </c>
      <c r="BM11" s="630">
        <v>0</v>
      </c>
      <c r="BN11" s="630">
        <v>0</v>
      </c>
      <c r="BO11" s="630">
        <v>0</v>
      </c>
      <c r="BP11" s="630">
        <v>0.22640000000000002</v>
      </c>
      <c r="BQ11" s="630">
        <v>0.22640000000000002</v>
      </c>
      <c r="BR11" s="630">
        <v>0.41089999999999999</v>
      </c>
      <c r="BS11" s="630">
        <v>0.38180000000000003</v>
      </c>
      <c r="BT11" s="630">
        <v>2.9100000000000001E-2</v>
      </c>
      <c r="BU11" s="630">
        <v>0</v>
      </c>
      <c r="BV11" s="630">
        <v>0</v>
      </c>
      <c r="BW11" s="630">
        <v>0</v>
      </c>
      <c r="BX11" s="630">
        <v>0</v>
      </c>
      <c r="BY11" s="630">
        <v>0</v>
      </c>
      <c r="BZ11" s="630">
        <v>0.3135</v>
      </c>
      <c r="CA11" s="630">
        <v>0.28520000000000001</v>
      </c>
      <c r="CB11" s="630">
        <v>1.5300000000000001E-2</v>
      </c>
      <c r="CC11" s="630">
        <v>0</v>
      </c>
      <c r="CD11" s="630">
        <v>0</v>
      </c>
      <c r="CE11" s="630">
        <v>0</v>
      </c>
      <c r="CF11" s="630">
        <v>1.2999999999999999E-2</v>
      </c>
      <c r="CG11" s="630">
        <v>0</v>
      </c>
      <c r="CH11" s="630">
        <v>0.32380000000000003</v>
      </c>
      <c r="CI11" s="631">
        <v>0.32380000000000003</v>
      </c>
      <c r="CJ11" s="602">
        <v>5.9699999999999996E-2</v>
      </c>
      <c r="CK11" s="631">
        <v>0</v>
      </c>
      <c r="CL11" s="631">
        <v>4.9599999999999998E-2</v>
      </c>
      <c r="CM11" s="631">
        <v>4.0000000000000001E-3</v>
      </c>
      <c r="CN11" s="631">
        <v>6.0999999999999995E-3</v>
      </c>
      <c r="CO11" s="602">
        <v>0.14560000000000001</v>
      </c>
      <c r="CP11" s="631">
        <v>0.1452</v>
      </c>
      <c r="CQ11" s="631">
        <v>4.0000000000000002E-4</v>
      </c>
      <c r="CR11" s="631">
        <v>0</v>
      </c>
      <c r="CS11" s="602">
        <v>4.1399999999999999E-2</v>
      </c>
      <c r="CT11" s="631">
        <v>4.1399999999999999E-2</v>
      </c>
      <c r="CU11" s="631">
        <v>0</v>
      </c>
      <c r="CV11" s="631">
        <v>7.9000000000000001E-2</v>
      </c>
      <c r="CW11" s="631">
        <v>5.4000000000000003E-3</v>
      </c>
      <c r="CX11" s="602">
        <v>0.1474</v>
      </c>
      <c r="CY11" s="631">
        <v>6.9999999999999999E-4</v>
      </c>
      <c r="CZ11" s="631">
        <v>0.1452</v>
      </c>
      <c r="DA11" s="631">
        <v>1.5E-3</v>
      </c>
      <c r="DB11" s="631">
        <v>0.25590000000000002</v>
      </c>
      <c r="DC11" s="383">
        <v>0.26790000000000003</v>
      </c>
      <c r="DF11" s="383">
        <v>1952</v>
      </c>
      <c r="DG11" s="603">
        <v>3.9925000000000002</v>
      </c>
      <c r="DH11" s="603">
        <v>0</v>
      </c>
      <c r="DI11" s="603">
        <v>0</v>
      </c>
      <c r="DJ11" s="603">
        <v>0</v>
      </c>
      <c r="DK11" s="603">
        <v>1.6809000000000001</v>
      </c>
      <c r="DL11" s="603">
        <v>2.3115999999999999</v>
      </c>
      <c r="DM11" s="603">
        <v>2.3115999999999999</v>
      </c>
      <c r="DN11" s="383">
        <f t="shared" si="0"/>
        <v>2.0754000000000001</v>
      </c>
      <c r="DO11" s="603">
        <v>1.6565000000000001</v>
      </c>
      <c r="DP11" s="603">
        <v>0.41889999999999999</v>
      </c>
      <c r="DQ11" s="603">
        <v>7.4900000000000008E-2</v>
      </c>
      <c r="DR11" s="603">
        <v>0.34399999999999997</v>
      </c>
      <c r="DS11" s="603">
        <v>5.3499999999999999E-2</v>
      </c>
      <c r="DT11" s="603">
        <v>0</v>
      </c>
      <c r="DU11" s="603">
        <v>0</v>
      </c>
      <c r="DV11" s="603">
        <v>0</v>
      </c>
      <c r="DW11" s="603">
        <v>0.18280000000000002</v>
      </c>
      <c r="DX11" s="603">
        <v>0.18280000000000002</v>
      </c>
      <c r="DY11" s="603">
        <v>3.6577000000000002</v>
      </c>
      <c r="DZ11" s="603">
        <v>3.0807000000000002</v>
      </c>
      <c r="EA11" s="603">
        <v>1.7332000000000001</v>
      </c>
      <c r="EB11" s="603">
        <v>7.8200000000000006E-2</v>
      </c>
      <c r="EC11" s="603">
        <v>1.2692999999999999</v>
      </c>
      <c r="ED11" s="603">
        <v>0.57699999999999996</v>
      </c>
      <c r="EE11" s="603">
        <v>0</v>
      </c>
      <c r="EF11" s="603">
        <v>0</v>
      </c>
      <c r="EG11" s="603">
        <v>-0.38719999999999999</v>
      </c>
      <c r="EH11" s="603">
        <v>-0.2029</v>
      </c>
      <c r="EI11" s="603">
        <v>-0.18430000000000002</v>
      </c>
      <c r="EJ11" s="603">
        <v>0</v>
      </c>
      <c r="EK11" s="603">
        <v>0</v>
      </c>
      <c r="EL11" s="603">
        <v>0</v>
      </c>
      <c r="EM11" s="603">
        <v>0</v>
      </c>
      <c r="EN11" s="603">
        <v>0.18180000000000002</v>
      </c>
      <c r="EO11" s="603">
        <v>8.2400000000000001E-2</v>
      </c>
      <c r="EP11" s="603">
        <v>6.3399999999999998E-2</v>
      </c>
      <c r="EQ11" s="603">
        <v>0</v>
      </c>
      <c r="ER11" s="603">
        <v>0</v>
      </c>
      <c r="ES11" s="603">
        <v>0</v>
      </c>
      <c r="ET11" s="603">
        <v>0</v>
      </c>
      <c r="EU11" s="603">
        <v>3.5999999999999997E-2</v>
      </c>
      <c r="EV11" s="603">
        <v>0.24790000000000001</v>
      </c>
      <c r="EW11" s="603">
        <v>0.24790000000000001</v>
      </c>
      <c r="EX11" s="603">
        <v>0</v>
      </c>
      <c r="EY11" s="603">
        <v>0</v>
      </c>
      <c r="EZ11" s="603">
        <v>0</v>
      </c>
      <c r="FA11" s="603">
        <v>0</v>
      </c>
      <c r="FB11" s="603">
        <v>0</v>
      </c>
      <c r="FC11" s="603">
        <v>0</v>
      </c>
      <c r="FD11" s="603">
        <v>3.3872</v>
      </c>
      <c r="FE11" s="603">
        <v>3.3872</v>
      </c>
      <c r="FF11" s="603">
        <v>0.95489999999999997</v>
      </c>
      <c r="FG11" s="603">
        <v>0.88729999999999998</v>
      </c>
      <c r="FH11" s="603">
        <v>6.7599999999999993E-2</v>
      </c>
      <c r="FI11" s="603">
        <v>2.1029999999999998</v>
      </c>
      <c r="FJ11" s="603">
        <v>1.3250999999999999</v>
      </c>
      <c r="FK11" s="603">
        <v>0.35910000000000003</v>
      </c>
      <c r="FL11" s="603">
        <v>7.4799999999999991E-2</v>
      </c>
      <c r="FM11" s="603">
        <v>0.34399999999999997</v>
      </c>
      <c r="FN11" s="603"/>
      <c r="FO11" s="603">
        <v>0</v>
      </c>
      <c r="FP11" s="603">
        <v>2.9999999999999997E-4</v>
      </c>
      <c r="FQ11" s="603">
        <v>0</v>
      </c>
      <c r="FR11" s="603">
        <v>0</v>
      </c>
      <c r="FS11" s="603">
        <v>0</v>
      </c>
      <c r="FT11" s="603">
        <v>0</v>
      </c>
      <c r="FU11" s="603">
        <v>0.19690000000000002</v>
      </c>
      <c r="FV11" s="603">
        <v>9.9400000000000002E-2</v>
      </c>
      <c r="FW11" s="603">
        <v>0</v>
      </c>
      <c r="FX11" s="603">
        <v>0</v>
      </c>
      <c r="FY11" s="603">
        <v>0</v>
      </c>
      <c r="FZ11" s="603">
        <v>0</v>
      </c>
      <c r="GA11" s="603">
        <v>0</v>
      </c>
      <c r="GB11" s="603">
        <v>0</v>
      </c>
      <c r="GC11" s="603">
        <v>0</v>
      </c>
      <c r="GD11" s="603">
        <v>2.0545999999999998</v>
      </c>
      <c r="GE11" s="603">
        <v>1.2814000000000001</v>
      </c>
      <c r="GF11" s="603">
        <v>0.37289999999999995</v>
      </c>
      <c r="GG11" s="603">
        <v>0.40029999999999999</v>
      </c>
      <c r="GH11" s="603"/>
      <c r="GI11" s="603">
        <v>1E-3</v>
      </c>
      <c r="GJ11" s="603">
        <v>0</v>
      </c>
      <c r="GK11" s="603">
        <v>0</v>
      </c>
      <c r="GL11" s="603">
        <v>0</v>
      </c>
      <c r="GM11" s="603">
        <v>0</v>
      </c>
      <c r="GN11" s="603">
        <v>0.16240000000000002</v>
      </c>
      <c r="GO11" s="603">
        <v>0.1739</v>
      </c>
      <c r="GP11" s="603">
        <v>0</v>
      </c>
      <c r="GQ11" s="603">
        <v>0</v>
      </c>
      <c r="GR11" s="603">
        <v>0</v>
      </c>
      <c r="GS11" s="603">
        <v>0</v>
      </c>
      <c r="GT11" s="603">
        <v>4.3496999999999995</v>
      </c>
      <c r="GX11" s="383">
        <v>1952</v>
      </c>
      <c r="GY11" s="604">
        <v>12.171100000000001</v>
      </c>
      <c r="GZ11" s="604">
        <v>0</v>
      </c>
      <c r="HA11" s="604">
        <v>0</v>
      </c>
      <c r="HB11" s="605">
        <v>4.4423000000000004</v>
      </c>
      <c r="HC11" s="605">
        <v>7.7288000000000006</v>
      </c>
      <c r="HD11" s="606">
        <v>7.7288000000000006</v>
      </c>
      <c r="HE11" s="606">
        <v>1.1904999999999999</v>
      </c>
      <c r="HF11" s="606">
        <v>0.99239999999999995</v>
      </c>
      <c r="HG11" s="606">
        <v>0.1981</v>
      </c>
      <c r="HH11" s="606">
        <v>0.1981</v>
      </c>
      <c r="HI11" s="606">
        <v>0</v>
      </c>
      <c r="HJ11" s="606">
        <v>0.1231</v>
      </c>
      <c r="HK11" s="606">
        <v>0</v>
      </c>
      <c r="HL11" s="606">
        <v>0</v>
      </c>
      <c r="HM11" s="606">
        <v>-3.27E-2</v>
      </c>
      <c r="HN11" s="606">
        <v>6.4478999999999997</v>
      </c>
      <c r="HO11" s="606">
        <v>0.63629999999999998</v>
      </c>
      <c r="HP11" s="606">
        <v>5.8114999999999997</v>
      </c>
      <c r="HQ11" s="608">
        <f t="shared" si="1"/>
        <v>0.48084145902072761</v>
      </c>
      <c r="HR11" s="608">
        <f t="shared" si="2"/>
        <v>5.2135588355415798</v>
      </c>
      <c r="HS11" s="610">
        <v>6.4478999999999997</v>
      </c>
      <c r="HT11" s="609">
        <v>9.877600000000001</v>
      </c>
      <c r="HU11" s="610">
        <v>7.9018000000000006</v>
      </c>
      <c r="HV11" s="610">
        <v>1.9758</v>
      </c>
      <c r="HW11" s="610">
        <v>1.3215999999999999</v>
      </c>
      <c r="HX11" s="610">
        <v>0.6542</v>
      </c>
      <c r="HY11" s="610">
        <v>1.1152</v>
      </c>
      <c r="HZ11" s="610">
        <v>0.32450000000000001</v>
      </c>
      <c r="IA11" s="610">
        <v>0.61360000000000003</v>
      </c>
      <c r="IB11" s="610">
        <v>0</v>
      </c>
      <c r="IC11" s="610">
        <v>0</v>
      </c>
      <c r="ID11" s="610">
        <v>1.2999999999999999E-2</v>
      </c>
      <c r="IE11" s="610">
        <v>0.1641</v>
      </c>
      <c r="IF11" s="610">
        <v>0.27090000000000003</v>
      </c>
      <c r="IG11" s="610">
        <v>0.10790000000000001</v>
      </c>
      <c r="IH11" s="610">
        <v>0.16300000000000001</v>
      </c>
      <c r="II11" s="610">
        <v>17.169599999999999</v>
      </c>
      <c r="IJ11" s="610">
        <v>17.169599999999999</v>
      </c>
      <c r="IK11" s="610">
        <v>2.3741999999999996</v>
      </c>
      <c r="IL11" s="610">
        <v>1.246</v>
      </c>
      <c r="IM11" s="610">
        <v>7.9000000000000001E-2</v>
      </c>
      <c r="IN11" s="610">
        <v>0.64690000000000003</v>
      </c>
      <c r="IO11" s="610">
        <v>0.4022</v>
      </c>
      <c r="IP11" s="611">
        <v>0.80729999999999991</v>
      </c>
      <c r="IQ11" s="611">
        <v>8.929999999999999E-2</v>
      </c>
      <c r="IR11" s="611">
        <v>0.71799999999999997</v>
      </c>
      <c r="IS11" s="611">
        <v>0</v>
      </c>
      <c r="IT11" s="611">
        <v>0</v>
      </c>
      <c r="IU11" s="611">
        <v>0.57689999999999997</v>
      </c>
      <c r="IV11" s="611">
        <v>0.50929999999999997</v>
      </c>
      <c r="IW11" s="611">
        <v>6.7599999999999993E-2</v>
      </c>
      <c r="IX11" s="613">
        <v>2.5104000000000002</v>
      </c>
      <c r="IY11" s="613">
        <v>1.3227</v>
      </c>
      <c r="IZ11" s="613">
        <v>0.45469999999999999</v>
      </c>
      <c r="JA11" s="613">
        <v>7.8799999999999995E-2</v>
      </c>
      <c r="JB11" s="613">
        <v>0.6542</v>
      </c>
      <c r="JC11" s="615">
        <v>0.78029999999999999</v>
      </c>
      <c r="JD11" s="616">
        <v>9.5400000000000013E-2</v>
      </c>
      <c r="JE11" s="616">
        <v>0.68489999999999995</v>
      </c>
      <c r="JF11" s="616">
        <v>0</v>
      </c>
      <c r="JG11" s="616">
        <v>0</v>
      </c>
      <c r="JH11" s="616">
        <v>0</v>
      </c>
      <c r="JI11" s="616">
        <v>0</v>
      </c>
      <c r="JJ11" s="616">
        <v>16.483499999999999</v>
      </c>
      <c r="JN11" s="383">
        <v>1952</v>
      </c>
      <c r="JO11" s="617">
        <v>11.160600000000001</v>
      </c>
      <c r="JP11" s="617">
        <v>0</v>
      </c>
      <c r="JQ11" s="617">
        <v>0</v>
      </c>
      <c r="JR11" s="617">
        <v>4.3403999999999998</v>
      </c>
      <c r="JS11" s="617">
        <v>6.8201999999999998</v>
      </c>
      <c r="JT11" s="617">
        <v>6.8201999999999998</v>
      </c>
      <c r="JU11" s="618">
        <v>0.98109999999999997</v>
      </c>
      <c r="JV11" s="618">
        <v>0.81559999999999999</v>
      </c>
      <c r="JW11" s="619">
        <v>0.16550000000000001</v>
      </c>
      <c r="JX11" s="618">
        <v>0.16550000000000001</v>
      </c>
      <c r="JY11" s="618">
        <v>0</v>
      </c>
      <c r="JZ11" s="618">
        <v>8.4400000000000003E-2</v>
      </c>
      <c r="KA11" s="618">
        <v>0</v>
      </c>
      <c r="KB11" s="618">
        <v>0</v>
      </c>
      <c r="KC11" s="618">
        <v>-3.27E-2</v>
      </c>
      <c r="KD11" s="618">
        <v>5.7873999999999999</v>
      </c>
      <c r="KH11" s="383">
        <v>1952</v>
      </c>
      <c r="KI11" s="621">
        <v>0.45200000000000001</v>
      </c>
      <c r="KJ11" s="648">
        <v>0</v>
      </c>
      <c r="KK11" s="648">
        <v>0</v>
      </c>
      <c r="KL11" s="648">
        <v>9.0700000000000003E-2</v>
      </c>
      <c r="KM11" s="648">
        <v>0.36130000000000001</v>
      </c>
      <c r="KN11" s="648">
        <v>0.36130000000000001</v>
      </c>
      <c r="KO11" s="620">
        <v>0.30380000000000001</v>
      </c>
      <c r="KP11" s="648">
        <v>0.2298</v>
      </c>
      <c r="KQ11" s="620">
        <v>7.3999999999999996E-2</v>
      </c>
      <c r="KR11" s="648">
        <v>7.3999999999999996E-2</v>
      </c>
      <c r="KS11" s="648">
        <v>0</v>
      </c>
      <c r="KT11" s="648">
        <v>0</v>
      </c>
      <c r="KU11" s="648">
        <v>0</v>
      </c>
      <c r="KV11" s="648">
        <v>0</v>
      </c>
      <c r="KW11" s="648">
        <v>0</v>
      </c>
      <c r="KX11" s="648">
        <v>5.7500000000000002E-2</v>
      </c>
      <c r="KY11" s="642">
        <v>5.7500000000000002E-2</v>
      </c>
      <c r="KZ11" s="622">
        <v>1.44E-2</v>
      </c>
      <c r="LA11" s="642">
        <v>1.44E-2</v>
      </c>
      <c r="LB11" s="642">
        <v>0</v>
      </c>
      <c r="LC11" s="642">
        <v>0</v>
      </c>
      <c r="LD11" s="642">
        <v>0</v>
      </c>
      <c r="LE11" s="642">
        <v>0</v>
      </c>
      <c r="LF11" s="642">
        <v>0</v>
      </c>
      <c r="LG11" s="623">
        <v>0</v>
      </c>
      <c r="LH11" s="643">
        <v>0</v>
      </c>
      <c r="LI11" s="643">
        <v>0</v>
      </c>
      <c r="LJ11" s="643">
        <v>7.1800000000000003E-2</v>
      </c>
      <c r="LK11" s="644">
        <v>7.1800000000000003E-2</v>
      </c>
      <c r="LL11" s="624">
        <v>0.41260000000000002</v>
      </c>
      <c r="LM11" s="644">
        <v>0</v>
      </c>
      <c r="LN11" s="644">
        <v>0.41260000000000002</v>
      </c>
      <c r="LO11" s="644">
        <v>0</v>
      </c>
      <c r="LP11" s="644">
        <v>0</v>
      </c>
      <c r="LQ11" s="645">
        <v>1.9E-3</v>
      </c>
      <c r="LR11" s="625">
        <v>2.2200000000000001E-2</v>
      </c>
      <c r="LS11" s="645">
        <v>0</v>
      </c>
      <c r="LT11" s="645">
        <v>2.2200000000000001E-2</v>
      </c>
      <c r="LU11" s="645">
        <v>0</v>
      </c>
      <c r="LV11" s="645">
        <v>0</v>
      </c>
      <c r="LW11" s="645">
        <v>0</v>
      </c>
      <c r="LX11" s="645">
        <v>0</v>
      </c>
      <c r="LY11" s="645">
        <v>0.46029999999999999</v>
      </c>
      <c r="MC11" s="383">
        <v>1952</v>
      </c>
      <c r="MD11" s="646">
        <v>3.1928000000000001</v>
      </c>
      <c r="ME11" s="646">
        <v>3.1412</v>
      </c>
      <c r="MF11" s="646">
        <v>5.16E-2</v>
      </c>
      <c r="MG11" s="626">
        <v>1.9399999999999997E-2</v>
      </c>
      <c r="MH11" s="646">
        <v>1.9399999999999997E-2</v>
      </c>
      <c r="MI11" s="646">
        <v>0</v>
      </c>
      <c r="MJ11" s="646">
        <v>0</v>
      </c>
      <c r="MK11" s="383">
        <f t="shared" si="10"/>
        <v>0.20749999999999999</v>
      </c>
      <c r="ML11" s="646">
        <v>2.1000000000000001E-2</v>
      </c>
      <c r="MM11" s="646">
        <v>0.1865</v>
      </c>
      <c r="MN11" s="646">
        <v>0</v>
      </c>
      <c r="MO11" s="646">
        <v>0</v>
      </c>
      <c r="MP11" s="646">
        <v>0</v>
      </c>
      <c r="MQ11" s="646">
        <v>0</v>
      </c>
      <c r="MR11" s="626">
        <v>2.8E-3</v>
      </c>
      <c r="MS11" s="646">
        <v>2.3999999999999998E-3</v>
      </c>
      <c r="MT11" s="646">
        <v>4.0000000000000002E-4</v>
      </c>
      <c r="MU11" s="646">
        <v>0</v>
      </c>
      <c r="MV11" s="383">
        <f t="shared" si="11"/>
        <v>0.22900000000000001</v>
      </c>
      <c r="MW11" s="646">
        <v>9.300000000000001E-3</v>
      </c>
      <c r="MX11" s="646">
        <v>2.8999999999999998E-3</v>
      </c>
      <c r="MY11" s="646">
        <v>0.19690000000000002</v>
      </c>
      <c r="MZ11" s="646">
        <v>1.9899999999999998E-2</v>
      </c>
      <c r="NA11" s="646">
        <v>0</v>
      </c>
      <c r="NB11" s="646">
        <v>0</v>
      </c>
      <c r="NC11" s="646">
        <v>0</v>
      </c>
      <c r="ND11" s="627">
        <v>1.3899999999999999E-2</v>
      </c>
      <c r="NE11" s="647">
        <v>1.04E-2</v>
      </c>
      <c r="NF11" s="647">
        <v>3.5000000000000001E-3</v>
      </c>
      <c r="NG11" s="647">
        <v>0</v>
      </c>
      <c r="NH11" s="627">
        <v>0</v>
      </c>
      <c r="NI11" s="647">
        <v>0</v>
      </c>
      <c r="NJ11" s="647">
        <v>0</v>
      </c>
      <c r="NK11" s="627">
        <v>7.279999999999999E-2</v>
      </c>
      <c r="NL11" s="647">
        <v>6.2299999999999994E-2</v>
      </c>
      <c r="NM11" s="647">
        <v>1.0500000000000001E-2</v>
      </c>
      <c r="NN11" s="647">
        <v>0</v>
      </c>
      <c r="NO11" s="647">
        <v>0</v>
      </c>
      <c r="NP11" s="647">
        <v>0</v>
      </c>
      <c r="NQ11" s="647">
        <v>0</v>
      </c>
      <c r="NR11" s="627">
        <v>0</v>
      </c>
      <c r="NS11" s="647">
        <v>0</v>
      </c>
      <c r="NT11" s="647">
        <v>0</v>
      </c>
      <c r="NU11" s="647">
        <v>4.19E-2</v>
      </c>
      <c r="NV11" s="627">
        <v>0.28179999999999999</v>
      </c>
      <c r="NW11" s="647">
        <v>1.9E-3</v>
      </c>
      <c r="NX11" s="647">
        <v>3.5999999999999997E-2</v>
      </c>
      <c r="NY11" s="647">
        <v>0.16240000000000002</v>
      </c>
      <c r="NZ11" s="647">
        <v>8.1500000000000003E-2</v>
      </c>
      <c r="OA11" s="647">
        <v>0</v>
      </c>
      <c r="OB11" s="647">
        <v>0</v>
      </c>
      <c r="OC11" s="647">
        <v>0</v>
      </c>
      <c r="OD11" s="647">
        <v>5.1200000000000002E-2</v>
      </c>
      <c r="OE11" s="647">
        <v>0</v>
      </c>
      <c r="OF11" s="647">
        <v>0</v>
      </c>
      <c r="OG11" s="647">
        <v>0</v>
      </c>
      <c r="OH11" s="647">
        <v>0</v>
      </c>
      <c r="OI11" s="647">
        <v>0</v>
      </c>
      <c r="OJ11" s="647">
        <v>4.8899999999999999E-2</v>
      </c>
      <c r="ON11" s="383">
        <v>1952</v>
      </c>
      <c r="OO11" s="383">
        <v>17.734500000000001</v>
      </c>
      <c r="OP11" s="383">
        <v>3.9355000000000002</v>
      </c>
      <c r="OQ11" s="383">
        <v>0.73470000000000002</v>
      </c>
      <c r="OR11" s="383">
        <v>1.8600000000000002E-2</v>
      </c>
      <c r="OS11" s="383">
        <v>3.1928000000000001</v>
      </c>
      <c r="OT11" s="383">
        <v>3.1412</v>
      </c>
      <c r="OU11" s="383">
        <v>22.474900000000002</v>
      </c>
      <c r="OV11" s="383">
        <v>1.9399999999999997E-2</v>
      </c>
      <c r="OW11" s="383">
        <v>1.3900000000000001E-2</v>
      </c>
      <c r="OX11" s="383">
        <v>0.20749999999999999</v>
      </c>
      <c r="OY11" s="383">
        <v>7.2900000000000006E-2</v>
      </c>
      <c r="OZ11" s="383">
        <v>0</v>
      </c>
      <c r="PA11" s="383">
        <v>0</v>
      </c>
      <c r="PB11" s="383">
        <v>22.614999999999998</v>
      </c>
      <c r="PC11" s="383">
        <v>0</v>
      </c>
      <c r="PD11" s="383">
        <v>2.8E-3</v>
      </c>
      <c r="PE11" s="383">
        <v>4.19E-2</v>
      </c>
      <c r="PF11" s="383">
        <v>0.2291</v>
      </c>
      <c r="PG11" s="383">
        <v>0.28170000000000001</v>
      </c>
      <c r="PH11" s="383">
        <v>22.523400000000002</v>
      </c>
      <c r="PI11" s="383">
        <v>0</v>
      </c>
      <c r="PJ11" s="383">
        <v>5.1200000000000002E-2</v>
      </c>
      <c r="PK11" s="383">
        <v>4.8899999999999999E-2</v>
      </c>
      <c r="PO11" s="383">
        <v>1952</v>
      </c>
      <c r="PP11" s="805">
        <f t="shared" si="3"/>
        <v>1.132254362842094</v>
      </c>
      <c r="PQ11" s="805">
        <f t="shared" si="4"/>
        <v>3.4138967426047537E-2</v>
      </c>
      <c r="PR11" s="805">
        <f t="shared" si="5"/>
        <v>0.31410984985413637</v>
      </c>
      <c r="PS11" s="520">
        <f t="shared" si="6"/>
        <v>0.75349970543769196</v>
      </c>
      <c r="PT11" s="805">
        <f t="shared" si="7"/>
        <v>3.0057658090887233E-2</v>
      </c>
      <c r="PU11" s="805">
        <f t="shared" si="8"/>
        <v>2.264060543650857</v>
      </c>
      <c r="PZ11" s="383">
        <v>1952</v>
      </c>
      <c r="QA11" s="383">
        <v>22.474800000000002</v>
      </c>
      <c r="QB11" s="383">
        <v>19.597000000000001</v>
      </c>
      <c r="QC11" s="383">
        <v>3.0806999999999998</v>
      </c>
      <c r="QD11" s="383">
        <v>-0.2029</v>
      </c>
      <c r="QE11" s="383">
        <v>22.474900000000002</v>
      </c>
      <c r="QF11" s="383">
        <v>17.734500000000001</v>
      </c>
      <c r="QG11" s="383">
        <v>4.6888000000000005</v>
      </c>
      <c r="QH11" s="383">
        <v>3.1928000000000001</v>
      </c>
      <c r="QI11" s="383">
        <v>3.1412</v>
      </c>
      <c r="QJ11" s="383">
        <v>22.474899999999998</v>
      </c>
      <c r="QK11" s="383">
        <v>9.8720999999999997</v>
      </c>
      <c r="QL11" s="383">
        <v>9.3323</v>
      </c>
      <c r="QM11" s="383">
        <v>3.6576999999999997</v>
      </c>
      <c r="QN11" s="383">
        <v>-0.38719999999999999</v>
      </c>
      <c r="QQ11" s="1126">
        <v>1952</v>
      </c>
      <c r="QR11" s="508"/>
      <c r="QS11" s="388"/>
      <c r="QT11" s="388"/>
      <c r="QU11" s="388"/>
      <c r="QV11" s="388"/>
      <c r="QW11" s="388"/>
      <c r="QX11" s="388"/>
      <c r="QY11" s="388"/>
      <c r="QZ11" s="388"/>
      <c r="RA11" s="1146">
        <f t="shared" si="9"/>
        <v>0.75502597272485383</v>
      </c>
      <c r="RB11" s="388"/>
      <c r="RC11" s="388"/>
      <c r="RD11" s="507"/>
    </row>
    <row r="12" spans="1:472">
      <c r="C12" s="383">
        <v>1953</v>
      </c>
      <c r="D12" s="598">
        <v>30.4437</v>
      </c>
      <c r="E12" s="598">
        <v>0</v>
      </c>
      <c r="F12" s="628">
        <v>0</v>
      </c>
      <c r="G12" s="598">
        <v>21.489099999999997</v>
      </c>
      <c r="H12" s="628">
        <v>8.954600000000001</v>
      </c>
      <c r="I12" s="598">
        <v>8.954600000000001</v>
      </c>
      <c r="J12" s="598">
        <v>6.2348999999999997</v>
      </c>
      <c r="K12" s="598">
        <v>4.9623999999999997</v>
      </c>
      <c r="L12" s="598">
        <v>1.2725</v>
      </c>
      <c r="M12" s="628">
        <v>0.95789999999999997</v>
      </c>
      <c r="N12" s="598">
        <v>0.31460000000000005</v>
      </c>
      <c r="O12" s="598">
        <v>0.3775</v>
      </c>
      <c r="P12" s="598">
        <v>0</v>
      </c>
      <c r="Q12" s="628">
        <v>0</v>
      </c>
      <c r="R12" s="598">
        <v>-0.18480000000000002</v>
      </c>
      <c r="S12" s="598">
        <v>2.5270999999999999</v>
      </c>
      <c r="T12" s="598">
        <v>2.5270999999999999</v>
      </c>
      <c r="U12" s="598">
        <v>0.12990000000000002</v>
      </c>
      <c r="V12" s="598">
        <v>7.7900000000000011E-2</v>
      </c>
      <c r="W12" s="598">
        <v>5.1999999999999998E-2</v>
      </c>
      <c r="X12" s="598">
        <v>0</v>
      </c>
      <c r="Y12" s="598">
        <v>0</v>
      </c>
      <c r="Z12" s="598">
        <v>0</v>
      </c>
      <c r="AA12" s="598">
        <v>0</v>
      </c>
      <c r="AB12" s="598">
        <v>0</v>
      </c>
      <c r="AC12" s="598">
        <v>0.93159999999999998</v>
      </c>
      <c r="AD12" s="598">
        <v>0.28349999999999997</v>
      </c>
      <c r="AE12" s="598">
        <v>0.61170000000000002</v>
      </c>
      <c r="AF12" s="598">
        <v>0</v>
      </c>
      <c r="AG12" s="598">
        <v>0</v>
      </c>
      <c r="AH12" s="598">
        <v>0</v>
      </c>
      <c r="AI12" s="598">
        <v>3.6400000000000002E-2</v>
      </c>
      <c r="AJ12" s="598">
        <v>1.7254</v>
      </c>
      <c r="AK12" s="600">
        <v>1.7254</v>
      </c>
      <c r="AL12" s="600">
        <v>0.3664</v>
      </c>
      <c r="AM12" s="600">
        <v>0.31460000000000005</v>
      </c>
      <c r="AN12" s="600">
        <v>3.1899999999999998E-2</v>
      </c>
      <c r="AO12" s="600">
        <v>2.06E-2</v>
      </c>
      <c r="AP12" s="600">
        <v>1.1300000000000001E-2</v>
      </c>
      <c r="AQ12" s="600">
        <v>0.40089999999999998</v>
      </c>
      <c r="AR12" s="600">
        <v>0.2878</v>
      </c>
      <c r="AS12" s="600">
        <v>0.47430000000000005</v>
      </c>
      <c r="AT12" s="600">
        <v>4.07E-2</v>
      </c>
      <c r="AU12" s="600">
        <v>0.43360000000000004</v>
      </c>
      <c r="AV12" s="600">
        <v>0.9607</v>
      </c>
      <c r="AW12" s="383">
        <v>1.2872999999999999</v>
      </c>
      <c r="AZ12" s="383">
        <v>1953</v>
      </c>
      <c r="BA12" s="630">
        <v>0.91489999999999994</v>
      </c>
      <c r="BB12" s="630">
        <v>0</v>
      </c>
      <c r="BC12" s="630">
        <v>0</v>
      </c>
      <c r="BD12" s="601">
        <v>0.2964</v>
      </c>
      <c r="BE12" s="630">
        <v>0.61850000000000005</v>
      </c>
      <c r="BF12" s="601">
        <v>0.61850000000000005</v>
      </c>
      <c r="BG12" s="601">
        <v>0.246</v>
      </c>
      <c r="BH12" s="630">
        <v>0.184</v>
      </c>
      <c r="BI12" s="601">
        <v>6.2000000000000006E-2</v>
      </c>
      <c r="BJ12" s="630">
        <v>5.5200000000000006E-2</v>
      </c>
      <c r="BK12" s="630">
        <v>6.7999999999999996E-3</v>
      </c>
      <c r="BL12" s="630">
        <v>4.6299999999999994E-2</v>
      </c>
      <c r="BM12" s="630">
        <v>0</v>
      </c>
      <c r="BN12" s="630">
        <v>0</v>
      </c>
      <c r="BO12" s="630">
        <v>0</v>
      </c>
      <c r="BP12" s="630">
        <v>0.32619999999999999</v>
      </c>
      <c r="BQ12" s="630">
        <v>0.32619999999999999</v>
      </c>
      <c r="BR12" s="630">
        <v>0.43280000000000002</v>
      </c>
      <c r="BS12" s="630">
        <v>0.4</v>
      </c>
      <c r="BT12" s="630">
        <v>3.2799999999999996E-2</v>
      </c>
      <c r="BU12" s="630">
        <v>0</v>
      </c>
      <c r="BV12" s="630">
        <v>0</v>
      </c>
      <c r="BW12" s="630">
        <v>0</v>
      </c>
      <c r="BX12" s="630">
        <v>0</v>
      </c>
      <c r="BY12" s="630">
        <v>0</v>
      </c>
      <c r="BZ12" s="630">
        <v>0.39910000000000001</v>
      </c>
      <c r="CA12" s="630">
        <v>0.36160000000000003</v>
      </c>
      <c r="CB12" s="630">
        <v>2.06E-2</v>
      </c>
      <c r="CC12" s="630">
        <v>0</v>
      </c>
      <c r="CD12" s="630">
        <v>0</v>
      </c>
      <c r="CE12" s="630">
        <v>0</v>
      </c>
      <c r="CF12" s="630">
        <v>1.6899999999999998E-2</v>
      </c>
      <c r="CG12" s="630">
        <v>0</v>
      </c>
      <c r="CH12" s="630">
        <v>0.35980000000000001</v>
      </c>
      <c r="CI12" s="631">
        <v>0.35980000000000001</v>
      </c>
      <c r="CJ12" s="602">
        <v>7.17E-2</v>
      </c>
      <c r="CK12" s="631">
        <v>0</v>
      </c>
      <c r="CL12" s="631">
        <v>0.06</v>
      </c>
      <c r="CM12" s="631">
        <v>4.9000000000000007E-3</v>
      </c>
      <c r="CN12" s="631">
        <v>6.7999999999999996E-3</v>
      </c>
      <c r="CO12" s="602">
        <v>0.16970000000000002</v>
      </c>
      <c r="CP12" s="631">
        <v>0.16930000000000001</v>
      </c>
      <c r="CQ12" s="631">
        <v>4.0000000000000002E-4</v>
      </c>
      <c r="CR12" s="631">
        <v>0</v>
      </c>
      <c r="CS12" s="602">
        <v>4.2700000000000002E-2</v>
      </c>
      <c r="CT12" s="631">
        <v>4.2700000000000002E-2</v>
      </c>
      <c r="CU12" s="631">
        <v>0</v>
      </c>
      <c r="CV12" s="631">
        <v>8.8400000000000006E-2</v>
      </c>
      <c r="CW12" s="631">
        <v>5.9000000000000007E-3</v>
      </c>
      <c r="CX12" s="602">
        <v>0.17270000000000002</v>
      </c>
      <c r="CY12" s="631">
        <v>1.4E-3</v>
      </c>
      <c r="CZ12" s="631">
        <v>0.16930000000000001</v>
      </c>
      <c r="DA12" s="631">
        <v>2E-3</v>
      </c>
      <c r="DB12" s="631">
        <v>0.29149999999999998</v>
      </c>
      <c r="DC12" s="383">
        <v>0.30459999999999998</v>
      </c>
      <c r="DF12" s="383">
        <v>1953</v>
      </c>
      <c r="DG12" s="603">
        <v>4.3236000000000008</v>
      </c>
      <c r="DH12" s="603">
        <v>0</v>
      </c>
      <c r="DI12" s="603">
        <v>0</v>
      </c>
      <c r="DJ12" s="603">
        <v>0</v>
      </c>
      <c r="DK12" s="603">
        <v>1.8582000000000001</v>
      </c>
      <c r="DL12" s="603">
        <v>2.4653</v>
      </c>
      <c r="DM12" s="603">
        <v>2.4653</v>
      </c>
      <c r="DN12" s="383">
        <f t="shared" si="0"/>
        <v>2.1596000000000002</v>
      </c>
      <c r="DO12" s="603">
        <v>1.7142999999999999</v>
      </c>
      <c r="DP12" s="603">
        <v>0.44530000000000003</v>
      </c>
      <c r="DQ12" s="603">
        <v>7.9000000000000001E-2</v>
      </c>
      <c r="DR12" s="603">
        <v>0.36630000000000001</v>
      </c>
      <c r="DS12" s="603">
        <v>5.67E-2</v>
      </c>
      <c r="DT12" s="603">
        <v>0</v>
      </c>
      <c r="DU12" s="603">
        <v>0</v>
      </c>
      <c r="DV12" s="603">
        <v>0</v>
      </c>
      <c r="DW12" s="603">
        <v>0.249</v>
      </c>
      <c r="DX12" s="603">
        <v>0.249</v>
      </c>
      <c r="DY12" s="603">
        <v>3.8586999999999994</v>
      </c>
      <c r="DZ12" s="603">
        <v>3.2467999999999995</v>
      </c>
      <c r="EA12" s="603">
        <v>1.7265999999999999</v>
      </c>
      <c r="EB12" s="603">
        <v>8.3400000000000002E-2</v>
      </c>
      <c r="EC12" s="603">
        <v>1.4367999999999999</v>
      </c>
      <c r="ED12" s="603">
        <v>0.6119</v>
      </c>
      <c r="EE12" s="603">
        <v>0</v>
      </c>
      <c r="EF12" s="603">
        <v>0</v>
      </c>
      <c r="EG12" s="603">
        <v>-0.47119999999999995</v>
      </c>
      <c r="EH12" s="603">
        <v>-0.2465</v>
      </c>
      <c r="EI12" s="603">
        <v>-0.22469999999999998</v>
      </c>
      <c r="EJ12" s="603">
        <v>0</v>
      </c>
      <c r="EK12" s="603">
        <v>0</v>
      </c>
      <c r="EL12" s="603">
        <v>0</v>
      </c>
      <c r="EM12" s="603">
        <v>0</v>
      </c>
      <c r="EN12" s="603">
        <v>0.20269999999999999</v>
      </c>
      <c r="EO12" s="603">
        <v>8.7800000000000003E-2</v>
      </c>
      <c r="EP12" s="603">
        <v>8.0799999999999997E-2</v>
      </c>
      <c r="EQ12" s="603">
        <v>0</v>
      </c>
      <c r="ER12" s="603">
        <v>0</v>
      </c>
      <c r="ES12" s="603">
        <v>0</v>
      </c>
      <c r="ET12" s="603">
        <v>0</v>
      </c>
      <c r="EU12" s="603">
        <v>3.4099999999999998E-2</v>
      </c>
      <c r="EV12" s="603">
        <v>0.2288</v>
      </c>
      <c r="EW12" s="603">
        <v>0.2288</v>
      </c>
      <c r="EX12" s="603">
        <v>0</v>
      </c>
      <c r="EY12" s="603">
        <v>0</v>
      </c>
      <c r="EZ12" s="603">
        <v>0</v>
      </c>
      <c r="FA12" s="603">
        <v>0</v>
      </c>
      <c r="FB12" s="603">
        <v>0</v>
      </c>
      <c r="FC12" s="603">
        <v>0</v>
      </c>
      <c r="FD12" s="603">
        <v>3.6104000000000003</v>
      </c>
      <c r="FE12" s="603">
        <v>3.6104000000000003</v>
      </c>
      <c r="FF12" s="603">
        <v>1.1976</v>
      </c>
      <c r="FG12" s="603">
        <v>1.1245000000000001</v>
      </c>
      <c r="FH12" s="603">
        <v>7.3099999999999998E-2</v>
      </c>
      <c r="FI12" s="603">
        <v>2.2569000000000004</v>
      </c>
      <c r="FJ12" s="603">
        <v>1.3948</v>
      </c>
      <c r="FK12" s="603">
        <v>0.38180000000000003</v>
      </c>
      <c r="FL12" s="603">
        <v>0.114</v>
      </c>
      <c r="FM12" s="603">
        <v>0.36630000000000001</v>
      </c>
      <c r="FN12" s="603"/>
      <c r="FO12" s="603">
        <v>0</v>
      </c>
      <c r="FP12" s="603">
        <v>2.9999999999999997E-4</v>
      </c>
      <c r="FQ12" s="603">
        <v>0</v>
      </c>
      <c r="FR12" s="603">
        <v>0</v>
      </c>
      <c r="FS12" s="603">
        <v>0</v>
      </c>
      <c r="FT12" s="603">
        <v>0</v>
      </c>
      <c r="FU12" s="603">
        <v>0.2475</v>
      </c>
      <c r="FV12" s="603">
        <v>8.6999999999999994E-2</v>
      </c>
      <c r="FW12" s="603">
        <v>0</v>
      </c>
      <c r="FX12" s="603">
        <v>0</v>
      </c>
      <c r="FY12" s="603">
        <v>0</v>
      </c>
      <c r="FZ12" s="603">
        <v>0</v>
      </c>
      <c r="GA12" s="603">
        <v>0</v>
      </c>
      <c r="GB12" s="603">
        <v>0</v>
      </c>
      <c r="GC12" s="603">
        <v>0</v>
      </c>
      <c r="GD12" s="603">
        <v>2.2370000000000001</v>
      </c>
      <c r="GE12" s="603">
        <v>1.3985999999999998</v>
      </c>
      <c r="GF12" s="603">
        <v>0.39589999999999997</v>
      </c>
      <c r="GG12" s="603">
        <v>0.44239999999999996</v>
      </c>
      <c r="GH12" s="603"/>
      <c r="GI12" s="603">
        <v>1.1000000000000001E-3</v>
      </c>
      <c r="GJ12" s="603">
        <v>0</v>
      </c>
      <c r="GK12" s="603">
        <v>0</v>
      </c>
      <c r="GL12" s="603">
        <v>0</v>
      </c>
      <c r="GM12" s="603">
        <v>0</v>
      </c>
      <c r="GN12" s="603">
        <v>0.1741</v>
      </c>
      <c r="GO12" s="603">
        <v>0.18659999999999999</v>
      </c>
      <c r="GP12" s="603">
        <v>0</v>
      </c>
      <c r="GQ12" s="603">
        <v>0</v>
      </c>
      <c r="GR12" s="603">
        <v>0</v>
      </c>
      <c r="GS12" s="603">
        <v>0</v>
      </c>
      <c r="GT12" s="603">
        <v>4.8010000000000002</v>
      </c>
      <c r="GX12" s="383">
        <v>1953</v>
      </c>
      <c r="GY12" s="604">
        <v>12.738100000000001</v>
      </c>
      <c r="GZ12" s="604">
        <v>0</v>
      </c>
      <c r="HA12" s="604">
        <v>0</v>
      </c>
      <c r="HB12" s="605">
        <v>4.8182</v>
      </c>
      <c r="HC12" s="605">
        <v>7.9198999999999993</v>
      </c>
      <c r="HD12" s="606">
        <v>7.9198999999999993</v>
      </c>
      <c r="HE12" s="606">
        <v>1.333</v>
      </c>
      <c r="HF12" s="606">
        <v>1.1091</v>
      </c>
      <c r="HG12" s="606">
        <v>0.22390000000000002</v>
      </c>
      <c r="HH12" s="606">
        <v>0.22390000000000002</v>
      </c>
      <c r="HI12" s="606">
        <v>0</v>
      </c>
      <c r="HJ12" s="606">
        <v>0.1313</v>
      </c>
      <c r="HK12" s="606">
        <v>0</v>
      </c>
      <c r="HL12" s="606">
        <v>0</v>
      </c>
      <c r="HM12" s="606">
        <v>-3.9899999999999998E-2</v>
      </c>
      <c r="HN12" s="606">
        <v>6.4954000000000001</v>
      </c>
      <c r="HO12" s="606">
        <v>0.6835</v>
      </c>
      <c r="HP12" s="606">
        <v>5.8118999999999996</v>
      </c>
      <c r="HQ12" s="608">
        <f t="shared" si="1"/>
        <v>0.51650972377914084</v>
      </c>
      <c r="HR12" s="608">
        <f t="shared" si="2"/>
        <v>5.2139176798217512</v>
      </c>
      <c r="HS12" s="610">
        <v>6.4954000000000001</v>
      </c>
      <c r="HT12" s="609">
        <v>10.288200000000002</v>
      </c>
      <c r="HU12" s="610">
        <v>8.2092000000000009</v>
      </c>
      <c r="HV12" s="610">
        <v>2.0790000000000002</v>
      </c>
      <c r="HW12" s="610">
        <v>1.3913</v>
      </c>
      <c r="HX12" s="610">
        <v>0.68770000000000009</v>
      </c>
      <c r="HY12" s="610">
        <v>1.2067999999999999</v>
      </c>
      <c r="HZ12" s="610">
        <v>0.37389999999999995</v>
      </c>
      <c r="IA12" s="610">
        <v>0.64890000000000003</v>
      </c>
      <c r="IB12" s="610">
        <v>0</v>
      </c>
      <c r="IC12" s="610">
        <v>0</v>
      </c>
      <c r="ID12" s="610">
        <v>1.6899999999999998E-2</v>
      </c>
      <c r="IE12" s="610">
        <v>0.1671</v>
      </c>
      <c r="IF12" s="610">
        <v>0.28389999999999999</v>
      </c>
      <c r="IG12" s="610">
        <v>0.1191</v>
      </c>
      <c r="IH12" s="610">
        <v>0.1648</v>
      </c>
      <c r="II12" s="610">
        <v>17.706499999999998</v>
      </c>
      <c r="IJ12" s="610">
        <v>17.706499999999998</v>
      </c>
      <c r="IK12" s="610">
        <v>2.5793000000000004</v>
      </c>
      <c r="IL12" s="610">
        <v>1.3632</v>
      </c>
      <c r="IM12" s="610">
        <v>8.8400000000000006E-2</v>
      </c>
      <c r="IN12" s="610">
        <v>0.68320000000000003</v>
      </c>
      <c r="IO12" s="610">
        <v>0.44450000000000001</v>
      </c>
      <c r="IP12" s="611">
        <v>0.85929999999999995</v>
      </c>
      <c r="IQ12" s="611">
        <v>0.1082</v>
      </c>
      <c r="IR12" s="611">
        <v>0.75109999999999999</v>
      </c>
      <c r="IS12" s="611">
        <v>0</v>
      </c>
      <c r="IT12" s="611">
        <v>0</v>
      </c>
      <c r="IU12" s="611">
        <v>0.75409999999999999</v>
      </c>
      <c r="IV12" s="611">
        <v>0.68100000000000005</v>
      </c>
      <c r="IW12" s="611">
        <v>7.3099999999999998E-2</v>
      </c>
      <c r="IX12" s="613">
        <v>2.6921000000000004</v>
      </c>
      <c r="IY12" s="613">
        <v>1.3924000000000001</v>
      </c>
      <c r="IZ12" s="613">
        <v>0.49310000000000004</v>
      </c>
      <c r="JA12" s="613">
        <v>0.11890000000000001</v>
      </c>
      <c r="JB12" s="613">
        <v>0.68770000000000009</v>
      </c>
      <c r="JC12" s="615">
        <v>0.81640000000000001</v>
      </c>
      <c r="JD12" s="616">
        <v>0.1188</v>
      </c>
      <c r="JE12" s="616">
        <v>0.6976</v>
      </c>
      <c r="JF12" s="616">
        <v>0</v>
      </c>
      <c r="JG12" s="616">
        <v>0</v>
      </c>
      <c r="JH12" s="616">
        <v>0</v>
      </c>
      <c r="JI12" s="616">
        <v>0</v>
      </c>
      <c r="JJ12" s="616">
        <v>16.8825</v>
      </c>
      <c r="JN12" s="383">
        <v>1953</v>
      </c>
      <c r="JO12" s="617">
        <v>11.645899999999999</v>
      </c>
      <c r="JP12" s="617">
        <v>0</v>
      </c>
      <c r="JQ12" s="617">
        <v>0</v>
      </c>
      <c r="JR12" s="617">
        <v>4.6989999999999998</v>
      </c>
      <c r="JS12" s="617">
        <v>6.9468999999999994</v>
      </c>
      <c r="JT12" s="617">
        <v>6.9468999999999994</v>
      </c>
      <c r="JU12" s="618">
        <v>1.1121000000000001</v>
      </c>
      <c r="JV12" s="618">
        <v>0.92300000000000004</v>
      </c>
      <c r="JW12" s="619">
        <v>0.18909999999999999</v>
      </c>
      <c r="JX12" s="618">
        <v>0.18909999999999999</v>
      </c>
      <c r="JY12" s="618">
        <v>0</v>
      </c>
      <c r="JZ12" s="618">
        <v>8.9900000000000008E-2</v>
      </c>
      <c r="KA12" s="618">
        <v>0</v>
      </c>
      <c r="KB12" s="618">
        <v>0</v>
      </c>
      <c r="KC12" s="618">
        <v>-3.9899999999999998E-2</v>
      </c>
      <c r="KD12" s="618">
        <v>5.7847</v>
      </c>
      <c r="KH12" s="383">
        <v>1953</v>
      </c>
      <c r="KI12" s="621">
        <v>0.45630000000000004</v>
      </c>
      <c r="KJ12" s="620">
        <v>0</v>
      </c>
      <c r="KK12" s="620">
        <v>0</v>
      </c>
      <c r="KL12" s="620">
        <v>9.7000000000000003E-2</v>
      </c>
      <c r="KM12" s="620">
        <v>0.35919999999999996</v>
      </c>
      <c r="KN12" s="620">
        <v>0.35919999999999996</v>
      </c>
      <c r="KO12" s="620">
        <v>0.30909999999999999</v>
      </c>
      <c r="KP12" s="620">
        <v>0.23019999999999999</v>
      </c>
      <c r="KQ12" s="620">
        <v>7.8900000000000012E-2</v>
      </c>
      <c r="KR12" s="620">
        <v>7.8900000000000012E-2</v>
      </c>
      <c r="KS12" s="620">
        <v>0</v>
      </c>
      <c r="KT12" s="620">
        <v>0</v>
      </c>
      <c r="KU12" s="620">
        <v>0</v>
      </c>
      <c r="KV12" s="620">
        <v>0</v>
      </c>
      <c r="KW12" s="620">
        <v>0</v>
      </c>
      <c r="KX12" s="620">
        <v>5.0099999999999999E-2</v>
      </c>
      <c r="KY12" s="622">
        <v>5.0099999999999999E-2</v>
      </c>
      <c r="KZ12" s="622">
        <v>1.6300000000000002E-2</v>
      </c>
      <c r="LA12" s="622">
        <v>1.6300000000000002E-2</v>
      </c>
      <c r="LB12" s="622">
        <v>0</v>
      </c>
      <c r="LC12" s="622">
        <v>0</v>
      </c>
      <c r="LD12" s="622">
        <v>0</v>
      </c>
      <c r="LE12" s="622">
        <v>0</v>
      </c>
      <c r="LF12" s="622">
        <v>0</v>
      </c>
      <c r="LG12" s="623">
        <v>0</v>
      </c>
      <c r="LH12" s="623">
        <v>0</v>
      </c>
      <c r="LI12" s="623">
        <v>0</v>
      </c>
      <c r="LJ12" s="623">
        <v>6.6400000000000001E-2</v>
      </c>
      <c r="LK12" s="624">
        <v>6.6400000000000001E-2</v>
      </c>
      <c r="LL12" s="624">
        <v>0.43110000000000004</v>
      </c>
      <c r="LM12" s="624">
        <v>0</v>
      </c>
      <c r="LN12" s="624">
        <v>0.43110000000000004</v>
      </c>
      <c r="LO12" s="624">
        <v>0</v>
      </c>
      <c r="LP12" s="624">
        <v>0</v>
      </c>
      <c r="LQ12" s="625">
        <v>2.1000000000000003E-3</v>
      </c>
      <c r="LR12" s="625">
        <v>2.3199999999999998E-2</v>
      </c>
      <c r="LS12" s="625">
        <v>0</v>
      </c>
      <c r="LT12" s="625">
        <v>2.3199999999999998E-2</v>
      </c>
      <c r="LU12" s="625">
        <v>0</v>
      </c>
      <c r="LV12" s="625">
        <v>0</v>
      </c>
      <c r="LW12" s="625">
        <v>0</v>
      </c>
      <c r="LX12" s="625">
        <v>0</v>
      </c>
      <c r="LY12" s="625">
        <v>0.47220000000000001</v>
      </c>
      <c r="MC12" s="383">
        <v>1953</v>
      </c>
      <c r="MD12" s="626">
        <v>3.1203000000000003</v>
      </c>
      <c r="ME12" s="626">
        <v>2.8990999999999998</v>
      </c>
      <c r="MF12" s="626">
        <v>0.22119999999999998</v>
      </c>
      <c r="MG12" s="626">
        <v>2.0199999999999999E-2</v>
      </c>
      <c r="MH12" s="626">
        <v>2.0199999999999999E-2</v>
      </c>
      <c r="MI12" s="626">
        <v>0</v>
      </c>
      <c r="MJ12" s="626">
        <v>0</v>
      </c>
      <c r="MK12" s="383">
        <f t="shared" si="10"/>
        <v>0.2167</v>
      </c>
      <c r="ML12" s="626">
        <v>2.2800000000000001E-2</v>
      </c>
      <c r="MM12" s="626">
        <v>0.19390000000000002</v>
      </c>
      <c r="MN12" s="626">
        <v>0</v>
      </c>
      <c r="MO12" s="626">
        <v>0</v>
      </c>
      <c r="MP12" s="626">
        <v>0</v>
      </c>
      <c r="MQ12" s="626">
        <v>0</v>
      </c>
      <c r="MR12" s="626">
        <v>2.8E-3</v>
      </c>
      <c r="MS12" s="626">
        <v>2.3999999999999998E-3</v>
      </c>
      <c r="MT12" s="626">
        <v>4.0000000000000002E-4</v>
      </c>
      <c r="MU12" s="626">
        <v>0</v>
      </c>
      <c r="MV12" s="383">
        <f t="shared" si="11"/>
        <v>0.28250000000000003</v>
      </c>
      <c r="MW12" s="626">
        <v>9.300000000000001E-3</v>
      </c>
      <c r="MX12" s="626">
        <v>3.0999999999999999E-3</v>
      </c>
      <c r="MY12" s="626">
        <v>0.2475</v>
      </c>
      <c r="MZ12" s="626">
        <v>2.2600000000000002E-2</v>
      </c>
      <c r="NA12" s="626">
        <v>0</v>
      </c>
      <c r="NB12" s="626">
        <v>0</v>
      </c>
      <c r="NC12" s="626">
        <v>0</v>
      </c>
      <c r="ND12" s="627">
        <v>1.44E-2</v>
      </c>
      <c r="NE12" s="627">
        <v>1.09E-2</v>
      </c>
      <c r="NF12" s="627">
        <v>3.5000000000000001E-3</v>
      </c>
      <c r="NG12" s="627">
        <v>0</v>
      </c>
      <c r="NH12" s="627">
        <v>0</v>
      </c>
      <c r="NI12" s="627">
        <v>0</v>
      </c>
      <c r="NJ12" s="627">
        <v>0</v>
      </c>
      <c r="NK12" s="627">
        <v>7.1599999999999997E-2</v>
      </c>
      <c r="NL12" s="627">
        <v>5.9900000000000002E-2</v>
      </c>
      <c r="NM12" s="627">
        <v>1.1699999999999999E-2</v>
      </c>
      <c r="NN12" s="627">
        <v>0</v>
      </c>
      <c r="NO12" s="627">
        <v>0</v>
      </c>
      <c r="NP12" s="627">
        <v>0</v>
      </c>
      <c r="NQ12" s="627">
        <v>0</v>
      </c>
      <c r="NR12" s="627">
        <v>0</v>
      </c>
      <c r="NS12" s="627">
        <v>0</v>
      </c>
      <c r="NT12" s="627">
        <v>0</v>
      </c>
      <c r="NU12" s="627">
        <v>4.19E-2</v>
      </c>
      <c r="NV12" s="627">
        <v>0.30420000000000003</v>
      </c>
      <c r="NW12" s="627">
        <v>2E-3</v>
      </c>
      <c r="NX12" s="627">
        <v>4.2999999999999997E-2</v>
      </c>
      <c r="NY12" s="627">
        <v>0.1741</v>
      </c>
      <c r="NZ12" s="627">
        <v>8.5099999999999995E-2</v>
      </c>
      <c r="OA12" s="627">
        <v>0</v>
      </c>
      <c r="OB12" s="627">
        <v>0</v>
      </c>
      <c r="OC12" s="627">
        <v>0</v>
      </c>
      <c r="OD12" s="627">
        <v>4.4899999999999995E-2</v>
      </c>
      <c r="OE12" s="627">
        <v>0</v>
      </c>
      <c r="OF12" s="627">
        <v>0</v>
      </c>
      <c r="OG12" s="627">
        <v>0</v>
      </c>
      <c r="OH12" s="627">
        <v>0</v>
      </c>
      <c r="OI12" s="627">
        <v>0</v>
      </c>
      <c r="OJ12" s="627">
        <v>0.26639999999999997</v>
      </c>
      <c r="ON12" s="383">
        <v>1953</v>
      </c>
      <c r="OO12" s="383">
        <v>18.616499999999998</v>
      </c>
      <c r="OP12" s="383">
        <v>4.125</v>
      </c>
      <c r="OQ12" s="383">
        <v>0.3357</v>
      </c>
      <c r="OR12" s="383">
        <v>1.95E-2</v>
      </c>
      <c r="OS12" s="383">
        <v>3.1203000000000003</v>
      </c>
      <c r="OT12" s="383">
        <v>2.8990999999999998</v>
      </c>
      <c r="OU12" s="383">
        <v>23.317900000000002</v>
      </c>
      <c r="OV12" s="383">
        <v>2.0199999999999999E-2</v>
      </c>
      <c r="OW12" s="383">
        <v>1.44E-2</v>
      </c>
      <c r="OX12" s="383">
        <v>0.21669999999999998</v>
      </c>
      <c r="OY12" s="383">
        <v>7.1599999999999997E-2</v>
      </c>
      <c r="OZ12" s="383">
        <v>0</v>
      </c>
      <c r="PA12" s="383">
        <v>0</v>
      </c>
      <c r="PB12" s="383">
        <v>23.468700000000002</v>
      </c>
      <c r="PC12" s="383">
        <v>0</v>
      </c>
      <c r="PD12" s="383">
        <v>2.8E-3</v>
      </c>
      <c r="PE12" s="383">
        <v>4.19E-2</v>
      </c>
      <c r="PF12" s="383">
        <v>0.28260000000000002</v>
      </c>
      <c r="PG12" s="383">
        <v>0.30419999999999997</v>
      </c>
      <c r="PH12" s="383">
        <v>23.408000000000001</v>
      </c>
      <c r="PI12" s="383">
        <v>0</v>
      </c>
      <c r="PJ12" s="383">
        <v>4.4899999999999995E-2</v>
      </c>
      <c r="PK12" s="383">
        <v>0.26639999999999997</v>
      </c>
      <c r="PO12" s="383">
        <v>1953</v>
      </c>
      <c r="PP12" s="805">
        <f t="shared" si="3"/>
        <v>1.1669449976412016</v>
      </c>
      <c r="PQ12" s="805">
        <f t="shared" si="4"/>
        <v>4.1646846850119136E-2</v>
      </c>
      <c r="PR12" s="805">
        <f t="shared" si="5"/>
        <v>0.33499524694817551</v>
      </c>
      <c r="PS12" s="520">
        <f t="shared" si="6"/>
        <v>0.76497259639910808</v>
      </c>
      <c r="PT12" s="805">
        <f t="shared" si="7"/>
        <v>2.988295263284443E-2</v>
      </c>
      <c r="PU12" s="805">
        <f t="shared" si="8"/>
        <v>2.3384426404714489</v>
      </c>
      <c r="PZ12" s="383">
        <v>1953</v>
      </c>
      <c r="QA12" s="383">
        <v>23.317899999999998</v>
      </c>
      <c r="QB12" s="383">
        <v>20.317599999999999</v>
      </c>
      <c r="QC12" s="383">
        <v>3.2468000000000004</v>
      </c>
      <c r="QD12" s="383">
        <v>-0.2465</v>
      </c>
      <c r="QE12" s="383">
        <v>23.317899999999998</v>
      </c>
      <c r="QF12" s="383">
        <v>18.616499999999998</v>
      </c>
      <c r="QG12" s="383">
        <v>4.4802</v>
      </c>
      <c r="QH12" s="383">
        <v>3.1203000000000003</v>
      </c>
      <c r="QI12" s="383">
        <v>2.8990999999999998</v>
      </c>
      <c r="QJ12" s="383">
        <v>23.317899999999998</v>
      </c>
      <c r="QK12" s="383">
        <v>10.282500000000001</v>
      </c>
      <c r="QL12" s="383">
        <v>9.6478999999999999</v>
      </c>
      <c r="QM12" s="383">
        <v>3.8586999999999998</v>
      </c>
      <c r="QN12" s="383">
        <v>-0.47120000000000001</v>
      </c>
      <c r="QQ12" s="1126">
        <v>1953</v>
      </c>
      <c r="QR12" s="508"/>
      <c r="QS12" s="388"/>
      <c r="QT12" s="388"/>
      <c r="QU12" s="388"/>
      <c r="QV12" s="388"/>
      <c r="QW12" s="388"/>
      <c r="QX12" s="388"/>
      <c r="QY12" s="388"/>
      <c r="QZ12" s="388"/>
      <c r="RA12" s="1146">
        <f t="shared" si="9"/>
        <v>0.75502597272485383</v>
      </c>
      <c r="RB12" s="388"/>
      <c r="RC12" s="388"/>
      <c r="RD12" s="507"/>
    </row>
    <row r="13" spans="1:472">
      <c r="C13" s="383">
        <v>1954</v>
      </c>
      <c r="D13" s="628">
        <v>32.200800000000001</v>
      </c>
      <c r="E13" s="628">
        <v>0</v>
      </c>
      <c r="F13" s="628">
        <v>0</v>
      </c>
      <c r="G13" s="628">
        <v>22.63</v>
      </c>
      <c r="H13" s="628">
        <v>9.5707999999999984</v>
      </c>
      <c r="I13" s="628">
        <v>9.5707999999999984</v>
      </c>
      <c r="J13" s="598">
        <v>6.7842000000000002</v>
      </c>
      <c r="K13" s="628">
        <v>5.3833000000000002</v>
      </c>
      <c r="L13" s="598">
        <v>1.4009</v>
      </c>
      <c r="M13" s="628">
        <v>1.0684</v>
      </c>
      <c r="N13" s="628">
        <v>0.33250000000000002</v>
      </c>
      <c r="O13" s="628">
        <v>0.40600000000000003</v>
      </c>
      <c r="P13" s="628">
        <v>0</v>
      </c>
      <c r="Q13" s="628">
        <v>0</v>
      </c>
      <c r="R13" s="628">
        <v>-0.219</v>
      </c>
      <c r="S13" s="628">
        <v>2.5994999999999999</v>
      </c>
      <c r="T13" s="628">
        <v>2.5994999999999999</v>
      </c>
      <c r="U13" s="628">
        <v>0.1406</v>
      </c>
      <c r="V13" s="628">
        <v>8.7599999999999997E-2</v>
      </c>
      <c r="W13" s="628">
        <v>5.2999999999999999E-2</v>
      </c>
      <c r="X13" s="628">
        <v>0</v>
      </c>
      <c r="Y13" s="628">
        <v>0</v>
      </c>
      <c r="Z13" s="628">
        <v>0</v>
      </c>
      <c r="AA13" s="628">
        <v>0</v>
      </c>
      <c r="AB13" s="628">
        <v>0</v>
      </c>
      <c r="AC13" s="628">
        <v>0.98929999999999996</v>
      </c>
      <c r="AD13" s="628">
        <v>0.27929999999999999</v>
      </c>
      <c r="AE13" s="628">
        <v>0.6724</v>
      </c>
      <c r="AF13" s="628">
        <v>0</v>
      </c>
      <c r="AG13" s="628">
        <v>0</v>
      </c>
      <c r="AH13" s="628">
        <v>0</v>
      </c>
      <c r="AI13" s="628">
        <v>3.7499999999999999E-2</v>
      </c>
      <c r="AJ13" s="628">
        <v>1.7507999999999999</v>
      </c>
      <c r="AK13" s="629">
        <v>1.7507999999999999</v>
      </c>
      <c r="AL13" s="629">
        <v>0.38450000000000001</v>
      </c>
      <c r="AM13" s="629">
        <v>0.33250000000000002</v>
      </c>
      <c r="AN13" s="600">
        <v>2.8900000000000002E-2</v>
      </c>
      <c r="AO13" s="629">
        <v>2.3E-2</v>
      </c>
      <c r="AP13" s="629">
        <v>5.9000000000000007E-3</v>
      </c>
      <c r="AQ13" s="629">
        <v>0.38280000000000003</v>
      </c>
      <c r="AR13" s="629">
        <v>0.30149999999999999</v>
      </c>
      <c r="AS13" s="600">
        <v>0.49609999999999999</v>
      </c>
      <c r="AT13" s="629">
        <v>5.11E-2</v>
      </c>
      <c r="AU13" s="629">
        <v>0.44500000000000001</v>
      </c>
      <c r="AV13" s="629">
        <v>0.98370000000000002</v>
      </c>
      <c r="AW13" s="383">
        <v>1.2481000000000002</v>
      </c>
      <c r="AZ13" s="383">
        <v>1954</v>
      </c>
      <c r="BA13" s="630">
        <v>0.98250000000000004</v>
      </c>
      <c r="BB13" s="630">
        <v>0</v>
      </c>
      <c r="BC13" s="630">
        <v>0</v>
      </c>
      <c r="BD13" s="601">
        <v>0.33429999999999999</v>
      </c>
      <c r="BE13" s="630">
        <v>0.6482</v>
      </c>
      <c r="BF13" s="601">
        <v>0.6482</v>
      </c>
      <c r="BG13" s="601">
        <v>0.27289999999999998</v>
      </c>
      <c r="BH13" s="630">
        <v>0.2044</v>
      </c>
      <c r="BI13" s="601">
        <v>6.8499999999999991E-2</v>
      </c>
      <c r="BJ13" s="630">
        <v>6.0899999999999996E-2</v>
      </c>
      <c r="BK13" s="630">
        <v>7.6E-3</v>
      </c>
      <c r="BL13" s="630">
        <v>4.82E-2</v>
      </c>
      <c r="BM13" s="630">
        <v>0</v>
      </c>
      <c r="BN13" s="630">
        <v>0</v>
      </c>
      <c r="BO13" s="630">
        <v>0</v>
      </c>
      <c r="BP13" s="630">
        <v>0.3271</v>
      </c>
      <c r="BQ13" s="630">
        <v>0.3271</v>
      </c>
      <c r="BR13" s="630">
        <v>0.51129999999999998</v>
      </c>
      <c r="BS13" s="630">
        <v>0.46700000000000003</v>
      </c>
      <c r="BT13" s="630">
        <v>4.4299999999999999E-2</v>
      </c>
      <c r="BU13" s="630">
        <v>0</v>
      </c>
      <c r="BV13" s="630">
        <v>0</v>
      </c>
      <c r="BW13" s="630">
        <v>0</v>
      </c>
      <c r="BX13" s="630">
        <v>0</v>
      </c>
      <c r="BY13" s="630">
        <v>0</v>
      </c>
      <c r="BZ13" s="630">
        <v>0.48830000000000001</v>
      </c>
      <c r="CA13" s="630">
        <v>0.43730000000000002</v>
      </c>
      <c r="CB13" s="630">
        <v>2.87E-2</v>
      </c>
      <c r="CC13" s="630">
        <v>0</v>
      </c>
      <c r="CD13" s="630">
        <v>0</v>
      </c>
      <c r="CE13" s="630">
        <v>0</v>
      </c>
      <c r="CF13" s="630">
        <v>2.23E-2</v>
      </c>
      <c r="CG13" s="630">
        <v>0</v>
      </c>
      <c r="CH13" s="630">
        <v>0.35</v>
      </c>
      <c r="CI13" s="631">
        <v>0.35</v>
      </c>
      <c r="CJ13" s="602">
        <v>9.1700000000000004E-2</v>
      </c>
      <c r="CK13" s="631">
        <v>0</v>
      </c>
      <c r="CL13" s="631">
        <v>7.7700000000000005E-2</v>
      </c>
      <c r="CM13" s="631">
        <v>6.4000000000000003E-3</v>
      </c>
      <c r="CN13" s="631">
        <v>7.6E-3</v>
      </c>
      <c r="CO13" s="602">
        <v>0.1978</v>
      </c>
      <c r="CP13" s="631">
        <v>0.19739999999999999</v>
      </c>
      <c r="CQ13" s="631">
        <v>4.0000000000000002E-4</v>
      </c>
      <c r="CR13" s="631">
        <v>0</v>
      </c>
      <c r="CS13" s="602">
        <v>4.3799999999999999E-2</v>
      </c>
      <c r="CT13" s="631">
        <v>4.3799999999999999E-2</v>
      </c>
      <c r="CU13" s="631">
        <v>0</v>
      </c>
      <c r="CV13" s="631">
        <v>9.3200000000000005E-2</v>
      </c>
      <c r="CW13" s="631">
        <v>6.6E-3</v>
      </c>
      <c r="CX13" s="602">
        <v>0.2011</v>
      </c>
      <c r="CY13" s="631">
        <v>1.5E-3</v>
      </c>
      <c r="CZ13" s="631">
        <v>0.19739999999999999</v>
      </c>
      <c r="DA13" s="631">
        <v>2.2000000000000001E-3</v>
      </c>
      <c r="DB13" s="631">
        <v>0.29499999999999998</v>
      </c>
      <c r="DC13" s="383">
        <v>0.30929999999999996</v>
      </c>
      <c r="DF13" s="383">
        <v>1954</v>
      </c>
      <c r="DG13" s="603">
        <v>4.3238000000000003</v>
      </c>
      <c r="DH13" s="603">
        <v>0</v>
      </c>
      <c r="DI13" s="603">
        <v>0</v>
      </c>
      <c r="DJ13" s="603">
        <v>0</v>
      </c>
      <c r="DK13" s="603">
        <v>1.7064999999999999</v>
      </c>
      <c r="DL13" s="603">
        <v>2.6173000000000002</v>
      </c>
      <c r="DM13" s="603">
        <v>2.6173000000000002</v>
      </c>
      <c r="DN13" s="383">
        <f t="shared" si="0"/>
        <v>2.3058000000000001</v>
      </c>
      <c r="DO13" s="603">
        <v>1.8203</v>
      </c>
      <c r="DP13" s="603">
        <v>0.48549999999999999</v>
      </c>
      <c r="DQ13" s="603">
        <v>9.11E-2</v>
      </c>
      <c r="DR13" s="603">
        <v>0.39439999999999997</v>
      </c>
      <c r="DS13" s="603">
        <v>6.2100000000000002E-2</v>
      </c>
      <c r="DT13" s="603">
        <v>0</v>
      </c>
      <c r="DU13" s="603">
        <v>0</v>
      </c>
      <c r="DV13" s="603">
        <v>0</v>
      </c>
      <c r="DW13" s="603">
        <v>0.24940000000000001</v>
      </c>
      <c r="DX13" s="603">
        <v>0.24940000000000001</v>
      </c>
      <c r="DY13" s="603">
        <v>4.085</v>
      </c>
      <c r="DZ13" s="603">
        <v>3.4226999999999999</v>
      </c>
      <c r="EA13" s="603">
        <v>1.8084</v>
      </c>
      <c r="EB13" s="603">
        <v>9.1400000000000009E-2</v>
      </c>
      <c r="EC13" s="603">
        <v>1.5229000000000001</v>
      </c>
      <c r="ED13" s="603">
        <v>0.6623</v>
      </c>
      <c r="EE13" s="603">
        <v>0</v>
      </c>
      <c r="EF13" s="603">
        <v>0</v>
      </c>
      <c r="EG13" s="603">
        <v>-0.56040000000000001</v>
      </c>
      <c r="EH13" s="603">
        <v>-0.29339999999999999</v>
      </c>
      <c r="EI13" s="603">
        <v>-0.26700000000000002</v>
      </c>
      <c r="EJ13" s="603">
        <v>0</v>
      </c>
      <c r="EK13" s="603">
        <v>0</v>
      </c>
      <c r="EL13" s="603">
        <v>0</v>
      </c>
      <c r="EM13" s="603">
        <v>0</v>
      </c>
      <c r="EN13" s="603">
        <v>0.2631</v>
      </c>
      <c r="EO13" s="603">
        <v>0.1115</v>
      </c>
      <c r="EP13" s="603">
        <v>0.1183</v>
      </c>
      <c r="EQ13" s="603">
        <v>0</v>
      </c>
      <c r="ER13" s="603">
        <v>0</v>
      </c>
      <c r="ES13" s="603">
        <v>0</v>
      </c>
      <c r="ET13" s="603">
        <v>0</v>
      </c>
      <c r="EU13" s="603">
        <v>3.32E-2</v>
      </c>
      <c r="EV13" s="603">
        <v>0.29930000000000001</v>
      </c>
      <c r="EW13" s="603">
        <v>0.29930000000000001</v>
      </c>
      <c r="EX13" s="603">
        <v>0</v>
      </c>
      <c r="EY13" s="603">
        <v>0</v>
      </c>
      <c r="EZ13" s="603">
        <v>0</v>
      </c>
      <c r="FA13" s="603">
        <v>0</v>
      </c>
      <c r="FB13" s="603">
        <v>0</v>
      </c>
      <c r="FC13" s="603">
        <v>0</v>
      </c>
      <c r="FD13" s="603">
        <v>3.7378</v>
      </c>
      <c r="FE13" s="603">
        <v>3.7378</v>
      </c>
      <c r="FF13" s="603">
        <v>1.1296000000000002</v>
      </c>
      <c r="FG13" s="603">
        <v>1.0392000000000001</v>
      </c>
      <c r="FH13" s="603">
        <v>9.0400000000000008E-2</v>
      </c>
      <c r="FI13" s="603">
        <v>2.4493</v>
      </c>
      <c r="FJ13" s="603">
        <v>1.5415999999999999</v>
      </c>
      <c r="FK13" s="603">
        <v>0.3931</v>
      </c>
      <c r="FL13" s="603">
        <v>0.1202</v>
      </c>
      <c r="FM13" s="603">
        <v>0.39439999999999997</v>
      </c>
      <c r="FN13" s="603"/>
      <c r="FO13" s="603">
        <v>0</v>
      </c>
      <c r="FP13" s="603">
        <v>5.0000000000000001E-4</v>
      </c>
      <c r="FQ13" s="603">
        <v>0</v>
      </c>
      <c r="FR13" s="603">
        <v>0</v>
      </c>
      <c r="FS13" s="603">
        <v>0</v>
      </c>
      <c r="FT13" s="603">
        <v>0</v>
      </c>
      <c r="FU13" s="603">
        <v>0.371</v>
      </c>
      <c r="FV13" s="603">
        <v>8.5999999999999993E-2</v>
      </c>
      <c r="FW13" s="603">
        <v>0</v>
      </c>
      <c r="FX13" s="603">
        <v>0</v>
      </c>
      <c r="FY13" s="603">
        <v>0</v>
      </c>
      <c r="FZ13" s="603">
        <v>0</v>
      </c>
      <c r="GA13" s="603">
        <v>0</v>
      </c>
      <c r="GB13" s="603">
        <v>0</v>
      </c>
      <c r="GC13" s="603">
        <v>0</v>
      </c>
      <c r="GD13" s="603">
        <v>2.4338000000000002</v>
      </c>
      <c r="GE13" s="603">
        <v>1.5298</v>
      </c>
      <c r="GF13" s="603">
        <v>0.4264</v>
      </c>
      <c r="GG13" s="603">
        <v>0.47760000000000002</v>
      </c>
      <c r="GH13" s="603"/>
      <c r="GI13" s="603">
        <v>1.4E-3</v>
      </c>
      <c r="GJ13" s="603">
        <v>0</v>
      </c>
      <c r="GK13" s="603">
        <v>0</v>
      </c>
      <c r="GL13" s="603">
        <v>0</v>
      </c>
      <c r="GM13" s="603">
        <v>0</v>
      </c>
      <c r="GN13" s="603">
        <v>0.20039999999999999</v>
      </c>
      <c r="GO13" s="603">
        <v>0.18859999999999999</v>
      </c>
      <c r="GP13" s="603">
        <v>0</v>
      </c>
      <c r="GQ13" s="603">
        <v>0</v>
      </c>
      <c r="GR13" s="603">
        <v>0</v>
      </c>
      <c r="GS13" s="603">
        <v>0</v>
      </c>
      <c r="GT13" s="603">
        <v>4.9501999999999997</v>
      </c>
      <c r="GX13" s="383">
        <v>1954</v>
      </c>
      <c r="GY13" s="604">
        <v>13.5091</v>
      </c>
      <c r="GZ13" s="604">
        <v>0</v>
      </c>
      <c r="HA13" s="604">
        <v>0</v>
      </c>
      <c r="HB13" s="605">
        <v>5.1253000000000002</v>
      </c>
      <c r="HC13" s="605">
        <v>8.383700000000001</v>
      </c>
      <c r="HD13" s="606">
        <v>8.383700000000001</v>
      </c>
      <c r="HE13" s="606">
        <v>1.4414999999999998</v>
      </c>
      <c r="HF13" s="606">
        <v>1.1947999999999999</v>
      </c>
      <c r="HG13" s="606">
        <v>0.24669999999999997</v>
      </c>
      <c r="HH13" s="606">
        <v>0.24669999999999997</v>
      </c>
      <c r="HI13" s="606">
        <v>0</v>
      </c>
      <c r="HJ13" s="606">
        <v>0.1459</v>
      </c>
      <c r="HK13" s="606">
        <v>0</v>
      </c>
      <c r="HL13" s="606">
        <v>0</v>
      </c>
      <c r="HM13" s="606">
        <v>-4.8000000000000001E-2</v>
      </c>
      <c r="HN13" s="606">
        <v>6.8443000000000005</v>
      </c>
      <c r="HO13" s="606">
        <v>0.83099999999999996</v>
      </c>
      <c r="HP13" s="606">
        <v>6.0133000000000001</v>
      </c>
      <c r="HQ13" s="608">
        <f t="shared" si="1"/>
        <v>0.62797305114918223</v>
      </c>
      <c r="HR13" s="608">
        <f t="shared" si="2"/>
        <v>5.3945957748880984</v>
      </c>
      <c r="HS13" s="610">
        <v>6.8443000000000005</v>
      </c>
      <c r="HT13" s="609">
        <v>11.1434</v>
      </c>
      <c r="HU13" s="610">
        <v>8.8707999999999991</v>
      </c>
      <c r="HV13" s="610">
        <v>2.2725999999999997</v>
      </c>
      <c r="HW13" s="610">
        <v>1.5380999999999998</v>
      </c>
      <c r="HX13" s="610">
        <v>0.73450000000000004</v>
      </c>
      <c r="HY13" s="610">
        <v>1.2801</v>
      </c>
      <c r="HZ13" s="610">
        <v>0.40920000000000001</v>
      </c>
      <c r="IA13" s="610">
        <v>0.67710000000000004</v>
      </c>
      <c r="IB13" s="610">
        <v>0</v>
      </c>
      <c r="IC13" s="610">
        <v>0</v>
      </c>
      <c r="ID13" s="610">
        <v>2.23E-2</v>
      </c>
      <c r="IE13" s="610">
        <v>0.17150000000000001</v>
      </c>
      <c r="IF13" s="610">
        <v>0.28620000000000001</v>
      </c>
      <c r="IG13" s="610">
        <v>0.11899999999999999</v>
      </c>
      <c r="IH13" s="610">
        <v>0.16719999999999999</v>
      </c>
      <c r="II13" s="610">
        <v>18.9816</v>
      </c>
      <c r="IJ13" s="610">
        <v>18.9816</v>
      </c>
      <c r="IK13" s="610">
        <v>2.7946999999999997</v>
      </c>
      <c r="IL13" s="610">
        <v>1.4943</v>
      </c>
      <c r="IM13" s="610">
        <v>9.3200000000000005E-2</v>
      </c>
      <c r="IN13" s="610">
        <v>0.72760000000000002</v>
      </c>
      <c r="IO13" s="610">
        <v>0.47970000000000002</v>
      </c>
      <c r="IP13" s="611">
        <v>0.88109999999999999</v>
      </c>
      <c r="IQ13" s="611">
        <v>0.1258</v>
      </c>
      <c r="IR13" s="611">
        <v>0.75529999999999997</v>
      </c>
      <c r="IS13" s="611">
        <v>0</v>
      </c>
      <c r="IT13" s="611">
        <v>0</v>
      </c>
      <c r="IU13" s="611">
        <v>0.70300000000000007</v>
      </c>
      <c r="IV13" s="611">
        <v>0.61260000000000003</v>
      </c>
      <c r="IW13" s="611">
        <v>9.0400000000000008E-2</v>
      </c>
      <c r="IX13" s="613">
        <v>2.9227000000000003</v>
      </c>
      <c r="IY13" s="613">
        <v>1.5392000000000001</v>
      </c>
      <c r="IZ13" s="613">
        <v>0.52229999999999999</v>
      </c>
      <c r="JA13" s="613">
        <v>0.12670000000000001</v>
      </c>
      <c r="JB13" s="613">
        <v>0.73450000000000004</v>
      </c>
      <c r="JC13" s="615">
        <v>0.88290000000000002</v>
      </c>
      <c r="JD13" s="616">
        <v>0.13639999999999999</v>
      </c>
      <c r="JE13" s="616">
        <v>0.74650000000000005</v>
      </c>
      <c r="JF13" s="616">
        <v>0</v>
      </c>
      <c r="JG13" s="616">
        <v>0</v>
      </c>
      <c r="JH13" s="616">
        <v>0</v>
      </c>
      <c r="JI13" s="616">
        <v>0</v>
      </c>
      <c r="JJ13" s="616">
        <v>18.148799999999998</v>
      </c>
      <c r="JN13" s="383">
        <v>1954</v>
      </c>
      <c r="JO13" s="617">
        <v>12.202999999999999</v>
      </c>
      <c r="JP13" s="617">
        <v>0</v>
      </c>
      <c r="JQ13" s="617">
        <v>0</v>
      </c>
      <c r="JR13" s="617">
        <v>4.9874999999999998</v>
      </c>
      <c r="JS13" s="617">
        <v>7.2154999999999996</v>
      </c>
      <c r="JT13" s="617">
        <v>7.2154999999999996</v>
      </c>
      <c r="JU13" s="618">
        <v>1.1905999999999999</v>
      </c>
      <c r="JV13" s="618">
        <v>0.98309999999999997</v>
      </c>
      <c r="JW13" s="619">
        <v>0.20749999999999999</v>
      </c>
      <c r="JX13" s="618">
        <v>0.20749999999999999</v>
      </c>
      <c r="JY13" s="618">
        <v>0</v>
      </c>
      <c r="JZ13" s="618">
        <v>9.35E-2</v>
      </c>
      <c r="KA13" s="618">
        <v>0</v>
      </c>
      <c r="KB13" s="618">
        <v>0</v>
      </c>
      <c r="KC13" s="618">
        <v>-4.7200000000000006E-2</v>
      </c>
      <c r="KD13" s="618">
        <v>5.9786000000000001</v>
      </c>
      <c r="KH13" s="383">
        <v>1954</v>
      </c>
      <c r="KI13" s="621">
        <v>0.4929</v>
      </c>
      <c r="KJ13" s="620">
        <v>0</v>
      </c>
      <c r="KK13" s="620">
        <v>0</v>
      </c>
      <c r="KL13" s="620">
        <v>9.7500000000000003E-2</v>
      </c>
      <c r="KM13" s="620">
        <v>0.39550000000000002</v>
      </c>
      <c r="KN13" s="620">
        <v>0.39550000000000002</v>
      </c>
      <c r="KO13" s="620">
        <v>0.33200000000000002</v>
      </c>
      <c r="KP13" s="620">
        <v>0.2576</v>
      </c>
      <c r="KQ13" s="620">
        <v>7.4400000000000008E-2</v>
      </c>
      <c r="KR13" s="620">
        <v>7.4400000000000008E-2</v>
      </c>
      <c r="KS13" s="620">
        <v>0</v>
      </c>
      <c r="KT13" s="620">
        <v>0</v>
      </c>
      <c r="KU13" s="620">
        <v>0</v>
      </c>
      <c r="KV13" s="620">
        <v>0</v>
      </c>
      <c r="KW13" s="620">
        <v>0</v>
      </c>
      <c r="KX13" s="620">
        <v>6.3500000000000001E-2</v>
      </c>
      <c r="KY13" s="622">
        <v>6.3500000000000001E-2</v>
      </c>
      <c r="KZ13" s="622">
        <v>1.8499999999999999E-2</v>
      </c>
      <c r="LA13" s="622">
        <v>1.8499999999999999E-2</v>
      </c>
      <c r="LB13" s="622">
        <v>0</v>
      </c>
      <c r="LC13" s="622">
        <v>0</v>
      </c>
      <c r="LD13" s="622">
        <v>0</v>
      </c>
      <c r="LE13" s="622">
        <v>0</v>
      </c>
      <c r="LF13" s="622">
        <v>0</v>
      </c>
      <c r="LG13" s="623">
        <v>1E-4</v>
      </c>
      <c r="LH13" s="623">
        <v>1E-4</v>
      </c>
      <c r="LI13" s="623">
        <v>0</v>
      </c>
      <c r="LJ13" s="623">
        <v>8.2000000000000003E-2</v>
      </c>
      <c r="LK13" s="624">
        <v>8.2000000000000003E-2</v>
      </c>
      <c r="LL13" s="624">
        <v>0.48349999999999999</v>
      </c>
      <c r="LM13" s="624">
        <v>0</v>
      </c>
      <c r="LN13" s="624">
        <v>0.48349999999999999</v>
      </c>
      <c r="LO13" s="624">
        <v>0</v>
      </c>
      <c r="LP13" s="624">
        <v>0</v>
      </c>
      <c r="LQ13" s="625">
        <v>2.1000000000000003E-3</v>
      </c>
      <c r="LR13" s="625">
        <v>2.4899999999999999E-2</v>
      </c>
      <c r="LS13" s="625">
        <v>0</v>
      </c>
      <c r="LT13" s="625">
        <v>2.4899999999999999E-2</v>
      </c>
      <c r="LU13" s="625">
        <v>0</v>
      </c>
      <c r="LV13" s="625">
        <v>0</v>
      </c>
      <c r="LW13" s="625">
        <v>0</v>
      </c>
      <c r="LX13" s="625">
        <v>0</v>
      </c>
      <c r="LY13" s="625">
        <v>0.53849999999999998</v>
      </c>
      <c r="MC13" s="383">
        <v>1954</v>
      </c>
      <c r="MD13" s="626">
        <v>3.3254000000000001</v>
      </c>
      <c r="ME13" s="626">
        <v>2.9864999999999999</v>
      </c>
      <c r="MF13" s="626">
        <v>0.33889999999999998</v>
      </c>
      <c r="MG13" s="626">
        <v>2.0899999999999998E-2</v>
      </c>
      <c r="MH13" s="626">
        <v>2.0899999999999998E-2</v>
      </c>
      <c r="MI13" s="626">
        <v>0</v>
      </c>
      <c r="MJ13" s="626">
        <v>0</v>
      </c>
      <c r="MK13" s="383">
        <f t="shared" si="10"/>
        <v>0.22519999999999998</v>
      </c>
      <c r="ML13" s="626">
        <v>1.9699999999999999E-2</v>
      </c>
      <c r="MM13" s="626">
        <v>0.20549999999999999</v>
      </c>
      <c r="MN13" s="626">
        <v>0</v>
      </c>
      <c r="MO13" s="626">
        <v>0</v>
      </c>
      <c r="MP13" s="626">
        <v>0</v>
      </c>
      <c r="MQ13" s="626">
        <v>0</v>
      </c>
      <c r="MR13" s="626">
        <v>2.8E-3</v>
      </c>
      <c r="MS13" s="626">
        <v>2.3999999999999998E-3</v>
      </c>
      <c r="MT13" s="626">
        <v>4.0000000000000002E-4</v>
      </c>
      <c r="MU13" s="626">
        <v>0</v>
      </c>
      <c r="MV13" s="383">
        <f t="shared" si="11"/>
        <v>0.41000000000000003</v>
      </c>
      <c r="MW13" s="626">
        <v>9.4000000000000004E-3</v>
      </c>
      <c r="MX13" s="626">
        <v>3.5999999999999999E-3</v>
      </c>
      <c r="MY13" s="626">
        <v>0.371</v>
      </c>
      <c r="MZ13" s="626">
        <v>2.5999999999999999E-2</v>
      </c>
      <c r="NA13" s="626">
        <v>0</v>
      </c>
      <c r="NB13" s="626">
        <v>0</v>
      </c>
      <c r="NC13" s="626">
        <v>0</v>
      </c>
      <c r="ND13" s="627">
        <v>1.3899999999999999E-2</v>
      </c>
      <c r="NE13" s="627">
        <v>1.04E-2</v>
      </c>
      <c r="NF13" s="627">
        <v>3.5000000000000001E-3</v>
      </c>
      <c r="NG13" s="627">
        <v>0</v>
      </c>
      <c r="NH13" s="627">
        <v>0</v>
      </c>
      <c r="NI13" s="627">
        <v>0</v>
      </c>
      <c r="NJ13" s="627">
        <v>0</v>
      </c>
      <c r="NK13" s="627">
        <v>7.4700000000000003E-2</v>
      </c>
      <c r="NL13" s="627">
        <v>6.08E-2</v>
      </c>
      <c r="NM13" s="627">
        <v>1.3900000000000001E-2</v>
      </c>
      <c r="NN13" s="627">
        <v>0</v>
      </c>
      <c r="NO13" s="627">
        <v>0</v>
      </c>
      <c r="NP13" s="627">
        <v>0</v>
      </c>
      <c r="NQ13" s="627">
        <v>0</v>
      </c>
      <c r="NR13" s="627">
        <v>0</v>
      </c>
      <c r="NS13" s="627">
        <v>0</v>
      </c>
      <c r="NT13" s="627">
        <v>0</v>
      </c>
      <c r="NU13" s="627">
        <v>4.24E-2</v>
      </c>
      <c r="NV13" s="627">
        <v>0.35639999999999999</v>
      </c>
      <c r="NW13" s="627">
        <v>2.3E-3</v>
      </c>
      <c r="NX13" s="627">
        <v>5.1299999999999998E-2</v>
      </c>
      <c r="NY13" s="627">
        <v>0.20039999999999999</v>
      </c>
      <c r="NZ13" s="627">
        <v>0.1024</v>
      </c>
      <c r="OA13" s="627">
        <v>0</v>
      </c>
      <c r="OB13" s="627">
        <v>0</v>
      </c>
      <c r="OC13" s="627">
        <v>0</v>
      </c>
      <c r="OD13" s="627">
        <v>4.8100000000000004E-2</v>
      </c>
      <c r="OE13" s="627">
        <v>0</v>
      </c>
      <c r="OF13" s="627">
        <v>0</v>
      </c>
      <c r="OG13" s="627">
        <v>0</v>
      </c>
      <c r="OH13" s="627">
        <v>0</v>
      </c>
      <c r="OI13" s="627">
        <v>0</v>
      </c>
      <c r="OJ13" s="627">
        <v>0.46229999999999999</v>
      </c>
      <c r="ON13" s="383">
        <v>1954</v>
      </c>
      <c r="OO13" s="383">
        <v>19.474700000000002</v>
      </c>
      <c r="OP13" s="383">
        <v>4.4145000000000003</v>
      </c>
      <c r="OQ13" s="383">
        <v>0.49339999999999995</v>
      </c>
      <c r="OR13" s="383">
        <v>2.3399999999999997E-2</v>
      </c>
      <c r="OS13" s="383">
        <v>3.3254000000000001</v>
      </c>
      <c r="OT13" s="383">
        <v>2.9864999999999999</v>
      </c>
      <c r="OU13" s="383">
        <v>24.744900000000001</v>
      </c>
      <c r="OV13" s="383">
        <v>2.0899999999999998E-2</v>
      </c>
      <c r="OW13" s="383">
        <v>1.3900000000000001E-2</v>
      </c>
      <c r="OX13" s="383">
        <v>0.22519999999999998</v>
      </c>
      <c r="OY13" s="383">
        <v>7.4700000000000003E-2</v>
      </c>
      <c r="OZ13" s="383">
        <v>0</v>
      </c>
      <c r="PA13" s="383">
        <v>0</v>
      </c>
      <c r="PB13" s="383">
        <v>24.9023</v>
      </c>
      <c r="PC13" s="383">
        <v>0</v>
      </c>
      <c r="PD13" s="383">
        <v>2.8E-3</v>
      </c>
      <c r="PE13" s="383">
        <v>4.24E-2</v>
      </c>
      <c r="PF13" s="383">
        <v>0.41</v>
      </c>
      <c r="PG13" s="383">
        <v>0.35639999999999999</v>
      </c>
      <c r="PH13" s="383">
        <v>24.9163</v>
      </c>
      <c r="PI13" s="383">
        <v>0</v>
      </c>
      <c r="PJ13" s="383">
        <v>4.8100000000000004E-2</v>
      </c>
      <c r="PK13" s="383">
        <v>0.4622</v>
      </c>
      <c r="PO13" s="383">
        <v>1954</v>
      </c>
      <c r="PP13" s="805">
        <f t="shared" si="3"/>
        <v>1.2472469103504802</v>
      </c>
      <c r="PQ13" s="805">
        <f t="shared" si="4"/>
        <v>4.3646703521822511E-2</v>
      </c>
      <c r="PR13" s="805">
        <f t="shared" si="5"/>
        <v>0.35564964095138918</v>
      </c>
      <c r="PS13" s="520">
        <f t="shared" si="6"/>
        <v>0.82173117396271955</v>
      </c>
      <c r="PT13" s="805">
        <f t="shared" si="7"/>
        <v>3.29028612647271E-2</v>
      </c>
      <c r="PU13" s="805">
        <f t="shared" si="8"/>
        <v>2.5011772900511384</v>
      </c>
      <c r="PZ13" s="383">
        <v>1954</v>
      </c>
      <c r="QA13" s="383">
        <v>24.744899999999998</v>
      </c>
      <c r="QB13" s="383">
        <v>21.615599999999997</v>
      </c>
      <c r="QC13" s="383">
        <v>3.4226999999999999</v>
      </c>
      <c r="QD13" s="383">
        <v>-0.29339999999999999</v>
      </c>
      <c r="QE13" s="383">
        <v>24.744900000000001</v>
      </c>
      <c r="QF13" s="383">
        <v>19.474699999999999</v>
      </c>
      <c r="QG13" s="383">
        <v>4.9313000000000002</v>
      </c>
      <c r="QH13" s="383">
        <v>3.3254000000000001</v>
      </c>
      <c r="QI13" s="383">
        <v>2.9864999999999999</v>
      </c>
      <c r="QJ13" s="383">
        <v>24.744799999999998</v>
      </c>
      <c r="QK13" s="383">
        <v>11.136299999999999</v>
      </c>
      <c r="QL13" s="383">
        <v>10.0839</v>
      </c>
      <c r="QM13" s="383">
        <v>4.085</v>
      </c>
      <c r="QN13" s="383">
        <v>-0.56040000000000001</v>
      </c>
      <c r="QQ13" s="1126">
        <v>1954</v>
      </c>
      <c r="QR13" s="508"/>
      <c r="QS13" s="388"/>
      <c r="QT13" s="388"/>
      <c r="QU13" s="388"/>
      <c r="QV13" s="388"/>
      <c r="QW13" s="388"/>
      <c r="QX13" s="388"/>
      <c r="QY13" s="388"/>
      <c r="QZ13" s="388"/>
      <c r="RA13" s="1146">
        <f t="shared" si="9"/>
        <v>0.75502597272485383</v>
      </c>
      <c r="RB13" s="388"/>
      <c r="RC13" s="388"/>
      <c r="RD13" s="507"/>
    </row>
    <row r="14" spans="1:472">
      <c r="C14" s="383">
        <v>1955</v>
      </c>
      <c r="D14" s="628">
        <v>34.086300000000001</v>
      </c>
      <c r="E14" s="628">
        <v>0</v>
      </c>
      <c r="F14" s="628">
        <v>0</v>
      </c>
      <c r="G14" s="628">
        <v>23.491700000000002</v>
      </c>
      <c r="H14" s="628">
        <v>10.594700000000001</v>
      </c>
      <c r="I14" s="628">
        <v>10.594700000000001</v>
      </c>
      <c r="J14" s="598">
        <v>7.5114000000000001</v>
      </c>
      <c r="K14" s="628">
        <v>5.9622000000000002</v>
      </c>
      <c r="L14" s="598">
        <v>1.5491999999999999</v>
      </c>
      <c r="M14" s="628">
        <v>1.1556999999999999</v>
      </c>
      <c r="N14" s="628">
        <v>0.39350000000000002</v>
      </c>
      <c r="O14" s="628">
        <v>0.45269999999999999</v>
      </c>
      <c r="P14" s="628">
        <v>0</v>
      </c>
      <c r="Q14" s="628">
        <v>0</v>
      </c>
      <c r="R14" s="628">
        <v>-0.29320000000000002</v>
      </c>
      <c r="S14" s="628">
        <v>2.9238000000000004</v>
      </c>
      <c r="T14" s="628">
        <v>2.9238000000000004</v>
      </c>
      <c r="U14" s="628">
        <v>0.15640000000000001</v>
      </c>
      <c r="V14" s="628">
        <v>9.8299999999999998E-2</v>
      </c>
      <c r="W14" s="628">
        <v>5.8099999999999999E-2</v>
      </c>
      <c r="X14" s="628">
        <v>0</v>
      </c>
      <c r="Y14" s="628">
        <v>0</v>
      </c>
      <c r="Z14" s="628">
        <v>0</v>
      </c>
      <c r="AA14" s="628">
        <v>0</v>
      </c>
      <c r="AB14" s="628">
        <v>0</v>
      </c>
      <c r="AC14" s="628">
        <v>1.0345</v>
      </c>
      <c r="AD14" s="628">
        <v>0.2712</v>
      </c>
      <c r="AE14" s="628">
        <v>0.72029999999999994</v>
      </c>
      <c r="AF14" s="628">
        <v>0</v>
      </c>
      <c r="AG14" s="628">
        <v>0</v>
      </c>
      <c r="AH14" s="628">
        <v>0</v>
      </c>
      <c r="AI14" s="628">
        <v>4.2999999999999997E-2</v>
      </c>
      <c r="AJ14" s="628">
        <v>2.0457000000000001</v>
      </c>
      <c r="AK14" s="629">
        <v>2.0457000000000001</v>
      </c>
      <c r="AL14" s="629">
        <v>0.45080000000000003</v>
      </c>
      <c r="AM14" s="629">
        <v>0.39350000000000002</v>
      </c>
      <c r="AN14" s="600">
        <v>3.4200000000000001E-2</v>
      </c>
      <c r="AO14" s="629">
        <v>2.69E-2</v>
      </c>
      <c r="AP14" s="629">
        <v>7.3000000000000001E-3</v>
      </c>
      <c r="AQ14" s="629">
        <v>0.4093</v>
      </c>
      <c r="AR14" s="629">
        <v>0.35420000000000001</v>
      </c>
      <c r="AS14" s="600">
        <v>0.53410000000000002</v>
      </c>
      <c r="AT14" s="629">
        <v>5.7200000000000001E-2</v>
      </c>
      <c r="AU14" s="629">
        <v>0.47689999999999999</v>
      </c>
      <c r="AV14" s="629">
        <v>1.2332000000000001</v>
      </c>
      <c r="AW14" s="383">
        <v>1.44</v>
      </c>
      <c r="AZ14" s="383">
        <v>1955</v>
      </c>
      <c r="BA14" s="630">
        <v>1.0628</v>
      </c>
      <c r="BB14" s="630">
        <v>0</v>
      </c>
      <c r="BC14" s="630">
        <v>0</v>
      </c>
      <c r="BD14" s="601">
        <v>0.37160000000000004</v>
      </c>
      <c r="BE14" s="630">
        <v>0.69120000000000004</v>
      </c>
      <c r="BF14" s="601">
        <v>0.69120000000000004</v>
      </c>
      <c r="BG14" s="601">
        <v>0.30280000000000001</v>
      </c>
      <c r="BH14" s="630">
        <v>0.22500000000000001</v>
      </c>
      <c r="BI14" s="601">
        <v>7.7799999999999994E-2</v>
      </c>
      <c r="BJ14" s="630">
        <v>6.9099999999999995E-2</v>
      </c>
      <c r="BK14" s="630">
        <v>8.6999999999999994E-3</v>
      </c>
      <c r="BL14" s="630">
        <v>5.6100000000000004E-2</v>
      </c>
      <c r="BM14" s="630">
        <v>0</v>
      </c>
      <c r="BN14" s="630">
        <v>0</v>
      </c>
      <c r="BO14" s="630">
        <v>-1.2E-2</v>
      </c>
      <c r="BP14" s="630">
        <v>0.34429999999999999</v>
      </c>
      <c r="BQ14" s="630">
        <v>0.34429999999999999</v>
      </c>
      <c r="BR14" s="630">
        <v>0.56270000000000009</v>
      </c>
      <c r="BS14" s="630">
        <v>0.51500000000000001</v>
      </c>
      <c r="BT14" s="630">
        <v>4.7700000000000006E-2</v>
      </c>
      <c r="BU14" s="630">
        <v>0</v>
      </c>
      <c r="BV14" s="630">
        <v>0</v>
      </c>
      <c r="BW14" s="630">
        <v>0</v>
      </c>
      <c r="BX14" s="630">
        <v>0</v>
      </c>
      <c r="BY14" s="630">
        <v>0</v>
      </c>
      <c r="BZ14" s="630">
        <v>0.55929999999999991</v>
      </c>
      <c r="CA14" s="630">
        <v>0.499</v>
      </c>
      <c r="CB14" s="630">
        <v>3.2899999999999999E-2</v>
      </c>
      <c r="CC14" s="630">
        <v>0</v>
      </c>
      <c r="CD14" s="630">
        <v>0</v>
      </c>
      <c r="CE14" s="630">
        <v>0</v>
      </c>
      <c r="CF14" s="630">
        <v>2.75E-2</v>
      </c>
      <c r="CG14" s="630">
        <v>0</v>
      </c>
      <c r="CH14" s="630">
        <v>0.3478</v>
      </c>
      <c r="CI14" s="631">
        <v>0.3478</v>
      </c>
      <c r="CJ14" s="602">
        <v>0.1004</v>
      </c>
      <c r="CK14" s="631">
        <v>0</v>
      </c>
      <c r="CL14" s="631">
        <v>8.48E-2</v>
      </c>
      <c r="CM14" s="631">
        <v>6.9000000000000008E-3</v>
      </c>
      <c r="CN14" s="631">
        <v>8.6999999999999994E-3</v>
      </c>
      <c r="CO14" s="602">
        <v>0.24269999999999997</v>
      </c>
      <c r="CP14" s="631">
        <v>0.24209999999999998</v>
      </c>
      <c r="CQ14" s="631">
        <v>5.9999999999999995E-4</v>
      </c>
      <c r="CR14" s="631">
        <v>0</v>
      </c>
      <c r="CS14" s="602">
        <v>4.5200000000000004E-2</v>
      </c>
      <c r="CT14" s="631">
        <v>4.5200000000000004E-2</v>
      </c>
      <c r="CU14" s="631">
        <v>0</v>
      </c>
      <c r="CV14" s="631">
        <v>0.13009999999999999</v>
      </c>
      <c r="CW14" s="631">
        <v>7.6E-3</v>
      </c>
      <c r="CX14" s="602">
        <v>0.246</v>
      </c>
      <c r="CY14" s="631">
        <v>1.5E-3</v>
      </c>
      <c r="CZ14" s="631">
        <v>0.24209999999999998</v>
      </c>
      <c r="DA14" s="631">
        <v>2.3999999999999998E-3</v>
      </c>
      <c r="DB14" s="631">
        <v>0.26200000000000001</v>
      </c>
      <c r="DC14" s="383">
        <v>0.27760000000000001</v>
      </c>
      <c r="DF14" s="383">
        <v>1955</v>
      </c>
      <c r="DG14" s="603">
        <v>4.4397000000000002</v>
      </c>
      <c r="DH14" s="603">
        <v>0</v>
      </c>
      <c r="DI14" s="603">
        <v>0</v>
      </c>
      <c r="DJ14" s="603">
        <v>0</v>
      </c>
      <c r="DK14" s="603">
        <v>1.6958</v>
      </c>
      <c r="DL14" s="603">
        <v>2.7439</v>
      </c>
      <c r="DM14" s="603">
        <v>2.7439</v>
      </c>
      <c r="DN14" s="383">
        <f t="shared" si="0"/>
        <v>2.3919000000000001</v>
      </c>
      <c r="DO14" s="603">
        <v>1.8366</v>
      </c>
      <c r="DP14" s="603">
        <v>0.55530000000000002</v>
      </c>
      <c r="DQ14" s="603">
        <v>0.10809999999999999</v>
      </c>
      <c r="DR14" s="603">
        <v>0.44719999999999999</v>
      </c>
      <c r="DS14" s="603">
        <v>6.6200000000000009E-2</v>
      </c>
      <c r="DT14" s="603">
        <v>0</v>
      </c>
      <c r="DU14" s="603">
        <v>0</v>
      </c>
      <c r="DV14" s="603">
        <v>0</v>
      </c>
      <c r="DW14" s="603">
        <v>0.28570000000000001</v>
      </c>
      <c r="DX14" s="603">
        <v>0.28570000000000001</v>
      </c>
      <c r="DY14" s="603">
        <v>4.3995999999999995</v>
      </c>
      <c r="DZ14" s="603">
        <v>3.6643999999999997</v>
      </c>
      <c r="EA14" s="603">
        <v>1.7824</v>
      </c>
      <c r="EB14" s="603">
        <v>0.1157</v>
      </c>
      <c r="EC14" s="603">
        <v>1.7663</v>
      </c>
      <c r="ED14" s="603">
        <v>0.73520000000000008</v>
      </c>
      <c r="EE14" s="603">
        <v>0</v>
      </c>
      <c r="EF14" s="603">
        <v>0</v>
      </c>
      <c r="EG14" s="603">
        <v>-0.76309999999999989</v>
      </c>
      <c r="EH14" s="603">
        <v>-0.39319999999999999</v>
      </c>
      <c r="EI14" s="603">
        <v>-0.36989999999999995</v>
      </c>
      <c r="EJ14" s="603">
        <v>0</v>
      </c>
      <c r="EK14" s="603">
        <v>0</v>
      </c>
      <c r="EL14" s="603">
        <v>0</v>
      </c>
      <c r="EM14" s="603">
        <v>0</v>
      </c>
      <c r="EN14" s="603">
        <v>0.30619999999999997</v>
      </c>
      <c r="EO14" s="603">
        <v>0.1178</v>
      </c>
      <c r="EP14" s="603">
        <v>0.15040000000000001</v>
      </c>
      <c r="EQ14" s="603">
        <v>0</v>
      </c>
      <c r="ER14" s="603">
        <v>0</v>
      </c>
      <c r="ES14" s="603">
        <v>0</v>
      </c>
      <c r="ET14" s="603">
        <v>0</v>
      </c>
      <c r="EU14" s="603">
        <v>3.7999999999999999E-2</v>
      </c>
      <c r="EV14" s="603">
        <v>0.32030000000000003</v>
      </c>
      <c r="EW14" s="603">
        <v>0.32030000000000003</v>
      </c>
      <c r="EX14" s="603">
        <v>0</v>
      </c>
      <c r="EY14" s="603">
        <v>0</v>
      </c>
      <c r="EZ14" s="603">
        <v>0</v>
      </c>
      <c r="FA14" s="603">
        <v>0</v>
      </c>
      <c r="FB14" s="603">
        <v>0</v>
      </c>
      <c r="FC14" s="603">
        <v>0</v>
      </c>
      <c r="FD14" s="603">
        <v>3.9081999999999999</v>
      </c>
      <c r="FE14" s="603">
        <v>3.9081999999999999</v>
      </c>
      <c r="FF14" s="603">
        <v>1.1179000000000001</v>
      </c>
      <c r="FG14" s="603">
        <v>1.0135000000000001</v>
      </c>
      <c r="FH14" s="603">
        <v>0.10440000000000001</v>
      </c>
      <c r="FI14" s="603">
        <v>2.6731000000000003</v>
      </c>
      <c r="FJ14" s="603">
        <v>1.6625000000000001</v>
      </c>
      <c r="FK14" s="603">
        <v>0.43049999999999999</v>
      </c>
      <c r="FL14" s="603">
        <v>0.13290000000000002</v>
      </c>
      <c r="FM14" s="603">
        <v>0.44719999999999999</v>
      </c>
      <c r="FN14" s="603"/>
      <c r="FO14" s="603">
        <v>0</v>
      </c>
      <c r="FP14" s="603">
        <v>5.0000000000000001E-4</v>
      </c>
      <c r="FQ14" s="603">
        <v>0</v>
      </c>
      <c r="FR14" s="603">
        <v>0</v>
      </c>
      <c r="FS14" s="603">
        <v>0</v>
      </c>
      <c r="FT14" s="603">
        <v>0</v>
      </c>
      <c r="FU14" s="603">
        <v>0.27060000000000001</v>
      </c>
      <c r="FV14" s="603">
        <v>9.4400000000000012E-2</v>
      </c>
      <c r="FW14" s="603">
        <v>0</v>
      </c>
      <c r="FX14" s="603">
        <v>0</v>
      </c>
      <c r="FY14" s="603">
        <v>0</v>
      </c>
      <c r="FZ14" s="603">
        <v>0</v>
      </c>
      <c r="GA14" s="603">
        <v>0</v>
      </c>
      <c r="GB14" s="603">
        <v>0</v>
      </c>
      <c r="GC14" s="603">
        <v>0</v>
      </c>
      <c r="GD14" s="603">
        <v>2.6875</v>
      </c>
      <c r="GE14" s="603">
        <v>1.6545999999999998</v>
      </c>
      <c r="GF14" s="603">
        <v>0.48039999999999999</v>
      </c>
      <c r="GG14" s="603">
        <v>0.5524</v>
      </c>
      <c r="GH14" s="603"/>
      <c r="GI14" s="603">
        <v>1.5E-3</v>
      </c>
      <c r="GJ14" s="603">
        <v>0</v>
      </c>
      <c r="GK14" s="603">
        <v>0</v>
      </c>
      <c r="GL14" s="603">
        <v>0</v>
      </c>
      <c r="GM14" s="603">
        <v>0</v>
      </c>
      <c r="GN14" s="603">
        <v>0.19080000000000003</v>
      </c>
      <c r="GO14" s="603">
        <v>0.1905</v>
      </c>
      <c r="GP14" s="603">
        <v>0</v>
      </c>
      <c r="GQ14" s="603">
        <v>0</v>
      </c>
      <c r="GR14" s="603">
        <v>0</v>
      </c>
      <c r="GS14" s="603">
        <v>0</v>
      </c>
      <c r="GT14" s="603">
        <v>4.9943999999999997</v>
      </c>
      <c r="GX14" s="383">
        <v>1955</v>
      </c>
      <c r="GY14" s="604">
        <v>14.486600000000001</v>
      </c>
      <c r="GZ14" s="604">
        <v>0</v>
      </c>
      <c r="HA14" s="604">
        <v>0</v>
      </c>
      <c r="HB14" s="605">
        <v>5.6271000000000004</v>
      </c>
      <c r="HC14" s="605">
        <v>8.8595000000000006</v>
      </c>
      <c r="HD14" s="606">
        <v>8.8595000000000006</v>
      </c>
      <c r="HE14" s="606">
        <v>1.5433999999999999</v>
      </c>
      <c r="HF14" s="606">
        <v>1.2852999999999999</v>
      </c>
      <c r="HG14" s="606">
        <v>0.2581</v>
      </c>
      <c r="HH14" s="606">
        <v>0.2581</v>
      </c>
      <c r="HI14" s="606">
        <v>0</v>
      </c>
      <c r="HJ14" s="606">
        <v>0.1603</v>
      </c>
      <c r="HK14" s="606">
        <v>0</v>
      </c>
      <c r="HL14" s="606">
        <v>0</v>
      </c>
      <c r="HM14" s="606">
        <v>-6.4700000000000008E-2</v>
      </c>
      <c r="HN14" s="606">
        <v>7.2205000000000004</v>
      </c>
      <c r="HO14" s="606">
        <v>0.89339999999999997</v>
      </c>
      <c r="HP14" s="606">
        <v>6.3271000000000006</v>
      </c>
      <c r="HQ14" s="608">
        <f t="shared" si="1"/>
        <v>0.67512770625352514</v>
      </c>
      <c r="HR14" s="608">
        <f t="shared" si="2"/>
        <v>5.6761091126826351</v>
      </c>
      <c r="HS14" s="610">
        <v>7.2205000000000004</v>
      </c>
      <c r="HT14" s="609">
        <v>12.1282</v>
      </c>
      <c r="HU14" s="610">
        <v>9.6202000000000005</v>
      </c>
      <c r="HV14" s="610">
        <v>2.508</v>
      </c>
      <c r="HW14" s="610">
        <v>1.6585999999999999</v>
      </c>
      <c r="HX14" s="610">
        <v>0.84939999999999993</v>
      </c>
      <c r="HY14" s="610">
        <v>1.3460000000000001</v>
      </c>
      <c r="HZ14" s="610">
        <v>0.442</v>
      </c>
      <c r="IA14" s="610">
        <v>0.70179999999999998</v>
      </c>
      <c r="IB14" s="610">
        <v>0</v>
      </c>
      <c r="IC14" s="610">
        <v>0</v>
      </c>
      <c r="ID14" s="610">
        <v>2.75E-2</v>
      </c>
      <c r="IE14" s="610">
        <v>0.17469999999999999</v>
      </c>
      <c r="IF14" s="610">
        <v>0.29039999999999999</v>
      </c>
      <c r="IG14" s="610">
        <v>0.1207</v>
      </c>
      <c r="IH14" s="610">
        <v>0.16969999999999999</v>
      </c>
      <c r="II14" s="610">
        <v>20.404400000000003</v>
      </c>
      <c r="IJ14" s="610">
        <v>20.404400000000003</v>
      </c>
      <c r="IK14" s="610">
        <v>3.1372</v>
      </c>
      <c r="IL14" s="610">
        <v>1.6174999999999999</v>
      </c>
      <c r="IM14" s="610">
        <v>0.13009999999999999</v>
      </c>
      <c r="IN14" s="610">
        <v>0.83499999999999996</v>
      </c>
      <c r="IO14" s="610">
        <v>0.55459999999999998</v>
      </c>
      <c r="IP14" s="611">
        <v>0.95369999999999999</v>
      </c>
      <c r="IQ14" s="611">
        <v>0.1658</v>
      </c>
      <c r="IR14" s="611">
        <v>0.78789999999999993</v>
      </c>
      <c r="IS14" s="611">
        <v>0</v>
      </c>
      <c r="IT14" s="611">
        <v>0</v>
      </c>
      <c r="IU14" s="611">
        <v>0.6634000000000001</v>
      </c>
      <c r="IV14" s="611">
        <v>0.55900000000000005</v>
      </c>
      <c r="IW14" s="611">
        <v>0.10440000000000001</v>
      </c>
      <c r="IX14" s="613">
        <v>3.2213000000000003</v>
      </c>
      <c r="IY14" s="613">
        <v>1.6597999999999999</v>
      </c>
      <c r="IZ14" s="613">
        <v>0.57229999999999992</v>
      </c>
      <c r="JA14" s="613">
        <v>0.13980000000000001</v>
      </c>
      <c r="JB14" s="613">
        <v>0.84939999999999993</v>
      </c>
      <c r="JC14" s="615">
        <v>0.9769000000000001</v>
      </c>
      <c r="JD14" s="616">
        <v>0.1749</v>
      </c>
      <c r="JE14" s="616">
        <v>0.80200000000000005</v>
      </c>
      <c r="JF14" s="616">
        <v>0</v>
      </c>
      <c r="JG14" s="616">
        <v>0</v>
      </c>
      <c r="JH14" s="616">
        <v>0</v>
      </c>
      <c r="JI14" s="616">
        <v>0</v>
      </c>
      <c r="JJ14" s="616">
        <v>19.633599999999998</v>
      </c>
      <c r="JN14" s="383">
        <v>1955</v>
      </c>
      <c r="JO14" s="617">
        <v>13.071099999999999</v>
      </c>
      <c r="JP14" s="617">
        <v>0</v>
      </c>
      <c r="JQ14" s="617">
        <v>0</v>
      </c>
      <c r="JR14" s="617">
        <v>5.4744999999999999</v>
      </c>
      <c r="JS14" s="617">
        <v>7.5964999999999998</v>
      </c>
      <c r="JT14" s="617">
        <v>7.5964999999999998</v>
      </c>
      <c r="JU14" s="618">
        <v>1.2739</v>
      </c>
      <c r="JV14" s="618">
        <v>1.0552000000000001</v>
      </c>
      <c r="JW14" s="619">
        <v>0.21869999999999998</v>
      </c>
      <c r="JX14" s="618">
        <v>0.21869999999999998</v>
      </c>
      <c r="JY14" s="618">
        <v>0</v>
      </c>
      <c r="JZ14" s="618">
        <v>0.10059999999999999</v>
      </c>
      <c r="KA14" s="618">
        <v>0</v>
      </c>
      <c r="KB14" s="618">
        <v>0</v>
      </c>
      <c r="KC14" s="618">
        <v>-6.3100000000000003E-2</v>
      </c>
      <c r="KD14" s="618">
        <v>6.2851999999999997</v>
      </c>
      <c r="KH14" s="383">
        <v>1955</v>
      </c>
      <c r="KI14" s="621">
        <v>0.53520000000000001</v>
      </c>
      <c r="KJ14" s="620">
        <v>0</v>
      </c>
      <c r="KK14" s="620">
        <v>0</v>
      </c>
      <c r="KL14" s="620">
        <v>0.1118</v>
      </c>
      <c r="KM14" s="620">
        <v>0.42330000000000001</v>
      </c>
      <c r="KN14" s="620">
        <v>0.42330000000000001</v>
      </c>
      <c r="KO14" s="620">
        <v>0.35150000000000003</v>
      </c>
      <c r="KP14" s="620">
        <v>0.28000000000000003</v>
      </c>
      <c r="KQ14" s="620">
        <v>7.1499999999999994E-2</v>
      </c>
      <c r="KR14" s="620">
        <v>7.1499999999999994E-2</v>
      </c>
      <c r="KS14" s="620">
        <v>0</v>
      </c>
      <c r="KT14" s="620">
        <v>0</v>
      </c>
      <c r="KU14" s="620">
        <v>0</v>
      </c>
      <c r="KV14" s="620">
        <v>0</v>
      </c>
      <c r="KW14" s="620">
        <v>0</v>
      </c>
      <c r="KX14" s="620">
        <v>7.1800000000000003E-2</v>
      </c>
      <c r="KY14" s="622">
        <v>7.1800000000000003E-2</v>
      </c>
      <c r="KZ14" s="622">
        <v>2.0799999999999999E-2</v>
      </c>
      <c r="LA14" s="622">
        <v>2.0799999999999999E-2</v>
      </c>
      <c r="LB14" s="622">
        <v>0</v>
      </c>
      <c r="LC14" s="622">
        <v>0</v>
      </c>
      <c r="LD14" s="622">
        <v>0</v>
      </c>
      <c r="LE14" s="622">
        <v>0</v>
      </c>
      <c r="LF14" s="622">
        <v>0</v>
      </c>
      <c r="LG14" s="623">
        <v>1E-4</v>
      </c>
      <c r="LH14" s="623">
        <v>1E-4</v>
      </c>
      <c r="LI14" s="623">
        <v>0</v>
      </c>
      <c r="LJ14" s="623">
        <v>9.2499999999999999E-2</v>
      </c>
      <c r="LK14" s="624">
        <v>9.2499999999999999E-2</v>
      </c>
      <c r="LL14" s="624">
        <v>0.52810000000000001</v>
      </c>
      <c r="LM14" s="624">
        <v>0</v>
      </c>
      <c r="LN14" s="624">
        <v>0.52810000000000001</v>
      </c>
      <c r="LO14" s="624">
        <v>0</v>
      </c>
      <c r="LP14" s="624">
        <v>0</v>
      </c>
      <c r="LQ14" s="625">
        <v>2.2000000000000001E-3</v>
      </c>
      <c r="LR14" s="625">
        <v>2.8500000000000001E-2</v>
      </c>
      <c r="LS14" s="625">
        <v>0</v>
      </c>
      <c r="LT14" s="625">
        <v>2.8500000000000001E-2</v>
      </c>
      <c r="LU14" s="625">
        <v>0</v>
      </c>
      <c r="LV14" s="625">
        <v>0</v>
      </c>
      <c r="LW14" s="625">
        <v>0</v>
      </c>
      <c r="LX14" s="625">
        <v>0</v>
      </c>
      <c r="LY14" s="625">
        <v>0.59</v>
      </c>
      <c r="MC14" s="383">
        <v>1955</v>
      </c>
      <c r="MD14" s="626">
        <v>3.5311999999999997</v>
      </c>
      <c r="ME14" s="626">
        <v>3.1926000000000001</v>
      </c>
      <c r="MF14" s="626">
        <v>0.33860000000000001</v>
      </c>
      <c r="MG14" s="626">
        <v>4.2000000000000003E-2</v>
      </c>
      <c r="MH14" s="626">
        <v>4.2000000000000003E-2</v>
      </c>
      <c r="MI14" s="626">
        <v>0</v>
      </c>
      <c r="MJ14" s="626">
        <v>0</v>
      </c>
      <c r="MK14" s="383">
        <f t="shared" si="10"/>
        <v>0.25509999999999999</v>
      </c>
      <c r="ML14" s="626">
        <v>3.3600000000000005E-2</v>
      </c>
      <c r="MM14" s="626">
        <v>0.2215</v>
      </c>
      <c r="MN14" s="626">
        <v>0</v>
      </c>
      <c r="MO14" s="626">
        <v>0</v>
      </c>
      <c r="MP14" s="626">
        <v>0</v>
      </c>
      <c r="MQ14" s="626">
        <v>0</v>
      </c>
      <c r="MR14" s="626">
        <v>3.0000000000000001E-3</v>
      </c>
      <c r="MS14" s="626">
        <v>2.5999999999999999E-3</v>
      </c>
      <c r="MT14" s="626">
        <v>4.0000000000000002E-4</v>
      </c>
      <c r="MU14" s="626">
        <v>0</v>
      </c>
      <c r="MV14" s="383">
        <f t="shared" si="11"/>
        <v>0.31330000000000002</v>
      </c>
      <c r="MW14" s="626">
        <v>9.4000000000000004E-3</v>
      </c>
      <c r="MX14" s="626">
        <v>4.3E-3</v>
      </c>
      <c r="MY14" s="626">
        <v>0.27060000000000001</v>
      </c>
      <c r="MZ14" s="626">
        <v>2.9000000000000001E-2</v>
      </c>
      <c r="NA14" s="626">
        <v>0</v>
      </c>
      <c r="NB14" s="626">
        <v>0</v>
      </c>
      <c r="NC14" s="626">
        <v>0</v>
      </c>
      <c r="ND14" s="627">
        <v>1.4800000000000001E-2</v>
      </c>
      <c r="NE14" s="627">
        <v>1.09E-2</v>
      </c>
      <c r="NF14" s="627">
        <v>3.8999999999999998E-3</v>
      </c>
      <c r="NG14" s="627">
        <v>0</v>
      </c>
      <c r="NH14" s="627">
        <v>0</v>
      </c>
      <c r="NI14" s="627">
        <v>0</v>
      </c>
      <c r="NJ14" s="627">
        <v>0</v>
      </c>
      <c r="NK14" s="627">
        <v>6.7500000000000004E-2</v>
      </c>
      <c r="NL14" s="627">
        <v>5.0799999999999998E-2</v>
      </c>
      <c r="NM14" s="627">
        <v>1.67E-2</v>
      </c>
      <c r="NN14" s="627">
        <v>0</v>
      </c>
      <c r="NO14" s="627">
        <v>0</v>
      </c>
      <c r="NP14" s="627">
        <v>0</v>
      </c>
      <c r="NQ14" s="627">
        <v>0</v>
      </c>
      <c r="NR14" s="627">
        <v>0</v>
      </c>
      <c r="NS14" s="627">
        <v>0</v>
      </c>
      <c r="NT14" s="627">
        <v>0</v>
      </c>
      <c r="NU14" s="627">
        <v>4.4400000000000002E-2</v>
      </c>
      <c r="NV14" s="627">
        <v>0.35730000000000001</v>
      </c>
      <c r="NW14" s="627">
        <v>2.3999999999999998E-3</v>
      </c>
      <c r="NX14" s="627">
        <v>5.2499999999999998E-2</v>
      </c>
      <c r="NY14" s="627">
        <v>0.19080000000000003</v>
      </c>
      <c r="NZ14" s="627">
        <v>0.11159999999999999</v>
      </c>
      <c r="OA14" s="627">
        <v>0</v>
      </c>
      <c r="OB14" s="627">
        <v>0</v>
      </c>
      <c r="OC14" s="627">
        <v>0</v>
      </c>
      <c r="OD14" s="627">
        <v>4.9000000000000002E-2</v>
      </c>
      <c r="OE14" s="627">
        <v>0</v>
      </c>
      <c r="OF14" s="627">
        <v>0</v>
      </c>
      <c r="OG14" s="627">
        <v>0</v>
      </c>
      <c r="OH14" s="627">
        <v>0</v>
      </c>
      <c r="OI14" s="627">
        <v>0</v>
      </c>
      <c r="OJ14" s="627">
        <v>0.41910000000000003</v>
      </c>
      <c r="ON14" s="383">
        <v>1955</v>
      </c>
      <c r="OO14" s="383">
        <v>20.686</v>
      </c>
      <c r="OP14" s="383">
        <v>4.9897999999999998</v>
      </c>
      <c r="OQ14" s="383">
        <v>0.54179999999999995</v>
      </c>
      <c r="OR14" s="383">
        <v>2.7699999999999999E-2</v>
      </c>
      <c r="OS14" s="383">
        <v>3.5311999999999997</v>
      </c>
      <c r="OT14" s="383">
        <v>3.1926000000000001</v>
      </c>
      <c r="OU14" s="383">
        <v>26.5839</v>
      </c>
      <c r="OV14" s="383">
        <v>4.2000000000000003E-2</v>
      </c>
      <c r="OW14" s="383">
        <v>1.4800000000000001E-2</v>
      </c>
      <c r="OX14" s="383">
        <v>0.25509999999999999</v>
      </c>
      <c r="OY14" s="383">
        <v>6.7500000000000004E-2</v>
      </c>
      <c r="OZ14" s="383">
        <v>0</v>
      </c>
      <c r="PA14" s="383">
        <v>0</v>
      </c>
      <c r="PB14" s="383">
        <v>26.798599999999997</v>
      </c>
      <c r="PC14" s="383">
        <v>0</v>
      </c>
      <c r="PD14" s="383">
        <v>3.0999999999999999E-3</v>
      </c>
      <c r="PE14" s="383">
        <v>4.4400000000000002E-2</v>
      </c>
      <c r="PF14" s="383">
        <v>0.31319999999999998</v>
      </c>
      <c r="PG14" s="383">
        <v>0.35730000000000001</v>
      </c>
      <c r="PH14" s="383">
        <v>26.7133</v>
      </c>
      <c r="PI14" s="383">
        <v>0</v>
      </c>
      <c r="PJ14" s="383">
        <v>4.9000000000000002E-2</v>
      </c>
      <c r="PK14" s="383">
        <v>0.41899999999999998</v>
      </c>
      <c r="PO14" s="383">
        <v>1955</v>
      </c>
      <c r="PP14" s="805">
        <f t="shared" si="3"/>
        <v>1.3806794459282647</v>
      </c>
      <c r="PQ14" s="805">
        <f t="shared" si="4"/>
        <v>4.6542118905096762E-2</v>
      </c>
      <c r="PR14" s="805">
        <f t="shared" si="5"/>
        <v>0.37285257700932894</v>
      </c>
      <c r="PS14" s="520">
        <f t="shared" si="6"/>
        <v>0.86926318106384048</v>
      </c>
      <c r="PT14" s="805">
        <f t="shared" si="7"/>
        <v>3.5215628756912719E-2</v>
      </c>
      <c r="PU14" s="805">
        <f t="shared" si="8"/>
        <v>2.7045529516634437</v>
      </c>
      <c r="PZ14" s="383">
        <v>1955</v>
      </c>
      <c r="QA14" s="383">
        <v>26.583899999999996</v>
      </c>
      <c r="QB14" s="383">
        <v>23.312699999999996</v>
      </c>
      <c r="QC14" s="383">
        <v>3.6644000000000001</v>
      </c>
      <c r="QD14" s="383">
        <v>-0.39319999999999999</v>
      </c>
      <c r="QE14" s="383">
        <v>26.5839</v>
      </c>
      <c r="QF14" s="383">
        <v>20.686</v>
      </c>
      <c r="QG14" s="383">
        <v>5.5593000000000004</v>
      </c>
      <c r="QH14" s="383">
        <v>3.5311999999999997</v>
      </c>
      <c r="QI14" s="383">
        <v>3.1926000000000001</v>
      </c>
      <c r="QJ14" s="383">
        <v>26.583799999999997</v>
      </c>
      <c r="QK14" s="383">
        <v>12.101000000000001</v>
      </c>
      <c r="QL14" s="383">
        <v>10.846299999999999</v>
      </c>
      <c r="QM14" s="383">
        <v>4.3996000000000004</v>
      </c>
      <c r="QN14" s="383">
        <v>-0.7631</v>
      </c>
      <c r="QQ14" s="1126">
        <v>1955</v>
      </c>
      <c r="QR14" s="508"/>
      <c r="QS14" s="388"/>
      <c r="QT14" s="388"/>
      <c r="QU14" s="388"/>
      <c r="QV14" s="388"/>
      <c r="QW14" s="388"/>
      <c r="QX14" s="388"/>
      <c r="QY14" s="388"/>
      <c r="QZ14" s="388"/>
      <c r="RA14" s="1146">
        <f t="shared" si="9"/>
        <v>0.75502597272485383</v>
      </c>
      <c r="RB14" s="388"/>
      <c r="RC14" s="388"/>
      <c r="RD14" s="507"/>
    </row>
    <row r="15" spans="1:472">
      <c r="C15" s="383">
        <v>1956</v>
      </c>
      <c r="D15" s="628">
        <v>37.7087</v>
      </c>
      <c r="E15" s="628">
        <v>0</v>
      </c>
      <c r="F15" s="628">
        <v>0</v>
      </c>
      <c r="G15" s="628">
        <v>25.753599999999999</v>
      </c>
      <c r="H15" s="628">
        <v>11.9551</v>
      </c>
      <c r="I15" s="628">
        <v>11.9551</v>
      </c>
      <c r="J15" s="598">
        <v>8.5318000000000005</v>
      </c>
      <c r="K15" s="628">
        <v>6.6676000000000002</v>
      </c>
      <c r="L15" s="598">
        <v>1.8641999999999999</v>
      </c>
      <c r="M15" s="628">
        <v>1.3655999999999999</v>
      </c>
      <c r="N15" s="628">
        <v>0.49860000000000004</v>
      </c>
      <c r="O15" s="628">
        <v>0.5071</v>
      </c>
      <c r="P15" s="628">
        <v>0</v>
      </c>
      <c r="Q15" s="628">
        <v>0</v>
      </c>
      <c r="R15" s="628">
        <v>-0.34549999999999997</v>
      </c>
      <c r="S15" s="628">
        <v>3.2614999999999998</v>
      </c>
      <c r="T15" s="628">
        <v>3.2614999999999998</v>
      </c>
      <c r="U15" s="628">
        <v>0.17899999999999999</v>
      </c>
      <c r="V15" s="628">
        <v>0.1143</v>
      </c>
      <c r="W15" s="628">
        <v>6.4700000000000008E-2</v>
      </c>
      <c r="X15" s="628">
        <v>0</v>
      </c>
      <c r="Y15" s="628">
        <v>0</v>
      </c>
      <c r="Z15" s="628">
        <v>0</v>
      </c>
      <c r="AA15" s="628">
        <v>0</v>
      </c>
      <c r="AB15" s="628">
        <v>0</v>
      </c>
      <c r="AC15" s="628">
        <v>1.1522999999999999</v>
      </c>
      <c r="AD15" s="628">
        <v>0.34150000000000003</v>
      </c>
      <c r="AE15" s="628">
        <v>0.7651</v>
      </c>
      <c r="AF15" s="628">
        <v>0</v>
      </c>
      <c r="AG15" s="628">
        <v>0</v>
      </c>
      <c r="AH15" s="628">
        <v>0</v>
      </c>
      <c r="AI15" s="628">
        <v>4.5700000000000005E-2</v>
      </c>
      <c r="AJ15" s="628">
        <v>2.2881999999999998</v>
      </c>
      <c r="AK15" s="629">
        <v>2.2881999999999998</v>
      </c>
      <c r="AL15" s="629">
        <v>0.5131</v>
      </c>
      <c r="AM15" s="629">
        <v>0.49860000000000004</v>
      </c>
      <c r="AN15" s="600">
        <v>4.0500000000000001E-2</v>
      </c>
      <c r="AO15" s="629">
        <v>3.1100000000000003E-2</v>
      </c>
      <c r="AP15" s="629">
        <v>9.4000000000000004E-3</v>
      </c>
      <c r="AQ15" s="629">
        <v>0.52710000000000001</v>
      </c>
      <c r="AR15" s="629">
        <v>0.40550000000000003</v>
      </c>
      <c r="AS15" s="600">
        <v>0.59630000000000005</v>
      </c>
      <c r="AT15" s="629">
        <v>6.4000000000000001E-2</v>
      </c>
      <c r="AU15" s="629">
        <v>0.5323</v>
      </c>
      <c r="AV15" s="629">
        <v>1.3129000000000002</v>
      </c>
      <c r="AW15" s="383">
        <v>1.5272000000000003</v>
      </c>
      <c r="AZ15" s="383">
        <v>1956</v>
      </c>
      <c r="BA15" s="630">
        <v>1.1448</v>
      </c>
      <c r="BB15" s="630">
        <v>0</v>
      </c>
      <c r="BC15" s="630">
        <v>0</v>
      </c>
      <c r="BD15" s="601">
        <v>0.39779999999999999</v>
      </c>
      <c r="BE15" s="630">
        <v>0.747</v>
      </c>
      <c r="BF15" s="601">
        <v>0.747</v>
      </c>
      <c r="BG15" s="601">
        <v>0.33729999999999999</v>
      </c>
      <c r="BH15" s="630">
        <v>0.2535</v>
      </c>
      <c r="BI15" s="601">
        <v>8.3799999999999986E-2</v>
      </c>
      <c r="BJ15" s="630">
        <v>7.4799999999999991E-2</v>
      </c>
      <c r="BK15" s="630">
        <v>8.9999999999999993E-3</v>
      </c>
      <c r="BL15" s="630">
        <v>6.5500000000000003E-2</v>
      </c>
      <c r="BM15" s="630">
        <v>0</v>
      </c>
      <c r="BN15" s="630">
        <v>0</v>
      </c>
      <c r="BO15" s="630">
        <v>-8.6999999999999994E-3</v>
      </c>
      <c r="BP15" s="630">
        <v>0.35289999999999999</v>
      </c>
      <c r="BQ15" s="630">
        <v>0.35289999999999999</v>
      </c>
      <c r="BR15" s="630">
        <v>0.66649999999999998</v>
      </c>
      <c r="BS15" s="630">
        <v>0.60660000000000003</v>
      </c>
      <c r="BT15" s="630">
        <v>5.9900000000000002E-2</v>
      </c>
      <c r="BU15" s="630">
        <v>0</v>
      </c>
      <c r="BV15" s="630">
        <v>0</v>
      </c>
      <c r="BW15" s="630">
        <v>0</v>
      </c>
      <c r="BX15" s="630">
        <v>0</v>
      </c>
      <c r="BY15" s="630">
        <v>0</v>
      </c>
      <c r="BZ15" s="630">
        <v>0.61350000000000005</v>
      </c>
      <c r="CA15" s="630">
        <v>0.54339999999999999</v>
      </c>
      <c r="CB15" s="630">
        <v>3.78E-2</v>
      </c>
      <c r="CC15" s="630">
        <v>0</v>
      </c>
      <c r="CD15" s="630">
        <v>0</v>
      </c>
      <c r="CE15" s="630">
        <v>0</v>
      </c>
      <c r="CF15" s="630">
        <v>3.2299999999999995E-2</v>
      </c>
      <c r="CG15" s="630">
        <v>0</v>
      </c>
      <c r="CH15" s="630">
        <v>0.40589999999999998</v>
      </c>
      <c r="CI15" s="631">
        <v>0.40589999999999998</v>
      </c>
      <c r="CJ15" s="602">
        <v>0.10440000000000001</v>
      </c>
      <c r="CK15" s="631">
        <v>0</v>
      </c>
      <c r="CL15" s="631">
        <v>8.7900000000000006E-2</v>
      </c>
      <c r="CM15" s="631">
        <v>7.4999999999999997E-3</v>
      </c>
      <c r="CN15" s="631">
        <v>8.9999999999999993E-3</v>
      </c>
      <c r="CO15" s="602">
        <v>0.28299999999999997</v>
      </c>
      <c r="CP15" s="631">
        <v>0.28239999999999998</v>
      </c>
      <c r="CQ15" s="631">
        <v>5.9999999999999995E-4</v>
      </c>
      <c r="CR15" s="631">
        <v>0</v>
      </c>
      <c r="CS15" s="602">
        <v>5.3700000000000005E-2</v>
      </c>
      <c r="CT15" s="631">
        <v>5.3700000000000005E-2</v>
      </c>
      <c r="CU15" s="631">
        <v>0</v>
      </c>
      <c r="CV15" s="631">
        <v>0.13869999999999999</v>
      </c>
      <c r="CW15" s="631">
        <v>8.4000000000000012E-3</v>
      </c>
      <c r="CX15" s="602">
        <v>0.28819999999999996</v>
      </c>
      <c r="CY15" s="631">
        <v>2.2000000000000001E-3</v>
      </c>
      <c r="CZ15" s="631">
        <v>0.28239999999999998</v>
      </c>
      <c r="DA15" s="631">
        <v>3.5999999999999999E-3</v>
      </c>
      <c r="DB15" s="631">
        <v>0.30419999999999997</v>
      </c>
      <c r="DC15" s="383">
        <v>0.32129999999999997</v>
      </c>
      <c r="DF15" s="383">
        <v>1956</v>
      </c>
      <c r="DG15" s="603">
        <v>5.0176999999999996</v>
      </c>
      <c r="DH15" s="603">
        <v>0</v>
      </c>
      <c r="DI15" s="603">
        <v>0</v>
      </c>
      <c r="DJ15" s="603">
        <v>0</v>
      </c>
      <c r="DK15" s="603">
        <v>1.835</v>
      </c>
      <c r="DL15" s="603">
        <v>3.1825999999999999</v>
      </c>
      <c r="DM15" s="603">
        <v>3.1825999999999999</v>
      </c>
      <c r="DN15" s="383">
        <f t="shared" si="0"/>
        <v>2.7515000000000001</v>
      </c>
      <c r="DO15" s="603">
        <v>2.1839</v>
      </c>
      <c r="DP15" s="603">
        <v>0.5676000000000001</v>
      </c>
      <c r="DQ15" s="603">
        <v>0.14050000000000001</v>
      </c>
      <c r="DR15" s="603">
        <v>0.42710000000000004</v>
      </c>
      <c r="DS15" s="603">
        <v>7.5900000000000009E-2</v>
      </c>
      <c r="DT15" s="603">
        <v>0</v>
      </c>
      <c r="DU15" s="603">
        <v>0</v>
      </c>
      <c r="DV15" s="603">
        <v>0</v>
      </c>
      <c r="DW15" s="603">
        <v>0.35510000000000003</v>
      </c>
      <c r="DX15" s="603">
        <v>0.35510000000000003</v>
      </c>
      <c r="DY15" s="603">
        <v>4.819</v>
      </c>
      <c r="DZ15" s="603">
        <v>4.0019</v>
      </c>
      <c r="EA15" s="603">
        <v>1.8819000000000001</v>
      </c>
      <c r="EB15" s="603">
        <v>0.15959999999999999</v>
      </c>
      <c r="EC15" s="603">
        <v>1.9604000000000001</v>
      </c>
      <c r="ED15" s="603">
        <v>0.81710000000000005</v>
      </c>
      <c r="EE15" s="603">
        <v>0</v>
      </c>
      <c r="EF15" s="603">
        <v>0</v>
      </c>
      <c r="EG15" s="603">
        <v>-0.89159999999999995</v>
      </c>
      <c r="EH15" s="603">
        <v>-0.45979999999999999</v>
      </c>
      <c r="EI15" s="603">
        <v>-0.43180000000000002</v>
      </c>
      <c r="EJ15" s="603">
        <v>0</v>
      </c>
      <c r="EK15" s="603">
        <v>0</v>
      </c>
      <c r="EL15" s="603">
        <v>0</v>
      </c>
      <c r="EM15" s="603">
        <v>0</v>
      </c>
      <c r="EN15" s="603">
        <v>0.30680000000000002</v>
      </c>
      <c r="EO15" s="603">
        <v>0.13009999999999999</v>
      </c>
      <c r="EP15" s="603">
        <v>0.1356</v>
      </c>
      <c r="EQ15" s="603">
        <v>0</v>
      </c>
      <c r="ER15" s="603">
        <v>0</v>
      </c>
      <c r="ES15" s="603">
        <v>0</v>
      </c>
      <c r="ET15" s="603">
        <v>0</v>
      </c>
      <c r="EU15" s="603">
        <v>4.1000000000000002E-2</v>
      </c>
      <c r="EV15" s="603">
        <v>0.36860000000000004</v>
      </c>
      <c r="EW15" s="603">
        <v>0.36860000000000004</v>
      </c>
      <c r="EX15" s="603">
        <v>0</v>
      </c>
      <c r="EY15" s="603">
        <v>0</v>
      </c>
      <c r="EZ15" s="603">
        <v>0</v>
      </c>
      <c r="FA15" s="603">
        <v>0</v>
      </c>
      <c r="FB15" s="603">
        <v>0</v>
      </c>
      <c r="FC15" s="603">
        <v>0</v>
      </c>
      <c r="FD15" s="603">
        <v>4.2206999999999999</v>
      </c>
      <c r="FE15" s="603">
        <v>4.2206999999999999</v>
      </c>
      <c r="FF15" s="603">
        <v>1.4208000000000001</v>
      </c>
      <c r="FG15" s="603">
        <v>1.3146</v>
      </c>
      <c r="FH15" s="603">
        <v>0.1062</v>
      </c>
      <c r="FI15" s="603">
        <v>3.0129000000000001</v>
      </c>
      <c r="FJ15" s="603">
        <v>1.9337</v>
      </c>
      <c r="FK15" s="603">
        <v>0.503</v>
      </c>
      <c r="FL15" s="603">
        <v>0.14909999999999998</v>
      </c>
      <c r="FM15" s="603">
        <v>0.42710000000000004</v>
      </c>
      <c r="FN15" s="603"/>
      <c r="FO15" s="603">
        <v>0</v>
      </c>
      <c r="FP15" s="603">
        <v>5.0000000000000001E-4</v>
      </c>
      <c r="FQ15" s="603">
        <v>0</v>
      </c>
      <c r="FR15" s="603">
        <v>0</v>
      </c>
      <c r="FS15" s="603">
        <v>0</v>
      </c>
      <c r="FT15" s="603">
        <v>0</v>
      </c>
      <c r="FU15" s="603">
        <v>0.14859999999999998</v>
      </c>
      <c r="FV15" s="603">
        <v>0.10879999999999999</v>
      </c>
      <c r="FW15" s="603">
        <v>0</v>
      </c>
      <c r="FX15" s="603">
        <v>0</v>
      </c>
      <c r="FY15" s="603">
        <v>0</v>
      </c>
      <c r="FZ15" s="603">
        <v>0</v>
      </c>
      <c r="GA15" s="603">
        <v>0</v>
      </c>
      <c r="GB15" s="603">
        <v>0</v>
      </c>
      <c r="GC15" s="603">
        <v>0</v>
      </c>
      <c r="GD15" s="603">
        <v>2.9643000000000002</v>
      </c>
      <c r="GE15" s="603">
        <v>1.8855</v>
      </c>
      <c r="GF15" s="603">
        <v>0.49280000000000002</v>
      </c>
      <c r="GG15" s="603">
        <v>0.58599999999999997</v>
      </c>
      <c r="GH15" s="603"/>
      <c r="GI15" s="603">
        <v>1.6999999999999999E-3</v>
      </c>
      <c r="GJ15" s="603">
        <v>0</v>
      </c>
      <c r="GK15" s="603">
        <v>0</v>
      </c>
      <c r="GL15" s="603">
        <v>0</v>
      </c>
      <c r="GM15" s="603">
        <v>0</v>
      </c>
      <c r="GN15" s="603">
        <v>0.19309999999999999</v>
      </c>
      <c r="GO15" s="603">
        <v>0.2127</v>
      </c>
      <c r="GP15" s="603">
        <v>0</v>
      </c>
      <c r="GQ15" s="603">
        <v>0</v>
      </c>
      <c r="GR15" s="603">
        <v>0</v>
      </c>
      <c r="GS15" s="603">
        <v>0</v>
      </c>
      <c r="GT15" s="603">
        <v>5.5406000000000004</v>
      </c>
      <c r="GX15" s="383">
        <v>1956</v>
      </c>
      <c r="GY15" s="604">
        <v>15.6913</v>
      </c>
      <c r="GZ15" s="604">
        <v>0</v>
      </c>
      <c r="HA15" s="604">
        <v>0</v>
      </c>
      <c r="HB15" s="605">
        <v>6.2686999999999999</v>
      </c>
      <c r="HC15" s="605">
        <v>9.422600000000001</v>
      </c>
      <c r="HD15" s="606">
        <v>9.422600000000001</v>
      </c>
      <c r="HE15" s="606">
        <v>1.6484000000000001</v>
      </c>
      <c r="HF15" s="606">
        <v>1.3829</v>
      </c>
      <c r="HG15" s="606">
        <v>0.26550000000000001</v>
      </c>
      <c r="HH15" s="606">
        <v>0.26550000000000001</v>
      </c>
      <c r="HI15" s="606">
        <v>0</v>
      </c>
      <c r="HJ15" s="606">
        <v>0.16850000000000001</v>
      </c>
      <c r="HK15" s="606">
        <v>0</v>
      </c>
      <c r="HL15" s="606">
        <v>0</v>
      </c>
      <c r="HM15" s="606">
        <v>-7.7599999999999988E-2</v>
      </c>
      <c r="HN15" s="606">
        <v>7.6833</v>
      </c>
      <c r="HO15" s="606">
        <v>1.0335000000000001</v>
      </c>
      <c r="HP15" s="606">
        <v>6.6497000000000002</v>
      </c>
      <c r="HQ15" s="608">
        <f t="shared" si="1"/>
        <v>0.78099897516567973</v>
      </c>
      <c r="HR15" s="608">
        <f t="shared" si="2"/>
        <v>5.9655170246409437</v>
      </c>
      <c r="HS15" s="610">
        <v>7.6833</v>
      </c>
      <c r="HT15" s="609">
        <v>13.684699999999999</v>
      </c>
      <c r="HU15" s="610">
        <v>10.820399999999999</v>
      </c>
      <c r="HV15" s="610">
        <v>2.8643000000000001</v>
      </c>
      <c r="HW15" s="610">
        <v>1.9295</v>
      </c>
      <c r="HX15" s="610">
        <v>0.93479999999999996</v>
      </c>
      <c r="HY15" s="610">
        <v>1.4754</v>
      </c>
      <c r="HZ15" s="610">
        <v>0.495</v>
      </c>
      <c r="IA15" s="610">
        <v>0.7671</v>
      </c>
      <c r="IB15" s="610">
        <v>0</v>
      </c>
      <c r="IC15" s="610">
        <v>0</v>
      </c>
      <c r="ID15" s="610">
        <v>3.2299999999999995E-2</v>
      </c>
      <c r="IE15" s="610">
        <v>0.18099999999999999</v>
      </c>
      <c r="IF15" s="610">
        <v>0.315</v>
      </c>
      <c r="IG15" s="610">
        <v>0.13869999999999999</v>
      </c>
      <c r="IH15" s="610">
        <v>0.17630000000000001</v>
      </c>
      <c r="II15" s="610">
        <v>22.528200000000002</v>
      </c>
      <c r="IJ15" s="610">
        <v>22.528200000000002</v>
      </c>
      <c r="IK15" s="610">
        <v>3.4660000000000002</v>
      </c>
      <c r="IL15" s="610">
        <v>1.8411999999999999</v>
      </c>
      <c r="IM15" s="610">
        <v>0.13869999999999999</v>
      </c>
      <c r="IN15" s="610">
        <v>0.89790000000000003</v>
      </c>
      <c r="IO15" s="610">
        <v>0.58820000000000006</v>
      </c>
      <c r="IP15" s="611">
        <v>1.0507</v>
      </c>
      <c r="IQ15" s="611">
        <v>0.19340000000000002</v>
      </c>
      <c r="IR15" s="611">
        <v>0.85729999999999995</v>
      </c>
      <c r="IS15" s="611">
        <v>0</v>
      </c>
      <c r="IT15" s="611">
        <v>0</v>
      </c>
      <c r="IU15" s="611">
        <v>0.84</v>
      </c>
      <c r="IV15" s="611">
        <v>0.73380000000000001</v>
      </c>
      <c r="IW15" s="611">
        <v>0.1062</v>
      </c>
      <c r="IX15" s="613">
        <v>3.6271</v>
      </c>
      <c r="IY15" s="613">
        <v>1.9307999999999998</v>
      </c>
      <c r="IZ15" s="613">
        <v>0.60489999999999999</v>
      </c>
      <c r="JA15" s="613">
        <v>0.15659999999999999</v>
      </c>
      <c r="JB15" s="613">
        <v>0.93479999999999996</v>
      </c>
      <c r="JC15" s="615">
        <v>1.0856000000000001</v>
      </c>
      <c r="JD15" s="616">
        <v>0.2054</v>
      </c>
      <c r="JE15" s="616">
        <v>0.88020000000000009</v>
      </c>
      <c r="JF15" s="616">
        <v>0</v>
      </c>
      <c r="JG15" s="616">
        <v>0</v>
      </c>
      <c r="JH15" s="616">
        <v>0</v>
      </c>
      <c r="JI15" s="616">
        <v>0</v>
      </c>
      <c r="JJ15" s="616">
        <v>21.4924</v>
      </c>
      <c r="JN15" s="383">
        <v>1956</v>
      </c>
      <c r="JO15" s="617">
        <v>14.106299999999999</v>
      </c>
      <c r="JP15" s="617">
        <v>0</v>
      </c>
      <c r="JQ15" s="617">
        <v>0</v>
      </c>
      <c r="JR15" s="617">
        <v>6.1055000000000001</v>
      </c>
      <c r="JS15" s="617">
        <v>8.0007999999999999</v>
      </c>
      <c r="JT15" s="617">
        <v>8.0007999999999999</v>
      </c>
      <c r="JU15" s="618">
        <v>1.3516000000000001</v>
      </c>
      <c r="JV15" s="618">
        <v>1.1314000000000002</v>
      </c>
      <c r="JW15" s="619">
        <v>0.22019999999999998</v>
      </c>
      <c r="JX15" s="618">
        <v>0.22019999999999998</v>
      </c>
      <c r="JY15" s="618">
        <v>0</v>
      </c>
      <c r="JZ15" s="618">
        <v>0.10909999999999999</v>
      </c>
      <c r="KA15" s="618">
        <v>0</v>
      </c>
      <c r="KB15" s="618">
        <v>0</v>
      </c>
      <c r="KC15" s="618">
        <v>-7.4200000000000002E-2</v>
      </c>
      <c r="KD15" s="618">
        <v>6.6143000000000001</v>
      </c>
      <c r="KH15" s="383">
        <v>1956</v>
      </c>
      <c r="KI15" s="621">
        <v>0.5786</v>
      </c>
      <c r="KJ15" s="620">
        <v>0</v>
      </c>
      <c r="KK15" s="620">
        <v>0</v>
      </c>
      <c r="KL15" s="620">
        <v>0.1201</v>
      </c>
      <c r="KM15" s="620">
        <v>0.45850000000000002</v>
      </c>
      <c r="KN15" s="620">
        <v>0.45850000000000002</v>
      </c>
      <c r="KO15" s="620">
        <v>0.38530000000000003</v>
      </c>
      <c r="KP15" s="620">
        <v>0.29810000000000003</v>
      </c>
      <c r="KQ15" s="620">
        <v>8.72E-2</v>
      </c>
      <c r="KR15" s="620">
        <v>8.72E-2</v>
      </c>
      <c r="KS15" s="620">
        <v>0</v>
      </c>
      <c r="KT15" s="620">
        <v>0</v>
      </c>
      <c r="KU15" s="620">
        <v>0</v>
      </c>
      <c r="KV15" s="620">
        <v>0</v>
      </c>
      <c r="KW15" s="620">
        <v>0</v>
      </c>
      <c r="KX15" s="620">
        <v>7.3200000000000001E-2</v>
      </c>
      <c r="KY15" s="622">
        <v>7.3200000000000001E-2</v>
      </c>
      <c r="KZ15" s="622">
        <v>2.2600000000000002E-2</v>
      </c>
      <c r="LA15" s="622">
        <v>2.2600000000000002E-2</v>
      </c>
      <c r="LB15" s="622">
        <v>0</v>
      </c>
      <c r="LC15" s="622">
        <v>0</v>
      </c>
      <c r="LD15" s="622">
        <v>0</v>
      </c>
      <c r="LE15" s="622">
        <v>0</v>
      </c>
      <c r="LF15" s="622">
        <v>0</v>
      </c>
      <c r="LG15" s="623">
        <v>1E-4</v>
      </c>
      <c r="LH15" s="623">
        <v>1E-4</v>
      </c>
      <c r="LI15" s="623">
        <v>0</v>
      </c>
      <c r="LJ15" s="623">
        <v>9.5700000000000007E-2</v>
      </c>
      <c r="LK15" s="624">
        <v>9.5700000000000007E-2</v>
      </c>
      <c r="LL15" s="624">
        <v>0.56899999999999995</v>
      </c>
      <c r="LM15" s="624">
        <v>0</v>
      </c>
      <c r="LN15" s="624">
        <v>0.56899999999999995</v>
      </c>
      <c r="LO15" s="624">
        <v>0</v>
      </c>
      <c r="LP15" s="624">
        <v>0</v>
      </c>
      <c r="LQ15" s="625">
        <v>2.2000000000000001E-3</v>
      </c>
      <c r="LR15" s="625">
        <v>2.9499999999999998E-2</v>
      </c>
      <c r="LS15" s="625">
        <v>0</v>
      </c>
      <c r="LT15" s="625">
        <v>2.9499999999999998E-2</v>
      </c>
      <c r="LU15" s="625">
        <v>0</v>
      </c>
      <c r="LV15" s="625">
        <v>0</v>
      </c>
      <c r="LW15" s="625">
        <v>0</v>
      </c>
      <c r="LX15" s="625">
        <v>0</v>
      </c>
      <c r="LY15" s="625">
        <v>0.6331</v>
      </c>
      <c r="MC15" s="383">
        <v>1956</v>
      </c>
      <c r="MD15" s="626">
        <v>3.6490999999999998</v>
      </c>
      <c r="ME15" s="626">
        <v>3.9433000000000002</v>
      </c>
      <c r="MF15" s="626">
        <v>-0.29419999999999996</v>
      </c>
      <c r="MG15" s="626">
        <v>4.7299999999999995E-2</v>
      </c>
      <c r="MH15" s="626">
        <v>4.7299999999999995E-2</v>
      </c>
      <c r="MI15" s="626">
        <v>0</v>
      </c>
      <c r="MJ15" s="626">
        <v>0</v>
      </c>
      <c r="MK15" s="383">
        <f t="shared" si="10"/>
        <v>0.29020000000000001</v>
      </c>
      <c r="ML15" s="626">
        <v>4.4999999999999998E-2</v>
      </c>
      <c r="MM15" s="626">
        <v>0.2452</v>
      </c>
      <c r="MN15" s="626">
        <v>0</v>
      </c>
      <c r="MO15" s="626">
        <v>0</v>
      </c>
      <c r="MP15" s="626">
        <v>0</v>
      </c>
      <c r="MQ15" s="626">
        <v>0</v>
      </c>
      <c r="MR15" s="626">
        <v>3.3999999999999998E-3</v>
      </c>
      <c r="MS15" s="626">
        <v>2.8999999999999998E-3</v>
      </c>
      <c r="MT15" s="626">
        <v>5.0000000000000001E-4</v>
      </c>
      <c r="MU15" s="626">
        <v>0</v>
      </c>
      <c r="MV15" s="383">
        <f t="shared" si="11"/>
        <v>0.19489999999999996</v>
      </c>
      <c r="MW15" s="626">
        <v>1.1699999999999999E-2</v>
      </c>
      <c r="MX15" s="626">
        <v>4.4999999999999997E-3</v>
      </c>
      <c r="MY15" s="626">
        <v>0.14859999999999998</v>
      </c>
      <c r="MZ15" s="626">
        <v>3.0100000000000002E-2</v>
      </c>
      <c r="NA15" s="626">
        <v>0</v>
      </c>
      <c r="NB15" s="626">
        <v>0</v>
      </c>
      <c r="NC15" s="626">
        <v>0</v>
      </c>
      <c r="ND15" s="627">
        <v>1.72E-2</v>
      </c>
      <c r="NE15" s="627">
        <v>1.2999999999999999E-2</v>
      </c>
      <c r="NF15" s="627">
        <v>4.2000000000000006E-3</v>
      </c>
      <c r="NG15" s="627">
        <v>0</v>
      </c>
      <c r="NH15" s="627">
        <v>0</v>
      </c>
      <c r="NI15" s="627">
        <v>0</v>
      </c>
      <c r="NJ15" s="627">
        <v>0</v>
      </c>
      <c r="NK15" s="627">
        <v>8.9599999999999999E-2</v>
      </c>
      <c r="NL15" s="627">
        <v>6.8599999999999994E-2</v>
      </c>
      <c r="NM15" s="627">
        <v>2.1000000000000001E-2</v>
      </c>
      <c r="NN15" s="627">
        <v>0</v>
      </c>
      <c r="NO15" s="627">
        <v>0</v>
      </c>
      <c r="NP15" s="627">
        <v>0</v>
      </c>
      <c r="NQ15" s="627">
        <v>0</v>
      </c>
      <c r="NR15" s="627">
        <v>0</v>
      </c>
      <c r="NS15" s="627">
        <v>0</v>
      </c>
      <c r="NT15" s="627">
        <v>0</v>
      </c>
      <c r="NU15" s="627">
        <v>5.3200000000000004E-2</v>
      </c>
      <c r="NV15" s="627">
        <v>0.4007</v>
      </c>
      <c r="NW15" s="627">
        <v>2.5999999999999999E-3</v>
      </c>
      <c r="NX15" s="627">
        <v>6.13E-2</v>
      </c>
      <c r="NY15" s="627">
        <v>0.19309999999999999</v>
      </c>
      <c r="NZ15" s="627">
        <v>0.14369999999999999</v>
      </c>
      <c r="OA15" s="627">
        <v>0</v>
      </c>
      <c r="OB15" s="627">
        <v>0</v>
      </c>
      <c r="OC15" s="627">
        <v>0</v>
      </c>
      <c r="OD15" s="627">
        <v>5.9700000000000003E-2</v>
      </c>
      <c r="OE15" s="627">
        <v>0</v>
      </c>
      <c r="OF15" s="627">
        <v>0</v>
      </c>
      <c r="OG15" s="627">
        <v>0</v>
      </c>
      <c r="OH15" s="627">
        <v>0</v>
      </c>
      <c r="OI15" s="627">
        <v>0</v>
      </c>
      <c r="OJ15" s="627">
        <v>-0.37860000000000005</v>
      </c>
      <c r="ON15" s="383">
        <v>1956</v>
      </c>
      <c r="OO15" s="383">
        <v>23.336099999999998</v>
      </c>
      <c r="OP15" s="383">
        <v>5.6210000000000004</v>
      </c>
      <c r="OQ15" s="383">
        <v>0.61560000000000004</v>
      </c>
      <c r="OR15" s="383">
        <v>2.9399999999999999E-2</v>
      </c>
      <c r="OS15" s="383">
        <v>3.6490999999999998</v>
      </c>
      <c r="OT15" s="383">
        <v>3.9433000000000002</v>
      </c>
      <c r="OU15" s="383">
        <v>29.3079</v>
      </c>
      <c r="OV15" s="383">
        <v>4.7299999999999995E-2</v>
      </c>
      <c r="OW15" s="383">
        <v>1.72E-2</v>
      </c>
      <c r="OX15" s="383">
        <v>0.29020000000000001</v>
      </c>
      <c r="OY15" s="383">
        <v>8.9499999999999996E-2</v>
      </c>
      <c r="OZ15" s="383">
        <v>0</v>
      </c>
      <c r="PA15" s="383">
        <v>0</v>
      </c>
      <c r="PB15" s="383">
        <v>29.538700000000002</v>
      </c>
      <c r="PC15" s="383">
        <v>0</v>
      </c>
      <c r="PD15" s="383">
        <v>3.3999999999999998E-3</v>
      </c>
      <c r="PE15" s="383">
        <v>5.3200000000000004E-2</v>
      </c>
      <c r="PF15" s="383">
        <v>0.19490000000000002</v>
      </c>
      <c r="PG15" s="383">
        <v>0.4007</v>
      </c>
      <c r="PH15" s="383">
        <v>29.283200000000001</v>
      </c>
      <c r="PI15" s="383">
        <v>0</v>
      </c>
      <c r="PJ15" s="383">
        <v>5.9700000000000003E-2</v>
      </c>
      <c r="PK15" s="383">
        <v>-0.37860000000000005</v>
      </c>
      <c r="PO15" s="383">
        <v>1956</v>
      </c>
      <c r="PP15" s="805">
        <f t="shared" si="3"/>
        <v>1.5579639672682564</v>
      </c>
      <c r="PQ15" s="805">
        <f t="shared" si="4"/>
        <v>5.0299425379206134E-2</v>
      </c>
      <c r="PR15" s="805">
        <f t="shared" si="5"/>
        <v>0.43246496285939368</v>
      </c>
      <c r="PS15" s="520">
        <f t="shared" si="6"/>
        <v>0.93678400019337627</v>
      </c>
      <c r="PT15" s="805">
        <f t="shared" si="7"/>
        <v>3.8144025006011058E-2</v>
      </c>
      <c r="PU15" s="805">
        <f t="shared" si="8"/>
        <v>3.0156563807062433</v>
      </c>
      <c r="PZ15" s="383">
        <v>1956</v>
      </c>
      <c r="QA15" s="383">
        <v>29.307799999999993</v>
      </c>
      <c r="QB15" s="383">
        <v>25.765699999999995</v>
      </c>
      <c r="QC15" s="383">
        <v>4.0019</v>
      </c>
      <c r="QD15" s="383">
        <v>-0.45979999999999999</v>
      </c>
      <c r="QE15" s="383">
        <v>29.307899999999997</v>
      </c>
      <c r="QF15" s="383">
        <v>23.336100000000002</v>
      </c>
      <c r="QG15" s="383">
        <v>6.266</v>
      </c>
      <c r="QH15" s="383">
        <v>3.6490999999999998</v>
      </c>
      <c r="QI15" s="383">
        <v>3.9433000000000002</v>
      </c>
      <c r="QJ15" s="383">
        <v>29.3079</v>
      </c>
      <c r="QK15" s="383">
        <v>13.654500000000001</v>
      </c>
      <c r="QL15" s="383">
        <v>11.726000000000001</v>
      </c>
      <c r="QM15" s="383">
        <v>4.819</v>
      </c>
      <c r="QN15" s="383">
        <v>-0.89160000000000006</v>
      </c>
      <c r="QQ15" s="1126">
        <v>1956</v>
      </c>
      <c r="QR15" s="508"/>
      <c r="QS15" s="388"/>
      <c r="QT15" s="388"/>
      <c r="QU15" s="388"/>
      <c r="QV15" s="388"/>
      <c r="QW15" s="388"/>
      <c r="QX15" s="388"/>
      <c r="QY15" s="388"/>
      <c r="QZ15" s="388"/>
      <c r="RA15" s="1146">
        <f t="shared" si="9"/>
        <v>0.75502597272485383</v>
      </c>
      <c r="RB15" s="388"/>
      <c r="RC15" s="388"/>
      <c r="RD15" s="507"/>
    </row>
    <row r="16" spans="1:472">
      <c r="C16" s="383">
        <v>1957</v>
      </c>
      <c r="D16" s="628">
        <v>42.162500000000001</v>
      </c>
      <c r="E16" s="628">
        <v>0</v>
      </c>
      <c r="F16" s="628">
        <v>0</v>
      </c>
      <c r="G16" s="628">
        <v>28.669400000000003</v>
      </c>
      <c r="H16" s="628">
        <v>13.4931</v>
      </c>
      <c r="I16" s="628">
        <v>13.4931</v>
      </c>
      <c r="J16" s="598">
        <v>9.6014999999999997</v>
      </c>
      <c r="K16" s="628">
        <v>7.5891000000000002</v>
      </c>
      <c r="L16" s="598">
        <v>2.0124</v>
      </c>
      <c r="M16" s="628">
        <v>1.5038</v>
      </c>
      <c r="N16" s="628">
        <v>0.50860000000000005</v>
      </c>
      <c r="O16" s="628">
        <v>0.57589999999999997</v>
      </c>
      <c r="P16" s="628">
        <v>0</v>
      </c>
      <c r="Q16" s="628">
        <v>0</v>
      </c>
      <c r="R16" s="628">
        <v>-0.3553</v>
      </c>
      <c r="S16" s="628">
        <v>3.6711</v>
      </c>
      <c r="T16" s="628">
        <v>3.6711</v>
      </c>
      <c r="U16" s="628">
        <v>0.20799999999999999</v>
      </c>
      <c r="V16" s="628">
        <v>0.13550000000000001</v>
      </c>
      <c r="W16" s="628">
        <v>7.2599999999999998E-2</v>
      </c>
      <c r="X16" s="628">
        <v>0</v>
      </c>
      <c r="Y16" s="628">
        <v>0</v>
      </c>
      <c r="Z16" s="628">
        <v>0</v>
      </c>
      <c r="AA16" s="628">
        <v>0</v>
      </c>
      <c r="AB16" s="628">
        <v>0</v>
      </c>
      <c r="AC16" s="628">
        <v>1.3127</v>
      </c>
      <c r="AD16" s="628">
        <v>0.46929999999999999</v>
      </c>
      <c r="AE16" s="628">
        <v>0.81329999999999991</v>
      </c>
      <c r="AF16" s="628">
        <v>0</v>
      </c>
      <c r="AG16" s="628">
        <v>0</v>
      </c>
      <c r="AH16" s="628">
        <v>0</v>
      </c>
      <c r="AI16" s="628">
        <v>3.0199999999999998E-2</v>
      </c>
      <c r="AJ16" s="628">
        <v>2.5664000000000002</v>
      </c>
      <c r="AK16" s="629">
        <v>2.5664000000000002</v>
      </c>
      <c r="AL16" s="629">
        <v>0.53060000000000007</v>
      </c>
      <c r="AM16" s="629">
        <v>0.50860000000000005</v>
      </c>
      <c r="AN16" s="600">
        <v>4.8299999999999996E-2</v>
      </c>
      <c r="AO16" s="629">
        <v>3.7999999999999999E-2</v>
      </c>
      <c r="AP16" s="629">
        <v>1.03E-2</v>
      </c>
      <c r="AQ16" s="629">
        <v>0.55410000000000004</v>
      </c>
      <c r="AR16" s="629">
        <v>0.41880000000000001</v>
      </c>
      <c r="AS16" s="600">
        <v>0.67359999999999998</v>
      </c>
      <c r="AT16" s="629">
        <v>7.5799999999999992E-2</v>
      </c>
      <c r="AU16" s="629">
        <v>0.5978</v>
      </c>
      <c r="AV16" s="629">
        <v>1.4987999999999999</v>
      </c>
      <c r="AW16" s="383">
        <v>1.7399</v>
      </c>
      <c r="AZ16" s="383">
        <v>1957</v>
      </c>
      <c r="BA16" s="630">
        <v>1.3892</v>
      </c>
      <c r="BB16" s="630">
        <v>0</v>
      </c>
      <c r="BC16" s="630">
        <v>0</v>
      </c>
      <c r="BD16" s="601">
        <v>0.44139999999999996</v>
      </c>
      <c r="BE16" s="630">
        <v>0.94779999999999998</v>
      </c>
      <c r="BF16" s="601">
        <v>0.94779999999999998</v>
      </c>
      <c r="BG16" s="601">
        <v>0.37280000000000002</v>
      </c>
      <c r="BH16" s="630">
        <v>0.27600000000000002</v>
      </c>
      <c r="BI16" s="601">
        <v>9.6799999999999997E-2</v>
      </c>
      <c r="BJ16" s="630">
        <v>8.6499999999999994E-2</v>
      </c>
      <c r="BK16" s="630">
        <v>1.03E-2</v>
      </c>
      <c r="BL16" s="630">
        <v>8.6499999999999994E-2</v>
      </c>
      <c r="BM16" s="630">
        <v>0</v>
      </c>
      <c r="BN16" s="630">
        <v>0</v>
      </c>
      <c r="BO16" s="630">
        <v>-3.3500000000000002E-2</v>
      </c>
      <c r="BP16" s="630">
        <v>0.52200000000000002</v>
      </c>
      <c r="BQ16" s="630">
        <v>0.52200000000000002</v>
      </c>
      <c r="BR16" s="630">
        <v>0.84489999999999998</v>
      </c>
      <c r="BS16" s="630">
        <v>0.78089999999999993</v>
      </c>
      <c r="BT16" s="630">
        <v>6.4000000000000001E-2</v>
      </c>
      <c r="BU16" s="630">
        <v>0</v>
      </c>
      <c r="BV16" s="630">
        <v>0</v>
      </c>
      <c r="BW16" s="630">
        <v>0</v>
      </c>
      <c r="BX16" s="630">
        <v>0</v>
      </c>
      <c r="BY16" s="630">
        <v>0</v>
      </c>
      <c r="BZ16" s="630">
        <v>0.77049999999999996</v>
      </c>
      <c r="CA16" s="630">
        <v>0.68810000000000004</v>
      </c>
      <c r="CB16" s="630">
        <v>4.41E-2</v>
      </c>
      <c r="CC16" s="630">
        <v>0</v>
      </c>
      <c r="CD16" s="630">
        <v>0</v>
      </c>
      <c r="CE16" s="630">
        <v>0</v>
      </c>
      <c r="CF16" s="630">
        <v>3.8299999999999994E-2</v>
      </c>
      <c r="CG16" s="630">
        <v>0</v>
      </c>
      <c r="CH16" s="630">
        <v>0.59639999999999993</v>
      </c>
      <c r="CI16" s="631">
        <v>0.59639999999999993</v>
      </c>
      <c r="CJ16" s="602">
        <v>0.1158</v>
      </c>
      <c r="CK16" s="631">
        <v>0</v>
      </c>
      <c r="CL16" s="631">
        <v>9.7299999999999998E-2</v>
      </c>
      <c r="CM16" s="631">
        <v>8.199999999999999E-3</v>
      </c>
      <c r="CN16" s="631">
        <v>1.03E-2</v>
      </c>
      <c r="CO16" s="602">
        <v>0.33679999999999999</v>
      </c>
      <c r="CP16" s="631">
        <v>0.3362</v>
      </c>
      <c r="CQ16" s="631">
        <v>5.9999999999999995E-4</v>
      </c>
      <c r="CR16" s="631">
        <v>0</v>
      </c>
      <c r="CS16" s="602">
        <v>0.1043</v>
      </c>
      <c r="CT16" s="631">
        <v>0.1043</v>
      </c>
      <c r="CU16" s="631">
        <v>0</v>
      </c>
      <c r="CV16" s="631">
        <v>0.14899999999999999</v>
      </c>
      <c r="CW16" s="631">
        <v>9.5999999999999992E-3</v>
      </c>
      <c r="CX16" s="602">
        <v>0.34370000000000001</v>
      </c>
      <c r="CY16" s="631">
        <v>2.2000000000000001E-3</v>
      </c>
      <c r="CZ16" s="631">
        <v>0.3362</v>
      </c>
      <c r="DA16" s="631">
        <v>5.3E-3</v>
      </c>
      <c r="DB16" s="631">
        <v>0.4425</v>
      </c>
      <c r="DC16" s="383">
        <v>0.46140000000000003</v>
      </c>
      <c r="DF16" s="383">
        <v>1957</v>
      </c>
      <c r="DG16" s="603">
        <v>5.5507</v>
      </c>
      <c r="DH16" s="603">
        <v>0</v>
      </c>
      <c r="DI16" s="603">
        <v>0</v>
      </c>
      <c r="DJ16" s="603">
        <v>0</v>
      </c>
      <c r="DK16" s="603">
        <v>2.0171999999999999</v>
      </c>
      <c r="DL16" s="603">
        <v>3.5333999999999999</v>
      </c>
      <c r="DM16" s="603">
        <v>3.5333999999999999</v>
      </c>
      <c r="DN16" s="383">
        <f t="shared" si="0"/>
        <v>3.0587</v>
      </c>
      <c r="DO16" s="603">
        <v>2.4131</v>
      </c>
      <c r="DP16" s="603">
        <v>0.64560000000000006</v>
      </c>
      <c r="DQ16" s="603">
        <v>0.1535</v>
      </c>
      <c r="DR16" s="603">
        <v>0.49210000000000004</v>
      </c>
      <c r="DS16" s="603">
        <v>8.0299999999999996E-2</v>
      </c>
      <c r="DT16" s="603">
        <v>0</v>
      </c>
      <c r="DU16" s="603">
        <v>0</v>
      </c>
      <c r="DV16" s="603">
        <v>0</v>
      </c>
      <c r="DW16" s="603">
        <v>0.39450000000000002</v>
      </c>
      <c r="DX16" s="603">
        <v>0.39450000000000002</v>
      </c>
      <c r="DY16" s="603">
        <v>5.4634999999999998</v>
      </c>
      <c r="DZ16" s="603">
        <v>4.5293999999999999</v>
      </c>
      <c r="EA16" s="603">
        <v>2.1381999999999999</v>
      </c>
      <c r="EB16" s="603">
        <v>0.17480000000000001</v>
      </c>
      <c r="EC16" s="603">
        <v>2.2164000000000001</v>
      </c>
      <c r="ED16" s="603">
        <v>0.93410000000000004</v>
      </c>
      <c r="EE16" s="603">
        <v>0</v>
      </c>
      <c r="EF16" s="603">
        <v>0</v>
      </c>
      <c r="EG16" s="603">
        <v>-0.91759999999999997</v>
      </c>
      <c r="EH16" s="603">
        <v>-0.45929999999999999</v>
      </c>
      <c r="EI16" s="603">
        <v>-0.45829999999999999</v>
      </c>
      <c r="EJ16" s="603">
        <v>0</v>
      </c>
      <c r="EK16" s="603">
        <v>0</v>
      </c>
      <c r="EL16" s="603">
        <v>0</v>
      </c>
      <c r="EM16" s="603">
        <v>0</v>
      </c>
      <c r="EN16" s="603">
        <v>0.29070000000000001</v>
      </c>
      <c r="EO16" s="603">
        <v>0.1416</v>
      </c>
      <c r="EP16" s="603">
        <v>0.12830000000000003</v>
      </c>
      <c r="EQ16" s="603">
        <v>0</v>
      </c>
      <c r="ER16" s="603">
        <v>0</v>
      </c>
      <c r="ES16" s="603">
        <v>0</v>
      </c>
      <c r="ET16" s="603">
        <v>0</v>
      </c>
      <c r="EU16" s="603">
        <v>2.0899999999999998E-2</v>
      </c>
      <c r="EV16" s="603">
        <v>0.3901</v>
      </c>
      <c r="EW16" s="603">
        <v>0.3901</v>
      </c>
      <c r="EX16" s="603">
        <v>0</v>
      </c>
      <c r="EY16" s="603">
        <v>0</v>
      </c>
      <c r="EZ16" s="603">
        <v>0</v>
      </c>
      <c r="FA16" s="603">
        <v>0</v>
      </c>
      <c r="FB16" s="603">
        <v>0</v>
      </c>
      <c r="FC16" s="603">
        <v>0</v>
      </c>
      <c r="FD16" s="603">
        <v>4.8411</v>
      </c>
      <c r="FE16" s="603">
        <v>4.8411</v>
      </c>
      <c r="FF16" s="603">
        <v>1.6504000000000001</v>
      </c>
      <c r="FG16" s="603">
        <v>1.5261</v>
      </c>
      <c r="FH16" s="603">
        <v>0.12429999999999999</v>
      </c>
      <c r="FI16" s="603">
        <v>3.3824999999999998</v>
      </c>
      <c r="FJ16" s="603">
        <v>2.1321999999999997</v>
      </c>
      <c r="FK16" s="603">
        <v>0.57340000000000002</v>
      </c>
      <c r="FL16" s="603">
        <v>0.18480000000000002</v>
      </c>
      <c r="FM16" s="603">
        <v>0.49210000000000004</v>
      </c>
      <c r="FN16" s="603"/>
      <c r="FO16" s="603">
        <v>0</v>
      </c>
      <c r="FP16" s="603">
        <v>5.0000000000000001E-4</v>
      </c>
      <c r="FQ16" s="603">
        <v>0</v>
      </c>
      <c r="FR16" s="603">
        <v>0</v>
      </c>
      <c r="FS16" s="603">
        <v>0</v>
      </c>
      <c r="FT16" s="603">
        <v>0</v>
      </c>
      <c r="FU16" s="603">
        <v>5.8200000000000002E-2</v>
      </c>
      <c r="FV16" s="603">
        <v>0.12429999999999999</v>
      </c>
      <c r="FW16" s="603">
        <v>0</v>
      </c>
      <c r="FX16" s="603">
        <v>0</v>
      </c>
      <c r="FY16" s="603">
        <v>0</v>
      </c>
      <c r="FZ16" s="603">
        <v>0</v>
      </c>
      <c r="GA16" s="603">
        <v>0</v>
      </c>
      <c r="GB16" s="603">
        <v>0</v>
      </c>
      <c r="GC16" s="603">
        <v>0</v>
      </c>
      <c r="GD16" s="603">
        <v>3.3818000000000001</v>
      </c>
      <c r="GE16" s="603">
        <v>2.1586999999999996</v>
      </c>
      <c r="GF16" s="603">
        <v>0.55710000000000004</v>
      </c>
      <c r="GG16" s="603">
        <v>0.66600000000000004</v>
      </c>
      <c r="GH16" s="603"/>
      <c r="GI16" s="603">
        <v>1.8E-3</v>
      </c>
      <c r="GJ16" s="603">
        <v>0</v>
      </c>
      <c r="GK16" s="603">
        <v>0</v>
      </c>
      <c r="GL16" s="603">
        <v>0</v>
      </c>
      <c r="GM16" s="603">
        <v>0</v>
      </c>
      <c r="GN16" s="603">
        <v>0.19440000000000002</v>
      </c>
      <c r="GO16" s="603">
        <v>0.2361</v>
      </c>
      <c r="GP16" s="603">
        <v>0</v>
      </c>
      <c r="GQ16" s="603">
        <v>0</v>
      </c>
      <c r="GR16" s="603">
        <v>0</v>
      </c>
      <c r="GS16" s="603">
        <v>0</v>
      </c>
      <c r="GT16" s="603">
        <v>6.2428999999999997</v>
      </c>
      <c r="GX16" s="383">
        <v>1957</v>
      </c>
      <c r="GY16" s="604">
        <v>17.406299999999998</v>
      </c>
      <c r="GZ16" s="604">
        <v>0</v>
      </c>
      <c r="HA16" s="604">
        <v>0</v>
      </c>
      <c r="HB16" s="605">
        <v>6.8674999999999997</v>
      </c>
      <c r="HC16" s="605">
        <v>10.5389</v>
      </c>
      <c r="HD16" s="606">
        <v>10.5389</v>
      </c>
      <c r="HE16" s="606">
        <v>1.8246999999999998</v>
      </c>
      <c r="HF16" s="606">
        <v>1.5360999999999998</v>
      </c>
      <c r="HG16" s="606">
        <v>0.28860000000000002</v>
      </c>
      <c r="HH16" s="606">
        <v>0.28860000000000002</v>
      </c>
      <c r="HI16" s="606">
        <v>0</v>
      </c>
      <c r="HJ16" s="606">
        <v>0.19140000000000001</v>
      </c>
      <c r="HK16" s="606">
        <v>0</v>
      </c>
      <c r="HL16" s="606">
        <v>0</v>
      </c>
      <c r="HM16" s="606">
        <v>-6.9500000000000006E-2</v>
      </c>
      <c r="HN16" s="606">
        <v>8.5922000000000001</v>
      </c>
      <c r="HO16" s="606">
        <v>1.1577</v>
      </c>
      <c r="HP16" s="606">
        <v>7.4344999999999999</v>
      </c>
      <c r="HQ16" s="608">
        <f t="shared" si="1"/>
        <v>0.87485487522913141</v>
      </c>
      <c r="HR16" s="608">
        <f t="shared" si="2"/>
        <v>6.6695695023374126</v>
      </c>
      <c r="HS16" s="610">
        <v>8.5922000000000001</v>
      </c>
      <c r="HT16" s="609">
        <v>15.298300000000001</v>
      </c>
      <c r="HU16" s="610">
        <v>12.161100000000001</v>
      </c>
      <c r="HV16" s="610">
        <v>3.1372</v>
      </c>
      <c r="HW16" s="610">
        <v>2.1261999999999999</v>
      </c>
      <c r="HX16" s="610">
        <v>1.0109999999999999</v>
      </c>
      <c r="HY16" s="610">
        <v>1.6938000000000002</v>
      </c>
      <c r="HZ16" s="610">
        <v>0.63760000000000006</v>
      </c>
      <c r="IA16" s="610">
        <v>0.82840000000000003</v>
      </c>
      <c r="IB16" s="610">
        <v>0</v>
      </c>
      <c r="IC16" s="610">
        <v>0</v>
      </c>
      <c r="ID16" s="610">
        <v>3.8299999999999994E-2</v>
      </c>
      <c r="IE16" s="610">
        <v>0.1895</v>
      </c>
      <c r="IF16" s="610">
        <v>0.34670000000000001</v>
      </c>
      <c r="IG16" s="610">
        <v>0.16639999999999999</v>
      </c>
      <c r="IH16" s="610">
        <v>0.18030000000000002</v>
      </c>
      <c r="II16" s="610">
        <v>25.237599999999997</v>
      </c>
      <c r="IJ16" s="610">
        <v>25.237599999999997</v>
      </c>
      <c r="IK16" s="610">
        <v>3.8935</v>
      </c>
      <c r="IL16" s="610">
        <v>2.0991999999999997</v>
      </c>
      <c r="IM16" s="610">
        <v>0.14899999999999999</v>
      </c>
      <c r="IN16" s="610">
        <v>0.97699999999999998</v>
      </c>
      <c r="IO16" s="610">
        <v>0.66839999999999999</v>
      </c>
      <c r="IP16" s="611">
        <v>1.1892</v>
      </c>
      <c r="IQ16" s="611">
        <v>0.2404</v>
      </c>
      <c r="IR16" s="611">
        <v>0.94879999999999998</v>
      </c>
      <c r="IS16" s="611">
        <v>0</v>
      </c>
      <c r="IT16" s="611">
        <v>0</v>
      </c>
      <c r="IU16" s="611">
        <v>0.99199999999999999</v>
      </c>
      <c r="IV16" s="611">
        <v>0.86770000000000003</v>
      </c>
      <c r="IW16" s="611">
        <v>0.12429999999999999</v>
      </c>
      <c r="IX16" s="613">
        <v>4.0241999999999996</v>
      </c>
      <c r="IY16" s="613">
        <v>2.1280999999999999</v>
      </c>
      <c r="IZ16" s="613">
        <v>0.69210000000000005</v>
      </c>
      <c r="JA16" s="613">
        <v>0.193</v>
      </c>
      <c r="JB16" s="613">
        <v>1.0109999999999999</v>
      </c>
      <c r="JC16" s="615">
        <v>1.2211000000000001</v>
      </c>
      <c r="JD16" s="616">
        <v>0.2455</v>
      </c>
      <c r="JE16" s="616">
        <v>0.97560000000000002</v>
      </c>
      <c r="JF16" s="616">
        <v>0</v>
      </c>
      <c r="JG16" s="616">
        <v>0</v>
      </c>
      <c r="JH16" s="616">
        <v>0</v>
      </c>
      <c r="JI16" s="616">
        <v>0</v>
      </c>
      <c r="JJ16" s="616">
        <v>24.083099999999998</v>
      </c>
      <c r="JN16" s="383">
        <v>1957</v>
      </c>
      <c r="JO16" s="617">
        <v>15.6302</v>
      </c>
      <c r="JP16" s="617">
        <v>0</v>
      </c>
      <c r="JQ16" s="617">
        <v>0</v>
      </c>
      <c r="JR16" s="617">
        <v>6.6859999999999999</v>
      </c>
      <c r="JS16" s="617">
        <v>8.9441000000000006</v>
      </c>
      <c r="JT16" s="617">
        <v>8.9441000000000006</v>
      </c>
      <c r="JU16" s="618">
        <v>1.4936</v>
      </c>
      <c r="JV16" s="618">
        <v>1.2561</v>
      </c>
      <c r="JW16" s="619">
        <v>0.23749999999999999</v>
      </c>
      <c r="JX16" s="618">
        <v>0.23749999999999999</v>
      </c>
      <c r="JY16" s="618">
        <v>0</v>
      </c>
      <c r="JZ16" s="618">
        <v>0.1198</v>
      </c>
      <c r="KA16" s="618">
        <v>0</v>
      </c>
      <c r="KB16" s="618">
        <v>0</v>
      </c>
      <c r="KC16" s="618">
        <v>-6.3799999999999996E-2</v>
      </c>
      <c r="KD16" s="618">
        <v>7.3946000000000005</v>
      </c>
      <c r="KH16" s="383">
        <v>1957</v>
      </c>
      <c r="KI16" s="621">
        <v>0.60420000000000007</v>
      </c>
      <c r="KJ16" s="620">
        <v>0</v>
      </c>
      <c r="KK16" s="620">
        <v>0</v>
      </c>
      <c r="KL16" s="620">
        <v>0.12290000000000001</v>
      </c>
      <c r="KM16" s="620">
        <v>0.48139999999999999</v>
      </c>
      <c r="KN16" s="620">
        <v>0.48139999999999999</v>
      </c>
      <c r="KO16" s="620">
        <v>0.40950000000000003</v>
      </c>
      <c r="KP16" s="620">
        <v>0.30980000000000002</v>
      </c>
      <c r="KQ16" s="620">
        <v>9.9699999999999997E-2</v>
      </c>
      <c r="KR16" s="620">
        <v>9.9699999999999997E-2</v>
      </c>
      <c r="KS16" s="620">
        <v>0</v>
      </c>
      <c r="KT16" s="620">
        <v>0</v>
      </c>
      <c r="KU16" s="620">
        <v>0</v>
      </c>
      <c r="KV16" s="620">
        <v>0</v>
      </c>
      <c r="KW16" s="620">
        <v>0</v>
      </c>
      <c r="KX16" s="620">
        <v>7.1900000000000006E-2</v>
      </c>
      <c r="KY16" s="622">
        <v>7.1900000000000006E-2</v>
      </c>
      <c r="KZ16" s="622">
        <v>2.4899999999999999E-2</v>
      </c>
      <c r="LA16" s="622">
        <v>2.4899999999999999E-2</v>
      </c>
      <c r="LB16" s="622">
        <v>0</v>
      </c>
      <c r="LC16" s="622">
        <v>0</v>
      </c>
      <c r="LD16" s="622">
        <v>0</v>
      </c>
      <c r="LE16" s="622">
        <v>0</v>
      </c>
      <c r="LF16" s="622">
        <v>0</v>
      </c>
      <c r="LG16" s="623">
        <v>0</v>
      </c>
      <c r="LH16" s="623">
        <v>0</v>
      </c>
      <c r="LI16" s="623">
        <v>0</v>
      </c>
      <c r="LJ16" s="623">
        <v>9.6700000000000008E-2</v>
      </c>
      <c r="LK16" s="624">
        <v>9.6700000000000008E-2</v>
      </c>
      <c r="LL16" s="624">
        <v>0.60260000000000002</v>
      </c>
      <c r="LM16" s="624">
        <v>0</v>
      </c>
      <c r="LN16" s="624">
        <v>0.60260000000000002</v>
      </c>
      <c r="LO16" s="624">
        <v>0</v>
      </c>
      <c r="LP16" s="624">
        <v>0</v>
      </c>
      <c r="LQ16" s="625">
        <v>2.3999999999999998E-3</v>
      </c>
      <c r="LR16" s="625">
        <v>3.39E-2</v>
      </c>
      <c r="LS16" s="625">
        <v>0</v>
      </c>
      <c r="LT16" s="625">
        <v>3.39E-2</v>
      </c>
      <c r="LU16" s="625">
        <v>0</v>
      </c>
      <c r="LV16" s="625">
        <v>0</v>
      </c>
      <c r="LW16" s="625">
        <v>0</v>
      </c>
      <c r="LX16" s="625">
        <v>0</v>
      </c>
      <c r="LY16" s="625">
        <v>0.66310000000000002</v>
      </c>
      <c r="MC16" s="383">
        <v>1957</v>
      </c>
      <c r="MD16" s="626">
        <v>4.2110000000000003</v>
      </c>
      <c r="ME16" s="626">
        <v>4.5350000000000001</v>
      </c>
      <c r="MF16" s="626">
        <v>-0.32400000000000001</v>
      </c>
      <c r="MG16" s="626">
        <v>5.4100000000000002E-2</v>
      </c>
      <c r="MH16" s="626">
        <v>5.4100000000000002E-2</v>
      </c>
      <c r="MI16" s="626">
        <v>0</v>
      </c>
      <c r="MJ16" s="626">
        <v>0</v>
      </c>
      <c r="MK16" s="383">
        <f t="shared" si="10"/>
        <v>0.30959999999999999</v>
      </c>
      <c r="ML16" s="626">
        <v>5.0999999999999997E-2</v>
      </c>
      <c r="MM16" s="626">
        <v>0.2586</v>
      </c>
      <c r="MN16" s="626">
        <v>0</v>
      </c>
      <c r="MO16" s="626">
        <v>0</v>
      </c>
      <c r="MP16" s="626">
        <v>0</v>
      </c>
      <c r="MQ16" s="626">
        <v>0</v>
      </c>
      <c r="MR16" s="626">
        <v>4.6999999999999993E-3</v>
      </c>
      <c r="MS16" s="626">
        <v>4.0999999999999995E-3</v>
      </c>
      <c r="MT16" s="626">
        <v>5.9999999999999995E-4</v>
      </c>
      <c r="MU16" s="626">
        <v>0</v>
      </c>
      <c r="MV16" s="383">
        <f t="shared" si="11"/>
        <v>0.1174</v>
      </c>
      <c r="MW16" s="626">
        <v>1.3699999999999999E-2</v>
      </c>
      <c r="MX16" s="626">
        <v>4.4999999999999997E-3</v>
      </c>
      <c r="MY16" s="626">
        <v>5.8200000000000002E-2</v>
      </c>
      <c r="MZ16" s="626">
        <v>4.1000000000000002E-2</v>
      </c>
      <c r="NA16" s="626">
        <v>0</v>
      </c>
      <c r="NB16" s="626">
        <v>0</v>
      </c>
      <c r="NC16" s="626">
        <v>0</v>
      </c>
      <c r="ND16" s="627">
        <v>2.3100000000000002E-2</v>
      </c>
      <c r="NE16" s="627">
        <v>1.7100000000000001E-2</v>
      </c>
      <c r="NF16" s="627">
        <v>6.0000000000000001E-3</v>
      </c>
      <c r="NG16" s="627">
        <v>0</v>
      </c>
      <c r="NH16" s="627">
        <v>0</v>
      </c>
      <c r="NI16" s="627">
        <v>0</v>
      </c>
      <c r="NJ16" s="627">
        <v>0</v>
      </c>
      <c r="NK16" s="627">
        <v>6.7099999999999993E-2</v>
      </c>
      <c r="NL16" s="627">
        <v>4.4400000000000002E-2</v>
      </c>
      <c r="NM16" s="627">
        <v>2.2699999999999998E-2</v>
      </c>
      <c r="NN16" s="627">
        <v>0</v>
      </c>
      <c r="NO16" s="627">
        <v>0</v>
      </c>
      <c r="NP16" s="627">
        <v>0</v>
      </c>
      <c r="NQ16" s="627">
        <v>0</v>
      </c>
      <c r="NR16" s="627">
        <v>0</v>
      </c>
      <c r="NS16" s="627">
        <v>0</v>
      </c>
      <c r="NT16" s="627">
        <v>0</v>
      </c>
      <c r="NU16" s="627">
        <v>6.7900000000000002E-2</v>
      </c>
      <c r="NV16" s="627">
        <v>0.46190000000000003</v>
      </c>
      <c r="NW16" s="627">
        <v>2.8E-3</v>
      </c>
      <c r="NX16" s="627">
        <v>6.1100000000000002E-2</v>
      </c>
      <c r="NY16" s="627">
        <v>0.19440000000000002</v>
      </c>
      <c r="NZ16" s="627">
        <v>0.2036</v>
      </c>
      <c r="OA16" s="627">
        <v>0</v>
      </c>
      <c r="OB16" s="627">
        <v>0</v>
      </c>
      <c r="OC16" s="627">
        <v>0</v>
      </c>
      <c r="OD16" s="627">
        <v>4.87E-2</v>
      </c>
      <c r="OE16" s="627">
        <v>0</v>
      </c>
      <c r="OF16" s="627">
        <v>0</v>
      </c>
      <c r="OG16" s="627">
        <v>0</v>
      </c>
      <c r="OH16" s="627">
        <v>0</v>
      </c>
      <c r="OI16" s="627">
        <v>0</v>
      </c>
      <c r="OJ16" s="627">
        <v>-0.50700000000000001</v>
      </c>
      <c r="ON16" s="383">
        <v>1957</v>
      </c>
      <c r="OO16" s="383">
        <v>25.828200000000002</v>
      </c>
      <c r="OP16" s="383">
        <v>6.7363999999999997</v>
      </c>
      <c r="OQ16" s="383">
        <v>0.78979999999999995</v>
      </c>
      <c r="OR16" s="383">
        <v>3.44E-2</v>
      </c>
      <c r="OS16" s="383">
        <v>4.2110000000000003</v>
      </c>
      <c r="OT16" s="383">
        <v>4.5350000000000001</v>
      </c>
      <c r="OU16" s="383">
        <v>33.064800000000005</v>
      </c>
      <c r="OV16" s="383">
        <v>5.4100000000000002E-2</v>
      </c>
      <c r="OW16" s="383">
        <v>2.3100000000000002E-2</v>
      </c>
      <c r="OX16" s="383">
        <v>0.30960000000000004</v>
      </c>
      <c r="OY16" s="383">
        <v>6.7099999999999993E-2</v>
      </c>
      <c r="OZ16" s="383">
        <v>0</v>
      </c>
      <c r="PA16" s="383">
        <v>0</v>
      </c>
      <c r="PB16" s="383">
        <v>33.338300000000004</v>
      </c>
      <c r="PC16" s="383">
        <v>0</v>
      </c>
      <c r="PD16" s="383">
        <v>4.7999999999999996E-3</v>
      </c>
      <c r="PE16" s="383">
        <v>6.7900000000000002E-2</v>
      </c>
      <c r="PF16" s="383">
        <v>0.1174</v>
      </c>
      <c r="PG16" s="383">
        <v>0.46200000000000002</v>
      </c>
      <c r="PH16" s="383">
        <v>32.930500000000002</v>
      </c>
      <c r="PI16" s="383">
        <v>0</v>
      </c>
      <c r="PJ16" s="383">
        <v>4.87E-2</v>
      </c>
      <c r="PK16" s="383">
        <v>-0.50700000000000001</v>
      </c>
      <c r="PO16" s="383">
        <v>1957</v>
      </c>
      <c r="PP16" s="805">
        <f t="shared" si="3"/>
        <v>1.758392954199238</v>
      </c>
      <c r="PQ16" s="805">
        <f t="shared" si="4"/>
        <v>6.3820341866682159E-2</v>
      </c>
      <c r="PR16" s="805">
        <f t="shared" si="5"/>
        <v>0.48013313007207364</v>
      </c>
      <c r="PS16" s="520">
        <f t="shared" si="6"/>
        <v>1.0477756224334565</v>
      </c>
      <c r="PT16" s="805">
        <f t="shared" si="7"/>
        <v>4.0049146429430152E-2</v>
      </c>
      <c r="PU16" s="805">
        <f t="shared" si="8"/>
        <v>3.3901711950008804</v>
      </c>
      <c r="PZ16" s="383">
        <v>1957</v>
      </c>
      <c r="QA16" s="383">
        <v>33.064700000000002</v>
      </c>
      <c r="QB16" s="383">
        <v>28.994599999999998</v>
      </c>
      <c r="QC16" s="383">
        <v>4.5293999999999999</v>
      </c>
      <c r="QD16" s="383">
        <v>-0.45929999999999999</v>
      </c>
      <c r="QE16" s="383">
        <v>33.064799999999991</v>
      </c>
      <c r="QF16" s="383">
        <v>25.828199999999999</v>
      </c>
      <c r="QG16" s="383">
        <v>7.5605999999999991</v>
      </c>
      <c r="QH16" s="383">
        <v>4.2110000000000003</v>
      </c>
      <c r="QI16" s="383">
        <v>4.5350000000000001</v>
      </c>
      <c r="QJ16" s="383">
        <v>33.064699999999995</v>
      </c>
      <c r="QK16" s="383">
        <v>15.267299999999999</v>
      </c>
      <c r="QL16" s="383">
        <v>13.2515</v>
      </c>
      <c r="QM16" s="383">
        <v>5.4634999999999998</v>
      </c>
      <c r="QN16" s="383">
        <v>-0.91759999999999997</v>
      </c>
      <c r="QQ16" s="1126">
        <v>1957</v>
      </c>
      <c r="QR16" s="508"/>
      <c r="QS16" s="388"/>
      <c r="QT16" s="388"/>
      <c r="QU16" s="388"/>
      <c r="QV16" s="388"/>
      <c r="QW16" s="388"/>
      <c r="QX16" s="388"/>
      <c r="QY16" s="388"/>
      <c r="QZ16" s="388"/>
      <c r="RA16" s="1146">
        <f t="shared" si="9"/>
        <v>0.75502597272485383</v>
      </c>
      <c r="RB16" s="388"/>
      <c r="RC16" s="388"/>
      <c r="RD16" s="507"/>
    </row>
    <row r="17" spans="3:472">
      <c r="C17" s="383">
        <v>1958</v>
      </c>
      <c r="D17" s="628">
        <v>48.122500000000002</v>
      </c>
      <c r="E17" s="628">
        <v>0</v>
      </c>
      <c r="F17" s="628">
        <v>0</v>
      </c>
      <c r="G17" s="628">
        <v>32.524500000000003</v>
      </c>
      <c r="H17" s="628">
        <v>15.598100000000001</v>
      </c>
      <c r="I17" s="628">
        <v>15.598100000000001</v>
      </c>
      <c r="J17" s="598">
        <v>10.991900000000001</v>
      </c>
      <c r="K17" s="628">
        <v>8.7077000000000009</v>
      </c>
      <c r="L17" s="598">
        <v>2.2841999999999998</v>
      </c>
      <c r="M17" s="628">
        <v>1.7609999999999999</v>
      </c>
      <c r="N17" s="628">
        <v>0.5232</v>
      </c>
      <c r="O17" s="628">
        <v>0.68799999999999994</v>
      </c>
      <c r="P17" s="628">
        <v>0</v>
      </c>
      <c r="Q17" s="628">
        <v>0</v>
      </c>
      <c r="R17" s="628">
        <v>-0.37389999999999995</v>
      </c>
      <c r="S17" s="628">
        <v>4.2919999999999998</v>
      </c>
      <c r="T17" s="628">
        <v>4.2919999999999998</v>
      </c>
      <c r="U17" s="628">
        <v>0.24540000000000001</v>
      </c>
      <c r="V17" s="628">
        <v>0.16900000000000001</v>
      </c>
      <c r="W17" s="628">
        <v>7.6299999999999993E-2</v>
      </c>
      <c r="X17" s="628">
        <v>0</v>
      </c>
      <c r="Y17" s="628">
        <v>0</v>
      </c>
      <c r="Z17" s="628">
        <v>0</v>
      </c>
      <c r="AA17" s="628">
        <v>0</v>
      </c>
      <c r="AB17" s="628">
        <v>0</v>
      </c>
      <c r="AC17" s="628">
        <v>1.4649000000000001</v>
      </c>
      <c r="AD17" s="628">
        <v>0.59570000000000001</v>
      </c>
      <c r="AE17" s="628">
        <v>0.83350000000000002</v>
      </c>
      <c r="AF17" s="628">
        <v>0</v>
      </c>
      <c r="AG17" s="628">
        <v>0</v>
      </c>
      <c r="AH17" s="628">
        <v>0</v>
      </c>
      <c r="AI17" s="628">
        <v>3.5700000000000003E-2</v>
      </c>
      <c r="AJ17" s="628">
        <v>3.0724999999999998</v>
      </c>
      <c r="AK17" s="629">
        <v>3.0724999999999998</v>
      </c>
      <c r="AL17" s="629">
        <v>0.56620000000000004</v>
      </c>
      <c r="AM17" s="629">
        <v>0.5232</v>
      </c>
      <c r="AN17" s="600">
        <v>6.1800000000000001E-2</v>
      </c>
      <c r="AO17" s="629">
        <v>4.99E-2</v>
      </c>
      <c r="AP17" s="629">
        <v>1.1900000000000001E-2</v>
      </c>
      <c r="AQ17" s="629">
        <v>0.75670000000000004</v>
      </c>
      <c r="AR17" s="629">
        <v>0.44680000000000003</v>
      </c>
      <c r="AS17" s="600">
        <v>0.77110000000000001</v>
      </c>
      <c r="AT17" s="629">
        <v>0.10100000000000001</v>
      </c>
      <c r="AU17" s="629">
        <v>0.67010000000000003</v>
      </c>
      <c r="AV17" s="629">
        <v>1.7259</v>
      </c>
      <c r="AW17" s="383">
        <v>1.8623999999999998</v>
      </c>
      <c r="AZ17" s="383">
        <v>1958</v>
      </c>
      <c r="BA17" s="630">
        <v>1.6962999999999999</v>
      </c>
      <c r="BB17" s="630">
        <v>0</v>
      </c>
      <c r="BC17" s="630">
        <v>0</v>
      </c>
      <c r="BD17" s="601">
        <v>0.52400000000000002</v>
      </c>
      <c r="BE17" s="630">
        <v>1.1722999999999999</v>
      </c>
      <c r="BF17" s="601">
        <v>1.1722999999999999</v>
      </c>
      <c r="BG17" s="601">
        <v>0.44789999999999996</v>
      </c>
      <c r="BH17" s="630">
        <v>0.33479999999999999</v>
      </c>
      <c r="BI17" s="601">
        <v>0.11309999999999999</v>
      </c>
      <c r="BJ17" s="630">
        <v>0.1011</v>
      </c>
      <c r="BK17" s="630">
        <v>1.2E-2</v>
      </c>
      <c r="BL17" s="630">
        <v>9.8299999999999998E-2</v>
      </c>
      <c r="BM17" s="630">
        <v>0</v>
      </c>
      <c r="BN17" s="630">
        <v>0</v>
      </c>
      <c r="BO17" s="630">
        <v>-4.6600000000000003E-2</v>
      </c>
      <c r="BP17" s="630">
        <v>0.67259999999999998</v>
      </c>
      <c r="BQ17" s="630">
        <v>0.67259999999999998</v>
      </c>
      <c r="BR17" s="630">
        <v>1.0525</v>
      </c>
      <c r="BS17" s="630">
        <v>0.98580000000000001</v>
      </c>
      <c r="BT17" s="630">
        <v>6.6700000000000009E-2</v>
      </c>
      <c r="BU17" s="630">
        <v>0</v>
      </c>
      <c r="BV17" s="630">
        <v>0</v>
      </c>
      <c r="BW17" s="630">
        <v>0</v>
      </c>
      <c r="BX17" s="630">
        <v>0</v>
      </c>
      <c r="BY17" s="630">
        <v>0</v>
      </c>
      <c r="BZ17" s="630">
        <v>0.98089999999999999</v>
      </c>
      <c r="CA17" s="630">
        <v>0.87649999999999995</v>
      </c>
      <c r="CB17" s="630">
        <v>5.7700000000000001E-2</v>
      </c>
      <c r="CC17" s="630">
        <v>0</v>
      </c>
      <c r="CD17" s="630">
        <v>0</v>
      </c>
      <c r="CE17" s="630">
        <v>0</v>
      </c>
      <c r="CF17" s="630">
        <v>4.6700000000000005E-2</v>
      </c>
      <c r="CG17" s="630">
        <v>0</v>
      </c>
      <c r="CH17" s="630">
        <v>0.74429999999999996</v>
      </c>
      <c r="CI17" s="631">
        <v>0.74429999999999996</v>
      </c>
      <c r="CJ17" s="602">
        <v>0.1421</v>
      </c>
      <c r="CK17" s="631">
        <v>0</v>
      </c>
      <c r="CL17" s="631">
        <v>0.1202</v>
      </c>
      <c r="CM17" s="631">
        <v>9.9000000000000008E-3</v>
      </c>
      <c r="CN17" s="631">
        <v>1.2E-2</v>
      </c>
      <c r="CO17" s="602">
        <v>0.40140000000000003</v>
      </c>
      <c r="CP17" s="631">
        <v>0.40050000000000002</v>
      </c>
      <c r="CQ17" s="631">
        <v>8.9999999999999998E-4</v>
      </c>
      <c r="CR17" s="631">
        <v>0</v>
      </c>
      <c r="CS17" s="602">
        <v>0.1114</v>
      </c>
      <c r="CT17" s="631">
        <v>0.1114</v>
      </c>
      <c r="CU17" s="631">
        <v>0</v>
      </c>
      <c r="CV17" s="631">
        <v>0.1678</v>
      </c>
      <c r="CW17" s="631">
        <v>1.0999999999999999E-2</v>
      </c>
      <c r="CX17" s="602">
        <v>0.41000000000000003</v>
      </c>
      <c r="CY17" s="631">
        <v>2.8999999999999998E-3</v>
      </c>
      <c r="CZ17" s="631">
        <v>0.40050000000000002</v>
      </c>
      <c r="DA17" s="631">
        <v>6.6E-3</v>
      </c>
      <c r="DB17" s="631">
        <v>0.58739999999999992</v>
      </c>
      <c r="DC17" s="383">
        <v>0.60829999999999995</v>
      </c>
      <c r="DF17" s="383">
        <v>1958</v>
      </c>
      <c r="DG17" s="603">
        <v>6.2012999999999998</v>
      </c>
      <c r="DH17" s="603">
        <v>0</v>
      </c>
      <c r="DI17" s="603">
        <v>0</v>
      </c>
      <c r="DJ17" s="603">
        <v>0</v>
      </c>
      <c r="DK17" s="603">
        <v>2.0941999999999998</v>
      </c>
      <c r="DL17" s="603">
        <v>4.1071</v>
      </c>
      <c r="DM17" s="603">
        <v>4.1071</v>
      </c>
      <c r="DN17" s="383">
        <f t="shared" si="0"/>
        <v>3.5363000000000002</v>
      </c>
      <c r="DO17" s="603">
        <v>2.798</v>
      </c>
      <c r="DP17" s="603">
        <v>0.73830000000000007</v>
      </c>
      <c r="DQ17" s="603">
        <v>0.17219999999999999</v>
      </c>
      <c r="DR17" s="603">
        <v>0.56610000000000005</v>
      </c>
      <c r="DS17" s="603">
        <v>9.9599999999999994E-2</v>
      </c>
      <c r="DT17" s="603">
        <v>0</v>
      </c>
      <c r="DU17" s="603">
        <v>0</v>
      </c>
      <c r="DV17" s="603">
        <v>0</v>
      </c>
      <c r="DW17" s="603">
        <v>0.47110000000000002</v>
      </c>
      <c r="DX17" s="603">
        <v>0.47110000000000002</v>
      </c>
      <c r="DY17" s="603">
        <v>6.2760999999999996</v>
      </c>
      <c r="DZ17" s="603">
        <v>5.1612</v>
      </c>
      <c r="EA17" s="603">
        <v>2.3574000000000002</v>
      </c>
      <c r="EB17" s="603">
        <v>0.19259999999999999</v>
      </c>
      <c r="EC17" s="603">
        <v>2.6111999999999997</v>
      </c>
      <c r="ED17" s="603">
        <v>1.1149</v>
      </c>
      <c r="EE17" s="603">
        <v>0</v>
      </c>
      <c r="EF17" s="603">
        <v>0</v>
      </c>
      <c r="EG17" s="603">
        <v>-0.90559999999999996</v>
      </c>
      <c r="EH17" s="603">
        <v>-0.4446</v>
      </c>
      <c r="EI17" s="603">
        <v>-0.46100000000000002</v>
      </c>
      <c r="EJ17" s="603">
        <v>0</v>
      </c>
      <c r="EK17" s="603">
        <v>0</v>
      </c>
      <c r="EL17" s="603">
        <v>0</v>
      </c>
      <c r="EM17" s="603">
        <v>0</v>
      </c>
      <c r="EN17" s="603">
        <v>0.36880000000000002</v>
      </c>
      <c r="EO17" s="603">
        <v>0.17549999999999999</v>
      </c>
      <c r="EP17" s="603">
        <v>0.1691</v>
      </c>
      <c r="EQ17" s="603">
        <v>0</v>
      </c>
      <c r="ER17" s="603">
        <v>0</v>
      </c>
      <c r="ES17" s="603">
        <v>0</v>
      </c>
      <c r="ET17" s="603">
        <v>0</v>
      </c>
      <c r="EU17" s="603">
        <v>2.41E-2</v>
      </c>
      <c r="EV17" s="603">
        <v>0.48360000000000003</v>
      </c>
      <c r="EW17" s="603">
        <v>0.48360000000000003</v>
      </c>
      <c r="EX17" s="603">
        <v>0</v>
      </c>
      <c r="EY17" s="603">
        <v>0</v>
      </c>
      <c r="EZ17" s="603">
        <v>0</v>
      </c>
      <c r="FA17" s="603">
        <v>0</v>
      </c>
      <c r="FB17" s="603">
        <v>0</v>
      </c>
      <c r="FC17" s="603">
        <v>0</v>
      </c>
      <c r="FD17" s="603">
        <v>5.7268999999999997</v>
      </c>
      <c r="FE17" s="603">
        <v>5.7268999999999997</v>
      </c>
      <c r="FF17" s="603">
        <v>2.1421000000000001</v>
      </c>
      <c r="FG17" s="603">
        <v>1.9722</v>
      </c>
      <c r="FH17" s="603">
        <v>0.1699</v>
      </c>
      <c r="FI17" s="603">
        <v>3.9312999999999998</v>
      </c>
      <c r="FJ17" s="603">
        <v>2.4775</v>
      </c>
      <c r="FK17" s="603">
        <v>0.68429999999999991</v>
      </c>
      <c r="FL17" s="603">
        <v>0.2034</v>
      </c>
      <c r="FM17" s="603">
        <v>0.56610000000000005</v>
      </c>
      <c r="FN17" s="603"/>
      <c r="FO17" s="603">
        <v>0</v>
      </c>
      <c r="FP17" s="603">
        <v>8.9999999999999998E-4</v>
      </c>
      <c r="FQ17" s="603">
        <v>0</v>
      </c>
      <c r="FR17" s="603">
        <v>0</v>
      </c>
      <c r="FS17" s="603">
        <v>0</v>
      </c>
      <c r="FT17" s="603">
        <v>0</v>
      </c>
      <c r="FU17" s="603">
        <v>3.44E-2</v>
      </c>
      <c r="FV17" s="603">
        <v>0.1399</v>
      </c>
      <c r="FW17" s="603">
        <v>0</v>
      </c>
      <c r="FX17" s="603">
        <v>0</v>
      </c>
      <c r="FY17" s="603">
        <v>0</v>
      </c>
      <c r="FZ17" s="603">
        <v>0</v>
      </c>
      <c r="GA17" s="603">
        <v>0</v>
      </c>
      <c r="GB17" s="603">
        <v>0</v>
      </c>
      <c r="GC17" s="603">
        <v>0</v>
      </c>
      <c r="GD17" s="603">
        <v>3.8100999999999998</v>
      </c>
      <c r="GE17" s="603">
        <v>2.4254000000000002</v>
      </c>
      <c r="GF17" s="603">
        <v>0.624</v>
      </c>
      <c r="GG17" s="603">
        <v>0.76070000000000004</v>
      </c>
      <c r="GH17" s="603"/>
      <c r="GI17" s="603">
        <v>2.1000000000000003E-3</v>
      </c>
      <c r="GJ17" s="603">
        <v>0</v>
      </c>
      <c r="GK17" s="603">
        <v>0</v>
      </c>
      <c r="GL17" s="603">
        <v>0</v>
      </c>
      <c r="GM17" s="603">
        <v>0</v>
      </c>
      <c r="GN17" s="603">
        <v>0.22640000000000002</v>
      </c>
      <c r="GO17" s="603">
        <v>0.25680000000000003</v>
      </c>
      <c r="GP17" s="603">
        <v>0</v>
      </c>
      <c r="GQ17" s="603">
        <v>0</v>
      </c>
      <c r="GR17" s="603">
        <v>0</v>
      </c>
      <c r="GS17" s="603">
        <v>0</v>
      </c>
      <c r="GT17" s="603">
        <v>7.68</v>
      </c>
      <c r="GX17" s="383">
        <v>1958</v>
      </c>
      <c r="GY17" s="604">
        <v>19.7881</v>
      </c>
      <c r="GZ17" s="604">
        <v>0</v>
      </c>
      <c r="HA17" s="604">
        <v>0</v>
      </c>
      <c r="HB17" s="605">
        <v>7.6642000000000001</v>
      </c>
      <c r="HC17" s="605">
        <v>12.123799999999999</v>
      </c>
      <c r="HD17" s="606">
        <v>12.123799999999999</v>
      </c>
      <c r="HE17" s="606">
        <v>2.0188999999999999</v>
      </c>
      <c r="HF17" s="606">
        <v>1.6892</v>
      </c>
      <c r="HG17" s="606">
        <v>0.32969999999999999</v>
      </c>
      <c r="HH17" s="606">
        <v>0.32969999999999999</v>
      </c>
      <c r="HI17" s="606">
        <v>0</v>
      </c>
      <c r="HJ17" s="606">
        <v>0.22900000000000001</v>
      </c>
      <c r="HK17" s="606">
        <v>0</v>
      </c>
      <c r="HL17" s="606">
        <v>0</v>
      </c>
      <c r="HM17" s="606">
        <v>-4.0500000000000001E-2</v>
      </c>
      <c r="HN17" s="606">
        <v>9.9163999999999994</v>
      </c>
      <c r="HO17" s="606">
        <v>1.2907999999999999</v>
      </c>
      <c r="HP17" s="606">
        <v>8.6256000000000004</v>
      </c>
      <c r="HQ17" s="608">
        <f t="shared" si="1"/>
        <v>0.9754363591135552</v>
      </c>
      <c r="HR17" s="608">
        <f t="shared" si="2"/>
        <v>7.7381180576180766</v>
      </c>
      <c r="HS17" s="610">
        <v>9.9163999999999994</v>
      </c>
      <c r="HT17" s="609">
        <v>17.503499999999999</v>
      </c>
      <c r="HU17" s="610">
        <v>13.9321</v>
      </c>
      <c r="HV17" s="610">
        <v>3.5713999999999997</v>
      </c>
      <c r="HW17" s="610">
        <v>2.4701</v>
      </c>
      <c r="HX17" s="610">
        <v>1.1012999999999999</v>
      </c>
      <c r="HY17" s="610">
        <v>1.877</v>
      </c>
      <c r="HZ17" s="610">
        <v>0.79430000000000001</v>
      </c>
      <c r="IA17" s="610">
        <v>0.82989999999999997</v>
      </c>
      <c r="IB17" s="610">
        <v>0</v>
      </c>
      <c r="IC17" s="610">
        <v>0</v>
      </c>
      <c r="ID17" s="610">
        <v>4.6700000000000005E-2</v>
      </c>
      <c r="IE17" s="610">
        <v>0.20610000000000001</v>
      </c>
      <c r="IF17" s="610">
        <v>0.39190000000000003</v>
      </c>
      <c r="IG17" s="610">
        <v>0.1973</v>
      </c>
      <c r="IH17" s="610">
        <v>0.1946</v>
      </c>
      <c r="II17" s="610">
        <v>28.905099999999997</v>
      </c>
      <c r="IJ17" s="610">
        <v>28.905099999999997</v>
      </c>
      <c r="IK17" s="610">
        <v>4.3553000000000006</v>
      </c>
      <c r="IL17" s="610">
        <v>2.3515999999999999</v>
      </c>
      <c r="IM17" s="610">
        <v>0.1678</v>
      </c>
      <c r="IN17" s="610">
        <v>1.0715999999999999</v>
      </c>
      <c r="IO17" s="610">
        <v>0.76439999999999997</v>
      </c>
      <c r="IP17" s="611">
        <v>1.4247999999999998</v>
      </c>
      <c r="IQ17" s="611">
        <v>0.3155</v>
      </c>
      <c r="IR17" s="611">
        <v>1.1093</v>
      </c>
      <c r="IS17" s="611">
        <v>0</v>
      </c>
      <c r="IT17" s="611">
        <v>0</v>
      </c>
      <c r="IU17" s="611">
        <v>1.2739999999999998</v>
      </c>
      <c r="IV17" s="611">
        <v>1.1040999999999999</v>
      </c>
      <c r="IW17" s="611">
        <v>0.1699</v>
      </c>
      <c r="IX17" s="613">
        <v>4.6334999999999997</v>
      </c>
      <c r="IY17" s="613">
        <v>2.4725000000000001</v>
      </c>
      <c r="IZ17" s="613">
        <v>0.84650000000000003</v>
      </c>
      <c r="JA17" s="613">
        <v>0.2132</v>
      </c>
      <c r="JB17" s="613">
        <v>1.1012999999999999</v>
      </c>
      <c r="JC17" s="615">
        <v>1.3719999999999999</v>
      </c>
      <c r="JD17" s="616">
        <v>0.28079999999999999</v>
      </c>
      <c r="JE17" s="616">
        <v>1.0911999999999999</v>
      </c>
      <c r="JF17" s="616">
        <v>0</v>
      </c>
      <c r="JG17" s="616">
        <v>0</v>
      </c>
      <c r="JH17" s="616">
        <v>0</v>
      </c>
      <c r="JI17" s="616">
        <v>0</v>
      </c>
      <c r="JJ17" s="616">
        <v>27.4057</v>
      </c>
      <c r="JN17" s="383">
        <v>1958</v>
      </c>
      <c r="JO17" s="617">
        <v>17.7789</v>
      </c>
      <c r="JP17" s="617">
        <v>0</v>
      </c>
      <c r="JQ17" s="617">
        <v>0</v>
      </c>
      <c r="JR17" s="617">
        <v>7.4591000000000003</v>
      </c>
      <c r="JS17" s="617">
        <v>10.319799999999999</v>
      </c>
      <c r="JT17" s="617">
        <v>10.319799999999999</v>
      </c>
      <c r="JU17" s="618">
        <v>1.6522000000000001</v>
      </c>
      <c r="JV17" s="618">
        <v>1.3779000000000001</v>
      </c>
      <c r="JW17" s="619">
        <v>0.27429999999999999</v>
      </c>
      <c r="JX17" s="618">
        <v>0.27429999999999999</v>
      </c>
      <c r="JY17" s="618">
        <v>0</v>
      </c>
      <c r="JZ17" s="618">
        <v>0.1293</v>
      </c>
      <c r="KA17" s="618">
        <v>0</v>
      </c>
      <c r="KB17" s="618">
        <v>0</v>
      </c>
      <c r="KC17" s="618">
        <v>-3.2899999999999999E-2</v>
      </c>
      <c r="KD17" s="618">
        <v>8.5710999999999995</v>
      </c>
      <c r="KH17" s="383">
        <v>1958</v>
      </c>
      <c r="KI17" s="621">
        <v>0.64600000000000002</v>
      </c>
      <c r="KJ17" s="620">
        <v>0</v>
      </c>
      <c r="KK17" s="620">
        <v>0</v>
      </c>
      <c r="KL17" s="620">
        <v>0.13689999999999999</v>
      </c>
      <c r="KM17" s="620">
        <v>0.5091</v>
      </c>
      <c r="KN17" s="620">
        <v>0.5091</v>
      </c>
      <c r="KO17" s="620">
        <v>0.438</v>
      </c>
      <c r="KP17" s="620">
        <v>0.3246</v>
      </c>
      <c r="KQ17" s="620">
        <v>0.1134</v>
      </c>
      <c r="KR17" s="620">
        <v>0.1134</v>
      </c>
      <c r="KS17" s="620">
        <v>0</v>
      </c>
      <c r="KT17" s="620">
        <v>0</v>
      </c>
      <c r="KU17" s="620">
        <v>0</v>
      </c>
      <c r="KV17" s="620">
        <v>0</v>
      </c>
      <c r="KW17" s="620">
        <v>0</v>
      </c>
      <c r="KX17" s="620">
        <v>7.0999999999999994E-2</v>
      </c>
      <c r="KY17" s="622">
        <v>7.0999999999999994E-2</v>
      </c>
      <c r="KZ17" s="622">
        <v>2.7899999999999998E-2</v>
      </c>
      <c r="LA17" s="622">
        <v>2.7899999999999998E-2</v>
      </c>
      <c r="LB17" s="622">
        <v>0</v>
      </c>
      <c r="LC17" s="622">
        <v>0</v>
      </c>
      <c r="LD17" s="622">
        <v>0</v>
      </c>
      <c r="LE17" s="622">
        <v>0</v>
      </c>
      <c r="LF17" s="622">
        <v>0</v>
      </c>
      <c r="LG17" s="623">
        <v>0</v>
      </c>
      <c r="LH17" s="623">
        <v>0</v>
      </c>
      <c r="LI17" s="623">
        <v>0</v>
      </c>
      <c r="LJ17" s="623">
        <v>9.8900000000000002E-2</v>
      </c>
      <c r="LK17" s="624">
        <v>9.8900000000000002E-2</v>
      </c>
      <c r="LL17" s="624">
        <v>0.64229999999999998</v>
      </c>
      <c r="LM17" s="624">
        <v>0</v>
      </c>
      <c r="LN17" s="624">
        <v>0.64229999999999998</v>
      </c>
      <c r="LO17" s="624">
        <v>0</v>
      </c>
      <c r="LP17" s="624">
        <v>0</v>
      </c>
      <c r="LQ17" s="625">
        <v>3.7000000000000002E-3</v>
      </c>
      <c r="LR17" s="625">
        <v>3.49E-2</v>
      </c>
      <c r="LS17" s="625">
        <v>0</v>
      </c>
      <c r="LT17" s="625">
        <v>3.49E-2</v>
      </c>
      <c r="LU17" s="625">
        <v>0</v>
      </c>
      <c r="LV17" s="625">
        <v>0</v>
      </c>
      <c r="LW17" s="625">
        <v>0</v>
      </c>
      <c r="LX17" s="625">
        <v>0</v>
      </c>
      <c r="LY17" s="625">
        <v>0.7026</v>
      </c>
      <c r="MC17" s="383">
        <v>1958</v>
      </c>
      <c r="MD17" s="626">
        <v>4.6821000000000002</v>
      </c>
      <c r="ME17" s="626">
        <v>4.7181999999999995</v>
      </c>
      <c r="MF17" s="626">
        <v>-3.61E-2</v>
      </c>
      <c r="MG17" s="626">
        <v>9.9199999999999997E-2</v>
      </c>
      <c r="MH17" s="626">
        <v>9.9199999999999997E-2</v>
      </c>
      <c r="MI17" s="626">
        <v>0</v>
      </c>
      <c r="MJ17" s="626">
        <v>0</v>
      </c>
      <c r="MK17" s="383">
        <f t="shared" si="10"/>
        <v>0.32250000000000001</v>
      </c>
      <c r="ML17" s="626">
        <v>4.65E-2</v>
      </c>
      <c r="MM17" s="626">
        <v>0.27600000000000002</v>
      </c>
      <c r="MN17" s="626">
        <v>0</v>
      </c>
      <c r="MO17" s="626">
        <v>0</v>
      </c>
      <c r="MP17" s="626">
        <v>0</v>
      </c>
      <c r="MQ17" s="626">
        <v>0</v>
      </c>
      <c r="MR17" s="626">
        <v>6.0000000000000001E-3</v>
      </c>
      <c r="MS17" s="626">
        <v>5.0000000000000001E-3</v>
      </c>
      <c r="MT17" s="626">
        <v>1E-3</v>
      </c>
      <c r="MU17" s="626">
        <v>0</v>
      </c>
      <c r="MV17" s="383">
        <f t="shared" si="11"/>
        <v>0.11120000000000001</v>
      </c>
      <c r="MW17" s="626">
        <v>1.6800000000000002E-2</v>
      </c>
      <c r="MX17" s="626">
        <v>5.4000000000000003E-3</v>
      </c>
      <c r="MY17" s="626">
        <v>3.44E-2</v>
      </c>
      <c r="MZ17" s="626">
        <v>5.4600000000000003E-2</v>
      </c>
      <c r="NA17" s="626">
        <v>0</v>
      </c>
      <c r="NB17" s="626">
        <v>0</v>
      </c>
      <c r="NC17" s="626">
        <v>0</v>
      </c>
      <c r="ND17" s="627">
        <v>2.8899999999999999E-2</v>
      </c>
      <c r="NE17" s="627">
        <v>2.1499999999999998E-2</v>
      </c>
      <c r="NF17" s="627">
        <v>7.4000000000000003E-3</v>
      </c>
      <c r="NG17" s="627">
        <v>0</v>
      </c>
      <c r="NH17" s="627">
        <v>0</v>
      </c>
      <c r="NI17" s="627">
        <v>0</v>
      </c>
      <c r="NJ17" s="627">
        <v>0</v>
      </c>
      <c r="NK17" s="627">
        <v>7.1899999999999992E-2</v>
      </c>
      <c r="NL17" s="627">
        <v>4.6799999999999994E-2</v>
      </c>
      <c r="NM17" s="627">
        <v>2.5100000000000001E-2</v>
      </c>
      <c r="NN17" s="627">
        <v>0</v>
      </c>
      <c r="NO17" s="627">
        <v>0</v>
      </c>
      <c r="NP17" s="627">
        <v>0</v>
      </c>
      <c r="NQ17" s="627">
        <v>0</v>
      </c>
      <c r="NR17" s="627">
        <v>0</v>
      </c>
      <c r="NS17" s="627">
        <v>0</v>
      </c>
      <c r="NT17" s="627">
        <v>0</v>
      </c>
      <c r="NU17" s="627">
        <v>8.4000000000000005E-2</v>
      </c>
      <c r="NV17" s="627">
        <v>0.47909999999999997</v>
      </c>
      <c r="NW17" s="627">
        <v>3.0999999999999999E-3</v>
      </c>
      <c r="NX17" s="627">
        <v>3.8799999999999994E-2</v>
      </c>
      <c r="NY17" s="627">
        <v>0.22640000000000002</v>
      </c>
      <c r="NZ17" s="627">
        <v>0.21080000000000002</v>
      </c>
      <c r="OA17" s="627">
        <v>0</v>
      </c>
      <c r="OB17" s="627">
        <v>0</v>
      </c>
      <c r="OC17" s="627">
        <v>0</v>
      </c>
      <c r="OD17" s="627">
        <v>3.9E-2</v>
      </c>
      <c r="OE17" s="627">
        <v>0</v>
      </c>
      <c r="OF17" s="627">
        <v>0</v>
      </c>
      <c r="OG17" s="627">
        <v>0</v>
      </c>
      <c r="OH17" s="627">
        <v>0</v>
      </c>
      <c r="OI17" s="627">
        <v>0</v>
      </c>
      <c r="OJ17" s="627">
        <v>-0.20030000000000001</v>
      </c>
      <c r="ON17" s="383">
        <v>1958</v>
      </c>
      <c r="OO17" s="383">
        <v>29.131700000000002</v>
      </c>
      <c r="OP17" s="383">
        <v>7.7706999999999997</v>
      </c>
      <c r="OQ17" s="383">
        <v>1.3199000000000001</v>
      </c>
      <c r="OR17" s="383">
        <v>4.07E-2</v>
      </c>
      <c r="OS17" s="383">
        <v>4.6821000000000002</v>
      </c>
      <c r="OT17" s="383">
        <v>4.7181999999999995</v>
      </c>
      <c r="OU17" s="383">
        <v>38.226900000000001</v>
      </c>
      <c r="OV17" s="383">
        <v>9.9199999999999997E-2</v>
      </c>
      <c r="OW17" s="383">
        <v>2.8899999999999999E-2</v>
      </c>
      <c r="OX17" s="383">
        <v>0.32250000000000001</v>
      </c>
      <c r="OY17" s="383">
        <v>7.1999999999999995E-2</v>
      </c>
      <c r="OZ17" s="383">
        <v>0</v>
      </c>
      <c r="PA17" s="383">
        <v>0</v>
      </c>
      <c r="PB17" s="383">
        <v>38.547699999999999</v>
      </c>
      <c r="PC17" s="383">
        <v>0</v>
      </c>
      <c r="PD17" s="383">
        <v>6.0000000000000001E-3</v>
      </c>
      <c r="PE17" s="383">
        <v>8.4000000000000005E-2</v>
      </c>
      <c r="PF17" s="383">
        <v>0.11109999999999999</v>
      </c>
      <c r="PG17" s="383">
        <v>0.47910000000000003</v>
      </c>
      <c r="PH17" s="383">
        <v>38.101699999999994</v>
      </c>
      <c r="PI17" s="383">
        <v>0</v>
      </c>
      <c r="PJ17" s="383">
        <v>3.9E-2</v>
      </c>
      <c r="PK17" s="383">
        <v>-0.20030000000000001</v>
      </c>
      <c r="PO17" s="383">
        <v>1958</v>
      </c>
      <c r="PP17" s="805">
        <f t="shared" si="3"/>
        <v>2.0327122113446974</v>
      </c>
      <c r="PQ17" s="805">
        <f t="shared" si="4"/>
        <v>7.8937103577032583E-2</v>
      </c>
      <c r="PR17" s="805">
        <f t="shared" si="5"/>
        <v>0.55808987901709795</v>
      </c>
      <c r="PS17" s="520">
        <f t="shared" si="6"/>
        <v>1.2028455832683678</v>
      </c>
      <c r="PT17" s="805">
        <f t="shared" si="7"/>
        <v>4.2353594614089926E-2</v>
      </c>
      <c r="PU17" s="805">
        <f t="shared" si="8"/>
        <v>3.9149383718212856</v>
      </c>
      <c r="PZ17" s="383">
        <v>1958</v>
      </c>
      <c r="QA17" s="383">
        <v>38.226999999999997</v>
      </c>
      <c r="QB17" s="383">
        <v>33.510399999999997</v>
      </c>
      <c r="QC17" s="383">
        <v>5.1612</v>
      </c>
      <c r="QD17" s="383">
        <v>-0.4446</v>
      </c>
      <c r="QE17" s="383">
        <v>38.226900000000001</v>
      </c>
      <c r="QF17" s="383">
        <v>29.131699999999999</v>
      </c>
      <c r="QG17" s="383">
        <v>9.1312999999999995</v>
      </c>
      <c r="QH17" s="383">
        <v>4.6821000000000002</v>
      </c>
      <c r="QI17" s="383">
        <v>4.7181999999999995</v>
      </c>
      <c r="QJ17" s="383">
        <v>38.226900000000001</v>
      </c>
      <c r="QK17" s="383">
        <v>17.433199999999999</v>
      </c>
      <c r="QL17" s="383">
        <v>15.423200000000001</v>
      </c>
      <c r="QM17" s="383">
        <v>6.2761000000000005</v>
      </c>
      <c r="QN17" s="383">
        <v>-0.90560000000000007</v>
      </c>
      <c r="QQ17" s="1126">
        <v>1958</v>
      </c>
      <c r="QR17" s="508"/>
      <c r="QS17" s="388"/>
      <c r="QT17" s="388"/>
      <c r="QU17" s="388"/>
      <c r="QV17" s="388"/>
      <c r="QW17" s="388"/>
      <c r="QX17" s="388"/>
      <c r="QY17" s="388"/>
      <c r="QZ17" s="388"/>
      <c r="RA17" s="1146">
        <f t="shared" si="9"/>
        <v>0.75502597272485383</v>
      </c>
      <c r="RB17" s="388"/>
      <c r="RC17" s="388"/>
      <c r="RD17" s="507"/>
    </row>
    <row r="18" spans="3:472">
      <c r="C18" s="383">
        <v>1959</v>
      </c>
      <c r="D18" s="628">
        <v>52.087699999999998</v>
      </c>
      <c r="E18" s="628">
        <v>0</v>
      </c>
      <c r="F18" s="628">
        <v>0</v>
      </c>
      <c r="G18" s="628">
        <v>34.840900000000005</v>
      </c>
      <c r="H18" s="628">
        <v>17.2469</v>
      </c>
      <c r="I18" s="628">
        <v>17.2469</v>
      </c>
      <c r="J18" s="598">
        <v>11.941300000000002</v>
      </c>
      <c r="K18" s="628">
        <v>9.4006000000000007</v>
      </c>
      <c r="L18" s="598">
        <v>2.5407000000000002</v>
      </c>
      <c r="M18" s="628">
        <v>1.9214</v>
      </c>
      <c r="N18" s="628">
        <v>0.61929999999999996</v>
      </c>
      <c r="O18" s="628">
        <v>0.73229999999999995</v>
      </c>
      <c r="P18" s="628">
        <v>0</v>
      </c>
      <c r="Q18" s="628">
        <v>0</v>
      </c>
      <c r="R18" s="628">
        <v>-0.29039999999999999</v>
      </c>
      <c r="S18" s="628">
        <v>4.8638000000000003</v>
      </c>
      <c r="T18" s="628">
        <v>4.8638000000000003</v>
      </c>
      <c r="U18" s="628">
        <v>0.26139999999999997</v>
      </c>
      <c r="V18" s="628">
        <v>0.17630000000000001</v>
      </c>
      <c r="W18" s="628">
        <v>8.5099999999999995E-2</v>
      </c>
      <c r="X18" s="628">
        <v>0</v>
      </c>
      <c r="Y18" s="628">
        <v>0</v>
      </c>
      <c r="Z18" s="628">
        <v>0</v>
      </c>
      <c r="AA18" s="628">
        <v>0</v>
      </c>
      <c r="AB18" s="628">
        <v>0</v>
      </c>
      <c r="AC18" s="628">
        <v>1.6012999999999999</v>
      </c>
      <c r="AD18" s="628">
        <v>0.65570000000000006</v>
      </c>
      <c r="AE18" s="628">
        <v>0.89939999999999998</v>
      </c>
      <c r="AF18" s="628">
        <v>0</v>
      </c>
      <c r="AG18" s="628">
        <v>0</v>
      </c>
      <c r="AH18" s="628">
        <v>0</v>
      </c>
      <c r="AI18" s="628">
        <v>4.6299999999999994E-2</v>
      </c>
      <c r="AJ18" s="628">
        <v>3.5239000000000003</v>
      </c>
      <c r="AK18" s="629">
        <v>3.5239000000000003</v>
      </c>
      <c r="AL18" s="629">
        <v>0.64989999999999992</v>
      </c>
      <c r="AM18" s="629">
        <v>0.61929999999999996</v>
      </c>
      <c r="AN18" s="600">
        <v>7.3399999999999993E-2</v>
      </c>
      <c r="AO18" s="629">
        <v>6.0399999999999995E-2</v>
      </c>
      <c r="AP18" s="629">
        <v>1.2999999999999999E-2</v>
      </c>
      <c r="AQ18" s="629">
        <v>0.8206</v>
      </c>
      <c r="AR18" s="629">
        <v>0.51029999999999998</v>
      </c>
      <c r="AS18" s="600">
        <v>0.85529999999999995</v>
      </c>
      <c r="AT18" s="629">
        <v>0.12229999999999999</v>
      </c>
      <c r="AU18" s="629">
        <v>0.73299999999999998</v>
      </c>
      <c r="AV18" s="629">
        <v>2.0609999999999999</v>
      </c>
      <c r="AW18" s="383">
        <v>2.2955999999999999</v>
      </c>
      <c r="AZ18" s="383">
        <v>1959</v>
      </c>
      <c r="BA18" s="630">
        <v>1.8190999999999999</v>
      </c>
      <c r="BB18" s="630">
        <v>0</v>
      </c>
      <c r="BC18" s="630">
        <v>0</v>
      </c>
      <c r="BD18" s="601">
        <v>0.57189999999999996</v>
      </c>
      <c r="BE18" s="630">
        <v>1.2472000000000001</v>
      </c>
      <c r="BF18" s="601">
        <v>1.2472000000000001</v>
      </c>
      <c r="BG18" s="601">
        <v>0.52169999999999994</v>
      </c>
      <c r="BH18" s="630">
        <v>0.38219999999999998</v>
      </c>
      <c r="BI18" s="601">
        <v>0.13949999999999999</v>
      </c>
      <c r="BJ18" s="630">
        <v>0.1263</v>
      </c>
      <c r="BK18" s="630">
        <v>1.32E-2</v>
      </c>
      <c r="BL18" s="630">
        <v>0.10979999999999999</v>
      </c>
      <c r="BM18" s="630">
        <v>0</v>
      </c>
      <c r="BN18" s="630">
        <v>0</v>
      </c>
      <c r="BO18" s="630">
        <v>-4.9399999999999999E-2</v>
      </c>
      <c r="BP18" s="630">
        <v>0.66520000000000001</v>
      </c>
      <c r="BQ18" s="630">
        <v>0.66520000000000001</v>
      </c>
      <c r="BR18" s="630">
        <v>1.1055999999999999</v>
      </c>
      <c r="BS18" s="630">
        <v>1.0310999999999999</v>
      </c>
      <c r="BT18" s="630">
        <v>7.4499999999999997E-2</v>
      </c>
      <c r="BU18" s="630">
        <v>0</v>
      </c>
      <c r="BV18" s="630">
        <v>0</v>
      </c>
      <c r="BW18" s="630">
        <v>0</v>
      </c>
      <c r="BX18" s="630">
        <v>0</v>
      </c>
      <c r="BY18" s="630">
        <v>0</v>
      </c>
      <c r="BZ18" s="630">
        <v>1.0255000000000001</v>
      </c>
      <c r="CA18" s="630">
        <v>0.91270000000000007</v>
      </c>
      <c r="CB18" s="630">
        <v>5.8900000000000001E-2</v>
      </c>
      <c r="CC18" s="630">
        <v>0</v>
      </c>
      <c r="CD18" s="630">
        <v>0</v>
      </c>
      <c r="CE18" s="630">
        <v>0</v>
      </c>
      <c r="CF18" s="630">
        <v>5.3899999999999997E-2</v>
      </c>
      <c r="CG18" s="630">
        <v>0</v>
      </c>
      <c r="CH18" s="630">
        <v>0.74529999999999996</v>
      </c>
      <c r="CI18" s="631">
        <v>0.74529999999999996</v>
      </c>
      <c r="CJ18" s="602">
        <v>0.22769999999999999</v>
      </c>
      <c r="CK18" s="631">
        <v>5.2899999999999996E-2</v>
      </c>
      <c r="CL18" s="631">
        <v>0.1492</v>
      </c>
      <c r="CM18" s="631">
        <v>1.24E-2</v>
      </c>
      <c r="CN18" s="631">
        <v>1.32E-2</v>
      </c>
      <c r="CO18" s="602">
        <v>0.45910000000000001</v>
      </c>
      <c r="CP18" s="631">
        <v>0.4582</v>
      </c>
      <c r="CQ18" s="631">
        <v>8.9999999999999998E-4</v>
      </c>
      <c r="CR18" s="631">
        <v>0</v>
      </c>
      <c r="CS18" s="602">
        <v>0.1134</v>
      </c>
      <c r="CT18" s="631">
        <v>0.1134</v>
      </c>
      <c r="CU18" s="631">
        <v>0</v>
      </c>
      <c r="CV18" s="631">
        <v>0.2303</v>
      </c>
      <c r="CW18" s="631">
        <v>1.21E-2</v>
      </c>
      <c r="CX18" s="602">
        <v>0.4647</v>
      </c>
      <c r="CY18" s="631">
        <v>2.8999999999999998E-3</v>
      </c>
      <c r="CZ18" s="631">
        <v>0.4582</v>
      </c>
      <c r="DA18" s="631">
        <v>3.5999999999999999E-3</v>
      </c>
      <c r="DB18" s="631">
        <v>0.61160000000000003</v>
      </c>
      <c r="DC18" s="383">
        <v>0.63470000000000004</v>
      </c>
      <c r="DF18" s="383">
        <v>1959</v>
      </c>
      <c r="DG18" s="603">
        <v>6.8841999999999999</v>
      </c>
      <c r="DH18" s="603">
        <v>0</v>
      </c>
      <c r="DI18" s="603">
        <v>0</v>
      </c>
      <c r="DJ18" s="603">
        <v>0</v>
      </c>
      <c r="DK18" s="603">
        <v>2.2502</v>
      </c>
      <c r="DL18" s="603">
        <v>4.6338999999999997</v>
      </c>
      <c r="DM18" s="603">
        <v>4.6338999999999997</v>
      </c>
      <c r="DN18" s="383">
        <f t="shared" si="0"/>
        <v>3.9763999999999999</v>
      </c>
      <c r="DO18" s="603">
        <v>3.1318999999999999</v>
      </c>
      <c r="DP18" s="603">
        <v>0.84450000000000003</v>
      </c>
      <c r="DQ18" s="603">
        <v>0.23860000000000001</v>
      </c>
      <c r="DR18" s="603">
        <v>0.60589999999999999</v>
      </c>
      <c r="DS18" s="603">
        <v>0.11559999999999999</v>
      </c>
      <c r="DT18" s="603">
        <v>0</v>
      </c>
      <c r="DU18" s="603">
        <v>0</v>
      </c>
      <c r="DV18" s="603">
        <v>0</v>
      </c>
      <c r="DW18" s="603">
        <v>0.54189999999999994</v>
      </c>
      <c r="DX18" s="603">
        <v>0.54189999999999994</v>
      </c>
      <c r="DY18" s="603">
        <v>6.9371999999999998</v>
      </c>
      <c r="DZ18" s="603">
        <v>5.7191000000000001</v>
      </c>
      <c r="EA18" s="603">
        <v>2.6960999999999999</v>
      </c>
      <c r="EB18" s="603">
        <v>0.19640000000000002</v>
      </c>
      <c r="EC18" s="603">
        <v>2.8266</v>
      </c>
      <c r="ED18" s="603">
        <v>1.2181</v>
      </c>
      <c r="EE18" s="603">
        <v>0</v>
      </c>
      <c r="EF18" s="603">
        <v>0</v>
      </c>
      <c r="EG18" s="603">
        <v>-0.73770000000000002</v>
      </c>
      <c r="EH18" s="603">
        <v>-0.35610000000000003</v>
      </c>
      <c r="EI18" s="603">
        <v>-0.38160000000000005</v>
      </c>
      <c r="EJ18" s="603">
        <v>0</v>
      </c>
      <c r="EK18" s="603">
        <v>0</v>
      </c>
      <c r="EL18" s="603">
        <v>0</v>
      </c>
      <c r="EM18" s="603">
        <v>0</v>
      </c>
      <c r="EN18" s="603">
        <v>0.4209</v>
      </c>
      <c r="EO18" s="603">
        <v>0.19650000000000001</v>
      </c>
      <c r="EP18" s="603">
        <v>0.1855</v>
      </c>
      <c r="EQ18" s="603">
        <v>0</v>
      </c>
      <c r="ER18" s="603">
        <v>0</v>
      </c>
      <c r="ES18" s="603">
        <v>0</v>
      </c>
      <c r="ET18" s="603">
        <v>0</v>
      </c>
      <c r="EU18" s="603">
        <v>3.8799999999999994E-2</v>
      </c>
      <c r="EV18" s="603">
        <v>0.51819999999999999</v>
      </c>
      <c r="EW18" s="603">
        <v>0.51819999999999999</v>
      </c>
      <c r="EX18" s="603">
        <v>0</v>
      </c>
      <c r="EY18" s="603">
        <v>0</v>
      </c>
      <c r="EZ18" s="603">
        <v>0</v>
      </c>
      <c r="FA18" s="603">
        <v>0</v>
      </c>
      <c r="FB18" s="603">
        <v>0</v>
      </c>
      <c r="FC18" s="603">
        <v>0</v>
      </c>
      <c r="FD18" s="603">
        <v>6.6440000000000001</v>
      </c>
      <c r="FE18" s="603">
        <v>6.6440000000000001</v>
      </c>
      <c r="FF18" s="603">
        <v>2.4062999999999999</v>
      </c>
      <c r="FG18" s="603">
        <v>2.2065999999999999</v>
      </c>
      <c r="FH18" s="603">
        <v>0.19969999999999999</v>
      </c>
      <c r="FI18" s="603">
        <v>4.3544</v>
      </c>
      <c r="FJ18" s="603">
        <v>2.7351000000000001</v>
      </c>
      <c r="FK18" s="603">
        <v>0.78010000000000002</v>
      </c>
      <c r="FL18" s="603">
        <v>0.23330000000000001</v>
      </c>
      <c r="FM18" s="603">
        <v>0.60589999999999999</v>
      </c>
      <c r="FN18" s="603"/>
      <c r="FO18" s="603">
        <v>0</v>
      </c>
      <c r="FP18" s="603">
        <v>8.9999999999999998E-4</v>
      </c>
      <c r="FQ18" s="603">
        <v>0</v>
      </c>
      <c r="FR18" s="603">
        <v>0</v>
      </c>
      <c r="FS18" s="603">
        <v>0</v>
      </c>
      <c r="FT18" s="603">
        <v>0</v>
      </c>
      <c r="FU18" s="603">
        <v>5.0099999999999999E-2</v>
      </c>
      <c r="FV18" s="603">
        <v>0.16040000000000001</v>
      </c>
      <c r="FW18" s="603">
        <v>0</v>
      </c>
      <c r="FX18" s="603">
        <v>0</v>
      </c>
      <c r="FY18" s="603">
        <v>0</v>
      </c>
      <c r="FZ18" s="603">
        <v>0</v>
      </c>
      <c r="GA18" s="603">
        <v>0</v>
      </c>
      <c r="GB18" s="603">
        <v>0</v>
      </c>
      <c r="GC18" s="603">
        <v>0</v>
      </c>
      <c r="GD18" s="603">
        <v>4.1493000000000002</v>
      </c>
      <c r="GE18" s="603">
        <v>2.6486999999999998</v>
      </c>
      <c r="GF18" s="603">
        <v>0.69</v>
      </c>
      <c r="GG18" s="603">
        <v>0.8105</v>
      </c>
      <c r="GH18" s="603"/>
      <c r="GI18" s="603">
        <v>2.3999999999999998E-3</v>
      </c>
      <c r="GJ18" s="603">
        <v>0</v>
      </c>
      <c r="GK18" s="603">
        <v>0</v>
      </c>
      <c r="GL18" s="603">
        <v>0</v>
      </c>
      <c r="GM18" s="603">
        <v>0</v>
      </c>
      <c r="GN18" s="603">
        <v>0.3574</v>
      </c>
      <c r="GO18" s="603">
        <v>0.23499999999999999</v>
      </c>
      <c r="GP18" s="603">
        <v>0</v>
      </c>
      <c r="GQ18" s="603">
        <v>0</v>
      </c>
      <c r="GR18" s="603">
        <v>0</v>
      </c>
      <c r="GS18" s="603">
        <v>0</v>
      </c>
      <c r="GT18" s="603">
        <v>8.8720999999999997</v>
      </c>
      <c r="GX18" s="383">
        <v>1959</v>
      </c>
      <c r="GY18" s="604">
        <v>20.901900000000001</v>
      </c>
      <c r="GZ18" s="604">
        <v>0</v>
      </c>
      <c r="HA18" s="604">
        <v>0</v>
      </c>
      <c r="HB18" s="605">
        <v>8.2687999999999988</v>
      </c>
      <c r="HC18" s="605">
        <v>12.633100000000001</v>
      </c>
      <c r="HD18" s="606">
        <v>12.633100000000001</v>
      </c>
      <c r="HE18" s="606">
        <v>2.2367999999999997</v>
      </c>
      <c r="HF18" s="606">
        <v>1.8495999999999999</v>
      </c>
      <c r="HG18" s="606">
        <v>0.38719999999999999</v>
      </c>
      <c r="HH18" s="606">
        <v>0.38719999999999999</v>
      </c>
      <c r="HI18" s="606">
        <v>0</v>
      </c>
      <c r="HJ18" s="606">
        <v>0.26039999999999996</v>
      </c>
      <c r="HK18" s="606">
        <v>0</v>
      </c>
      <c r="HL18" s="606">
        <v>0</v>
      </c>
      <c r="HM18" s="606">
        <v>-4.1799999999999997E-2</v>
      </c>
      <c r="HN18" s="606">
        <v>10.177700000000002</v>
      </c>
      <c r="HO18" s="606">
        <v>1.4152</v>
      </c>
      <c r="HP18" s="606">
        <v>8.7626000000000008</v>
      </c>
      <c r="HQ18" s="608">
        <f t="shared" si="1"/>
        <v>1.069443395892085</v>
      </c>
      <c r="HR18" s="608">
        <f t="shared" si="2"/>
        <v>7.8610222235768132</v>
      </c>
      <c r="HS18" s="610">
        <v>10.177700000000002</v>
      </c>
      <c r="HT18" s="609">
        <v>19.224900000000002</v>
      </c>
      <c r="HU18" s="610">
        <v>15.1806</v>
      </c>
      <c r="HV18" s="610">
        <v>4.0443000000000007</v>
      </c>
      <c r="HW18" s="610">
        <v>2.8059000000000003</v>
      </c>
      <c r="HX18" s="610">
        <v>1.2384000000000002</v>
      </c>
      <c r="HY18" s="610">
        <v>1.9235</v>
      </c>
      <c r="HZ18" s="610">
        <v>0.77829999999999999</v>
      </c>
      <c r="IA18" s="610">
        <v>0.878</v>
      </c>
      <c r="IB18" s="610">
        <v>0</v>
      </c>
      <c r="IC18" s="610">
        <v>0</v>
      </c>
      <c r="ID18" s="610">
        <v>5.3899999999999997E-2</v>
      </c>
      <c r="IE18" s="610">
        <v>0.21330000000000002</v>
      </c>
      <c r="IF18" s="610">
        <v>0.38390000000000002</v>
      </c>
      <c r="IG18" s="610">
        <v>0.17809999999999998</v>
      </c>
      <c r="IH18" s="610">
        <v>0.20580000000000001</v>
      </c>
      <c r="II18" s="610">
        <v>30.9422</v>
      </c>
      <c r="IJ18" s="610">
        <v>30.9422</v>
      </c>
      <c r="IK18" s="610">
        <v>4.8338000000000001</v>
      </c>
      <c r="IL18" s="610">
        <v>2.59</v>
      </c>
      <c r="IM18" s="610">
        <v>0.2303</v>
      </c>
      <c r="IN18" s="610">
        <v>1.1990000000000001</v>
      </c>
      <c r="IO18" s="610">
        <v>0.8145</v>
      </c>
      <c r="IP18" s="611">
        <v>1.5853999999999999</v>
      </c>
      <c r="IQ18" s="611">
        <v>0.35660000000000003</v>
      </c>
      <c r="IR18" s="611">
        <v>1.2287999999999999</v>
      </c>
      <c r="IS18" s="611">
        <v>0</v>
      </c>
      <c r="IT18" s="611">
        <v>0</v>
      </c>
      <c r="IU18" s="611">
        <v>1.4696</v>
      </c>
      <c r="IV18" s="611">
        <v>1.2699</v>
      </c>
      <c r="IW18" s="611">
        <v>0.19969999999999999</v>
      </c>
      <c r="IX18" s="613">
        <v>5.2568999999999999</v>
      </c>
      <c r="IY18" s="613">
        <v>2.8079999999999998</v>
      </c>
      <c r="IZ18" s="613">
        <v>0.9647</v>
      </c>
      <c r="JA18" s="613">
        <v>0.24580000000000002</v>
      </c>
      <c r="JB18" s="613">
        <v>1.2384000000000002</v>
      </c>
      <c r="JC18" s="615">
        <v>1.4055</v>
      </c>
      <c r="JD18" s="616">
        <v>0.31389999999999996</v>
      </c>
      <c r="JE18" s="616">
        <v>1.0915999999999999</v>
      </c>
      <c r="JF18" s="616">
        <v>0</v>
      </c>
      <c r="JG18" s="616">
        <v>0</v>
      </c>
      <c r="JH18" s="616">
        <v>0</v>
      </c>
      <c r="JI18" s="616">
        <v>0</v>
      </c>
      <c r="JJ18" s="616">
        <v>29.229400000000002</v>
      </c>
      <c r="JN18" s="383">
        <v>1959</v>
      </c>
      <c r="JO18" s="617">
        <v>18.6418</v>
      </c>
      <c r="JP18" s="617">
        <v>0</v>
      </c>
      <c r="JQ18" s="617">
        <v>0</v>
      </c>
      <c r="JR18" s="617">
        <v>7.9786000000000001</v>
      </c>
      <c r="JS18" s="617">
        <v>10.663200000000002</v>
      </c>
      <c r="JT18" s="617">
        <v>10.663200000000002</v>
      </c>
      <c r="JU18" s="618">
        <v>1.8465</v>
      </c>
      <c r="JV18" s="618">
        <v>1.5214000000000001</v>
      </c>
      <c r="JW18" s="619">
        <v>0.3251</v>
      </c>
      <c r="JX18" s="618">
        <v>0.3251</v>
      </c>
      <c r="JY18" s="618">
        <v>0</v>
      </c>
      <c r="JZ18" s="618">
        <v>0.1429</v>
      </c>
      <c r="KA18" s="618">
        <v>0</v>
      </c>
      <c r="KB18" s="618">
        <v>0</v>
      </c>
      <c r="KC18" s="618">
        <v>-3.2000000000000001E-2</v>
      </c>
      <c r="KD18" s="618">
        <v>8.7057000000000002</v>
      </c>
      <c r="KH18" s="383">
        <v>1959</v>
      </c>
      <c r="KI18" s="621">
        <v>0.75229999999999997</v>
      </c>
      <c r="KJ18" s="620">
        <v>0</v>
      </c>
      <c r="KK18" s="620">
        <v>0</v>
      </c>
      <c r="KL18" s="620">
        <v>0.1976</v>
      </c>
      <c r="KM18" s="620">
        <v>0.55470000000000008</v>
      </c>
      <c r="KN18" s="620">
        <v>0.55470000000000008</v>
      </c>
      <c r="KO18" s="620">
        <v>0.47710000000000002</v>
      </c>
      <c r="KP18" s="620">
        <v>0.36280000000000001</v>
      </c>
      <c r="KQ18" s="620">
        <v>0.1143</v>
      </c>
      <c r="KR18" s="620">
        <v>0.1143</v>
      </c>
      <c r="KS18" s="620">
        <v>0</v>
      </c>
      <c r="KT18" s="620">
        <v>0</v>
      </c>
      <c r="KU18" s="620">
        <v>0</v>
      </c>
      <c r="KV18" s="620">
        <v>0</v>
      </c>
      <c r="KW18" s="620">
        <v>0</v>
      </c>
      <c r="KX18" s="620">
        <v>7.7599999999999988E-2</v>
      </c>
      <c r="KY18" s="622">
        <v>7.7599999999999988E-2</v>
      </c>
      <c r="KZ18" s="622">
        <v>3.2199999999999999E-2</v>
      </c>
      <c r="LA18" s="622">
        <v>3.2199999999999999E-2</v>
      </c>
      <c r="LB18" s="622">
        <v>0</v>
      </c>
      <c r="LC18" s="622">
        <v>0</v>
      </c>
      <c r="LD18" s="622">
        <v>0</v>
      </c>
      <c r="LE18" s="622">
        <v>0</v>
      </c>
      <c r="LF18" s="622">
        <v>0</v>
      </c>
      <c r="LG18" s="623">
        <v>-2E-3</v>
      </c>
      <c r="LH18" s="623">
        <v>-2E-3</v>
      </c>
      <c r="LI18" s="623">
        <v>0</v>
      </c>
      <c r="LJ18" s="623">
        <v>0.1118</v>
      </c>
      <c r="LK18" s="624">
        <v>0.1118</v>
      </c>
      <c r="LL18" s="624">
        <v>0.55420000000000003</v>
      </c>
      <c r="LM18" s="624">
        <v>0</v>
      </c>
      <c r="LN18" s="624">
        <v>0.55420000000000003</v>
      </c>
      <c r="LO18" s="624">
        <v>0</v>
      </c>
      <c r="LP18" s="624">
        <v>0</v>
      </c>
      <c r="LQ18" s="625">
        <v>4.0000000000000001E-3</v>
      </c>
      <c r="LR18" s="625">
        <v>2.1100000000000001E-2</v>
      </c>
      <c r="LS18" s="625">
        <v>0</v>
      </c>
      <c r="LT18" s="625">
        <v>2.1100000000000001E-2</v>
      </c>
      <c r="LU18" s="625">
        <v>0</v>
      </c>
      <c r="LV18" s="625">
        <v>0</v>
      </c>
      <c r="LW18" s="625">
        <v>0</v>
      </c>
      <c r="LX18" s="625">
        <v>0</v>
      </c>
      <c r="LY18" s="625">
        <v>0.64090000000000003</v>
      </c>
      <c r="MC18" s="383">
        <v>1959</v>
      </c>
      <c r="MD18" s="626">
        <v>5.7637</v>
      </c>
      <c r="ME18" s="626">
        <v>4.9337999999999997</v>
      </c>
      <c r="MF18" s="626">
        <v>0.82989999999999997</v>
      </c>
      <c r="MG18" s="626">
        <v>9.8100000000000007E-2</v>
      </c>
      <c r="MH18" s="626">
        <v>7.3300000000000004E-2</v>
      </c>
      <c r="MI18" s="626">
        <v>2.4799999999999999E-2</v>
      </c>
      <c r="MJ18" s="626">
        <v>0</v>
      </c>
      <c r="MK18" s="383">
        <f t="shared" si="10"/>
        <v>0.34030000000000005</v>
      </c>
      <c r="ML18" s="626">
        <v>4.7200000000000006E-2</v>
      </c>
      <c r="MM18" s="626">
        <v>0.29310000000000003</v>
      </c>
      <c r="MN18" s="626">
        <v>0</v>
      </c>
      <c r="MO18" s="626">
        <v>0</v>
      </c>
      <c r="MP18" s="626">
        <v>0</v>
      </c>
      <c r="MQ18" s="626">
        <v>2.7000000000000001E-3</v>
      </c>
      <c r="MR18" s="626">
        <v>5.4000000000000003E-3</v>
      </c>
      <c r="MS18" s="626">
        <v>4.5999999999999999E-3</v>
      </c>
      <c r="MT18" s="626">
        <v>8.0000000000000004E-4</v>
      </c>
      <c r="MU18" s="626">
        <v>0.01</v>
      </c>
      <c r="MV18" s="383">
        <f t="shared" si="11"/>
        <v>0.15810000000000002</v>
      </c>
      <c r="MW18" s="626">
        <v>1.9600000000000003E-2</v>
      </c>
      <c r="MX18" s="626">
        <v>4.3E-3</v>
      </c>
      <c r="MY18" s="626">
        <v>5.0099999999999999E-2</v>
      </c>
      <c r="MZ18" s="626">
        <v>8.4099999999999994E-2</v>
      </c>
      <c r="NA18" s="626">
        <v>0</v>
      </c>
      <c r="NB18" s="626">
        <v>0</v>
      </c>
      <c r="NC18" s="626">
        <v>0</v>
      </c>
      <c r="ND18" s="627">
        <v>2.64E-2</v>
      </c>
      <c r="NE18" s="627">
        <v>1.9699999999999999E-2</v>
      </c>
      <c r="NF18" s="627">
        <v>6.7000000000000002E-3</v>
      </c>
      <c r="NG18" s="627">
        <v>0</v>
      </c>
      <c r="NH18" s="627">
        <v>0</v>
      </c>
      <c r="NI18" s="627">
        <v>0</v>
      </c>
      <c r="NJ18" s="627">
        <v>0</v>
      </c>
      <c r="NK18" s="627">
        <v>0.12380000000000001</v>
      </c>
      <c r="NL18" s="627">
        <v>9.5500000000000002E-2</v>
      </c>
      <c r="NM18" s="627">
        <v>2.8300000000000002E-2</v>
      </c>
      <c r="NN18" s="627">
        <v>0</v>
      </c>
      <c r="NO18" s="627">
        <v>0</v>
      </c>
      <c r="NP18" s="627">
        <v>0</v>
      </c>
      <c r="NQ18" s="627">
        <v>0</v>
      </c>
      <c r="NR18" s="627">
        <v>3.0200000000000001E-2</v>
      </c>
      <c r="NS18" s="627">
        <v>2.46E-2</v>
      </c>
      <c r="NT18" s="627">
        <v>5.5999999999999999E-3</v>
      </c>
      <c r="NU18" s="627">
        <v>8.2200000000000009E-2</v>
      </c>
      <c r="NV18" s="627">
        <v>0.6159</v>
      </c>
      <c r="NW18" s="627">
        <v>2.8E-3</v>
      </c>
      <c r="NX18" s="627">
        <v>4.3799999999999999E-2</v>
      </c>
      <c r="NY18" s="627">
        <v>0.3574</v>
      </c>
      <c r="NZ18" s="627">
        <v>0.21190000000000001</v>
      </c>
      <c r="OA18" s="627">
        <v>0</v>
      </c>
      <c r="OB18" s="627">
        <v>0</v>
      </c>
      <c r="OC18" s="627">
        <v>0</v>
      </c>
      <c r="OD18" s="627">
        <v>0.04</v>
      </c>
      <c r="OE18" s="627">
        <v>0</v>
      </c>
      <c r="OF18" s="627">
        <v>0</v>
      </c>
      <c r="OG18" s="627">
        <v>0</v>
      </c>
      <c r="OH18" s="627">
        <v>0</v>
      </c>
      <c r="OI18" s="627">
        <v>0</v>
      </c>
      <c r="OJ18" s="627">
        <v>0.52589999999999992</v>
      </c>
      <c r="ON18" s="383">
        <v>1959</v>
      </c>
      <c r="OO18" s="383">
        <v>31.783200000000001</v>
      </c>
      <c r="OP18" s="383">
        <v>8.5547000000000004</v>
      </c>
      <c r="OQ18" s="383">
        <v>0.46800000000000003</v>
      </c>
      <c r="OR18" s="383">
        <v>4.3400000000000001E-2</v>
      </c>
      <c r="OS18" s="383">
        <v>5.7637</v>
      </c>
      <c r="OT18" s="383">
        <v>4.9337999999999997</v>
      </c>
      <c r="OU18" s="383">
        <v>41.679199999999994</v>
      </c>
      <c r="OV18" s="383">
        <v>9.8099999999999993E-2</v>
      </c>
      <c r="OW18" s="383">
        <v>2.64E-2</v>
      </c>
      <c r="OX18" s="383">
        <v>0.34029999999999999</v>
      </c>
      <c r="OY18" s="383">
        <v>0.1237</v>
      </c>
      <c r="OZ18" s="383">
        <v>0</v>
      </c>
      <c r="PA18" s="383">
        <v>0</v>
      </c>
      <c r="PB18" s="383">
        <v>41.967199999999998</v>
      </c>
      <c r="PC18" s="383">
        <v>2.7000000000000001E-3</v>
      </c>
      <c r="PD18" s="383">
        <v>1.55E-2</v>
      </c>
      <c r="PE18" s="383">
        <v>0.1124</v>
      </c>
      <c r="PF18" s="383">
        <v>0.158</v>
      </c>
      <c r="PG18" s="383">
        <v>0.61599999999999999</v>
      </c>
      <c r="PH18" s="383">
        <v>41.414900000000003</v>
      </c>
      <c r="PI18" s="383">
        <v>0</v>
      </c>
      <c r="PJ18" s="383">
        <v>0.04</v>
      </c>
      <c r="PK18" s="383">
        <v>0.52560000000000007</v>
      </c>
      <c r="PO18" s="383">
        <v>1959</v>
      </c>
      <c r="PP18" s="805">
        <f t="shared" si="3"/>
        <v>2.2475804256826701</v>
      </c>
      <c r="PQ18" s="805">
        <f t="shared" si="4"/>
        <v>8.3980513163247519E-2</v>
      </c>
      <c r="PR18" s="805">
        <f t="shared" si="5"/>
        <v>0.62967366033876215</v>
      </c>
      <c r="PS18" s="520">
        <f t="shared" si="6"/>
        <v>1.2472343805311032</v>
      </c>
      <c r="PT18" s="805">
        <f t="shared" si="7"/>
        <v>4.6147198845876418E-2</v>
      </c>
      <c r="PU18" s="805">
        <f t="shared" si="8"/>
        <v>4.2546161785616592</v>
      </c>
      <c r="PZ18" s="383">
        <v>1959</v>
      </c>
      <c r="QA18" s="383">
        <v>41.67949999999999</v>
      </c>
      <c r="QB18" s="383">
        <v>36.316499999999991</v>
      </c>
      <c r="QC18" s="383">
        <v>5.7191000000000001</v>
      </c>
      <c r="QD18" s="383">
        <v>-0.35610000000000003</v>
      </c>
      <c r="QE18" s="383">
        <v>41.679200000000002</v>
      </c>
      <c r="QF18" s="383">
        <v>31.783200000000001</v>
      </c>
      <c r="QG18" s="383">
        <v>9.0661000000000005</v>
      </c>
      <c r="QH18" s="383">
        <v>5.7637</v>
      </c>
      <c r="QI18" s="383">
        <v>4.9337999999999997</v>
      </c>
      <c r="QJ18" s="383">
        <v>41.679000000000002</v>
      </c>
      <c r="QK18" s="383">
        <v>19.153200000000002</v>
      </c>
      <c r="QL18" s="383">
        <v>16.3263</v>
      </c>
      <c r="QM18" s="383">
        <v>6.9371999999999998</v>
      </c>
      <c r="QN18" s="383">
        <v>-0.73770000000000002</v>
      </c>
      <c r="QQ18" s="1126">
        <v>1959</v>
      </c>
      <c r="QR18" s="508"/>
      <c r="QS18" s="388"/>
      <c r="QT18" s="388"/>
      <c r="QU18" s="388"/>
      <c r="QV18" s="388"/>
      <c r="QW18" s="388"/>
      <c r="QX18" s="388"/>
      <c r="QY18" s="388"/>
      <c r="QZ18" s="388"/>
      <c r="RA18" s="1146">
        <f t="shared" si="9"/>
        <v>0.75502597272485383</v>
      </c>
      <c r="RB18" s="388"/>
      <c r="RC18" s="388"/>
      <c r="RD18" s="507"/>
    </row>
    <row r="19" spans="3:472">
      <c r="C19" s="383">
        <v>1960</v>
      </c>
      <c r="D19" s="628">
        <v>58.787399999999998</v>
      </c>
      <c r="E19" s="628">
        <v>0</v>
      </c>
      <c r="F19" s="628">
        <v>0</v>
      </c>
      <c r="G19" s="628">
        <v>39.287999999999997</v>
      </c>
      <c r="H19" s="628">
        <v>19.499400000000001</v>
      </c>
      <c r="I19" s="628">
        <v>19.499400000000001</v>
      </c>
      <c r="J19" s="598">
        <v>13.234300000000001</v>
      </c>
      <c r="K19" s="628">
        <v>10.4084</v>
      </c>
      <c r="L19" s="598">
        <v>2.8258999999999999</v>
      </c>
      <c r="M19" s="628">
        <v>2.1506999999999996</v>
      </c>
      <c r="N19" s="628">
        <v>0.67520000000000002</v>
      </c>
      <c r="O19" s="628">
        <v>0.85650000000000004</v>
      </c>
      <c r="P19" s="628">
        <v>0</v>
      </c>
      <c r="Q19" s="628">
        <v>0</v>
      </c>
      <c r="R19" s="628">
        <v>-0.3337</v>
      </c>
      <c r="S19" s="628">
        <v>5.7421999999999995</v>
      </c>
      <c r="T19" s="628">
        <v>5.7421999999999995</v>
      </c>
      <c r="U19" s="628">
        <v>0.29339999999999999</v>
      </c>
      <c r="V19" s="628">
        <v>0.19550000000000001</v>
      </c>
      <c r="W19" s="628">
        <v>9.7900000000000001E-2</v>
      </c>
      <c r="X19" s="628">
        <v>0</v>
      </c>
      <c r="Y19" s="628">
        <v>0</v>
      </c>
      <c r="Z19" s="628">
        <v>0</v>
      </c>
      <c r="AA19" s="628">
        <v>0</v>
      </c>
      <c r="AB19" s="628">
        <v>0</v>
      </c>
      <c r="AC19" s="628">
        <v>1.7959000000000001</v>
      </c>
      <c r="AD19" s="628">
        <v>0.71079999999999999</v>
      </c>
      <c r="AE19" s="628">
        <v>1.0289999999999999</v>
      </c>
      <c r="AF19" s="628">
        <v>0</v>
      </c>
      <c r="AG19" s="628">
        <v>0</v>
      </c>
      <c r="AH19" s="628">
        <v>0</v>
      </c>
      <c r="AI19" s="628">
        <v>5.6100000000000004E-2</v>
      </c>
      <c r="AJ19" s="628">
        <v>4.2396000000000003</v>
      </c>
      <c r="AK19" s="629">
        <v>4.2396000000000003</v>
      </c>
      <c r="AL19" s="629">
        <v>0.70729999999999993</v>
      </c>
      <c r="AM19" s="629">
        <v>0.67520000000000002</v>
      </c>
      <c r="AN19" s="600">
        <v>7.6000000000000012E-2</v>
      </c>
      <c r="AO19" s="629">
        <v>6.1700000000000005E-2</v>
      </c>
      <c r="AP19" s="629">
        <v>1.43E-2</v>
      </c>
      <c r="AQ19" s="629">
        <v>0.90739999999999998</v>
      </c>
      <c r="AR19" s="629">
        <v>0.55579999999999996</v>
      </c>
      <c r="AS19" s="600">
        <v>0.94709999999999994</v>
      </c>
      <c r="AT19" s="629">
        <v>0.13730000000000001</v>
      </c>
      <c r="AU19" s="629">
        <v>0.80979999999999996</v>
      </c>
      <c r="AV19" s="629">
        <v>2.6128</v>
      </c>
      <c r="AW19" s="383">
        <v>2.8868</v>
      </c>
      <c r="AZ19" s="383">
        <v>1960</v>
      </c>
      <c r="BA19" s="630">
        <v>1.9549000000000001</v>
      </c>
      <c r="BB19" s="630">
        <v>0</v>
      </c>
      <c r="BC19" s="630">
        <v>0</v>
      </c>
      <c r="BD19" s="601">
        <v>0.61629999999999996</v>
      </c>
      <c r="BE19" s="630">
        <v>1.3385</v>
      </c>
      <c r="BF19" s="601">
        <v>1.3385</v>
      </c>
      <c r="BG19" s="601">
        <v>0.55079999999999996</v>
      </c>
      <c r="BH19" s="630">
        <v>0.40350000000000003</v>
      </c>
      <c r="BI19" s="601">
        <v>0.14729999999999999</v>
      </c>
      <c r="BJ19" s="630">
        <v>0.1341</v>
      </c>
      <c r="BK19" s="630">
        <v>1.32E-2</v>
      </c>
      <c r="BL19" s="630">
        <v>0.1197</v>
      </c>
      <c r="BM19" s="630">
        <v>0</v>
      </c>
      <c r="BN19" s="630">
        <v>0</v>
      </c>
      <c r="BO19" s="630">
        <v>-5.67E-2</v>
      </c>
      <c r="BP19" s="630">
        <v>0.7248</v>
      </c>
      <c r="BQ19" s="630">
        <v>0.7248</v>
      </c>
      <c r="BR19" s="630">
        <v>1.2523</v>
      </c>
      <c r="BS19" s="630">
        <v>1.1685000000000001</v>
      </c>
      <c r="BT19" s="630">
        <v>8.3799999999999999E-2</v>
      </c>
      <c r="BU19" s="630">
        <v>0</v>
      </c>
      <c r="BV19" s="630">
        <v>0</v>
      </c>
      <c r="BW19" s="630">
        <v>0</v>
      </c>
      <c r="BX19" s="630">
        <v>0</v>
      </c>
      <c r="BY19" s="630">
        <v>0</v>
      </c>
      <c r="BZ19" s="630">
        <v>1.1829000000000001</v>
      </c>
      <c r="CA19" s="630">
        <v>1.0389000000000002</v>
      </c>
      <c r="CB19" s="630">
        <v>6.59E-2</v>
      </c>
      <c r="CC19" s="630">
        <v>0</v>
      </c>
      <c r="CD19" s="630">
        <v>0</v>
      </c>
      <c r="CE19" s="630">
        <v>0</v>
      </c>
      <c r="CF19" s="630">
        <v>7.8099999999999989E-2</v>
      </c>
      <c r="CG19" s="630">
        <v>0</v>
      </c>
      <c r="CH19" s="630">
        <v>0.79420000000000002</v>
      </c>
      <c r="CI19" s="631">
        <v>0.79420000000000002</v>
      </c>
      <c r="CJ19" s="602">
        <v>0.24450000000000002</v>
      </c>
      <c r="CK19" s="631">
        <v>6.25E-2</v>
      </c>
      <c r="CL19" s="631">
        <v>0.15630000000000002</v>
      </c>
      <c r="CM19" s="631">
        <v>1.2500000000000001E-2</v>
      </c>
      <c r="CN19" s="631">
        <v>1.32E-2</v>
      </c>
      <c r="CO19" s="602">
        <v>0.50700000000000001</v>
      </c>
      <c r="CP19" s="631">
        <v>0.50609999999999999</v>
      </c>
      <c r="CQ19" s="631">
        <v>8.9999999999999998E-4</v>
      </c>
      <c r="CR19" s="631">
        <v>0</v>
      </c>
      <c r="CS19" s="602">
        <v>0.11209999999999999</v>
      </c>
      <c r="CT19" s="631">
        <v>0.11209999999999999</v>
      </c>
      <c r="CU19" s="631">
        <v>0</v>
      </c>
      <c r="CV19" s="631">
        <v>0.25359999999999999</v>
      </c>
      <c r="CW19" s="631">
        <v>1.21E-2</v>
      </c>
      <c r="CX19" s="602">
        <v>0.5139999999999999</v>
      </c>
      <c r="CY19" s="631">
        <v>4.4000000000000003E-3</v>
      </c>
      <c r="CZ19" s="631">
        <v>0.50609999999999999</v>
      </c>
      <c r="DA19" s="631">
        <v>3.5000000000000001E-3</v>
      </c>
      <c r="DB19" s="631">
        <v>0.65379999999999994</v>
      </c>
      <c r="DC19" s="383">
        <v>0.67779999999999996</v>
      </c>
      <c r="DF19" s="383">
        <v>1960</v>
      </c>
      <c r="DG19" s="603">
        <v>7.2595000000000001</v>
      </c>
      <c r="DH19" s="603">
        <v>0</v>
      </c>
      <c r="DI19" s="603">
        <v>0</v>
      </c>
      <c r="DJ19" s="603">
        <v>0</v>
      </c>
      <c r="DK19" s="603">
        <v>2.3035999999999999</v>
      </c>
      <c r="DL19" s="603">
        <v>4.9558999999999997</v>
      </c>
      <c r="DM19" s="603">
        <v>4.9558999999999997</v>
      </c>
      <c r="DN19" s="383">
        <f t="shared" si="0"/>
        <v>4.2545000000000002</v>
      </c>
      <c r="DO19" s="603">
        <v>3.3472</v>
      </c>
      <c r="DP19" s="603">
        <v>0.9073</v>
      </c>
      <c r="DQ19" s="603">
        <v>0.25950000000000001</v>
      </c>
      <c r="DR19" s="603">
        <v>0.64779999999999993</v>
      </c>
      <c r="DS19" s="603">
        <v>0.1192</v>
      </c>
      <c r="DT19" s="603">
        <v>0</v>
      </c>
      <c r="DU19" s="603">
        <v>0</v>
      </c>
      <c r="DV19" s="603">
        <v>0</v>
      </c>
      <c r="DW19" s="603">
        <v>0.58210000000000006</v>
      </c>
      <c r="DX19" s="603">
        <v>0.58210000000000006</v>
      </c>
      <c r="DY19" s="603">
        <v>7.5449999999999999</v>
      </c>
      <c r="DZ19" s="603">
        <v>6.1538000000000004</v>
      </c>
      <c r="EA19" s="603">
        <v>2.9993000000000003</v>
      </c>
      <c r="EB19" s="603">
        <v>0.2409</v>
      </c>
      <c r="EC19" s="603">
        <v>2.9135999999999997</v>
      </c>
      <c r="ED19" s="603">
        <v>1.3912</v>
      </c>
      <c r="EE19" s="603">
        <v>0</v>
      </c>
      <c r="EF19" s="603">
        <v>0</v>
      </c>
      <c r="EG19" s="603">
        <v>-0.84410000000000007</v>
      </c>
      <c r="EH19" s="603">
        <v>-0.40610000000000002</v>
      </c>
      <c r="EI19" s="603">
        <v>-0.438</v>
      </c>
      <c r="EJ19" s="603">
        <v>0</v>
      </c>
      <c r="EK19" s="603">
        <v>0</v>
      </c>
      <c r="EL19" s="603">
        <v>0</v>
      </c>
      <c r="EM19" s="603">
        <v>0</v>
      </c>
      <c r="EN19" s="603">
        <v>0.44869999999999999</v>
      </c>
      <c r="EO19" s="603">
        <v>0.21909999999999999</v>
      </c>
      <c r="EP19" s="603">
        <v>0.19059999999999999</v>
      </c>
      <c r="EQ19" s="603">
        <v>0</v>
      </c>
      <c r="ER19" s="603">
        <v>0</v>
      </c>
      <c r="ES19" s="603">
        <v>0</v>
      </c>
      <c r="ET19" s="603">
        <v>0</v>
      </c>
      <c r="EU19" s="603">
        <v>3.9100000000000003E-2</v>
      </c>
      <c r="EV19" s="603">
        <v>0.53349999999999997</v>
      </c>
      <c r="EW19" s="603">
        <v>0.53349999999999997</v>
      </c>
      <c r="EX19" s="603">
        <v>0</v>
      </c>
      <c r="EY19" s="603">
        <v>0</v>
      </c>
      <c r="EZ19" s="603">
        <v>0</v>
      </c>
      <c r="FA19" s="603">
        <v>0</v>
      </c>
      <c r="FB19" s="603">
        <v>0</v>
      </c>
      <c r="FC19" s="603">
        <v>0</v>
      </c>
      <c r="FD19" s="603">
        <v>7.1981999999999999</v>
      </c>
      <c r="FE19" s="603">
        <v>7.1981999999999999</v>
      </c>
      <c r="FF19" s="603">
        <v>2.5337000000000001</v>
      </c>
      <c r="FG19" s="603">
        <v>2.3048999999999999</v>
      </c>
      <c r="FH19" s="603">
        <v>0.2288</v>
      </c>
      <c r="FI19" s="603">
        <v>4.7591000000000001</v>
      </c>
      <c r="FJ19" s="603">
        <v>3.0135999999999998</v>
      </c>
      <c r="FK19" s="603">
        <v>0.84839999999999993</v>
      </c>
      <c r="FL19" s="603">
        <v>0.24930000000000002</v>
      </c>
      <c r="FM19" s="603">
        <v>0.64779999999999993</v>
      </c>
      <c r="FN19" s="603"/>
      <c r="FO19" s="603">
        <v>0</v>
      </c>
      <c r="FP19" s="603">
        <v>8.9999999999999998E-4</v>
      </c>
      <c r="FQ19" s="603">
        <v>0</v>
      </c>
      <c r="FR19" s="603">
        <v>0</v>
      </c>
      <c r="FS19" s="603">
        <v>0</v>
      </c>
      <c r="FT19" s="603">
        <v>0</v>
      </c>
      <c r="FU19" s="603">
        <v>3.1100000000000003E-2</v>
      </c>
      <c r="FV19" s="603">
        <v>0.17460000000000001</v>
      </c>
      <c r="FW19" s="603">
        <v>0</v>
      </c>
      <c r="FX19" s="603">
        <v>0</v>
      </c>
      <c r="FY19" s="603">
        <v>0</v>
      </c>
      <c r="FZ19" s="603">
        <v>0</v>
      </c>
      <c r="GA19" s="603">
        <v>0</v>
      </c>
      <c r="GB19" s="603">
        <v>0</v>
      </c>
      <c r="GC19" s="603">
        <v>0</v>
      </c>
      <c r="GD19" s="603">
        <v>4.5460000000000003</v>
      </c>
      <c r="GE19" s="603">
        <v>2.9529000000000001</v>
      </c>
      <c r="GF19" s="603">
        <v>0.73160000000000003</v>
      </c>
      <c r="GG19" s="603">
        <v>0.86150000000000004</v>
      </c>
      <c r="GH19" s="603"/>
      <c r="GI19" s="603">
        <v>3.5000000000000001E-3</v>
      </c>
      <c r="GJ19" s="603">
        <v>0</v>
      </c>
      <c r="GK19" s="603">
        <v>0</v>
      </c>
      <c r="GL19" s="603">
        <v>0</v>
      </c>
      <c r="GM19" s="603">
        <v>0</v>
      </c>
      <c r="GN19" s="603">
        <v>0.3795</v>
      </c>
      <c r="GO19" s="603">
        <v>0.33050000000000002</v>
      </c>
      <c r="GP19" s="603">
        <v>0</v>
      </c>
      <c r="GQ19" s="603">
        <v>0</v>
      </c>
      <c r="GR19" s="603">
        <v>0</v>
      </c>
      <c r="GS19" s="603">
        <v>0</v>
      </c>
      <c r="GT19" s="603">
        <v>9.4381000000000004</v>
      </c>
      <c r="GX19" s="383">
        <v>1960</v>
      </c>
      <c r="GY19" s="604">
        <v>22.712299999999999</v>
      </c>
      <c r="GZ19" s="604">
        <v>0</v>
      </c>
      <c r="HA19" s="604">
        <v>0</v>
      </c>
      <c r="HB19" s="605">
        <v>8.5326000000000004</v>
      </c>
      <c r="HC19" s="605">
        <v>14.1797</v>
      </c>
      <c r="HD19" s="606">
        <v>14.1797</v>
      </c>
      <c r="HE19" s="606">
        <v>2.3586</v>
      </c>
      <c r="HF19" s="606">
        <v>1.9516</v>
      </c>
      <c r="HG19" s="606">
        <v>0.40699999999999997</v>
      </c>
      <c r="HH19" s="606">
        <v>0.40699999999999997</v>
      </c>
      <c r="HI19" s="606">
        <v>0</v>
      </c>
      <c r="HJ19" s="606">
        <v>0.29569999999999996</v>
      </c>
      <c r="HK19" s="606">
        <v>0</v>
      </c>
      <c r="HL19" s="606">
        <v>0</v>
      </c>
      <c r="HM19" s="606">
        <v>-4.7600000000000003E-2</v>
      </c>
      <c r="HN19" s="606">
        <v>11.572899999999999</v>
      </c>
      <c r="HO19" s="606">
        <v>1.6476</v>
      </c>
      <c r="HP19" s="606">
        <v>9.9253</v>
      </c>
      <c r="HQ19" s="608">
        <f t="shared" si="1"/>
        <v>1.2450642588127467</v>
      </c>
      <c r="HR19" s="608">
        <f t="shared" si="2"/>
        <v>8.9040928349653008</v>
      </c>
      <c r="HS19" s="610">
        <v>11.572899999999999</v>
      </c>
      <c r="HT19" s="609">
        <v>20.994399999999999</v>
      </c>
      <c r="HU19" s="610">
        <v>16.562999999999999</v>
      </c>
      <c r="HV19" s="610">
        <v>4.4314</v>
      </c>
      <c r="HW19" s="610">
        <v>3.0951999999999997</v>
      </c>
      <c r="HX19" s="610">
        <v>1.3362000000000001</v>
      </c>
      <c r="HY19" s="610">
        <v>2.1372999999999998</v>
      </c>
      <c r="HZ19" s="610">
        <v>0.81359999999999999</v>
      </c>
      <c r="IA19" s="610">
        <v>1.0085</v>
      </c>
      <c r="IB19" s="610">
        <v>0</v>
      </c>
      <c r="IC19" s="610">
        <v>0</v>
      </c>
      <c r="ID19" s="610">
        <v>7.8099999999999989E-2</v>
      </c>
      <c r="IE19" s="610">
        <v>0.23710000000000001</v>
      </c>
      <c r="IF19" s="610">
        <v>0.39219999999999999</v>
      </c>
      <c r="IG19" s="610">
        <v>0.1721</v>
      </c>
      <c r="IH19" s="610">
        <v>0.22009999999999999</v>
      </c>
      <c r="II19" s="610">
        <v>34.3125</v>
      </c>
      <c r="IJ19" s="610">
        <v>34.3125</v>
      </c>
      <c r="IK19" s="610">
        <v>5.2976000000000001</v>
      </c>
      <c r="IL19" s="610">
        <v>2.8931</v>
      </c>
      <c r="IM19" s="610">
        <v>0.25359999999999999</v>
      </c>
      <c r="IN19" s="610">
        <v>1.2849000000000002</v>
      </c>
      <c r="IO19" s="610">
        <v>0.86609999999999998</v>
      </c>
      <c r="IP19" s="611">
        <v>1.7241</v>
      </c>
      <c r="IQ19" s="611">
        <v>0.39779999999999999</v>
      </c>
      <c r="IR19" s="611">
        <v>1.3263</v>
      </c>
      <c r="IS19" s="611">
        <v>0</v>
      </c>
      <c r="IT19" s="611">
        <v>0</v>
      </c>
      <c r="IU19" s="611">
        <v>1.5116000000000001</v>
      </c>
      <c r="IV19" s="611">
        <v>1.2827999999999999</v>
      </c>
      <c r="IW19" s="611">
        <v>0.2288</v>
      </c>
      <c r="IX19" s="613">
        <v>5.7370999999999999</v>
      </c>
      <c r="IY19" s="613">
        <v>3.0973000000000002</v>
      </c>
      <c r="IZ19" s="613">
        <v>1.0418000000000001</v>
      </c>
      <c r="JA19" s="613">
        <v>0.26180000000000003</v>
      </c>
      <c r="JB19" s="613">
        <v>1.3362000000000001</v>
      </c>
      <c r="JC19" s="615">
        <v>1.4823999999999999</v>
      </c>
      <c r="JD19" s="616">
        <v>0.34029999999999999</v>
      </c>
      <c r="JE19" s="616">
        <v>1.1420999999999999</v>
      </c>
      <c r="JF19" s="616">
        <v>0</v>
      </c>
      <c r="JG19" s="616">
        <v>0</v>
      </c>
      <c r="JH19" s="616">
        <v>0</v>
      </c>
      <c r="JI19" s="616">
        <v>0</v>
      </c>
      <c r="JJ19" s="616">
        <v>32.603099999999998</v>
      </c>
      <c r="JN19" s="383">
        <v>1960</v>
      </c>
      <c r="JO19" s="617">
        <v>20.126000000000001</v>
      </c>
      <c r="JP19" s="617">
        <v>0</v>
      </c>
      <c r="JQ19" s="617">
        <v>0</v>
      </c>
      <c r="JR19" s="617">
        <v>8.2106000000000012</v>
      </c>
      <c r="JS19" s="617">
        <v>11.9155</v>
      </c>
      <c r="JT19" s="617">
        <v>11.9155</v>
      </c>
      <c r="JU19" s="618">
        <v>1.9320999999999999</v>
      </c>
      <c r="JV19" s="618">
        <v>1.5928</v>
      </c>
      <c r="JW19" s="619">
        <v>0.33929999999999999</v>
      </c>
      <c r="JX19" s="618">
        <v>0.33929999999999999</v>
      </c>
      <c r="JY19" s="618">
        <v>0</v>
      </c>
      <c r="JZ19" s="618">
        <v>0.16019999999999998</v>
      </c>
      <c r="KA19" s="618">
        <v>0</v>
      </c>
      <c r="KB19" s="618">
        <v>0</v>
      </c>
      <c r="KC19" s="618">
        <v>-3.6600000000000001E-2</v>
      </c>
      <c r="KD19" s="618">
        <v>9.8597000000000001</v>
      </c>
      <c r="KH19" s="383">
        <v>1960</v>
      </c>
      <c r="KI19" s="621">
        <v>0.8145</v>
      </c>
      <c r="KJ19" s="620">
        <v>0</v>
      </c>
      <c r="KK19" s="620">
        <v>0</v>
      </c>
      <c r="KL19" s="620">
        <v>0.2084</v>
      </c>
      <c r="KM19" s="620">
        <v>0.60609999999999997</v>
      </c>
      <c r="KN19" s="620">
        <v>0.60609999999999997</v>
      </c>
      <c r="KO19" s="620">
        <v>0.51950000000000007</v>
      </c>
      <c r="KP19" s="620">
        <v>0.39500000000000002</v>
      </c>
      <c r="KQ19" s="620">
        <v>0.1245</v>
      </c>
      <c r="KR19" s="620">
        <v>0.1245</v>
      </c>
      <c r="KS19" s="620">
        <v>0</v>
      </c>
      <c r="KT19" s="620">
        <v>0</v>
      </c>
      <c r="KU19" s="620">
        <v>0</v>
      </c>
      <c r="KV19" s="620">
        <v>0</v>
      </c>
      <c r="KW19" s="620">
        <v>0</v>
      </c>
      <c r="KX19" s="620">
        <v>8.6599999999999996E-2</v>
      </c>
      <c r="KY19" s="622">
        <v>8.6599999999999996E-2</v>
      </c>
      <c r="KZ19" s="622">
        <v>3.5000000000000003E-2</v>
      </c>
      <c r="LA19" s="622">
        <v>3.5000000000000003E-2</v>
      </c>
      <c r="LB19" s="622">
        <v>0</v>
      </c>
      <c r="LC19" s="622">
        <v>0</v>
      </c>
      <c r="LD19" s="622">
        <v>0</v>
      </c>
      <c r="LE19" s="622">
        <v>0</v>
      </c>
      <c r="LF19" s="622">
        <v>0</v>
      </c>
      <c r="LG19" s="623">
        <v>-2E-3</v>
      </c>
      <c r="LH19" s="623">
        <v>-2E-3</v>
      </c>
      <c r="LI19" s="623">
        <v>0</v>
      </c>
      <c r="LJ19" s="623">
        <v>0.12359999999999999</v>
      </c>
      <c r="LK19" s="624">
        <v>0.12359999999999999</v>
      </c>
      <c r="LL19" s="624">
        <v>0.66139999999999999</v>
      </c>
      <c r="LM19" s="624">
        <v>0</v>
      </c>
      <c r="LN19" s="624">
        <v>0.66139999999999999</v>
      </c>
      <c r="LO19" s="624">
        <v>0</v>
      </c>
      <c r="LP19" s="624">
        <v>0</v>
      </c>
      <c r="LQ19" s="625">
        <v>4.5999999999999999E-3</v>
      </c>
      <c r="LR19" s="625">
        <v>2.3E-2</v>
      </c>
      <c r="LS19" s="625">
        <v>0</v>
      </c>
      <c r="LT19" s="625">
        <v>2.3E-2</v>
      </c>
      <c r="LU19" s="625">
        <v>0</v>
      </c>
      <c r="LV19" s="625">
        <v>0</v>
      </c>
      <c r="LW19" s="625">
        <v>0</v>
      </c>
      <c r="LX19" s="625">
        <v>0</v>
      </c>
      <c r="LY19" s="625">
        <v>0.75729999999999997</v>
      </c>
      <c r="MC19" s="383">
        <v>1960</v>
      </c>
      <c r="MD19" s="626">
        <v>6.8798000000000004</v>
      </c>
      <c r="ME19" s="626">
        <v>5.7313999999999998</v>
      </c>
      <c r="MF19" s="626">
        <v>1.1484000000000001</v>
      </c>
      <c r="MG19" s="626">
        <v>0.10620000000000002</v>
      </c>
      <c r="MH19" s="626">
        <v>7.9400000000000012E-2</v>
      </c>
      <c r="MI19" s="626">
        <v>2.6800000000000001E-2</v>
      </c>
      <c r="MJ19" s="626">
        <v>0</v>
      </c>
      <c r="MK19" s="383">
        <f t="shared" si="10"/>
        <v>0.37709999999999999</v>
      </c>
      <c r="ML19" s="626">
        <v>5.7000000000000002E-2</v>
      </c>
      <c r="MM19" s="626">
        <v>0.3201</v>
      </c>
      <c r="MN19" s="626">
        <v>0</v>
      </c>
      <c r="MO19" s="626">
        <v>0</v>
      </c>
      <c r="MP19" s="626">
        <v>0</v>
      </c>
      <c r="MQ19" s="626">
        <v>2.7000000000000001E-3</v>
      </c>
      <c r="MR19" s="626">
        <v>6.5000000000000006E-3</v>
      </c>
      <c r="MS19" s="626">
        <v>5.4000000000000003E-3</v>
      </c>
      <c r="MT19" s="626">
        <v>1.1000000000000001E-3</v>
      </c>
      <c r="MU19" s="626">
        <v>1.2E-2</v>
      </c>
      <c r="MV19" s="383">
        <f t="shared" si="11"/>
        <v>0.15000000000000002</v>
      </c>
      <c r="MW19" s="626">
        <v>2.3399999999999997E-2</v>
      </c>
      <c r="MX19" s="626">
        <v>4.5999999999999999E-3</v>
      </c>
      <c r="MY19" s="626">
        <v>3.1100000000000003E-2</v>
      </c>
      <c r="MZ19" s="626">
        <v>9.0900000000000009E-2</v>
      </c>
      <c r="NA19" s="626">
        <v>0</v>
      </c>
      <c r="NB19" s="626">
        <v>0</v>
      </c>
      <c r="NC19" s="626">
        <v>0</v>
      </c>
      <c r="ND19" s="627">
        <v>2.9700000000000001E-2</v>
      </c>
      <c r="NE19" s="627">
        <v>2.2200000000000001E-2</v>
      </c>
      <c r="NF19" s="627">
        <v>7.4999999999999997E-3</v>
      </c>
      <c r="NG19" s="627">
        <v>0</v>
      </c>
      <c r="NH19" s="627">
        <v>0</v>
      </c>
      <c r="NI19" s="627">
        <v>0</v>
      </c>
      <c r="NJ19" s="627">
        <v>0</v>
      </c>
      <c r="NK19" s="627">
        <v>0.11269999999999999</v>
      </c>
      <c r="NL19" s="627">
        <v>7.85E-2</v>
      </c>
      <c r="NM19" s="627">
        <v>3.4200000000000001E-2</v>
      </c>
      <c r="NN19" s="627">
        <v>0</v>
      </c>
      <c r="NO19" s="627">
        <v>0</v>
      </c>
      <c r="NP19" s="627">
        <v>0</v>
      </c>
      <c r="NQ19" s="627">
        <v>0</v>
      </c>
      <c r="NR19" s="627">
        <v>3.2799999999999996E-2</v>
      </c>
      <c r="NS19" s="627">
        <v>2.6699999999999998E-2</v>
      </c>
      <c r="NT19" s="627">
        <v>6.0999999999999995E-3</v>
      </c>
      <c r="NU19" s="627">
        <v>8.6400000000000005E-2</v>
      </c>
      <c r="NV19" s="627">
        <v>0.65500000000000003</v>
      </c>
      <c r="NW19" s="627">
        <v>2.8E-3</v>
      </c>
      <c r="NX19" s="627">
        <v>4.9399999999999999E-2</v>
      </c>
      <c r="NY19" s="627">
        <v>0.3795</v>
      </c>
      <c r="NZ19" s="627">
        <v>0.2233</v>
      </c>
      <c r="OA19" s="627">
        <v>0</v>
      </c>
      <c r="OB19" s="627">
        <v>0</v>
      </c>
      <c r="OC19" s="627">
        <v>0</v>
      </c>
      <c r="OD19" s="627">
        <v>4.8000000000000001E-2</v>
      </c>
      <c r="OE19" s="627">
        <v>0</v>
      </c>
      <c r="OF19" s="627">
        <v>0</v>
      </c>
      <c r="OG19" s="627">
        <v>0</v>
      </c>
      <c r="OH19" s="627">
        <v>0</v>
      </c>
      <c r="OI19" s="627">
        <v>0</v>
      </c>
      <c r="OJ19" s="627">
        <v>0.83839999999999992</v>
      </c>
      <c r="ON19" s="383">
        <v>1960</v>
      </c>
      <c r="OO19" s="383">
        <v>34.400300000000001</v>
      </c>
      <c r="OP19" s="383">
        <v>9.3712</v>
      </c>
      <c r="OQ19" s="383">
        <v>1.3592</v>
      </c>
      <c r="OR19" s="383">
        <v>4.8299999999999996E-2</v>
      </c>
      <c r="OS19" s="383">
        <v>6.8798000000000004</v>
      </c>
      <c r="OT19" s="383">
        <v>5.7313999999999998</v>
      </c>
      <c r="OU19" s="383">
        <v>46.327400000000004</v>
      </c>
      <c r="OV19" s="383">
        <v>0.1062</v>
      </c>
      <c r="OW19" s="383">
        <v>2.9700000000000001E-2</v>
      </c>
      <c r="OX19" s="383">
        <v>0.37710000000000005</v>
      </c>
      <c r="OY19" s="383">
        <v>0.11270000000000001</v>
      </c>
      <c r="OZ19" s="383">
        <v>0</v>
      </c>
      <c r="PA19" s="383">
        <v>0</v>
      </c>
      <c r="PB19" s="383">
        <v>46.668199999999999</v>
      </c>
      <c r="PC19" s="383">
        <v>2.7000000000000001E-3</v>
      </c>
      <c r="PD19" s="383">
        <v>1.8499999999999999E-2</v>
      </c>
      <c r="PE19" s="383">
        <v>0.1192</v>
      </c>
      <c r="PF19" s="383">
        <v>0.15</v>
      </c>
      <c r="PG19" s="383">
        <v>0.65500000000000003</v>
      </c>
      <c r="PH19" s="383">
        <v>46.065199999999997</v>
      </c>
      <c r="PI19" s="383">
        <v>0</v>
      </c>
      <c r="PJ19" s="383">
        <v>4.8000000000000001E-2</v>
      </c>
      <c r="PK19" s="383">
        <v>0.83829999999999993</v>
      </c>
      <c r="PO19" s="383">
        <v>1960</v>
      </c>
      <c r="PP19" s="805">
        <f t="shared" si="3"/>
        <v>2.5411215785188448</v>
      </c>
      <c r="PQ19" s="805">
        <f t="shared" si="4"/>
        <v>9.0128220709594919E-2</v>
      </c>
      <c r="PR19" s="805">
        <f t="shared" si="5"/>
        <v>0.6734283634245174</v>
      </c>
      <c r="PS19" s="520">
        <f t="shared" si="6"/>
        <v>1.4237429062219515</v>
      </c>
      <c r="PT19" s="805">
        <f t="shared" si="7"/>
        <v>5.0423322914162058E-2</v>
      </c>
      <c r="PU19" s="805">
        <f t="shared" si="8"/>
        <v>4.7788443917890708</v>
      </c>
      <c r="PZ19" s="383">
        <v>1960</v>
      </c>
      <c r="QA19" s="383">
        <v>46.327400000000004</v>
      </c>
      <c r="QB19" s="383">
        <v>40.579700000000003</v>
      </c>
      <c r="QC19" s="383">
        <v>6.1538000000000004</v>
      </c>
      <c r="QD19" s="383">
        <v>-0.40610000000000002</v>
      </c>
      <c r="QE19" s="383">
        <v>46.327400000000004</v>
      </c>
      <c r="QF19" s="383">
        <v>34.400300000000001</v>
      </c>
      <c r="QG19" s="383">
        <v>10.778699999999999</v>
      </c>
      <c r="QH19" s="383">
        <v>6.8798000000000004</v>
      </c>
      <c r="QI19" s="383">
        <v>5.7313999999999998</v>
      </c>
      <c r="QJ19" s="383">
        <v>46.327300000000008</v>
      </c>
      <c r="QK19" s="383">
        <v>20.917900000000003</v>
      </c>
      <c r="QL19" s="383">
        <v>18.708500000000001</v>
      </c>
      <c r="QM19" s="383">
        <v>7.5449999999999999</v>
      </c>
      <c r="QN19" s="383">
        <v>-0.84410000000000007</v>
      </c>
      <c r="QQ19" s="1126">
        <v>1960</v>
      </c>
      <c r="QR19" s="508"/>
      <c r="QS19" s="388"/>
      <c r="QT19" s="388"/>
      <c r="QU19" s="388"/>
      <c r="QV19" s="388"/>
      <c r="QW19" s="388"/>
      <c r="QX19" s="388"/>
      <c r="QY19" s="388"/>
      <c r="QZ19" s="388"/>
      <c r="RA19" s="1146">
        <f t="shared" si="9"/>
        <v>0.75502597272485383</v>
      </c>
      <c r="RB19" s="388"/>
      <c r="RC19" s="388"/>
      <c r="RD19" s="507"/>
    </row>
    <row r="20" spans="3:472">
      <c r="C20" s="383">
        <v>1961</v>
      </c>
      <c r="D20" s="628">
        <v>64.400199999999998</v>
      </c>
      <c r="E20" s="628">
        <v>0</v>
      </c>
      <c r="F20" s="628">
        <v>0</v>
      </c>
      <c r="G20" s="628">
        <v>42.932099999999998</v>
      </c>
      <c r="H20" s="628">
        <v>21.4681</v>
      </c>
      <c r="I20" s="628">
        <v>21.4681</v>
      </c>
      <c r="J20" s="598">
        <v>14.904000000000002</v>
      </c>
      <c r="K20" s="628">
        <v>11.545200000000001</v>
      </c>
      <c r="L20" s="598">
        <v>3.3588</v>
      </c>
      <c r="M20" s="628">
        <v>2.6126</v>
      </c>
      <c r="N20" s="628">
        <v>0.74620000000000009</v>
      </c>
      <c r="O20" s="628">
        <v>0.92189999999999994</v>
      </c>
      <c r="P20" s="628">
        <v>0</v>
      </c>
      <c r="Q20" s="628">
        <v>0</v>
      </c>
      <c r="R20" s="628">
        <v>-0.43119999999999997</v>
      </c>
      <c r="S20" s="628">
        <v>6.0733000000000006</v>
      </c>
      <c r="T20" s="628">
        <v>6.0733000000000006</v>
      </c>
      <c r="U20" s="628">
        <v>0.33339999999999997</v>
      </c>
      <c r="V20" s="628">
        <v>0.21959999999999999</v>
      </c>
      <c r="W20" s="628">
        <v>0.1139</v>
      </c>
      <c r="X20" s="628">
        <v>0</v>
      </c>
      <c r="Y20" s="628">
        <v>0</v>
      </c>
      <c r="Z20" s="628">
        <v>0</v>
      </c>
      <c r="AA20" s="628">
        <v>0</v>
      </c>
      <c r="AB20" s="628">
        <v>0</v>
      </c>
      <c r="AC20" s="628">
        <v>2.0436999999999999</v>
      </c>
      <c r="AD20" s="628">
        <v>0.82289999999999996</v>
      </c>
      <c r="AE20" s="628">
        <v>1.1567000000000001</v>
      </c>
      <c r="AF20" s="628">
        <v>0</v>
      </c>
      <c r="AG20" s="628">
        <v>0</v>
      </c>
      <c r="AH20" s="628">
        <v>0</v>
      </c>
      <c r="AI20" s="628">
        <v>6.409999999999999E-2</v>
      </c>
      <c r="AJ20" s="628">
        <v>4.3631000000000002</v>
      </c>
      <c r="AK20" s="629">
        <v>4.3631000000000002</v>
      </c>
      <c r="AL20" s="629">
        <v>0.78070000000000006</v>
      </c>
      <c r="AM20" s="629">
        <v>0.74620000000000009</v>
      </c>
      <c r="AN20" s="600">
        <v>0.1235</v>
      </c>
      <c r="AO20" s="629">
        <v>0.1072</v>
      </c>
      <c r="AP20" s="629">
        <v>1.6300000000000002E-2</v>
      </c>
      <c r="AQ20" s="629">
        <v>0.93679999999999997</v>
      </c>
      <c r="AR20" s="629">
        <v>0.61209999999999998</v>
      </c>
      <c r="AS20" s="600">
        <v>1.0597999999999999</v>
      </c>
      <c r="AT20" s="629">
        <v>0.17299999999999999</v>
      </c>
      <c r="AU20" s="629">
        <v>0.88679999999999992</v>
      </c>
      <c r="AV20" s="629">
        <v>2.6585000000000001</v>
      </c>
      <c r="AW20" s="383">
        <v>2.9931000000000001</v>
      </c>
      <c r="AZ20" s="383">
        <v>1961</v>
      </c>
      <c r="BA20" s="630">
        <v>2.141</v>
      </c>
      <c r="BB20" s="630">
        <v>0</v>
      </c>
      <c r="BC20" s="630">
        <v>0</v>
      </c>
      <c r="BD20" s="601">
        <v>0.67120000000000002</v>
      </c>
      <c r="BE20" s="630">
        <v>1.4698</v>
      </c>
      <c r="BF20" s="601">
        <v>1.4698</v>
      </c>
      <c r="BG20" s="601">
        <v>0.62160000000000004</v>
      </c>
      <c r="BH20" s="630">
        <v>0.45650000000000002</v>
      </c>
      <c r="BI20" s="601">
        <v>0.1651</v>
      </c>
      <c r="BJ20" s="630">
        <v>0.14949999999999999</v>
      </c>
      <c r="BK20" s="630">
        <v>1.5599999999999999E-2</v>
      </c>
      <c r="BL20" s="630">
        <v>0.13269999999999998</v>
      </c>
      <c r="BM20" s="630">
        <v>0</v>
      </c>
      <c r="BN20" s="630">
        <v>0</v>
      </c>
      <c r="BO20" s="630">
        <v>-7.3200000000000001E-2</v>
      </c>
      <c r="BP20" s="630">
        <v>0.78889999999999993</v>
      </c>
      <c r="BQ20" s="630">
        <v>0.78889999999999993</v>
      </c>
      <c r="BR20" s="630">
        <v>1.3540999999999999</v>
      </c>
      <c r="BS20" s="630">
        <v>1.2610999999999999</v>
      </c>
      <c r="BT20" s="630">
        <v>9.2999999999999999E-2</v>
      </c>
      <c r="BU20" s="630">
        <v>0</v>
      </c>
      <c r="BV20" s="630">
        <v>0</v>
      </c>
      <c r="BW20" s="630">
        <v>0</v>
      </c>
      <c r="BX20" s="630">
        <v>0</v>
      </c>
      <c r="BY20" s="630">
        <v>0</v>
      </c>
      <c r="BZ20" s="630">
        <v>1.2812999999999999</v>
      </c>
      <c r="CA20" s="630">
        <v>1.1189</v>
      </c>
      <c r="CB20" s="630">
        <v>6.9400000000000003E-2</v>
      </c>
      <c r="CC20" s="630">
        <v>0</v>
      </c>
      <c r="CD20" s="630">
        <v>0</v>
      </c>
      <c r="CE20" s="630">
        <v>0</v>
      </c>
      <c r="CF20" s="630">
        <v>9.2999999999999999E-2</v>
      </c>
      <c r="CG20" s="630">
        <v>0</v>
      </c>
      <c r="CH20" s="630">
        <v>0.86170000000000002</v>
      </c>
      <c r="CI20" s="631">
        <v>0.86170000000000002</v>
      </c>
      <c r="CJ20" s="602">
        <v>0.26200000000000001</v>
      </c>
      <c r="CK20" s="631">
        <v>6.7400000000000002E-2</v>
      </c>
      <c r="CL20" s="631">
        <v>0.16550000000000001</v>
      </c>
      <c r="CM20" s="631">
        <v>1.35E-2</v>
      </c>
      <c r="CN20" s="631">
        <v>1.5599999999999999E-2</v>
      </c>
      <c r="CO20" s="602">
        <v>0.60220000000000007</v>
      </c>
      <c r="CP20" s="631">
        <v>0.60050000000000003</v>
      </c>
      <c r="CQ20" s="631">
        <v>1.6999999999999999E-3</v>
      </c>
      <c r="CR20" s="631">
        <v>0</v>
      </c>
      <c r="CS20" s="602">
        <v>0.1222</v>
      </c>
      <c r="CT20" s="631">
        <v>0.1222</v>
      </c>
      <c r="CU20" s="631">
        <v>0</v>
      </c>
      <c r="CV20" s="631">
        <v>0.27950000000000003</v>
      </c>
      <c r="CW20" s="631">
        <v>1.43E-2</v>
      </c>
      <c r="CX20" s="602">
        <v>0.6110000000000001</v>
      </c>
      <c r="CY20" s="631">
        <v>5.7999999999999996E-3</v>
      </c>
      <c r="CZ20" s="631">
        <v>0.60050000000000003</v>
      </c>
      <c r="DA20" s="631">
        <v>4.7000000000000002E-3</v>
      </c>
      <c r="DB20" s="631">
        <v>0.69889999999999997</v>
      </c>
      <c r="DC20" s="383">
        <v>0.72409999999999997</v>
      </c>
      <c r="DF20" s="383">
        <v>1961</v>
      </c>
      <c r="DG20" s="603">
        <v>8.0428999999999995</v>
      </c>
      <c r="DH20" s="603">
        <v>0</v>
      </c>
      <c r="DI20" s="603">
        <v>0</v>
      </c>
      <c r="DJ20" s="603">
        <v>0</v>
      </c>
      <c r="DK20" s="603">
        <v>2.5663</v>
      </c>
      <c r="DL20" s="603">
        <v>5.4766000000000004</v>
      </c>
      <c r="DM20" s="603">
        <v>5.4766000000000004</v>
      </c>
      <c r="DN20" s="383">
        <f t="shared" si="0"/>
        <v>4.7233999999999998</v>
      </c>
      <c r="DO20" s="603">
        <v>3.6861999999999999</v>
      </c>
      <c r="DP20" s="603">
        <v>1.0371999999999999</v>
      </c>
      <c r="DQ20" s="603">
        <v>0.31830000000000003</v>
      </c>
      <c r="DR20" s="603">
        <v>0.71889999999999998</v>
      </c>
      <c r="DS20" s="603">
        <v>0.12440000000000001</v>
      </c>
      <c r="DT20" s="603">
        <v>0</v>
      </c>
      <c r="DU20" s="603">
        <v>0</v>
      </c>
      <c r="DV20" s="603">
        <v>0</v>
      </c>
      <c r="DW20" s="603">
        <v>0.62870000000000004</v>
      </c>
      <c r="DX20" s="603">
        <v>0.62870000000000004</v>
      </c>
      <c r="DY20" s="603">
        <v>8.2947999999999986</v>
      </c>
      <c r="DZ20" s="603">
        <v>6.7616999999999994</v>
      </c>
      <c r="EA20" s="603">
        <v>3.2942</v>
      </c>
      <c r="EB20" s="603">
        <v>0.27100000000000002</v>
      </c>
      <c r="EC20" s="603">
        <v>3.1964999999999999</v>
      </c>
      <c r="ED20" s="603">
        <v>1.5330999999999999</v>
      </c>
      <c r="EE20" s="603">
        <v>0</v>
      </c>
      <c r="EF20" s="603">
        <v>0</v>
      </c>
      <c r="EG20" s="603">
        <v>-1.0951</v>
      </c>
      <c r="EH20" s="603">
        <v>-0.52860000000000007</v>
      </c>
      <c r="EI20" s="603">
        <v>-0.5665</v>
      </c>
      <c r="EJ20" s="603">
        <v>0</v>
      </c>
      <c r="EK20" s="603">
        <v>0</v>
      </c>
      <c r="EL20" s="603">
        <v>0</v>
      </c>
      <c r="EM20" s="603">
        <v>0</v>
      </c>
      <c r="EN20" s="603">
        <v>0.53139999999999998</v>
      </c>
      <c r="EO20" s="603">
        <v>0.25900000000000001</v>
      </c>
      <c r="EP20" s="603">
        <v>0.2271</v>
      </c>
      <c r="EQ20" s="603">
        <v>0</v>
      </c>
      <c r="ER20" s="603">
        <v>0</v>
      </c>
      <c r="ES20" s="603">
        <v>0</v>
      </c>
      <c r="ET20" s="603">
        <v>0</v>
      </c>
      <c r="EU20" s="603">
        <v>4.53E-2</v>
      </c>
      <c r="EV20" s="603">
        <v>0.55559999999999998</v>
      </c>
      <c r="EW20" s="603">
        <v>0.55559999999999998</v>
      </c>
      <c r="EX20" s="603">
        <v>0</v>
      </c>
      <c r="EY20" s="603">
        <v>0</v>
      </c>
      <c r="EZ20" s="603">
        <v>0</v>
      </c>
      <c r="FA20" s="603">
        <v>0</v>
      </c>
      <c r="FB20" s="603">
        <v>0</v>
      </c>
      <c r="FC20" s="603">
        <v>0</v>
      </c>
      <c r="FD20" s="603">
        <v>7.8041999999999998</v>
      </c>
      <c r="FE20" s="603">
        <v>7.8041999999999998</v>
      </c>
      <c r="FF20" s="603">
        <v>2.7195999999999998</v>
      </c>
      <c r="FG20" s="603">
        <v>2.4643999999999999</v>
      </c>
      <c r="FH20" s="603">
        <v>0.25519999999999998</v>
      </c>
      <c r="FI20" s="603">
        <v>5.6509999999999998</v>
      </c>
      <c r="FJ20" s="603">
        <v>3.6278000000000001</v>
      </c>
      <c r="FK20" s="603">
        <v>0.98620000000000008</v>
      </c>
      <c r="FL20" s="603">
        <v>0.31810000000000005</v>
      </c>
      <c r="FM20" s="603">
        <v>0.71889999999999998</v>
      </c>
      <c r="FN20" s="603"/>
      <c r="FO20" s="603">
        <v>0</v>
      </c>
      <c r="FP20" s="603">
        <v>8.9999999999999998E-4</v>
      </c>
      <c r="FQ20" s="603">
        <v>0</v>
      </c>
      <c r="FR20" s="603">
        <v>0</v>
      </c>
      <c r="FS20" s="603">
        <v>0</v>
      </c>
      <c r="FT20" s="603">
        <v>0</v>
      </c>
      <c r="FU20" s="603">
        <v>2.8799999999999999E-2</v>
      </c>
      <c r="FV20" s="603">
        <v>0.20399999999999999</v>
      </c>
      <c r="FW20" s="603">
        <v>0</v>
      </c>
      <c r="FX20" s="603">
        <v>0</v>
      </c>
      <c r="FY20" s="603">
        <v>0</v>
      </c>
      <c r="FZ20" s="603">
        <v>0</v>
      </c>
      <c r="GA20" s="603">
        <v>0</v>
      </c>
      <c r="GB20" s="603">
        <v>0</v>
      </c>
      <c r="GC20" s="603">
        <v>0</v>
      </c>
      <c r="GD20" s="603">
        <v>5.1056000000000008</v>
      </c>
      <c r="GE20" s="603">
        <v>3.3506</v>
      </c>
      <c r="GF20" s="603">
        <v>0.80940000000000001</v>
      </c>
      <c r="GG20" s="603">
        <v>0.9456</v>
      </c>
      <c r="GH20" s="603"/>
      <c r="GI20" s="603">
        <v>3.5000000000000001E-3</v>
      </c>
      <c r="GJ20" s="603">
        <v>0</v>
      </c>
      <c r="GK20" s="603">
        <v>0</v>
      </c>
      <c r="GL20" s="603">
        <v>0</v>
      </c>
      <c r="GM20" s="603">
        <v>0</v>
      </c>
      <c r="GN20" s="603">
        <v>0.42</v>
      </c>
      <c r="GO20" s="603">
        <v>0.36660000000000004</v>
      </c>
      <c r="GP20" s="603">
        <v>0</v>
      </c>
      <c r="GQ20" s="603">
        <v>0</v>
      </c>
      <c r="GR20" s="603">
        <v>0</v>
      </c>
      <c r="GS20" s="603">
        <v>0</v>
      </c>
      <c r="GT20" s="603">
        <v>10.512799999999999</v>
      </c>
      <c r="GX20" s="383">
        <v>1961</v>
      </c>
      <c r="GY20" s="604">
        <v>24.081700000000001</v>
      </c>
      <c r="GZ20" s="604">
        <v>0</v>
      </c>
      <c r="HA20" s="604">
        <v>0</v>
      </c>
      <c r="HB20" s="605">
        <v>9.2669999999999995</v>
      </c>
      <c r="HC20" s="605">
        <v>14.8147</v>
      </c>
      <c r="HD20" s="606">
        <v>14.8147</v>
      </c>
      <c r="HE20" s="606">
        <v>2.5734000000000004</v>
      </c>
      <c r="HF20" s="606">
        <v>2.0990000000000002</v>
      </c>
      <c r="HG20" s="606">
        <v>0.47439999999999999</v>
      </c>
      <c r="HH20" s="606">
        <v>0.47439999999999999</v>
      </c>
      <c r="HI20" s="606">
        <v>0</v>
      </c>
      <c r="HJ20" s="606">
        <v>0.3145</v>
      </c>
      <c r="HK20" s="606">
        <v>0</v>
      </c>
      <c r="HL20" s="606">
        <v>0</v>
      </c>
      <c r="HM20" s="606">
        <v>-6.2100000000000002E-2</v>
      </c>
      <c r="HN20" s="606">
        <v>11.988799999999999</v>
      </c>
      <c r="HO20" s="606">
        <v>1.9177</v>
      </c>
      <c r="HP20" s="606">
        <v>10.071099999999999</v>
      </c>
      <c r="HQ20" s="608">
        <f t="shared" si="1"/>
        <v>1.4491743925256158</v>
      </c>
      <c r="HR20" s="608">
        <f t="shared" si="2"/>
        <v>9.0348915750878085</v>
      </c>
      <c r="HS20" s="610">
        <v>11.988799999999999</v>
      </c>
      <c r="HT20" s="609">
        <v>23.477399999999999</v>
      </c>
      <c r="HU20" s="610">
        <v>18.279599999999999</v>
      </c>
      <c r="HV20" s="610">
        <v>5.1978</v>
      </c>
      <c r="HW20" s="610">
        <v>3.7170999999999998</v>
      </c>
      <c r="HX20" s="610">
        <v>1.4807000000000001</v>
      </c>
      <c r="HY20" s="610">
        <v>2.4469999999999996</v>
      </c>
      <c r="HZ20" s="610">
        <v>1.0350999999999999</v>
      </c>
      <c r="IA20" s="610">
        <v>1.0694000000000001</v>
      </c>
      <c r="IB20" s="610">
        <v>0</v>
      </c>
      <c r="IC20" s="610">
        <v>0</v>
      </c>
      <c r="ID20" s="610">
        <v>9.2999999999999999E-2</v>
      </c>
      <c r="IE20" s="610">
        <v>0.2495</v>
      </c>
      <c r="IF20" s="610">
        <v>0.57399999999999995</v>
      </c>
      <c r="IG20" s="610">
        <v>0.34329999999999999</v>
      </c>
      <c r="IH20" s="610">
        <v>0.23069999999999999</v>
      </c>
      <c r="II20" s="610">
        <v>37.339199999999998</v>
      </c>
      <c r="IJ20" s="610">
        <v>37.339199999999998</v>
      </c>
      <c r="IK20" s="610">
        <v>5.9398999999999997</v>
      </c>
      <c r="IL20" s="610">
        <v>3.2898000000000001</v>
      </c>
      <c r="IM20" s="610">
        <v>0.27950000000000003</v>
      </c>
      <c r="IN20" s="610">
        <v>1.42</v>
      </c>
      <c r="IO20" s="610">
        <v>0.95050000000000001</v>
      </c>
      <c r="IP20" s="611">
        <v>1.8396999999999999</v>
      </c>
      <c r="IQ20" s="611">
        <v>0.44169999999999998</v>
      </c>
      <c r="IR20" s="611">
        <v>1.3979999999999999</v>
      </c>
      <c r="IS20" s="611">
        <v>0</v>
      </c>
      <c r="IT20" s="611">
        <v>0</v>
      </c>
      <c r="IU20" s="611">
        <v>1.6579000000000002</v>
      </c>
      <c r="IV20" s="611">
        <v>1.4027000000000001</v>
      </c>
      <c r="IW20" s="611">
        <v>0.25519999999999998</v>
      </c>
      <c r="IX20" s="613">
        <v>6.7233000000000001</v>
      </c>
      <c r="IY20" s="613">
        <v>3.7191999999999998</v>
      </c>
      <c r="IZ20" s="613">
        <v>1.1918</v>
      </c>
      <c r="JA20" s="613">
        <v>0.33160000000000001</v>
      </c>
      <c r="JB20" s="613">
        <v>1.4807000000000001</v>
      </c>
      <c r="JC20" s="615">
        <v>1.6187</v>
      </c>
      <c r="JD20" s="616">
        <v>0.39429999999999998</v>
      </c>
      <c r="JE20" s="616">
        <v>1.2244000000000002</v>
      </c>
      <c r="JF20" s="616">
        <v>0</v>
      </c>
      <c r="JG20" s="616">
        <v>0</v>
      </c>
      <c r="JH20" s="616">
        <v>0</v>
      </c>
      <c r="JI20" s="616">
        <v>0</v>
      </c>
      <c r="JJ20" s="616">
        <v>35.1188</v>
      </c>
      <c r="JN20" s="383">
        <v>1961</v>
      </c>
      <c r="JO20" s="617">
        <v>21.1127</v>
      </c>
      <c r="JP20" s="617">
        <v>0</v>
      </c>
      <c r="JQ20" s="617">
        <v>0</v>
      </c>
      <c r="JR20" s="617">
        <v>8.8909000000000002</v>
      </c>
      <c r="JS20" s="617">
        <v>12.2218</v>
      </c>
      <c r="JT20" s="617">
        <v>12.2218</v>
      </c>
      <c r="JU20" s="618">
        <v>2.1084999999999998</v>
      </c>
      <c r="JV20" s="618">
        <v>1.708</v>
      </c>
      <c r="JW20" s="619">
        <v>0.40050000000000002</v>
      </c>
      <c r="JX20" s="618">
        <v>0.40050000000000002</v>
      </c>
      <c r="JY20" s="618">
        <v>0</v>
      </c>
      <c r="JZ20" s="618">
        <v>0.16639999999999999</v>
      </c>
      <c r="KA20" s="618">
        <v>0</v>
      </c>
      <c r="KB20" s="618">
        <v>0</v>
      </c>
      <c r="KC20" s="618">
        <v>-4.7500000000000001E-2</v>
      </c>
      <c r="KD20" s="618">
        <v>9.9943999999999988</v>
      </c>
      <c r="KH20" s="383">
        <v>1961</v>
      </c>
      <c r="KI20" s="621">
        <v>0.88600000000000001</v>
      </c>
      <c r="KJ20" s="620">
        <v>0</v>
      </c>
      <c r="KK20" s="620">
        <v>0</v>
      </c>
      <c r="KL20" s="620">
        <v>0.23219999999999999</v>
      </c>
      <c r="KM20" s="620">
        <v>0.65379999999999994</v>
      </c>
      <c r="KN20" s="620">
        <v>0.65379999999999994</v>
      </c>
      <c r="KO20" s="620">
        <v>0.56759999999999999</v>
      </c>
      <c r="KP20" s="620">
        <v>0.42730000000000001</v>
      </c>
      <c r="KQ20" s="620">
        <v>0.14030000000000001</v>
      </c>
      <c r="KR20" s="620">
        <v>0.14030000000000001</v>
      </c>
      <c r="KS20" s="620">
        <v>0</v>
      </c>
      <c r="KT20" s="620">
        <v>3.9600000000000003E-2</v>
      </c>
      <c r="KU20" s="620">
        <v>0</v>
      </c>
      <c r="KV20" s="620">
        <v>0</v>
      </c>
      <c r="KW20" s="620">
        <v>0</v>
      </c>
      <c r="KX20" s="620">
        <v>4.6600000000000003E-2</v>
      </c>
      <c r="KY20" s="622">
        <v>4.6600000000000003E-2</v>
      </c>
      <c r="KZ20" s="622">
        <v>3.9100000000000003E-2</v>
      </c>
      <c r="LA20" s="622">
        <v>3.9100000000000003E-2</v>
      </c>
      <c r="LB20" s="622">
        <v>0</v>
      </c>
      <c r="LC20" s="622">
        <v>0</v>
      </c>
      <c r="LD20" s="622">
        <v>0</v>
      </c>
      <c r="LE20" s="622">
        <v>0</v>
      </c>
      <c r="LF20" s="622">
        <v>0</v>
      </c>
      <c r="LG20" s="623">
        <v>-3.0000000000000001E-3</v>
      </c>
      <c r="LH20" s="623">
        <v>-3.0000000000000001E-3</v>
      </c>
      <c r="LI20" s="623">
        <v>0</v>
      </c>
      <c r="LJ20" s="623">
        <v>8.8700000000000001E-2</v>
      </c>
      <c r="LK20" s="624">
        <v>8.8700000000000001E-2</v>
      </c>
      <c r="LL20" s="624">
        <v>0.72129999999999994</v>
      </c>
      <c r="LM20" s="624">
        <v>0</v>
      </c>
      <c r="LN20" s="624">
        <v>0.72129999999999994</v>
      </c>
      <c r="LO20" s="624">
        <v>0</v>
      </c>
      <c r="LP20" s="624">
        <v>0</v>
      </c>
      <c r="LQ20" s="625">
        <v>5.0000000000000001E-3</v>
      </c>
      <c r="LR20" s="625">
        <v>2.6699999999999998E-2</v>
      </c>
      <c r="LS20" s="625">
        <v>0</v>
      </c>
      <c r="LT20" s="625">
        <v>2.6699999999999998E-2</v>
      </c>
      <c r="LU20" s="625">
        <v>0</v>
      </c>
      <c r="LV20" s="625">
        <v>0</v>
      </c>
      <c r="LW20" s="625">
        <v>0</v>
      </c>
      <c r="LX20" s="625">
        <v>0</v>
      </c>
      <c r="LY20" s="625">
        <v>0.77829999999999999</v>
      </c>
      <c r="MC20" s="383">
        <v>1961</v>
      </c>
      <c r="MD20" s="626">
        <v>7.2492000000000001</v>
      </c>
      <c r="ME20" s="626">
        <v>6.1523000000000003</v>
      </c>
      <c r="MF20" s="626">
        <v>1.0969</v>
      </c>
      <c r="MG20" s="626">
        <v>0.1186</v>
      </c>
      <c r="MH20" s="626">
        <v>8.8599999999999998E-2</v>
      </c>
      <c r="MI20" s="626">
        <v>0.03</v>
      </c>
      <c r="MJ20" s="626">
        <v>0</v>
      </c>
      <c r="MK20" s="383">
        <f t="shared" si="10"/>
        <v>0.38130000000000003</v>
      </c>
      <c r="ML20" s="626">
        <v>6.6500000000000004E-2</v>
      </c>
      <c r="MM20" s="626">
        <v>0.31480000000000002</v>
      </c>
      <c r="MN20" s="626">
        <v>0</v>
      </c>
      <c r="MO20" s="626">
        <v>0</v>
      </c>
      <c r="MP20" s="626">
        <v>0</v>
      </c>
      <c r="MQ20" s="626">
        <v>2.7000000000000001E-3</v>
      </c>
      <c r="MR20" s="626">
        <v>6.8999999999999999E-3</v>
      </c>
      <c r="MS20" s="626">
        <v>5.7999999999999996E-3</v>
      </c>
      <c r="MT20" s="626">
        <v>1.1000000000000001E-3</v>
      </c>
      <c r="MU20" s="626">
        <v>1.2999999999999999E-2</v>
      </c>
      <c r="MV20" s="383">
        <f t="shared" si="11"/>
        <v>0.1739</v>
      </c>
      <c r="MW20" s="626">
        <v>2.7399999999999997E-2</v>
      </c>
      <c r="MX20" s="626">
        <v>5.4999999999999997E-3</v>
      </c>
      <c r="MY20" s="626">
        <v>2.8799999999999999E-2</v>
      </c>
      <c r="MZ20" s="626">
        <v>0.11220000000000001</v>
      </c>
      <c r="NA20" s="626">
        <v>0</v>
      </c>
      <c r="NB20" s="626">
        <v>0</v>
      </c>
      <c r="NC20" s="626">
        <v>0</v>
      </c>
      <c r="ND20" s="627">
        <v>3.1099999999999999E-2</v>
      </c>
      <c r="NE20" s="627">
        <v>2.3199999999999998E-2</v>
      </c>
      <c r="NF20" s="627">
        <v>7.9000000000000008E-3</v>
      </c>
      <c r="NG20" s="627">
        <v>0</v>
      </c>
      <c r="NH20" s="627">
        <v>0</v>
      </c>
      <c r="NI20" s="627">
        <v>0</v>
      </c>
      <c r="NJ20" s="627">
        <v>0</v>
      </c>
      <c r="NK20" s="627">
        <v>0.1278</v>
      </c>
      <c r="NL20" s="627">
        <v>9.0299999999999991E-2</v>
      </c>
      <c r="NM20" s="627">
        <v>3.7499999999999999E-2</v>
      </c>
      <c r="NN20" s="627">
        <v>0</v>
      </c>
      <c r="NO20" s="627">
        <v>0</v>
      </c>
      <c r="NP20" s="627">
        <v>0</v>
      </c>
      <c r="NQ20" s="627">
        <v>0</v>
      </c>
      <c r="NR20" s="627">
        <v>3.6499999999999998E-2</v>
      </c>
      <c r="NS20" s="627">
        <v>2.9700000000000001E-2</v>
      </c>
      <c r="NT20" s="627">
        <v>6.7999999999999996E-3</v>
      </c>
      <c r="NU20" s="627">
        <v>8.9700000000000002E-2</v>
      </c>
      <c r="NV20" s="627">
        <v>0.76</v>
      </c>
      <c r="NW20" s="627">
        <v>3.5999999999999999E-3</v>
      </c>
      <c r="NX20" s="627">
        <v>5.45E-2</v>
      </c>
      <c r="NY20" s="627">
        <v>0.42</v>
      </c>
      <c r="NZ20" s="627">
        <v>0.28189999999999998</v>
      </c>
      <c r="OA20" s="627">
        <v>0</v>
      </c>
      <c r="OB20" s="627">
        <v>0</v>
      </c>
      <c r="OC20" s="627">
        <v>0</v>
      </c>
      <c r="OD20" s="627">
        <v>4.5999999999999999E-2</v>
      </c>
      <c r="OE20" s="627">
        <v>0</v>
      </c>
      <c r="OF20" s="627">
        <v>0</v>
      </c>
      <c r="OG20" s="627">
        <v>0</v>
      </c>
      <c r="OH20" s="627">
        <v>0</v>
      </c>
      <c r="OI20" s="627">
        <v>0</v>
      </c>
      <c r="OJ20" s="627">
        <v>0.70220000000000005</v>
      </c>
      <c r="ON20" s="383">
        <v>1961</v>
      </c>
      <c r="OO20" s="383">
        <v>37.585900000000002</v>
      </c>
      <c r="OP20" s="383">
        <v>10.7477</v>
      </c>
      <c r="OQ20" s="383">
        <v>0.63249999999999995</v>
      </c>
      <c r="OR20" s="383">
        <v>5.2899999999999996E-2</v>
      </c>
      <c r="OS20" s="383">
        <v>7.2492000000000001</v>
      </c>
      <c r="OT20" s="383">
        <v>6.1523000000000003</v>
      </c>
      <c r="OU20" s="383">
        <v>50.115900000000003</v>
      </c>
      <c r="OV20" s="383">
        <v>0.11849999999999999</v>
      </c>
      <c r="OW20" s="383">
        <v>3.1100000000000003E-2</v>
      </c>
      <c r="OX20" s="383">
        <v>0.38130000000000003</v>
      </c>
      <c r="OY20" s="383">
        <v>0.1278</v>
      </c>
      <c r="OZ20" s="383">
        <v>0</v>
      </c>
      <c r="PA20" s="383">
        <v>0</v>
      </c>
      <c r="PB20" s="383">
        <v>50.456900000000005</v>
      </c>
      <c r="PC20" s="383">
        <v>2.7000000000000001E-3</v>
      </c>
      <c r="PD20" s="383">
        <v>1.9899999999999998E-2</v>
      </c>
      <c r="PE20" s="383">
        <v>0.12630000000000002</v>
      </c>
      <c r="PF20" s="383">
        <v>0.17399999999999999</v>
      </c>
      <c r="PG20" s="383">
        <v>0.76</v>
      </c>
      <c r="PH20" s="383">
        <v>49.767300000000006</v>
      </c>
      <c r="PI20" s="383">
        <v>0</v>
      </c>
      <c r="PJ20" s="383">
        <v>4.5999999999999999E-2</v>
      </c>
      <c r="PK20" s="383">
        <v>0.70229999999999992</v>
      </c>
      <c r="PO20" s="383">
        <v>1961</v>
      </c>
      <c r="PP20" s="805">
        <f t="shared" si="3"/>
        <v>2.7976785008667142</v>
      </c>
      <c r="PQ20" s="805">
        <f t="shared" si="4"/>
        <v>9.89693379148021E-2</v>
      </c>
      <c r="PR20" s="805">
        <f t="shared" si="5"/>
        <v>0.74418325130263174</v>
      </c>
      <c r="PS20" s="520">
        <f t="shared" si="6"/>
        <v>1.5047340323865761</v>
      </c>
      <c r="PT20" s="805">
        <f t="shared" si="7"/>
        <v>5.4391632603991338E-2</v>
      </c>
      <c r="PU20" s="805">
        <f t="shared" si="8"/>
        <v>5.1999567550747159</v>
      </c>
      <c r="PZ20" s="383">
        <v>1961</v>
      </c>
      <c r="QA20" s="383">
        <v>50.115999999999993</v>
      </c>
      <c r="QB20" s="383">
        <v>43.882899999999992</v>
      </c>
      <c r="QC20" s="383">
        <v>6.7616999999999994</v>
      </c>
      <c r="QD20" s="383">
        <v>-0.52860000000000007</v>
      </c>
      <c r="QE20" s="383">
        <v>50.116</v>
      </c>
      <c r="QF20" s="383">
        <v>37.585900000000002</v>
      </c>
      <c r="QG20" s="383">
        <v>11.433199999999999</v>
      </c>
      <c r="QH20" s="383">
        <v>7.2492000000000001</v>
      </c>
      <c r="QI20" s="383">
        <v>6.1523000000000003</v>
      </c>
      <c r="QJ20" s="383">
        <v>50.116</v>
      </c>
      <c r="QK20" s="383">
        <v>23.389900000000001</v>
      </c>
      <c r="QL20" s="383">
        <v>19.526400000000002</v>
      </c>
      <c r="QM20" s="383">
        <v>8.2947999999999986</v>
      </c>
      <c r="QN20" s="383">
        <v>-1.0951</v>
      </c>
      <c r="QQ20" s="1126">
        <v>1961</v>
      </c>
      <c r="QR20" s="508"/>
      <c r="QS20" s="388"/>
      <c r="QT20" s="388"/>
      <c r="QU20" s="388"/>
      <c r="QV20" s="388"/>
      <c r="QW20" s="388"/>
      <c r="QX20" s="388"/>
      <c r="QY20" s="388"/>
      <c r="QZ20" s="388"/>
      <c r="RA20" s="1146">
        <f t="shared" si="9"/>
        <v>0.75502597272485383</v>
      </c>
      <c r="RB20" s="388"/>
      <c r="RC20" s="388"/>
      <c r="RD20" s="507"/>
    </row>
    <row r="21" spans="3:472">
      <c r="C21" s="383">
        <v>1962</v>
      </c>
      <c r="D21" s="628">
        <v>71.142899999999997</v>
      </c>
      <c r="E21" s="628">
        <v>0</v>
      </c>
      <c r="F21" s="628">
        <v>0</v>
      </c>
      <c r="G21" s="628">
        <v>47.420400000000001</v>
      </c>
      <c r="H21" s="628">
        <v>23.7224</v>
      </c>
      <c r="I21" s="628">
        <v>23.7224</v>
      </c>
      <c r="J21" s="598">
        <v>16.820599999999999</v>
      </c>
      <c r="K21" s="628">
        <v>12.9656</v>
      </c>
      <c r="L21" s="598">
        <v>3.855</v>
      </c>
      <c r="M21" s="628">
        <v>3.0021</v>
      </c>
      <c r="N21" s="628">
        <v>0.85289999999999999</v>
      </c>
      <c r="O21" s="628">
        <v>1.0682</v>
      </c>
      <c r="P21" s="628">
        <v>0</v>
      </c>
      <c r="Q21" s="628">
        <v>0</v>
      </c>
      <c r="R21" s="628">
        <v>-0.51180000000000003</v>
      </c>
      <c r="S21" s="628">
        <v>6.3455000000000004</v>
      </c>
      <c r="T21" s="628">
        <v>6.3455000000000004</v>
      </c>
      <c r="U21" s="628">
        <v>0.36149999999999999</v>
      </c>
      <c r="V21" s="628">
        <v>0.2303</v>
      </c>
      <c r="W21" s="628">
        <v>0.13119999999999998</v>
      </c>
      <c r="X21" s="628">
        <v>0</v>
      </c>
      <c r="Y21" s="628">
        <v>0</v>
      </c>
      <c r="Z21" s="628">
        <v>0</v>
      </c>
      <c r="AA21" s="628">
        <v>0</v>
      </c>
      <c r="AB21" s="628">
        <v>0</v>
      </c>
      <c r="AC21" s="628">
        <v>2.3069999999999999</v>
      </c>
      <c r="AD21" s="628">
        <v>0.96910000000000007</v>
      </c>
      <c r="AE21" s="628">
        <v>1.2601</v>
      </c>
      <c r="AF21" s="628">
        <v>0</v>
      </c>
      <c r="AG21" s="628">
        <v>0</v>
      </c>
      <c r="AH21" s="628">
        <v>0</v>
      </c>
      <c r="AI21" s="628">
        <v>7.7799999999999994E-2</v>
      </c>
      <c r="AJ21" s="628">
        <v>4.4000000000000004</v>
      </c>
      <c r="AK21" s="629">
        <v>4.4000000000000004</v>
      </c>
      <c r="AL21" s="629">
        <v>0.89119999999999999</v>
      </c>
      <c r="AM21" s="629">
        <v>0.85289999999999999</v>
      </c>
      <c r="AN21" s="600">
        <v>0.15439999999999998</v>
      </c>
      <c r="AO21" s="629">
        <v>0.13589999999999999</v>
      </c>
      <c r="AP21" s="629">
        <v>1.8499999999999999E-2</v>
      </c>
      <c r="AQ21" s="629">
        <v>0.8872000000000001</v>
      </c>
      <c r="AR21" s="629">
        <v>0.6977000000000001</v>
      </c>
      <c r="AS21" s="600">
        <v>1.204</v>
      </c>
      <c r="AT21" s="629">
        <v>0.2137</v>
      </c>
      <c r="AU21" s="629">
        <v>0.99029999999999996</v>
      </c>
      <c r="AV21" s="629">
        <v>2.6564999999999999</v>
      </c>
      <c r="AW21" s="383">
        <v>2.9684999999999997</v>
      </c>
      <c r="AZ21" s="383">
        <v>1962</v>
      </c>
      <c r="BA21" s="630">
        <v>2.2885</v>
      </c>
      <c r="BB21" s="630">
        <v>0</v>
      </c>
      <c r="BC21" s="630">
        <v>0</v>
      </c>
      <c r="BD21" s="601">
        <v>0.74139999999999995</v>
      </c>
      <c r="BE21" s="630">
        <v>1.5470999999999999</v>
      </c>
      <c r="BF21" s="601">
        <v>1.5470999999999999</v>
      </c>
      <c r="BG21" s="601">
        <v>0.7359</v>
      </c>
      <c r="BH21" s="630">
        <v>0.54239999999999999</v>
      </c>
      <c r="BI21" s="601">
        <v>0.19350000000000001</v>
      </c>
      <c r="BJ21" s="630">
        <v>0.17560000000000001</v>
      </c>
      <c r="BK21" s="630">
        <v>1.7899999999999999E-2</v>
      </c>
      <c r="BL21" s="630">
        <v>0.159</v>
      </c>
      <c r="BM21" s="630">
        <v>0</v>
      </c>
      <c r="BN21" s="630">
        <v>0</v>
      </c>
      <c r="BO21" s="630">
        <v>-8.6599999999999996E-2</v>
      </c>
      <c r="BP21" s="630">
        <v>0.73870000000000002</v>
      </c>
      <c r="BQ21" s="630">
        <v>0.73870000000000002</v>
      </c>
      <c r="BR21" s="630">
        <v>1.5137</v>
      </c>
      <c r="BS21" s="630">
        <v>1.4000999999999999</v>
      </c>
      <c r="BT21" s="630">
        <v>0.11370000000000001</v>
      </c>
      <c r="BU21" s="630">
        <v>0</v>
      </c>
      <c r="BV21" s="630">
        <v>0</v>
      </c>
      <c r="BW21" s="630">
        <v>0</v>
      </c>
      <c r="BX21" s="630">
        <v>0</v>
      </c>
      <c r="BY21" s="630">
        <v>0</v>
      </c>
      <c r="BZ21" s="630">
        <v>1.4687999999999999</v>
      </c>
      <c r="CA21" s="630">
        <v>1.2652000000000001</v>
      </c>
      <c r="CB21" s="630">
        <v>7.9000000000000001E-2</v>
      </c>
      <c r="CC21" s="630">
        <v>0</v>
      </c>
      <c r="CD21" s="630">
        <v>0</v>
      </c>
      <c r="CE21" s="630">
        <v>0</v>
      </c>
      <c r="CF21" s="630">
        <v>0.1245</v>
      </c>
      <c r="CG21" s="630">
        <v>0</v>
      </c>
      <c r="CH21" s="630">
        <v>0.78370000000000006</v>
      </c>
      <c r="CI21" s="631">
        <v>0.78370000000000006</v>
      </c>
      <c r="CJ21" s="602">
        <v>0.28080000000000005</v>
      </c>
      <c r="CK21" s="631">
        <v>7.5400000000000009E-2</v>
      </c>
      <c r="CL21" s="631">
        <v>0.1729</v>
      </c>
      <c r="CM21" s="631">
        <v>1.46E-2</v>
      </c>
      <c r="CN21" s="631">
        <v>1.7899999999999999E-2</v>
      </c>
      <c r="CO21" s="602">
        <v>0.70430000000000004</v>
      </c>
      <c r="CP21" s="631">
        <v>0.70169999999999999</v>
      </c>
      <c r="CQ21" s="631">
        <v>2.5999999999999999E-3</v>
      </c>
      <c r="CR21" s="631">
        <v>0</v>
      </c>
      <c r="CS21" s="602">
        <v>0.1323</v>
      </c>
      <c r="CT21" s="631">
        <v>0.1323</v>
      </c>
      <c r="CU21" s="631">
        <v>0</v>
      </c>
      <c r="CV21" s="631">
        <v>0.29239999999999999</v>
      </c>
      <c r="CW21" s="631">
        <v>1.6500000000000001E-2</v>
      </c>
      <c r="CX21" s="602">
        <v>0.71340000000000003</v>
      </c>
      <c r="CY21" s="631">
        <v>5.7999999999999996E-3</v>
      </c>
      <c r="CZ21" s="631">
        <v>0.70169999999999999</v>
      </c>
      <c r="DA21" s="631">
        <v>5.9000000000000007E-3</v>
      </c>
      <c r="DB21" s="631">
        <v>0.61409999999999998</v>
      </c>
      <c r="DC21" s="383">
        <v>0.64219999999999999</v>
      </c>
      <c r="DF21" s="383">
        <v>1962</v>
      </c>
      <c r="DG21" s="603">
        <v>9.1693999999999996</v>
      </c>
      <c r="DH21" s="603">
        <v>0</v>
      </c>
      <c r="DI21" s="603">
        <v>0</v>
      </c>
      <c r="DJ21" s="603">
        <v>0</v>
      </c>
      <c r="DK21" s="603">
        <v>2.8781999999999996</v>
      </c>
      <c r="DL21" s="603">
        <v>6.2911999999999999</v>
      </c>
      <c r="DM21" s="603">
        <v>6.2911999999999999</v>
      </c>
      <c r="DN21" s="383">
        <f t="shared" si="0"/>
        <v>5.4009</v>
      </c>
      <c r="DO21" s="603">
        <v>4.2016</v>
      </c>
      <c r="DP21" s="603">
        <v>1.1993</v>
      </c>
      <c r="DQ21" s="603">
        <v>0.37389999999999995</v>
      </c>
      <c r="DR21" s="603">
        <v>0.82540000000000002</v>
      </c>
      <c r="DS21" s="603">
        <v>0.1419</v>
      </c>
      <c r="DT21" s="603">
        <v>0</v>
      </c>
      <c r="DU21" s="603">
        <v>0</v>
      </c>
      <c r="DV21" s="603">
        <v>0</v>
      </c>
      <c r="DW21" s="603">
        <v>0.74829999999999997</v>
      </c>
      <c r="DX21" s="603">
        <v>0.74829999999999997</v>
      </c>
      <c r="DY21" s="603">
        <v>9.3670000000000009</v>
      </c>
      <c r="DZ21" s="603">
        <v>7.6044</v>
      </c>
      <c r="EA21" s="603">
        <v>3.7078000000000002</v>
      </c>
      <c r="EB21" s="603">
        <v>0.33689999999999998</v>
      </c>
      <c r="EC21" s="603">
        <v>3.5596999999999999</v>
      </c>
      <c r="ED21" s="603">
        <v>1.7625999999999999</v>
      </c>
      <c r="EE21" s="603">
        <v>0</v>
      </c>
      <c r="EF21" s="603">
        <v>0</v>
      </c>
      <c r="EG21" s="603">
        <v>-1.2968999999999999</v>
      </c>
      <c r="EH21" s="603">
        <v>-0.62390000000000001</v>
      </c>
      <c r="EI21" s="603">
        <v>-0.67300000000000004</v>
      </c>
      <c r="EJ21" s="603">
        <v>0</v>
      </c>
      <c r="EK21" s="603">
        <v>0</v>
      </c>
      <c r="EL21" s="603">
        <v>0</v>
      </c>
      <c r="EM21" s="603">
        <v>0</v>
      </c>
      <c r="EN21" s="603">
        <v>0.62479999999999991</v>
      </c>
      <c r="EO21" s="603">
        <v>0.31569999999999998</v>
      </c>
      <c r="EP21" s="603">
        <v>0.25430000000000003</v>
      </c>
      <c r="EQ21" s="603">
        <v>0</v>
      </c>
      <c r="ER21" s="603">
        <v>0</v>
      </c>
      <c r="ES21" s="603">
        <v>0</v>
      </c>
      <c r="ET21" s="603">
        <v>0</v>
      </c>
      <c r="EU21" s="603">
        <v>5.4799999999999995E-2</v>
      </c>
      <c r="EV21" s="603">
        <v>0.63939999999999997</v>
      </c>
      <c r="EW21" s="603">
        <v>0.63939999999999997</v>
      </c>
      <c r="EX21" s="603">
        <v>0</v>
      </c>
      <c r="EY21" s="603">
        <v>0</v>
      </c>
      <c r="EZ21" s="603">
        <v>0</v>
      </c>
      <c r="FA21" s="603">
        <v>0</v>
      </c>
      <c r="FB21" s="603">
        <v>0</v>
      </c>
      <c r="FC21" s="603">
        <v>0</v>
      </c>
      <c r="FD21" s="603">
        <v>8.8039000000000005</v>
      </c>
      <c r="FE21" s="603">
        <v>8.8039000000000005</v>
      </c>
      <c r="FF21" s="603">
        <v>2.8258000000000001</v>
      </c>
      <c r="FG21" s="603">
        <v>2.5348000000000002</v>
      </c>
      <c r="FH21" s="603">
        <v>0.29099999999999998</v>
      </c>
      <c r="FI21" s="603">
        <v>6.5309999999999997</v>
      </c>
      <c r="FJ21" s="603">
        <v>4.1743999999999994</v>
      </c>
      <c r="FK21" s="603">
        <v>1.1482999999999999</v>
      </c>
      <c r="FL21" s="603">
        <v>0.38289999999999996</v>
      </c>
      <c r="FM21" s="603">
        <v>0.82540000000000002</v>
      </c>
      <c r="FN21" s="603"/>
      <c r="FO21" s="603">
        <v>0</v>
      </c>
      <c r="FP21" s="603">
        <v>1.6999999999999999E-3</v>
      </c>
      <c r="FQ21" s="603">
        <v>0</v>
      </c>
      <c r="FR21" s="603">
        <v>0</v>
      </c>
      <c r="FS21" s="603">
        <v>0</v>
      </c>
      <c r="FT21" s="603">
        <v>0</v>
      </c>
      <c r="FU21" s="603">
        <v>2.9100000000000001E-2</v>
      </c>
      <c r="FV21" s="603">
        <v>0.22889999999999999</v>
      </c>
      <c r="FW21" s="603">
        <v>0</v>
      </c>
      <c r="FX21" s="603">
        <v>0</v>
      </c>
      <c r="FY21" s="603">
        <v>0</v>
      </c>
      <c r="FZ21" s="603">
        <v>0</v>
      </c>
      <c r="GA21" s="603">
        <v>0</v>
      </c>
      <c r="GB21" s="603">
        <v>0</v>
      </c>
      <c r="GC21" s="603">
        <v>0</v>
      </c>
      <c r="GD21" s="603">
        <v>6.1118000000000006</v>
      </c>
      <c r="GE21" s="603">
        <v>3.9678</v>
      </c>
      <c r="GF21" s="603">
        <v>0.92679999999999996</v>
      </c>
      <c r="GG21" s="603">
        <v>1.2173</v>
      </c>
      <c r="GH21" s="603"/>
      <c r="GI21" s="603">
        <v>6.0000000000000001E-3</v>
      </c>
      <c r="GJ21" s="603">
        <v>0</v>
      </c>
      <c r="GK21" s="603">
        <v>0</v>
      </c>
      <c r="GL21" s="603">
        <v>0</v>
      </c>
      <c r="GM21" s="603">
        <v>0</v>
      </c>
      <c r="GN21" s="603">
        <v>0.39400000000000002</v>
      </c>
      <c r="GO21" s="603">
        <v>0.36260000000000003</v>
      </c>
      <c r="GP21" s="603">
        <v>0</v>
      </c>
      <c r="GQ21" s="603">
        <v>0</v>
      </c>
      <c r="GR21" s="603">
        <v>0</v>
      </c>
      <c r="GS21" s="603">
        <v>0</v>
      </c>
      <c r="GT21" s="603">
        <v>11.5459</v>
      </c>
      <c r="GX21" s="383">
        <v>1962</v>
      </c>
      <c r="GY21" s="604">
        <v>26.998000000000001</v>
      </c>
      <c r="GZ21" s="604">
        <v>0</v>
      </c>
      <c r="HA21" s="604">
        <v>0</v>
      </c>
      <c r="HB21" s="605">
        <v>10.080399999999999</v>
      </c>
      <c r="HC21" s="605">
        <v>16.9176</v>
      </c>
      <c r="HD21" s="606">
        <v>16.9176</v>
      </c>
      <c r="HE21" s="606">
        <v>2.8647</v>
      </c>
      <c r="HF21" s="606">
        <v>2.3228</v>
      </c>
      <c r="HG21" s="606">
        <v>0.54189999999999994</v>
      </c>
      <c r="HH21" s="606">
        <v>0.54189999999999994</v>
      </c>
      <c r="HI21" s="606">
        <v>0</v>
      </c>
      <c r="HJ21" s="606">
        <v>0.35389999999999999</v>
      </c>
      <c r="HK21" s="606">
        <v>0</v>
      </c>
      <c r="HL21" s="606">
        <v>0</v>
      </c>
      <c r="HM21" s="606">
        <v>-7.46E-2</v>
      </c>
      <c r="HN21" s="606">
        <v>13.773700000000002</v>
      </c>
      <c r="HO21" s="606">
        <v>2.2426999999999997</v>
      </c>
      <c r="HP21" s="606">
        <v>11.531000000000001</v>
      </c>
      <c r="HQ21" s="608">
        <f t="shared" si="1"/>
        <v>1.6947715545274018</v>
      </c>
      <c r="HR21" s="608">
        <f t="shared" si="2"/>
        <v>10.344583486643717</v>
      </c>
      <c r="HS21" s="610">
        <v>13.773700000000002</v>
      </c>
      <c r="HT21" s="609">
        <v>26.559699999999999</v>
      </c>
      <c r="HU21" s="610">
        <v>20.585799999999999</v>
      </c>
      <c r="HV21" s="610">
        <v>5.9739000000000004</v>
      </c>
      <c r="HW21" s="610">
        <v>4.2776000000000005</v>
      </c>
      <c r="HX21" s="610">
        <v>1.6962999999999999</v>
      </c>
      <c r="HY21" s="610">
        <v>2.6149999999999998</v>
      </c>
      <c r="HZ21" s="610">
        <v>1.0182</v>
      </c>
      <c r="IA21" s="610">
        <v>1.2004999999999999</v>
      </c>
      <c r="IB21" s="610">
        <v>0</v>
      </c>
      <c r="IC21" s="610">
        <v>0</v>
      </c>
      <c r="ID21" s="610">
        <v>0.1245</v>
      </c>
      <c r="IE21" s="610">
        <v>0.27179999999999999</v>
      </c>
      <c r="IF21" s="610">
        <v>0.37539999999999996</v>
      </c>
      <c r="IG21" s="610">
        <v>0.12670000000000001</v>
      </c>
      <c r="IH21" s="610">
        <v>0.24869999999999998</v>
      </c>
      <c r="II21" s="610">
        <v>42.573099999999997</v>
      </c>
      <c r="IJ21" s="610">
        <v>42.573099999999997</v>
      </c>
      <c r="IK21" s="610">
        <v>7.0430000000000001</v>
      </c>
      <c r="IL21" s="610">
        <v>3.9049999999999998</v>
      </c>
      <c r="IM21" s="610">
        <v>0.29239999999999999</v>
      </c>
      <c r="IN21" s="610">
        <v>1.6227</v>
      </c>
      <c r="IO21" s="610">
        <v>1.2229000000000001</v>
      </c>
      <c r="IP21" s="611">
        <v>2.0577999999999999</v>
      </c>
      <c r="IQ21" s="611">
        <v>0.499</v>
      </c>
      <c r="IR21" s="611">
        <v>1.5588</v>
      </c>
      <c r="IS21" s="611">
        <v>0</v>
      </c>
      <c r="IT21" s="611">
        <v>0</v>
      </c>
      <c r="IU21" s="611">
        <v>1.8008</v>
      </c>
      <c r="IV21" s="611">
        <v>1.5098</v>
      </c>
      <c r="IW21" s="611">
        <v>0.29099999999999998</v>
      </c>
      <c r="IX21" s="613">
        <v>7.7399000000000004</v>
      </c>
      <c r="IY21" s="613">
        <v>4.2796000000000003</v>
      </c>
      <c r="IZ21" s="613">
        <v>1.3665</v>
      </c>
      <c r="JA21" s="613">
        <v>0.39750000000000002</v>
      </c>
      <c r="JB21" s="613">
        <v>1.6962999999999999</v>
      </c>
      <c r="JC21" s="615">
        <v>1.8331999999999999</v>
      </c>
      <c r="JD21" s="616">
        <v>0.4451</v>
      </c>
      <c r="JE21" s="616">
        <v>1.3880999999999999</v>
      </c>
      <c r="JF21" s="616">
        <v>0</v>
      </c>
      <c r="JG21" s="616">
        <v>0</v>
      </c>
      <c r="JH21" s="616">
        <v>0</v>
      </c>
      <c r="JI21" s="616">
        <v>0</v>
      </c>
      <c r="JJ21" s="616">
        <v>40.3001</v>
      </c>
      <c r="JN21" s="383">
        <v>1962</v>
      </c>
      <c r="JO21" s="617">
        <v>23.5823</v>
      </c>
      <c r="JP21" s="617">
        <v>0</v>
      </c>
      <c r="JQ21" s="617">
        <v>0</v>
      </c>
      <c r="JR21" s="617">
        <v>9.6483999999999988</v>
      </c>
      <c r="JS21" s="617">
        <v>13.9339</v>
      </c>
      <c r="JT21" s="617">
        <v>13.9339</v>
      </c>
      <c r="JU21" s="618">
        <v>2.3616000000000001</v>
      </c>
      <c r="JV21" s="618">
        <v>1.8997999999999999</v>
      </c>
      <c r="JW21" s="619">
        <v>0.46179999999999999</v>
      </c>
      <c r="JX21" s="618">
        <v>0.46179999999999999</v>
      </c>
      <c r="JY21" s="618">
        <v>0</v>
      </c>
      <c r="JZ21" s="618">
        <v>0.18690000000000001</v>
      </c>
      <c r="KA21" s="618">
        <v>0</v>
      </c>
      <c r="KB21" s="618">
        <v>0</v>
      </c>
      <c r="KC21" s="618">
        <v>-5.6299999999999996E-2</v>
      </c>
      <c r="KD21" s="618">
        <v>11.441700000000001</v>
      </c>
      <c r="KH21" s="383">
        <v>1962</v>
      </c>
      <c r="KI21" s="621">
        <v>0.97499999999999998</v>
      </c>
      <c r="KJ21" s="620">
        <v>0</v>
      </c>
      <c r="KK21" s="620">
        <v>0</v>
      </c>
      <c r="KL21" s="620">
        <v>0.25580000000000003</v>
      </c>
      <c r="KM21" s="620">
        <v>0.71920000000000006</v>
      </c>
      <c r="KN21" s="620">
        <v>0.71920000000000006</v>
      </c>
      <c r="KO21" s="620">
        <v>0.62649999999999995</v>
      </c>
      <c r="KP21" s="620">
        <v>0.47049999999999997</v>
      </c>
      <c r="KQ21" s="620">
        <v>0.156</v>
      </c>
      <c r="KR21" s="620">
        <v>0.156</v>
      </c>
      <c r="KS21" s="620">
        <v>0</v>
      </c>
      <c r="KT21" s="620">
        <v>3.9600000000000003E-2</v>
      </c>
      <c r="KU21" s="620">
        <v>0</v>
      </c>
      <c r="KV21" s="620">
        <v>0</v>
      </c>
      <c r="KW21" s="620">
        <v>0</v>
      </c>
      <c r="KX21" s="620">
        <v>5.2999999999999999E-2</v>
      </c>
      <c r="KY21" s="622">
        <v>5.2999999999999999E-2</v>
      </c>
      <c r="KZ21" s="622">
        <v>4.5700000000000005E-2</v>
      </c>
      <c r="LA21" s="622">
        <v>4.5700000000000005E-2</v>
      </c>
      <c r="LB21" s="622">
        <v>0</v>
      </c>
      <c r="LC21" s="622">
        <v>0</v>
      </c>
      <c r="LD21" s="622">
        <v>0</v>
      </c>
      <c r="LE21" s="622">
        <v>0</v>
      </c>
      <c r="LF21" s="622">
        <v>0</v>
      </c>
      <c r="LG21" s="623">
        <v>5.0000000000000001E-3</v>
      </c>
      <c r="LH21" s="623">
        <v>5.0000000000000001E-3</v>
      </c>
      <c r="LI21" s="623">
        <v>0</v>
      </c>
      <c r="LJ21" s="623">
        <v>9.3799999999999994E-2</v>
      </c>
      <c r="LK21" s="624">
        <v>9.3799999999999994E-2</v>
      </c>
      <c r="LL21" s="624">
        <v>0.77429999999999999</v>
      </c>
      <c r="LM21" s="624">
        <v>0</v>
      </c>
      <c r="LN21" s="624">
        <v>0.77429999999999999</v>
      </c>
      <c r="LO21" s="624">
        <v>0</v>
      </c>
      <c r="LP21" s="624">
        <v>0</v>
      </c>
      <c r="LQ21" s="625">
        <v>5.5999999999999999E-3</v>
      </c>
      <c r="LR21" s="625">
        <v>3.0300000000000001E-2</v>
      </c>
      <c r="LS21" s="625">
        <v>0</v>
      </c>
      <c r="LT21" s="625">
        <v>3.0300000000000001E-2</v>
      </c>
      <c r="LU21" s="625">
        <v>0</v>
      </c>
      <c r="LV21" s="625">
        <v>0</v>
      </c>
      <c r="LW21" s="625">
        <v>0</v>
      </c>
      <c r="LX21" s="625">
        <v>0</v>
      </c>
      <c r="LY21" s="625">
        <v>0.83210000000000006</v>
      </c>
      <c r="MC21" s="383">
        <v>1962</v>
      </c>
      <c r="MD21" s="626">
        <v>7.4181000000000008</v>
      </c>
      <c r="ME21" s="626">
        <v>6.7118000000000002</v>
      </c>
      <c r="MF21" s="626">
        <v>0.70629999999999993</v>
      </c>
      <c r="MG21" s="626">
        <v>0.1431</v>
      </c>
      <c r="MH21" s="626">
        <v>0.10690000000000001</v>
      </c>
      <c r="MI21" s="626">
        <v>3.6200000000000003E-2</v>
      </c>
      <c r="MJ21" s="626">
        <v>0</v>
      </c>
      <c r="MK21" s="383">
        <f t="shared" si="10"/>
        <v>0.50039999999999996</v>
      </c>
      <c r="ML21" s="626">
        <v>9.5599999999999991E-2</v>
      </c>
      <c r="MM21" s="626">
        <v>0.40479999999999999</v>
      </c>
      <c r="MN21" s="626">
        <v>0</v>
      </c>
      <c r="MO21" s="626">
        <v>0</v>
      </c>
      <c r="MP21" s="626">
        <v>0</v>
      </c>
      <c r="MQ21" s="626">
        <v>5.4999999999999997E-3</v>
      </c>
      <c r="MR21" s="626">
        <v>7.3000000000000001E-3</v>
      </c>
      <c r="MS21" s="626">
        <v>6.1999999999999998E-3</v>
      </c>
      <c r="MT21" s="626">
        <v>1.1000000000000001E-3</v>
      </c>
      <c r="MU21" s="626">
        <v>1.4E-2</v>
      </c>
      <c r="MV21" s="383">
        <f t="shared" si="11"/>
        <v>0.19409999999999999</v>
      </c>
      <c r="MW21" s="626">
        <v>3.5000000000000003E-2</v>
      </c>
      <c r="MX21" s="626">
        <v>6.3E-3</v>
      </c>
      <c r="MY21" s="626">
        <v>2.9100000000000001E-2</v>
      </c>
      <c r="MZ21" s="626">
        <v>0.1237</v>
      </c>
      <c r="NA21" s="626">
        <v>0</v>
      </c>
      <c r="NB21" s="626">
        <v>0</v>
      </c>
      <c r="NC21" s="626">
        <v>0</v>
      </c>
      <c r="ND21" s="627">
        <v>3.2000000000000001E-2</v>
      </c>
      <c r="NE21" s="627">
        <v>2.3899999999999998E-2</v>
      </c>
      <c r="NF21" s="627">
        <v>8.0999999999999996E-3</v>
      </c>
      <c r="NG21" s="627">
        <v>0</v>
      </c>
      <c r="NH21" s="627">
        <v>0</v>
      </c>
      <c r="NI21" s="627">
        <v>0</v>
      </c>
      <c r="NJ21" s="627">
        <v>0</v>
      </c>
      <c r="NK21" s="627">
        <v>0.13500000000000001</v>
      </c>
      <c r="NL21" s="627">
        <v>9.0900000000000009E-2</v>
      </c>
      <c r="NM21" s="627">
        <v>4.41E-2</v>
      </c>
      <c r="NN21" s="627">
        <v>0</v>
      </c>
      <c r="NO21" s="627">
        <v>0</v>
      </c>
      <c r="NP21" s="627">
        <v>0</v>
      </c>
      <c r="NQ21" s="627">
        <v>0</v>
      </c>
      <c r="NR21" s="627">
        <v>4.41E-2</v>
      </c>
      <c r="NS21" s="627">
        <v>3.5900000000000001E-2</v>
      </c>
      <c r="NT21" s="627">
        <v>8.199999999999999E-3</v>
      </c>
      <c r="NU21" s="627">
        <v>9.509999999999999E-2</v>
      </c>
      <c r="NV21" s="627">
        <v>0.78699999999999992</v>
      </c>
      <c r="NW21" s="627">
        <v>3.8999999999999998E-3</v>
      </c>
      <c r="NX21" s="627">
        <v>6.8699999999999997E-2</v>
      </c>
      <c r="NY21" s="627">
        <v>0.39400000000000002</v>
      </c>
      <c r="NZ21" s="627">
        <v>0.32039999999999996</v>
      </c>
      <c r="OA21" s="627">
        <v>0</v>
      </c>
      <c r="OB21" s="627">
        <v>0</v>
      </c>
      <c r="OC21" s="627">
        <v>0</v>
      </c>
      <c r="OD21" s="627">
        <v>6.4000000000000001E-2</v>
      </c>
      <c r="OE21" s="627">
        <v>0</v>
      </c>
      <c r="OF21" s="627">
        <v>0</v>
      </c>
      <c r="OG21" s="627">
        <v>0</v>
      </c>
      <c r="OH21" s="627">
        <v>0</v>
      </c>
      <c r="OI21" s="627">
        <v>0</v>
      </c>
      <c r="OJ21" s="627">
        <v>0.41310000000000002</v>
      </c>
      <c r="ON21" s="383">
        <v>1962</v>
      </c>
      <c r="OO21" s="383">
        <v>42.228999999999999</v>
      </c>
      <c r="OP21" s="383">
        <v>11.946399999999999</v>
      </c>
      <c r="OQ21" s="383">
        <v>1.2377</v>
      </c>
      <c r="OR21" s="383">
        <v>5.8500000000000003E-2</v>
      </c>
      <c r="OS21" s="383">
        <v>7.4181000000000008</v>
      </c>
      <c r="OT21" s="383">
        <v>6.7118000000000002</v>
      </c>
      <c r="OU21" s="383">
        <v>56.177900000000001</v>
      </c>
      <c r="OV21" s="383">
        <v>0.1431</v>
      </c>
      <c r="OW21" s="383">
        <v>3.2100000000000004E-2</v>
      </c>
      <c r="OX21" s="383">
        <v>0.50029999999999997</v>
      </c>
      <c r="OY21" s="383">
        <v>0.13500000000000001</v>
      </c>
      <c r="OZ21" s="383">
        <v>0</v>
      </c>
      <c r="PA21" s="383">
        <v>0</v>
      </c>
      <c r="PB21" s="383">
        <v>56.654400000000003</v>
      </c>
      <c r="PC21" s="383">
        <v>5.4999999999999997E-3</v>
      </c>
      <c r="PD21" s="383">
        <v>2.1299999999999999E-2</v>
      </c>
      <c r="PE21" s="383">
        <v>0.13919999999999999</v>
      </c>
      <c r="PF21" s="383">
        <v>0.19400000000000001</v>
      </c>
      <c r="PG21" s="383">
        <v>0.78700000000000003</v>
      </c>
      <c r="PH21" s="383">
        <v>55.948900000000002</v>
      </c>
      <c r="PI21" s="383">
        <v>0</v>
      </c>
      <c r="PJ21" s="383">
        <v>6.4000000000000001E-2</v>
      </c>
      <c r="PK21" s="383">
        <v>0.4133</v>
      </c>
      <c r="PO21" s="383">
        <v>1962</v>
      </c>
      <c r="PP21" s="805">
        <f t="shared" si="3"/>
        <v>3.0914542259892839</v>
      </c>
      <c r="PQ21" s="805">
        <f t="shared" si="4"/>
        <v>0.10417435208054859</v>
      </c>
      <c r="PR21" s="805">
        <f t="shared" si="5"/>
        <v>0.85487449705932805</v>
      </c>
      <c r="PS21" s="520">
        <f t="shared" si="6"/>
        <v>1.7343449588288831</v>
      </c>
      <c r="PT21" s="805">
        <f t="shared" si="7"/>
        <v>5.9832459725895654E-2</v>
      </c>
      <c r="PU21" s="805">
        <f t="shared" si="8"/>
        <v>5.8446804936839394</v>
      </c>
      <c r="PZ21" s="383">
        <v>1962</v>
      </c>
      <c r="QA21" s="383">
        <v>56.177999999999997</v>
      </c>
      <c r="QB21" s="383">
        <v>49.197499999999998</v>
      </c>
      <c r="QC21" s="383">
        <v>7.6044</v>
      </c>
      <c r="QD21" s="383">
        <v>-0.62390000000000001</v>
      </c>
      <c r="QE21" s="383">
        <v>56.177899999999994</v>
      </c>
      <c r="QF21" s="383">
        <v>42.228999999999999</v>
      </c>
      <c r="QG21" s="383">
        <v>13.242599999999999</v>
      </c>
      <c r="QH21" s="383">
        <v>7.4181000000000008</v>
      </c>
      <c r="QI21" s="383">
        <v>6.7118000000000002</v>
      </c>
      <c r="QJ21" s="383">
        <v>56.178000000000004</v>
      </c>
      <c r="QK21" s="383">
        <v>26.448700000000002</v>
      </c>
      <c r="QL21" s="383">
        <v>21.659200000000002</v>
      </c>
      <c r="QM21" s="383">
        <v>9.3670000000000009</v>
      </c>
      <c r="QN21" s="383">
        <v>-1.2969000000000002</v>
      </c>
      <c r="QQ21" s="1126">
        <v>1962</v>
      </c>
      <c r="QR21" s="508"/>
      <c r="QS21" s="388"/>
      <c r="QT21" s="388"/>
      <c r="QU21" s="388"/>
      <c r="QV21" s="388"/>
      <c r="QW21" s="388"/>
      <c r="QX21" s="388"/>
      <c r="QY21" s="388"/>
      <c r="QZ21" s="388"/>
      <c r="RA21" s="1146">
        <f t="shared" si="9"/>
        <v>0.75502597272485383</v>
      </c>
      <c r="RB21" s="388"/>
      <c r="RC21" s="388"/>
      <c r="RD21" s="507"/>
    </row>
    <row r="22" spans="3:472">
      <c r="C22" s="383">
        <v>1963</v>
      </c>
      <c r="D22" s="628">
        <v>80.033000000000001</v>
      </c>
      <c r="E22" s="628">
        <v>0</v>
      </c>
      <c r="F22" s="628">
        <v>0</v>
      </c>
      <c r="G22" s="628">
        <v>53.0747</v>
      </c>
      <c r="H22" s="628">
        <v>26.958299999999998</v>
      </c>
      <c r="I22" s="628">
        <v>26.958299999999998</v>
      </c>
      <c r="J22" s="598">
        <v>19.336100000000002</v>
      </c>
      <c r="K22" s="628">
        <v>14.928000000000001</v>
      </c>
      <c r="L22" s="598">
        <v>4.4081000000000001</v>
      </c>
      <c r="M22" s="628">
        <v>3.4415999999999998</v>
      </c>
      <c r="N22" s="628">
        <v>0.96650000000000003</v>
      </c>
      <c r="O22" s="628">
        <v>1.2372000000000001</v>
      </c>
      <c r="P22" s="628">
        <v>0</v>
      </c>
      <c r="Q22" s="628">
        <v>0</v>
      </c>
      <c r="R22" s="628">
        <v>-0.5717000000000001</v>
      </c>
      <c r="S22" s="628">
        <v>6.9566999999999997</v>
      </c>
      <c r="T22" s="628">
        <v>6.9566999999999997</v>
      </c>
      <c r="U22" s="628">
        <v>0.44210000000000005</v>
      </c>
      <c r="V22" s="628">
        <v>0.28360000000000002</v>
      </c>
      <c r="W22" s="628">
        <v>0.1585</v>
      </c>
      <c r="X22" s="628">
        <v>0</v>
      </c>
      <c r="Y22" s="628">
        <v>0</v>
      </c>
      <c r="Z22" s="628">
        <v>0</v>
      </c>
      <c r="AA22" s="628">
        <v>0</v>
      </c>
      <c r="AB22" s="628">
        <v>0</v>
      </c>
      <c r="AC22" s="628">
        <v>2.5907</v>
      </c>
      <c r="AD22" s="628">
        <v>1.1724000000000001</v>
      </c>
      <c r="AE22" s="628">
        <v>1.3377999999999999</v>
      </c>
      <c r="AF22" s="628">
        <v>0</v>
      </c>
      <c r="AG22" s="628">
        <v>0</v>
      </c>
      <c r="AH22" s="628">
        <v>0</v>
      </c>
      <c r="AI22" s="628">
        <v>8.0399999999999999E-2</v>
      </c>
      <c r="AJ22" s="628">
        <v>4.8081000000000005</v>
      </c>
      <c r="AK22" s="629">
        <v>4.8081000000000005</v>
      </c>
      <c r="AL22" s="629">
        <v>1.0102</v>
      </c>
      <c r="AM22" s="629">
        <v>0.96650000000000003</v>
      </c>
      <c r="AN22" s="600">
        <v>0.18060000000000004</v>
      </c>
      <c r="AO22" s="629">
        <v>0.15930000000000002</v>
      </c>
      <c r="AP22" s="629">
        <v>2.1299999999999999E-2</v>
      </c>
      <c r="AQ22" s="629">
        <v>0.91549999999999998</v>
      </c>
      <c r="AR22" s="629">
        <v>0.79039999999999999</v>
      </c>
      <c r="AS22" s="600">
        <v>1.3816999999999999</v>
      </c>
      <c r="AT22" s="629">
        <v>0.2621</v>
      </c>
      <c r="AU22" s="629">
        <v>1.1195999999999999</v>
      </c>
      <c r="AV22" s="629">
        <v>2.9114</v>
      </c>
      <c r="AW22" s="383">
        <v>3.2701000000000002</v>
      </c>
      <c r="AZ22" s="383">
        <v>1963</v>
      </c>
      <c r="BA22" s="630">
        <v>2.6496</v>
      </c>
      <c r="BB22" s="630">
        <v>0</v>
      </c>
      <c r="BC22" s="630">
        <v>0</v>
      </c>
      <c r="BD22" s="601">
        <v>0.8952</v>
      </c>
      <c r="BE22" s="630">
        <v>1.7544000000000002</v>
      </c>
      <c r="BF22" s="601">
        <v>1.7544000000000002</v>
      </c>
      <c r="BG22" s="601">
        <v>0.84530000000000005</v>
      </c>
      <c r="BH22" s="630">
        <v>0.62520000000000009</v>
      </c>
      <c r="BI22" s="601">
        <v>0.22009999999999999</v>
      </c>
      <c r="BJ22" s="630">
        <v>0.1986</v>
      </c>
      <c r="BK22" s="630">
        <v>2.1499999999999998E-2</v>
      </c>
      <c r="BL22" s="630">
        <v>0.18359999999999999</v>
      </c>
      <c r="BM22" s="630">
        <v>0</v>
      </c>
      <c r="BN22" s="630">
        <v>0</v>
      </c>
      <c r="BO22" s="630">
        <v>-9.7000000000000003E-2</v>
      </c>
      <c r="BP22" s="630">
        <v>0.82250000000000001</v>
      </c>
      <c r="BQ22" s="630">
        <v>0.82250000000000001</v>
      </c>
      <c r="BR22" s="630">
        <v>1.7410999999999999</v>
      </c>
      <c r="BS22" s="630">
        <v>1.5963000000000001</v>
      </c>
      <c r="BT22" s="630">
        <v>0.1447</v>
      </c>
      <c r="BU22" s="630">
        <v>0</v>
      </c>
      <c r="BV22" s="630">
        <v>0</v>
      </c>
      <c r="BW22" s="630">
        <v>0</v>
      </c>
      <c r="BX22" s="630">
        <v>0</v>
      </c>
      <c r="BY22" s="630">
        <v>0</v>
      </c>
      <c r="BZ22" s="630">
        <v>1.6248</v>
      </c>
      <c r="CA22" s="630">
        <v>1.3768</v>
      </c>
      <c r="CB22" s="630">
        <v>9.1799999999999993E-2</v>
      </c>
      <c r="CC22" s="630">
        <v>0</v>
      </c>
      <c r="CD22" s="630">
        <v>0</v>
      </c>
      <c r="CE22" s="630">
        <v>0</v>
      </c>
      <c r="CF22" s="630">
        <v>0.15619999999999998</v>
      </c>
      <c r="CG22" s="630">
        <v>0</v>
      </c>
      <c r="CH22" s="630">
        <v>0.93879999999999997</v>
      </c>
      <c r="CI22" s="631">
        <v>0.93879999999999997</v>
      </c>
      <c r="CJ22" s="602">
        <v>0.30360000000000004</v>
      </c>
      <c r="CK22" s="631">
        <v>8.5099999999999995E-2</v>
      </c>
      <c r="CL22" s="631">
        <v>0.18240000000000001</v>
      </c>
      <c r="CM22" s="631">
        <v>1.46E-2</v>
      </c>
      <c r="CN22" s="631">
        <v>2.1499999999999998E-2</v>
      </c>
      <c r="CO22" s="602">
        <v>0.84310000000000007</v>
      </c>
      <c r="CP22" s="631">
        <v>0.84050000000000002</v>
      </c>
      <c r="CQ22" s="631">
        <v>2.5999999999999999E-3</v>
      </c>
      <c r="CR22" s="631">
        <v>0</v>
      </c>
      <c r="CS22" s="602">
        <v>0.14530000000000001</v>
      </c>
      <c r="CT22" s="631">
        <v>0.14530000000000001</v>
      </c>
      <c r="CU22" s="631">
        <v>0</v>
      </c>
      <c r="CV22" s="631">
        <v>0.308</v>
      </c>
      <c r="CW22" s="631">
        <v>1.9800000000000002E-2</v>
      </c>
      <c r="CX22" s="602">
        <v>0.85370000000000001</v>
      </c>
      <c r="CY22" s="631">
        <v>7.3000000000000001E-3</v>
      </c>
      <c r="CZ22" s="631">
        <v>0.84050000000000002</v>
      </c>
      <c r="DA22" s="631">
        <v>5.9000000000000007E-3</v>
      </c>
      <c r="DB22" s="631">
        <v>0.75870000000000004</v>
      </c>
      <c r="DC22" s="383">
        <v>0.79060000000000008</v>
      </c>
      <c r="DF22" s="383">
        <v>1963</v>
      </c>
      <c r="DG22" s="603">
        <v>10.4686</v>
      </c>
      <c r="DH22" s="603">
        <v>0</v>
      </c>
      <c r="DI22" s="603">
        <v>0</v>
      </c>
      <c r="DJ22" s="603">
        <v>0</v>
      </c>
      <c r="DK22" s="603">
        <v>3.2610999999999999</v>
      </c>
      <c r="DL22" s="603">
        <v>7.2074999999999996</v>
      </c>
      <c r="DM22" s="603">
        <v>7.2074999999999996</v>
      </c>
      <c r="DN22" s="383">
        <f t="shared" si="0"/>
        <v>6.2080000000000002</v>
      </c>
      <c r="DO22" s="603">
        <v>4.7154999999999996</v>
      </c>
      <c r="DP22" s="603">
        <v>1.4925000000000002</v>
      </c>
      <c r="DQ22" s="603">
        <v>0.52139999999999997</v>
      </c>
      <c r="DR22" s="603">
        <v>0.97110000000000007</v>
      </c>
      <c r="DS22" s="603">
        <v>0.15940000000000001</v>
      </c>
      <c r="DT22" s="603">
        <v>0</v>
      </c>
      <c r="DU22" s="603">
        <v>0</v>
      </c>
      <c r="DV22" s="603">
        <v>0</v>
      </c>
      <c r="DW22" s="603">
        <v>0.84010000000000007</v>
      </c>
      <c r="DX22" s="603">
        <v>0.84010000000000007</v>
      </c>
      <c r="DY22" s="603">
        <v>10.674999999999999</v>
      </c>
      <c r="DZ22" s="603">
        <v>8.6617999999999995</v>
      </c>
      <c r="EA22" s="603">
        <v>4.3235000000000001</v>
      </c>
      <c r="EB22" s="603">
        <v>0.40410000000000001</v>
      </c>
      <c r="EC22" s="603">
        <v>3.9341999999999997</v>
      </c>
      <c r="ED22" s="603">
        <v>2.0131999999999999</v>
      </c>
      <c r="EE22" s="603">
        <v>0</v>
      </c>
      <c r="EF22" s="603">
        <v>0</v>
      </c>
      <c r="EG22" s="603">
        <v>-1.4503999999999999</v>
      </c>
      <c r="EH22" s="603">
        <v>-0.69929999999999992</v>
      </c>
      <c r="EI22" s="603">
        <v>-0.75109999999999999</v>
      </c>
      <c r="EJ22" s="603">
        <v>0</v>
      </c>
      <c r="EK22" s="603">
        <v>0</v>
      </c>
      <c r="EL22" s="603">
        <v>0</v>
      </c>
      <c r="EM22" s="603">
        <v>0</v>
      </c>
      <c r="EN22" s="603">
        <v>0.73670000000000002</v>
      </c>
      <c r="EO22" s="603">
        <v>0.3856</v>
      </c>
      <c r="EP22" s="603">
        <v>0.30160000000000003</v>
      </c>
      <c r="EQ22" s="603">
        <v>0</v>
      </c>
      <c r="ER22" s="603">
        <v>0</v>
      </c>
      <c r="ES22" s="603">
        <v>0</v>
      </c>
      <c r="ET22" s="603">
        <v>0</v>
      </c>
      <c r="EU22" s="603">
        <v>4.9500000000000002E-2</v>
      </c>
      <c r="EV22" s="603">
        <v>0.61539999999999995</v>
      </c>
      <c r="EW22" s="603">
        <v>0.61539999999999995</v>
      </c>
      <c r="EX22" s="603">
        <v>0</v>
      </c>
      <c r="EY22" s="603">
        <v>0</v>
      </c>
      <c r="EZ22" s="603">
        <v>0</v>
      </c>
      <c r="FA22" s="603">
        <v>0</v>
      </c>
      <c r="FB22" s="603">
        <v>0</v>
      </c>
      <c r="FC22" s="603">
        <v>0</v>
      </c>
      <c r="FD22" s="603">
        <v>10.185799999999999</v>
      </c>
      <c r="FE22" s="603">
        <v>10.185799999999999</v>
      </c>
      <c r="FF22" s="603">
        <v>3.1347</v>
      </c>
      <c r="FG22" s="603">
        <v>2.8113999999999999</v>
      </c>
      <c r="FH22" s="603">
        <v>0.32330000000000003</v>
      </c>
      <c r="FI22" s="603">
        <v>7.7260999999999997</v>
      </c>
      <c r="FJ22" s="603">
        <v>4.8621999999999996</v>
      </c>
      <c r="FK22" s="603">
        <v>1.4149</v>
      </c>
      <c r="FL22" s="603">
        <v>0.47789999999999999</v>
      </c>
      <c r="FM22" s="603">
        <v>0.97110000000000007</v>
      </c>
      <c r="FN22" s="603"/>
      <c r="FO22" s="603">
        <v>0</v>
      </c>
      <c r="FP22" s="603">
        <v>2.5999999999999999E-3</v>
      </c>
      <c r="FQ22" s="603">
        <v>0</v>
      </c>
      <c r="FR22" s="603">
        <v>0</v>
      </c>
      <c r="FS22" s="603">
        <v>0</v>
      </c>
      <c r="FT22" s="603">
        <v>0</v>
      </c>
      <c r="FU22" s="603">
        <v>3.0300000000000001E-2</v>
      </c>
      <c r="FV22" s="603">
        <v>0.2586</v>
      </c>
      <c r="FW22" s="603">
        <v>0</v>
      </c>
      <c r="FX22" s="603">
        <v>0</v>
      </c>
      <c r="FY22" s="603">
        <v>0</v>
      </c>
      <c r="FZ22" s="603">
        <v>0</v>
      </c>
      <c r="GA22" s="603">
        <v>0</v>
      </c>
      <c r="GB22" s="603">
        <v>0</v>
      </c>
      <c r="GC22" s="603">
        <v>0</v>
      </c>
      <c r="GD22" s="603">
        <v>7.2666000000000004</v>
      </c>
      <c r="GE22" s="603">
        <v>4.7303999999999995</v>
      </c>
      <c r="GF22" s="603">
        <v>1.0864</v>
      </c>
      <c r="GG22" s="603">
        <v>1.4497</v>
      </c>
      <c r="GH22" s="603"/>
      <c r="GI22" s="603">
        <v>7.0999999999999995E-3</v>
      </c>
      <c r="GJ22" s="603">
        <v>0</v>
      </c>
      <c r="GK22" s="603">
        <v>0</v>
      </c>
      <c r="GL22" s="603">
        <v>0</v>
      </c>
      <c r="GM22" s="603">
        <v>0</v>
      </c>
      <c r="GN22" s="603">
        <v>0.34420000000000001</v>
      </c>
      <c r="GO22" s="603">
        <v>0.33979999999999999</v>
      </c>
      <c r="GP22" s="603">
        <v>0</v>
      </c>
      <c r="GQ22" s="603">
        <v>0</v>
      </c>
      <c r="GR22" s="603">
        <v>0</v>
      </c>
      <c r="GS22" s="603">
        <v>0</v>
      </c>
      <c r="GT22" s="603">
        <v>13.3804</v>
      </c>
      <c r="GX22" s="383">
        <v>1963</v>
      </c>
      <c r="GY22" s="604">
        <v>29.572200000000002</v>
      </c>
      <c r="GZ22" s="604">
        <v>0</v>
      </c>
      <c r="HA22" s="604">
        <v>0</v>
      </c>
      <c r="HB22" s="605">
        <v>11.293799999999999</v>
      </c>
      <c r="HC22" s="605">
        <v>18.278400000000001</v>
      </c>
      <c r="HD22" s="606">
        <v>18.278400000000001</v>
      </c>
      <c r="HE22" s="606">
        <v>3.1714000000000002</v>
      </c>
      <c r="HF22" s="606">
        <v>2.5680000000000001</v>
      </c>
      <c r="HG22" s="606">
        <v>0.60339999999999994</v>
      </c>
      <c r="HH22" s="606">
        <v>0.60339999999999994</v>
      </c>
      <c r="HI22" s="606">
        <v>0</v>
      </c>
      <c r="HJ22" s="606">
        <v>0.39330000000000004</v>
      </c>
      <c r="HK22" s="606">
        <v>0</v>
      </c>
      <c r="HL22" s="606">
        <v>0</v>
      </c>
      <c r="HM22" s="606">
        <v>-8.2400000000000001E-2</v>
      </c>
      <c r="HN22" s="606">
        <v>14.795999999999999</v>
      </c>
      <c r="HO22" s="606">
        <v>2.6280000000000001</v>
      </c>
      <c r="HP22" s="606">
        <v>12.167999999999999</v>
      </c>
      <c r="HQ22" s="608">
        <f t="shared" si="1"/>
        <v>1.9859364361252119</v>
      </c>
      <c r="HR22" s="608">
        <f t="shared" si="2"/>
        <v>10.916043002816819</v>
      </c>
      <c r="HS22" s="610">
        <v>14.795999999999999</v>
      </c>
      <c r="HT22" s="609">
        <v>30.403499999999998</v>
      </c>
      <c r="HU22" s="610">
        <v>23.465599999999998</v>
      </c>
      <c r="HV22" s="610">
        <v>6.9379</v>
      </c>
      <c r="HW22" s="610">
        <v>4.9786999999999999</v>
      </c>
      <c r="HX22" s="610">
        <v>1.9592000000000001</v>
      </c>
      <c r="HY22" s="610">
        <v>2.8542000000000001</v>
      </c>
      <c r="HZ22" s="610">
        <v>1.1332</v>
      </c>
      <c r="IA22" s="610">
        <v>1.2725</v>
      </c>
      <c r="IB22" s="610">
        <v>0</v>
      </c>
      <c r="IC22" s="610">
        <v>0</v>
      </c>
      <c r="ID22" s="610">
        <v>0.15619999999999998</v>
      </c>
      <c r="IE22" s="610">
        <v>0.2923</v>
      </c>
      <c r="IF22" s="610">
        <v>0.53159999999999996</v>
      </c>
      <c r="IG22" s="610">
        <v>0.2702</v>
      </c>
      <c r="IH22" s="610">
        <v>0.26139999999999997</v>
      </c>
      <c r="II22" s="610">
        <v>47.522100000000002</v>
      </c>
      <c r="IJ22" s="610">
        <v>47.522100000000002</v>
      </c>
      <c r="IK22" s="610">
        <v>8.3115000000000006</v>
      </c>
      <c r="IL22" s="610">
        <v>4.6716000000000006</v>
      </c>
      <c r="IM22" s="610">
        <v>0.308</v>
      </c>
      <c r="IN22" s="610">
        <v>1.8757999999999999</v>
      </c>
      <c r="IO22" s="610">
        <v>1.4560999999999999</v>
      </c>
      <c r="IP22" s="611">
        <v>2.3114999999999997</v>
      </c>
      <c r="IQ22" s="611">
        <v>0.60039999999999993</v>
      </c>
      <c r="IR22" s="611">
        <v>1.7110999999999998</v>
      </c>
      <c r="IS22" s="611">
        <v>0</v>
      </c>
      <c r="IT22" s="611">
        <v>0</v>
      </c>
      <c r="IU22" s="611">
        <v>2.0684</v>
      </c>
      <c r="IV22" s="611">
        <v>1.7450999999999999</v>
      </c>
      <c r="IW22" s="611">
        <v>0.32330000000000003</v>
      </c>
      <c r="IX22" s="613">
        <v>9.0812999999999988</v>
      </c>
      <c r="IY22" s="613">
        <v>4.9806999999999997</v>
      </c>
      <c r="IZ22" s="613">
        <v>1.649</v>
      </c>
      <c r="JA22" s="613">
        <v>0.4924</v>
      </c>
      <c r="JB22" s="613">
        <v>1.9592000000000001</v>
      </c>
      <c r="JC22" s="615">
        <v>2.0967000000000002</v>
      </c>
      <c r="JD22" s="616">
        <v>0.52960000000000007</v>
      </c>
      <c r="JE22" s="616">
        <v>1.5670999999999999</v>
      </c>
      <c r="JF22" s="616">
        <v>0</v>
      </c>
      <c r="JG22" s="616">
        <v>0</v>
      </c>
      <c r="JH22" s="616">
        <v>0</v>
      </c>
      <c r="JI22" s="616">
        <v>0</v>
      </c>
      <c r="JJ22" s="616">
        <v>44.898800000000001</v>
      </c>
      <c r="JN22" s="383">
        <v>1963</v>
      </c>
      <c r="JO22" s="617">
        <v>25.601400000000002</v>
      </c>
      <c r="JP22" s="617">
        <v>0</v>
      </c>
      <c r="JQ22" s="617">
        <v>0</v>
      </c>
      <c r="JR22" s="617">
        <v>10.782299999999999</v>
      </c>
      <c r="JS22" s="617">
        <v>14.819100000000001</v>
      </c>
      <c r="JT22" s="617">
        <v>14.819100000000001</v>
      </c>
      <c r="JU22" s="618">
        <v>2.6095999999999999</v>
      </c>
      <c r="JV22" s="618">
        <v>2.0966</v>
      </c>
      <c r="JW22" s="619">
        <v>0.51300000000000001</v>
      </c>
      <c r="JX22" s="618">
        <v>0.51300000000000001</v>
      </c>
      <c r="JY22" s="618">
        <v>0</v>
      </c>
      <c r="JZ22" s="618">
        <v>0.20849999999999999</v>
      </c>
      <c r="KA22" s="618">
        <v>0</v>
      </c>
      <c r="KB22" s="618">
        <v>0</v>
      </c>
      <c r="KC22" s="618">
        <v>-6.2899999999999998E-2</v>
      </c>
      <c r="KD22" s="618">
        <v>12.0639</v>
      </c>
      <c r="KH22" s="383">
        <v>1963</v>
      </c>
      <c r="KI22" s="621">
        <v>1.1074999999999999</v>
      </c>
      <c r="KJ22" s="620">
        <v>0</v>
      </c>
      <c r="KK22" s="620">
        <v>0</v>
      </c>
      <c r="KL22" s="620">
        <v>0.28760000000000002</v>
      </c>
      <c r="KM22" s="620">
        <v>0.82</v>
      </c>
      <c r="KN22" s="620">
        <v>0.82</v>
      </c>
      <c r="KO22" s="620">
        <v>0.71720000000000006</v>
      </c>
      <c r="KP22" s="620">
        <v>0.53520000000000001</v>
      </c>
      <c r="KQ22" s="620">
        <v>0.182</v>
      </c>
      <c r="KR22" s="620">
        <v>0.182</v>
      </c>
      <c r="KS22" s="620">
        <v>0</v>
      </c>
      <c r="KT22" s="620">
        <v>3.9600000000000003E-2</v>
      </c>
      <c r="KU22" s="620">
        <v>0</v>
      </c>
      <c r="KV22" s="620">
        <v>0</v>
      </c>
      <c r="KW22" s="620">
        <v>0</v>
      </c>
      <c r="KX22" s="620">
        <v>6.3200000000000006E-2</v>
      </c>
      <c r="KY22" s="622">
        <v>6.3200000000000006E-2</v>
      </c>
      <c r="KZ22" s="622">
        <v>5.3700000000000005E-2</v>
      </c>
      <c r="LA22" s="622">
        <v>5.3700000000000005E-2</v>
      </c>
      <c r="LB22" s="622">
        <v>0</v>
      </c>
      <c r="LC22" s="622">
        <v>0</v>
      </c>
      <c r="LD22" s="622">
        <v>0</v>
      </c>
      <c r="LE22" s="622">
        <v>0</v>
      </c>
      <c r="LF22" s="622">
        <v>0</v>
      </c>
      <c r="LG22" s="623">
        <v>4.7999999999999996E-3</v>
      </c>
      <c r="LH22" s="623">
        <v>4.7999999999999996E-3</v>
      </c>
      <c r="LI22" s="623">
        <v>0</v>
      </c>
      <c r="LJ22" s="623">
        <v>0.112</v>
      </c>
      <c r="LK22" s="624">
        <v>0.112</v>
      </c>
      <c r="LL22" s="624">
        <v>0.82989999999999997</v>
      </c>
      <c r="LM22" s="624">
        <v>0</v>
      </c>
      <c r="LN22" s="624">
        <v>0.82989999999999997</v>
      </c>
      <c r="LO22" s="624">
        <v>0</v>
      </c>
      <c r="LP22" s="624">
        <v>0</v>
      </c>
      <c r="LQ22" s="625">
        <v>6.4000000000000003E-3</v>
      </c>
      <c r="LR22" s="625">
        <v>3.44E-2</v>
      </c>
      <c r="LS22" s="625">
        <v>0</v>
      </c>
      <c r="LT22" s="625">
        <v>3.44E-2</v>
      </c>
      <c r="LU22" s="625">
        <v>0</v>
      </c>
      <c r="LV22" s="625">
        <v>0</v>
      </c>
      <c r="LW22" s="625">
        <v>0</v>
      </c>
      <c r="LX22" s="625">
        <v>0</v>
      </c>
      <c r="LY22" s="625">
        <v>0.90110000000000001</v>
      </c>
      <c r="MC22" s="383">
        <v>1963</v>
      </c>
      <c r="MD22" s="626">
        <v>8.1560000000000006</v>
      </c>
      <c r="ME22" s="626">
        <v>7.6946000000000003</v>
      </c>
      <c r="MF22" s="626">
        <v>0.46139999999999998</v>
      </c>
      <c r="MG22" s="626">
        <v>0.15739999999999998</v>
      </c>
      <c r="MH22" s="626">
        <v>0.1176</v>
      </c>
      <c r="MI22" s="626">
        <v>3.9799999999999995E-2</v>
      </c>
      <c r="MJ22" s="626">
        <v>0</v>
      </c>
      <c r="MK22" s="383">
        <f t="shared" si="10"/>
        <v>0.59189999999999998</v>
      </c>
      <c r="ML22" s="626">
        <v>9.8599999999999993E-2</v>
      </c>
      <c r="MM22" s="626">
        <v>0.49330000000000002</v>
      </c>
      <c r="MN22" s="626">
        <v>0</v>
      </c>
      <c r="MO22" s="626">
        <v>0</v>
      </c>
      <c r="MP22" s="626">
        <v>0</v>
      </c>
      <c r="MQ22" s="626">
        <v>5.4999999999999997E-3</v>
      </c>
      <c r="MR22" s="626">
        <v>7.3000000000000001E-3</v>
      </c>
      <c r="MS22" s="626">
        <v>6.1999999999999998E-3</v>
      </c>
      <c r="MT22" s="626">
        <v>1.1000000000000001E-3</v>
      </c>
      <c r="MU22" s="626">
        <v>1.4E-2</v>
      </c>
      <c r="MV22" s="383">
        <f t="shared" si="11"/>
        <v>0.217</v>
      </c>
      <c r="MW22" s="626">
        <v>3.9E-2</v>
      </c>
      <c r="MX22" s="626">
        <v>7.4999999999999997E-3</v>
      </c>
      <c r="MY22" s="626">
        <v>3.0300000000000001E-2</v>
      </c>
      <c r="MZ22" s="626">
        <v>0.14019999999999999</v>
      </c>
      <c r="NA22" s="626">
        <v>0</v>
      </c>
      <c r="NB22" s="626">
        <v>0</v>
      </c>
      <c r="NC22" s="626">
        <v>0</v>
      </c>
      <c r="ND22" s="627">
        <v>3.2000000000000001E-2</v>
      </c>
      <c r="NE22" s="627">
        <v>2.3899999999999998E-2</v>
      </c>
      <c r="NF22" s="627">
        <v>8.0999999999999996E-3</v>
      </c>
      <c r="NG22" s="627">
        <v>0</v>
      </c>
      <c r="NH22" s="627">
        <v>0</v>
      </c>
      <c r="NI22" s="627">
        <v>0</v>
      </c>
      <c r="NJ22" s="627">
        <v>0</v>
      </c>
      <c r="NK22" s="627">
        <v>0.13150000000000001</v>
      </c>
      <c r="NL22" s="627">
        <v>8.5800000000000001E-2</v>
      </c>
      <c r="NM22" s="627">
        <v>4.5700000000000005E-2</v>
      </c>
      <c r="NN22" s="627">
        <v>0</v>
      </c>
      <c r="NO22" s="627">
        <v>0</v>
      </c>
      <c r="NP22" s="627">
        <v>0</v>
      </c>
      <c r="NQ22" s="627">
        <v>0</v>
      </c>
      <c r="NR22" s="627">
        <v>4.8600000000000004E-2</v>
      </c>
      <c r="NS22" s="627">
        <v>3.95E-2</v>
      </c>
      <c r="NT22" s="627">
        <v>9.1000000000000004E-3</v>
      </c>
      <c r="NU22" s="627">
        <v>9.3599999999999989E-2</v>
      </c>
      <c r="NV22" s="627">
        <v>0.81800000000000006</v>
      </c>
      <c r="NW22" s="627">
        <v>4.5999999999999999E-3</v>
      </c>
      <c r="NX22" s="627">
        <v>8.3099999999999993E-2</v>
      </c>
      <c r="NY22" s="627">
        <v>0.34420000000000001</v>
      </c>
      <c r="NZ22" s="627">
        <v>0.3861</v>
      </c>
      <c r="OA22" s="627">
        <v>0</v>
      </c>
      <c r="OB22" s="627">
        <v>0</v>
      </c>
      <c r="OC22" s="627">
        <v>0</v>
      </c>
      <c r="OD22" s="627">
        <v>8.2000000000000003E-2</v>
      </c>
      <c r="OE22" s="627">
        <v>0</v>
      </c>
      <c r="OF22" s="627">
        <v>0</v>
      </c>
      <c r="OG22" s="627">
        <v>0</v>
      </c>
      <c r="OH22" s="627">
        <v>0</v>
      </c>
      <c r="OI22" s="627">
        <v>0</v>
      </c>
      <c r="OJ22" s="627">
        <v>0.24880000000000002</v>
      </c>
      <c r="ON22" s="383">
        <v>1963</v>
      </c>
      <c r="OO22" s="383">
        <v>47.698599999999999</v>
      </c>
      <c r="OP22" s="383">
        <v>13.8849</v>
      </c>
      <c r="OQ22" s="383">
        <v>0.8677999999999999</v>
      </c>
      <c r="OR22" s="383">
        <v>6.8500000000000005E-2</v>
      </c>
      <c r="OS22" s="383">
        <v>8.1560000000000006</v>
      </c>
      <c r="OT22" s="383">
        <v>7.6946000000000003</v>
      </c>
      <c r="OU22" s="383">
        <v>62.981199999999994</v>
      </c>
      <c r="OV22" s="383">
        <v>0.1575</v>
      </c>
      <c r="OW22" s="383">
        <v>3.2000000000000001E-2</v>
      </c>
      <c r="OX22" s="383">
        <v>0.59189999999999998</v>
      </c>
      <c r="OY22" s="383">
        <v>0.13140000000000002</v>
      </c>
      <c r="OZ22" s="383">
        <v>0</v>
      </c>
      <c r="PA22" s="383">
        <v>0</v>
      </c>
      <c r="PB22" s="383">
        <v>63.566900000000004</v>
      </c>
      <c r="PC22" s="383">
        <v>5.4999999999999997E-3</v>
      </c>
      <c r="PD22" s="383">
        <v>2.1299999999999999E-2</v>
      </c>
      <c r="PE22" s="383">
        <v>0.14219999999999999</v>
      </c>
      <c r="PF22" s="383">
        <v>0.217</v>
      </c>
      <c r="PG22" s="383">
        <v>0.81799999999999995</v>
      </c>
      <c r="PH22" s="383">
        <v>62.8504</v>
      </c>
      <c r="PI22" s="383">
        <v>0</v>
      </c>
      <c r="PJ22" s="383">
        <v>8.2000000000000003E-2</v>
      </c>
      <c r="PK22" s="383">
        <v>0.24869999999999998</v>
      </c>
      <c r="PO22" s="383">
        <v>1963</v>
      </c>
      <c r="PP22" s="805">
        <f t="shared" si="3"/>
        <v>3.5131500379593508</v>
      </c>
      <c r="PQ22" s="805">
        <f t="shared" si="4"/>
        <v>0.11813294763758936</v>
      </c>
      <c r="PR22" s="805">
        <f t="shared" si="5"/>
        <v>0.97938516301422729</v>
      </c>
      <c r="PS22" s="520">
        <f t="shared" si="6"/>
        <v>1.8940205610579692</v>
      </c>
      <c r="PT22" s="805">
        <f t="shared" si="7"/>
        <v>6.8218321711949984E-2</v>
      </c>
      <c r="PU22" s="805">
        <f t="shared" si="8"/>
        <v>6.5729070313810869</v>
      </c>
      <c r="PZ22" s="383">
        <v>1963</v>
      </c>
      <c r="QA22" s="383">
        <v>62.981100000000005</v>
      </c>
      <c r="QB22" s="383">
        <v>55.018600000000006</v>
      </c>
      <c r="QC22" s="383">
        <v>8.6617999999999995</v>
      </c>
      <c r="QD22" s="383">
        <v>-0.69929999999999992</v>
      </c>
      <c r="QE22" s="383">
        <v>62.981200000000008</v>
      </c>
      <c r="QF22" s="383">
        <v>47.698600000000006</v>
      </c>
      <c r="QG22" s="383">
        <v>14.821200000000001</v>
      </c>
      <c r="QH22" s="383">
        <v>8.1560000000000006</v>
      </c>
      <c r="QI22" s="383">
        <v>7.6946000000000003</v>
      </c>
      <c r="QJ22" s="383">
        <v>62.981200000000001</v>
      </c>
      <c r="QK22" s="383">
        <v>30.278099999999998</v>
      </c>
      <c r="QL22" s="383">
        <v>23.4785</v>
      </c>
      <c r="QM22" s="383">
        <v>10.675000000000001</v>
      </c>
      <c r="QN22" s="383">
        <v>-1.4504000000000001</v>
      </c>
      <c r="QQ22" s="1126">
        <v>1963</v>
      </c>
      <c r="QR22" s="508"/>
      <c r="QS22" s="388"/>
      <c r="QT22" s="388"/>
      <c r="QU22" s="388"/>
      <c r="QV22" s="388"/>
      <c r="QW22" s="388"/>
      <c r="QX22" s="388"/>
      <c r="QY22" s="388"/>
      <c r="QZ22" s="388"/>
      <c r="RA22" s="1146">
        <f t="shared" si="9"/>
        <v>0.75502597272485383</v>
      </c>
      <c r="RB22" s="388"/>
      <c r="RC22" s="388"/>
      <c r="RD22" s="507"/>
    </row>
    <row r="23" spans="3:472">
      <c r="C23" s="383">
        <v>1964</v>
      </c>
      <c r="D23" s="628">
        <v>87.797499999999999</v>
      </c>
      <c r="E23" s="628">
        <v>0</v>
      </c>
      <c r="F23" s="628">
        <v>0</v>
      </c>
      <c r="G23" s="628">
        <v>57.312400000000004</v>
      </c>
      <c r="H23" s="628">
        <v>30.484999999999999</v>
      </c>
      <c r="I23" s="628">
        <v>30.484999999999999</v>
      </c>
      <c r="J23" s="598">
        <v>21.678899999999999</v>
      </c>
      <c r="K23" s="628">
        <v>16.7514</v>
      </c>
      <c r="L23" s="598">
        <v>4.9275000000000002</v>
      </c>
      <c r="M23" s="628">
        <v>3.8843000000000001</v>
      </c>
      <c r="N23" s="628">
        <v>1.0432000000000001</v>
      </c>
      <c r="O23" s="628">
        <v>1.4267000000000001</v>
      </c>
      <c r="P23" s="628">
        <v>0</v>
      </c>
      <c r="Q23" s="628">
        <v>0</v>
      </c>
      <c r="R23" s="628">
        <v>-0.58889999999999998</v>
      </c>
      <c r="S23" s="628">
        <v>7.9681999999999995</v>
      </c>
      <c r="T23" s="628">
        <v>7.9681999999999995</v>
      </c>
      <c r="U23" s="628">
        <v>0.53879999999999995</v>
      </c>
      <c r="V23" s="628">
        <v>0.3407</v>
      </c>
      <c r="W23" s="628">
        <v>0.1981</v>
      </c>
      <c r="X23" s="628">
        <v>0</v>
      </c>
      <c r="Y23" s="628">
        <v>0</v>
      </c>
      <c r="Z23" s="628">
        <v>0</v>
      </c>
      <c r="AA23" s="628">
        <v>0</v>
      </c>
      <c r="AB23" s="628">
        <v>0</v>
      </c>
      <c r="AC23" s="628">
        <v>2.8681000000000001</v>
      </c>
      <c r="AD23" s="628">
        <v>1.3462000000000001</v>
      </c>
      <c r="AE23" s="628">
        <v>1.4362999999999999</v>
      </c>
      <c r="AF23" s="628">
        <v>0</v>
      </c>
      <c r="AG23" s="628">
        <v>0</v>
      </c>
      <c r="AH23" s="628">
        <v>0</v>
      </c>
      <c r="AI23" s="628">
        <v>8.5699999999999998E-2</v>
      </c>
      <c r="AJ23" s="628">
        <v>5.6388999999999996</v>
      </c>
      <c r="AK23" s="629">
        <v>5.6388999999999996</v>
      </c>
      <c r="AL23" s="629">
        <v>1.0907</v>
      </c>
      <c r="AM23" s="629">
        <v>1.0432000000000001</v>
      </c>
      <c r="AN23" s="600">
        <v>0.21310000000000001</v>
      </c>
      <c r="AO23" s="629">
        <v>0.18930000000000002</v>
      </c>
      <c r="AP23" s="629">
        <v>2.3800000000000002E-2</v>
      </c>
      <c r="AQ23" s="629">
        <v>1.0769000000000002</v>
      </c>
      <c r="AR23" s="629">
        <v>0.86350000000000005</v>
      </c>
      <c r="AS23" s="600">
        <v>1.5452999999999999</v>
      </c>
      <c r="AT23" s="629">
        <v>0.32650000000000001</v>
      </c>
      <c r="AU23" s="629">
        <v>1.2187999999999999</v>
      </c>
      <c r="AV23" s="629">
        <v>3.4569999999999999</v>
      </c>
      <c r="AW23" s="383">
        <v>3.8936999999999999</v>
      </c>
      <c r="AZ23" s="383">
        <v>1964</v>
      </c>
      <c r="BA23" s="630">
        <v>3.0705</v>
      </c>
      <c r="BB23" s="630">
        <v>0</v>
      </c>
      <c r="BC23" s="630">
        <v>0</v>
      </c>
      <c r="BD23" s="601">
        <v>1.0952</v>
      </c>
      <c r="BE23" s="630">
        <v>1.9754</v>
      </c>
      <c r="BF23" s="601">
        <v>1.9754</v>
      </c>
      <c r="BG23" s="601">
        <v>0.9335</v>
      </c>
      <c r="BH23" s="630">
        <v>0.6925</v>
      </c>
      <c r="BI23" s="601">
        <v>0.24099999999999999</v>
      </c>
      <c r="BJ23" s="630">
        <v>0.2195</v>
      </c>
      <c r="BK23" s="630">
        <v>2.1499999999999998E-2</v>
      </c>
      <c r="BL23" s="630">
        <v>0.20680000000000001</v>
      </c>
      <c r="BM23" s="630">
        <v>0</v>
      </c>
      <c r="BN23" s="630">
        <v>0</v>
      </c>
      <c r="BO23" s="630">
        <v>-9.98E-2</v>
      </c>
      <c r="BP23" s="630">
        <v>0.93479999999999996</v>
      </c>
      <c r="BQ23" s="630">
        <v>0.93479999999999996</v>
      </c>
      <c r="BR23" s="630">
        <v>2.0152999999999999</v>
      </c>
      <c r="BS23" s="630">
        <v>1.8503000000000001</v>
      </c>
      <c r="BT23" s="630">
        <v>0.16500000000000001</v>
      </c>
      <c r="BU23" s="630">
        <v>0</v>
      </c>
      <c r="BV23" s="630">
        <v>0</v>
      </c>
      <c r="BW23" s="630">
        <v>0</v>
      </c>
      <c r="BX23" s="630">
        <v>0</v>
      </c>
      <c r="BY23" s="630">
        <v>0</v>
      </c>
      <c r="BZ23" s="630">
        <v>1.8354000000000001</v>
      </c>
      <c r="CA23" s="630">
        <v>1.6037999999999999</v>
      </c>
      <c r="CB23" s="630">
        <v>4.58E-2</v>
      </c>
      <c r="CC23" s="630">
        <v>0</v>
      </c>
      <c r="CD23" s="630">
        <v>0</v>
      </c>
      <c r="CE23" s="630">
        <v>0</v>
      </c>
      <c r="CF23" s="630">
        <v>0.18590000000000001</v>
      </c>
      <c r="CG23" s="630">
        <v>0</v>
      </c>
      <c r="CH23" s="630">
        <v>1.1147</v>
      </c>
      <c r="CI23" s="631">
        <v>1.1147</v>
      </c>
      <c r="CJ23" s="602">
        <v>0.33650000000000002</v>
      </c>
      <c r="CK23" s="631">
        <v>9.3200000000000005E-2</v>
      </c>
      <c r="CL23" s="631">
        <v>0.2051</v>
      </c>
      <c r="CM23" s="631">
        <v>1.67E-2</v>
      </c>
      <c r="CN23" s="631">
        <v>2.1499999999999998E-2</v>
      </c>
      <c r="CO23" s="602">
        <v>1.0197000000000001</v>
      </c>
      <c r="CP23" s="631">
        <v>1.0154000000000001</v>
      </c>
      <c r="CQ23" s="631">
        <v>4.3E-3</v>
      </c>
      <c r="CR23" s="631">
        <v>0</v>
      </c>
      <c r="CS23" s="602">
        <v>0.1721</v>
      </c>
      <c r="CT23" s="631">
        <v>0.1721</v>
      </c>
      <c r="CU23" s="631">
        <v>0</v>
      </c>
      <c r="CV23" s="631">
        <v>0.3261</v>
      </c>
      <c r="CW23" s="631">
        <v>1.9800000000000002E-2</v>
      </c>
      <c r="CX23" s="602">
        <v>1.0296000000000001</v>
      </c>
      <c r="CY23" s="631">
        <v>7.1999999999999998E-3</v>
      </c>
      <c r="CZ23" s="631">
        <v>1.0154000000000001</v>
      </c>
      <c r="DA23" s="631">
        <v>7.0000000000000001E-3</v>
      </c>
      <c r="DB23" s="631">
        <v>0.92320000000000002</v>
      </c>
      <c r="DC23" s="383">
        <v>0.96240000000000003</v>
      </c>
      <c r="DF23" s="383">
        <v>1964</v>
      </c>
      <c r="DG23" s="603">
        <v>11.572700000000001</v>
      </c>
      <c r="DH23" s="603">
        <v>0</v>
      </c>
      <c r="DI23" s="603">
        <v>0</v>
      </c>
      <c r="DJ23" s="603">
        <v>0</v>
      </c>
      <c r="DK23" s="603">
        <v>3.6494</v>
      </c>
      <c r="DL23" s="603">
        <v>7.9233000000000002</v>
      </c>
      <c r="DM23" s="603">
        <v>7.9233000000000002</v>
      </c>
      <c r="DN23" s="383">
        <f t="shared" si="0"/>
        <v>6.8117999999999999</v>
      </c>
      <c r="DO23" s="603">
        <v>5.0711000000000004</v>
      </c>
      <c r="DP23" s="603">
        <v>1.7406999999999999</v>
      </c>
      <c r="DQ23" s="603">
        <v>0.64760000000000006</v>
      </c>
      <c r="DR23" s="603">
        <v>1.0931</v>
      </c>
      <c r="DS23" s="603">
        <v>0.1754</v>
      </c>
      <c r="DT23" s="603">
        <v>0</v>
      </c>
      <c r="DU23" s="603">
        <v>0</v>
      </c>
      <c r="DV23" s="603">
        <v>0</v>
      </c>
      <c r="DW23" s="603">
        <v>0.93620000000000003</v>
      </c>
      <c r="DX23" s="603">
        <v>0.93620000000000003</v>
      </c>
      <c r="DY23" s="603">
        <v>11.975199999999999</v>
      </c>
      <c r="DZ23" s="603">
        <v>9.6816999999999993</v>
      </c>
      <c r="EA23" s="603">
        <v>4.9178999999999995</v>
      </c>
      <c r="EB23" s="603">
        <v>0.4607</v>
      </c>
      <c r="EC23" s="603">
        <v>4.3031000000000006</v>
      </c>
      <c r="ED23" s="603">
        <v>2.2934999999999999</v>
      </c>
      <c r="EE23" s="603">
        <v>0</v>
      </c>
      <c r="EF23" s="603">
        <v>0</v>
      </c>
      <c r="EG23" s="603">
        <v>-1.4935</v>
      </c>
      <c r="EH23" s="603">
        <v>-0.72010000000000007</v>
      </c>
      <c r="EI23" s="603">
        <v>-0.77339999999999998</v>
      </c>
      <c r="EJ23" s="603">
        <v>0</v>
      </c>
      <c r="EK23" s="603">
        <v>0</v>
      </c>
      <c r="EL23" s="603">
        <v>0</v>
      </c>
      <c r="EM23" s="603">
        <v>0</v>
      </c>
      <c r="EN23" s="603">
        <v>0.70669999999999999</v>
      </c>
      <c r="EO23" s="603">
        <v>0.39450000000000002</v>
      </c>
      <c r="EP23" s="603">
        <v>0.2596</v>
      </c>
      <c r="EQ23" s="603">
        <v>0</v>
      </c>
      <c r="ER23" s="603">
        <v>0</v>
      </c>
      <c r="ES23" s="603">
        <v>0</v>
      </c>
      <c r="ET23" s="603">
        <v>0</v>
      </c>
      <c r="EU23" s="603">
        <v>5.2600000000000001E-2</v>
      </c>
      <c r="EV23" s="603">
        <v>0.58340000000000003</v>
      </c>
      <c r="EW23" s="603">
        <v>0.58340000000000003</v>
      </c>
      <c r="EX23" s="603">
        <v>0</v>
      </c>
      <c r="EY23" s="603">
        <v>0</v>
      </c>
      <c r="EZ23" s="603">
        <v>0</v>
      </c>
      <c r="FA23" s="603">
        <v>0</v>
      </c>
      <c r="FB23" s="603">
        <v>0</v>
      </c>
      <c r="FC23" s="603">
        <v>0</v>
      </c>
      <c r="FD23" s="603">
        <v>11.5413</v>
      </c>
      <c r="FE23" s="603">
        <v>11.5413</v>
      </c>
      <c r="FF23" s="603">
        <v>3.8651</v>
      </c>
      <c r="FG23" s="603">
        <v>3.5063</v>
      </c>
      <c r="FH23" s="603">
        <v>0.35880000000000001</v>
      </c>
      <c r="FI23" s="603">
        <v>8.7638000000000016</v>
      </c>
      <c r="FJ23" s="603">
        <v>5.5342000000000002</v>
      </c>
      <c r="FK23" s="603">
        <v>1.5760000000000001</v>
      </c>
      <c r="FL23" s="603">
        <v>0.5605</v>
      </c>
      <c r="FM23" s="603">
        <v>1.0931</v>
      </c>
      <c r="FN23" s="603"/>
      <c r="FO23" s="603">
        <v>0</v>
      </c>
      <c r="FP23" s="603">
        <v>2.5999999999999999E-3</v>
      </c>
      <c r="FQ23" s="603">
        <v>0</v>
      </c>
      <c r="FR23" s="603">
        <v>0</v>
      </c>
      <c r="FS23" s="603">
        <v>0</v>
      </c>
      <c r="FT23" s="603">
        <v>0</v>
      </c>
      <c r="FU23" s="603">
        <v>3.3600000000000005E-2</v>
      </c>
      <c r="FV23" s="603">
        <v>0.29330000000000001</v>
      </c>
      <c r="FW23" s="603">
        <v>0</v>
      </c>
      <c r="FX23" s="603">
        <v>0</v>
      </c>
      <c r="FY23" s="603">
        <v>0</v>
      </c>
      <c r="FZ23" s="603">
        <v>0</v>
      </c>
      <c r="GA23" s="603">
        <v>0</v>
      </c>
      <c r="GB23" s="603">
        <v>0</v>
      </c>
      <c r="GC23" s="603">
        <v>0</v>
      </c>
      <c r="GD23" s="603">
        <v>8.2020999999999997</v>
      </c>
      <c r="GE23" s="603">
        <v>5.4976000000000003</v>
      </c>
      <c r="GF23" s="603">
        <v>1.2141</v>
      </c>
      <c r="GG23" s="603">
        <v>1.4904000000000002</v>
      </c>
      <c r="GH23" s="603"/>
      <c r="GI23" s="603">
        <v>7.0999999999999995E-3</v>
      </c>
      <c r="GJ23" s="603">
        <v>0</v>
      </c>
      <c r="GK23" s="603">
        <v>0</v>
      </c>
      <c r="GL23" s="603">
        <v>0</v>
      </c>
      <c r="GM23" s="603">
        <v>0</v>
      </c>
      <c r="GN23" s="603">
        <v>0.37030000000000002</v>
      </c>
      <c r="GO23" s="603">
        <v>0.43930000000000002</v>
      </c>
      <c r="GP23" s="603">
        <v>0</v>
      </c>
      <c r="GQ23" s="603">
        <v>0</v>
      </c>
      <c r="GR23" s="603">
        <v>0</v>
      </c>
      <c r="GS23" s="603">
        <v>0</v>
      </c>
      <c r="GT23" s="603">
        <v>15.4809</v>
      </c>
      <c r="GX23" s="383">
        <v>1964</v>
      </c>
      <c r="GY23" s="604">
        <v>31.524999999999999</v>
      </c>
      <c r="GZ23" s="604">
        <v>0</v>
      </c>
      <c r="HA23" s="604">
        <v>0</v>
      </c>
      <c r="HB23" s="605">
        <v>11.9589</v>
      </c>
      <c r="HC23" s="605">
        <v>19.566099999999999</v>
      </c>
      <c r="HD23" s="606">
        <v>19.566099999999999</v>
      </c>
      <c r="HE23" s="606">
        <v>3.5187999999999997</v>
      </c>
      <c r="HF23" s="606">
        <v>2.8460999999999999</v>
      </c>
      <c r="HG23" s="606">
        <v>0.67270000000000008</v>
      </c>
      <c r="HH23" s="606">
        <v>0.67270000000000008</v>
      </c>
      <c r="HI23" s="606">
        <v>0</v>
      </c>
      <c r="HJ23" s="606">
        <v>0.44489999999999996</v>
      </c>
      <c r="HK23" s="606">
        <v>0</v>
      </c>
      <c r="HL23" s="606">
        <v>0</v>
      </c>
      <c r="HM23" s="606">
        <v>-8.4699999999999998E-2</v>
      </c>
      <c r="HN23" s="606">
        <v>15.687100000000001</v>
      </c>
      <c r="HO23" s="606">
        <v>2.9281999999999999</v>
      </c>
      <c r="HP23" s="606">
        <v>12.759</v>
      </c>
      <c r="HQ23" s="608">
        <f t="shared" si="1"/>
        <v>2.212792645457323</v>
      </c>
      <c r="HR23" s="608">
        <f t="shared" si="2"/>
        <v>11.446235426770199</v>
      </c>
      <c r="HS23" s="610">
        <v>15.687100000000001</v>
      </c>
      <c r="HT23" s="609">
        <v>33.874900000000004</v>
      </c>
      <c r="HU23" s="610">
        <v>26.057400000000001</v>
      </c>
      <c r="HV23" s="610">
        <v>7.8175000000000008</v>
      </c>
      <c r="HW23" s="610">
        <v>5.6597</v>
      </c>
      <c r="HX23" s="610">
        <v>2.1578000000000004</v>
      </c>
      <c r="HY23" s="610">
        <v>3.0850000000000004</v>
      </c>
      <c r="HZ23" s="610">
        <v>1.2832000000000001</v>
      </c>
      <c r="IA23" s="610">
        <v>1.3089000000000002</v>
      </c>
      <c r="IB23" s="610">
        <v>0</v>
      </c>
      <c r="IC23" s="610">
        <v>0</v>
      </c>
      <c r="ID23" s="610">
        <v>0.18590000000000001</v>
      </c>
      <c r="IE23" s="610">
        <v>0.307</v>
      </c>
      <c r="IF23" s="610">
        <v>0.61610000000000009</v>
      </c>
      <c r="IG23" s="610">
        <v>0.34210000000000002</v>
      </c>
      <c r="IH23" s="610">
        <v>0.27400000000000002</v>
      </c>
      <c r="II23" s="610">
        <v>52.030999999999999</v>
      </c>
      <c r="IJ23" s="610">
        <v>52.030999999999999</v>
      </c>
      <c r="IK23" s="610">
        <v>9.3178000000000001</v>
      </c>
      <c r="IL23" s="610">
        <v>5.4198000000000004</v>
      </c>
      <c r="IM23" s="610">
        <v>0.3261</v>
      </c>
      <c r="IN23" s="610">
        <v>2.0741999999999998</v>
      </c>
      <c r="IO23" s="610">
        <v>1.4978</v>
      </c>
      <c r="IP23" s="611">
        <v>2.5459000000000001</v>
      </c>
      <c r="IQ23" s="611">
        <v>0.74390000000000001</v>
      </c>
      <c r="IR23" s="611">
        <v>1.802</v>
      </c>
      <c r="IS23" s="611">
        <v>0</v>
      </c>
      <c r="IT23" s="611">
        <v>0</v>
      </c>
      <c r="IU23" s="611">
        <v>2.6107</v>
      </c>
      <c r="IV23" s="611">
        <v>2.2519</v>
      </c>
      <c r="IW23" s="611">
        <v>0.35880000000000001</v>
      </c>
      <c r="IX23" s="613">
        <v>10.2332</v>
      </c>
      <c r="IY23" s="613">
        <v>5.6615000000000002</v>
      </c>
      <c r="IZ23" s="613">
        <v>1.8367</v>
      </c>
      <c r="JA23" s="613">
        <v>0.57720000000000005</v>
      </c>
      <c r="JB23" s="613">
        <v>2.1578000000000004</v>
      </c>
      <c r="JC23" s="615">
        <v>2.2988</v>
      </c>
      <c r="JD23" s="616">
        <v>0.63639999999999997</v>
      </c>
      <c r="JE23" s="616">
        <v>1.6624000000000001</v>
      </c>
      <c r="JF23" s="616">
        <v>0</v>
      </c>
      <c r="JG23" s="616">
        <v>0</v>
      </c>
      <c r="JH23" s="616">
        <v>0</v>
      </c>
      <c r="JI23" s="616">
        <v>0</v>
      </c>
      <c r="JJ23" s="616">
        <v>48.752199999999995</v>
      </c>
      <c r="JN23" s="383">
        <v>1964</v>
      </c>
      <c r="JO23" s="617">
        <v>27.114699999999999</v>
      </c>
      <c r="JP23" s="617">
        <v>0</v>
      </c>
      <c r="JQ23" s="617">
        <v>0</v>
      </c>
      <c r="JR23" s="617">
        <v>11.384799999999998</v>
      </c>
      <c r="JS23" s="617">
        <v>15.729899999999999</v>
      </c>
      <c r="JT23" s="617">
        <v>15.729899999999999</v>
      </c>
      <c r="JU23" s="618">
        <v>2.9119000000000002</v>
      </c>
      <c r="JV23" s="618">
        <v>2.3358000000000003</v>
      </c>
      <c r="JW23" s="619">
        <v>0.57610000000000006</v>
      </c>
      <c r="JX23" s="618">
        <v>0.57610000000000006</v>
      </c>
      <c r="JY23" s="618">
        <v>0</v>
      </c>
      <c r="JZ23" s="618">
        <v>0.2399</v>
      </c>
      <c r="KA23" s="618">
        <v>0</v>
      </c>
      <c r="KB23" s="618">
        <v>0</v>
      </c>
      <c r="KC23" s="618">
        <v>-6.4000000000000001E-2</v>
      </c>
      <c r="KD23" s="618">
        <v>12.642100000000001</v>
      </c>
      <c r="KH23" s="383">
        <v>1964</v>
      </c>
      <c r="KI23" s="621">
        <v>1.2421</v>
      </c>
      <c r="KJ23" s="620">
        <v>0</v>
      </c>
      <c r="KK23" s="620">
        <v>0</v>
      </c>
      <c r="KL23" s="620">
        <v>0.32930000000000004</v>
      </c>
      <c r="KM23" s="620">
        <v>0.91279999999999994</v>
      </c>
      <c r="KN23" s="620">
        <v>0.91279999999999994</v>
      </c>
      <c r="KO23" s="620">
        <v>0.80269999999999997</v>
      </c>
      <c r="KP23" s="620">
        <v>0.59970000000000001</v>
      </c>
      <c r="KQ23" s="620">
        <v>0.20300000000000001</v>
      </c>
      <c r="KR23" s="620">
        <v>0.20300000000000001</v>
      </c>
      <c r="KS23" s="620">
        <v>0</v>
      </c>
      <c r="KT23" s="620">
        <v>3.9700000000000006E-2</v>
      </c>
      <c r="KU23" s="620">
        <v>0</v>
      </c>
      <c r="KV23" s="620">
        <v>0</v>
      </c>
      <c r="KW23" s="620">
        <v>0</v>
      </c>
      <c r="KX23" s="620">
        <v>7.0300000000000001E-2</v>
      </c>
      <c r="KY23" s="622">
        <v>7.0300000000000001E-2</v>
      </c>
      <c r="KZ23" s="622">
        <v>5.8599999999999999E-2</v>
      </c>
      <c r="LA23" s="622">
        <v>5.8599999999999999E-2</v>
      </c>
      <c r="LB23" s="622">
        <v>0</v>
      </c>
      <c r="LC23" s="622">
        <v>0</v>
      </c>
      <c r="LD23" s="622">
        <v>0</v>
      </c>
      <c r="LE23" s="622">
        <v>0</v>
      </c>
      <c r="LF23" s="622">
        <v>0</v>
      </c>
      <c r="LG23" s="623">
        <v>3.8E-3</v>
      </c>
      <c r="LH23" s="623">
        <v>3.8E-3</v>
      </c>
      <c r="LI23" s="623">
        <v>0</v>
      </c>
      <c r="LJ23" s="623">
        <v>0.12520000000000001</v>
      </c>
      <c r="LK23" s="624">
        <v>0.12520000000000001</v>
      </c>
      <c r="LL23" s="624">
        <v>0.96260000000000001</v>
      </c>
      <c r="LM23" s="624">
        <v>8.0000000000000004E-4</v>
      </c>
      <c r="LN23" s="624">
        <v>0.96179999999999999</v>
      </c>
      <c r="LO23" s="624">
        <v>0</v>
      </c>
      <c r="LP23" s="624">
        <v>0</v>
      </c>
      <c r="LQ23" s="625">
        <v>7.3000000000000001E-3</v>
      </c>
      <c r="LR23" s="625">
        <v>4.0400000000000005E-2</v>
      </c>
      <c r="LS23" s="625">
        <v>1.1999999999999999E-3</v>
      </c>
      <c r="LT23" s="625">
        <v>3.9200000000000006E-2</v>
      </c>
      <c r="LU23" s="625">
        <v>0</v>
      </c>
      <c r="LV23" s="625">
        <v>0</v>
      </c>
      <c r="LW23" s="625">
        <v>0</v>
      </c>
      <c r="LX23" s="625">
        <v>0</v>
      </c>
      <c r="LY23" s="625">
        <v>1.04</v>
      </c>
      <c r="MC23" s="383">
        <v>1964</v>
      </c>
      <c r="MD23" s="626">
        <v>9.1472999999999995</v>
      </c>
      <c r="ME23" s="626">
        <v>8.9915000000000003</v>
      </c>
      <c r="MF23" s="626">
        <v>0.15580000000000002</v>
      </c>
      <c r="MG23" s="626">
        <v>0.1636</v>
      </c>
      <c r="MH23" s="626">
        <v>0.1222</v>
      </c>
      <c r="MI23" s="626">
        <v>4.1399999999999999E-2</v>
      </c>
      <c r="MJ23" s="626">
        <v>0</v>
      </c>
      <c r="MK23" s="383">
        <f t="shared" si="10"/>
        <v>0.65690000000000004</v>
      </c>
      <c r="ML23" s="626">
        <v>0.15209999999999999</v>
      </c>
      <c r="MM23" s="626">
        <v>0.50480000000000003</v>
      </c>
      <c r="MN23" s="626">
        <v>0</v>
      </c>
      <c r="MO23" s="626">
        <v>0</v>
      </c>
      <c r="MP23" s="626">
        <v>0</v>
      </c>
      <c r="MQ23" s="626">
        <v>5.4999999999999997E-3</v>
      </c>
      <c r="MR23" s="626">
        <v>8.3000000000000001E-3</v>
      </c>
      <c r="MS23" s="626">
        <v>6.9000000000000008E-3</v>
      </c>
      <c r="MT23" s="626">
        <v>1.4E-3</v>
      </c>
      <c r="MU23" s="626">
        <v>1.6E-2</v>
      </c>
      <c r="MV23" s="383">
        <f t="shared" si="11"/>
        <v>0.2339</v>
      </c>
      <c r="MW23" s="626">
        <v>4.2700000000000002E-2</v>
      </c>
      <c r="MX23" s="626">
        <v>8.8999999999999999E-3</v>
      </c>
      <c r="MY23" s="626">
        <v>3.3600000000000005E-2</v>
      </c>
      <c r="MZ23" s="626">
        <v>0.1487</v>
      </c>
      <c r="NA23" s="626">
        <v>0</v>
      </c>
      <c r="NB23" s="626">
        <v>0</v>
      </c>
      <c r="NC23" s="626">
        <v>0</v>
      </c>
      <c r="ND23" s="627">
        <v>3.44E-2</v>
      </c>
      <c r="NE23" s="627">
        <v>2.5700000000000001E-2</v>
      </c>
      <c r="NF23" s="627">
        <v>8.6999999999999994E-3</v>
      </c>
      <c r="NG23" s="627">
        <v>0</v>
      </c>
      <c r="NH23" s="627">
        <v>0</v>
      </c>
      <c r="NI23" s="627">
        <v>0</v>
      </c>
      <c r="NJ23" s="627">
        <v>0</v>
      </c>
      <c r="NK23" s="627">
        <v>0.1593</v>
      </c>
      <c r="NL23" s="627">
        <v>0.1041</v>
      </c>
      <c r="NM23" s="627">
        <v>5.5200000000000006E-2</v>
      </c>
      <c r="NN23" s="627">
        <v>0</v>
      </c>
      <c r="NO23" s="627">
        <v>0</v>
      </c>
      <c r="NP23" s="627">
        <v>0</v>
      </c>
      <c r="NQ23" s="627">
        <v>0</v>
      </c>
      <c r="NR23" s="627">
        <v>5.0500000000000003E-2</v>
      </c>
      <c r="NS23" s="627">
        <v>4.1100000000000005E-2</v>
      </c>
      <c r="NT23" s="627">
        <v>9.4000000000000004E-3</v>
      </c>
      <c r="NU23" s="627">
        <v>0.1171</v>
      </c>
      <c r="NV23" s="627">
        <v>0.89400000000000002</v>
      </c>
      <c r="NW23" s="627">
        <v>5.7000000000000002E-3</v>
      </c>
      <c r="NX23" s="627">
        <v>8.3500000000000005E-2</v>
      </c>
      <c r="NY23" s="627">
        <v>0.37030000000000002</v>
      </c>
      <c r="NZ23" s="627">
        <v>0.4345</v>
      </c>
      <c r="OA23" s="627">
        <v>0</v>
      </c>
      <c r="OB23" s="627">
        <v>0</v>
      </c>
      <c r="OC23" s="627">
        <v>0</v>
      </c>
      <c r="OD23" s="627">
        <v>6.7000000000000004E-2</v>
      </c>
      <c r="OE23" s="627">
        <v>0</v>
      </c>
      <c r="OF23" s="627">
        <v>0</v>
      </c>
      <c r="OG23" s="627">
        <v>0</v>
      </c>
      <c r="OH23" s="627">
        <v>0</v>
      </c>
      <c r="OI23" s="627">
        <v>0</v>
      </c>
      <c r="OJ23" s="627">
        <v>-8.2099999999999992E-2</v>
      </c>
      <c r="ON23" s="383">
        <v>1964</v>
      </c>
      <c r="OO23" s="383">
        <v>52.281199999999998</v>
      </c>
      <c r="OP23" s="383">
        <v>15.948799999999999</v>
      </c>
      <c r="OQ23" s="383">
        <v>1.3622999999999998</v>
      </c>
      <c r="OR23" s="383">
        <v>7.6100000000000001E-2</v>
      </c>
      <c r="OS23" s="383">
        <v>9.1472999999999995</v>
      </c>
      <c r="OT23" s="383">
        <v>8.9915000000000003</v>
      </c>
      <c r="OU23" s="383">
        <v>69.82419999999999</v>
      </c>
      <c r="OV23" s="383">
        <v>0.1636</v>
      </c>
      <c r="OW23" s="383">
        <v>3.44E-2</v>
      </c>
      <c r="OX23" s="383">
        <v>0.65689999999999993</v>
      </c>
      <c r="OY23" s="383">
        <v>0.15930000000000002</v>
      </c>
      <c r="OZ23" s="383">
        <v>0</v>
      </c>
      <c r="PA23" s="383">
        <v>0</v>
      </c>
      <c r="PB23" s="383">
        <v>70.450999999999993</v>
      </c>
      <c r="PC23" s="383">
        <v>5.4999999999999997E-3</v>
      </c>
      <c r="PD23" s="383">
        <v>2.4300000000000002E-2</v>
      </c>
      <c r="PE23" s="383">
        <v>0.1676</v>
      </c>
      <c r="PF23" s="383">
        <v>0.23400000000000001</v>
      </c>
      <c r="PG23" s="383">
        <v>0.89400000000000002</v>
      </c>
      <c r="PH23" s="383">
        <v>69.653300000000002</v>
      </c>
      <c r="PI23" s="383">
        <v>0</v>
      </c>
      <c r="PJ23" s="383">
        <v>6.7000000000000004E-2</v>
      </c>
      <c r="PK23" s="383">
        <v>-8.2200000000000009E-2</v>
      </c>
      <c r="PO23" s="383">
        <v>1964</v>
      </c>
      <c r="PP23" s="805">
        <f t="shared" si="3"/>
        <v>3.9727423059759261</v>
      </c>
      <c r="PQ23" s="805">
        <f t="shared" si="4"/>
        <v>0.13301403600278955</v>
      </c>
      <c r="PR23" s="805">
        <f t="shared" si="5"/>
        <v>1.0766510526688351</v>
      </c>
      <c r="PS23" s="520">
        <f t="shared" si="6"/>
        <v>2.0280719277724781</v>
      </c>
      <c r="PT23" s="805">
        <f t="shared" si="7"/>
        <v>7.5938639095936511E-2</v>
      </c>
      <c r="PU23" s="805">
        <f t="shared" si="8"/>
        <v>7.2864179615159665</v>
      </c>
      <c r="PZ23" s="383">
        <v>1964</v>
      </c>
      <c r="QA23" s="383">
        <v>69.824099999999987</v>
      </c>
      <c r="QB23" s="383">
        <v>60.862499999999997</v>
      </c>
      <c r="QC23" s="383">
        <v>9.6817000000000011</v>
      </c>
      <c r="QD23" s="383">
        <v>-0.72010000000000007</v>
      </c>
      <c r="QE23" s="383">
        <v>69.824299999999994</v>
      </c>
      <c r="QF23" s="383">
        <v>52.281199999999998</v>
      </c>
      <c r="QG23" s="383">
        <v>17.3873</v>
      </c>
      <c r="QH23" s="383">
        <v>9.1472999999999995</v>
      </c>
      <c r="QI23" s="383">
        <v>8.9915000000000003</v>
      </c>
      <c r="QJ23" s="383">
        <v>69.824200000000005</v>
      </c>
      <c r="QK23" s="383">
        <v>33.745699999999999</v>
      </c>
      <c r="QL23" s="383">
        <v>25.596799999999998</v>
      </c>
      <c r="QM23" s="383">
        <v>11.975200000000001</v>
      </c>
      <c r="QN23" s="383">
        <v>-1.4935</v>
      </c>
      <c r="QQ23" s="1126">
        <v>1964</v>
      </c>
      <c r="QR23" s="508"/>
      <c r="QS23" s="388"/>
      <c r="QT23" s="388"/>
      <c r="QU23" s="388"/>
      <c r="QV23" s="388"/>
      <c r="QW23" s="388"/>
      <c r="QX23" s="388"/>
      <c r="QY23" s="388"/>
      <c r="QZ23" s="388"/>
      <c r="RA23" s="1146">
        <f t="shared" si="9"/>
        <v>0.75502597272485383</v>
      </c>
      <c r="RB23" s="388"/>
      <c r="RC23" s="388"/>
      <c r="RD23" s="507"/>
    </row>
    <row r="24" spans="3:472">
      <c r="C24" s="383">
        <v>1965</v>
      </c>
      <c r="D24" s="628">
        <v>93.528700000000001</v>
      </c>
      <c r="E24" s="628">
        <v>0</v>
      </c>
      <c r="F24" s="628">
        <v>0</v>
      </c>
      <c r="G24" s="628">
        <v>60.3127</v>
      </c>
      <c r="H24" s="628">
        <v>33.216000000000001</v>
      </c>
      <c r="I24" s="628">
        <v>33.216000000000001</v>
      </c>
      <c r="J24" s="598">
        <v>23.527099999999997</v>
      </c>
      <c r="K24" s="628">
        <v>18.053699999999999</v>
      </c>
      <c r="L24" s="598">
        <v>5.4733999999999998</v>
      </c>
      <c r="M24" s="628">
        <v>4.3467000000000002</v>
      </c>
      <c r="N24" s="628">
        <v>1.1267</v>
      </c>
      <c r="O24" s="628">
        <v>1.5588</v>
      </c>
      <c r="P24" s="628">
        <v>0</v>
      </c>
      <c r="Q24" s="628">
        <v>0</v>
      </c>
      <c r="R24" s="628">
        <v>-0.67</v>
      </c>
      <c r="S24" s="628">
        <v>8.8001000000000005</v>
      </c>
      <c r="T24" s="628">
        <v>8.8001000000000005</v>
      </c>
      <c r="U24" s="628">
        <v>0.63690000000000002</v>
      </c>
      <c r="V24" s="628">
        <v>0.38580000000000003</v>
      </c>
      <c r="W24" s="628">
        <v>0.25109999999999999</v>
      </c>
      <c r="X24" s="628">
        <v>0</v>
      </c>
      <c r="Y24" s="628">
        <v>0</v>
      </c>
      <c r="Z24" s="628">
        <v>0</v>
      </c>
      <c r="AA24" s="628">
        <v>0</v>
      </c>
      <c r="AB24" s="628">
        <v>0</v>
      </c>
      <c r="AC24" s="628">
        <v>3.1785000000000001</v>
      </c>
      <c r="AD24" s="628">
        <v>1.4990000000000001</v>
      </c>
      <c r="AE24" s="628">
        <v>1.5880999999999998</v>
      </c>
      <c r="AF24" s="628">
        <v>0</v>
      </c>
      <c r="AG24" s="628">
        <v>0</v>
      </c>
      <c r="AH24" s="628">
        <v>0</v>
      </c>
      <c r="AI24" s="628">
        <v>9.1400000000000009E-2</v>
      </c>
      <c r="AJ24" s="628">
        <v>6.2584999999999997</v>
      </c>
      <c r="AK24" s="629">
        <v>6.2584999999999997</v>
      </c>
      <c r="AL24" s="629">
        <v>1.1787000000000001</v>
      </c>
      <c r="AM24" s="629">
        <v>1.1267</v>
      </c>
      <c r="AN24" s="600">
        <v>0.2442</v>
      </c>
      <c r="AO24" s="629">
        <v>0.21659999999999999</v>
      </c>
      <c r="AP24" s="629">
        <v>2.7600000000000003E-2</v>
      </c>
      <c r="AQ24" s="629">
        <v>1.1594</v>
      </c>
      <c r="AR24" s="629">
        <v>0.93420000000000003</v>
      </c>
      <c r="AS24" s="600">
        <v>1.6681999999999999</v>
      </c>
      <c r="AT24" s="629">
        <v>0.37189999999999995</v>
      </c>
      <c r="AU24" s="629">
        <v>1.2963</v>
      </c>
      <c r="AV24" s="629">
        <v>3.9195000000000002</v>
      </c>
      <c r="AW24" s="383">
        <v>4.4341999999999997</v>
      </c>
      <c r="AZ24" s="383">
        <v>1965</v>
      </c>
      <c r="BA24" s="630">
        <v>3.4180000000000001</v>
      </c>
      <c r="BB24" s="630">
        <v>0</v>
      </c>
      <c r="BC24" s="630">
        <v>0</v>
      </c>
      <c r="BD24" s="601">
        <v>1.2117</v>
      </c>
      <c r="BE24" s="630">
        <v>2.2061999999999999</v>
      </c>
      <c r="BF24" s="601">
        <v>2.2061999999999999</v>
      </c>
      <c r="BG24" s="601">
        <v>1.0152999999999999</v>
      </c>
      <c r="BH24" s="630">
        <v>0.75329999999999997</v>
      </c>
      <c r="BI24" s="601">
        <v>0.26200000000000001</v>
      </c>
      <c r="BJ24" s="630">
        <v>0.23810000000000001</v>
      </c>
      <c r="BK24" s="630">
        <v>2.3899999999999998E-2</v>
      </c>
      <c r="BL24" s="630">
        <v>0.22669999999999998</v>
      </c>
      <c r="BM24" s="630">
        <v>0</v>
      </c>
      <c r="BN24" s="630">
        <v>0</v>
      </c>
      <c r="BO24" s="630">
        <v>-0.11320000000000001</v>
      </c>
      <c r="BP24" s="630">
        <v>1.0774999999999999</v>
      </c>
      <c r="BQ24" s="630">
        <v>1.0774999999999999</v>
      </c>
      <c r="BR24" s="630">
        <v>2.2675999999999998</v>
      </c>
      <c r="BS24" s="630">
        <v>2.1009000000000002</v>
      </c>
      <c r="BT24" s="630">
        <v>0.1668</v>
      </c>
      <c r="BU24" s="630">
        <v>0</v>
      </c>
      <c r="BV24" s="630">
        <v>0</v>
      </c>
      <c r="BW24" s="630">
        <v>0</v>
      </c>
      <c r="BX24" s="630">
        <v>0</v>
      </c>
      <c r="BY24" s="630">
        <v>0</v>
      </c>
      <c r="BZ24" s="630">
        <v>2.0636999999999999</v>
      </c>
      <c r="CA24" s="630">
        <v>1.7986</v>
      </c>
      <c r="CB24" s="630">
        <v>4.58E-2</v>
      </c>
      <c r="CC24" s="630">
        <v>0</v>
      </c>
      <c r="CD24" s="630">
        <v>0</v>
      </c>
      <c r="CE24" s="630">
        <v>0</v>
      </c>
      <c r="CF24" s="630">
        <v>0.21940000000000001</v>
      </c>
      <c r="CG24" s="630">
        <v>0</v>
      </c>
      <c r="CH24" s="630">
        <v>1.2814000000000001</v>
      </c>
      <c r="CI24" s="631">
        <v>1.2814000000000001</v>
      </c>
      <c r="CJ24" s="602">
        <v>0.36739999999999995</v>
      </c>
      <c r="CK24" s="631">
        <v>0.1013</v>
      </c>
      <c r="CL24" s="631">
        <v>0.22450000000000001</v>
      </c>
      <c r="CM24" s="631">
        <v>1.77E-2</v>
      </c>
      <c r="CN24" s="631">
        <v>2.3899999999999998E-2</v>
      </c>
      <c r="CO24" s="602">
        <v>1.1642000000000001</v>
      </c>
      <c r="CP24" s="631">
        <v>1.1599000000000002</v>
      </c>
      <c r="CQ24" s="631">
        <v>4.3E-3</v>
      </c>
      <c r="CR24" s="631">
        <v>0</v>
      </c>
      <c r="CS24" s="602">
        <v>0.21609999999999999</v>
      </c>
      <c r="CT24" s="631">
        <v>0.21609999999999999</v>
      </c>
      <c r="CU24" s="631">
        <v>0</v>
      </c>
      <c r="CV24" s="631">
        <v>0.3649</v>
      </c>
      <c r="CW24" s="631">
        <v>2.1999999999999999E-2</v>
      </c>
      <c r="CX24" s="602">
        <v>1.1767000000000001</v>
      </c>
      <c r="CY24" s="631">
        <v>8.6999999999999994E-3</v>
      </c>
      <c r="CZ24" s="631">
        <v>1.1599000000000002</v>
      </c>
      <c r="DA24" s="631">
        <v>8.0999999999999996E-3</v>
      </c>
      <c r="DB24" s="631">
        <v>1.0334000000000001</v>
      </c>
      <c r="DC24" s="383">
        <v>1.0785</v>
      </c>
      <c r="DF24" s="383">
        <v>1965</v>
      </c>
      <c r="DG24" s="603">
        <v>12.465399999999999</v>
      </c>
      <c r="DH24" s="603">
        <v>0</v>
      </c>
      <c r="DI24" s="603">
        <v>0</v>
      </c>
      <c r="DJ24" s="603">
        <v>0</v>
      </c>
      <c r="DK24" s="603">
        <v>4.0019999999999998</v>
      </c>
      <c r="DL24" s="603">
        <v>8.4634</v>
      </c>
      <c r="DM24" s="603">
        <v>8.4634</v>
      </c>
      <c r="DN24" s="383">
        <f t="shared" si="0"/>
        <v>7.2410999999999994</v>
      </c>
      <c r="DO24" s="603">
        <v>5.3876999999999997</v>
      </c>
      <c r="DP24" s="603">
        <v>1.8534000000000002</v>
      </c>
      <c r="DQ24" s="603">
        <v>0.61499999999999999</v>
      </c>
      <c r="DR24" s="603">
        <v>1.2384000000000002</v>
      </c>
      <c r="DS24" s="603">
        <v>0.1996</v>
      </c>
      <c r="DT24" s="603">
        <v>0</v>
      </c>
      <c r="DU24" s="603">
        <v>0</v>
      </c>
      <c r="DV24" s="603">
        <v>0</v>
      </c>
      <c r="DW24" s="603">
        <v>1.0226999999999999</v>
      </c>
      <c r="DX24" s="603">
        <v>1.0226999999999999</v>
      </c>
      <c r="DY24" s="603">
        <v>12.816899999999999</v>
      </c>
      <c r="DZ24" s="603">
        <v>10.312799999999999</v>
      </c>
      <c r="EA24" s="603">
        <v>5.1684999999999999</v>
      </c>
      <c r="EB24" s="603">
        <v>0.47639999999999999</v>
      </c>
      <c r="EC24" s="603">
        <v>4.6678999999999995</v>
      </c>
      <c r="ED24" s="603">
        <v>2.5040999999999998</v>
      </c>
      <c r="EE24" s="603">
        <v>0</v>
      </c>
      <c r="EF24" s="603">
        <v>0</v>
      </c>
      <c r="EG24" s="603">
        <v>-1.6972999999999998</v>
      </c>
      <c r="EH24" s="603">
        <v>-0.81779999999999997</v>
      </c>
      <c r="EI24" s="603">
        <v>-0.87949999999999995</v>
      </c>
      <c r="EJ24" s="603">
        <v>0</v>
      </c>
      <c r="EK24" s="603">
        <v>0</v>
      </c>
      <c r="EL24" s="603">
        <v>0</v>
      </c>
      <c r="EM24" s="603">
        <v>0</v>
      </c>
      <c r="EN24" s="603">
        <v>0.79610000000000003</v>
      </c>
      <c r="EO24" s="603">
        <v>0.44550000000000001</v>
      </c>
      <c r="EP24" s="603">
        <v>0.29249999999999998</v>
      </c>
      <c r="EQ24" s="603">
        <v>0</v>
      </c>
      <c r="ER24" s="603">
        <v>0</v>
      </c>
      <c r="ES24" s="603">
        <v>0</v>
      </c>
      <c r="ET24" s="603">
        <v>0</v>
      </c>
      <c r="EU24" s="603">
        <v>5.8200000000000002E-2</v>
      </c>
      <c r="EV24" s="603">
        <v>0.65620000000000001</v>
      </c>
      <c r="EW24" s="603">
        <v>0.65620000000000001</v>
      </c>
      <c r="EX24" s="603">
        <v>0</v>
      </c>
      <c r="EY24" s="603">
        <v>0</v>
      </c>
      <c r="EZ24" s="603">
        <v>0</v>
      </c>
      <c r="FA24" s="603">
        <v>0</v>
      </c>
      <c r="FB24" s="603">
        <v>0</v>
      </c>
      <c r="FC24" s="603">
        <v>0</v>
      </c>
      <c r="FD24" s="603">
        <v>12.282299999999999</v>
      </c>
      <c r="FE24" s="603">
        <v>12.282299999999999</v>
      </c>
      <c r="FF24" s="603">
        <v>4.3266</v>
      </c>
      <c r="FG24" s="603">
        <v>3.9421999999999997</v>
      </c>
      <c r="FH24" s="603">
        <v>0.38439999999999996</v>
      </c>
      <c r="FI24" s="603">
        <v>9.6513000000000009</v>
      </c>
      <c r="FJ24" s="603">
        <v>6.0650000000000004</v>
      </c>
      <c r="FK24" s="603">
        <v>1.7315</v>
      </c>
      <c r="FL24" s="603">
        <v>0.61639999999999995</v>
      </c>
      <c r="FM24" s="603">
        <v>1.2384000000000002</v>
      </c>
      <c r="FN24" s="603"/>
      <c r="FO24" s="603">
        <v>0</v>
      </c>
      <c r="FP24" s="603">
        <v>4.4999999999999997E-3</v>
      </c>
      <c r="FQ24" s="603">
        <v>0</v>
      </c>
      <c r="FR24" s="603">
        <v>0</v>
      </c>
      <c r="FS24" s="603">
        <v>0</v>
      </c>
      <c r="FT24" s="603">
        <v>0</v>
      </c>
      <c r="FU24" s="603">
        <v>4.1000000000000002E-2</v>
      </c>
      <c r="FV24" s="603">
        <v>0.33789999999999998</v>
      </c>
      <c r="FW24" s="603">
        <v>0</v>
      </c>
      <c r="FX24" s="603">
        <v>0</v>
      </c>
      <c r="FY24" s="603">
        <v>0</v>
      </c>
      <c r="FZ24" s="603">
        <v>0</v>
      </c>
      <c r="GA24" s="603">
        <v>0</v>
      </c>
      <c r="GB24" s="603">
        <v>0</v>
      </c>
      <c r="GC24" s="603">
        <v>0</v>
      </c>
      <c r="GD24" s="603">
        <v>9.0017000000000014</v>
      </c>
      <c r="GE24" s="603">
        <v>6.1737000000000002</v>
      </c>
      <c r="GF24" s="603">
        <v>1.3744000000000001</v>
      </c>
      <c r="GG24" s="603">
        <v>1.4537</v>
      </c>
      <c r="GH24" s="603"/>
      <c r="GI24" s="603">
        <v>8.3000000000000001E-3</v>
      </c>
      <c r="GJ24" s="603">
        <v>0</v>
      </c>
      <c r="GK24" s="603">
        <v>0</v>
      </c>
      <c r="GL24" s="603">
        <v>0</v>
      </c>
      <c r="GM24" s="603">
        <v>0</v>
      </c>
      <c r="GN24" s="603">
        <v>0.37630000000000002</v>
      </c>
      <c r="GO24" s="603">
        <v>0.55600000000000005</v>
      </c>
      <c r="GP24" s="603">
        <v>0</v>
      </c>
      <c r="GQ24" s="603">
        <v>0</v>
      </c>
      <c r="GR24" s="603">
        <v>0</v>
      </c>
      <c r="GS24" s="603">
        <v>0</v>
      </c>
      <c r="GT24" s="603">
        <v>16.7011</v>
      </c>
      <c r="GX24" s="383">
        <v>1965</v>
      </c>
      <c r="GY24" s="604">
        <v>33.986199999999997</v>
      </c>
      <c r="GZ24" s="604">
        <v>0</v>
      </c>
      <c r="HA24" s="604">
        <v>0</v>
      </c>
      <c r="HB24" s="605">
        <v>12.933399999999999</v>
      </c>
      <c r="HC24" s="605">
        <v>21.052900000000001</v>
      </c>
      <c r="HD24" s="606">
        <v>21.052900000000001</v>
      </c>
      <c r="HE24" s="606">
        <v>3.8001999999999998</v>
      </c>
      <c r="HF24" s="606">
        <v>3.0526999999999997</v>
      </c>
      <c r="HG24" s="606">
        <v>0.74750000000000005</v>
      </c>
      <c r="HH24" s="606">
        <v>0.74750000000000005</v>
      </c>
      <c r="HI24" s="606">
        <v>0</v>
      </c>
      <c r="HJ24" s="606">
        <v>0.4793</v>
      </c>
      <c r="HK24" s="606">
        <v>0</v>
      </c>
      <c r="HL24" s="606">
        <v>0</v>
      </c>
      <c r="HM24" s="606">
        <v>-9.6200000000000008E-2</v>
      </c>
      <c r="HN24" s="606">
        <v>16.869499999999999</v>
      </c>
      <c r="HO24" s="606">
        <v>3.3848000000000003</v>
      </c>
      <c r="HP24" s="606">
        <v>13.4848</v>
      </c>
      <c r="HQ24" s="608">
        <f t="shared" si="1"/>
        <v>2.5578377659804481</v>
      </c>
      <c r="HR24" s="608">
        <f t="shared" si="2"/>
        <v>12.097358373141374</v>
      </c>
      <c r="HS24" s="610">
        <v>16.869499999999999</v>
      </c>
      <c r="HT24" s="609">
        <v>36.5807</v>
      </c>
      <c r="HU24" s="610">
        <v>27.991499999999998</v>
      </c>
      <c r="HV24" s="610">
        <v>8.5891999999999999</v>
      </c>
      <c r="HW24" s="610">
        <v>6.2001999999999997</v>
      </c>
      <c r="HX24" s="610">
        <v>2.3889999999999998</v>
      </c>
      <c r="HY24" s="610">
        <v>3.3085000000000004</v>
      </c>
      <c r="HZ24" s="610">
        <v>1.3834000000000002</v>
      </c>
      <c r="IA24" s="610">
        <v>1.3874000000000002</v>
      </c>
      <c r="IB24" s="610">
        <v>0</v>
      </c>
      <c r="IC24" s="610">
        <v>0</v>
      </c>
      <c r="ID24" s="610">
        <v>0.21940000000000001</v>
      </c>
      <c r="IE24" s="610">
        <v>0.31830000000000003</v>
      </c>
      <c r="IF24" s="610">
        <v>0.6623</v>
      </c>
      <c r="IG24" s="610">
        <v>0.37730000000000002</v>
      </c>
      <c r="IH24" s="610">
        <v>0.28499999999999998</v>
      </c>
      <c r="II24" s="610">
        <v>56.096299999999999</v>
      </c>
      <c r="IJ24" s="610">
        <v>56.096299999999999</v>
      </c>
      <c r="IK24" s="610">
        <v>10.228999999999999</v>
      </c>
      <c r="IL24" s="610">
        <v>6.0988999999999995</v>
      </c>
      <c r="IM24" s="610">
        <v>0.3649</v>
      </c>
      <c r="IN24" s="610">
        <v>2.3035999999999999</v>
      </c>
      <c r="IO24" s="610">
        <v>1.4616</v>
      </c>
      <c r="IP24" s="611">
        <v>2.7533000000000003</v>
      </c>
      <c r="IQ24" s="611">
        <v>0.85489999999999999</v>
      </c>
      <c r="IR24" s="611">
        <v>1.8984000000000001</v>
      </c>
      <c r="IS24" s="611">
        <v>0</v>
      </c>
      <c r="IT24" s="611">
        <v>0</v>
      </c>
      <c r="IU24" s="611">
        <v>2.9455999999999998</v>
      </c>
      <c r="IV24" s="611">
        <v>2.5611999999999999</v>
      </c>
      <c r="IW24" s="611">
        <v>0.38439999999999996</v>
      </c>
      <c r="IX24" s="613">
        <v>11.2416</v>
      </c>
      <c r="IY24" s="613">
        <v>6.202</v>
      </c>
      <c r="IZ24" s="613">
        <v>2.0165000000000002</v>
      </c>
      <c r="JA24" s="613">
        <v>0.6341</v>
      </c>
      <c r="JB24" s="613">
        <v>2.3889999999999998</v>
      </c>
      <c r="JC24" s="615">
        <v>2.5048999999999997</v>
      </c>
      <c r="JD24" s="616">
        <v>0.73329999999999995</v>
      </c>
      <c r="JE24" s="616">
        <v>1.7715999999999998</v>
      </c>
      <c r="JF24" s="616">
        <v>0</v>
      </c>
      <c r="JG24" s="616">
        <v>0</v>
      </c>
      <c r="JH24" s="616">
        <v>0</v>
      </c>
      <c r="JI24" s="616">
        <v>0</v>
      </c>
      <c r="JJ24" s="616">
        <v>52.386499999999998</v>
      </c>
      <c r="JN24" s="383">
        <v>1965</v>
      </c>
      <c r="JO24" s="617">
        <v>28.956299999999999</v>
      </c>
      <c r="JP24" s="617">
        <v>0</v>
      </c>
      <c r="JQ24" s="617">
        <v>0</v>
      </c>
      <c r="JR24" s="617">
        <v>12.274799999999999</v>
      </c>
      <c r="JS24" s="617">
        <v>16.6815</v>
      </c>
      <c r="JT24" s="617">
        <v>16.6815</v>
      </c>
      <c r="JU24" s="618">
        <v>3.1419000000000001</v>
      </c>
      <c r="JV24" s="618">
        <v>2.5</v>
      </c>
      <c r="JW24" s="619">
        <v>0.64190000000000003</v>
      </c>
      <c r="JX24" s="618">
        <v>0.64190000000000003</v>
      </c>
      <c r="JY24" s="618">
        <v>0</v>
      </c>
      <c r="JZ24" s="618">
        <v>0.2616</v>
      </c>
      <c r="KA24" s="618">
        <v>0</v>
      </c>
      <c r="KB24" s="618">
        <v>0</v>
      </c>
      <c r="KC24" s="618">
        <v>-7.2999999999999995E-2</v>
      </c>
      <c r="KD24" s="618">
        <v>13.351000000000001</v>
      </c>
      <c r="KH24" s="383">
        <v>1965</v>
      </c>
      <c r="KI24" s="621">
        <v>1.3306</v>
      </c>
      <c r="KJ24" s="620">
        <v>0</v>
      </c>
      <c r="KK24" s="620">
        <v>0</v>
      </c>
      <c r="KL24" s="620">
        <v>0.35630000000000001</v>
      </c>
      <c r="KM24" s="620">
        <v>0.97429999999999994</v>
      </c>
      <c r="KN24" s="620">
        <v>0.97429999999999994</v>
      </c>
      <c r="KO24" s="620">
        <v>0.86160000000000003</v>
      </c>
      <c r="KP24" s="620">
        <v>0.64290000000000003</v>
      </c>
      <c r="KQ24" s="620">
        <v>0.21869999999999998</v>
      </c>
      <c r="KR24" s="620">
        <v>0.21869999999999998</v>
      </c>
      <c r="KS24" s="620">
        <v>0</v>
      </c>
      <c r="KT24" s="620">
        <v>3.9700000000000006E-2</v>
      </c>
      <c r="KU24" s="620">
        <v>0</v>
      </c>
      <c r="KV24" s="620">
        <v>0</v>
      </c>
      <c r="KW24" s="620">
        <v>0</v>
      </c>
      <c r="KX24" s="620">
        <v>7.3099999999999998E-2</v>
      </c>
      <c r="KY24" s="622">
        <v>7.3099999999999998E-2</v>
      </c>
      <c r="KZ24" s="622">
        <v>6.3E-2</v>
      </c>
      <c r="LA24" s="622">
        <v>6.3E-2</v>
      </c>
      <c r="LB24" s="622">
        <v>0</v>
      </c>
      <c r="LC24" s="622">
        <v>0</v>
      </c>
      <c r="LD24" s="622">
        <v>0</v>
      </c>
      <c r="LE24" s="622">
        <v>0</v>
      </c>
      <c r="LF24" s="622">
        <v>0</v>
      </c>
      <c r="LG24" s="623">
        <v>3.8E-3</v>
      </c>
      <c r="LH24" s="623">
        <v>3.8E-3</v>
      </c>
      <c r="LI24" s="623">
        <v>0</v>
      </c>
      <c r="LJ24" s="623">
        <v>0.1323</v>
      </c>
      <c r="LK24" s="624">
        <v>0.1323</v>
      </c>
      <c r="LL24" s="624">
        <v>1.0752999999999999</v>
      </c>
      <c r="LM24" s="624">
        <v>8.0000000000000004E-4</v>
      </c>
      <c r="LN24" s="624">
        <v>1.0745</v>
      </c>
      <c r="LO24" s="624">
        <v>0</v>
      </c>
      <c r="LP24" s="624">
        <v>0</v>
      </c>
      <c r="LQ24" s="625">
        <v>7.9000000000000008E-3</v>
      </c>
      <c r="LR24" s="625">
        <v>4.6900000000000004E-2</v>
      </c>
      <c r="LS24" s="625">
        <v>1.1999999999999999E-3</v>
      </c>
      <c r="LT24" s="625">
        <v>4.5700000000000005E-2</v>
      </c>
      <c r="LU24" s="625">
        <v>0</v>
      </c>
      <c r="LV24" s="625">
        <v>0</v>
      </c>
      <c r="LW24" s="625">
        <v>0</v>
      </c>
      <c r="LX24" s="625">
        <v>0</v>
      </c>
      <c r="LY24" s="625">
        <v>1.1528</v>
      </c>
      <c r="MC24" s="383">
        <v>1965</v>
      </c>
      <c r="MD24" s="626">
        <v>10.218200000000001</v>
      </c>
      <c r="ME24" s="626">
        <v>9.305299999999999</v>
      </c>
      <c r="MF24" s="626">
        <v>0.91289999999999993</v>
      </c>
      <c r="MG24" s="626">
        <v>0.16969999999999999</v>
      </c>
      <c r="MH24" s="626">
        <v>0.1268</v>
      </c>
      <c r="MI24" s="626">
        <v>4.2900000000000001E-2</v>
      </c>
      <c r="MJ24" s="626">
        <v>0</v>
      </c>
      <c r="MK24" s="383">
        <f t="shared" si="10"/>
        <v>0.69890000000000008</v>
      </c>
      <c r="ML24" s="626">
        <v>0.17319999999999999</v>
      </c>
      <c r="MM24" s="626">
        <v>0.52570000000000006</v>
      </c>
      <c r="MN24" s="626">
        <v>0</v>
      </c>
      <c r="MO24" s="626">
        <v>0</v>
      </c>
      <c r="MP24" s="626">
        <v>0</v>
      </c>
      <c r="MQ24" s="626">
        <v>5.4999999999999997E-3</v>
      </c>
      <c r="MR24" s="626">
        <v>8.3000000000000001E-3</v>
      </c>
      <c r="MS24" s="626">
        <v>6.9000000000000008E-3</v>
      </c>
      <c r="MT24" s="626">
        <v>1.4E-3</v>
      </c>
      <c r="MU24" s="626">
        <v>1.6E-2</v>
      </c>
      <c r="MV24" s="383">
        <f t="shared" si="11"/>
        <v>0.251</v>
      </c>
      <c r="MW24" s="626">
        <v>4.2900000000000001E-2</v>
      </c>
      <c r="MX24" s="626">
        <v>1.01E-2</v>
      </c>
      <c r="MY24" s="626">
        <v>4.1000000000000002E-2</v>
      </c>
      <c r="MZ24" s="626">
        <v>0.157</v>
      </c>
      <c r="NA24" s="626">
        <v>0</v>
      </c>
      <c r="NB24" s="626">
        <v>0</v>
      </c>
      <c r="NC24" s="626">
        <v>0</v>
      </c>
      <c r="ND24" s="627">
        <v>3.44E-2</v>
      </c>
      <c r="NE24" s="627">
        <v>2.5700000000000001E-2</v>
      </c>
      <c r="NF24" s="627">
        <v>8.6999999999999994E-3</v>
      </c>
      <c r="NG24" s="627">
        <v>0</v>
      </c>
      <c r="NH24" s="627">
        <v>0</v>
      </c>
      <c r="NI24" s="627">
        <v>0</v>
      </c>
      <c r="NJ24" s="627">
        <v>0</v>
      </c>
      <c r="NK24" s="627">
        <v>0.1915</v>
      </c>
      <c r="NL24" s="627">
        <v>0.12959999999999999</v>
      </c>
      <c r="NM24" s="627">
        <v>6.1899999999999997E-2</v>
      </c>
      <c r="NN24" s="627">
        <v>0</v>
      </c>
      <c r="NO24" s="627">
        <v>0</v>
      </c>
      <c r="NP24" s="627">
        <v>0</v>
      </c>
      <c r="NQ24" s="627">
        <v>0</v>
      </c>
      <c r="NR24" s="627">
        <v>5.2400000000000002E-2</v>
      </c>
      <c r="NS24" s="627">
        <v>4.2599999999999999E-2</v>
      </c>
      <c r="NT24" s="627">
        <v>9.8000000000000014E-3</v>
      </c>
      <c r="NU24" s="627">
        <v>0.1178</v>
      </c>
      <c r="NV24" s="627">
        <v>0.96799999999999997</v>
      </c>
      <c r="NW24" s="627">
        <v>6.4000000000000003E-3</v>
      </c>
      <c r="NX24" s="627">
        <v>8.8999999999999996E-2</v>
      </c>
      <c r="NY24" s="627">
        <v>0.37630000000000002</v>
      </c>
      <c r="NZ24" s="627">
        <v>0.49630000000000002</v>
      </c>
      <c r="OA24" s="627">
        <v>0</v>
      </c>
      <c r="OB24" s="627">
        <v>0</v>
      </c>
      <c r="OC24" s="627">
        <v>0</v>
      </c>
      <c r="OD24" s="627">
        <v>5.6000000000000001E-2</v>
      </c>
      <c r="OE24" s="627">
        <v>0</v>
      </c>
      <c r="OF24" s="627">
        <v>0</v>
      </c>
      <c r="OG24" s="627">
        <v>0</v>
      </c>
      <c r="OH24" s="627">
        <v>0</v>
      </c>
      <c r="OI24" s="627">
        <v>0</v>
      </c>
      <c r="OJ24" s="627">
        <v>0.64239999999999997</v>
      </c>
      <c r="ON24" s="383">
        <v>1965</v>
      </c>
      <c r="OO24" s="383">
        <v>55.990199999999994</v>
      </c>
      <c r="OP24" s="383">
        <v>17.47</v>
      </c>
      <c r="OQ24" s="383">
        <v>0.95129999999999992</v>
      </c>
      <c r="OR24" s="383">
        <v>8.3599999999999994E-2</v>
      </c>
      <c r="OS24" s="383">
        <v>10.218200000000001</v>
      </c>
      <c r="OT24" s="383">
        <v>9.305299999999999</v>
      </c>
      <c r="OU24" s="383">
        <v>75.408000000000001</v>
      </c>
      <c r="OV24" s="383">
        <v>0.16980000000000001</v>
      </c>
      <c r="OW24" s="383">
        <v>3.44E-2</v>
      </c>
      <c r="OX24" s="383">
        <v>0.69899999999999995</v>
      </c>
      <c r="OY24" s="383">
        <v>0.1915</v>
      </c>
      <c r="OZ24" s="383">
        <v>0</v>
      </c>
      <c r="PA24" s="383">
        <v>0</v>
      </c>
      <c r="PB24" s="383">
        <v>76.050699999999992</v>
      </c>
      <c r="PC24" s="383">
        <v>5.4999999999999997E-3</v>
      </c>
      <c r="PD24" s="383">
        <v>2.4300000000000002E-2</v>
      </c>
      <c r="PE24" s="383">
        <v>0.17019999999999999</v>
      </c>
      <c r="PF24" s="383">
        <v>0.251</v>
      </c>
      <c r="PG24" s="383">
        <v>0.96799999999999997</v>
      </c>
      <c r="PH24" s="383">
        <v>75.193300000000008</v>
      </c>
      <c r="PI24" s="383">
        <v>0</v>
      </c>
      <c r="PJ24" s="383">
        <v>5.6000000000000001E-2</v>
      </c>
      <c r="PK24" s="383">
        <v>0.64319999999999999</v>
      </c>
      <c r="PO24" s="383">
        <v>1965</v>
      </c>
      <c r="PP24" s="805">
        <f t="shared" si="3"/>
        <v>4.3286405916121495</v>
      </c>
      <c r="PQ24" s="805">
        <f t="shared" si="4"/>
        <v>0.14855500973441041</v>
      </c>
      <c r="PR24" s="805">
        <f t="shared" si="5"/>
        <v>1.1500420934657805</v>
      </c>
      <c r="PS24" s="520">
        <f t="shared" si="6"/>
        <v>2.2143038608781769</v>
      </c>
      <c r="PT24" s="805">
        <f t="shared" si="7"/>
        <v>8.105501322433277E-2</v>
      </c>
      <c r="PU24" s="805">
        <f t="shared" si="8"/>
        <v>7.9225965689148499</v>
      </c>
      <c r="PZ24" s="383">
        <v>1965</v>
      </c>
      <c r="QA24" s="383">
        <v>75.407899999999984</v>
      </c>
      <c r="QB24" s="383">
        <v>65.912899999999993</v>
      </c>
      <c r="QC24" s="383">
        <v>10.312799999999999</v>
      </c>
      <c r="QD24" s="383">
        <v>-0.81779999999999997</v>
      </c>
      <c r="QE24" s="383">
        <v>75.408000000000001</v>
      </c>
      <c r="QF24" s="383">
        <v>55.990200000000002</v>
      </c>
      <c r="QG24" s="383">
        <v>18.504899999999999</v>
      </c>
      <c r="QH24" s="383">
        <v>10.218200000000001</v>
      </c>
      <c r="QI24" s="383">
        <v>9.305299999999999</v>
      </c>
      <c r="QJ24" s="383">
        <v>75.407800000000009</v>
      </c>
      <c r="QK24" s="383">
        <v>36.445300000000003</v>
      </c>
      <c r="QL24" s="383">
        <v>27.8429</v>
      </c>
      <c r="QM24" s="383">
        <v>12.8169</v>
      </c>
      <c r="QN24" s="383">
        <v>-1.6973</v>
      </c>
      <c r="QQ24" s="1126">
        <v>1965</v>
      </c>
      <c r="QR24" s="508"/>
      <c r="QS24" s="388"/>
      <c r="QT24" s="388"/>
      <c r="QU24" s="388"/>
      <c r="QV24" s="388"/>
      <c r="QW24" s="388"/>
      <c r="QX24" s="388"/>
      <c r="QY24" s="388"/>
      <c r="QZ24" s="388"/>
      <c r="RA24" s="1146">
        <f t="shared" si="9"/>
        <v>0.75502597272485383</v>
      </c>
      <c r="RB24" s="388"/>
      <c r="RC24" s="388"/>
      <c r="RD24" s="507"/>
    </row>
    <row r="25" spans="3:472">
      <c r="C25" s="383">
        <v>1966</v>
      </c>
      <c r="D25" s="628">
        <v>102.07039999999999</v>
      </c>
      <c r="E25" s="628">
        <v>0</v>
      </c>
      <c r="F25" s="628">
        <v>0</v>
      </c>
      <c r="G25" s="628">
        <v>66.099299999999999</v>
      </c>
      <c r="H25" s="628">
        <v>35.9711</v>
      </c>
      <c r="I25" s="628">
        <v>35.9711</v>
      </c>
      <c r="J25" s="598">
        <v>25.337199999999999</v>
      </c>
      <c r="K25" s="628">
        <v>19.4528</v>
      </c>
      <c r="L25" s="598">
        <v>5.8844000000000003</v>
      </c>
      <c r="M25" s="628">
        <v>4.6755000000000004</v>
      </c>
      <c r="N25" s="628">
        <v>1.2089000000000001</v>
      </c>
      <c r="O25" s="628">
        <v>1.6979000000000002</v>
      </c>
      <c r="P25" s="628">
        <v>0</v>
      </c>
      <c r="Q25" s="628">
        <v>0</v>
      </c>
      <c r="R25" s="628">
        <v>-0.7379</v>
      </c>
      <c r="S25" s="628">
        <v>9.6738</v>
      </c>
      <c r="T25" s="628">
        <v>9.6738</v>
      </c>
      <c r="U25" s="628">
        <v>0.66759999999999997</v>
      </c>
      <c r="V25" s="628">
        <v>0.40310000000000001</v>
      </c>
      <c r="W25" s="628">
        <v>0.26439999999999997</v>
      </c>
      <c r="X25" s="628">
        <v>0</v>
      </c>
      <c r="Y25" s="628">
        <v>0</v>
      </c>
      <c r="Z25" s="628">
        <v>0</v>
      </c>
      <c r="AA25" s="628">
        <v>0</v>
      </c>
      <c r="AB25" s="628">
        <v>0</v>
      </c>
      <c r="AC25" s="628">
        <v>3.4819</v>
      </c>
      <c r="AD25" s="628">
        <v>1.6605999999999999</v>
      </c>
      <c r="AE25" s="628">
        <v>1.7234</v>
      </c>
      <c r="AF25" s="628">
        <v>0</v>
      </c>
      <c r="AG25" s="628">
        <v>0</v>
      </c>
      <c r="AH25" s="628">
        <v>0</v>
      </c>
      <c r="AI25" s="628">
        <v>9.7900000000000001E-2</v>
      </c>
      <c r="AJ25" s="628">
        <v>6.8593999999999999</v>
      </c>
      <c r="AK25" s="629">
        <v>6.8593999999999999</v>
      </c>
      <c r="AL25" s="629">
        <v>1.2632000000000001</v>
      </c>
      <c r="AM25" s="629">
        <v>1.2089000000000001</v>
      </c>
      <c r="AN25" s="600">
        <v>0.25529999999999997</v>
      </c>
      <c r="AO25" s="629">
        <v>0.22559999999999999</v>
      </c>
      <c r="AP25" s="629">
        <v>2.9700000000000001E-2</v>
      </c>
      <c r="AQ25" s="629">
        <v>1.0980000000000001</v>
      </c>
      <c r="AR25" s="629">
        <v>1.0024999999999999</v>
      </c>
      <c r="AS25" s="600">
        <v>1.8288</v>
      </c>
      <c r="AT25" s="629">
        <v>0.41549999999999998</v>
      </c>
      <c r="AU25" s="629">
        <v>1.4133</v>
      </c>
      <c r="AV25" s="629">
        <v>4.4486999999999997</v>
      </c>
      <c r="AW25" s="383">
        <v>5.3159999999999998</v>
      </c>
      <c r="AZ25" s="383">
        <v>1966</v>
      </c>
      <c r="BA25" s="630">
        <v>3.7143999999999999</v>
      </c>
      <c r="BB25" s="630">
        <v>0</v>
      </c>
      <c r="BC25" s="630">
        <v>0</v>
      </c>
      <c r="BD25" s="601">
        <v>1.3360000000000001</v>
      </c>
      <c r="BE25" s="630">
        <v>2.3783000000000003</v>
      </c>
      <c r="BF25" s="601">
        <v>2.3783000000000003</v>
      </c>
      <c r="BG25" s="601">
        <v>1.1146</v>
      </c>
      <c r="BH25" s="630">
        <v>0.82599999999999996</v>
      </c>
      <c r="BI25" s="601">
        <v>0.28860000000000002</v>
      </c>
      <c r="BJ25" s="630">
        <v>0.26230000000000003</v>
      </c>
      <c r="BK25" s="630">
        <v>2.63E-2</v>
      </c>
      <c r="BL25" s="630">
        <v>0.2878</v>
      </c>
      <c r="BM25" s="630">
        <v>0</v>
      </c>
      <c r="BN25" s="630">
        <v>0</v>
      </c>
      <c r="BO25" s="630">
        <v>-0.12459999999999999</v>
      </c>
      <c r="BP25" s="630">
        <v>1.1005</v>
      </c>
      <c r="BQ25" s="630">
        <v>1.1005</v>
      </c>
      <c r="BR25" s="630">
        <v>2.5636999999999999</v>
      </c>
      <c r="BS25" s="630">
        <v>2.3513000000000002</v>
      </c>
      <c r="BT25" s="630">
        <v>0.21249999999999999</v>
      </c>
      <c r="BU25" s="630">
        <v>0</v>
      </c>
      <c r="BV25" s="630">
        <v>0</v>
      </c>
      <c r="BW25" s="630">
        <v>0</v>
      </c>
      <c r="BX25" s="630">
        <v>0</v>
      </c>
      <c r="BY25" s="630">
        <v>0</v>
      </c>
      <c r="BZ25" s="630">
        <v>2.3060999999999998</v>
      </c>
      <c r="CA25" s="630">
        <v>2.0097</v>
      </c>
      <c r="CB25" s="630">
        <v>4.9200000000000001E-2</v>
      </c>
      <c r="CC25" s="630">
        <v>0</v>
      </c>
      <c r="CD25" s="630">
        <v>0</v>
      </c>
      <c r="CE25" s="630">
        <v>0</v>
      </c>
      <c r="CF25" s="630">
        <v>0.24719999999999998</v>
      </c>
      <c r="CG25" s="630">
        <v>0</v>
      </c>
      <c r="CH25" s="630">
        <v>1.3580999999999999</v>
      </c>
      <c r="CI25" s="631">
        <v>1.3580999999999999</v>
      </c>
      <c r="CJ25" s="602">
        <v>0.40409999999999996</v>
      </c>
      <c r="CK25" s="631">
        <v>0.1125</v>
      </c>
      <c r="CL25" s="631">
        <v>0.2455</v>
      </c>
      <c r="CM25" s="631">
        <v>1.9800000000000002E-2</v>
      </c>
      <c r="CN25" s="631">
        <v>2.63E-2</v>
      </c>
      <c r="CO25" s="602">
        <v>1.3003</v>
      </c>
      <c r="CP25" s="631">
        <v>1.2942</v>
      </c>
      <c r="CQ25" s="631">
        <v>6.0999999999999995E-3</v>
      </c>
      <c r="CR25" s="631">
        <v>0</v>
      </c>
      <c r="CS25" s="602">
        <v>0.1875</v>
      </c>
      <c r="CT25" s="631">
        <v>0.1875</v>
      </c>
      <c r="CU25" s="631">
        <v>0</v>
      </c>
      <c r="CV25" s="631">
        <v>0.40629999999999999</v>
      </c>
      <c r="CW25" s="631">
        <v>2.4199999999999999E-2</v>
      </c>
      <c r="CX25" s="602">
        <v>1.3125</v>
      </c>
      <c r="CY25" s="631">
        <v>1.0199999999999999E-2</v>
      </c>
      <c r="CZ25" s="631">
        <v>1.2942</v>
      </c>
      <c r="DA25" s="631">
        <v>8.0999999999999996E-3</v>
      </c>
      <c r="DB25" s="631">
        <v>1.1319999999999999</v>
      </c>
      <c r="DC25" s="383">
        <v>1.1823999999999999</v>
      </c>
      <c r="DF25" s="383">
        <v>1966</v>
      </c>
      <c r="DG25" s="603">
        <v>13.4337</v>
      </c>
      <c r="DH25" s="603">
        <v>0</v>
      </c>
      <c r="DI25" s="603">
        <v>0</v>
      </c>
      <c r="DJ25" s="603">
        <v>0</v>
      </c>
      <c r="DK25" s="603">
        <v>4.3369</v>
      </c>
      <c r="DL25" s="603">
        <v>9.0968</v>
      </c>
      <c r="DM25" s="603">
        <v>9.0968</v>
      </c>
      <c r="DN25" s="383">
        <f t="shared" si="0"/>
        <v>7.7587999999999999</v>
      </c>
      <c r="DO25" s="603">
        <v>5.7507000000000001</v>
      </c>
      <c r="DP25" s="603">
        <v>2.0080999999999998</v>
      </c>
      <c r="DQ25" s="603">
        <v>0.67959999999999998</v>
      </c>
      <c r="DR25" s="603">
        <v>1.3285</v>
      </c>
      <c r="DS25" s="603">
        <v>0.21930000000000002</v>
      </c>
      <c r="DT25" s="603">
        <v>0</v>
      </c>
      <c r="DU25" s="603">
        <v>0</v>
      </c>
      <c r="DV25" s="603">
        <v>0</v>
      </c>
      <c r="DW25" s="603">
        <v>1.1187</v>
      </c>
      <c r="DX25" s="603">
        <v>1.1187</v>
      </c>
      <c r="DY25" s="603">
        <v>13.909700000000001</v>
      </c>
      <c r="DZ25" s="603">
        <v>11.1326</v>
      </c>
      <c r="EA25" s="603">
        <v>5.7186000000000003</v>
      </c>
      <c r="EB25" s="603">
        <v>0.48410000000000003</v>
      </c>
      <c r="EC25" s="603">
        <v>4.9298999999999999</v>
      </c>
      <c r="ED25" s="603">
        <v>2.7770999999999999</v>
      </c>
      <c r="EE25" s="603">
        <v>0</v>
      </c>
      <c r="EF25" s="603">
        <v>0</v>
      </c>
      <c r="EG25" s="603">
        <v>-1.8696999999999999</v>
      </c>
      <c r="EH25" s="603">
        <v>-0.90100000000000002</v>
      </c>
      <c r="EI25" s="603">
        <v>-0.96870000000000001</v>
      </c>
      <c r="EJ25" s="603">
        <v>0</v>
      </c>
      <c r="EK25" s="603">
        <v>0</v>
      </c>
      <c r="EL25" s="603">
        <v>0</v>
      </c>
      <c r="EM25" s="603">
        <v>0</v>
      </c>
      <c r="EN25" s="603">
        <v>0.80679999999999996</v>
      </c>
      <c r="EO25" s="603">
        <v>0.45100000000000001</v>
      </c>
      <c r="EP25" s="603">
        <v>0.29619999999999996</v>
      </c>
      <c r="EQ25" s="603">
        <v>0</v>
      </c>
      <c r="ER25" s="603">
        <v>0</v>
      </c>
      <c r="ES25" s="603">
        <v>0</v>
      </c>
      <c r="ET25" s="603">
        <v>0</v>
      </c>
      <c r="EU25" s="603">
        <v>5.96E-2</v>
      </c>
      <c r="EV25" s="603">
        <v>0.64939999999999998</v>
      </c>
      <c r="EW25" s="603">
        <v>0.64939999999999998</v>
      </c>
      <c r="EX25" s="603">
        <v>0</v>
      </c>
      <c r="EY25" s="603">
        <v>0</v>
      </c>
      <c r="EZ25" s="603">
        <v>0</v>
      </c>
      <c r="FA25" s="603">
        <v>0</v>
      </c>
      <c r="FB25" s="603">
        <v>0</v>
      </c>
      <c r="FC25" s="603">
        <v>0</v>
      </c>
      <c r="FD25" s="603">
        <v>13.3161</v>
      </c>
      <c r="FE25" s="603">
        <v>13.3161</v>
      </c>
      <c r="FF25" s="603">
        <v>4.5503</v>
      </c>
      <c r="FG25" s="603">
        <v>4.1176000000000004</v>
      </c>
      <c r="FH25" s="603">
        <v>0.43269999999999997</v>
      </c>
      <c r="FI25" s="603">
        <v>10.5121</v>
      </c>
      <c r="FJ25" s="603">
        <v>6.5628000000000002</v>
      </c>
      <c r="FK25" s="603">
        <v>1.8668</v>
      </c>
      <c r="FL25" s="603">
        <v>0.754</v>
      </c>
      <c r="FM25" s="603">
        <v>1.3285</v>
      </c>
      <c r="FN25" s="603"/>
      <c r="FO25" s="603">
        <v>0</v>
      </c>
      <c r="FP25" s="603">
        <v>4.4999999999999997E-3</v>
      </c>
      <c r="FQ25" s="603">
        <v>0</v>
      </c>
      <c r="FR25" s="603">
        <v>0</v>
      </c>
      <c r="FS25" s="603">
        <v>0</v>
      </c>
      <c r="FT25" s="603">
        <v>0</v>
      </c>
      <c r="FU25" s="603">
        <v>4.4999999999999998E-2</v>
      </c>
      <c r="FV25" s="603">
        <v>0.36130000000000001</v>
      </c>
      <c r="FW25" s="603">
        <v>0</v>
      </c>
      <c r="FX25" s="603">
        <v>0</v>
      </c>
      <c r="FY25" s="603">
        <v>0</v>
      </c>
      <c r="FZ25" s="603">
        <v>0</v>
      </c>
      <c r="GA25" s="603">
        <v>0</v>
      </c>
      <c r="GB25" s="603">
        <v>0</v>
      </c>
      <c r="GC25" s="603">
        <v>0</v>
      </c>
      <c r="GD25" s="603">
        <v>9.7813999999999997</v>
      </c>
      <c r="GE25" s="603">
        <v>6.8523000000000005</v>
      </c>
      <c r="GF25" s="603">
        <v>1.4730999999999999</v>
      </c>
      <c r="GG25" s="603">
        <v>1.456</v>
      </c>
      <c r="GH25" s="603"/>
      <c r="GI25" s="603">
        <v>9.4999999999999998E-3</v>
      </c>
      <c r="GJ25" s="603">
        <v>0</v>
      </c>
      <c r="GK25" s="603">
        <v>0</v>
      </c>
      <c r="GL25" s="603">
        <v>0</v>
      </c>
      <c r="GM25" s="603">
        <v>0</v>
      </c>
      <c r="GN25" s="603">
        <v>0.38130000000000003</v>
      </c>
      <c r="GO25" s="603">
        <v>0.56570000000000009</v>
      </c>
      <c r="GP25" s="603">
        <v>0</v>
      </c>
      <c r="GQ25" s="603">
        <v>0</v>
      </c>
      <c r="GR25" s="603">
        <v>0</v>
      </c>
      <c r="GS25" s="603">
        <v>0</v>
      </c>
      <c r="GT25" s="603">
        <v>18.051299999999998</v>
      </c>
      <c r="GX25" s="383">
        <v>1966</v>
      </c>
      <c r="GY25" s="604">
        <v>36.2624</v>
      </c>
      <c r="GZ25" s="604">
        <v>0</v>
      </c>
      <c r="HA25" s="604">
        <v>0</v>
      </c>
      <c r="HB25" s="605">
        <v>13.2774</v>
      </c>
      <c r="HC25" s="605">
        <v>22.985099999999999</v>
      </c>
      <c r="HD25" s="606">
        <v>22.985099999999999</v>
      </c>
      <c r="HE25" s="606">
        <v>4.1693999999999996</v>
      </c>
      <c r="HF25" s="606">
        <v>3.3464</v>
      </c>
      <c r="HG25" s="606">
        <v>0.82299999999999995</v>
      </c>
      <c r="HH25" s="606">
        <v>0.82299999999999995</v>
      </c>
      <c r="HI25" s="606">
        <v>0</v>
      </c>
      <c r="HJ25" s="606">
        <v>0.53239999999999998</v>
      </c>
      <c r="HK25" s="606">
        <v>0</v>
      </c>
      <c r="HL25" s="606">
        <v>0</v>
      </c>
      <c r="HM25" s="606">
        <v>-0.1062</v>
      </c>
      <c r="HN25" s="606">
        <v>18.389599999999998</v>
      </c>
      <c r="HO25" s="606">
        <v>3.8553999999999999</v>
      </c>
      <c r="HP25" s="606">
        <v>14.5341</v>
      </c>
      <c r="HQ25" s="608">
        <f t="shared" si="1"/>
        <v>2.9134624565590337</v>
      </c>
      <c r="HR25" s="608">
        <f t="shared" si="2"/>
        <v>13.038696631101244</v>
      </c>
      <c r="HS25" s="610">
        <v>18.389599999999998</v>
      </c>
      <c r="HT25" s="609">
        <v>39.459400000000002</v>
      </c>
      <c r="HU25" s="610">
        <v>30.1816</v>
      </c>
      <c r="HV25" s="610">
        <v>9.2777999999999992</v>
      </c>
      <c r="HW25" s="610">
        <v>6.7141000000000002</v>
      </c>
      <c r="HX25" s="610">
        <v>2.5636999999999999</v>
      </c>
      <c r="HY25" s="610">
        <v>3.5612999999999997</v>
      </c>
      <c r="HZ25" s="610">
        <v>1.5087000000000002</v>
      </c>
      <c r="IA25" s="610">
        <v>1.4670999999999998</v>
      </c>
      <c r="IB25" s="610">
        <v>0</v>
      </c>
      <c r="IC25" s="610">
        <v>0</v>
      </c>
      <c r="ID25" s="610">
        <v>0.24719999999999998</v>
      </c>
      <c r="IE25" s="610">
        <v>0.33829999999999999</v>
      </c>
      <c r="IF25" s="610">
        <v>0.74080000000000001</v>
      </c>
      <c r="IG25" s="610">
        <v>0.44080000000000003</v>
      </c>
      <c r="IH25" s="610">
        <v>0.3</v>
      </c>
      <c r="II25" s="610">
        <v>60.669599999999996</v>
      </c>
      <c r="IJ25" s="610">
        <v>60.669599999999996</v>
      </c>
      <c r="IK25" s="610">
        <v>11.117599999999999</v>
      </c>
      <c r="IL25" s="610">
        <v>6.7763999999999998</v>
      </c>
      <c r="IM25" s="610">
        <v>0.40629999999999999</v>
      </c>
      <c r="IN25" s="610">
        <v>2.4703000000000004</v>
      </c>
      <c r="IO25" s="610">
        <v>1.4644999999999999</v>
      </c>
      <c r="IP25" s="611">
        <v>3.0032999999999999</v>
      </c>
      <c r="IQ25" s="611">
        <v>0.97909999999999997</v>
      </c>
      <c r="IR25" s="611">
        <v>2.0242</v>
      </c>
      <c r="IS25" s="611">
        <v>0</v>
      </c>
      <c r="IT25" s="611">
        <v>0</v>
      </c>
      <c r="IU25" s="611">
        <v>3.2593999999999999</v>
      </c>
      <c r="IV25" s="611">
        <v>2.8266999999999998</v>
      </c>
      <c r="IW25" s="611">
        <v>0.43269999999999997</v>
      </c>
      <c r="IX25" s="613">
        <v>12.229099999999999</v>
      </c>
      <c r="IY25" s="613">
        <v>6.7156000000000002</v>
      </c>
      <c r="IZ25" s="613">
        <v>2.1760000000000002</v>
      </c>
      <c r="JA25" s="613">
        <v>0.77379999999999993</v>
      </c>
      <c r="JB25" s="613">
        <v>2.5636999999999999</v>
      </c>
      <c r="JC25" s="615">
        <v>2.7124999999999999</v>
      </c>
      <c r="JD25" s="616">
        <v>0.82199999999999995</v>
      </c>
      <c r="JE25" s="616">
        <v>1.8905000000000001</v>
      </c>
      <c r="JF25" s="616">
        <v>0</v>
      </c>
      <c r="JG25" s="616">
        <v>0</v>
      </c>
      <c r="JH25" s="616">
        <v>0</v>
      </c>
      <c r="JI25" s="616">
        <v>0</v>
      </c>
      <c r="JJ25" s="616">
        <v>56.589400000000005</v>
      </c>
      <c r="JN25" s="383">
        <v>1966</v>
      </c>
      <c r="JO25" s="617">
        <v>30.603000000000002</v>
      </c>
      <c r="JP25" s="617">
        <v>0</v>
      </c>
      <c r="JQ25" s="617">
        <v>0</v>
      </c>
      <c r="JR25" s="617">
        <v>12.547499999999999</v>
      </c>
      <c r="JS25" s="617">
        <v>18.055499999999999</v>
      </c>
      <c r="JT25" s="617">
        <v>18.055499999999999</v>
      </c>
      <c r="JU25" s="618">
        <v>3.4644000000000004</v>
      </c>
      <c r="JV25" s="618">
        <v>2.7545000000000002</v>
      </c>
      <c r="JW25" s="619">
        <v>0.70989999999999998</v>
      </c>
      <c r="JX25" s="618">
        <v>0.70989999999999998</v>
      </c>
      <c r="JY25" s="618">
        <v>0</v>
      </c>
      <c r="JZ25" s="618">
        <v>0.28949999999999998</v>
      </c>
      <c r="KA25" s="618">
        <v>0</v>
      </c>
      <c r="KB25" s="618">
        <v>0</v>
      </c>
      <c r="KC25" s="618">
        <v>-8.0700000000000008E-2</v>
      </c>
      <c r="KD25" s="618">
        <v>14.382299999999999</v>
      </c>
      <c r="KH25" s="383">
        <v>1966</v>
      </c>
      <c r="KI25" s="621">
        <v>1.4267999999999998</v>
      </c>
      <c r="KJ25" s="620">
        <v>0</v>
      </c>
      <c r="KK25" s="620">
        <v>0</v>
      </c>
      <c r="KL25" s="620">
        <v>0.376</v>
      </c>
      <c r="KM25" s="620">
        <v>1.0507</v>
      </c>
      <c r="KN25" s="620">
        <v>1.0507</v>
      </c>
      <c r="KO25" s="620">
        <v>0.92410000000000014</v>
      </c>
      <c r="KP25" s="620">
        <v>0.68970000000000009</v>
      </c>
      <c r="KQ25" s="620">
        <v>0.2344</v>
      </c>
      <c r="KR25" s="620">
        <v>0.2344</v>
      </c>
      <c r="KS25" s="620">
        <v>0</v>
      </c>
      <c r="KT25" s="620">
        <v>3.9700000000000006E-2</v>
      </c>
      <c r="KU25" s="620">
        <v>0</v>
      </c>
      <c r="KV25" s="620">
        <v>0</v>
      </c>
      <c r="KW25" s="620">
        <v>0</v>
      </c>
      <c r="KX25" s="620">
        <v>8.6900000000000005E-2</v>
      </c>
      <c r="KY25" s="622">
        <v>8.6900000000000005E-2</v>
      </c>
      <c r="KZ25" s="622">
        <v>6.93E-2</v>
      </c>
      <c r="LA25" s="622">
        <v>6.93E-2</v>
      </c>
      <c r="LB25" s="622">
        <v>0</v>
      </c>
      <c r="LC25" s="622">
        <v>0</v>
      </c>
      <c r="LD25" s="622">
        <v>0</v>
      </c>
      <c r="LE25" s="622">
        <v>0</v>
      </c>
      <c r="LF25" s="622">
        <v>0</v>
      </c>
      <c r="LG25" s="623">
        <v>3.7000000000000002E-3</v>
      </c>
      <c r="LH25" s="623">
        <v>3.7000000000000002E-3</v>
      </c>
      <c r="LI25" s="623">
        <v>0</v>
      </c>
      <c r="LJ25" s="623">
        <v>0.1525</v>
      </c>
      <c r="LK25" s="624">
        <v>0.1525</v>
      </c>
      <c r="LL25" s="624">
        <v>1.1233</v>
      </c>
      <c r="LM25" s="624">
        <v>8.0000000000000004E-4</v>
      </c>
      <c r="LN25" s="624">
        <v>1.1225000000000001</v>
      </c>
      <c r="LO25" s="624">
        <v>0</v>
      </c>
      <c r="LP25" s="624">
        <v>0</v>
      </c>
      <c r="LQ25" s="625">
        <v>8.5000000000000006E-3</v>
      </c>
      <c r="LR25" s="625">
        <v>4.9700000000000001E-2</v>
      </c>
      <c r="LS25" s="625">
        <v>1.1999999999999999E-3</v>
      </c>
      <c r="LT25" s="625">
        <v>4.8500000000000001E-2</v>
      </c>
      <c r="LU25" s="625">
        <v>0</v>
      </c>
      <c r="LV25" s="625">
        <v>0</v>
      </c>
      <c r="LW25" s="625">
        <v>0</v>
      </c>
      <c r="LX25" s="625">
        <v>0</v>
      </c>
      <c r="LY25" s="625">
        <v>1.2177</v>
      </c>
      <c r="MC25" s="383">
        <v>1966</v>
      </c>
      <c r="MD25" s="626">
        <v>11.0707</v>
      </c>
      <c r="ME25" s="626">
        <v>10.567600000000001</v>
      </c>
      <c r="MF25" s="626">
        <v>0.50309999999999999</v>
      </c>
      <c r="MG25" s="626">
        <v>0.18820000000000001</v>
      </c>
      <c r="MH25" s="626">
        <v>0.1406</v>
      </c>
      <c r="MI25" s="626">
        <v>4.7600000000000003E-2</v>
      </c>
      <c r="MJ25" s="626">
        <v>0</v>
      </c>
      <c r="MK25" s="383">
        <f t="shared" si="10"/>
        <v>0.71260000000000001</v>
      </c>
      <c r="ML25" s="626">
        <v>0.17730000000000001</v>
      </c>
      <c r="MM25" s="626">
        <v>0.5353</v>
      </c>
      <c r="MN25" s="626">
        <v>0</v>
      </c>
      <c r="MO25" s="626">
        <v>0</v>
      </c>
      <c r="MP25" s="626">
        <v>0</v>
      </c>
      <c r="MQ25" s="626">
        <v>5.4999999999999997E-3</v>
      </c>
      <c r="MR25" s="626">
        <v>8.3000000000000001E-3</v>
      </c>
      <c r="MS25" s="626">
        <v>6.9000000000000008E-3</v>
      </c>
      <c r="MT25" s="626">
        <v>1.4E-3</v>
      </c>
      <c r="MU25" s="626">
        <v>1.6E-2</v>
      </c>
      <c r="MV25" s="383">
        <f t="shared" si="11"/>
        <v>0.25900000000000001</v>
      </c>
      <c r="MW25" s="626">
        <v>4.2900000000000001E-2</v>
      </c>
      <c r="MX25" s="626">
        <v>1.12E-2</v>
      </c>
      <c r="MY25" s="626">
        <v>4.4999999999999998E-2</v>
      </c>
      <c r="MZ25" s="626">
        <v>0.15990000000000001</v>
      </c>
      <c r="NA25" s="626">
        <v>0</v>
      </c>
      <c r="NB25" s="626">
        <v>0</v>
      </c>
      <c r="NC25" s="626">
        <v>0</v>
      </c>
      <c r="ND25" s="627">
        <v>3.3000000000000002E-2</v>
      </c>
      <c r="NE25" s="627">
        <v>2.46E-2</v>
      </c>
      <c r="NF25" s="627">
        <v>8.4000000000000012E-3</v>
      </c>
      <c r="NG25" s="627">
        <v>0</v>
      </c>
      <c r="NH25" s="627">
        <v>0</v>
      </c>
      <c r="NI25" s="627">
        <v>0</v>
      </c>
      <c r="NJ25" s="627">
        <v>0</v>
      </c>
      <c r="NK25" s="627">
        <v>0.2258</v>
      </c>
      <c r="NL25" s="627">
        <v>0.158</v>
      </c>
      <c r="NM25" s="627">
        <v>6.7799999999999999E-2</v>
      </c>
      <c r="NN25" s="627">
        <v>0</v>
      </c>
      <c r="NO25" s="627">
        <v>0</v>
      </c>
      <c r="NP25" s="627">
        <v>0</v>
      </c>
      <c r="NQ25" s="627">
        <v>0</v>
      </c>
      <c r="NR25" s="627">
        <v>5.800000000000001E-2</v>
      </c>
      <c r="NS25" s="627">
        <v>4.7200000000000006E-2</v>
      </c>
      <c r="NT25" s="627">
        <v>1.0800000000000001E-2</v>
      </c>
      <c r="NU25" s="627">
        <v>0.1212</v>
      </c>
      <c r="NV25" s="627">
        <v>1.026</v>
      </c>
      <c r="NW25" s="627">
        <v>7.0999999999999995E-3</v>
      </c>
      <c r="NX25" s="627">
        <v>8.929999999999999E-2</v>
      </c>
      <c r="NY25" s="627">
        <v>0.38130000000000003</v>
      </c>
      <c r="NZ25" s="627">
        <v>0.54830000000000001</v>
      </c>
      <c r="OA25" s="627">
        <v>0</v>
      </c>
      <c r="OB25" s="627">
        <v>0</v>
      </c>
      <c r="OC25" s="627">
        <v>0</v>
      </c>
      <c r="OD25" s="627">
        <v>5.4100000000000002E-2</v>
      </c>
      <c r="OE25" s="627">
        <v>0</v>
      </c>
      <c r="OF25" s="627">
        <v>0</v>
      </c>
      <c r="OG25" s="627">
        <v>0</v>
      </c>
      <c r="OH25" s="627">
        <v>0</v>
      </c>
      <c r="OI25" s="627">
        <v>0</v>
      </c>
      <c r="OJ25" s="627">
        <v>0.17449999999999999</v>
      </c>
      <c r="ON25" s="383">
        <v>1966</v>
      </c>
      <c r="OO25" s="383">
        <v>60.531999999999996</v>
      </c>
      <c r="OP25" s="383">
        <v>19.1678</v>
      </c>
      <c r="OQ25" s="383">
        <v>1.4230999999999998</v>
      </c>
      <c r="OR25" s="383">
        <v>8.7599999999999997E-2</v>
      </c>
      <c r="OS25" s="383">
        <v>11.0707</v>
      </c>
      <c r="OT25" s="383">
        <v>10.567600000000001</v>
      </c>
      <c r="OU25" s="383">
        <v>81.7136</v>
      </c>
      <c r="OV25" s="383">
        <v>0.18819999999999998</v>
      </c>
      <c r="OW25" s="383">
        <v>3.3000000000000002E-2</v>
      </c>
      <c r="OX25" s="383">
        <v>0.71260000000000001</v>
      </c>
      <c r="OY25" s="383">
        <v>0.2258</v>
      </c>
      <c r="OZ25" s="383">
        <v>0</v>
      </c>
      <c r="PA25" s="383">
        <v>0</v>
      </c>
      <c r="PB25" s="383">
        <v>82.355699999999999</v>
      </c>
      <c r="PC25" s="383">
        <v>5.4999999999999997E-3</v>
      </c>
      <c r="PD25" s="383">
        <v>2.4300000000000002E-2</v>
      </c>
      <c r="PE25" s="383">
        <v>0.17930000000000001</v>
      </c>
      <c r="PF25" s="383">
        <v>0.25900000000000001</v>
      </c>
      <c r="PG25" s="383">
        <v>1.026</v>
      </c>
      <c r="PH25" s="383">
        <v>81.4392</v>
      </c>
      <c r="PI25" s="383">
        <v>0</v>
      </c>
      <c r="PJ25" s="383">
        <v>5.4100000000000002E-2</v>
      </c>
      <c r="PK25" s="383">
        <v>0.17549999999999999</v>
      </c>
      <c r="PO25" s="383">
        <v>1966</v>
      </c>
      <c r="PP25" s="805">
        <f t="shared" si="3"/>
        <v>4.6876795395273296</v>
      </c>
      <c r="PQ25" s="805">
        <f t="shared" si="4"/>
        <v>0.16014340479165456</v>
      </c>
      <c r="PR25" s="805">
        <f t="shared" si="5"/>
        <v>1.2361111274239089</v>
      </c>
      <c r="PS25" s="520">
        <f t="shared" si="6"/>
        <v>2.4374409123397207</v>
      </c>
      <c r="PT25" s="805">
        <f t="shared" si="7"/>
        <v>8.74109641740803E-2</v>
      </c>
      <c r="PU25" s="805">
        <f t="shared" si="8"/>
        <v>8.6087859482566937</v>
      </c>
      <c r="PZ25" s="383">
        <v>1966</v>
      </c>
      <c r="QA25" s="383">
        <v>81.713600000000014</v>
      </c>
      <c r="QB25" s="383">
        <v>71.482000000000014</v>
      </c>
      <c r="QC25" s="383">
        <v>11.1326</v>
      </c>
      <c r="QD25" s="383">
        <v>-0.90100000000000002</v>
      </c>
      <c r="QE25" s="383">
        <v>81.713700000000003</v>
      </c>
      <c r="QF25" s="383">
        <v>60.531999999999996</v>
      </c>
      <c r="QG25" s="383">
        <v>20.678600000000003</v>
      </c>
      <c r="QH25" s="383">
        <v>11.0707</v>
      </c>
      <c r="QI25" s="383">
        <v>10.567600000000001</v>
      </c>
      <c r="QJ25" s="383">
        <v>81.713700000000003</v>
      </c>
      <c r="QK25" s="383">
        <v>39.304199999999994</v>
      </c>
      <c r="QL25" s="383">
        <v>30.369499999999999</v>
      </c>
      <c r="QM25" s="383">
        <v>13.909700000000001</v>
      </c>
      <c r="QN25" s="383">
        <v>-1.8697000000000001</v>
      </c>
      <c r="QQ25" s="1126">
        <v>1966</v>
      </c>
      <c r="QR25" s="508"/>
      <c r="QS25" s="388"/>
      <c r="QT25" s="388"/>
      <c r="QU25" s="388"/>
      <c r="QV25" s="388"/>
      <c r="QW25" s="388"/>
      <c r="QX25" s="388"/>
      <c r="QY25" s="388"/>
      <c r="QZ25" s="388"/>
      <c r="RA25" s="1146">
        <f t="shared" si="9"/>
        <v>0.75502597272485383</v>
      </c>
      <c r="RB25" s="388"/>
      <c r="RC25" s="388"/>
      <c r="RD25" s="507"/>
    </row>
    <row r="26" spans="3:472">
      <c r="C26" s="383">
        <v>1967</v>
      </c>
      <c r="D26" s="628">
        <v>108.7861</v>
      </c>
      <c r="E26" s="628">
        <v>0</v>
      </c>
      <c r="F26" s="628">
        <v>0</v>
      </c>
      <c r="G26" s="628">
        <v>69.851399999999998</v>
      </c>
      <c r="H26" s="628">
        <v>38.934800000000003</v>
      </c>
      <c r="I26" s="628">
        <v>38.934800000000003</v>
      </c>
      <c r="J26" s="598">
        <v>27.340799999999998</v>
      </c>
      <c r="K26" s="628">
        <v>20.828299999999999</v>
      </c>
      <c r="L26" s="598">
        <v>6.5124999999999993</v>
      </c>
      <c r="M26" s="628">
        <v>5.1983999999999995</v>
      </c>
      <c r="N26" s="628">
        <v>1.3140999999999998</v>
      </c>
      <c r="O26" s="628">
        <v>1.7830999999999999</v>
      </c>
      <c r="P26" s="628">
        <v>0</v>
      </c>
      <c r="Q26" s="628">
        <v>0</v>
      </c>
      <c r="R26" s="628">
        <v>-0.78760000000000008</v>
      </c>
      <c r="S26" s="628">
        <v>10.5985</v>
      </c>
      <c r="T26" s="628">
        <v>10.5985</v>
      </c>
      <c r="U26" s="628">
        <v>0.7198</v>
      </c>
      <c r="V26" s="628">
        <v>0.48410000000000003</v>
      </c>
      <c r="W26" s="628">
        <v>0.23569999999999999</v>
      </c>
      <c r="X26" s="628">
        <v>0</v>
      </c>
      <c r="Y26" s="628">
        <v>0</v>
      </c>
      <c r="Z26" s="628">
        <v>0</v>
      </c>
      <c r="AA26" s="628">
        <v>0</v>
      </c>
      <c r="AB26" s="628">
        <v>0</v>
      </c>
      <c r="AC26" s="628">
        <v>3.7733000000000003</v>
      </c>
      <c r="AD26" s="628">
        <v>1.8139000000000001</v>
      </c>
      <c r="AE26" s="628">
        <v>1.865</v>
      </c>
      <c r="AF26" s="628">
        <v>0</v>
      </c>
      <c r="AG26" s="628">
        <v>0</v>
      </c>
      <c r="AH26" s="628">
        <v>0</v>
      </c>
      <c r="AI26" s="628">
        <v>9.4400000000000012E-2</v>
      </c>
      <c r="AJ26" s="628">
        <v>7.5449999999999999</v>
      </c>
      <c r="AK26" s="629">
        <v>7.5449999999999999</v>
      </c>
      <c r="AL26" s="629">
        <v>1.3720999999999999</v>
      </c>
      <c r="AM26" s="629">
        <v>1.3140999999999998</v>
      </c>
      <c r="AN26" s="600">
        <v>0.3548</v>
      </c>
      <c r="AO26" s="629">
        <v>0.32250000000000001</v>
      </c>
      <c r="AP26" s="629">
        <v>3.2299999999999995E-2</v>
      </c>
      <c r="AQ26" s="629">
        <v>1.2332000000000001</v>
      </c>
      <c r="AR26" s="629">
        <v>1.0759000000000001</v>
      </c>
      <c r="AS26" s="600">
        <v>2.0075000000000003</v>
      </c>
      <c r="AT26" s="629">
        <v>0.50380000000000003</v>
      </c>
      <c r="AU26" s="629">
        <v>1.5037</v>
      </c>
      <c r="AV26" s="629">
        <v>4.9553000000000003</v>
      </c>
      <c r="AW26" s="383">
        <v>5.8355000000000006</v>
      </c>
      <c r="AZ26" s="383">
        <v>1967</v>
      </c>
      <c r="BA26" s="630">
        <v>4.1888000000000005</v>
      </c>
      <c r="BB26" s="630">
        <v>0</v>
      </c>
      <c r="BC26" s="630">
        <v>0</v>
      </c>
      <c r="BD26" s="601">
        <v>1.5612999999999999</v>
      </c>
      <c r="BE26" s="630">
        <v>2.6274999999999999</v>
      </c>
      <c r="BF26" s="601">
        <v>2.6274999999999999</v>
      </c>
      <c r="BG26" s="601">
        <v>1.2851999999999999</v>
      </c>
      <c r="BH26" s="630">
        <v>0.95169999999999999</v>
      </c>
      <c r="BI26" s="601">
        <v>0.33349999999999996</v>
      </c>
      <c r="BJ26" s="630">
        <v>0.30839999999999995</v>
      </c>
      <c r="BK26" s="630">
        <v>2.5100000000000001E-2</v>
      </c>
      <c r="BL26" s="630">
        <v>0.3019</v>
      </c>
      <c r="BM26" s="630">
        <v>0</v>
      </c>
      <c r="BN26" s="630">
        <v>0</v>
      </c>
      <c r="BO26" s="630">
        <v>-0.1333</v>
      </c>
      <c r="BP26" s="630">
        <v>1.1736</v>
      </c>
      <c r="BQ26" s="630">
        <v>1.1736</v>
      </c>
      <c r="BR26" s="630">
        <v>3.0663</v>
      </c>
      <c r="BS26" s="630">
        <v>2.8620000000000001</v>
      </c>
      <c r="BT26" s="630">
        <v>0.20419999999999999</v>
      </c>
      <c r="BU26" s="630">
        <v>0</v>
      </c>
      <c r="BV26" s="630">
        <v>0</v>
      </c>
      <c r="BW26" s="630">
        <v>0</v>
      </c>
      <c r="BX26" s="630">
        <v>0</v>
      </c>
      <c r="BY26" s="630">
        <v>0</v>
      </c>
      <c r="BZ26" s="630">
        <v>2.7841</v>
      </c>
      <c r="CA26" s="630">
        <v>2.4306999999999999</v>
      </c>
      <c r="CB26" s="630">
        <v>5.4100000000000002E-2</v>
      </c>
      <c r="CC26" s="630">
        <v>0</v>
      </c>
      <c r="CD26" s="630">
        <v>0</v>
      </c>
      <c r="CE26" s="630">
        <v>0</v>
      </c>
      <c r="CF26" s="630">
        <v>0.29930000000000001</v>
      </c>
      <c r="CG26" s="630">
        <v>0</v>
      </c>
      <c r="CH26" s="630">
        <v>1.4558</v>
      </c>
      <c r="CI26" s="631">
        <v>1.4558</v>
      </c>
      <c r="CJ26" s="602">
        <v>0.44589999999999996</v>
      </c>
      <c r="CK26" s="631">
        <v>0.127</v>
      </c>
      <c r="CL26" s="631">
        <v>0.27189999999999998</v>
      </c>
      <c r="CM26" s="631">
        <v>2.1899999999999999E-2</v>
      </c>
      <c r="CN26" s="631">
        <v>2.5100000000000001E-2</v>
      </c>
      <c r="CO26" s="602">
        <v>1.4674999999999998</v>
      </c>
      <c r="CP26" s="631">
        <v>1.4605999999999999</v>
      </c>
      <c r="CQ26" s="631">
        <v>6.9000000000000008E-3</v>
      </c>
      <c r="CR26" s="631">
        <v>0</v>
      </c>
      <c r="CS26" s="602">
        <v>0.23699999999999999</v>
      </c>
      <c r="CT26" s="631">
        <v>0.23699999999999999</v>
      </c>
      <c r="CU26" s="631">
        <v>0</v>
      </c>
      <c r="CV26" s="631">
        <v>0.45550000000000002</v>
      </c>
      <c r="CW26" s="631">
        <v>2.3100000000000002E-2</v>
      </c>
      <c r="CX26" s="602">
        <v>1.4814000000000001</v>
      </c>
      <c r="CY26" s="631">
        <v>1.1599999999999999E-2</v>
      </c>
      <c r="CZ26" s="631">
        <v>1.4605999999999999</v>
      </c>
      <c r="DA26" s="631">
        <v>9.1999999999999998E-3</v>
      </c>
      <c r="DB26" s="631">
        <v>1.1722000000000001</v>
      </c>
      <c r="DC26" s="383">
        <v>1.2244000000000002</v>
      </c>
      <c r="DF26" s="383">
        <v>1967</v>
      </c>
      <c r="DG26" s="603">
        <v>14.645100000000001</v>
      </c>
      <c r="DH26" s="603">
        <v>0</v>
      </c>
      <c r="DI26" s="603">
        <v>0</v>
      </c>
      <c r="DJ26" s="603">
        <v>0</v>
      </c>
      <c r="DK26" s="603">
        <v>4.8123000000000005</v>
      </c>
      <c r="DL26" s="603">
        <v>9.8329000000000004</v>
      </c>
      <c r="DM26" s="603">
        <v>9.8329000000000004</v>
      </c>
      <c r="DN26" s="383">
        <f t="shared" si="0"/>
        <v>8.3875999999999991</v>
      </c>
      <c r="DO26" s="603">
        <v>6.2229999999999999</v>
      </c>
      <c r="DP26" s="603">
        <v>2.1646000000000001</v>
      </c>
      <c r="DQ26" s="603">
        <v>0.76429999999999998</v>
      </c>
      <c r="DR26" s="603">
        <v>1.4002999999999999</v>
      </c>
      <c r="DS26" s="603">
        <v>0.24010000000000001</v>
      </c>
      <c r="DT26" s="603">
        <v>0</v>
      </c>
      <c r="DU26" s="603">
        <v>0</v>
      </c>
      <c r="DV26" s="603">
        <v>0</v>
      </c>
      <c r="DW26" s="603">
        <v>1.2050999999999998</v>
      </c>
      <c r="DX26" s="603">
        <v>1.2050999999999998</v>
      </c>
      <c r="DY26" s="603">
        <v>14.6449</v>
      </c>
      <c r="DZ26" s="603">
        <v>11.7285</v>
      </c>
      <c r="EA26" s="603">
        <v>6.0231000000000003</v>
      </c>
      <c r="EB26" s="603">
        <v>0.46439999999999998</v>
      </c>
      <c r="EC26" s="603">
        <v>5.2409999999999997</v>
      </c>
      <c r="ED26" s="603">
        <v>2.9163999999999999</v>
      </c>
      <c r="EE26" s="603">
        <v>0</v>
      </c>
      <c r="EF26" s="603">
        <v>0</v>
      </c>
      <c r="EG26" s="603">
        <v>-1.9969000000000001</v>
      </c>
      <c r="EH26" s="603">
        <v>-0.96310000000000007</v>
      </c>
      <c r="EI26" s="603">
        <v>-1.0338000000000001</v>
      </c>
      <c r="EJ26" s="603">
        <v>0</v>
      </c>
      <c r="EK26" s="603">
        <v>0</v>
      </c>
      <c r="EL26" s="603">
        <v>0</v>
      </c>
      <c r="EM26" s="603">
        <v>0</v>
      </c>
      <c r="EN26" s="603">
        <v>0.93329999999999991</v>
      </c>
      <c r="EO26" s="603">
        <v>0.54039999999999999</v>
      </c>
      <c r="EP26" s="603">
        <v>0.32250000000000001</v>
      </c>
      <c r="EQ26" s="603">
        <v>0</v>
      </c>
      <c r="ER26" s="603">
        <v>0</v>
      </c>
      <c r="ES26" s="603">
        <v>0</v>
      </c>
      <c r="ET26" s="603">
        <v>0</v>
      </c>
      <c r="EU26" s="603">
        <v>7.0400000000000004E-2</v>
      </c>
      <c r="EV26" s="603">
        <v>0.8901</v>
      </c>
      <c r="EW26" s="603">
        <v>0.8901</v>
      </c>
      <c r="EX26" s="603">
        <v>0</v>
      </c>
      <c r="EY26" s="603">
        <v>0</v>
      </c>
      <c r="EZ26" s="603">
        <v>0</v>
      </c>
      <c r="FA26" s="603">
        <v>0</v>
      </c>
      <c r="FB26" s="603">
        <v>0</v>
      </c>
      <c r="FC26" s="603">
        <v>0</v>
      </c>
      <c r="FD26" s="603">
        <v>13.8963</v>
      </c>
      <c r="FE26" s="603">
        <v>13.8963</v>
      </c>
      <c r="FF26" s="603">
        <v>4.8041999999999998</v>
      </c>
      <c r="FG26" s="603">
        <v>4.3532000000000002</v>
      </c>
      <c r="FH26" s="603">
        <v>0.45100000000000001</v>
      </c>
      <c r="FI26" s="603">
        <v>11.6417</v>
      </c>
      <c r="FJ26" s="603">
        <v>7.3056999999999999</v>
      </c>
      <c r="FK26" s="603">
        <v>2.093</v>
      </c>
      <c r="FL26" s="603">
        <v>0.8427</v>
      </c>
      <c r="FM26" s="603">
        <v>1.4002999999999999</v>
      </c>
      <c r="FN26" s="603"/>
      <c r="FO26" s="603">
        <v>0</v>
      </c>
      <c r="FP26" s="603">
        <v>5.3E-3</v>
      </c>
      <c r="FQ26" s="603">
        <v>0</v>
      </c>
      <c r="FR26" s="603">
        <v>0</v>
      </c>
      <c r="FS26" s="603">
        <v>0</v>
      </c>
      <c r="FT26" s="603">
        <v>0</v>
      </c>
      <c r="FU26" s="603">
        <v>5.0799999999999998E-2</v>
      </c>
      <c r="FV26" s="603">
        <v>0.39500000000000002</v>
      </c>
      <c r="FW26" s="603">
        <v>0</v>
      </c>
      <c r="FX26" s="603">
        <v>0</v>
      </c>
      <c r="FY26" s="603">
        <v>0</v>
      </c>
      <c r="FZ26" s="603">
        <v>0</v>
      </c>
      <c r="GA26" s="603">
        <v>0</v>
      </c>
      <c r="GB26" s="603">
        <v>0</v>
      </c>
      <c r="GC26" s="603">
        <v>0</v>
      </c>
      <c r="GD26" s="603">
        <v>10.692299999999999</v>
      </c>
      <c r="GE26" s="603">
        <v>7.5951000000000004</v>
      </c>
      <c r="GF26" s="603">
        <v>1.5687</v>
      </c>
      <c r="GG26" s="603">
        <v>1.5285</v>
      </c>
      <c r="GH26" s="603"/>
      <c r="GI26" s="603">
        <v>1.1800000000000001E-2</v>
      </c>
      <c r="GJ26" s="603">
        <v>0</v>
      </c>
      <c r="GK26" s="603">
        <v>0</v>
      </c>
      <c r="GL26" s="603">
        <v>0</v>
      </c>
      <c r="GM26" s="603">
        <v>0</v>
      </c>
      <c r="GN26" s="603">
        <v>0.41070000000000001</v>
      </c>
      <c r="GO26" s="603">
        <v>0.63629999999999998</v>
      </c>
      <c r="GP26" s="603">
        <v>0</v>
      </c>
      <c r="GQ26" s="603">
        <v>0</v>
      </c>
      <c r="GR26" s="603">
        <v>0</v>
      </c>
      <c r="GS26" s="603">
        <v>0</v>
      </c>
      <c r="GT26" s="603">
        <v>19.042200000000001</v>
      </c>
      <c r="GX26" s="383">
        <v>1967</v>
      </c>
      <c r="GY26" s="604">
        <v>38.831900000000005</v>
      </c>
      <c r="GZ26" s="604">
        <v>0</v>
      </c>
      <c r="HA26" s="604">
        <v>0</v>
      </c>
      <c r="HB26" s="605">
        <v>13.777100000000001</v>
      </c>
      <c r="HC26" s="605">
        <v>25.0548</v>
      </c>
      <c r="HD26" s="606">
        <v>25.0548</v>
      </c>
      <c r="HE26" s="606">
        <v>4.4970999999999997</v>
      </c>
      <c r="HF26" s="606">
        <v>3.5863</v>
      </c>
      <c r="HG26" s="606">
        <v>0.91079999999999994</v>
      </c>
      <c r="HH26" s="606">
        <v>0.91079999999999994</v>
      </c>
      <c r="HI26" s="606">
        <v>0</v>
      </c>
      <c r="HJ26" s="606">
        <v>0.55179999999999996</v>
      </c>
      <c r="HK26" s="606">
        <v>0</v>
      </c>
      <c r="HL26" s="606">
        <v>0</v>
      </c>
      <c r="HM26" s="606">
        <v>-0.1129</v>
      </c>
      <c r="HN26" s="606">
        <v>20.1188</v>
      </c>
      <c r="HO26" s="606">
        <v>4.4400000000000004</v>
      </c>
      <c r="HP26" s="606">
        <v>15.678799999999999</v>
      </c>
      <c r="HQ26" s="608">
        <f t="shared" si="1"/>
        <v>3.3552350747320929</v>
      </c>
      <c r="HR26" s="608">
        <f t="shared" si="2"/>
        <v>14.065619249882012</v>
      </c>
      <c r="HS26" s="610">
        <v>20.1188</v>
      </c>
      <c r="HT26" s="609">
        <v>42.642399999999995</v>
      </c>
      <c r="HU26" s="610">
        <v>32.433999999999997</v>
      </c>
      <c r="HV26" s="610">
        <v>10.208399999999999</v>
      </c>
      <c r="HW26" s="610">
        <v>7.4688999999999997</v>
      </c>
      <c r="HX26" s="610">
        <v>2.7395</v>
      </c>
      <c r="HY26" s="610">
        <v>4.0431999999999997</v>
      </c>
      <c r="HZ26" s="610">
        <v>1.7705</v>
      </c>
      <c r="IA26" s="610">
        <v>1.6259999999999999</v>
      </c>
      <c r="IB26" s="610">
        <v>0</v>
      </c>
      <c r="IC26" s="610">
        <v>0</v>
      </c>
      <c r="ID26" s="610">
        <v>0.29930000000000001</v>
      </c>
      <c r="IE26" s="610">
        <v>0.34739999999999999</v>
      </c>
      <c r="IF26" s="610">
        <v>0.83590000000000009</v>
      </c>
      <c r="IG26" s="610">
        <v>0.51260000000000006</v>
      </c>
      <c r="IH26" s="610">
        <v>0.32330000000000003</v>
      </c>
      <c r="II26" s="610">
        <v>65.968600000000009</v>
      </c>
      <c r="IJ26" s="610">
        <v>65.968600000000009</v>
      </c>
      <c r="IK26" s="610">
        <v>12.1304</v>
      </c>
      <c r="IL26" s="610">
        <v>7.5003000000000002</v>
      </c>
      <c r="IM26" s="610">
        <v>0.45550000000000002</v>
      </c>
      <c r="IN26" s="610">
        <v>2.6370999999999998</v>
      </c>
      <c r="IO26" s="610">
        <v>1.5375999999999999</v>
      </c>
      <c r="IP26" s="611">
        <v>3.2062999999999997</v>
      </c>
      <c r="IQ26" s="611">
        <v>1.0742</v>
      </c>
      <c r="IR26" s="611">
        <v>2.1320999999999999</v>
      </c>
      <c r="IS26" s="611">
        <v>0</v>
      </c>
      <c r="IT26" s="611">
        <v>0</v>
      </c>
      <c r="IU26" s="611">
        <v>3.3285999999999998</v>
      </c>
      <c r="IV26" s="611">
        <v>2.8775999999999997</v>
      </c>
      <c r="IW26" s="611">
        <v>0.45100000000000001</v>
      </c>
      <c r="IX26" s="613">
        <v>13.506199999999998</v>
      </c>
      <c r="IY26" s="613">
        <v>7.4703999999999997</v>
      </c>
      <c r="IZ26" s="613">
        <v>2.4316999999999998</v>
      </c>
      <c r="JA26" s="613">
        <v>0.86460000000000004</v>
      </c>
      <c r="JB26" s="613">
        <v>2.7395</v>
      </c>
      <c r="JC26" s="615">
        <v>2.8744000000000001</v>
      </c>
      <c r="JD26" s="616">
        <v>0.89370000000000005</v>
      </c>
      <c r="JE26" s="616">
        <v>1.9807000000000001</v>
      </c>
      <c r="JF26" s="616">
        <v>0</v>
      </c>
      <c r="JG26" s="616">
        <v>0</v>
      </c>
      <c r="JH26" s="616">
        <v>0</v>
      </c>
      <c r="JI26" s="616">
        <v>0</v>
      </c>
      <c r="JJ26" s="616">
        <v>61.596199999999996</v>
      </c>
      <c r="JN26" s="383">
        <v>1967</v>
      </c>
      <c r="JO26" s="617">
        <v>32.382899999999999</v>
      </c>
      <c r="JP26" s="617">
        <v>0</v>
      </c>
      <c r="JQ26" s="617">
        <v>0</v>
      </c>
      <c r="JR26" s="617">
        <v>12.9291</v>
      </c>
      <c r="JS26" s="617">
        <v>19.453799999999998</v>
      </c>
      <c r="JT26" s="617">
        <v>19.453799999999998</v>
      </c>
      <c r="JU26" s="618">
        <v>3.7410000000000001</v>
      </c>
      <c r="JV26" s="618">
        <v>2.9514</v>
      </c>
      <c r="JW26" s="619">
        <v>0.78959999999999997</v>
      </c>
      <c r="JX26" s="618">
        <v>0.78959999999999997</v>
      </c>
      <c r="JY26" s="618">
        <v>0</v>
      </c>
      <c r="JZ26" s="618">
        <v>0.2949</v>
      </c>
      <c r="KA26" s="618">
        <v>0</v>
      </c>
      <c r="KB26" s="618">
        <v>0</v>
      </c>
      <c r="KC26" s="618">
        <v>-8.6099999999999996E-2</v>
      </c>
      <c r="KD26" s="618">
        <v>15.5039</v>
      </c>
      <c r="KH26" s="383">
        <v>1967</v>
      </c>
      <c r="KI26" s="621">
        <v>1.5250999999999999</v>
      </c>
      <c r="KJ26" s="620">
        <v>0</v>
      </c>
      <c r="KK26" s="620">
        <v>0</v>
      </c>
      <c r="KL26" s="620">
        <v>0.4083</v>
      </c>
      <c r="KM26" s="620">
        <v>1.1168</v>
      </c>
      <c r="KN26" s="620">
        <v>1.1168</v>
      </c>
      <c r="KO26" s="620">
        <v>0.98710000000000009</v>
      </c>
      <c r="KP26" s="620">
        <v>0.73670000000000002</v>
      </c>
      <c r="KQ26" s="620">
        <v>0.25040000000000001</v>
      </c>
      <c r="KR26" s="620">
        <v>0.25040000000000001</v>
      </c>
      <c r="KS26" s="620">
        <v>0</v>
      </c>
      <c r="KT26" s="620">
        <v>3.9600000000000003E-2</v>
      </c>
      <c r="KU26" s="620">
        <v>0</v>
      </c>
      <c r="KV26" s="620">
        <v>0</v>
      </c>
      <c r="KW26" s="620">
        <v>0</v>
      </c>
      <c r="KX26" s="620">
        <v>9.01E-2</v>
      </c>
      <c r="KY26" s="622">
        <v>9.01E-2</v>
      </c>
      <c r="KZ26" s="622">
        <v>7.4400000000000008E-2</v>
      </c>
      <c r="LA26" s="622">
        <v>7.4400000000000008E-2</v>
      </c>
      <c r="LB26" s="622">
        <v>0</v>
      </c>
      <c r="LC26" s="622">
        <v>0</v>
      </c>
      <c r="LD26" s="622">
        <v>0</v>
      </c>
      <c r="LE26" s="622">
        <v>0</v>
      </c>
      <c r="LF26" s="622">
        <v>0</v>
      </c>
      <c r="LG26" s="623">
        <v>3.7000000000000002E-3</v>
      </c>
      <c r="LH26" s="623">
        <v>3.7000000000000002E-3</v>
      </c>
      <c r="LI26" s="623">
        <v>0</v>
      </c>
      <c r="LJ26" s="623">
        <v>0.1608</v>
      </c>
      <c r="LK26" s="624">
        <v>0.1608</v>
      </c>
      <c r="LL26" s="624">
        <v>1.2118</v>
      </c>
      <c r="LM26" s="624">
        <v>8.0000000000000004E-4</v>
      </c>
      <c r="LN26" s="624">
        <v>1.2110000000000001</v>
      </c>
      <c r="LO26" s="624">
        <v>0</v>
      </c>
      <c r="LP26" s="624">
        <v>0</v>
      </c>
      <c r="LQ26" s="625">
        <v>9.1000000000000004E-3</v>
      </c>
      <c r="LR26" s="625">
        <v>5.4199999999999998E-2</v>
      </c>
      <c r="LS26" s="625">
        <v>1.1999999999999999E-3</v>
      </c>
      <c r="LT26" s="625">
        <v>5.2999999999999999E-2</v>
      </c>
      <c r="LU26" s="625">
        <v>0</v>
      </c>
      <c r="LV26" s="625">
        <v>0</v>
      </c>
      <c r="LW26" s="625">
        <v>0</v>
      </c>
      <c r="LX26" s="625">
        <v>0</v>
      </c>
      <c r="LY26" s="625">
        <v>1.3092999999999999</v>
      </c>
      <c r="MC26" s="383">
        <v>1967</v>
      </c>
      <c r="MD26" s="626">
        <v>11.8438</v>
      </c>
      <c r="ME26" s="626">
        <v>11.488299999999999</v>
      </c>
      <c r="MF26" s="626">
        <v>0.35549999999999998</v>
      </c>
      <c r="MG26" s="626">
        <v>0.17610000000000001</v>
      </c>
      <c r="MH26" s="626">
        <v>0.13150000000000001</v>
      </c>
      <c r="MI26" s="626">
        <v>4.4600000000000001E-2</v>
      </c>
      <c r="MJ26" s="626">
        <v>0</v>
      </c>
      <c r="MK26" s="383">
        <f t="shared" si="10"/>
        <v>0.78380000000000005</v>
      </c>
      <c r="ML26" s="626">
        <v>0.25169999999999998</v>
      </c>
      <c r="MM26" s="626">
        <v>0.53210000000000002</v>
      </c>
      <c r="MN26" s="626">
        <v>0</v>
      </c>
      <c r="MO26" s="626">
        <v>0</v>
      </c>
      <c r="MP26" s="626">
        <v>0</v>
      </c>
      <c r="MQ26" s="626">
        <v>5.4999999999999997E-3</v>
      </c>
      <c r="MR26" s="626">
        <v>7.899999999999999E-3</v>
      </c>
      <c r="MS26" s="626">
        <v>6.4999999999999997E-3</v>
      </c>
      <c r="MT26" s="626">
        <v>1.4E-3</v>
      </c>
      <c r="MU26" s="626">
        <v>1.4999999999999999E-2</v>
      </c>
      <c r="MV26" s="383">
        <f t="shared" si="11"/>
        <v>0.27400000000000002</v>
      </c>
      <c r="MW26" s="626">
        <v>4.6700000000000005E-2</v>
      </c>
      <c r="MX26" s="626">
        <v>1.26E-2</v>
      </c>
      <c r="MY26" s="626">
        <v>5.0799999999999998E-2</v>
      </c>
      <c r="MZ26" s="626">
        <v>0.16390000000000002</v>
      </c>
      <c r="NA26" s="626">
        <v>0</v>
      </c>
      <c r="NB26" s="626">
        <v>0</v>
      </c>
      <c r="NC26" s="626">
        <v>0</v>
      </c>
      <c r="ND26" s="627">
        <v>3.1600000000000003E-2</v>
      </c>
      <c r="NE26" s="627">
        <v>2.3600000000000003E-2</v>
      </c>
      <c r="NF26" s="627">
        <v>8.0000000000000002E-3</v>
      </c>
      <c r="NG26" s="627">
        <v>0</v>
      </c>
      <c r="NH26" s="627">
        <v>0</v>
      </c>
      <c r="NI26" s="627">
        <v>0</v>
      </c>
      <c r="NJ26" s="627">
        <v>0</v>
      </c>
      <c r="NK26" s="627">
        <v>0.23380000000000001</v>
      </c>
      <c r="NL26" s="627">
        <v>0.1711</v>
      </c>
      <c r="NM26" s="627">
        <v>6.2700000000000006E-2</v>
      </c>
      <c r="NN26" s="627">
        <v>0</v>
      </c>
      <c r="NO26" s="627">
        <v>0</v>
      </c>
      <c r="NP26" s="627">
        <v>0</v>
      </c>
      <c r="NQ26" s="627">
        <v>0</v>
      </c>
      <c r="NR26" s="627">
        <v>5.4300000000000001E-2</v>
      </c>
      <c r="NS26" s="627">
        <v>4.4200000000000003E-2</v>
      </c>
      <c r="NT26" s="627">
        <v>1.01E-2</v>
      </c>
      <c r="NU26" s="627">
        <v>0.1404</v>
      </c>
      <c r="NV26" s="627">
        <v>1.0589999999999999</v>
      </c>
      <c r="NW26" s="627">
        <v>8.199999999999999E-3</v>
      </c>
      <c r="NX26" s="627">
        <v>6.3500000000000001E-2</v>
      </c>
      <c r="NY26" s="627">
        <v>0.41070000000000001</v>
      </c>
      <c r="NZ26" s="627">
        <v>0.5766</v>
      </c>
      <c r="OA26" s="627">
        <v>0</v>
      </c>
      <c r="OB26" s="627">
        <v>0</v>
      </c>
      <c r="OC26" s="627">
        <v>0</v>
      </c>
      <c r="OD26" s="627">
        <v>5.7799999999999997E-2</v>
      </c>
      <c r="OE26" s="627">
        <v>0</v>
      </c>
      <c r="OF26" s="627">
        <v>0</v>
      </c>
      <c r="OG26" s="627">
        <v>0</v>
      </c>
      <c r="OH26" s="627">
        <v>0</v>
      </c>
      <c r="OI26" s="627">
        <v>0</v>
      </c>
      <c r="OJ26" s="627">
        <v>4.0799999999999996E-2</v>
      </c>
      <c r="ON26" s="383">
        <v>1967</v>
      </c>
      <c r="OO26" s="383">
        <v>65.62469999999999</v>
      </c>
      <c r="OP26" s="383">
        <v>21.078700000000001</v>
      </c>
      <c r="OQ26" s="383">
        <v>1.1797</v>
      </c>
      <c r="OR26" s="383">
        <v>9.3599999999999989E-2</v>
      </c>
      <c r="OS26" s="383">
        <v>11.8438</v>
      </c>
      <c r="OT26" s="383">
        <v>11.488299999999999</v>
      </c>
      <c r="OU26" s="383">
        <v>88.3322</v>
      </c>
      <c r="OV26" s="383">
        <v>0.17599999999999999</v>
      </c>
      <c r="OW26" s="383">
        <v>3.15E-2</v>
      </c>
      <c r="OX26" s="383">
        <v>0.78370000000000006</v>
      </c>
      <c r="OY26" s="383">
        <v>0.23380000000000001</v>
      </c>
      <c r="OZ26" s="383">
        <v>0</v>
      </c>
      <c r="PA26" s="383">
        <v>0</v>
      </c>
      <c r="PB26" s="383">
        <v>89.026600000000002</v>
      </c>
      <c r="PC26" s="383">
        <v>5.4999999999999997E-3</v>
      </c>
      <c r="PD26" s="383">
        <v>2.29E-2</v>
      </c>
      <c r="PE26" s="383">
        <v>0.19469999999999998</v>
      </c>
      <c r="PF26" s="383">
        <v>0.27400000000000002</v>
      </c>
      <c r="PG26" s="383">
        <v>1.0589999999999999</v>
      </c>
      <c r="PH26" s="383">
        <v>88.075199999999995</v>
      </c>
      <c r="PI26" s="383">
        <v>0</v>
      </c>
      <c r="PJ26" s="383">
        <v>5.7799999999999997E-2</v>
      </c>
      <c r="PK26" s="383">
        <v>4.07E-2</v>
      </c>
      <c r="PO26" s="383">
        <v>1967</v>
      </c>
      <c r="PP26" s="805">
        <f t="shared" si="3"/>
        <v>5.073902809076972</v>
      </c>
      <c r="PQ26" s="805">
        <f t="shared" si="4"/>
        <v>0.1769233469663509</v>
      </c>
      <c r="PR26" s="805">
        <f t="shared" si="5"/>
        <v>1.3361354657513143</v>
      </c>
      <c r="PS26" s="520">
        <f t="shared" si="6"/>
        <v>2.6979456753858955</v>
      </c>
      <c r="PT26" s="805">
        <f t="shared" si="7"/>
        <v>9.2910026448665542E-2</v>
      </c>
      <c r="PU26" s="805">
        <f t="shared" si="8"/>
        <v>9.3778173236291984</v>
      </c>
      <c r="PZ26" s="383">
        <v>1967</v>
      </c>
      <c r="QA26" s="383">
        <v>88.332399999999993</v>
      </c>
      <c r="QB26" s="383">
        <v>77.566999999999993</v>
      </c>
      <c r="QC26" s="383">
        <v>11.7285</v>
      </c>
      <c r="QD26" s="383">
        <v>-0.96310000000000007</v>
      </c>
      <c r="QE26" s="383">
        <v>88.332299999999989</v>
      </c>
      <c r="QF26" s="383">
        <v>65.62469999999999</v>
      </c>
      <c r="QG26" s="383">
        <v>22.352099999999997</v>
      </c>
      <c r="QH26" s="383">
        <v>11.8438</v>
      </c>
      <c r="QI26" s="383">
        <v>11.488299999999999</v>
      </c>
      <c r="QJ26" s="383">
        <v>88.332100000000011</v>
      </c>
      <c r="QK26" s="383">
        <v>42.497999999999998</v>
      </c>
      <c r="QL26" s="383">
        <v>33.186099999999996</v>
      </c>
      <c r="QM26" s="383">
        <v>14.6449</v>
      </c>
      <c r="QN26" s="383">
        <v>-1.9969000000000001</v>
      </c>
      <c r="QQ26" s="1126">
        <v>1967</v>
      </c>
      <c r="QR26" s="508"/>
      <c r="QS26" s="388"/>
      <c r="QT26" s="388"/>
      <c r="QU26" s="388"/>
      <c r="QV26" s="388"/>
      <c r="QW26" s="388"/>
      <c r="QX26" s="388"/>
      <c r="QY26" s="388"/>
      <c r="QZ26" s="388"/>
      <c r="RA26" s="1146">
        <f t="shared" si="9"/>
        <v>0.75502597272485383</v>
      </c>
      <c r="RB26" s="388"/>
      <c r="RC26" s="388"/>
      <c r="RD26" s="507"/>
    </row>
    <row r="27" spans="3:472">
      <c r="C27" s="383">
        <v>1968</v>
      </c>
      <c r="D27" s="628">
        <v>117.63560000000001</v>
      </c>
      <c r="E27" s="628">
        <v>0</v>
      </c>
      <c r="F27" s="628">
        <v>0</v>
      </c>
      <c r="G27" s="628">
        <v>74.9298</v>
      </c>
      <c r="H27" s="628">
        <v>42.705800000000004</v>
      </c>
      <c r="I27" s="628">
        <v>42.705800000000004</v>
      </c>
      <c r="J27" s="598">
        <v>30.330100000000002</v>
      </c>
      <c r="K27" s="628">
        <v>23.048200000000001</v>
      </c>
      <c r="L27" s="598">
        <v>7.2819000000000003</v>
      </c>
      <c r="M27" s="628">
        <v>6.1778000000000004</v>
      </c>
      <c r="N27" s="628">
        <v>1.1040999999999999</v>
      </c>
      <c r="O27" s="628">
        <v>2.0556999999999999</v>
      </c>
      <c r="P27" s="628">
        <v>0</v>
      </c>
      <c r="Q27" s="628">
        <v>0</v>
      </c>
      <c r="R27" s="628">
        <v>-1.0272999999999999</v>
      </c>
      <c r="S27" s="628">
        <v>11.347299999999999</v>
      </c>
      <c r="T27" s="628">
        <v>11.347299999999999</v>
      </c>
      <c r="U27" s="628">
        <v>0.84120000000000006</v>
      </c>
      <c r="V27" s="628">
        <v>0.59789999999999999</v>
      </c>
      <c r="W27" s="628">
        <v>0.24330000000000002</v>
      </c>
      <c r="X27" s="628">
        <v>0</v>
      </c>
      <c r="Y27" s="628">
        <v>0</v>
      </c>
      <c r="Z27" s="628">
        <v>0</v>
      </c>
      <c r="AA27" s="628">
        <v>0</v>
      </c>
      <c r="AB27" s="628">
        <v>0</v>
      </c>
      <c r="AC27" s="628">
        <v>4.3276000000000003</v>
      </c>
      <c r="AD27" s="628">
        <v>2.2659000000000002</v>
      </c>
      <c r="AE27" s="628">
        <v>1.9497</v>
      </c>
      <c r="AF27" s="628">
        <v>0</v>
      </c>
      <c r="AG27" s="628">
        <v>0</v>
      </c>
      <c r="AH27" s="628">
        <v>0</v>
      </c>
      <c r="AI27" s="628">
        <v>0.112</v>
      </c>
      <c r="AJ27" s="628">
        <v>7.8609</v>
      </c>
      <c r="AK27" s="629">
        <v>7.8609</v>
      </c>
      <c r="AL27" s="629">
        <v>1.1680999999999999</v>
      </c>
      <c r="AM27" s="629">
        <v>1.1040999999999999</v>
      </c>
      <c r="AN27" s="600">
        <v>0.44090000000000001</v>
      </c>
      <c r="AO27" s="629">
        <v>0.4007</v>
      </c>
      <c r="AP27" s="629">
        <v>4.02E-2</v>
      </c>
      <c r="AQ27" s="629">
        <v>1.2247000000000001</v>
      </c>
      <c r="AR27" s="629">
        <v>1.0272000000000001</v>
      </c>
      <c r="AS27" s="600">
        <v>2.2390999999999996</v>
      </c>
      <c r="AT27" s="629">
        <v>0.59529999999999994</v>
      </c>
      <c r="AU27" s="629">
        <v>1.6437999999999999</v>
      </c>
      <c r="AV27" s="629">
        <v>4.9788999999999994</v>
      </c>
      <c r="AW27" s="383">
        <v>5.9223999999999997</v>
      </c>
      <c r="AZ27" s="383">
        <v>1968</v>
      </c>
      <c r="BA27" s="630">
        <v>4.9051</v>
      </c>
      <c r="BB27" s="630">
        <v>0</v>
      </c>
      <c r="BC27" s="630">
        <v>0</v>
      </c>
      <c r="BD27" s="601">
        <v>1.7994000000000001</v>
      </c>
      <c r="BE27" s="630">
        <v>3.1056999999999997</v>
      </c>
      <c r="BF27" s="601">
        <v>3.1056999999999997</v>
      </c>
      <c r="BG27" s="601">
        <v>1.5075999999999998</v>
      </c>
      <c r="BH27" s="630">
        <v>1.1265999999999998</v>
      </c>
      <c r="BI27" s="601">
        <v>0.38100000000000001</v>
      </c>
      <c r="BJ27" s="630">
        <v>0.34649999999999997</v>
      </c>
      <c r="BK27" s="630">
        <v>3.4500000000000003E-2</v>
      </c>
      <c r="BL27" s="630">
        <v>0.37819999999999998</v>
      </c>
      <c r="BM27" s="630">
        <v>0</v>
      </c>
      <c r="BN27" s="630">
        <v>0</v>
      </c>
      <c r="BO27" s="630">
        <v>-0.1741</v>
      </c>
      <c r="BP27" s="630">
        <v>1.3939000000000001</v>
      </c>
      <c r="BQ27" s="630">
        <v>1.3939000000000001</v>
      </c>
      <c r="BR27" s="630">
        <v>4.1298000000000004</v>
      </c>
      <c r="BS27" s="630">
        <v>3.8727</v>
      </c>
      <c r="BT27" s="630">
        <v>0.2571</v>
      </c>
      <c r="BU27" s="630">
        <v>0</v>
      </c>
      <c r="BV27" s="630">
        <v>0</v>
      </c>
      <c r="BW27" s="630">
        <v>0</v>
      </c>
      <c r="BX27" s="630">
        <v>0</v>
      </c>
      <c r="BY27" s="630">
        <v>0</v>
      </c>
      <c r="BZ27" s="630">
        <v>3.7539000000000002</v>
      </c>
      <c r="CA27" s="630">
        <v>3.3435000000000001</v>
      </c>
      <c r="CB27" s="630">
        <v>5.91E-2</v>
      </c>
      <c r="CC27" s="630">
        <v>0</v>
      </c>
      <c r="CD27" s="630">
        <v>0</v>
      </c>
      <c r="CE27" s="630">
        <v>0</v>
      </c>
      <c r="CF27" s="630">
        <v>0.3513</v>
      </c>
      <c r="CG27" s="630">
        <v>0</v>
      </c>
      <c r="CH27" s="630">
        <v>1.7698</v>
      </c>
      <c r="CI27" s="631">
        <v>1.7698</v>
      </c>
      <c r="CJ27" s="602">
        <v>0.53759999999999997</v>
      </c>
      <c r="CK27" s="631">
        <v>0.14169999999999999</v>
      </c>
      <c r="CL27" s="631">
        <v>0.33429999999999999</v>
      </c>
      <c r="CM27" s="631">
        <v>2.7100000000000003E-2</v>
      </c>
      <c r="CN27" s="631">
        <v>3.4500000000000003E-2</v>
      </c>
      <c r="CO27" s="602">
        <v>1.6865999999999999</v>
      </c>
      <c r="CP27" s="631">
        <v>1.6797</v>
      </c>
      <c r="CQ27" s="631">
        <v>6.9000000000000008E-3</v>
      </c>
      <c r="CR27" s="631">
        <v>0</v>
      </c>
      <c r="CS27" s="602">
        <v>0.25900000000000001</v>
      </c>
      <c r="CT27" s="631">
        <v>0.25900000000000001</v>
      </c>
      <c r="CU27" s="631">
        <v>0</v>
      </c>
      <c r="CV27" s="631">
        <v>0.56159999999999999</v>
      </c>
      <c r="CW27" s="631">
        <v>3.1600000000000003E-2</v>
      </c>
      <c r="CX27" s="602">
        <v>1.7040999999999999</v>
      </c>
      <c r="CY27" s="631">
        <v>1.2999999999999999E-2</v>
      </c>
      <c r="CZ27" s="631">
        <v>1.6797</v>
      </c>
      <c r="DA27" s="631">
        <v>1.14E-2</v>
      </c>
      <c r="DB27" s="631">
        <v>1.4377</v>
      </c>
      <c r="DC27" s="383">
        <v>1.4928000000000001</v>
      </c>
      <c r="DF27" s="383">
        <v>1968</v>
      </c>
      <c r="DG27" s="603">
        <v>16.702400000000001</v>
      </c>
      <c r="DH27" s="603">
        <v>0</v>
      </c>
      <c r="DI27" s="603">
        <v>0</v>
      </c>
      <c r="DJ27" s="603">
        <v>0</v>
      </c>
      <c r="DK27" s="603">
        <v>5.2153999999999998</v>
      </c>
      <c r="DL27" s="603">
        <v>11.487</v>
      </c>
      <c r="DM27" s="603">
        <v>11.487</v>
      </c>
      <c r="DN27" s="383">
        <f t="shared" si="0"/>
        <v>9.8202999999999996</v>
      </c>
      <c r="DO27" s="603">
        <v>7.3263999999999996</v>
      </c>
      <c r="DP27" s="603">
        <v>2.4939</v>
      </c>
      <c r="DQ27" s="603">
        <v>1.0317000000000001</v>
      </c>
      <c r="DR27" s="603">
        <v>1.4621999999999999</v>
      </c>
      <c r="DS27" s="603">
        <v>0.28499999999999998</v>
      </c>
      <c r="DT27" s="603">
        <v>0</v>
      </c>
      <c r="DU27" s="603">
        <v>0</v>
      </c>
      <c r="DV27" s="603">
        <v>0</v>
      </c>
      <c r="DW27" s="603">
        <v>1.3817000000000002</v>
      </c>
      <c r="DX27" s="603">
        <v>1.3817000000000002</v>
      </c>
      <c r="DY27" s="603">
        <v>15.475200000000001</v>
      </c>
      <c r="DZ27" s="603">
        <v>12.040800000000001</v>
      </c>
      <c r="EA27" s="603">
        <v>7.6651000000000007</v>
      </c>
      <c r="EB27" s="603">
        <v>0.37430000000000002</v>
      </c>
      <c r="EC27" s="603">
        <v>4.0014000000000003</v>
      </c>
      <c r="ED27" s="603">
        <v>3.4344000000000001</v>
      </c>
      <c r="EE27" s="603">
        <v>0</v>
      </c>
      <c r="EF27" s="603">
        <v>0</v>
      </c>
      <c r="EG27" s="603">
        <v>-2.6045999999999996</v>
      </c>
      <c r="EH27" s="603">
        <v>-1.2550999999999999</v>
      </c>
      <c r="EI27" s="603">
        <v>-1.3494999999999999</v>
      </c>
      <c r="EJ27" s="603">
        <v>0</v>
      </c>
      <c r="EK27" s="603">
        <v>0</v>
      </c>
      <c r="EL27" s="603">
        <v>0</v>
      </c>
      <c r="EM27" s="603">
        <v>0</v>
      </c>
      <c r="EN27" s="603">
        <v>0.99760000000000004</v>
      </c>
      <c r="EO27" s="603">
        <v>0.58089999999999997</v>
      </c>
      <c r="EP27" s="603">
        <v>0.3538</v>
      </c>
      <c r="EQ27" s="603">
        <v>0</v>
      </c>
      <c r="ER27" s="603">
        <v>0</v>
      </c>
      <c r="ES27" s="603">
        <v>0</v>
      </c>
      <c r="ET27" s="603">
        <v>0</v>
      </c>
      <c r="EU27" s="603">
        <v>6.2899999999999998E-2</v>
      </c>
      <c r="EV27" s="603">
        <v>1.0532999999999999</v>
      </c>
      <c r="EW27" s="603">
        <v>1.0532999999999999</v>
      </c>
      <c r="EX27" s="603">
        <v>0</v>
      </c>
      <c r="EY27" s="603">
        <v>0</v>
      </c>
      <c r="EZ27" s="603">
        <v>0</v>
      </c>
      <c r="FA27" s="603">
        <v>0</v>
      </c>
      <c r="FB27" s="603">
        <v>0</v>
      </c>
      <c r="FC27" s="603">
        <v>0</v>
      </c>
      <c r="FD27" s="603">
        <v>14.1966</v>
      </c>
      <c r="FE27" s="603">
        <v>14.1966</v>
      </c>
      <c r="FF27" s="603">
        <v>5.6256999999999993</v>
      </c>
      <c r="FG27" s="603">
        <v>5.0858999999999996</v>
      </c>
      <c r="FH27" s="603">
        <v>0.53979999999999995</v>
      </c>
      <c r="FI27" s="603">
        <v>13.468</v>
      </c>
      <c r="FJ27" s="603">
        <v>8.7462999999999997</v>
      </c>
      <c r="FK27" s="603">
        <v>2.3824999999999998</v>
      </c>
      <c r="FL27" s="603">
        <v>0.877</v>
      </c>
      <c r="FM27" s="603">
        <v>1.4621999999999999</v>
      </c>
      <c r="FN27" s="603"/>
      <c r="FO27" s="603">
        <v>0</v>
      </c>
      <c r="FP27" s="603">
        <v>6.1999999999999998E-3</v>
      </c>
      <c r="FQ27" s="603">
        <v>0</v>
      </c>
      <c r="FR27" s="603">
        <v>0</v>
      </c>
      <c r="FS27" s="603">
        <v>0</v>
      </c>
      <c r="FT27" s="603">
        <v>0</v>
      </c>
      <c r="FU27" s="603">
        <v>5.7799999999999997E-2</v>
      </c>
      <c r="FV27" s="603">
        <v>0.48919999999999997</v>
      </c>
      <c r="FW27" s="603">
        <v>0</v>
      </c>
      <c r="FX27" s="603">
        <v>0</v>
      </c>
      <c r="FY27" s="603">
        <v>0</v>
      </c>
      <c r="FZ27" s="603">
        <v>0</v>
      </c>
      <c r="GA27" s="603">
        <v>0</v>
      </c>
      <c r="GB27" s="603">
        <v>0</v>
      </c>
      <c r="GC27" s="603">
        <v>0</v>
      </c>
      <c r="GD27" s="603">
        <v>12.161200000000001</v>
      </c>
      <c r="GE27" s="603">
        <v>8.8068999999999988</v>
      </c>
      <c r="GF27" s="603">
        <v>1.6335999999999999</v>
      </c>
      <c r="GG27" s="603">
        <v>1.7207999999999999</v>
      </c>
      <c r="GH27" s="603"/>
      <c r="GI27" s="603">
        <v>1.43E-2</v>
      </c>
      <c r="GJ27" s="603">
        <v>0</v>
      </c>
      <c r="GK27" s="603">
        <v>0</v>
      </c>
      <c r="GL27" s="603">
        <v>0</v>
      </c>
      <c r="GM27" s="603">
        <v>0</v>
      </c>
      <c r="GN27" s="603">
        <v>0.43080000000000002</v>
      </c>
      <c r="GO27" s="603">
        <v>0.79520000000000002</v>
      </c>
      <c r="GP27" s="603">
        <v>0</v>
      </c>
      <c r="GQ27" s="603">
        <v>0</v>
      </c>
      <c r="GR27" s="603">
        <v>0</v>
      </c>
      <c r="GS27" s="603">
        <v>0</v>
      </c>
      <c r="GT27" s="603">
        <v>20.4419</v>
      </c>
      <c r="GX27" s="383">
        <v>1968</v>
      </c>
      <c r="GY27" s="604">
        <v>41.0105</v>
      </c>
      <c r="GZ27" s="604">
        <v>0</v>
      </c>
      <c r="HA27" s="604">
        <v>0</v>
      </c>
      <c r="HB27" s="605">
        <v>13.987</v>
      </c>
      <c r="HC27" s="605">
        <v>27.023400000000002</v>
      </c>
      <c r="HD27" s="606">
        <v>27.023400000000002</v>
      </c>
      <c r="HE27" s="606">
        <v>5.0762999999999998</v>
      </c>
      <c r="HF27" s="606">
        <v>4.0220000000000002</v>
      </c>
      <c r="HG27" s="606">
        <v>1.0543</v>
      </c>
      <c r="HH27" s="606">
        <v>1.0543</v>
      </c>
      <c r="HI27" s="606">
        <v>0</v>
      </c>
      <c r="HJ27" s="606">
        <v>0.67459999999999998</v>
      </c>
      <c r="HK27" s="606">
        <v>0</v>
      </c>
      <c r="HL27" s="606">
        <v>0</v>
      </c>
      <c r="HM27" s="606">
        <v>-0.14799999999999999</v>
      </c>
      <c r="HN27" s="606">
        <v>21.4206</v>
      </c>
      <c r="HO27" s="606">
        <v>5.0481999999999996</v>
      </c>
      <c r="HP27" s="606">
        <v>16.372399999999999</v>
      </c>
      <c r="HQ27" s="608">
        <f t="shared" si="1"/>
        <v>3.8148418252843581</v>
      </c>
      <c r="HR27" s="608">
        <f t="shared" si="2"/>
        <v>14.687855231699382</v>
      </c>
      <c r="HS27" s="610">
        <v>21.4206</v>
      </c>
      <c r="HT27" s="609">
        <v>47.954300000000003</v>
      </c>
      <c r="HU27" s="610">
        <v>36.432000000000002</v>
      </c>
      <c r="HV27" s="610">
        <v>11.5223</v>
      </c>
      <c r="HW27" s="610">
        <v>8.9215</v>
      </c>
      <c r="HX27" s="610">
        <v>2.6008</v>
      </c>
      <c r="HY27" s="610">
        <v>4.6128</v>
      </c>
      <c r="HZ27" s="610">
        <v>2.2475000000000001</v>
      </c>
      <c r="IA27" s="610">
        <v>1.6302000000000001</v>
      </c>
      <c r="IB27" s="610">
        <v>0</v>
      </c>
      <c r="IC27" s="610">
        <v>0</v>
      </c>
      <c r="ID27" s="610">
        <v>0.3513</v>
      </c>
      <c r="IE27" s="610">
        <v>0.38380000000000003</v>
      </c>
      <c r="IF27" s="610">
        <v>0.99480000000000002</v>
      </c>
      <c r="IG27" s="610">
        <v>0.66010000000000002</v>
      </c>
      <c r="IH27" s="610">
        <v>0.3347</v>
      </c>
      <c r="II27" s="610">
        <v>72.992999999999995</v>
      </c>
      <c r="IJ27" s="610">
        <v>72.992999999999995</v>
      </c>
      <c r="IK27" s="610">
        <v>13.642200000000001</v>
      </c>
      <c r="IL27" s="610">
        <v>8.6931000000000012</v>
      </c>
      <c r="IM27" s="610">
        <v>0.56159999999999999</v>
      </c>
      <c r="IN27" s="610">
        <v>2.6564999999999999</v>
      </c>
      <c r="IO27" s="610">
        <v>1.7310000000000001</v>
      </c>
      <c r="IP27" s="611">
        <v>3.4130000000000003</v>
      </c>
      <c r="IQ27" s="611">
        <v>1.2057</v>
      </c>
      <c r="IR27" s="611">
        <v>2.2073</v>
      </c>
      <c r="IS27" s="611">
        <v>0</v>
      </c>
      <c r="IT27" s="611">
        <v>0</v>
      </c>
      <c r="IU27" s="611">
        <v>4.1311</v>
      </c>
      <c r="IV27" s="611">
        <v>3.5913000000000004</v>
      </c>
      <c r="IW27" s="611">
        <v>0.53979999999999995</v>
      </c>
      <c r="IX27" s="613">
        <v>15.2166</v>
      </c>
      <c r="IY27" s="613">
        <v>8.9227000000000007</v>
      </c>
      <c r="IZ27" s="613">
        <v>2.7890000000000001</v>
      </c>
      <c r="JA27" s="613">
        <v>0.90410000000000001</v>
      </c>
      <c r="JB27" s="613">
        <v>2.6008</v>
      </c>
      <c r="JC27" s="615">
        <v>3.1604000000000001</v>
      </c>
      <c r="JD27" s="616">
        <v>1.0185999999999999</v>
      </c>
      <c r="JE27" s="616">
        <v>2.1418000000000004</v>
      </c>
      <c r="JF27" s="616">
        <v>0</v>
      </c>
      <c r="JG27" s="616">
        <v>0</v>
      </c>
      <c r="JH27" s="616">
        <v>0</v>
      </c>
      <c r="JI27" s="616">
        <v>0</v>
      </c>
      <c r="JJ27" s="616">
        <v>67.54010000000001</v>
      </c>
      <c r="JN27" s="383">
        <v>1968</v>
      </c>
      <c r="JO27" s="617">
        <v>33.677800000000005</v>
      </c>
      <c r="JP27" s="617">
        <v>0</v>
      </c>
      <c r="JQ27" s="617">
        <v>0</v>
      </c>
      <c r="JR27" s="617">
        <v>13.0284</v>
      </c>
      <c r="JS27" s="617">
        <v>20.6495</v>
      </c>
      <c r="JT27" s="617">
        <v>20.6495</v>
      </c>
      <c r="JU27" s="618">
        <v>4.2346000000000004</v>
      </c>
      <c r="JV27" s="618">
        <v>3.3153999999999999</v>
      </c>
      <c r="JW27" s="619">
        <v>0.91920000000000002</v>
      </c>
      <c r="JX27" s="618">
        <v>0.91920000000000002</v>
      </c>
      <c r="JY27" s="618">
        <v>0</v>
      </c>
      <c r="JZ27" s="618">
        <v>0.3543</v>
      </c>
      <c r="KA27" s="618">
        <v>0</v>
      </c>
      <c r="KB27" s="618">
        <v>0</v>
      </c>
      <c r="KC27" s="618">
        <v>-0.11270000000000001</v>
      </c>
      <c r="KD27" s="618">
        <v>16.173299999999998</v>
      </c>
      <c r="KH27" s="383">
        <v>1968</v>
      </c>
      <c r="KI27" s="621">
        <v>1.6802999999999999</v>
      </c>
      <c r="KJ27" s="620">
        <v>0</v>
      </c>
      <c r="KK27" s="620">
        <v>0</v>
      </c>
      <c r="KL27" s="620">
        <v>0.4471</v>
      </c>
      <c r="KM27" s="620">
        <v>1.2330999999999999</v>
      </c>
      <c r="KN27" s="620">
        <v>1.2330999999999999</v>
      </c>
      <c r="KO27" s="620">
        <v>1.0861000000000001</v>
      </c>
      <c r="KP27" s="620">
        <v>0.80879999999999996</v>
      </c>
      <c r="KQ27" s="620">
        <v>0.27729999999999999</v>
      </c>
      <c r="KR27" s="620">
        <v>0.27729999999999999</v>
      </c>
      <c r="KS27" s="620">
        <v>0</v>
      </c>
      <c r="KT27" s="620">
        <v>4.0899999999999999E-2</v>
      </c>
      <c r="KU27" s="620">
        <v>0</v>
      </c>
      <c r="KV27" s="620">
        <v>0</v>
      </c>
      <c r="KW27" s="620">
        <v>0</v>
      </c>
      <c r="KX27" s="620">
        <v>0.1061</v>
      </c>
      <c r="KY27" s="622">
        <v>0.1061</v>
      </c>
      <c r="KZ27" s="622">
        <v>8.1500000000000003E-2</v>
      </c>
      <c r="LA27" s="622">
        <v>8.1500000000000003E-2</v>
      </c>
      <c r="LB27" s="622">
        <v>0</v>
      </c>
      <c r="LC27" s="622">
        <v>0</v>
      </c>
      <c r="LD27" s="622">
        <v>0</v>
      </c>
      <c r="LE27" s="622">
        <v>0</v>
      </c>
      <c r="LF27" s="622">
        <v>0</v>
      </c>
      <c r="LG27" s="623">
        <v>3.7000000000000002E-3</v>
      </c>
      <c r="LH27" s="623">
        <v>3.7000000000000002E-3</v>
      </c>
      <c r="LI27" s="623">
        <v>0</v>
      </c>
      <c r="LJ27" s="623">
        <v>0.18390000000000001</v>
      </c>
      <c r="LK27" s="624">
        <v>0.18390000000000001</v>
      </c>
      <c r="LL27" s="624">
        <v>1.3674999999999999</v>
      </c>
      <c r="LM27" s="624">
        <v>8.0000000000000004E-4</v>
      </c>
      <c r="LN27" s="624">
        <v>1.3667</v>
      </c>
      <c r="LO27" s="624">
        <v>0</v>
      </c>
      <c r="LP27" s="624">
        <v>0</v>
      </c>
      <c r="LQ27" s="625">
        <v>1.0199999999999999E-2</v>
      </c>
      <c r="LR27" s="625">
        <v>6.8200000000000011E-2</v>
      </c>
      <c r="LS27" s="625">
        <v>1.1999999999999999E-3</v>
      </c>
      <c r="LT27" s="625">
        <v>6.7000000000000004E-2</v>
      </c>
      <c r="LU27" s="625">
        <v>0</v>
      </c>
      <c r="LV27" s="625">
        <v>0</v>
      </c>
      <c r="LW27" s="625">
        <v>0</v>
      </c>
      <c r="LX27" s="625">
        <v>0</v>
      </c>
      <c r="LY27" s="625">
        <v>1.4730999999999999</v>
      </c>
      <c r="MC27" s="383">
        <v>1968</v>
      </c>
      <c r="MD27" s="626">
        <v>12.994399999999999</v>
      </c>
      <c r="ME27" s="626">
        <v>12.7987</v>
      </c>
      <c r="MF27" s="626">
        <v>0.19569999999999999</v>
      </c>
      <c r="MG27" s="626">
        <v>0.16600000000000001</v>
      </c>
      <c r="MH27" s="626">
        <v>0.12390000000000001</v>
      </c>
      <c r="MI27" s="626">
        <v>4.2099999999999999E-2</v>
      </c>
      <c r="MJ27" s="626">
        <v>0</v>
      </c>
      <c r="MK27" s="383">
        <f t="shared" si="10"/>
        <v>0.86799999999999988</v>
      </c>
      <c r="ML27" s="626">
        <v>0.30719999999999997</v>
      </c>
      <c r="MM27" s="626">
        <v>0.56079999999999997</v>
      </c>
      <c r="MN27" s="626">
        <v>0</v>
      </c>
      <c r="MO27" s="626">
        <v>0</v>
      </c>
      <c r="MP27" s="626">
        <v>0</v>
      </c>
      <c r="MQ27" s="626">
        <v>1.09E-2</v>
      </c>
      <c r="MR27" s="626">
        <v>8.3000000000000001E-3</v>
      </c>
      <c r="MS27" s="626">
        <v>6.9000000000000008E-3</v>
      </c>
      <c r="MT27" s="626">
        <v>1.4E-3</v>
      </c>
      <c r="MU27" s="626">
        <v>1.6E-2</v>
      </c>
      <c r="MV27" s="383">
        <f t="shared" si="11"/>
        <v>0.3211</v>
      </c>
      <c r="MW27" s="626">
        <v>4.6700000000000005E-2</v>
      </c>
      <c r="MX27" s="626">
        <v>1.47E-2</v>
      </c>
      <c r="MY27" s="626">
        <v>5.7799999999999997E-2</v>
      </c>
      <c r="MZ27" s="626">
        <v>0.2019</v>
      </c>
      <c r="NA27" s="626">
        <v>0</v>
      </c>
      <c r="NB27" s="626">
        <v>0</v>
      </c>
      <c r="NC27" s="626">
        <v>0</v>
      </c>
      <c r="ND27" s="627">
        <v>3.2000000000000001E-2</v>
      </c>
      <c r="NE27" s="627">
        <v>2.3899999999999998E-2</v>
      </c>
      <c r="NF27" s="627">
        <v>8.0999999999999996E-3</v>
      </c>
      <c r="NG27" s="627">
        <v>0</v>
      </c>
      <c r="NH27" s="627">
        <v>0</v>
      </c>
      <c r="NI27" s="627">
        <v>0</v>
      </c>
      <c r="NJ27" s="627">
        <v>0</v>
      </c>
      <c r="NK27" s="627">
        <v>0.33829999999999999</v>
      </c>
      <c r="NL27" s="627">
        <v>0.25319999999999998</v>
      </c>
      <c r="NM27" s="627">
        <v>8.5099999999999995E-2</v>
      </c>
      <c r="NN27" s="627">
        <v>0</v>
      </c>
      <c r="NO27" s="627">
        <v>0</v>
      </c>
      <c r="NP27" s="627">
        <v>0</v>
      </c>
      <c r="NQ27" s="627">
        <v>0</v>
      </c>
      <c r="NR27" s="627">
        <v>5.1200000000000002E-2</v>
      </c>
      <c r="NS27" s="627">
        <v>4.1700000000000001E-2</v>
      </c>
      <c r="NT27" s="627">
        <v>9.4999999999999998E-3</v>
      </c>
      <c r="NU27" s="627">
        <v>0.16550000000000001</v>
      </c>
      <c r="NV27" s="627">
        <v>1.2721</v>
      </c>
      <c r="NW27" s="627">
        <v>9.300000000000001E-3</v>
      </c>
      <c r="NX27" s="627">
        <v>7.4099999999999999E-2</v>
      </c>
      <c r="NY27" s="627">
        <v>0.43080000000000002</v>
      </c>
      <c r="NZ27" s="627">
        <v>0.75790000000000002</v>
      </c>
      <c r="OA27" s="627">
        <v>0</v>
      </c>
      <c r="OB27" s="627">
        <v>0</v>
      </c>
      <c r="OC27" s="627">
        <v>0</v>
      </c>
      <c r="OD27" s="627">
        <v>5.2200000000000003E-2</v>
      </c>
      <c r="OE27" s="627">
        <v>0</v>
      </c>
      <c r="OF27" s="627">
        <v>0</v>
      </c>
      <c r="OG27" s="627">
        <v>0</v>
      </c>
      <c r="OH27" s="627">
        <v>0</v>
      </c>
      <c r="OI27" s="627">
        <v>0</v>
      </c>
      <c r="OJ27" s="627">
        <v>-0.32550000000000001</v>
      </c>
      <c r="ON27" s="383">
        <v>1968</v>
      </c>
      <c r="OO27" s="383">
        <v>72.166499999999999</v>
      </c>
      <c r="OP27" s="383">
        <v>22.7622</v>
      </c>
      <c r="OQ27" s="383">
        <v>1.1140000000000001</v>
      </c>
      <c r="OR27" s="383">
        <v>0.1026</v>
      </c>
      <c r="OS27" s="383">
        <v>12.994399999999999</v>
      </c>
      <c r="OT27" s="383">
        <v>12.7987</v>
      </c>
      <c r="OU27" s="383">
        <v>96.340999999999994</v>
      </c>
      <c r="OV27" s="383">
        <v>0.16589999999999999</v>
      </c>
      <c r="OW27" s="383">
        <v>3.2000000000000001E-2</v>
      </c>
      <c r="OX27" s="383">
        <v>0.8679</v>
      </c>
      <c r="OY27" s="383">
        <v>0.33839999999999998</v>
      </c>
      <c r="OZ27" s="383">
        <v>0</v>
      </c>
      <c r="PA27" s="383">
        <v>0</v>
      </c>
      <c r="PB27" s="383">
        <v>97.004300000000001</v>
      </c>
      <c r="PC27" s="383">
        <v>1.09E-2</v>
      </c>
      <c r="PD27" s="383">
        <v>2.4300000000000002E-2</v>
      </c>
      <c r="PE27" s="383">
        <v>0.21669999999999998</v>
      </c>
      <c r="PF27" s="383">
        <v>0.32100000000000001</v>
      </c>
      <c r="PG27" s="383">
        <v>1.272</v>
      </c>
      <c r="PH27" s="383">
        <v>95.871800000000007</v>
      </c>
      <c r="PI27" s="383">
        <v>0</v>
      </c>
      <c r="PJ27" s="383">
        <v>5.2200000000000003E-2</v>
      </c>
      <c r="PK27" s="383">
        <v>-0.32569999999999999</v>
      </c>
      <c r="PO27" s="383">
        <v>1968</v>
      </c>
      <c r="PP27" s="805">
        <f t="shared" si="3"/>
        <v>5.5653317490748471</v>
      </c>
      <c r="PQ27" s="805">
        <f t="shared" si="4"/>
        <v>0.20912305943801937</v>
      </c>
      <c r="PR27" s="805">
        <f t="shared" si="5"/>
        <v>1.5609014731244439</v>
      </c>
      <c r="PS27" s="520">
        <f t="shared" si="6"/>
        <v>2.9179029430162604</v>
      </c>
      <c r="PT27" s="805">
        <f t="shared" si="7"/>
        <v>0.10258538110122624</v>
      </c>
      <c r="PU27" s="805">
        <f t="shared" si="8"/>
        <v>10.355844605754799</v>
      </c>
      <c r="PZ27" s="383">
        <v>1968</v>
      </c>
      <c r="QA27" s="383">
        <v>96.340999999999994</v>
      </c>
      <c r="QB27" s="383">
        <v>85.555299999999988</v>
      </c>
      <c r="QC27" s="383">
        <v>12.040799999999999</v>
      </c>
      <c r="QD27" s="383">
        <v>-1.2550999999999999</v>
      </c>
      <c r="QE27" s="383">
        <v>96.340999999999994</v>
      </c>
      <c r="QF27" s="383">
        <v>72.166499999999999</v>
      </c>
      <c r="QG27" s="383">
        <v>23.9788</v>
      </c>
      <c r="QH27" s="383">
        <v>12.994399999999999</v>
      </c>
      <c r="QI27" s="383">
        <v>12.7987</v>
      </c>
      <c r="QJ27" s="383">
        <v>96.340800000000002</v>
      </c>
      <c r="QK27" s="383">
        <v>47.820500000000003</v>
      </c>
      <c r="QL27" s="383">
        <v>35.649699999999996</v>
      </c>
      <c r="QM27" s="383">
        <v>15.475200000000001</v>
      </c>
      <c r="QN27" s="383">
        <v>-2.6046</v>
      </c>
      <c r="QQ27" s="1126">
        <v>1968</v>
      </c>
      <c r="QR27" s="508"/>
      <c r="QS27" s="388"/>
      <c r="QT27" s="388"/>
      <c r="QU27" s="388"/>
      <c r="QV27" s="388"/>
      <c r="QW27" s="388"/>
      <c r="QX27" s="388"/>
      <c r="QY27" s="388"/>
      <c r="QZ27" s="388"/>
      <c r="RA27" s="1146">
        <f t="shared" si="9"/>
        <v>0.75502597272485383</v>
      </c>
      <c r="RB27" s="388"/>
      <c r="RC27" s="388"/>
      <c r="RD27" s="507"/>
    </row>
    <row r="28" spans="3:472">
      <c r="C28" s="383">
        <v>1969</v>
      </c>
      <c r="D28" s="628">
        <v>135.02099999999999</v>
      </c>
      <c r="E28" s="628">
        <v>0</v>
      </c>
      <c r="F28" s="628">
        <v>0</v>
      </c>
      <c r="G28" s="628">
        <v>85.659399999999991</v>
      </c>
      <c r="H28" s="628">
        <v>49.361599999999996</v>
      </c>
      <c r="I28" s="628">
        <v>49.361599999999996</v>
      </c>
      <c r="J28" s="598">
        <v>35.040099999999995</v>
      </c>
      <c r="K28" s="628">
        <v>26.6249</v>
      </c>
      <c r="L28" s="598">
        <v>8.4151999999999987</v>
      </c>
      <c r="M28" s="628">
        <v>7.1994999999999996</v>
      </c>
      <c r="N28" s="628">
        <v>1.2157</v>
      </c>
      <c r="O28" s="628">
        <v>1.1952</v>
      </c>
      <c r="P28" s="628">
        <v>0</v>
      </c>
      <c r="Q28" s="628">
        <v>0</v>
      </c>
      <c r="R28" s="628">
        <v>-1.0572999999999999</v>
      </c>
      <c r="S28" s="628">
        <v>14.1836</v>
      </c>
      <c r="T28" s="628">
        <v>14.1836</v>
      </c>
      <c r="U28" s="628">
        <v>1.0828</v>
      </c>
      <c r="V28" s="628">
        <v>0.80500000000000005</v>
      </c>
      <c r="W28" s="628">
        <v>0.27779999999999999</v>
      </c>
      <c r="X28" s="628">
        <v>0</v>
      </c>
      <c r="Y28" s="628">
        <v>0</v>
      </c>
      <c r="Z28" s="628">
        <v>0</v>
      </c>
      <c r="AA28" s="628">
        <v>0</v>
      </c>
      <c r="AB28" s="628">
        <v>0</v>
      </c>
      <c r="AC28" s="628">
        <v>5.4638</v>
      </c>
      <c r="AD28" s="628">
        <v>3.0406</v>
      </c>
      <c r="AE28" s="628">
        <v>2.3014000000000001</v>
      </c>
      <c r="AF28" s="628">
        <v>0</v>
      </c>
      <c r="AG28" s="628">
        <v>0</v>
      </c>
      <c r="AH28" s="628">
        <v>0</v>
      </c>
      <c r="AI28" s="628">
        <v>0.12179999999999999</v>
      </c>
      <c r="AJ28" s="628">
        <v>9.8025000000000002</v>
      </c>
      <c r="AK28" s="629">
        <v>9.8025000000000002</v>
      </c>
      <c r="AL28" s="629">
        <v>1.2857000000000001</v>
      </c>
      <c r="AM28" s="629">
        <v>1.2157</v>
      </c>
      <c r="AN28" s="600">
        <v>0.49309999999999998</v>
      </c>
      <c r="AO28" s="629">
        <v>0.44639999999999996</v>
      </c>
      <c r="AP28" s="629">
        <v>4.6700000000000005E-2</v>
      </c>
      <c r="AQ28" s="629">
        <v>1.5694000000000001</v>
      </c>
      <c r="AR28" s="629">
        <v>1.1524000000000001</v>
      </c>
      <c r="AS28" s="600">
        <v>2.5776000000000003</v>
      </c>
      <c r="AT28" s="629">
        <v>0.68970000000000009</v>
      </c>
      <c r="AU28" s="629">
        <v>1.8879000000000001</v>
      </c>
      <c r="AV28" s="629">
        <v>6.2821000000000007</v>
      </c>
      <c r="AW28" s="383">
        <v>7.3419000000000008</v>
      </c>
      <c r="AZ28" s="383">
        <v>1969</v>
      </c>
      <c r="BA28" s="630">
        <v>6.1180000000000003</v>
      </c>
      <c r="BB28" s="630">
        <v>0</v>
      </c>
      <c r="BC28" s="630">
        <v>0</v>
      </c>
      <c r="BD28" s="601">
        <v>2.1655000000000002</v>
      </c>
      <c r="BE28" s="630">
        <v>3.9525000000000001</v>
      </c>
      <c r="BF28" s="601">
        <v>3.9525000000000001</v>
      </c>
      <c r="BG28" s="601">
        <v>1.7758</v>
      </c>
      <c r="BH28" s="630">
        <v>1.3142</v>
      </c>
      <c r="BI28" s="601">
        <v>0.46160000000000001</v>
      </c>
      <c r="BJ28" s="630">
        <v>0.41749999999999998</v>
      </c>
      <c r="BK28" s="630">
        <v>4.41E-2</v>
      </c>
      <c r="BL28" s="630">
        <v>0.40089999999999998</v>
      </c>
      <c r="BM28" s="630">
        <v>0</v>
      </c>
      <c r="BN28" s="630">
        <v>0</v>
      </c>
      <c r="BO28" s="630">
        <v>-0.1784</v>
      </c>
      <c r="BP28" s="630">
        <v>1.9541999999999999</v>
      </c>
      <c r="BQ28" s="630">
        <v>1.9541999999999999</v>
      </c>
      <c r="BR28" s="630">
        <v>6.5655000000000001</v>
      </c>
      <c r="BS28" s="630">
        <v>6.2948999999999993</v>
      </c>
      <c r="BT28" s="630">
        <v>0.27060000000000001</v>
      </c>
      <c r="BU28" s="630">
        <v>0</v>
      </c>
      <c r="BV28" s="630">
        <v>0</v>
      </c>
      <c r="BW28" s="630">
        <v>0</v>
      </c>
      <c r="BX28" s="630">
        <v>0</v>
      </c>
      <c r="BY28" s="630">
        <v>0</v>
      </c>
      <c r="BZ28" s="630">
        <v>6.1494</v>
      </c>
      <c r="CA28" s="630">
        <v>5.5838999999999999</v>
      </c>
      <c r="CB28" s="630">
        <v>0.16769999999999999</v>
      </c>
      <c r="CC28" s="630">
        <v>0</v>
      </c>
      <c r="CD28" s="630">
        <v>0</v>
      </c>
      <c r="CE28" s="630">
        <v>0</v>
      </c>
      <c r="CF28" s="630">
        <v>0.39779999999999999</v>
      </c>
      <c r="CG28" s="630">
        <v>0</v>
      </c>
      <c r="CH28" s="630">
        <v>2.3703000000000003</v>
      </c>
      <c r="CI28" s="631">
        <v>2.3703000000000003</v>
      </c>
      <c r="CJ28" s="602">
        <v>0.61370000000000002</v>
      </c>
      <c r="CK28" s="631">
        <v>0.16109999999999999</v>
      </c>
      <c r="CL28" s="631">
        <v>0.37830000000000003</v>
      </c>
      <c r="CM28" s="631">
        <v>3.0199999999999998E-2</v>
      </c>
      <c r="CN28" s="631">
        <v>4.41E-2</v>
      </c>
      <c r="CO28" s="602">
        <v>1.9074</v>
      </c>
      <c r="CP28" s="631">
        <v>1.8996</v>
      </c>
      <c r="CQ28" s="631">
        <v>7.7999999999999996E-3</v>
      </c>
      <c r="CR28" s="631">
        <v>0</v>
      </c>
      <c r="CS28" s="602">
        <v>0.40739999999999998</v>
      </c>
      <c r="CT28" s="631">
        <v>0.40739999999999998</v>
      </c>
      <c r="CU28" s="631">
        <v>0</v>
      </c>
      <c r="CV28" s="631">
        <v>0.64700000000000002</v>
      </c>
      <c r="CW28" s="631">
        <v>4.0299999999999996E-2</v>
      </c>
      <c r="CX28" s="602">
        <v>1.9277</v>
      </c>
      <c r="CY28" s="631">
        <v>1.4500000000000001E-2</v>
      </c>
      <c r="CZ28" s="631">
        <v>1.8996</v>
      </c>
      <c r="DA28" s="631">
        <v>1.3599999999999999E-2</v>
      </c>
      <c r="DB28" s="631">
        <v>1.8689</v>
      </c>
      <c r="DC28" s="383">
        <v>1.9303000000000001</v>
      </c>
      <c r="DF28" s="383">
        <v>1969</v>
      </c>
      <c r="DG28" s="603">
        <v>18.890999999999998</v>
      </c>
      <c r="DH28" s="603">
        <v>0</v>
      </c>
      <c r="DI28" s="603">
        <v>0</v>
      </c>
      <c r="DJ28" s="603">
        <v>0</v>
      </c>
      <c r="DK28" s="603">
        <v>5.9095000000000004</v>
      </c>
      <c r="DL28" s="603">
        <v>12.9815</v>
      </c>
      <c r="DM28" s="603">
        <v>12.9815</v>
      </c>
      <c r="DN28" s="383">
        <f t="shared" si="0"/>
        <v>11.187900000000001</v>
      </c>
      <c r="DO28" s="603">
        <v>8.2687000000000008</v>
      </c>
      <c r="DP28" s="603">
        <v>2.9192</v>
      </c>
      <c r="DQ28" s="603">
        <v>1.2899</v>
      </c>
      <c r="DR28" s="603">
        <v>1.6293</v>
      </c>
      <c r="DS28" s="603">
        <v>0.29160000000000003</v>
      </c>
      <c r="DT28" s="603">
        <v>0</v>
      </c>
      <c r="DU28" s="603">
        <v>0</v>
      </c>
      <c r="DV28" s="603">
        <v>0</v>
      </c>
      <c r="DW28" s="603">
        <v>1.5021</v>
      </c>
      <c r="DX28" s="603">
        <v>1.5021</v>
      </c>
      <c r="DY28" s="603">
        <v>17.6312</v>
      </c>
      <c r="DZ28" s="603">
        <v>15.05</v>
      </c>
      <c r="EA28" s="603">
        <v>10.1134</v>
      </c>
      <c r="EB28" s="603">
        <v>0.34470000000000001</v>
      </c>
      <c r="EC28" s="603">
        <v>4.5918999999999999</v>
      </c>
      <c r="ED28" s="603">
        <v>2.5811999999999999</v>
      </c>
      <c r="EE28" s="603">
        <v>0</v>
      </c>
      <c r="EF28" s="603">
        <v>0</v>
      </c>
      <c r="EG28" s="603">
        <v>-2.6796000000000002</v>
      </c>
      <c r="EH28" s="603">
        <v>-1.2914000000000001</v>
      </c>
      <c r="EI28" s="603">
        <v>-1.3882000000000001</v>
      </c>
      <c r="EJ28" s="603">
        <v>0</v>
      </c>
      <c r="EK28" s="603">
        <v>0</v>
      </c>
      <c r="EL28" s="603">
        <v>0</v>
      </c>
      <c r="EM28" s="603">
        <v>0</v>
      </c>
      <c r="EN28" s="603">
        <v>1.3177999999999999</v>
      </c>
      <c r="EO28" s="603">
        <v>0.69920000000000004</v>
      </c>
      <c r="EP28" s="603">
        <v>0.54889999999999994</v>
      </c>
      <c r="EQ28" s="603">
        <v>0</v>
      </c>
      <c r="ER28" s="603">
        <v>0</v>
      </c>
      <c r="ES28" s="603">
        <v>0</v>
      </c>
      <c r="ET28" s="603">
        <v>0</v>
      </c>
      <c r="EU28" s="603">
        <v>6.9699999999999998E-2</v>
      </c>
      <c r="EV28" s="603">
        <v>1.1833</v>
      </c>
      <c r="EW28" s="603">
        <v>1.1833</v>
      </c>
      <c r="EX28" s="603">
        <v>0</v>
      </c>
      <c r="EY28" s="603">
        <v>0</v>
      </c>
      <c r="EZ28" s="603">
        <v>0</v>
      </c>
      <c r="FA28" s="603">
        <v>0</v>
      </c>
      <c r="FB28" s="603">
        <v>0</v>
      </c>
      <c r="FC28" s="603">
        <v>0</v>
      </c>
      <c r="FD28" s="603">
        <v>16.588200000000001</v>
      </c>
      <c r="FE28" s="603">
        <v>16.588200000000001</v>
      </c>
      <c r="FF28" s="603">
        <v>6.7992999999999997</v>
      </c>
      <c r="FG28" s="603">
        <v>6.1624999999999996</v>
      </c>
      <c r="FH28" s="603">
        <v>0.63679999999999992</v>
      </c>
      <c r="FI28" s="603">
        <v>15.725300000000002</v>
      </c>
      <c r="FJ28" s="603">
        <v>10.234200000000001</v>
      </c>
      <c r="FK28" s="603">
        <v>2.7813000000000003</v>
      </c>
      <c r="FL28" s="603">
        <v>1.0805</v>
      </c>
      <c r="FM28" s="603">
        <v>1.6293</v>
      </c>
      <c r="FN28" s="603"/>
      <c r="FO28" s="603">
        <v>0</v>
      </c>
      <c r="FP28" s="603">
        <v>7.0000000000000001E-3</v>
      </c>
      <c r="FQ28" s="603">
        <v>0</v>
      </c>
      <c r="FR28" s="603">
        <v>0</v>
      </c>
      <c r="FS28" s="603">
        <v>0</v>
      </c>
      <c r="FT28" s="603">
        <v>0</v>
      </c>
      <c r="FU28" s="603">
        <v>0.107</v>
      </c>
      <c r="FV28" s="603">
        <v>0.57479999999999998</v>
      </c>
      <c r="FW28" s="603">
        <v>0</v>
      </c>
      <c r="FX28" s="603">
        <v>0</v>
      </c>
      <c r="FY28" s="603">
        <v>0</v>
      </c>
      <c r="FZ28" s="603">
        <v>0</v>
      </c>
      <c r="GA28" s="603">
        <v>0</v>
      </c>
      <c r="GB28" s="603">
        <v>0</v>
      </c>
      <c r="GC28" s="603">
        <v>0</v>
      </c>
      <c r="GD28" s="603">
        <v>13.776399999999999</v>
      </c>
      <c r="GE28" s="603">
        <v>9.9873999999999992</v>
      </c>
      <c r="GF28" s="603">
        <v>1.827</v>
      </c>
      <c r="GG28" s="603">
        <v>1.962</v>
      </c>
      <c r="GH28" s="603"/>
      <c r="GI28" s="603">
        <v>1.66E-2</v>
      </c>
      <c r="GJ28" s="603">
        <v>0</v>
      </c>
      <c r="GK28" s="603">
        <v>0</v>
      </c>
      <c r="GL28" s="603">
        <v>0</v>
      </c>
      <c r="GM28" s="603">
        <v>0</v>
      </c>
      <c r="GN28" s="603">
        <v>0.51149999999999995</v>
      </c>
      <c r="GO28" s="603">
        <v>0.95329999999999993</v>
      </c>
      <c r="GP28" s="603">
        <v>0</v>
      </c>
      <c r="GQ28" s="603">
        <v>0</v>
      </c>
      <c r="GR28" s="603">
        <v>0</v>
      </c>
      <c r="GS28" s="603">
        <v>0</v>
      </c>
      <c r="GT28" s="603">
        <v>24.543800000000001</v>
      </c>
      <c r="GX28" s="383">
        <v>1969</v>
      </c>
      <c r="GY28" s="604">
        <v>44.868900000000004</v>
      </c>
      <c r="GZ28" s="604">
        <v>0</v>
      </c>
      <c r="HA28" s="604">
        <v>0</v>
      </c>
      <c r="HB28" s="605">
        <v>15.563799999999999</v>
      </c>
      <c r="HC28" s="605">
        <v>29.305099999999999</v>
      </c>
      <c r="HD28" s="606">
        <v>29.305099999999999</v>
      </c>
      <c r="HE28" s="606">
        <v>5.5112000000000005</v>
      </c>
      <c r="HF28" s="606">
        <v>4.3375000000000004</v>
      </c>
      <c r="HG28" s="606">
        <v>1.1737</v>
      </c>
      <c r="HH28" s="606">
        <v>1.1737</v>
      </c>
      <c r="HI28" s="606">
        <v>0</v>
      </c>
      <c r="HJ28" s="606">
        <v>0.65300000000000002</v>
      </c>
      <c r="HK28" s="606">
        <v>0</v>
      </c>
      <c r="HL28" s="606">
        <v>0</v>
      </c>
      <c r="HM28" s="606">
        <v>-0.1525</v>
      </c>
      <c r="HN28" s="606">
        <v>23.293299999999999</v>
      </c>
      <c r="HO28" s="606">
        <v>5.8129</v>
      </c>
      <c r="HP28" s="606">
        <v>17.480400000000003</v>
      </c>
      <c r="HQ28" s="608">
        <f t="shared" si="1"/>
        <v>4.3927130553851761</v>
      </c>
      <c r="HR28" s="608">
        <f t="shared" si="2"/>
        <v>15.681853887774421</v>
      </c>
      <c r="HS28" s="610">
        <v>23.293299999999999</v>
      </c>
      <c r="HT28" s="609">
        <v>54.904300000000006</v>
      </c>
      <c r="HU28" s="610">
        <v>41.581000000000003</v>
      </c>
      <c r="HV28" s="610">
        <v>13.3233</v>
      </c>
      <c r="HW28" s="610">
        <v>10.434200000000001</v>
      </c>
      <c r="HX28" s="610">
        <v>2.8891</v>
      </c>
      <c r="HY28" s="610">
        <v>5.6113999999999997</v>
      </c>
      <c r="HZ28" s="610">
        <v>2.9824999999999999</v>
      </c>
      <c r="IA28" s="610">
        <v>1.8203</v>
      </c>
      <c r="IB28" s="610">
        <v>0</v>
      </c>
      <c r="IC28" s="610">
        <v>0</v>
      </c>
      <c r="ID28" s="610">
        <v>0.39779999999999999</v>
      </c>
      <c r="IE28" s="610">
        <v>0.4108</v>
      </c>
      <c r="IF28" s="610">
        <v>1.3435999999999999</v>
      </c>
      <c r="IG28" s="610">
        <v>0.9849</v>
      </c>
      <c r="IH28" s="610">
        <v>0.35869999999999996</v>
      </c>
      <c r="II28" s="610">
        <v>82.465399999999988</v>
      </c>
      <c r="IJ28" s="610">
        <v>82.465399999999988</v>
      </c>
      <c r="IK28" s="610">
        <v>15.4773</v>
      </c>
      <c r="IL28" s="610">
        <v>9.877600000000001</v>
      </c>
      <c r="IM28" s="610">
        <v>0.64700000000000002</v>
      </c>
      <c r="IN28" s="610">
        <v>2.9790000000000001</v>
      </c>
      <c r="IO28" s="610">
        <v>1.9737</v>
      </c>
      <c r="IP28" s="611">
        <v>3.7787999999999995</v>
      </c>
      <c r="IQ28" s="611">
        <v>1.3711</v>
      </c>
      <c r="IR28" s="611">
        <v>2.4076999999999997</v>
      </c>
      <c r="IS28" s="611">
        <v>0</v>
      </c>
      <c r="IT28" s="611">
        <v>0</v>
      </c>
      <c r="IU28" s="611">
        <v>4.8007999999999997</v>
      </c>
      <c r="IV28" s="611">
        <v>4.1639999999999997</v>
      </c>
      <c r="IW28" s="611">
        <v>0.63679999999999992</v>
      </c>
      <c r="IX28" s="613">
        <v>17.674399999999999</v>
      </c>
      <c r="IY28" s="613">
        <v>10.4354</v>
      </c>
      <c r="IZ28" s="613">
        <v>3.2391999999999999</v>
      </c>
      <c r="JA28" s="613">
        <v>1.1107</v>
      </c>
      <c r="JB28" s="613">
        <v>2.8891</v>
      </c>
      <c r="JC28" s="615">
        <v>3.5507</v>
      </c>
      <c r="JD28" s="616">
        <v>1.1413</v>
      </c>
      <c r="JE28" s="616">
        <v>2.4094000000000002</v>
      </c>
      <c r="JF28" s="616">
        <v>0</v>
      </c>
      <c r="JG28" s="616">
        <v>0</v>
      </c>
      <c r="JH28" s="616">
        <v>0</v>
      </c>
      <c r="JI28" s="616">
        <v>0</v>
      </c>
      <c r="JJ28" s="616">
        <v>75.695599999999999</v>
      </c>
      <c r="JN28" s="383">
        <v>1969</v>
      </c>
      <c r="JO28" s="617">
        <v>36.479900000000001</v>
      </c>
      <c r="JP28" s="617">
        <v>0</v>
      </c>
      <c r="JQ28" s="617">
        <v>0</v>
      </c>
      <c r="JR28" s="617">
        <v>14.485200000000001</v>
      </c>
      <c r="JS28" s="617">
        <v>21.994700000000002</v>
      </c>
      <c r="JT28" s="617">
        <v>21.994700000000002</v>
      </c>
      <c r="JU28" s="618">
        <v>4.5769000000000002</v>
      </c>
      <c r="JV28" s="618">
        <v>3.5535999999999999</v>
      </c>
      <c r="JW28" s="619">
        <v>1.0232999999999999</v>
      </c>
      <c r="JX28" s="618">
        <v>1.0232999999999999</v>
      </c>
      <c r="JY28" s="618">
        <v>0</v>
      </c>
      <c r="JZ28" s="618">
        <v>0.28560000000000002</v>
      </c>
      <c r="KA28" s="618">
        <v>0</v>
      </c>
      <c r="KB28" s="618">
        <v>0</v>
      </c>
      <c r="KC28" s="618">
        <v>-0.11600000000000001</v>
      </c>
      <c r="KD28" s="618">
        <v>17.248200000000001</v>
      </c>
      <c r="KH28" s="383">
        <v>1969</v>
      </c>
      <c r="KI28" s="621">
        <v>1.907</v>
      </c>
      <c r="KJ28" s="620">
        <v>0</v>
      </c>
      <c r="KK28" s="620">
        <v>0</v>
      </c>
      <c r="KL28" s="620">
        <v>0.48849999999999999</v>
      </c>
      <c r="KM28" s="620">
        <v>1.4184000000000001</v>
      </c>
      <c r="KN28" s="620">
        <v>1.4184000000000001</v>
      </c>
      <c r="KO28" s="620">
        <v>1.2339</v>
      </c>
      <c r="KP28" s="620">
        <v>0.91989999999999994</v>
      </c>
      <c r="KQ28" s="620">
        <v>0.314</v>
      </c>
      <c r="KR28" s="620">
        <v>0.314</v>
      </c>
      <c r="KS28" s="620">
        <v>0</v>
      </c>
      <c r="KT28" s="620">
        <v>4.07E-2</v>
      </c>
      <c r="KU28" s="620">
        <v>0</v>
      </c>
      <c r="KV28" s="620">
        <v>0</v>
      </c>
      <c r="KW28" s="620">
        <v>0</v>
      </c>
      <c r="KX28" s="620">
        <v>0.14380000000000001</v>
      </c>
      <c r="KY28" s="622">
        <v>0.14380000000000001</v>
      </c>
      <c r="KZ28" s="622">
        <v>9.3200000000000005E-2</v>
      </c>
      <c r="LA28" s="622">
        <v>9.3200000000000005E-2</v>
      </c>
      <c r="LB28" s="622">
        <v>0</v>
      </c>
      <c r="LC28" s="622">
        <v>0</v>
      </c>
      <c r="LD28" s="622">
        <v>0</v>
      </c>
      <c r="LE28" s="622">
        <v>0</v>
      </c>
      <c r="LF28" s="622">
        <v>0</v>
      </c>
      <c r="LG28" s="623">
        <v>1.23E-2</v>
      </c>
      <c r="LH28" s="623">
        <v>1.23E-2</v>
      </c>
      <c r="LI28" s="623">
        <v>0</v>
      </c>
      <c r="LJ28" s="623">
        <v>0.22469999999999998</v>
      </c>
      <c r="LK28" s="624">
        <v>0.22469999999999998</v>
      </c>
      <c r="LL28" s="624">
        <v>1.5810999999999999</v>
      </c>
      <c r="LM28" s="624">
        <v>8.0000000000000004E-4</v>
      </c>
      <c r="LN28" s="624">
        <v>1.5803</v>
      </c>
      <c r="LO28" s="624">
        <v>0</v>
      </c>
      <c r="LP28" s="624">
        <v>0</v>
      </c>
      <c r="LQ28" s="625">
        <v>1.1699999999999999E-2</v>
      </c>
      <c r="LR28" s="625">
        <v>8.0700000000000008E-2</v>
      </c>
      <c r="LS28" s="625">
        <v>1.1999999999999999E-3</v>
      </c>
      <c r="LT28" s="625">
        <v>7.9500000000000001E-2</v>
      </c>
      <c r="LU28" s="625">
        <v>0</v>
      </c>
      <c r="LV28" s="625">
        <v>0</v>
      </c>
      <c r="LW28" s="625">
        <v>0</v>
      </c>
      <c r="LX28" s="625">
        <v>0</v>
      </c>
      <c r="LY28" s="625">
        <v>1.7134</v>
      </c>
      <c r="MC28" s="383">
        <v>1969</v>
      </c>
      <c r="MD28" s="626">
        <v>15.794600000000001</v>
      </c>
      <c r="ME28" s="626">
        <v>16.199000000000002</v>
      </c>
      <c r="MF28" s="626">
        <v>-0.40439999999999998</v>
      </c>
      <c r="MG28" s="626">
        <v>0.1905</v>
      </c>
      <c r="MH28" s="626">
        <v>0.14219999999999999</v>
      </c>
      <c r="MI28" s="626">
        <v>4.8299999999999996E-2</v>
      </c>
      <c r="MJ28" s="626">
        <v>0</v>
      </c>
      <c r="MK28" s="383">
        <f t="shared" si="10"/>
        <v>1.0512000000000001</v>
      </c>
      <c r="ML28" s="626">
        <v>0.5101</v>
      </c>
      <c r="MM28" s="626">
        <v>0.54110000000000003</v>
      </c>
      <c r="MN28" s="626">
        <v>0</v>
      </c>
      <c r="MO28" s="626">
        <v>0</v>
      </c>
      <c r="MP28" s="626">
        <v>0</v>
      </c>
      <c r="MQ28" s="626">
        <v>2.18E-2</v>
      </c>
      <c r="MR28" s="626">
        <v>9.1000000000000004E-3</v>
      </c>
      <c r="MS28" s="626">
        <v>7.7000000000000002E-3</v>
      </c>
      <c r="MT28" s="626">
        <v>1.4E-3</v>
      </c>
      <c r="MU28" s="626">
        <v>1.7000000000000001E-2</v>
      </c>
      <c r="MV28" s="383">
        <f t="shared" si="11"/>
        <v>0.41600000000000004</v>
      </c>
      <c r="MW28" s="626">
        <v>4.6600000000000003E-2</v>
      </c>
      <c r="MX28" s="626">
        <v>1.66E-2</v>
      </c>
      <c r="MY28" s="626">
        <v>0.107</v>
      </c>
      <c r="MZ28" s="626">
        <v>0.24580000000000002</v>
      </c>
      <c r="NA28" s="626">
        <v>0</v>
      </c>
      <c r="NB28" s="626">
        <v>0</v>
      </c>
      <c r="NC28" s="626">
        <v>0</v>
      </c>
      <c r="ND28" s="627">
        <v>3.5299999999999998E-2</v>
      </c>
      <c r="NE28" s="627">
        <v>2.64E-2</v>
      </c>
      <c r="NF28" s="627">
        <v>8.8999999999999999E-3</v>
      </c>
      <c r="NG28" s="627">
        <v>0</v>
      </c>
      <c r="NH28" s="627">
        <v>0</v>
      </c>
      <c r="NI28" s="627">
        <v>0</v>
      </c>
      <c r="NJ28" s="627">
        <v>0</v>
      </c>
      <c r="NK28" s="627">
        <v>0.53310000000000002</v>
      </c>
      <c r="NL28" s="627">
        <v>0.4405</v>
      </c>
      <c r="NM28" s="627">
        <v>9.2599999999999988E-2</v>
      </c>
      <c r="NN28" s="627">
        <v>0</v>
      </c>
      <c r="NO28" s="627">
        <v>0</v>
      </c>
      <c r="NP28" s="627">
        <v>0</v>
      </c>
      <c r="NQ28" s="627">
        <v>0</v>
      </c>
      <c r="NR28" s="627">
        <v>5.8799999999999991E-2</v>
      </c>
      <c r="NS28" s="627">
        <v>4.7799999999999995E-2</v>
      </c>
      <c r="NT28" s="627">
        <v>1.0999999999999999E-2</v>
      </c>
      <c r="NU28" s="627">
        <v>0.16750000000000001</v>
      </c>
      <c r="NV28" s="627">
        <v>1.5849</v>
      </c>
      <c r="NW28" s="627">
        <v>1.03E-2</v>
      </c>
      <c r="NX28" s="627">
        <v>8.3099999999999993E-2</v>
      </c>
      <c r="NY28" s="627">
        <v>0.51149999999999995</v>
      </c>
      <c r="NZ28" s="627">
        <v>0.98</v>
      </c>
      <c r="OA28" s="627">
        <v>0</v>
      </c>
      <c r="OB28" s="627">
        <v>0</v>
      </c>
      <c r="OC28" s="627">
        <v>0</v>
      </c>
      <c r="OD28" s="627">
        <v>4.7E-2</v>
      </c>
      <c r="OE28" s="627">
        <v>0</v>
      </c>
      <c r="OF28" s="627">
        <v>0</v>
      </c>
      <c r="OG28" s="627">
        <v>0</v>
      </c>
      <c r="OH28" s="627">
        <v>0</v>
      </c>
      <c r="OI28" s="627">
        <v>0</v>
      </c>
      <c r="OJ28" s="627">
        <v>-1.1254000000000002</v>
      </c>
      <c r="ON28" s="383">
        <v>1969</v>
      </c>
      <c r="OO28" s="383">
        <v>82.522600000000011</v>
      </c>
      <c r="OP28" s="383">
        <v>25.9452</v>
      </c>
      <c r="OQ28" s="383">
        <v>2.5948000000000002</v>
      </c>
      <c r="OR28" s="383">
        <v>0.1196</v>
      </c>
      <c r="OS28" s="383">
        <v>15.794600000000001</v>
      </c>
      <c r="OT28" s="383">
        <v>16.199000000000002</v>
      </c>
      <c r="OU28" s="383">
        <v>110.7778</v>
      </c>
      <c r="OV28" s="383">
        <v>0.1905</v>
      </c>
      <c r="OW28" s="383">
        <v>3.5299999999999998E-2</v>
      </c>
      <c r="OX28" s="383">
        <v>1.0512000000000001</v>
      </c>
      <c r="OY28" s="383">
        <v>0.53300000000000003</v>
      </c>
      <c r="OZ28" s="383">
        <v>0</v>
      </c>
      <c r="PA28" s="383">
        <v>0</v>
      </c>
      <c r="PB28" s="383">
        <v>111.4512</v>
      </c>
      <c r="PC28" s="383">
        <v>2.18E-2</v>
      </c>
      <c r="PD28" s="383">
        <v>2.5999999999999999E-2</v>
      </c>
      <c r="PE28" s="383">
        <v>0.2263</v>
      </c>
      <c r="PF28" s="383">
        <v>0.41599999999999998</v>
      </c>
      <c r="PG28" s="383">
        <v>1.585</v>
      </c>
      <c r="PH28" s="383">
        <v>110.10380000000001</v>
      </c>
      <c r="PI28" s="383">
        <v>0</v>
      </c>
      <c r="PJ28" s="383">
        <v>4.7E-2</v>
      </c>
      <c r="PK28" s="383">
        <v>-1.1254999999999999</v>
      </c>
      <c r="PO28" s="383">
        <v>1969</v>
      </c>
      <c r="PP28" s="805">
        <f t="shared" si="3"/>
        <v>6.432701873402042</v>
      </c>
      <c r="PQ28" s="805">
        <f t="shared" si="4"/>
        <v>0.26614254191608067</v>
      </c>
      <c r="PR28" s="805">
        <f t="shared" si="5"/>
        <v>1.7639803667941996</v>
      </c>
      <c r="PS28" s="520">
        <f t="shared" si="6"/>
        <v>3.2187330568404011</v>
      </c>
      <c r="PT28" s="805">
        <f t="shared" si="7"/>
        <v>0.11800105794662179</v>
      </c>
      <c r="PU28" s="805">
        <f t="shared" si="8"/>
        <v>11.799558896899343</v>
      </c>
      <c r="PZ28" s="383">
        <v>1969</v>
      </c>
      <c r="QA28" s="383">
        <v>110.77789999999999</v>
      </c>
      <c r="QB28" s="383">
        <v>97.019299999999987</v>
      </c>
      <c r="QC28" s="383">
        <v>15.05</v>
      </c>
      <c r="QD28" s="383">
        <v>-1.2914000000000001</v>
      </c>
      <c r="QE28" s="383">
        <v>110.7778</v>
      </c>
      <c r="QF28" s="383">
        <v>82.522599999999997</v>
      </c>
      <c r="QG28" s="383">
        <v>28.659599999999998</v>
      </c>
      <c r="QH28" s="383">
        <v>15.794600000000001</v>
      </c>
      <c r="QI28" s="383">
        <v>16.199000000000002</v>
      </c>
      <c r="QJ28" s="383">
        <v>110.77770000000001</v>
      </c>
      <c r="QK28" s="383">
        <v>54.749000000000002</v>
      </c>
      <c r="QL28" s="383">
        <v>41.077100000000002</v>
      </c>
      <c r="QM28" s="383">
        <v>17.6312</v>
      </c>
      <c r="QN28" s="383">
        <v>-2.6795999999999998</v>
      </c>
      <c r="QQ28" s="1126">
        <v>1969</v>
      </c>
      <c r="QR28" s="508"/>
      <c r="QS28" s="388"/>
      <c r="QT28" s="388"/>
      <c r="QU28" s="388"/>
      <c r="QV28" s="388"/>
      <c r="QW28" s="388"/>
      <c r="QX28" s="388"/>
      <c r="QY28" s="388"/>
      <c r="QZ28" s="388"/>
      <c r="RA28" s="1146">
        <f t="shared" si="9"/>
        <v>0.75502597272485383</v>
      </c>
      <c r="RB28" s="388"/>
      <c r="RC28" s="388"/>
      <c r="RD28" s="507"/>
    </row>
    <row r="29" spans="3:472">
      <c r="C29" s="383">
        <v>1970</v>
      </c>
      <c r="D29" s="628">
        <v>152.43559999999999</v>
      </c>
      <c r="E29" s="628">
        <v>0</v>
      </c>
      <c r="F29" s="628">
        <v>0</v>
      </c>
      <c r="G29" s="628">
        <v>95.886499999999998</v>
      </c>
      <c r="H29" s="628">
        <v>56.549099999999996</v>
      </c>
      <c r="I29" s="628">
        <v>56.549099999999996</v>
      </c>
      <c r="J29" s="598">
        <v>39.986199999999997</v>
      </c>
      <c r="K29" s="628">
        <v>30.5275</v>
      </c>
      <c r="L29" s="598">
        <v>9.4587000000000003</v>
      </c>
      <c r="M29" s="628">
        <v>8.2538999999999998</v>
      </c>
      <c r="N29" s="628">
        <v>1.2047999999999999</v>
      </c>
      <c r="O29" s="628">
        <v>1.1275999999999999</v>
      </c>
      <c r="P29" s="628">
        <v>0</v>
      </c>
      <c r="Q29" s="628">
        <v>0</v>
      </c>
      <c r="R29" s="628">
        <v>-0.99060000000000004</v>
      </c>
      <c r="S29" s="628">
        <v>16.425999999999998</v>
      </c>
      <c r="T29" s="628">
        <v>16.425999999999998</v>
      </c>
      <c r="U29" s="628">
        <v>1.3227</v>
      </c>
      <c r="V29" s="628">
        <v>0.97170000000000001</v>
      </c>
      <c r="W29" s="628">
        <v>0.35099999999999998</v>
      </c>
      <c r="X29" s="628">
        <v>0</v>
      </c>
      <c r="Y29" s="628">
        <v>0</v>
      </c>
      <c r="Z29" s="628">
        <v>0</v>
      </c>
      <c r="AA29" s="628">
        <v>0</v>
      </c>
      <c r="AB29" s="628">
        <v>0</v>
      </c>
      <c r="AC29" s="628">
        <v>6.5896000000000008</v>
      </c>
      <c r="AD29" s="628">
        <v>3.9331999999999998</v>
      </c>
      <c r="AE29" s="628">
        <v>2.5198</v>
      </c>
      <c r="AF29" s="628">
        <v>0</v>
      </c>
      <c r="AG29" s="628">
        <v>0</v>
      </c>
      <c r="AH29" s="628">
        <v>0</v>
      </c>
      <c r="AI29" s="628">
        <v>0.1366</v>
      </c>
      <c r="AJ29" s="628">
        <v>11.159000000000001</v>
      </c>
      <c r="AK29" s="629">
        <v>11.159000000000001</v>
      </c>
      <c r="AL29" s="629">
        <v>1.2799</v>
      </c>
      <c r="AM29" s="629">
        <v>1.2047999999999999</v>
      </c>
      <c r="AN29" s="600">
        <v>0.59160000000000001</v>
      </c>
      <c r="AO29" s="629">
        <v>0.53810000000000002</v>
      </c>
      <c r="AP29" s="629">
        <v>5.3499999999999999E-2</v>
      </c>
      <c r="AQ29" s="629">
        <v>2.0991999999999997</v>
      </c>
      <c r="AR29" s="629">
        <v>1.2926</v>
      </c>
      <c r="AS29" s="600">
        <v>2.8578999999999999</v>
      </c>
      <c r="AT29" s="629">
        <v>0.7359</v>
      </c>
      <c r="AU29" s="629">
        <v>2.1219999999999999</v>
      </c>
      <c r="AV29" s="629">
        <v>6.7806999999999995</v>
      </c>
      <c r="AW29" s="383">
        <v>7.8637999999999995</v>
      </c>
      <c r="AZ29" s="383">
        <v>1970</v>
      </c>
      <c r="BA29" s="630">
        <v>7.1951000000000001</v>
      </c>
      <c r="BB29" s="630">
        <v>0</v>
      </c>
      <c r="BC29" s="630">
        <v>0</v>
      </c>
      <c r="BD29" s="601">
        <v>2.6184000000000003</v>
      </c>
      <c r="BE29" s="630">
        <v>4.5766999999999998</v>
      </c>
      <c r="BF29" s="601">
        <v>4.5766999999999998</v>
      </c>
      <c r="BG29" s="601">
        <v>2.1463000000000001</v>
      </c>
      <c r="BH29" s="630">
        <v>1.5905</v>
      </c>
      <c r="BI29" s="601">
        <v>0.55579999999999996</v>
      </c>
      <c r="BJ29" s="630">
        <v>0.50339999999999996</v>
      </c>
      <c r="BK29" s="630">
        <v>5.2399999999999995E-2</v>
      </c>
      <c r="BL29" s="630">
        <v>0.43730000000000002</v>
      </c>
      <c r="BM29" s="630">
        <v>0</v>
      </c>
      <c r="BN29" s="630">
        <v>0</v>
      </c>
      <c r="BO29" s="630">
        <v>-0.16700000000000001</v>
      </c>
      <c r="BP29" s="630">
        <v>2.1600999999999999</v>
      </c>
      <c r="BQ29" s="630">
        <v>2.1600999999999999</v>
      </c>
      <c r="BR29" s="630">
        <v>8.3773</v>
      </c>
      <c r="BS29" s="630">
        <v>8.0546000000000006</v>
      </c>
      <c r="BT29" s="630">
        <v>0.32269999999999999</v>
      </c>
      <c r="BU29" s="630">
        <v>0</v>
      </c>
      <c r="BV29" s="630">
        <v>0</v>
      </c>
      <c r="BW29" s="630">
        <v>0</v>
      </c>
      <c r="BX29" s="630">
        <v>0</v>
      </c>
      <c r="BY29" s="630">
        <v>0</v>
      </c>
      <c r="BZ29" s="630">
        <v>8.0425000000000004</v>
      </c>
      <c r="CA29" s="630">
        <v>7.1776</v>
      </c>
      <c r="CB29" s="630">
        <v>0.39460000000000001</v>
      </c>
      <c r="CC29" s="630">
        <v>0</v>
      </c>
      <c r="CD29" s="630">
        <v>0</v>
      </c>
      <c r="CE29" s="630">
        <v>0</v>
      </c>
      <c r="CF29" s="630">
        <v>0.4703</v>
      </c>
      <c r="CG29" s="630">
        <v>0</v>
      </c>
      <c r="CH29" s="630">
        <v>2.4948999999999999</v>
      </c>
      <c r="CI29" s="631">
        <v>2.4948999999999999</v>
      </c>
      <c r="CJ29" s="602">
        <v>0.73919999999999997</v>
      </c>
      <c r="CK29" s="631">
        <v>0.18680000000000002</v>
      </c>
      <c r="CL29" s="631">
        <v>0.46250000000000002</v>
      </c>
      <c r="CM29" s="631">
        <v>3.7499999999999999E-2</v>
      </c>
      <c r="CN29" s="631">
        <v>5.2399999999999995E-2</v>
      </c>
      <c r="CO29" s="602">
        <v>2.1160000000000001</v>
      </c>
      <c r="CP29" s="631">
        <v>2.1074000000000002</v>
      </c>
      <c r="CQ29" s="631">
        <v>8.6E-3</v>
      </c>
      <c r="CR29" s="631">
        <v>0</v>
      </c>
      <c r="CS29" s="602">
        <v>0.63329999999999997</v>
      </c>
      <c r="CT29" s="631">
        <v>0.63329999999999997</v>
      </c>
      <c r="CU29" s="631">
        <v>0</v>
      </c>
      <c r="CV29" s="631">
        <v>0.73239999999999994</v>
      </c>
      <c r="CW29" s="631">
        <v>3.2799999999999996E-2</v>
      </c>
      <c r="CX29" s="602">
        <v>2.1406000000000001</v>
      </c>
      <c r="CY29" s="631">
        <v>1.7299999999999999E-2</v>
      </c>
      <c r="CZ29" s="631">
        <v>2.1074000000000002</v>
      </c>
      <c r="DA29" s="631">
        <v>1.5900000000000001E-2</v>
      </c>
      <c r="DB29" s="631">
        <v>1.8109999999999999</v>
      </c>
      <c r="DC29" s="383">
        <v>1.8786</v>
      </c>
      <c r="DF29" s="383">
        <v>1970</v>
      </c>
      <c r="DG29" s="603">
        <v>21.141099999999998</v>
      </c>
      <c r="DH29" s="603">
        <v>0</v>
      </c>
      <c r="DI29" s="603">
        <v>0</v>
      </c>
      <c r="DJ29" s="603">
        <v>0</v>
      </c>
      <c r="DK29" s="603">
        <v>6.5833000000000004</v>
      </c>
      <c r="DL29" s="603">
        <v>14.5579</v>
      </c>
      <c r="DM29" s="603">
        <v>14.5579</v>
      </c>
      <c r="DN29" s="383">
        <f t="shared" si="0"/>
        <v>12.6494</v>
      </c>
      <c r="DO29" s="603">
        <v>9.3423999999999996</v>
      </c>
      <c r="DP29" s="603">
        <v>3.3069999999999999</v>
      </c>
      <c r="DQ29" s="603">
        <v>1.5179</v>
      </c>
      <c r="DR29" s="603">
        <v>1.7890999999999999</v>
      </c>
      <c r="DS29" s="603">
        <v>0.31410000000000005</v>
      </c>
      <c r="DT29" s="603">
        <v>0</v>
      </c>
      <c r="DU29" s="603">
        <v>0</v>
      </c>
      <c r="DV29" s="603">
        <v>0</v>
      </c>
      <c r="DW29" s="603">
        <v>1.5944</v>
      </c>
      <c r="DX29" s="603">
        <v>1.5944</v>
      </c>
      <c r="DY29" s="603">
        <v>18.465499999999999</v>
      </c>
      <c r="DZ29" s="603">
        <v>15.8537</v>
      </c>
      <c r="EA29" s="603">
        <v>10.480499999999999</v>
      </c>
      <c r="EB29" s="603">
        <v>0.40720000000000001</v>
      </c>
      <c r="EC29" s="603">
        <v>4.9660000000000002</v>
      </c>
      <c r="ED29" s="603">
        <v>2.6118000000000001</v>
      </c>
      <c r="EE29" s="603">
        <v>0</v>
      </c>
      <c r="EF29" s="603">
        <v>0</v>
      </c>
      <c r="EG29" s="603">
        <v>-2.5090000000000003</v>
      </c>
      <c r="EH29" s="603">
        <v>-1.2090000000000001</v>
      </c>
      <c r="EI29" s="603">
        <v>-1.3</v>
      </c>
      <c r="EJ29" s="603">
        <v>0</v>
      </c>
      <c r="EK29" s="603">
        <v>0</v>
      </c>
      <c r="EL29" s="603">
        <v>0</v>
      </c>
      <c r="EM29" s="603">
        <v>0</v>
      </c>
      <c r="EN29" s="603">
        <v>1.7242</v>
      </c>
      <c r="EO29" s="603">
        <v>0.83320000000000005</v>
      </c>
      <c r="EP29" s="603">
        <v>0.83589999999999998</v>
      </c>
      <c r="EQ29" s="603">
        <v>0</v>
      </c>
      <c r="ER29" s="603">
        <v>0</v>
      </c>
      <c r="ES29" s="603">
        <v>0</v>
      </c>
      <c r="ET29" s="603">
        <v>0</v>
      </c>
      <c r="EU29" s="603">
        <v>5.5100000000000003E-2</v>
      </c>
      <c r="EV29" s="603">
        <v>1.1262000000000001</v>
      </c>
      <c r="EW29" s="603">
        <v>1.1262000000000001</v>
      </c>
      <c r="EX29" s="603">
        <v>0</v>
      </c>
      <c r="EY29" s="603">
        <v>0</v>
      </c>
      <c r="EZ29" s="603">
        <v>0</v>
      </c>
      <c r="FA29" s="603">
        <v>0</v>
      </c>
      <c r="FB29" s="603">
        <v>0</v>
      </c>
      <c r="FC29" s="603">
        <v>0</v>
      </c>
      <c r="FD29" s="603">
        <v>18.148900000000001</v>
      </c>
      <c r="FE29" s="603">
        <v>18.148900000000001</v>
      </c>
      <c r="FF29" s="603">
        <v>7.8977000000000004</v>
      </c>
      <c r="FG29" s="603">
        <v>7.2625999999999999</v>
      </c>
      <c r="FH29" s="603">
        <v>0.6351</v>
      </c>
      <c r="FI29" s="603">
        <v>17.662200000000002</v>
      </c>
      <c r="FJ29" s="603">
        <v>11.7316</v>
      </c>
      <c r="FK29" s="603">
        <v>2.9919000000000002</v>
      </c>
      <c r="FL29" s="603">
        <v>1.1496</v>
      </c>
      <c r="FM29" s="603">
        <v>1.7890999999999999</v>
      </c>
      <c r="FN29" s="603"/>
      <c r="FO29" s="603">
        <v>0</v>
      </c>
      <c r="FP29" s="603">
        <v>8.0000000000000002E-3</v>
      </c>
      <c r="FQ29" s="603">
        <v>0</v>
      </c>
      <c r="FR29" s="603">
        <v>0</v>
      </c>
      <c r="FS29" s="603">
        <v>0</v>
      </c>
      <c r="FT29" s="603">
        <v>0</v>
      </c>
      <c r="FU29" s="603">
        <v>0.15369999999999998</v>
      </c>
      <c r="FV29" s="603">
        <v>0.66479999999999995</v>
      </c>
      <c r="FW29" s="603">
        <v>0</v>
      </c>
      <c r="FX29" s="603">
        <v>0</v>
      </c>
      <c r="FY29" s="603">
        <v>0</v>
      </c>
      <c r="FZ29" s="603">
        <v>0</v>
      </c>
      <c r="GA29" s="603">
        <v>0</v>
      </c>
      <c r="GB29" s="603">
        <v>0</v>
      </c>
      <c r="GC29" s="603">
        <v>0</v>
      </c>
      <c r="GD29" s="603">
        <v>15.1342</v>
      </c>
      <c r="GE29" s="603">
        <v>11.097700000000001</v>
      </c>
      <c r="GF29" s="603">
        <v>2.0124</v>
      </c>
      <c r="GG29" s="603">
        <v>2.0240999999999998</v>
      </c>
      <c r="GH29" s="603"/>
      <c r="GI29" s="603">
        <v>1.66E-2</v>
      </c>
      <c r="GJ29" s="603">
        <v>0</v>
      </c>
      <c r="GK29" s="603">
        <v>0</v>
      </c>
      <c r="GL29" s="603">
        <v>0</v>
      </c>
      <c r="GM29" s="603">
        <v>0</v>
      </c>
      <c r="GN29" s="603">
        <v>0.6633</v>
      </c>
      <c r="GO29" s="603">
        <v>1.0744</v>
      </c>
      <c r="GP29" s="603">
        <v>0</v>
      </c>
      <c r="GQ29" s="603">
        <v>0</v>
      </c>
      <c r="GR29" s="603">
        <v>0</v>
      </c>
      <c r="GS29" s="603">
        <v>0</v>
      </c>
      <c r="GT29" s="603">
        <v>27.646699999999999</v>
      </c>
      <c r="GX29" s="383">
        <v>1970</v>
      </c>
      <c r="GY29" s="604">
        <v>49.119099999999996</v>
      </c>
      <c r="GZ29" s="604">
        <v>0</v>
      </c>
      <c r="HA29" s="604">
        <v>0</v>
      </c>
      <c r="HB29" s="605">
        <v>17.0318</v>
      </c>
      <c r="HC29" s="605">
        <v>32.087299999999999</v>
      </c>
      <c r="HD29" s="606">
        <v>32.087299999999999</v>
      </c>
      <c r="HE29" s="606">
        <v>5.9872999999999994</v>
      </c>
      <c r="HF29" s="606">
        <v>4.7054999999999998</v>
      </c>
      <c r="HG29" s="606">
        <v>1.2818000000000001</v>
      </c>
      <c r="HH29" s="606">
        <v>1.2818000000000001</v>
      </c>
      <c r="HI29" s="606">
        <v>0</v>
      </c>
      <c r="HJ29" s="606">
        <v>0.65229999999999999</v>
      </c>
      <c r="HK29" s="606">
        <v>0</v>
      </c>
      <c r="HL29" s="606">
        <v>0</v>
      </c>
      <c r="HM29" s="606">
        <v>-0.1424</v>
      </c>
      <c r="HN29" s="606">
        <v>25.5901</v>
      </c>
      <c r="HO29" s="606">
        <v>6.5431999999999997</v>
      </c>
      <c r="HP29" s="606">
        <v>19.047000000000001</v>
      </c>
      <c r="HQ29" s="608">
        <f t="shared" ref="HQ29:HR35" si="12">HQ$37/HO$37*HO29</f>
        <v>4.9445887704925742</v>
      </c>
      <c r="HR29" s="608">
        <f t="shared" si="12"/>
        <v>17.08726751106607</v>
      </c>
      <c r="HS29" s="610">
        <v>25.5901</v>
      </c>
      <c r="HT29" s="609">
        <v>62.335500000000003</v>
      </c>
      <c r="HU29" s="610">
        <v>47.327100000000002</v>
      </c>
      <c r="HV29" s="610">
        <v>15.0084</v>
      </c>
      <c r="HW29" s="610">
        <v>11.9621</v>
      </c>
      <c r="HX29" s="610">
        <v>3.0463</v>
      </c>
      <c r="HY29" s="610">
        <v>6.4713000000000003</v>
      </c>
      <c r="HZ29" s="610">
        <v>3.5198</v>
      </c>
      <c r="IA29" s="610">
        <v>2.0289999999999999</v>
      </c>
      <c r="IB29" s="610">
        <v>0</v>
      </c>
      <c r="IC29" s="610">
        <v>0</v>
      </c>
      <c r="ID29" s="610">
        <v>0.4703</v>
      </c>
      <c r="IE29" s="610">
        <v>0.45219999999999999</v>
      </c>
      <c r="IF29" s="610">
        <v>1.5374000000000001</v>
      </c>
      <c r="IG29" s="610">
        <v>1.1668000000000001</v>
      </c>
      <c r="IH29" s="610">
        <v>0.37060000000000004</v>
      </c>
      <c r="II29" s="610">
        <v>92.859399999999994</v>
      </c>
      <c r="IJ29" s="610">
        <v>92.859399999999994</v>
      </c>
      <c r="IK29" s="610">
        <v>17.027200000000001</v>
      </c>
      <c r="IL29" s="610">
        <v>10.963899999999999</v>
      </c>
      <c r="IM29" s="610">
        <v>0.73239999999999994</v>
      </c>
      <c r="IN29" s="610">
        <v>3.2934999999999999</v>
      </c>
      <c r="IO29" s="610">
        <v>2.0373999999999999</v>
      </c>
      <c r="IP29" s="611">
        <v>4.1244000000000005</v>
      </c>
      <c r="IQ29" s="611">
        <v>1.4785999999999999</v>
      </c>
      <c r="IR29" s="611">
        <v>2.6458000000000004</v>
      </c>
      <c r="IS29" s="611">
        <v>0</v>
      </c>
      <c r="IT29" s="611">
        <v>0</v>
      </c>
      <c r="IU29" s="611">
        <v>5.1379000000000001</v>
      </c>
      <c r="IV29" s="611">
        <v>4.5028000000000006</v>
      </c>
      <c r="IW29" s="611">
        <v>0.6351</v>
      </c>
      <c r="IX29" s="613">
        <v>19.736799999999999</v>
      </c>
      <c r="IY29" s="613">
        <v>11.9634</v>
      </c>
      <c r="IZ29" s="613">
        <v>3.5400999999999998</v>
      </c>
      <c r="JA29" s="613">
        <v>1.1870000000000001</v>
      </c>
      <c r="JB29" s="613">
        <v>3.0463</v>
      </c>
      <c r="JC29" s="615">
        <v>3.9583000000000004</v>
      </c>
      <c r="JD29" s="616">
        <v>1.2755000000000001</v>
      </c>
      <c r="JE29" s="616">
        <v>2.6828000000000003</v>
      </c>
      <c r="JF29" s="616">
        <v>0</v>
      </c>
      <c r="JG29" s="616">
        <v>0</v>
      </c>
      <c r="JH29" s="616">
        <v>0</v>
      </c>
      <c r="JI29" s="616">
        <v>0</v>
      </c>
      <c r="JJ29" s="616">
        <v>85.177999999999997</v>
      </c>
      <c r="JN29" s="383">
        <v>1970</v>
      </c>
      <c r="JO29" s="617">
        <v>39.7271</v>
      </c>
      <c r="JP29" s="617">
        <v>0</v>
      </c>
      <c r="JQ29" s="617">
        <v>0</v>
      </c>
      <c r="JR29" s="617">
        <v>15.7934</v>
      </c>
      <c r="JS29" s="617">
        <v>23.933700000000002</v>
      </c>
      <c r="JT29" s="617">
        <v>23.933700000000002</v>
      </c>
      <c r="JU29" s="618">
        <v>4.9799000000000007</v>
      </c>
      <c r="JV29" s="618">
        <v>3.8610000000000002</v>
      </c>
      <c r="JW29" s="619">
        <v>1.1189</v>
      </c>
      <c r="JX29" s="618">
        <v>1.1189</v>
      </c>
      <c r="JY29" s="618">
        <v>0</v>
      </c>
      <c r="JZ29" s="618">
        <v>0.27650000000000002</v>
      </c>
      <c r="KA29" s="618">
        <v>0</v>
      </c>
      <c r="KB29" s="618">
        <v>0</v>
      </c>
      <c r="KC29" s="618">
        <v>-0.10829999999999999</v>
      </c>
      <c r="KD29" s="618">
        <v>18.785599999999999</v>
      </c>
      <c r="KH29" s="383">
        <v>1970</v>
      </c>
      <c r="KI29" s="621">
        <v>2.1307</v>
      </c>
      <c r="KJ29" s="620">
        <v>0</v>
      </c>
      <c r="KK29" s="620">
        <v>0</v>
      </c>
      <c r="KL29" s="620">
        <v>0.55449999999999999</v>
      </c>
      <c r="KM29" s="620">
        <v>1.5762</v>
      </c>
      <c r="KN29" s="620">
        <v>1.5762</v>
      </c>
      <c r="KO29" s="620">
        <v>1.3918999999999999</v>
      </c>
      <c r="KP29" s="620">
        <v>1.0309999999999999</v>
      </c>
      <c r="KQ29" s="620">
        <v>0.3609</v>
      </c>
      <c r="KR29" s="620">
        <v>0.3609</v>
      </c>
      <c r="KS29" s="620">
        <v>0</v>
      </c>
      <c r="KT29" s="620">
        <v>8.0599999999999991E-2</v>
      </c>
      <c r="KU29" s="620">
        <v>0</v>
      </c>
      <c r="KV29" s="620">
        <v>0</v>
      </c>
      <c r="KW29" s="620">
        <v>0</v>
      </c>
      <c r="KX29" s="620">
        <v>0.1037</v>
      </c>
      <c r="KY29" s="622">
        <v>0.1037</v>
      </c>
      <c r="KZ29" s="622">
        <v>0.10740000000000001</v>
      </c>
      <c r="LA29" s="622">
        <v>0.10740000000000001</v>
      </c>
      <c r="LB29" s="622">
        <v>0</v>
      </c>
      <c r="LC29" s="622">
        <v>0</v>
      </c>
      <c r="LD29" s="622">
        <v>0</v>
      </c>
      <c r="LE29" s="622">
        <v>0</v>
      </c>
      <c r="LF29" s="622">
        <v>0</v>
      </c>
      <c r="LG29" s="623">
        <v>1.1300000000000001E-2</v>
      </c>
      <c r="LH29" s="623">
        <v>1.1300000000000001E-2</v>
      </c>
      <c r="LI29" s="623">
        <v>0</v>
      </c>
      <c r="LJ29" s="623">
        <v>0.19980000000000001</v>
      </c>
      <c r="LK29" s="624">
        <v>0.19980000000000001</v>
      </c>
      <c r="LL29" s="624">
        <v>1.7832999999999999</v>
      </c>
      <c r="LM29" s="624">
        <v>8.0000000000000004E-4</v>
      </c>
      <c r="LN29" s="624">
        <v>1.7825</v>
      </c>
      <c r="LO29" s="624">
        <v>0</v>
      </c>
      <c r="LP29" s="624">
        <v>0</v>
      </c>
      <c r="LQ29" s="625">
        <v>1.3300000000000001E-2</v>
      </c>
      <c r="LR29" s="625">
        <v>9.2700000000000005E-2</v>
      </c>
      <c r="LS29" s="625">
        <v>1.1999999999999999E-3</v>
      </c>
      <c r="LT29" s="625">
        <v>9.1499999999999998E-2</v>
      </c>
      <c r="LU29" s="625">
        <v>0</v>
      </c>
      <c r="LV29" s="625">
        <v>0</v>
      </c>
      <c r="LW29" s="625">
        <v>0</v>
      </c>
      <c r="LX29" s="625">
        <v>0</v>
      </c>
      <c r="LY29" s="625">
        <v>1.8771</v>
      </c>
      <c r="MC29" s="383">
        <v>1970</v>
      </c>
      <c r="MD29" s="626">
        <v>19.802199999999999</v>
      </c>
      <c r="ME29" s="626">
        <v>19.031200000000002</v>
      </c>
      <c r="MF29" s="626">
        <v>0.77100000000000002</v>
      </c>
      <c r="MG29" s="626">
        <v>0.21299999999999999</v>
      </c>
      <c r="MH29" s="626">
        <v>0.159</v>
      </c>
      <c r="MI29" s="626">
        <v>5.3999999999999999E-2</v>
      </c>
      <c r="MJ29" s="626">
        <v>0</v>
      </c>
      <c r="MK29" s="383">
        <f t="shared" si="10"/>
        <v>1.4196</v>
      </c>
      <c r="ML29" s="626">
        <v>0.68320000000000003</v>
      </c>
      <c r="MM29" s="626">
        <v>0.73639999999999994</v>
      </c>
      <c r="MN29" s="626">
        <v>0</v>
      </c>
      <c r="MO29" s="626">
        <v>0</v>
      </c>
      <c r="MP29" s="626">
        <v>0</v>
      </c>
      <c r="MQ29" s="626">
        <v>2.7199999999999998E-2</v>
      </c>
      <c r="MR29" s="626">
        <v>1.0000000000000002E-2</v>
      </c>
      <c r="MS29" s="626">
        <v>8.4000000000000012E-3</v>
      </c>
      <c r="MT29" s="626">
        <v>1.6000000000000001E-3</v>
      </c>
      <c r="MU29" s="626">
        <v>1.9E-2</v>
      </c>
      <c r="MV29" s="383">
        <f t="shared" si="11"/>
        <v>0.52699999999999991</v>
      </c>
      <c r="MW29" s="626">
        <v>7.3499999999999996E-2</v>
      </c>
      <c r="MX29" s="626">
        <v>2.1600000000000001E-2</v>
      </c>
      <c r="MY29" s="626">
        <v>0.15369999999999998</v>
      </c>
      <c r="MZ29" s="626">
        <v>0.2782</v>
      </c>
      <c r="NA29" s="626">
        <v>0</v>
      </c>
      <c r="NB29" s="626">
        <v>0</v>
      </c>
      <c r="NC29" s="626">
        <v>0</v>
      </c>
      <c r="ND29" s="627">
        <v>3.8600000000000002E-2</v>
      </c>
      <c r="NE29" s="627">
        <v>2.8799999999999999E-2</v>
      </c>
      <c r="NF29" s="627">
        <v>9.8000000000000014E-3</v>
      </c>
      <c r="NG29" s="627">
        <v>0</v>
      </c>
      <c r="NH29" s="627">
        <v>0</v>
      </c>
      <c r="NI29" s="627">
        <v>0</v>
      </c>
      <c r="NJ29" s="627">
        <v>0</v>
      </c>
      <c r="NK29" s="627">
        <v>0.7238</v>
      </c>
      <c r="NL29" s="627">
        <v>0.61160000000000003</v>
      </c>
      <c r="NM29" s="627">
        <v>0.11220000000000001</v>
      </c>
      <c r="NN29" s="627">
        <v>0</v>
      </c>
      <c r="NO29" s="627">
        <v>0</v>
      </c>
      <c r="NP29" s="627">
        <v>0</v>
      </c>
      <c r="NQ29" s="627">
        <v>0</v>
      </c>
      <c r="NR29" s="627">
        <v>6.5799999999999997E-2</v>
      </c>
      <c r="NS29" s="627">
        <v>5.3499999999999999E-2</v>
      </c>
      <c r="NT29" s="627">
        <v>1.23E-2</v>
      </c>
      <c r="NU29" s="627">
        <v>0.1971</v>
      </c>
      <c r="NV29" s="627">
        <v>1.8889999999999998</v>
      </c>
      <c r="NW29" s="627">
        <v>1.26E-2</v>
      </c>
      <c r="NX29" s="627">
        <v>9.5000000000000001E-2</v>
      </c>
      <c r="NY29" s="627">
        <v>0.6633</v>
      </c>
      <c r="NZ29" s="627">
        <v>1.1180999999999999</v>
      </c>
      <c r="OA29" s="627">
        <v>0</v>
      </c>
      <c r="OB29" s="627">
        <v>0</v>
      </c>
      <c r="OC29" s="627">
        <v>0</v>
      </c>
      <c r="OD29" s="627">
        <v>5.5500000000000001E-2</v>
      </c>
      <c r="OE29" s="627">
        <v>0</v>
      </c>
      <c r="OF29" s="627">
        <v>0</v>
      </c>
      <c r="OG29" s="627">
        <v>0</v>
      </c>
      <c r="OH29" s="627">
        <v>0</v>
      </c>
      <c r="OI29" s="627">
        <v>0</v>
      </c>
      <c r="OJ29" s="627">
        <v>1.7100000000000001E-2</v>
      </c>
      <c r="ON29" s="383">
        <v>1970</v>
      </c>
      <c r="OO29" s="383">
        <v>91.331500000000005</v>
      </c>
      <c r="OP29" s="383">
        <v>28.7224</v>
      </c>
      <c r="OQ29" s="383">
        <v>3.0362</v>
      </c>
      <c r="OR29" s="383">
        <v>0.13059999999999999</v>
      </c>
      <c r="OS29" s="383">
        <v>19.802199999999999</v>
      </c>
      <c r="OT29" s="383">
        <v>19.031200000000002</v>
      </c>
      <c r="OU29" s="383">
        <v>123.99169999999999</v>
      </c>
      <c r="OV29" s="383">
        <v>0.21299999999999999</v>
      </c>
      <c r="OW29" s="383">
        <v>3.8600000000000002E-2</v>
      </c>
      <c r="OX29" s="383">
        <v>1.4196</v>
      </c>
      <c r="OY29" s="383">
        <v>0.7238</v>
      </c>
      <c r="OZ29" s="383">
        <v>0</v>
      </c>
      <c r="PA29" s="383">
        <v>0</v>
      </c>
      <c r="PB29" s="383">
        <v>124.86210000000001</v>
      </c>
      <c r="PC29" s="383">
        <v>2.7199999999999998E-2</v>
      </c>
      <c r="PD29" s="383">
        <v>2.9100000000000001E-2</v>
      </c>
      <c r="PE29" s="383">
        <v>0.26280000000000003</v>
      </c>
      <c r="PF29" s="383">
        <v>0.52700000000000002</v>
      </c>
      <c r="PG29" s="383">
        <v>1.889</v>
      </c>
      <c r="PH29" s="383">
        <v>123.29349999999999</v>
      </c>
      <c r="PI29" s="383">
        <v>0</v>
      </c>
      <c r="PJ29" s="383">
        <v>5.5500000000000001E-2</v>
      </c>
      <c r="PK29" s="383">
        <v>1.7299999999999999E-2</v>
      </c>
      <c r="PO29" s="383">
        <v>1970</v>
      </c>
      <c r="PP29" s="383">
        <f t="shared" ref="PP29:PP35" si="13">PP$37/I$37*I29</f>
        <v>7.3693620447716333</v>
      </c>
      <c r="PQ29" s="383">
        <f t="shared" ref="PQ29:PQ35" si="14">PQ$37/BE$37*BE29</f>
        <v>0.30817319964258727</v>
      </c>
      <c r="PR29" s="383">
        <f t="shared" ref="PR29:PR35" si="15">PR$37/DL$37*DL29</f>
        <v>1.9781881740748972</v>
      </c>
      <c r="PS29" s="520">
        <f>HN29-HQ29-HR29</f>
        <v>3.5582437184413571</v>
      </c>
      <c r="PT29" s="383">
        <f t="shared" ref="PT29:PT35" si="16">PT$37/KN$37*KN29</f>
        <v>0.13112892522240924</v>
      </c>
      <c r="PU29" s="383">
        <f t="shared" ref="PU29:PU35" si="17">SUM(PP29:PT29)</f>
        <v>13.345096062152884</v>
      </c>
      <c r="PZ29" s="383">
        <v>1970</v>
      </c>
      <c r="QA29" s="383">
        <v>123.99189999999999</v>
      </c>
      <c r="QB29" s="383">
        <v>109.34719999999999</v>
      </c>
      <c r="QC29" s="383">
        <v>15.8537</v>
      </c>
      <c r="QD29" s="383">
        <v>-1.2090000000000001</v>
      </c>
      <c r="QE29" s="383">
        <v>123.99169999999999</v>
      </c>
      <c r="QF29" s="383">
        <v>91.331500000000005</v>
      </c>
      <c r="QG29" s="383">
        <v>31.889200000000002</v>
      </c>
      <c r="QH29" s="383">
        <v>19.802199999999999</v>
      </c>
      <c r="QI29" s="383">
        <v>19.031200000000002</v>
      </c>
      <c r="QJ29" s="383">
        <v>123.9918</v>
      </c>
      <c r="QK29" s="383">
        <v>62.161099999999998</v>
      </c>
      <c r="QL29" s="383">
        <v>45.874199999999995</v>
      </c>
      <c r="QM29" s="383">
        <v>18.465499999999999</v>
      </c>
      <c r="QN29" s="383">
        <v>-2.5089999999999999</v>
      </c>
      <c r="QQ29" s="1126">
        <v>1970</v>
      </c>
      <c r="QR29" s="508"/>
      <c r="QS29" s="388"/>
      <c r="QT29" s="388"/>
      <c r="QU29" s="388"/>
      <c r="QV29" s="388"/>
      <c r="QW29" s="388"/>
      <c r="QX29" s="388"/>
      <c r="QY29" s="388"/>
      <c r="QZ29" s="388"/>
      <c r="RA29" s="1146">
        <f t="shared" si="9"/>
        <v>0.75502597272485383</v>
      </c>
      <c r="RB29" s="388"/>
      <c r="RC29" s="388"/>
      <c r="RD29" s="507"/>
    </row>
    <row r="30" spans="3:472">
      <c r="C30" s="383">
        <v>1971</v>
      </c>
      <c r="D30" s="628">
        <v>171.0196</v>
      </c>
      <c r="E30" s="628">
        <v>0</v>
      </c>
      <c r="F30" s="628">
        <v>0</v>
      </c>
      <c r="G30" s="628">
        <v>107.01769999999999</v>
      </c>
      <c r="H30" s="628">
        <v>64.001900000000006</v>
      </c>
      <c r="I30" s="628">
        <v>64.001900000000006</v>
      </c>
      <c r="J30" s="598">
        <v>45.151900000000005</v>
      </c>
      <c r="K30" s="628">
        <v>34.549800000000005</v>
      </c>
      <c r="L30" s="598">
        <v>10.602099999999998</v>
      </c>
      <c r="M30" s="628">
        <v>9.2748999999999988</v>
      </c>
      <c r="N30" s="628">
        <v>1.3271999999999999</v>
      </c>
      <c r="O30" s="628">
        <v>1.194</v>
      </c>
      <c r="P30" s="628">
        <v>0</v>
      </c>
      <c r="Q30" s="628">
        <v>0</v>
      </c>
      <c r="R30" s="628">
        <v>-1.0792999999999999</v>
      </c>
      <c r="S30" s="628">
        <v>18.735299999999999</v>
      </c>
      <c r="T30" s="628">
        <v>18.735299999999999</v>
      </c>
      <c r="U30" s="628">
        <v>1.5457000000000001</v>
      </c>
      <c r="V30" s="628">
        <v>1.1094000000000002</v>
      </c>
      <c r="W30" s="628">
        <v>0.43630000000000002</v>
      </c>
      <c r="X30" s="628">
        <v>0</v>
      </c>
      <c r="Y30" s="628">
        <v>0</v>
      </c>
      <c r="Z30" s="628">
        <v>0</v>
      </c>
      <c r="AA30" s="628">
        <v>0</v>
      </c>
      <c r="AB30" s="628">
        <v>0</v>
      </c>
      <c r="AC30" s="628">
        <v>7.4823000000000004</v>
      </c>
      <c r="AD30" s="628">
        <v>4.5258000000000003</v>
      </c>
      <c r="AE30" s="628">
        <v>2.8075999999999999</v>
      </c>
      <c r="AF30" s="628">
        <v>0</v>
      </c>
      <c r="AG30" s="628">
        <v>0</v>
      </c>
      <c r="AH30" s="628">
        <v>0</v>
      </c>
      <c r="AI30" s="628">
        <v>0.1489</v>
      </c>
      <c r="AJ30" s="628">
        <v>12.7987</v>
      </c>
      <c r="AK30" s="629">
        <v>12.7987</v>
      </c>
      <c r="AL30" s="629">
        <v>1.4091</v>
      </c>
      <c r="AM30" s="629">
        <v>1.3271999999999999</v>
      </c>
      <c r="AN30" s="600">
        <v>0.7198</v>
      </c>
      <c r="AO30" s="629">
        <v>0.66239999999999999</v>
      </c>
      <c r="AP30" s="629">
        <v>5.74E-2</v>
      </c>
      <c r="AQ30" s="629">
        <v>2.0449000000000002</v>
      </c>
      <c r="AR30" s="629">
        <v>1.4238</v>
      </c>
      <c r="AS30" s="600">
        <v>3.2120000000000002</v>
      </c>
      <c r="AT30" s="629">
        <v>0.85799999999999998</v>
      </c>
      <c r="AU30" s="629">
        <v>2.3540000000000001</v>
      </c>
      <c r="AV30" s="629">
        <v>8.2467999999999986</v>
      </c>
      <c r="AW30" s="383">
        <v>9.2015999999999991</v>
      </c>
      <c r="AZ30" s="383">
        <v>1971</v>
      </c>
      <c r="BA30" s="630">
        <v>8.6624999999999996</v>
      </c>
      <c r="BB30" s="630">
        <v>0</v>
      </c>
      <c r="BC30" s="630">
        <v>0</v>
      </c>
      <c r="BD30" s="601">
        <v>3.1440999999999999</v>
      </c>
      <c r="BE30" s="630">
        <v>5.5183999999999997</v>
      </c>
      <c r="BF30" s="601">
        <v>5.5183999999999997</v>
      </c>
      <c r="BG30" s="601">
        <v>2.5469999999999997</v>
      </c>
      <c r="BH30" s="630">
        <v>1.9019999999999999</v>
      </c>
      <c r="BI30" s="601">
        <v>0.64500000000000002</v>
      </c>
      <c r="BJ30" s="630">
        <v>0.58889999999999998</v>
      </c>
      <c r="BK30" s="630">
        <v>5.6100000000000004E-2</v>
      </c>
      <c r="BL30" s="630">
        <v>0.46079999999999999</v>
      </c>
      <c r="BM30" s="630">
        <v>0</v>
      </c>
      <c r="BN30" s="630">
        <v>0</v>
      </c>
      <c r="BO30" s="630">
        <v>-0.1822</v>
      </c>
      <c r="BP30" s="630">
        <v>2.6928000000000001</v>
      </c>
      <c r="BQ30" s="630">
        <v>2.6928000000000001</v>
      </c>
      <c r="BR30" s="630">
        <v>9.4837999999999987</v>
      </c>
      <c r="BS30" s="630">
        <v>9.1247999999999987</v>
      </c>
      <c r="BT30" s="630">
        <v>0.35899999999999999</v>
      </c>
      <c r="BU30" s="630">
        <v>0</v>
      </c>
      <c r="BV30" s="630">
        <v>0</v>
      </c>
      <c r="BW30" s="630">
        <v>0</v>
      </c>
      <c r="BX30" s="630">
        <v>0</v>
      </c>
      <c r="BY30" s="630">
        <v>0</v>
      </c>
      <c r="BZ30" s="630">
        <v>9.6264000000000003</v>
      </c>
      <c r="CA30" s="630">
        <v>8.5253999999999994</v>
      </c>
      <c r="CB30" s="630">
        <v>0.54149999999999998</v>
      </c>
      <c r="CC30" s="630">
        <v>0</v>
      </c>
      <c r="CD30" s="630">
        <v>0</v>
      </c>
      <c r="CE30" s="630">
        <v>0</v>
      </c>
      <c r="CF30" s="630">
        <v>0.5595</v>
      </c>
      <c r="CG30" s="630">
        <v>0</v>
      </c>
      <c r="CH30" s="630">
        <v>2.5501999999999998</v>
      </c>
      <c r="CI30" s="631">
        <v>2.5501999999999998</v>
      </c>
      <c r="CJ30" s="602">
        <v>0.80920000000000003</v>
      </c>
      <c r="CK30" s="631">
        <v>0.21890000000000001</v>
      </c>
      <c r="CL30" s="631">
        <v>0.49469999999999997</v>
      </c>
      <c r="CM30" s="631">
        <v>3.95E-2</v>
      </c>
      <c r="CN30" s="631">
        <v>5.6100000000000004E-2</v>
      </c>
      <c r="CO30" s="602">
        <v>2.5468999999999999</v>
      </c>
      <c r="CP30" s="631">
        <v>2.5366999999999997</v>
      </c>
      <c r="CQ30" s="631">
        <v>1.0199999999999999E-2</v>
      </c>
      <c r="CR30" s="631">
        <v>0</v>
      </c>
      <c r="CS30" s="602">
        <v>0.77400000000000002</v>
      </c>
      <c r="CT30" s="631">
        <v>0.77400000000000002</v>
      </c>
      <c r="CU30" s="631">
        <v>0</v>
      </c>
      <c r="CV30" s="631">
        <v>0.81520000000000004</v>
      </c>
      <c r="CW30" s="631">
        <v>5.1200000000000002E-2</v>
      </c>
      <c r="CX30" s="602">
        <v>2.5740999999999996</v>
      </c>
      <c r="CY30" s="631">
        <v>2.1600000000000001E-2</v>
      </c>
      <c r="CZ30" s="631">
        <v>2.5366999999999997</v>
      </c>
      <c r="DA30" s="631">
        <v>1.5800000000000002E-2</v>
      </c>
      <c r="DB30" s="631">
        <v>1.6918</v>
      </c>
      <c r="DC30" s="383">
        <v>1.7827000000000002</v>
      </c>
      <c r="DF30" s="383">
        <v>1971</v>
      </c>
      <c r="DG30" s="603">
        <v>24.197900000000001</v>
      </c>
      <c r="DH30" s="603">
        <v>0</v>
      </c>
      <c r="DI30" s="603">
        <v>0</v>
      </c>
      <c r="DJ30" s="603">
        <v>0</v>
      </c>
      <c r="DK30" s="603">
        <v>7.5392000000000001</v>
      </c>
      <c r="DL30" s="603">
        <v>16.6587</v>
      </c>
      <c r="DM30" s="603">
        <v>16.6587</v>
      </c>
      <c r="DN30" s="383">
        <f t="shared" si="0"/>
        <v>14.407700000000002</v>
      </c>
      <c r="DO30" s="603">
        <v>10.615200000000002</v>
      </c>
      <c r="DP30" s="603">
        <v>3.7925</v>
      </c>
      <c r="DQ30" s="603">
        <v>1.7937000000000001</v>
      </c>
      <c r="DR30" s="603">
        <v>1.9987999999999999</v>
      </c>
      <c r="DS30" s="603">
        <v>0.39710000000000001</v>
      </c>
      <c r="DT30" s="603">
        <v>0</v>
      </c>
      <c r="DU30" s="603">
        <v>0</v>
      </c>
      <c r="DV30" s="603">
        <v>0</v>
      </c>
      <c r="DW30" s="603">
        <v>1.8537999999999999</v>
      </c>
      <c r="DX30" s="603">
        <v>1.8537999999999999</v>
      </c>
      <c r="DY30" s="603">
        <v>20.092399999999998</v>
      </c>
      <c r="DZ30" s="603">
        <v>17.271799999999999</v>
      </c>
      <c r="EA30" s="603">
        <v>11.7484</v>
      </c>
      <c r="EB30" s="603">
        <v>0.24259999999999998</v>
      </c>
      <c r="EC30" s="603">
        <v>5.2808000000000002</v>
      </c>
      <c r="ED30" s="603">
        <v>2.8205999999999998</v>
      </c>
      <c r="EE30" s="603">
        <v>0</v>
      </c>
      <c r="EF30" s="603">
        <v>0</v>
      </c>
      <c r="EG30" s="603">
        <v>-2.3118999999999996</v>
      </c>
      <c r="EH30" s="603">
        <v>-0.9073</v>
      </c>
      <c r="EI30" s="603">
        <v>-1.4045999999999998</v>
      </c>
      <c r="EJ30" s="603">
        <v>0</v>
      </c>
      <c r="EK30" s="603">
        <v>0</v>
      </c>
      <c r="EL30" s="603">
        <v>0</v>
      </c>
      <c r="EM30" s="603">
        <v>0</v>
      </c>
      <c r="EN30" s="603">
        <v>1.8337999999999999</v>
      </c>
      <c r="EO30" s="603">
        <v>0.89400000000000002</v>
      </c>
      <c r="EP30" s="603">
        <v>0.87560000000000004</v>
      </c>
      <c r="EQ30" s="603">
        <v>0</v>
      </c>
      <c r="ER30" s="603">
        <v>0</v>
      </c>
      <c r="ES30" s="603">
        <v>0</v>
      </c>
      <c r="ET30" s="603">
        <v>0</v>
      </c>
      <c r="EU30" s="603">
        <v>6.4200000000000007E-2</v>
      </c>
      <c r="EV30" s="603">
        <v>1.0642</v>
      </c>
      <c r="EW30" s="603">
        <v>1.0642</v>
      </c>
      <c r="EX30" s="603">
        <v>0</v>
      </c>
      <c r="EY30" s="603">
        <v>0</v>
      </c>
      <c r="EZ30" s="603">
        <v>0</v>
      </c>
      <c r="FA30" s="603">
        <v>0</v>
      </c>
      <c r="FB30" s="603">
        <v>0</v>
      </c>
      <c r="FC30" s="603">
        <v>0</v>
      </c>
      <c r="FD30" s="603">
        <v>20.4039</v>
      </c>
      <c r="FE30" s="603">
        <v>20.4039</v>
      </c>
      <c r="FF30" s="603">
        <v>8.2446999999999999</v>
      </c>
      <c r="FG30" s="603">
        <v>7.5798000000000005</v>
      </c>
      <c r="FH30" s="603">
        <v>0.66489999999999994</v>
      </c>
      <c r="FI30" s="603">
        <v>19.963800000000003</v>
      </c>
      <c r="FJ30" s="603">
        <v>13.2422</v>
      </c>
      <c r="FK30" s="603">
        <v>3.4445999999999999</v>
      </c>
      <c r="FL30" s="603">
        <v>1.2782</v>
      </c>
      <c r="FM30" s="603">
        <v>1.9987999999999999</v>
      </c>
      <c r="FN30" s="603"/>
      <c r="FO30" s="603">
        <v>0</v>
      </c>
      <c r="FP30" s="603">
        <v>9.5999999999999992E-3</v>
      </c>
      <c r="FQ30" s="603">
        <v>0</v>
      </c>
      <c r="FR30" s="603">
        <v>0</v>
      </c>
      <c r="FS30" s="603">
        <v>0</v>
      </c>
      <c r="FT30" s="603">
        <v>0</v>
      </c>
      <c r="FU30" s="603">
        <v>0.1046</v>
      </c>
      <c r="FV30" s="603">
        <v>0.70550000000000002</v>
      </c>
      <c r="FW30" s="603">
        <v>0</v>
      </c>
      <c r="FX30" s="603">
        <v>0</v>
      </c>
      <c r="FY30" s="603">
        <v>0</v>
      </c>
      <c r="FZ30" s="603">
        <v>0</v>
      </c>
      <c r="GA30" s="603">
        <v>0</v>
      </c>
      <c r="GB30" s="603">
        <v>0</v>
      </c>
      <c r="GC30" s="603">
        <v>0</v>
      </c>
      <c r="GD30" s="603">
        <v>16.8581</v>
      </c>
      <c r="GE30" s="603">
        <v>12.3772</v>
      </c>
      <c r="GF30" s="603">
        <v>2.2431999999999999</v>
      </c>
      <c r="GG30" s="603">
        <v>2.2376999999999998</v>
      </c>
      <c r="GH30" s="603"/>
      <c r="GI30" s="603">
        <v>2.2499999999999999E-2</v>
      </c>
      <c r="GJ30" s="603">
        <v>0</v>
      </c>
      <c r="GK30" s="603">
        <v>0</v>
      </c>
      <c r="GL30" s="603">
        <v>0</v>
      </c>
      <c r="GM30" s="603">
        <v>0</v>
      </c>
      <c r="GN30" s="603">
        <v>0.77579999999999993</v>
      </c>
      <c r="GO30" s="603">
        <v>1.2137</v>
      </c>
      <c r="GP30" s="603">
        <v>0</v>
      </c>
      <c r="GQ30" s="603">
        <v>0</v>
      </c>
      <c r="GR30" s="603">
        <v>0</v>
      </c>
      <c r="GS30" s="603">
        <v>0</v>
      </c>
      <c r="GT30" s="603">
        <v>30.562000000000001</v>
      </c>
      <c r="GX30" s="383">
        <v>1971</v>
      </c>
      <c r="GY30" s="604">
        <v>52.9285</v>
      </c>
      <c r="GZ30" s="604">
        <v>0</v>
      </c>
      <c r="HA30" s="604">
        <v>0</v>
      </c>
      <c r="HB30" s="605">
        <v>18.7182</v>
      </c>
      <c r="HC30" s="605">
        <v>34.210300000000004</v>
      </c>
      <c r="HD30" s="606">
        <v>34.210300000000004</v>
      </c>
      <c r="HE30" s="606">
        <v>6.4514000000000005</v>
      </c>
      <c r="HF30" s="606">
        <v>5.0513000000000003</v>
      </c>
      <c r="HG30" s="606">
        <v>1.4000999999999999</v>
      </c>
      <c r="HH30" s="606">
        <v>1.4000999999999999</v>
      </c>
      <c r="HI30" s="606">
        <v>0</v>
      </c>
      <c r="HJ30" s="606">
        <v>0.68829999999999991</v>
      </c>
      <c r="HK30" s="606">
        <v>0</v>
      </c>
      <c r="HL30" s="606">
        <v>0</v>
      </c>
      <c r="HM30" s="606">
        <v>-0.15609999999999999</v>
      </c>
      <c r="HN30" s="606">
        <v>27.226800000000001</v>
      </c>
      <c r="HO30" s="606">
        <v>7.0026000000000002</v>
      </c>
      <c r="HP30" s="606">
        <v>20.2242</v>
      </c>
      <c r="HQ30" s="608">
        <f t="shared" si="12"/>
        <v>5.2917498050267913</v>
      </c>
      <c r="HR30" s="608">
        <f t="shared" si="12"/>
        <v>18.143346227610774</v>
      </c>
      <c r="HS30" s="610">
        <v>27.226800000000001</v>
      </c>
      <c r="HT30" s="609">
        <v>70.341899999999995</v>
      </c>
      <c r="HU30" s="610">
        <v>53.444199999999995</v>
      </c>
      <c r="HV30" s="610">
        <v>16.8977</v>
      </c>
      <c r="HW30" s="610">
        <v>13.515600000000001</v>
      </c>
      <c r="HX30" s="610">
        <v>3.3820999999999999</v>
      </c>
      <c r="HY30" s="610">
        <v>7.4893999999999998</v>
      </c>
      <c r="HZ30" s="610">
        <v>4.1619999999999999</v>
      </c>
      <c r="IA30" s="610">
        <v>2.2679</v>
      </c>
      <c r="IB30" s="610">
        <v>0</v>
      </c>
      <c r="IC30" s="610">
        <v>0</v>
      </c>
      <c r="ID30" s="610">
        <v>0.5595</v>
      </c>
      <c r="IE30" s="610">
        <v>0.5</v>
      </c>
      <c r="IF30" s="610">
        <v>1.6728999999999998</v>
      </c>
      <c r="IG30" s="610">
        <v>1.2575999999999998</v>
      </c>
      <c r="IH30" s="610">
        <v>0.4153</v>
      </c>
      <c r="II30" s="610">
        <v>103.38539999999999</v>
      </c>
      <c r="IJ30" s="610">
        <v>103.38539999999999</v>
      </c>
      <c r="IK30" s="610">
        <v>18.965400000000002</v>
      </c>
      <c r="IL30" s="610">
        <v>12.2285</v>
      </c>
      <c r="IM30" s="610">
        <v>0.81520000000000004</v>
      </c>
      <c r="IN30" s="610">
        <v>3.669</v>
      </c>
      <c r="IO30" s="610">
        <v>2.2526999999999999</v>
      </c>
      <c r="IP30" s="611">
        <v>4.6020000000000003</v>
      </c>
      <c r="IQ30" s="611">
        <v>1.7799</v>
      </c>
      <c r="IR30" s="611">
        <v>2.8220999999999998</v>
      </c>
      <c r="IS30" s="611">
        <v>0</v>
      </c>
      <c r="IT30" s="611">
        <v>0</v>
      </c>
      <c r="IU30" s="611">
        <v>5.3959000000000001</v>
      </c>
      <c r="IV30" s="611">
        <v>4.7309999999999999</v>
      </c>
      <c r="IW30" s="611">
        <v>0.66489999999999994</v>
      </c>
      <c r="IX30" s="613">
        <v>22.251099999999997</v>
      </c>
      <c r="IY30" s="613">
        <v>13.5169</v>
      </c>
      <c r="IZ30" s="613">
        <v>4.0343999999999998</v>
      </c>
      <c r="JA30" s="613">
        <v>1.3177000000000001</v>
      </c>
      <c r="JB30" s="613">
        <v>3.3820999999999999</v>
      </c>
      <c r="JC30" s="615">
        <v>4.5217999999999998</v>
      </c>
      <c r="JD30" s="616">
        <v>1.5586</v>
      </c>
      <c r="JE30" s="616">
        <v>2.9631999999999996</v>
      </c>
      <c r="JF30" s="616">
        <v>0</v>
      </c>
      <c r="JG30" s="616">
        <v>0</v>
      </c>
      <c r="JH30" s="616">
        <v>0</v>
      </c>
      <c r="JI30" s="616">
        <v>0</v>
      </c>
      <c r="JJ30" s="616">
        <v>94.783899999999988</v>
      </c>
      <c r="JN30" s="383">
        <v>1971</v>
      </c>
      <c r="JO30" s="617">
        <v>42.695599999999999</v>
      </c>
      <c r="JP30" s="617">
        <v>0</v>
      </c>
      <c r="JQ30" s="617">
        <v>0</v>
      </c>
      <c r="JR30" s="617">
        <v>17.205400000000001</v>
      </c>
      <c r="JS30" s="617">
        <v>25.490200000000002</v>
      </c>
      <c r="JT30" s="617">
        <v>25.490200000000002</v>
      </c>
      <c r="JU30" s="618">
        <v>5.3868</v>
      </c>
      <c r="JV30" s="618">
        <v>4.1592000000000002</v>
      </c>
      <c r="JW30" s="619">
        <v>1.2275999999999998</v>
      </c>
      <c r="JX30" s="618">
        <v>1.2275999999999998</v>
      </c>
      <c r="JY30" s="618">
        <v>0</v>
      </c>
      <c r="JZ30" s="618">
        <v>0.27979999999999999</v>
      </c>
      <c r="KA30" s="618">
        <v>0</v>
      </c>
      <c r="KB30" s="618">
        <v>0</v>
      </c>
      <c r="KC30" s="618">
        <v>-0.1183</v>
      </c>
      <c r="KD30" s="618">
        <v>19.942</v>
      </c>
      <c r="KH30" s="383">
        <v>1971</v>
      </c>
      <c r="KI30" s="621">
        <v>2.4076999999999997</v>
      </c>
      <c r="KJ30" s="620">
        <v>0</v>
      </c>
      <c r="KK30" s="620">
        <v>0</v>
      </c>
      <c r="KL30" s="620">
        <v>0.6987000000000001</v>
      </c>
      <c r="KM30" s="620">
        <v>1.7090000000000001</v>
      </c>
      <c r="KN30" s="620">
        <v>1.7090000000000001</v>
      </c>
      <c r="KO30" s="620">
        <v>1.5665</v>
      </c>
      <c r="KP30" s="620">
        <v>1.1636</v>
      </c>
      <c r="KQ30" s="620">
        <v>0.40289999999999998</v>
      </c>
      <c r="KR30" s="620">
        <v>0.40289999999999998</v>
      </c>
      <c r="KS30" s="620">
        <v>0</v>
      </c>
      <c r="KT30" s="620">
        <v>8.0399999999999999E-2</v>
      </c>
      <c r="KU30" s="620">
        <v>0</v>
      </c>
      <c r="KV30" s="620">
        <v>0</v>
      </c>
      <c r="KW30" s="620">
        <v>0</v>
      </c>
      <c r="KX30" s="620">
        <v>6.2200000000000005E-2</v>
      </c>
      <c r="KY30" s="622">
        <v>6.2200000000000005E-2</v>
      </c>
      <c r="KZ30" s="622">
        <v>0.13190000000000002</v>
      </c>
      <c r="LA30" s="622">
        <v>0.13190000000000002</v>
      </c>
      <c r="LB30" s="622">
        <v>0</v>
      </c>
      <c r="LC30" s="622">
        <v>0</v>
      </c>
      <c r="LD30" s="622">
        <v>0</v>
      </c>
      <c r="LE30" s="622">
        <v>0</v>
      </c>
      <c r="LF30" s="622">
        <v>0</v>
      </c>
      <c r="LG30" s="623">
        <v>6.3E-3</v>
      </c>
      <c r="LH30" s="623">
        <v>6.3E-3</v>
      </c>
      <c r="LI30" s="623">
        <v>0</v>
      </c>
      <c r="LJ30" s="623">
        <v>0.18769999999999998</v>
      </c>
      <c r="LK30" s="624">
        <v>0.18769999999999998</v>
      </c>
      <c r="LL30" s="624">
        <v>1.9496</v>
      </c>
      <c r="LM30" s="624">
        <v>1.5E-3</v>
      </c>
      <c r="LN30" s="624">
        <v>1.9480999999999999</v>
      </c>
      <c r="LO30" s="624">
        <v>0</v>
      </c>
      <c r="LP30" s="624">
        <v>0</v>
      </c>
      <c r="LQ30" s="625">
        <v>1.4999999999999999E-2</v>
      </c>
      <c r="LR30" s="625">
        <v>9.7299999999999998E-2</v>
      </c>
      <c r="LS30" s="625">
        <v>2.3E-3</v>
      </c>
      <c r="LT30" s="625">
        <v>9.5000000000000001E-2</v>
      </c>
      <c r="LU30" s="625">
        <v>0</v>
      </c>
      <c r="LV30" s="625">
        <v>0</v>
      </c>
      <c r="LW30" s="625">
        <v>0</v>
      </c>
      <c r="LX30" s="625">
        <v>0</v>
      </c>
      <c r="LY30" s="625">
        <v>2.0251000000000001</v>
      </c>
      <c r="MC30" s="383">
        <v>1971</v>
      </c>
      <c r="MD30" s="626">
        <v>22.8079</v>
      </c>
      <c r="ME30" s="626">
        <v>21.332099999999997</v>
      </c>
      <c r="MF30" s="626">
        <v>1.4758</v>
      </c>
      <c r="MG30" s="626">
        <v>0.26219999999999999</v>
      </c>
      <c r="MH30" s="626">
        <v>0.19569999999999999</v>
      </c>
      <c r="MI30" s="626">
        <v>6.6500000000000004E-2</v>
      </c>
      <c r="MJ30" s="626">
        <v>0</v>
      </c>
      <c r="MK30" s="383">
        <f t="shared" si="10"/>
        <v>1.4342999999999999</v>
      </c>
      <c r="ML30" s="626">
        <v>0.75209999999999999</v>
      </c>
      <c r="MM30" s="626">
        <v>0.68220000000000003</v>
      </c>
      <c r="MN30" s="626">
        <v>0</v>
      </c>
      <c r="MO30" s="626">
        <v>0</v>
      </c>
      <c r="MP30" s="626">
        <v>0</v>
      </c>
      <c r="MQ30" s="626">
        <v>2.98E-2</v>
      </c>
      <c r="MR30" s="626">
        <v>1.1900000000000001E-2</v>
      </c>
      <c r="MS30" s="626">
        <v>0.01</v>
      </c>
      <c r="MT30" s="626">
        <v>1.9E-3</v>
      </c>
      <c r="MU30" s="626">
        <v>2.3E-2</v>
      </c>
      <c r="MV30" s="383">
        <f t="shared" si="11"/>
        <v>0.51400000000000001</v>
      </c>
      <c r="MW30" s="626">
        <v>9.2499999999999999E-2</v>
      </c>
      <c r="MX30" s="626">
        <v>0.03</v>
      </c>
      <c r="MY30" s="626">
        <v>0.1046</v>
      </c>
      <c r="MZ30" s="626">
        <v>0.28689999999999999</v>
      </c>
      <c r="NA30" s="626">
        <v>0</v>
      </c>
      <c r="NB30" s="626">
        <v>0</v>
      </c>
      <c r="NC30" s="626">
        <v>0</v>
      </c>
      <c r="ND30" s="627">
        <v>4.4700000000000004E-2</v>
      </c>
      <c r="NE30" s="627">
        <v>3.3399999999999999E-2</v>
      </c>
      <c r="NF30" s="627">
        <v>1.1300000000000001E-2</v>
      </c>
      <c r="NG30" s="627">
        <v>0.221</v>
      </c>
      <c r="NH30" s="627">
        <v>-0.42309999999999998</v>
      </c>
      <c r="NI30" s="627">
        <v>-0.41</v>
      </c>
      <c r="NJ30" s="627">
        <v>-1.3099999999999999E-2</v>
      </c>
      <c r="NK30" s="627">
        <v>0.80189999999999995</v>
      </c>
      <c r="NL30" s="627">
        <v>0.70929999999999993</v>
      </c>
      <c r="NM30" s="627">
        <v>9.2599999999999988E-2</v>
      </c>
      <c r="NN30" s="627">
        <v>0</v>
      </c>
      <c r="NO30" s="627">
        <v>0</v>
      </c>
      <c r="NP30" s="627">
        <v>0</v>
      </c>
      <c r="NQ30" s="627">
        <v>0</v>
      </c>
      <c r="NR30" s="627">
        <v>8.09E-2</v>
      </c>
      <c r="NS30" s="627">
        <v>6.5799999999999997E-2</v>
      </c>
      <c r="NT30" s="627">
        <v>1.5099999999999999E-2</v>
      </c>
      <c r="NU30" s="627">
        <v>0.221</v>
      </c>
      <c r="NV30" s="627">
        <v>2.2930000000000001</v>
      </c>
      <c r="NW30" s="627">
        <v>1.8699999999999998E-2</v>
      </c>
      <c r="NX30" s="627">
        <v>0.1031</v>
      </c>
      <c r="NY30" s="627">
        <v>0.77579999999999993</v>
      </c>
      <c r="NZ30" s="627">
        <v>1.3954000000000002</v>
      </c>
      <c r="OA30" s="627">
        <v>0</v>
      </c>
      <c r="OB30" s="627">
        <v>0</v>
      </c>
      <c r="OC30" s="627">
        <v>0</v>
      </c>
      <c r="OD30" s="627">
        <v>5.6600000000000004E-2</v>
      </c>
      <c r="OE30" s="627">
        <v>0</v>
      </c>
      <c r="OF30" s="627">
        <v>0</v>
      </c>
      <c r="OG30" s="627">
        <v>0</v>
      </c>
      <c r="OH30" s="627">
        <v>0</v>
      </c>
      <c r="OI30" s="627">
        <v>0</v>
      </c>
      <c r="OJ30" s="627">
        <v>0.4551</v>
      </c>
      <c r="ON30" s="383">
        <v>1971</v>
      </c>
      <c r="OO30" s="383">
        <v>102.3236</v>
      </c>
      <c r="OP30" s="383">
        <v>32.369399999999999</v>
      </c>
      <c r="OQ30" s="383">
        <v>1.9627999999999999</v>
      </c>
      <c r="OR30" s="383">
        <v>0.1421</v>
      </c>
      <c r="OS30" s="383">
        <v>22.8079</v>
      </c>
      <c r="OT30" s="383">
        <v>21.332099999999997</v>
      </c>
      <c r="OU30" s="383">
        <v>138.27370000000002</v>
      </c>
      <c r="OV30" s="383">
        <v>0.26219999999999999</v>
      </c>
      <c r="OW30" s="383">
        <v>4.4700000000000004E-2</v>
      </c>
      <c r="OX30" s="383">
        <v>1.4344000000000001</v>
      </c>
      <c r="OY30" s="383">
        <v>0.80189999999999995</v>
      </c>
      <c r="OZ30" s="383">
        <v>-0.42310000000000003</v>
      </c>
      <c r="PA30" s="383">
        <v>0.221</v>
      </c>
      <c r="PB30" s="383">
        <v>139.32589999999999</v>
      </c>
      <c r="PC30" s="383">
        <v>2.98E-2</v>
      </c>
      <c r="PD30" s="383">
        <v>3.49E-2</v>
      </c>
      <c r="PE30" s="383">
        <v>0.3019</v>
      </c>
      <c r="PF30" s="383">
        <v>0.51400000000000001</v>
      </c>
      <c r="PG30" s="383">
        <v>2.2930000000000001</v>
      </c>
      <c r="PH30" s="383">
        <v>137.30970000000002</v>
      </c>
      <c r="PI30" s="383">
        <v>0</v>
      </c>
      <c r="PJ30" s="383">
        <v>5.6600000000000004E-2</v>
      </c>
      <c r="PK30" s="383">
        <v>0.4541</v>
      </c>
      <c r="PO30" s="383">
        <v>1971</v>
      </c>
      <c r="PP30" s="383">
        <f t="shared" si="13"/>
        <v>8.3405955647971357</v>
      </c>
      <c r="PQ30" s="383">
        <f t="shared" si="14"/>
        <v>0.37158279653629334</v>
      </c>
      <c r="PR30" s="383">
        <f t="shared" si="15"/>
        <v>2.2636536406666821</v>
      </c>
      <c r="PS30" s="520">
        <f t="shared" ref="PS30:PS36" si="18">HN30-HQ30-HR30</f>
        <v>3.7917039673624338</v>
      </c>
      <c r="PT30" s="383">
        <f t="shared" si="16"/>
        <v>0.14217696561673479</v>
      </c>
      <c r="PU30" s="383">
        <f t="shared" si="17"/>
        <v>14.909712934979279</v>
      </c>
      <c r="PZ30" s="383">
        <v>1971</v>
      </c>
      <c r="QA30" s="383">
        <v>138.27380000000002</v>
      </c>
      <c r="QB30" s="383">
        <v>122.09830000000002</v>
      </c>
      <c r="QC30" s="383">
        <v>17.492799999999999</v>
      </c>
      <c r="QD30" s="383">
        <v>-1.3172999999999999</v>
      </c>
      <c r="QE30" s="383">
        <v>138.27369999999999</v>
      </c>
      <c r="QF30" s="383">
        <v>102.3236</v>
      </c>
      <c r="QG30" s="383">
        <v>34.474299999999999</v>
      </c>
      <c r="QH30" s="383">
        <v>22.8079</v>
      </c>
      <c r="QI30" s="383">
        <v>21.332099999999997</v>
      </c>
      <c r="QJ30" s="383">
        <v>138.27369999999999</v>
      </c>
      <c r="QK30" s="383">
        <v>70.124399999999994</v>
      </c>
      <c r="QL30" s="383">
        <v>50.570900000000002</v>
      </c>
      <c r="QM30" s="383">
        <v>20.313400000000001</v>
      </c>
      <c r="QN30" s="383">
        <v>-2.7349999999999999</v>
      </c>
      <c r="QQ30" s="1126">
        <v>1971</v>
      </c>
      <c r="QR30" s="508"/>
      <c r="QS30" s="388"/>
      <c r="QT30" s="388"/>
      <c r="QU30" s="388"/>
      <c r="QV30" s="388"/>
      <c r="QW30" s="388"/>
      <c r="QX30" s="388"/>
      <c r="QY30" s="388"/>
      <c r="QZ30" s="388"/>
      <c r="RA30" s="1146">
        <f t="shared" si="9"/>
        <v>0.75502597272485383</v>
      </c>
      <c r="RB30" s="388"/>
      <c r="RC30" s="388"/>
      <c r="RD30" s="507"/>
    </row>
    <row r="31" spans="3:472">
      <c r="C31" s="383">
        <v>1972</v>
      </c>
      <c r="D31" s="628">
        <v>190.6309</v>
      </c>
      <c r="E31" s="628">
        <v>0</v>
      </c>
      <c r="F31" s="628">
        <v>0</v>
      </c>
      <c r="G31" s="628">
        <v>119.39280000000001</v>
      </c>
      <c r="H31" s="628">
        <v>71.238100000000003</v>
      </c>
      <c r="I31" s="628">
        <v>71.238100000000003</v>
      </c>
      <c r="J31" s="598">
        <v>50.660000000000004</v>
      </c>
      <c r="K31" s="628">
        <v>38.836400000000005</v>
      </c>
      <c r="L31" s="598">
        <v>11.823599999999999</v>
      </c>
      <c r="M31" s="628">
        <v>10.3675</v>
      </c>
      <c r="N31" s="628">
        <v>1.4560999999999999</v>
      </c>
      <c r="O31" s="628">
        <v>1.3914000000000002</v>
      </c>
      <c r="P31" s="628">
        <v>0</v>
      </c>
      <c r="Q31" s="628">
        <v>0</v>
      </c>
      <c r="R31" s="628">
        <v>-1.2290999999999999</v>
      </c>
      <c r="S31" s="628">
        <v>20.415800000000001</v>
      </c>
      <c r="T31" s="628">
        <v>20.415800000000001</v>
      </c>
      <c r="U31" s="628">
        <v>1.7985</v>
      </c>
      <c r="V31" s="628">
        <v>1.2685999999999999</v>
      </c>
      <c r="W31" s="628">
        <v>0.52979999999999994</v>
      </c>
      <c r="X31" s="628">
        <v>0</v>
      </c>
      <c r="Y31" s="628">
        <v>0</v>
      </c>
      <c r="Z31" s="628">
        <v>0</v>
      </c>
      <c r="AA31" s="628">
        <v>0</v>
      </c>
      <c r="AB31" s="628">
        <v>0</v>
      </c>
      <c r="AC31" s="628">
        <v>8.3542000000000005</v>
      </c>
      <c r="AD31" s="628">
        <v>5.0466000000000006</v>
      </c>
      <c r="AE31" s="628">
        <v>3.1375000000000002</v>
      </c>
      <c r="AF31" s="628">
        <v>0</v>
      </c>
      <c r="AG31" s="628">
        <v>0</v>
      </c>
      <c r="AH31" s="628">
        <v>0</v>
      </c>
      <c r="AI31" s="628">
        <v>0.1701</v>
      </c>
      <c r="AJ31" s="628">
        <v>13.86</v>
      </c>
      <c r="AK31" s="629">
        <v>13.86</v>
      </c>
      <c r="AL31" s="629">
        <v>1.5469999999999999</v>
      </c>
      <c r="AM31" s="629">
        <v>1.4560999999999999</v>
      </c>
      <c r="AN31" s="600">
        <v>0.81499999999999995</v>
      </c>
      <c r="AO31" s="629">
        <v>0.7377999999999999</v>
      </c>
      <c r="AP31" s="629">
        <v>7.7200000000000005E-2</v>
      </c>
      <c r="AQ31" s="629">
        <v>2.2964000000000002</v>
      </c>
      <c r="AR31" s="629">
        <v>1.5604</v>
      </c>
      <c r="AS31" s="600">
        <v>3.6379000000000001</v>
      </c>
      <c r="AT31" s="629">
        <v>0.94210000000000005</v>
      </c>
      <c r="AU31" s="629">
        <v>2.6958000000000002</v>
      </c>
      <c r="AV31" s="629">
        <v>8.7271999999999998</v>
      </c>
      <c r="AW31" s="383">
        <v>9.8522999999999996</v>
      </c>
      <c r="AZ31" s="383">
        <v>1972</v>
      </c>
      <c r="BA31" s="630">
        <v>9.9936000000000007</v>
      </c>
      <c r="BB31" s="630">
        <v>0</v>
      </c>
      <c r="BC31" s="630">
        <v>0</v>
      </c>
      <c r="BD31" s="601">
        <v>3.7909999999999999</v>
      </c>
      <c r="BE31" s="630">
        <v>6.2026000000000003</v>
      </c>
      <c r="BF31" s="601">
        <v>6.2026000000000003</v>
      </c>
      <c r="BG31" s="601">
        <v>2.9478</v>
      </c>
      <c r="BH31" s="630">
        <v>2.2200000000000002</v>
      </c>
      <c r="BI31" s="601">
        <v>0.7278</v>
      </c>
      <c r="BJ31" s="630">
        <v>0.66930000000000001</v>
      </c>
      <c r="BK31" s="630">
        <v>5.8500000000000003E-2</v>
      </c>
      <c r="BL31" s="630">
        <v>0.51679999999999993</v>
      </c>
      <c r="BM31" s="630">
        <v>0</v>
      </c>
      <c r="BN31" s="630">
        <v>0</v>
      </c>
      <c r="BO31" s="630">
        <v>-0.20780000000000001</v>
      </c>
      <c r="BP31" s="630">
        <v>2.9459</v>
      </c>
      <c r="BQ31" s="630">
        <v>2.9459</v>
      </c>
      <c r="BR31" s="630">
        <v>10.8001</v>
      </c>
      <c r="BS31" s="630">
        <v>10.344200000000001</v>
      </c>
      <c r="BT31" s="630">
        <v>0.45600000000000002</v>
      </c>
      <c r="BU31" s="630">
        <v>0</v>
      </c>
      <c r="BV31" s="630">
        <v>0</v>
      </c>
      <c r="BW31" s="630">
        <v>0</v>
      </c>
      <c r="BX31" s="630">
        <v>0</v>
      </c>
      <c r="BY31" s="630">
        <v>0</v>
      </c>
      <c r="BZ31" s="630">
        <v>11.1129</v>
      </c>
      <c r="CA31" s="630">
        <v>9.7155000000000005</v>
      </c>
      <c r="CB31" s="630">
        <v>0.76149999999999995</v>
      </c>
      <c r="CC31" s="630">
        <v>0</v>
      </c>
      <c r="CD31" s="630">
        <v>0</v>
      </c>
      <c r="CE31" s="630">
        <v>0</v>
      </c>
      <c r="CF31" s="630">
        <v>0.63579999999999992</v>
      </c>
      <c r="CG31" s="630">
        <v>0</v>
      </c>
      <c r="CH31" s="630">
        <v>2.6330999999999998</v>
      </c>
      <c r="CI31" s="631">
        <v>2.6330999999999998</v>
      </c>
      <c r="CJ31" s="602">
        <v>0.96920000000000006</v>
      </c>
      <c r="CK31" s="631">
        <v>0.24459999999999998</v>
      </c>
      <c r="CL31" s="631">
        <v>0.61620000000000008</v>
      </c>
      <c r="CM31" s="631">
        <v>4.99E-2</v>
      </c>
      <c r="CN31" s="631">
        <v>5.8500000000000003E-2</v>
      </c>
      <c r="CO31" s="602">
        <v>2.7851000000000004</v>
      </c>
      <c r="CP31" s="631">
        <v>2.7733000000000003</v>
      </c>
      <c r="CQ31" s="631">
        <v>1.1800000000000001E-2</v>
      </c>
      <c r="CR31" s="631">
        <v>0</v>
      </c>
      <c r="CS31" s="602">
        <v>0.92230000000000001</v>
      </c>
      <c r="CT31" s="631">
        <v>0.92230000000000001</v>
      </c>
      <c r="CU31" s="631">
        <v>0</v>
      </c>
      <c r="CV31" s="631">
        <v>1.0067000000000002</v>
      </c>
      <c r="CW31" s="631">
        <v>5.3399999999999996E-2</v>
      </c>
      <c r="CX31" s="602">
        <v>2.8182000000000005</v>
      </c>
      <c r="CY31" s="631">
        <v>2.4399999999999998E-2</v>
      </c>
      <c r="CZ31" s="631">
        <v>2.7733000000000003</v>
      </c>
      <c r="DA31" s="631">
        <v>2.0500000000000001E-2</v>
      </c>
      <c r="DB31" s="631">
        <v>1.5868</v>
      </c>
      <c r="DC31" s="383">
        <v>1.6882999999999999</v>
      </c>
      <c r="DF31" s="383">
        <v>1972</v>
      </c>
      <c r="DG31" s="603">
        <v>27.1433</v>
      </c>
      <c r="DH31" s="603">
        <v>0</v>
      </c>
      <c r="DI31" s="603">
        <v>0</v>
      </c>
      <c r="DJ31" s="603">
        <v>0</v>
      </c>
      <c r="DK31" s="603">
        <v>8.3931000000000004</v>
      </c>
      <c r="DL31" s="603">
        <v>18.7502</v>
      </c>
      <c r="DM31" s="603">
        <v>18.7502</v>
      </c>
      <c r="DN31" s="383">
        <f t="shared" si="0"/>
        <v>16.124600000000001</v>
      </c>
      <c r="DO31" s="603">
        <v>11.8834</v>
      </c>
      <c r="DP31" s="603">
        <v>4.2412000000000001</v>
      </c>
      <c r="DQ31" s="603">
        <v>1.9879</v>
      </c>
      <c r="DR31" s="603">
        <v>2.2533000000000003</v>
      </c>
      <c r="DS31" s="603">
        <v>0.44139999999999996</v>
      </c>
      <c r="DT31" s="603">
        <v>0</v>
      </c>
      <c r="DU31" s="603">
        <v>0</v>
      </c>
      <c r="DV31" s="603">
        <v>0</v>
      </c>
      <c r="DW31" s="603">
        <v>2.1840999999999999</v>
      </c>
      <c r="DX31" s="603">
        <v>2.1840999999999999</v>
      </c>
      <c r="DY31" s="603">
        <v>22.586400000000001</v>
      </c>
      <c r="DZ31" s="603">
        <v>19.438400000000001</v>
      </c>
      <c r="EA31" s="603">
        <v>13.2943</v>
      </c>
      <c r="EB31" s="603">
        <v>0.18559999999999999</v>
      </c>
      <c r="EC31" s="603">
        <v>5.9584999999999999</v>
      </c>
      <c r="ED31" s="603">
        <v>3.1480000000000001</v>
      </c>
      <c r="EE31" s="603">
        <v>0</v>
      </c>
      <c r="EF31" s="603">
        <v>0</v>
      </c>
      <c r="EG31" s="603">
        <v>-2.6345000000000001</v>
      </c>
      <c r="EH31" s="603">
        <v>-1.0347</v>
      </c>
      <c r="EI31" s="603">
        <v>-1.5997999999999999</v>
      </c>
      <c r="EJ31" s="603">
        <v>0</v>
      </c>
      <c r="EK31" s="603">
        <v>0</v>
      </c>
      <c r="EL31" s="603">
        <v>0</v>
      </c>
      <c r="EM31" s="603">
        <v>0</v>
      </c>
      <c r="EN31" s="603">
        <v>1.8595999999999999</v>
      </c>
      <c r="EO31" s="603">
        <v>0.94820000000000004</v>
      </c>
      <c r="EP31" s="603">
        <v>0.83379999999999999</v>
      </c>
      <c r="EQ31" s="603">
        <v>0</v>
      </c>
      <c r="ER31" s="603">
        <v>0</v>
      </c>
      <c r="ES31" s="603">
        <v>0</v>
      </c>
      <c r="ET31" s="603">
        <v>0</v>
      </c>
      <c r="EU31" s="603">
        <v>7.7599999999999988E-2</v>
      </c>
      <c r="EV31" s="603">
        <v>0.94329999999999992</v>
      </c>
      <c r="EW31" s="603">
        <v>0.94329999999999992</v>
      </c>
      <c r="EX31" s="603">
        <v>0</v>
      </c>
      <c r="EY31" s="603">
        <v>0</v>
      </c>
      <c r="EZ31" s="603">
        <v>0</v>
      </c>
      <c r="FA31" s="603">
        <v>0</v>
      </c>
      <c r="FB31" s="603">
        <v>0</v>
      </c>
      <c r="FC31" s="603">
        <v>0</v>
      </c>
      <c r="FD31" s="603">
        <v>23.052499999999998</v>
      </c>
      <c r="FE31" s="603">
        <v>23.052499999999998</v>
      </c>
      <c r="FF31" s="603">
        <v>9.4361999999999995</v>
      </c>
      <c r="FG31" s="603">
        <v>8.6989999999999998</v>
      </c>
      <c r="FH31" s="603">
        <v>0.73720000000000008</v>
      </c>
      <c r="FI31" s="603">
        <v>22.509</v>
      </c>
      <c r="FJ31" s="603">
        <v>14.731999999999999</v>
      </c>
      <c r="FK31" s="603">
        <v>4.1128</v>
      </c>
      <c r="FL31" s="603">
        <v>1.4109</v>
      </c>
      <c r="FM31" s="603">
        <v>2.2533000000000003</v>
      </c>
      <c r="FN31" s="603"/>
      <c r="FO31" s="603">
        <v>0</v>
      </c>
      <c r="FP31" s="603">
        <v>1.04E-2</v>
      </c>
      <c r="FQ31" s="603">
        <v>0</v>
      </c>
      <c r="FR31" s="603">
        <v>0</v>
      </c>
      <c r="FS31" s="603">
        <v>0</v>
      </c>
      <c r="FT31" s="603">
        <v>0</v>
      </c>
      <c r="FU31" s="603">
        <v>8.1900000000000001E-2</v>
      </c>
      <c r="FV31" s="603">
        <v>0.73229999999999995</v>
      </c>
      <c r="FW31" s="603">
        <v>0</v>
      </c>
      <c r="FX31" s="603">
        <v>0</v>
      </c>
      <c r="FY31" s="603">
        <v>0</v>
      </c>
      <c r="FZ31" s="603">
        <v>0</v>
      </c>
      <c r="GA31" s="603">
        <v>0</v>
      </c>
      <c r="GB31" s="603">
        <v>0</v>
      </c>
      <c r="GC31" s="603">
        <v>0</v>
      </c>
      <c r="GD31" s="603">
        <v>19.036000000000001</v>
      </c>
      <c r="GE31" s="603">
        <v>14.109500000000001</v>
      </c>
      <c r="GF31" s="603">
        <v>2.5246</v>
      </c>
      <c r="GG31" s="603">
        <v>2.4020000000000001</v>
      </c>
      <c r="GH31" s="603"/>
      <c r="GI31" s="603">
        <v>2.3600000000000003E-2</v>
      </c>
      <c r="GJ31" s="603">
        <v>0</v>
      </c>
      <c r="GK31" s="603">
        <v>0</v>
      </c>
      <c r="GL31" s="603">
        <v>0</v>
      </c>
      <c r="GM31" s="603">
        <v>0</v>
      </c>
      <c r="GN31" s="603">
        <v>0.85860000000000003</v>
      </c>
      <c r="GO31" s="603">
        <v>0.85639999999999994</v>
      </c>
      <c r="GP31" s="603">
        <v>0</v>
      </c>
      <c r="GQ31" s="603">
        <v>0</v>
      </c>
      <c r="GR31" s="603">
        <v>0</v>
      </c>
      <c r="GS31" s="603">
        <v>0</v>
      </c>
      <c r="GT31" s="603">
        <v>35.047400000000003</v>
      </c>
      <c r="GX31" s="383">
        <v>1972</v>
      </c>
      <c r="GY31" s="604">
        <v>58.563800000000001</v>
      </c>
      <c r="GZ31" s="604">
        <v>0</v>
      </c>
      <c r="HA31" s="604">
        <v>0</v>
      </c>
      <c r="HB31" s="605">
        <v>20.357299999999999</v>
      </c>
      <c r="HC31" s="605">
        <v>38.206499999999998</v>
      </c>
      <c r="HD31" s="606">
        <v>38.206499999999998</v>
      </c>
      <c r="HE31" s="606">
        <v>6.8994999999999997</v>
      </c>
      <c r="HF31" s="606">
        <v>5.4032</v>
      </c>
      <c r="HG31" s="606">
        <v>1.4963</v>
      </c>
      <c r="HH31" s="606">
        <v>1.4963</v>
      </c>
      <c r="HI31" s="606">
        <v>0</v>
      </c>
      <c r="HJ31" s="606">
        <v>0.71829999999999994</v>
      </c>
      <c r="HK31" s="606">
        <v>0</v>
      </c>
      <c r="HL31" s="606">
        <v>0</v>
      </c>
      <c r="HM31" s="606">
        <v>-0.17760000000000001</v>
      </c>
      <c r="HN31" s="606">
        <v>30.766299999999998</v>
      </c>
      <c r="HO31" s="606">
        <v>7.7797000000000001</v>
      </c>
      <c r="HP31" s="606">
        <v>22.986499999999999</v>
      </c>
      <c r="HQ31" s="608">
        <f t="shared" si="12"/>
        <v>5.8789915114624467</v>
      </c>
      <c r="HR31" s="608">
        <f t="shared" si="12"/>
        <v>20.621435115405063</v>
      </c>
      <c r="HS31" s="610">
        <v>30.766299999999998</v>
      </c>
      <c r="HT31" s="609">
        <v>78.584099999999992</v>
      </c>
      <c r="HU31" s="610">
        <v>59.789199999999994</v>
      </c>
      <c r="HV31" s="610">
        <v>18.794899999999998</v>
      </c>
      <c r="HW31" s="610">
        <v>15.026999999999999</v>
      </c>
      <c r="HX31" s="610">
        <v>3.7679</v>
      </c>
      <c r="HY31" s="610">
        <v>8.4150999999999989</v>
      </c>
      <c r="HZ31" s="610">
        <v>4.6091999999999995</v>
      </c>
      <c r="IA31" s="610">
        <v>2.6453000000000002</v>
      </c>
      <c r="IB31" s="610">
        <v>0</v>
      </c>
      <c r="IC31" s="610">
        <v>0</v>
      </c>
      <c r="ID31" s="610">
        <v>0.63579999999999992</v>
      </c>
      <c r="IE31" s="610">
        <v>0.52479999999999993</v>
      </c>
      <c r="IF31" s="610">
        <v>2.0012000000000003</v>
      </c>
      <c r="IG31" s="610">
        <v>1.5689000000000002</v>
      </c>
      <c r="IH31" s="610">
        <v>0.43230000000000002</v>
      </c>
      <c r="II31" s="610">
        <v>115.7641</v>
      </c>
      <c r="IJ31" s="610">
        <v>115.7641</v>
      </c>
      <c r="IK31" s="610">
        <v>21.462499999999999</v>
      </c>
      <c r="IL31" s="610">
        <v>13.953799999999999</v>
      </c>
      <c r="IM31" s="610">
        <v>1.0067000000000002</v>
      </c>
      <c r="IN31" s="610">
        <v>4.0829000000000004</v>
      </c>
      <c r="IO31" s="610">
        <v>2.4190999999999998</v>
      </c>
      <c r="IP31" s="611">
        <v>5.2074999999999996</v>
      </c>
      <c r="IQ31" s="611">
        <v>1.9173</v>
      </c>
      <c r="IR31" s="611">
        <v>3.2902</v>
      </c>
      <c r="IS31" s="611">
        <v>0</v>
      </c>
      <c r="IT31" s="611">
        <v>0</v>
      </c>
      <c r="IU31" s="611">
        <v>6.1823999999999995</v>
      </c>
      <c r="IV31" s="611">
        <v>5.4451999999999998</v>
      </c>
      <c r="IW31" s="611">
        <v>0.73720000000000008</v>
      </c>
      <c r="IX31" s="613">
        <v>25.0901</v>
      </c>
      <c r="IY31" s="613">
        <v>15.0289</v>
      </c>
      <c r="IZ31" s="613">
        <v>4.8326000000000002</v>
      </c>
      <c r="JA31" s="613">
        <v>1.4607000000000001</v>
      </c>
      <c r="JB31" s="613">
        <v>3.7679</v>
      </c>
      <c r="JC31" s="615">
        <v>4.9114000000000004</v>
      </c>
      <c r="JD31" s="616">
        <v>1.6910999999999998</v>
      </c>
      <c r="JE31" s="616">
        <v>3.2203000000000004</v>
      </c>
      <c r="JF31" s="616">
        <v>0</v>
      </c>
      <c r="JG31" s="616">
        <v>0</v>
      </c>
      <c r="JH31" s="616">
        <v>0</v>
      </c>
      <c r="JI31" s="616">
        <v>0</v>
      </c>
      <c r="JJ31" s="616">
        <v>106.25019999999999</v>
      </c>
      <c r="JN31" s="383">
        <v>1972</v>
      </c>
      <c r="JO31" s="617">
        <v>47.233699999999999</v>
      </c>
      <c r="JP31" s="617">
        <v>0</v>
      </c>
      <c r="JQ31" s="617">
        <v>0</v>
      </c>
      <c r="JR31" s="617">
        <v>18.637900000000002</v>
      </c>
      <c r="JS31" s="617">
        <v>28.595800000000001</v>
      </c>
      <c r="JT31" s="617">
        <v>28.595800000000001</v>
      </c>
      <c r="JU31" s="618">
        <v>5.7599</v>
      </c>
      <c r="JV31" s="618">
        <v>4.4497999999999998</v>
      </c>
      <c r="JW31" s="619">
        <v>1.3100999999999998</v>
      </c>
      <c r="JX31" s="618">
        <v>1.3100999999999998</v>
      </c>
      <c r="JY31" s="618">
        <v>0</v>
      </c>
      <c r="JZ31" s="618">
        <v>0.29699999999999999</v>
      </c>
      <c r="KA31" s="618">
        <v>0</v>
      </c>
      <c r="KB31" s="618">
        <v>0</v>
      </c>
      <c r="KC31" s="618">
        <v>-0.13489999999999999</v>
      </c>
      <c r="KD31" s="618">
        <v>22.6739</v>
      </c>
      <c r="KH31" s="383">
        <v>1972</v>
      </c>
      <c r="KI31" s="621">
        <v>2.6924999999999999</v>
      </c>
      <c r="KJ31" s="620">
        <v>0</v>
      </c>
      <c r="KK31" s="620">
        <v>0</v>
      </c>
      <c r="KL31" s="620">
        <v>0.79849999999999999</v>
      </c>
      <c r="KM31" s="620">
        <v>1.8939999999999999</v>
      </c>
      <c r="KN31" s="620">
        <v>1.8939999999999999</v>
      </c>
      <c r="KO31" s="620">
        <v>1.7507000000000001</v>
      </c>
      <c r="KP31" s="620">
        <v>1.2958000000000001</v>
      </c>
      <c r="KQ31" s="620">
        <v>0.45489999999999997</v>
      </c>
      <c r="KR31" s="620">
        <v>0.45489999999999997</v>
      </c>
      <c r="KS31" s="620">
        <v>0</v>
      </c>
      <c r="KT31" s="620">
        <v>8.0200000000000007E-2</v>
      </c>
      <c r="KU31" s="620">
        <v>0</v>
      </c>
      <c r="KV31" s="620">
        <v>0</v>
      </c>
      <c r="KW31" s="620">
        <v>0</v>
      </c>
      <c r="KX31" s="620">
        <v>6.3100000000000003E-2</v>
      </c>
      <c r="KY31" s="622">
        <v>6.3100000000000003E-2</v>
      </c>
      <c r="KZ31" s="622">
        <v>0.15</v>
      </c>
      <c r="LA31" s="622">
        <v>0.15</v>
      </c>
      <c r="LB31" s="622">
        <v>0</v>
      </c>
      <c r="LC31" s="622">
        <v>0</v>
      </c>
      <c r="LD31" s="622">
        <v>0</v>
      </c>
      <c r="LE31" s="622">
        <v>0</v>
      </c>
      <c r="LF31" s="622">
        <v>0</v>
      </c>
      <c r="LG31" s="623">
        <v>1.0999999999999999E-2</v>
      </c>
      <c r="LH31" s="623">
        <v>1.0999999999999999E-2</v>
      </c>
      <c r="LI31" s="623">
        <v>0</v>
      </c>
      <c r="LJ31" s="623">
        <v>0.20219999999999999</v>
      </c>
      <c r="LK31" s="624">
        <v>0.20219999999999999</v>
      </c>
      <c r="LL31" s="624">
        <v>1.9365999999999999</v>
      </c>
      <c r="LM31" s="624">
        <v>1.5E-3</v>
      </c>
      <c r="LN31" s="624">
        <v>1.9350999999999998</v>
      </c>
      <c r="LO31" s="624">
        <v>0</v>
      </c>
      <c r="LP31" s="624">
        <v>0</v>
      </c>
      <c r="LQ31" s="625">
        <v>1.7100000000000001E-2</v>
      </c>
      <c r="LR31" s="625">
        <v>8.0599999999999991E-2</v>
      </c>
      <c r="LS31" s="625">
        <v>2.3E-3</v>
      </c>
      <c r="LT31" s="625">
        <v>7.8299999999999995E-2</v>
      </c>
      <c r="LU31" s="625">
        <v>0</v>
      </c>
      <c r="LV31" s="625">
        <v>0</v>
      </c>
      <c r="LW31" s="625">
        <v>0</v>
      </c>
      <c r="LX31" s="625">
        <v>0</v>
      </c>
      <c r="LY31" s="625">
        <v>2.0410999999999997</v>
      </c>
      <c r="MC31" s="383">
        <v>1972</v>
      </c>
      <c r="MD31" s="626">
        <v>25.756700000000002</v>
      </c>
      <c r="ME31" s="626">
        <v>24.363599999999998</v>
      </c>
      <c r="MF31" s="626">
        <v>1.3931</v>
      </c>
      <c r="MG31" s="626">
        <v>0.27439999999999998</v>
      </c>
      <c r="MH31" s="626">
        <v>0.2049</v>
      </c>
      <c r="MI31" s="626">
        <v>6.9500000000000006E-2</v>
      </c>
      <c r="MJ31" s="626">
        <v>0</v>
      </c>
      <c r="MK31" s="383">
        <f t="shared" si="10"/>
        <v>1.5449000000000002</v>
      </c>
      <c r="ML31" s="626">
        <v>0.82279999999999998</v>
      </c>
      <c r="MM31" s="626">
        <v>0.72210000000000008</v>
      </c>
      <c r="MN31" s="626">
        <v>0</v>
      </c>
      <c r="MO31" s="626">
        <v>0</v>
      </c>
      <c r="MP31" s="626">
        <v>0</v>
      </c>
      <c r="MQ31" s="626">
        <v>3.5200000000000002E-2</v>
      </c>
      <c r="MR31" s="626">
        <v>1.95E-2</v>
      </c>
      <c r="MS31" s="626">
        <v>1.6500000000000001E-2</v>
      </c>
      <c r="MT31" s="626">
        <v>3.0000000000000001E-3</v>
      </c>
      <c r="MU31" s="626">
        <v>3.6999999999999998E-2</v>
      </c>
      <c r="MV31" s="383">
        <f t="shared" si="11"/>
        <v>0.61990000000000001</v>
      </c>
      <c r="MW31" s="626">
        <v>0.108</v>
      </c>
      <c r="MX31" s="626">
        <v>3.3000000000000002E-2</v>
      </c>
      <c r="MY31" s="626">
        <v>8.1900000000000001E-2</v>
      </c>
      <c r="MZ31" s="626">
        <v>0.39700000000000002</v>
      </c>
      <c r="NA31" s="626">
        <v>0</v>
      </c>
      <c r="NB31" s="626">
        <v>0</v>
      </c>
      <c r="NC31" s="626">
        <v>0</v>
      </c>
      <c r="ND31" s="627">
        <v>7.2899999999999993E-2</v>
      </c>
      <c r="NE31" s="627">
        <v>5.45E-2</v>
      </c>
      <c r="NF31" s="627">
        <v>1.84E-2</v>
      </c>
      <c r="NG31" s="627">
        <v>0.30599999999999999</v>
      </c>
      <c r="NH31" s="627">
        <v>-0.48170000000000002</v>
      </c>
      <c r="NI31" s="627">
        <v>-0.46700000000000003</v>
      </c>
      <c r="NJ31" s="627">
        <v>-1.47E-2</v>
      </c>
      <c r="NK31" s="627">
        <v>0.94430000000000003</v>
      </c>
      <c r="NL31" s="627">
        <v>0.78800000000000003</v>
      </c>
      <c r="NM31" s="627">
        <v>0.15630000000000002</v>
      </c>
      <c r="NN31" s="627">
        <v>0</v>
      </c>
      <c r="NO31" s="627">
        <v>0</v>
      </c>
      <c r="NP31" s="627">
        <v>0</v>
      </c>
      <c r="NQ31" s="627">
        <v>0</v>
      </c>
      <c r="NR31" s="627">
        <v>8.4699999999999998E-2</v>
      </c>
      <c r="NS31" s="627">
        <v>6.8900000000000003E-2</v>
      </c>
      <c r="NT31" s="627">
        <v>1.5800000000000002E-2</v>
      </c>
      <c r="NU31" s="627">
        <v>0.24809999999999999</v>
      </c>
      <c r="NV31" s="627">
        <v>2.238</v>
      </c>
      <c r="NW31" s="627">
        <v>1.84E-2</v>
      </c>
      <c r="NX31" s="627">
        <v>0.1275</v>
      </c>
      <c r="NY31" s="627">
        <v>0.85860000000000003</v>
      </c>
      <c r="NZ31" s="627">
        <v>1.2335</v>
      </c>
      <c r="OA31" s="627">
        <v>0</v>
      </c>
      <c r="OB31" s="627">
        <v>0</v>
      </c>
      <c r="OC31" s="627">
        <v>0</v>
      </c>
      <c r="OD31" s="627">
        <v>5.57E-2</v>
      </c>
      <c r="OE31" s="627">
        <v>0</v>
      </c>
      <c r="OF31" s="627">
        <v>0</v>
      </c>
      <c r="OG31" s="627">
        <v>-5.0799999999999998E-2</v>
      </c>
      <c r="OH31" s="627">
        <v>0</v>
      </c>
      <c r="OI31" s="627">
        <v>0</v>
      </c>
      <c r="OJ31" s="627">
        <v>0.50690000000000002</v>
      </c>
      <c r="ON31" s="383">
        <v>1972</v>
      </c>
      <c r="OO31" s="383">
        <v>114.17760000000001</v>
      </c>
      <c r="OP31" s="383">
        <v>36.385400000000004</v>
      </c>
      <c r="OQ31" s="383">
        <v>2.4189000000000003</v>
      </c>
      <c r="OR31" s="383">
        <v>0.15890000000000001</v>
      </c>
      <c r="OS31" s="383">
        <v>25.756700000000002</v>
      </c>
      <c r="OT31" s="383">
        <v>24.363599999999998</v>
      </c>
      <c r="OU31" s="383">
        <v>154.53389999999999</v>
      </c>
      <c r="OV31" s="383">
        <v>0.27439999999999998</v>
      </c>
      <c r="OW31" s="383">
        <v>7.2900000000000006E-2</v>
      </c>
      <c r="OX31" s="383">
        <v>1.5449000000000002</v>
      </c>
      <c r="OY31" s="383">
        <v>0.94429999999999992</v>
      </c>
      <c r="OZ31" s="383">
        <v>-0.48169999999999996</v>
      </c>
      <c r="PA31" s="383">
        <v>0.30599999999999999</v>
      </c>
      <c r="PB31" s="383">
        <v>155.51179999999999</v>
      </c>
      <c r="PC31" s="383">
        <v>3.5200000000000002E-2</v>
      </c>
      <c r="PD31" s="383">
        <v>5.6500000000000002E-2</v>
      </c>
      <c r="PE31" s="383">
        <v>0.33279999999999998</v>
      </c>
      <c r="PF31" s="383">
        <v>0.62</v>
      </c>
      <c r="PG31" s="383">
        <v>2.238</v>
      </c>
      <c r="PH31" s="383">
        <v>153.65279999999998</v>
      </c>
      <c r="PI31" s="383">
        <v>-5.0799999999999998E-2</v>
      </c>
      <c r="PJ31" s="383">
        <v>5.57E-2</v>
      </c>
      <c r="PK31" s="383">
        <v>0.50700000000000001</v>
      </c>
      <c r="PO31" s="383">
        <v>1972</v>
      </c>
      <c r="PP31" s="383">
        <f t="shared" si="13"/>
        <v>9.2836022196930834</v>
      </c>
      <c r="PQ31" s="383">
        <f t="shared" si="14"/>
        <v>0.41765356875108967</v>
      </c>
      <c r="PR31" s="383">
        <f t="shared" si="15"/>
        <v>2.5478553844674807</v>
      </c>
      <c r="PS31" s="520">
        <f t="shared" si="18"/>
        <v>4.2658733731324858</v>
      </c>
      <c r="PT31" s="383">
        <f t="shared" si="16"/>
        <v>0.15756768453955278</v>
      </c>
      <c r="PU31" s="383">
        <f t="shared" si="17"/>
        <v>16.672552230583694</v>
      </c>
      <c r="PZ31" s="383">
        <v>1972</v>
      </c>
      <c r="QA31" s="383">
        <v>154.5342</v>
      </c>
      <c r="QB31" s="383">
        <v>136.29149999999998</v>
      </c>
      <c r="QC31" s="383">
        <v>19.744400000000002</v>
      </c>
      <c r="QD31" s="383">
        <v>-1.5017</v>
      </c>
      <c r="QE31" s="383">
        <v>154.53399999999999</v>
      </c>
      <c r="QF31" s="383">
        <v>114.1776</v>
      </c>
      <c r="QG31" s="383">
        <v>38.963300000000004</v>
      </c>
      <c r="QH31" s="383">
        <v>25.756700000000002</v>
      </c>
      <c r="QI31" s="383">
        <v>24.363599999999998</v>
      </c>
      <c r="QJ31" s="383">
        <v>154.53400000000002</v>
      </c>
      <c r="QK31" s="383">
        <v>78.382600000000011</v>
      </c>
      <c r="QL31" s="383">
        <v>56.3752</v>
      </c>
      <c r="QM31" s="383">
        <v>22.892400000000002</v>
      </c>
      <c r="QN31" s="383">
        <v>-3.1161999999999996</v>
      </c>
      <c r="QQ31" s="1126">
        <v>1972</v>
      </c>
      <c r="QR31" s="508"/>
      <c r="QS31" s="388"/>
      <c r="QT31" s="388"/>
      <c r="QU31" s="388"/>
      <c r="QV31" s="388"/>
      <c r="QW31" s="388"/>
      <c r="QX31" s="388"/>
      <c r="QY31" s="388"/>
      <c r="QZ31" s="388"/>
      <c r="RA31" s="1146">
        <f t="shared" si="9"/>
        <v>0.75502597272485383</v>
      </c>
      <c r="RB31" s="388"/>
      <c r="RC31" s="388"/>
      <c r="RD31" s="507"/>
    </row>
    <row r="32" spans="3:472">
      <c r="C32" s="383">
        <v>1973</v>
      </c>
      <c r="D32" s="628">
        <v>225.2431</v>
      </c>
      <c r="E32" s="628">
        <v>0</v>
      </c>
      <c r="F32" s="628">
        <v>0</v>
      </c>
      <c r="G32" s="628">
        <v>140.98660000000001</v>
      </c>
      <c r="H32" s="628">
        <v>84.256399999999999</v>
      </c>
      <c r="I32" s="628">
        <v>84.256399999999999</v>
      </c>
      <c r="J32" s="598">
        <v>58.827200000000005</v>
      </c>
      <c r="K32" s="628">
        <v>45.295400000000001</v>
      </c>
      <c r="L32" s="598">
        <v>13.5318</v>
      </c>
      <c r="M32" s="628">
        <v>11.897200000000002</v>
      </c>
      <c r="N32" s="628">
        <v>1.6345999999999998</v>
      </c>
      <c r="O32" s="628">
        <v>2.4626000000000001</v>
      </c>
      <c r="P32" s="628">
        <v>0</v>
      </c>
      <c r="Q32" s="628">
        <v>0</v>
      </c>
      <c r="R32" s="628">
        <v>-1.5195000000000001</v>
      </c>
      <c r="S32" s="628">
        <v>24.4862</v>
      </c>
      <c r="T32" s="628">
        <v>24.4862</v>
      </c>
      <c r="U32" s="628">
        <v>2.8338000000000001</v>
      </c>
      <c r="V32" s="628">
        <v>1.6987999999999999</v>
      </c>
      <c r="W32" s="628">
        <v>1.135</v>
      </c>
      <c r="X32" s="628">
        <v>0</v>
      </c>
      <c r="Y32" s="628">
        <v>0</v>
      </c>
      <c r="Z32" s="628">
        <v>0</v>
      </c>
      <c r="AA32" s="628">
        <v>0</v>
      </c>
      <c r="AB32" s="628">
        <v>0</v>
      </c>
      <c r="AC32" s="628">
        <v>10.625399999999999</v>
      </c>
      <c r="AD32" s="628">
        <v>6.5926</v>
      </c>
      <c r="AE32" s="628">
        <v>3.8300999999999998</v>
      </c>
      <c r="AF32" s="628">
        <v>0</v>
      </c>
      <c r="AG32" s="628">
        <v>0</v>
      </c>
      <c r="AH32" s="628">
        <v>0</v>
      </c>
      <c r="AI32" s="628">
        <v>0.2026</v>
      </c>
      <c r="AJ32" s="628">
        <v>16.694599999999998</v>
      </c>
      <c r="AK32" s="629">
        <v>16.694599999999998</v>
      </c>
      <c r="AL32" s="629">
        <v>1.7359</v>
      </c>
      <c r="AM32" s="629">
        <v>1.6345999999999998</v>
      </c>
      <c r="AN32" s="600">
        <v>0.81980000000000008</v>
      </c>
      <c r="AO32" s="629">
        <v>0.74350000000000005</v>
      </c>
      <c r="AP32" s="629">
        <v>7.6299999999999993E-2</v>
      </c>
      <c r="AQ32" s="629">
        <v>2.8876999999999997</v>
      </c>
      <c r="AR32" s="629">
        <v>1.7645</v>
      </c>
      <c r="AS32" s="600">
        <v>4.1524000000000001</v>
      </c>
      <c r="AT32" s="629">
        <v>1.0031000000000001</v>
      </c>
      <c r="AU32" s="629">
        <v>3.1493000000000002</v>
      </c>
      <c r="AV32" s="629">
        <v>10.4457</v>
      </c>
      <c r="AW32" s="383">
        <v>11.852300000000001</v>
      </c>
      <c r="AZ32" s="383">
        <v>1973</v>
      </c>
      <c r="BA32" s="630">
        <v>12.671700000000001</v>
      </c>
      <c r="BB32" s="630">
        <v>0</v>
      </c>
      <c r="BC32" s="630">
        <v>0</v>
      </c>
      <c r="BD32" s="601">
        <v>4.9213999999999993</v>
      </c>
      <c r="BE32" s="630">
        <v>7.7503000000000002</v>
      </c>
      <c r="BF32" s="601">
        <v>7.7503000000000002</v>
      </c>
      <c r="BG32" s="601">
        <v>3.5078000000000005</v>
      </c>
      <c r="BH32" s="630">
        <v>2.6354000000000002</v>
      </c>
      <c r="BI32" s="601">
        <v>0.87240000000000006</v>
      </c>
      <c r="BJ32" s="630">
        <v>0.80200000000000005</v>
      </c>
      <c r="BK32" s="630">
        <v>7.0400000000000004E-2</v>
      </c>
      <c r="BL32" s="630">
        <v>0.63639999999999997</v>
      </c>
      <c r="BM32" s="630">
        <v>0</v>
      </c>
      <c r="BN32" s="630">
        <v>0</v>
      </c>
      <c r="BO32" s="630">
        <v>-0.25639999999999996</v>
      </c>
      <c r="BP32" s="630">
        <v>3.8624999999999998</v>
      </c>
      <c r="BQ32" s="630">
        <v>3.8624999999999998</v>
      </c>
      <c r="BR32" s="630">
        <v>16.104399999999998</v>
      </c>
      <c r="BS32" s="630">
        <v>15.545299999999999</v>
      </c>
      <c r="BT32" s="630">
        <v>0.55910000000000004</v>
      </c>
      <c r="BU32" s="630">
        <v>0</v>
      </c>
      <c r="BV32" s="630">
        <v>0</v>
      </c>
      <c r="BW32" s="630">
        <v>0</v>
      </c>
      <c r="BX32" s="630">
        <v>0</v>
      </c>
      <c r="BY32" s="630">
        <v>0</v>
      </c>
      <c r="BZ32" s="630">
        <v>16.293800000000001</v>
      </c>
      <c r="CA32" s="630">
        <v>14.623299999999999</v>
      </c>
      <c r="CB32" s="630">
        <v>0.91759999999999997</v>
      </c>
      <c r="CC32" s="630">
        <v>0</v>
      </c>
      <c r="CD32" s="630">
        <v>0</v>
      </c>
      <c r="CE32" s="630">
        <v>0</v>
      </c>
      <c r="CF32" s="630">
        <v>0.75290000000000001</v>
      </c>
      <c r="CG32" s="630">
        <v>0</v>
      </c>
      <c r="CH32" s="630">
        <v>3.6730999999999998</v>
      </c>
      <c r="CI32" s="631">
        <v>3.6730999999999998</v>
      </c>
      <c r="CJ32" s="602">
        <v>1.1280000000000001</v>
      </c>
      <c r="CK32" s="631">
        <v>0.28160000000000002</v>
      </c>
      <c r="CL32" s="631">
        <v>0.71779999999999999</v>
      </c>
      <c r="CM32" s="631">
        <v>5.8200000000000002E-2</v>
      </c>
      <c r="CN32" s="631">
        <v>7.0400000000000004E-2</v>
      </c>
      <c r="CO32" s="602">
        <v>3.0629</v>
      </c>
      <c r="CP32" s="631">
        <v>3.0501</v>
      </c>
      <c r="CQ32" s="631">
        <v>1.2800000000000001E-2</v>
      </c>
      <c r="CR32" s="631">
        <v>0</v>
      </c>
      <c r="CS32" s="602">
        <v>0.88449999999999995</v>
      </c>
      <c r="CT32" s="631">
        <v>0.88449999999999995</v>
      </c>
      <c r="CU32" s="631">
        <v>0</v>
      </c>
      <c r="CV32" s="631">
        <v>1.1025</v>
      </c>
      <c r="CW32" s="631">
        <v>6.4299999999999996E-2</v>
      </c>
      <c r="CX32" s="602">
        <v>3.0969000000000002</v>
      </c>
      <c r="CY32" s="631">
        <v>2.7399999999999997E-2</v>
      </c>
      <c r="CZ32" s="631">
        <v>3.0501</v>
      </c>
      <c r="DA32" s="631">
        <v>1.9399999999999997E-2</v>
      </c>
      <c r="DB32" s="631">
        <v>2.7158000000000002</v>
      </c>
      <c r="DC32" s="383">
        <v>2.8280000000000003</v>
      </c>
      <c r="DF32" s="383">
        <v>1973</v>
      </c>
      <c r="DG32" s="603">
        <v>30.5532</v>
      </c>
      <c r="DH32" s="603">
        <v>0</v>
      </c>
      <c r="DI32" s="603">
        <v>0</v>
      </c>
      <c r="DJ32" s="603">
        <v>0</v>
      </c>
      <c r="DK32" s="603">
        <v>9.4848999999999997</v>
      </c>
      <c r="DL32" s="603">
        <v>21.068300000000001</v>
      </c>
      <c r="DM32" s="603">
        <v>21.068300000000001</v>
      </c>
      <c r="DN32" s="383">
        <f t="shared" si="0"/>
        <v>18.263400000000001</v>
      </c>
      <c r="DO32" s="603">
        <v>13.4772</v>
      </c>
      <c r="DP32" s="603">
        <v>4.7862</v>
      </c>
      <c r="DQ32" s="603">
        <v>2.2705000000000002</v>
      </c>
      <c r="DR32" s="603">
        <v>2.5156999999999998</v>
      </c>
      <c r="DS32" s="603">
        <v>0.49019999999999997</v>
      </c>
      <c r="DT32" s="603">
        <v>0</v>
      </c>
      <c r="DU32" s="603">
        <v>0</v>
      </c>
      <c r="DV32" s="603">
        <v>0</v>
      </c>
      <c r="DW32" s="603">
        <v>2.3146</v>
      </c>
      <c r="DX32" s="603">
        <v>2.3146</v>
      </c>
      <c r="DY32" s="603">
        <v>25.9587</v>
      </c>
      <c r="DZ32" s="603">
        <v>21.152000000000001</v>
      </c>
      <c r="EA32" s="603">
        <v>14.1044</v>
      </c>
      <c r="EB32" s="603">
        <v>0.15230000000000002</v>
      </c>
      <c r="EC32" s="603">
        <v>6.8952999999999998</v>
      </c>
      <c r="ED32" s="603">
        <v>4.8067000000000002</v>
      </c>
      <c r="EE32" s="603">
        <v>0</v>
      </c>
      <c r="EF32" s="603">
        <v>0</v>
      </c>
      <c r="EG32" s="603">
        <v>-3.2536</v>
      </c>
      <c r="EH32" s="603">
        <v>-1.2766999999999999</v>
      </c>
      <c r="EI32" s="603">
        <v>-1.9769000000000001</v>
      </c>
      <c r="EJ32" s="603">
        <v>0</v>
      </c>
      <c r="EK32" s="603">
        <v>0</v>
      </c>
      <c r="EL32" s="603">
        <v>0</v>
      </c>
      <c r="EM32" s="603">
        <v>0</v>
      </c>
      <c r="EN32" s="603">
        <v>2.2018</v>
      </c>
      <c r="EO32" s="603">
        <v>1.2114</v>
      </c>
      <c r="EP32" s="603">
        <v>0.90039999999999998</v>
      </c>
      <c r="EQ32" s="603">
        <v>0</v>
      </c>
      <c r="ER32" s="603">
        <v>0</v>
      </c>
      <c r="ES32" s="603">
        <v>0</v>
      </c>
      <c r="ET32" s="603">
        <v>0</v>
      </c>
      <c r="EU32" s="603">
        <v>0.09</v>
      </c>
      <c r="EV32" s="603">
        <v>0.99920000000000009</v>
      </c>
      <c r="EW32" s="603">
        <v>0.99920000000000009</v>
      </c>
      <c r="EX32" s="603">
        <v>0</v>
      </c>
      <c r="EY32" s="603">
        <v>0</v>
      </c>
      <c r="EZ32" s="603">
        <v>0</v>
      </c>
      <c r="FA32" s="603">
        <v>0</v>
      </c>
      <c r="FB32" s="603">
        <v>0</v>
      </c>
      <c r="FC32" s="603">
        <v>0</v>
      </c>
      <c r="FD32" s="603">
        <v>26.222200000000001</v>
      </c>
      <c r="FE32" s="603">
        <v>26.222200000000001</v>
      </c>
      <c r="FF32" s="603">
        <v>10.665800000000001</v>
      </c>
      <c r="FG32" s="603">
        <v>9.5225000000000009</v>
      </c>
      <c r="FH32" s="603">
        <v>1.1433</v>
      </c>
      <c r="FI32" s="603">
        <v>25.758499999999998</v>
      </c>
      <c r="FJ32" s="603">
        <v>16.842099999999999</v>
      </c>
      <c r="FK32" s="603">
        <v>4.8988999999999994</v>
      </c>
      <c r="FL32" s="603">
        <v>1.5018</v>
      </c>
      <c r="FM32" s="603">
        <v>2.5156999999999998</v>
      </c>
      <c r="FN32" s="603"/>
      <c r="FO32" s="603">
        <v>0</v>
      </c>
      <c r="FP32" s="603">
        <v>1.24E-2</v>
      </c>
      <c r="FQ32" s="603">
        <v>0</v>
      </c>
      <c r="FR32" s="603">
        <v>0</v>
      </c>
      <c r="FS32" s="603">
        <v>0</v>
      </c>
      <c r="FT32" s="603">
        <v>0</v>
      </c>
      <c r="FU32" s="603">
        <v>8.4699999999999998E-2</v>
      </c>
      <c r="FV32" s="603">
        <v>0.73899999999999999</v>
      </c>
      <c r="FW32" s="603">
        <v>0</v>
      </c>
      <c r="FX32" s="603">
        <v>0</v>
      </c>
      <c r="FY32" s="603">
        <v>0</v>
      </c>
      <c r="FZ32" s="603">
        <v>0</v>
      </c>
      <c r="GA32" s="603">
        <v>0</v>
      </c>
      <c r="GB32" s="603">
        <v>0</v>
      </c>
      <c r="GC32" s="603">
        <v>0</v>
      </c>
      <c r="GD32" s="603">
        <v>21.9756</v>
      </c>
      <c r="GE32" s="603">
        <v>16.5228</v>
      </c>
      <c r="GF32" s="603">
        <v>2.8195999999999999</v>
      </c>
      <c r="GG32" s="603">
        <v>2.6333000000000002</v>
      </c>
      <c r="GH32" s="603"/>
      <c r="GI32" s="603">
        <v>3.3299999999999996E-2</v>
      </c>
      <c r="GJ32" s="603">
        <v>0</v>
      </c>
      <c r="GK32" s="603">
        <v>0</v>
      </c>
      <c r="GL32" s="603">
        <v>0</v>
      </c>
      <c r="GM32" s="603">
        <v>0</v>
      </c>
      <c r="GN32" s="603">
        <v>1.0034000000000001</v>
      </c>
      <c r="GO32" s="603">
        <v>0.95720000000000005</v>
      </c>
      <c r="GP32" s="603">
        <v>0</v>
      </c>
      <c r="GQ32" s="603">
        <v>0</v>
      </c>
      <c r="GR32" s="603">
        <v>0</v>
      </c>
      <c r="GS32" s="603">
        <v>0</v>
      </c>
      <c r="GT32" s="603">
        <v>39.513199999999998</v>
      </c>
      <c r="GX32" s="383">
        <v>1973</v>
      </c>
      <c r="GY32" s="604">
        <v>65.063999999999993</v>
      </c>
      <c r="GZ32" s="604">
        <v>0</v>
      </c>
      <c r="HA32" s="604">
        <v>0</v>
      </c>
      <c r="HB32" s="605">
        <v>22.560400000000001</v>
      </c>
      <c r="HC32" s="605">
        <v>42.503599999999999</v>
      </c>
      <c r="HD32" s="606">
        <v>42.503599999999999</v>
      </c>
      <c r="HE32" s="606">
        <v>7.6106999999999996</v>
      </c>
      <c r="HF32" s="606">
        <v>5.9643999999999995</v>
      </c>
      <c r="HG32" s="606">
        <v>1.6462999999999999</v>
      </c>
      <c r="HH32" s="606">
        <v>1.6462999999999999</v>
      </c>
      <c r="HI32" s="606">
        <v>0</v>
      </c>
      <c r="HJ32" s="606">
        <v>1.1364000000000001</v>
      </c>
      <c r="HK32" s="606">
        <v>0</v>
      </c>
      <c r="HL32" s="606">
        <v>0</v>
      </c>
      <c r="HM32" s="606">
        <v>-0.21930000000000002</v>
      </c>
      <c r="HN32" s="606">
        <v>33.975900000000003</v>
      </c>
      <c r="HO32" s="606">
        <v>8.8584999999999994</v>
      </c>
      <c r="HP32" s="606">
        <v>25.1175</v>
      </c>
      <c r="HQ32" s="608">
        <f t="shared" si="12"/>
        <v>6.6942229525932975</v>
      </c>
      <c r="HR32" s="608">
        <f t="shared" si="12"/>
        <v>22.533178018018692</v>
      </c>
      <c r="HS32" s="610">
        <v>33.975900000000003</v>
      </c>
      <c r="HT32" s="609">
        <v>90.431700000000006</v>
      </c>
      <c r="HU32" s="610">
        <v>69.025199999999998</v>
      </c>
      <c r="HV32" s="610">
        <v>21.406500000000001</v>
      </c>
      <c r="HW32" s="610">
        <v>17.1858</v>
      </c>
      <c r="HX32" s="610">
        <v>4.2206999999999999</v>
      </c>
      <c r="HY32" s="610">
        <v>10.279900000000001</v>
      </c>
      <c r="HZ32" s="610">
        <v>6.3351000000000006</v>
      </c>
      <c r="IA32" s="610">
        <v>2.609</v>
      </c>
      <c r="IB32" s="610">
        <v>0</v>
      </c>
      <c r="IC32" s="610">
        <v>0</v>
      </c>
      <c r="ID32" s="610">
        <v>0.75290000000000001</v>
      </c>
      <c r="IE32" s="610">
        <v>0.58289999999999997</v>
      </c>
      <c r="IF32" s="610">
        <v>2.9409000000000001</v>
      </c>
      <c r="IG32" s="610">
        <v>2.4706999999999999</v>
      </c>
      <c r="IH32" s="610">
        <v>0.47020000000000001</v>
      </c>
      <c r="II32" s="610">
        <v>131.7465</v>
      </c>
      <c r="IJ32" s="610">
        <v>131.7465</v>
      </c>
      <c r="IK32" s="610">
        <v>24.683599999999998</v>
      </c>
      <c r="IL32" s="610">
        <v>16.341100000000001</v>
      </c>
      <c r="IM32" s="610">
        <v>1.1025</v>
      </c>
      <c r="IN32" s="610">
        <v>4.5868000000000002</v>
      </c>
      <c r="IO32" s="610">
        <v>2.6532</v>
      </c>
      <c r="IP32" s="611">
        <v>5.7376000000000005</v>
      </c>
      <c r="IQ32" s="611">
        <v>2.1619999999999999</v>
      </c>
      <c r="IR32" s="611">
        <v>3.5756000000000001</v>
      </c>
      <c r="IS32" s="611">
        <v>0</v>
      </c>
      <c r="IT32" s="611">
        <v>0</v>
      </c>
      <c r="IU32" s="611">
        <v>6.8555999999999999</v>
      </c>
      <c r="IV32" s="611">
        <v>5.7122999999999999</v>
      </c>
      <c r="IW32" s="611">
        <v>1.1433</v>
      </c>
      <c r="IX32" s="613">
        <v>28.701699999999999</v>
      </c>
      <c r="IY32" s="613">
        <v>17.1875</v>
      </c>
      <c r="IZ32" s="613">
        <v>5.7335000000000003</v>
      </c>
      <c r="JA32" s="613">
        <v>1.56</v>
      </c>
      <c r="JB32" s="613">
        <v>4.2206999999999999</v>
      </c>
      <c r="JC32" s="615">
        <v>5.6490999999999998</v>
      </c>
      <c r="JD32" s="616">
        <v>1.8485</v>
      </c>
      <c r="JE32" s="616">
        <v>3.8005999999999998</v>
      </c>
      <c r="JF32" s="616">
        <v>0</v>
      </c>
      <c r="JG32" s="616">
        <v>0</v>
      </c>
      <c r="JH32" s="616">
        <v>0</v>
      </c>
      <c r="JI32" s="616">
        <v>0</v>
      </c>
      <c r="JJ32" s="616">
        <v>120.96130000000001</v>
      </c>
      <c r="JN32" s="383">
        <v>1973</v>
      </c>
      <c r="JO32" s="617">
        <v>52.055399999999999</v>
      </c>
      <c r="JP32" s="617">
        <v>0</v>
      </c>
      <c r="JQ32" s="617">
        <v>0</v>
      </c>
      <c r="JR32" s="617">
        <v>20.735299999999999</v>
      </c>
      <c r="JS32" s="617">
        <v>31.32</v>
      </c>
      <c r="JT32" s="617">
        <v>31.32</v>
      </c>
      <c r="JU32" s="618">
        <v>6.3026</v>
      </c>
      <c r="JV32" s="618">
        <v>4.8845000000000001</v>
      </c>
      <c r="JW32" s="619">
        <v>1.4180999999999999</v>
      </c>
      <c r="JX32" s="618">
        <v>1.4180999999999999</v>
      </c>
      <c r="JY32" s="618">
        <v>0</v>
      </c>
      <c r="JZ32" s="618">
        <v>0.42660000000000003</v>
      </c>
      <c r="KA32" s="618">
        <v>0</v>
      </c>
      <c r="KB32" s="618">
        <v>0</v>
      </c>
      <c r="KC32" s="618">
        <v>-0.16689999999999999</v>
      </c>
      <c r="KD32" s="618">
        <v>24.7577</v>
      </c>
      <c r="KH32" s="383">
        <v>1973</v>
      </c>
      <c r="KI32" s="621">
        <v>3.0449000000000002</v>
      </c>
      <c r="KJ32" s="620">
        <v>0</v>
      </c>
      <c r="KK32" s="620">
        <v>0</v>
      </c>
      <c r="KL32" s="620">
        <v>0.82810000000000006</v>
      </c>
      <c r="KM32" s="620">
        <v>2.2168000000000001</v>
      </c>
      <c r="KN32" s="620">
        <v>2.2168000000000001</v>
      </c>
      <c r="KO32" s="620">
        <v>1.9750000000000001</v>
      </c>
      <c r="KP32" s="620">
        <v>1.468</v>
      </c>
      <c r="KQ32" s="620">
        <v>0.50700000000000001</v>
      </c>
      <c r="KR32" s="620">
        <v>0.50700000000000001</v>
      </c>
      <c r="KS32" s="620">
        <v>0</v>
      </c>
      <c r="KT32" s="620">
        <v>8.1099999999999992E-2</v>
      </c>
      <c r="KU32" s="620">
        <v>0</v>
      </c>
      <c r="KV32" s="620">
        <v>0</v>
      </c>
      <c r="KW32" s="620">
        <v>0</v>
      </c>
      <c r="KX32" s="620">
        <v>0.1608</v>
      </c>
      <c r="KY32" s="622">
        <v>0.1608</v>
      </c>
      <c r="KZ32" s="622">
        <v>0.1651</v>
      </c>
      <c r="LA32" s="622">
        <v>0.1651</v>
      </c>
      <c r="LB32" s="622">
        <v>0</v>
      </c>
      <c r="LC32" s="622">
        <v>0</v>
      </c>
      <c r="LD32" s="622">
        <v>0</v>
      </c>
      <c r="LE32" s="622">
        <v>0</v>
      </c>
      <c r="LF32" s="622">
        <v>0</v>
      </c>
      <c r="LG32" s="623">
        <v>1.7000000000000001E-2</v>
      </c>
      <c r="LH32" s="623">
        <v>1.7000000000000001E-2</v>
      </c>
      <c r="LI32" s="623">
        <v>0</v>
      </c>
      <c r="LJ32" s="623">
        <v>0.30880000000000002</v>
      </c>
      <c r="LK32" s="624">
        <v>0.30880000000000002</v>
      </c>
      <c r="LL32" s="624">
        <v>2.1486000000000001</v>
      </c>
      <c r="LM32" s="624">
        <v>2.3E-3</v>
      </c>
      <c r="LN32" s="624">
        <v>2.1463000000000001</v>
      </c>
      <c r="LO32" s="624">
        <v>0</v>
      </c>
      <c r="LP32" s="624">
        <v>0</v>
      </c>
      <c r="LQ32" s="625">
        <v>1.9899999999999998E-2</v>
      </c>
      <c r="LR32" s="625">
        <v>7.9700000000000007E-2</v>
      </c>
      <c r="LS32" s="625">
        <v>2.3E-3</v>
      </c>
      <c r="LT32" s="625">
        <v>7.740000000000001E-2</v>
      </c>
      <c r="LU32" s="625">
        <v>0</v>
      </c>
      <c r="LV32" s="625">
        <v>0</v>
      </c>
      <c r="LW32" s="625">
        <v>0</v>
      </c>
      <c r="LX32" s="625">
        <v>0</v>
      </c>
      <c r="LY32" s="625">
        <v>2.3578000000000001</v>
      </c>
      <c r="MC32" s="383">
        <v>1973</v>
      </c>
      <c r="MD32" s="626">
        <v>31.209900000000001</v>
      </c>
      <c r="ME32" s="626">
        <v>29.809200000000001</v>
      </c>
      <c r="MF32" s="626">
        <v>1.4007000000000001</v>
      </c>
      <c r="MG32" s="626">
        <v>0.31940000000000002</v>
      </c>
      <c r="MH32" s="626">
        <v>0.23849999999999999</v>
      </c>
      <c r="MI32" s="626">
        <v>8.09E-2</v>
      </c>
      <c r="MJ32" s="626">
        <v>0</v>
      </c>
      <c r="MK32" s="383">
        <f t="shared" si="10"/>
        <v>2.0103999999999997</v>
      </c>
      <c r="ML32" s="626">
        <v>1.3395999999999999</v>
      </c>
      <c r="MM32" s="626">
        <v>0.67079999999999995</v>
      </c>
      <c r="MN32" s="626">
        <v>0</v>
      </c>
      <c r="MO32" s="626">
        <v>0</v>
      </c>
      <c r="MP32" s="626">
        <v>0</v>
      </c>
      <c r="MQ32" s="626">
        <v>3.7999999999999999E-2</v>
      </c>
      <c r="MR32" s="626">
        <v>1.95E-2</v>
      </c>
      <c r="MS32" s="626">
        <v>1.6500000000000001E-2</v>
      </c>
      <c r="MT32" s="626">
        <v>3.0000000000000001E-3</v>
      </c>
      <c r="MU32" s="626">
        <v>3.6999999999999998E-2</v>
      </c>
      <c r="MV32" s="383">
        <f t="shared" si="11"/>
        <v>0.62</v>
      </c>
      <c r="MW32" s="626">
        <v>0.1394</v>
      </c>
      <c r="MX32" s="626">
        <v>2.2699999999999998E-2</v>
      </c>
      <c r="MY32" s="626">
        <v>8.4699999999999998E-2</v>
      </c>
      <c r="MZ32" s="626">
        <v>0.37319999999999998</v>
      </c>
      <c r="NA32" s="626">
        <v>0</v>
      </c>
      <c r="NB32" s="626">
        <v>0</v>
      </c>
      <c r="NC32" s="626">
        <v>0</v>
      </c>
      <c r="ND32" s="627">
        <v>7.2000000000000008E-2</v>
      </c>
      <c r="NE32" s="627">
        <v>5.3800000000000001E-2</v>
      </c>
      <c r="NF32" s="627">
        <v>1.8200000000000001E-2</v>
      </c>
      <c r="NG32" s="627">
        <v>0.39600000000000002</v>
      </c>
      <c r="NH32" s="627">
        <v>-0.59529999999999994</v>
      </c>
      <c r="NI32" s="627">
        <v>-0.57699999999999996</v>
      </c>
      <c r="NJ32" s="627">
        <v>-1.83E-2</v>
      </c>
      <c r="NK32" s="627">
        <v>1.3019000000000001</v>
      </c>
      <c r="NL32" s="627">
        <v>1.0868</v>
      </c>
      <c r="NM32" s="627">
        <v>0.21509999999999999</v>
      </c>
      <c r="NN32" s="627">
        <v>0</v>
      </c>
      <c r="NO32" s="627">
        <v>0</v>
      </c>
      <c r="NP32" s="627">
        <v>0</v>
      </c>
      <c r="NQ32" s="627">
        <v>0</v>
      </c>
      <c r="NR32" s="627">
        <v>9.8600000000000007E-2</v>
      </c>
      <c r="NS32" s="627">
        <v>8.0200000000000007E-2</v>
      </c>
      <c r="NT32" s="627">
        <v>1.84E-2</v>
      </c>
      <c r="NU32" s="627">
        <v>0.2802</v>
      </c>
      <c r="NV32" s="627">
        <v>2.9870000000000001</v>
      </c>
      <c r="NW32" s="627">
        <v>3.8999999999999998E-3</v>
      </c>
      <c r="NX32" s="627">
        <v>0.13980000000000001</v>
      </c>
      <c r="NY32" s="627">
        <v>1.0034000000000001</v>
      </c>
      <c r="NZ32" s="627">
        <v>1.8399000000000001</v>
      </c>
      <c r="OA32" s="627">
        <v>0</v>
      </c>
      <c r="OB32" s="627">
        <v>0</v>
      </c>
      <c r="OC32" s="627">
        <v>0</v>
      </c>
      <c r="OD32" s="627">
        <v>6.3200000000000006E-2</v>
      </c>
      <c r="OE32" s="627">
        <v>0</v>
      </c>
      <c r="OF32" s="627">
        <v>0</v>
      </c>
      <c r="OG32" s="627">
        <v>-9.2700000000000005E-2</v>
      </c>
      <c r="OH32" s="627">
        <v>0</v>
      </c>
      <c r="OI32" s="627">
        <v>0</v>
      </c>
      <c r="OJ32" s="627">
        <v>-6.5700000000000008E-2</v>
      </c>
      <c r="ON32" s="383">
        <v>1973</v>
      </c>
      <c r="OO32" s="383">
        <v>130.1439</v>
      </c>
      <c r="OP32" s="383">
        <v>42.405699999999996</v>
      </c>
      <c r="OQ32" s="383">
        <v>3.3506999999999998</v>
      </c>
      <c r="OR32" s="383">
        <v>0.1885</v>
      </c>
      <c r="OS32" s="383">
        <v>31.209900000000001</v>
      </c>
      <c r="OT32" s="383">
        <v>29.809200000000001</v>
      </c>
      <c r="OU32" s="383">
        <v>177.48949999999999</v>
      </c>
      <c r="OV32" s="383">
        <v>0.31950000000000001</v>
      </c>
      <c r="OW32" s="383">
        <v>7.1999999999999995E-2</v>
      </c>
      <c r="OX32" s="383">
        <v>2.0104000000000002</v>
      </c>
      <c r="OY32" s="383">
        <v>1.3017999999999998</v>
      </c>
      <c r="OZ32" s="383">
        <v>-0.59529999999999994</v>
      </c>
      <c r="PA32" s="383">
        <v>0.39600000000000002</v>
      </c>
      <c r="PB32" s="383">
        <v>178.64520000000002</v>
      </c>
      <c r="PC32" s="383">
        <v>3.7999999999999999E-2</v>
      </c>
      <c r="PD32" s="383">
        <v>5.6500000000000002E-2</v>
      </c>
      <c r="PE32" s="383">
        <v>0.37879999999999997</v>
      </c>
      <c r="PF32" s="383">
        <v>0.62</v>
      </c>
      <c r="PG32" s="383">
        <v>2.9870000000000001</v>
      </c>
      <c r="PH32" s="383">
        <v>175.9939</v>
      </c>
      <c r="PI32" s="383">
        <v>-9.2700000000000005E-2</v>
      </c>
      <c r="PJ32" s="383">
        <v>6.3200000000000006E-2</v>
      </c>
      <c r="PK32" s="383">
        <v>-6.4399999999999999E-2</v>
      </c>
      <c r="PO32" s="383">
        <v>1973</v>
      </c>
      <c r="PP32" s="383">
        <f t="shared" si="13"/>
        <v>10.980120217458751</v>
      </c>
      <c r="PQ32" s="383">
        <f t="shared" si="14"/>
        <v>0.52186832197652111</v>
      </c>
      <c r="PR32" s="383">
        <f t="shared" si="15"/>
        <v>2.8628484814335966</v>
      </c>
      <c r="PS32" s="520">
        <f t="shared" si="18"/>
        <v>4.7484990293880145</v>
      </c>
      <c r="PT32" s="383">
        <f t="shared" si="16"/>
        <v>0.18442240923298869</v>
      </c>
      <c r="PU32" s="383">
        <f t="shared" si="17"/>
        <v>19.297758459489874</v>
      </c>
      <c r="PZ32" s="383">
        <v>1973</v>
      </c>
      <c r="QA32" s="383">
        <v>177.48980000000003</v>
      </c>
      <c r="QB32" s="383">
        <v>157.79550000000003</v>
      </c>
      <c r="QC32" s="383">
        <v>21.547999999999998</v>
      </c>
      <c r="QD32" s="383">
        <v>-1.8537000000000001</v>
      </c>
      <c r="QE32" s="383">
        <v>177.48949999999999</v>
      </c>
      <c r="QF32" s="383">
        <v>130.1439</v>
      </c>
      <c r="QG32" s="383">
        <v>45.94489999999999</v>
      </c>
      <c r="QH32" s="383">
        <v>31.209900000000001</v>
      </c>
      <c r="QI32" s="383">
        <v>29.809200000000001</v>
      </c>
      <c r="QJ32" s="383">
        <v>177.48980000000003</v>
      </c>
      <c r="QK32" s="383">
        <v>90.184100000000001</v>
      </c>
      <c r="QL32" s="383">
        <v>64.799900000000008</v>
      </c>
      <c r="QM32" s="383">
        <v>26.354700000000001</v>
      </c>
      <c r="QN32" s="383">
        <v>-3.8489</v>
      </c>
      <c r="QQ32" s="1126">
        <v>1973</v>
      </c>
      <c r="QR32" s="508"/>
      <c r="QS32" s="388"/>
      <c r="QT32" s="388"/>
      <c r="QU32" s="388"/>
      <c r="QV32" s="388"/>
      <c r="QW32" s="388"/>
      <c r="QX32" s="388"/>
      <c r="QY32" s="388"/>
      <c r="QZ32" s="388"/>
      <c r="RA32" s="1146">
        <f t="shared" si="9"/>
        <v>0.75502597272485383</v>
      </c>
      <c r="RB32" s="388"/>
      <c r="RC32" s="388"/>
      <c r="RD32" s="507"/>
    </row>
    <row r="33" spans="3:472">
      <c r="C33" s="383">
        <v>1974</v>
      </c>
      <c r="D33" s="628">
        <v>284.61450000000002</v>
      </c>
      <c r="E33" s="628">
        <v>0</v>
      </c>
      <c r="F33" s="628">
        <v>0</v>
      </c>
      <c r="G33" s="628">
        <v>185.94</v>
      </c>
      <c r="H33" s="628">
        <v>98.674499999999995</v>
      </c>
      <c r="I33" s="628">
        <v>98.674499999999995</v>
      </c>
      <c r="J33" s="598">
        <v>70.408999999999992</v>
      </c>
      <c r="K33" s="628">
        <v>54.169899999999998</v>
      </c>
      <c r="L33" s="598">
        <v>16.239100000000001</v>
      </c>
      <c r="M33" s="628">
        <v>14.294</v>
      </c>
      <c r="N33" s="628">
        <v>1.9450999999999998</v>
      </c>
      <c r="O33" s="628">
        <v>1.948</v>
      </c>
      <c r="P33" s="628">
        <v>0</v>
      </c>
      <c r="Q33" s="628">
        <v>0</v>
      </c>
      <c r="R33" s="628">
        <v>-1.673</v>
      </c>
      <c r="S33" s="628">
        <v>27.990400000000001</v>
      </c>
      <c r="T33" s="628">
        <v>27.990400000000001</v>
      </c>
      <c r="U33" s="628">
        <v>3.5270000000000001</v>
      </c>
      <c r="V33" s="628">
        <v>2.4379</v>
      </c>
      <c r="W33" s="628">
        <v>1.0891999999999999</v>
      </c>
      <c r="X33" s="628">
        <v>0</v>
      </c>
      <c r="Y33" s="628">
        <v>0</v>
      </c>
      <c r="Z33" s="628">
        <v>0</v>
      </c>
      <c r="AA33" s="628">
        <v>0</v>
      </c>
      <c r="AB33" s="628">
        <v>0</v>
      </c>
      <c r="AC33" s="628">
        <v>14.0649</v>
      </c>
      <c r="AD33" s="628">
        <v>9.4450000000000003</v>
      </c>
      <c r="AE33" s="628">
        <v>4.3868999999999998</v>
      </c>
      <c r="AF33" s="628">
        <v>0</v>
      </c>
      <c r="AG33" s="628">
        <v>0</v>
      </c>
      <c r="AH33" s="628">
        <v>0</v>
      </c>
      <c r="AI33" s="628">
        <v>0.23300000000000001</v>
      </c>
      <c r="AJ33" s="628">
        <v>17.452500000000001</v>
      </c>
      <c r="AK33" s="629">
        <v>17.452500000000001</v>
      </c>
      <c r="AL33" s="629">
        <v>2.0704000000000002</v>
      </c>
      <c r="AM33" s="629">
        <v>1.9450999999999998</v>
      </c>
      <c r="AN33" s="600">
        <v>0.96330000000000005</v>
      </c>
      <c r="AO33" s="629">
        <v>0.85660000000000003</v>
      </c>
      <c r="AP33" s="629">
        <v>0.1067</v>
      </c>
      <c r="AQ33" s="629">
        <v>4.1257000000000001</v>
      </c>
      <c r="AR33" s="629">
        <v>2.0916999999999999</v>
      </c>
      <c r="AS33" s="600">
        <v>4.9459999999999997</v>
      </c>
      <c r="AT33" s="629">
        <v>1.1620999999999999</v>
      </c>
      <c r="AU33" s="629">
        <v>3.7839</v>
      </c>
      <c r="AV33" s="629">
        <v>9.3228999999999989</v>
      </c>
      <c r="AW33" s="383">
        <v>10.930199999999999</v>
      </c>
      <c r="AZ33" s="383">
        <v>1974</v>
      </c>
      <c r="BA33" s="630">
        <v>16.8049</v>
      </c>
      <c r="BB33" s="630">
        <v>0</v>
      </c>
      <c r="BC33" s="630">
        <v>0</v>
      </c>
      <c r="BD33" s="601">
        <v>6.4589999999999996</v>
      </c>
      <c r="BE33" s="630">
        <v>10.346</v>
      </c>
      <c r="BF33" s="601">
        <v>10.346</v>
      </c>
      <c r="BG33" s="601">
        <v>4.3981000000000003</v>
      </c>
      <c r="BH33" s="630">
        <v>3.3029000000000002</v>
      </c>
      <c r="BI33" s="601">
        <v>1.0952</v>
      </c>
      <c r="BJ33" s="630">
        <v>1.008</v>
      </c>
      <c r="BK33" s="630">
        <v>8.72E-2</v>
      </c>
      <c r="BL33" s="630">
        <v>0.73</v>
      </c>
      <c r="BM33" s="630">
        <v>0</v>
      </c>
      <c r="BN33" s="630">
        <v>0</v>
      </c>
      <c r="BO33" s="630">
        <v>-0.28270000000000001</v>
      </c>
      <c r="BP33" s="630">
        <v>5.5006000000000004</v>
      </c>
      <c r="BQ33" s="630">
        <v>5.5006000000000004</v>
      </c>
      <c r="BR33" s="630">
        <v>25.297999999999998</v>
      </c>
      <c r="BS33" s="630">
        <v>24.6129</v>
      </c>
      <c r="BT33" s="630">
        <v>0.68510000000000004</v>
      </c>
      <c r="BU33" s="630">
        <v>0</v>
      </c>
      <c r="BV33" s="630">
        <v>0</v>
      </c>
      <c r="BW33" s="630">
        <v>0</v>
      </c>
      <c r="BX33" s="630">
        <v>0</v>
      </c>
      <c r="BY33" s="630">
        <v>0</v>
      </c>
      <c r="BZ33" s="630">
        <v>25.7164</v>
      </c>
      <c r="CA33" s="630">
        <v>23.373900000000003</v>
      </c>
      <c r="CB33" s="630">
        <v>1.4539000000000002</v>
      </c>
      <c r="CC33" s="630">
        <v>0</v>
      </c>
      <c r="CD33" s="630">
        <v>0</v>
      </c>
      <c r="CE33" s="630">
        <v>0</v>
      </c>
      <c r="CF33" s="630">
        <v>0.88860000000000006</v>
      </c>
      <c r="CG33" s="630">
        <v>0</v>
      </c>
      <c r="CH33" s="630">
        <v>5.0821000000000005</v>
      </c>
      <c r="CI33" s="631">
        <v>5.0821000000000005</v>
      </c>
      <c r="CJ33" s="602">
        <v>1.3600999999999999</v>
      </c>
      <c r="CK33" s="631">
        <v>0.34260000000000002</v>
      </c>
      <c r="CL33" s="631">
        <v>0.86070000000000002</v>
      </c>
      <c r="CM33" s="631">
        <v>6.9599999999999995E-2</v>
      </c>
      <c r="CN33" s="631">
        <v>8.72E-2</v>
      </c>
      <c r="CO33" s="602">
        <v>3.4744999999999999</v>
      </c>
      <c r="CP33" s="631">
        <v>3.4590000000000001</v>
      </c>
      <c r="CQ33" s="631">
        <v>1.55E-2</v>
      </c>
      <c r="CR33" s="631">
        <v>0</v>
      </c>
      <c r="CS33" s="602">
        <v>1.9228000000000001</v>
      </c>
      <c r="CT33" s="631">
        <v>1.9228000000000001</v>
      </c>
      <c r="CU33" s="631">
        <v>0</v>
      </c>
      <c r="CV33" s="631">
        <v>1.2887999999999999</v>
      </c>
      <c r="CW33" s="631">
        <v>7.959999999999999E-2</v>
      </c>
      <c r="CX33" s="602">
        <v>3.5179</v>
      </c>
      <c r="CY33" s="631">
        <v>3.0100000000000002E-2</v>
      </c>
      <c r="CZ33" s="631">
        <v>3.4590000000000001</v>
      </c>
      <c r="DA33" s="631">
        <v>2.8799999999999999E-2</v>
      </c>
      <c r="DB33" s="631">
        <v>3.1074999999999999</v>
      </c>
      <c r="DC33" s="383">
        <v>3.2711000000000001</v>
      </c>
      <c r="DF33" s="383">
        <v>1974</v>
      </c>
      <c r="DG33" s="603">
        <v>36.569699999999997</v>
      </c>
      <c r="DH33" s="603">
        <v>0</v>
      </c>
      <c r="DI33" s="603">
        <v>0</v>
      </c>
      <c r="DJ33" s="603">
        <v>0</v>
      </c>
      <c r="DK33" s="603">
        <v>10.7898</v>
      </c>
      <c r="DL33" s="603">
        <v>25.779900000000001</v>
      </c>
      <c r="DM33" s="603">
        <v>25.779900000000001</v>
      </c>
      <c r="DN33" s="383">
        <f t="shared" si="0"/>
        <v>22.0336</v>
      </c>
      <c r="DO33" s="603">
        <v>16.296399999999998</v>
      </c>
      <c r="DP33" s="603">
        <v>5.7371999999999996</v>
      </c>
      <c r="DQ33" s="603">
        <v>2.7816000000000001</v>
      </c>
      <c r="DR33" s="603">
        <v>2.9556</v>
      </c>
      <c r="DS33" s="603">
        <v>0.56810000000000005</v>
      </c>
      <c r="DT33" s="603">
        <v>0</v>
      </c>
      <c r="DU33" s="603">
        <v>0</v>
      </c>
      <c r="DV33" s="603">
        <v>0</v>
      </c>
      <c r="DW33" s="603">
        <v>3.1781999999999999</v>
      </c>
      <c r="DX33" s="603">
        <v>3.1781999999999999</v>
      </c>
      <c r="DY33" s="603">
        <v>28.029399999999999</v>
      </c>
      <c r="DZ33" s="603">
        <v>24.267699999999998</v>
      </c>
      <c r="EA33" s="603">
        <v>16.881799999999998</v>
      </c>
      <c r="EB33" s="603">
        <v>0.109</v>
      </c>
      <c r="EC33" s="603">
        <v>7.2768999999999995</v>
      </c>
      <c r="ED33" s="603">
        <v>3.7616999999999998</v>
      </c>
      <c r="EE33" s="603">
        <v>0</v>
      </c>
      <c r="EF33" s="603">
        <v>0</v>
      </c>
      <c r="EG33" s="603">
        <v>-3.5841000000000003</v>
      </c>
      <c r="EH33" s="603">
        <v>-1.4069</v>
      </c>
      <c r="EI33" s="603">
        <v>-2.1772</v>
      </c>
      <c r="EJ33" s="603">
        <v>0</v>
      </c>
      <c r="EK33" s="603">
        <v>0</v>
      </c>
      <c r="EL33" s="603">
        <v>0</v>
      </c>
      <c r="EM33" s="603">
        <v>0</v>
      </c>
      <c r="EN33" s="603">
        <v>2.9748000000000001</v>
      </c>
      <c r="EO33" s="603">
        <v>1.5254000000000001</v>
      </c>
      <c r="EP33" s="603">
        <v>1.3494999999999999</v>
      </c>
      <c r="EQ33" s="603">
        <v>0</v>
      </c>
      <c r="ER33" s="603">
        <v>0</v>
      </c>
      <c r="ES33" s="603">
        <v>0</v>
      </c>
      <c r="ET33" s="603">
        <v>0</v>
      </c>
      <c r="EU33" s="603">
        <v>0.1</v>
      </c>
      <c r="EV33" s="603">
        <v>1.3020999999999998</v>
      </c>
      <c r="EW33" s="603">
        <v>1.3020999999999998</v>
      </c>
      <c r="EX33" s="603">
        <v>0</v>
      </c>
      <c r="EY33" s="603">
        <v>0</v>
      </c>
      <c r="EZ33" s="603">
        <v>0</v>
      </c>
      <c r="FA33" s="603">
        <v>0</v>
      </c>
      <c r="FB33" s="603">
        <v>0</v>
      </c>
      <c r="FC33" s="603">
        <v>0</v>
      </c>
      <c r="FD33" s="603">
        <v>29.296200000000002</v>
      </c>
      <c r="FE33" s="603">
        <v>29.296200000000002</v>
      </c>
      <c r="FF33" s="603">
        <v>14.345700000000001</v>
      </c>
      <c r="FG33" s="603">
        <v>13.8139</v>
      </c>
      <c r="FH33" s="603">
        <v>0.53179999999999994</v>
      </c>
      <c r="FI33" s="603">
        <v>30.808599999999998</v>
      </c>
      <c r="FJ33" s="603">
        <v>20.271699999999999</v>
      </c>
      <c r="FK33" s="603">
        <v>5.8361000000000001</v>
      </c>
      <c r="FL33" s="603">
        <v>1.7452000000000001</v>
      </c>
      <c r="FM33" s="603">
        <v>2.9556</v>
      </c>
      <c r="FN33" s="603"/>
      <c r="FO33" s="603">
        <v>0</v>
      </c>
      <c r="FP33" s="603">
        <v>1.4199999999999999E-2</v>
      </c>
      <c r="FQ33" s="603">
        <v>0</v>
      </c>
      <c r="FR33" s="603">
        <v>0</v>
      </c>
      <c r="FS33" s="603">
        <v>0</v>
      </c>
      <c r="FT33" s="603">
        <v>0</v>
      </c>
      <c r="FU33" s="603">
        <v>8.3000000000000004E-2</v>
      </c>
      <c r="FV33" s="603">
        <v>0.99920000000000009</v>
      </c>
      <c r="FW33" s="603">
        <v>0</v>
      </c>
      <c r="FX33" s="603">
        <v>0</v>
      </c>
      <c r="FY33" s="603">
        <v>0</v>
      </c>
      <c r="FZ33" s="603">
        <v>0</v>
      </c>
      <c r="GA33" s="603">
        <v>0</v>
      </c>
      <c r="GB33" s="603">
        <v>0</v>
      </c>
      <c r="GC33" s="603">
        <v>0</v>
      </c>
      <c r="GD33" s="603">
        <v>25.981300000000001</v>
      </c>
      <c r="GE33" s="603">
        <v>19.614099999999997</v>
      </c>
      <c r="GF33" s="603">
        <v>3.3091999999999997</v>
      </c>
      <c r="GG33" s="603">
        <v>3.0579999999999998</v>
      </c>
      <c r="GH33" s="603"/>
      <c r="GI33" s="603">
        <v>3.7899999999999996E-2</v>
      </c>
      <c r="GJ33" s="603">
        <v>0</v>
      </c>
      <c r="GK33" s="603">
        <v>0</v>
      </c>
      <c r="GL33" s="603">
        <v>0</v>
      </c>
      <c r="GM33" s="603">
        <v>0</v>
      </c>
      <c r="GN33" s="603">
        <v>1.0710999999999999</v>
      </c>
      <c r="GO33" s="603">
        <v>1.1231</v>
      </c>
      <c r="GP33" s="603">
        <v>0</v>
      </c>
      <c r="GQ33" s="603">
        <v>0</v>
      </c>
      <c r="GR33" s="603">
        <v>0</v>
      </c>
      <c r="GS33" s="603">
        <v>0</v>
      </c>
      <c r="GT33" s="603">
        <v>47.333599999999997</v>
      </c>
      <c r="GX33" s="383">
        <v>1974</v>
      </c>
      <c r="GY33" s="604">
        <v>73.387500000000003</v>
      </c>
      <c r="GZ33" s="604">
        <v>0</v>
      </c>
      <c r="HA33" s="604">
        <v>0</v>
      </c>
      <c r="HB33" s="605">
        <v>26.700599999999998</v>
      </c>
      <c r="HC33" s="605">
        <v>46.686900000000001</v>
      </c>
      <c r="HD33" s="606">
        <v>46.686900000000001</v>
      </c>
      <c r="HE33" s="606">
        <v>8.7198999999999991</v>
      </c>
      <c r="HF33" s="606">
        <v>6.7756999999999996</v>
      </c>
      <c r="HG33" s="606">
        <v>1.9442000000000002</v>
      </c>
      <c r="HH33" s="606">
        <v>1.9442000000000002</v>
      </c>
      <c r="HI33" s="606">
        <v>0</v>
      </c>
      <c r="HJ33" s="606">
        <v>0.39850000000000002</v>
      </c>
      <c r="HK33" s="606">
        <v>0</v>
      </c>
      <c r="HL33" s="606">
        <v>0</v>
      </c>
      <c r="HM33" s="606">
        <v>-0.2417</v>
      </c>
      <c r="HN33" s="606">
        <v>37.810199999999995</v>
      </c>
      <c r="HO33" s="606">
        <v>10.7537</v>
      </c>
      <c r="HP33" s="606">
        <v>27.0565</v>
      </c>
      <c r="HQ33" s="608">
        <f t="shared" si="12"/>
        <v>8.1263944646726376</v>
      </c>
      <c r="HR33" s="608">
        <f t="shared" si="12"/>
        <v>24.272675666150004</v>
      </c>
      <c r="HS33" s="610">
        <v>37.810199999999995</v>
      </c>
      <c r="HT33" s="609">
        <v>108.178</v>
      </c>
      <c r="HU33" s="610">
        <v>82.486699999999999</v>
      </c>
      <c r="HV33" s="610">
        <v>25.691300000000002</v>
      </c>
      <c r="HW33" s="610">
        <v>20.703400000000002</v>
      </c>
      <c r="HX33" s="610">
        <v>4.9878999999999998</v>
      </c>
      <c r="HY33" s="610">
        <v>15.135700000000002</v>
      </c>
      <c r="HZ33" s="610">
        <v>10.185</v>
      </c>
      <c r="IA33" s="610">
        <v>3.4030999999999998</v>
      </c>
      <c r="IB33" s="610">
        <v>0</v>
      </c>
      <c r="IC33" s="610">
        <v>0</v>
      </c>
      <c r="ID33" s="610">
        <v>0.88860000000000006</v>
      </c>
      <c r="IE33" s="610">
        <v>0.65900000000000003</v>
      </c>
      <c r="IF33" s="610">
        <v>4.8747999999999996</v>
      </c>
      <c r="IG33" s="610">
        <v>4.3487999999999998</v>
      </c>
      <c r="IH33" s="610">
        <v>0.52600000000000002</v>
      </c>
      <c r="II33" s="610">
        <v>156.2491</v>
      </c>
      <c r="IJ33" s="610">
        <v>156.2491</v>
      </c>
      <c r="IK33" s="610">
        <v>29.1617</v>
      </c>
      <c r="IL33" s="610">
        <v>19.381599999999999</v>
      </c>
      <c r="IM33" s="610">
        <v>1.2887999999999999</v>
      </c>
      <c r="IN33" s="610">
        <v>5.4091000000000005</v>
      </c>
      <c r="IO33" s="610">
        <v>3.0821999999999998</v>
      </c>
      <c r="IP33" s="611">
        <v>6.8407</v>
      </c>
      <c r="IQ33" s="611">
        <v>2.4406999999999996</v>
      </c>
      <c r="IR33" s="611">
        <v>4.4000000000000004</v>
      </c>
      <c r="IS33" s="611">
        <v>0</v>
      </c>
      <c r="IT33" s="611">
        <v>0</v>
      </c>
      <c r="IU33" s="611">
        <v>8.2539999999999996</v>
      </c>
      <c r="IV33" s="611">
        <v>7.7222</v>
      </c>
      <c r="IW33" s="611">
        <v>0.53179999999999994</v>
      </c>
      <c r="IX33" s="613">
        <v>34.352099999999993</v>
      </c>
      <c r="IY33" s="613">
        <v>20.705500000000001</v>
      </c>
      <c r="IZ33" s="613">
        <v>6.8438999999999997</v>
      </c>
      <c r="JA33" s="613">
        <v>1.8148</v>
      </c>
      <c r="JB33" s="613">
        <v>4.9878999999999998</v>
      </c>
      <c r="JC33" s="615">
        <v>6.0609000000000002</v>
      </c>
      <c r="JD33" s="616">
        <v>2.0585</v>
      </c>
      <c r="JE33" s="616">
        <v>4.0023999999999997</v>
      </c>
      <c r="JF33" s="616">
        <v>0</v>
      </c>
      <c r="JG33" s="616">
        <v>0</v>
      </c>
      <c r="JH33" s="616">
        <v>0</v>
      </c>
      <c r="JI33" s="616">
        <v>0</v>
      </c>
      <c r="JJ33" s="616">
        <v>143.58429999999998</v>
      </c>
      <c r="JN33" s="383">
        <v>1974</v>
      </c>
      <c r="JO33" s="617">
        <v>58.744800000000005</v>
      </c>
      <c r="JP33" s="617">
        <v>0</v>
      </c>
      <c r="JQ33" s="617">
        <v>0</v>
      </c>
      <c r="JR33" s="617">
        <v>24.814499999999999</v>
      </c>
      <c r="JS33" s="617">
        <v>33.930300000000003</v>
      </c>
      <c r="JT33" s="617">
        <v>33.930300000000003</v>
      </c>
      <c r="JU33" s="618">
        <v>7.1631</v>
      </c>
      <c r="JV33" s="618">
        <v>5.4927999999999999</v>
      </c>
      <c r="JW33" s="619">
        <v>1.6702999999999999</v>
      </c>
      <c r="JX33" s="618">
        <v>1.6702999999999999</v>
      </c>
      <c r="JY33" s="618">
        <v>0</v>
      </c>
      <c r="JZ33" s="618">
        <v>0.33829999999999999</v>
      </c>
      <c r="KA33" s="618">
        <v>0</v>
      </c>
      <c r="KB33" s="618">
        <v>0</v>
      </c>
      <c r="KC33" s="618">
        <v>-0.18330000000000002</v>
      </c>
      <c r="KD33" s="618">
        <v>26.612200000000001</v>
      </c>
      <c r="KH33" s="383">
        <v>1974</v>
      </c>
      <c r="KI33" s="621">
        <v>3.4748000000000001</v>
      </c>
      <c r="KJ33" s="620">
        <v>0</v>
      </c>
      <c r="KK33" s="620">
        <v>0</v>
      </c>
      <c r="KL33" s="620">
        <v>0.83379999999999999</v>
      </c>
      <c r="KM33" s="620">
        <v>2.641</v>
      </c>
      <c r="KN33" s="620">
        <v>2.641</v>
      </c>
      <c r="KO33" s="620">
        <v>2.2619000000000002</v>
      </c>
      <c r="KP33" s="620">
        <v>1.6764000000000001</v>
      </c>
      <c r="KQ33" s="620">
        <v>0.58550000000000002</v>
      </c>
      <c r="KR33" s="620">
        <v>0.58550000000000002</v>
      </c>
      <c r="KS33" s="620">
        <v>0</v>
      </c>
      <c r="KT33" s="620">
        <v>0.11700000000000001</v>
      </c>
      <c r="KU33" s="620">
        <v>0</v>
      </c>
      <c r="KV33" s="620">
        <v>0</v>
      </c>
      <c r="KW33" s="620">
        <v>0</v>
      </c>
      <c r="KX33" s="620">
        <v>0.2621</v>
      </c>
      <c r="KY33" s="622">
        <v>0.2621</v>
      </c>
      <c r="KZ33" s="622">
        <v>0.15640000000000001</v>
      </c>
      <c r="LA33" s="622">
        <v>0.15640000000000001</v>
      </c>
      <c r="LB33" s="622">
        <v>0</v>
      </c>
      <c r="LC33" s="622">
        <v>0</v>
      </c>
      <c r="LD33" s="622">
        <v>0</v>
      </c>
      <c r="LE33" s="622">
        <v>0</v>
      </c>
      <c r="LF33" s="622">
        <v>0</v>
      </c>
      <c r="LG33" s="623">
        <v>3.0899999999999997E-2</v>
      </c>
      <c r="LH33" s="623">
        <v>3.0899999999999997E-2</v>
      </c>
      <c r="LI33" s="623">
        <v>0</v>
      </c>
      <c r="LJ33" s="623">
        <v>0.38769999999999999</v>
      </c>
      <c r="LK33" s="624">
        <v>0.38769999999999999</v>
      </c>
      <c r="LL33" s="624">
        <v>2.5731999999999999</v>
      </c>
      <c r="LM33" s="624">
        <v>2.3E-3</v>
      </c>
      <c r="LN33" s="624">
        <v>2.5709</v>
      </c>
      <c r="LO33" s="624">
        <v>0</v>
      </c>
      <c r="LP33" s="624">
        <v>0</v>
      </c>
      <c r="LQ33" s="625">
        <v>2.41E-2</v>
      </c>
      <c r="LR33" s="625">
        <v>0.1241</v>
      </c>
      <c r="LS33" s="625">
        <v>3.3999999999999998E-3</v>
      </c>
      <c r="LT33" s="625">
        <v>0.1207</v>
      </c>
      <c r="LU33" s="625">
        <v>0</v>
      </c>
      <c r="LV33" s="625">
        <v>0</v>
      </c>
      <c r="LW33" s="625">
        <v>0</v>
      </c>
      <c r="LX33" s="625">
        <v>0</v>
      </c>
      <c r="LY33" s="625">
        <v>2.8125999999999998</v>
      </c>
      <c r="MC33" s="383">
        <v>1974</v>
      </c>
      <c r="MD33" s="626">
        <v>42.886600000000001</v>
      </c>
      <c r="ME33" s="626">
        <v>44.812400000000004</v>
      </c>
      <c r="MF33" s="626">
        <v>-1.9258</v>
      </c>
      <c r="MG33" s="626">
        <v>0.44439999999999996</v>
      </c>
      <c r="MH33" s="626">
        <v>0.33189999999999997</v>
      </c>
      <c r="MI33" s="626">
        <v>0.1125</v>
      </c>
      <c r="MJ33" s="626">
        <v>0</v>
      </c>
      <c r="MK33" s="383">
        <f t="shared" si="10"/>
        <v>3.2249999999999996</v>
      </c>
      <c r="ML33" s="626">
        <v>2.3664999999999998</v>
      </c>
      <c r="MM33" s="626">
        <v>0.85850000000000004</v>
      </c>
      <c r="MN33" s="626">
        <v>0</v>
      </c>
      <c r="MO33" s="626">
        <v>0</v>
      </c>
      <c r="MP33" s="626">
        <v>0</v>
      </c>
      <c r="MQ33" s="626">
        <v>4.3200000000000002E-2</v>
      </c>
      <c r="MR33" s="626">
        <v>2.4199999999999999E-2</v>
      </c>
      <c r="MS33" s="626">
        <v>2.0399999999999998E-2</v>
      </c>
      <c r="MT33" s="626">
        <v>3.8E-3</v>
      </c>
      <c r="MU33" s="626">
        <v>4.5999999999999999E-2</v>
      </c>
      <c r="MV33" s="383">
        <f t="shared" si="11"/>
        <v>0.91989999999999994</v>
      </c>
      <c r="MW33" s="626">
        <v>0.1734</v>
      </c>
      <c r="MX33" s="626">
        <v>2.1499999999999998E-2</v>
      </c>
      <c r="MY33" s="626">
        <v>8.3000000000000004E-2</v>
      </c>
      <c r="MZ33" s="626">
        <v>0.64200000000000002</v>
      </c>
      <c r="NA33" s="626">
        <v>0</v>
      </c>
      <c r="NB33" s="626">
        <v>0</v>
      </c>
      <c r="NC33" s="626">
        <v>0</v>
      </c>
      <c r="ND33" s="627">
        <v>8.8900000000000007E-2</v>
      </c>
      <c r="NE33" s="627">
        <v>6.6400000000000001E-2</v>
      </c>
      <c r="NF33" s="627">
        <v>2.2499999999999999E-2</v>
      </c>
      <c r="NG33" s="627">
        <v>0.53</v>
      </c>
      <c r="NH33" s="627">
        <v>-0.65620000000000001</v>
      </c>
      <c r="NI33" s="627">
        <v>-0.63600000000000001</v>
      </c>
      <c r="NJ33" s="627">
        <v>-2.0199999999999999E-2</v>
      </c>
      <c r="NK33" s="627">
        <v>2.1221999999999999</v>
      </c>
      <c r="NL33" s="627">
        <v>1.9496</v>
      </c>
      <c r="NM33" s="627">
        <v>0.1726</v>
      </c>
      <c r="NN33" s="627">
        <v>0</v>
      </c>
      <c r="NO33" s="627">
        <v>0</v>
      </c>
      <c r="NP33" s="627">
        <v>0</v>
      </c>
      <c r="NQ33" s="627">
        <v>0</v>
      </c>
      <c r="NR33" s="627">
        <v>0.13719999999999999</v>
      </c>
      <c r="NS33" s="627">
        <v>0.11159999999999999</v>
      </c>
      <c r="NT33" s="627">
        <v>2.5600000000000001E-2</v>
      </c>
      <c r="NU33" s="627">
        <v>0.34989999999999999</v>
      </c>
      <c r="NV33" s="627">
        <v>2.8529999999999998</v>
      </c>
      <c r="NW33" s="627">
        <v>6.4999999999999997E-3</v>
      </c>
      <c r="NX33" s="627">
        <v>0.15130000000000002</v>
      </c>
      <c r="NY33" s="627">
        <v>1.0710999999999999</v>
      </c>
      <c r="NZ33" s="627">
        <v>1.6240999999999999</v>
      </c>
      <c r="OA33" s="627">
        <v>0</v>
      </c>
      <c r="OB33" s="627">
        <v>0</v>
      </c>
      <c r="OC33" s="627">
        <v>0</v>
      </c>
      <c r="OD33" s="627">
        <v>6.1899999999999997E-2</v>
      </c>
      <c r="OE33" s="627">
        <v>0</v>
      </c>
      <c r="OF33" s="627">
        <v>0</v>
      </c>
      <c r="OG33" s="627">
        <v>-0.1076</v>
      </c>
      <c r="OH33" s="627">
        <v>0</v>
      </c>
      <c r="OI33" s="627">
        <v>0</v>
      </c>
      <c r="OJ33" s="627">
        <v>-2.6021999999999998</v>
      </c>
      <c r="ON33" s="383">
        <v>1974</v>
      </c>
      <c r="OO33" s="383">
        <v>153.334</v>
      </c>
      <c r="OP33" s="383">
        <v>50.727400000000003</v>
      </c>
      <c r="OQ33" s="383">
        <v>4.5285000000000002</v>
      </c>
      <c r="OR33" s="383">
        <v>0.219</v>
      </c>
      <c r="OS33" s="383">
        <v>42.886600000000001</v>
      </c>
      <c r="OT33" s="383">
        <v>44.812400000000004</v>
      </c>
      <c r="OU33" s="383">
        <v>206.88310000000001</v>
      </c>
      <c r="OV33" s="383">
        <v>0.44439999999999996</v>
      </c>
      <c r="OW33" s="383">
        <v>8.8900000000000007E-2</v>
      </c>
      <c r="OX33" s="383">
        <v>3.2250999999999999</v>
      </c>
      <c r="OY33" s="383">
        <v>2.1221999999999999</v>
      </c>
      <c r="OZ33" s="383">
        <v>-0.65620000000000001</v>
      </c>
      <c r="PA33" s="383">
        <v>0.53</v>
      </c>
      <c r="PB33" s="383">
        <v>208.4676</v>
      </c>
      <c r="PC33" s="383">
        <v>4.3200000000000002E-2</v>
      </c>
      <c r="PD33" s="383">
        <v>7.0199999999999999E-2</v>
      </c>
      <c r="PE33" s="383">
        <v>0.48709999999999998</v>
      </c>
      <c r="PF33" s="383">
        <v>0.92</v>
      </c>
      <c r="PG33" s="383">
        <v>2.8530000000000002</v>
      </c>
      <c r="PH33" s="383">
        <v>206.1609</v>
      </c>
      <c r="PI33" s="383">
        <v>-0.1076</v>
      </c>
      <c r="PJ33" s="383">
        <v>6.1899999999999997E-2</v>
      </c>
      <c r="PK33" s="383">
        <v>-2.6013000000000002</v>
      </c>
      <c r="PO33" s="383">
        <v>1974</v>
      </c>
      <c r="PP33" s="383">
        <f t="shared" si="13"/>
        <v>12.859057263277727</v>
      </c>
      <c r="PQ33" s="383">
        <f t="shared" si="14"/>
        <v>0.69665040826407854</v>
      </c>
      <c r="PR33" s="383">
        <f t="shared" si="15"/>
        <v>3.5030803418647913</v>
      </c>
      <c r="PS33" s="520">
        <f t="shared" si="18"/>
        <v>5.4111298691773548</v>
      </c>
      <c r="PT33" s="383">
        <f t="shared" si="16"/>
        <v>0.21971291175763405</v>
      </c>
      <c r="PU33" s="383">
        <f t="shared" si="17"/>
        <v>22.689630794341586</v>
      </c>
      <c r="PZ33" s="383">
        <v>1974</v>
      </c>
      <c r="QA33" s="383">
        <v>206.88329999999999</v>
      </c>
      <c r="QB33" s="383">
        <v>184.1285</v>
      </c>
      <c r="QC33" s="383">
        <v>24.797699999999999</v>
      </c>
      <c r="QD33" s="383">
        <v>-2.0428999999999999</v>
      </c>
      <c r="QE33" s="383">
        <v>206.88309999999998</v>
      </c>
      <c r="QF33" s="383">
        <v>153.334</v>
      </c>
      <c r="QG33" s="383">
        <v>55.474900000000005</v>
      </c>
      <c r="QH33" s="383">
        <v>42.886600000000001</v>
      </c>
      <c r="QI33" s="383">
        <v>44.812400000000004</v>
      </c>
      <c r="QJ33" s="383">
        <v>206.88320000000004</v>
      </c>
      <c r="QK33" s="383">
        <v>107.82250000000001</v>
      </c>
      <c r="QL33" s="383">
        <v>74.741500000000002</v>
      </c>
      <c r="QM33" s="383">
        <v>28.5594</v>
      </c>
      <c r="QN33" s="383">
        <v>-4.2401999999999997</v>
      </c>
      <c r="QQ33" s="1126">
        <v>1974</v>
      </c>
      <c r="QR33" s="508"/>
      <c r="QS33" s="388"/>
      <c r="QT33" s="388"/>
      <c r="QU33" s="388"/>
      <c r="QV33" s="388"/>
      <c r="QW33" s="388"/>
      <c r="QX33" s="388"/>
      <c r="QY33" s="388"/>
      <c r="QZ33" s="388"/>
      <c r="RA33" s="1146">
        <f t="shared" si="9"/>
        <v>0.75502597272485383</v>
      </c>
      <c r="RB33" s="388"/>
      <c r="RC33" s="388"/>
      <c r="RD33" s="507"/>
    </row>
    <row r="34" spans="3:472">
      <c r="C34" s="383">
        <v>1975</v>
      </c>
      <c r="D34" s="628">
        <v>301.12829999999997</v>
      </c>
      <c r="E34" s="628">
        <v>0</v>
      </c>
      <c r="F34" s="628">
        <v>0</v>
      </c>
      <c r="G34" s="628">
        <v>189.93720000000002</v>
      </c>
      <c r="H34" s="628">
        <v>111.19110000000001</v>
      </c>
      <c r="I34" s="628">
        <v>111.19110000000001</v>
      </c>
      <c r="J34" s="598">
        <v>82.282800000000009</v>
      </c>
      <c r="K34" s="628">
        <v>62.115400000000001</v>
      </c>
      <c r="L34" s="598">
        <v>20.167400000000001</v>
      </c>
      <c r="M34" s="628">
        <v>17.894200000000001</v>
      </c>
      <c r="N34" s="628">
        <v>2.2731999999999997</v>
      </c>
      <c r="O34" s="628">
        <v>3.2702</v>
      </c>
      <c r="P34" s="628">
        <v>0</v>
      </c>
      <c r="Q34" s="628">
        <v>0</v>
      </c>
      <c r="R34" s="628">
        <v>-2.1840999999999999</v>
      </c>
      <c r="S34" s="628">
        <v>27.822200000000002</v>
      </c>
      <c r="T34" s="628">
        <v>27.822200000000002</v>
      </c>
      <c r="U34" s="628">
        <v>3.3289</v>
      </c>
      <c r="V34" s="628">
        <v>2.3054999999999999</v>
      </c>
      <c r="W34" s="628">
        <v>1.0232999999999999</v>
      </c>
      <c r="X34" s="628">
        <v>0</v>
      </c>
      <c r="Y34" s="628">
        <v>0</v>
      </c>
      <c r="Z34" s="628">
        <v>0</v>
      </c>
      <c r="AA34" s="628">
        <v>0</v>
      </c>
      <c r="AB34" s="628">
        <v>0</v>
      </c>
      <c r="AC34" s="628">
        <v>14.442600000000001</v>
      </c>
      <c r="AD34" s="628">
        <v>9.4922999999999984</v>
      </c>
      <c r="AE34" s="628">
        <v>4.694</v>
      </c>
      <c r="AF34" s="628">
        <v>0</v>
      </c>
      <c r="AG34" s="628">
        <v>0</v>
      </c>
      <c r="AH34" s="628">
        <v>0</v>
      </c>
      <c r="AI34" s="628">
        <v>0.25630000000000003</v>
      </c>
      <c r="AJ34" s="628">
        <v>16.708400000000001</v>
      </c>
      <c r="AK34" s="629">
        <v>16.708400000000001</v>
      </c>
      <c r="AL34" s="629">
        <v>2.4211</v>
      </c>
      <c r="AM34" s="629">
        <v>2.2731999999999997</v>
      </c>
      <c r="AN34" s="600">
        <v>1.1682000000000001</v>
      </c>
      <c r="AO34" s="629">
        <v>1.0599000000000001</v>
      </c>
      <c r="AP34" s="629">
        <v>0.10829999999999999</v>
      </c>
      <c r="AQ34" s="629">
        <v>3.0071999999999997</v>
      </c>
      <c r="AR34" s="629">
        <v>2.4657</v>
      </c>
      <c r="AS34" s="600">
        <v>5.3811</v>
      </c>
      <c r="AT34" s="629">
        <v>1.4011</v>
      </c>
      <c r="AU34" s="629">
        <v>3.98</v>
      </c>
      <c r="AV34" s="629">
        <v>9.4437000000000015</v>
      </c>
      <c r="AW34" s="383">
        <v>11.625900000000001</v>
      </c>
      <c r="AZ34" s="383">
        <v>1975</v>
      </c>
      <c r="BA34" s="630">
        <v>17.7502</v>
      </c>
      <c r="BB34" s="630">
        <v>0</v>
      </c>
      <c r="BC34" s="630">
        <v>0</v>
      </c>
      <c r="BD34" s="601">
        <v>6.8704999999999998</v>
      </c>
      <c r="BE34" s="630">
        <v>10.879700000000001</v>
      </c>
      <c r="BF34" s="601">
        <v>10.879700000000001</v>
      </c>
      <c r="BG34" s="601">
        <v>5.3603999999999994</v>
      </c>
      <c r="BH34" s="630">
        <v>4.0131999999999994</v>
      </c>
      <c r="BI34" s="601">
        <v>1.3472000000000002</v>
      </c>
      <c r="BJ34" s="630">
        <v>1.2444000000000002</v>
      </c>
      <c r="BK34" s="630">
        <v>0.1028</v>
      </c>
      <c r="BL34" s="630">
        <v>0.94099999999999995</v>
      </c>
      <c r="BM34" s="630">
        <v>0</v>
      </c>
      <c r="BN34" s="630">
        <v>0</v>
      </c>
      <c r="BO34" s="630">
        <v>-0.36939999999999995</v>
      </c>
      <c r="BP34" s="630">
        <v>4.9478</v>
      </c>
      <c r="BQ34" s="630">
        <v>4.9478</v>
      </c>
      <c r="BR34" s="630">
        <v>24.516400000000001</v>
      </c>
      <c r="BS34" s="630">
        <v>23.792200000000001</v>
      </c>
      <c r="BT34" s="630">
        <v>0.72420000000000007</v>
      </c>
      <c r="BU34" s="630">
        <v>0</v>
      </c>
      <c r="BV34" s="630">
        <v>0</v>
      </c>
      <c r="BW34" s="630">
        <v>0</v>
      </c>
      <c r="BX34" s="630">
        <v>0</v>
      </c>
      <c r="BY34" s="630">
        <v>0</v>
      </c>
      <c r="BZ34" s="630">
        <v>25.17</v>
      </c>
      <c r="CA34" s="630">
        <v>22.669700000000002</v>
      </c>
      <c r="CB34" s="630">
        <v>1.4574</v>
      </c>
      <c r="CC34" s="630">
        <v>0</v>
      </c>
      <c r="CD34" s="630">
        <v>0</v>
      </c>
      <c r="CE34" s="630">
        <v>0</v>
      </c>
      <c r="CF34" s="630">
        <v>1.0429000000000002</v>
      </c>
      <c r="CG34" s="630">
        <v>0</v>
      </c>
      <c r="CH34" s="630">
        <v>4.2941000000000003</v>
      </c>
      <c r="CI34" s="631">
        <v>4.2941000000000003</v>
      </c>
      <c r="CJ34" s="602">
        <v>1.6789000000000001</v>
      </c>
      <c r="CK34" s="631">
        <v>0.42149999999999999</v>
      </c>
      <c r="CL34" s="631">
        <v>1.0684</v>
      </c>
      <c r="CM34" s="631">
        <v>8.6199999999999999E-2</v>
      </c>
      <c r="CN34" s="631">
        <v>0.1028</v>
      </c>
      <c r="CO34" s="602">
        <v>4.2033000000000005</v>
      </c>
      <c r="CP34" s="631">
        <v>4.1871</v>
      </c>
      <c r="CQ34" s="631">
        <v>1.6199999999999999E-2</v>
      </c>
      <c r="CR34" s="631">
        <v>0</v>
      </c>
      <c r="CS34" s="602">
        <v>1.5555000000000001</v>
      </c>
      <c r="CT34" s="631">
        <v>1.5555000000000001</v>
      </c>
      <c r="CU34" s="631">
        <v>0</v>
      </c>
      <c r="CV34" s="631">
        <v>1.6252</v>
      </c>
      <c r="CW34" s="631">
        <v>9.3799999999999994E-2</v>
      </c>
      <c r="CX34" s="602">
        <v>4.2515000000000001</v>
      </c>
      <c r="CY34" s="631">
        <v>3.5799999999999998E-2</v>
      </c>
      <c r="CZ34" s="631">
        <v>4.1871</v>
      </c>
      <c r="DA34" s="631">
        <v>2.86E-2</v>
      </c>
      <c r="DB34" s="631">
        <v>2.6503000000000001</v>
      </c>
      <c r="DC34" s="383">
        <v>2.8930000000000002</v>
      </c>
      <c r="DF34" s="383">
        <v>1975</v>
      </c>
      <c r="DG34" s="603">
        <v>44.768900000000002</v>
      </c>
      <c r="DH34" s="603">
        <v>0</v>
      </c>
      <c r="DI34" s="603">
        <v>0</v>
      </c>
      <c r="DJ34" s="603">
        <v>0</v>
      </c>
      <c r="DK34" s="603">
        <v>13.1899</v>
      </c>
      <c r="DL34" s="603">
        <v>31.579000000000001</v>
      </c>
      <c r="DM34" s="603">
        <v>31.579000000000001</v>
      </c>
      <c r="DN34" s="383">
        <f t="shared" si="0"/>
        <v>26.979900000000001</v>
      </c>
      <c r="DO34" s="603">
        <v>19.961500000000001</v>
      </c>
      <c r="DP34" s="603">
        <v>7.0183999999999997</v>
      </c>
      <c r="DQ34" s="603">
        <v>3.4283999999999999</v>
      </c>
      <c r="DR34" s="603">
        <v>3.59</v>
      </c>
      <c r="DS34" s="603">
        <v>0.74629999999999996</v>
      </c>
      <c r="DT34" s="603">
        <v>0</v>
      </c>
      <c r="DU34" s="603">
        <v>0</v>
      </c>
      <c r="DV34" s="603">
        <v>0</v>
      </c>
      <c r="DW34" s="603">
        <v>3.8529</v>
      </c>
      <c r="DX34" s="603">
        <v>3.8529</v>
      </c>
      <c r="DY34" s="603">
        <v>32.776299999999999</v>
      </c>
      <c r="DZ34" s="603">
        <v>26.542000000000002</v>
      </c>
      <c r="EA34" s="603">
        <v>18.494599999999998</v>
      </c>
      <c r="EB34" s="603">
        <v>5.5799999999999995E-2</v>
      </c>
      <c r="EC34" s="603">
        <v>7.9916</v>
      </c>
      <c r="ED34" s="603">
        <v>6.2343000000000002</v>
      </c>
      <c r="EE34" s="603">
        <v>0</v>
      </c>
      <c r="EF34" s="603">
        <v>0</v>
      </c>
      <c r="EG34" s="603">
        <v>-4.6779999999999999</v>
      </c>
      <c r="EH34" s="603">
        <v>-1.8355999999999999</v>
      </c>
      <c r="EI34" s="603">
        <v>-2.8424</v>
      </c>
      <c r="EJ34" s="603">
        <v>0</v>
      </c>
      <c r="EK34" s="603">
        <v>0</v>
      </c>
      <c r="EL34" s="603">
        <v>0</v>
      </c>
      <c r="EM34" s="603">
        <v>0</v>
      </c>
      <c r="EN34" s="603">
        <v>3.1721999999999997</v>
      </c>
      <c r="EO34" s="603">
        <v>1.5862000000000001</v>
      </c>
      <c r="EP34" s="603">
        <v>1.4641999999999999</v>
      </c>
      <c r="EQ34" s="603">
        <v>0</v>
      </c>
      <c r="ER34" s="603">
        <v>0</v>
      </c>
      <c r="ES34" s="603">
        <v>0</v>
      </c>
      <c r="ET34" s="603">
        <v>0</v>
      </c>
      <c r="EU34" s="603">
        <v>0.12179999999999999</v>
      </c>
      <c r="EV34" s="603">
        <v>2.1780999999999997</v>
      </c>
      <c r="EW34" s="603">
        <v>2.1780999999999997</v>
      </c>
      <c r="EX34" s="603">
        <v>0</v>
      </c>
      <c r="EY34" s="603">
        <v>0</v>
      </c>
      <c r="EZ34" s="603">
        <v>0</v>
      </c>
      <c r="FA34" s="603">
        <v>0</v>
      </c>
      <c r="FB34" s="603">
        <v>0</v>
      </c>
      <c r="FC34" s="603">
        <v>0</v>
      </c>
      <c r="FD34" s="603">
        <v>32.945399999999999</v>
      </c>
      <c r="FE34" s="603">
        <v>32.945399999999999</v>
      </c>
      <c r="FF34" s="603">
        <v>14.3726</v>
      </c>
      <c r="FG34" s="603">
        <v>12.859500000000001</v>
      </c>
      <c r="FH34" s="603">
        <v>1.5130999999999999</v>
      </c>
      <c r="FI34" s="603">
        <v>38.127399999999994</v>
      </c>
      <c r="FJ34" s="603">
        <v>25.190200000000001</v>
      </c>
      <c r="FK34" s="603">
        <v>7.2542999999999997</v>
      </c>
      <c r="FL34" s="603">
        <v>2.0929000000000002</v>
      </c>
      <c r="FM34" s="603">
        <v>3.59</v>
      </c>
      <c r="FN34" s="603"/>
      <c r="FO34" s="603">
        <v>0</v>
      </c>
      <c r="FP34" s="603">
        <v>1.7600000000000001E-2</v>
      </c>
      <c r="FQ34" s="603">
        <v>0</v>
      </c>
      <c r="FR34" s="603">
        <v>0</v>
      </c>
      <c r="FS34" s="603">
        <v>0</v>
      </c>
      <c r="FT34" s="603">
        <v>0</v>
      </c>
      <c r="FU34" s="603">
        <v>0.1022</v>
      </c>
      <c r="FV34" s="603">
        <v>1.169</v>
      </c>
      <c r="FW34" s="603">
        <v>0</v>
      </c>
      <c r="FX34" s="603">
        <v>0</v>
      </c>
      <c r="FY34" s="603">
        <v>0</v>
      </c>
      <c r="FZ34" s="603">
        <v>0</v>
      </c>
      <c r="GA34" s="603">
        <v>0</v>
      </c>
      <c r="GB34" s="603">
        <v>0</v>
      </c>
      <c r="GC34" s="603">
        <v>0</v>
      </c>
      <c r="GD34" s="603">
        <v>32.762599999999999</v>
      </c>
      <c r="GE34" s="603">
        <v>24.9955</v>
      </c>
      <c r="GF34" s="603">
        <v>3.9781999999999997</v>
      </c>
      <c r="GG34" s="603">
        <v>3.7888999999999999</v>
      </c>
      <c r="GH34" s="603"/>
      <c r="GI34" s="603">
        <v>4.1200000000000001E-2</v>
      </c>
      <c r="GJ34" s="603">
        <v>0</v>
      </c>
      <c r="GK34" s="603">
        <v>0</v>
      </c>
      <c r="GL34" s="603">
        <v>0</v>
      </c>
      <c r="GM34" s="603">
        <v>0</v>
      </c>
      <c r="GN34" s="603">
        <v>0.90239999999999998</v>
      </c>
      <c r="GO34" s="603">
        <v>1.883</v>
      </c>
      <c r="GP34" s="603">
        <v>0</v>
      </c>
      <c r="GQ34" s="603">
        <v>0</v>
      </c>
      <c r="GR34" s="603">
        <v>0</v>
      </c>
      <c r="GS34" s="603">
        <v>0</v>
      </c>
      <c r="GT34" s="603">
        <v>51.1449</v>
      </c>
      <c r="GX34" s="383">
        <v>1975</v>
      </c>
      <c r="GY34" s="604">
        <v>80.685500000000005</v>
      </c>
      <c r="GZ34" s="604">
        <v>0</v>
      </c>
      <c r="HA34" s="604">
        <v>0</v>
      </c>
      <c r="HB34" s="605">
        <v>29.772299999999998</v>
      </c>
      <c r="HC34" s="605">
        <v>50.913199999999996</v>
      </c>
      <c r="HD34" s="606">
        <v>50.913199999999996</v>
      </c>
      <c r="HE34" s="606">
        <v>10.053100000000001</v>
      </c>
      <c r="HF34" s="606">
        <v>7.6688999999999998</v>
      </c>
      <c r="HG34" s="606">
        <v>2.3841999999999999</v>
      </c>
      <c r="HH34" s="606">
        <v>2.3841999999999999</v>
      </c>
      <c r="HI34" s="606">
        <v>0</v>
      </c>
      <c r="HJ34" s="606">
        <v>1.1575</v>
      </c>
      <c r="HK34" s="606">
        <v>0</v>
      </c>
      <c r="HL34" s="606">
        <v>0</v>
      </c>
      <c r="HM34" s="606">
        <v>-0.31530000000000002</v>
      </c>
      <c r="HN34" s="606">
        <v>40.017900000000004</v>
      </c>
      <c r="HO34" s="606">
        <v>11.1936</v>
      </c>
      <c r="HP34" s="606">
        <v>28.824300000000001</v>
      </c>
      <c r="HQ34" s="608">
        <f t="shared" si="12"/>
        <v>8.458819669486747</v>
      </c>
      <c r="HR34" s="608">
        <f t="shared" si="12"/>
        <v>25.85858796236792</v>
      </c>
      <c r="HS34" s="610">
        <v>40.017900000000004</v>
      </c>
      <c r="HT34" s="609">
        <v>127.6489</v>
      </c>
      <c r="HU34" s="610">
        <v>95.966700000000003</v>
      </c>
      <c r="HV34" s="610">
        <v>31.682200000000002</v>
      </c>
      <c r="HW34" s="610">
        <v>25.716200000000001</v>
      </c>
      <c r="HX34" s="610">
        <v>5.9660000000000002</v>
      </c>
      <c r="HY34" s="610">
        <v>15.392799999999999</v>
      </c>
      <c r="HZ34" s="610">
        <v>10.1534</v>
      </c>
      <c r="IA34" s="610">
        <v>3.4762</v>
      </c>
      <c r="IB34" s="610">
        <v>0</v>
      </c>
      <c r="IC34" s="610">
        <v>0</v>
      </c>
      <c r="ID34" s="610">
        <v>1.0429000000000002</v>
      </c>
      <c r="IE34" s="610">
        <v>0.72029999999999994</v>
      </c>
      <c r="IF34" s="610">
        <v>4.0687999999999995</v>
      </c>
      <c r="IG34" s="610">
        <v>3.4828999999999999</v>
      </c>
      <c r="IH34" s="610">
        <v>0.58589999999999998</v>
      </c>
      <c r="II34" s="610">
        <v>178.99079999999998</v>
      </c>
      <c r="IJ34" s="610">
        <v>178.99079999999998</v>
      </c>
      <c r="IK34" s="610">
        <v>36.607199999999999</v>
      </c>
      <c r="IL34" s="610">
        <v>24.713099999999997</v>
      </c>
      <c r="IM34" s="610">
        <v>1.6252</v>
      </c>
      <c r="IN34" s="610">
        <v>6.4527999999999999</v>
      </c>
      <c r="IO34" s="610">
        <v>3.8161</v>
      </c>
      <c r="IP34" s="611">
        <v>7.6709999999999994</v>
      </c>
      <c r="IQ34" s="611">
        <v>2.9400999999999997</v>
      </c>
      <c r="IR34" s="611">
        <v>4.7308999999999992</v>
      </c>
      <c r="IS34" s="611">
        <v>0</v>
      </c>
      <c r="IT34" s="611">
        <v>0</v>
      </c>
      <c r="IU34" s="611">
        <v>9.7585999999999995</v>
      </c>
      <c r="IV34" s="611">
        <v>8.2454999999999998</v>
      </c>
      <c r="IW34" s="611">
        <v>1.5130999999999999</v>
      </c>
      <c r="IX34" s="613">
        <v>42.358600000000003</v>
      </c>
      <c r="IY34" s="613">
        <v>25.717700000000001</v>
      </c>
      <c r="IZ34" s="613">
        <v>8.4957000000000011</v>
      </c>
      <c r="JA34" s="613">
        <v>2.1791999999999998</v>
      </c>
      <c r="JB34" s="613">
        <v>5.9660000000000002</v>
      </c>
      <c r="JC34" s="615">
        <v>6.8604000000000003</v>
      </c>
      <c r="JD34" s="616">
        <v>2.4918</v>
      </c>
      <c r="JE34" s="616">
        <v>4.3686000000000007</v>
      </c>
      <c r="JF34" s="616">
        <v>0</v>
      </c>
      <c r="JG34" s="616">
        <v>0</v>
      </c>
      <c r="JH34" s="616">
        <v>0</v>
      </c>
      <c r="JI34" s="616">
        <v>0</v>
      </c>
      <c r="JJ34" s="616">
        <v>164.29150000000001</v>
      </c>
      <c r="JN34" s="383">
        <v>1975</v>
      </c>
      <c r="JO34" s="617">
        <v>64.219800000000006</v>
      </c>
      <c r="JP34" s="617">
        <v>0</v>
      </c>
      <c r="JQ34" s="617">
        <v>0</v>
      </c>
      <c r="JR34" s="617">
        <v>27.344900000000003</v>
      </c>
      <c r="JS34" s="617">
        <v>36.874900000000004</v>
      </c>
      <c r="JT34" s="617">
        <v>36.874900000000004</v>
      </c>
      <c r="JU34" s="618">
        <v>8.2071000000000005</v>
      </c>
      <c r="JV34" s="618">
        <v>6.1953000000000005</v>
      </c>
      <c r="JW34" s="619">
        <v>2.0118</v>
      </c>
      <c r="JX34" s="618">
        <v>2.0118</v>
      </c>
      <c r="JY34" s="618">
        <v>0</v>
      </c>
      <c r="JZ34" s="618">
        <v>0.54049999999999998</v>
      </c>
      <c r="KA34" s="618">
        <v>0</v>
      </c>
      <c r="KB34" s="618">
        <v>0</v>
      </c>
      <c r="KC34" s="618">
        <v>-0.23980000000000001</v>
      </c>
      <c r="KD34" s="618">
        <v>28.367000000000001</v>
      </c>
      <c r="KH34" s="383">
        <v>1975</v>
      </c>
      <c r="KI34" s="621">
        <v>3.9451999999999998</v>
      </c>
      <c r="KJ34" s="620">
        <v>0</v>
      </c>
      <c r="KK34" s="620">
        <v>0</v>
      </c>
      <c r="KL34" s="620">
        <v>1.1479000000000001</v>
      </c>
      <c r="KM34" s="620">
        <v>2.7973000000000003</v>
      </c>
      <c r="KN34" s="620">
        <v>2.7973000000000003</v>
      </c>
      <c r="KO34" s="620">
        <v>2.556</v>
      </c>
      <c r="KP34" s="620">
        <v>1.8965000000000001</v>
      </c>
      <c r="KQ34" s="620">
        <v>0.65949999999999998</v>
      </c>
      <c r="KR34" s="620">
        <v>0.65949999999999998</v>
      </c>
      <c r="KS34" s="620">
        <v>0</v>
      </c>
      <c r="KT34" s="620">
        <v>0.1193</v>
      </c>
      <c r="KU34" s="620">
        <v>0</v>
      </c>
      <c r="KV34" s="620">
        <v>0</v>
      </c>
      <c r="KW34" s="620">
        <v>0</v>
      </c>
      <c r="KX34" s="620">
        <v>0.12190000000000001</v>
      </c>
      <c r="KY34" s="622">
        <v>0.12190000000000001</v>
      </c>
      <c r="KZ34" s="622">
        <v>0.2185</v>
      </c>
      <c r="LA34" s="622">
        <v>0.2185</v>
      </c>
      <c r="LB34" s="622">
        <v>0</v>
      </c>
      <c r="LC34" s="622">
        <v>0</v>
      </c>
      <c r="LD34" s="622">
        <v>0</v>
      </c>
      <c r="LE34" s="622">
        <v>0</v>
      </c>
      <c r="LF34" s="622">
        <v>0</v>
      </c>
      <c r="LG34" s="623">
        <v>2.5499999999999998E-2</v>
      </c>
      <c r="LH34" s="623">
        <v>2.5499999999999998E-2</v>
      </c>
      <c r="LI34" s="623">
        <v>0</v>
      </c>
      <c r="LJ34" s="623">
        <v>0.31489999999999996</v>
      </c>
      <c r="LK34" s="624">
        <v>0.31489999999999996</v>
      </c>
      <c r="LL34" s="624">
        <v>3.0324</v>
      </c>
      <c r="LM34" s="624">
        <v>3.0999999999999999E-3</v>
      </c>
      <c r="LN34" s="624">
        <v>3.0293000000000001</v>
      </c>
      <c r="LO34" s="624">
        <v>0</v>
      </c>
      <c r="LP34" s="624">
        <v>0</v>
      </c>
      <c r="LQ34" s="625">
        <v>2.7199999999999998E-2</v>
      </c>
      <c r="LR34" s="625">
        <v>0.13509999999999997</v>
      </c>
      <c r="LS34" s="625">
        <v>3.3999999999999998E-3</v>
      </c>
      <c r="LT34" s="625">
        <v>0.13169999999999998</v>
      </c>
      <c r="LU34" s="625">
        <v>0</v>
      </c>
      <c r="LV34" s="625">
        <v>0</v>
      </c>
      <c r="LW34" s="625">
        <v>0</v>
      </c>
      <c r="LX34" s="625">
        <v>0</v>
      </c>
      <c r="LY34" s="625">
        <v>3.1850000000000001</v>
      </c>
      <c r="MC34" s="383">
        <v>1975</v>
      </c>
      <c r="MD34" s="626">
        <v>44.073999999999998</v>
      </c>
      <c r="ME34" s="626">
        <v>41.465499999999999</v>
      </c>
      <c r="MF34" s="626">
        <v>2.6084999999999998</v>
      </c>
      <c r="MG34" s="626">
        <v>0.51839999999999997</v>
      </c>
      <c r="MH34" s="626">
        <v>0.38719999999999999</v>
      </c>
      <c r="MI34" s="626">
        <v>0.13119999999999998</v>
      </c>
      <c r="MJ34" s="626">
        <v>0</v>
      </c>
      <c r="MK34" s="383">
        <f t="shared" si="10"/>
        <v>2.9798999999999998</v>
      </c>
      <c r="ML34" s="626">
        <v>2.1635</v>
      </c>
      <c r="MM34" s="626">
        <v>0.81640000000000001</v>
      </c>
      <c r="MN34" s="626">
        <v>0</v>
      </c>
      <c r="MO34" s="626">
        <v>0</v>
      </c>
      <c r="MP34" s="626">
        <v>0</v>
      </c>
      <c r="MQ34" s="626">
        <v>5.1299999999999998E-2</v>
      </c>
      <c r="MR34" s="626">
        <v>2.8899999999999999E-2</v>
      </c>
      <c r="MS34" s="626">
        <v>2.4199999999999999E-2</v>
      </c>
      <c r="MT34" s="626">
        <v>4.7000000000000002E-3</v>
      </c>
      <c r="MU34" s="626">
        <v>5.5E-2</v>
      </c>
      <c r="MV34" s="383">
        <f t="shared" si="11"/>
        <v>0.84899999999999998</v>
      </c>
      <c r="MW34" s="626">
        <v>0.21909999999999999</v>
      </c>
      <c r="MX34" s="626">
        <v>2.6600000000000002E-2</v>
      </c>
      <c r="MY34" s="626">
        <v>0.1022</v>
      </c>
      <c r="MZ34" s="626">
        <v>0.50109999999999999</v>
      </c>
      <c r="NA34" s="626">
        <v>0</v>
      </c>
      <c r="NB34" s="626">
        <v>0</v>
      </c>
      <c r="NC34" s="626">
        <v>0</v>
      </c>
      <c r="ND34" s="627">
        <v>0.10160000000000001</v>
      </c>
      <c r="NE34" s="627">
        <v>7.5900000000000009E-2</v>
      </c>
      <c r="NF34" s="627">
        <v>2.5700000000000001E-2</v>
      </c>
      <c r="NG34" s="627">
        <v>1.22</v>
      </c>
      <c r="NH34" s="627">
        <v>-0.85739999999999994</v>
      </c>
      <c r="NI34" s="627">
        <v>-0.83099999999999996</v>
      </c>
      <c r="NJ34" s="627">
        <v>-2.64E-2</v>
      </c>
      <c r="NK34" s="627">
        <v>2.2361999999999997</v>
      </c>
      <c r="NL34" s="627">
        <v>1.9562999999999999</v>
      </c>
      <c r="NM34" s="627">
        <v>0.27989999999999998</v>
      </c>
      <c r="NN34" s="627">
        <v>0</v>
      </c>
      <c r="NO34" s="627">
        <v>0</v>
      </c>
      <c r="NP34" s="627">
        <v>0</v>
      </c>
      <c r="NQ34" s="627">
        <v>0</v>
      </c>
      <c r="NR34" s="627">
        <v>0.15999999999999998</v>
      </c>
      <c r="NS34" s="627">
        <v>0.13019999999999998</v>
      </c>
      <c r="NT34" s="627">
        <v>2.98E-2</v>
      </c>
      <c r="NU34" s="627">
        <v>0.4224</v>
      </c>
      <c r="NV34" s="627">
        <v>2.9400000000000004</v>
      </c>
      <c r="NW34" s="627">
        <v>5.4000000000000003E-3</v>
      </c>
      <c r="NX34" s="627">
        <v>0.17680000000000001</v>
      </c>
      <c r="NY34" s="627">
        <v>0.90239999999999998</v>
      </c>
      <c r="NZ34" s="627">
        <v>1.8554000000000002</v>
      </c>
      <c r="OA34" s="627">
        <v>0</v>
      </c>
      <c r="OB34" s="627">
        <v>0</v>
      </c>
      <c r="OC34" s="627">
        <v>0</v>
      </c>
      <c r="OD34" s="627">
        <v>8.7900000000000006E-2</v>
      </c>
      <c r="OE34" s="627">
        <v>0</v>
      </c>
      <c r="OF34" s="627">
        <v>0</v>
      </c>
      <c r="OG34" s="627">
        <v>-0.15830000000000002</v>
      </c>
      <c r="OH34" s="627">
        <v>0</v>
      </c>
      <c r="OI34" s="627">
        <v>0</v>
      </c>
      <c r="OJ34" s="627">
        <v>0.93870000000000009</v>
      </c>
      <c r="ON34" s="383">
        <v>1975</v>
      </c>
      <c r="OO34" s="383">
        <v>177.39870000000002</v>
      </c>
      <c r="OP34" s="383">
        <v>53.708599999999997</v>
      </c>
      <c r="OQ34" s="383">
        <v>-1.4949000000000001</v>
      </c>
      <c r="OR34" s="383">
        <v>0.23499999999999999</v>
      </c>
      <c r="OS34" s="383">
        <v>44.073999999999998</v>
      </c>
      <c r="OT34" s="383">
        <v>41.465499999999999</v>
      </c>
      <c r="OU34" s="383">
        <v>232.45589999999999</v>
      </c>
      <c r="OV34" s="383">
        <v>0.51839999999999997</v>
      </c>
      <c r="OW34" s="383">
        <v>0.1016</v>
      </c>
      <c r="OX34" s="383">
        <v>2.9799000000000002</v>
      </c>
      <c r="OY34" s="383">
        <v>2.2361999999999997</v>
      </c>
      <c r="OZ34" s="383">
        <v>-0.85739999999999994</v>
      </c>
      <c r="PA34" s="383">
        <v>1.22</v>
      </c>
      <c r="PB34" s="383">
        <v>233.25370000000001</v>
      </c>
      <c r="PC34" s="383">
        <v>5.1299999999999998E-2</v>
      </c>
      <c r="PD34" s="383">
        <v>8.3900000000000002E-2</v>
      </c>
      <c r="PE34" s="383">
        <v>0.58240000000000003</v>
      </c>
      <c r="PF34" s="383">
        <v>0.84899999999999998</v>
      </c>
      <c r="PG34" s="383">
        <v>2.94</v>
      </c>
      <c r="PH34" s="383">
        <v>230.71549999999999</v>
      </c>
      <c r="PI34" s="383">
        <v>-0.15830000000000002</v>
      </c>
      <c r="PJ34" s="383">
        <v>8.7900000000000006E-2</v>
      </c>
      <c r="PK34" s="383">
        <v>0.9395</v>
      </c>
      <c r="PO34" s="383">
        <v>1975</v>
      </c>
      <c r="PP34" s="383">
        <f t="shared" si="13"/>
        <v>14.490194752107589</v>
      </c>
      <c r="PQ34" s="383">
        <f t="shared" si="14"/>
        <v>0.73258722663741505</v>
      </c>
      <c r="PR34" s="383">
        <f t="shared" si="15"/>
        <v>4.2910862383387149</v>
      </c>
      <c r="PS34" s="520">
        <f t="shared" si="18"/>
        <v>5.700492368145337</v>
      </c>
      <c r="PT34" s="383">
        <f t="shared" si="16"/>
        <v>0.23271598942053381</v>
      </c>
      <c r="PU34" s="383">
        <f t="shared" si="17"/>
        <v>25.447076574649589</v>
      </c>
      <c r="PZ34" s="383">
        <v>1975</v>
      </c>
      <c r="QA34" s="383">
        <v>232.45599999999999</v>
      </c>
      <c r="QB34" s="383">
        <v>207.36059999999998</v>
      </c>
      <c r="QC34" s="383">
        <v>27.762</v>
      </c>
      <c r="QD34" s="383">
        <v>-2.6665999999999999</v>
      </c>
      <c r="QE34" s="383">
        <v>232.45580000000004</v>
      </c>
      <c r="QF34" s="383">
        <v>177.39870000000002</v>
      </c>
      <c r="QG34" s="383">
        <v>52.448599999999999</v>
      </c>
      <c r="QH34" s="383">
        <v>44.073999999999998</v>
      </c>
      <c r="QI34" s="383">
        <v>41.465499999999999</v>
      </c>
      <c r="QJ34" s="383">
        <v>232.45570000000001</v>
      </c>
      <c r="QK34" s="383">
        <v>127.2321</v>
      </c>
      <c r="QL34" s="383">
        <v>76.762699999999995</v>
      </c>
      <c r="QM34" s="383">
        <v>33.996300000000005</v>
      </c>
      <c r="QN34" s="383">
        <v>-5.5353999999999992</v>
      </c>
      <c r="QQ34" s="1126">
        <v>1975</v>
      </c>
      <c r="QR34" s="508"/>
      <c r="QS34" s="388"/>
      <c r="QT34" s="388"/>
      <c r="QU34" s="388"/>
      <c r="QV34" s="388"/>
      <c r="QW34" s="388"/>
      <c r="QX34" s="388"/>
      <c r="QY34" s="388"/>
      <c r="QZ34" s="388"/>
      <c r="RA34" s="1146">
        <f t="shared" si="9"/>
        <v>0.75502597272485383</v>
      </c>
      <c r="RB34" s="388"/>
      <c r="RC34" s="388"/>
      <c r="RD34" s="507"/>
    </row>
    <row r="35" spans="3:472">
      <c r="C35" s="383">
        <v>1976</v>
      </c>
      <c r="D35" s="628">
        <v>349.7595</v>
      </c>
      <c r="E35" s="628">
        <v>0</v>
      </c>
      <c r="F35" s="628">
        <v>0</v>
      </c>
      <c r="G35" s="628">
        <v>220.83160000000001</v>
      </c>
      <c r="H35" s="628">
        <v>128.92789999999999</v>
      </c>
      <c r="I35" s="628">
        <v>128.92789999999999</v>
      </c>
      <c r="J35" s="598">
        <v>95.511399999999995</v>
      </c>
      <c r="K35" s="628">
        <v>71.781399999999991</v>
      </c>
      <c r="L35" s="598">
        <v>23.73</v>
      </c>
      <c r="M35" s="628">
        <v>21.081700000000001</v>
      </c>
      <c r="N35" s="628">
        <v>2.6483000000000003</v>
      </c>
      <c r="O35" s="628">
        <v>4.1043000000000003</v>
      </c>
      <c r="P35" s="628">
        <v>0</v>
      </c>
      <c r="Q35" s="628">
        <v>0</v>
      </c>
      <c r="R35" s="628">
        <v>-2.5880999999999998</v>
      </c>
      <c r="S35" s="628">
        <v>31.900200000000002</v>
      </c>
      <c r="T35" s="628">
        <v>31.900200000000002</v>
      </c>
      <c r="U35" s="628">
        <v>4.1646000000000001</v>
      </c>
      <c r="V35" s="628">
        <v>2.8623000000000003</v>
      </c>
      <c r="W35" s="628">
        <v>1.3024</v>
      </c>
      <c r="X35" s="628">
        <v>0</v>
      </c>
      <c r="Y35" s="628">
        <v>0</v>
      </c>
      <c r="Z35" s="628">
        <v>0</v>
      </c>
      <c r="AA35" s="628">
        <v>0</v>
      </c>
      <c r="AB35" s="628">
        <v>0</v>
      </c>
      <c r="AC35" s="628">
        <v>16.097300000000001</v>
      </c>
      <c r="AD35" s="628">
        <v>11.063799999999999</v>
      </c>
      <c r="AE35" s="628">
        <v>4.734</v>
      </c>
      <c r="AF35" s="628">
        <v>0</v>
      </c>
      <c r="AG35" s="628">
        <v>0</v>
      </c>
      <c r="AH35" s="628">
        <v>0</v>
      </c>
      <c r="AI35" s="628">
        <v>0.29949999999999999</v>
      </c>
      <c r="AJ35" s="628">
        <v>19.967500000000001</v>
      </c>
      <c r="AK35" s="629">
        <v>19.967500000000001</v>
      </c>
      <c r="AL35" s="629">
        <v>2.8221999999999996</v>
      </c>
      <c r="AM35" s="629">
        <v>2.6483000000000003</v>
      </c>
      <c r="AN35" s="600">
        <v>1.3774999999999999</v>
      </c>
      <c r="AO35" s="629">
        <v>1.2455999999999998</v>
      </c>
      <c r="AP35" s="629">
        <v>0.13190000000000002</v>
      </c>
      <c r="AQ35" s="629">
        <v>4.6547000000000001</v>
      </c>
      <c r="AR35" s="629">
        <v>2.8050999999999999</v>
      </c>
      <c r="AS35" s="600">
        <v>6.3033999999999999</v>
      </c>
      <c r="AT35" s="629">
        <v>1.6315</v>
      </c>
      <c r="AU35" s="629">
        <v>4.6718999999999999</v>
      </c>
      <c r="AV35" s="629">
        <v>10.4039</v>
      </c>
      <c r="AW35" s="383">
        <v>14.352500000000001</v>
      </c>
      <c r="AZ35" s="383">
        <v>1976</v>
      </c>
      <c r="BA35" s="630">
        <v>20.6739</v>
      </c>
      <c r="BB35" s="630">
        <v>0</v>
      </c>
      <c r="BC35" s="630">
        <v>0</v>
      </c>
      <c r="BD35" s="601">
        <v>8.2568999999999999</v>
      </c>
      <c r="BE35" s="630">
        <v>12.417</v>
      </c>
      <c r="BF35" s="601">
        <v>12.417</v>
      </c>
      <c r="BG35" s="601">
        <v>6.3466000000000005</v>
      </c>
      <c r="BH35" s="630">
        <v>4.7343000000000002</v>
      </c>
      <c r="BI35" s="601">
        <v>1.6123000000000001</v>
      </c>
      <c r="BJ35" s="630">
        <v>1.4892000000000001</v>
      </c>
      <c r="BK35" s="630">
        <v>0.1231</v>
      </c>
      <c r="BL35" s="630">
        <v>1.0602</v>
      </c>
      <c r="BM35" s="630">
        <v>0</v>
      </c>
      <c r="BN35" s="630">
        <v>0</v>
      </c>
      <c r="BO35" s="630">
        <v>-0.43719999999999998</v>
      </c>
      <c r="BP35" s="630">
        <v>5.4474</v>
      </c>
      <c r="BQ35" s="630">
        <v>5.4474</v>
      </c>
      <c r="BR35" s="630">
        <v>28.3477</v>
      </c>
      <c r="BS35" s="630">
        <v>27.4102</v>
      </c>
      <c r="BT35" s="630">
        <v>0.9375</v>
      </c>
      <c r="BU35" s="630">
        <v>0</v>
      </c>
      <c r="BV35" s="630">
        <v>0</v>
      </c>
      <c r="BW35" s="630">
        <v>0</v>
      </c>
      <c r="BX35" s="630">
        <v>0</v>
      </c>
      <c r="BY35" s="630">
        <v>0</v>
      </c>
      <c r="BZ35" s="630">
        <v>28.762700000000002</v>
      </c>
      <c r="CA35" s="630">
        <v>26.0167</v>
      </c>
      <c r="CB35" s="630">
        <v>1.5190999999999999</v>
      </c>
      <c r="CC35" s="630">
        <v>0</v>
      </c>
      <c r="CD35" s="630">
        <v>0</v>
      </c>
      <c r="CE35" s="630">
        <v>0</v>
      </c>
      <c r="CF35" s="630">
        <v>1.2269000000000001</v>
      </c>
      <c r="CG35" s="630">
        <v>0</v>
      </c>
      <c r="CH35" s="630">
        <v>5.0324</v>
      </c>
      <c r="CI35" s="631">
        <v>5.0324</v>
      </c>
      <c r="CJ35" s="602">
        <v>2.1409999999999996</v>
      </c>
      <c r="CK35" s="631">
        <v>0.49060000000000004</v>
      </c>
      <c r="CL35" s="631">
        <v>1.4130999999999998</v>
      </c>
      <c r="CM35" s="631">
        <v>0.1142</v>
      </c>
      <c r="CN35" s="631">
        <v>0.1231</v>
      </c>
      <c r="CO35" s="602">
        <v>4.8628999999999998</v>
      </c>
      <c r="CP35" s="631">
        <v>4.8434999999999997</v>
      </c>
      <c r="CQ35" s="631">
        <v>1.9399999999999997E-2</v>
      </c>
      <c r="CR35" s="631">
        <v>0</v>
      </c>
      <c r="CS35" s="602">
        <v>1.4654</v>
      </c>
      <c r="CT35" s="631">
        <v>1.4654</v>
      </c>
      <c r="CU35" s="631">
        <v>0</v>
      </c>
      <c r="CV35" s="631">
        <v>1.8374000000000001</v>
      </c>
      <c r="CW35" s="631">
        <v>0.1123</v>
      </c>
      <c r="CX35" s="602">
        <v>4.976799999999999</v>
      </c>
      <c r="CY35" s="631">
        <v>4.1299999999999996E-2</v>
      </c>
      <c r="CZ35" s="631">
        <v>4.8434999999999997</v>
      </c>
      <c r="DA35" s="631">
        <v>9.1999999999999998E-2</v>
      </c>
      <c r="DB35" s="631">
        <v>3.6446000000000001</v>
      </c>
      <c r="DC35" s="383">
        <v>3.923</v>
      </c>
      <c r="DF35" s="383">
        <v>1976</v>
      </c>
      <c r="DG35" s="603">
        <v>52.7639</v>
      </c>
      <c r="DH35" s="603">
        <v>0</v>
      </c>
      <c r="DI35" s="603">
        <v>0</v>
      </c>
      <c r="DJ35" s="603">
        <v>0</v>
      </c>
      <c r="DK35" s="603">
        <v>15.008100000000001</v>
      </c>
      <c r="DL35" s="603">
        <v>37.755800000000001</v>
      </c>
      <c r="DM35" s="603">
        <v>37.755800000000001</v>
      </c>
      <c r="DN35" s="383">
        <f t="shared" si="0"/>
        <v>31.997799999999998</v>
      </c>
      <c r="DO35" s="603">
        <v>23.480799999999999</v>
      </c>
      <c r="DP35" s="603">
        <v>8.5169999999999995</v>
      </c>
      <c r="DQ35" s="603">
        <v>4.1921999999999997</v>
      </c>
      <c r="DR35" s="603">
        <v>4.3247999999999998</v>
      </c>
      <c r="DS35" s="603">
        <v>0.87629999999999997</v>
      </c>
      <c r="DT35" s="603">
        <v>0</v>
      </c>
      <c r="DU35" s="603">
        <v>0</v>
      </c>
      <c r="DV35" s="603">
        <v>0</v>
      </c>
      <c r="DW35" s="603">
        <v>4.8816999999999995</v>
      </c>
      <c r="DX35" s="603">
        <v>4.8816999999999995</v>
      </c>
      <c r="DY35" s="603">
        <v>39.6496</v>
      </c>
      <c r="DZ35" s="603">
        <v>31.7637</v>
      </c>
      <c r="EA35" s="603">
        <v>22.8062</v>
      </c>
      <c r="EB35" s="603">
        <v>0.1147</v>
      </c>
      <c r="EC35" s="603">
        <v>8.8427999999999987</v>
      </c>
      <c r="ED35" s="603">
        <v>7.8858999999999995</v>
      </c>
      <c r="EE35" s="603">
        <v>0</v>
      </c>
      <c r="EF35" s="603">
        <v>0</v>
      </c>
      <c r="EG35" s="603">
        <v>-5.5449000000000002</v>
      </c>
      <c r="EH35" s="603">
        <v>-2.1769000000000003</v>
      </c>
      <c r="EI35" s="603">
        <v>-3.3679999999999999</v>
      </c>
      <c r="EJ35" s="603">
        <v>0</v>
      </c>
      <c r="EK35" s="603">
        <v>0</v>
      </c>
      <c r="EL35" s="603">
        <v>0</v>
      </c>
      <c r="EM35" s="603">
        <v>0</v>
      </c>
      <c r="EN35" s="603">
        <v>2.8956</v>
      </c>
      <c r="EO35" s="603">
        <v>1.7315</v>
      </c>
      <c r="EP35" s="603">
        <v>1.0163</v>
      </c>
      <c r="EQ35" s="603">
        <v>0</v>
      </c>
      <c r="ER35" s="603">
        <v>0</v>
      </c>
      <c r="ES35" s="603">
        <v>0</v>
      </c>
      <c r="ET35" s="603">
        <v>0</v>
      </c>
      <c r="EU35" s="603">
        <v>0.14780000000000001</v>
      </c>
      <c r="EV35" s="603">
        <v>2.2898000000000001</v>
      </c>
      <c r="EW35" s="603">
        <v>2.2898000000000001</v>
      </c>
      <c r="EX35" s="603">
        <v>0</v>
      </c>
      <c r="EY35" s="603">
        <v>0</v>
      </c>
      <c r="EZ35" s="603">
        <v>0</v>
      </c>
      <c r="FA35" s="603">
        <v>0</v>
      </c>
      <c r="FB35" s="603">
        <v>0</v>
      </c>
      <c r="FC35" s="603">
        <v>0</v>
      </c>
      <c r="FD35" s="603">
        <v>39.592300000000002</v>
      </c>
      <c r="FE35" s="603">
        <v>39.592300000000002</v>
      </c>
      <c r="FF35" s="603">
        <v>18.886100000000003</v>
      </c>
      <c r="FG35" s="603">
        <v>17.005700000000001</v>
      </c>
      <c r="FH35" s="603">
        <v>1.8804000000000001</v>
      </c>
      <c r="FI35" s="603">
        <v>45.665199999999999</v>
      </c>
      <c r="FJ35" s="603">
        <v>29.695900000000002</v>
      </c>
      <c r="FK35" s="603">
        <v>9.0992999999999995</v>
      </c>
      <c r="FL35" s="603">
        <v>2.5451999999999999</v>
      </c>
      <c r="FM35" s="603">
        <v>4.3247999999999998</v>
      </c>
      <c r="FN35" s="603"/>
      <c r="FO35" s="603">
        <v>0</v>
      </c>
      <c r="FP35" s="603">
        <v>2.0899999999999998E-2</v>
      </c>
      <c r="FQ35" s="603">
        <v>0</v>
      </c>
      <c r="FR35" s="603">
        <v>0</v>
      </c>
      <c r="FS35" s="603">
        <v>0</v>
      </c>
      <c r="FT35" s="603">
        <v>0</v>
      </c>
      <c r="FU35" s="603">
        <v>0.1163</v>
      </c>
      <c r="FV35" s="603">
        <v>1.6522000000000001</v>
      </c>
      <c r="FW35" s="603">
        <v>0</v>
      </c>
      <c r="FX35" s="603">
        <v>0</v>
      </c>
      <c r="FY35" s="603">
        <v>0</v>
      </c>
      <c r="FZ35" s="603">
        <v>0</v>
      </c>
      <c r="GA35" s="603">
        <v>0</v>
      </c>
      <c r="GB35" s="603">
        <v>0</v>
      </c>
      <c r="GC35" s="603">
        <v>0</v>
      </c>
      <c r="GD35" s="603">
        <v>37.766100000000002</v>
      </c>
      <c r="GE35" s="603">
        <v>28.734999999999999</v>
      </c>
      <c r="GF35" s="603">
        <v>4.6391999999999998</v>
      </c>
      <c r="GG35" s="603">
        <v>4.3917999999999999</v>
      </c>
      <c r="GH35" s="603"/>
      <c r="GI35" s="603">
        <v>5.16E-2</v>
      </c>
      <c r="GJ35" s="603">
        <v>0</v>
      </c>
      <c r="GK35" s="603">
        <v>0</v>
      </c>
      <c r="GL35" s="603">
        <v>0</v>
      </c>
      <c r="GM35" s="603">
        <v>0</v>
      </c>
      <c r="GN35" s="603">
        <v>1.0194000000000001</v>
      </c>
      <c r="GO35" s="603">
        <v>2.08</v>
      </c>
      <c r="GP35" s="603">
        <v>0</v>
      </c>
      <c r="GQ35" s="603">
        <v>0</v>
      </c>
      <c r="GR35" s="603">
        <v>0</v>
      </c>
      <c r="GS35" s="603">
        <v>0</v>
      </c>
      <c r="GT35" s="603">
        <v>65.016199999999998</v>
      </c>
      <c r="GX35" s="383">
        <v>1976</v>
      </c>
      <c r="GY35" s="604">
        <v>89.855699999999999</v>
      </c>
      <c r="GZ35" s="604">
        <v>0</v>
      </c>
      <c r="HA35" s="604">
        <v>0</v>
      </c>
      <c r="HB35" s="605">
        <v>33.330800000000004</v>
      </c>
      <c r="HC35" s="605">
        <v>56.524900000000002</v>
      </c>
      <c r="HD35" s="606">
        <v>56.524900000000002</v>
      </c>
      <c r="HE35" s="606">
        <v>11.1913</v>
      </c>
      <c r="HF35" s="606">
        <v>8.5328999999999997</v>
      </c>
      <c r="HG35" s="606">
        <v>2.6583999999999999</v>
      </c>
      <c r="HH35" s="606">
        <v>2.6583999999999999</v>
      </c>
      <c r="HI35" s="606">
        <v>0</v>
      </c>
      <c r="HJ35" s="606">
        <v>1.6865999999999999</v>
      </c>
      <c r="HK35" s="606">
        <v>0</v>
      </c>
      <c r="HL35" s="606">
        <v>0</v>
      </c>
      <c r="HM35" s="606">
        <v>-0.37389999999999995</v>
      </c>
      <c r="HN35" s="606">
        <v>44.020800000000001</v>
      </c>
      <c r="HO35" s="606">
        <v>12.604299999999999</v>
      </c>
      <c r="HP35" s="606">
        <v>31.416499999999999</v>
      </c>
      <c r="HQ35" s="608">
        <f t="shared" si="12"/>
        <v>9.5248624892895748</v>
      </c>
      <c r="HR35" s="608">
        <f t="shared" si="12"/>
        <v>28.184078320019278</v>
      </c>
      <c r="HS35" s="610">
        <v>44.020800000000001</v>
      </c>
      <c r="HT35" s="609">
        <v>148.47000000000003</v>
      </c>
      <c r="HU35" s="610">
        <v>111.06530000000001</v>
      </c>
      <c r="HV35" s="610">
        <v>37.404700000000005</v>
      </c>
      <c r="HW35" s="610">
        <v>30.308400000000002</v>
      </c>
      <c r="HX35" s="610">
        <v>7.0963000000000003</v>
      </c>
      <c r="HY35" s="610">
        <v>17.552499999999998</v>
      </c>
      <c r="HZ35" s="610">
        <v>11.9024</v>
      </c>
      <c r="IA35" s="610">
        <v>3.6650999999999998</v>
      </c>
      <c r="IB35" s="610">
        <v>0</v>
      </c>
      <c r="IC35" s="610">
        <v>0</v>
      </c>
      <c r="ID35" s="610">
        <v>1.2269000000000001</v>
      </c>
      <c r="IE35" s="610">
        <v>0.7581</v>
      </c>
      <c r="IF35" s="610">
        <v>5.0442</v>
      </c>
      <c r="IG35" s="610">
        <v>4.4378000000000002</v>
      </c>
      <c r="IH35" s="610">
        <v>0.60639999999999994</v>
      </c>
      <c r="II35" s="610">
        <v>204.9991</v>
      </c>
      <c r="IJ35" s="610">
        <v>204.9991</v>
      </c>
      <c r="IK35" s="610">
        <v>42.137599999999999</v>
      </c>
      <c r="IL35" s="610">
        <v>28.407700000000002</v>
      </c>
      <c r="IM35" s="610">
        <v>1.8374000000000001</v>
      </c>
      <c r="IN35" s="610">
        <v>7.4691999999999998</v>
      </c>
      <c r="IO35" s="610">
        <v>4.4231999999999996</v>
      </c>
      <c r="IP35" s="611">
        <v>8.6809000000000012</v>
      </c>
      <c r="IQ35" s="611">
        <v>3.3783000000000003</v>
      </c>
      <c r="IR35" s="611">
        <v>5.3026</v>
      </c>
      <c r="IS35" s="611">
        <v>0</v>
      </c>
      <c r="IT35" s="611">
        <v>0</v>
      </c>
      <c r="IU35" s="611">
        <v>12.709100000000001</v>
      </c>
      <c r="IV35" s="611">
        <v>10.828700000000001</v>
      </c>
      <c r="IW35" s="611">
        <v>1.8804000000000001</v>
      </c>
      <c r="IX35" s="613">
        <v>50.779899999999991</v>
      </c>
      <c r="IY35" s="613">
        <v>30.309099999999997</v>
      </c>
      <c r="IZ35" s="613">
        <v>10.7151</v>
      </c>
      <c r="JA35" s="613">
        <v>2.6594000000000002</v>
      </c>
      <c r="JB35" s="613">
        <v>7.0963000000000003</v>
      </c>
      <c r="JC35" s="615">
        <v>7.7711999999999994</v>
      </c>
      <c r="JD35" s="616">
        <v>2.8845000000000001</v>
      </c>
      <c r="JE35" s="616">
        <v>4.8866999999999994</v>
      </c>
      <c r="JF35" s="616">
        <v>0</v>
      </c>
      <c r="JG35" s="616">
        <v>0</v>
      </c>
      <c r="JH35" s="616">
        <v>0</v>
      </c>
      <c r="JI35" s="616">
        <v>0</v>
      </c>
      <c r="JJ35" s="616">
        <v>184.5574</v>
      </c>
      <c r="JN35" s="383">
        <v>1976</v>
      </c>
      <c r="JO35" s="617">
        <v>70.928100000000001</v>
      </c>
      <c r="JP35" s="617">
        <v>0</v>
      </c>
      <c r="JQ35" s="617">
        <v>0</v>
      </c>
      <c r="JR35" s="617">
        <v>30.623200000000001</v>
      </c>
      <c r="JS35" s="617">
        <v>40.3048</v>
      </c>
      <c r="JT35" s="617">
        <v>40.3048</v>
      </c>
      <c r="JU35" s="618">
        <v>9.1267999999999994</v>
      </c>
      <c r="JV35" s="618">
        <v>6.8822999999999999</v>
      </c>
      <c r="JW35" s="619">
        <v>2.2444999999999999</v>
      </c>
      <c r="JX35" s="618">
        <v>2.2444999999999999</v>
      </c>
      <c r="JY35" s="618">
        <v>0</v>
      </c>
      <c r="JZ35" s="618">
        <v>0.56010000000000004</v>
      </c>
      <c r="KA35" s="618">
        <v>0</v>
      </c>
      <c r="KB35" s="618">
        <v>0</v>
      </c>
      <c r="KC35" s="618">
        <v>-0.2838</v>
      </c>
      <c r="KD35" s="618">
        <v>30.901700000000002</v>
      </c>
      <c r="KH35" s="383">
        <v>1976</v>
      </c>
      <c r="KI35" s="621">
        <v>4.5301</v>
      </c>
      <c r="KJ35" s="620">
        <v>0</v>
      </c>
      <c r="KK35" s="620">
        <v>0</v>
      </c>
      <c r="KL35" s="620">
        <v>1.2832999999999999</v>
      </c>
      <c r="KM35" s="620">
        <v>3.2468000000000004</v>
      </c>
      <c r="KN35" s="620">
        <v>3.2468000000000004</v>
      </c>
      <c r="KO35" s="620">
        <v>2.9369000000000005</v>
      </c>
      <c r="KP35" s="620">
        <v>2.1729000000000003</v>
      </c>
      <c r="KQ35" s="620">
        <v>0.76400000000000001</v>
      </c>
      <c r="KR35" s="620">
        <v>0.76400000000000001</v>
      </c>
      <c r="KS35" s="620">
        <v>0</v>
      </c>
      <c r="KT35" s="620">
        <v>0.15859999999999999</v>
      </c>
      <c r="KU35" s="620">
        <v>0</v>
      </c>
      <c r="KV35" s="620">
        <v>0</v>
      </c>
      <c r="KW35" s="620">
        <v>0</v>
      </c>
      <c r="KX35" s="620">
        <v>0.15140000000000001</v>
      </c>
      <c r="KY35" s="622">
        <v>0.15140000000000001</v>
      </c>
      <c r="KZ35" s="622">
        <v>0.25240000000000001</v>
      </c>
      <c r="LA35" s="622">
        <v>0.25240000000000001</v>
      </c>
      <c r="LB35" s="622">
        <v>0</v>
      </c>
      <c r="LC35" s="622">
        <v>0</v>
      </c>
      <c r="LD35" s="622">
        <v>0</v>
      </c>
      <c r="LE35" s="622">
        <v>0</v>
      </c>
      <c r="LF35" s="622">
        <v>0</v>
      </c>
      <c r="LG35" s="623">
        <v>2.6499999999999999E-2</v>
      </c>
      <c r="LH35" s="623">
        <v>2.6499999999999999E-2</v>
      </c>
      <c r="LI35" s="623">
        <v>0</v>
      </c>
      <c r="LJ35" s="623">
        <v>0.37739999999999996</v>
      </c>
      <c r="LK35" s="624">
        <v>0.37739999999999996</v>
      </c>
      <c r="LL35" s="624">
        <v>3.4302999999999999</v>
      </c>
      <c r="LM35" s="624">
        <v>3.8E-3</v>
      </c>
      <c r="LN35" s="624">
        <v>3.4264999999999999</v>
      </c>
      <c r="LO35" s="624">
        <v>0</v>
      </c>
      <c r="LP35" s="624">
        <v>0</v>
      </c>
      <c r="LQ35" s="625">
        <v>3.1399999999999997E-2</v>
      </c>
      <c r="LR35" s="625">
        <v>0.22669999999999998</v>
      </c>
      <c r="LS35" s="625">
        <v>4.4999999999999997E-3</v>
      </c>
      <c r="LT35" s="625">
        <v>0.22219999999999998</v>
      </c>
      <c r="LU35" s="625">
        <v>0</v>
      </c>
      <c r="LV35" s="625">
        <v>0</v>
      </c>
      <c r="LW35" s="625">
        <v>0</v>
      </c>
      <c r="LX35" s="625">
        <v>0</v>
      </c>
      <c r="LY35" s="625">
        <v>3.5495000000000001</v>
      </c>
      <c r="MC35" s="383">
        <v>1976</v>
      </c>
      <c r="MD35" s="626">
        <v>52.3185</v>
      </c>
      <c r="ME35" s="626">
        <v>54.475499999999997</v>
      </c>
      <c r="MF35" s="626">
        <v>-2.157</v>
      </c>
      <c r="MG35" s="626">
        <v>0.62080000000000002</v>
      </c>
      <c r="MH35" s="626">
        <v>0.4637</v>
      </c>
      <c r="MI35" s="626">
        <v>0.15709999999999999</v>
      </c>
      <c r="MJ35" s="626">
        <v>0</v>
      </c>
      <c r="MK35" s="383">
        <f t="shared" si="10"/>
        <v>3.4803000000000002</v>
      </c>
      <c r="ML35" s="626">
        <v>2.4624000000000001</v>
      </c>
      <c r="MM35" s="626">
        <v>1.0179</v>
      </c>
      <c r="MN35" s="626">
        <v>0</v>
      </c>
      <c r="MO35" s="626">
        <v>0</v>
      </c>
      <c r="MP35" s="626">
        <v>0</v>
      </c>
      <c r="MQ35" s="626">
        <v>5.7000000000000002E-2</v>
      </c>
      <c r="MR35" s="626">
        <v>4.02E-2</v>
      </c>
      <c r="MS35" s="626">
        <v>3.3399999999999999E-2</v>
      </c>
      <c r="MT35" s="626">
        <v>6.7999999999999996E-3</v>
      </c>
      <c r="MU35" s="626">
        <v>7.5999999999999998E-2</v>
      </c>
      <c r="MV35" s="383">
        <f t="shared" si="11"/>
        <v>0.92199999999999993</v>
      </c>
      <c r="MW35" s="626">
        <v>0.24059999999999998</v>
      </c>
      <c r="MX35" s="626">
        <v>2.93E-2</v>
      </c>
      <c r="MY35" s="626">
        <v>0.1163</v>
      </c>
      <c r="MZ35" s="626">
        <v>0.53579999999999994</v>
      </c>
      <c r="NA35" s="626">
        <v>0</v>
      </c>
      <c r="NB35" s="626">
        <v>0</v>
      </c>
      <c r="NC35" s="626">
        <v>0</v>
      </c>
      <c r="ND35" s="627">
        <v>0.13500000000000001</v>
      </c>
      <c r="NE35" s="627">
        <v>0.1008</v>
      </c>
      <c r="NF35" s="627">
        <v>3.4200000000000001E-2</v>
      </c>
      <c r="NG35" s="627">
        <v>1.44</v>
      </c>
      <c r="NH35" s="627">
        <v>-1.0162</v>
      </c>
      <c r="NI35" s="627">
        <v>-0.98499999999999999</v>
      </c>
      <c r="NJ35" s="627">
        <v>-3.1199999999999999E-2</v>
      </c>
      <c r="NK35" s="627">
        <v>2.4878</v>
      </c>
      <c r="NL35" s="627">
        <v>2.1381000000000001</v>
      </c>
      <c r="NM35" s="627">
        <v>0.34970000000000001</v>
      </c>
      <c r="NN35" s="627">
        <v>0</v>
      </c>
      <c r="NO35" s="627">
        <v>0</v>
      </c>
      <c r="NP35" s="627">
        <v>0</v>
      </c>
      <c r="NQ35" s="627">
        <v>0</v>
      </c>
      <c r="NR35" s="627">
        <v>0.19160000000000002</v>
      </c>
      <c r="NS35" s="627">
        <v>0.15590000000000001</v>
      </c>
      <c r="NT35" s="627">
        <v>3.5700000000000003E-2</v>
      </c>
      <c r="NU35" s="627">
        <v>0.49069999999999997</v>
      </c>
      <c r="NV35" s="627">
        <v>3.2099000000000002</v>
      </c>
      <c r="NW35" s="627">
        <v>1.0500000000000001E-2</v>
      </c>
      <c r="NX35" s="627">
        <v>0.20469999999999999</v>
      </c>
      <c r="NY35" s="627">
        <v>1.0194000000000001</v>
      </c>
      <c r="NZ35" s="627">
        <v>1.9753000000000001</v>
      </c>
      <c r="OA35" s="627">
        <v>0</v>
      </c>
      <c r="OB35" s="627">
        <v>0</v>
      </c>
      <c r="OC35" s="627">
        <v>0</v>
      </c>
      <c r="OD35" s="627">
        <v>0.12959999999999999</v>
      </c>
      <c r="OE35" s="627">
        <v>0</v>
      </c>
      <c r="OF35" s="627">
        <v>0</v>
      </c>
      <c r="OG35" s="627">
        <v>-0.1305</v>
      </c>
      <c r="OH35" s="627">
        <v>0</v>
      </c>
      <c r="OI35" s="627">
        <v>0</v>
      </c>
      <c r="OJ35" s="627">
        <v>-3.8986999999999998</v>
      </c>
      <c r="ON35" s="383">
        <v>1976</v>
      </c>
      <c r="OO35" s="383">
        <v>205.99329999999998</v>
      </c>
      <c r="OP35" s="383">
        <v>61.0837</v>
      </c>
      <c r="OQ35" s="383">
        <v>3.7259000000000002</v>
      </c>
      <c r="OR35" s="383">
        <v>0.26850000000000002</v>
      </c>
      <c r="OS35" s="383">
        <v>52.3185</v>
      </c>
      <c r="OT35" s="383">
        <v>54.475499999999997</v>
      </c>
      <c r="OU35" s="383">
        <v>268.9144</v>
      </c>
      <c r="OV35" s="383">
        <v>0.62090000000000001</v>
      </c>
      <c r="OW35" s="383">
        <v>0.13489999999999999</v>
      </c>
      <c r="OX35" s="383">
        <v>3.4803000000000002</v>
      </c>
      <c r="OY35" s="383">
        <v>2.4879000000000002</v>
      </c>
      <c r="OZ35" s="383">
        <v>-1.0162</v>
      </c>
      <c r="PA35" s="383">
        <v>1.44</v>
      </c>
      <c r="PB35" s="383">
        <v>269.96870000000001</v>
      </c>
      <c r="PC35" s="383">
        <v>5.7000000000000002E-2</v>
      </c>
      <c r="PD35" s="383">
        <v>0.1163</v>
      </c>
      <c r="PE35" s="383">
        <v>0.68240000000000001</v>
      </c>
      <c r="PF35" s="383">
        <v>0.92200000000000004</v>
      </c>
      <c r="PG35" s="383">
        <v>3.21</v>
      </c>
      <c r="PH35" s="383">
        <v>267.17159999999996</v>
      </c>
      <c r="PI35" s="383">
        <v>-0.1305</v>
      </c>
      <c r="PJ35" s="383">
        <v>0.12959999999999999</v>
      </c>
      <c r="PK35" s="383">
        <v>-3.8989000000000003</v>
      </c>
      <c r="PO35" s="383">
        <v>1976</v>
      </c>
      <c r="PP35" s="383">
        <f t="shared" si="13"/>
        <v>16.801617935070809</v>
      </c>
      <c r="PQ35" s="383">
        <f t="shared" si="14"/>
        <v>0.83610169335154294</v>
      </c>
      <c r="PR35" s="383">
        <f t="shared" si="15"/>
        <v>5.130415586227203</v>
      </c>
      <c r="PS35" s="520">
        <f t="shared" si="18"/>
        <v>6.3118591906911483</v>
      </c>
      <c r="PT35" s="383">
        <f t="shared" si="16"/>
        <v>0.27011127674921859</v>
      </c>
      <c r="PU35" s="383">
        <f t="shared" si="17"/>
        <v>29.350105682089922</v>
      </c>
      <c r="PZ35" s="383">
        <v>1976</v>
      </c>
      <c r="QA35" s="383">
        <v>268.91469999999998</v>
      </c>
      <c r="QB35" s="383">
        <v>238.87289999999996</v>
      </c>
      <c r="QC35" s="383">
        <v>33.203699999999998</v>
      </c>
      <c r="QD35" s="383">
        <v>-3.1619000000000002</v>
      </c>
      <c r="QE35" s="383">
        <v>268.9144</v>
      </c>
      <c r="QF35" s="383">
        <v>205.99330000000003</v>
      </c>
      <c r="QG35" s="383">
        <v>65.078100000000006</v>
      </c>
      <c r="QH35" s="383">
        <v>52.3185</v>
      </c>
      <c r="QI35" s="383">
        <v>54.475499999999997</v>
      </c>
      <c r="QJ35" s="383">
        <v>268.91419999999999</v>
      </c>
      <c r="QK35" s="383">
        <v>147.98410000000001</v>
      </c>
      <c r="QL35" s="383">
        <v>86.401600000000002</v>
      </c>
      <c r="QM35" s="383">
        <v>41.089599999999997</v>
      </c>
      <c r="QN35" s="383">
        <v>-6.5611000000000006</v>
      </c>
      <c r="QQ35" s="1126">
        <v>1976</v>
      </c>
      <c r="QR35" s="508"/>
      <c r="QS35" s="388"/>
      <c r="QT35" s="388"/>
      <c r="QU35" s="388"/>
      <c r="QV35" s="388"/>
      <c r="QW35" s="388"/>
      <c r="QX35" s="388"/>
      <c r="QY35" s="388"/>
      <c r="QZ35" s="388"/>
      <c r="RA35" s="1146">
        <f t="shared" si="9"/>
        <v>0.75502597272485383</v>
      </c>
      <c r="RB35" s="388"/>
      <c r="RC35" s="388"/>
      <c r="RD35" s="507"/>
    </row>
    <row r="36" spans="3:472">
      <c r="C36" s="383">
        <v>1977</v>
      </c>
      <c r="D36" s="628">
        <v>390.58179999999999</v>
      </c>
      <c r="E36" s="628">
        <v>0</v>
      </c>
      <c r="F36" s="628">
        <v>0</v>
      </c>
      <c r="G36" s="628">
        <v>242.4999</v>
      </c>
      <c r="H36" s="628">
        <v>148.08189999999999</v>
      </c>
      <c r="I36" s="628">
        <v>148.08189999999999</v>
      </c>
      <c r="J36" s="598">
        <v>108.11280000000001</v>
      </c>
      <c r="K36" s="628">
        <v>80.709000000000003</v>
      </c>
      <c r="L36" s="598">
        <v>27.403800000000004</v>
      </c>
      <c r="M36" s="628">
        <v>24.414900000000003</v>
      </c>
      <c r="N36" s="628">
        <v>2.9889000000000001</v>
      </c>
      <c r="O36" s="628">
        <v>4.8011999999999997</v>
      </c>
      <c r="P36" s="628">
        <v>0</v>
      </c>
      <c r="Q36" s="628">
        <v>0</v>
      </c>
      <c r="R36" s="628">
        <v>-3.0442</v>
      </c>
      <c r="S36" s="628">
        <v>38.2121</v>
      </c>
      <c r="T36" s="628">
        <v>38.2121</v>
      </c>
      <c r="U36" s="628">
        <v>5.4141000000000004</v>
      </c>
      <c r="V36" s="628">
        <v>3.6286999999999998</v>
      </c>
      <c r="W36" s="628">
        <v>1.7854000000000001</v>
      </c>
      <c r="X36" s="628">
        <v>0</v>
      </c>
      <c r="Y36" s="628">
        <v>0</v>
      </c>
      <c r="Z36" s="628">
        <v>0</v>
      </c>
      <c r="AA36" s="628">
        <v>0</v>
      </c>
      <c r="AB36" s="628">
        <v>0</v>
      </c>
      <c r="AC36" s="628">
        <v>19.388300000000001</v>
      </c>
      <c r="AD36" s="628">
        <v>13.279399999999999</v>
      </c>
      <c r="AE36" s="628">
        <v>5.7953000000000001</v>
      </c>
      <c r="AF36" s="628">
        <v>0</v>
      </c>
      <c r="AG36" s="628">
        <v>0</v>
      </c>
      <c r="AH36" s="628">
        <v>0</v>
      </c>
      <c r="AI36" s="628">
        <v>0.31360000000000005</v>
      </c>
      <c r="AJ36" s="628">
        <v>24.238</v>
      </c>
      <c r="AK36" s="629">
        <v>24.238</v>
      </c>
      <c r="AL36" s="629">
        <v>3.1919</v>
      </c>
      <c r="AM36" s="629">
        <v>2.9889000000000001</v>
      </c>
      <c r="AN36" s="600">
        <v>1.5455999999999999</v>
      </c>
      <c r="AO36" s="629">
        <v>1.4054</v>
      </c>
      <c r="AP36" s="629">
        <v>0.14019999999999999</v>
      </c>
      <c r="AQ36" s="629">
        <v>5.2843</v>
      </c>
      <c r="AR36" s="629">
        <v>3.1934</v>
      </c>
      <c r="AS36" s="600">
        <v>7.0479000000000003</v>
      </c>
      <c r="AT36" s="629">
        <v>1.8383</v>
      </c>
      <c r="AU36" s="629">
        <v>5.2096</v>
      </c>
      <c r="AV36" s="629">
        <v>13.4499</v>
      </c>
      <c r="AW36" s="383">
        <v>16.015000000000001</v>
      </c>
      <c r="AZ36" s="383">
        <v>1977</v>
      </c>
      <c r="BA36" s="630">
        <v>21.929299999999998</v>
      </c>
      <c r="BB36" s="630">
        <v>0</v>
      </c>
      <c r="BC36" s="630">
        <v>0</v>
      </c>
      <c r="BD36" s="601">
        <v>9.4360999999999997</v>
      </c>
      <c r="BE36" s="630">
        <v>12.4932</v>
      </c>
      <c r="BF36" s="601">
        <v>12.4932</v>
      </c>
      <c r="BG36" s="601">
        <v>7.2099999999999991</v>
      </c>
      <c r="BH36" s="630">
        <v>5.3606999999999996</v>
      </c>
      <c r="BI36" s="601">
        <v>1.8492999999999999</v>
      </c>
      <c r="BJ36" s="630">
        <v>1.7045999999999999</v>
      </c>
      <c r="BK36" s="630">
        <v>0.1447</v>
      </c>
      <c r="BL36" s="630">
        <v>1.1389</v>
      </c>
      <c r="BM36" s="630">
        <v>0</v>
      </c>
      <c r="BN36" s="630">
        <v>0</v>
      </c>
      <c r="BO36" s="630">
        <v>-0.51479999999999992</v>
      </c>
      <c r="BP36" s="630">
        <v>4.6591000000000005</v>
      </c>
      <c r="BQ36" s="630">
        <v>4.6591000000000005</v>
      </c>
      <c r="BR36" s="630">
        <v>35.209499999999998</v>
      </c>
      <c r="BS36" s="630">
        <v>33.896300000000004</v>
      </c>
      <c r="BT36" s="630">
        <v>1.3132000000000001</v>
      </c>
      <c r="BU36" s="630">
        <v>0</v>
      </c>
      <c r="BV36" s="630">
        <v>0</v>
      </c>
      <c r="BW36" s="630">
        <v>0</v>
      </c>
      <c r="BX36" s="630">
        <v>0</v>
      </c>
      <c r="BY36" s="630">
        <v>0</v>
      </c>
      <c r="BZ36" s="630">
        <v>34.306899999999999</v>
      </c>
      <c r="CA36" s="630">
        <v>31.310700000000001</v>
      </c>
      <c r="CB36" s="630">
        <v>1.6187</v>
      </c>
      <c r="CC36" s="630">
        <v>0</v>
      </c>
      <c r="CD36" s="630">
        <v>0</v>
      </c>
      <c r="CE36" s="630">
        <v>0</v>
      </c>
      <c r="CF36" s="630">
        <v>1.3774999999999999</v>
      </c>
      <c r="CG36" s="630">
        <v>0</v>
      </c>
      <c r="CH36" s="630">
        <v>5.5617999999999999</v>
      </c>
      <c r="CI36" s="631">
        <v>5.5617999999999999</v>
      </c>
      <c r="CJ36" s="602">
        <v>2.5250999999999997</v>
      </c>
      <c r="CK36" s="631">
        <v>0.56299999999999994</v>
      </c>
      <c r="CL36" s="631">
        <v>1.6813</v>
      </c>
      <c r="CM36" s="631">
        <v>0.1361</v>
      </c>
      <c r="CN36" s="631">
        <v>0.1447</v>
      </c>
      <c r="CO36" s="602">
        <v>5.4649000000000001</v>
      </c>
      <c r="CP36" s="631">
        <v>5.4428999999999998</v>
      </c>
      <c r="CQ36" s="631">
        <v>2.1999999999999999E-2</v>
      </c>
      <c r="CR36" s="631">
        <v>0</v>
      </c>
      <c r="CS36" s="602">
        <v>1.2795000000000001</v>
      </c>
      <c r="CT36" s="631">
        <v>1.2795000000000001</v>
      </c>
      <c r="CU36" s="631">
        <v>0</v>
      </c>
      <c r="CV36" s="631">
        <v>2.0367000000000002</v>
      </c>
      <c r="CW36" s="631">
        <v>0.13200000000000001</v>
      </c>
      <c r="CX36" s="602">
        <v>5.5319999999999991</v>
      </c>
      <c r="CY36" s="631">
        <v>4.5499999999999999E-2</v>
      </c>
      <c r="CZ36" s="631">
        <v>5.4428999999999998</v>
      </c>
      <c r="DA36" s="631">
        <v>4.36E-2</v>
      </c>
      <c r="DB36" s="631">
        <v>4.5716000000000001</v>
      </c>
      <c r="DC36" s="383">
        <v>4.9067999999999996</v>
      </c>
      <c r="DF36" s="383">
        <v>1977</v>
      </c>
      <c r="DG36" s="603">
        <v>60.081000000000003</v>
      </c>
      <c r="DH36" s="603">
        <v>0</v>
      </c>
      <c r="DI36" s="603">
        <v>0</v>
      </c>
      <c r="DJ36" s="603">
        <v>0</v>
      </c>
      <c r="DK36" s="603">
        <v>16.083500000000001</v>
      </c>
      <c r="DL36" s="603">
        <v>43.997399999999999</v>
      </c>
      <c r="DM36" s="603">
        <v>43.997399999999999</v>
      </c>
      <c r="DN36" s="383">
        <f t="shared" si="0"/>
        <v>37.125500000000002</v>
      </c>
      <c r="DO36" s="603">
        <v>27.141500000000001</v>
      </c>
      <c r="DP36" s="603">
        <v>9.984</v>
      </c>
      <c r="DQ36" s="603">
        <v>5.1288</v>
      </c>
      <c r="DR36" s="603">
        <v>4.8552</v>
      </c>
      <c r="DS36" s="603">
        <v>1.0608</v>
      </c>
      <c r="DT36" s="603">
        <v>0</v>
      </c>
      <c r="DU36" s="603">
        <v>0</v>
      </c>
      <c r="DV36" s="603">
        <v>0</v>
      </c>
      <c r="DW36" s="603">
        <v>5.8111000000000006</v>
      </c>
      <c r="DX36" s="603">
        <v>5.8111000000000006</v>
      </c>
      <c r="DY36" s="603">
        <v>42.361899999999999</v>
      </c>
      <c r="DZ36" s="603">
        <v>33.460999999999999</v>
      </c>
      <c r="EA36" s="603">
        <v>22.959</v>
      </c>
      <c r="EB36" s="603">
        <v>0.17030000000000001</v>
      </c>
      <c r="EC36" s="603">
        <v>10.331700000000001</v>
      </c>
      <c r="ED36" s="603">
        <v>8.9009</v>
      </c>
      <c r="EE36" s="603">
        <v>0</v>
      </c>
      <c r="EF36" s="603">
        <v>0</v>
      </c>
      <c r="EG36" s="603">
        <v>-6.4969000000000001</v>
      </c>
      <c r="EH36" s="603">
        <v>-2.5363000000000002</v>
      </c>
      <c r="EI36" s="603">
        <v>-3.9605999999999999</v>
      </c>
      <c r="EJ36" s="603">
        <v>0</v>
      </c>
      <c r="EK36" s="603">
        <v>0</v>
      </c>
      <c r="EL36" s="603">
        <v>0</v>
      </c>
      <c r="EM36" s="603">
        <v>0</v>
      </c>
      <c r="EN36" s="603">
        <v>3.3349000000000002</v>
      </c>
      <c r="EO36" s="603">
        <v>2.1221999999999999</v>
      </c>
      <c r="EP36" s="603">
        <v>1.0295999999999998</v>
      </c>
      <c r="EQ36" s="603">
        <v>0</v>
      </c>
      <c r="ER36" s="603">
        <v>0</v>
      </c>
      <c r="ES36" s="603">
        <v>0</v>
      </c>
      <c r="ET36" s="603">
        <v>0</v>
      </c>
      <c r="EU36" s="603">
        <v>0.1832</v>
      </c>
      <c r="EV36" s="603">
        <v>2.9429000000000003</v>
      </c>
      <c r="EW36" s="603">
        <v>2.9429000000000003</v>
      </c>
      <c r="EX36" s="603">
        <v>0</v>
      </c>
      <c r="EY36" s="603">
        <v>0</v>
      </c>
      <c r="EZ36" s="603">
        <v>0</v>
      </c>
      <c r="FA36" s="603">
        <v>0</v>
      </c>
      <c r="FB36" s="603">
        <v>0</v>
      </c>
      <c r="FC36" s="603">
        <v>0</v>
      </c>
      <c r="FD36" s="603">
        <v>42.068100000000001</v>
      </c>
      <c r="FE36" s="603">
        <v>42.068100000000001</v>
      </c>
      <c r="FF36" s="603">
        <v>21.401499999999999</v>
      </c>
      <c r="FG36" s="603">
        <v>19.4373</v>
      </c>
      <c r="FH36" s="603">
        <v>1.9641999999999999</v>
      </c>
      <c r="FI36" s="603">
        <v>53.347500000000011</v>
      </c>
      <c r="FJ36" s="603">
        <v>34.584000000000003</v>
      </c>
      <c r="FK36" s="603">
        <v>10.8192</v>
      </c>
      <c r="FL36" s="603">
        <v>3.0890999999999997</v>
      </c>
      <c r="FM36" s="603">
        <v>4.8552</v>
      </c>
      <c r="FN36" s="603"/>
      <c r="FO36" s="603">
        <v>0</v>
      </c>
      <c r="FP36" s="603">
        <v>2.1899999999999999E-2</v>
      </c>
      <c r="FQ36" s="603">
        <v>0</v>
      </c>
      <c r="FR36" s="603">
        <v>0</v>
      </c>
      <c r="FS36" s="603">
        <v>0</v>
      </c>
      <c r="FT36" s="603">
        <v>0</v>
      </c>
      <c r="FU36" s="603">
        <v>0.13119999999999998</v>
      </c>
      <c r="FV36" s="603">
        <v>1.5115000000000001</v>
      </c>
      <c r="FW36" s="603">
        <v>0</v>
      </c>
      <c r="FX36" s="603">
        <v>0</v>
      </c>
      <c r="FY36" s="603">
        <v>0</v>
      </c>
      <c r="FZ36" s="603">
        <v>0</v>
      </c>
      <c r="GA36" s="603">
        <v>1.2999999999999999E-3</v>
      </c>
      <c r="GB36" s="603">
        <v>1.2999999999999999E-3</v>
      </c>
      <c r="GC36" s="603">
        <v>0</v>
      </c>
      <c r="GD36" s="603">
        <v>43.531999999999996</v>
      </c>
      <c r="GE36" s="603">
        <v>33.433399999999999</v>
      </c>
      <c r="GF36" s="603">
        <v>5.2151999999999994</v>
      </c>
      <c r="GG36" s="603">
        <v>4.8833000000000002</v>
      </c>
      <c r="GH36" s="603"/>
      <c r="GI36" s="603">
        <v>6.2100000000000002E-2</v>
      </c>
      <c r="GJ36" s="603">
        <v>0</v>
      </c>
      <c r="GK36" s="603">
        <v>0</v>
      </c>
      <c r="GL36" s="603">
        <v>0</v>
      </c>
      <c r="GM36" s="603">
        <v>0</v>
      </c>
      <c r="GN36" s="603">
        <v>1.2059000000000002</v>
      </c>
      <c r="GO36" s="603">
        <v>2.2031000000000001</v>
      </c>
      <c r="GP36" s="603">
        <v>0</v>
      </c>
      <c r="GQ36" s="603">
        <v>0</v>
      </c>
      <c r="GR36" s="603">
        <v>0</v>
      </c>
      <c r="GS36" s="603">
        <v>0</v>
      </c>
      <c r="GT36" s="603">
        <v>71.4773</v>
      </c>
      <c r="GX36" s="383">
        <v>1977</v>
      </c>
      <c r="GY36" s="604">
        <v>104.7187</v>
      </c>
      <c r="GZ36" s="604">
        <v>0</v>
      </c>
      <c r="HA36" s="604">
        <v>0</v>
      </c>
      <c r="HB36" s="605">
        <v>41.323599999999999</v>
      </c>
      <c r="HC36" s="605">
        <v>63.395099999999999</v>
      </c>
      <c r="HD36" s="606">
        <v>63.395099999999999</v>
      </c>
      <c r="HE36" s="606">
        <v>12.5764</v>
      </c>
      <c r="HF36" s="606">
        <v>9.5327000000000002</v>
      </c>
      <c r="HG36" s="606">
        <v>3.0436999999999999</v>
      </c>
      <c r="HH36" s="606">
        <v>3.0436999999999999</v>
      </c>
      <c r="HI36" s="606">
        <v>0</v>
      </c>
      <c r="HJ36" s="606">
        <v>1.7415</v>
      </c>
      <c r="HK36" s="606">
        <v>0</v>
      </c>
      <c r="HL36" s="606">
        <v>0</v>
      </c>
      <c r="HM36" s="606">
        <v>-0.4385</v>
      </c>
      <c r="HN36" s="606">
        <v>49.515599999999999</v>
      </c>
      <c r="HO36" s="606">
        <v>14.76</v>
      </c>
      <c r="HP36" s="606">
        <v>34.755600000000001</v>
      </c>
      <c r="HQ36" s="608">
        <f>HQ$37/HO$37*HO36</f>
        <v>11.153889572758038</v>
      </c>
      <c r="HR36" s="608">
        <f>HR$37/HP$37*HP36</f>
        <v>31.179620659820863</v>
      </c>
      <c r="HS36" s="610">
        <v>49.515599999999999</v>
      </c>
      <c r="HT36" s="609">
        <v>168.96089999999998</v>
      </c>
      <c r="HU36" s="610">
        <v>125.66489999999999</v>
      </c>
      <c r="HV36" s="610">
        <v>43.295999999999992</v>
      </c>
      <c r="HW36" s="610">
        <v>35.307199999999995</v>
      </c>
      <c r="HX36" s="610">
        <v>7.9888000000000003</v>
      </c>
      <c r="HY36" s="610">
        <v>19.845600000000001</v>
      </c>
      <c r="HZ36" s="610">
        <v>13.5831</v>
      </c>
      <c r="IA36" s="610">
        <v>4.1029</v>
      </c>
      <c r="IB36" s="610">
        <v>0</v>
      </c>
      <c r="IC36" s="610">
        <v>0</v>
      </c>
      <c r="ID36" s="610">
        <v>1.3774999999999999</v>
      </c>
      <c r="IE36" s="610">
        <v>0.78210000000000002</v>
      </c>
      <c r="IF36" s="610">
        <v>6.4021999999999997</v>
      </c>
      <c r="IG36" s="610">
        <v>5.7504999999999997</v>
      </c>
      <c r="IH36" s="610">
        <v>0.65170000000000006</v>
      </c>
      <c r="II36" s="610">
        <v>231.91979999999998</v>
      </c>
      <c r="IJ36" s="610">
        <v>231.91979999999998</v>
      </c>
      <c r="IK36" s="610">
        <v>48.435400000000001</v>
      </c>
      <c r="IL36" s="610">
        <v>33.046300000000002</v>
      </c>
      <c r="IM36" s="610">
        <v>2.0367000000000002</v>
      </c>
      <c r="IN36" s="610">
        <v>8.4397000000000002</v>
      </c>
      <c r="IO36" s="610">
        <v>4.9127999999999998</v>
      </c>
      <c r="IP36" s="611">
        <v>9.9780999999999995</v>
      </c>
      <c r="IQ36" s="611">
        <v>3.7822</v>
      </c>
      <c r="IR36" s="611">
        <v>6.1959</v>
      </c>
      <c r="IS36" s="611">
        <v>0</v>
      </c>
      <c r="IT36" s="611">
        <v>0</v>
      </c>
      <c r="IU36" s="611">
        <v>14.7601</v>
      </c>
      <c r="IV36" s="611">
        <v>12.7959</v>
      </c>
      <c r="IW36" s="611">
        <v>1.9641999999999999</v>
      </c>
      <c r="IX36" s="613">
        <v>59.263000000000005</v>
      </c>
      <c r="IY36" s="613">
        <v>35.307300000000005</v>
      </c>
      <c r="IZ36" s="613">
        <v>12.741700000000002</v>
      </c>
      <c r="JA36" s="613">
        <v>3.2251999999999996</v>
      </c>
      <c r="JB36" s="613">
        <v>7.9888000000000003</v>
      </c>
      <c r="JC36" s="615">
        <v>8.6352000000000011</v>
      </c>
      <c r="JD36" s="616">
        <v>3.2370999999999999</v>
      </c>
      <c r="JE36" s="616">
        <v>5.3981000000000003</v>
      </c>
      <c r="JF36" s="616">
        <v>0</v>
      </c>
      <c r="JG36" s="616">
        <v>0</v>
      </c>
      <c r="JH36" s="616">
        <v>0</v>
      </c>
      <c r="JI36" s="616">
        <v>0</v>
      </c>
      <c r="JJ36" s="616">
        <v>207.67529999999999</v>
      </c>
      <c r="JN36" s="383">
        <v>1977</v>
      </c>
      <c r="JO36" s="617">
        <v>83.241100000000003</v>
      </c>
      <c r="JP36" s="617">
        <v>0</v>
      </c>
      <c r="JQ36" s="617">
        <v>0</v>
      </c>
      <c r="JR36" s="617">
        <v>38.433599999999998</v>
      </c>
      <c r="JS36" s="617">
        <v>44.807499999999997</v>
      </c>
      <c r="JT36" s="617">
        <v>44.807499999999997</v>
      </c>
      <c r="JU36" s="618">
        <v>10.293600000000001</v>
      </c>
      <c r="JV36" s="618">
        <v>7.7086000000000006</v>
      </c>
      <c r="JW36" s="619">
        <v>2.585</v>
      </c>
      <c r="JX36" s="618">
        <v>2.585</v>
      </c>
      <c r="JY36" s="618">
        <v>0</v>
      </c>
      <c r="JZ36" s="618">
        <v>0.68489999999999995</v>
      </c>
      <c r="KA36" s="618">
        <v>0</v>
      </c>
      <c r="KB36" s="618">
        <v>0</v>
      </c>
      <c r="KC36" s="618">
        <v>-0.33350000000000002</v>
      </c>
      <c r="KD36" s="618">
        <v>34.162500000000001</v>
      </c>
      <c r="KH36" s="383">
        <v>1977</v>
      </c>
      <c r="KI36" s="621">
        <v>5.0953999999999997</v>
      </c>
      <c r="KJ36" s="620">
        <v>0</v>
      </c>
      <c r="KK36" s="620">
        <v>0</v>
      </c>
      <c r="KL36" s="620">
        <v>1.3851</v>
      </c>
      <c r="KM36" s="620">
        <v>3.7103000000000002</v>
      </c>
      <c r="KN36" s="620">
        <v>3.7103000000000002</v>
      </c>
      <c r="KO36" s="620">
        <v>3.2965999999999998</v>
      </c>
      <c r="KP36" s="620">
        <v>2.4432</v>
      </c>
      <c r="KQ36" s="620">
        <v>0.85339999999999994</v>
      </c>
      <c r="KR36" s="620">
        <v>0.85339999999999994</v>
      </c>
      <c r="KS36" s="620">
        <v>0</v>
      </c>
      <c r="KT36" s="620">
        <v>0.15859999999999999</v>
      </c>
      <c r="KU36" s="620">
        <v>0</v>
      </c>
      <c r="KV36" s="620">
        <v>0</v>
      </c>
      <c r="KW36" s="620">
        <v>0</v>
      </c>
      <c r="KX36" s="620">
        <v>0.25519999999999998</v>
      </c>
      <c r="KY36" s="622">
        <v>0.25519999999999998</v>
      </c>
      <c r="KZ36" s="622">
        <v>0.27389999999999998</v>
      </c>
      <c r="LA36" s="622">
        <v>0.27389999999999998</v>
      </c>
      <c r="LB36" s="622">
        <v>0</v>
      </c>
      <c r="LC36" s="622">
        <v>0</v>
      </c>
      <c r="LD36" s="622">
        <v>0</v>
      </c>
      <c r="LE36" s="622">
        <v>0</v>
      </c>
      <c r="LF36" s="622">
        <v>0</v>
      </c>
      <c r="LG36" s="623">
        <v>4.3999999999999997E-2</v>
      </c>
      <c r="LH36" s="623">
        <v>4.3999999999999997E-2</v>
      </c>
      <c r="LI36" s="623">
        <v>0</v>
      </c>
      <c r="LJ36" s="623">
        <v>0.48499999999999999</v>
      </c>
      <c r="LK36" s="624">
        <v>0.48499999999999999</v>
      </c>
      <c r="LL36" s="624">
        <v>3.8417000000000003</v>
      </c>
      <c r="LM36" s="624">
        <v>3.8E-3</v>
      </c>
      <c r="LN36" s="624">
        <v>3.8379000000000003</v>
      </c>
      <c r="LO36" s="624">
        <v>0</v>
      </c>
      <c r="LP36" s="624">
        <v>0</v>
      </c>
      <c r="LQ36" s="625">
        <v>2.9399999999999999E-2</v>
      </c>
      <c r="LR36" s="625">
        <v>0.20899999999999999</v>
      </c>
      <c r="LS36" s="625">
        <v>4.4999999999999997E-3</v>
      </c>
      <c r="LT36" s="625">
        <v>0.20449999999999999</v>
      </c>
      <c r="LU36" s="625">
        <v>0</v>
      </c>
      <c r="LV36" s="625">
        <v>0</v>
      </c>
      <c r="LW36" s="625">
        <v>0</v>
      </c>
      <c r="LX36" s="625">
        <v>0</v>
      </c>
      <c r="LY36" s="625">
        <v>4.0883000000000003</v>
      </c>
      <c r="MC36" s="383">
        <v>1977</v>
      </c>
      <c r="MD36" s="626">
        <v>61.619599999999998</v>
      </c>
      <c r="ME36" s="626">
        <v>61.7164</v>
      </c>
      <c r="MF36" s="626">
        <v>-9.6799999999999997E-2</v>
      </c>
      <c r="MG36" s="626">
        <v>0.78709999999999991</v>
      </c>
      <c r="MH36" s="626">
        <v>0.58789999999999998</v>
      </c>
      <c r="MI36" s="626">
        <v>0.19919999999999999</v>
      </c>
      <c r="MJ36" s="626">
        <v>0</v>
      </c>
      <c r="MK36" s="383">
        <f t="shared" si="10"/>
        <v>3.9018000000000002</v>
      </c>
      <c r="ML36" s="626">
        <v>2.7934000000000001</v>
      </c>
      <c r="MM36" s="626">
        <v>1.1084000000000001</v>
      </c>
      <c r="MN36" s="626">
        <v>0</v>
      </c>
      <c r="MO36" s="626">
        <v>0</v>
      </c>
      <c r="MP36" s="626">
        <v>0</v>
      </c>
      <c r="MQ36" s="626">
        <v>7.6200000000000004E-2</v>
      </c>
      <c r="MR36" s="626">
        <v>4.4400000000000002E-2</v>
      </c>
      <c r="MS36" s="626">
        <v>3.73E-2</v>
      </c>
      <c r="MT36" s="626">
        <v>7.0999999999999995E-3</v>
      </c>
      <c r="MU36" s="626">
        <v>8.4000000000000005E-2</v>
      </c>
      <c r="MV36" s="383">
        <f t="shared" si="11"/>
        <v>1.181</v>
      </c>
      <c r="MW36" s="626">
        <v>0.2671</v>
      </c>
      <c r="MX36" s="626">
        <v>3.5999999999999997E-2</v>
      </c>
      <c r="MY36" s="626">
        <v>0.13119999999999998</v>
      </c>
      <c r="MZ36" s="626">
        <v>0.74670000000000003</v>
      </c>
      <c r="NA36" s="626">
        <v>0</v>
      </c>
      <c r="NB36" s="626">
        <v>0</v>
      </c>
      <c r="NC36" s="626">
        <v>0</v>
      </c>
      <c r="ND36" s="627">
        <v>0.14760000000000001</v>
      </c>
      <c r="NE36" s="627">
        <v>0.11020000000000001</v>
      </c>
      <c r="NF36" s="627">
        <v>3.7399999999999996E-2</v>
      </c>
      <c r="NG36" s="627">
        <v>1.6950000000000001</v>
      </c>
      <c r="NH36" s="627">
        <v>-1.1839</v>
      </c>
      <c r="NI36" s="627">
        <v>-1.147</v>
      </c>
      <c r="NJ36" s="627">
        <v>-3.6899999999999995E-2</v>
      </c>
      <c r="NK36" s="627">
        <v>2.9081000000000001</v>
      </c>
      <c r="NL36" s="627">
        <v>2.6169000000000002</v>
      </c>
      <c r="NM36" s="627">
        <v>0.29120000000000001</v>
      </c>
      <c r="NN36" s="627">
        <v>0</v>
      </c>
      <c r="NO36" s="627">
        <v>0</v>
      </c>
      <c r="NP36" s="627">
        <v>0</v>
      </c>
      <c r="NQ36" s="627">
        <v>0</v>
      </c>
      <c r="NR36" s="627">
        <v>0.2429</v>
      </c>
      <c r="NS36" s="627">
        <v>0.1976</v>
      </c>
      <c r="NT36" s="627">
        <v>4.53E-2</v>
      </c>
      <c r="NU36" s="627">
        <v>0.57210000000000005</v>
      </c>
      <c r="NV36" s="627">
        <v>3.5810000000000004</v>
      </c>
      <c r="NW36" s="627">
        <v>1.1599999999999999E-2</v>
      </c>
      <c r="NX36" s="627">
        <v>0.24349999999999999</v>
      </c>
      <c r="NY36" s="627">
        <v>1.2059000000000002</v>
      </c>
      <c r="NZ36" s="627">
        <v>2.12</v>
      </c>
      <c r="OA36" s="627">
        <v>0</v>
      </c>
      <c r="OB36" s="627">
        <v>0</v>
      </c>
      <c r="OC36" s="627">
        <v>0</v>
      </c>
      <c r="OD36" s="627">
        <v>8.7599999999999997E-2</v>
      </c>
      <c r="OE36" s="627">
        <v>0</v>
      </c>
      <c r="OF36" s="627">
        <v>0</v>
      </c>
      <c r="OG36" s="627">
        <v>-0.161</v>
      </c>
      <c r="OH36" s="627">
        <v>0</v>
      </c>
      <c r="OI36" s="627">
        <v>0</v>
      </c>
      <c r="OJ36" s="627">
        <v>-1.9117</v>
      </c>
      <c r="ON36" s="383">
        <v>1977</v>
      </c>
      <c r="OO36" s="383">
        <v>232.4444</v>
      </c>
      <c r="OP36" s="383">
        <v>66.248500000000007</v>
      </c>
      <c r="OQ36" s="383">
        <v>4.2679999999999998</v>
      </c>
      <c r="OR36" s="383">
        <v>0.28660000000000002</v>
      </c>
      <c r="OS36" s="383">
        <v>61.619599999999998</v>
      </c>
      <c r="OT36" s="383">
        <v>61.7164</v>
      </c>
      <c r="OU36" s="383">
        <v>303.15070000000003</v>
      </c>
      <c r="OV36" s="383">
        <v>0.78710000000000002</v>
      </c>
      <c r="OW36" s="383">
        <v>0.14759999999999998</v>
      </c>
      <c r="OX36" s="383">
        <v>3.9016999999999999</v>
      </c>
      <c r="OY36" s="383">
        <v>2.9081000000000001</v>
      </c>
      <c r="OZ36" s="383">
        <v>-1.1839000000000002</v>
      </c>
      <c r="PA36" s="383">
        <v>1.6950000000000001</v>
      </c>
      <c r="PB36" s="383">
        <v>304.27269999999999</v>
      </c>
      <c r="PC36" s="383">
        <v>7.6200000000000004E-2</v>
      </c>
      <c r="PD36" s="383">
        <v>0.12840000000000001</v>
      </c>
      <c r="PE36" s="383">
        <v>0.81499999999999995</v>
      </c>
      <c r="PF36" s="383">
        <v>1.181</v>
      </c>
      <c r="PG36" s="383">
        <v>3.581</v>
      </c>
      <c r="PH36" s="383">
        <v>301.26229999999998</v>
      </c>
      <c r="PI36" s="383">
        <v>-0.161</v>
      </c>
      <c r="PJ36" s="383">
        <v>8.7599999999999997E-2</v>
      </c>
      <c r="PK36" s="383">
        <v>-1.9117999999999999</v>
      </c>
      <c r="PO36" s="383">
        <v>1977</v>
      </c>
      <c r="PP36" s="383">
        <f>PP$37/I$37*I36</f>
        <v>19.297727698189156</v>
      </c>
      <c r="PQ36" s="383">
        <f>PQ$37/BE$37*BE36</f>
        <v>0.84123263875167076</v>
      </c>
      <c r="PR36" s="383">
        <f>PR$37/DL$37*DL36</f>
        <v>5.9785502284012724</v>
      </c>
      <c r="PS36" s="520">
        <f t="shared" si="18"/>
        <v>7.1820897674210968</v>
      </c>
      <c r="PT36" s="383">
        <f>PT$37/KN$37*KN36</f>
        <v>0.30867126713152199</v>
      </c>
      <c r="PU36" s="383">
        <f>SUM(PP36:PT36)</f>
        <v>33.608271599894714</v>
      </c>
      <c r="PZ36" s="383">
        <v>1977</v>
      </c>
      <c r="QA36" s="383">
        <v>303.15129999999999</v>
      </c>
      <c r="QB36" s="383">
        <v>271.67859999999996</v>
      </c>
      <c r="QC36" s="383">
        <v>35.155999999999999</v>
      </c>
      <c r="QD36" s="383">
        <v>-3.6833</v>
      </c>
      <c r="QE36" s="383">
        <v>303.1508</v>
      </c>
      <c r="QF36" s="383">
        <v>232.4444</v>
      </c>
      <c r="QG36" s="383">
        <v>70.803200000000018</v>
      </c>
      <c r="QH36" s="383">
        <v>61.619599999999998</v>
      </c>
      <c r="QI36" s="383">
        <v>61.7164</v>
      </c>
      <c r="QJ36" s="383">
        <v>303.1506</v>
      </c>
      <c r="QK36" s="383">
        <v>168.32129999999998</v>
      </c>
      <c r="QL36" s="383">
        <v>98.453199999999995</v>
      </c>
      <c r="QM36" s="383">
        <v>44.056899999999999</v>
      </c>
      <c r="QN36" s="383">
        <v>-7.6808000000000005</v>
      </c>
      <c r="QQ36" s="1126">
        <v>1977</v>
      </c>
      <c r="QR36" s="508"/>
      <c r="QS36" s="388"/>
      <c r="QT36" s="388"/>
      <c r="QU36" s="388"/>
      <c r="QV36" s="388"/>
      <c r="QW36" s="388"/>
      <c r="QX36" s="388"/>
      <c r="QY36" s="388"/>
      <c r="QZ36" s="388"/>
      <c r="RA36" s="1146">
        <f t="shared" si="9"/>
        <v>0.75502597272485383</v>
      </c>
      <c r="RB36" s="388"/>
      <c r="RC36" s="388"/>
      <c r="RD36" s="507"/>
    </row>
    <row r="37" spans="3:472">
      <c r="C37" s="383">
        <v>1978</v>
      </c>
      <c r="D37" s="628">
        <v>430.834</v>
      </c>
      <c r="E37" s="628">
        <v>426.10849999999999</v>
      </c>
      <c r="F37" s="628">
        <v>4.7255000000000003</v>
      </c>
      <c r="G37" s="628">
        <v>266.13150000000002</v>
      </c>
      <c r="H37" s="628">
        <v>164.70249999999999</v>
      </c>
      <c r="I37" s="628">
        <v>164.70249999999999</v>
      </c>
      <c r="J37" s="598">
        <v>121.3408</v>
      </c>
      <c r="K37" s="628">
        <v>90.95</v>
      </c>
      <c r="L37" s="598">
        <v>30.390799999999999</v>
      </c>
      <c r="M37" s="628">
        <v>26.964599999999997</v>
      </c>
      <c r="N37" s="628">
        <v>3.4261999999999997</v>
      </c>
      <c r="O37" s="628">
        <v>6.0853999999999999</v>
      </c>
      <c r="P37" s="628">
        <v>1.0749000000000002</v>
      </c>
      <c r="Q37" s="628">
        <v>5.0105000000000004</v>
      </c>
      <c r="R37" s="628">
        <v>-3.0365000000000002</v>
      </c>
      <c r="S37" s="628">
        <v>40.3127</v>
      </c>
      <c r="T37" s="628">
        <v>40.3127</v>
      </c>
      <c r="U37" s="628">
        <v>6.3653999999999993</v>
      </c>
      <c r="V37" s="628">
        <v>3.8846999999999996</v>
      </c>
      <c r="W37" s="628">
        <v>2.3133000000000004</v>
      </c>
      <c r="X37" s="628">
        <v>0</v>
      </c>
      <c r="Y37" s="628">
        <v>0</v>
      </c>
      <c r="Z37" s="628">
        <v>0</v>
      </c>
      <c r="AA37" s="628">
        <v>0.16739999999999999</v>
      </c>
      <c r="AB37" s="628">
        <v>0</v>
      </c>
      <c r="AC37" s="628">
        <v>21.347799999999999</v>
      </c>
      <c r="AD37" s="628">
        <v>14.1462</v>
      </c>
      <c r="AE37" s="628">
        <v>6.8571999999999997</v>
      </c>
      <c r="AF37" s="628">
        <v>0</v>
      </c>
      <c r="AG37" s="628">
        <v>0</v>
      </c>
      <c r="AH37" s="628">
        <v>0</v>
      </c>
      <c r="AI37" s="628">
        <v>0.34439999999999998</v>
      </c>
      <c r="AJ37" s="628">
        <v>25.330200000000001</v>
      </c>
      <c r="AK37" s="629">
        <v>25.330200000000001</v>
      </c>
      <c r="AL37" s="629">
        <v>3.6563000000000003</v>
      </c>
      <c r="AM37" s="629">
        <v>3.4261999999999997</v>
      </c>
      <c r="AN37" s="600">
        <v>1.6049</v>
      </c>
      <c r="AO37" s="629">
        <v>1.4604999999999999</v>
      </c>
      <c r="AP37" s="629">
        <v>0.1444</v>
      </c>
      <c r="AQ37" s="629">
        <v>4.8438999999999997</v>
      </c>
      <c r="AR37" s="629">
        <v>3.5813999999999999</v>
      </c>
      <c r="AS37" s="600">
        <v>7.7654999999999994</v>
      </c>
      <c r="AT37" s="629">
        <v>2.0741000000000001</v>
      </c>
      <c r="AU37" s="629">
        <v>5.6913999999999998</v>
      </c>
      <c r="AV37" s="629">
        <v>14.400799999999998</v>
      </c>
      <c r="AW37" s="383">
        <v>16.764699999999998</v>
      </c>
      <c r="AZ37" s="383">
        <v>1978</v>
      </c>
      <c r="BA37" s="630">
        <v>25.012400000000003</v>
      </c>
      <c r="BB37" s="630">
        <v>24.969900000000003</v>
      </c>
      <c r="BC37" s="630">
        <v>4.2500000000000003E-2</v>
      </c>
      <c r="BD37" s="601">
        <v>11.246799999999999</v>
      </c>
      <c r="BE37" s="630">
        <v>13.765600000000001</v>
      </c>
      <c r="BF37" s="601">
        <v>13.765600000000001</v>
      </c>
      <c r="BG37" s="601">
        <v>8.2994999999999983</v>
      </c>
      <c r="BH37" s="630">
        <v>6.1201999999999996</v>
      </c>
      <c r="BI37" s="601">
        <v>2.1792999999999996</v>
      </c>
      <c r="BJ37" s="630">
        <v>2.0105999999999997</v>
      </c>
      <c r="BK37" s="630">
        <v>0.16869999999999999</v>
      </c>
      <c r="BL37" s="630">
        <v>1.2829999999999999</v>
      </c>
      <c r="BM37" s="630">
        <v>0.56910000000000005</v>
      </c>
      <c r="BN37" s="630">
        <v>0.71389999999999998</v>
      </c>
      <c r="BO37" s="630">
        <v>-0.5131</v>
      </c>
      <c r="BP37" s="630">
        <v>4.6962000000000002</v>
      </c>
      <c r="BQ37" s="630">
        <v>4.6962000000000002</v>
      </c>
      <c r="BR37" s="630">
        <v>40.762800000000006</v>
      </c>
      <c r="BS37" s="630">
        <v>39.310699999999997</v>
      </c>
      <c r="BT37" s="630">
        <v>1.4484999999999999</v>
      </c>
      <c r="BU37" s="630">
        <v>0</v>
      </c>
      <c r="BV37" s="630">
        <v>0</v>
      </c>
      <c r="BW37" s="630">
        <v>0</v>
      </c>
      <c r="BX37" s="630">
        <v>3.5999999999999999E-3</v>
      </c>
      <c r="BY37" s="630">
        <v>0</v>
      </c>
      <c r="BZ37" s="630">
        <v>39.505099999999999</v>
      </c>
      <c r="CA37" s="630">
        <v>36.090499999999999</v>
      </c>
      <c r="CB37" s="630">
        <v>1.6382999999999999</v>
      </c>
      <c r="CC37" s="630">
        <v>0</v>
      </c>
      <c r="CD37" s="630">
        <v>0</v>
      </c>
      <c r="CE37" s="630">
        <v>0</v>
      </c>
      <c r="CF37" s="630">
        <v>1.7764000000000002</v>
      </c>
      <c r="CG37" s="630">
        <v>0</v>
      </c>
      <c r="CH37" s="630">
        <v>5.9539</v>
      </c>
      <c r="CI37" s="631">
        <v>5.9539</v>
      </c>
      <c r="CJ37" s="602">
        <v>2.8288999999999995</v>
      </c>
      <c r="CK37" s="631">
        <v>0.64149999999999996</v>
      </c>
      <c r="CL37" s="631">
        <v>1.867</v>
      </c>
      <c r="CM37" s="631">
        <v>0.1517</v>
      </c>
      <c r="CN37" s="631">
        <v>0.16869999999999999</v>
      </c>
      <c r="CO37" s="602">
        <v>6.2005999999999997</v>
      </c>
      <c r="CP37" s="631">
        <v>6.1758999999999995</v>
      </c>
      <c r="CQ37" s="631">
        <v>2.3100000000000002E-2</v>
      </c>
      <c r="CR37" s="631">
        <v>1.6000000000000001E-3</v>
      </c>
      <c r="CS37" s="602">
        <v>1.4937</v>
      </c>
      <c r="CT37" s="631">
        <v>1.4937</v>
      </c>
      <c r="CU37" s="631">
        <v>0</v>
      </c>
      <c r="CV37" s="631">
        <v>2.4922</v>
      </c>
      <c r="CW37" s="631">
        <v>0.15369999999999998</v>
      </c>
      <c r="CX37" s="602">
        <v>6.2776999999999994</v>
      </c>
      <c r="CY37" s="631">
        <v>4.9799999999999997E-2</v>
      </c>
      <c r="CZ37" s="631">
        <v>6.1758999999999995</v>
      </c>
      <c r="DA37" s="631">
        <v>5.1999999999999998E-2</v>
      </c>
      <c r="DB37" s="631">
        <v>4.5661000000000005</v>
      </c>
      <c r="DC37" s="383">
        <v>4.8766000000000007</v>
      </c>
      <c r="DF37" s="383">
        <v>1978</v>
      </c>
      <c r="DG37" s="603">
        <v>70.128</v>
      </c>
      <c r="DH37" s="603">
        <v>8.8028999999999993</v>
      </c>
      <c r="DI37" s="603">
        <v>0.1085</v>
      </c>
      <c r="DJ37" s="603">
        <v>61.216500000000003</v>
      </c>
      <c r="DK37" s="603">
        <v>18.847200000000001</v>
      </c>
      <c r="DL37" s="603">
        <v>51.280800000000006</v>
      </c>
      <c r="DM37" s="603">
        <v>51.280800000000006</v>
      </c>
      <c r="DN37" s="383">
        <f t="shared" si="0"/>
        <v>43.0914</v>
      </c>
      <c r="DO37" s="603">
        <v>31.074999999999999</v>
      </c>
      <c r="DP37" s="603">
        <v>12.016400000000001</v>
      </c>
      <c r="DQ37" s="603">
        <v>6.1806000000000001</v>
      </c>
      <c r="DR37" s="603">
        <v>5.8357999999999999</v>
      </c>
      <c r="DS37" s="603">
        <v>1.175</v>
      </c>
      <c r="DT37" s="603">
        <v>1.0783</v>
      </c>
      <c r="DU37" s="603">
        <v>9.6700000000000008E-2</v>
      </c>
      <c r="DV37" s="603">
        <v>0</v>
      </c>
      <c r="DW37" s="603">
        <v>7.0143999999999993</v>
      </c>
      <c r="DX37" s="603">
        <v>7.0143999999999993</v>
      </c>
      <c r="DY37" s="603">
        <v>49.33</v>
      </c>
      <c r="DZ37" s="603">
        <v>38.7714</v>
      </c>
      <c r="EA37" s="603">
        <v>26.6557</v>
      </c>
      <c r="EB37" s="603">
        <v>9.9699999999999997E-2</v>
      </c>
      <c r="EC37" s="603">
        <v>12.016</v>
      </c>
      <c r="ED37" s="603">
        <v>10.5586</v>
      </c>
      <c r="EE37" s="603">
        <v>2.9457</v>
      </c>
      <c r="EF37" s="603">
        <v>7.6128999999999998</v>
      </c>
      <c r="EG37" s="603">
        <v>-6.8952999999999989</v>
      </c>
      <c r="EH37" s="603">
        <v>-2.9480999999999997</v>
      </c>
      <c r="EI37" s="603">
        <v>-3.9471999999999996</v>
      </c>
      <c r="EJ37" s="603">
        <v>0</v>
      </c>
      <c r="EK37" s="603">
        <v>0</v>
      </c>
      <c r="EL37" s="603">
        <v>0</v>
      </c>
      <c r="EM37" s="603">
        <v>0</v>
      </c>
      <c r="EN37" s="603">
        <v>3.5559000000000003</v>
      </c>
      <c r="EO37" s="603">
        <v>2.3584000000000001</v>
      </c>
      <c r="EP37" s="603">
        <v>1.0155000000000001</v>
      </c>
      <c r="EQ37" s="603">
        <v>0</v>
      </c>
      <c r="ER37" s="603">
        <v>0</v>
      </c>
      <c r="ES37" s="603">
        <v>0</v>
      </c>
      <c r="ET37" s="603">
        <v>3.0000000000000001E-3</v>
      </c>
      <c r="EU37" s="603">
        <v>0.17899999999999999</v>
      </c>
      <c r="EV37" s="603">
        <v>3.7277</v>
      </c>
      <c r="EW37" s="603">
        <v>3.7277</v>
      </c>
      <c r="EX37" s="603">
        <v>0</v>
      </c>
      <c r="EY37" s="603">
        <v>0</v>
      </c>
      <c r="EZ37" s="603">
        <v>0</v>
      </c>
      <c r="FA37" s="603">
        <v>0</v>
      </c>
      <c r="FB37" s="603">
        <v>0</v>
      </c>
      <c r="FC37" s="603">
        <v>0</v>
      </c>
      <c r="FD37" s="603">
        <v>49.2774</v>
      </c>
      <c r="FE37" s="603">
        <v>49.2774</v>
      </c>
      <c r="FF37" s="603">
        <v>23.116199999999999</v>
      </c>
      <c r="FG37" s="603">
        <v>20.9023</v>
      </c>
      <c r="FH37" s="603">
        <v>2.2139000000000002</v>
      </c>
      <c r="FI37" s="603">
        <v>60.760400000000004</v>
      </c>
      <c r="FJ37" s="603">
        <v>38.8977</v>
      </c>
      <c r="FK37" s="603">
        <v>12.396100000000001</v>
      </c>
      <c r="FL37" s="603">
        <v>3.6308000000000002</v>
      </c>
      <c r="FM37" s="603">
        <v>5.8357999999999999</v>
      </c>
      <c r="FN37" s="603"/>
      <c r="FO37" s="603">
        <v>0</v>
      </c>
      <c r="FP37" s="603">
        <v>2.5700000000000001E-2</v>
      </c>
      <c r="FQ37" s="603">
        <v>46.627000000000002</v>
      </c>
      <c r="FR37" s="603">
        <v>0</v>
      </c>
      <c r="FS37" s="603">
        <v>0</v>
      </c>
      <c r="FT37" s="603">
        <v>0</v>
      </c>
      <c r="FU37" s="603">
        <v>0.1321</v>
      </c>
      <c r="FV37" s="603">
        <v>1.5138</v>
      </c>
      <c r="FW37" s="603">
        <v>0</v>
      </c>
      <c r="FX37" s="603">
        <v>0.27539999999999998</v>
      </c>
      <c r="FY37" s="603">
        <v>0</v>
      </c>
      <c r="FZ37" s="603">
        <v>1.2384000000000002</v>
      </c>
      <c r="GA37" s="603">
        <v>5.2999999999999999E-2</v>
      </c>
      <c r="GB37" s="603">
        <v>5.2999999999999999E-2</v>
      </c>
      <c r="GC37" s="603">
        <v>0</v>
      </c>
      <c r="GD37" s="603">
        <v>51.3123</v>
      </c>
      <c r="GE37" s="603">
        <v>39.416699999999999</v>
      </c>
      <c r="GF37" s="603">
        <v>5.9858000000000002</v>
      </c>
      <c r="GG37" s="603">
        <v>5.9098000000000006</v>
      </c>
      <c r="GH37" s="603"/>
      <c r="GI37" s="603">
        <v>7.3900000000000007E-2</v>
      </c>
      <c r="GJ37" s="603">
        <v>0</v>
      </c>
      <c r="GK37" s="603">
        <v>46.627000000000002</v>
      </c>
      <c r="GL37" s="603">
        <v>0</v>
      </c>
      <c r="GM37" s="603">
        <v>0</v>
      </c>
      <c r="GN37" s="603">
        <v>1.3742000000000001</v>
      </c>
      <c r="GO37" s="603">
        <v>2.7694999999999999</v>
      </c>
      <c r="GP37" s="603">
        <v>1.7257</v>
      </c>
      <c r="GQ37" s="603">
        <v>0</v>
      </c>
      <c r="GR37" s="603">
        <v>0</v>
      </c>
      <c r="GS37" s="603">
        <v>1.0438000000000001</v>
      </c>
      <c r="GT37" s="603">
        <v>79.242699999999999</v>
      </c>
      <c r="GX37" s="383">
        <v>1978</v>
      </c>
      <c r="GY37" s="604">
        <v>117.0896</v>
      </c>
      <c r="GZ37" s="604">
        <v>96.8142</v>
      </c>
      <c r="HA37" s="604">
        <v>20.275400000000001</v>
      </c>
      <c r="HB37" s="605">
        <v>44.1233</v>
      </c>
      <c r="HC37" s="605">
        <v>72.966300000000004</v>
      </c>
      <c r="HD37" s="606">
        <v>72.966300000000004</v>
      </c>
      <c r="HE37" s="606">
        <v>14.2623</v>
      </c>
      <c r="HF37" s="606">
        <v>10.8291</v>
      </c>
      <c r="HG37" s="606">
        <v>3.4331999999999998</v>
      </c>
      <c r="HH37" s="606">
        <v>3.4331999999999998</v>
      </c>
      <c r="HI37" s="606">
        <v>0</v>
      </c>
      <c r="HJ37" s="606">
        <v>1.8633</v>
      </c>
      <c r="HK37" s="606">
        <v>9.9199999999999997E-2</v>
      </c>
      <c r="HL37" s="606">
        <v>1.764</v>
      </c>
      <c r="HM37" s="606">
        <v>-0.43810000000000004</v>
      </c>
      <c r="HN37" s="606">
        <v>57.279000000000003</v>
      </c>
      <c r="HO37" s="606">
        <v>17.020799999999998</v>
      </c>
      <c r="HP37" s="606">
        <v>40.258199999999995</v>
      </c>
      <c r="HQ37" s="812">
        <v>12.862339</v>
      </c>
      <c r="HR37" s="812">
        <v>36.116061999999999</v>
      </c>
      <c r="HS37" s="610">
        <v>57.279000000000003</v>
      </c>
      <c r="HT37" s="609">
        <v>191.32399999999998</v>
      </c>
      <c r="HU37" s="610">
        <v>142.18679999999998</v>
      </c>
      <c r="HV37" s="610">
        <v>49.1372</v>
      </c>
      <c r="HW37" s="610">
        <v>39.706499999999998</v>
      </c>
      <c r="HX37" s="610">
        <v>9.4306999999999999</v>
      </c>
      <c r="HY37" s="610">
        <v>20.812100000000001</v>
      </c>
      <c r="HZ37" s="610">
        <v>13.974</v>
      </c>
      <c r="IA37" s="610">
        <v>4.4116</v>
      </c>
      <c r="IB37" s="610">
        <v>0</v>
      </c>
      <c r="IC37" s="610">
        <v>0</v>
      </c>
      <c r="ID37" s="610">
        <v>1.5791999999999999</v>
      </c>
      <c r="IE37" s="610">
        <v>0.84729999999999994</v>
      </c>
      <c r="IF37" s="610">
        <v>6.6654999999999998</v>
      </c>
      <c r="IG37" s="610">
        <v>5.9836</v>
      </c>
      <c r="IH37" s="610">
        <v>0.68189999999999995</v>
      </c>
      <c r="II37" s="610">
        <v>262.74950000000001</v>
      </c>
      <c r="IJ37" s="610">
        <v>262.74950000000001</v>
      </c>
      <c r="IK37" s="610">
        <v>57.068899999999999</v>
      </c>
      <c r="IL37" s="610">
        <v>39.017300000000006</v>
      </c>
      <c r="IM37" s="610">
        <v>2.4922</v>
      </c>
      <c r="IN37" s="610">
        <v>9.6089000000000002</v>
      </c>
      <c r="IO37" s="610">
        <v>5.9504999999999999</v>
      </c>
      <c r="IP37" s="611">
        <v>11.240500000000001</v>
      </c>
      <c r="IQ37" s="611">
        <v>4.4441000000000006</v>
      </c>
      <c r="IR37" s="611">
        <v>6.7963999999999993</v>
      </c>
      <c r="IS37" s="611">
        <v>0.37560000000000004</v>
      </c>
      <c r="IT37" s="611">
        <v>6.4207000000000001</v>
      </c>
      <c r="IU37" s="611">
        <v>16.622499999999999</v>
      </c>
      <c r="IV37" s="611">
        <v>14.4086</v>
      </c>
      <c r="IW37" s="611">
        <v>2.2139000000000002</v>
      </c>
      <c r="IX37" s="613">
        <v>67.451099999999997</v>
      </c>
      <c r="IY37" s="613">
        <v>39.706800000000001</v>
      </c>
      <c r="IZ37" s="613">
        <v>14.5311</v>
      </c>
      <c r="JA37" s="613">
        <v>3.7825000000000002</v>
      </c>
      <c r="JB37" s="613">
        <v>9.4306999999999999</v>
      </c>
      <c r="JC37" s="615">
        <v>9.7094000000000005</v>
      </c>
      <c r="JD37" s="616">
        <v>3.7010000000000001</v>
      </c>
      <c r="JE37" s="616">
        <v>6.0084</v>
      </c>
      <c r="JF37" s="616">
        <v>2.6730999999999998</v>
      </c>
      <c r="JG37" s="616">
        <v>1.6552</v>
      </c>
      <c r="JH37" s="616">
        <v>9.459999999999999E-2</v>
      </c>
      <c r="JI37" s="616">
        <v>1.5854000000000001</v>
      </c>
      <c r="JJ37" s="616">
        <v>237.27590000000001</v>
      </c>
      <c r="JN37" s="383">
        <v>1978</v>
      </c>
      <c r="JO37" s="617">
        <v>93.637299999999996</v>
      </c>
      <c r="JP37" s="617">
        <v>93.284600000000012</v>
      </c>
      <c r="JQ37" s="617">
        <v>0.35270000000000001</v>
      </c>
      <c r="JR37" s="617">
        <v>41.907199999999996</v>
      </c>
      <c r="JS37" s="617">
        <v>51.7301</v>
      </c>
      <c r="JT37" s="617">
        <v>51.7301</v>
      </c>
      <c r="JU37" s="618">
        <v>11.685700000000001</v>
      </c>
      <c r="JV37" s="618">
        <v>8.7728999999999999</v>
      </c>
      <c r="JW37" s="619">
        <v>2.9128000000000003</v>
      </c>
      <c r="JX37" s="618">
        <v>2.9128000000000003</v>
      </c>
      <c r="JY37" s="618">
        <v>0</v>
      </c>
      <c r="JZ37" s="618">
        <v>0.80170000000000008</v>
      </c>
      <c r="KA37" s="618">
        <v>8.9700000000000002E-2</v>
      </c>
      <c r="KB37" s="618">
        <v>0.71199999999999997</v>
      </c>
      <c r="KC37" s="618">
        <v>-0.33310000000000001</v>
      </c>
      <c r="KD37" s="618">
        <v>39.575800000000001</v>
      </c>
      <c r="KH37" s="383">
        <v>1978</v>
      </c>
      <c r="KI37" s="621">
        <v>5.6627999999999998</v>
      </c>
      <c r="KJ37" s="620">
        <v>0.44919999999999999</v>
      </c>
      <c r="KK37" s="620">
        <v>5.2136000000000005</v>
      </c>
      <c r="KL37" s="620">
        <v>1.5038</v>
      </c>
      <c r="KM37" s="620">
        <v>4.1589999999999998</v>
      </c>
      <c r="KN37" s="620">
        <v>4.1589999999999998</v>
      </c>
      <c r="KO37" s="620">
        <v>3.6612</v>
      </c>
      <c r="KP37" s="620">
        <v>2.7130999999999998</v>
      </c>
      <c r="KQ37" s="620">
        <v>0.94810000000000005</v>
      </c>
      <c r="KR37" s="620">
        <v>0.94810000000000005</v>
      </c>
      <c r="KS37" s="620">
        <v>0</v>
      </c>
      <c r="KT37" s="620">
        <v>0.152</v>
      </c>
      <c r="KU37" s="620">
        <v>0.12429999999999999</v>
      </c>
      <c r="KV37" s="620">
        <v>2.7699999999999999E-2</v>
      </c>
      <c r="KW37" s="620">
        <v>0</v>
      </c>
      <c r="KX37" s="620">
        <v>0.34589999999999999</v>
      </c>
      <c r="KY37" s="622">
        <v>0.34589999999999999</v>
      </c>
      <c r="KZ37" s="622">
        <v>0.30030000000000001</v>
      </c>
      <c r="LA37" s="622">
        <v>0.29830000000000001</v>
      </c>
      <c r="LB37" s="622">
        <v>0</v>
      </c>
      <c r="LC37" s="622">
        <v>0</v>
      </c>
      <c r="LD37" s="622">
        <v>0</v>
      </c>
      <c r="LE37" s="622">
        <v>2E-3</v>
      </c>
      <c r="LF37" s="622">
        <v>0</v>
      </c>
      <c r="LG37" s="623">
        <v>4.8399999999999999E-2</v>
      </c>
      <c r="LH37" s="623">
        <v>4.8399999999999999E-2</v>
      </c>
      <c r="LI37" s="623">
        <v>0</v>
      </c>
      <c r="LJ37" s="623">
        <v>0.5978</v>
      </c>
      <c r="LK37" s="624">
        <v>0.5978</v>
      </c>
      <c r="LL37" s="624">
        <v>4.4765999999999995</v>
      </c>
      <c r="LM37" s="624">
        <v>5.4000000000000003E-3</v>
      </c>
      <c r="LN37" s="624">
        <v>4.4711999999999996</v>
      </c>
      <c r="LO37" s="624">
        <v>4.4711999999999996</v>
      </c>
      <c r="LP37" s="624">
        <v>0</v>
      </c>
      <c r="LQ37" s="625">
        <v>4.07E-2</v>
      </c>
      <c r="LR37" s="625">
        <v>0.21180000000000002</v>
      </c>
      <c r="LS37" s="625">
        <v>4.4999999999999997E-3</v>
      </c>
      <c r="LT37" s="625">
        <v>0.20730000000000001</v>
      </c>
      <c r="LU37" s="625">
        <v>0</v>
      </c>
      <c r="LV37" s="625">
        <v>0</v>
      </c>
      <c r="LW37" s="625">
        <v>0</v>
      </c>
      <c r="LX37" s="625">
        <v>0.20730000000000001</v>
      </c>
      <c r="LY37" s="625">
        <v>4.8218000000000005</v>
      </c>
      <c r="MC37" s="383">
        <v>1978</v>
      </c>
      <c r="MD37" s="626">
        <v>70.81089999999999</v>
      </c>
      <c r="ME37" s="626">
        <v>67.108199999999997</v>
      </c>
      <c r="MF37" s="626">
        <v>3.7026999999999997</v>
      </c>
      <c r="MG37" s="626">
        <v>0.89779999999999993</v>
      </c>
      <c r="MH37" s="626">
        <v>0.67049999999999998</v>
      </c>
      <c r="MI37" s="626">
        <v>0.2273</v>
      </c>
      <c r="MJ37" s="626">
        <v>0</v>
      </c>
      <c r="MK37" s="383">
        <f t="shared" si="10"/>
        <v>4.5449999999999999</v>
      </c>
      <c r="ML37" s="626">
        <v>3.5338000000000003</v>
      </c>
      <c r="MM37" s="626">
        <v>1.0112000000000001</v>
      </c>
      <c r="MN37" s="626">
        <v>0</v>
      </c>
      <c r="MO37" s="626">
        <v>0</v>
      </c>
      <c r="MP37" s="626">
        <v>0</v>
      </c>
      <c r="MQ37" s="626">
        <v>0.1031</v>
      </c>
      <c r="MR37" s="626">
        <v>6.9000000000000006E-2</v>
      </c>
      <c r="MS37" s="626">
        <v>5.7599999999999998E-2</v>
      </c>
      <c r="MT37" s="626">
        <v>1.14E-2</v>
      </c>
      <c r="MU37" s="626">
        <v>0.13059999999999999</v>
      </c>
      <c r="MV37" s="383">
        <f t="shared" si="11"/>
        <v>1.3542999999999998</v>
      </c>
      <c r="MW37" s="626">
        <v>0.28599999999999998</v>
      </c>
      <c r="MX37" s="626">
        <v>4.58E-2</v>
      </c>
      <c r="MY37" s="626">
        <v>0.1321</v>
      </c>
      <c r="MZ37" s="626">
        <v>0.89039999999999997</v>
      </c>
      <c r="NA37" s="626">
        <v>0.23960000000000001</v>
      </c>
      <c r="NB37" s="626">
        <v>0.65079999999999993</v>
      </c>
      <c r="NC37" s="626">
        <v>0</v>
      </c>
      <c r="ND37" s="627">
        <v>0.22900000000000001</v>
      </c>
      <c r="NE37" s="627">
        <v>0.1711</v>
      </c>
      <c r="NF37" s="627">
        <v>5.79E-2</v>
      </c>
      <c r="NG37" s="627">
        <v>2.4645000000000001</v>
      </c>
      <c r="NH37" s="627">
        <v>-1.1573</v>
      </c>
      <c r="NI37" s="627">
        <v>-1.1167</v>
      </c>
      <c r="NJ37" s="627">
        <v>-4.0600000000000004E-2</v>
      </c>
      <c r="NK37" s="627">
        <v>4.0430999999999999</v>
      </c>
      <c r="NL37" s="627">
        <v>3.7040999999999999</v>
      </c>
      <c r="NM37" s="627">
        <v>0.31789999999999996</v>
      </c>
      <c r="NN37" s="627">
        <v>0</v>
      </c>
      <c r="NO37" s="627">
        <v>0</v>
      </c>
      <c r="NP37" s="627">
        <v>0</v>
      </c>
      <c r="NQ37" s="627">
        <v>2.1100000000000001E-2</v>
      </c>
      <c r="NR37" s="627">
        <v>0.27449999999999997</v>
      </c>
      <c r="NS37" s="627">
        <v>0.22519999999999998</v>
      </c>
      <c r="NT37" s="627">
        <v>4.9299999999999997E-2</v>
      </c>
      <c r="NU37" s="627">
        <v>0.64200000000000002</v>
      </c>
      <c r="NV37" s="627">
        <v>4.3420000000000005</v>
      </c>
      <c r="NW37" s="627">
        <v>1.35E-2</v>
      </c>
      <c r="NX37" s="627">
        <v>0.26280000000000003</v>
      </c>
      <c r="NY37" s="627">
        <v>1.3742000000000001</v>
      </c>
      <c r="NZ37" s="627">
        <v>2.6915</v>
      </c>
      <c r="OA37" s="627">
        <v>1.5192000000000001</v>
      </c>
      <c r="OB37" s="627">
        <v>0</v>
      </c>
      <c r="OC37" s="627">
        <v>1.1722999999999999</v>
      </c>
      <c r="OD37" s="627">
        <v>8.8499999999999995E-2</v>
      </c>
      <c r="OE37" s="627">
        <v>8.8499999999999995E-2</v>
      </c>
      <c r="OF37" s="627">
        <v>0</v>
      </c>
      <c r="OG37" s="627">
        <v>-0.1134</v>
      </c>
      <c r="OH37" s="627">
        <v>-0.1134</v>
      </c>
      <c r="OI37" s="627">
        <v>0</v>
      </c>
      <c r="OJ37" s="627">
        <v>-1.04E-2</v>
      </c>
      <c r="ON37" s="383">
        <v>1978</v>
      </c>
      <c r="OO37" s="383">
        <v>264.34050000000002</v>
      </c>
      <c r="OP37" s="383">
        <v>73.709699999999998</v>
      </c>
      <c r="OQ37" s="383">
        <v>1.9750999999999999</v>
      </c>
      <c r="OR37" s="383">
        <v>0.31689999999999996</v>
      </c>
      <c r="OS37" s="383">
        <v>70.81089999999999</v>
      </c>
      <c r="OT37" s="383">
        <v>67.108199999999997</v>
      </c>
      <c r="OU37" s="383">
        <v>344.0453</v>
      </c>
      <c r="OV37" s="383">
        <v>0.89779999999999993</v>
      </c>
      <c r="OW37" s="383">
        <v>0.22889999999999999</v>
      </c>
      <c r="OX37" s="383">
        <v>4.5449999999999999</v>
      </c>
      <c r="OY37" s="383">
        <v>4.0430999999999999</v>
      </c>
      <c r="OZ37" s="383">
        <v>-1.1573</v>
      </c>
      <c r="PA37" s="383">
        <v>2.4645000000000001</v>
      </c>
      <c r="PB37" s="383">
        <v>343.90879999999999</v>
      </c>
      <c r="PC37" s="383">
        <v>0.1031</v>
      </c>
      <c r="PD37" s="383">
        <v>0.1996</v>
      </c>
      <c r="PE37" s="383">
        <v>0.91649999999999998</v>
      </c>
      <c r="PF37" s="383">
        <v>1.3544</v>
      </c>
      <c r="PG37" s="383">
        <v>4.3419999999999996</v>
      </c>
      <c r="PH37" s="383">
        <v>340.3073</v>
      </c>
      <c r="PI37" s="383">
        <v>-0.1134</v>
      </c>
      <c r="PJ37" s="383">
        <v>8.8499999999999995E-2</v>
      </c>
      <c r="PK37" s="383">
        <v>-0.01</v>
      </c>
      <c r="PO37" s="383">
        <v>1978</v>
      </c>
      <c r="PP37" s="383">
        <v>21.46369</v>
      </c>
      <c r="PQ37" s="383">
        <v>0.92691000000000001</v>
      </c>
      <c r="PR37" s="383">
        <v>6.9682490000000001</v>
      </c>
      <c r="PS37" s="383">
        <v>8.3005990000000001</v>
      </c>
      <c r="PT37" s="383">
        <v>0.34599999999999997</v>
      </c>
      <c r="PU37" s="383">
        <v>38.005448999999999</v>
      </c>
      <c r="PZ37" s="383">
        <v>1978</v>
      </c>
      <c r="QA37" s="383">
        <v>344.04520000000008</v>
      </c>
      <c r="QB37" s="383">
        <v>306.87410000000006</v>
      </c>
      <c r="QC37" s="383">
        <v>41.235900000000001</v>
      </c>
      <c r="QD37" s="383">
        <v>-4.0648</v>
      </c>
      <c r="QE37" s="383">
        <v>344.04500000000002</v>
      </c>
      <c r="QF37" s="383">
        <v>264.34050000000002</v>
      </c>
      <c r="QG37" s="383">
        <v>76.001800000000003</v>
      </c>
      <c r="QH37" s="383">
        <v>70.81089999999999</v>
      </c>
      <c r="QI37" s="383">
        <v>67.108199999999997</v>
      </c>
      <c r="QJ37" s="383">
        <v>344.0453</v>
      </c>
      <c r="QK37" s="383">
        <v>190.6551</v>
      </c>
      <c r="QL37" s="383">
        <v>109.6482</v>
      </c>
      <c r="QM37" s="383">
        <v>51.794499999999999</v>
      </c>
      <c r="QN37" s="383">
        <v>-8.0525000000000002</v>
      </c>
      <c r="QQ37" s="1126">
        <v>1978</v>
      </c>
      <c r="QR37" s="508"/>
      <c r="QS37" s="388"/>
      <c r="QT37" s="388"/>
      <c r="QU37" s="388"/>
      <c r="QV37" s="388"/>
      <c r="QW37" s="388"/>
      <c r="QX37" s="388"/>
      <c r="QY37" s="388"/>
      <c r="QZ37" s="388"/>
      <c r="RA37" s="1146">
        <f t="shared" si="9"/>
        <v>0.75502597272485383</v>
      </c>
      <c r="RB37" s="388"/>
      <c r="RC37" s="388"/>
      <c r="RD37" s="507"/>
    </row>
    <row r="38" spans="3:472">
      <c r="C38" s="383">
        <v>1979</v>
      </c>
      <c r="D38" s="628">
        <v>491.94240000000002</v>
      </c>
      <c r="E38" s="628">
        <v>486.88380000000001</v>
      </c>
      <c r="F38" s="628">
        <v>5.0586000000000002</v>
      </c>
      <c r="G38" s="628">
        <v>304.8664</v>
      </c>
      <c r="H38" s="628">
        <v>187.07599999999999</v>
      </c>
      <c r="I38" s="628">
        <v>187.07599999999999</v>
      </c>
      <c r="J38" s="598">
        <v>138.11699999999999</v>
      </c>
      <c r="K38" s="628">
        <v>102.2033</v>
      </c>
      <c r="L38" s="598">
        <v>35.913699999999999</v>
      </c>
      <c r="M38" s="628">
        <v>32.1066</v>
      </c>
      <c r="N38" s="628">
        <v>3.8070999999999997</v>
      </c>
      <c r="O38" s="628">
        <v>6.7088000000000001</v>
      </c>
      <c r="P38" s="628">
        <v>1.0954999999999999</v>
      </c>
      <c r="Q38" s="628">
        <v>5.6133999999999995</v>
      </c>
      <c r="R38" s="628">
        <v>-3.2548000000000004</v>
      </c>
      <c r="S38" s="628">
        <v>45.505000000000003</v>
      </c>
      <c r="T38" s="628">
        <v>45.505000000000003</v>
      </c>
      <c r="U38" s="628">
        <v>7.3593000000000002</v>
      </c>
      <c r="V38" s="628">
        <v>4.6086</v>
      </c>
      <c r="W38" s="628">
        <v>2.5575999999999999</v>
      </c>
      <c r="X38" s="628">
        <v>0</v>
      </c>
      <c r="Y38" s="628">
        <v>0</v>
      </c>
      <c r="Z38" s="628">
        <v>0</v>
      </c>
      <c r="AA38" s="628">
        <v>0.19309999999999999</v>
      </c>
      <c r="AB38" s="628">
        <v>0</v>
      </c>
      <c r="AC38" s="628">
        <v>24.488900000000001</v>
      </c>
      <c r="AD38" s="628">
        <v>16.008900000000001</v>
      </c>
      <c r="AE38" s="628">
        <v>8.1182999999999996</v>
      </c>
      <c r="AF38" s="628">
        <v>0</v>
      </c>
      <c r="AG38" s="628">
        <v>0</v>
      </c>
      <c r="AH38" s="628">
        <v>0</v>
      </c>
      <c r="AI38" s="628">
        <v>0.36169999999999997</v>
      </c>
      <c r="AJ38" s="628">
        <v>28.375299999999999</v>
      </c>
      <c r="AK38" s="629">
        <v>28.375299999999999</v>
      </c>
      <c r="AL38" s="629">
        <v>4.0663999999999998</v>
      </c>
      <c r="AM38" s="629">
        <v>3.8070999999999997</v>
      </c>
      <c r="AN38" s="600">
        <v>1.7902</v>
      </c>
      <c r="AO38" s="629">
        <v>1.7034</v>
      </c>
      <c r="AP38" s="629">
        <v>8.6800000000000002E-2</v>
      </c>
      <c r="AQ38" s="629">
        <v>6.0038999999999998</v>
      </c>
      <c r="AR38" s="629">
        <v>3.9821</v>
      </c>
      <c r="AS38" s="600">
        <v>8.7058</v>
      </c>
      <c r="AT38" s="629">
        <v>2.3685999999999998</v>
      </c>
      <c r="AU38" s="629">
        <v>6.3372000000000002</v>
      </c>
      <c r="AV38" s="629">
        <v>15.540100000000001</v>
      </c>
      <c r="AW38" s="383">
        <v>18.383000000000003</v>
      </c>
      <c r="AZ38" s="383">
        <v>1979</v>
      </c>
      <c r="BA38" s="630">
        <v>28.4467</v>
      </c>
      <c r="BB38" s="630">
        <v>28.398</v>
      </c>
      <c r="BC38" s="630">
        <v>4.8799999999999996E-2</v>
      </c>
      <c r="BD38" s="601">
        <v>12.620899999999999</v>
      </c>
      <c r="BE38" s="630">
        <v>15.825899999999999</v>
      </c>
      <c r="BF38" s="601">
        <v>15.825899999999999</v>
      </c>
      <c r="BG38" s="601">
        <v>9.5381</v>
      </c>
      <c r="BH38" s="630">
        <v>7.0093999999999994</v>
      </c>
      <c r="BI38" s="601">
        <v>2.5286999999999997</v>
      </c>
      <c r="BJ38" s="630">
        <v>2.3304999999999998</v>
      </c>
      <c r="BK38" s="630">
        <v>0.19819999999999999</v>
      </c>
      <c r="BL38" s="630">
        <v>1.4185000000000001</v>
      </c>
      <c r="BM38" s="630">
        <v>0.63349999999999995</v>
      </c>
      <c r="BN38" s="630">
        <v>0.78489999999999993</v>
      </c>
      <c r="BO38" s="630">
        <v>-0.49919999999999998</v>
      </c>
      <c r="BP38" s="630">
        <v>5.3683999999999994</v>
      </c>
      <c r="BQ38" s="630">
        <v>5.3683999999999994</v>
      </c>
      <c r="BR38" s="630">
        <v>51.363900000000001</v>
      </c>
      <c r="BS38" s="630">
        <v>49.6372</v>
      </c>
      <c r="BT38" s="630">
        <v>1.7219</v>
      </c>
      <c r="BU38" s="630">
        <v>0</v>
      </c>
      <c r="BV38" s="630">
        <v>0</v>
      </c>
      <c r="BW38" s="630">
        <v>0</v>
      </c>
      <c r="BX38" s="630">
        <v>4.7999999999999996E-3</v>
      </c>
      <c r="BY38" s="630">
        <v>0</v>
      </c>
      <c r="BZ38" s="630">
        <v>49.590600000000002</v>
      </c>
      <c r="CA38" s="630">
        <v>45.714599999999997</v>
      </c>
      <c r="CB38" s="630">
        <v>1.7789999999999999</v>
      </c>
      <c r="CC38" s="630">
        <v>0</v>
      </c>
      <c r="CD38" s="630">
        <v>0</v>
      </c>
      <c r="CE38" s="630">
        <v>0</v>
      </c>
      <c r="CF38" s="630">
        <v>2.097</v>
      </c>
      <c r="CG38" s="630">
        <v>0</v>
      </c>
      <c r="CH38" s="630">
        <v>7.1417000000000002</v>
      </c>
      <c r="CI38" s="631">
        <v>7.1417000000000002</v>
      </c>
      <c r="CJ38" s="602">
        <v>3.2645999999999997</v>
      </c>
      <c r="CK38" s="631">
        <v>0.71650000000000003</v>
      </c>
      <c r="CL38" s="631">
        <v>2.1734</v>
      </c>
      <c r="CM38" s="631">
        <v>0.17649999999999999</v>
      </c>
      <c r="CN38" s="631">
        <v>0.19819999999999999</v>
      </c>
      <c r="CO38" s="602">
        <v>7.2718999999999996</v>
      </c>
      <c r="CP38" s="631">
        <v>7.2401</v>
      </c>
      <c r="CQ38" s="631">
        <v>3.0199999999999998E-2</v>
      </c>
      <c r="CR38" s="631">
        <v>1.6000000000000001E-3</v>
      </c>
      <c r="CS38" s="602">
        <v>1.5712000000000002</v>
      </c>
      <c r="CT38" s="631">
        <v>1.5712000000000002</v>
      </c>
      <c r="CU38" s="631">
        <v>0</v>
      </c>
      <c r="CV38" s="631">
        <v>2.8809999999999998</v>
      </c>
      <c r="CW38" s="631">
        <v>0.18509999999999999</v>
      </c>
      <c r="CX38" s="602">
        <v>7.3532999999999999</v>
      </c>
      <c r="CY38" s="631">
        <v>5.5100000000000003E-2</v>
      </c>
      <c r="CZ38" s="631">
        <v>7.2401</v>
      </c>
      <c r="DA38" s="631">
        <v>5.8099999999999999E-2</v>
      </c>
      <c r="DB38" s="631">
        <v>5.6876999999999995</v>
      </c>
      <c r="DC38" s="383">
        <v>6.1020000000000003</v>
      </c>
      <c r="DF38" s="383">
        <v>1979</v>
      </c>
      <c r="DG38" s="603">
        <v>79.451100000000011</v>
      </c>
      <c r="DH38" s="603">
        <v>9.7965</v>
      </c>
      <c r="DI38" s="603">
        <v>0.1263</v>
      </c>
      <c r="DJ38" s="603">
        <v>69.528300000000002</v>
      </c>
      <c r="DK38" s="603">
        <v>20.956400000000002</v>
      </c>
      <c r="DL38" s="603">
        <v>58.494699999999995</v>
      </c>
      <c r="DM38" s="603">
        <v>58.494699999999995</v>
      </c>
      <c r="DN38" s="383">
        <f t="shared" si="0"/>
        <v>48.956699999999998</v>
      </c>
      <c r="DO38" s="603">
        <v>35.279800000000002</v>
      </c>
      <c r="DP38" s="603">
        <v>13.6769</v>
      </c>
      <c r="DQ38" s="603">
        <v>7.2416</v>
      </c>
      <c r="DR38" s="603">
        <v>6.4352999999999998</v>
      </c>
      <c r="DS38" s="603">
        <v>1.3651</v>
      </c>
      <c r="DT38" s="603">
        <v>1.2538</v>
      </c>
      <c r="DU38" s="603">
        <v>0.1113</v>
      </c>
      <c r="DV38" s="603">
        <v>0</v>
      </c>
      <c r="DW38" s="603">
        <v>8.1729000000000003</v>
      </c>
      <c r="DX38" s="603">
        <v>8.1729000000000003</v>
      </c>
      <c r="DY38" s="603">
        <v>58.622500000000002</v>
      </c>
      <c r="DZ38" s="603">
        <v>46.848300000000002</v>
      </c>
      <c r="EA38" s="603">
        <v>32.193400000000004</v>
      </c>
      <c r="EB38" s="603">
        <v>0.11170000000000001</v>
      </c>
      <c r="EC38" s="603">
        <v>14.543200000000001</v>
      </c>
      <c r="ED38" s="603">
        <v>11.7742</v>
      </c>
      <c r="EE38" s="603">
        <v>3.21</v>
      </c>
      <c r="EF38" s="603">
        <v>8.5642000000000014</v>
      </c>
      <c r="EG38" s="603">
        <v>-7.9245000000000001</v>
      </c>
      <c r="EH38" s="603">
        <v>-3.9838</v>
      </c>
      <c r="EI38" s="603">
        <v>-3.9406999999999996</v>
      </c>
      <c r="EJ38" s="603">
        <v>0</v>
      </c>
      <c r="EK38" s="603">
        <v>0</v>
      </c>
      <c r="EL38" s="603">
        <v>0</v>
      </c>
      <c r="EM38" s="603">
        <v>0</v>
      </c>
      <c r="EN38" s="603">
        <v>3.52</v>
      </c>
      <c r="EO38" s="603">
        <v>2.2879999999999998</v>
      </c>
      <c r="EP38" s="603">
        <v>1.038</v>
      </c>
      <c r="EQ38" s="603">
        <v>0</v>
      </c>
      <c r="ER38" s="603">
        <v>0</v>
      </c>
      <c r="ES38" s="603">
        <v>0</v>
      </c>
      <c r="ET38" s="603">
        <v>4.0000000000000001E-3</v>
      </c>
      <c r="EU38" s="603">
        <v>0.18990000000000001</v>
      </c>
      <c r="EV38" s="603">
        <v>4.6196999999999999</v>
      </c>
      <c r="EW38" s="603">
        <v>4.6196999999999999</v>
      </c>
      <c r="EX38" s="603">
        <v>0</v>
      </c>
      <c r="EY38" s="603">
        <v>0</v>
      </c>
      <c r="EZ38" s="603">
        <v>0</v>
      </c>
      <c r="FA38" s="603">
        <v>0</v>
      </c>
      <c r="FB38" s="603">
        <v>0</v>
      </c>
      <c r="FC38" s="603">
        <v>0</v>
      </c>
      <c r="FD38" s="603">
        <v>57.771099999999997</v>
      </c>
      <c r="FE38" s="603">
        <v>57.771099999999997</v>
      </c>
      <c r="FF38" s="603">
        <v>27.398299999999999</v>
      </c>
      <c r="FG38" s="603">
        <v>24.898</v>
      </c>
      <c r="FH38" s="603">
        <v>2.5003000000000002</v>
      </c>
      <c r="FI38" s="603">
        <v>73.181100000000001</v>
      </c>
      <c r="FJ38" s="603">
        <v>45.796900000000001</v>
      </c>
      <c r="FK38" s="603">
        <v>16.337399999999999</v>
      </c>
      <c r="FL38" s="603">
        <v>4.6115000000000004</v>
      </c>
      <c r="FM38" s="603">
        <v>6.4352999999999998</v>
      </c>
      <c r="FN38" s="603"/>
      <c r="FO38" s="603">
        <v>0</v>
      </c>
      <c r="FP38" s="603">
        <v>2.9100000000000001E-2</v>
      </c>
      <c r="FQ38" s="603">
        <v>55.448399999999999</v>
      </c>
      <c r="FR38" s="603">
        <v>0</v>
      </c>
      <c r="FS38" s="603">
        <v>0</v>
      </c>
      <c r="FT38" s="603">
        <v>0</v>
      </c>
      <c r="FU38" s="603">
        <v>0.17019999999999999</v>
      </c>
      <c r="FV38" s="603">
        <v>1.9684999999999999</v>
      </c>
      <c r="FW38" s="603">
        <v>0</v>
      </c>
      <c r="FX38" s="603">
        <v>0.28760000000000002</v>
      </c>
      <c r="FY38" s="603">
        <v>0</v>
      </c>
      <c r="FZ38" s="603">
        <v>1.6809000000000001</v>
      </c>
      <c r="GA38" s="603">
        <v>5.3999999999999999E-2</v>
      </c>
      <c r="GB38" s="603">
        <v>5.3999999999999999E-2</v>
      </c>
      <c r="GC38" s="603">
        <v>0</v>
      </c>
      <c r="GD38" s="603">
        <v>58.778599999999997</v>
      </c>
      <c r="GE38" s="603">
        <v>45.725499999999997</v>
      </c>
      <c r="GF38" s="603">
        <v>6.8026</v>
      </c>
      <c r="GG38" s="603">
        <v>6.2504999999999997</v>
      </c>
      <c r="GH38" s="603"/>
      <c r="GI38" s="603">
        <v>8.7599999999999997E-2</v>
      </c>
      <c r="GJ38" s="603">
        <v>0</v>
      </c>
      <c r="GK38" s="603">
        <v>55.448399999999999</v>
      </c>
      <c r="GL38" s="603">
        <v>0</v>
      </c>
      <c r="GM38" s="603">
        <v>0</v>
      </c>
      <c r="GN38" s="603">
        <v>1.6507000000000001</v>
      </c>
      <c r="GO38" s="603">
        <v>3.1061999999999999</v>
      </c>
      <c r="GP38" s="603">
        <v>1.9204000000000001</v>
      </c>
      <c r="GQ38" s="603">
        <v>0</v>
      </c>
      <c r="GR38" s="603">
        <v>0</v>
      </c>
      <c r="GS38" s="603">
        <v>1.1857</v>
      </c>
      <c r="GT38" s="603">
        <v>96.841100000000012</v>
      </c>
      <c r="GX38" s="383">
        <v>1979</v>
      </c>
      <c r="GY38" s="604">
        <v>127.9177</v>
      </c>
      <c r="GZ38" s="604">
        <v>104.5823</v>
      </c>
      <c r="HA38" s="604">
        <v>23.3354</v>
      </c>
      <c r="HB38" s="605">
        <v>46.181599999999996</v>
      </c>
      <c r="HC38" s="605">
        <v>81.736100000000008</v>
      </c>
      <c r="HD38" s="606">
        <v>81.736100000000008</v>
      </c>
      <c r="HE38" s="606">
        <v>15.871199999999998</v>
      </c>
      <c r="HF38" s="606">
        <v>12.095799999999999</v>
      </c>
      <c r="HG38" s="606">
        <v>3.7754000000000003</v>
      </c>
      <c r="HH38" s="606">
        <v>3.7754000000000003</v>
      </c>
      <c r="HI38" s="606">
        <v>0</v>
      </c>
      <c r="HJ38" s="606">
        <v>2.1289000000000002</v>
      </c>
      <c r="HK38" s="606">
        <v>0.1033</v>
      </c>
      <c r="HL38" s="606">
        <v>2.0255999999999998</v>
      </c>
      <c r="HM38" s="606">
        <v>-0.2848</v>
      </c>
      <c r="HN38" s="606">
        <v>64.020600000000002</v>
      </c>
      <c r="HO38" s="606">
        <v>19.8553</v>
      </c>
      <c r="HP38" s="606">
        <v>44.165300000000002</v>
      </c>
      <c r="HQ38" s="812">
        <v>14.991579</v>
      </c>
      <c r="HR38" s="812">
        <v>39.494542000000003</v>
      </c>
      <c r="HS38" s="610">
        <v>64.020600000000002</v>
      </c>
      <c r="HT38" s="609">
        <v>217.41759999999999</v>
      </c>
      <c r="HU38" s="610">
        <v>160.24799999999999</v>
      </c>
      <c r="HV38" s="610">
        <v>57.169599999999996</v>
      </c>
      <c r="HW38" s="610">
        <v>46.729099999999995</v>
      </c>
      <c r="HX38" s="610">
        <v>10.4405</v>
      </c>
      <c r="HY38" s="610">
        <v>25.3156</v>
      </c>
      <c r="HZ38" s="610">
        <v>17.1175</v>
      </c>
      <c r="IA38" s="610">
        <v>5.4463999999999997</v>
      </c>
      <c r="IB38" s="610">
        <v>0</v>
      </c>
      <c r="IC38" s="610">
        <v>0</v>
      </c>
      <c r="ID38" s="610">
        <v>1.8669</v>
      </c>
      <c r="IE38" s="610">
        <v>0.88479999999999992</v>
      </c>
      <c r="IF38" s="610">
        <v>8.2524999999999995</v>
      </c>
      <c r="IG38" s="610">
        <v>7.5395000000000003</v>
      </c>
      <c r="IH38" s="610">
        <v>0.71299999999999997</v>
      </c>
      <c r="II38" s="610">
        <v>298.50130000000001</v>
      </c>
      <c r="IJ38" s="610">
        <v>298.50130000000001</v>
      </c>
      <c r="IK38" s="610">
        <v>65.262699999999995</v>
      </c>
      <c r="IL38" s="610">
        <v>45.220999999999997</v>
      </c>
      <c r="IM38" s="610">
        <v>2.8809999999999998</v>
      </c>
      <c r="IN38" s="610">
        <v>10.863799999999999</v>
      </c>
      <c r="IO38" s="610">
        <v>6.2968000000000002</v>
      </c>
      <c r="IP38" s="611">
        <v>12.836500000000001</v>
      </c>
      <c r="IQ38" s="611">
        <v>5.2076000000000002</v>
      </c>
      <c r="IR38" s="611">
        <v>7.6288999999999998</v>
      </c>
      <c r="IS38" s="611">
        <v>0.45710000000000001</v>
      </c>
      <c r="IT38" s="611">
        <v>7.1718000000000002</v>
      </c>
      <c r="IU38" s="611">
        <v>19.658000000000001</v>
      </c>
      <c r="IV38" s="611">
        <v>17.157700000000002</v>
      </c>
      <c r="IW38" s="611">
        <v>2.5003000000000002</v>
      </c>
      <c r="IX38" s="613">
        <v>80.7881</v>
      </c>
      <c r="IY38" s="613">
        <v>46.729300000000002</v>
      </c>
      <c r="IZ38" s="613">
        <v>18.830299999999998</v>
      </c>
      <c r="JA38" s="613">
        <v>4.7880000000000003</v>
      </c>
      <c r="JB38" s="613">
        <v>10.4405</v>
      </c>
      <c r="JC38" s="615">
        <v>11.3414</v>
      </c>
      <c r="JD38" s="616">
        <v>4.4077000000000002</v>
      </c>
      <c r="JE38" s="616">
        <v>6.9337</v>
      </c>
      <c r="JF38" s="616">
        <v>2.9888000000000003</v>
      </c>
      <c r="JG38" s="616">
        <v>1.8400999999999998</v>
      </c>
      <c r="JH38" s="616">
        <v>0.1028</v>
      </c>
      <c r="JI38" s="616">
        <v>2.0019999999999998</v>
      </c>
      <c r="JJ38" s="616">
        <v>264.81299999999999</v>
      </c>
      <c r="JN38" s="383">
        <v>1979</v>
      </c>
      <c r="JO38" s="617">
        <v>101.1062</v>
      </c>
      <c r="JP38" s="617">
        <v>100.72210000000001</v>
      </c>
      <c r="JQ38" s="617">
        <v>0.3841</v>
      </c>
      <c r="JR38" s="617">
        <v>44.037599999999998</v>
      </c>
      <c r="JS38" s="617">
        <v>57.068599999999996</v>
      </c>
      <c r="JT38" s="617">
        <v>57.068599999999996</v>
      </c>
      <c r="JU38" s="618">
        <v>13.056699999999999</v>
      </c>
      <c r="JV38" s="618">
        <v>9.8832999999999984</v>
      </c>
      <c r="JW38" s="619">
        <v>3.1734</v>
      </c>
      <c r="JX38" s="618">
        <v>3.1734</v>
      </c>
      <c r="JY38" s="618">
        <v>0</v>
      </c>
      <c r="JZ38" s="618">
        <v>0.9497000000000001</v>
      </c>
      <c r="KA38" s="618">
        <v>9.2799999999999994E-2</v>
      </c>
      <c r="KB38" s="618">
        <v>0.8569</v>
      </c>
      <c r="KC38" s="618">
        <v>-0.19750000000000001</v>
      </c>
      <c r="KD38" s="618">
        <v>43.259800000000006</v>
      </c>
      <c r="KH38" s="383">
        <v>1979</v>
      </c>
      <c r="KI38" s="621">
        <v>6.2732000000000001</v>
      </c>
      <c r="KJ38" s="620">
        <v>0.50719999999999998</v>
      </c>
      <c r="KK38" s="620">
        <v>5.766</v>
      </c>
      <c r="KL38" s="620">
        <v>1.6500999999999999</v>
      </c>
      <c r="KM38" s="620">
        <v>4.6231999999999998</v>
      </c>
      <c r="KN38" s="620">
        <v>4.6231999999999998</v>
      </c>
      <c r="KO38" s="620">
        <v>4.0723000000000003</v>
      </c>
      <c r="KP38" s="620">
        <v>3.0150000000000001</v>
      </c>
      <c r="KQ38" s="620">
        <v>1.0572999999999999</v>
      </c>
      <c r="KR38" s="620">
        <v>1.0572999999999999</v>
      </c>
      <c r="KS38" s="620">
        <v>0</v>
      </c>
      <c r="KT38" s="620">
        <v>0.15290000000000001</v>
      </c>
      <c r="KU38" s="620">
        <v>0.12390000000000001</v>
      </c>
      <c r="KV38" s="620">
        <v>2.9000000000000001E-2</v>
      </c>
      <c r="KW38" s="620">
        <v>0</v>
      </c>
      <c r="KX38" s="620">
        <v>0.39800000000000002</v>
      </c>
      <c r="KY38" s="622">
        <v>0.39800000000000002</v>
      </c>
      <c r="KZ38" s="622">
        <v>0.33460000000000001</v>
      </c>
      <c r="LA38" s="622">
        <v>0.33260000000000001</v>
      </c>
      <c r="LB38" s="622">
        <v>0</v>
      </c>
      <c r="LC38" s="622">
        <v>0</v>
      </c>
      <c r="LD38" s="622">
        <v>0</v>
      </c>
      <c r="LE38" s="622">
        <v>2E-3</v>
      </c>
      <c r="LF38" s="622">
        <v>0</v>
      </c>
      <c r="LG38" s="623">
        <v>5.7200000000000001E-2</v>
      </c>
      <c r="LH38" s="623">
        <v>5.7200000000000001E-2</v>
      </c>
      <c r="LI38" s="623">
        <v>0</v>
      </c>
      <c r="LJ38" s="623">
        <v>0.67549999999999999</v>
      </c>
      <c r="LK38" s="624">
        <v>0.67549999999999999</v>
      </c>
      <c r="LL38" s="624">
        <v>5.0159000000000002</v>
      </c>
      <c r="LM38" s="624">
        <v>7.1999999999999998E-3</v>
      </c>
      <c r="LN38" s="624">
        <v>5.0087000000000002</v>
      </c>
      <c r="LO38" s="624">
        <v>5.0087000000000002</v>
      </c>
      <c r="LP38" s="624">
        <v>0</v>
      </c>
      <c r="LQ38" s="625">
        <v>4.6299999999999994E-2</v>
      </c>
      <c r="LR38" s="625">
        <v>0.23349999999999999</v>
      </c>
      <c r="LS38" s="625">
        <v>6.3E-3</v>
      </c>
      <c r="LT38" s="625">
        <v>0.22719999999999999</v>
      </c>
      <c r="LU38" s="625">
        <v>0</v>
      </c>
      <c r="LV38" s="625">
        <v>0</v>
      </c>
      <c r="LW38" s="625">
        <v>0</v>
      </c>
      <c r="LX38" s="625">
        <v>0.22719999999999999</v>
      </c>
      <c r="LY38" s="625">
        <v>5.4116</v>
      </c>
      <c r="MC38" s="383">
        <v>1979</v>
      </c>
      <c r="MD38" s="626">
        <v>82.828399999999988</v>
      </c>
      <c r="ME38" s="626">
        <v>81.237300000000005</v>
      </c>
      <c r="MF38" s="626">
        <v>1.5911</v>
      </c>
      <c r="MG38" s="626">
        <v>1.1136999999999999</v>
      </c>
      <c r="MH38" s="626">
        <v>0.83289999999999997</v>
      </c>
      <c r="MI38" s="626">
        <v>0.28079999999999999</v>
      </c>
      <c r="MJ38" s="626">
        <v>0</v>
      </c>
      <c r="MK38" s="383">
        <f t="shared" si="10"/>
        <v>6.9406999999999996</v>
      </c>
      <c r="ML38" s="626">
        <v>5.7591000000000001</v>
      </c>
      <c r="MM38" s="626">
        <v>1.1816</v>
      </c>
      <c r="MN38" s="626">
        <v>0</v>
      </c>
      <c r="MO38" s="626">
        <v>0</v>
      </c>
      <c r="MP38" s="626">
        <v>0</v>
      </c>
      <c r="MQ38" s="626">
        <v>0.1113</v>
      </c>
      <c r="MR38" s="626">
        <v>7.8800000000000009E-2</v>
      </c>
      <c r="MS38" s="626">
        <v>6.3100000000000003E-2</v>
      </c>
      <c r="MT38" s="626">
        <v>1.5699999999999999E-2</v>
      </c>
      <c r="MU38" s="626">
        <v>0.15049999999999999</v>
      </c>
      <c r="MV38" s="383">
        <f t="shared" si="11"/>
        <v>1.5682</v>
      </c>
      <c r="MW38" s="626">
        <v>0.34749999999999998</v>
      </c>
      <c r="MX38" s="626">
        <v>5.8799999999999998E-2</v>
      </c>
      <c r="MY38" s="626">
        <v>0.17019999999999999</v>
      </c>
      <c r="MZ38" s="626">
        <v>0.99170000000000003</v>
      </c>
      <c r="NA38" s="626">
        <v>0.29249999999999998</v>
      </c>
      <c r="NB38" s="626">
        <v>0.69920000000000004</v>
      </c>
      <c r="NC38" s="626">
        <v>0</v>
      </c>
      <c r="ND38" s="627">
        <v>0.25160000000000005</v>
      </c>
      <c r="NE38" s="627">
        <v>0.18830000000000002</v>
      </c>
      <c r="NF38" s="627">
        <v>6.3299999999999995E-2</v>
      </c>
      <c r="NG38" s="627">
        <v>2.8401999999999998</v>
      </c>
      <c r="NH38" s="627">
        <v>-1.1405000000000001</v>
      </c>
      <c r="NI38" s="627">
        <v>-1.0425</v>
      </c>
      <c r="NJ38" s="627">
        <v>-9.8000000000000004E-2</v>
      </c>
      <c r="NK38" s="627">
        <v>6.0562000000000005</v>
      </c>
      <c r="NL38" s="627">
        <v>5.7149999999999999</v>
      </c>
      <c r="NM38" s="627">
        <v>0.315</v>
      </c>
      <c r="NN38" s="627">
        <v>0</v>
      </c>
      <c r="NO38" s="627">
        <v>0</v>
      </c>
      <c r="NP38" s="627">
        <v>0</v>
      </c>
      <c r="NQ38" s="627">
        <v>2.6199999999999998E-2</v>
      </c>
      <c r="NR38" s="627">
        <v>0.35469999999999996</v>
      </c>
      <c r="NS38" s="627">
        <v>0.27889999999999998</v>
      </c>
      <c r="NT38" s="627">
        <v>7.5799999999999992E-2</v>
      </c>
      <c r="NU38" s="627">
        <v>0.76100000000000001</v>
      </c>
      <c r="NV38" s="627">
        <v>4.9644999999999992</v>
      </c>
      <c r="NW38" s="627">
        <v>3.2799999999999996E-2</v>
      </c>
      <c r="NX38" s="627">
        <v>0.32150000000000001</v>
      </c>
      <c r="NY38" s="627">
        <v>1.6507000000000001</v>
      </c>
      <c r="NZ38" s="627">
        <v>2.9594999999999998</v>
      </c>
      <c r="OA38" s="627">
        <v>1.6754</v>
      </c>
      <c r="OB38" s="627">
        <v>0</v>
      </c>
      <c r="OC38" s="627">
        <v>1.2841</v>
      </c>
      <c r="OD38" s="627">
        <v>0.1197</v>
      </c>
      <c r="OE38" s="627">
        <v>0.1197</v>
      </c>
      <c r="OF38" s="627">
        <v>0</v>
      </c>
      <c r="OG38" s="627">
        <v>-0.125</v>
      </c>
      <c r="OH38" s="627">
        <v>-0.125</v>
      </c>
      <c r="OI38" s="627">
        <v>0</v>
      </c>
      <c r="OJ38" s="627">
        <v>-2.5280999999999998</v>
      </c>
      <c r="ON38" s="383">
        <v>1979</v>
      </c>
      <c r="OO38" s="383">
        <v>302.22459999999995</v>
      </c>
      <c r="OP38" s="383">
        <v>83.536600000000007</v>
      </c>
      <c r="OQ38" s="383">
        <v>4.7668999999999997</v>
      </c>
      <c r="OR38" s="383">
        <v>0.29830000000000001</v>
      </c>
      <c r="OS38" s="383">
        <v>82.828399999999988</v>
      </c>
      <c r="OT38" s="383">
        <v>81.237300000000005</v>
      </c>
      <c r="OU38" s="383">
        <v>392.41800000000001</v>
      </c>
      <c r="OV38" s="383">
        <v>1.1137999999999999</v>
      </c>
      <c r="OW38" s="383">
        <v>0.25159999999999999</v>
      </c>
      <c r="OX38" s="383">
        <v>6.9408000000000003</v>
      </c>
      <c r="OY38" s="383">
        <v>6.0563000000000002</v>
      </c>
      <c r="OZ38" s="383">
        <v>-1.1405000000000001</v>
      </c>
      <c r="PA38" s="383">
        <v>2.8401999999999998</v>
      </c>
      <c r="PB38" s="383">
        <v>392.4649</v>
      </c>
      <c r="PC38" s="383">
        <v>0.1113</v>
      </c>
      <c r="PD38" s="383">
        <v>0.2293</v>
      </c>
      <c r="PE38" s="383">
        <v>1.1157000000000001</v>
      </c>
      <c r="PF38" s="383">
        <v>1.5682</v>
      </c>
      <c r="PG38" s="383">
        <v>4.9646000000000008</v>
      </c>
      <c r="PH38" s="383">
        <v>388.29340000000002</v>
      </c>
      <c r="PI38" s="383">
        <v>-0.125</v>
      </c>
      <c r="PJ38" s="383">
        <v>0.1197</v>
      </c>
      <c r="PK38" s="383">
        <v>-2.5276000000000001</v>
      </c>
      <c r="PO38" s="383">
        <v>1979</v>
      </c>
      <c r="PP38" s="383">
        <v>24.663370999999998</v>
      </c>
      <c r="PQ38" s="383">
        <v>1.0826500000000001</v>
      </c>
      <c r="PR38" s="383">
        <v>8.2099400000000013</v>
      </c>
      <c r="PS38" s="383">
        <v>9.5344800000000003</v>
      </c>
      <c r="PT38" s="383">
        <v>0.39800000000000002</v>
      </c>
      <c r="PU38" s="383">
        <v>43.888440000000003</v>
      </c>
      <c r="PZ38" s="383">
        <v>1979</v>
      </c>
      <c r="QA38" s="383">
        <v>392.41799999999989</v>
      </c>
      <c r="QB38" s="383">
        <v>347.75579999999991</v>
      </c>
      <c r="QC38" s="383">
        <v>49.688400000000001</v>
      </c>
      <c r="QD38" s="383">
        <v>-5.0262000000000002</v>
      </c>
      <c r="QE38" s="383">
        <v>392.41759999999999</v>
      </c>
      <c r="QF38" s="383">
        <v>302.22460000000001</v>
      </c>
      <c r="QG38" s="383">
        <v>88.601900000000001</v>
      </c>
      <c r="QH38" s="383">
        <v>82.828399999999988</v>
      </c>
      <c r="QI38" s="383">
        <v>81.237300000000005</v>
      </c>
      <c r="QJ38" s="383">
        <v>392.41800000000001</v>
      </c>
      <c r="QK38" s="383">
        <v>216.55539999999999</v>
      </c>
      <c r="QL38" s="383">
        <v>123.4649</v>
      </c>
      <c r="QM38" s="383">
        <v>61.462600000000002</v>
      </c>
      <c r="QN38" s="383">
        <v>-9.0648999999999997</v>
      </c>
      <c r="QQ38" s="1126">
        <v>1979</v>
      </c>
      <c r="QR38" s="508"/>
      <c r="QS38" s="388"/>
      <c r="QT38" s="388"/>
      <c r="QU38" s="388"/>
      <c r="QV38" s="388"/>
      <c r="QW38" s="388"/>
      <c r="QX38" s="388"/>
      <c r="QY38" s="388"/>
      <c r="QZ38" s="388"/>
      <c r="RA38" s="1146">
        <f t="shared" si="9"/>
        <v>0.75502597272485383</v>
      </c>
      <c r="RB38" s="388"/>
      <c r="RC38" s="388"/>
      <c r="RD38" s="507"/>
    </row>
    <row r="39" spans="3:472">
      <c r="C39" s="383">
        <v>1980</v>
      </c>
      <c r="D39" s="628">
        <v>568.9686999999999</v>
      </c>
      <c r="E39" s="628">
        <v>561.84860000000003</v>
      </c>
      <c r="F39" s="628">
        <v>7.12</v>
      </c>
      <c r="G39" s="628">
        <v>356.66120000000001</v>
      </c>
      <c r="H39" s="628">
        <v>212.3075</v>
      </c>
      <c r="I39" s="628">
        <v>212.3075</v>
      </c>
      <c r="J39" s="598">
        <v>158.76510000000002</v>
      </c>
      <c r="K39" s="628">
        <v>118.0432</v>
      </c>
      <c r="L39" s="598">
        <v>40.721900000000005</v>
      </c>
      <c r="M39" s="628">
        <v>36.334300000000006</v>
      </c>
      <c r="N39" s="628">
        <v>4.3875999999999999</v>
      </c>
      <c r="O39" s="628">
        <v>7.6298999999999992</v>
      </c>
      <c r="P39" s="628">
        <v>1.2483</v>
      </c>
      <c r="Q39" s="628">
        <v>6.3816000000000006</v>
      </c>
      <c r="R39" s="628">
        <v>-4.1906999999999996</v>
      </c>
      <c r="S39" s="628">
        <v>50.103199999999994</v>
      </c>
      <c r="T39" s="628">
        <v>50.103199999999994</v>
      </c>
      <c r="U39" s="628">
        <v>9.9178999999999995</v>
      </c>
      <c r="V39" s="628">
        <v>5.9723999999999995</v>
      </c>
      <c r="W39" s="628">
        <v>3.7063999999999999</v>
      </c>
      <c r="X39" s="628">
        <v>0</v>
      </c>
      <c r="Y39" s="628">
        <v>0</v>
      </c>
      <c r="Z39" s="628">
        <v>0</v>
      </c>
      <c r="AA39" s="628">
        <v>0.23899999999999999</v>
      </c>
      <c r="AB39" s="628">
        <v>0</v>
      </c>
      <c r="AC39" s="628">
        <v>30.1128</v>
      </c>
      <c r="AD39" s="628">
        <v>19.702000000000002</v>
      </c>
      <c r="AE39" s="628">
        <v>10.017799999999999</v>
      </c>
      <c r="AF39" s="628">
        <v>0</v>
      </c>
      <c r="AG39" s="628">
        <v>0</v>
      </c>
      <c r="AH39" s="628">
        <v>0</v>
      </c>
      <c r="AI39" s="628">
        <v>0.39289999999999997</v>
      </c>
      <c r="AJ39" s="628">
        <v>29.908300000000001</v>
      </c>
      <c r="AK39" s="629">
        <v>29.908300000000001</v>
      </c>
      <c r="AL39" s="629">
        <v>4.6873999999999993</v>
      </c>
      <c r="AM39" s="629">
        <v>4.3875999999999999</v>
      </c>
      <c r="AN39" s="600">
        <v>2.1315</v>
      </c>
      <c r="AO39" s="629">
        <v>2.0055999999999998</v>
      </c>
      <c r="AP39" s="629">
        <v>0.12590000000000001</v>
      </c>
      <c r="AQ39" s="629">
        <v>7.0146000000000006</v>
      </c>
      <c r="AR39" s="629">
        <v>4.5903999999999998</v>
      </c>
      <c r="AS39" s="600">
        <v>9.8596000000000004</v>
      </c>
      <c r="AT39" s="629">
        <v>2.8109999999999999</v>
      </c>
      <c r="AU39" s="629">
        <v>7.0486000000000004</v>
      </c>
      <c r="AV39" s="629">
        <v>15.262600000000001</v>
      </c>
      <c r="AW39" s="383">
        <v>18.1343</v>
      </c>
      <c r="AZ39" s="383">
        <v>1980</v>
      </c>
      <c r="BA39" s="630">
        <v>34.148699999999998</v>
      </c>
      <c r="BB39" s="630">
        <v>34.067099999999996</v>
      </c>
      <c r="BC39" s="630">
        <v>8.1599999999999992E-2</v>
      </c>
      <c r="BD39" s="601">
        <v>15.006600000000001</v>
      </c>
      <c r="BE39" s="630">
        <v>19.142099999999999</v>
      </c>
      <c r="BF39" s="601">
        <v>19.142099999999999</v>
      </c>
      <c r="BG39" s="601">
        <v>11.147400000000001</v>
      </c>
      <c r="BH39" s="630">
        <v>8.2161000000000008</v>
      </c>
      <c r="BI39" s="601">
        <v>2.9313000000000002</v>
      </c>
      <c r="BJ39" s="630">
        <v>2.7008000000000001</v>
      </c>
      <c r="BK39" s="630">
        <v>0.23050000000000001</v>
      </c>
      <c r="BL39" s="630">
        <v>1.6810999999999998</v>
      </c>
      <c r="BM39" s="630">
        <v>0.76660000000000006</v>
      </c>
      <c r="BN39" s="630">
        <v>0.91449999999999998</v>
      </c>
      <c r="BO39" s="630">
        <v>-0.5927</v>
      </c>
      <c r="BP39" s="630">
        <v>6.9062000000000001</v>
      </c>
      <c r="BQ39" s="630">
        <v>6.9062000000000001</v>
      </c>
      <c r="BR39" s="630">
        <v>68.425600000000003</v>
      </c>
      <c r="BS39" s="630">
        <v>66.29910000000001</v>
      </c>
      <c r="BT39" s="630">
        <v>2.1216999999999997</v>
      </c>
      <c r="BU39" s="630">
        <v>0</v>
      </c>
      <c r="BV39" s="630">
        <v>0</v>
      </c>
      <c r="BW39" s="630">
        <v>0</v>
      </c>
      <c r="BX39" s="630">
        <v>4.7999999999999996E-3</v>
      </c>
      <c r="BY39" s="630">
        <v>0</v>
      </c>
      <c r="BZ39" s="630">
        <v>65.704599999999999</v>
      </c>
      <c r="CA39" s="630">
        <v>60.996300000000005</v>
      </c>
      <c r="CB39" s="630">
        <v>2.0547</v>
      </c>
      <c r="CC39" s="630">
        <v>0</v>
      </c>
      <c r="CD39" s="630">
        <v>0</v>
      </c>
      <c r="CE39" s="630">
        <v>0</v>
      </c>
      <c r="CF39" s="630">
        <v>2.6535000000000002</v>
      </c>
      <c r="CG39" s="630">
        <v>0</v>
      </c>
      <c r="CH39" s="630">
        <v>9.6273</v>
      </c>
      <c r="CI39" s="631">
        <v>9.6273</v>
      </c>
      <c r="CJ39" s="602">
        <v>3.6173000000000002</v>
      </c>
      <c r="CK39" s="631">
        <v>0.77370000000000005</v>
      </c>
      <c r="CL39" s="631">
        <v>2.4108000000000001</v>
      </c>
      <c r="CM39" s="631">
        <v>0.20230000000000001</v>
      </c>
      <c r="CN39" s="631">
        <v>0.23050000000000001</v>
      </c>
      <c r="CO39" s="602">
        <v>8.4764999999999997</v>
      </c>
      <c r="CP39" s="631">
        <v>8.4392000000000014</v>
      </c>
      <c r="CQ39" s="631">
        <v>3.5400000000000001E-2</v>
      </c>
      <c r="CR39" s="631">
        <v>1.9E-3</v>
      </c>
      <c r="CS39" s="602">
        <v>2.3213000000000004</v>
      </c>
      <c r="CT39" s="631">
        <v>2.3213000000000004</v>
      </c>
      <c r="CU39" s="631">
        <v>0</v>
      </c>
      <c r="CV39" s="631">
        <v>3.1877</v>
      </c>
      <c r="CW39" s="631">
        <v>0.21540000000000001</v>
      </c>
      <c r="CX39" s="602">
        <v>8.5614000000000026</v>
      </c>
      <c r="CY39" s="631">
        <v>6.0600000000000001E-2</v>
      </c>
      <c r="CZ39" s="631">
        <v>8.4392000000000014</v>
      </c>
      <c r="DA39" s="631">
        <v>6.1600000000000002E-2</v>
      </c>
      <c r="DB39" s="631">
        <v>7.4352</v>
      </c>
      <c r="DC39" s="383">
        <v>7.8727</v>
      </c>
      <c r="DF39" s="383">
        <v>1980</v>
      </c>
      <c r="DG39" s="603">
        <v>93.084999999999994</v>
      </c>
      <c r="DH39" s="603">
        <v>11.987200000000001</v>
      </c>
      <c r="DI39" s="603">
        <v>0.1729</v>
      </c>
      <c r="DJ39" s="603">
        <v>80.924800000000005</v>
      </c>
      <c r="DK39" s="603">
        <v>24.803099999999997</v>
      </c>
      <c r="DL39" s="603">
        <v>68.281899999999993</v>
      </c>
      <c r="DM39" s="603">
        <v>68.281899999999993</v>
      </c>
      <c r="DN39" s="383">
        <f t="shared" si="0"/>
        <v>56.624400000000001</v>
      </c>
      <c r="DO39" s="603">
        <v>40.941400000000002</v>
      </c>
      <c r="DP39" s="603">
        <v>15.683</v>
      </c>
      <c r="DQ39" s="603">
        <v>8.2321000000000009</v>
      </c>
      <c r="DR39" s="603">
        <v>7.4508999999999999</v>
      </c>
      <c r="DS39" s="603">
        <v>1.6755</v>
      </c>
      <c r="DT39" s="603">
        <v>1.5427999999999999</v>
      </c>
      <c r="DU39" s="603">
        <v>0.13269999999999998</v>
      </c>
      <c r="DV39" s="603">
        <v>0</v>
      </c>
      <c r="DW39" s="603">
        <v>9.9821000000000009</v>
      </c>
      <c r="DX39" s="603">
        <v>9.9821000000000009</v>
      </c>
      <c r="DY39" s="603">
        <v>65.6464</v>
      </c>
      <c r="DZ39" s="603">
        <v>51.825400000000002</v>
      </c>
      <c r="EA39" s="603">
        <v>35.513100000000001</v>
      </c>
      <c r="EB39" s="603">
        <v>0.15580000000000002</v>
      </c>
      <c r="EC39" s="603">
        <v>16.156500000000001</v>
      </c>
      <c r="ED39" s="603">
        <v>13.821</v>
      </c>
      <c r="EE39" s="603">
        <v>3.8294999999999999</v>
      </c>
      <c r="EF39" s="603">
        <v>9.9915000000000003</v>
      </c>
      <c r="EG39" s="603">
        <v>-8.8186999999999998</v>
      </c>
      <c r="EH39" s="603">
        <v>-3.8220000000000001</v>
      </c>
      <c r="EI39" s="603">
        <v>-4.9966999999999997</v>
      </c>
      <c r="EJ39" s="603">
        <v>0</v>
      </c>
      <c r="EK39" s="603">
        <v>0</v>
      </c>
      <c r="EL39" s="603">
        <v>0</v>
      </c>
      <c r="EM39" s="603">
        <v>0</v>
      </c>
      <c r="EN39" s="603">
        <v>4.3132999999999999</v>
      </c>
      <c r="EO39" s="603">
        <v>2.9058000000000002</v>
      </c>
      <c r="EP39" s="603">
        <v>1.1800999999999999</v>
      </c>
      <c r="EQ39" s="603">
        <v>0</v>
      </c>
      <c r="ER39" s="603">
        <v>0</v>
      </c>
      <c r="ES39" s="603">
        <v>0</v>
      </c>
      <c r="ET39" s="603">
        <v>4.0000000000000001E-3</v>
      </c>
      <c r="EU39" s="603">
        <v>0.22340000000000002</v>
      </c>
      <c r="EV39" s="603">
        <v>5.6178999999999997</v>
      </c>
      <c r="EW39" s="603">
        <v>5.6178999999999997</v>
      </c>
      <c r="EX39" s="603">
        <v>0</v>
      </c>
      <c r="EY39" s="603">
        <v>0</v>
      </c>
      <c r="EZ39" s="603">
        <v>0</v>
      </c>
      <c r="FA39" s="603">
        <v>0</v>
      </c>
      <c r="FB39" s="603">
        <v>0</v>
      </c>
      <c r="FC39" s="603">
        <v>0</v>
      </c>
      <c r="FD39" s="603">
        <v>65.505099999999999</v>
      </c>
      <c r="FE39" s="603">
        <v>65.505099999999999</v>
      </c>
      <c r="FF39" s="603">
        <v>33.086799999999997</v>
      </c>
      <c r="FG39" s="603">
        <v>30.131599999999999</v>
      </c>
      <c r="FH39" s="603">
        <v>2.9551999999999996</v>
      </c>
      <c r="FI39" s="603">
        <v>84.965899999999991</v>
      </c>
      <c r="FJ39" s="603">
        <v>52.0321</v>
      </c>
      <c r="FK39" s="603">
        <v>20.023299999999999</v>
      </c>
      <c r="FL39" s="603">
        <v>5.4596</v>
      </c>
      <c r="FM39" s="603">
        <v>7.4508999999999999</v>
      </c>
      <c r="FN39" s="603"/>
      <c r="FO39" s="603">
        <v>0</v>
      </c>
      <c r="FP39" s="603">
        <v>3.3299999999999996E-2</v>
      </c>
      <c r="FQ39" s="603">
        <v>65.615899999999996</v>
      </c>
      <c r="FR39" s="603">
        <v>0</v>
      </c>
      <c r="FS39" s="603">
        <v>0</v>
      </c>
      <c r="FT39" s="603">
        <v>0</v>
      </c>
      <c r="FU39" s="603">
        <v>0.2278</v>
      </c>
      <c r="FV39" s="603">
        <v>2.0015000000000001</v>
      </c>
      <c r="FW39" s="603">
        <v>0</v>
      </c>
      <c r="FX39" s="603">
        <v>0.33750000000000002</v>
      </c>
      <c r="FY39" s="603">
        <v>0</v>
      </c>
      <c r="FZ39" s="603">
        <v>1.6639999999999999</v>
      </c>
      <c r="GA39" s="603">
        <v>7.8900000000000012E-2</v>
      </c>
      <c r="GB39" s="603">
        <v>7.8900000000000012E-2</v>
      </c>
      <c r="GC39" s="603">
        <v>0</v>
      </c>
      <c r="GD39" s="603">
        <v>68.1126</v>
      </c>
      <c r="GE39" s="603">
        <v>54.019800000000004</v>
      </c>
      <c r="GF39" s="603">
        <v>7.8194999999999997</v>
      </c>
      <c r="GG39" s="603">
        <v>6.2732999999999999</v>
      </c>
      <c r="GH39" s="603"/>
      <c r="GI39" s="603">
        <v>0.1017</v>
      </c>
      <c r="GJ39" s="603">
        <v>0</v>
      </c>
      <c r="GK39" s="603">
        <v>65.615899999999996</v>
      </c>
      <c r="GL39" s="603">
        <v>0</v>
      </c>
      <c r="GM39" s="603">
        <v>0</v>
      </c>
      <c r="GN39" s="603">
        <v>1.8937999999999999</v>
      </c>
      <c r="GO39" s="603">
        <v>3.2721999999999998</v>
      </c>
      <c r="GP39" s="603">
        <v>2.0553000000000003</v>
      </c>
      <c r="GQ39" s="603">
        <v>0</v>
      </c>
      <c r="GR39" s="603">
        <v>0</v>
      </c>
      <c r="GS39" s="603">
        <v>1.2169000000000001</v>
      </c>
      <c r="GT39" s="603">
        <v>112.36139999999999</v>
      </c>
      <c r="GX39" s="383">
        <v>1980</v>
      </c>
      <c r="GY39" s="604">
        <v>142.59979999999999</v>
      </c>
      <c r="GZ39" s="604">
        <v>116.63980000000001</v>
      </c>
      <c r="HA39" s="604">
        <v>25.96</v>
      </c>
      <c r="HB39" s="605">
        <v>51.467199999999998</v>
      </c>
      <c r="HC39" s="605">
        <v>91.132600000000011</v>
      </c>
      <c r="HD39" s="606">
        <v>91.132600000000011</v>
      </c>
      <c r="HE39" s="606">
        <v>17.758900000000001</v>
      </c>
      <c r="HF39" s="606">
        <v>13.4229</v>
      </c>
      <c r="HG39" s="606">
        <v>4.3360000000000003</v>
      </c>
      <c r="HH39" s="606">
        <v>4.3360000000000003</v>
      </c>
      <c r="HI39" s="606">
        <v>0</v>
      </c>
      <c r="HJ39" s="606">
        <v>2.6492</v>
      </c>
      <c r="HK39" s="606">
        <v>0.1171</v>
      </c>
      <c r="HL39" s="606">
        <v>2.5320999999999998</v>
      </c>
      <c r="HM39" s="606">
        <v>-0.41</v>
      </c>
      <c r="HN39" s="606">
        <v>71.134600000000006</v>
      </c>
      <c r="HO39" s="606">
        <v>22.305199999999999</v>
      </c>
      <c r="HP39" s="606">
        <v>48.8294</v>
      </c>
      <c r="HQ39" s="812">
        <v>16.516226</v>
      </c>
      <c r="HR39" s="812">
        <v>43.346224999999997</v>
      </c>
      <c r="HS39" s="610">
        <v>71.134600000000006</v>
      </c>
      <c r="HT39" s="609">
        <v>249.71129999999999</v>
      </c>
      <c r="HU39" s="610">
        <v>184.64109999999999</v>
      </c>
      <c r="HV39" s="610">
        <v>65.0702</v>
      </c>
      <c r="HW39" s="610">
        <v>53.001199999999997</v>
      </c>
      <c r="HX39" s="610">
        <v>12.069000000000001</v>
      </c>
      <c r="HY39" s="610">
        <v>30.853299999999997</v>
      </c>
      <c r="HZ39" s="610">
        <v>21.209799999999998</v>
      </c>
      <c r="IA39" s="610">
        <v>6.3304</v>
      </c>
      <c r="IB39" s="610">
        <v>0</v>
      </c>
      <c r="IC39" s="610">
        <v>0</v>
      </c>
      <c r="ID39" s="610">
        <v>2.3740000000000001</v>
      </c>
      <c r="IE39" s="610">
        <v>0.93910000000000005</v>
      </c>
      <c r="IF39" s="610">
        <v>11.0815</v>
      </c>
      <c r="IG39" s="610">
        <v>10.311999999999999</v>
      </c>
      <c r="IH39" s="610">
        <v>0.76949999999999996</v>
      </c>
      <c r="II39" s="610">
        <v>340.61740000000003</v>
      </c>
      <c r="IJ39" s="610">
        <v>340.61740000000003</v>
      </c>
      <c r="IK39" s="610">
        <v>75.503799999999998</v>
      </c>
      <c r="IL39" s="610">
        <v>53.458199999999998</v>
      </c>
      <c r="IM39" s="610">
        <v>3.1877</v>
      </c>
      <c r="IN39" s="610">
        <v>12.5304</v>
      </c>
      <c r="IO39" s="610">
        <v>6.3276000000000003</v>
      </c>
      <c r="IP39" s="611">
        <v>14.3794</v>
      </c>
      <c r="IQ39" s="611">
        <v>6.0499000000000001</v>
      </c>
      <c r="IR39" s="611">
        <v>8.3294999999999995</v>
      </c>
      <c r="IS39" s="611">
        <v>0.61229999999999996</v>
      </c>
      <c r="IT39" s="611">
        <v>7.7172999999999998</v>
      </c>
      <c r="IU39" s="611">
        <v>23.546900000000001</v>
      </c>
      <c r="IV39" s="611">
        <v>20.591699999999999</v>
      </c>
      <c r="IW39" s="611">
        <v>2.9551999999999996</v>
      </c>
      <c r="IX39" s="613">
        <v>93.525500000000008</v>
      </c>
      <c r="IY39" s="613">
        <v>53.001400000000004</v>
      </c>
      <c r="IZ39" s="613">
        <v>22.793200000000002</v>
      </c>
      <c r="JA39" s="613">
        <v>5.6618999999999993</v>
      </c>
      <c r="JB39" s="613">
        <v>12.069000000000001</v>
      </c>
      <c r="JC39" s="615">
        <v>12.828900000000001</v>
      </c>
      <c r="JD39" s="616">
        <v>5.1258999999999997</v>
      </c>
      <c r="JE39" s="616">
        <v>7.7030000000000003</v>
      </c>
      <c r="JF39" s="616">
        <v>3.5339</v>
      </c>
      <c r="JG39" s="616">
        <v>2.1579000000000002</v>
      </c>
      <c r="JH39" s="616">
        <v>0.11849999999999999</v>
      </c>
      <c r="JI39" s="616">
        <v>1.8925999999999998</v>
      </c>
      <c r="JJ39" s="616">
        <v>300.5994</v>
      </c>
      <c r="JN39" s="383">
        <v>1980</v>
      </c>
      <c r="JO39" s="617">
        <v>112.47150000000001</v>
      </c>
      <c r="JP39" s="617">
        <v>112.05719999999999</v>
      </c>
      <c r="JQ39" s="617">
        <v>0.4143</v>
      </c>
      <c r="JR39" s="617">
        <v>49.164900000000003</v>
      </c>
      <c r="JS39" s="617">
        <v>63.306699999999999</v>
      </c>
      <c r="JT39" s="617">
        <v>63.306699999999999</v>
      </c>
      <c r="JU39" s="618">
        <v>14.7103</v>
      </c>
      <c r="JV39" s="618">
        <v>11.053000000000001</v>
      </c>
      <c r="JW39" s="619">
        <v>3.6573000000000002</v>
      </c>
      <c r="JX39" s="618">
        <v>3.6573000000000002</v>
      </c>
      <c r="JY39" s="618">
        <v>0</v>
      </c>
      <c r="JZ39" s="618">
        <v>1.0855999999999999</v>
      </c>
      <c r="KA39" s="618">
        <v>0.10490000000000001</v>
      </c>
      <c r="KB39" s="618">
        <v>0.98070000000000002</v>
      </c>
      <c r="KC39" s="618">
        <v>-0.29769999999999996</v>
      </c>
      <c r="KD39" s="618">
        <v>47.808399999999999</v>
      </c>
      <c r="KH39" s="383">
        <v>1980</v>
      </c>
      <c r="KI39" s="621">
        <v>7.2750000000000004</v>
      </c>
      <c r="KJ39" s="620">
        <v>0.57410000000000005</v>
      </c>
      <c r="KK39" s="620">
        <v>6.7008999999999999</v>
      </c>
      <c r="KL39" s="620">
        <v>1.9630000000000001</v>
      </c>
      <c r="KM39" s="620">
        <v>5.3120000000000003</v>
      </c>
      <c r="KN39" s="620">
        <v>5.3120000000000003</v>
      </c>
      <c r="KO39" s="620">
        <v>4.6291000000000002</v>
      </c>
      <c r="KP39" s="620">
        <v>3.4281999999999999</v>
      </c>
      <c r="KQ39" s="620">
        <v>1.2009000000000001</v>
      </c>
      <c r="KR39" s="620">
        <v>1.2009000000000001</v>
      </c>
      <c r="KS39" s="620">
        <v>0</v>
      </c>
      <c r="KT39" s="620">
        <v>0.18530000000000002</v>
      </c>
      <c r="KU39" s="620">
        <v>0.15469999999999998</v>
      </c>
      <c r="KV39" s="620">
        <v>3.0600000000000002E-2</v>
      </c>
      <c r="KW39" s="620">
        <v>0</v>
      </c>
      <c r="KX39" s="620">
        <v>0.4975</v>
      </c>
      <c r="KY39" s="622">
        <v>0.4975</v>
      </c>
      <c r="KZ39" s="622">
        <v>0.36430000000000001</v>
      </c>
      <c r="LA39" s="622">
        <v>0.36230000000000001</v>
      </c>
      <c r="LB39" s="622">
        <v>0</v>
      </c>
      <c r="LC39" s="622">
        <v>0</v>
      </c>
      <c r="LD39" s="622">
        <v>0</v>
      </c>
      <c r="LE39" s="622">
        <v>2E-3</v>
      </c>
      <c r="LF39" s="622">
        <v>0</v>
      </c>
      <c r="LG39" s="623">
        <v>6.3899999999999998E-2</v>
      </c>
      <c r="LH39" s="623">
        <v>6.3899999999999998E-2</v>
      </c>
      <c r="LI39" s="623">
        <v>0</v>
      </c>
      <c r="LJ39" s="623">
        <v>0.79779999999999995</v>
      </c>
      <c r="LK39" s="624">
        <v>0.79779999999999995</v>
      </c>
      <c r="LL39" s="624">
        <v>5.7027999999999999</v>
      </c>
      <c r="LM39" s="624">
        <v>8.0999999999999996E-3</v>
      </c>
      <c r="LN39" s="624">
        <v>5.6947000000000001</v>
      </c>
      <c r="LO39" s="624">
        <v>5.6947000000000001</v>
      </c>
      <c r="LP39" s="624">
        <v>0</v>
      </c>
      <c r="LQ39" s="625">
        <v>5.4200000000000005E-2</v>
      </c>
      <c r="LR39" s="625">
        <v>0.2606</v>
      </c>
      <c r="LS39" s="625">
        <v>7.3000000000000001E-3</v>
      </c>
      <c r="LT39" s="625">
        <v>0.25330000000000003</v>
      </c>
      <c r="LU39" s="625">
        <v>0</v>
      </c>
      <c r="LV39" s="625">
        <v>0</v>
      </c>
      <c r="LW39" s="625">
        <v>0</v>
      </c>
      <c r="LX39" s="625">
        <v>0.25330000000000003</v>
      </c>
      <c r="LY39" s="625">
        <v>6.1858000000000004</v>
      </c>
      <c r="MC39" s="383">
        <v>1980</v>
      </c>
      <c r="MD39" s="626">
        <v>95.167299999999997</v>
      </c>
      <c r="ME39" s="626">
        <v>102.17710000000001</v>
      </c>
      <c r="MF39" s="626">
        <v>-7.0098000000000003</v>
      </c>
      <c r="MG39" s="626">
        <v>1.0872999999999999</v>
      </c>
      <c r="MH39" s="626">
        <v>0.81459999999999999</v>
      </c>
      <c r="MI39" s="626">
        <v>0.2727</v>
      </c>
      <c r="MJ39" s="626">
        <v>0</v>
      </c>
      <c r="MK39" s="383">
        <f t="shared" si="10"/>
        <v>10.7744</v>
      </c>
      <c r="ML39" s="626">
        <v>9.1132000000000009</v>
      </c>
      <c r="MM39" s="626">
        <v>1.6612</v>
      </c>
      <c r="MN39" s="626">
        <v>0</v>
      </c>
      <c r="MO39" s="626">
        <v>0</v>
      </c>
      <c r="MP39" s="626">
        <v>0</v>
      </c>
      <c r="MQ39" s="626">
        <v>0.12520000000000001</v>
      </c>
      <c r="MR39" s="626">
        <v>9.5500000000000002E-2</v>
      </c>
      <c r="MS39" s="626">
        <v>7.5400000000000009E-2</v>
      </c>
      <c r="MT39" s="626">
        <v>2.01E-2</v>
      </c>
      <c r="MU39" s="626">
        <v>0.1764</v>
      </c>
      <c r="MV39" s="383">
        <f t="shared" si="11"/>
        <v>1.7832999999999999</v>
      </c>
      <c r="MW39" s="626">
        <v>0.379</v>
      </c>
      <c r="MX39" s="626">
        <v>7.1199999999999999E-2</v>
      </c>
      <c r="MY39" s="626">
        <v>0.2278</v>
      </c>
      <c r="MZ39" s="626">
        <v>1.1052999999999999</v>
      </c>
      <c r="NA39" s="626">
        <v>0.39380000000000004</v>
      </c>
      <c r="NB39" s="626">
        <v>0.71160000000000001</v>
      </c>
      <c r="NC39" s="626">
        <v>0</v>
      </c>
      <c r="ND39" s="627">
        <v>0.30100000000000005</v>
      </c>
      <c r="NE39" s="627">
        <v>0.22540000000000002</v>
      </c>
      <c r="NF39" s="627">
        <v>7.5600000000000001E-2</v>
      </c>
      <c r="NG39" s="627">
        <v>2.7651999999999997</v>
      </c>
      <c r="NH39" s="627">
        <v>-2.4346999999999999</v>
      </c>
      <c r="NI39" s="627">
        <v>-2.238</v>
      </c>
      <c r="NJ39" s="627">
        <v>-0.19669999999999999</v>
      </c>
      <c r="NK39" s="627">
        <v>9.4806999999999988</v>
      </c>
      <c r="NL39" s="627">
        <v>9.0559999999999992</v>
      </c>
      <c r="NM39" s="627">
        <v>0.39500000000000002</v>
      </c>
      <c r="NN39" s="627">
        <v>0</v>
      </c>
      <c r="NO39" s="627">
        <v>0</v>
      </c>
      <c r="NP39" s="627">
        <v>0</v>
      </c>
      <c r="NQ39" s="627">
        <v>2.9700000000000001E-2</v>
      </c>
      <c r="NR39" s="627">
        <v>0.35040000000000004</v>
      </c>
      <c r="NS39" s="627">
        <v>0.27100000000000002</v>
      </c>
      <c r="NT39" s="627">
        <v>7.9400000000000012E-2</v>
      </c>
      <c r="NU39" s="627">
        <v>0.83299999999999996</v>
      </c>
      <c r="NV39" s="627">
        <v>5.6086</v>
      </c>
      <c r="NW39" s="627">
        <v>4.6299999999999994E-2</v>
      </c>
      <c r="NX39" s="627">
        <v>0.378</v>
      </c>
      <c r="NY39" s="627">
        <v>1.8937999999999999</v>
      </c>
      <c r="NZ39" s="627">
        <v>3.2905000000000002</v>
      </c>
      <c r="OA39" s="627">
        <v>1.9394</v>
      </c>
      <c r="OB39" s="627">
        <v>0</v>
      </c>
      <c r="OC39" s="627">
        <v>1.3511</v>
      </c>
      <c r="OD39" s="627">
        <v>0.1201</v>
      </c>
      <c r="OE39" s="627">
        <v>0.1201</v>
      </c>
      <c r="OF39" s="627">
        <v>0</v>
      </c>
      <c r="OG39" s="627">
        <v>-0.44819999999999999</v>
      </c>
      <c r="OH39" s="627">
        <v>-0.44819999999999999</v>
      </c>
      <c r="OI39" s="627">
        <v>0</v>
      </c>
      <c r="OJ39" s="627">
        <v>-9.5437999999999992</v>
      </c>
      <c r="ON39" s="383">
        <v>1980</v>
      </c>
      <c r="OO39" s="383">
        <v>347.4819</v>
      </c>
      <c r="OP39" s="383">
        <v>98.263899999999992</v>
      </c>
      <c r="OQ39" s="383">
        <v>5.6151999999999997</v>
      </c>
      <c r="OR39" s="383">
        <v>0.3548</v>
      </c>
      <c r="OS39" s="383">
        <v>95.167299999999997</v>
      </c>
      <c r="OT39" s="383">
        <v>102.17710000000001</v>
      </c>
      <c r="OU39" s="383">
        <v>444.70650000000001</v>
      </c>
      <c r="OV39" s="383">
        <v>1.0872999999999999</v>
      </c>
      <c r="OW39" s="383">
        <v>0.3009</v>
      </c>
      <c r="OX39" s="383">
        <v>10.774299999999998</v>
      </c>
      <c r="OY39" s="383">
        <v>9.4807000000000006</v>
      </c>
      <c r="OZ39" s="383">
        <v>-2.4346999999999999</v>
      </c>
      <c r="PA39" s="383">
        <v>2.7651999999999997</v>
      </c>
      <c r="PB39" s="383">
        <v>446.45600000000002</v>
      </c>
      <c r="PC39" s="383">
        <v>0.12520000000000001</v>
      </c>
      <c r="PD39" s="383">
        <v>0.27179999999999999</v>
      </c>
      <c r="PE39" s="383">
        <v>1.1834</v>
      </c>
      <c r="PF39" s="383">
        <v>1.7834000000000001</v>
      </c>
      <c r="PG39" s="383">
        <v>5.6086</v>
      </c>
      <c r="PH39" s="383">
        <v>441.84440000000001</v>
      </c>
      <c r="PI39" s="383">
        <v>-0.44819999999999999</v>
      </c>
      <c r="PJ39" s="383">
        <v>0.1201</v>
      </c>
      <c r="PK39" s="383">
        <v>-9.5432999999999986</v>
      </c>
      <c r="PO39" s="383">
        <v>1980</v>
      </c>
      <c r="PP39" s="383">
        <v>29.415140999999998</v>
      </c>
      <c r="PQ39" s="383">
        <v>1.3013510000000001</v>
      </c>
      <c r="PR39" s="383">
        <v>9.9418480000000002</v>
      </c>
      <c r="PS39" s="383">
        <v>11.272249</v>
      </c>
      <c r="PT39" s="383">
        <v>0.498</v>
      </c>
      <c r="PU39" s="383">
        <v>52.428589000000002</v>
      </c>
      <c r="PZ39" s="383">
        <v>1980</v>
      </c>
      <c r="QA39" s="383">
        <v>444.70640000000003</v>
      </c>
      <c r="QB39" s="383">
        <v>396.17590000000001</v>
      </c>
      <c r="QC39" s="383">
        <v>54.590499999999999</v>
      </c>
      <c r="QD39" s="383">
        <v>-6.06</v>
      </c>
      <c r="QE39" s="383">
        <v>444.70609999999999</v>
      </c>
      <c r="QF39" s="383">
        <v>347.4819</v>
      </c>
      <c r="QG39" s="383">
        <v>104.23399999999999</v>
      </c>
      <c r="QH39" s="383">
        <v>95.167299999999997</v>
      </c>
      <c r="QI39" s="383">
        <v>102.17710000000001</v>
      </c>
      <c r="QJ39" s="383">
        <v>444.70650000000001</v>
      </c>
      <c r="QK39" s="383">
        <v>248.92490000000001</v>
      </c>
      <c r="QL39" s="383">
        <v>138.62350000000001</v>
      </c>
      <c r="QM39" s="383">
        <v>68.411500000000004</v>
      </c>
      <c r="QN39" s="383">
        <v>-11.253399999999999</v>
      </c>
      <c r="QQ39" s="1126">
        <v>1980</v>
      </c>
      <c r="QR39" s="508"/>
      <c r="QS39" s="388"/>
      <c r="QT39" s="388"/>
      <c r="QU39" s="388"/>
      <c r="QV39" s="388"/>
      <c r="QW39" s="388"/>
      <c r="QX39" s="388"/>
      <c r="QY39" s="388"/>
      <c r="QZ39" s="388"/>
      <c r="RA39" s="1146">
        <f t="shared" si="9"/>
        <v>0.75502597272485383</v>
      </c>
      <c r="RB39" s="388"/>
      <c r="RC39" s="388"/>
      <c r="RD39" s="507"/>
    </row>
    <row r="40" spans="3:472">
      <c r="C40" s="383">
        <v>1981</v>
      </c>
      <c r="D40" s="628">
        <v>640.91890000000001</v>
      </c>
      <c r="E40" s="628">
        <v>633.29549999999995</v>
      </c>
      <c r="F40" s="628">
        <v>7.6233999999999993</v>
      </c>
      <c r="G40" s="628">
        <v>401.1028</v>
      </c>
      <c r="H40" s="628">
        <v>239.81620000000001</v>
      </c>
      <c r="I40" s="628">
        <v>239.81620000000001</v>
      </c>
      <c r="J40" s="598">
        <v>179.89339999999999</v>
      </c>
      <c r="K40" s="628">
        <v>133.9564</v>
      </c>
      <c r="L40" s="598">
        <v>45.936999999999998</v>
      </c>
      <c r="M40" s="628">
        <v>40.936099999999996</v>
      </c>
      <c r="N40" s="628">
        <v>5.0008999999999997</v>
      </c>
      <c r="O40" s="628">
        <v>9.3121000000000009</v>
      </c>
      <c r="P40" s="628">
        <v>1.3611</v>
      </c>
      <c r="Q40" s="628">
        <v>7.9509999999999996</v>
      </c>
      <c r="R40" s="628">
        <v>-4.8052000000000001</v>
      </c>
      <c r="S40" s="628">
        <v>55.415900000000001</v>
      </c>
      <c r="T40" s="628">
        <v>55.415900000000001</v>
      </c>
      <c r="U40" s="628">
        <v>12.957100000000001</v>
      </c>
      <c r="V40" s="628">
        <v>8.0007999999999999</v>
      </c>
      <c r="W40" s="628">
        <v>4.6598000000000006</v>
      </c>
      <c r="X40" s="628">
        <v>0</v>
      </c>
      <c r="Y40" s="628">
        <v>0</v>
      </c>
      <c r="Z40" s="628">
        <v>0</v>
      </c>
      <c r="AA40" s="628">
        <v>0.29649999999999999</v>
      </c>
      <c r="AB40" s="628">
        <v>0</v>
      </c>
      <c r="AC40" s="628">
        <v>39.584300000000006</v>
      </c>
      <c r="AD40" s="628">
        <v>26.746500000000001</v>
      </c>
      <c r="AE40" s="628">
        <v>12.352799999999998</v>
      </c>
      <c r="AF40" s="628">
        <v>0</v>
      </c>
      <c r="AG40" s="628">
        <v>0</v>
      </c>
      <c r="AH40" s="628">
        <v>0</v>
      </c>
      <c r="AI40" s="628">
        <v>0.48510000000000003</v>
      </c>
      <c r="AJ40" s="628">
        <v>28.788599999999999</v>
      </c>
      <c r="AK40" s="629">
        <v>28.788599999999999</v>
      </c>
      <c r="AL40" s="629">
        <v>5.3451000000000004</v>
      </c>
      <c r="AM40" s="629">
        <v>5.0008999999999997</v>
      </c>
      <c r="AN40" s="600">
        <v>2.3582000000000001</v>
      </c>
      <c r="AO40" s="629">
        <v>2.2816000000000001</v>
      </c>
      <c r="AP40" s="629">
        <v>7.6599999999999988E-2</v>
      </c>
      <c r="AQ40" s="629">
        <v>7.8298000000000005</v>
      </c>
      <c r="AR40" s="629">
        <v>5.2348999999999997</v>
      </c>
      <c r="AS40" s="600">
        <v>10.936399999999999</v>
      </c>
      <c r="AT40" s="629">
        <v>3.2426999999999997</v>
      </c>
      <c r="AU40" s="629">
        <v>7.6936999999999998</v>
      </c>
      <c r="AV40" s="629">
        <v>12.4907</v>
      </c>
      <c r="AW40" s="383">
        <v>15.6929</v>
      </c>
      <c r="AZ40" s="383">
        <v>1981</v>
      </c>
      <c r="BA40" s="630">
        <v>39.982900000000001</v>
      </c>
      <c r="BB40" s="630">
        <v>39.883699999999997</v>
      </c>
      <c r="BC40" s="630">
        <v>9.9199999999999997E-2</v>
      </c>
      <c r="BD40" s="601">
        <v>17.123799999999999</v>
      </c>
      <c r="BE40" s="630">
        <v>22.859200000000001</v>
      </c>
      <c r="BF40" s="601">
        <v>22.859200000000001</v>
      </c>
      <c r="BG40" s="601">
        <v>12.9817</v>
      </c>
      <c r="BH40" s="630">
        <v>9.5734999999999992</v>
      </c>
      <c r="BI40" s="601">
        <v>3.4082000000000003</v>
      </c>
      <c r="BJ40" s="630">
        <v>3.1375000000000002</v>
      </c>
      <c r="BK40" s="630">
        <v>0.2707</v>
      </c>
      <c r="BL40" s="630">
        <v>1.9564999999999999</v>
      </c>
      <c r="BM40" s="630">
        <v>0.94220000000000004</v>
      </c>
      <c r="BN40" s="630">
        <v>1.0143</v>
      </c>
      <c r="BO40" s="630">
        <v>-0.77439999999999998</v>
      </c>
      <c r="BP40" s="630">
        <v>8.6952999999999996</v>
      </c>
      <c r="BQ40" s="630">
        <v>8.6952999999999996</v>
      </c>
      <c r="BR40" s="630">
        <v>94.604600000000005</v>
      </c>
      <c r="BS40" s="630">
        <v>91.908799999999999</v>
      </c>
      <c r="BT40" s="630">
        <v>2.6898</v>
      </c>
      <c r="BU40" s="630">
        <v>0</v>
      </c>
      <c r="BV40" s="630">
        <v>0</v>
      </c>
      <c r="BW40" s="630">
        <v>0</v>
      </c>
      <c r="BX40" s="630">
        <v>6.0000000000000001E-3</v>
      </c>
      <c r="BY40" s="630">
        <v>0</v>
      </c>
      <c r="BZ40" s="630">
        <v>91.691299999999998</v>
      </c>
      <c r="CA40" s="630">
        <v>85.311399999999992</v>
      </c>
      <c r="CB40" s="630">
        <v>3.0476000000000001</v>
      </c>
      <c r="CC40" s="630">
        <v>0</v>
      </c>
      <c r="CD40" s="630">
        <v>0</v>
      </c>
      <c r="CE40" s="630">
        <v>0</v>
      </c>
      <c r="CF40" s="630">
        <v>3.3323</v>
      </c>
      <c r="CG40" s="630">
        <v>0</v>
      </c>
      <c r="CH40" s="630">
        <v>11.608499999999999</v>
      </c>
      <c r="CI40" s="631">
        <v>11.608499999999999</v>
      </c>
      <c r="CJ40" s="602">
        <v>4.1105999999999998</v>
      </c>
      <c r="CK40" s="631">
        <v>0.85599999999999998</v>
      </c>
      <c r="CL40" s="631">
        <v>2.7517</v>
      </c>
      <c r="CM40" s="631">
        <v>0.23219999999999999</v>
      </c>
      <c r="CN40" s="631">
        <v>0.2707</v>
      </c>
      <c r="CO40" s="602">
        <v>10.019400000000001</v>
      </c>
      <c r="CP40" s="631">
        <v>9.9762000000000004</v>
      </c>
      <c r="CQ40" s="631">
        <v>4.0799999999999996E-2</v>
      </c>
      <c r="CR40" s="631">
        <v>2.3999999999999998E-3</v>
      </c>
      <c r="CS40" s="602">
        <v>2.9161999999999999</v>
      </c>
      <c r="CT40" s="631">
        <v>2.9161999999999999</v>
      </c>
      <c r="CU40" s="631">
        <v>0</v>
      </c>
      <c r="CV40" s="631">
        <v>3.6219999999999999</v>
      </c>
      <c r="CW40" s="631">
        <v>0.25800000000000001</v>
      </c>
      <c r="CX40" s="602">
        <v>10.1035</v>
      </c>
      <c r="CY40" s="631">
        <v>6.409999999999999E-2</v>
      </c>
      <c r="CZ40" s="631">
        <v>9.9762000000000004</v>
      </c>
      <c r="DA40" s="631">
        <v>6.3200000000000006E-2</v>
      </c>
      <c r="DB40" s="631">
        <v>8.8387000000000011</v>
      </c>
      <c r="DC40" s="383">
        <v>9.3818000000000001</v>
      </c>
      <c r="DF40" s="383">
        <v>1981</v>
      </c>
      <c r="DG40" s="603">
        <v>107.227</v>
      </c>
      <c r="DH40" s="603">
        <v>13.365600000000001</v>
      </c>
      <c r="DI40" s="603">
        <v>0.19989999999999999</v>
      </c>
      <c r="DJ40" s="603">
        <v>93.6614</v>
      </c>
      <c r="DK40" s="603">
        <v>28.8079</v>
      </c>
      <c r="DL40" s="603">
        <v>78.418999999999997</v>
      </c>
      <c r="DM40" s="603">
        <v>78.418999999999997</v>
      </c>
      <c r="DN40" s="383">
        <f t="shared" si="0"/>
        <v>65.531499999999994</v>
      </c>
      <c r="DO40" s="603">
        <v>47.587199999999996</v>
      </c>
      <c r="DP40" s="603">
        <v>17.944299999999998</v>
      </c>
      <c r="DQ40" s="603">
        <v>9.3524999999999991</v>
      </c>
      <c r="DR40" s="603">
        <v>8.5917999999999992</v>
      </c>
      <c r="DS40" s="603">
        <v>1.9176</v>
      </c>
      <c r="DT40" s="603">
        <v>1.7638</v>
      </c>
      <c r="DU40" s="603">
        <v>0.15380000000000002</v>
      </c>
      <c r="DV40" s="603">
        <v>0</v>
      </c>
      <c r="DW40" s="603">
        <v>10.97</v>
      </c>
      <c r="DX40" s="603">
        <v>10.97</v>
      </c>
      <c r="DY40" s="603">
        <v>74.1892</v>
      </c>
      <c r="DZ40" s="603">
        <v>57.756299999999996</v>
      </c>
      <c r="EA40" s="603">
        <v>40.353099999999998</v>
      </c>
      <c r="EB40" s="603">
        <v>0.13500000000000001</v>
      </c>
      <c r="EC40" s="603">
        <v>17.2682</v>
      </c>
      <c r="ED40" s="603">
        <v>16.4329</v>
      </c>
      <c r="EE40" s="603">
        <v>4.3741000000000003</v>
      </c>
      <c r="EF40" s="603">
        <v>12.0588</v>
      </c>
      <c r="EG40" s="603">
        <v>-10.763400000000001</v>
      </c>
      <c r="EH40" s="603">
        <v>-4.7060000000000004</v>
      </c>
      <c r="EI40" s="603">
        <v>-6.0573999999999995</v>
      </c>
      <c r="EJ40" s="603">
        <v>0</v>
      </c>
      <c r="EK40" s="603">
        <v>0</v>
      </c>
      <c r="EL40" s="603">
        <v>0</v>
      </c>
      <c r="EM40" s="603">
        <v>0</v>
      </c>
      <c r="EN40" s="603">
        <v>6.3051000000000004</v>
      </c>
      <c r="EO40" s="603">
        <v>3.9648000000000003</v>
      </c>
      <c r="EP40" s="603">
        <v>1.9770000000000001</v>
      </c>
      <c r="EQ40" s="603">
        <v>0</v>
      </c>
      <c r="ER40" s="603">
        <v>0</v>
      </c>
      <c r="ES40" s="603">
        <v>0</v>
      </c>
      <c r="ET40" s="603">
        <v>4.0000000000000001E-3</v>
      </c>
      <c r="EU40" s="603">
        <v>0.35930000000000001</v>
      </c>
      <c r="EV40" s="603">
        <v>8.7973999999999997</v>
      </c>
      <c r="EW40" s="603">
        <v>8.7973999999999997</v>
      </c>
      <c r="EX40" s="603">
        <v>0</v>
      </c>
      <c r="EY40" s="603">
        <v>0</v>
      </c>
      <c r="EZ40" s="603">
        <v>0</v>
      </c>
      <c r="FA40" s="603">
        <v>0</v>
      </c>
      <c r="FB40" s="603">
        <v>0</v>
      </c>
      <c r="FC40" s="603">
        <v>0</v>
      </c>
      <c r="FD40" s="603">
        <v>71.903499999999994</v>
      </c>
      <c r="FE40" s="603">
        <v>71.903499999999994</v>
      </c>
      <c r="FF40" s="603">
        <v>38.131399999999999</v>
      </c>
      <c r="FG40" s="603">
        <v>34.835599999999999</v>
      </c>
      <c r="FH40" s="603">
        <v>3.2958000000000003</v>
      </c>
      <c r="FI40" s="603">
        <v>95.576699999999988</v>
      </c>
      <c r="FJ40" s="603">
        <v>58.576699999999995</v>
      </c>
      <c r="FK40" s="603">
        <v>22.107800000000001</v>
      </c>
      <c r="FL40" s="603">
        <v>6.3003999999999998</v>
      </c>
      <c r="FM40" s="603">
        <v>8.5917999999999992</v>
      </c>
      <c r="FN40" s="603"/>
      <c r="FO40" s="603">
        <v>0</v>
      </c>
      <c r="FP40" s="603">
        <v>3.5900000000000001E-2</v>
      </c>
      <c r="FQ40" s="603">
        <v>77.095100000000002</v>
      </c>
      <c r="FR40" s="603">
        <v>0</v>
      </c>
      <c r="FS40" s="603">
        <v>0</v>
      </c>
      <c r="FT40" s="603">
        <v>0</v>
      </c>
      <c r="FU40" s="603">
        <v>0.24409999999999998</v>
      </c>
      <c r="FV40" s="603">
        <v>2.2976999999999999</v>
      </c>
      <c r="FW40" s="603">
        <v>0</v>
      </c>
      <c r="FX40" s="603">
        <v>0.27279999999999999</v>
      </c>
      <c r="FY40" s="603">
        <v>0</v>
      </c>
      <c r="FZ40" s="603">
        <v>2.0249000000000001</v>
      </c>
      <c r="GA40" s="603">
        <v>0.10879999999999999</v>
      </c>
      <c r="GB40" s="603">
        <v>0.10879999999999999</v>
      </c>
      <c r="GC40" s="603">
        <v>0</v>
      </c>
      <c r="GD40" s="603">
        <v>81.2196</v>
      </c>
      <c r="GE40" s="603">
        <v>64.711500000000001</v>
      </c>
      <c r="GF40" s="603">
        <v>9.0939999999999994</v>
      </c>
      <c r="GG40" s="603">
        <v>7.4142000000000001</v>
      </c>
      <c r="GH40" s="603"/>
      <c r="GI40" s="603">
        <v>0.10929999999999999</v>
      </c>
      <c r="GJ40" s="603">
        <v>0</v>
      </c>
      <c r="GK40" s="603">
        <v>77.095100000000002</v>
      </c>
      <c r="GL40" s="603">
        <v>0</v>
      </c>
      <c r="GM40" s="603">
        <v>0</v>
      </c>
      <c r="GN40" s="603">
        <v>1.9855</v>
      </c>
      <c r="GO40" s="603">
        <v>4.4151999999999996</v>
      </c>
      <c r="GP40" s="603">
        <v>2.7514000000000003</v>
      </c>
      <c r="GQ40" s="603">
        <v>0</v>
      </c>
      <c r="GR40" s="603">
        <v>0</v>
      </c>
      <c r="GS40" s="603">
        <v>1.6637</v>
      </c>
      <c r="GT40" s="603">
        <v>120.3509</v>
      </c>
      <c r="GX40" s="383">
        <v>1981</v>
      </c>
      <c r="GY40" s="604">
        <v>158.23510000000002</v>
      </c>
      <c r="GZ40" s="604">
        <v>127.6853</v>
      </c>
      <c r="HA40" s="604">
        <v>30.549900000000001</v>
      </c>
      <c r="HB40" s="605">
        <v>57.980599999999995</v>
      </c>
      <c r="HC40" s="605">
        <v>100.25449999999999</v>
      </c>
      <c r="HD40" s="606">
        <v>100.25449999999999</v>
      </c>
      <c r="HE40" s="606">
        <v>19.101599999999998</v>
      </c>
      <c r="HF40" s="606">
        <v>14.448399999999999</v>
      </c>
      <c r="HG40" s="606">
        <v>4.6532</v>
      </c>
      <c r="HH40" s="606">
        <v>4.6532</v>
      </c>
      <c r="HI40" s="606">
        <v>0</v>
      </c>
      <c r="HJ40" s="606">
        <v>3.0295999999999998</v>
      </c>
      <c r="HK40" s="606">
        <v>0.1221</v>
      </c>
      <c r="HL40" s="606">
        <v>2.9075000000000002</v>
      </c>
      <c r="HM40" s="606">
        <v>-0.7238</v>
      </c>
      <c r="HN40" s="606">
        <v>78.847200000000001</v>
      </c>
      <c r="HO40" s="606">
        <v>26.671400000000002</v>
      </c>
      <c r="HP40" s="606">
        <v>52.175800000000002</v>
      </c>
      <c r="HQ40" s="812">
        <v>20.090259</v>
      </c>
      <c r="HR40" s="812">
        <v>45.873921000000003</v>
      </c>
      <c r="HS40" s="610">
        <v>78.847200000000001</v>
      </c>
      <c r="HT40" s="609">
        <v>283.90160000000003</v>
      </c>
      <c r="HU40" s="610">
        <v>210.31220000000002</v>
      </c>
      <c r="HV40" s="610">
        <v>73.589399999999998</v>
      </c>
      <c r="HW40" s="610">
        <v>59.726099999999995</v>
      </c>
      <c r="HX40" s="610">
        <v>13.863299999999999</v>
      </c>
      <c r="HY40" s="610">
        <v>40.627199999999995</v>
      </c>
      <c r="HZ40" s="610">
        <v>28.829000000000001</v>
      </c>
      <c r="IA40" s="610">
        <v>7.7839999999999998</v>
      </c>
      <c r="IB40" s="610">
        <v>0</v>
      </c>
      <c r="IC40" s="610">
        <v>0</v>
      </c>
      <c r="ID40" s="610">
        <v>2.9889999999999999</v>
      </c>
      <c r="IE40" s="610">
        <v>1.0252000000000001</v>
      </c>
      <c r="IF40" s="610">
        <v>13.7895</v>
      </c>
      <c r="IG40" s="610">
        <v>12.8901</v>
      </c>
      <c r="IH40" s="610">
        <v>0.89939999999999998</v>
      </c>
      <c r="II40" s="610">
        <v>389.58659999999998</v>
      </c>
      <c r="IJ40" s="610">
        <v>389.58659999999998</v>
      </c>
      <c r="IK40" s="610">
        <v>89.553899999999999</v>
      </c>
      <c r="IL40" s="610">
        <v>63.979800000000004</v>
      </c>
      <c r="IM40" s="610">
        <v>3.6219999999999999</v>
      </c>
      <c r="IN40" s="610">
        <v>14.475899999999999</v>
      </c>
      <c r="IO40" s="610">
        <v>7.4761999999999995</v>
      </c>
      <c r="IP40" s="611">
        <v>16.475899999999999</v>
      </c>
      <c r="IQ40" s="611">
        <v>7.2515000000000001</v>
      </c>
      <c r="IR40" s="611">
        <v>9.2243999999999993</v>
      </c>
      <c r="IS40" s="611">
        <v>0.64129999999999998</v>
      </c>
      <c r="IT40" s="611">
        <v>8.5830000000000002</v>
      </c>
      <c r="IU40" s="611">
        <v>27.122399999999999</v>
      </c>
      <c r="IV40" s="611">
        <v>23.826599999999999</v>
      </c>
      <c r="IW40" s="611">
        <v>3.2958000000000003</v>
      </c>
      <c r="IX40" s="613">
        <v>105.4063</v>
      </c>
      <c r="IY40" s="613">
        <v>59.726399999999998</v>
      </c>
      <c r="IZ40" s="613">
        <v>25.283999999999999</v>
      </c>
      <c r="JA40" s="613">
        <v>6.5326000000000004</v>
      </c>
      <c r="JB40" s="613">
        <v>13.863299999999999</v>
      </c>
      <c r="JC40" s="615">
        <v>14.661300000000001</v>
      </c>
      <c r="JD40" s="616">
        <v>6.1463000000000001</v>
      </c>
      <c r="JE40" s="616">
        <v>8.5150000000000006</v>
      </c>
      <c r="JF40" s="616">
        <v>3.8605999999999998</v>
      </c>
      <c r="JG40" s="616">
        <v>2.4783000000000004</v>
      </c>
      <c r="JH40" s="616">
        <v>0.1158</v>
      </c>
      <c r="JI40" s="616">
        <v>2.0604</v>
      </c>
      <c r="JJ40" s="616">
        <v>348.4264</v>
      </c>
      <c r="JN40" s="383">
        <v>1981</v>
      </c>
      <c r="JO40" s="617">
        <v>122.7444</v>
      </c>
      <c r="JP40" s="617">
        <v>122.3113</v>
      </c>
      <c r="JQ40" s="617">
        <v>0.43319999999999997</v>
      </c>
      <c r="JR40" s="617">
        <v>55.640800000000006</v>
      </c>
      <c r="JS40" s="617">
        <v>67.103700000000003</v>
      </c>
      <c r="JT40" s="617">
        <v>67.103700000000003</v>
      </c>
      <c r="JU40" s="618">
        <v>15.684899999999999</v>
      </c>
      <c r="JV40" s="618">
        <v>11.832799999999999</v>
      </c>
      <c r="JW40" s="619">
        <v>3.8521000000000001</v>
      </c>
      <c r="JX40" s="618">
        <v>3.8521000000000001</v>
      </c>
      <c r="JY40" s="618">
        <v>0</v>
      </c>
      <c r="JZ40" s="618">
        <v>1.1402000000000001</v>
      </c>
      <c r="KA40" s="618">
        <v>0.1072</v>
      </c>
      <c r="KB40" s="618">
        <v>1.0329999999999999</v>
      </c>
      <c r="KC40" s="618">
        <v>-0.57289999999999996</v>
      </c>
      <c r="KD40" s="618">
        <v>50.851300000000002</v>
      </c>
      <c r="KH40" s="383">
        <v>1981</v>
      </c>
      <c r="KI40" s="621">
        <v>8.3049999999999997</v>
      </c>
      <c r="KJ40" s="620">
        <v>0.64139999999999997</v>
      </c>
      <c r="KK40" s="620">
        <v>7.6635</v>
      </c>
      <c r="KL40" s="620">
        <v>2.3102</v>
      </c>
      <c r="KM40" s="620">
        <v>5.9948000000000006</v>
      </c>
      <c r="KN40" s="620">
        <v>5.9948000000000006</v>
      </c>
      <c r="KO40" s="620">
        <v>5.2123000000000008</v>
      </c>
      <c r="KP40" s="620">
        <v>3.8613000000000004</v>
      </c>
      <c r="KQ40" s="620">
        <v>1.351</v>
      </c>
      <c r="KR40" s="620">
        <v>1.351</v>
      </c>
      <c r="KS40" s="620">
        <v>0</v>
      </c>
      <c r="KT40" s="620">
        <v>0.21719999999999998</v>
      </c>
      <c r="KU40" s="620">
        <v>0.18490000000000001</v>
      </c>
      <c r="KV40" s="620">
        <v>3.2299999999999995E-2</v>
      </c>
      <c r="KW40" s="620">
        <v>0</v>
      </c>
      <c r="KX40" s="620">
        <v>0.56529999999999991</v>
      </c>
      <c r="KY40" s="622">
        <v>0.56529999999999991</v>
      </c>
      <c r="KZ40" s="622">
        <v>0.433</v>
      </c>
      <c r="LA40" s="622">
        <v>0.43099999999999999</v>
      </c>
      <c r="LB40" s="622">
        <v>0</v>
      </c>
      <c r="LC40" s="622">
        <v>0</v>
      </c>
      <c r="LD40" s="622">
        <v>0</v>
      </c>
      <c r="LE40" s="622">
        <v>2E-3</v>
      </c>
      <c r="LF40" s="622">
        <v>0</v>
      </c>
      <c r="LG40" s="623">
        <v>7.85E-2</v>
      </c>
      <c r="LH40" s="623">
        <v>7.85E-2</v>
      </c>
      <c r="LI40" s="623">
        <v>0</v>
      </c>
      <c r="LJ40" s="623">
        <v>0.91979999999999995</v>
      </c>
      <c r="LK40" s="624">
        <v>0.91979999999999995</v>
      </c>
      <c r="LL40" s="624">
        <v>6.7348999999999997</v>
      </c>
      <c r="LM40" s="624">
        <v>8.9999999999999993E-3</v>
      </c>
      <c r="LN40" s="624">
        <v>6.7258999999999993</v>
      </c>
      <c r="LO40" s="624">
        <v>6.7258999999999993</v>
      </c>
      <c r="LP40" s="624">
        <v>0</v>
      </c>
      <c r="LQ40" s="625">
        <v>6.2E-2</v>
      </c>
      <c r="LR40" s="625">
        <v>0.27300000000000002</v>
      </c>
      <c r="LS40" s="625">
        <v>8.199999999999999E-3</v>
      </c>
      <c r="LT40" s="625">
        <v>0.26480000000000004</v>
      </c>
      <c r="LU40" s="625">
        <v>0</v>
      </c>
      <c r="LV40" s="625">
        <v>0</v>
      </c>
      <c r="LW40" s="625">
        <v>0</v>
      </c>
      <c r="LX40" s="625">
        <v>0.26480000000000004</v>
      </c>
      <c r="LY40" s="625">
        <v>7.3197999999999999</v>
      </c>
      <c r="MC40" s="383">
        <v>1981</v>
      </c>
      <c r="MD40" s="626">
        <v>112.41930000000001</v>
      </c>
      <c r="ME40" s="626">
        <v>120.0514</v>
      </c>
      <c r="MF40" s="626">
        <v>-7.6321000000000003</v>
      </c>
      <c r="MG40" s="626">
        <v>1.5332999999999999</v>
      </c>
      <c r="MH40" s="626">
        <v>1.1496</v>
      </c>
      <c r="MI40" s="626">
        <v>0.38369999999999999</v>
      </c>
      <c r="MJ40" s="626">
        <v>0</v>
      </c>
      <c r="MK40" s="383">
        <f t="shared" si="10"/>
        <v>18.717199999999998</v>
      </c>
      <c r="ML40" s="626">
        <v>16.6675</v>
      </c>
      <c r="MM40" s="626">
        <v>2.0496999999999996</v>
      </c>
      <c r="MN40" s="626">
        <v>0</v>
      </c>
      <c r="MO40" s="626">
        <v>0</v>
      </c>
      <c r="MP40" s="626">
        <v>0</v>
      </c>
      <c r="MQ40" s="626">
        <v>0.15430000000000002</v>
      </c>
      <c r="MR40" s="626">
        <v>0.1096</v>
      </c>
      <c r="MS40" s="626">
        <v>8.77E-2</v>
      </c>
      <c r="MT40" s="626">
        <v>2.1899999999999999E-2</v>
      </c>
      <c r="MU40" s="626">
        <v>0.20730000000000001</v>
      </c>
      <c r="MV40" s="383">
        <f t="shared" si="11"/>
        <v>1.9712000000000001</v>
      </c>
      <c r="MW40" s="626">
        <v>0.47510000000000002</v>
      </c>
      <c r="MX40" s="626">
        <v>8.3000000000000004E-2</v>
      </c>
      <c r="MY40" s="626">
        <v>0.24409999999999998</v>
      </c>
      <c r="MZ40" s="626">
        <v>1.169</v>
      </c>
      <c r="NA40" s="626">
        <v>0.41189999999999999</v>
      </c>
      <c r="NB40" s="626">
        <v>0.7571</v>
      </c>
      <c r="NC40" s="626">
        <v>0</v>
      </c>
      <c r="ND40" s="627">
        <v>0.35219999999999996</v>
      </c>
      <c r="NE40" s="627">
        <v>0.26419999999999999</v>
      </c>
      <c r="NF40" s="627">
        <v>8.7999999999999995E-2</v>
      </c>
      <c r="NG40" s="627">
        <v>3.5165999999999999</v>
      </c>
      <c r="NH40" s="627">
        <v>-2.7308000000000003</v>
      </c>
      <c r="NI40" s="627">
        <v>-2.4848000000000003</v>
      </c>
      <c r="NJ40" s="627">
        <v>-0.246</v>
      </c>
      <c r="NK40" s="627">
        <v>17.731300000000001</v>
      </c>
      <c r="NL40" s="627">
        <v>17.356999999999999</v>
      </c>
      <c r="NM40" s="627">
        <v>0.33950000000000002</v>
      </c>
      <c r="NN40" s="627">
        <v>0</v>
      </c>
      <c r="NO40" s="627">
        <v>0</v>
      </c>
      <c r="NP40" s="627">
        <v>0</v>
      </c>
      <c r="NQ40" s="627">
        <v>3.4799999999999998E-2</v>
      </c>
      <c r="NR40" s="627">
        <v>0.48359999999999997</v>
      </c>
      <c r="NS40" s="627">
        <v>0.38139999999999996</v>
      </c>
      <c r="NT40" s="627">
        <v>0.1022</v>
      </c>
      <c r="NU40" s="627">
        <v>1.05</v>
      </c>
      <c r="NV40" s="627">
        <v>6.2894000000000005</v>
      </c>
      <c r="NW40" s="627">
        <v>6.9599999999999995E-2</v>
      </c>
      <c r="NX40" s="627">
        <v>0.44030000000000002</v>
      </c>
      <c r="NY40" s="627">
        <v>1.9855</v>
      </c>
      <c r="NZ40" s="627">
        <v>3.794</v>
      </c>
      <c r="OA40" s="627">
        <v>2.2488999999999999</v>
      </c>
      <c r="OB40" s="627">
        <v>0</v>
      </c>
      <c r="OC40" s="627">
        <v>1.5450999999999999</v>
      </c>
      <c r="OD40" s="627">
        <v>0.1406</v>
      </c>
      <c r="OE40" s="627">
        <v>0.1406</v>
      </c>
      <c r="OF40" s="627">
        <v>0</v>
      </c>
      <c r="OG40" s="627">
        <v>-0.3301</v>
      </c>
      <c r="OH40" s="627">
        <v>-0.3301</v>
      </c>
      <c r="OI40" s="627">
        <v>0</v>
      </c>
      <c r="OJ40" s="627">
        <v>-11.442</v>
      </c>
      <c r="ON40" s="383">
        <v>1981</v>
      </c>
      <c r="OO40" s="383">
        <v>403.54540000000003</v>
      </c>
      <c r="OP40" s="383">
        <v>107.5453</v>
      </c>
      <c r="OQ40" s="383">
        <v>-2.4203999999999999</v>
      </c>
      <c r="OR40" s="383">
        <v>0.38719999999999999</v>
      </c>
      <c r="OS40" s="383">
        <v>112.41930000000001</v>
      </c>
      <c r="OT40" s="383">
        <v>120.0514</v>
      </c>
      <c r="OU40" s="383">
        <v>501.42590000000001</v>
      </c>
      <c r="OV40" s="383">
        <v>1.5332999999999999</v>
      </c>
      <c r="OW40" s="383">
        <v>0.35220000000000001</v>
      </c>
      <c r="OX40" s="383">
        <v>18.717099999999999</v>
      </c>
      <c r="OY40" s="383">
        <v>17.731300000000001</v>
      </c>
      <c r="OZ40" s="383">
        <v>-2.7308000000000003</v>
      </c>
      <c r="PA40" s="383">
        <v>3.5165999999999999</v>
      </c>
      <c r="PB40" s="383">
        <v>502.80700000000002</v>
      </c>
      <c r="PC40" s="383">
        <v>0.15430000000000002</v>
      </c>
      <c r="PD40" s="383">
        <v>0.31689999999999996</v>
      </c>
      <c r="PE40" s="383">
        <v>1.5335999999999999</v>
      </c>
      <c r="PF40" s="383">
        <v>1.9712000000000001</v>
      </c>
      <c r="PG40" s="383">
        <v>6.2893999999999997</v>
      </c>
      <c r="PH40" s="383">
        <v>497.42649999999998</v>
      </c>
      <c r="PI40" s="383">
        <v>-0.3301</v>
      </c>
      <c r="PJ40" s="383">
        <v>0.1406</v>
      </c>
      <c r="PK40" s="383">
        <v>-11.4415</v>
      </c>
      <c r="PO40" s="383">
        <v>1981</v>
      </c>
      <c r="PP40" s="383">
        <v>34.226631000000005</v>
      </c>
      <c r="PQ40" s="383">
        <v>1.5315509999999999</v>
      </c>
      <c r="PR40" s="383">
        <v>11.643420000000001</v>
      </c>
      <c r="PS40" s="383">
        <v>12.88302</v>
      </c>
      <c r="PT40" s="383">
        <v>0.56499999999999995</v>
      </c>
      <c r="PU40" s="383">
        <v>60.849620999999999</v>
      </c>
      <c r="PZ40" s="383">
        <v>1981</v>
      </c>
      <c r="QA40" s="383">
        <v>501.42579999999998</v>
      </c>
      <c r="QB40" s="383">
        <v>447.34359999999998</v>
      </c>
      <c r="QC40" s="383">
        <v>61.2729</v>
      </c>
      <c r="QD40" s="383">
        <v>-7.1906999999999996</v>
      </c>
      <c r="QE40" s="383">
        <v>501.42530000000005</v>
      </c>
      <c r="QF40" s="383">
        <v>403.54540000000003</v>
      </c>
      <c r="QG40" s="383">
        <v>105.512</v>
      </c>
      <c r="QH40" s="383">
        <v>112.41930000000001</v>
      </c>
      <c r="QI40" s="383">
        <v>120.0514</v>
      </c>
      <c r="QJ40" s="383">
        <v>501.42589999999996</v>
      </c>
      <c r="QK40" s="383">
        <v>282.72050000000002</v>
      </c>
      <c r="QL40" s="383">
        <v>154.49370000000002</v>
      </c>
      <c r="QM40" s="383">
        <v>77.705799999999996</v>
      </c>
      <c r="QN40" s="383">
        <v>-13.4941</v>
      </c>
      <c r="QQ40" s="1126">
        <v>1981</v>
      </c>
      <c r="QR40" s="508"/>
      <c r="QS40" s="388"/>
      <c r="QT40" s="388"/>
      <c r="QU40" s="388"/>
      <c r="QV40" s="388"/>
      <c r="QW40" s="388"/>
      <c r="QX40" s="388"/>
      <c r="QY40" s="388"/>
      <c r="QZ40" s="388"/>
      <c r="RA40" s="1146">
        <f t="shared" si="9"/>
        <v>0.75502597272485383</v>
      </c>
      <c r="RB40" s="388"/>
      <c r="RC40" s="388"/>
      <c r="RD40" s="507"/>
    </row>
    <row r="41" spans="3:472">
      <c r="C41" s="383">
        <v>1982</v>
      </c>
      <c r="D41" s="628">
        <v>718.71950000000004</v>
      </c>
      <c r="E41" s="628">
        <v>709.43769999999995</v>
      </c>
      <c r="F41" s="628">
        <v>9.2819000000000003</v>
      </c>
      <c r="G41" s="628">
        <v>446.142</v>
      </c>
      <c r="H41" s="628">
        <v>272.57749999999999</v>
      </c>
      <c r="I41" s="628">
        <v>272.57749999999999</v>
      </c>
      <c r="J41" s="598">
        <v>204.3998</v>
      </c>
      <c r="K41" s="628">
        <v>151.4365</v>
      </c>
      <c r="L41" s="598">
        <v>52.963300000000004</v>
      </c>
      <c r="M41" s="628">
        <v>47.214100000000002</v>
      </c>
      <c r="N41" s="628">
        <v>5.7492000000000001</v>
      </c>
      <c r="O41" s="628">
        <v>10.786100000000001</v>
      </c>
      <c r="P41" s="628">
        <v>1.6142000000000001</v>
      </c>
      <c r="Q41" s="628">
        <v>9.1718999999999991</v>
      </c>
      <c r="R41" s="628">
        <v>-5.5603999999999996</v>
      </c>
      <c r="S41" s="628">
        <v>62.951900000000002</v>
      </c>
      <c r="T41" s="628">
        <v>62.951900000000002</v>
      </c>
      <c r="U41" s="628">
        <v>14.668700000000001</v>
      </c>
      <c r="V41" s="628">
        <v>9.7268999999999988</v>
      </c>
      <c r="W41" s="628">
        <v>4.5803000000000003</v>
      </c>
      <c r="X41" s="628">
        <v>0</v>
      </c>
      <c r="Y41" s="628">
        <v>0</v>
      </c>
      <c r="Z41" s="628">
        <v>0</v>
      </c>
      <c r="AA41" s="628">
        <v>0.36149999999999999</v>
      </c>
      <c r="AB41" s="628">
        <v>0</v>
      </c>
      <c r="AC41" s="628">
        <v>44.948900000000002</v>
      </c>
      <c r="AD41" s="628">
        <v>31.354800000000001</v>
      </c>
      <c r="AE41" s="628">
        <v>12.992000000000001</v>
      </c>
      <c r="AF41" s="628">
        <v>0</v>
      </c>
      <c r="AG41" s="628">
        <v>0</v>
      </c>
      <c r="AH41" s="628">
        <v>0</v>
      </c>
      <c r="AI41" s="628">
        <v>0.60220000000000007</v>
      </c>
      <c r="AJ41" s="628">
        <v>32.671599999999998</v>
      </c>
      <c r="AK41" s="629">
        <v>32.671599999999998</v>
      </c>
      <c r="AL41" s="629">
        <v>6.1497999999999999</v>
      </c>
      <c r="AM41" s="629">
        <v>5.7492000000000001</v>
      </c>
      <c r="AN41" s="600">
        <v>2.6417999999999999</v>
      </c>
      <c r="AO41" s="629">
        <v>2.5589</v>
      </c>
      <c r="AP41" s="629">
        <v>8.2900000000000001E-2</v>
      </c>
      <c r="AQ41" s="629">
        <v>8.0216999999999992</v>
      </c>
      <c r="AR41" s="629">
        <v>6.024</v>
      </c>
      <c r="AS41" s="600">
        <v>12.398200000000001</v>
      </c>
      <c r="AT41" s="629">
        <v>3.6379999999999999</v>
      </c>
      <c r="AU41" s="629">
        <v>8.7602000000000011</v>
      </c>
      <c r="AV41" s="629">
        <v>15.019399999999999</v>
      </c>
      <c r="AW41" s="383">
        <v>19.197800000000001</v>
      </c>
      <c r="AZ41" s="383">
        <v>1982</v>
      </c>
      <c r="BA41" s="630">
        <v>46.099400000000003</v>
      </c>
      <c r="BB41" s="630">
        <v>45.948</v>
      </c>
      <c r="BC41" s="630">
        <v>0.15140000000000001</v>
      </c>
      <c r="BD41" s="601">
        <v>19.538700000000002</v>
      </c>
      <c r="BE41" s="630">
        <v>26.560700000000001</v>
      </c>
      <c r="BF41" s="601">
        <v>26.560700000000001</v>
      </c>
      <c r="BG41" s="601">
        <v>15.274699999999999</v>
      </c>
      <c r="BH41" s="630">
        <v>11.214399999999999</v>
      </c>
      <c r="BI41" s="601">
        <v>4.0602999999999998</v>
      </c>
      <c r="BJ41" s="630">
        <v>3.7466999999999997</v>
      </c>
      <c r="BK41" s="630">
        <v>0.31360000000000005</v>
      </c>
      <c r="BL41" s="630">
        <v>2.3073999999999999</v>
      </c>
      <c r="BM41" s="630">
        <v>1.1140000000000001</v>
      </c>
      <c r="BN41" s="630">
        <v>1.1934</v>
      </c>
      <c r="BO41" s="630">
        <v>-0.72720000000000007</v>
      </c>
      <c r="BP41" s="630">
        <v>9.7057000000000002</v>
      </c>
      <c r="BQ41" s="630">
        <v>9.7057000000000002</v>
      </c>
      <c r="BR41" s="630">
        <v>108.5774</v>
      </c>
      <c r="BS41" s="630">
        <v>105.1142</v>
      </c>
      <c r="BT41" s="630">
        <v>3.456</v>
      </c>
      <c r="BU41" s="630">
        <v>0</v>
      </c>
      <c r="BV41" s="630">
        <v>0</v>
      </c>
      <c r="BW41" s="630">
        <v>0</v>
      </c>
      <c r="BX41" s="630">
        <v>7.1999999999999998E-3</v>
      </c>
      <c r="BY41" s="630">
        <v>0</v>
      </c>
      <c r="BZ41" s="630">
        <v>106.27500000000001</v>
      </c>
      <c r="CA41" s="630">
        <v>99.185000000000002</v>
      </c>
      <c r="CB41" s="630">
        <v>2.9668999999999999</v>
      </c>
      <c r="CC41" s="630">
        <v>0</v>
      </c>
      <c r="CD41" s="630">
        <v>0</v>
      </c>
      <c r="CE41" s="630">
        <v>0</v>
      </c>
      <c r="CF41" s="630">
        <v>4.1230000000000002</v>
      </c>
      <c r="CG41" s="630">
        <v>0</v>
      </c>
      <c r="CH41" s="630">
        <v>12.0082</v>
      </c>
      <c r="CI41" s="631">
        <v>12.0082</v>
      </c>
      <c r="CJ41" s="602">
        <v>4.8580000000000005</v>
      </c>
      <c r="CK41" s="631">
        <v>0.97270000000000001</v>
      </c>
      <c r="CL41" s="631">
        <v>3.2909999999999999</v>
      </c>
      <c r="CM41" s="631">
        <v>0.28070000000000001</v>
      </c>
      <c r="CN41" s="631">
        <v>0.31360000000000005</v>
      </c>
      <c r="CO41" s="602">
        <v>12.037800000000001</v>
      </c>
      <c r="CP41" s="631">
        <v>11.9801</v>
      </c>
      <c r="CQ41" s="631">
        <v>5.4899999999999997E-2</v>
      </c>
      <c r="CR41" s="631">
        <v>2.8E-3</v>
      </c>
      <c r="CS41" s="602">
        <v>4.7028999999999996</v>
      </c>
      <c r="CT41" s="631">
        <v>4.7028999999999996</v>
      </c>
      <c r="CU41" s="631">
        <v>0</v>
      </c>
      <c r="CV41" s="631">
        <v>4.3016999999999994</v>
      </c>
      <c r="CW41" s="631">
        <v>0.28599999999999998</v>
      </c>
      <c r="CX41" s="602">
        <v>12.199400000000001</v>
      </c>
      <c r="CY41" s="631">
        <v>7.8200000000000006E-2</v>
      </c>
      <c r="CZ41" s="631">
        <v>11.9801</v>
      </c>
      <c r="DA41" s="631">
        <v>0.1411</v>
      </c>
      <c r="DB41" s="631">
        <v>7.4138999999999999</v>
      </c>
      <c r="DC41" s="383">
        <v>8.1584000000000003</v>
      </c>
      <c r="DF41" s="383">
        <v>1982</v>
      </c>
      <c r="DG41" s="603">
        <v>126.08880000000001</v>
      </c>
      <c r="DH41" s="603">
        <v>15.6631</v>
      </c>
      <c r="DI41" s="603">
        <v>0.26189999999999997</v>
      </c>
      <c r="DJ41" s="603">
        <v>110.16380000000001</v>
      </c>
      <c r="DK41" s="603">
        <v>33.908300000000004</v>
      </c>
      <c r="DL41" s="603">
        <v>92.180499999999995</v>
      </c>
      <c r="DM41" s="603">
        <v>92.180499999999995</v>
      </c>
      <c r="DN41" s="383">
        <f t="shared" si="0"/>
        <v>77.192299999999989</v>
      </c>
      <c r="DO41" s="603">
        <v>55.179199999999994</v>
      </c>
      <c r="DP41" s="603">
        <v>22.013099999999998</v>
      </c>
      <c r="DQ41" s="603">
        <v>11.929799999999998</v>
      </c>
      <c r="DR41" s="603">
        <v>10.083299999999999</v>
      </c>
      <c r="DS41" s="603">
        <v>2.2744</v>
      </c>
      <c r="DT41" s="603">
        <v>2.1095000000000002</v>
      </c>
      <c r="DU41" s="603">
        <v>0.16490000000000002</v>
      </c>
      <c r="DV41" s="603">
        <v>0</v>
      </c>
      <c r="DW41" s="603">
        <v>12.713899999999999</v>
      </c>
      <c r="DX41" s="603">
        <v>12.713899999999999</v>
      </c>
      <c r="DY41" s="603">
        <v>86.446200000000005</v>
      </c>
      <c r="DZ41" s="603">
        <v>67.293999999999997</v>
      </c>
      <c r="EA41" s="603">
        <v>47.408499999999997</v>
      </c>
      <c r="EB41" s="603">
        <v>0.14940000000000001</v>
      </c>
      <c r="EC41" s="603">
        <v>19.736099999999997</v>
      </c>
      <c r="ED41" s="603">
        <v>19.152200000000001</v>
      </c>
      <c r="EE41" s="603">
        <v>5.2048000000000005</v>
      </c>
      <c r="EF41" s="603">
        <v>13.9474</v>
      </c>
      <c r="EG41" s="603">
        <v>-12.591999999999999</v>
      </c>
      <c r="EH41" s="603">
        <v>-6.0648</v>
      </c>
      <c r="EI41" s="603">
        <v>-6.5271999999999997</v>
      </c>
      <c r="EJ41" s="603">
        <v>0</v>
      </c>
      <c r="EK41" s="603">
        <v>0</v>
      </c>
      <c r="EL41" s="603">
        <v>0</v>
      </c>
      <c r="EM41" s="603">
        <v>0</v>
      </c>
      <c r="EN41" s="603">
        <v>7.7877999999999998</v>
      </c>
      <c r="EO41" s="603">
        <v>4.8121</v>
      </c>
      <c r="EP41" s="603">
        <v>2.4384000000000001</v>
      </c>
      <c r="EQ41" s="603">
        <v>0</v>
      </c>
      <c r="ER41" s="603">
        <v>0</v>
      </c>
      <c r="ES41" s="603">
        <v>0</v>
      </c>
      <c r="ET41" s="603">
        <v>5.0000000000000001E-3</v>
      </c>
      <c r="EU41" s="603">
        <v>0.5323</v>
      </c>
      <c r="EV41" s="603">
        <v>10.410600000000001</v>
      </c>
      <c r="EW41" s="603">
        <v>10.410600000000001</v>
      </c>
      <c r="EX41" s="603">
        <v>0</v>
      </c>
      <c r="EY41" s="603">
        <v>0</v>
      </c>
      <c r="EZ41" s="603">
        <v>0</v>
      </c>
      <c r="FA41" s="603">
        <v>0</v>
      </c>
      <c r="FB41" s="603">
        <v>0</v>
      </c>
      <c r="FC41" s="603">
        <v>0</v>
      </c>
      <c r="FD41" s="603">
        <v>83.945300000000003</v>
      </c>
      <c r="FE41" s="603">
        <v>83.945300000000003</v>
      </c>
      <c r="FF41" s="603">
        <v>44.781500000000001</v>
      </c>
      <c r="FG41" s="603">
        <v>40.606999999999999</v>
      </c>
      <c r="FH41" s="603">
        <v>4.1745000000000001</v>
      </c>
      <c r="FI41" s="603">
        <v>113.01639999999999</v>
      </c>
      <c r="FJ41" s="603">
        <v>68.742899999999992</v>
      </c>
      <c r="FK41" s="603">
        <v>26.705599999999997</v>
      </c>
      <c r="FL41" s="603">
        <v>7.4846000000000004</v>
      </c>
      <c r="FM41" s="603">
        <v>10.083299999999999</v>
      </c>
      <c r="FN41" s="603"/>
      <c r="FO41" s="603">
        <v>0</v>
      </c>
      <c r="FP41" s="603">
        <v>5.21E-2</v>
      </c>
      <c r="FQ41" s="603">
        <v>94.256500000000003</v>
      </c>
      <c r="FR41" s="603">
        <v>0</v>
      </c>
      <c r="FS41" s="603">
        <v>0</v>
      </c>
      <c r="FT41" s="603">
        <v>0</v>
      </c>
      <c r="FU41" s="603">
        <v>0.3427</v>
      </c>
      <c r="FV41" s="603">
        <v>2.8109999999999999</v>
      </c>
      <c r="FW41" s="603">
        <v>0</v>
      </c>
      <c r="FX41" s="603">
        <v>0.38969999999999999</v>
      </c>
      <c r="FY41" s="603">
        <v>0</v>
      </c>
      <c r="FZ41" s="603">
        <v>2.4213</v>
      </c>
      <c r="GA41" s="603">
        <v>0.11359999999999999</v>
      </c>
      <c r="GB41" s="603">
        <v>0.11359999999999999</v>
      </c>
      <c r="GC41" s="603">
        <v>0</v>
      </c>
      <c r="GD41" s="603">
        <v>96.832499999999996</v>
      </c>
      <c r="GE41" s="603">
        <v>77.450699999999998</v>
      </c>
      <c r="GF41" s="603">
        <v>10.588299999999998</v>
      </c>
      <c r="GG41" s="603">
        <v>8.7935999999999996</v>
      </c>
      <c r="GH41" s="603"/>
      <c r="GI41" s="603">
        <v>0.1227</v>
      </c>
      <c r="GJ41" s="603">
        <v>0</v>
      </c>
      <c r="GK41" s="603">
        <v>94.256500000000003</v>
      </c>
      <c r="GL41" s="603">
        <v>0</v>
      </c>
      <c r="GM41" s="603">
        <v>0</v>
      </c>
      <c r="GN41" s="603">
        <v>2.8369</v>
      </c>
      <c r="GO41" s="603">
        <v>5.0851000000000006</v>
      </c>
      <c r="GP41" s="603">
        <v>3.1978</v>
      </c>
      <c r="GQ41" s="603">
        <v>0</v>
      </c>
      <c r="GR41" s="603">
        <v>0</v>
      </c>
      <c r="GS41" s="603">
        <v>1.8873</v>
      </c>
      <c r="GT41" s="603">
        <v>139.9581</v>
      </c>
      <c r="GX41" s="383">
        <v>1982</v>
      </c>
      <c r="GY41" s="604">
        <v>179.47329999999999</v>
      </c>
      <c r="GZ41" s="604">
        <v>145.13989999999998</v>
      </c>
      <c r="HA41" s="604">
        <v>34.333400000000005</v>
      </c>
      <c r="HB41" s="605">
        <v>64.705199999999991</v>
      </c>
      <c r="HC41" s="605">
        <v>114.7681</v>
      </c>
      <c r="HD41" s="606">
        <v>114.7681</v>
      </c>
      <c r="HE41" s="606">
        <v>21.6783</v>
      </c>
      <c r="HF41" s="606">
        <v>16.375</v>
      </c>
      <c r="HG41" s="606">
        <v>5.3033000000000001</v>
      </c>
      <c r="HH41" s="606">
        <v>5.3033000000000001</v>
      </c>
      <c r="HI41" s="606">
        <v>0</v>
      </c>
      <c r="HJ41" s="606">
        <v>3.5339999999999998</v>
      </c>
      <c r="HK41" s="606">
        <v>0.1507</v>
      </c>
      <c r="HL41" s="606">
        <v>3.3833000000000002</v>
      </c>
      <c r="HM41" s="606">
        <v>-0.57110000000000005</v>
      </c>
      <c r="HN41" s="606">
        <v>90.126800000000003</v>
      </c>
      <c r="HO41" s="606">
        <v>30.196900000000003</v>
      </c>
      <c r="HP41" s="606">
        <v>59.929900000000004</v>
      </c>
      <c r="HQ41" s="812">
        <v>22.616597000000002</v>
      </c>
      <c r="HR41" s="812">
        <v>52.693322999999999</v>
      </c>
      <c r="HS41" s="610">
        <v>90.126800000000003</v>
      </c>
      <c r="HT41" s="609">
        <v>326.0498</v>
      </c>
      <c r="HU41" s="610">
        <v>239.7834</v>
      </c>
      <c r="HV41" s="610">
        <v>86.26639999999999</v>
      </c>
      <c r="HW41" s="610">
        <v>70.120399999999989</v>
      </c>
      <c r="HX41" s="610">
        <v>16.146000000000001</v>
      </c>
      <c r="HY41" s="610">
        <v>45.688800000000001</v>
      </c>
      <c r="HZ41" s="610">
        <v>33.705199999999998</v>
      </c>
      <c r="IA41" s="610">
        <v>7.0681000000000003</v>
      </c>
      <c r="IB41" s="610">
        <v>0</v>
      </c>
      <c r="IC41" s="610">
        <v>0</v>
      </c>
      <c r="ID41" s="610">
        <v>3.7071999999999998</v>
      </c>
      <c r="IE41" s="610">
        <v>1.2082999999999999</v>
      </c>
      <c r="IF41" s="610">
        <v>16.7043</v>
      </c>
      <c r="IG41" s="610">
        <v>15.565899999999999</v>
      </c>
      <c r="IH41" s="610">
        <v>1.1384000000000001</v>
      </c>
      <c r="II41" s="610">
        <v>445.16109999999998</v>
      </c>
      <c r="IJ41" s="610">
        <v>445.16109999999998</v>
      </c>
      <c r="IK41" s="610">
        <v>106.4636</v>
      </c>
      <c r="IL41" s="610">
        <v>76.564899999999994</v>
      </c>
      <c r="IM41" s="610">
        <v>4.3016999999999994</v>
      </c>
      <c r="IN41" s="610">
        <v>16.735299999999999</v>
      </c>
      <c r="IO41" s="610">
        <v>8.8617000000000008</v>
      </c>
      <c r="IP41" s="611">
        <v>19.500399999999999</v>
      </c>
      <c r="IQ41" s="611">
        <v>8.8747000000000007</v>
      </c>
      <c r="IR41" s="611">
        <v>10.6257</v>
      </c>
      <c r="IS41" s="611">
        <v>0.68770000000000009</v>
      </c>
      <c r="IT41" s="611">
        <v>9.9380000000000006</v>
      </c>
      <c r="IU41" s="611">
        <v>31.782299999999999</v>
      </c>
      <c r="IV41" s="611">
        <v>27.607800000000001</v>
      </c>
      <c r="IW41" s="611">
        <v>4.1745000000000001</v>
      </c>
      <c r="IX41" s="613">
        <v>124.54729999999999</v>
      </c>
      <c r="IY41" s="613">
        <v>70.120699999999999</v>
      </c>
      <c r="IZ41" s="613">
        <v>30.5153</v>
      </c>
      <c r="JA41" s="613">
        <v>7.7652999999999999</v>
      </c>
      <c r="JB41" s="613">
        <v>16.146000000000001</v>
      </c>
      <c r="JC41" s="615">
        <v>17.179000000000002</v>
      </c>
      <c r="JD41" s="616">
        <v>7.6292999999999997</v>
      </c>
      <c r="JE41" s="616">
        <v>9.5497000000000014</v>
      </c>
      <c r="JF41" s="616">
        <v>4.2608999999999995</v>
      </c>
      <c r="JG41" s="616">
        <v>2.6178000000000003</v>
      </c>
      <c r="JH41" s="616">
        <v>0.15390000000000001</v>
      </c>
      <c r="JI41" s="616">
        <v>2.5171000000000001</v>
      </c>
      <c r="JJ41" s="616">
        <v>397.61649999999997</v>
      </c>
      <c r="JN41" s="383">
        <v>1982</v>
      </c>
      <c r="JO41" s="617">
        <v>138.9743</v>
      </c>
      <c r="JP41" s="617">
        <v>138.52549999999999</v>
      </c>
      <c r="JQ41" s="617">
        <v>0.44880000000000003</v>
      </c>
      <c r="JR41" s="617">
        <v>62.274300000000004</v>
      </c>
      <c r="JS41" s="617">
        <v>76.7</v>
      </c>
      <c r="JT41" s="617">
        <v>76.7</v>
      </c>
      <c r="JU41" s="618">
        <v>17.4757</v>
      </c>
      <c r="JV41" s="618">
        <v>13.173299999999999</v>
      </c>
      <c r="JW41" s="619">
        <v>4.3023999999999996</v>
      </c>
      <c r="JX41" s="618">
        <v>4.3023999999999996</v>
      </c>
      <c r="JY41" s="618">
        <v>0</v>
      </c>
      <c r="JZ41" s="618">
        <v>1.3105</v>
      </c>
      <c r="KA41" s="618">
        <v>0.1278</v>
      </c>
      <c r="KB41" s="618">
        <v>1.1827000000000001</v>
      </c>
      <c r="KC41" s="618">
        <v>-0.4153</v>
      </c>
      <c r="KD41" s="618">
        <v>58.329099999999997</v>
      </c>
      <c r="KH41" s="383">
        <v>1982</v>
      </c>
      <c r="KI41" s="621">
        <v>9.4407000000000014</v>
      </c>
      <c r="KJ41" s="620">
        <v>0.70740000000000003</v>
      </c>
      <c r="KK41" s="620">
        <v>8.7332999999999998</v>
      </c>
      <c r="KL41" s="620">
        <v>2.6658000000000004</v>
      </c>
      <c r="KM41" s="620">
        <v>6.7748999999999997</v>
      </c>
      <c r="KN41" s="620">
        <v>6.7748999999999997</v>
      </c>
      <c r="KO41" s="620">
        <v>5.86</v>
      </c>
      <c r="KP41" s="620">
        <v>4.3410000000000002</v>
      </c>
      <c r="KQ41" s="620">
        <v>1.5189999999999999</v>
      </c>
      <c r="KR41" s="620">
        <v>1.5189999999999999</v>
      </c>
      <c r="KS41" s="620">
        <v>0</v>
      </c>
      <c r="KT41" s="620">
        <v>0.25030000000000002</v>
      </c>
      <c r="KU41" s="620">
        <v>0.21640000000000001</v>
      </c>
      <c r="KV41" s="620">
        <v>3.39E-2</v>
      </c>
      <c r="KW41" s="620">
        <v>0</v>
      </c>
      <c r="KX41" s="620">
        <v>0.66459999999999997</v>
      </c>
      <c r="KY41" s="622">
        <v>0.66459999999999997</v>
      </c>
      <c r="KZ41" s="622">
        <v>0.49569999999999997</v>
      </c>
      <c r="LA41" s="622">
        <v>0.49369999999999997</v>
      </c>
      <c r="LB41" s="622">
        <v>0</v>
      </c>
      <c r="LC41" s="622">
        <v>0</v>
      </c>
      <c r="LD41" s="622">
        <v>0</v>
      </c>
      <c r="LE41" s="622">
        <v>2E-3</v>
      </c>
      <c r="LF41" s="622">
        <v>0</v>
      </c>
      <c r="LG41" s="623">
        <v>8.6800000000000002E-2</v>
      </c>
      <c r="LH41" s="623">
        <v>8.6800000000000002E-2</v>
      </c>
      <c r="LI41" s="623">
        <v>0</v>
      </c>
      <c r="LJ41" s="623">
        <v>1.0734999999999999</v>
      </c>
      <c r="LK41" s="624">
        <v>1.0734999999999999</v>
      </c>
      <c r="LL41" s="624">
        <v>7.5937000000000001</v>
      </c>
      <c r="LM41" s="624">
        <v>1.26E-2</v>
      </c>
      <c r="LN41" s="624">
        <v>7.5811000000000002</v>
      </c>
      <c r="LO41" s="624">
        <v>7.5811000000000002</v>
      </c>
      <c r="LP41" s="624">
        <v>0</v>
      </c>
      <c r="LQ41" s="625">
        <v>6.8099999999999994E-2</v>
      </c>
      <c r="LR41" s="625">
        <v>0.29870000000000002</v>
      </c>
      <c r="LS41" s="625">
        <v>1.26E-2</v>
      </c>
      <c r="LT41" s="625">
        <v>0.28610000000000002</v>
      </c>
      <c r="LU41" s="625">
        <v>0</v>
      </c>
      <c r="LV41" s="625">
        <v>0</v>
      </c>
      <c r="LW41" s="625">
        <v>0</v>
      </c>
      <c r="LX41" s="625">
        <v>0.28610000000000002</v>
      </c>
      <c r="LY41" s="625">
        <v>8.3004999999999995</v>
      </c>
      <c r="MC41" s="383">
        <v>1982</v>
      </c>
      <c r="MD41" s="626">
        <v>125.8338</v>
      </c>
      <c r="ME41" s="626">
        <v>140.4521</v>
      </c>
      <c r="MF41" s="626">
        <v>-14.6183</v>
      </c>
      <c r="MG41" s="626">
        <v>2.0901999999999998</v>
      </c>
      <c r="MH41" s="626">
        <v>1.5727</v>
      </c>
      <c r="MI41" s="626">
        <v>0.51749999999999996</v>
      </c>
      <c r="MJ41" s="626">
        <v>0</v>
      </c>
      <c r="MK41" s="383">
        <f t="shared" si="10"/>
        <v>20.486000000000001</v>
      </c>
      <c r="ML41" s="626">
        <v>18.2134</v>
      </c>
      <c r="MM41" s="626">
        <v>2.2725999999999997</v>
      </c>
      <c r="MN41" s="626">
        <v>0</v>
      </c>
      <c r="MO41" s="626">
        <v>0</v>
      </c>
      <c r="MP41" s="626">
        <v>0</v>
      </c>
      <c r="MQ41" s="626">
        <v>0.161</v>
      </c>
      <c r="MR41" s="626">
        <v>0.13969999999999999</v>
      </c>
      <c r="MS41" s="626">
        <v>0.10979999999999999</v>
      </c>
      <c r="MT41" s="626">
        <v>2.9899999999999999E-2</v>
      </c>
      <c r="MU41" s="626">
        <v>0.2432</v>
      </c>
      <c r="MV41" s="383">
        <f t="shared" si="11"/>
        <v>2.3542999999999998</v>
      </c>
      <c r="MW41" s="626">
        <v>0.63900000000000001</v>
      </c>
      <c r="MX41" s="626">
        <v>9.7599999999999992E-2</v>
      </c>
      <c r="MY41" s="626">
        <v>0.3427</v>
      </c>
      <c r="MZ41" s="626">
        <v>1.2749999999999999</v>
      </c>
      <c r="NA41" s="626">
        <v>0.44239999999999996</v>
      </c>
      <c r="NB41" s="626">
        <v>0.8327</v>
      </c>
      <c r="NC41" s="626">
        <v>0</v>
      </c>
      <c r="ND41" s="627">
        <v>0.44539999999999996</v>
      </c>
      <c r="NE41" s="627">
        <v>0.33529999999999999</v>
      </c>
      <c r="NF41" s="627">
        <v>0.11009999999999999</v>
      </c>
      <c r="NG41" s="627">
        <v>4.4183999999999992</v>
      </c>
      <c r="NH41" s="627">
        <v>-3.1541999999999999</v>
      </c>
      <c r="NI41" s="627">
        <v>-2.8228</v>
      </c>
      <c r="NJ41" s="627">
        <v>-0.33139999999999997</v>
      </c>
      <c r="NK41" s="627">
        <v>21.6935</v>
      </c>
      <c r="NL41" s="627">
        <v>20.964500000000001</v>
      </c>
      <c r="NM41" s="627">
        <v>0.68889999999999996</v>
      </c>
      <c r="NN41" s="627">
        <v>0</v>
      </c>
      <c r="NO41" s="627">
        <v>0</v>
      </c>
      <c r="NP41" s="627">
        <v>0</v>
      </c>
      <c r="NQ41" s="627">
        <v>4.0100000000000004E-2</v>
      </c>
      <c r="NR41" s="627">
        <v>0.66280000000000006</v>
      </c>
      <c r="NS41" s="627">
        <v>0.51490000000000002</v>
      </c>
      <c r="NT41" s="627">
        <v>0.1479</v>
      </c>
      <c r="NU41" s="627">
        <v>1.292</v>
      </c>
      <c r="NV41" s="627">
        <v>7.4947999999999997</v>
      </c>
      <c r="NW41" s="627">
        <v>0.13980000000000001</v>
      </c>
      <c r="NX41" s="627">
        <v>0.52449999999999997</v>
      </c>
      <c r="NY41" s="627">
        <v>2.8369</v>
      </c>
      <c r="NZ41" s="627">
        <v>3.9935999999999998</v>
      </c>
      <c r="OA41" s="627">
        <v>2.3724000000000003</v>
      </c>
      <c r="OB41" s="627">
        <v>0</v>
      </c>
      <c r="OC41" s="627">
        <v>1.6212</v>
      </c>
      <c r="OD41" s="627">
        <v>0.1376</v>
      </c>
      <c r="OE41" s="627">
        <v>0.1376</v>
      </c>
      <c r="OF41" s="627">
        <v>0</v>
      </c>
      <c r="OG41" s="627">
        <v>-0.55710000000000004</v>
      </c>
      <c r="OH41" s="627">
        <v>-0.55710000000000004</v>
      </c>
      <c r="OI41" s="627">
        <v>0</v>
      </c>
      <c r="OJ41" s="627">
        <v>-21.576799999999999</v>
      </c>
      <c r="ON41" s="383">
        <v>1982</v>
      </c>
      <c r="OO41" s="383">
        <v>467.66790000000003</v>
      </c>
      <c r="OP41" s="383">
        <v>119.3926</v>
      </c>
      <c r="OQ41" s="383">
        <v>2.8561999999999999</v>
      </c>
      <c r="OR41" s="383">
        <v>0.38769999999999999</v>
      </c>
      <c r="OS41" s="383">
        <v>125.8338</v>
      </c>
      <c r="OT41" s="383">
        <v>140.4521</v>
      </c>
      <c r="OU41" s="383">
        <v>575.68640000000005</v>
      </c>
      <c r="OV41" s="383">
        <v>2.0901999999999998</v>
      </c>
      <c r="OW41" s="383">
        <v>0.44539999999999996</v>
      </c>
      <c r="OX41" s="383">
        <v>20.486099999999997</v>
      </c>
      <c r="OY41" s="383">
        <v>21.6934</v>
      </c>
      <c r="OZ41" s="383">
        <v>-3.1541999999999999</v>
      </c>
      <c r="PA41" s="383">
        <v>4.4183999999999992</v>
      </c>
      <c r="PB41" s="383">
        <v>574.85969999999998</v>
      </c>
      <c r="PC41" s="383">
        <v>0.161</v>
      </c>
      <c r="PD41" s="383">
        <v>0.38289999999999996</v>
      </c>
      <c r="PE41" s="383">
        <v>1.9547999999999999</v>
      </c>
      <c r="PF41" s="383">
        <v>2.3544</v>
      </c>
      <c r="PG41" s="383">
        <v>7.4948000000000006</v>
      </c>
      <c r="PH41" s="383">
        <v>568.30840000000001</v>
      </c>
      <c r="PI41" s="383">
        <v>-0.55710000000000004</v>
      </c>
      <c r="PJ41" s="383">
        <v>0.1376</v>
      </c>
      <c r="PK41" s="383">
        <v>-21.576499999999999</v>
      </c>
      <c r="PO41" s="383">
        <v>1982</v>
      </c>
      <c r="PP41" s="383">
        <v>39.788862000000002</v>
      </c>
      <c r="PQ41" s="383">
        <v>1.819151</v>
      </c>
      <c r="PR41" s="383">
        <v>13.921468999999998</v>
      </c>
      <c r="PS41" s="383">
        <v>14.816879999999999</v>
      </c>
      <c r="PT41" s="383">
        <v>0.66500000000000004</v>
      </c>
      <c r="PU41" s="383">
        <v>71.011361000000008</v>
      </c>
      <c r="PZ41" s="383">
        <v>1982</v>
      </c>
      <c r="QA41" s="383">
        <v>575.68639999999994</v>
      </c>
      <c r="QB41" s="383">
        <v>512.86159999999995</v>
      </c>
      <c r="QC41" s="383">
        <v>71.712399999999988</v>
      </c>
      <c r="QD41" s="383">
        <v>-8.8876000000000008</v>
      </c>
      <c r="QE41" s="383">
        <v>575.68610000000001</v>
      </c>
      <c r="QF41" s="383">
        <v>467.66790000000003</v>
      </c>
      <c r="QG41" s="383">
        <v>122.6365</v>
      </c>
      <c r="QH41" s="383">
        <v>125.8338</v>
      </c>
      <c r="QI41" s="383">
        <v>140.4521</v>
      </c>
      <c r="QJ41" s="383">
        <v>575.68629999999996</v>
      </c>
      <c r="QK41" s="383">
        <v>324.40499999999997</v>
      </c>
      <c r="QL41" s="383">
        <v>176.16300000000001</v>
      </c>
      <c r="QM41" s="383">
        <v>90.86460000000001</v>
      </c>
      <c r="QN41" s="383">
        <v>-15.7463</v>
      </c>
      <c r="QQ41" s="1126">
        <v>1982</v>
      </c>
      <c r="QR41" s="508"/>
      <c r="QS41" s="388"/>
      <c r="QT41" s="388"/>
      <c r="QU41" s="388"/>
      <c r="QV41" s="388"/>
      <c r="QW41" s="388"/>
      <c r="QX41" s="388"/>
      <c r="QY41" s="388"/>
      <c r="QZ41" s="388"/>
      <c r="RA41" s="1146">
        <f t="shared" si="9"/>
        <v>0.75502597272485383</v>
      </c>
      <c r="RB41" s="388"/>
      <c r="RC41" s="388"/>
      <c r="RD41" s="507"/>
    </row>
    <row r="42" spans="3:472">
      <c r="C42" s="383">
        <v>1983</v>
      </c>
      <c r="D42" s="628">
        <v>779.91009999999994</v>
      </c>
      <c r="E42" s="628">
        <v>770.10109999999997</v>
      </c>
      <c r="F42" s="628">
        <v>9.8089999999999993</v>
      </c>
      <c r="G42" s="628">
        <v>479.59500000000003</v>
      </c>
      <c r="H42" s="628">
        <v>300.31509999999997</v>
      </c>
      <c r="I42" s="628">
        <v>300.31509999999997</v>
      </c>
      <c r="J42" s="598">
        <v>224.22449999999998</v>
      </c>
      <c r="K42" s="628">
        <v>164.63139999999999</v>
      </c>
      <c r="L42" s="598">
        <v>59.593099999999993</v>
      </c>
      <c r="M42" s="628">
        <v>53.094699999999996</v>
      </c>
      <c r="N42" s="628">
        <v>6.4983999999999993</v>
      </c>
      <c r="O42" s="628">
        <v>11.831799999999999</v>
      </c>
      <c r="P42" s="628">
        <v>1.75</v>
      </c>
      <c r="Q42" s="628">
        <v>10.081700000000001</v>
      </c>
      <c r="R42" s="628">
        <v>-7.1091999999999995</v>
      </c>
      <c r="S42" s="628">
        <v>71.367999999999995</v>
      </c>
      <c r="T42" s="628">
        <v>71.367999999999995</v>
      </c>
      <c r="U42" s="628">
        <v>16.970599999999997</v>
      </c>
      <c r="V42" s="628">
        <v>11.449299999999999</v>
      </c>
      <c r="W42" s="628">
        <v>5.0410000000000004</v>
      </c>
      <c r="X42" s="628">
        <v>0</v>
      </c>
      <c r="Y42" s="628">
        <v>0</v>
      </c>
      <c r="Z42" s="628">
        <v>0</v>
      </c>
      <c r="AA42" s="628">
        <v>0.4803</v>
      </c>
      <c r="AB42" s="628">
        <v>0</v>
      </c>
      <c r="AC42" s="628">
        <v>51.813000000000002</v>
      </c>
      <c r="AD42" s="628">
        <v>35.306400000000004</v>
      </c>
      <c r="AE42" s="628">
        <v>15.887799999999999</v>
      </c>
      <c r="AF42" s="628">
        <v>0</v>
      </c>
      <c r="AG42" s="628">
        <v>0</v>
      </c>
      <c r="AH42" s="628">
        <v>0</v>
      </c>
      <c r="AI42" s="628">
        <v>0.61879999999999991</v>
      </c>
      <c r="AJ42" s="628">
        <v>36.525599999999997</v>
      </c>
      <c r="AK42" s="629">
        <v>36.525599999999997</v>
      </c>
      <c r="AL42" s="629">
        <v>6.9523999999999999</v>
      </c>
      <c r="AM42" s="629">
        <v>6.4983999999999993</v>
      </c>
      <c r="AN42" s="600">
        <v>2.8851999999999998</v>
      </c>
      <c r="AO42" s="629">
        <v>2.7201</v>
      </c>
      <c r="AP42" s="629">
        <v>0.1651</v>
      </c>
      <c r="AQ42" s="629">
        <v>8.2606000000000002</v>
      </c>
      <c r="AR42" s="629">
        <v>6.8083999999999998</v>
      </c>
      <c r="AS42" s="600">
        <v>13.4467</v>
      </c>
      <c r="AT42" s="629">
        <v>3.9074</v>
      </c>
      <c r="AU42" s="629">
        <v>9.539299999999999</v>
      </c>
      <c r="AV42" s="629">
        <v>17.8477</v>
      </c>
      <c r="AW42" s="383">
        <v>22.027900000000002</v>
      </c>
      <c r="AZ42" s="383">
        <v>1983</v>
      </c>
      <c r="BA42" s="630">
        <v>55.035199999999996</v>
      </c>
      <c r="BB42" s="630">
        <v>54.840199999999996</v>
      </c>
      <c r="BC42" s="630">
        <v>0.19500000000000001</v>
      </c>
      <c r="BD42" s="601">
        <v>22.9574</v>
      </c>
      <c r="BE42" s="630">
        <v>32.077799999999996</v>
      </c>
      <c r="BF42" s="601">
        <v>32.077799999999996</v>
      </c>
      <c r="BG42" s="601">
        <v>16.754200000000001</v>
      </c>
      <c r="BH42" s="630">
        <v>12.122200000000001</v>
      </c>
      <c r="BI42" s="601">
        <v>4.6319999999999997</v>
      </c>
      <c r="BJ42" s="630">
        <v>4.2256999999999998</v>
      </c>
      <c r="BK42" s="630">
        <v>0.40629999999999999</v>
      </c>
      <c r="BL42" s="630">
        <v>2.6160999999999999</v>
      </c>
      <c r="BM42" s="630">
        <v>1.2997000000000001</v>
      </c>
      <c r="BN42" s="630">
        <v>1.3164</v>
      </c>
      <c r="BO42" s="630">
        <v>-0.8347</v>
      </c>
      <c r="BP42" s="630">
        <v>13.5421</v>
      </c>
      <c r="BQ42" s="630">
        <v>13.5421</v>
      </c>
      <c r="BR42" s="630">
        <v>117.84399999999999</v>
      </c>
      <c r="BS42" s="630">
        <v>114.224</v>
      </c>
      <c r="BT42" s="630">
        <v>3.6115999999999997</v>
      </c>
      <c r="BU42" s="630">
        <v>0</v>
      </c>
      <c r="BV42" s="630">
        <v>0</v>
      </c>
      <c r="BW42" s="630">
        <v>0</v>
      </c>
      <c r="BX42" s="630">
        <v>8.4000000000000012E-3</v>
      </c>
      <c r="BY42" s="630">
        <v>0</v>
      </c>
      <c r="BZ42" s="630">
        <v>116.6968</v>
      </c>
      <c r="CA42" s="630">
        <v>108.61019999999999</v>
      </c>
      <c r="CB42" s="630">
        <v>3.0738000000000003</v>
      </c>
      <c r="CC42" s="630">
        <v>0</v>
      </c>
      <c r="CD42" s="630">
        <v>0</v>
      </c>
      <c r="CE42" s="630">
        <v>0</v>
      </c>
      <c r="CF42" s="630">
        <v>5.0128000000000004</v>
      </c>
      <c r="CG42" s="630">
        <v>0</v>
      </c>
      <c r="CH42" s="630">
        <v>14.689399999999999</v>
      </c>
      <c r="CI42" s="631">
        <v>14.689399999999999</v>
      </c>
      <c r="CJ42" s="602">
        <v>5.4169999999999998</v>
      </c>
      <c r="CK42" s="631">
        <v>1.0387999999999999</v>
      </c>
      <c r="CL42" s="631">
        <v>3.6468000000000003</v>
      </c>
      <c r="CM42" s="631">
        <v>0.3251</v>
      </c>
      <c r="CN42" s="631">
        <v>0.40629999999999999</v>
      </c>
      <c r="CO42" s="602">
        <v>13.187899999999999</v>
      </c>
      <c r="CP42" s="631">
        <v>13.125999999999999</v>
      </c>
      <c r="CQ42" s="631">
        <v>5.8500000000000003E-2</v>
      </c>
      <c r="CR42" s="631">
        <v>3.3999999999999998E-3</v>
      </c>
      <c r="CS42" s="602">
        <v>4.1550000000000002</v>
      </c>
      <c r="CT42" s="631">
        <v>4.1550000000000002</v>
      </c>
      <c r="CU42" s="631">
        <v>0</v>
      </c>
      <c r="CV42" s="631">
        <v>4.7548000000000004</v>
      </c>
      <c r="CW42" s="631">
        <v>0.40589999999999998</v>
      </c>
      <c r="CX42" s="602">
        <v>13.290100000000001</v>
      </c>
      <c r="CY42" s="631">
        <v>8.2099999999999992E-2</v>
      </c>
      <c r="CZ42" s="631">
        <v>13.125999999999999</v>
      </c>
      <c r="DA42" s="631">
        <v>8.2000000000000003E-2</v>
      </c>
      <c r="DB42" s="631">
        <v>10.688700000000001</v>
      </c>
      <c r="DC42" s="383">
        <v>11.386200000000001</v>
      </c>
      <c r="DF42" s="383">
        <v>1983</v>
      </c>
      <c r="DG42" s="603">
        <v>140.9264</v>
      </c>
      <c r="DH42" s="603">
        <v>17.449200000000001</v>
      </c>
      <c r="DI42" s="603">
        <v>0.29719999999999996</v>
      </c>
      <c r="DJ42" s="603">
        <v>123.18</v>
      </c>
      <c r="DK42" s="603">
        <v>37.854900000000001</v>
      </c>
      <c r="DL42" s="603">
        <v>103.0715</v>
      </c>
      <c r="DM42" s="603">
        <v>103.0715</v>
      </c>
      <c r="DN42" s="383">
        <f t="shared" si="0"/>
        <v>85.969399999999993</v>
      </c>
      <c r="DO42" s="603">
        <v>61.607999999999997</v>
      </c>
      <c r="DP42" s="603">
        <v>24.3614</v>
      </c>
      <c r="DQ42" s="603">
        <v>13.447299999999998</v>
      </c>
      <c r="DR42" s="603">
        <v>10.914100000000001</v>
      </c>
      <c r="DS42" s="603">
        <v>2.6283000000000003</v>
      </c>
      <c r="DT42" s="603">
        <v>2.4384999999999999</v>
      </c>
      <c r="DU42" s="603">
        <v>0.18980000000000002</v>
      </c>
      <c r="DV42" s="603">
        <v>0</v>
      </c>
      <c r="DW42" s="603">
        <v>14.473799999999999</v>
      </c>
      <c r="DX42" s="603">
        <v>14.473799999999999</v>
      </c>
      <c r="DY42" s="603">
        <v>95.750999999999991</v>
      </c>
      <c r="DZ42" s="603">
        <v>74.227499999999992</v>
      </c>
      <c r="EA42" s="603">
        <v>51.6374</v>
      </c>
      <c r="EB42" s="603">
        <v>0.16140000000000002</v>
      </c>
      <c r="EC42" s="603">
        <v>22.428699999999999</v>
      </c>
      <c r="ED42" s="603">
        <v>21.523499999999999</v>
      </c>
      <c r="EE42" s="603">
        <v>5.8643000000000001</v>
      </c>
      <c r="EF42" s="603">
        <v>15.6592</v>
      </c>
      <c r="EG42" s="603">
        <v>-14.073499999999999</v>
      </c>
      <c r="EH42" s="603">
        <v>-6.0673000000000004</v>
      </c>
      <c r="EI42" s="603">
        <v>-8.0061999999999998</v>
      </c>
      <c r="EJ42" s="603">
        <v>0</v>
      </c>
      <c r="EK42" s="603">
        <v>0</v>
      </c>
      <c r="EL42" s="603">
        <v>0</v>
      </c>
      <c r="EM42" s="603">
        <v>0</v>
      </c>
      <c r="EN42" s="603">
        <v>9.148299999999999</v>
      </c>
      <c r="EO42" s="603">
        <v>5.1873999999999993</v>
      </c>
      <c r="EP42" s="603">
        <v>3.3576999999999999</v>
      </c>
      <c r="EQ42" s="603">
        <v>0</v>
      </c>
      <c r="ER42" s="603">
        <v>0</v>
      </c>
      <c r="ES42" s="603">
        <v>0</v>
      </c>
      <c r="ET42" s="603">
        <v>5.0000000000000001E-3</v>
      </c>
      <c r="EU42" s="603">
        <v>0.59810000000000008</v>
      </c>
      <c r="EV42" s="603">
        <v>14.491100000000001</v>
      </c>
      <c r="EW42" s="603">
        <v>14.491100000000001</v>
      </c>
      <c r="EX42" s="603">
        <v>0</v>
      </c>
      <c r="EY42" s="603">
        <v>0</v>
      </c>
      <c r="EZ42" s="603">
        <v>0</v>
      </c>
      <c r="FA42" s="603">
        <v>0</v>
      </c>
      <c r="FB42" s="603">
        <v>0</v>
      </c>
      <c r="FC42" s="603">
        <v>0</v>
      </c>
      <c r="FD42" s="603">
        <v>90.808499999999995</v>
      </c>
      <c r="FE42" s="603">
        <v>90.808499999999995</v>
      </c>
      <c r="FF42" s="603">
        <v>49.972700000000003</v>
      </c>
      <c r="FG42" s="603">
        <v>44.881300000000003</v>
      </c>
      <c r="FH42" s="603">
        <v>5.0913999999999993</v>
      </c>
      <c r="FI42" s="603">
        <v>127.74759999999999</v>
      </c>
      <c r="FJ42" s="603">
        <v>77.230399999999989</v>
      </c>
      <c r="FK42" s="603">
        <v>30.854299999999999</v>
      </c>
      <c r="FL42" s="603">
        <v>8.7487999999999992</v>
      </c>
      <c r="FM42" s="603">
        <v>10.914100000000001</v>
      </c>
      <c r="FN42" s="603"/>
      <c r="FO42" s="603">
        <v>0</v>
      </c>
      <c r="FP42" s="603">
        <v>5.7099999999999998E-2</v>
      </c>
      <c r="FQ42" s="603">
        <v>103.20660000000001</v>
      </c>
      <c r="FR42" s="603">
        <v>0</v>
      </c>
      <c r="FS42" s="603">
        <v>0</v>
      </c>
      <c r="FT42" s="603">
        <v>0</v>
      </c>
      <c r="FU42" s="603">
        <v>0.40300000000000002</v>
      </c>
      <c r="FV42" s="603">
        <v>3.2074000000000003</v>
      </c>
      <c r="FW42" s="603">
        <v>0</v>
      </c>
      <c r="FX42" s="603">
        <v>0.32580000000000003</v>
      </c>
      <c r="FY42" s="603">
        <v>0</v>
      </c>
      <c r="FZ42" s="603">
        <v>2.8815999999999997</v>
      </c>
      <c r="GA42" s="603">
        <v>0.12479999999999999</v>
      </c>
      <c r="GB42" s="603">
        <v>0.12479999999999999</v>
      </c>
      <c r="GC42" s="603">
        <v>0</v>
      </c>
      <c r="GD42" s="603">
        <v>108.3342</v>
      </c>
      <c r="GE42" s="603">
        <v>86.3887</v>
      </c>
      <c r="GF42" s="603">
        <v>11.789100000000001</v>
      </c>
      <c r="GG42" s="603">
        <v>10.156499999999999</v>
      </c>
      <c r="GH42" s="603"/>
      <c r="GI42" s="603">
        <v>0.14499999999999999</v>
      </c>
      <c r="GJ42" s="603">
        <v>0</v>
      </c>
      <c r="GK42" s="603">
        <v>103.20660000000001</v>
      </c>
      <c r="GL42" s="603">
        <v>0</v>
      </c>
      <c r="GM42" s="603">
        <v>0</v>
      </c>
      <c r="GN42" s="603">
        <v>3.1006</v>
      </c>
      <c r="GO42" s="603">
        <v>5.9286000000000003</v>
      </c>
      <c r="GP42" s="603">
        <v>3.4711999999999996</v>
      </c>
      <c r="GQ42" s="603">
        <v>0</v>
      </c>
      <c r="GR42" s="603">
        <v>0</v>
      </c>
      <c r="GS42" s="603">
        <v>2.4574000000000003</v>
      </c>
      <c r="GT42" s="603">
        <v>154.56310000000002</v>
      </c>
      <c r="GX42" s="383">
        <v>1983</v>
      </c>
      <c r="GY42" s="604">
        <v>194.5275</v>
      </c>
      <c r="GZ42" s="604">
        <v>155.42740000000001</v>
      </c>
      <c r="HA42" s="604">
        <v>39.100099999999998</v>
      </c>
      <c r="HB42" s="605">
        <v>67.786500000000004</v>
      </c>
      <c r="HC42" s="605">
        <v>126.741</v>
      </c>
      <c r="HD42" s="606">
        <v>126.741</v>
      </c>
      <c r="HE42" s="606">
        <v>23.055999999999997</v>
      </c>
      <c r="HF42" s="606">
        <v>17.210799999999999</v>
      </c>
      <c r="HG42" s="606">
        <v>5.8452000000000002</v>
      </c>
      <c r="HH42" s="606">
        <v>5.8452000000000002</v>
      </c>
      <c r="HI42" s="606">
        <v>0</v>
      </c>
      <c r="HJ42" s="606">
        <v>4.1951999999999998</v>
      </c>
      <c r="HK42" s="606">
        <v>0.15959999999999999</v>
      </c>
      <c r="HL42" s="606">
        <v>4.0355999999999996</v>
      </c>
      <c r="HM42" s="606">
        <v>-0.59689999999999999</v>
      </c>
      <c r="HN42" s="606">
        <v>100.08669999999999</v>
      </c>
      <c r="HO42" s="606">
        <v>34.457300000000004</v>
      </c>
      <c r="HP42" s="606">
        <v>65.629499999999993</v>
      </c>
      <c r="HQ42" s="812">
        <v>26.113427999999999</v>
      </c>
      <c r="HR42" s="812">
        <v>57.779471999999998</v>
      </c>
      <c r="HS42" s="610">
        <v>100.08669999999999</v>
      </c>
      <c r="HT42" s="609">
        <v>357.99430000000001</v>
      </c>
      <c r="HU42" s="610">
        <v>261.51429999999999</v>
      </c>
      <c r="HV42" s="610">
        <v>96.48</v>
      </c>
      <c r="HW42" s="610">
        <v>78.661100000000005</v>
      </c>
      <c r="HX42" s="610">
        <v>17.818900000000003</v>
      </c>
      <c r="HY42" s="610">
        <v>51.523200000000003</v>
      </c>
      <c r="HZ42" s="610">
        <v>37.526800000000001</v>
      </c>
      <c r="IA42" s="610">
        <v>8.2849000000000004</v>
      </c>
      <c r="IB42" s="610">
        <v>0</v>
      </c>
      <c r="IC42" s="610">
        <v>0</v>
      </c>
      <c r="ID42" s="610">
        <v>4.4821</v>
      </c>
      <c r="IE42" s="610">
        <v>1.2294</v>
      </c>
      <c r="IF42" s="610">
        <v>18.4312</v>
      </c>
      <c r="IG42" s="610">
        <v>17.2224</v>
      </c>
      <c r="IH42" s="610">
        <v>1.2087999999999999</v>
      </c>
      <c r="II42" s="610">
        <v>491.173</v>
      </c>
      <c r="IJ42" s="610">
        <v>491.173</v>
      </c>
      <c r="IK42" s="610">
        <v>119.3156</v>
      </c>
      <c r="IL42" s="610">
        <v>85.495899999999992</v>
      </c>
      <c r="IM42" s="610">
        <v>4.7548000000000004</v>
      </c>
      <c r="IN42" s="610">
        <v>18.8353</v>
      </c>
      <c r="IO42" s="610">
        <v>10.2295</v>
      </c>
      <c r="IP42" s="611">
        <v>21.382899999999999</v>
      </c>
      <c r="IQ42" s="611">
        <v>9.914299999999999</v>
      </c>
      <c r="IR42" s="611">
        <v>11.4686</v>
      </c>
      <c r="IS42" s="611">
        <v>0.71599999999999997</v>
      </c>
      <c r="IT42" s="611">
        <v>10.752600000000001</v>
      </c>
      <c r="IU42" s="611">
        <v>37.253499999999995</v>
      </c>
      <c r="IV42" s="611">
        <v>32.162099999999995</v>
      </c>
      <c r="IW42" s="611">
        <v>5.0913999999999993</v>
      </c>
      <c r="IX42" s="613">
        <v>140.62889999999999</v>
      </c>
      <c r="IY42" s="613">
        <v>78.6614</v>
      </c>
      <c r="IZ42" s="613">
        <v>35.0747</v>
      </c>
      <c r="JA42" s="613">
        <v>9.0739000000000001</v>
      </c>
      <c r="JB42" s="613">
        <v>17.818900000000003</v>
      </c>
      <c r="JC42" s="615">
        <v>18.546300000000002</v>
      </c>
      <c r="JD42" s="616">
        <v>8.5652000000000008</v>
      </c>
      <c r="JE42" s="616">
        <v>9.9810999999999996</v>
      </c>
      <c r="JF42" s="616">
        <v>4.4426000000000005</v>
      </c>
      <c r="JG42" s="616">
        <v>2.7881</v>
      </c>
      <c r="JH42" s="616">
        <v>0.1399</v>
      </c>
      <c r="JI42" s="616">
        <v>2.6105999999999998</v>
      </c>
      <c r="JJ42" s="616">
        <v>435.44299999999998</v>
      </c>
      <c r="JN42" s="383">
        <v>1983</v>
      </c>
      <c r="JO42" s="617">
        <v>148.38039999999998</v>
      </c>
      <c r="JP42" s="617">
        <v>147.9126</v>
      </c>
      <c r="JQ42" s="617">
        <v>0.46779999999999999</v>
      </c>
      <c r="JR42" s="617">
        <v>65.097800000000007</v>
      </c>
      <c r="JS42" s="617">
        <v>83.282499999999999</v>
      </c>
      <c r="JT42" s="617">
        <v>83.282499999999999</v>
      </c>
      <c r="JU42" s="618">
        <v>18.459800000000001</v>
      </c>
      <c r="JV42" s="618">
        <v>13.7601</v>
      </c>
      <c r="JW42" s="619">
        <v>4.6997</v>
      </c>
      <c r="JX42" s="618">
        <v>4.6997</v>
      </c>
      <c r="JY42" s="618">
        <v>0</v>
      </c>
      <c r="JZ42" s="618">
        <v>1.4690999999999999</v>
      </c>
      <c r="KA42" s="618">
        <v>0.1333</v>
      </c>
      <c r="KB42" s="618">
        <v>1.3357999999999999</v>
      </c>
      <c r="KC42" s="618">
        <v>-0.41039999999999999</v>
      </c>
      <c r="KD42" s="618">
        <v>63.764000000000003</v>
      </c>
      <c r="KH42" s="383">
        <v>1983</v>
      </c>
      <c r="KI42" s="621">
        <v>10.4985</v>
      </c>
      <c r="KJ42" s="620">
        <v>0.75020000000000009</v>
      </c>
      <c r="KK42" s="620">
        <v>9.7482999999999986</v>
      </c>
      <c r="KL42" s="620">
        <v>3.0409000000000002</v>
      </c>
      <c r="KM42" s="620">
        <v>7.4576000000000002</v>
      </c>
      <c r="KN42" s="620">
        <v>7.4576000000000002</v>
      </c>
      <c r="KO42" s="620">
        <v>6.3851999999999993</v>
      </c>
      <c r="KP42" s="620">
        <v>4.7313999999999998</v>
      </c>
      <c r="KQ42" s="620">
        <v>1.6537999999999999</v>
      </c>
      <c r="KR42" s="620">
        <v>1.6537999999999999</v>
      </c>
      <c r="KS42" s="620">
        <v>0</v>
      </c>
      <c r="KT42" s="620">
        <v>0.25219999999999998</v>
      </c>
      <c r="KU42" s="620">
        <v>0.2165</v>
      </c>
      <c r="KV42" s="620">
        <v>3.56E-2</v>
      </c>
      <c r="KW42" s="620">
        <v>0</v>
      </c>
      <c r="KX42" s="620">
        <v>0.82029999999999992</v>
      </c>
      <c r="KY42" s="622">
        <v>0.82029999999999992</v>
      </c>
      <c r="KZ42" s="622">
        <v>0.54320000000000002</v>
      </c>
      <c r="LA42" s="622">
        <v>0.54120000000000001</v>
      </c>
      <c r="LB42" s="622">
        <v>0</v>
      </c>
      <c r="LC42" s="622">
        <v>0</v>
      </c>
      <c r="LD42" s="622">
        <v>0</v>
      </c>
      <c r="LE42" s="622">
        <v>2E-3</v>
      </c>
      <c r="LF42" s="622">
        <v>0</v>
      </c>
      <c r="LG42" s="623">
        <v>9.4099999999999989E-2</v>
      </c>
      <c r="LH42" s="623">
        <v>9.4099999999999989E-2</v>
      </c>
      <c r="LI42" s="623">
        <v>0</v>
      </c>
      <c r="LJ42" s="623">
        <v>1.2694000000000001</v>
      </c>
      <c r="LK42" s="624">
        <v>1.2694000000000001</v>
      </c>
      <c r="LL42" s="624">
        <v>8.0685000000000002</v>
      </c>
      <c r="LM42" s="624">
        <v>1.3599999999999999E-2</v>
      </c>
      <c r="LN42" s="624">
        <v>8.0548999999999999</v>
      </c>
      <c r="LO42" s="624">
        <v>8.0548999999999999</v>
      </c>
      <c r="LP42" s="624">
        <v>0</v>
      </c>
      <c r="LQ42" s="625">
        <v>7.3099999999999998E-2</v>
      </c>
      <c r="LR42" s="625">
        <v>0.29199999999999998</v>
      </c>
      <c r="LS42" s="625">
        <v>1.3599999999999999E-2</v>
      </c>
      <c r="LT42" s="625">
        <v>0.27839999999999998</v>
      </c>
      <c r="LU42" s="625">
        <v>0</v>
      </c>
      <c r="LV42" s="625">
        <v>0</v>
      </c>
      <c r="LW42" s="625">
        <v>0</v>
      </c>
      <c r="LX42" s="625">
        <v>0.27839999999999998</v>
      </c>
      <c r="LY42" s="625">
        <v>8.9727999999999994</v>
      </c>
      <c r="MC42" s="383">
        <v>1983</v>
      </c>
      <c r="MD42" s="626">
        <v>146.37799999999999</v>
      </c>
      <c r="ME42" s="626">
        <v>148.4571</v>
      </c>
      <c r="MF42" s="626">
        <v>-2.0790999999999999</v>
      </c>
      <c r="MG42" s="626">
        <v>2.1826999999999996</v>
      </c>
      <c r="MH42" s="626">
        <v>1.6465999999999998</v>
      </c>
      <c r="MI42" s="626">
        <v>0.53610000000000002</v>
      </c>
      <c r="MJ42" s="626">
        <v>0</v>
      </c>
      <c r="MK42" s="383">
        <f t="shared" si="10"/>
        <v>15.7661</v>
      </c>
      <c r="ML42" s="626">
        <v>13.5656</v>
      </c>
      <c r="MM42" s="626">
        <v>2.2004999999999999</v>
      </c>
      <c r="MN42" s="626">
        <v>0</v>
      </c>
      <c r="MO42" s="626">
        <v>0</v>
      </c>
      <c r="MP42" s="626">
        <v>0</v>
      </c>
      <c r="MQ42" s="626">
        <v>0.1789</v>
      </c>
      <c r="MR42" s="626">
        <v>0.182</v>
      </c>
      <c r="MS42" s="626">
        <v>0.14149999999999999</v>
      </c>
      <c r="MT42" s="626">
        <v>4.0500000000000001E-2</v>
      </c>
      <c r="MU42" s="626">
        <v>0.2452</v>
      </c>
      <c r="MV42" s="383">
        <f t="shared" si="11"/>
        <v>2.5607000000000002</v>
      </c>
      <c r="MW42" s="626">
        <v>0.57479999999999998</v>
      </c>
      <c r="MX42" s="626">
        <v>0.10940000000000001</v>
      </c>
      <c r="MY42" s="626">
        <v>0.40300000000000002</v>
      </c>
      <c r="MZ42" s="626">
        <v>1.4735</v>
      </c>
      <c r="NA42" s="626">
        <v>0.45939999999999998</v>
      </c>
      <c r="NB42" s="626">
        <v>1.0141</v>
      </c>
      <c r="NC42" s="626">
        <v>0</v>
      </c>
      <c r="ND42" s="627">
        <v>0.57769999999999999</v>
      </c>
      <c r="NE42" s="627">
        <v>0.436</v>
      </c>
      <c r="NF42" s="627">
        <v>0.14169999999999999</v>
      </c>
      <c r="NG42" s="627">
        <v>5.0546000000000006</v>
      </c>
      <c r="NH42" s="627">
        <v>-3.9675000000000002</v>
      </c>
      <c r="NI42" s="627">
        <v>-3.4329000000000001</v>
      </c>
      <c r="NJ42" s="627">
        <v>-0.53460000000000008</v>
      </c>
      <c r="NK42" s="627">
        <v>21.262899999999998</v>
      </c>
      <c r="NL42" s="627">
        <v>20.361099999999997</v>
      </c>
      <c r="NM42" s="627">
        <v>0.8667999999999999</v>
      </c>
      <c r="NN42" s="627">
        <v>0</v>
      </c>
      <c r="NO42" s="627">
        <v>0</v>
      </c>
      <c r="NP42" s="627">
        <v>0</v>
      </c>
      <c r="NQ42" s="627">
        <v>3.5000000000000003E-2</v>
      </c>
      <c r="NR42" s="627">
        <v>0.69350000000000012</v>
      </c>
      <c r="NS42" s="627">
        <v>0.53360000000000007</v>
      </c>
      <c r="NT42" s="627">
        <v>0.15990000000000001</v>
      </c>
      <c r="NU42" s="627">
        <v>1.306</v>
      </c>
      <c r="NV42" s="627">
        <v>8.1176999999999992</v>
      </c>
      <c r="NW42" s="627">
        <v>0.16190000000000002</v>
      </c>
      <c r="NX42" s="627">
        <v>0.47170000000000001</v>
      </c>
      <c r="NY42" s="627">
        <v>3.1006</v>
      </c>
      <c r="NZ42" s="627">
        <v>4.3834999999999997</v>
      </c>
      <c r="OA42" s="627">
        <v>2.5314000000000001</v>
      </c>
      <c r="OB42" s="627">
        <v>0</v>
      </c>
      <c r="OC42" s="627">
        <v>1.8520000000000001</v>
      </c>
      <c r="OD42" s="627">
        <v>0.15580000000000002</v>
      </c>
      <c r="OE42" s="627">
        <v>0.15580000000000002</v>
      </c>
      <c r="OF42" s="627">
        <v>0</v>
      </c>
      <c r="OG42" s="627">
        <v>-0.76300000000000001</v>
      </c>
      <c r="OH42" s="627">
        <v>-0.76300000000000001</v>
      </c>
      <c r="OI42" s="627">
        <v>0</v>
      </c>
      <c r="OJ42" s="627">
        <v>-13.4016</v>
      </c>
      <c r="ON42" s="383">
        <v>1983</v>
      </c>
      <c r="OO42" s="383">
        <v>518.73509999999999</v>
      </c>
      <c r="OP42" s="383">
        <v>124.02</v>
      </c>
      <c r="OQ42" s="383">
        <v>-1.7487000000000001</v>
      </c>
      <c r="OR42" s="383">
        <v>0.51719999999999999</v>
      </c>
      <c r="OS42" s="383">
        <v>146.37799999999999</v>
      </c>
      <c r="OT42" s="383">
        <v>148.4571</v>
      </c>
      <c r="OU42" s="383">
        <v>639.44500000000005</v>
      </c>
      <c r="OV42" s="383">
        <v>2.1825999999999999</v>
      </c>
      <c r="OW42" s="383">
        <v>0.57769999999999999</v>
      </c>
      <c r="OX42" s="383">
        <v>15.766</v>
      </c>
      <c r="OY42" s="383">
        <v>21.262900000000002</v>
      </c>
      <c r="OZ42" s="383">
        <v>-3.9674999999999998</v>
      </c>
      <c r="PA42" s="383">
        <v>5.0546000000000006</v>
      </c>
      <c r="PB42" s="383">
        <v>634.46590000000003</v>
      </c>
      <c r="PC42" s="383">
        <v>0.1789</v>
      </c>
      <c r="PD42" s="383">
        <v>0.42710000000000004</v>
      </c>
      <c r="PE42" s="383">
        <v>1.9995999999999998</v>
      </c>
      <c r="PF42" s="383">
        <v>2.5606</v>
      </c>
      <c r="PG42" s="383">
        <v>8.1176999999999992</v>
      </c>
      <c r="PH42" s="383">
        <v>627.51519999999994</v>
      </c>
      <c r="PI42" s="383">
        <v>-0.76300000000000001</v>
      </c>
      <c r="PJ42" s="383">
        <v>0.15580000000000002</v>
      </c>
      <c r="PK42" s="383">
        <v>-13.4011</v>
      </c>
      <c r="PO42" s="383">
        <v>1983</v>
      </c>
      <c r="PP42" s="383">
        <v>44.060790999999995</v>
      </c>
      <c r="PQ42" s="383">
        <v>2.1417299999999999</v>
      </c>
      <c r="PR42" s="383">
        <v>15.335841</v>
      </c>
      <c r="PS42" s="383">
        <v>16.193801000000001</v>
      </c>
      <c r="PT42" s="383">
        <v>0.82</v>
      </c>
      <c r="PU42" s="383">
        <v>78.552163000000007</v>
      </c>
      <c r="PZ42" s="383">
        <v>1983</v>
      </c>
      <c r="QA42" s="383">
        <v>639.44500000000005</v>
      </c>
      <c r="QB42" s="383">
        <v>569.66309999999987</v>
      </c>
      <c r="QC42" s="383">
        <v>79.2821</v>
      </c>
      <c r="QD42" s="383">
        <v>-9.5002000000000013</v>
      </c>
      <c r="QE42" s="383">
        <v>639.44449999999995</v>
      </c>
      <c r="QF42" s="383">
        <v>518.73509999999999</v>
      </c>
      <c r="QG42" s="383">
        <v>122.7885</v>
      </c>
      <c r="QH42" s="383">
        <v>146.37799999999999</v>
      </c>
      <c r="QI42" s="383">
        <v>148.4571</v>
      </c>
      <c r="QJ42" s="383">
        <v>639.44500000000005</v>
      </c>
      <c r="QK42" s="383">
        <v>356.38940000000002</v>
      </c>
      <c r="QL42" s="383">
        <v>200.291</v>
      </c>
      <c r="QM42" s="383">
        <v>100.80560000000001</v>
      </c>
      <c r="QN42" s="383">
        <v>-18.041</v>
      </c>
      <c r="QQ42" s="1126">
        <v>1983</v>
      </c>
      <c r="QR42" s="508"/>
      <c r="QS42" s="388"/>
      <c r="QT42" s="388"/>
      <c r="QU42" s="388"/>
      <c r="QV42" s="388"/>
      <c r="QW42" s="388"/>
      <c r="QX42" s="388"/>
      <c r="QY42" s="388"/>
      <c r="QZ42" s="388"/>
      <c r="RA42" s="1146">
        <f>$RA$43</f>
        <v>0.75502597272485383</v>
      </c>
      <c r="RB42" s="388"/>
      <c r="RC42" s="388"/>
      <c r="RD42" s="507"/>
    </row>
    <row r="43" spans="3:472">
      <c r="C43" s="383">
        <v>1984</v>
      </c>
      <c r="D43" s="628">
        <v>848.45650000000001</v>
      </c>
      <c r="E43" s="628">
        <v>838.11130000000003</v>
      </c>
      <c r="F43" s="628">
        <v>10.3452</v>
      </c>
      <c r="G43" s="628">
        <v>522.25199999999995</v>
      </c>
      <c r="H43" s="628">
        <v>326.2045</v>
      </c>
      <c r="I43" s="628">
        <v>326.2045</v>
      </c>
      <c r="J43" s="598">
        <v>239.10149999999999</v>
      </c>
      <c r="K43" s="628">
        <v>174.3587</v>
      </c>
      <c r="L43" s="598">
        <v>64.742799999999988</v>
      </c>
      <c r="M43" s="628">
        <v>57.730599999999995</v>
      </c>
      <c r="N43" s="628">
        <v>7.0122</v>
      </c>
      <c r="O43" s="628">
        <v>14.0647</v>
      </c>
      <c r="P43" s="628">
        <v>1.855</v>
      </c>
      <c r="Q43" s="628">
        <v>12.2096</v>
      </c>
      <c r="R43" s="628">
        <v>-9.6047999999999991</v>
      </c>
      <c r="S43" s="628">
        <v>82.643000000000001</v>
      </c>
      <c r="T43" s="628">
        <v>82.643000000000001</v>
      </c>
      <c r="U43" s="628">
        <v>20.123900000000003</v>
      </c>
      <c r="V43" s="628">
        <v>13.5334</v>
      </c>
      <c r="W43" s="628">
        <v>6.0519999999999996</v>
      </c>
      <c r="X43" s="628">
        <v>0</v>
      </c>
      <c r="Y43" s="628">
        <v>0</v>
      </c>
      <c r="Z43" s="628">
        <v>0</v>
      </c>
      <c r="AA43" s="628">
        <v>0.53849999999999998</v>
      </c>
      <c r="AB43" s="628">
        <v>0</v>
      </c>
      <c r="AC43" s="628">
        <v>56.527900000000002</v>
      </c>
      <c r="AD43" s="628">
        <v>39.308699999999995</v>
      </c>
      <c r="AE43" s="628">
        <v>16.607200000000002</v>
      </c>
      <c r="AF43" s="628">
        <v>0</v>
      </c>
      <c r="AG43" s="628">
        <v>0</v>
      </c>
      <c r="AH43" s="628">
        <v>0</v>
      </c>
      <c r="AI43" s="628">
        <v>0.6119</v>
      </c>
      <c r="AJ43" s="628">
        <v>46.238999999999997</v>
      </c>
      <c r="AK43" s="629">
        <v>46.238999999999997</v>
      </c>
      <c r="AL43" s="629">
        <v>7.4984999999999999</v>
      </c>
      <c r="AM43" s="629">
        <v>7.0122</v>
      </c>
      <c r="AN43" s="600">
        <v>3.0854000000000004</v>
      </c>
      <c r="AO43" s="629">
        <v>2.8793000000000002</v>
      </c>
      <c r="AP43" s="629">
        <v>0.20610000000000001</v>
      </c>
      <c r="AQ43" s="629">
        <v>8.7840000000000007</v>
      </c>
      <c r="AR43" s="629">
        <v>7.3449</v>
      </c>
      <c r="AS43" s="600">
        <v>14.4696</v>
      </c>
      <c r="AT43" s="629">
        <v>4.1414</v>
      </c>
      <c r="AU43" s="629">
        <v>10.328200000000001</v>
      </c>
      <c r="AV43" s="629">
        <v>26.2242</v>
      </c>
      <c r="AW43" s="383">
        <v>31.465600000000002</v>
      </c>
      <c r="AZ43" s="383">
        <v>1984</v>
      </c>
      <c r="BA43" s="630">
        <v>64.0458</v>
      </c>
      <c r="BB43" s="630">
        <v>63.782300000000006</v>
      </c>
      <c r="BC43" s="630">
        <v>0.26350000000000001</v>
      </c>
      <c r="BD43" s="601">
        <v>27.43</v>
      </c>
      <c r="BE43" s="630">
        <v>36.615900000000003</v>
      </c>
      <c r="BF43" s="601">
        <v>36.615900000000003</v>
      </c>
      <c r="BG43" s="601">
        <v>18.360799999999998</v>
      </c>
      <c r="BH43" s="630">
        <v>13.265499999999999</v>
      </c>
      <c r="BI43" s="601">
        <v>5.0952999999999999</v>
      </c>
      <c r="BJ43" s="630">
        <v>4.6752000000000002</v>
      </c>
      <c r="BK43" s="630">
        <v>0.42010000000000003</v>
      </c>
      <c r="BL43" s="630">
        <v>3.0265999999999997</v>
      </c>
      <c r="BM43" s="630">
        <v>1.4883</v>
      </c>
      <c r="BN43" s="630">
        <v>1.5382</v>
      </c>
      <c r="BO43" s="630">
        <v>-1.0429999999999999</v>
      </c>
      <c r="BP43" s="630">
        <v>16.2715</v>
      </c>
      <c r="BQ43" s="630">
        <v>16.2715</v>
      </c>
      <c r="BR43" s="630">
        <v>132.44200000000001</v>
      </c>
      <c r="BS43" s="630">
        <v>128.2319</v>
      </c>
      <c r="BT43" s="630">
        <v>4.2016999999999998</v>
      </c>
      <c r="BU43" s="630">
        <v>0</v>
      </c>
      <c r="BV43" s="630">
        <v>0</v>
      </c>
      <c r="BW43" s="630">
        <v>0</v>
      </c>
      <c r="BX43" s="630">
        <v>8.4000000000000012E-3</v>
      </c>
      <c r="BY43" s="630">
        <v>0</v>
      </c>
      <c r="BZ43" s="630">
        <v>132.15100000000001</v>
      </c>
      <c r="CA43" s="630">
        <v>121.79480000000001</v>
      </c>
      <c r="CB43" s="630">
        <v>4.6048</v>
      </c>
      <c r="CC43" s="630">
        <v>0</v>
      </c>
      <c r="CD43" s="630">
        <v>0</v>
      </c>
      <c r="CE43" s="630">
        <v>0</v>
      </c>
      <c r="CF43" s="630">
        <v>5.7513999999999994</v>
      </c>
      <c r="CG43" s="630">
        <v>0</v>
      </c>
      <c r="CH43" s="630">
        <v>16.5625</v>
      </c>
      <c r="CI43" s="631">
        <v>16.5625</v>
      </c>
      <c r="CJ43" s="602">
        <v>5.9972000000000003</v>
      </c>
      <c r="CK43" s="631">
        <v>1.1165999999999998</v>
      </c>
      <c r="CL43" s="631">
        <v>4.0921000000000003</v>
      </c>
      <c r="CM43" s="631">
        <v>0.36839999999999995</v>
      </c>
      <c r="CN43" s="631">
        <v>0.42010000000000003</v>
      </c>
      <c r="CO43" s="602">
        <v>14.429600000000001</v>
      </c>
      <c r="CP43" s="631">
        <v>14.3598</v>
      </c>
      <c r="CQ43" s="631">
        <v>6.6900000000000001E-2</v>
      </c>
      <c r="CR43" s="631">
        <v>2.8999999999999998E-3</v>
      </c>
      <c r="CS43" s="602">
        <v>4.4393000000000002</v>
      </c>
      <c r="CT43" s="631">
        <v>4.4393000000000002</v>
      </c>
      <c r="CU43" s="631">
        <v>0</v>
      </c>
      <c r="CV43" s="631">
        <v>5.3068999999999997</v>
      </c>
      <c r="CW43" s="631">
        <v>0.41710000000000003</v>
      </c>
      <c r="CX43" s="602">
        <v>14.5265</v>
      </c>
      <c r="CY43" s="631">
        <v>8.8999999999999996E-2</v>
      </c>
      <c r="CZ43" s="631">
        <v>14.3598</v>
      </c>
      <c r="DA43" s="631">
        <v>7.7700000000000005E-2</v>
      </c>
      <c r="DB43" s="631">
        <v>12.2994</v>
      </c>
      <c r="DC43" s="383">
        <v>13.156600000000001</v>
      </c>
      <c r="DF43" s="383">
        <v>1984</v>
      </c>
      <c r="DG43" s="603">
        <v>153.785</v>
      </c>
      <c r="DH43" s="603">
        <v>19.406400000000001</v>
      </c>
      <c r="DI43" s="603">
        <v>0.33710000000000001</v>
      </c>
      <c r="DJ43" s="603">
        <v>134.04150000000001</v>
      </c>
      <c r="DK43" s="603">
        <v>41.018800000000006</v>
      </c>
      <c r="DL43" s="603">
        <v>112.7662</v>
      </c>
      <c r="DM43" s="603">
        <v>112.7662</v>
      </c>
      <c r="DN43" s="383">
        <f t="shared" si="0"/>
        <v>93.901200000000003</v>
      </c>
      <c r="DO43" s="603">
        <v>67.351399999999998</v>
      </c>
      <c r="DP43" s="603">
        <v>26.549800000000001</v>
      </c>
      <c r="DQ43" s="603">
        <v>14.6257</v>
      </c>
      <c r="DR43" s="603">
        <v>11.924100000000001</v>
      </c>
      <c r="DS43" s="603">
        <v>3.1739999999999999</v>
      </c>
      <c r="DT43" s="603">
        <v>2.9605000000000001</v>
      </c>
      <c r="DU43" s="603">
        <v>0.2135</v>
      </c>
      <c r="DV43" s="603">
        <v>0</v>
      </c>
      <c r="DW43" s="603">
        <v>15.691000000000001</v>
      </c>
      <c r="DX43" s="603">
        <v>15.691000000000001</v>
      </c>
      <c r="DY43" s="603">
        <v>106.50779999999999</v>
      </c>
      <c r="DZ43" s="603">
        <v>81.043499999999995</v>
      </c>
      <c r="EA43" s="603">
        <v>55.185400000000001</v>
      </c>
      <c r="EB43" s="603">
        <v>0.18809999999999999</v>
      </c>
      <c r="EC43" s="603">
        <v>25.67</v>
      </c>
      <c r="ED43" s="603">
        <v>25.464299999999998</v>
      </c>
      <c r="EE43" s="603">
        <v>6.7248000000000001</v>
      </c>
      <c r="EF43" s="603">
        <v>18.7395</v>
      </c>
      <c r="EG43" s="603">
        <v>-18.099299999999999</v>
      </c>
      <c r="EH43" s="603">
        <v>-7.1966000000000001</v>
      </c>
      <c r="EI43" s="603">
        <v>-10.902700000000001</v>
      </c>
      <c r="EJ43" s="603">
        <v>0</v>
      </c>
      <c r="EK43" s="603">
        <v>0</v>
      </c>
      <c r="EL43" s="603">
        <v>0</v>
      </c>
      <c r="EM43" s="603">
        <v>0</v>
      </c>
      <c r="EN43" s="603">
        <v>9.2032999999999987</v>
      </c>
      <c r="EO43" s="603">
        <v>5.5723000000000003</v>
      </c>
      <c r="EP43" s="603">
        <v>3.0470000000000002</v>
      </c>
      <c r="EQ43" s="603">
        <v>0</v>
      </c>
      <c r="ER43" s="603">
        <v>0</v>
      </c>
      <c r="ES43" s="603">
        <v>0</v>
      </c>
      <c r="ET43" s="603">
        <v>7.0000000000000001E-3</v>
      </c>
      <c r="EU43" s="603">
        <v>0.57699999999999996</v>
      </c>
      <c r="EV43" s="603">
        <v>16.587199999999999</v>
      </c>
      <c r="EW43" s="603">
        <v>16.587199999999999</v>
      </c>
      <c r="EX43" s="603">
        <v>0</v>
      </c>
      <c r="EY43" s="603">
        <v>0</v>
      </c>
      <c r="EZ43" s="603">
        <v>0</v>
      </c>
      <c r="FA43" s="603">
        <v>0</v>
      </c>
      <c r="FB43" s="603">
        <v>0</v>
      </c>
      <c r="FC43" s="603">
        <v>0</v>
      </c>
      <c r="FD43" s="603">
        <v>96.715500000000006</v>
      </c>
      <c r="FE43" s="603">
        <v>96.715500000000006</v>
      </c>
      <c r="FF43" s="603">
        <v>55.972700000000003</v>
      </c>
      <c r="FG43" s="603">
        <v>49.729500000000002</v>
      </c>
      <c r="FH43" s="603">
        <v>6.2431999999999999</v>
      </c>
      <c r="FI43" s="603">
        <v>141.5444</v>
      </c>
      <c r="FJ43" s="603">
        <v>83.986999999999995</v>
      </c>
      <c r="FK43" s="603">
        <v>35.885199999999998</v>
      </c>
      <c r="FL43" s="603">
        <v>9.7481000000000009</v>
      </c>
      <c r="FM43" s="603">
        <v>11.924100000000001</v>
      </c>
      <c r="FN43" s="603"/>
      <c r="FO43" s="603">
        <v>0</v>
      </c>
      <c r="FP43" s="603">
        <v>6.0100000000000001E-2</v>
      </c>
      <c r="FQ43" s="603">
        <v>109.8523</v>
      </c>
      <c r="FR43" s="603">
        <v>0</v>
      </c>
      <c r="FS43" s="603">
        <v>0</v>
      </c>
      <c r="FT43" s="603">
        <v>0</v>
      </c>
      <c r="FU43" s="603">
        <v>0.45119999999999999</v>
      </c>
      <c r="FV43" s="603">
        <v>3.4504999999999999</v>
      </c>
      <c r="FW43" s="603">
        <v>0</v>
      </c>
      <c r="FX43" s="603">
        <v>0.46010000000000001</v>
      </c>
      <c r="FY43" s="603">
        <v>0</v>
      </c>
      <c r="FZ43" s="603">
        <v>2.9904000000000002</v>
      </c>
      <c r="GA43" s="603">
        <v>0.14580000000000001</v>
      </c>
      <c r="GB43" s="603">
        <v>0.14580000000000001</v>
      </c>
      <c r="GC43" s="603">
        <v>0</v>
      </c>
      <c r="GD43" s="603">
        <v>119.0749</v>
      </c>
      <c r="GE43" s="603">
        <v>92.675899999999999</v>
      </c>
      <c r="GF43" s="603">
        <v>13.2476</v>
      </c>
      <c r="GG43" s="603">
        <v>13.151399999999999</v>
      </c>
      <c r="GH43" s="603"/>
      <c r="GI43" s="603">
        <v>0.15919999999999998</v>
      </c>
      <c r="GJ43" s="603">
        <v>0</v>
      </c>
      <c r="GK43" s="603">
        <v>109.8523</v>
      </c>
      <c r="GL43" s="603">
        <v>0</v>
      </c>
      <c r="GM43" s="603">
        <v>0</v>
      </c>
      <c r="GN43" s="603">
        <v>2.8809999999999998</v>
      </c>
      <c r="GO43" s="603">
        <v>7.3117999999999999</v>
      </c>
      <c r="GP43" s="603">
        <v>4.5893000000000006</v>
      </c>
      <c r="GQ43" s="603">
        <v>0</v>
      </c>
      <c r="GR43" s="603">
        <v>0</v>
      </c>
      <c r="GS43" s="603">
        <v>2.7225000000000001</v>
      </c>
      <c r="GT43" s="603">
        <v>168.6216</v>
      </c>
      <c r="GX43" s="383">
        <v>1984</v>
      </c>
      <c r="GY43" s="604">
        <v>209.8605</v>
      </c>
      <c r="GZ43" s="604">
        <v>166.1729</v>
      </c>
      <c r="HA43" s="604">
        <v>43.6875</v>
      </c>
      <c r="HB43" s="605">
        <v>74.217399999999998</v>
      </c>
      <c r="HC43" s="605">
        <v>135.6431</v>
      </c>
      <c r="HD43" s="606">
        <v>135.6431</v>
      </c>
      <c r="HE43" s="606">
        <v>24.609000000000002</v>
      </c>
      <c r="HF43" s="606">
        <v>18.298200000000001</v>
      </c>
      <c r="HG43" s="606">
        <v>6.3108000000000004</v>
      </c>
      <c r="HH43" s="606">
        <v>6.3108000000000004</v>
      </c>
      <c r="HI43" s="606">
        <v>0</v>
      </c>
      <c r="HJ43" s="606">
        <v>4.915</v>
      </c>
      <c r="HK43" s="606">
        <v>0.1741</v>
      </c>
      <c r="HL43" s="606">
        <v>4.7408000000000001</v>
      </c>
      <c r="HM43" s="606">
        <v>-0.68440000000000001</v>
      </c>
      <c r="HN43" s="606">
        <v>106.8036</v>
      </c>
      <c r="HO43" s="606">
        <v>38.871300000000005</v>
      </c>
      <c r="HP43" s="606">
        <v>67.932299999999998</v>
      </c>
      <c r="HQ43" s="812">
        <v>29.585652</v>
      </c>
      <c r="HR43" s="812">
        <v>59.554959000000004</v>
      </c>
      <c r="HS43" s="610">
        <v>106.8036</v>
      </c>
      <c r="HT43" s="609">
        <v>384.33479999999997</v>
      </c>
      <c r="HU43" s="610">
        <v>279.4939</v>
      </c>
      <c r="HV43" s="610">
        <v>104.8409</v>
      </c>
      <c r="HW43" s="610">
        <v>85.484499999999997</v>
      </c>
      <c r="HX43" s="610">
        <v>19.356400000000001</v>
      </c>
      <c r="HY43" s="610">
        <v>56.5655</v>
      </c>
      <c r="HZ43" s="610">
        <v>41.0182</v>
      </c>
      <c r="IA43" s="610">
        <v>9.186399999999999</v>
      </c>
      <c r="IB43" s="610">
        <v>0</v>
      </c>
      <c r="IC43" s="610">
        <v>0</v>
      </c>
      <c r="ID43" s="610">
        <v>5.1535000000000002</v>
      </c>
      <c r="IE43" s="610">
        <v>1.2074</v>
      </c>
      <c r="IF43" s="610">
        <v>20.069099999999999</v>
      </c>
      <c r="IG43" s="610">
        <v>18.896599999999999</v>
      </c>
      <c r="IH43" s="610">
        <v>1.1725000000000001</v>
      </c>
      <c r="II43" s="610">
        <v>527.63490000000002</v>
      </c>
      <c r="IJ43" s="610">
        <v>527.63490000000002</v>
      </c>
      <c r="IK43" s="610">
        <v>131.08109999999999</v>
      </c>
      <c r="IL43" s="610">
        <v>91.721999999999994</v>
      </c>
      <c r="IM43" s="610">
        <v>5.3068999999999997</v>
      </c>
      <c r="IN43" s="610">
        <v>20.822700000000001</v>
      </c>
      <c r="IO43" s="610">
        <v>13.2295</v>
      </c>
      <c r="IP43" s="611">
        <v>23.470799999999997</v>
      </c>
      <c r="IQ43" s="611">
        <v>10.9254</v>
      </c>
      <c r="IR43" s="611">
        <v>12.545399999999999</v>
      </c>
      <c r="IS43" s="611">
        <v>0.78310000000000002</v>
      </c>
      <c r="IT43" s="611">
        <v>11.7623</v>
      </c>
      <c r="IU43" s="611">
        <v>42.393000000000008</v>
      </c>
      <c r="IV43" s="611">
        <v>36.149800000000006</v>
      </c>
      <c r="IW43" s="611">
        <v>6.2431999999999999</v>
      </c>
      <c r="IX43" s="613">
        <v>155.5454</v>
      </c>
      <c r="IY43" s="613">
        <v>85.484700000000004</v>
      </c>
      <c r="IZ43" s="613">
        <v>40.587800000000001</v>
      </c>
      <c r="JA43" s="613">
        <v>10.1165</v>
      </c>
      <c r="JB43" s="613">
        <v>19.356400000000001</v>
      </c>
      <c r="JC43" s="615">
        <v>19.256599999999999</v>
      </c>
      <c r="JD43" s="616">
        <v>9.4402000000000008</v>
      </c>
      <c r="JE43" s="616">
        <v>9.8163999999999998</v>
      </c>
      <c r="JF43" s="616">
        <v>4.4286000000000003</v>
      </c>
      <c r="JG43" s="616">
        <v>2.6860999999999997</v>
      </c>
      <c r="JH43" s="616">
        <v>0.1719</v>
      </c>
      <c r="JI43" s="616">
        <v>2.5298000000000003</v>
      </c>
      <c r="JJ43" s="616">
        <v>464.99200000000002</v>
      </c>
      <c r="JN43" s="383">
        <v>1984</v>
      </c>
      <c r="JO43" s="617">
        <v>157.94499999999999</v>
      </c>
      <c r="JP43" s="617">
        <v>157.453</v>
      </c>
      <c r="JQ43" s="617">
        <v>0.49199999999999999</v>
      </c>
      <c r="JR43" s="617">
        <v>71.196799999999996</v>
      </c>
      <c r="JS43" s="617">
        <v>86.748100000000008</v>
      </c>
      <c r="JT43" s="617">
        <v>86.748100000000008</v>
      </c>
      <c r="JU43" s="618">
        <v>19.725899999999999</v>
      </c>
      <c r="JV43" s="618">
        <v>14.6241</v>
      </c>
      <c r="JW43" s="619">
        <v>5.1017999999999999</v>
      </c>
      <c r="JX43" s="618">
        <v>5.1017999999999999</v>
      </c>
      <c r="JY43" s="618">
        <v>0</v>
      </c>
      <c r="JZ43" s="618">
        <v>1.6331</v>
      </c>
      <c r="KA43" s="618">
        <v>0.1452</v>
      </c>
      <c r="KB43" s="618">
        <v>1.488</v>
      </c>
      <c r="KC43" s="618">
        <v>-0.42769999999999997</v>
      </c>
      <c r="KD43" s="618">
        <v>65.816699999999997</v>
      </c>
      <c r="KH43" s="383">
        <v>1984</v>
      </c>
      <c r="KI43" s="621">
        <v>11.1938</v>
      </c>
      <c r="KJ43" s="620">
        <v>0.79649999999999999</v>
      </c>
      <c r="KK43" s="620">
        <v>10.3973</v>
      </c>
      <c r="KL43" s="620">
        <v>3.2616999999999998</v>
      </c>
      <c r="KM43" s="620">
        <v>7.9321000000000002</v>
      </c>
      <c r="KN43" s="620">
        <v>7.9321000000000002</v>
      </c>
      <c r="KO43" s="620">
        <v>6.7852000000000006</v>
      </c>
      <c r="KP43" s="620">
        <v>5.0261000000000005</v>
      </c>
      <c r="KQ43" s="620">
        <v>1.7590999999999999</v>
      </c>
      <c r="KR43" s="620">
        <v>1.7590999999999999</v>
      </c>
      <c r="KS43" s="620">
        <v>0</v>
      </c>
      <c r="KT43" s="620">
        <v>0.28399999999999997</v>
      </c>
      <c r="KU43" s="620">
        <v>0.24669999999999997</v>
      </c>
      <c r="KV43" s="620">
        <v>3.73E-2</v>
      </c>
      <c r="KW43" s="620">
        <v>0</v>
      </c>
      <c r="KX43" s="620">
        <v>0.8627999999999999</v>
      </c>
      <c r="KY43" s="622">
        <v>0.8627999999999999</v>
      </c>
      <c r="KZ43" s="622">
        <v>0.59439999999999993</v>
      </c>
      <c r="LA43" s="622">
        <v>0.59239999999999993</v>
      </c>
      <c r="LB43" s="622">
        <v>0</v>
      </c>
      <c r="LC43" s="622">
        <v>0</v>
      </c>
      <c r="LD43" s="622">
        <v>0</v>
      </c>
      <c r="LE43" s="622">
        <v>2E-3</v>
      </c>
      <c r="LF43" s="622">
        <v>0</v>
      </c>
      <c r="LG43" s="623">
        <v>0.1014</v>
      </c>
      <c r="LH43" s="623">
        <v>0.1014</v>
      </c>
      <c r="LI43" s="623">
        <v>0</v>
      </c>
      <c r="LJ43" s="623">
        <v>1.3557999999999999</v>
      </c>
      <c r="LK43" s="624">
        <v>1.3557999999999999</v>
      </c>
      <c r="LL43" s="624">
        <v>9.1928999999999998</v>
      </c>
      <c r="LM43" s="624">
        <v>1.44E-2</v>
      </c>
      <c r="LN43" s="624">
        <v>9.1784999999999997</v>
      </c>
      <c r="LO43" s="624">
        <v>9.1784999999999997</v>
      </c>
      <c r="LP43" s="624">
        <v>0</v>
      </c>
      <c r="LQ43" s="625">
        <v>7.8200000000000006E-2</v>
      </c>
      <c r="LR43" s="625">
        <v>0.30880000000000002</v>
      </c>
      <c r="LS43" s="625">
        <v>1.35E-2</v>
      </c>
      <c r="LT43" s="625">
        <v>0.29530000000000001</v>
      </c>
      <c r="LU43" s="625">
        <v>0</v>
      </c>
      <c r="LV43" s="625">
        <v>0</v>
      </c>
      <c r="LW43" s="625">
        <v>0</v>
      </c>
      <c r="LX43" s="625">
        <v>0.29530000000000001</v>
      </c>
      <c r="LY43" s="625">
        <v>10.161700000000002</v>
      </c>
      <c r="MC43" s="383">
        <v>1984</v>
      </c>
      <c r="MD43" s="626">
        <v>169.11600000000001</v>
      </c>
      <c r="ME43" s="626">
        <v>168.5462</v>
      </c>
      <c r="MF43" s="626">
        <v>0.56979999999999997</v>
      </c>
      <c r="MG43" s="626">
        <v>2.355</v>
      </c>
      <c r="MH43" s="626">
        <v>1.7839</v>
      </c>
      <c r="MI43" s="626">
        <v>0.57110000000000005</v>
      </c>
      <c r="MJ43" s="626">
        <v>0</v>
      </c>
      <c r="MK43" s="383">
        <f t="shared" si="10"/>
        <v>19.1538</v>
      </c>
      <c r="ML43" s="626">
        <v>17.1172</v>
      </c>
      <c r="MM43" s="626">
        <v>2.0366</v>
      </c>
      <c r="MN43" s="626">
        <v>0</v>
      </c>
      <c r="MO43" s="626">
        <v>0</v>
      </c>
      <c r="MP43" s="626">
        <v>0</v>
      </c>
      <c r="MQ43" s="626">
        <v>0.21059999999999998</v>
      </c>
      <c r="MR43" s="626">
        <v>0.24739999999999998</v>
      </c>
      <c r="MS43" s="626">
        <v>0.18769999999999998</v>
      </c>
      <c r="MT43" s="626">
        <v>5.9700000000000003E-2</v>
      </c>
      <c r="MU43" s="626">
        <v>0.2671</v>
      </c>
      <c r="MV43" s="383">
        <f t="shared" si="11"/>
        <v>3.1240999999999999</v>
      </c>
      <c r="MW43" s="626">
        <v>0.69629999999999992</v>
      </c>
      <c r="MX43" s="626">
        <v>0.15619999999999998</v>
      </c>
      <c r="MY43" s="626">
        <v>0.45119999999999999</v>
      </c>
      <c r="MZ43" s="626">
        <v>1.8204</v>
      </c>
      <c r="NA43" s="626">
        <v>0.50290000000000001</v>
      </c>
      <c r="NB43" s="626">
        <v>1.3174999999999999</v>
      </c>
      <c r="NC43" s="626">
        <v>0</v>
      </c>
      <c r="ND43" s="627">
        <v>0.77800000000000002</v>
      </c>
      <c r="NE43" s="627">
        <v>0.59010000000000007</v>
      </c>
      <c r="NF43" s="627">
        <v>0.18790000000000001</v>
      </c>
      <c r="NG43" s="627">
        <v>5.3380000000000001</v>
      </c>
      <c r="NH43" s="627">
        <v>-3.7333000000000003</v>
      </c>
      <c r="NI43" s="627">
        <v>-3.3038000000000003</v>
      </c>
      <c r="NJ43" s="627">
        <v>-0.42949999999999999</v>
      </c>
      <c r="NK43" s="627">
        <v>25.661200000000001</v>
      </c>
      <c r="NL43" s="627">
        <v>24.857700000000001</v>
      </c>
      <c r="NM43" s="627">
        <v>0.76160000000000005</v>
      </c>
      <c r="NN43" s="627">
        <v>0</v>
      </c>
      <c r="NO43" s="627">
        <v>0</v>
      </c>
      <c r="NP43" s="627">
        <v>0</v>
      </c>
      <c r="NQ43" s="627">
        <v>4.19E-2</v>
      </c>
      <c r="NR43" s="627">
        <v>0.75279999999999991</v>
      </c>
      <c r="NS43" s="627">
        <v>0.56879999999999997</v>
      </c>
      <c r="NT43" s="627">
        <v>0.184</v>
      </c>
      <c r="NU43" s="627">
        <v>1.4079999999999999</v>
      </c>
      <c r="NV43" s="627">
        <v>7.8971</v>
      </c>
      <c r="NW43" s="627">
        <v>0.1799</v>
      </c>
      <c r="NX43" s="627">
        <v>0.56979999999999997</v>
      </c>
      <c r="NY43" s="627">
        <v>2.8809999999999998</v>
      </c>
      <c r="NZ43" s="627">
        <v>4.2664</v>
      </c>
      <c r="OA43" s="627">
        <v>2.4058999999999999</v>
      </c>
      <c r="OB43" s="627">
        <v>0</v>
      </c>
      <c r="OC43" s="627">
        <v>1.8605</v>
      </c>
      <c r="OD43" s="627">
        <v>0.17180000000000001</v>
      </c>
      <c r="OE43" s="627">
        <v>0.17180000000000001</v>
      </c>
      <c r="OF43" s="627">
        <v>0</v>
      </c>
      <c r="OG43" s="627">
        <v>-0.56699999999999995</v>
      </c>
      <c r="OH43" s="627">
        <v>-0.56699999999999995</v>
      </c>
      <c r="OI43" s="627">
        <v>0</v>
      </c>
      <c r="OJ43" s="627">
        <v>-11.7789</v>
      </c>
      <c r="ON43" s="383">
        <v>1984</v>
      </c>
      <c r="OO43" s="383">
        <v>565.44290000000001</v>
      </c>
      <c r="OP43" s="383">
        <v>129.48349999999999</v>
      </c>
      <c r="OQ43" s="383">
        <v>-0.98860000000000003</v>
      </c>
      <c r="OR43" s="383">
        <v>0.53470000000000006</v>
      </c>
      <c r="OS43" s="383">
        <v>169.11600000000001</v>
      </c>
      <c r="OT43" s="383">
        <v>168.5462</v>
      </c>
      <c r="OU43" s="383">
        <v>695.04280000000006</v>
      </c>
      <c r="OV43" s="383">
        <v>2.355</v>
      </c>
      <c r="OW43" s="383">
        <v>0.77800000000000002</v>
      </c>
      <c r="OX43" s="383">
        <v>19.153700000000001</v>
      </c>
      <c r="OY43" s="383">
        <v>25.661099999999998</v>
      </c>
      <c r="OZ43" s="383">
        <v>-3.7333000000000003</v>
      </c>
      <c r="PA43" s="383">
        <v>5.3380000000000001</v>
      </c>
      <c r="PB43" s="383">
        <v>688.50760000000002</v>
      </c>
      <c r="PC43" s="383">
        <v>0.21059999999999998</v>
      </c>
      <c r="PD43" s="383">
        <v>0.51449999999999996</v>
      </c>
      <c r="PE43" s="383">
        <v>2.1608000000000001</v>
      </c>
      <c r="PF43" s="383">
        <v>3.1240999999999999</v>
      </c>
      <c r="PG43" s="383">
        <v>7.8971</v>
      </c>
      <c r="PH43" s="383">
        <v>682.29899999999998</v>
      </c>
      <c r="PI43" s="383">
        <v>-0.56699999999999995</v>
      </c>
      <c r="PJ43" s="383">
        <v>0.17180000000000001</v>
      </c>
      <c r="PK43" s="383">
        <v>-11.7784</v>
      </c>
      <c r="PO43" s="383">
        <v>1984</v>
      </c>
      <c r="PP43" s="383">
        <v>47.397828999999994</v>
      </c>
      <c r="PQ43" s="383">
        <v>2.4898310000000001</v>
      </c>
      <c r="PR43" s="383">
        <v>16.698718</v>
      </c>
      <c r="PS43" s="383">
        <v>17.662989000000003</v>
      </c>
      <c r="PT43" s="383">
        <v>0.86299999999999999</v>
      </c>
      <c r="PU43" s="383">
        <v>85.112366999999992</v>
      </c>
      <c r="PZ43" s="383">
        <v>1984</v>
      </c>
      <c r="QA43" s="383">
        <v>695.04290000000003</v>
      </c>
      <c r="QB43" s="383">
        <v>619.16190000000006</v>
      </c>
      <c r="QC43" s="383">
        <v>86.381399999999999</v>
      </c>
      <c r="QD43" s="383">
        <v>-10.500399999999999</v>
      </c>
      <c r="QE43" s="383">
        <v>695.04239999999982</v>
      </c>
      <c r="QF43" s="383">
        <v>565.4428999999999</v>
      </c>
      <c r="QG43" s="383">
        <v>129.02969999999999</v>
      </c>
      <c r="QH43" s="383">
        <v>169.11600000000001</v>
      </c>
      <c r="QI43" s="383">
        <v>168.5462</v>
      </c>
      <c r="QJ43" s="383">
        <v>695.04269999999985</v>
      </c>
      <c r="QK43" s="383">
        <v>382.75779999999997</v>
      </c>
      <c r="QL43" s="383">
        <v>222.27189999999999</v>
      </c>
      <c r="QM43" s="383">
        <v>111.84569999999999</v>
      </c>
      <c r="QN43" s="383">
        <v>-21.832699999999999</v>
      </c>
      <c r="QQ43" s="1126">
        <v>1984</v>
      </c>
      <c r="QR43" s="525">
        <f t="shared" ref="QR43:QR73" si="19">QS43+QV43</f>
        <v>47.579169871437031</v>
      </c>
      <c r="QS43" s="522">
        <f t="shared" ref="QS43:QS73" si="20">QT43+QU43</f>
        <v>30.355305970165567</v>
      </c>
      <c r="QT43" s="522">
        <v>13.363390951617015</v>
      </c>
      <c r="QU43" s="522">
        <v>16.99191501854855</v>
      </c>
      <c r="QV43" s="522">
        <v>17.223863901271464</v>
      </c>
      <c r="QW43" s="522">
        <v>9.8490142343628548</v>
      </c>
      <c r="QX43" s="522">
        <f>QV43-QW43</f>
        <v>7.3748496669086094</v>
      </c>
      <c r="QY43" s="522">
        <f t="shared" ref="QY43:QY73" si="21">QS43+QW43</f>
        <v>40.204320204528422</v>
      </c>
      <c r="QZ43" s="1143">
        <f t="shared" ref="QZ43:QZ73" si="22">QS43/QR43</f>
        <v>0.63799570383821724</v>
      </c>
      <c r="RA43" s="1144">
        <f t="shared" ref="RA43:RA73" si="23">QS43/QY43</f>
        <v>0.75502597272485383</v>
      </c>
      <c r="RB43" s="1095">
        <v>34.814772501996359</v>
      </c>
      <c r="RC43" s="1095">
        <v>52.407294860939842</v>
      </c>
      <c r="RD43" s="524">
        <f t="shared" ref="RD43:RD73" si="24">RB43-QS43</f>
        <v>4.4594665318307918</v>
      </c>
    </row>
    <row r="44" spans="3:472">
      <c r="C44" s="383">
        <v>1985</v>
      </c>
      <c r="D44" s="628">
        <v>912.17110000000002</v>
      </c>
      <c r="E44" s="628">
        <v>901.31</v>
      </c>
      <c r="F44" s="628">
        <v>10.861000000000001</v>
      </c>
      <c r="G44" s="628">
        <v>562.40280000000007</v>
      </c>
      <c r="H44" s="628">
        <v>349.76830000000001</v>
      </c>
      <c r="I44" s="628">
        <v>349.76830000000001</v>
      </c>
      <c r="J44" s="598">
        <v>252.49470000000002</v>
      </c>
      <c r="K44" s="628">
        <v>183.46970000000002</v>
      </c>
      <c r="L44" s="598">
        <v>69.025000000000006</v>
      </c>
      <c r="M44" s="628">
        <v>61.534800000000004</v>
      </c>
      <c r="N44" s="628">
        <v>7.4901999999999997</v>
      </c>
      <c r="O44" s="628">
        <v>14.434899999999999</v>
      </c>
      <c r="P44" s="628">
        <v>2.3955000000000002</v>
      </c>
      <c r="Q44" s="628">
        <v>12.039299999999999</v>
      </c>
      <c r="R44" s="628">
        <v>-9.5012000000000008</v>
      </c>
      <c r="S44" s="628">
        <v>92.34</v>
      </c>
      <c r="T44" s="628">
        <v>92.34</v>
      </c>
      <c r="U44" s="628">
        <v>22.671599999999998</v>
      </c>
      <c r="V44" s="628">
        <v>15.344899999999999</v>
      </c>
      <c r="W44" s="628">
        <v>6.7793000000000001</v>
      </c>
      <c r="X44" s="628">
        <v>0</v>
      </c>
      <c r="Y44" s="628">
        <v>0</v>
      </c>
      <c r="Z44" s="628">
        <v>0</v>
      </c>
      <c r="AA44" s="628">
        <v>0.5474</v>
      </c>
      <c r="AB44" s="628">
        <v>0</v>
      </c>
      <c r="AC44" s="628">
        <v>60.640699999999995</v>
      </c>
      <c r="AD44" s="628">
        <v>40.745899999999999</v>
      </c>
      <c r="AE44" s="628">
        <v>19.259799999999998</v>
      </c>
      <c r="AF44" s="628">
        <v>0</v>
      </c>
      <c r="AG44" s="628">
        <v>0</v>
      </c>
      <c r="AH44" s="628">
        <v>0</v>
      </c>
      <c r="AI44" s="628">
        <v>0.63500000000000001</v>
      </c>
      <c r="AJ44" s="628">
        <v>54.370800000000003</v>
      </c>
      <c r="AK44" s="629">
        <v>54.370800000000003</v>
      </c>
      <c r="AL44" s="629">
        <v>8.0044000000000004</v>
      </c>
      <c r="AM44" s="629">
        <v>7.4901999999999997</v>
      </c>
      <c r="AN44" s="600">
        <v>3.6121999999999996</v>
      </c>
      <c r="AO44" s="629">
        <v>2.9365999999999999</v>
      </c>
      <c r="AP44" s="629">
        <v>0.67559999999999998</v>
      </c>
      <c r="AQ44" s="629">
        <v>10.520700000000001</v>
      </c>
      <c r="AR44" s="629">
        <v>7.8407999999999998</v>
      </c>
      <c r="AS44" s="600">
        <v>15.0031</v>
      </c>
      <c r="AT44" s="629">
        <v>4.2267000000000001</v>
      </c>
      <c r="AU44" s="629">
        <v>10.776399999999999</v>
      </c>
      <c r="AV44" s="629">
        <v>32.622700000000002</v>
      </c>
      <c r="AW44" s="383">
        <v>36.497600000000006</v>
      </c>
      <c r="AZ44" s="383">
        <v>1985</v>
      </c>
      <c r="BA44" s="630">
        <v>71.234300000000005</v>
      </c>
      <c r="BB44" s="630">
        <v>70.933700000000002</v>
      </c>
      <c r="BC44" s="630">
        <v>0.30060000000000003</v>
      </c>
      <c r="BD44" s="601">
        <v>30.897400000000001</v>
      </c>
      <c r="BE44" s="630">
        <v>40.3369</v>
      </c>
      <c r="BF44" s="601">
        <v>40.3369</v>
      </c>
      <c r="BG44" s="601">
        <v>19.911100000000001</v>
      </c>
      <c r="BH44" s="630">
        <v>14.3466</v>
      </c>
      <c r="BI44" s="601">
        <v>5.5644999999999998</v>
      </c>
      <c r="BJ44" s="630">
        <v>5.1143999999999998</v>
      </c>
      <c r="BK44" s="630">
        <v>0.4501</v>
      </c>
      <c r="BL44" s="630">
        <v>3.0445000000000002</v>
      </c>
      <c r="BM44" s="630">
        <v>1.4044000000000001</v>
      </c>
      <c r="BN44" s="630">
        <v>1.6400999999999999</v>
      </c>
      <c r="BO44" s="630">
        <v>-1.1434000000000002</v>
      </c>
      <c r="BP44" s="630">
        <v>18.524799999999999</v>
      </c>
      <c r="BQ44" s="630">
        <v>18.524799999999999</v>
      </c>
      <c r="BR44" s="630">
        <v>145.40389999999999</v>
      </c>
      <c r="BS44" s="630">
        <v>139.56429999999997</v>
      </c>
      <c r="BT44" s="630">
        <v>5.83</v>
      </c>
      <c r="BU44" s="630">
        <v>0</v>
      </c>
      <c r="BV44" s="630">
        <v>0</v>
      </c>
      <c r="BW44" s="630">
        <v>0</v>
      </c>
      <c r="BX44" s="630">
        <v>9.5999999999999992E-3</v>
      </c>
      <c r="BY44" s="630">
        <v>0</v>
      </c>
      <c r="BZ44" s="630">
        <v>145.51310000000001</v>
      </c>
      <c r="CA44" s="630">
        <v>132.48089999999999</v>
      </c>
      <c r="CB44" s="630">
        <v>6.4846000000000004</v>
      </c>
      <c r="CC44" s="630">
        <v>0</v>
      </c>
      <c r="CD44" s="630">
        <v>0</v>
      </c>
      <c r="CE44" s="630">
        <v>0</v>
      </c>
      <c r="CF44" s="630">
        <v>6.5475000000000003</v>
      </c>
      <c r="CG44" s="630">
        <v>0</v>
      </c>
      <c r="CH44" s="630">
        <v>18.415599999999998</v>
      </c>
      <c r="CI44" s="631">
        <v>18.415599999999998</v>
      </c>
      <c r="CJ44" s="602">
        <v>6.8061999999999996</v>
      </c>
      <c r="CK44" s="631">
        <v>1.2383</v>
      </c>
      <c r="CL44" s="631">
        <v>4.6906999999999996</v>
      </c>
      <c r="CM44" s="631">
        <v>0.42710000000000004</v>
      </c>
      <c r="CN44" s="631">
        <v>0.4501</v>
      </c>
      <c r="CO44" s="602">
        <v>15.362999999999998</v>
      </c>
      <c r="CP44" s="631">
        <v>15.284799999999999</v>
      </c>
      <c r="CQ44" s="631">
        <v>7.4999999999999997E-2</v>
      </c>
      <c r="CR44" s="631">
        <v>3.2000000000000002E-3</v>
      </c>
      <c r="CS44" s="602">
        <v>4.0953999999999997</v>
      </c>
      <c r="CT44" s="631">
        <v>4.0953999999999997</v>
      </c>
      <c r="CU44" s="631">
        <v>0</v>
      </c>
      <c r="CV44" s="631">
        <v>6.0647000000000002</v>
      </c>
      <c r="CW44" s="631">
        <v>0.4541</v>
      </c>
      <c r="CX44" s="602">
        <v>15.487399999999999</v>
      </c>
      <c r="CY44" s="631">
        <v>9.3200000000000005E-2</v>
      </c>
      <c r="CZ44" s="631">
        <v>15.284799999999999</v>
      </c>
      <c r="DA44" s="631">
        <v>0.10940000000000001</v>
      </c>
      <c r="DB44" s="631">
        <v>14.483000000000001</v>
      </c>
      <c r="DC44" s="383">
        <v>15.360800000000001</v>
      </c>
      <c r="DF44" s="383">
        <v>1985</v>
      </c>
      <c r="DG44" s="603">
        <v>163.7945</v>
      </c>
      <c r="DH44" s="603">
        <v>20.9878</v>
      </c>
      <c r="DI44" s="603">
        <v>0.34799999999999998</v>
      </c>
      <c r="DJ44" s="603">
        <v>142.45870000000002</v>
      </c>
      <c r="DK44" s="603">
        <v>44.296199999999999</v>
      </c>
      <c r="DL44" s="603">
        <v>119.4983</v>
      </c>
      <c r="DM44" s="603">
        <v>119.4983</v>
      </c>
      <c r="DN44" s="383">
        <f t="shared" si="0"/>
        <v>100.39600000000002</v>
      </c>
      <c r="DO44" s="603">
        <v>71.525000000000006</v>
      </c>
      <c r="DP44" s="603">
        <v>28.871000000000002</v>
      </c>
      <c r="DQ44" s="603">
        <v>16.0093</v>
      </c>
      <c r="DR44" s="603">
        <v>12.861700000000001</v>
      </c>
      <c r="DS44" s="603">
        <v>2.27</v>
      </c>
      <c r="DT44" s="603">
        <v>2.0362999999999998</v>
      </c>
      <c r="DU44" s="603">
        <v>0.23369999999999999</v>
      </c>
      <c r="DV44" s="603">
        <v>0</v>
      </c>
      <c r="DW44" s="603">
        <v>16.8323</v>
      </c>
      <c r="DX44" s="603">
        <v>16.8323</v>
      </c>
      <c r="DY44" s="603">
        <v>114.50829999999999</v>
      </c>
      <c r="DZ44" s="603">
        <v>88.872199999999992</v>
      </c>
      <c r="EA44" s="603">
        <v>59.316600000000001</v>
      </c>
      <c r="EB44" s="603">
        <v>0.1804</v>
      </c>
      <c r="EC44" s="603">
        <v>29.3752</v>
      </c>
      <c r="ED44" s="603">
        <v>25.636099999999999</v>
      </c>
      <c r="EE44" s="603">
        <v>6.2910000000000004</v>
      </c>
      <c r="EF44" s="603">
        <v>19.345099999999999</v>
      </c>
      <c r="EG44" s="603">
        <v>-18.220399999999998</v>
      </c>
      <c r="EH44" s="603">
        <v>-7.4343999999999992</v>
      </c>
      <c r="EI44" s="603">
        <v>-10.786</v>
      </c>
      <c r="EJ44" s="603">
        <v>0</v>
      </c>
      <c r="EK44" s="603">
        <v>0</v>
      </c>
      <c r="EL44" s="603">
        <v>0</v>
      </c>
      <c r="EM44" s="603">
        <v>0</v>
      </c>
      <c r="EN44" s="603">
        <v>11.260899999999999</v>
      </c>
      <c r="EO44" s="603">
        <v>6.0428999999999995</v>
      </c>
      <c r="EP44" s="603">
        <v>4.5728999999999997</v>
      </c>
      <c r="EQ44" s="603">
        <v>0</v>
      </c>
      <c r="ER44" s="603">
        <v>0</v>
      </c>
      <c r="ES44" s="603">
        <v>0</v>
      </c>
      <c r="ET44" s="603">
        <v>7.0000000000000001E-3</v>
      </c>
      <c r="EU44" s="603">
        <v>0.63800000000000001</v>
      </c>
      <c r="EV44" s="603">
        <v>19.227499999999999</v>
      </c>
      <c r="EW44" s="603">
        <v>19.227499999999999</v>
      </c>
      <c r="EX44" s="603">
        <v>0</v>
      </c>
      <c r="EY44" s="603">
        <v>0</v>
      </c>
      <c r="EZ44" s="603">
        <v>0</v>
      </c>
      <c r="FA44" s="603">
        <v>0</v>
      </c>
      <c r="FB44" s="603">
        <v>0</v>
      </c>
      <c r="FC44" s="603">
        <v>0</v>
      </c>
      <c r="FD44" s="603">
        <v>105.1537</v>
      </c>
      <c r="FE44" s="603">
        <v>105.1537</v>
      </c>
      <c r="FF44" s="603">
        <v>58.958599999999997</v>
      </c>
      <c r="FG44" s="603">
        <v>51.851399999999998</v>
      </c>
      <c r="FH44" s="603">
        <v>7.1071999999999997</v>
      </c>
      <c r="FI44" s="603">
        <v>151.4811</v>
      </c>
      <c r="FJ44" s="603">
        <v>89.813600000000008</v>
      </c>
      <c r="FK44" s="603">
        <v>38.306899999999999</v>
      </c>
      <c r="FL44" s="603">
        <v>10.498899999999999</v>
      </c>
      <c r="FM44" s="603">
        <v>12.861700000000001</v>
      </c>
      <c r="FN44" s="603"/>
      <c r="FO44" s="603">
        <v>0</v>
      </c>
      <c r="FP44" s="603">
        <v>6.2799999999999995E-2</v>
      </c>
      <c r="FQ44" s="603">
        <v>114.9957</v>
      </c>
      <c r="FR44" s="603">
        <v>0</v>
      </c>
      <c r="FS44" s="603">
        <v>0</v>
      </c>
      <c r="FT44" s="603">
        <v>0</v>
      </c>
      <c r="FU44" s="603">
        <v>0.53200000000000003</v>
      </c>
      <c r="FV44" s="603">
        <v>3.7113</v>
      </c>
      <c r="FW44" s="603">
        <v>0</v>
      </c>
      <c r="FX44" s="603">
        <v>0.43110000000000004</v>
      </c>
      <c r="FY44" s="603">
        <v>0</v>
      </c>
      <c r="FZ44" s="603">
        <v>3.2801999999999998</v>
      </c>
      <c r="GA44" s="603">
        <v>0.16290000000000002</v>
      </c>
      <c r="GB44" s="603">
        <v>0.16290000000000002</v>
      </c>
      <c r="GC44" s="603">
        <v>0</v>
      </c>
      <c r="GD44" s="603">
        <v>129.17359999999999</v>
      </c>
      <c r="GE44" s="603">
        <v>99.355899999999991</v>
      </c>
      <c r="GF44" s="603">
        <v>14.184899999999999</v>
      </c>
      <c r="GG44" s="603">
        <v>15.6328</v>
      </c>
      <c r="GH44" s="603"/>
      <c r="GI44" s="603">
        <v>0.1837</v>
      </c>
      <c r="GJ44" s="603">
        <v>0</v>
      </c>
      <c r="GK44" s="603">
        <v>114.9957</v>
      </c>
      <c r="GL44" s="603">
        <v>0</v>
      </c>
      <c r="GM44" s="603">
        <v>0</v>
      </c>
      <c r="GN44" s="603">
        <v>3.8593999999999999</v>
      </c>
      <c r="GO44" s="603">
        <v>7.9466000000000001</v>
      </c>
      <c r="GP44" s="603">
        <v>4.9101000000000008</v>
      </c>
      <c r="GQ44" s="603">
        <v>0</v>
      </c>
      <c r="GR44" s="603">
        <v>0</v>
      </c>
      <c r="GS44" s="603">
        <v>3.0365000000000002</v>
      </c>
      <c r="GT44" s="603">
        <v>178.57320000000001</v>
      </c>
      <c r="GX44" s="383">
        <v>1985</v>
      </c>
      <c r="GY44" s="604">
        <v>215.48420000000002</v>
      </c>
      <c r="GZ44" s="604">
        <v>167.4667</v>
      </c>
      <c r="HA44" s="604">
        <v>48.017499999999998</v>
      </c>
      <c r="HB44" s="605">
        <v>71.48060000000001</v>
      </c>
      <c r="HC44" s="605">
        <v>144.00360000000001</v>
      </c>
      <c r="HD44" s="606">
        <v>144.00360000000001</v>
      </c>
      <c r="HE44" s="606">
        <v>25.317200000000003</v>
      </c>
      <c r="HF44" s="606">
        <v>18.765400000000003</v>
      </c>
      <c r="HG44" s="606">
        <v>6.5518000000000001</v>
      </c>
      <c r="HH44" s="606">
        <v>6.5518000000000001</v>
      </c>
      <c r="HI44" s="606">
        <v>0</v>
      </c>
      <c r="HJ44" s="606">
        <v>5.6017999999999999</v>
      </c>
      <c r="HK44" s="606">
        <v>0.2094</v>
      </c>
      <c r="HL44" s="606">
        <v>5.3923999999999994</v>
      </c>
      <c r="HM44" s="606">
        <v>-0.69220000000000004</v>
      </c>
      <c r="HN44" s="606">
        <v>113.77680000000001</v>
      </c>
      <c r="HO44" s="606">
        <v>41.9617</v>
      </c>
      <c r="HP44" s="606">
        <v>71.815100000000001</v>
      </c>
      <c r="HQ44" s="812">
        <v>31.962651999999999</v>
      </c>
      <c r="HR44" s="812">
        <v>63.059951999999996</v>
      </c>
      <c r="HS44" s="610">
        <v>113.77680000000001</v>
      </c>
      <c r="HT44" s="609">
        <v>407.40880000000004</v>
      </c>
      <c r="HU44" s="610">
        <v>294.99420000000003</v>
      </c>
      <c r="HV44" s="610">
        <v>112.41460000000001</v>
      </c>
      <c r="HW44" s="610">
        <v>91.612700000000004</v>
      </c>
      <c r="HX44" s="610">
        <v>20.8019</v>
      </c>
      <c r="HY44" s="610">
        <v>62.208599999999997</v>
      </c>
      <c r="HZ44" s="610">
        <v>44.968699999999998</v>
      </c>
      <c r="IA44" s="610">
        <v>10.089</v>
      </c>
      <c r="IB44" s="610">
        <v>0</v>
      </c>
      <c r="IC44" s="610">
        <v>0</v>
      </c>
      <c r="ID44" s="610">
        <v>5.9378000000000002</v>
      </c>
      <c r="IE44" s="610">
        <v>1.2130999999999998</v>
      </c>
      <c r="IF44" s="610">
        <v>21.726800000000001</v>
      </c>
      <c r="IG44" s="610">
        <v>20.5106</v>
      </c>
      <c r="IH44" s="610">
        <v>1.2161999999999999</v>
      </c>
      <c r="II44" s="610">
        <v>561.66750000000002</v>
      </c>
      <c r="IJ44" s="610">
        <v>561.66750000000002</v>
      </c>
      <c r="IK44" s="610">
        <v>142.51070000000001</v>
      </c>
      <c r="IL44" s="610">
        <v>98.448800000000006</v>
      </c>
      <c r="IM44" s="610">
        <v>6.0647000000000002</v>
      </c>
      <c r="IN44" s="610">
        <v>22.2818</v>
      </c>
      <c r="IO44" s="610">
        <v>15.715299999999999</v>
      </c>
      <c r="IP44" s="611">
        <v>25.097999999999999</v>
      </c>
      <c r="IQ44" s="611">
        <v>11.7463</v>
      </c>
      <c r="IR44" s="611">
        <v>13.351700000000001</v>
      </c>
      <c r="IS44" s="611">
        <v>0.72160000000000002</v>
      </c>
      <c r="IT44" s="611">
        <v>12.6302</v>
      </c>
      <c r="IU44" s="611">
        <v>43.927799999999998</v>
      </c>
      <c r="IV44" s="611">
        <v>36.820599999999999</v>
      </c>
      <c r="IW44" s="611">
        <v>7.1071999999999997</v>
      </c>
      <c r="IX44" s="613">
        <v>167.02149999999997</v>
      </c>
      <c r="IY44" s="613">
        <v>91.613399999999999</v>
      </c>
      <c r="IZ44" s="613">
        <v>43.680199999999999</v>
      </c>
      <c r="JA44" s="613">
        <v>10.926</v>
      </c>
      <c r="JB44" s="613">
        <v>20.8019</v>
      </c>
      <c r="JC44" s="615">
        <v>20.805299999999999</v>
      </c>
      <c r="JD44" s="616">
        <v>10.120799999999999</v>
      </c>
      <c r="JE44" s="616">
        <v>10.6845</v>
      </c>
      <c r="JF44" s="616">
        <v>4.6361000000000008</v>
      </c>
      <c r="JG44" s="616">
        <v>2.8176999999999999</v>
      </c>
      <c r="JH44" s="616">
        <v>0.15430000000000002</v>
      </c>
      <c r="JI44" s="616">
        <v>3.0764999999999998</v>
      </c>
      <c r="JJ44" s="616">
        <v>497.5215</v>
      </c>
      <c r="JN44" s="383">
        <v>1985</v>
      </c>
      <c r="JO44" s="617">
        <v>158.9255</v>
      </c>
      <c r="JP44" s="617">
        <v>158.3715</v>
      </c>
      <c r="JQ44" s="617">
        <v>0.55400000000000005</v>
      </c>
      <c r="JR44" s="617">
        <v>67.588300000000004</v>
      </c>
      <c r="JS44" s="617">
        <v>91.337299999999999</v>
      </c>
      <c r="JT44" s="617">
        <v>91.337299999999999</v>
      </c>
      <c r="JU44" s="618">
        <v>20.22</v>
      </c>
      <c r="JV44" s="618">
        <v>14.8992</v>
      </c>
      <c r="JW44" s="619">
        <v>5.3208000000000002</v>
      </c>
      <c r="JX44" s="618">
        <v>5.3208000000000002</v>
      </c>
      <c r="JY44" s="618">
        <v>0</v>
      </c>
      <c r="JZ44" s="618">
        <v>1.9439000000000002</v>
      </c>
      <c r="KA44" s="618">
        <v>0.1797</v>
      </c>
      <c r="KB44" s="618">
        <v>1.7642</v>
      </c>
      <c r="KC44" s="618">
        <v>-0.41110000000000002</v>
      </c>
      <c r="KD44" s="618">
        <v>69.584399999999988</v>
      </c>
      <c r="KH44" s="383">
        <v>1985</v>
      </c>
      <c r="KI44" s="621">
        <v>11.42</v>
      </c>
      <c r="KJ44" s="620">
        <v>0.84470000000000001</v>
      </c>
      <c r="KK44" s="620">
        <v>10.575299999999999</v>
      </c>
      <c r="KL44" s="620">
        <v>3.2153</v>
      </c>
      <c r="KM44" s="620">
        <v>8.2047000000000008</v>
      </c>
      <c r="KN44" s="620">
        <v>8.2047000000000008</v>
      </c>
      <c r="KO44" s="620">
        <v>7.1402000000000001</v>
      </c>
      <c r="KP44" s="620">
        <v>5.3026999999999997</v>
      </c>
      <c r="KQ44" s="620">
        <v>1.8374999999999999</v>
      </c>
      <c r="KR44" s="620">
        <v>1.8374999999999999</v>
      </c>
      <c r="KS44" s="620">
        <v>0</v>
      </c>
      <c r="KT44" s="620">
        <v>0.28489999999999999</v>
      </c>
      <c r="KU44" s="620">
        <v>0.24540000000000001</v>
      </c>
      <c r="KV44" s="620">
        <v>3.95E-2</v>
      </c>
      <c r="KW44" s="620">
        <v>0</v>
      </c>
      <c r="KX44" s="620">
        <v>0.77949999999999997</v>
      </c>
      <c r="KY44" s="622">
        <v>0.77949999999999997</v>
      </c>
      <c r="KZ44" s="622">
        <v>0.64270000000000005</v>
      </c>
      <c r="LA44" s="622">
        <v>0.64070000000000005</v>
      </c>
      <c r="LB44" s="622">
        <v>0</v>
      </c>
      <c r="LC44" s="622">
        <v>0</v>
      </c>
      <c r="LD44" s="622">
        <v>0</v>
      </c>
      <c r="LE44" s="622">
        <v>2E-3</v>
      </c>
      <c r="LF44" s="622">
        <v>0</v>
      </c>
      <c r="LG44" s="623">
        <v>0.1038</v>
      </c>
      <c r="LH44" s="623">
        <v>0.1038</v>
      </c>
      <c r="LI44" s="623">
        <v>0</v>
      </c>
      <c r="LJ44" s="623">
        <v>1.3185</v>
      </c>
      <c r="LK44" s="624">
        <v>1.3185</v>
      </c>
      <c r="LL44" s="624">
        <v>9.7380000000000013</v>
      </c>
      <c r="LM44" s="624">
        <v>1.5300000000000001E-2</v>
      </c>
      <c r="LN44" s="624">
        <v>9.7227000000000015</v>
      </c>
      <c r="LO44" s="624">
        <v>9.7227000000000015</v>
      </c>
      <c r="LP44" s="624">
        <v>0</v>
      </c>
      <c r="LQ44" s="625">
        <v>8.2500000000000004E-2</v>
      </c>
      <c r="LR44" s="625">
        <v>0.33520000000000005</v>
      </c>
      <c r="LS44" s="625">
        <v>1.44E-2</v>
      </c>
      <c r="LT44" s="625">
        <v>0.32080000000000003</v>
      </c>
      <c r="LU44" s="625">
        <v>0</v>
      </c>
      <c r="LV44" s="625">
        <v>0</v>
      </c>
      <c r="LW44" s="625">
        <v>0</v>
      </c>
      <c r="LX44" s="625">
        <v>0.32080000000000003</v>
      </c>
      <c r="LY44" s="625">
        <v>10.6388</v>
      </c>
      <c r="MC44" s="383">
        <v>1985</v>
      </c>
      <c r="MD44" s="626">
        <v>177.27670000000001</v>
      </c>
      <c r="ME44" s="626">
        <v>180.60560000000001</v>
      </c>
      <c r="MF44" s="626">
        <v>-3.3289</v>
      </c>
      <c r="MG44" s="626">
        <v>3.2062999999999997</v>
      </c>
      <c r="MH44" s="626">
        <v>2.3536999999999999</v>
      </c>
      <c r="MI44" s="626">
        <v>0.85260000000000002</v>
      </c>
      <c r="MJ44" s="626">
        <v>0</v>
      </c>
      <c r="MK44" s="383">
        <f t="shared" si="10"/>
        <v>22.662599999999998</v>
      </c>
      <c r="ML44" s="626">
        <v>20.222999999999999</v>
      </c>
      <c r="MM44" s="626">
        <v>2.4396</v>
      </c>
      <c r="MN44" s="626">
        <v>0</v>
      </c>
      <c r="MO44" s="626">
        <v>0</v>
      </c>
      <c r="MP44" s="626">
        <v>0</v>
      </c>
      <c r="MQ44" s="626">
        <v>0.25180000000000002</v>
      </c>
      <c r="MR44" s="626">
        <v>0.36599999999999999</v>
      </c>
      <c r="MS44" s="626">
        <v>0.28689999999999999</v>
      </c>
      <c r="MT44" s="626">
        <v>7.909999999999999E-2</v>
      </c>
      <c r="MU44" s="626">
        <v>0.32789999999999997</v>
      </c>
      <c r="MV44" s="383">
        <f t="shared" si="11"/>
        <v>3.4398999999999997</v>
      </c>
      <c r="MW44" s="626">
        <v>0.84760000000000002</v>
      </c>
      <c r="MX44" s="626">
        <v>0.1457</v>
      </c>
      <c r="MY44" s="626">
        <v>0.53200000000000003</v>
      </c>
      <c r="MZ44" s="626">
        <v>1.9145999999999999</v>
      </c>
      <c r="NA44" s="626">
        <v>0.46210000000000001</v>
      </c>
      <c r="NB44" s="626">
        <v>1.4525999999999999</v>
      </c>
      <c r="NC44" s="626">
        <v>0</v>
      </c>
      <c r="ND44" s="627">
        <v>1.0565</v>
      </c>
      <c r="NE44" s="627">
        <v>0.76890000000000003</v>
      </c>
      <c r="NF44" s="627">
        <v>0.28760000000000002</v>
      </c>
      <c r="NG44" s="627">
        <v>5.7863999999999995</v>
      </c>
      <c r="NH44" s="627">
        <v>-5.1207000000000003</v>
      </c>
      <c r="NI44" s="627">
        <v>-4.57</v>
      </c>
      <c r="NJ44" s="627">
        <v>-0.55070000000000008</v>
      </c>
      <c r="NK44" s="627">
        <v>27.686600000000002</v>
      </c>
      <c r="NL44" s="627">
        <v>26.7301</v>
      </c>
      <c r="NM44" s="627">
        <v>0.91289999999999993</v>
      </c>
      <c r="NN44" s="627">
        <v>0</v>
      </c>
      <c r="NO44" s="627">
        <v>0</v>
      </c>
      <c r="NP44" s="627">
        <v>0</v>
      </c>
      <c r="NQ44" s="627">
        <v>4.36E-2</v>
      </c>
      <c r="NR44" s="627">
        <v>1.0958999999999999</v>
      </c>
      <c r="NS44" s="627">
        <v>0.84839999999999993</v>
      </c>
      <c r="NT44" s="627">
        <v>0.2475</v>
      </c>
      <c r="NU44" s="627">
        <v>1.4330000000000001</v>
      </c>
      <c r="NV44" s="627">
        <v>8.9434000000000005</v>
      </c>
      <c r="NW44" s="627">
        <v>0.2016</v>
      </c>
      <c r="NX44" s="627">
        <v>0.59450000000000003</v>
      </c>
      <c r="NY44" s="627">
        <v>3.8593999999999999</v>
      </c>
      <c r="NZ44" s="627">
        <v>4.2878999999999996</v>
      </c>
      <c r="OA44" s="627">
        <v>2.5581999999999998</v>
      </c>
      <c r="OB44" s="627">
        <v>0</v>
      </c>
      <c r="OC44" s="627">
        <v>1.7298</v>
      </c>
      <c r="OD44" s="627">
        <v>0.16669999999999999</v>
      </c>
      <c r="OE44" s="627">
        <v>0.16669999999999999</v>
      </c>
      <c r="OF44" s="627">
        <v>0</v>
      </c>
      <c r="OG44" s="627">
        <v>-0.44450000000000001</v>
      </c>
      <c r="OH44" s="627">
        <v>-0.44450000000000001</v>
      </c>
      <c r="OI44" s="627">
        <v>0</v>
      </c>
      <c r="OJ44" s="627">
        <v>-13.677899999999999</v>
      </c>
      <c r="ON44" s="383">
        <v>1985</v>
      </c>
      <c r="OO44" s="383">
        <v>609.98689999999999</v>
      </c>
      <c r="OP44" s="383">
        <v>137.89479999999998</v>
      </c>
      <c r="OQ44" s="383">
        <v>-0.66060000000000008</v>
      </c>
      <c r="OR44" s="383">
        <v>0.57320000000000004</v>
      </c>
      <c r="OS44" s="383">
        <v>177.27670000000001</v>
      </c>
      <c r="OT44" s="383">
        <v>180.60560000000001</v>
      </c>
      <c r="OU44" s="383">
        <v>744.46600000000001</v>
      </c>
      <c r="OV44" s="383">
        <v>3.2061999999999999</v>
      </c>
      <c r="OW44" s="383">
        <v>1.0564</v>
      </c>
      <c r="OX44" s="383">
        <v>22.662599999999998</v>
      </c>
      <c r="OY44" s="383">
        <v>27.686599999999999</v>
      </c>
      <c r="OZ44" s="383">
        <v>-5.1207000000000003</v>
      </c>
      <c r="PA44" s="383">
        <v>5.7863999999999995</v>
      </c>
      <c r="PB44" s="383">
        <v>740.92610000000002</v>
      </c>
      <c r="PC44" s="383">
        <v>0.25180000000000002</v>
      </c>
      <c r="PD44" s="383">
        <v>0.69389999999999996</v>
      </c>
      <c r="PE44" s="383">
        <v>2.5289999999999999</v>
      </c>
      <c r="PF44" s="383">
        <v>3.4399000000000002</v>
      </c>
      <c r="PG44" s="383">
        <v>8.9434000000000005</v>
      </c>
      <c r="PH44" s="383">
        <v>733.83930000000009</v>
      </c>
      <c r="PI44" s="383">
        <v>-0.44450000000000001</v>
      </c>
      <c r="PJ44" s="383">
        <v>0.16669999999999999</v>
      </c>
      <c r="PK44" s="383">
        <v>-13.677299999999999</v>
      </c>
      <c r="PO44" s="383">
        <v>1985</v>
      </c>
      <c r="PP44" s="383">
        <v>50.588440999999996</v>
      </c>
      <c r="PQ44" s="383">
        <v>2.8368800000000003</v>
      </c>
      <c r="PR44" s="383">
        <v>17.843237999999999</v>
      </c>
      <c r="PS44" s="383">
        <v>18.754194999999999</v>
      </c>
      <c r="PT44" s="383">
        <v>0.78</v>
      </c>
      <c r="PU44" s="383">
        <v>90.802755000000005</v>
      </c>
      <c r="PZ44" s="383">
        <v>1985</v>
      </c>
      <c r="QA44" s="383">
        <v>744.46600000000012</v>
      </c>
      <c r="QB44" s="383">
        <v>661.81170000000009</v>
      </c>
      <c r="QC44" s="383">
        <v>94.658600000000007</v>
      </c>
      <c r="QD44" s="383">
        <v>-12.004299999999999</v>
      </c>
      <c r="QE44" s="383">
        <v>744.46540000000005</v>
      </c>
      <c r="QF44" s="383">
        <v>609.98689999999999</v>
      </c>
      <c r="QG44" s="383">
        <v>137.8074</v>
      </c>
      <c r="QH44" s="383">
        <v>177.27670000000001</v>
      </c>
      <c r="QI44" s="383">
        <v>180.60560000000001</v>
      </c>
      <c r="QJ44" s="383">
        <v>744.4661000000001</v>
      </c>
      <c r="QK44" s="383">
        <v>405.25909999999999</v>
      </c>
      <c r="QL44" s="383">
        <v>242.2534</v>
      </c>
      <c r="QM44" s="383">
        <v>120.29469999999999</v>
      </c>
      <c r="QN44" s="383">
        <v>-23.341099999999997</v>
      </c>
      <c r="QQ44" s="1126">
        <v>1985</v>
      </c>
      <c r="QR44" s="525">
        <f t="shared" si="19"/>
        <v>51.688740557016743</v>
      </c>
      <c r="QS44" s="522">
        <f t="shared" si="20"/>
        <v>32.901732834115386</v>
      </c>
      <c r="QT44" s="522">
        <v>14.769922011179736</v>
      </c>
      <c r="QU44" s="522">
        <v>18.131810822935648</v>
      </c>
      <c r="QV44" s="522">
        <v>18.787007722901361</v>
      </c>
      <c r="QW44" s="522">
        <v>10.813697813640868</v>
      </c>
      <c r="QX44" s="522">
        <f t="shared" ref="QX44:QX73" si="25">QV44-QW44</f>
        <v>7.9733099092604931</v>
      </c>
      <c r="QY44" s="522">
        <f t="shared" si="21"/>
        <v>43.71543064775625</v>
      </c>
      <c r="QZ44" s="1143">
        <f t="shared" si="22"/>
        <v>0.63653578089839868</v>
      </c>
      <c r="RA44" s="1144">
        <f t="shared" si="23"/>
        <v>0.75263430661877995</v>
      </c>
      <c r="RB44" s="1095">
        <v>37.855671053890347</v>
      </c>
      <c r="RC44" s="1095">
        <v>57.050848262134082</v>
      </c>
      <c r="RD44" s="524">
        <f t="shared" si="24"/>
        <v>4.9539382197749617</v>
      </c>
    </row>
    <row r="45" spans="3:472">
      <c r="C45" s="383">
        <v>1986</v>
      </c>
      <c r="D45" s="628">
        <v>938.04059999999993</v>
      </c>
      <c r="E45" s="628">
        <v>925.76949999999999</v>
      </c>
      <c r="F45" s="628">
        <v>12.271100000000001</v>
      </c>
      <c r="G45" s="628">
        <v>552.88409999999999</v>
      </c>
      <c r="H45" s="628">
        <v>385.15659999999997</v>
      </c>
      <c r="I45" s="628">
        <v>385.15659999999997</v>
      </c>
      <c r="J45" s="598">
        <v>264.78679999999997</v>
      </c>
      <c r="K45" s="628">
        <v>193.32339999999999</v>
      </c>
      <c r="L45" s="598">
        <v>71.463399999999993</v>
      </c>
      <c r="M45" s="628">
        <v>63.5749</v>
      </c>
      <c r="N45" s="628">
        <v>7.8884999999999996</v>
      </c>
      <c r="O45" s="628">
        <v>15.386299999999999</v>
      </c>
      <c r="P45" s="628">
        <v>2.5116999999999998</v>
      </c>
      <c r="Q45" s="628">
        <v>12.874600000000001</v>
      </c>
      <c r="R45" s="628">
        <v>-10.4016</v>
      </c>
      <c r="S45" s="628">
        <v>115.38510000000001</v>
      </c>
      <c r="T45" s="628">
        <v>115.38510000000001</v>
      </c>
      <c r="U45" s="628">
        <v>24.261800000000001</v>
      </c>
      <c r="V45" s="628">
        <v>15.6859</v>
      </c>
      <c r="W45" s="628">
        <v>7.9450000000000003</v>
      </c>
      <c r="X45" s="628">
        <v>0</v>
      </c>
      <c r="Y45" s="628">
        <v>0</v>
      </c>
      <c r="Z45" s="628">
        <v>0</v>
      </c>
      <c r="AA45" s="628">
        <v>0.63100000000000001</v>
      </c>
      <c r="AB45" s="628">
        <v>0</v>
      </c>
      <c r="AC45" s="628">
        <v>61.329699999999995</v>
      </c>
      <c r="AD45" s="628">
        <v>38.785800000000002</v>
      </c>
      <c r="AE45" s="628">
        <v>21.921900000000001</v>
      </c>
      <c r="AF45" s="628">
        <v>0</v>
      </c>
      <c r="AG45" s="628">
        <v>0</v>
      </c>
      <c r="AH45" s="628">
        <v>0</v>
      </c>
      <c r="AI45" s="628">
        <v>0.622</v>
      </c>
      <c r="AJ45" s="628">
        <v>78.3172</v>
      </c>
      <c r="AK45" s="629">
        <v>78.3172</v>
      </c>
      <c r="AL45" s="629">
        <v>8.4157999999999991</v>
      </c>
      <c r="AM45" s="629">
        <v>7.8884999999999996</v>
      </c>
      <c r="AN45" s="600">
        <v>3.9305000000000003</v>
      </c>
      <c r="AO45" s="629">
        <v>3.0613000000000001</v>
      </c>
      <c r="AP45" s="629">
        <v>0.86920000000000008</v>
      </c>
      <c r="AQ45" s="629">
        <v>12.4351</v>
      </c>
      <c r="AR45" s="629">
        <v>8.2437000000000005</v>
      </c>
      <c r="AS45" s="600">
        <v>15.735200000000001</v>
      </c>
      <c r="AT45" s="629">
        <v>4.3971</v>
      </c>
      <c r="AU45" s="629">
        <v>11.338100000000001</v>
      </c>
      <c r="AV45" s="629">
        <v>54.249400000000001</v>
      </c>
      <c r="AW45" s="383">
        <v>59.628799999999998</v>
      </c>
      <c r="AZ45" s="383">
        <v>1986</v>
      </c>
      <c r="BA45" s="630">
        <v>77.306200000000004</v>
      </c>
      <c r="BB45" s="630">
        <v>76.988900000000001</v>
      </c>
      <c r="BC45" s="630">
        <v>0.31730000000000003</v>
      </c>
      <c r="BD45" s="601">
        <v>34.189</v>
      </c>
      <c r="BE45" s="630">
        <v>43.117199999999997</v>
      </c>
      <c r="BF45" s="601">
        <v>43.117199999999997</v>
      </c>
      <c r="BG45" s="601">
        <v>20.760899999999999</v>
      </c>
      <c r="BH45" s="630">
        <v>14.935700000000001</v>
      </c>
      <c r="BI45" s="601">
        <v>5.8251999999999997</v>
      </c>
      <c r="BJ45" s="630">
        <v>5.3594999999999997</v>
      </c>
      <c r="BK45" s="630">
        <v>0.4657</v>
      </c>
      <c r="BL45" s="630">
        <v>3.2743000000000002</v>
      </c>
      <c r="BM45" s="630">
        <v>1.512</v>
      </c>
      <c r="BN45" s="630">
        <v>1.7623</v>
      </c>
      <c r="BO45" s="630">
        <v>-1.7618</v>
      </c>
      <c r="BP45" s="630">
        <v>20.843799999999998</v>
      </c>
      <c r="BQ45" s="630">
        <v>20.843799999999998</v>
      </c>
      <c r="BR45" s="630">
        <v>149.0599</v>
      </c>
      <c r="BS45" s="630">
        <v>141.66120000000001</v>
      </c>
      <c r="BT45" s="630">
        <v>7.3878999999999992</v>
      </c>
      <c r="BU45" s="630">
        <v>0</v>
      </c>
      <c r="BV45" s="630">
        <v>0</v>
      </c>
      <c r="BW45" s="630">
        <v>0</v>
      </c>
      <c r="BX45" s="630">
        <v>1.09E-2</v>
      </c>
      <c r="BY45" s="630">
        <v>0</v>
      </c>
      <c r="BZ45" s="630">
        <v>148.38729999999998</v>
      </c>
      <c r="CA45" s="630">
        <v>133.22129999999999</v>
      </c>
      <c r="CB45" s="630">
        <v>7.9325000000000001</v>
      </c>
      <c r="CC45" s="630">
        <v>0</v>
      </c>
      <c r="CD45" s="630">
        <v>0</v>
      </c>
      <c r="CE45" s="630">
        <v>0</v>
      </c>
      <c r="CF45" s="630">
        <v>7.2335000000000003</v>
      </c>
      <c r="CG45" s="630">
        <v>0</v>
      </c>
      <c r="CH45" s="630">
        <v>21.516400000000001</v>
      </c>
      <c r="CI45" s="631">
        <v>21.516400000000001</v>
      </c>
      <c r="CJ45" s="602">
        <v>7.7557999999999998</v>
      </c>
      <c r="CK45" s="631">
        <v>1.3575999999999999</v>
      </c>
      <c r="CL45" s="631">
        <v>5.4291999999999998</v>
      </c>
      <c r="CM45" s="631">
        <v>0.50329999999999997</v>
      </c>
      <c r="CN45" s="631">
        <v>0.4657</v>
      </c>
      <c r="CO45" s="602">
        <v>15.847199999999999</v>
      </c>
      <c r="CP45" s="631">
        <v>15.7659</v>
      </c>
      <c r="CQ45" s="631">
        <v>7.7900000000000011E-2</v>
      </c>
      <c r="CR45" s="631">
        <v>3.3999999999999998E-3</v>
      </c>
      <c r="CS45" s="602">
        <v>4.7511999999999999</v>
      </c>
      <c r="CT45" s="631">
        <v>4.7511999999999999</v>
      </c>
      <c r="CU45" s="631">
        <v>0</v>
      </c>
      <c r="CV45" s="631">
        <v>6.9779</v>
      </c>
      <c r="CW45" s="631">
        <v>0.47320000000000001</v>
      </c>
      <c r="CX45" s="602">
        <v>15.964700000000001</v>
      </c>
      <c r="CY45" s="631">
        <v>9.4700000000000006E-2</v>
      </c>
      <c r="CZ45" s="631">
        <v>15.7659</v>
      </c>
      <c r="DA45" s="631">
        <v>0.1041</v>
      </c>
      <c r="DB45" s="631">
        <v>16.952400000000001</v>
      </c>
      <c r="DC45" s="383">
        <v>17.738399999999999</v>
      </c>
      <c r="DF45" s="383">
        <v>1986</v>
      </c>
      <c r="DG45" s="603">
        <v>172.96350000000001</v>
      </c>
      <c r="DH45" s="603">
        <v>21.8447</v>
      </c>
      <c r="DI45" s="603">
        <v>0.34820000000000001</v>
      </c>
      <c r="DJ45" s="603">
        <v>150.77070000000001</v>
      </c>
      <c r="DK45" s="603">
        <v>45.801199999999994</v>
      </c>
      <c r="DL45" s="603">
        <v>127.1622</v>
      </c>
      <c r="DM45" s="603">
        <v>127.1622</v>
      </c>
      <c r="DN45" s="383">
        <f t="shared" si="0"/>
        <v>106.8424</v>
      </c>
      <c r="DO45" s="603">
        <v>75.397899999999993</v>
      </c>
      <c r="DP45" s="603">
        <v>31.444499999999998</v>
      </c>
      <c r="DQ45" s="603">
        <v>17.437799999999999</v>
      </c>
      <c r="DR45" s="603">
        <v>14.0067</v>
      </c>
      <c r="DS45" s="603">
        <v>2.3696999999999999</v>
      </c>
      <c r="DT45" s="603">
        <v>2.1154000000000002</v>
      </c>
      <c r="DU45" s="603">
        <v>0.25430000000000003</v>
      </c>
      <c r="DV45" s="603">
        <v>0</v>
      </c>
      <c r="DW45" s="603">
        <v>17.950099999999999</v>
      </c>
      <c r="DX45" s="603">
        <v>17.950099999999999</v>
      </c>
      <c r="DY45" s="603">
        <v>119.98410000000001</v>
      </c>
      <c r="DZ45" s="603">
        <v>92.577200000000005</v>
      </c>
      <c r="EA45" s="603">
        <v>60.229500000000002</v>
      </c>
      <c r="EB45" s="603">
        <v>0.2175</v>
      </c>
      <c r="EC45" s="603">
        <v>32.130200000000002</v>
      </c>
      <c r="ED45" s="603">
        <v>27.4069</v>
      </c>
      <c r="EE45" s="603">
        <v>6.6008000000000004</v>
      </c>
      <c r="EF45" s="603">
        <v>20.806000000000001</v>
      </c>
      <c r="EG45" s="603">
        <v>-20.113300000000002</v>
      </c>
      <c r="EH45" s="603">
        <v>-7.6716000000000006</v>
      </c>
      <c r="EI45" s="603">
        <v>-12.441700000000001</v>
      </c>
      <c r="EJ45" s="603">
        <v>0</v>
      </c>
      <c r="EK45" s="603">
        <v>0</v>
      </c>
      <c r="EL45" s="603">
        <v>0</v>
      </c>
      <c r="EM45" s="603">
        <v>0</v>
      </c>
      <c r="EN45" s="603">
        <v>12.3964</v>
      </c>
      <c r="EO45" s="603">
        <v>5.944</v>
      </c>
      <c r="EP45" s="603">
        <v>5.8696999999999999</v>
      </c>
      <c r="EQ45" s="603">
        <v>0</v>
      </c>
      <c r="ER45" s="603">
        <v>0</v>
      </c>
      <c r="ES45" s="603">
        <v>0</v>
      </c>
      <c r="ET45" s="603">
        <v>8.0000000000000002E-3</v>
      </c>
      <c r="EU45" s="603">
        <v>0.5747000000000001</v>
      </c>
      <c r="EV45" s="603">
        <v>20.896000000000001</v>
      </c>
      <c r="EW45" s="603">
        <v>20.896000000000001</v>
      </c>
      <c r="EX45" s="603">
        <v>0</v>
      </c>
      <c r="EY45" s="603">
        <v>0</v>
      </c>
      <c r="EZ45" s="603">
        <v>0</v>
      </c>
      <c r="FA45" s="603">
        <v>0</v>
      </c>
      <c r="FB45" s="603">
        <v>0</v>
      </c>
      <c r="FC45" s="603">
        <v>0</v>
      </c>
      <c r="FD45" s="603">
        <v>109.3211</v>
      </c>
      <c r="FE45" s="603">
        <v>109.3211</v>
      </c>
      <c r="FF45" s="603">
        <v>63.281300000000002</v>
      </c>
      <c r="FG45" s="603">
        <v>55.549399999999999</v>
      </c>
      <c r="FH45" s="603">
        <v>7.7318999999999996</v>
      </c>
      <c r="FI45" s="603">
        <v>159.27169999999998</v>
      </c>
      <c r="FJ45" s="603">
        <v>93.444199999999995</v>
      </c>
      <c r="FK45" s="603">
        <v>40.7029</v>
      </c>
      <c r="FL45" s="603">
        <v>11.117899999999999</v>
      </c>
      <c r="FM45" s="603">
        <v>14.0067</v>
      </c>
      <c r="FN45" s="603"/>
      <c r="FO45" s="603">
        <v>0</v>
      </c>
      <c r="FP45" s="603">
        <v>7.7099999999999988E-2</v>
      </c>
      <c r="FQ45" s="603">
        <v>117.628</v>
      </c>
      <c r="FR45" s="603">
        <v>0</v>
      </c>
      <c r="FS45" s="603">
        <v>0</v>
      </c>
      <c r="FT45" s="603">
        <v>0</v>
      </c>
      <c r="FU45" s="603">
        <v>0.43660000000000004</v>
      </c>
      <c r="FV45" s="603">
        <v>3.9948000000000001</v>
      </c>
      <c r="FW45" s="603">
        <v>0</v>
      </c>
      <c r="FX45" s="603">
        <v>0.54479999999999995</v>
      </c>
      <c r="FY45" s="603">
        <v>0</v>
      </c>
      <c r="FZ45" s="603">
        <v>3.45</v>
      </c>
      <c r="GA45" s="603">
        <v>0.1469</v>
      </c>
      <c r="GB45" s="603">
        <v>0.1469</v>
      </c>
      <c r="GC45" s="603">
        <v>0</v>
      </c>
      <c r="GD45" s="603">
        <v>137.34220000000002</v>
      </c>
      <c r="GE45" s="603">
        <v>105.2529</v>
      </c>
      <c r="GF45" s="603">
        <v>14.9162</v>
      </c>
      <c r="GG45" s="603">
        <v>17.173099999999998</v>
      </c>
      <c r="GH45" s="603"/>
      <c r="GI45" s="603">
        <v>0.21149999999999999</v>
      </c>
      <c r="GJ45" s="603">
        <v>0</v>
      </c>
      <c r="GK45" s="603">
        <v>117.628</v>
      </c>
      <c r="GL45" s="603">
        <v>0</v>
      </c>
      <c r="GM45" s="603">
        <v>0</v>
      </c>
      <c r="GN45" s="603">
        <v>3.4288000000000003</v>
      </c>
      <c r="GO45" s="603">
        <v>7.9208999999999996</v>
      </c>
      <c r="GP45" s="603">
        <v>4.8183999999999996</v>
      </c>
      <c r="GQ45" s="603">
        <v>0</v>
      </c>
      <c r="GR45" s="603">
        <v>0</v>
      </c>
      <c r="GS45" s="603">
        <v>3.1025</v>
      </c>
      <c r="GT45" s="603">
        <v>187.33240000000001</v>
      </c>
      <c r="GX45" s="383">
        <v>1986</v>
      </c>
      <c r="GY45" s="604">
        <v>228.2859</v>
      </c>
      <c r="GZ45" s="604">
        <v>177.24590000000001</v>
      </c>
      <c r="HA45" s="604">
        <v>51.04</v>
      </c>
      <c r="HB45" s="605">
        <v>78.361899999999991</v>
      </c>
      <c r="HC45" s="605">
        <v>149.92410000000001</v>
      </c>
      <c r="HD45" s="606">
        <v>149.92410000000001</v>
      </c>
      <c r="HE45" s="606">
        <v>25.520799999999998</v>
      </c>
      <c r="HF45" s="606">
        <v>19.016299999999998</v>
      </c>
      <c r="HG45" s="606">
        <v>6.5045000000000002</v>
      </c>
      <c r="HH45" s="606">
        <v>6.5045000000000002</v>
      </c>
      <c r="HI45" s="606">
        <v>0</v>
      </c>
      <c r="HJ45" s="606">
        <v>6.0854999999999997</v>
      </c>
      <c r="HK45" s="606">
        <v>0.21390000000000001</v>
      </c>
      <c r="HL45" s="606">
        <v>5.8715999999999999</v>
      </c>
      <c r="HM45" s="606">
        <v>-0.81270000000000009</v>
      </c>
      <c r="HN45" s="606">
        <v>119.1305</v>
      </c>
      <c r="HO45" s="606">
        <v>44.175800000000002</v>
      </c>
      <c r="HP45" s="606">
        <v>74.954700000000003</v>
      </c>
      <c r="HQ45" s="812">
        <v>33.543872</v>
      </c>
      <c r="HR45" s="812">
        <v>65.706788000000003</v>
      </c>
      <c r="HS45" s="610">
        <v>119.1305</v>
      </c>
      <c r="HT45" s="609">
        <v>428.07130000000001</v>
      </c>
      <c r="HU45" s="610">
        <v>310.173</v>
      </c>
      <c r="HV45" s="610">
        <v>117.89829999999999</v>
      </c>
      <c r="HW45" s="610">
        <v>95.537399999999991</v>
      </c>
      <c r="HX45" s="610">
        <v>22.360900000000001</v>
      </c>
      <c r="HY45" s="610">
        <v>63.414500000000004</v>
      </c>
      <c r="HZ45" s="610">
        <v>45.262300000000003</v>
      </c>
      <c r="IA45" s="610">
        <v>10.3619</v>
      </c>
      <c r="IB45" s="610">
        <v>0</v>
      </c>
      <c r="IC45" s="610">
        <v>0</v>
      </c>
      <c r="ID45" s="610">
        <v>6.5431999999999997</v>
      </c>
      <c r="IE45" s="610">
        <v>1.2470999999999999</v>
      </c>
      <c r="IF45" s="610">
        <v>21.185700000000001</v>
      </c>
      <c r="IG45" s="610">
        <v>19.985900000000001</v>
      </c>
      <c r="IH45" s="610">
        <v>1.1998</v>
      </c>
      <c r="II45" s="610">
        <v>589.43060000000003</v>
      </c>
      <c r="IJ45" s="610">
        <v>589.43060000000003</v>
      </c>
      <c r="IK45" s="610">
        <v>152.01129999999998</v>
      </c>
      <c r="IL45" s="610">
        <v>104.3857</v>
      </c>
      <c r="IM45" s="610">
        <v>6.9779</v>
      </c>
      <c r="IN45" s="610">
        <v>23.388999999999999</v>
      </c>
      <c r="IO45" s="610">
        <v>17.258700000000001</v>
      </c>
      <c r="IP45" s="611">
        <v>26.439</v>
      </c>
      <c r="IQ45" s="611">
        <v>12.139899999999999</v>
      </c>
      <c r="IR45" s="611">
        <v>14.299100000000001</v>
      </c>
      <c r="IS45" s="611">
        <v>0.77729999999999999</v>
      </c>
      <c r="IT45" s="611">
        <v>13.521799999999999</v>
      </c>
      <c r="IU45" s="611">
        <v>45.671999999999997</v>
      </c>
      <c r="IV45" s="611">
        <v>37.940100000000001</v>
      </c>
      <c r="IW45" s="611">
        <v>7.7318999999999996</v>
      </c>
      <c r="IX45" s="613">
        <v>176.39709999999997</v>
      </c>
      <c r="IY45" s="613">
        <v>95.537999999999997</v>
      </c>
      <c r="IZ45" s="613">
        <v>46.877000000000002</v>
      </c>
      <c r="JA45" s="613">
        <v>11.6212</v>
      </c>
      <c r="JB45" s="613">
        <v>22.360900000000001</v>
      </c>
      <c r="JC45" s="615">
        <v>21.863599999999998</v>
      </c>
      <c r="JD45" s="616">
        <v>10.439399999999999</v>
      </c>
      <c r="JE45" s="616">
        <v>11.424200000000001</v>
      </c>
      <c r="JF45" s="616">
        <v>4.9928999999999997</v>
      </c>
      <c r="JG45" s="616">
        <v>2.6389999999999998</v>
      </c>
      <c r="JH45" s="616">
        <v>0.19109999999999999</v>
      </c>
      <c r="JI45" s="616">
        <v>3.6013000000000002</v>
      </c>
      <c r="JJ45" s="616">
        <v>523.94830000000002</v>
      </c>
      <c r="JN45" s="383">
        <v>1986</v>
      </c>
      <c r="JO45" s="617">
        <v>167.37299999999999</v>
      </c>
      <c r="JP45" s="617">
        <v>166.77529999999999</v>
      </c>
      <c r="JQ45" s="617">
        <v>0.59770000000000001</v>
      </c>
      <c r="JR45" s="617">
        <v>72.477199999999996</v>
      </c>
      <c r="JS45" s="617">
        <v>94.895800000000008</v>
      </c>
      <c r="JT45" s="617">
        <v>94.895800000000008</v>
      </c>
      <c r="JU45" s="618">
        <v>20.422000000000001</v>
      </c>
      <c r="JV45" s="618">
        <v>15.1266</v>
      </c>
      <c r="JW45" s="619">
        <v>5.2953999999999999</v>
      </c>
      <c r="JX45" s="618">
        <v>5.2953999999999999</v>
      </c>
      <c r="JY45" s="618">
        <v>0</v>
      </c>
      <c r="JZ45" s="618">
        <v>2.0616999999999996</v>
      </c>
      <c r="KA45" s="618">
        <v>0.1812</v>
      </c>
      <c r="KB45" s="618">
        <v>1.8805000000000001</v>
      </c>
      <c r="KC45" s="618">
        <v>-0.52139999999999997</v>
      </c>
      <c r="KD45" s="618">
        <v>72.933300000000003</v>
      </c>
      <c r="KH45" s="383">
        <v>1986</v>
      </c>
      <c r="KI45" s="621">
        <v>11.96</v>
      </c>
      <c r="KJ45" s="620">
        <v>0.87649999999999995</v>
      </c>
      <c r="KK45" s="620">
        <v>11.083500000000001</v>
      </c>
      <c r="KL45" s="620">
        <v>3.403</v>
      </c>
      <c r="KM45" s="620">
        <v>8.5571000000000002</v>
      </c>
      <c r="KN45" s="620">
        <v>8.5571000000000002</v>
      </c>
      <c r="KO45" s="620">
        <v>7.4625000000000004</v>
      </c>
      <c r="KP45" s="620">
        <v>5.5421000000000005</v>
      </c>
      <c r="KQ45" s="620">
        <v>1.9204000000000001</v>
      </c>
      <c r="KR45" s="620">
        <v>1.9204000000000001</v>
      </c>
      <c r="KS45" s="620">
        <v>0</v>
      </c>
      <c r="KT45" s="620">
        <v>0.29110000000000003</v>
      </c>
      <c r="KU45" s="620">
        <v>0.24780000000000002</v>
      </c>
      <c r="KV45" s="620">
        <v>4.3200000000000002E-2</v>
      </c>
      <c r="KW45" s="620">
        <v>0</v>
      </c>
      <c r="KX45" s="620">
        <v>0.80349999999999999</v>
      </c>
      <c r="KY45" s="622">
        <v>0.80349999999999999</v>
      </c>
      <c r="KZ45" s="622">
        <v>0.6885</v>
      </c>
      <c r="LA45" s="622">
        <v>0.6865</v>
      </c>
      <c r="LB45" s="622">
        <v>0</v>
      </c>
      <c r="LC45" s="622">
        <v>0</v>
      </c>
      <c r="LD45" s="622">
        <v>0</v>
      </c>
      <c r="LE45" s="622">
        <v>2E-3</v>
      </c>
      <c r="LF45" s="622">
        <v>0</v>
      </c>
      <c r="LG45" s="623">
        <v>0.10340000000000001</v>
      </c>
      <c r="LH45" s="623">
        <v>0.10340000000000001</v>
      </c>
      <c r="LI45" s="623">
        <v>0</v>
      </c>
      <c r="LJ45" s="623">
        <v>1.3885999999999998</v>
      </c>
      <c r="LK45" s="624">
        <v>1.3885999999999998</v>
      </c>
      <c r="LL45" s="624">
        <v>10.023199999999999</v>
      </c>
      <c r="LM45" s="624">
        <v>1.6199999999999999E-2</v>
      </c>
      <c r="LN45" s="624">
        <v>10.007</v>
      </c>
      <c r="LO45" s="624">
        <v>10.007</v>
      </c>
      <c r="LP45" s="624">
        <v>0</v>
      </c>
      <c r="LQ45" s="625">
        <v>8.5599999999999996E-2</v>
      </c>
      <c r="LR45" s="625">
        <v>0.34380000000000005</v>
      </c>
      <c r="LS45" s="625">
        <v>1.4500000000000001E-2</v>
      </c>
      <c r="LT45" s="625">
        <v>0.32930000000000004</v>
      </c>
      <c r="LU45" s="625">
        <v>0</v>
      </c>
      <c r="LV45" s="625">
        <v>0</v>
      </c>
      <c r="LW45" s="625">
        <v>0</v>
      </c>
      <c r="LX45" s="625">
        <v>0.32930000000000004</v>
      </c>
      <c r="LY45" s="625">
        <v>10.9824</v>
      </c>
      <c r="MC45" s="383">
        <v>1986</v>
      </c>
      <c r="MD45" s="626">
        <v>166.61099999999999</v>
      </c>
      <c r="ME45" s="626">
        <v>168.1925</v>
      </c>
      <c r="MF45" s="626">
        <v>-1.5814999999999999</v>
      </c>
      <c r="MG45" s="626">
        <v>3.7379000000000002</v>
      </c>
      <c r="MH45" s="626">
        <v>2.7130000000000001</v>
      </c>
      <c r="MI45" s="626">
        <v>1.0249000000000001</v>
      </c>
      <c r="MJ45" s="626">
        <v>0</v>
      </c>
      <c r="MK45" s="383">
        <f t="shared" si="10"/>
        <v>20.151700000000002</v>
      </c>
      <c r="ML45" s="626">
        <v>17.666</v>
      </c>
      <c r="MM45" s="626">
        <v>2.4857</v>
      </c>
      <c r="MN45" s="626">
        <v>0</v>
      </c>
      <c r="MO45" s="626">
        <v>0</v>
      </c>
      <c r="MP45" s="626">
        <v>0</v>
      </c>
      <c r="MQ45" s="626">
        <v>0.2762</v>
      </c>
      <c r="MR45" s="626">
        <v>0.36449999999999999</v>
      </c>
      <c r="MS45" s="626">
        <v>0.28389999999999999</v>
      </c>
      <c r="MT45" s="626">
        <v>8.0599999999999991E-2</v>
      </c>
      <c r="MU45" s="626">
        <v>0.36680000000000001</v>
      </c>
      <c r="MV45" s="383">
        <f t="shared" si="11"/>
        <v>3.4288999999999996</v>
      </c>
      <c r="MW45" s="626">
        <v>0.6742999999999999</v>
      </c>
      <c r="MX45" s="626">
        <v>0.13159999999999999</v>
      </c>
      <c r="MY45" s="626">
        <v>0.43660000000000004</v>
      </c>
      <c r="MZ45" s="626">
        <v>2.1863999999999999</v>
      </c>
      <c r="NA45" s="626">
        <v>0.49780000000000002</v>
      </c>
      <c r="NB45" s="626">
        <v>1.6884999999999999</v>
      </c>
      <c r="NC45" s="626">
        <v>0</v>
      </c>
      <c r="ND45" s="627">
        <v>1.0398999999999998</v>
      </c>
      <c r="NE45" s="627">
        <v>0.75539999999999996</v>
      </c>
      <c r="NF45" s="627">
        <v>0.28449999999999998</v>
      </c>
      <c r="NG45" s="627">
        <v>7.5548999999999999</v>
      </c>
      <c r="NH45" s="627">
        <v>-5.9910000000000005</v>
      </c>
      <c r="NI45" s="627">
        <v>-5.4566000000000008</v>
      </c>
      <c r="NJ45" s="627">
        <v>-0.53439999999999999</v>
      </c>
      <c r="NK45" s="627">
        <v>22.232800000000001</v>
      </c>
      <c r="NL45" s="627">
        <v>21.418700000000001</v>
      </c>
      <c r="NM45" s="627">
        <v>0.77570000000000006</v>
      </c>
      <c r="NN45" s="627">
        <v>0</v>
      </c>
      <c r="NO45" s="627">
        <v>0</v>
      </c>
      <c r="NP45" s="627">
        <v>0</v>
      </c>
      <c r="NQ45" s="627">
        <v>3.8399999999999997E-2</v>
      </c>
      <c r="NR45" s="627">
        <v>1.3184</v>
      </c>
      <c r="NS45" s="627">
        <v>1.0202</v>
      </c>
      <c r="NT45" s="627">
        <v>0.29819999999999997</v>
      </c>
      <c r="NU45" s="627">
        <v>1.478</v>
      </c>
      <c r="NV45" s="627">
        <v>8.1488000000000014</v>
      </c>
      <c r="NW45" s="627">
        <v>6.5500000000000003E-2</v>
      </c>
      <c r="NX45" s="627">
        <v>0.52500000000000002</v>
      </c>
      <c r="NY45" s="627">
        <v>3.4288000000000003</v>
      </c>
      <c r="NZ45" s="627">
        <v>4.1295000000000002</v>
      </c>
      <c r="OA45" s="627">
        <v>2.3595000000000002</v>
      </c>
      <c r="OB45" s="627">
        <v>0</v>
      </c>
      <c r="OC45" s="627">
        <v>1.77</v>
      </c>
      <c r="OD45" s="627">
        <v>0.159</v>
      </c>
      <c r="OE45" s="627">
        <v>0.159</v>
      </c>
      <c r="OF45" s="627">
        <v>0</v>
      </c>
      <c r="OG45" s="627">
        <v>-0.63500000000000001</v>
      </c>
      <c r="OH45" s="627">
        <v>-0.63500000000000001</v>
      </c>
      <c r="OI45" s="627">
        <v>0</v>
      </c>
      <c r="OJ45" s="627">
        <v>-8.5615000000000006</v>
      </c>
      <c r="ON45" s="383">
        <v>1986</v>
      </c>
      <c r="OO45" s="383">
        <v>649.10209999999995</v>
      </c>
      <c r="OP45" s="383">
        <v>149.07</v>
      </c>
      <c r="OQ45" s="383">
        <v>3.7320000000000002</v>
      </c>
      <c r="OR45" s="383">
        <v>0.5978</v>
      </c>
      <c r="OS45" s="383">
        <v>166.61099999999999</v>
      </c>
      <c r="OT45" s="383">
        <v>168.1925</v>
      </c>
      <c r="OU45" s="383">
        <v>800.92090000000007</v>
      </c>
      <c r="OV45" s="383">
        <v>3.7379000000000002</v>
      </c>
      <c r="OW45" s="383">
        <v>1.04</v>
      </c>
      <c r="OX45" s="383">
        <v>20.151799999999998</v>
      </c>
      <c r="OY45" s="383">
        <v>22.232800000000001</v>
      </c>
      <c r="OZ45" s="383">
        <v>-5.9908999999999999</v>
      </c>
      <c r="PA45" s="383">
        <v>7.5548999999999999</v>
      </c>
      <c r="PB45" s="383">
        <v>799.97390000000007</v>
      </c>
      <c r="PC45" s="383">
        <v>0.2762</v>
      </c>
      <c r="PD45" s="383">
        <v>0.73129999999999995</v>
      </c>
      <c r="PE45" s="383">
        <v>2.7963</v>
      </c>
      <c r="PF45" s="383">
        <v>3.4286999999999996</v>
      </c>
      <c r="PG45" s="383">
        <v>8.1488999999999994</v>
      </c>
      <c r="PH45" s="383">
        <v>793.46490000000006</v>
      </c>
      <c r="PI45" s="383">
        <v>-0.63500000000000001</v>
      </c>
      <c r="PJ45" s="383">
        <v>0.159</v>
      </c>
      <c r="PK45" s="383">
        <v>-8.5609999999999999</v>
      </c>
      <c r="PO45" s="383">
        <v>1986</v>
      </c>
      <c r="PP45" s="383">
        <v>53.732139000000004</v>
      </c>
      <c r="PQ45" s="383">
        <v>3.2999899999999998</v>
      </c>
      <c r="PR45" s="383">
        <v>18.864338</v>
      </c>
      <c r="PS45" s="383">
        <v>19.879840999999999</v>
      </c>
      <c r="PT45" s="383">
        <v>0.80400000000000005</v>
      </c>
      <c r="PU45" s="383">
        <v>96.580308000000002</v>
      </c>
      <c r="PZ45" s="383">
        <v>1986</v>
      </c>
      <c r="QA45" s="383">
        <v>800.92120000000011</v>
      </c>
      <c r="QB45" s="383">
        <v>713.91740000000004</v>
      </c>
      <c r="QC45" s="383">
        <v>100.13200000000001</v>
      </c>
      <c r="QD45" s="383">
        <v>-13.128200000000001</v>
      </c>
      <c r="QE45" s="383">
        <v>800.92040000000009</v>
      </c>
      <c r="QF45" s="383">
        <v>649.10210000000006</v>
      </c>
      <c r="QG45" s="383">
        <v>153.3998</v>
      </c>
      <c r="QH45" s="383">
        <v>166.61099999999999</v>
      </c>
      <c r="QI45" s="383">
        <v>168.1925</v>
      </c>
      <c r="QJ45" s="383">
        <v>800.92090000000007</v>
      </c>
      <c r="QK45" s="383">
        <v>425.37329999999997</v>
      </c>
      <c r="QL45" s="383">
        <v>274.113</v>
      </c>
      <c r="QM45" s="383">
        <v>127.5389</v>
      </c>
      <c r="QN45" s="383">
        <v>-26.104299999999999</v>
      </c>
      <c r="QQ45" s="1126">
        <v>1986</v>
      </c>
      <c r="QR45" s="525">
        <f t="shared" si="19"/>
        <v>55.967586829794783</v>
      </c>
      <c r="QS45" s="522">
        <f t="shared" si="20"/>
        <v>35.658569477583768</v>
      </c>
      <c r="QT45" s="522">
        <v>16.183483939814728</v>
      </c>
      <c r="QU45" s="522">
        <v>19.47508553776904</v>
      </c>
      <c r="QV45" s="522">
        <v>20.309017352211018</v>
      </c>
      <c r="QW45" s="522">
        <v>11.721845398627913</v>
      </c>
      <c r="QX45" s="522">
        <f t="shared" si="25"/>
        <v>8.5871719535831055</v>
      </c>
      <c r="QY45" s="522">
        <f t="shared" si="21"/>
        <v>47.380414876211681</v>
      </c>
      <c r="QZ45" s="1143">
        <f t="shared" si="22"/>
        <v>0.63712894368711015</v>
      </c>
      <c r="RA45" s="1144">
        <f t="shared" si="23"/>
        <v>0.75260146140018058</v>
      </c>
      <c r="RB45" s="1095">
        <v>41.107888448193734</v>
      </c>
      <c r="RC45" s="1095">
        <v>61.860292404846263</v>
      </c>
      <c r="RD45" s="524">
        <f t="shared" si="24"/>
        <v>5.4493189706099656</v>
      </c>
    </row>
    <row r="46" spans="3:472">
      <c r="C46" s="383">
        <v>1987</v>
      </c>
      <c r="D46" s="628">
        <v>978.13</v>
      </c>
      <c r="E46" s="628">
        <v>965.88720000000001</v>
      </c>
      <c r="F46" s="628">
        <v>12.242799999999999</v>
      </c>
      <c r="G46" s="628">
        <v>569.7731</v>
      </c>
      <c r="H46" s="628">
        <v>408.3569</v>
      </c>
      <c r="I46" s="628">
        <v>408.3569</v>
      </c>
      <c r="J46" s="598">
        <v>278.4393</v>
      </c>
      <c r="K46" s="628">
        <v>202.4265</v>
      </c>
      <c r="L46" s="598">
        <v>76.012799999999999</v>
      </c>
      <c r="M46" s="628">
        <v>67.882000000000005</v>
      </c>
      <c r="N46" s="628">
        <v>8.1308000000000007</v>
      </c>
      <c r="O46" s="628">
        <v>16.057600000000001</v>
      </c>
      <c r="P46" s="628">
        <v>2.5790000000000002</v>
      </c>
      <c r="Q46" s="628">
        <v>13.4786</v>
      </c>
      <c r="R46" s="628">
        <v>-9.3746000000000009</v>
      </c>
      <c r="S46" s="628">
        <v>123.2345</v>
      </c>
      <c r="T46" s="628">
        <v>123.2345</v>
      </c>
      <c r="U46" s="628">
        <v>26.4572</v>
      </c>
      <c r="V46" s="628">
        <v>17.780099999999997</v>
      </c>
      <c r="W46" s="628">
        <v>8.0457999999999998</v>
      </c>
      <c r="X46" s="628">
        <v>0</v>
      </c>
      <c r="Y46" s="628">
        <v>0</v>
      </c>
      <c r="Z46" s="628">
        <v>0</v>
      </c>
      <c r="AA46" s="628">
        <v>0.63139999999999996</v>
      </c>
      <c r="AB46" s="628">
        <v>0</v>
      </c>
      <c r="AC46" s="628">
        <v>65.600100000000012</v>
      </c>
      <c r="AD46" s="628">
        <v>39.819699999999997</v>
      </c>
      <c r="AE46" s="628">
        <v>25.173400000000001</v>
      </c>
      <c r="AF46" s="628">
        <v>0</v>
      </c>
      <c r="AG46" s="628">
        <v>0</v>
      </c>
      <c r="AH46" s="628">
        <v>0</v>
      </c>
      <c r="AI46" s="628">
        <v>0.60699999999999998</v>
      </c>
      <c r="AJ46" s="628">
        <v>84.091700000000003</v>
      </c>
      <c r="AK46" s="629">
        <v>84.091700000000003</v>
      </c>
      <c r="AL46" s="629">
        <v>8.6593</v>
      </c>
      <c r="AM46" s="629">
        <v>8.1308000000000007</v>
      </c>
      <c r="AN46" s="600">
        <v>4.1145000000000005</v>
      </c>
      <c r="AO46" s="629">
        <v>3.1964000000000001</v>
      </c>
      <c r="AP46" s="629">
        <v>0.91810000000000003</v>
      </c>
      <c r="AQ46" s="629">
        <v>13.9915</v>
      </c>
      <c r="AR46" s="629">
        <v>8.4831000000000003</v>
      </c>
      <c r="AS46" s="600">
        <v>16.3659</v>
      </c>
      <c r="AT46" s="629">
        <v>4.5697000000000001</v>
      </c>
      <c r="AU46" s="629">
        <v>11.796200000000001</v>
      </c>
      <c r="AV46" s="629">
        <v>58.024999999999999</v>
      </c>
      <c r="AW46" s="383">
        <v>62.986299999999993</v>
      </c>
      <c r="AZ46" s="383">
        <v>1987</v>
      </c>
      <c r="BA46" s="630">
        <v>80.718800000000002</v>
      </c>
      <c r="BB46" s="630">
        <v>80.418800000000005</v>
      </c>
      <c r="BC46" s="630">
        <v>0.3</v>
      </c>
      <c r="BD46" s="601">
        <v>35.8551</v>
      </c>
      <c r="BE46" s="630">
        <v>44.863699999999994</v>
      </c>
      <c r="BF46" s="601">
        <v>44.863699999999994</v>
      </c>
      <c r="BG46" s="601">
        <v>21.777999999999999</v>
      </c>
      <c r="BH46" s="630">
        <v>15.668100000000001</v>
      </c>
      <c r="BI46" s="601">
        <v>6.1098999999999997</v>
      </c>
      <c r="BJ46" s="630">
        <v>5.6326999999999998</v>
      </c>
      <c r="BK46" s="630">
        <v>0.47720000000000001</v>
      </c>
      <c r="BL46" s="630">
        <v>3.4849000000000001</v>
      </c>
      <c r="BM46" s="630">
        <v>1.5846</v>
      </c>
      <c r="BN46" s="630">
        <v>1.9002999999999999</v>
      </c>
      <c r="BO46" s="630">
        <v>-1.3829</v>
      </c>
      <c r="BP46" s="630">
        <v>20.983700000000002</v>
      </c>
      <c r="BQ46" s="630">
        <v>20.983700000000002</v>
      </c>
      <c r="BR46" s="630">
        <v>151.98170000000002</v>
      </c>
      <c r="BS46" s="630">
        <v>144.11850000000001</v>
      </c>
      <c r="BT46" s="630">
        <v>7.8523000000000005</v>
      </c>
      <c r="BU46" s="630">
        <v>0</v>
      </c>
      <c r="BV46" s="630">
        <v>0</v>
      </c>
      <c r="BW46" s="630">
        <v>0</v>
      </c>
      <c r="BX46" s="630">
        <v>1.0800000000000001E-2</v>
      </c>
      <c r="BY46" s="630">
        <v>0</v>
      </c>
      <c r="BZ46" s="630">
        <v>150.59370000000001</v>
      </c>
      <c r="CA46" s="630">
        <v>133.5368</v>
      </c>
      <c r="CB46" s="630">
        <v>9.1914999999999996</v>
      </c>
      <c r="CC46" s="630">
        <v>0</v>
      </c>
      <c r="CD46" s="630">
        <v>0</v>
      </c>
      <c r="CE46" s="630">
        <v>0</v>
      </c>
      <c r="CF46" s="630">
        <v>7.8653999999999993</v>
      </c>
      <c r="CG46" s="630">
        <v>0</v>
      </c>
      <c r="CH46" s="630">
        <v>22.371700000000001</v>
      </c>
      <c r="CI46" s="631">
        <v>22.371700000000001</v>
      </c>
      <c r="CJ46" s="602">
        <v>8.6893999999999991</v>
      </c>
      <c r="CK46" s="631">
        <v>1.4702</v>
      </c>
      <c r="CL46" s="631">
        <v>6.1563999999999997</v>
      </c>
      <c r="CM46" s="631">
        <v>0.58560000000000001</v>
      </c>
      <c r="CN46" s="631">
        <v>0.47720000000000001</v>
      </c>
      <c r="CO46" s="602">
        <v>16.742799999999999</v>
      </c>
      <c r="CP46" s="631">
        <v>16.651900000000001</v>
      </c>
      <c r="CQ46" s="631">
        <v>8.7599999999999997E-2</v>
      </c>
      <c r="CR46" s="631">
        <v>3.3E-3</v>
      </c>
      <c r="CS46" s="602">
        <v>4.8422999999999998</v>
      </c>
      <c r="CT46" s="631">
        <v>4.8422999999999998</v>
      </c>
      <c r="CU46" s="631">
        <v>0</v>
      </c>
      <c r="CV46" s="631">
        <v>7.8801999999999994</v>
      </c>
      <c r="CW46" s="631">
        <v>0.47660000000000002</v>
      </c>
      <c r="CX46" s="602">
        <v>16.862400000000001</v>
      </c>
      <c r="CY46" s="631">
        <v>0.10690000000000001</v>
      </c>
      <c r="CZ46" s="631">
        <v>16.651900000000001</v>
      </c>
      <c r="DA46" s="631">
        <v>0.1036</v>
      </c>
      <c r="DB46" s="631">
        <v>17.7425</v>
      </c>
      <c r="DC46" s="383">
        <v>18.532500000000002</v>
      </c>
      <c r="DF46" s="383">
        <v>1987</v>
      </c>
      <c r="DG46" s="603">
        <v>180.52779999999998</v>
      </c>
      <c r="DH46" s="603">
        <v>22.8445</v>
      </c>
      <c r="DI46" s="603">
        <v>0.33439999999999998</v>
      </c>
      <c r="DJ46" s="603">
        <v>157.34899999999999</v>
      </c>
      <c r="DK46" s="603">
        <v>49.521300000000004</v>
      </c>
      <c r="DL46" s="603">
        <v>131.00659999999999</v>
      </c>
      <c r="DM46" s="603">
        <v>131.00659999999999</v>
      </c>
      <c r="DN46" s="383">
        <f t="shared" si="0"/>
        <v>109.73410000000001</v>
      </c>
      <c r="DO46" s="603">
        <v>77.457300000000004</v>
      </c>
      <c r="DP46" s="603">
        <v>32.276800000000001</v>
      </c>
      <c r="DQ46" s="603">
        <v>17.9038</v>
      </c>
      <c r="DR46" s="603">
        <v>14.372999999999999</v>
      </c>
      <c r="DS46" s="603">
        <v>2.5074999999999998</v>
      </c>
      <c r="DT46" s="603">
        <v>2.2181999999999999</v>
      </c>
      <c r="DU46" s="603">
        <v>0.2893</v>
      </c>
      <c r="DV46" s="603">
        <v>0</v>
      </c>
      <c r="DW46" s="603">
        <v>18.765000000000001</v>
      </c>
      <c r="DX46" s="603">
        <v>18.765000000000001</v>
      </c>
      <c r="DY46" s="603">
        <v>127.5369</v>
      </c>
      <c r="DZ46" s="603">
        <v>99.015500000000003</v>
      </c>
      <c r="EA46" s="603">
        <v>65.037700000000001</v>
      </c>
      <c r="EB46" s="603">
        <v>0.21819999999999998</v>
      </c>
      <c r="EC46" s="603">
        <v>33.759599999999999</v>
      </c>
      <c r="ED46" s="603">
        <v>28.5214</v>
      </c>
      <c r="EE46" s="603">
        <v>6.8748000000000005</v>
      </c>
      <c r="EF46" s="603">
        <v>21.646599999999999</v>
      </c>
      <c r="EG46" s="603">
        <v>-19.999500000000001</v>
      </c>
      <c r="EH46" s="603">
        <v>-8.6509</v>
      </c>
      <c r="EI46" s="603">
        <v>-11.348600000000001</v>
      </c>
      <c r="EJ46" s="603">
        <v>0</v>
      </c>
      <c r="EK46" s="603">
        <v>0</v>
      </c>
      <c r="EL46" s="603">
        <v>0</v>
      </c>
      <c r="EM46" s="603">
        <v>0</v>
      </c>
      <c r="EN46" s="603">
        <v>11.1714</v>
      </c>
      <c r="EO46" s="603">
        <v>5.0442</v>
      </c>
      <c r="EP46" s="603">
        <v>5.6204999999999998</v>
      </c>
      <c r="EQ46" s="603">
        <v>0</v>
      </c>
      <c r="ER46" s="603">
        <v>0</v>
      </c>
      <c r="ES46" s="603">
        <v>0</v>
      </c>
      <c r="ET46" s="603">
        <v>8.0000000000000002E-3</v>
      </c>
      <c r="EU46" s="603">
        <v>0.49869999999999998</v>
      </c>
      <c r="EV46" s="603">
        <v>21.135900000000003</v>
      </c>
      <c r="EW46" s="603">
        <v>21.135900000000003</v>
      </c>
      <c r="EX46" s="603">
        <v>0</v>
      </c>
      <c r="EY46" s="603">
        <v>0</v>
      </c>
      <c r="EZ46" s="603">
        <v>0</v>
      </c>
      <c r="FA46" s="603">
        <v>0</v>
      </c>
      <c r="FB46" s="603">
        <v>0</v>
      </c>
      <c r="FC46" s="603">
        <v>0</v>
      </c>
      <c r="FD46" s="603">
        <v>116.3378</v>
      </c>
      <c r="FE46" s="603">
        <v>116.3378</v>
      </c>
      <c r="FF46" s="603">
        <v>67.070499999999996</v>
      </c>
      <c r="FG46" s="603">
        <v>59.676000000000002</v>
      </c>
      <c r="FH46" s="603">
        <v>7.3944999999999999</v>
      </c>
      <c r="FI46" s="603">
        <v>169.36019999999996</v>
      </c>
      <c r="FJ46" s="603">
        <v>98.557199999999995</v>
      </c>
      <c r="FK46" s="603">
        <v>44.521099999999997</v>
      </c>
      <c r="FL46" s="603">
        <v>11.908899999999999</v>
      </c>
      <c r="FM46" s="603">
        <v>14.372999999999999</v>
      </c>
      <c r="FN46" s="603"/>
      <c r="FO46" s="603">
        <v>0</v>
      </c>
      <c r="FP46" s="603">
        <v>7.8400000000000011E-2</v>
      </c>
      <c r="FQ46" s="603">
        <v>124.82169999999999</v>
      </c>
      <c r="FR46" s="603">
        <v>0</v>
      </c>
      <c r="FS46" s="603">
        <v>0</v>
      </c>
      <c r="FT46" s="603">
        <v>0</v>
      </c>
      <c r="FU46" s="603">
        <v>0.55959999999999999</v>
      </c>
      <c r="FV46" s="603">
        <v>4.6386000000000003</v>
      </c>
      <c r="FW46" s="603">
        <v>0</v>
      </c>
      <c r="FX46" s="603">
        <v>0.63370000000000004</v>
      </c>
      <c r="FY46" s="603">
        <v>0</v>
      </c>
      <c r="FZ46" s="603">
        <v>4.0049000000000001</v>
      </c>
      <c r="GA46" s="603">
        <v>0.11890000000000001</v>
      </c>
      <c r="GB46" s="603">
        <v>0.11890000000000001</v>
      </c>
      <c r="GC46" s="603">
        <v>0</v>
      </c>
      <c r="GD46" s="603">
        <v>142.07400000000001</v>
      </c>
      <c r="GE46" s="603">
        <v>109.30589999999999</v>
      </c>
      <c r="GF46" s="603">
        <v>15.816600000000001</v>
      </c>
      <c r="GG46" s="603">
        <v>16.951599999999999</v>
      </c>
      <c r="GH46" s="603"/>
      <c r="GI46" s="603">
        <v>0.21780000000000002</v>
      </c>
      <c r="GJ46" s="603">
        <v>0</v>
      </c>
      <c r="GK46" s="603">
        <v>124.82169999999999</v>
      </c>
      <c r="GL46" s="603">
        <v>0</v>
      </c>
      <c r="GM46" s="603">
        <v>0</v>
      </c>
      <c r="GN46" s="603">
        <v>3.6089000000000002</v>
      </c>
      <c r="GO46" s="603">
        <v>8.6204000000000001</v>
      </c>
      <c r="GP46" s="603">
        <v>5.1471</v>
      </c>
      <c r="GQ46" s="603">
        <v>0</v>
      </c>
      <c r="GR46" s="603">
        <v>0</v>
      </c>
      <c r="GS46" s="603">
        <v>3.4733000000000001</v>
      </c>
      <c r="GT46" s="603">
        <v>203.405</v>
      </c>
      <c r="GX46" s="383">
        <v>1987</v>
      </c>
      <c r="GY46" s="604">
        <v>234.84870000000001</v>
      </c>
      <c r="GZ46" s="604">
        <v>178.21439999999998</v>
      </c>
      <c r="HA46" s="604">
        <v>56.634300000000003</v>
      </c>
      <c r="HB46" s="605">
        <v>78.901399999999995</v>
      </c>
      <c r="HC46" s="605">
        <v>155.94720000000001</v>
      </c>
      <c r="HD46" s="606">
        <v>155.94720000000001</v>
      </c>
      <c r="HE46" s="606">
        <v>26.030799999999999</v>
      </c>
      <c r="HF46" s="606">
        <v>19.439299999999999</v>
      </c>
      <c r="HG46" s="606">
        <v>6.5914999999999999</v>
      </c>
      <c r="HH46" s="606">
        <v>6.5914999999999999</v>
      </c>
      <c r="HI46" s="606">
        <v>0</v>
      </c>
      <c r="HJ46" s="606">
        <v>6.1441999999999997</v>
      </c>
      <c r="HK46" s="606">
        <v>0.2137</v>
      </c>
      <c r="HL46" s="606">
        <v>5.9306000000000001</v>
      </c>
      <c r="HM46" s="606">
        <v>-1.1004</v>
      </c>
      <c r="HN46" s="606">
        <v>124.87269999999999</v>
      </c>
      <c r="HO46" s="606">
        <v>49.937800000000003</v>
      </c>
      <c r="HP46" s="606">
        <v>74.93480000000001</v>
      </c>
      <c r="HQ46" s="812">
        <v>38.660686999999996</v>
      </c>
      <c r="HR46" s="812">
        <v>65.299987000000002</v>
      </c>
      <c r="HS46" s="610">
        <v>124.87269999999999</v>
      </c>
      <c r="HT46" s="609">
        <v>446.63069999999999</v>
      </c>
      <c r="HU46" s="610">
        <v>322.84559999999999</v>
      </c>
      <c r="HV46" s="610">
        <v>123.7851</v>
      </c>
      <c r="HW46" s="610">
        <v>100.80410000000001</v>
      </c>
      <c r="HX46" s="610">
        <v>22.981000000000002</v>
      </c>
      <c r="HY46" s="610">
        <v>69.068200000000004</v>
      </c>
      <c r="HZ46" s="610">
        <v>46.895099999999999</v>
      </c>
      <c r="IA46" s="610">
        <v>13.7364</v>
      </c>
      <c r="IB46" s="610">
        <v>0</v>
      </c>
      <c r="IC46" s="610">
        <v>0</v>
      </c>
      <c r="ID46" s="610">
        <v>7.1673</v>
      </c>
      <c r="IE46" s="610">
        <v>1.2694000000000001</v>
      </c>
      <c r="IF46" s="610">
        <v>22.302399999999999</v>
      </c>
      <c r="IG46" s="610">
        <v>21.141299999999998</v>
      </c>
      <c r="IH46" s="610">
        <v>1.1610999999999998</v>
      </c>
      <c r="II46" s="610">
        <v>618.26909999999998</v>
      </c>
      <c r="IJ46" s="610">
        <v>618.26909999999998</v>
      </c>
      <c r="IK46" s="610">
        <v>157.75470000000001</v>
      </c>
      <c r="IL46" s="610">
        <v>108.25360000000001</v>
      </c>
      <c r="IM46" s="610">
        <v>7.8801999999999994</v>
      </c>
      <c r="IN46" s="610">
        <v>24.577300000000001</v>
      </c>
      <c r="IO46" s="610">
        <v>17.043599999999998</v>
      </c>
      <c r="IP46" s="611">
        <v>27.493200000000002</v>
      </c>
      <c r="IQ46" s="611">
        <v>12.9404</v>
      </c>
      <c r="IR46" s="611">
        <v>14.5528</v>
      </c>
      <c r="IS46" s="611">
        <v>0.85299999999999998</v>
      </c>
      <c r="IT46" s="611">
        <v>13.6998</v>
      </c>
      <c r="IU46" s="611">
        <v>47.792400000000001</v>
      </c>
      <c r="IV46" s="611">
        <v>40.3979</v>
      </c>
      <c r="IW46" s="611">
        <v>7.3944999999999999</v>
      </c>
      <c r="IX46" s="613">
        <v>187.7191</v>
      </c>
      <c r="IY46" s="613">
        <v>100.80460000000001</v>
      </c>
      <c r="IZ46" s="613">
        <v>51.439</v>
      </c>
      <c r="JA46" s="613">
        <v>12.4945</v>
      </c>
      <c r="JB46" s="613">
        <v>22.981000000000002</v>
      </c>
      <c r="JC46" s="615">
        <v>23.108699999999999</v>
      </c>
      <c r="JD46" s="616">
        <v>11.652899999999999</v>
      </c>
      <c r="JE46" s="616">
        <v>11.4558</v>
      </c>
      <c r="JF46" s="616">
        <v>4.9756</v>
      </c>
      <c r="JG46" s="616">
        <v>2.544</v>
      </c>
      <c r="JH46" s="616">
        <v>0.22469999999999998</v>
      </c>
      <c r="JI46" s="616">
        <v>3.7115999999999998</v>
      </c>
      <c r="JJ46" s="616">
        <v>544.89670000000001</v>
      </c>
      <c r="JN46" s="383">
        <v>1987</v>
      </c>
      <c r="JO46" s="617">
        <v>167.52860000000001</v>
      </c>
      <c r="JP46" s="617">
        <v>166.9023</v>
      </c>
      <c r="JQ46" s="617">
        <v>0.62629999999999997</v>
      </c>
      <c r="JR46" s="617">
        <v>72.834999999999994</v>
      </c>
      <c r="JS46" s="617">
        <v>94.6935</v>
      </c>
      <c r="JT46" s="617">
        <v>94.6935</v>
      </c>
      <c r="JU46" s="618">
        <v>20.845600000000001</v>
      </c>
      <c r="JV46" s="618">
        <v>15.436200000000001</v>
      </c>
      <c r="JW46" s="619">
        <v>5.4093999999999998</v>
      </c>
      <c r="JX46" s="618">
        <v>5.4093999999999998</v>
      </c>
      <c r="JY46" s="618">
        <v>0</v>
      </c>
      <c r="JZ46" s="618">
        <v>2.0950000000000002</v>
      </c>
      <c r="KA46" s="618">
        <v>0.1807</v>
      </c>
      <c r="KB46" s="618">
        <v>1.9142999999999999</v>
      </c>
      <c r="KC46" s="618">
        <v>-0.80479999999999996</v>
      </c>
      <c r="KD46" s="618">
        <v>72.5578</v>
      </c>
      <c r="KH46" s="383">
        <v>1987</v>
      </c>
      <c r="KI46" s="621">
        <v>12.8409</v>
      </c>
      <c r="KJ46" s="620">
        <v>0.91279999999999994</v>
      </c>
      <c r="KK46" s="620">
        <v>11.928100000000001</v>
      </c>
      <c r="KL46" s="620">
        <v>3.7984</v>
      </c>
      <c r="KM46" s="620">
        <v>9.0426000000000002</v>
      </c>
      <c r="KN46" s="620">
        <v>9.0426000000000002</v>
      </c>
      <c r="KO46" s="620">
        <v>7.8232999999999997</v>
      </c>
      <c r="KP46" s="620">
        <v>5.8103999999999996</v>
      </c>
      <c r="KQ46" s="620">
        <v>2.0129000000000001</v>
      </c>
      <c r="KR46" s="620">
        <v>2.0129000000000001</v>
      </c>
      <c r="KS46" s="620">
        <v>0</v>
      </c>
      <c r="KT46" s="620">
        <v>0.3271</v>
      </c>
      <c r="KU46" s="620">
        <v>0.27929999999999999</v>
      </c>
      <c r="KV46" s="620">
        <v>4.7799999999999995E-2</v>
      </c>
      <c r="KW46" s="620">
        <v>0</v>
      </c>
      <c r="KX46" s="620">
        <v>0.89219999999999999</v>
      </c>
      <c r="KY46" s="622">
        <v>0.89219999999999999</v>
      </c>
      <c r="KZ46" s="622">
        <v>0.76300000000000001</v>
      </c>
      <c r="LA46" s="622">
        <v>0.76100000000000001</v>
      </c>
      <c r="LB46" s="622">
        <v>0</v>
      </c>
      <c r="LC46" s="622">
        <v>0</v>
      </c>
      <c r="LD46" s="622">
        <v>0</v>
      </c>
      <c r="LE46" s="622">
        <v>2E-3</v>
      </c>
      <c r="LF46" s="622">
        <v>0</v>
      </c>
      <c r="LG46" s="623">
        <v>0.1075</v>
      </c>
      <c r="LH46" s="623">
        <v>0.1075</v>
      </c>
      <c r="LI46" s="623">
        <v>0</v>
      </c>
      <c r="LJ46" s="623">
        <v>1.5477000000000001</v>
      </c>
      <c r="LK46" s="624">
        <v>1.5477000000000001</v>
      </c>
      <c r="LL46" s="624">
        <v>10.319099999999999</v>
      </c>
      <c r="LM46" s="624">
        <v>1.8600000000000002E-2</v>
      </c>
      <c r="LN46" s="624">
        <v>10.3005</v>
      </c>
      <c r="LO46" s="624">
        <v>10.3005</v>
      </c>
      <c r="LP46" s="624">
        <v>0</v>
      </c>
      <c r="LQ46" s="625">
        <v>9.1999999999999998E-2</v>
      </c>
      <c r="LR46" s="625">
        <v>0.375</v>
      </c>
      <c r="LS46" s="625">
        <v>1.8200000000000001E-2</v>
      </c>
      <c r="LT46" s="625">
        <v>0.35680000000000001</v>
      </c>
      <c r="LU46" s="625">
        <v>0</v>
      </c>
      <c r="LV46" s="625">
        <v>0</v>
      </c>
      <c r="LW46" s="625">
        <v>0</v>
      </c>
      <c r="LX46" s="625">
        <v>0.35680000000000001</v>
      </c>
      <c r="LY46" s="625">
        <v>11.399899999999999</v>
      </c>
      <c r="MC46" s="383">
        <v>1987</v>
      </c>
      <c r="MD46" s="626">
        <v>168.39439999999999</v>
      </c>
      <c r="ME46" s="626">
        <v>178.45760000000001</v>
      </c>
      <c r="MF46" s="626">
        <v>-10.0632</v>
      </c>
      <c r="MG46" s="626">
        <v>3.7325000000000004</v>
      </c>
      <c r="MH46" s="626">
        <v>2.7013000000000003</v>
      </c>
      <c r="MI46" s="626">
        <v>1.0312000000000001</v>
      </c>
      <c r="MJ46" s="626">
        <v>0</v>
      </c>
      <c r="MK46" s="383">
        <f t="shared" si="10"/>
        <v>21.041800000000002</v>
      </c>
      <c r="ML46" s="626">
        <v>18.479200000000002</v>
      </c>
      <c r="MM46" s="626">
        <v>2.5625999999999998</v>
      </c>
      <c r="MN46" s="626">
        <v>0</v>
      </c>
      <c r="MO46" s="626">
        <v>0</v>
      </c>
      <c r="MP46" s="626">
        <v>0</v>
      </c>
      <c r="MQ46" s="626">
        <v>0.32539999999999997</v>
      </c>
      <c r="MR46" s="626">
        <v>0.32219999999999999</v>
      </c>
      <c r="MS46" s="626">
        <v>0.24959999999999999</v>
      </c>
      <c r="MT46" s="626">
        <v>7.2599999999999998E-2</v>
      </c>
      <c r="MU46" s="626">
        <v>0.38769999999999999</v>
      </c>
      <c r="MV46" s="383">
        <f t="shared" si="11"/>
        <v>3.3373000000000004</v>
      </c>
      <c r="MW46" s="626">
        <v>0.39089999999999997</v>
      </c>
      <c r="MX46" s="626">
        <v>0.30649999999999999</v>
      </c>
      <c r="MY46" s="626">
        <v>0.55959999999999999</v>
      </c>
      <c r="MZ46" s="626">
        <v>2.0803000000000003</v>
      </c>
      <c r="NA46" s="626">
        <v>0.54870000000000008</v>
      </c>
      <c r="NB46" s="626">
        <v>1.5315999999999999</v>
      </c>
      <c r="NC46" s="626">
        <v>0</v>
      </c>
      <c r="ND46" s="627">
        <v>0.9073</v>
      </c>
      <c r="NE46" s="627">
        <v>0.65720000000000001</v>
      </c>
      <c r="NF46" s="627">
        <v>0.25009999999999999</v>
      </c>
      <c r="NG46" s="627">
        <v>8.3801000000000005</v>
      </c>
      <c r="NH46" s="627">
        <v>-7.4026999999999994</v>
      </c>
      <c r="NI46" s="627">
        <v>-6.8933999999999997</v>
      </c>
      <c r="NJ46" s="627">
        <v>-0.50929999999999997</v>
      </c>
      <c r="NK46" s="627">
        <v>21.3398</v>
      </c>
      <c r="NL46" s="627">
        <v>19.621500000000001</v>
      </c>
      <c r="NM46" s="627">
        <v>1.6725000000000001</v>
      </c>
      <c r="NN46" s="627">
        <v>0</v>
      </c>
      <c r="NO46" s="627">
        <v>0</v>
      </c>
      <c r="NP46" s="627">
        <v>0</v>
      </c>
      <c r="NQ46" s="627">
        <v>4.58E-2</v>
      </c>
      <c r="NR46" s="627">
        <v>1.3323</v>
      </c>
      <c r="NS46" s="627">
        <v>1.0266999999999999</v>
      </c>
      <c r="NT46" s="627">
        <v>0.30560000000000004</v>
      </c>
      <c r="NU46" s="627">
        <v>1.639</v>
      </c>
      <c r="NV46" s="627">
        <v>8.5501000000000005</v>
      </c>
      <c r="NW46" s="627">
        <v>0.30449999999999999</v>
      </c>
      <c r="NX46" s="627">
        <v>0.63700000000000001</v>
      </c>
      <c r="NY46" s="627">
        <v>3.6089000000000002</v>
      </c>
      <c r="NZ46" s="627">
        <v>3.9996999999999998</v>
      </c>
      <c r="OA46" s="627">
        <v>2.2397</v>
      </c>
      <c r="OB46" s="627">
        <v>0</v>
      </c>
      <c r="OC46" s="627">
        <v>1.76</v>
      </c>
      <c r="OD46" s="627">
        <v>0.15659999999999999</v>
      </c>
      <c r="OE46" s="627">
        <v>0.15659999999999999</v>
      </c>
      <c r="OF46" s="627">
        <v>0</v>
      </c>
      <c r="OG46" s="627">
        <v>-0.85339999999999994</v>
      </c>
      <c r="OH46" s="627">
        <v>-0.85339999999999994</v>
      </c>
      <c r="OI46" s="627">
        <v>0</v>
      </c>
      <c r="OJ46" s="627">
        <v>-14.9656</v>
      </c>
      <c r="ON46" s="383">
        <v>1987</v>
      </c>
      <c r="OO46" s="383">
        <v>686.48440000000005</v>
      </c>
      <c r="OP46" s="383">
        <v>161.15129999999999</v>
      </c>
      <c r="OQ46" s="383">
        <v>2.8861999999999997</v>
      </c>
      <c r="OR46" s="383">
        <v>0.60909999999999997</v>
      </c>
      <c r="OS46" s="383">
        <v>168.39439999999999</v>
      </c>
      <c r="OT46" s="383">
        <v>178.45760000000001</v>
      </c>
      <c r="OU46" s="383">
        <v>841.06830000000002</v>
      </c>
      <c r="OV46" s="383">
        <v>3.7324999999999999</v>
      </c>
      <c r="OW46" s="383">
        <v>0.9073</v>
      </c>
      <c r="OX46" s="383">
        <v>21.041799999999999</v>
      </c>
      <c r="OY46" s="383">
        <v>21.3398</v>
      </c>
      <c r="OZ46" s="383">
        <v>-7.4026999999999994</v>
      </c>
      <c r="PA46" s="383">
        <v>8.3801000000000005</v>
      </c>
      <c r="PB46" s="383">
        <v>842.61810000000003</v>
      </c>
      <c r="PC46" s="383">
        <v>0.32539999999999997</v>
      </c>
      <c r="PD46" s="383">
        <v>0.70989999999999998</v>
      </c>
      <c r="PE46" s="383">
        <v>2.9714</v>
      </c>
      <c r="PF46" s="383">
        <v>3.3373000000000004</v>
      </c>
      <c r="PG46" s="383">
        <v>8.5501000000000005</v>
      </c>
      <c r="PH46" s="383">
        <v>835.46910000000003</v>
      </c>
      <c r="PI46" s="383">
        <v>-0.85339999999999994</v>
      </c>
      <c r="PJ46" s="383">
        <v>0.15659999999999999</v>
      </c>
      <c r="PK46" s="383">
        <v>-14.9651</v>
      </c>
      <c r="PO46" s="383">
        <v>1987</v>
      </c>
      <c r="PP46" s="383">
        <v>56.804158999999999</v>
      </c>
      <c r="PQ46" s="383">
        <v>3.7111199999999998</v>
      </c>
      <c r="PR46" s="383">
        <v>19.948459</v>
      </c>
      <c r="PS46" s="383">
        <v>20.911926999999999</v>
      </c>
      <c r="PT46" s="383">
        <v>0.89200000000000002</v>
      </c>
      <c r="PU46" s="383">
        <v>102.26766499999999</v>
      </c>
      <c r="PZ46" s="383">
        <v>1987</v>
      </c>
      <c r="QA46" s="383">
        <v>841.06829999999991</v>
      </c>
      <c r="QB46" s="383">
        <v>749.21699999999987</v>
      </c>
      <c r="QC46" s="383">
        <v>107.3956</v>
      </c>
      <c r="QD46" s="383">
        <v>-15.5443</v>
      </c>
      <c r="QE46" s="383">
        <v>841.06780000000003</v>
      </c>
      <c r="QF46" s="383">
        <v>686.48439999999994</v>
      </c>
      <c r="QG46" s="383">
        <v>164.64660000000001</v>
      </c>
      <c r="QH46" s="383">
        <v>168.39439999999999</v>
      </c>
      <c r="QI46" s="383">
        <v>178.45760000000001</v>
      </c>
      <c r="QJ46" s="383">
        <v>841.0684</v>
      </c>
      <c r="QK46" s="383">
        <v>443.80549999999999</v>
      </c>
      <c r="QL46" s="383">
        <v>288.74809999999997</v>
      </c>
      <c r="QM46" s="383">
        <v>135.917</v>
      </c>
      <c r="QN46" s="383">
        <v>-27.402200000000001</v>
      </c>
      <c r="QQ46" s="1126">
        <v>1987</v>
      </c>
      <c r="QR46" s="525">
        <f t="shared" si="19"/>
        <v>60.931010881711913</v>
      </c>
      <c r="QS46" s="522">
        <f t="shared" si="20"/>
        <v>38.96564933792267</v>
      </c>
      <c r="QT46" s="522">
        <v>17.732940219155179</v>
      </c>
      <c r="QU46" s="522">
        <v>21.232709118767492</v>
      </c>
      <c r="QV46" s="522">
        <v>21.965361543789239</v>
      </c>
      <c r="QW46" s="522">
        <v>12.668419851469549</v>
      </c>
      <c r="QX46" s="522">
        <f t="shared" si="25"/>
        <v>9.2969416923196899</v>
      </c>
      <c r="QY46" s="522">
        <f t="shared" si="21"/>
        <v>51.634069189392221</v>
      </c>
      <c r="QZ46" s="1143">
        <f t="shared" si="22"/>
        <v>0.6395043964323589</v>
      </c>
      <c r="RA46" s="1144">
        <f t="shared" si="23"/>
        <v>0.75464998110061465</v>
      </c>
      <c r="RB46" s="1095">
        <v>44.955627630982598</v>
      </c>
      <c r="RC46" s="1095">
        <v>67.40145479552821</v>
      </c>
      <c r="RD46" s="524">
        <f t="shared" si="24"/>
        <v>5.9899782930599272</v>
      </c>
    </row>
    <row r="47" spans="3:472">
      <c r="C47" s="383">
        <v>1988</v>
      </c>
      <c r="D47" s="628">
        <v>1057.8479</v>
      </c>
      <c r="E47" s="628">
        <v>1043.8241</v>
      </c>
      <c r="F47" s="628">
        <v>14.023700000000002</v>
      </c>
      <c r="G47" s="628">
        <v>610.05550000000005</v>
      </c>
      <c r="H47" s="628">
        <v>447.79240000000004</v>
      </c>
      <c r="I47" s="628">
        <v>447.79240000000004</v>
      </c>
      <c r="J47" s="598">
        <v>296.3365</v>
      </c>
      <c r="K47" s="628">
        <v>215.47049999999999</v>
      </c>
      <c r="L47" s="598">
        <v>80.866000000000014</v>
      </c>
      <c r="M47" s="628">
        <v>72.290000000000006</v>
      </c>
      <c r="N47" s="628">
        <v>8.5760000000000005</v>
      </c>
      <c r="O47" s="628">
        <v>17.087</v>
      </c>
      <c r="P47" s="628">
        <v>2.3998000000000004</v>
      </c>
      <c r="Q47" s="628">
        <v>14.687200000000001</v>
      </c>
      <c r="R47" s="628">
        <v>-8.5231000000000012</v>
      </c>
      <c r="S47" s="628">
        <v>142.892</v>
      </c>
      <c r="T47" s="628">
        <v>142.892</v>
      </c>
      <c r="U47" s="628">
        <v>30.215900000000001</v>
      </c>
      <c r="V47" s="628">
        <v>18.464500000000001</v>
      </c>
      <c r="W47" s="628">
        <v>11.0786</v>
      </c>
      <c r="X47" s="628">
        <v>0</v>
      </c>
      <c r="Y47" s="628">
        <v>0</v>
      </c>
      <c r="Z47" s="628">
        <v>0</v>
      </c>
      <c r="AA47" s="628">
        <v>0.67279999999999995</v>
      </c>
      <c r="AB47" s="628">
        <v>0</v>
      </c>
      <c r="AC47" s="628">
        <v>71.436399999999992</v>
      </c>
      <c r="AD47" s="628">
        <v>43.248800000000003</v>
      </c>
      <c r="AE47" s="628">
        <v>27.5288</v>
      </c>
      <c r="AF47" s="628">
        <v>0</v>
      </c>
      <c r="AG47" s="628">
        <v>0</v>
      </c>
      <c r="AH47" s="628">
        <v>0</v>
      </c>
      <c r="AI47" s="628">
        <v>0.65889999999999993</v>
      </c>
      <c r="AJ47" s="628">
        <v>101.67149999999999</v>
      </c>
      <c r="AK47" s="629">
        <v>101.67149999999999</v>
      </c>
      <c r="AL47" s="629">
        <v>9.1172999999999984</v>
      </c>
      <c r="AM47" s="629">
        <v>8.5760000000000005</v>
      </c>
      <c r="AN47" s="600">
        <v>4.8372000000000002</v>
      </c>
      <c r="AO47" s="629">
        <v>3.4994999999999998</v>
      </c>
      <c r="AP47" s="629">
        <v>1.3377000000000001</v>
      </c>
      <c r="AQ47" s="629">
        <v>16.5198</v>
      </c>
      <c r="AR47" s="629">
        <v>8.9333999999999989</v>
      </c>
      <c r="AS47" s="600">
        <v>17.582799999999999</v>
      </c>
      <c r="AT47" s="629">
        <v>5.0522999999999998</v>
      </c>
      <c r="AU47" s="629">
        <v>12.5305</v>
      </c>
      <c r="AV47" s="629">
        <v>72.59</v>
      </c>
      <c r="AW47" s="383">
        <v>77.395099999999999</v>
      </c>
      <c r="AZ47" s="383">
        <v>1988</v>
      </c>
      <c r="BA47" s="630">
        <v>86.986999999999995</v>
      </c>
      <c r="BB47" s="630">
        <v>86.624300000000005</v>
      </c>
      <c r="BC47" s="630">
        <v>0.36260000000000003</v>
      </c>
      <c r="BD47" s="601">
        <v>37.730699999999999</v>
      </c>
      <c r="BE47" s="630">
        <v>49.256300000000003</v>
      </c>
      <c r="BF47" s="601">
        <v>49.256300000000003</v>
      </c>
      <c r="BG47" s="601">
        <v>22.8476</v>
      </c>
      <c r="BH47" s="630">
        <v>16.377399999999998</v>
      </c>
      <c r="BI47" s="601">
        <v>6.4702000000000002</v>
      </c>
      <c r="BJ47" s="630">
        <v>5.9731000000000005</v>
      </c>
      <c r="BK47" s="630">
        <v>0.49710000000000004</v>
      </c>
      <c r="BL47" s="630">
        <v>3.7805999999999997</v>
      </c>
      <c r="BM47" s="630">
        <v>1.6684000000000001</v>
      </c>
      <c r="BN47" s="630">
        <v>2.1120999999999999</v>
      </c>
      <c r="BO47" s="630">
        <v>-1.0031000000000001</v>
      </c>
      <c r="BP47" s="630">
        <v>23.6313</v>
      </c>
      <c r="BQ47" s="630">
        <v>23.6313</v>
      </c>
      <c r="BR47" s="630">
        <v>168.30860000000001</v>
      </c>
      <c r="BS47" s="630">
        <v>158.98229999999998</v>
      </c>
      <c r="BT47" s="630">
        <v>9.3155000000000001</v>
      </c>
      <c r="BU47" s="630">
        <v>0</v>
      </c>
      <c r="BV47" s="630">
        <v>0</v>
      </c>
      <c r="BW47" s="630">
        <v>0</v>
      </c>
      <c r="BX47" s="630">
        <v>1.0800000000000001E-2</v>
      </c>
      <c r="BY47" s="630">
        <v>0</v>
      </c>
      <c r="BZ47" s="630">
        <v>166.46820000000002</v>
      </c>
      <c r="CA47" s="630">
        <v>146.8373</v>
      </c>
      <c r="CB47" s="630">
        <v>10.5053</v>
      </c>
      <c r="CC47" s="630">
        <v>0</v>
      </c>
      <c r="CD47" s="630">
        <v>0</v>
      </c>
      <c r="CE47" s="630">
        <v>0</v>
      </c>
      <c r="CF47" s="630">
        <v>9.1257000000000001</v>
      </c>
      <c r="CG47" s="630">
        <v>0</v>
      </c>
      <c r="CH47" s="630">
        <v>25.471700000000002</v>
      </c>
      <c r="CI47" s="631">
        <v>25.471700000000002</v>
      </c>
      <c r="CJ47" s="602">
        <v>9.5944000000000003</v>
      </c>
      <c r="CK47" s="631">
        <v>1.5482</v>
      </c>
      <c r="CL47" s="631">
        <v>6.8801000000000005</v>
      </c>
      <c r="CM47" s="631">
        <v>0.66900000000000004</v>
      </c>
      <c r="CN47" s="631">
        <v>0.49710000000000004</v>
      </c>
      <c r="CO47" s="602">
        <v>17.4816</v>
      </c>
      <c r="CP47" s="631">
        <v>17.3979</v>
      </c>
      <c r="CQ47" s="631">
        <v>8.0399999999999999E-2</v>
      </c>
      <c r="CR47" s="631">
        <v>3.3E-3</v>
      </c>
      <c r="CS47" s="602">
        <v>5.0141</v>
      </c>
      <c r="CT47" s="631">
        <v>5.0141</v>
      </c>
      <c r="CU47" s="631">
        <v>0</v>
      </c>
      <c r="CV47" s="631">
        <v>8.7617000000000012</v>
      </c>
      <c r="CW47" s="631">
        <v>0.48449999999999999</v>
      </c>
      <c r="CX47" s="602">
        <v>17.600399999999997</v>
      </c>
      <c r="CY47" s="631">
        <v>9.9699999999999997E-2</v>
      </c>
      <c r="CZ47" s="631">
        <v>17.3979</v>
      </c>
      <c r="DA47" s="631">
        <v>0.1028</v>
      </c>
      <c r="DB47" s="631">
        <v>20.687200000000001</v>
      </c>
      <c r="DC47" s="383">
        <v>21.517900000000001</v>
      </c>
      <c r="DF47" s="383">
        <v>1988</v>
      </c>
      <c r="DG47" s="603">
        <v>189.93470000000002</v>
      </c>
      <c r="DH47" s="603">
        <v>24.3355</v>
      </c>
      <c r="DI47" s="603">
        <v>0.35799999999999998</v>
      </c>
      <c r="DJ47" s="603">
        <v>165.24120000000002</v>
      </c>
      <c r="DK47" s="603">
        <v>53.515999999999998</v>
      </c>
      <c r="DL47" s="603">
        <v>136.4187</v>
      </c>
      <c r="DM47" s="603">
        <v>136.4187</v>
      </c>
      <c r="DN47" s="383">
        <f t="shared" si="0"/>
        <v>113.9512</v>
      </c>
      <c r="DO47" s="603">
        <v>79.898699999999991</v>
      </c>
      <c r="DP47" s="603">
        <v>34.052500000000002</v>
      </c>
      <c r="DQ47" s="603">
        <v>19.023400000000002</v>
      </c>
      <c r="DR47" s="603">
        <v>15.0291</v>
      </c>
      <c r="DS47" s="603">
        <v>2.6364999999999998</v>
      </c>
      <c r="DT47" s="603">
        <v>2.3319999999999999</v>
      </c>
      <c r="DU47" s="603">
        <v>0.30449999999999999</v>
      </c>
      <c r="DV47" s="603">
        <v>0</v>
      </c>
      <c r="DW47" s="603">
        <v>19.8309</v>
      </c>
      <c r="DX47" s="603">
        <v>19.8309</v>
      </c>
      <c r="DY47" s="603">
        <v>135.07900000000001</v>
      </c>
      <c r="DZ47" s="603">
        <v>104.78210000000001</v>
      </c>
      <c r="EA47" s="603">
        <v>68.565899999999999</v>
      </c>
      <c r="EB47" s="603">
        <v>0.2283</v>
      </c>
      <c r="EC47" s="603">
        <v>35.987900000000003</v>
      </c>
      <c r="ED47" s="603">
        <v>30.296900000000001</v>
      </c>
      <c r="EE47" s="603">
        <v>6.9223999999999997</v>
      </c>
      <c r="EF47" s="603">
        <v>23.374400000000001</v>
      </c>
      <c r="EG47" s="603">
        <v>-18.040700000000001</v>
      </c>
      <c r="EH47" s="603">
        <v>-8.1778999999999993</v>
      </c>
      <c r="EI47" s="603">
        <v>-9.8628</v>
      </c>
      <c r="EJ47" s="603">
        <v>0</v>
      </c>
      <c r="EK47" s="603">
        <v>0</v>
      </c>
      <c r="EL47" s="603">
        <v>0</v>
      </c>
      <c r="EM47" s="603">
        <v>0</v>
      </c>
      <c r="EN47" s="603">
        <v>10.372999999999999</v>
      </c>
      <c r="EO47" s="603">
        <v>4.7663000000000002</v>
      </c>
      <c r="EP47" s="603">
        <v>5.0327000000000002</v>
      </c>
      <c r="EQ47" s="603">
        <v>0</v>
      </c>
      <c r="ER47" s="603">
        <v>0</v>
      </c>
      <c r="ES47" s="603">
        <v>0</v>
      </c>
      <c r="ET47" s="603">
        <v>8.9999999999999993E-3</v>
      </c>
      <c r="EU47" s="603">
        <v>0.56499999999999995</v>
      </c>
      <c r="EV47" s="603">
        <v>21.912200000000002</v>
      </c>
      <c r="EW47" s="603">
        <v>21.912200000000002</v>
      </c>
      <c r="EX47" s="603">
        <v>0</v>
      </c>
      <c r="EY47" s="603">
        <v>0</v>
      </c>
      <c r="EZ47" s="603">
        <v>0</v>
      </c>
      <c r="FA47" s="603">
        <v>0</v>
      </c>
      <c r="FB47" s="603">
        <v>0</v>
      </c>
      <c r="FC47" s="603">
        <v>0</v>
      </c>
      <c r="FD47" s="603">
        <v>125.32989999999999</v>
      </c>
      <c r="FE47" s="603">
        <v>125.32989999999999</v>
      </c>
      <c r="FF47" s="603">
        <v>69.298200000000008</v>
      </c>
      <c r="FG47" s="603">
        <v>61.805900000000001</v>
      </c>
      <c r="FH47" s="603">
        <v>7.4923000000000002</v>
      </c>
      <c r="FI47" s="603">
        <v>180.68890000000002</v>
      </c>
      <c r="FJ47" s="603">
        <v>104.8326</v>
      </c>
      <c r="FK47" s="603">
        <v>47.946100000000001</v>
      </c>
      <c r="FL47" s="603">
        <v>12.8811</v>
      </c>
      <c r="FM47" s="603">
        <v>15.0291</v>
      </c>
      <c r="FN47" s="603"/>
      <c r="FO47" s="603">
        <v>0</v>
      </c>
      <c r="FP47" s="603">
        <v>8.1500000000000003E-2</v>
      </c>
      <c r="FQ47" s="603">
        <v>131.11060000000001</v>
      </c>
      <c r="FR47" s="603">
        <v>0</v>
      </c>
      <c r="FS47" s="603">
        <v>0</v>
      </c>
      <c r="FT47" s="603">
        <v>0</v>
      </c>
      <c r="FU47" s="603">
        <v>0.73380000000000001</v>
      </c>
      <c r="FV47" s="603">
        <v>5.2246999999999995</v>
      </c>
      <c r="FW47" s="603">
        <v>0</v>
      </c>
      <c r="FX47" s="603">
        <v>0.51139999999999997</v>
      </c>
      <c r="FY47" s="603">
        <v>0</v>
      </c>
      <c r="FZ47" s="603">
        <v>4.7131999999999996</v>
      </c>
      <c r="GA47" s="603">
        <v>0.10890000000000001</v>
      </c>
      <c r="GB47" s="603">
        <v>0.10890000000000001</v>
      </c>
      <c r="GC47" s="603">
        <v>0</v>
      </c>
      <c r="GD47" s="603">
        <v>150.92750000000001</v>
      </c>
      <c r="GE47" s="603">
        <v>117.0423</v>
      </c>
      <c r="GF47" s="603">
        <v>16.366</v>
      </c>
      <c r="GG47" s="603">
        <v>17.519200000000001</v>
      </c>
      <c r="GH47" s="603"/>
      <c r="GI47" s="603">
        <v>0.23710000000000001</v>
      </c>
      <c r="GJ47" s="603">
        <v>0</v>
      </c>
      <c r="GK47" s="603">
        <v>131.11060000000001</v>
      </c>
      <c r="GL47" s="603">
        <v>0</v>
      </c>
      <c r="GM47" s="603">
        <v>0</v>
      </c>
      <c r="GN47" s="603">
        <v>3.8013000000000003</v>
      </c>
      <c r="GO47" s="603">
        <v>10.916600000000001</v>
      </c>
      <c r="GP47" s="603">
        <v>5.5796000000000001</v>
      </c>
      <c r="GQ47" s="603">
        <v>0</v>
      </c>
      <c r="GR47" s="603">
        <v>1.3372999999999999</v>
      </c>
      <c r="GS47" s="603">
        <v>3.9996999999999998</v>
      </c>
      <c r="GT47" s="603">
        <v>215.36539999999999</v>
      </c>
      <c r="GX47" s="383">
        <v>1988</v>
      </c>
      <c r="GY47" s="604">
        <v>248.16320000000002</v>
      </c>
      <c r="GZ47" s="604">
        <v>185.95820000000001</v>
      </c>
      <c r="HA47" s="604">
        <v>62.204999999999998</v>
      </c>
      <c r="HB47" s="605">
        <v>82.251100000000008</v>
      </c>
      <c r="HC47" s="605">
        <v>165.91210000000001</v>
      </c>
      <c r="HD47" s="606">
        <v>165.91210000000001</v>
      </c>
      <c r="HE47" s="606">
        <v>27.522400000000001</v>
      </c>
      <c r="HF47" s="606">
        <v>20.5839</v>
      </c>
      <c r="HG47" s="606">
        <v>6.9385000000000003</v>
      </c>
      <c r="HH47" s="606">
        <v>6.9385000000000003</v>
      </c>
      <c r="HI47" s="606">
        <v>0</v>
      </c>
      <c r="HJ47" s="606">
        <v>6.4284999999999997</v>
      </c>
      <c r="HK47" s="606">
        <v>0.21030000000000001</v>
      </c>
      <c r="HL47" s="606">
        <v>6.2181999999999995</v>
      </c>
      <c r="HM47" s="606">
        <v>-0.80120000000000002</v>
      </c>
      <c r="HN47" s="606">
        <v>132.76220000000001</v>
      </c>
      <c r="HO47" s="606">
        <v>55.201800000000006</v>
      </c>
      <c r="HP47" s="606">
        <v>77.560399999999987</v>
      </c>
      <c r="HQ47" s="812">
        <v>43.475093999999999</v>
      </c>
      <c r="HR47" s="812">
        <v>67.47402000000001</v>
      </c>
      <c r="HS47" s="610">
        <v>132.76220000000001</v>
      </c>
      <c r="HT47" s="609">
        <v>473.21089999999998</v>
      </c>
      <c r="HU47" s="610">
        <v>341.56459999999998</v>
      </c>
      <c r="HV47" s="610">
        <v>131.6463</v>
      </c>
      <c r="HW47" s="610">
        <v>107.5441</v>
      </c>
      <c r="HX47" s="610">
        <v>24.1022</v>
      </c>
      <c r="HY47" s="610">
        <v>73.62469999999999</v>
      </c>
      <c r="HZ47" s="610">
        <v>50.858899999999998</v>
      </c>
      <c r="IA47" s="610">
        <v>13.0769</v>
      </c>
      <c r="IB47" s="610">
        <v>0</v>
      </c>
      <c r="IC47" s="610">
        <v>0</v>
      </c>
      <c r="ID47" s="610">
        <v>8.3817000000000004</v>
      </c>
      <c r="IE47" s="610">
        <v>1.3072000000000001</v>
      </c>
      <c r="IF47" s="610">
        <v>24.937100000000001</v>
      </c>
      <c r="IG47" s="610">
        <v>23.723800000000001</v>
      </c>
      <c r="IH47" s="610">
        <v>1.2133</v>
      </c>
      <c r="II47" s="610">
        <v>654.66059999999993</v>
      </c>
      <c r="IJ47" s="610">
        <v>654.66059999999993</v>
      </c>
      <c r="IK47" s="610">
        <v>167.84129999999999</v>
      </c>
      <c r="IL47" s="610">
        <v>115.9247</v>
      </c>
      <c r="IM47" s="610">
        <v>8.7617000000000012</v>
      </c>
      <c r="IN47" s="610">
        <v>25.536000000000001</v>
      </c>
      <c r="IO47" s="610">
        <v>17.6189</v>
      </c>
      <c r="IP47" s="611">
        <v>28.735400000000002</v>
      </c>
      <c r="IQ47" s="611">
        <v>13.169700000000001</v>
      </c>
      <c r="IR47" s="611">
        <v>15.565700000000001</v>
      </c>
      <c r="IS47" s="611">
        <v>0.87409999999999999</v>
      </c>
      <c r="IT47" s="611">
        <v>14.691600000000001</v>
      </c>
      <c r="IU47" s="611">
        <v>47.297200000000004</v>
      </c>
      <c r="IV47" s="611">
        <v>39.804900000000004</v>
      </c>
      <c r="IW47" s="611">
        <v>7.4923000000000002</v>
      </c>
      <c r="IX47" s="613">
        <v>200.9308</v>
      </c>
      <c r="IY47" s="613">
        <v>107.5445</v>
      </c>
      <c r="IZ47" s="613">
        <v>55.734000000000002</v>
      </c>
      <c r="JA47" s="613">
        <v>13.5501</v>
      </c>
      <c r="JB47" s="613">
        <v>24.1022</v>
      </c>
      <c r="JC47" s="615">
        <v>23.242400000000004</v>
      </c>
      <c r="JD47" s="616">
        <v>11.452200000000001</v>
      </c>
      <c r="JE47" s="616">
        <v>11.7902</v>
      </c>
      <c r="JF47" s="616">
        <v>5.01</v>
      </c>
      <c r="JG47" s="616">
        <v>2.5171000000000001</v>
      </c>
      <c r="JH47" s="616">
        <v>0.24159999999999998</v>
      </c>
      <c r="JI47" s="616">
        <v>4.0214999999999996</v>
      </c>
      <c r="JJ47" s="616">
        <v>579.76700000000005</v>
      </c>
      <c r="JN47" s="383">
        <v>1988</v>
      </c>
      <c r="JO47" s="617">
        <v>174.04379999999998</v>
      </c>
      <c r="JP47" s="617">
        <v>173.3766</v>
      </c>
      <c r="JQ47" s="617">
        <v>0.66720000000000002</v>
      </c>
      <c r="JR47" s="617">
        <v>75.461300000000008</v>
      </c>
      <c r="JS47" s="617">
        <v>98.582499999999996</v>
      </c>
      <c r="JT47" s="617">
        <v>98.582499999999996</v>
      </c>
      <c r="JU47" s="618">
        <v>21.978400000000001</v>
      </c>
      <c r="JV47" s="618">
        <v>16.225300000000001</v>
      </c>
      <c r="JW47" s="619">
        <v>5.7531000000000008</v>
      </c>
      <c r="JX47" s="618">
        <v>5.7531000000000008</v>
      </c>
      <c r="JY47" s="618">
        <v>0</v>
      </c>
      <c r="JZ47" s="618">
        <v>2.1854</v>
      </c>
      <c r="KA47" s="618">
        <v>0.17549999999999999</v>
      </c>
      <c r="KB47" s="618">
        <v>2.0099</v>
      </c>
      <c r="KC47" s="618">
        <v>-0.56579999999999997</v>
      </c>
      <c r="KD47" s="618">
        <v>74.984499999999997</v>
      </c>
      <c r="KH47" s="383">
        <v>1988</v>
      </c>
      <c r="KI47" s="621">
        <v>14.057799999999999</v>
      </c>
      <c r="KJ47" s="620">
        <v>0.98860000000000003</v>
      </c>
      <c r="KK47" s="620">
        <v>13.0692</v>
      </c>
      <c r="KL47" s="620">
        <v>4.2391000000000005</v>
      </c>
      <c r="KM47" s="620">
        <v>9.8187000000000015</v>
      </c>
      <c r="KN47" s="620">
        <v>9.8187000000000015</v>
      </c>
      <c r="KO47" s="620">
        <v>8.343</v>
      </c>
      <c r="KP47" s="620">
        <v>6.1932</v>
      </c>
      <c r="KQ47" s="620">
        <v>2.1498000000000004</v>
      </c>
      <c r="KR47" s="620">
        <v>2.1498000000000004</v>
      </c>
      <c r="KS47" s="620">
        <v>0</v>
      </c>
      <c r="KT47" s="620">
        <v>0.36430000000000001</v>
      </c>
      <c r="KU47" s="620">
        <v>0.31189999999999996</v>
      </c>
      <c r="KV47" s="620">
        <v>5.2399999999999995E-2</v>
      </c>
      <c r="KW47" s="620">
        <v>0</v>
      </c>
      <c r="KX47" s="620">
        <v>1.1114000000000002</v>
      </c>
      <c r="KY47" s="622">
        <v>1.1114000000000002</v>
      </c>
      <c r="KZ47" s="622">
        <v>0.83069999999999999</v>
      </c>
      <c r="LA47" s="622">
        <v>0.82869999999999999</v>
      </c>
      <c r="LB47" s="622">
        <v>0</v>
      </c>
      <c r="LC47" s="622">
        <v>0</v>
      </c>
      <c r="LD47" s="622">
        <v>0</v>
      </c>
      <c r="LE47" s="622">
        <v>2E-3</v>
      </c>
      <c r="LF47" s="622">
        <v>0</v>
      </c>
      <c r="LG47" s="623">
        <v>0.1134</v>
      </c>
      <c r="LH47" s="623">
        <v>0.1134</v>
      </c>
      <c r="LI47" s="623">
        <v>0</v>
      </c>
      <c r="LJ47" s="623">
        <v>1.8287</v>
      </c>
      <c r="LK47" s="624">
        <v>1.8287</v>
      </c>
      <c r="LL47" s="624">
        <v>10.778599999999999</v>
      </c>
      <c r="LM47" s="624">
        <v>1.7299999999999999E-2</v>
      </c>
      <c r="LN47" s="624">
        <v>10.761299999999999</v>
      </c>
      <c r="LO47" s="624">
        <v>10.761299999999999</v>
      </c>
      <c r="LP47" s="624">
        <v>0</v>
      </c>
      <c r="LQ47" s="625">
        <v>9.9699999999999997E-2</v>
      </c>
      <c r="LR47" s="625">
        <v>0.4168</v>
      </c>
      <c r="LS47" s="625">
        <v>1.7299999999999999E-2</v>
      </c>
      <c r="LT47" s="625">
        <v>0.39950000000000002</v>
      </c>
      <c r="LU47" s="625">
        <v>0</v>
      </c>
      <c r="LV47" s="625">
        <v>0</v>
      </c>
      <c r="LW47" s="625">
        <v>0</v>
      </c>
      <c r="LX47" s="625">
        <v>0.39950000000000002</v>
      </c>
      <c r="LY47" s="625">
        <v>12.0908</v>
      </c>
      <c r="MC47" s="383">
        <v>1988</v>
      </c>
      <c r="MD47" s="626">
        <v>189.18989999999999</v>
      </c>
      <c r="ME47" s="626">
        <v>196.11240000000001</v>
      </c>
      <c r="MF47" s="626">
        <v>-6.9225000000000003</v>
      </c>
      <c r="MG47" s="626">
        <v>5.3103999999999996</v>
      </c>
      <c r="MH47" s="626">
        <v>3.8359999999999999</v>
      </c>
      <c r="MI47" s="626">
        <v>1.4744000000000002</v>
      </c>
      <c r="MJ47" s="626">
        <v>0</v>
      </c>
      <c r="MK47" s="383">
        <f t="shared" si="10"/>
        <v>21.275700000000001</v>
      </c>
      <c r="ML47" s="626">
        <v>18.790200000000002</v>
      </c>
      <c r="MM47" s="626">
        <v>2.4855</v>
      </c>
      <c r="MN47" s="626">
        <v>0</v>
      </c>
      <c r="MO47" s="626">
        <v>0</v>
      </c>
      <c r="MP47" s="626">
        <v>0</v>
      </c>
      <c r="MQ47" s="626">
        <v>0.35819999999999996</v>
      </c>
      <c r="MR47" s="626">
        <v>0.39679999999999993</v>
      </c>
      <c r="MS47" s="626">
        <v>0.30469999999999997</v>
      </c>
      <c r="MT47" s="626">
        <v>9.2099999999999987E-2</v>
      </c>
      <c r="MU47" s="626">
        <v>0.47249999999999998</v>
      </c>
      <c r="MV47" s="383">
        <f t="shared" si="11"/>
        <v>3.7438999999999996</v>
      </c>
      <c r="MW47" s="626">
        <v>0.59229999999999994</v>
      </c>
      <c r="MX47" s="626">
        <v>7.8099999999999989E-2</v>
      </c>
      <c r="MY47" s="626">
        <v>0.73380000000000001</v>
      </c>
      <c r="MZ47" s="626">
        <v>2.3396999999999997</v>
      </c>
      <c r="NA47" s="626">
        <v>0.5625</v>
      </c>
      <c r="NB47" s="626">
        <v>1.7770999999999999</v>
      </c>
      <c r="NC47" s="626">
        <v>0</v>
      </c>
      <c r="ND47" s="627">
        <v>1.1005</v>
      </c>
      <c r="NE47" s="627">
        <v>0.79530000000000001</v>
      </c>
      <c r="NF47" s="627">
        <v>0.30519999999999997</v>
      </c>
      <c r="NG47" s="627">
        <v>9.626100000000001</v>
      </c>
      <c r="NH47" s="627">
        <v>-6.7404000000000002</v>
      </c>
      <c r="NI47" s="627">
        <v>-6.2758000000000003</v>
      </c>
      <c r="NJ47" s="627">
        <v>-0.46460000000000001</v>
      </c>
      <c r="NK47" s="627">
        <v>22.789899999999996</v>
      </c>
      <c r="NL47" s="627">
        <v>20.724799999999998</v>
      </c>
      <c r="NM47" s="627">
        <v>2.0158</v>
      </c>
      <c r="NN47" s="627">
        <v>0</v>
      </c>
      <c r="NO47" s="627">
        <v>0</v>
      </c>
      <c r="NP47" s="627">
        <v>0</v>
      </c>
      <c r="NQ47" s="627">
        <v>4.9299999999999997E-2</v>
      </c>
      <c r="NR47" s="627">
        <v>1.927</v>
      </c>
      <c r="NS47" s="627">
        <v>1.4684999999999999</v>
      </c>
      <c r="NT47" s="627">
        <v>0.45850000000000002</v>
      </c>
      <c r="NU47" s="627">
        <v>1.8380000000000001</v>
      </c>
      <c r="NV47" s="627">
        <v>9.6684000000000019</v>
      </c>
      <c r="NW47" s="627">
        <v>5.2899999999999996E-2</v>
      </c>
      <c r="NX47" s="627">
        <v>0.62760000000000005</v>
      </c>
      <c r="NY47" s="627">
        <v>3.8013000000000003</v>
      </c>
      <c r="NZ47" s="627">
        <v>5.1866000000000003</v>
      </c>
      <c r="OA47" s="627">
        <v>2.2054999999999998</v>
      </c>
      <c r="OB47" s="627">
        <v>1.3372999999999999</v>
      </c>
      <c r="OC47" s="627">
        <v>1.6436999999999999</v>
      </c>
      <c r="OD47" s="627">
        <v>0.21759999999999999</v>
      </c>
      <c r="OE47" s="627">
        <v>0.21759999999999999</v>
      </c>
      <c r="OF47" s="627">
        <v>0</v>
      </c>
      <c r="OG47" s="627">
        <v>-1.536</v>
      </c>
      <c r="OH47" s="627">
        <v>-1.3309000000000002</v>
      </c>
      <c r="OI47" s="627">
        <v>-0.2051</v>
      </c>
      <c r="OJ47" s="627">
        <v>-14.256200000000002</v>
      </c>
      <c r="ON47" s="383">
        <v>1988</v>
      </c>
      <c r="OO47" s="383">
        <v>727.85450000000003</v>
      </c>
      <c r="OP47" s="383">
        <v>181.52</v>
      </c>
      <c r="OQ47" s="383">
        <v>6.0396999999999998</v>
      </c>
      <c r="OR47" s="383">
        <v>0.6603</v>
      </c>
      <c r="OS47" s="383">
        <v>189.18989999999999</v>
      </c>
      <c r="OT47" s="383">
        <v>196.11240000000001</v>
      </c>
      <c r="OU47" s="383">
        <v>909.15250000000003</v>
      </c>
      <c r="OV47" s="383">
        <v>5.3103999999999996</v>
      </c>
      <c r="OW47" s="383">
        <v>1.1005</v>
      </c>
      <c r="OX47" s="383">
        <v>21.275599999999997</v>
      </c>
      <c r="OY47" s="383">
        <v>22.79</v>
      </c>
      <c r="OZ47" s="383">
        <v>-6.7403999999999993</v>
      </c>
      <c r="PA47" s="383">
        <v>9.626100000000001</v>
      </c>
      <c r="PB47" s="383">
        <v>908.96249999999998</v>
      </c>
      <c r="PC47" s="383">
        <v>0.35819999999999996</v>
      </c>
      <c r="PD47" s="383">
        <v>0.86929999999999996</v>
      </c>
      <c r="PE47" s="383">
        <v>3.7650000000000001</v>
      </c>
      <c r="PF47" s="383">
        <v>3.7439</v>
      </c>
      <c r="PG47" s="383">
        <v>9.6684000000000001</v>
      </c>
      <c r="PH47" s="383">
        <v>900.50040000000001</v>
      </c>
      <c r="PI47" s="383">
        <v>-1.536</v>
      </c>
      <c r="PJ47" s="383">
        <v>0.21759999999999999</v>
      </c>
      <c r="PK47" s="383">
        <v>-14.255700000000001</v>
      </c>
      <c r="PO47" s="383">
        <v>1988</v>
      </c>
      <c r="PP47" s="383">
        <v>60.582474000000005</v>
      </c>
      <c r="PQ47" s="383">
        <v>4.1146700000000003</v>
      </c>
      <c r="PR47" s="383">
        <v>21.156187999999997</v>
      </c>
      <c r="PS47" s="383">
        <v>21.813085999999998</v>
      </c>
      <c r="PT47" s="383">
        <v>1.111</v>
      </c>
      <c r="PU47" s="383">
        <v>108.77741800000001</v>
      </c>
      <c r="PZ47" s="383">
        <v>1988</v>
      </c>
      <c r="QA47" s="383">
        <v>909.15250000000003</v>
      </c>
      <c r="QB47" s="383">
        <v>809.19809999999995</v>
      </c>
      <c r="QC47" s="383">
        <v>114.4081</v>
      </c>
      <c r="QD47" s="383">
        <v>-14.453700000000001</v>
      </c>
      <c r="QE47" s="383">
        <v>909.15210000000002</v>
      </c>
      <c r="QF47" s="383">
        <v>727.85450000000003</v>
      </c>
      <c r="QG47" s="383">
        <v>188.22010000000003</v>
      </c>
      <c r="QH47" s="383">
        <v>189.18989999999999</v>
      </c>
      <c r="QI47" s="383">
        <v>196.11240000000001</v>
      </c>
      <c r="QJ47" s="383">
        <v>909.15250000000003</v>
      </c>
      <c r="QK47" s="383">
        <v>469.0009</v>
      </c>
      <c r="QL47" s="383">
        <v>320.2278</v>
      </c>
      <c r="QM47" s="383">
        <v>144.70500000000001</v>
      </c>
      <c r="QN47" s="383">
        <v>-24.781200000000002</v>
      </c>
      <c r="QQ47" s="1126">
        <v>1988</v>
      </c>
      <c r="QR47" s="525">
        <f t="shared" si="19"/>
        <v>67.088415913826537</v>
      </c>
      <c r="QS47" s="522">
        <f t="shared" si="20"/>
        <v>43.190310946657561</v>
      </c>
      <c r="QT47" s="522">
        <v>19.553092858623256</v>
      </c>
      <c r="QU47" s="522">
        <v>23.637218088034309</v>
      </c>
      <c r="QV47" s="522">
        <v>23.898104967168983</v>
      </c>
      <c r="QW47" s="522">
        <v>13.732681026874639</v>
      </c>
      <c r="QX47" s="522">
        <f t="shared" si="25"/>
        <v>10.165423940294344</v>
      </c>
      <c r="QY47" s="522">
        <f t="shared" si="21"/>
        <v>56.922991973532199</v>
      </c>
      <c r="QZ47" s="1143">
        <f t="shared" si="22"/>
        <v>0.64378194593436933</v>
      </c>
      <c r="RA47" s="1144">
        <f t="shared" si="23"/>
        <v>0.75874983814519104</v>
      </c>
      <c r="RB47" s="1095">
        <v>49.811793106489255</v>
      </c>
      <c r="RC47" s="1095">
        <v>74.233722920795685</v>
      </c>
      <c r="RD47" s="524">
        <f t="shared" si="24"/>
        <v>6.6214821598316931</v>
      </c>
    </row>
    <row r="48" spans="3:472">
      <c r="C48" s="383">
        <v>1989</v>
      </c>
      <c r="D48" s="628">
        <v>1160.5276000000001</v>
      </c>
      <c r="E48" s="628">
        <v>1145.0843</v>
      </c>
      <c r="F48" s="628">
        <v>15.443299999999999</v>
      </c>
      <c r="G48" s="628">
        <v>678.28499999999997</v>
      </c>
      <c r="H48" s="628">
        <v>482.24250000000001</v>
      </c>
      <c r="I48" s="628">
        <v>482.24250000000001</v>
      </c>
      <c r="J48" s="598">
        <v>317.60059999999999</v>
      </c>
      <c r="K48" s="628">
        <v>230.69910000000002</v>
      </c>
      <c r="L48" s="598">
        <v>86.901499999999999</v>
      </c>
      <c r="M48" s="628">
        <v>77.729500000000002</v>
      </c>
      <c r="N48" s="628">
        <v>9.1720000000000006</v>
      </c>
      <c r="O48" s="628">
        <v>18.036799999999999</v>
      </c>
      <c r="P48" s="628">
        <v>2.7416</v>
      </c>
      <c r="Q48" s="628">
        <v>15.295200000000001</v>
      </c>
      <c r="R48" s="628">
        <v>-7.8819999999999997</v>
      </c>
      <c r="S48" s="628">
        <v>154.4871</v>
      </c>
      <c r="T48" s="628">
        <v>154.4871</v>
      </c>
      <c r="U48" s="628">
        <v>38.357900000000001</v>
      </c>
      <c r="V48" s="628">
        <v>22.347799999999999</v>
      </c>
      <c r="W48" s="628">
        <v>15.261799999999999</v>
      </c>
      <c r="X48" s="628">
        <v>0</v>
      </c>
      <c r="Y48" s="628">
        <v>0</v>
      </c>
      <c r="Z48" s="628">
        <v>0</v>
      </c>
      <c r="AA48" s="628">
        <v>0.74829999999999997</v>
      </c>
      <c r="AB48" s="628">
        <v>0</v>
      </c>
      <c r="AC48" s="628">
        <v>87.031999999999996</v>
      </c>
      <c r="AD48" s="628">
        <v>50.279199999999996</v>
      </c>
      <c r="AE48" s="628">
        <v>36.018900000000002</v>
      </c>
      <c r="AF48" s="628">
        <v>0</v>
      </c>
      <c r="AG48" s="628">
        <v>0</v>
      </c>
      <c r="AH48" s="628">
        <v>0</v>
      </c>
      <c r="AI48" s="628">
        <v>0.73399999999999999</v>
      </c>
      <c r="AJ48" s="628">
        <v>105.813</v>
      </c>
      <c r="AK48" s="629">
        <v>105.813</v>
      </c>
      <c r="AL48" s="629">
        <v>9.7641000000000009</v>
      </c>
      <c r="AM48" s="629">
        <v>9.1720000000000006</v>
      </c>
      <c r="AN48" s="600">
        <v>5.4794</v>
      </c>
      <c r="AO48" s="629">
        <v>3.8525999999999998</v>
      </c>
      <c r="AP48" s="629">
        <v>1.6268</v>
      </c>
      <c r="AQ48" s="629">
        <v>18.609200000000001</v>
      </c>
      <c r="AR48" s="629">
        <v>9.5663</v>
      </c>
      <c r="AS48" s="600">
        <v>18.8764</v>
      </c>
      <c r="AT48" s="629">
        <v>5.4026000000000005</v>
      </c>
      <c r="AU48" s="629">
        <v>13.473799999999999</v>
      </c>
      <c r="AV48" s="629">
        <v>74.004600000000011</v>
      </c>
      <c r="AW48" s="383">
        <v>79.664700000000011</v>
      </c>
      <c r="AZ48" s="383">
        <v>1989</v>
      </c>
      <c r="BA48" s="630">
        <v>100.0531</v>
      </c>
      <c r="BB48" s="630">
        <v>99.664000000000001</v>
      </c>
      <c r="BC48" s="630">
        <v>0.3891</v>
      </c>
      <c r="BD48" s="601">
        <v>43.0411</v>
      </c>
      <c r="BE48" s="630">
        <v>57.012</v>
      </c>
      <c r="BF48" s="601">
        <v>57.012</v>
      </c>
      <c r="BG48" s="601">
        <v>24.011099999999999</v>
      </c>
      <c r="BH48" s="630">
        <v>17.0502</v>
      </c>
      <c r="BI48" s="601">
        <v>6.9609000000000005</v>
      </c>
      <c r="BJ48" s="630">
        <v>6.4098000000000006</v>
      </c>
      <c r="BK48" s="630">
        <v>0.55110000000000003</v>
      </c>
      <c r="BL48" s="630">
        <v>3.5036</v>
      </c>
      <c r="BM48" s="630">
        <v>1.7957000000000001</v>
      </c>
      <c r="BN48" s="630">
        <v>1.7079000000000002</v>
      </c>
      <c r="BO48" s="630">
        <v>-0.65810000000000002</v>
      </c>
      <c r="BP48" s="630">
        <v>30.1554</v>
      </c>
      <c r="BQ48" s="630">
        <v>30.1554</v>
      </c>
      <c r="BR48" s="630">
        <v>191.29239999999999</v>
      </c>
      <c r="BS48" s="630">
        <v>179.22739999999999</v>
      </c>
      <c r="BT48" s="630">
        <v>12.055299999999999</v>
      </c>
      <c r="BU48" s="630">
        <v>0</v>
      </c>
      <c r="BV48" s="630">
        <v>0</v>
      </c>
      <c r="BW48" s="630">
        <v>0</v>
      </c>
      <c r="BX48" s="630">
        <v>9.5999999999999992E-3</v>
      </c>
      <c r="BY48" s="630">
        <v>0</v>
      </c>
      <c r="BZ48" s="630">
        <v>192.28220000000002</v>
      </c>
      <c r="CA48" s="630">
        <v>168.79310000000001</v>
      </c>
      <c r="CB48" s="630">
        <v>12.4876</v>
      </c>
      <c r="CC48" s="630">
        <v>0</v>
      </c>
      <c r="CD48" s="630">
        <v>0</v>
      </c>
      <c r="CE48" s="630">
        <v>0</v>
      </c>
      <c r="CF48" s="630">
        <v>11.0015</v>
      </c>
      <c r="CG48" s="630">
        <v>0</v>
      </c>
      <c r="CH48" s="630">
        <v>29.165599999999998</v>
      </c>
      <c r="CI48" s="631">
        <v>29.165599999999998</v>
      </c>
      <c r="CJ48" s="602">
        <v>10.234400000000001</v>
      </c>
      <c r="CK48" s="631">
        <v>1.6032</v>
      </c>
      <c r="CL48" s="631">
        <v>7.3472</v>
      </c>
      <c r="CM48" s="631">
        <v>0.7329</v>
      </c>
      <c r="CN48" s="631">
        <v>0.55110000000000003</v>
      </c>
      <c r="CO48" s="602">
        <v>18.089400000000001</v>
      </c>
      <c r="CP48" s="631">
        <v>18.013000000000002</v>
      </c>
      <c r="CQ48" s="631">
        <v>6.9800000000000001E-2</v>
      </c>
      <c r="CR48" s="631">
        <v>6.6E-3</v>
      </c>
      <c r="CS48" s="602">
        <v>5.4646000000000008</v>
      </c>
      <c r="CT48" s="631">
        <v>5.4646000000000008</v>
      </c>
      <c r="CU48" s="631">
        <v>0</v>
      </c>
      <c r="CV48" s="631">
        <v>9.3354999999999997</v>
      </c>
      <c r="CW48" s="631">
        <v>0.54610000000000003</v>
      </c>
      <c r="CX48" s="602">
        <v>18.222300000000001</v>
      </c>
      <c r="CY48" s="631">
        <v>0.10340000000000001</v>
      </c>
      <c r="CZ48" s="631">
        <v>18.013000000000002</v>
      </c>
      <c r="DA48" s="631">
        <v>0.10590000000000001</v>
      </c>
      <c r="DB48" s="631">
        <v>23.920900000000003</v>
      </c>
      <c r="DC48" s="383">
        <v>24.756700000000002</v>
      </c>
      <c r="DF48" s="383">
        <v>1989</v>
      </c>
      <c r="DG48" s="603">
        <v>198.52160000000001</v>
      </c>
      <c r="DH48" s="603">
        <v>25.133200000000002</v>
      </c>
      <c r="DI48" s="603">
        <v>0.37310000000000004</v>
      </c>
      <c r="DJ48" s="603">
        <v>173.0153</v>
      </c>
      <c r="DK48" s="603">
        <v>54.799699999999994</v>
      </c>
      <c r="DL48" s="603">
        <v>143.72190000000001</v>
      </c>
      <c r="DM48" s="603">
        <v>143.72190000000001</v>
      </c>
      <c r="DN48" s="383">
        <f t="shared" si="0"/>
        <v>119.5543</v>
      </c>
      <c r="DO48" s="603">
        <v>84.386600000000001</v>
      </c>
      <c r="DP48" s="603">
        <v>35.167699999999996</v>
      </c>
      <c r="DQ48" s="603">
        <v>20.0014</v>
      </c>
      <c r="DR48" s="603">
        <v>15.1663</v>
      </c>
      <c r="DS48" s="603">
        <v>2.9825999999999997</v>
      </c>
      <c r="DT48" s="603">
        <v>2.5634000000000001</v>
      </c>
      <c r="DU48" s="603">
        <v>0.41919999999999996</v>
      </c>
      <c r="DV48" s="603">
        <v>0</v>
      </c>
      <c r="DW48" s="603">
        <v>21.184999999999999</v>
      </c>
      <c r="DX48" s="603">
        <v>21.184999999999999</v>
      </c>
      <c r="DY48" s="603">
        <v>141.41660000000002</v>
      </c>
      <c r="DZ48" s="603">
        <v>109.87630000000001</v>
      </c>
      <c r="EA48" s="603">
        <v>71.172800000000009</v>
      </c>
      <c r="EB48" s="603">
        <v>0.20039999999999999</v>
      </c>
      <c r="EC48" s="603">
        <v>38.503099999999996</v>
      </c>
      <c r="ED48" s="603">
        <v>31.540299999999998</v>
      </c>
      <c r="EE48" s="603">
        <v>7.6528999999999998</v>
      </c>
      <c r="EF48" s="603">
        <v>23.887400000000003</v>
      </c>
      <c r="EG48" s="603">
        <v>-17.605199999999996</v>
      </c>
      <c r="EH48" s="603">
        <v>-8.6537999999999986</v>
      </c>
      <c r="EI48" s="603">
        <v>-8.9513999999999996</v>
      </c>
      <c r="EJ48" s="603">
        <v>0</v>
      </c>
      <c r="EK48" s="603">
        <v>0</v>
      </c>
      <c r="EL48" s="603">
        <v>0</v>
      </c>
      <c r="EM48" s="603">
        <v>0</v>
      </c>
      <c r="EN48" s="603">
        <v>11.878</v>
      </c>
      <c r="EO48" s="603">
        <v>5.0164</v>
      </c>
      <c r="EP48" s="603">
        <v>6.2323999999999993</v>
      </c>
      <c r="EQ48" s="603">
        <v>0</v>
      </c>
      <c r="ER48" s="603">
        <v>0</v>
      </c>
      <c r="ES48" s="603">
        <v>0</v>
      </c>
      <c r="ET48" s="603">
        <v>5.0000000000000001E-3</v>
      </c>
      <c r="EU48" s="603">
        <v>0.62420000000000009</v>
      </c>
      <c r="EV48" s="603">
        <v>24.38</v>
      </c>
      <c r="EW48" s="603">
        <v>24.38</v>
      </c>
      <c r="EX48" s="603">
        <v>0</v>
      </c>
      <c r="EY48" s="603">
        <v>0</v>
      </c>
      <c r="EZ48" s="603">
        <v>0</v>
      </c>
      <c r="FA48" s="603">
        <v>0</v>
      </c>
      <c r="FB48" s="603">
        <v>0</v>
      </c>
      <c r="FC48" s="603">
        <v>0</v>
      </c>
      <c r="FD48" s="603">
        <v>132.49439999999998</v>
      </c>
      <c r="FE48" s="603">
        <v>132.49439999999998</v>
      </c>
      <c r="FF48" s="603">
        <v>75.126999999999995</v>
      </c>
      <c r="FG48" s="603">
        <v>66.208500000000001</v>
      </c>
      <c r="FH48" s="603">
        <v>8.9184999999999999</v>
      </c>
      <c r="FI48" s="603">
        <v>195.45849999999999</v>
      </c>
      <c r="FJ48" s="603">
        <v>112.246</v>
      </c>
      <c r="FK48" s="603">
        <v>53.973599999999998</v>
      </c>
      <c r="FL48" s="603">
        <v>14.0726</v>
      </c>
      <c r="FM48" s="603">
        <v>15.1663</v>
      </c>
      <c r="FN48" s="603"/>
      <c r="FO48" s="603">
        <v>0</v>
      </c>
      <c r="FP48" s="603">
        <v>2.6199999999999998E-2</v>
      </c>
      <c r="FQ48" s="603">
        <v>140.69300000000001</v>
      </c>
      <c r="FR48" s="603">
        <v>0</v>
      </c>
      <c r="FS48" s="603">
        <v>0</v>
      </c>
      <c r="FT48" s="603">
        <v>0</v>
      </c>
      <c r="FU48" s="603">
        <v>0.70079999999999998</v>
      </c>
      <c r="FV48" s="603">
        <v>5.8291000000000004</v>
      </c>
      <c r="FW48" s="603">
        <v>0</v>
      </c>
      <c r="FX48" s="603">
        <v>0.74379999999999991</v>
      </c>
      <c r="FY48" s="603">
        <v>0</v>
      </c>
      <c r="FZ48" s="603">
        <v>5.0853999999999999</v>
      </c>
      <c r="GA48" s="603">
        <v>0.12190000000000001</v>
      </c>
      <c r="GB48" s="603">
        <v>0.12190000000000001</v>
      </c>
      <c r="GC48" s="603">
        <v>0</v>
      </c>
      <c r="GD48" s="603">
        <v>159.7004</v>
      </c>
      <c r="GE48" s="603">
        <v>124.13630000000001</v>
      </c>
      <c r="GF48" s="603">
        <v>17.2224</v>
      </c>
      <c r="GG48" s="603">
        <v>18.341699999999999</v>
      </c>
      <c r="GH48" s="603"/>
      <c r="GI48" s="603">
        <v>0.14449999999999999</v>
      </c>
      <c r="GJ48" s="603">
        <v>0</v>
      </c>
      <c r="GK48" s="603">
        <v>140.69300000000001</v>
      </c>
      <c r="GL48" s="603">
        <v>0</v>
      </c>
      <c r="GM48" s="603">
        <v>0</v>
      </c>
      <c r="GN48" s="603">
        <v>4.0013000000000005</v>
      </c>
      <c r="GO48" s="603">
        <v>11.1175</v>
      </c>
      <c r="GP48" s="603">
        <v>6.0282</v>
      </c>
      <c r="GQ48" s="603">
        <v>0</v>
      </c>
      <c r="GR48" s="603">
        <v>0.63800000000000001</v>
      </c>
      <c r="GS48" s="603">
        <v>4.4512999999999998</v>
      </c>
      <c r="GT48" s="603">
        <v>234.5504</v>
      </c>
      <c r="GX48" s="383">
        <v>1989</v>
      </c>
      <c r="GY48" s="604">
        <v>264.6585</v>
      </c>
      <c r="GZ48" s="604">
        <v>196.38320000000002</v>
      </c>
      <c r="HA48" s="604">
        <v>68.275300000000001</v>
      </c>
      <c r="HB48" s="605">
        <v>84.145899999999997</v>
      </c>
      <c r="HC48" s="605">
        <v>180.51259999999999</v>
      </c>
      <c r="HD48" s="606">
        <v>180.51259999999999</v>
      </c>
      <c r="HE48" s="606">
        <v>29.047199999999997</v>
      </c>
      <c r="HF48" s="606">
        <v>21.642599999999998</v>
      </c>
      <c r="HG48" s="606">
        <v>7.4046000000000003</v>
      </c>
      <c r="HH48" s="606">
        <v>7.4046000000000003</v>
      </c>
      <c r="HI48" s="606">
        <v>0</v>
      </c>
      <c r="HJ48" s="606">
        <v>6.6476000000000006</v>
      </c>
      <c r="HK48" s="606">
        <v>0.23749999999999999</v>
      </c>
      <c r="HL48" s="606">
        <v>6.4101000000000008</v>
      </c>
      <c r="HM48" s="606">
        <v>-0.8042999999999999</v>
      </c>
      <c r="HN48" s="606">
        <v>145.62210000000002</v>
      </c>
      <c r="HO48" s="606">
        <v>59.361699999999999</v>
      </c>
      <c r="HP48" s="606">
        <v>86.26039999999999</v>
      </c>
      <c r="HQ48" s="812">
        <v>47.183139000000004</v>
      </c>
      <c r="HR48" s="812">
        <v>75.610883000000001</v>
      </c>
      <c r="HS48" s="610">
        <v>145.62210000000002</v>
      </c>
      <c r="HT48" s="609">
        <v>503.33539999999994</v>
      </c>
      <c r="HU48" s="610">
        <v>363.41679999999997</v>
      </c>
      <c r="HV48" s="610">
        <v>139.9186</v>
      </c>
      <c r="HW48" s="610">
        <v>115.0292</v>
      </c>
      <c r="HX48" s="610">
        <v>24.889400000000002</v>
      </c>
      <c r="HY48" s="610">
        <v>87.09129999999999</v>
      </c>
      <c r="HZ48" s="610">
        <v>59.481499999999997</v>
      </c>
      <c r="IA48" s="610">
        <v>15.957100000000001</v>
      </c>
      <c r="IB48" s="610">
        <v>0</v>
      </c>
      <c r="IC48" s="610">
        <v>0</v>
      </c>
      <c r="ID48" s="610">
        <v>10.1854</v>
      </c>
      <c r="IE48" s="610">
        <v>1.4673</v>
      </c>
      <c r="IF48" s="610">
        <v>28.308099999999996</v>
      </c>
      <c r="IG48" s="610">
        <v>26.950599999999998</v>
      </c>
      <c r="IH48" s="610">
        <v>1.3574999999999999</v>
      </c>
      <c r="II48" s="610">
        <v>707.74059999999997</v>
      </c>
      <c r="IJ48" s="610">
        <v>707.74059999999997</v>
      </c>
      <c r="IK48" s="610">
        <v>177.755</v>
      </c>
      <c r="IL48" s="610">
        <v>122.89280000000001</v>
      </c>
      <c r="IM48" s="610">
        <v>9.3354999999999997</v>
      </c>
      <c r="IN48" s="610">
        <v>27.078799999999998</v>
      </c>
      <c r="IO48" s="610">
        <v>18.447800000000001</v>
      </c>
      <c r="IP48" s="611">
        <v>30.481300000000001</v>
      </c>
      <c r="IQ48" s="611">
        <v>13.539200000000001</v>
      </c>
      <c r="IR48" s="611">
        <v>16.9421</v>
      </c>
      <c r="IS48" s="611">
        <v>1.0224</v>
      </c>
      <c r="IT48" s="611">
        <v>15.919700000000001</v>
      </c>
      <c r="IU48" s="611">
        <v>50.436300000000003</v>
      </c>
      <c r="IV48" s="611">
        <v>41.517800000000001</v>
      </c>
      <c r="IW48" s="611">
        <v>8.9184999999999999</v>
      </c>
      <c r="IX48" s="613">
        <v>217.01749999999998</v>
      </c>
      <c r="IY48" s="613">
        <v>115.0295</v>
      </c>
      <c r="IZ48" s="613">
        <v>62.293099999999995</v>
      </c>
      <c r="JA48" s="613">
        <v>14.8055</v>
      </c>
      <c r="JB48" s="613">
        <v>24.889400000000002</v>
      </c>
      <c r="JC48" s="615">
        <v>24.312999999999999</v>
      </c>
      <c r="JD48" s="616">
        <v>11.418299999999999</v>
      </c>
      <c r="JE48" s="616">
        <v>12.8947</v>
      </c>
      <c r="JF48" s="616">
        <v>5.4618000000000002</v>
      </c>
      <c r="JG48" s="616">
        <v>2.5313000000000003</v>
      </c>
      <c r="JH48" s="616">
        <v>0.37160000000000004</v>
      </c>
      <c r="JI48" s="616">
        <v>4.5301</v>
      </c>
      <c r="JJ48" s="616">
        <v>624.21010000000001</v>
      </c>
      <c r="JN48" s="383">
        <v>1989</v>
      </c>
      <c r="JO48" s="617">
        <v>184.46379999999999</v>
      </c>
      <c r="JP48" s="617">
        <v>183.76050000000001</v>
      </c>
      <c r="JQ48" s="617">
        <v>0.70329999999999993</v>
      </c>
      <c r="JR48" s="617">
        <v>76.084999999999994</v>
      </c>
      <c r="JS48" s="617">
        <v>108.37869999999999</v>
      </c>
      <c r="JT48" s="617">
        <v>108.37869999999999</v>
      </c>
      <c r="JU48" s="618">
        <v>23.1417</v>
      </c>
      <c r="JV48" s="618">
        <v>16.966799999999999</v>
      </c>
      <c r="JW48" s="619">
        <v>6.1749000000000001</v>
      </c>
      <c r="JX48" s="618">
        <v>6.1749000000000001</v>
      </c>
      <c r="JY48" s="618">
        <v>0</v>
      </c>
      <c r="JZ48" s="618">
        <v>2.1766999999999999</v>
      </c>
      <c r="KA48" s="618">
        <v>0.2009</v>
      </c>
      <c r="KB48" s="618">
        <v>1.9758</v>
      </c>
      <c r="KC48" s="618">
        <v>-0.55389999999999995</v>
      </c>
      <c r="KD48" s="618">
        <v>83.614199999999997</v>
      </c>
      <c r="KH48" s="383">
        <v>1989</v>
      </c>
      <c r="KI48" s="621">
        <v>15</v>
      </c>
      <c r="KJ48" s="620">
        <v>1.0480999999999998</v>
      </c>
      <c r="KK48" s="620">
        <v>13.9519</v>
      </c>
      <c r="KL48" s="620">
        <v>4.5034999999999998</v>
      </c>
      <c r="KM48" s="620">
        <v>10.4964</v>
      </c>
      <c r="KN48" s="620">
        <v>10.4964</v>
      </c>
      <c r="KO48" s="620">
        <v>8.9131</v>
      </c>
      <c r="KP48" s="620">
        <v>6.6147</v>
      </c>
      <c r="KQ48" s="620">
        <v>2.2984</v>
      </c>
      <c r="KR48" s="620">
        <v>2.2984</v>
      </c>
      <c r="KS48" s="620">
        <v>0</v>
      </c>
      <c r="KT48" s="620">
        <v>0.36969999999999997</v>
      </c>
      <c r="KU48" s="620">
        <v>0.31469999999999998</v>
      </c>
      <c r="KV48" s="620">
        <v>5.5100000000000003E-2</v>
      </c>
      <c r="KW48" s="620">
        <v>0</v>
      </c>
      <c r="KX48" s="620">
        <v>1.2136</v>
      </c>
      <c r="KY48" s="622">
        <v>1.2136</v>
      </c>
      <c r="KZ48" s="622">
        <v>0.91970000000000007</v>
      </c>
      <c r="LA48" s="622">
        <v>0.91770000000000007</v>
      </c>
      <c r="LB48" s="622">
        <v>0</v>
      </c>
      <c r="LC48" s="622">
        <v>0</v>
      </c>
      <c r="LD48" s="622">
        <v>0</v>
      </c>
      <c r="LE48" s="622">
        <v>2E-3</v>
      </c>
      <c r="LF48" s="622">
        <v>0</v>
      </c>
      <c r="LG48" s="623">
        <v>0.11459999999999999</v>
      </c>
      <c r="LH48" s="623">
        <v>0.11459999999999999</v>
      </c>
      <c r="LI48" s="623">
        <v>0</v>
      </c>
      <c r="LJ48" s="623">
        <v>2.0186999999999999</v>
      </c>
      <c r="LK48" s="624">
        <v>2.0186999999999999</v>
      </c>
      <c r="LL48" s="624">
        <v>11.696499999999999</v>
      </c>
      <c r="LM48" s="624">
        <v>1.6199999999999999E-2</v>
      </c>
      <c r="LN48" s="624">
        <v>11.680299999999999</v>
      </c>
      <c r="LO48" s="624">
        <v>11.680299999999999</v>
      </c>
      <c r="LP48" s="624">
        <v>0</v>
      </c>
      <c r="LQ48" s="625">
        <v>0.1061</v>
      </c>
      <c r="LR48" s="625">
        <v>0.42230000000000001</v>
      </c>
      <c r="LS48" s="625">
        <v>1.6199999999999999E-2</v>
      </c>
      <c r="LT48" s="625">
        <v>0.40610000000000002</v>
      </c>
      <c r="LU48" s="625">
        <v>0</v>
      </c>
      <c r="LV48" s="625">
        <v>0</v>
      </c>
      <c r="LW48" s="625">
        <v>0</v>
      </c>
      <c r="LX48" s="625">
        <v>0.40610000000000002</v>
      </c>
      <c r="LY48" s="625">
        <v>13.1867</v>
      </c>
      <c r="MC48" s="383">
        <v>1989</v>
      </c>
      <c r="MD48" s="626">
        <v>216.89660000000001</v>
      </c>
      <c r="ME48" s="626">
        <v>224.6189</v>
      </c>
      <c r="MF48" s="626">
        <v>-7.7223000000000006</v>
      </c>
      <c r="MG48" s="626">
        <v>5.0448000000000004</v>
      </c>
      <c r="MH48" s="626">
        <v>3.6248</v>
      </c>
      <c r="MI48" s="626">
        <v>1.42</v>
      </c>
      <c r="MJ48" s="626">
        <v>0</v>
      </c>
      <c r="MK48" s="383">
        <f t="shared" si="10"/>
        <v>24.335300000000004</v>
      </c>
      <c r="ML48" s="626">
        <v>20.977400000000003</v>
      </c>
      <c r="MM48" s="626">
        <v>3.3578999999999999</v>
      </c>
      <c r="MN48" s="626">
        <v>0</v>
      </c>
      <c r="MO48" s="626">
        <v>0</v>
      </c>
      <c r="MP48" s="626">
        <v>0</v>
      </c>
      <c r="MQ48" s="626">
        <v>0.495</v>
      </c>
      <c r="MR48" s="626">
        <v>0.30679999999999996</v>
      </c>
      <c r="MS48" s="626">
        <v>0.23419999999999999</v>
      </c>
      <c r="MT48" s="626">
        <v>7.2599999999999998E-2</v>
      </c>
      <c r="MU48" s="626">
        <v>0.45650000000000002</v>
      </c>
      <c r="MV48" s="383">
        <f t="shared" si="11"/>
        <v>4.6728000000000005</v>
      </c>
      <c r="MW48" s="626">
        <v>0.9917999999999999</v>
      </c>
      <c r="MX48" s="626">
        <v>0.1709</v>
      </c>
      <c r="MY48" s="626">
        <v>0.70079999999999998</v>
      </c>
      <c r="MZ48" s="626">
        <v>2.8093000000000004</v>
      </c>
      <c r="NA48" s="626">
        <v>0.66060000000000008</v>
      </c>
      <c r="NB48" s="626">
        <v>2.1486999999999998</v>
      </c>
      <c r="NC48" s="626">
        <v>0</v>
      </c>
      <c r="ND48" s="627">
        <v>0.83579999999999988</v>
      </c>
      <c r="NE48" s="627">
        <v>0.60129999999999995</v>
      </c>
      <c r="NF48" s="627">
        <v>0.23449999999999999</v>
      </c>
      <c r="NG48" s="627">
        <v>9.4659999999999993</v>
      </c>
      <c r="NH48" s="627">
        <v>-5.6496999999999993</v>
      </c>
      <c r="NI48" s="627">
        <v>-5.2566999999999995</v>
      </c>
      <c r="NJ48" s="627">
        <v>-0.39300000000000002</v>
      </c>
      <c r="NK48" s="627">
        <v>26.9129</v>
      </c>
      <c r="NL48" s="627">
        <v>24.504099999999998</v>
      </c>
      <c r="NM48" s="627">
        <v>2.3576999999999999</v>
      </c>
      <c r="NN48" s="627">
        <v>0</v>
      </c>
      <c r="NO48" s="627">
        <v>0</v>
      </c>
      <c r="NP48" s="627">
        <v>0</v>
      </c>
      <c r="NQ48" s="627">
        <v>5.11E-2</v>
      </c>
      <c r="NR48" s="627">
        <v>1.8672</v>
      </c>
      <c r="NS48" s="627">
        <v>1.4145000000000001</v>
      </c>
      <c r="NT48" s="627">
        <v>0.45269999999999999</v>
      </c>
      <c r="NU48" s="627">
        <v>1.956</v>
      </c>
      <c r="NV48" s="627">
        <v>9.4672000000000001</v>
      </c>
      <c r="NW48" s="627">
        <v>6.3799999999999996E-2</v>
      </c>
      <c r="NX48" s="627">
        <v>0.67970000000000008</v>
      </c>
      <c r="NY48" s="627">
        <v>4.0013000000000005</v>
      </c>
      <c r="NZ48" s="627">
        <v>4.7223999999999995</v>
      </c>
      <c r="OA48" s="627">
        <v>2.1694</v>
      </c>
      <c r="OB48" s="627">
        <v>0.63800000000000001</v>
      </c>
      <c r="OC48" s="627">
        <v>1.915</v>
      </c>
      <c r="OD48" s="627">
        <v>0.2429</v>
      </c>
      <c r="OE48" s="627">
        <v>0.17530000000000001</v>
      </c>
      <c r="OF48" s="627">
        <v>6.7599999999999993E-2</v>
      </c>
      <c r="OG48" s="627">
        <v>-0.96379999999999999</v>
      </c>
      <c r="OH48" s="627">
        <v>-0.94420000000000004</v>
      </c>
      <c r="OI48" s="627">
        <v>-1.9600000000000003E-2</v>
      </c>
      <c r="OJ48" s="627">
        <v>-16.5458</v>
      </c>
      <c r="ON48" s="383">
        <v>1989</v>
      </c>
      <c r="OO48" s="383">
        <v>775.79359999999997</v>
      </c>
      <c r="OP48" s="383">
        <v>200.33260000000001</v>
      </c>
      <c r="OQ48" s="383">
        <v>10.2432</v>
      </c>
      <c r="OR48" s="383">
        <v>0.76929999999999998</v>
      </c>
      <c r="OS48" s="383">
        <v>216.89660000000001</v>
      </c>
      <c r="OT48" s="383">
        <v>224.6189</v>
      </c>
      <c r="OU48" s="383">
        <v>979.4171</v>
      </c>
      <c r="OV48" s="383">
        <v>5.0448000000000004</v>
      </c>
      <c r="OW48" s="383">
        <v>0.83589999999999998</v>
      </c>
      <c r="OX48" s="383">
        <v>24.3352</v>
      </c>
      <c r="OY48" s="383">
        <v>26.9129</v>
      </c>
      <c r="OZ48" s="383">
        <v>-5.6497000000000002</v>
      </c>
      <c r="PA48" s="383">
        <v>9.4659999999999993</v>
      </c>
      <c r="PB48" s="383">
        <v>977.23219999999992</v>
      </c>
      <c r="PC48" s="383">
        <v>0.495</v>
      </c>
      <c r="PD48" s="383">
        <v>0.76329999999999998</v>
      </c>
      <c r="PE48" s="383">
        <v>3.8233000000000001</v>
      </c>
      <c r="PF48" s="383">
        <v>4.6728000000000005</v>
      </c>
      <c r="PG48" s="383">
        <v>9.4672999999999998</v>
      </c>
      <c r="PH48" s="383">
        <v>969.87270000000001</v>
      </c>
      <c r="PI48" s="383">
        <v>-0.96379999999999999</v>
      </c>
      <c r="PJ48" s="383">
        <v>0.2429</v>
      </c>
      <c r="PK48" s="383">
        <v>-16.545099999999998</v>
      </c>
      <c r="PO48" s="383">
        <v>1989</v>
      </c>
      <c r="PP48" s="383">
        <v>65.125501</v>
      </c>
      <c r="PQ48" s="383">
        <v>4.3071390000000003</v>
      </c>
      <c r="PR48" s="383">
        <v>22.305901000000002</v>
      </c>
      <c r="PS48" s="383">
        <v>22.828079000000002</v>
      </c>
      <c r="PT48" s="383">
        <v>1.214</v>
      </c>
      <c r="PU48" s="383">
        <v>115.780619</v>
      </c>
      <c r="PZ48" s="383">
        <v>1989</v>
      </c>
      <c r="QA48" s="383">
        <v>979.41720000000009</v>
      </c>
      <c r="QB48" s="383">
        <v>873.9855</v>
      </c>
      <c r="QC48" s="383">
        <v>119.34219999999999</v>
      </c>
      <c r="QD48" s="383">
        <v>-13.910500000000001</v>
      </c>
      <c r="QE48" s="383">
        <v>979.41650000000004</v>
      </c>
      <c r="QF48" s="383">
        <v>775.79359999999997</v>
      </c>
      <c r="QG48" s="383">
        <v>211.34520000000001</v>
      </c>
      <c r="QH48" s="383">
        <v>216.89660000000001</v>
      </c>
      <c r="QI48" s="383">
        <v>224.6189</v>
      </c>
      <c r="QJ48" s="383">
        <v>979.41719999999998</v>
      </c>
      <c r="QK48" s="383">
        <v>499.12640000000005</v>
      </c>
      <c r="QL48" s="383">
        <v>352.66320000000002</v>
      </c>
      <c r="QM48" s="383">
        <v>150.88249999999999</v>
      </c>
      <c r="QN48" s="383">
        <v>-23.254900000000003</v>
      </c>
      <c r="QQ48" s="1126">
        <v>1989</v>
      </c>
      <c r="QR48" s="525">
        <f t="shared" si="19"/>
        <v>73.276993861774528</v>
      </c>
      <c r="QS48" s="522">
        <f t="shared" si="20"/>
        <v>47.552067868916595</v>
      </c>
      <c r="QT48" s="522">
        <v>21.631513663290598</v>
      </c>
      <c r="QU48" s="522">
        <v>25.920554205625994</v>
      </c>
      <c r="QV48" s="522">
        <v>25.72492599285793</v>
      </c>
      <c r="QW48" s="522">
        <v>14.87980069818509</v>
      </c>
      <c r="QX48" s="522">
        <f t="shared" si="25"/>
        <v>10.84512529467284</v>
      </c>
      <c r="QY48" s="522">
        <f t="shared" si="21"/>
        <v>62.431868567101688</v>
      </c>
      <c r="QZ48" s="1143">
        <f t="shared" si="22"/>
        <v>0.64893584415616257</v>
      </c>
      <c r="RA48" s="1144">
        <f t="shared" si="23"/>
        <v>0.76166337737925782</v>
      </c>
      <c r="RB48" s="1095">
        <v>54.80979194463049</v>
      </c>
      <c r="RC48" s="1095">
        <v>81.099499094237117</v>
      </c>
      <c r="RD48" s="524">
        <f t="shared" si="24"/>
        <v>7.2577240757138952</v>
      </c>
    </row>
    <row r="49" spans="3:472">
      <c r="C49" s="383">
        <v>1990</v>
      </c>
      <c r="D49" s="628">
        <v>1223.4533000000001</v>
      </c>
      <c r="E49" s="628">
        <v>1205.8206</v>
      </c>
      <c r="F49" s="628">
        <v>17.6328</v>
      </c>
      <c r="G49" s="628">
        <v>708.70249999999999</v>
      </c>
      <c r="H49" s="628">
        <v>514.75080000000003</v>
      </c>
      <c r="I49" s="628">
        <v>514.75080000000003</v>
      </c>
      <c r="J49" s="598">
        <v>341.29179999999997</v>
      </c>
      <c r="K49" s="628">
        <v>249.0033</v>
      </c>
      <c r="L49" s="598">
        <v>92.288499999999999</v>
      </c>
      <c r="M49" s="628">
        <v>82.495999999999995</v>
      </c>
      <c r="N49" s="628">
        <v>9.7925000000000004</v>
      </c>
      <c r="O49" s="628">
        <v>20.606400000000001</v>
      </c>
      <c r="P49" s="628">
        <v>2.9454000000000002</v>
      </c>
      <c r="Q49" s="628">
        <v>17.661000000000001</v>
      </c>
      <c r="R49" s="628">
        <v>-8.1722999999999999</v>
      </c>
      <c r="S49" s="628">
        <v>161.0248</v>
      </c>
      <c r="T49" s="628">
        <v>161.0248</v>
      </c>
      <c r="U49" s="628">
        <v>44.886400000000002</v>
      </c>
      <c r="V49" s="628">
        <v>26.686199999999999</v>
      </c>
      <c r="W49" s="628">
        <v>17.6188</v>
      </c>
      <c r="X49" s="628">
        <v>0</v>
      </c>
      <c r="Y49" s="628">
        <v>0</v>
      </c>
      <c r="Z49" s="628">
        <v>0</v>
      </c>
      <c r="AA49" s="628">
        <v>0.58150000000000002</v>
      </c>
      <c r="AB49" s="628">
        <v>0</v>
      </c>
      <c r="AC49" s="628">
        <v>99.699399999999997</v>
      </c>
      <c r="AD49" s="628">
        <v>58.329500000000003</v>
      </c>
      <c r="AE49" s="628">
        <v>40.6173</v>
      </c>
      <c r="AF49" s="628">
        <v>0</v>
      </c>
      <c r="AG49" s="628">
        <v>0</v>
      </c>
      <c r="AH49" s="628">
        <v>0</v>
      </c>
      <c r="AI49" s="628">
        <v>0.75260000000000005</v>
      </c>
      <c r="AJ49" s="628">
        <v>106.2119</v>
      </c>
      <c r="AK49" s="629">
        <v>106.2119</v>
      </c>
      <c r="AL49" s="629">
        <v>10.400700000000001</v>
      </c>
      <c r="AM49" s="629">
        <v>9.7925000000000004</v>
      </c>
      <c r="AN49" s="600">
        <v>6.6060999999999996</v>
      </c>
      <c r="AO49" s="629">
        <v>4.7495000000000003</v>
      </c>
      <c r="AP49" s="629">
        <v>1.8565999999999998</v>
      </c>
      <c r="AQ49" s="629">
        <v>17.9374</v>
      </c>
      <c r="AR49" s="629">
        <v>10.189500000000001</v>
      </c>
      <c r="AS49" s="600">
        <v>20.543099999999999</v>
      </c>
      <c r="AT49" s="629">
        <v>6.6001000000000003</v>
      </c>
      <c r="AU49" s="629">
        <v>13.943</v>
      </c>
      <c r="AV49" s="629">
        <v>74.548699999999997</v>
      </c>
      <c r="AW49" s="383">
        <v>81.696399999999997</v>
      </c>
      <c r="AZ49" s="383">
        <v>1990</v>
      </c>
      <c r="BA49" s="630">
        <v>102.2985</v>
      </c>
      <c r="BB49" s="630">
        <v>101.86450000000001</v>
      </c>
      <c r="BC49" s="630">
        <v>0.434</v>
      </c>
      <c r="BD49" s="601">
        <v>46.1496</v>
      </c>
      <c r="BE49" s="630">
        <v>56.148900000000005</v>
      </c>
      <c r="BF49" s="601">
        <v>56.148900000000005</v>
      </c>
      <c r="BG49" s="601">
        <v>25.292000000000002</v>
      </c>
      <c r="BH49" s="630">
        <v>17.874500000000001</v>
      </c>
      <c r="BI49" s="601">
        <v>7.4175000000000004</v>
      </c>
      <c r="BJ49" s="630">
        <v>6.8391000000000002</v>
      </c>
      <c r="BK49" s="630">
        <v>0.57840000000000003</v>
      </c>
      <c r="BL49" s="630">
        <v>3.7208000000000001</v>
      </c>
      <c r="BM49" s="630">
        <v>1.9132</v>
      </c>
      <c r="BN49" s="630">
        <v>1.8075999999999999</v>
      </c>
      <c r="BO49" s="630">
        <v>-0.69059999999999999</v>
      </c>
      <c r="BP49" s="630">
        <v>27.826799999999999</v>
      </c>
      <c r="BQ49" s="630">
        <v>27.826799999999999</v>
      </c>
      <c r="BR49" s="630">
        <v>225.0736</v>
      </c>
      <c r="BS49" s="630">
        <v>211.30520000000001</v>
      </c>
      <c r="BT49" s="630">
        <v>13.754</v>
      </c>
      <c r="BU49" s="630">
        <v>0</v>
      </c>
      <c r="BV49" s="630">
        <v>0</v>
      </c>
      <c r="BW49" s="630">
        <v>0</v>
      </c>
      <c r="BX49" s="630">
        <v>1.44E-2</v>
      </c>
      <c r="BY49" s="630">
        <v>0</v>
      </c>
      <c r="BZ49" s="630">
        <v>223.601</v>
      </c>
      <c r="CA49" s="630">
        <v>197.92339999999999</v>
      </c>
      <c r="CB49" s="630">
        <v>12.9825</v>
      </c>
      <c r="CC49" s="630">
        <v>0</v>
      </c>
      <c r="CD49" s="630">
        <v>0</v>
      </c>
      <c r="CE49" s="630">
        <v>0</v>
      </c>
      <c r="CF49" s="630">
        <v>12.695200000000002</v>
      </c>
      <c r="CG49" s="630">
        <v>0</v>
      </c>
      <c r="CH49" s="630">
        <v>29.299299999999999</v>
      </c>
      <c r="CI49" s="631">
        <v>29.299299999999999</v>
      </c>
      <c r="CJ49" s="602">
        <v>10.8482</v>
      </c>
      <c r="CK49" s="631">
        <v>1.6427</v>
      </c>
      <c r="CL49" s="631">
        <v>7.8386000000000005</v>
      </c>
      <c r="CM49" s="631">
        <v>0.78849999999999998</v>
      </c>
      <c r="CN49" s="631">
        <v>0.57840000000000003</v>
      </c>
      <c r="CO49" s="602">
        <v>22.409399999999998</v>
      </c>
      <c r="CP49" s="631">
        <v>22.2911</v>
      </c>
      <c r="CQ49" s="631">
        <v>0.1118</v>
      </c>
      <c r="CR49" s="631">
        <v>6.4999999999999997E-3</v>
      </c>
      <c r="CS49" s="602">
        <v>5.5836000000000006</v>
      </c>
      <c r="CT49" s="631">
        <v>5.5836000000000006</v>
      </c>
      <c r="CU49" s="631">
        <v>0</v>
      </c>
      <c r="CV49" s="631">
        <v>9.9212000000000007</v>
      </c>
      <c r="CW49" s="631">
        <v>0.57529999999999992</v>
      </c>
      <c r="CX49" s="602">
        <v>22.547699999999999</v>
      </c>
      <c r="CY49" s="631">
        <v>0.13550000000000001</v>
      </c>
      <c r="CZ49" s="631">
        <v>22.2911</v>
      </c>
      <c r="DA49" s="631">
        <v>0.1211</v>
      </c>
      <c r="DB49" s="631">
        <v>23.929099999999998</v>
      </c>
      <c r="DC49" s="383">
        <v>25.006499999999999</v>
      </c>
      <c r="DF49" s="383">
        <v>1990</v>
      </c>
      <c r="DG49" s="603">
        <v>209.8115</v>
      </c>
      <c r="DH49" s="603">
        <v>26.380700000000001</v>
      </c>
      <c r="DI49" s="603">
        <v>0.4148</v>
      </c>
      <c r="DJ49" s="603">
        <v>183.01599999999999</v>
      </c>
      <c r="DK49" s="603">
        <v>57.802099999999996</v>
      </c>
      <c r="DL49" s="603">
        <v>152.0093</v>
      </c>
      <c r="DM49" s="603">
        <v>152.0093</v>
      </c>
      <c r="DN49" s="383">
        <f t="shared" si="0"/>
        <v>126.19290000000001</v>
      </c>
      <c r="DO49" s="603">
        <v>89.7303</v>
      </c>
      <c r="DP49" s="603">
        <v>36.462600000000002</v>
      </c>
      <c r="DQ49" s="603">
        <v>20.544900000000002</v>
      </c>
      <c r="DR49" s="603">
        <v>15.9177</v>
      </c>
      <c r="DS49" s="603">
        <v>3.238</v>
      </c>
      <c r="DT49" s="603">
        <v>2.8353999999999999</v>
      </c>
      <c r="DU49" s="603">
        <v>0.40260000000000001</v>
      </c>
      <c r="DV49" s="603">
        <v>0</v>
      </c>
      <c r="DW49" s="603">
        <v>22.578400000000002</v>
      </c>
      <c r="DX49" s="603">
        <v>22.578400000000002</v>
      </c>
      <c r="DY49" s="603">
        <v>149.2106</v>
      </c>
      <c r="DZ49" s="603">
        <v>114.1279</v>
      </c>
      <c r="EA49" s="603">
        <v>72.926199999999994</v>
      </c>
      <c r="EB49" s="603">
        <v>0.23769999999999999</v>
      </c>
      <c r="EC49" s="603">
        <v>40.963999999999999</v>
      </c>
      <c r="ED49" s="603">
        <v>35.082699999999996</v>
      </c>
      <c r="EE49" s="603">
        <v>8.2977000000000007</v>
      </c>
      <c r="EF49" s="603">
        <v>26.785</v>
      </c>
      <c r="EG49" s="603">
        <v>-17.9465</v>
      </c>
      <c r="EH49" s="603">
        <v>-8.4715000000000007</v>
      </c>
      <c r="EI49" s="603">
        <v>-9.4749999999999996</v>
      </c>
      <c r="EJ49" s="603">
        <v>0</v>
      </c>
      <c r="EK49" s="603">
        <v>0</v>
      </c>
      <c r="EL49" s="603">
        <v>0</v>
      </c>
      <c r="EM49" s="603">
        <v>0</v>
      </c>
      <c r="EN49" s="603">
        <v>13.1305</v>
      </c>
      <c r="EO49" s="603">
        <v>5.4298000000000002</v>
      </c>
      <c r="EP49" s="603">
        <v>7.0789</v>
      </c>
      <c r="EQ49" s="603">
        <v>0</v>
      </c>
      <c r="ER49" s="603">
        <v>0</v>
      </c>
      <c r="ES49" s="603">
        <v>0</v>
      </c>
      <c r="ET49" s="603">
        <v>0.01</v>
      </c>
      <c r="EU49" s="603">
        <v>0.61170000000000002</v>
      </c>
      <c r="EV49" s="603">
        <v>27.85</v>
      </c>
      <c r="EW49" s="603">
        <v>27.85</v>
      </c>
      <c r="EX49" s="603">
        <v>0</v>
      </c>
      <c r="EY49" s="603">
        <v>0</v>
      </c>
      <c r="EZ49" s="603">
        <v>0</v>
      </c>
      <c r="FA49" s="603">
        <v>0</v>
      </c>
      <c r="FB49" s="603">
        <v>0</v>
      </c>
      <c r="FC49" s="603">
        <v>0</v>
      </c>
      <c r="FD49" s="603">
        <v>139.12289999999999</v>
      </c>
      <c r="FE49" s="603">
        <v>139.12289999999999</v>
      </c>
      <c r="FF49" s="603">
        <v>81.191699999999997</v>
      </c>
      <c r="FG49" s="603">
        <v>72.136300000000006</v>
      </c>
      <c r="FH49" s="603">
        <v>9.0553999999999988</v>
      </c>
      <c r="FI49" s="603">
        <v>207.0924</v>
      </c>
      <c r="FJ49" s="603">
        <v>118.6293</v>
      </c>
      <c r="FK49" s="603">
        <v>57.7226</v>
      </c>
      <c r="FL49" s="603">
        <v>14.822799999999999</v>
      </c>
      <c r="FM49" s="603">
        <v>15.9177</v>
      </c>
      <c r="FN49" s="603"/>
      <c r="FO49" s="603">
        <v>0</v>
      </c>
      <c r="FP49" s="603">
        <v>9.3200000000000005E-2</v>
      </c>
      <c r="FQ49" s="603">
        <v>147.3374</v>
      </c>
      <c r="FR49" s="603">
        <v>0</v>
      </c>
      <c r="FS49" s="603">
        <v>0</v>
      </c>
      <c r="FT49" s="603">
        <v>0</v>
      </c>
      <c r="FU49" s="603">
        <v>0.66279999999999994</v>
      </c>
      <c r="FV49" s="603">
        <v>5.7526000000000002</v>
      </c>
      <c r="FW49" s="603">
        <v>0</v>
      </c>
      <c r="FX49" s="603">
        <v>0.74139999999999995</v>
      </c>
      <c r="FY49" s="603">
        <v>0</v>
      </c>
      <c r="FZ49" s="603">
        <v>5.0111999999999997</v>
      </c>
      <c r="GA49" s="603">
        <v>0.11799999999999999</v>
      </c>
      <c r="GB49" s="603">
        <v>0.11799999999999999</v>
      </c>
      <c r="GC49" s="603">
        <v>0</v>
      </c>
      <c r="GD49" s="603">
        <v>169.7637</v>
      </c>
      <c r="GE49" s="603">
        <v>132.41579999999999</v>
      </c>
      <c r="GF49" s="603">
        <v>18.100999999999999</v>
      </c>
      <c r="GG49" s="603">
        <v>19.247</v>
      </c>
      <c r="GH49" s="603"/>
      <c r="GI49" s="603">
        <v>0.27360000000000001</v>
      </c>
      <c r="GJ49" s="603">
        <v>0</v>
      </c>
      <c r="GK49" s="603">
        <v>147.3374</v>
      </c>
      <c r="GL49" s="603">
        <v>0</v>
      </c>
      <c r="GM49" s="603">
        <v>0</v>
      </c>
      <c r="GN49" s="603">
        <v>3.9860000000000002</v>
      </c>
      <c r="GO49" s="603">
        <v>12.7432</v>
      </c>
      <c r="GP49" s="603">
        <v>7.3490000000000002</v>
      </c>
      <c r="GQ49" s="603">
        <v>0</v>
      </c>
      <c r="GR49" s="603">
        <v>3.3700000000000001E-2</v>
      </c>
      <c r="GS49" s="603">
        <v>5.3605</v>
      </c>
      <c r="GT49" s="603">
        <v>247.03110000000001</v>
      </c>
      <c r="GX49" s="383">
        <v>1990</v>
      </c>
      <c r="GY49" s="604">
        <v>275.67869999999999</v>
      </c>
      <c r="GZ49" s="604">
        <v>201.55459999999999</v>
      </c>
      <c r="HA49" s="604">
        <v>74.124100000000013</v>
      </c>
      <c r="HB49" s="605">
        <v>85.901200000000003</v>
      </c>
      <c r="HC49" s="605">
        <v>189.7775</v>
      </c>
      <c r="HD49" s="606">
        <v>189.7775</v>
      </c>
      <c r="HE49" s="606">
        <v>30.391900000000003</v>
      </c>
      <c r="HF49" s="606">
        <v>22.483700000000002</v>
      </c>
      <c r="HG49" s="606">
        <v>7.9081999999999999</v>
      </c>
      <c r="HH49" s="606">
        <v>7.9081999999999999</v>
      </c>
      <c r="HI49" s="606">
        <v>0</v>
      </c>
      <c r="HJ49" s="606">
        <v>7.1067</v>
      </c>
      <c r="HK49" s="606">
        <v>0.25290000000000001</v>
      </c>
      <c r="HL49" s="606">
        <v>6.8536999999999999</v>
      </c>
      <c r="HM49" s="606">
        <v>-1.0263</v>
      </c>
      <c r="HN49" s="606">
        <v>153.30520000000001</v>
      </c>
      <c r="HO49" s="606">
        <v>64.157800000000009</v>
      </c>
      <c r="HP49" s="606">
        <v>89.14739999999999</v>
      </c>
      <c r="HQ49" s="812">
        <v>51.221571000000004</v>
      </c>
      <c r="HR49" s="812">
        <v>78.037884999999989</v>
      </c>
      <c r="HS49" s="610">
        <v>153.30520000000001</v>
      </c>
      <c r="HT49" s="609">
        <v>536.77189999999996</v>
      </c>
      <c r="HU49" s="610">
        <v>389.15300000000002</v>
      </c>
      <c r="HV49" s="610">
        <v>147.6189</v>
      </c>
      <c r="HW49" s="610">
        <v>121.33030000000001</v>
      </c>
      <c r="HX49" s="610">
        <v>26.288599999999999</v>
      </c>
      <c r="HY49" s="610">
        <v>95.040599999999984</v>
      </c>
      <c r="HZ49" s="610">
        <v>65.44619999999999</v>
      </c>
      <c r="IA49" s="610">
        <v>16.0425</v>
      </c>
      <c r="IB49" s="610">
        <v>0</v>
      </c>
      <c r="IC49" s="610">
        <v>0</v>
      </c>
      <c r="ID49" s="610">
        <v>12.016999999999999</v>
      </c>
      <c r="IE49" s="610">
        <v>1.5349000000000002</v>
      </c>
      <c r="IF49" s="610">
        <v>31.1828</v>
      </c>
      <c r="IG49" s="610">
        <v>29.788900000000002</v>
      </c>
      <c r="IH49" s="610">
        <v>1.3939000000000001</v>
      </c>
      <c r="II49" s="610">
        <v>753.9348</v>
      </c>
      <c r="IJ49" s="610">
        <v>753.9348</v>
      </c>
      <c r="IK49" s="610">
        <v>189.14410000000001</v>
      </c>
      <c r="IL49" s="610">
        <v>131.2483</v>
      </c>
      <c r="IM49" s="610">
        <v>9.9212000000000007</v>
      </c>
      <c r="IN49" s="610">
        <v>28.613799999999998</v>
      </c>
      <c r="IO49" s="610">
        <v>19.360799999999998</v>
      </c>
      <c r="IP49" s="611">
        <v>35.209400000000002</v>
      </c>
      <c r="IQ49" s="611">
        <v>16.704499999999999</v>
      </c>
      <c r="IR49" s="611">
        <v>18.504900000000003</v>
      </c>
      <c r="IS49" s="611">
        <v>1.2255999999999998</v>
      </c>
      <c r="IT49" s="611">
        <v>17.279199999999999</v>
      </c>
      <c r="IU49" s="611">
        <v>57.091299999999997</v>
      </c>
      <c r="IV49" s="611">
        <v>48.035899999999998</v>
      </c>
      <c r="IW49" s="611">
        <v>9.0553999999999988</v>
      </c>
      <c r="IX49" s="613">
        <v>229.7637</v>
      </c>
      <c r="IY49" s="613">
        <v>121.3305</v>
      </c>
      <c r="IZ49" s="613">
        <v>66.533299999999997</v>
      </c>
      <c r="JA49" s="613">
        <v>15.6113</v>
      </c>
      <c r="JB49" s="613">
        <v>26.288599999999999</v>
      </c>
      <c r="JC49" s="615">
        <v>28.255499999999998</v>
      </c>
      <c r="JD49" s="616">
        <v>14.827</v>
      </c>
      <c r="JE49" s="616">
        <v>13.4285</v>
      </c>
      <c r="JF49" s="616">
        <v>5.4903999999999993</v>
      </c>
      <c r="JG49" s="616">
        <v>2.7211999999999996</v>
      </c>
      <c r="JH49" s="616">
        <v>0.34239999999999998</v>
      </c>
      <c r="JI49" s="616">
        <v>4.8745000000000003</v>
      </c>
      <c r="JJ49" s="616">
        <v>663.17780000000005</v>
      </c>
      <c r="JN49" s="383">
        <v>1990</v>
      </c>
      <c r="JO49" s="617">
        <v>189.0231</v>
      </c>
      <c r="JP49" s="617">
        <v>188.30679999999998</v>
      </c>
      <c r="JQ49" s="617">
        <v>0.71620000000000006</v>
      </c>
      <c r="JR49" s="617">
        <v>77.119900000000001</v>
      </c>
      <c r="JS49" s="617">
        <v>111.9032</v>
      </c>
      <c r="JT49" s="617">
        <v>111.9032</v>
      </c>
      <c r="JU49" s="618">
        <v>24.086199999999998</v>
      </c>
      <c r="JV49" s="618">
        <v>17.483499999999999</v>
      </c>
      <c r="JW49" s="619">
        <v>6.6026999999999996</v>
      </c>
      <c r="JX49" s="618">
        <v>6.6026999999999996</v>
      </c>
      <c r="JY49" s="618">
        <v>0</v>
      </c>
      <c r="JZ49" s="618">
        <v>2.4480999999999997</v>
      </c>
      <c r="KA49" s="618">
        <v>0.21380000000000002</v>
      </c>
      <c r="KB49" s="618">
        <v>2.2343000000000002</v>
      </c>
      <c r="KC49" s="618">
        <v>-0.82029999999999992</v>
      </c>
      <c r="KD49" s="618">
        <v>86.18910000000001</v>
      </c>
      <c r="KH49" s="383">
        <v>1990</v>
      </c>
      <c r="KI49" s="621">
        <v>16.172699999999999</v>
      </c>
      <c r="KJ49" s="620">
        <v>1.1119000000000001</v>
      </c>
      <c r="KK49" s="620">
        <v>15.060799999999999</v>
      </c>
      <c r="KL49" s="620">
        <v>4.8822000000000001</v>
      </c>
      <c r="KM49" s="620">
        <v>11.2905</v>
      </c>
      <c r="KN49" s="620">
        <v>11.2905</v>
      </c>
      <c r="KO49" s="620">
        <v>9.604099999999999</v>
      </c>
      <c r="KP49" s="620">
        <v>7.1246</v>
      </c>
      <c r="KQ49" s="620">
        <v>2.4794999999999998</v>
      </c>
      <c r="KR49" s="620">
        <v>2.4794999999999998</v>
      </c>
      <c r="KS49" s="620">
        <v>0</v>
      </c>
      <c r="KT49" s="620">
        <v>0.4108</v>
      </c>
      <c r="KU49" s="620">
        <v>0.35070000000000001</v>
      </c>
      <c r="KV49" s="620">
        <v>6.0100000000000001E-2</v>
      </c>
      <c r="KW49" s="620">
        <v>0</v>
      </c>
      <c r="KX49" s="620">
        <v>1.2755999999999998</v>
      </c>
      <c r="KY49" s="622">
        <v>1.2755999999999998</v>
      </c>
      <c r="KZ49" s="622">
        <v>1.0747</v>
      </c>
      <c r="LA49" s="622">
        <v>1.0727</v>
      </c>
      <c r="LB49" s="622">
        <v>0</v>
      </c>
      <c r="LC49" s="622">
        <v>0</v>
      </c>
      <c r="LD49" s="622">
        <v>0</v>
      </c>
      <c r="LE49" s="622">
        <v>2E-3</v>
      </c>
      <c r="LF49" s="622">
        <v>0</v>
      </c>
      <c r="LG49" s="623">
        <v>0.12340000000000001</v>
      </c>
      <c r="LH49" s="623">
        <v>0.12340000000000001</v>
      </c>
      <c r="LI49" s="623">
        <v>0</v>
      </c>
      <c r="LJ49" s="623">
        <v>2.2269999999999999</v>
      </c>
      <c r="LK49" s="624">
        <v>2.2269999999999999</v>
      </c>
      <c r="LL49" s="624">
        <v>13.0265</v>
      </c>
      <c r="LM49" s="624">
        <v>2.4899999999999999E-2</v>
      </c>
      <c r="LN49" s="624">
        <v>13.0016</v>
      </c>
      <c r="LO49" s="624">
        <v>13.0016</v>
      </c>
      <c r="LP49" s="624">
        <v>0</v>
      </c>
      <c r="LQ49" s="625">
        <v>0.1139</v>
      </c>
      <c r="LR49" s="625">
        <v>0.43</v>
      </c>
      <c r="LS49" s="625">
        <v>2.4199999999999999E-2</v>
      </c>
      <c r="LT49" s="625">
        <v>0.40579999999999999</v>
      </c>
      <c r="LU49" s="625">
        <v>0</v>
      </c>
      <c r="LV49" s="625">
        <v>0</v>
      </c>
      <c r="LW49" s="625">
        <v>0</v>
      </c>
      <c r="LX49" s="625">
        <v>0.40579999999999999</v>
      </c>
      <c r="LY49" s="625">
        <v>14.709700000000002</v>
      </c>
      <c r="MC49" s="383">
        <v>1990</v>
      </c>
      <c r="MD49" s="626">
        <v>221.85400000000001</v>
      </c>
      <c r="ME49" s="626">
        <v>231.02110000000002</v>
      </c>
      <c r="MF49" s="626">
        <v>-9.1670999999999996</v>
      </c>
      <c r="MG49" s="626">
        <v>4.9755000000000003</v>
      </c>
      <c r="MH49" s="626">
        <v>3.6558999999999999</v>
      </c>
      <c r="MI49" s="626">
        <v>1.3195999999999999</v>
      </c>
      <c r="MJ49" s="626">
        <v>0</v>
      </c>
      <c r="MK49" s="383">
        <f t="shared" si="10"/>
        <v>26.305799999999998</v>
      </c>
      <c r="ML49" s="626">
        <v>22.918299999999999</v>
      </c>
      <c r="MM49" s="626">
        <v>3.3875000000000002</v>
      </c>
      <c r="MN49" s="626">
        <v>0</v>
      </c>
      <c r="MO49" s="626">
        <v>0</v>
      </c>
      <c r="MP49" s="626">
        <v>0</v>
      </c>
      <c r="MQ49" s="626">
        <v>0.46139999999999998</v>
      </c>
      <c r="MR49" s="626">
        <v>0.34349999999999997</v>
      </c>
      <c r="MS49" s="626">
        <v>0.25689999999999996</v>
      </c>
      <c r="MT49" s="626">
        <v>8.6599999999999996E-2</v>
      </c>
      <c r="MU49" s="626">
        <v>0.46949999999999997</v>
      </c>
      <c r="MV49" s="383">
        <f t="shared" si="11"/>
        <v>5.2810000000000006</v>
      </c>
      <c r="MW49" s="626">
        <v>1.3467</v>
      </c>
      <c r="MX49" s="626">
        <v>0.3367</v>
      </c>
      <c r="MY49" s="626">
        <v>0.66279999999999994</v>
      </c>
      <c r="MZ49" s="626">
        <v>2.9348000000000001</v>
      </c>
      <c r="NA49" s="626">
        <v>0.79600000000000004</v>
      </c>
      <c r="NB49" s="626">
        <v>2.1388000000000003</v>
      </c>
      <c r="NC49" s="626">
        <v>0</v>
      </c>
      <c r="ND49" s="627">
        <v>0.97629999999999995</v>
      </c>
      <c r="NE49" s="627">
        <v>0.71929999999999994</v>
      </c>
      <c r="NF49" s="627">
        <v>0.25700000000000001</v>
      </c>
      <c r="NG49" s="627">
        <v>9.1066000000000003</v>
      </c>
      <c r="NH49" s="627">
        <v>-6.3741000000000003</v>
      </c>
      <c r="NI49" s="627">
        <v>-5.96</v>
      </c>
      <c r="NJ49" s="627">
        <v>-0.41410000000000002</v>
      </c>
      <c r="NK49" s="627">
        <v>29.556700000000003</v>
      </c>
      <c r="NL49" s="627">
        <v>26.993200000000002</v>
      </c>
      <c r="NM49" s="627">
        <v>2.4931999999999999</v>
      </c>
      <c r="NN49" s="627">
        <v>0</v>
      </c>
      <c r="NO49" s="627">
        <v>0</v>
      </c>
      <c r="NP49" s="627">
        <v>0</v>
      </c>
      <c r="NQ49" s="627">
        <v>7.0300000000000001E-2</v>
      </c>
      <c r="NR49" s="627">
        <v>1.7659000000000002</v>
      </c>
      <c r="NS49" s="627">
        <v>1.3154000000000001</v>
      </c>
      <c r="NT49" s="627">
        <v>0.45050000000000001</v>
      </c>
      <c r="NU49" s="627">
        <v>1.889</v>
      </c>
      <c r="NV49" s="627">
        <v>10.3001</v>
      </c>
      <c r="NW49" s="627">
        <v>0.91589999999999994</v>
      </c>
      <c r="NX49" s="627">
        <v>0.94389999999999996</v>
      </c>
      <c r="NY49" s="627">
        <v>3.9860000000000002</v>
      </c>
      <c r="NZ49" s="627">
        <v>4.4542999999999999</v>
      </c>
      <c r="OA49" s="627">
        <v>2.2915000000000001</v>
      </c>
      <c r="OB49" s="627">
        <v>3.3700000000000001E-2</v>
      </c>
      <c r="OC49" s="627">
        <v>2.129</v>
      </c>
      <c r="OD49" s="627">
        <v>3.274</v>
      </c>
      <c r="OE49" s="627">
        <v>0.19519999999999998</v>
      </c>
      <c r="OF49" s="627">
        <v>3.0789</v>
      </c>
      <c r="OG49" s="627">
        <v>-1.2170999999999998</v>
      </c>
      <c r="OH49" s="627">
        <v>-0.97629999999999995</v>
      </c>
      <c r="OI49" s="627">
        <v>-0.24080000000000001</v>
      </c>
      <c r="OJ49" s="627">
        <v>-20.607700000000001</v>
      </c>
      <c r="ON49" s="383">
        <v>1990</v>
      </c>
      <c r="OO49" s="383">
        <v>818.0068</v>
      </c>
      <c r="OP49" s="383">
        <v>213.11229999999998</v>
      </c>
      <c r="OQ49" s="383">
        <v>9.9893999999999998</v>
      </c>
      <c r="OR49" s="383">
        <v>0.83810000000000007</v>
      </c>
      <c r="OS49" s="383">
        <v>221.85400000000001</v>
      </c>
      <c r="OT49" s="383">
        <v>231.02110000000002</v>
      </c>
      <c r="OU49" s="383">
        <v>1032.78</v>
      </c>
      <c r="OV49" s="383">
        <v>4.9755000000000003</v>
      </c>
      <c r="OW49" s="383">
        <v>0.97629999999999995</v>
      </c>
      <c r="OX49" s="383">
        <v>26.305900000000001</v>
      </c>
      <c r="OY49" s="383">
        <v>29.556699999999999</v>
      </c>
      <c r="OZ49" s="383">
        <v>-6.3741000000000003</v>
      </c>
      <c r="PA49" s="383">
        <v>9.1066000000000003</v>
      </c>
      <c r="PB49" s="383">
        <v>1030.796</v>
      </c>
      <c r="PC49" s="383">
        <v>0.46139999999999998</v>
      </c>
      <c r="PD49" s="383">
        <v>0.81289999999999996</v>
      </c>
      <c r="PE49" s="383">
        <v>3.6549</v>
      </c>
      <c r="PF49" s="383">
        <v>5.2809999999999997</v>
      </c>
      <c r="PG49" s="383">
        <v>10.3</v>
      </c>
      <c r="PH49" s="383">
        <v>1023.3964</v>
      </c>
      <c r="PI49" s="383">
        <v>-1.2170999999999998</v>
      </c>
      <c r="PJ49" s="383">
        <v>3.274</v>
      </c>
      <c r="PK49" s="383">
        <v>-20.607200000000002</v>
      </c>
      <c r="PO49" s="383">
        <v>1990</v>
      </c>
      <c r="PP49" s="383">
        <v>69.603488999999996</v>
      </c>
      <c r="PQ49" s="383">
        <v>4.7006790000000001</v>
      </c>
      <c r="PR49" s="383">
        <v>23.351130000000001</v>
      </c>
      <c r="PS49" s="383">
        <v>24.045743999999999</v>
      </c>
      <c r="PT49" s="383">
        <v>1.276</v>
      </c>
      <c r="PU49" s="383">
        <v>122.977042</v>
      </c>
      <c r="PZ49" s="383">
        <v>1990</v>
      </c>
      <c r="QA49" s="383">
        <v>1032.78</v>
      </c>
      <c r="QB49" s="383">
        <v>923.97699999999998</v>
      </c>
      <c r="QC49" s="383">
        <v>123.2345</v>
      </c>
      <c r="QD49" s="383">
        <v>-14.4315</v>
      </c>
      <c r="QE49" s="383">
        <v>1032.7796000000001</v>
      </c>
      <c r="QF49" s="383">
        <v>818.0068</v>
      </c>
      <c r="QG49" s="383">
        <v>223.93989999999999</v>
      </c>
      <c r="QH49" s="383">
        <v>221.85400000000001</v>
      </c>
      <c r="QI49" s="383">
        <v>231.02110000000002</v>
      </c>
      <c r="QJ49" s="383">
        <v>1032.78</v>
      </c>
      <c r="QK49" s="383">
        <v>532.77269999999999</v>
      </c>
      <c r="QL49" s="383">
        <v>366.01069999999999</v>
      </c>
      <c r="QM49" s="383">
        <v>158.31720000000001</v>
      </c>
      <c r="QN49" s="383">
        <v>-24.320599999999999</v>
      </c>
      <c r="QQ49" s="1126">
        <v>1990</v>
      </c>
      <c r="QR49" s="525">
        <f t="shared" si="19"/>
        <v>78.819022287043353</v>
      </c>
      <c r="QS49" s="522">
        <f t="shared" si="20"/>
        <v>51.231516398562064</v>
      </c>
      <c r="QT49" s="522">
        <v>23.921894967941299</v>
      </c>
      <c r="QU49" s="522">
        <v>27.309621430620762</v>
      </c>
      <c r="QV49" s="522">
        <v>27.587505888481285</v>
      </c>
      <c r="QW49" s="522">
        <v>16.085405675880775</v>
      </c>
      <c r="QX49" s="522">
        <f t="shared" si="25"/>
        <v>11.50210021260051</v>
      </c>
      <c r="QY49" s="522">
        <f t="shared" si="21"/>
        <v>67.316922074442843</v>
      </c>
      <c r="QZ49" s="1143">
        <f t="shared" si="22"/>
        <v>0.64998924005916969</v>
      </c>
      <c r="RA49" s="1144">
        <f t="shared" si="23"/>
        <v>0.76104959674043582</v>
      </c>
      <c r="RB49" s="1095">
        <v>58.998921282965377</v>
      </c>
      <c r="RC49" s="1095">
        <v>87.192564067552198</v>
      </c>
      <c r="RD49" s="524">
        <f t="shared" si="24"/>
        <v>7.7674048844033123</v>
      </c>
    </row>
    <row r="50" spans="3:472">
      <c r="C50" s="383">
        <v>1991</v>
      </c>
      <c r="D50" s="628">
        <v>1269.5801999999999</v>
      </c>
      <c r="E50" s="628">
        <v>1250.7773999999999</v>
      </c>
      <c r="F50" s="628">
        <v>18.802799999999998</v>
      </c>
      <c r="G50" s="628">
        <v>735.30150000000003</v>
      </c>
      <c r="H50" s="628">
        <v>534.27869999999996</v>
      </c>
      <c r="I50" s="628">
        <v>534.27869999999996</v>
      </c>
      <c r="J50" s="598">
        <v>355.96630000000005</v>
      </c>
      <c r="K50" s="628">
        <v>260.74920000000003</v>
      </c>
      <c r="L50" s="598">
        <v>95.217100000000002</v>
      </c>
      <c r="M50" s="628">
        <v>85.0154</v>
      </c>
      <c r="N50" s="628">
        <v>10.201700000000001</v>
      </c>
      <c r="O50" s="628">
        <v>22.305799999999998</v>
      </c>
      <c r="P50" s="628">
        <v>3.0576999999999996</v>
      </c>
      <c r="Q50" s="628">
        <v>19.248099999999997</v>
      </c>
      <c r="R50" s="628">
        <v>-9.1738999999999997</v>
      </c>
      <c r="S50" s="628">
        <v>165.1806</v>
      </c>
      <c r="T50" s="628">
        <v>165.1806</v>
      </c>
      <c r="U50" s="628">
        <v>54.6203</v>
      </c>
      <c r="V50" s="628">
        <v>32.065899999999999</v>
      </c>
      <c r="W50" s="628">
        <v>21.856300000000001</v>
      </c>
      <c r="X50" s="628">
        <v>0</v>
      </c>
      <c r="Y50" s="628">
        <v>0</v>
      </c>
      <c r="Z50" s="628">
        <v>0</v>
      </c>
      <c r="AA50" s="628">
        <v>0.69799999999999995</v>
      </c>
      <c r="AB50" s="628">
        <v>0</v>
      </c>
      <c r="AC50" s="628">
        <v>111.0926</v>
      </c>
      <c r="AD50" s="628">
        <v>63.994300000000003</v>
      </c>
      <c r="AE50" s="628">
        <v>46.356099999999998</v>
      </c>
      <c r="AF50" s="628">
        <v>0</v>
      </c>
      <c r="AG50" s="628">
        <v>0</v>
      </c>
      <c r="AH50" s="628">
        <v>0</v>
      </c>
      <c r="AI50" s="628">
        <v>0.74220000000000008</v>
      </c>
      <c r="AJ50" s="628">
        <v>108.70830000000001</v>
      </c>
      <c r="AK50" s="629">
        <v>108.70830000000001</v>
      </c>
      <c r="AL50" s="629">
        <v>10.772500000000001</v>
      </c>
      <c r="AM50" s="629">
        <v>10.201700000000001</v>
      </c>
      <c r="AN50" s="600">
        <v>6.9159000000000006</v>
      </c>
      <c r="AO50" s="629">
        <v>4.9561000000000002</v>
      </c>
      <c r="AP50" s="629">
        <v>1.9598</v>
      </c>
      <c r="AQ50" s="629">
        <v>16.490299999999998</v>
      </c>
      <c r="AR50" s="629">
        <v>10.5533</v>
      </c>
      <c r="AS50" s="600">
        <v>21.4453</v>
      </c>
      <c r="AT50" s="629">
        <v>6.8422000000000001</v>
      </c>
      <c r="AU50" s="629">
        <v>14.6031</v>
      </c>
      <c r="AV50" s="629">
        <v>77.907800000000009</v>
      </c>
      <c r="AW50" s="383">
        <v>85.498200000000011</v>
      </c>
      <c r="AZ50" s="383">
        <v>1991</v>
      </c>
      <c r="BA50" s="630">
        <v>102.09989999999999</v>
      </c>
      <c r="BB50" s="630">
        <v>101.62289999999999</v>
      </c>
      <c r="BC50" s="630">
        <v>0.47699999999999998</v>
      </c>
      <c r="BD50" s="601">
        <v>44.375999999999998</v>
      </c>
      <c r="BE50" s="630">
        <v>57.7239</v>
      </c>
      <c r="BF50" s="601">
        <v>57.7239</v>
      </c>
      <c r="BG50" s="601">
        <v>26.552799999999998</v>
      </c>
      <c r="BH50" s="630">
        <v>18.743599999999997</v>
      </c>
      <c r="BI50" s="601">
        <v>7.8092000000000006</v>
      </c>
      <c r="BJ50" s="630">
        <v>7.1946000000000003</v>
      </c>
      <c r="BK50" s="630">
        <v>0.61460000000000004</v>
      </c>
      <c r="BL50" s="630">
        <v>3.8327</v>
      </c>
      <c r="BM50" s="630">
        <v>2.0177999999999998</v>
      </c>
      <c r="BN50" s="630">
        <v>1.8149000000000002</v>
      </c>
      <c r="BO50" s="630">
        <v>-0.52429999999999999</v>
      </c>
      <c r="BP50" s="630">
        <v>27.8627</v>
      </c>
      <c r="BQ50" s="630">
        <v>27.8627</v>
      </c>
      <c r="BR50" s="630">
        <v>226.94639999999998</v>
      </c>
      <c r="BS50" s="630">
        <v>211.64699999999999</v>
      </c>
      <c r="BT50" s="630">
        <v>15.283799999999999</v>
      </c>
      <c r="BU50" s="630">
        <v>0</v>
      </c>
      <c r="BV50" s="630">
        <v>0</v>
      </c>
      <c r="BW50" s="630">
        <v>0</v>
      </c>
      <c r="BX50" s="630">
        <v>1.5599999999999999E-2</v>
      </c>
      <c r="BY50" s="630">
        <v>0</v>
      </c>
      <c r="BZ50" s="630">
        <v>230.44470000000001</v>
      </c>
      <c r="CA50" s="630">
        <v>198.98990000000001</v>
      </c>
      <c r="CB50" s="630">
        <v>16.6752</v>
      </c>
      <c r="CC50" s="630">
        <v>0</v>
      </c>
      <c r="CD50" s="630">
        <v>0</v>
      </c>
      <c r="CE50" s="630">
        <v>0</v>
      </c>
      <c r="CF50" s="630">
        <v>14.779500000000001</v>
      </c>
      <c r="CG50" s="630">
        <v>0</v>
      </c>
      <c r="CH50" s="630">
        <v>24.3645</v>
      </c>
      <c r="CI50" s="631">
        <v>24.3645</v>
      </c>
      <c r="CJ50" s="602">
        <v>11.4648</v>
      </c>
      <c r="CK50" s="631">
        <v>1.6659000000000002</v>
      </c>
      <c r="CL50" s="631">
        <v>8.3402000000000012</v>
      </c>
      <c r="CM50" s="631">
        <v>0.84410000000000007</v>
      </c>
      <c r="CN50" s="631">
        <v>0.61460000000000004</v>
      </c>
      <c r="CO50" s="602">
        <v>22.439500000000002</v>
      </c>
      <c r="CP50" s="631">
        <v>22.327900000000003</v>
      </c>
      <c r="CQ50" s="631">
        <v>0.10440000000000001</v>
      </c>
      <c r="CR50" s="631">
        <v>7.1999999999999998E-3</v>
      </c>
      <c r="CS50" s="602">
        <v>5.0735000000000001</v>
      </c>
      <c r="CT50" s="631">
        <v>5.0735000000000001</v>
      </c>
      <c r="CU50" s="631">
        <v>0</v>
      </c>
      <c r="CV50" s="631">
        <v>10.510899999999999</v>
      </c>
      <c r="CW50" s="631">
        <v>0.61450000000000005</v>
      </c>
      <c r="CX50" s="602">
        <v>22.565000000000005</v>
      </c>
      <c r="CY50" s="631">
        <v>0.128</v>
      </c>
      <c r="CZ50" s="631">
        <v>22.327900000000003</v>
      </c>
      <c r="DA50" s="631">
        <v>0.10909999999999999</v>
      </c>
      <c r="DB50" s="631">
        <v>19.504999999999999</v>
      </c>
      <c r="DC50" s="383">
        <v>20.278199999999998</v>
      </c>
      <c r="DF50" s="383">
        <v>1991</v>
      </c>
      <c r="DG50" s="603">
        <v>222.49929999999998</v>
      </c>
      <c r="DH50" s="603">
        <v>28.6297</v>
      </c>
      <c r="DI50" s="603">
        <v>0.45389999999999997</v>
      </c>
      <c r="DJ50" s="603">
        <v>193.41579999999999</v>
      </c>
      <c r="DK50" s="603">
        <v>61.672499999999999</v>
      </c>
      <c r="DL50" s="603">
        <v>160.82679999999999</v>
      </c>
      <c r="DM50" s="603">
        <v>160.82679999999999</v>
      </c>
      <c r="DN50" s="383">
        <f t="shared" si="0"/>
        <v>132.7833</v>
      </c>
      <c r="DO50" s="603">
        <v>94.535699999999991</v>
      </c>
      <c r="DP50" s="603">
        <v>38.247600000000006</v>
      </c>
      <c r="DQ50" s="603">
        <v>21.408200000000001</v>
      </c>
      <c r="DR50" s="603">
        <v>16.839400000000001</v>
      </c>
      <c r="DS50" s="603">
        <v>3.5293999999999999</v>
      </c>
      <c r="DT50" s="603">
        <v>3.0490999999999997</v>
      </c>
      <c r="DU50" s="603">
        <v>0.4803</v>
      </c>
      <c r="DV50" s="603">
        <v>0</v>
      </c>
      <c r="DW50" s="603">
        <v>24.513999999999999</v>
      </c>
      <c r="DX50" s="603">
        <v>24.513999999999999</v>
      </c>
      <c r="DY50" s="603">
        <v>152.22409999999999</v>
      </c>
      <c r="DZ50" s="603">
        <v>114.87219999999999</v>
      </c>
      <c r="EA50" s="603">
        <v>72.896699999999996</v>
      </c>
      <c r="EB50" s="603">
        <v>0.2301</v>
      </c>
      <c r="EC50" s="603">
        <v>41.745400000000004</v>
      </c>
      <c r="ED50" s="603">
        <v>37.351900000000001</v>
      </c>
      <c r="EE50" s="603">
        <v>8.7521000000000004</v>
      </c>
      <c r="EF50" s="603">
        <v>28.599799999999998</v>
      </c>
      <c r="EG50" s="603">
        <v>-17.9695</v>
      </c>
      <c r="EH50" s="603">
        <v>-7.9775</v>
      </c>
      <c r="EI50" s="603">
        <v>-9.9920000000000009</v>
      </c>
      <c r="EJ50" s="603">
        <v>0</v>
      </c>
      <c r="EK50" s="603">
        <v>0</v>
      </c>
      <c r="EL50" s="603">
        <v>0</v>
      </c>
      <c r="EM50" s="603">
        <v>0</v>
      </c>
      <c r="EN50" s="603">
        <v>15.336600000000001</v>
      </c>
      <c r="EO50" s="603">
        <v>5.6913999999999998</v>
      </c>
      <c r="EP50" s="603">
        <v>8.9920000000000009</v>
      </c>
      <c r="EQ50" s="603">
        <v>0</v>
      </c>
      <c r="ER50" s="603">
        <v>0</v>
      </c>
      <c r="ES50" s="603">
        <v>0</v>
      </c>
      <c r="ET50" s="603">
        <v>1.0999999999999999E-2</v>
      </c>
      <c r="EU50" s="603">
        <v>0.6421</v>
      </c>
      <c r="EV50" s="603">
        <v>30.2805</v>
      </c>
      <c r="EW50" s="603">
        <v>30.2805</v>
      </c>
      <c r="EX50" s="603">
        <v>0</v>
      </c>
      <c r="EY50" s="603">
        <v>0</v>
      </c>
      <c r="EZ50" s="603">
        <v>0</v>
      </c>
      <c r="FA50" s="603">
        <v>0</v>
      </c>
      <c r="FB50" s="603">
        <v>0</v>
      </c>
      <c r="FC50" s="603">
        <v>0</v>
      </c>
      <c r="FD50" s="603">
        <v>143.82470000000001</v>
      </c>
      <c r="FE50" s="603">
        <v>143.82470000000001</v>
      </c>
      <c r="FF50" s="603">
        <v>85.604299999999995</v>
      </c>
      <c r="FG50" s="603">
        <v>75.395399999999995</v>
      </c>
      <c r="FH50" s="603">
        <v>10.2089</v>
      </c>
      <c r="FI50" s="603">
        <v>214.80200000000002</v>
      </c>
      <c r="FJ50" s="603">
        <v>122.5534</v>
      </c>
      <c r="FK50" s="603">
        <v>59.861699999999999</v>
      </c>
      <c r="FL50" s="603">
        <v>15.547499999999999</v>
      </c>
      <c r="FM50" s="603">
        <v>16.839400000000001</v>
      </c>
      <c r="FN50" s="603"/>
      <c r="FO50" s="603">
        <v>0</v>
      </c>
      <c r="FP50" s="603">
        <v>8.9400000000000007E-2</v>
      </c>
      <c r="FQ50" s="603">
        <v>155.12450000000001</v>
      </c>
      <c r="FR50" s="603">
        <v>0</v>
      </c>
      <c r="FS50" s="603">
        <v>0</v>
      </c>
      <c r="FT50" s="603">
        <v>0</v>
      </c>
      <c r="FU50" s="603">
        <v>1.4870000000000001</v>
      </c>
      <c r="FV50" s="603">
        <v>6.6752000000000002</v>
      </c>
      <c r="FW50" s="603">
        <v>0</v>
      </c>
      <c r="FX50" s="603">
        <v>0.80149999999999999</v>
      </c>
      <c r="FY50" s="603">
        <v>0</v>
      </c>
      <c r="FZ50" s="603">
        <v>5.8736999999999995</v>
      </c>
      <c r="GA50" s="603">
        <v>0.11600000000000001</v>
      </c>
      <c r="GB50" s="603">
        <v>0.11600000000000001</v>
      </c>
      <c r="GC50" s="603">
        <v>0</v>
      </c>
      <c r="GD50" s="603">
        <v>180.68429999999998</v>
      </c>
      <c r="GE50" s="603">
        <v>141.71379999999999</v>
      </c>
      <c r="GF50" s="603">
        <v>18.811400000000003</v>
      </c>
      <c r="GG50" s="603">
        <v>20.159099999999999</v>
      </c>
      <c r="GH50" s="603"/>
      <c r="GI50" s="603">
        <v>0.29680000000000001</v>
      </c>
      <c r="GJ50" s="603">
        <v>0</v>
      </c>
      <c r="GK50" s="603">
        <v>155.12450000000001</v>
      </c>
      <c r="GL50" s="603">
        <v>0</v>
      </c>
      <c r="GM50" s="603">
        <v>0</v>
      </c>
      <c r="GN50" s="603">
        <v>5.0442</v>
      </c>
      <c r="GO50" s="603">
        <v>14.6212</v>
      </c>
      <c r="GP50" s="603">
        <v>7.4546000000000001</v>
      </c>
      <c r="GQ50" s="603">
        <v>0</v>
      </c>
      <c r="GR50" s="603">
        <v>1.5195000000000001</v>
      </c>
      <c r="GS50" s="603">
        <v>5.6471</v>
      </c>
      <c r="GT50" s="603">
        <v>251.7201</v>
      </c>
      <c r="GX50" s="383">
        <v>1991</v>
      </c>
      <c r="GY50" s="604">
        <v>274.95570000000004</v>
      </c>
      <c r="GZ50" s="604">
        <v>195.6662</v>
      </c>
      <c r="HA50" s="604">
        <v>79.289500000000004</v>
      </c>
      <c r="HB50" s="605">
        <v>79.576899999999995</v>
      </c>
      <c r="HC50" s="605">
        <v>195.37879999999998</v>
      </c>
      <c r="HD50" s="606">
        <v>195.37879999999998</v>
      </c>
      <c r="HE50" s="606">
        <v>31.097200000000001</v>
      </c>
      <c r="HF50" s="606">
        <v>23.098700000000001</v>
      </c>
      <c r="HG50" s="606">
        <v>7.9984999999999999</v>
      </c>
      <c r="HH50" s="606">
        <v>7.9984999999999999</v>
      </c>
      <c r="HI50" s="606">
        <v>0</v>
      </c>
      <c r="HJ50" s="606">
        <v>7.2353999999999994</v>
      </c>
      <c r="HK50" s="606">
        <v>0.24359999999999998</v>
      </c>
      <c r="HL50" s="606">
        <v>6.9918000000000005</v>
      </c>
      <c r="HM50" s="606">
        <v>-0.86609999999999998</v>
      </c>
      <c r="HN50" s="606">
        <v>157.91239999999999</v>
      </c>
      <c r="HO50" s="606">
        <v>68.733399999999989</v>
      </c>
      <c r="HP50" s="606">
        <v>89.179100000000005</v>
      </c>
      <c r="HQ50" s="812">
        <v>54.803065000000004</v>
      </c>
      <c r="HR50" s="812">
        <v>77.796546000000006</v>
      </c>
      <c r="HS50" s="610">
        <v>157.91239999999999</v>
      </c>
      <c r="HT50" s="609">
        <v>561.60349999999994</v>
      </c>
      <c r="HU50" s="610">
        <v>408.36659999999995</v>
      </c>
      <c r="HV50" s="610">
        <v>153.23689999999999</v>
      </c>
      <c r="HW50" s="610">
        <v>125.5812</v>
      </c>
      <c r="HX50" s="610">
        <v>27.6557</v>
      </c>
      <c r="HY50" s="610">
        <v>99.25869999999999</v>
      </c>
      <c r="HZ50" s="610">
        <v>64.9435</v>
      </c>
      <c r="IA50" s="610">
        <v>18.860299999999999</v>
      </c>
      <c r="IB50" s="610">
        <v>0</v>
      </c>
      <c r="IC50" s="610">
        <v>0</v>
      </c>
      <c r="ID50" s="610">
        <v>13.988700000000001</v>
      </c>
      <c r="IE50" s="610">
        <v>1.4661999999999999</v>
      </c>
      <c r="IF50" s="610">
        <v>30.028600000000001</v>
      </c>
      <c r="IG50" s="610">
        <v>28.662400000000002</v>
      </c>
      <c r="IH50" s="610">
        <v>1.3662000000000001</v>
      </c>
      <c r="II50" s="610">
        <v>788.74609999999996</v>
      </c>
      <c r="IJ50" s="610">
        <v>788.74609999999996</v>
      </c>
      <c r="IK50" s="610">
        <v>201.10670000000002</v>
      </c>
      <c r="IL50" s="610">
        <v>140.58699999999999</v>
      </c>
      <c r="IM50" s="610">
        <v>10.510899999999999</v>
      </c>
      <c r="IN50" s="610">
        <v>29.725099999999998</v>
      </c>
      <c r="IO50" s="610">
        <v>20.2837</v>
      </c>
      <c r="IP50" s="611">
        <v>35.432099999999998</v>
      </c>
      <c r="IQ50" s="611">
        <v>16.628499999999999</v>
      </c>
      <c r="IR50" s="611">
        <v>18.803599999999999</v>
      </c>
      <c r="IS50" s="611">
        <v>1.5201</v>
      </c>
      <c r="IT50" s="611">
        <v>17.2835</v>
      </c>
      <c r="IU50" s="611">
        <v>63.382300000000001</v>
      </c>
      <c r="IV50" s="611">
        <v>53.173400000000001</v>
      </c>
      <c r="IW50" s="611">
        <v>10.2089</v>
      </c>
      <c r="IX50" s="613">
        <v>238.87049999999996</v>
      </c>
      <c r="IY50" s="613">
        <v>125.5813</v>
      </c>
      <c r="IZ50" s="613">
        <v>69.241900000000001</v>
      </c>
      <c r="JA50" s="613">
        <v>16.391599999999997</v>
      </c>
      <c r="JB50" s="613">
        <v>27.6557</v>
      </c>
      <c r="JC50" s="615">
        <v>29.0091</v>
      </c>
      <c r="JD50" s="616">
        <v>14.665700000000001</v>
      </c>
      <c r="JE50" s="616">
        <v>14.343399999999999</v>
      </c>
      <c r="JF50" s="616">
        <v>6.2145000000000001</v>
      </c>
      <c r="JG50" s="616">
        <v>2.9529000000000001</v>
      </c>
      <c r="JH50" s="616">
        <v>0.35070000000000001</v>
      </c>
      <c r="JI50" s="616">
        <v>4.8253000000000004</v>
      </c>
      <c r="JJ50" s="616">
        <v>694.02290000000005</v>
      </c>
      <c r="JN50" s="383">
        <v>1991</v>
      </c>
      <c r="JO50" s="617">
        <v>181.71549999999999</v>
      </c>
      <c r="JP50" s="617">
        <v>180.99610000000001</v>
      </c>
      <c r="JQ50" s="617">
        <v>0.71950000000000003</v>
      </c>
      <c r="JR50" s="617">
        <v>69.92110000000001</v>
      </c>
      <c r="JS50" s="617">
        <v>111.7944</v>
      </c>
      <c r="JT50" s="617">
        <v>111.7944</v>
      </c>
      <c r="JU50" s="618">
        <v>24.000199999999996</v>
      </c>
      <c r="JV50" s="618">
        <v>17.453799999999998</v>
      </c>
      <c r="JW50" s="619">
        <v>6.5463999999999993</v>
      </c>
      <c r="JX50" s="618">
        <v>6.5463999999999993</v>
      </c>
      <c r="JY50" s="618">
        <v>0</v>
      </c>
      <c r="JZ50" s="618">
        <v>2.4626999999999999</v>
      </c>
      <c r="KA50" s="618">
        <v>0.20250000000000001</v>
      </c>
      <c r="KB50" s="618">
        <v>2.2601999999999998</v>
      </c>
      <c r="KC50" s="618">
        <v>-0.68159999999999998</v>
      </c>
      <c r="KD50" s="618">
        <v>86.013300000000001</v>
      </c>
      <c r="KH50" s="383">
        <v>1991</v>
      </c>
      <c r="KI50" s="621">
        <v>17.067499999999999</v>
      </c>
      <c r="KJ50" s="620">
        <v>1.1880999999999999</v>
      </c>
      <c r="KK50" s="620">
        <v>15.8794</v>
      </c>
      <c r="KL50" s="620">
        <v>5.1580000000000004</v>
      </c>
      <c r="KM50" s="620">
        <v>11.9095</v>
      </c>
      <c r="KN50" s="620">
        <v>11.9095</v>
      </c>
      <c r="KO50" s="620">
        <v>10.0548</v>
      </c>
      <c r="KP50" s="620">
        <v>7.4563999999999995</v>
      </c>
      <c r="KQ50" s="620">
        <v>2.5984000000000003</v>
      </c>
      <c r="KR50" s="620">
        <v>2.5984000000000003</v>
      </c>
      <c r="KS50" s="620">
        <v>0</v>
      </c>
      <c r="KT50" s="620">
        <v>0.4486</v>
      </c>
      <c r="KU50" s="620">
        <v>0.38389999999999996</v>
      </c>
      <c r="KV50" s="620">
        <v>6.4599999999999991E-2</v>
      </c>
      <c r="KW50" s="620">
        <v>0</v>
      </c>
      <c r="KX50" s="620">
        <v>1.4060999999999999</v>
      </c>
      <c r="KY50" s="622">
        <v>1.4060999999999999</v>
      </c>
      <c r="KZ50" s="622">
        <v>1.0772999999999999</v>
      </c>
      <c r="LA50" s="622">
        <v>1.0743</v>
      </c>
      <c r="LB50" s="622">
        <v>0</v>
      </c>
      <c r="LC50" s="622">
        <v>0</v>
      </c>
      <c r="LD50" s="622">
        <v>0</v>
      </c>
      <c r="LE50" s="622">
        <v>3.0000000000000001E-3</v>
      </c>
      <c r="LF50" s="622">
        <v>0</v>
      </c>
      <c r="LG50" s="623">
        <v>0.12340000000000001</v>
      </c>
      <c r="LH50" s="623">
        <v>0.12340000000000001</v>
      </c>
      <c r="LI50" s="623">
        <v>0</v>
      </c>
      <c r="LJ50" s="623">
        <v>2.36</v>
      </c>
      <c r="LK50" s="624">
        <v>2.36</v>
      </c>
      <c r="LL50" s="624">
        <v>13.851400000000002</v>
      </c>
      <c r="LM50" s="624">
        <v>2.3300000000000001E-2</v>
      </c>
      <c r="LN50" s="624">
        <v>13.828100000000001</v>
      </c>
      <c r="LO50" s="624">
        <v>13.828100000000001</v>
      </c>
      <c r="LP50" s="624">
        <v>0</v>
      </c>
      <c r="LQ50" s="625">
        <v>0.12459999999999999</v>
      </c>
      <c r="LR50" s="625">
        <v>0.47070000000000001</v>
      </c>
      <c r="LS50" s="625">
        <v>2.1600000000000001E-2</v>
      </c>
      <c r="LT50" s="625">
        <v>0.4491</v>
      </c>
      <c r="LU50" s="625">
        <v>0</v>
      </c>
      <c r="LV50" s="625">
        <v>0</v>
      </c>
      <c r="LW50" s="625">
        <v>0</v>
      </c>
      <c r="LX50" s="625">
        <v>0.4491</v>
      </c>
      <c r="LY50" s="625">
        <v>15.616100000000001</v>
      </c>
      <c r="MC50" s="383">
        <v>1991</v>
      </c>
      <c r="MD50" s="626">
        <v>233.636</v>
      </c>
      <c r="ME50" s="626">
        <v>237.99299999999999</v>
      </c>
      <c r="MF50" s="626">
        <v>-4.3570000000000002</v>
      </c>
      <c r="MG50" s="626">
        <v>6.2042999999999999</v>
      </c>
      <c r="MH50" s="626">
        <v>4.5593000000000004</v>
      </c>
      <c r="MI50" s="626">
        <v>1.645</v>
      </c>
      <c r="MJ50" s="626">
        <v>0</v>
      </c>
      <c r="MK50" s="383">
        <f t="shared" si="10"/>
        <v>30.375</v>
      </c>
      <c r="ML50" s="626">
        <v>25.7958</v>
      </c>
      <c r="MM50" s="626">
        <v>4.5792000000000002</v>
      </c>
      <c r="MN50" s="626">
        <v>0</v>
      </c>
      <c r="MO50" s="626">
        <v>0</v>
      </c>
      <c r="MP50" s="626">
        <v>0</v>
      </c>
      <c r="MQ50" s="626">
        <v>0.54220000000000002</v>
      </c>
      <c r="MR50" s="626">
        <v>0.37209999999999999</v>
      </c>
      <c r="MS50" s="626">
        <v>0.2787</v>
      </c>
      <c r="MT50" s="626">
        <v>9.3400000000000011E-2</v>
      </c>
      <c r="MU50" s="626">
        <v>0.53920000000000001</v>
      </c>
      <c r="MV50" s="383">
        <f t="shared" si="11"/>
        <v>5.7962999999999996</v>
      </c>
      <c r="MW50" s="626">
        <v>1.2050999999999998</v>
      </c>
      <c r="MX50" s="626">
        <v>0.32019999999999998</v>
      </c>
      <c r="MY50" s="626">
        <v>1.4870000000000001</v>
      </c>
      <c r="MZ50" s="626">
        <v>2.7839999999999998</v>
      </c>
      <c r="NA50" s="626">
        <v>0.99690000000000001</v>
      </c>
      <c r="NB50" s="626">
        <v>1.7870999999999999</v>
      </c>
      <c r="NC50" s="626">
        <v>0</v>
      </c>
      <c r="ND50" s="627">
        <v>1.0550999999999999</v>
      </c>
      <c r="NE50" s="627">
        <v>0.7762</v>
      </c>
      <c r="NF50" s="627">
        <v>0.27889999999999998</v>
      </c>
      <c r="NG50" s="627">
        <v>10.9556</v>
      </c>
      <c r="NH50" s="627">
        <v>-7.3666999999999998</v>
      </c>
      <c r="NI50" s="627">
        <v>-6.7943999999999996</v>
      </c>
      <c r="NJ50" s="627">
        <v>-0.57229999999999992</v>
      </c>
      <c r="NK50" s="627">
        <v>35.105600000000003</v>
      </c>
      <c r="NL50" s="627">
        <v>32.424199999999999</v>
      </c>
      <c r="NM50" s="627">
        <v>2.6181999999999999</v>
      </c>
      <c r="NN50" s="627">
        <v>0</v>
      </c>
      <c r="NO50" s="627">
        <v>0</v>
      </c>
      <c r="NP50" s="627">
        <v>0</v>
      </c>
      <c r="NQ50" s="627">
        <v>6.3200000000000006E-2</v>
      </c>
      <c r="NR50" s="627">
        <v>2.2031999999999998</v>
      </c>
      <c r="NS50" s="627">
        <v>1.6407</v>
      </c>
      <c r="NT50" s="627">
        <v>0.5625</v>
      </c>
      <c r="NU50" s="627">
        <v>1.92</v>
      </c>
      <c r="NV50" s="627">
        <v>12.358000000000001</v>
      </c>
      <c r="NW50" s="627">
        <v>0.83150000000000002</v>
      </c>
      <c r="NX50" s="627">
        <v>0.84650000000000003</v>
      </c>
      <c r="NY50" s="627">
        <v>5.0442</v>
      </c>
      <c r="NZ50" s="627">
        <v>5.6358000000000006</v>
      </c>
      <c r="OA50" s="627">
        <v>2.4297</v>
      </c>
      <c r="OB50" s="627">
        <v>1.5195000000000001</v>
      </c>
      <c r="OC50" s="627">
        <v>1.6867000000000001</v>
      </c>
      <c r="OD50" s="627">
        <v>0.66249999999999998</v>
      </c>
      <c r="OE50" s="627">
        <v>0.21459999999999999</v>
      </c>
      <c r="OF50" s="627">
        <v>0.44780000000000003</v>
      </c>
      <c r="OG50" s="627">
        <v>-1.452</v>
      </c>
      <c r="OH50" s="627">
        <v>-1.1925999999999999</v>
      </c>
      <c r="OI50" s="627">
        <v>-0.25939999999999996</v>
      </c>
      <c r="OJ50" s="627">
        <v>-15.969200000000001</v>
      </c>
      <c r="ON50" s="383">
        <v>1991</v>
      </c>
      <c r="OO50" s="383">
        <v>852.00319999999999</v>
      </c>
      <c r="OP50" s="383">
        <v>218.89359999999999</v>
      </c>
      <c r="OQ50" s="383">
        <v>3.8398000000000003</v>
      </c>
      <c r="OR50" s="383">
        <v>0.79349999999999998</v>
      </c>
      <c r="OS50" s="383">
        <v>233.636</v>
      </c>
      <c r="OT50" s="383">
        <v>237.99299999999999</v>
      </c>
      <c r="OU50" s="383">
        <v>1071.1736000000001</v>
      </c>
      <c r="OV50" s="383">
        <v>6.2043999999999997</v>
      </c>
      <c r="OW50" s="383">
        <v>1.0550999999999999</v>
      </c>
      <c r="OX50" s="383">
        <v>30.3751</v>
      </c>
      <c r="OY50" s="383">
        <v>35.105499999999999</v>
      </c>
      <c r="OZ50" s="383">
        <v>-7.3666999999999998</v>
      </c>
      <c r="PA50" s="383">
        <v>10.9556</v>
      </c>
      <c r="PB50" s="383">
        <v>1068.0036</v>
      </c>
      <c r="PC50" s="383">
        <v>0.54220000000000002</v>
      </c>
      <c r="PD50" s="383">
        <v>0.91120000000000001</v>
      </c>
      <c r="PE50" s="383">
        <v>4.1233000000000004</v>
      </c>
      <c r="PF50" s="383">
        <v>5.7961999999999998</v>
      </c>
      <c r="PG50" s="383">
        <v>12.358000000000001</v>
      </c>
      <c r="PH50" s="383">
        <v>1058.7719999999999</v>
      </c>
      <c r="PI50" s="383">
        <v>-1.452</v>
      </c>
      <c r="PJ50" s="383">
        <v>0.66249999999999998</v>
      </c>
      <c r="PK50" s="383">
        <v>-15.9687</v>
      </c>
      <c r="PO50" s="383">
        <v>1991</v>
      </c>
      <c r="PP50" s="383">
        <v>74.660486999999989</v>
      </c>
      <c r="PQ50" s="383">
        <v>4.9889299999999999</v>
      </c>
      <c r="PR50" s="383">
        <v>25.03781</v>
      </c>
      <c r="PS50" s="383">
        <v>25.312887999999997</v>
      </c>
      <c r="PT50" s="383">
        <v>1.4059999999999999</v>
      </c>
      <c r="PU50" s="383">
        <v>131.406115</v>
      </c>
      <c r="PZ50" s="383">
        <v>1991</v>
      </c>
      <c r="QA50" s="383">
        <v>1071.1736000000001</v>
      </c>
      <c r="QB50" s="383">
        <v>960.11770000000001</v>
      </c>
      <c r="QC50" s="383">
        <v>125.8278</v>
      </c>
      <c r="QD50" s="383">
        <v>-14.7719</v>
      </c>
      <c r="QE50" s="383">
        <v>1071.1731000000002</v>
      </c>
      <c r="QF50" s="383">
        <v>852.00320000000011</v>
      </c>
      <c r="QG50" s="383">
        <v>223.52689999999998</v>
      </c>
      <c r="QH50" s="383">
        <v>233.636</v>
      </c>
      <c r="QI50" s="383">
        <v>237.99299999999999</v>
      </c>
      <c r="QJ50" s="383">
        <v>1071.1737000000001</v>
      </c>
      <c r="QK50" s="383">
        <v>556.4543000000001</v>
      </c>
      <c r="QL50" s="383">
        <v>376.8759</v>
      </c>
      <c r="QM50" s="383">
        <v>163.17970000000003</v>
      </c>
      <c r="QN50" s="383">
        <v>-25.336200000000002</v>
      </c>
      <c r="QQ50" s="1126">
        <v>1991</v>
      </c>
      <c r="QR50" s="731">
        <f t="shared" si="19"/>
        <v>85.129151745236769</v>
      </c>
      <c r="QS50" s="1128">
        <f t="shared" si="20"/>
        <v>55.491210674244925</v>
      </c>
      <c r="QT50" s="522">
        <v>26.723586912187297</v>
      </c>
      <c r="QU50" s="522">
        <v>28.767623762057625</v>
      </c>
      <c r="QV50" s="522">
        <v>29.637941070991843</v>
      </c>
      <c r="QW50" s="522">
        <v>17.447387741003848</v>
      </c>
      <c r="QX50" s="522">
        <f t="shared" si="25"/>
        <v>12.190553329987996</v>
      </c>
      <c r="QY50" s="1128">
        <f t="shared" si="21"/>
        <v>72.938598415248777</v>
      </c>
      <c r="QZ50" s="1143">
        <f t="shared" si="22"/>
        <v>0.65184733474511358</v>
      </c>
      <c r="RA50" s="1143">
        <f t="shared" si="23"/>
        <v>0.76079348767200539</v>
      </c>
      <c r="RB50" s="1095">
        <v>63.773212635399879</v>
      </c>
      <c r="RC50" s="1095">
        <v>94.047625170359851</v>
      </c>
      <c r="RD50" s="524">
        <f t="shared" si="24"/>
        <v>8.282001961154954</v>
      </c>
    </row>
    <row r="51" spans="3:472">
      <c r="C51" s="383">
        <v>1992</v>
      </c>
      <c r="D51" s="628">
        <v>1289.2378999999999</v>
      </c>
      <c r="E51" s="628">
        <v>1269.2071000000001</v>
      </c>
      <c r="F51" s="628">
        <v>20.030799999999999</v>
      </c>
      <c r="G51" s="628">
        <v>735.6748</v>
      </c>
      <c r="H51" s="628">
        <v>553.56309999999996</v>
      </c>
      <c r="I51" s="628">
        <v>553.56309999999996</v>
      </c>
      <c r="J51" s="598">
        <v>367.92640000000006</v>
      </c>
      <c r="K51" s="628">
        <v>267.14390000000003</v>
      </c>
      <c r="L51" s="598">
        <v>100.7825</v>
      </c>
      <c r="M51" s="628">
        <v>89.779200000000003</v>
      </c>
      <c r="N51" s="628">
        <v>11.003299999999999</v>
      </c>
      <c r="O51" s="628">
        <v>24.441599999999998</v>
      </c>
      <c r="P51" s="628">
        <v>3.9279000000000002</v>
      </c>
      <c r="Q51" s="628">
        <v>20.5136</v>
      </c>
      <c r="R51" s="628">
        <v>-9.4420999999999999</v>
      </c>
      <c r="S51" s="628">
        <v>170.63729999999998</v>
      </c>
      <c r="T51" s="628">
        <v>170.63729999999998</v>
      </c>
      <c r="U51" s="628">
        <v>57.126300000000001</v>
      </c>
      <c r="V51" s="628">
        <v>31.873999999999999</v>
      </c>
      <c r="W51" s="628">
        <v>25.009700000000002</v>
      </c>
      <c r="X51" s="628">
        <v>0</v>
      </c>
      <c r="Y51" s="628">
        <v>0</v>
      </c>
      <c r="Z51" s="628">
        <v>-0.31469999999999998</v>
      </c>
      <c r="AA51" s="628">
        <v>0.55770000000000008</v>
      </c>
      <c r="AB51" s="628">
        <v>0</v>
      </c>
      <c r="AC51" s="628">
        <v>114.5776</v>
      </c>
      <c r="AD51" s="628">
        <v>68.517099999999999</v>
      </c>
      <c r="AE51" s="628">
        <v>47.8048</v>
      </c>
      <c r="AF51" s="628">
        <v>0</v>
      </c>
      <c r="AG51" s="628">
        <v>0</v>
      </c>
      <c r="AH51" s="628">
        <v>-2.5023</v>
      </c>
      <c r="AI51" s="628">
        <v>0.75790000000000002</v>
      </c>
      <c r="AJ51" s="628">
        <v>113.1865</v>
      </c>
      <c r="AK51" s="629">
        <v>113.1865</v>
      </c>
      <c r="AL51" s="629">
        <v>11.610200000000001</v>
      </c>
      <c r="AM51" s="629">
        <v>11.003299999999999</v>
      </c>
      <c r="AN51" s="600">
        <v>7.1234000000000002</v>
      </c>
      <c r="AO51" s="629">
        <v>5.2881</v>
      </c>
      <c r="AP51" s="629">
        <v>1.8352999999999999</v>
      </c>
      <c r="AQ51" s="629">
        <v>12.359299999999999</v>
      </c>
      <c r="AR51" s="629">
        <v>11.372</v>
      </c>
      <c r="AS51" s="600">
        <v>21.7362</v>
      </c>
      <c r="AT51" s="629">
        <v>7.2788000000000004</v>
      </c>
      <c r="AU51" s="629">
        <v>14.4574</v>
      </c>
      <c r="AV51" s="629">
        <v>86.452699999999993</v>
      </c>
      <c r="AW51" s="383">
        <v>96.431600000000003</v>
      </c>
      <c r="AZ51" s="383">
        <v>1992</v>
      </c>
      <c r="BA51" s="630">
        <v>102.38589999999999</v>
      </c>
      <c r="BB51" s="630">
        <v>101.8908</v>
      </c>
      <c r="BC51" s="630">
        <v>0.49510000000000004</v>
      </c>
      <c r="BD51" s="601">
        <v>45.385100000000001</v>
      </c>
      <c r="BE51" s="630">
        <v>57.000800000000005</v>
      </c>
      <c r="BF51" s="601">
        <v>57.000800000000005</v>
      </c>
      <c r="BG51" s="601">
        <v>27.466499999999996</v>
      </c>
      <c r="BH51" s="630">
        <v>19.397299999999998</v>
      </c>
      <c r="BI51" s="601">
        <v>8.0692000000000004</v>
      </c>
      <c r="BJ51" s="630">
        <v>7.4326000000000008</v>
      </c>
      <c r="BK51" s="630">
        <v>0.63660000000000005</v>
      </c>
      <c r="BL51" s="630">
        <v>4.0103999999999997</v>
      </c>
      <c r="BM51" s="630">
        <v>2.1095999999999999</v>
      </c>
      <c r="BN51" s="630">
        <v>1.9008</v>
      </c>
      <c r="BO51" s="630">
        <v>-0.45100000000000001</v>
      </c>
      <c r="BP51" s="630">
        <v>25.974900000000002</v>
      </c>
      <c r="BQ51" s="630">
        <v>25.974900000000002</v>
      </c>
      <c r="BR51" s="630">
        <v>241.07</v>
      </c>
      <c r="BS51" s="630">
        <v>225.64410000000001</v>
      </c>
      <c r="BT51" s="630">
        <v>15.8627</v>
      </c>
      <c r="BU51" s="630">
        <v>0</v>
      </c>
      <c r="BV51" s="630">
        <v>0</v>
      </c>
      <c r="BW51" s="630">
        <v>-0.45119999999999999</v>
      </c>
      <c r="BX51" s="630">
        <v>1.44E-2</v>
      </c>
      <c r="BY51" s="630">
        <v>0</v>
      </c>
      <c r="BZ51" s="630">
        <v>242.5771</v>
      </c>
      <c r="CA51" s="630">
        <v>207.91460000000001</v>
      </c>
      <c r="CB51" s="630">
        <v>18.035299999999999</v>
      </c>
      <c r="CC51" s="630">
        <v>0</v>
      </c>
      <c r="CD51" s="630">
        <v>0</v>
      </c>
      <c r="CE51" s="630">
        <v>-0.81679999999999997</v>
      </c>
      <c r="CF51" s="630">
        <v>17.444099999999999</v>
      </c>
      <c r="CG51" s="630">
        <v>0</v>
      </c>
      <c r="CH51" s="630">
        <v>24.4678</v>
      </c>
      <c r="CI51" s="631">
        <v>24.4678</v>
      </c>
      <c r="CJ51" s="602">
        <v>11.936199999999999</v>
      </c>
      <c r="CK51" s="631">
        <v>1.6304000000000001</v>
      </c>
      <c r="CL51" s="631">
        <v>8.7911999999999999</v>
      </c>
      <c r="CM51" s="631">
        <v>0.878</v>
      </c>
      <c r="CN51" s="631">
        <v>0.63660000000000005</v>
      </c>
      <c r="CO51" s="602">
        <v>25.0854</v>
      </c>
      <c r="CP51" s="631">
        <v>24.960799999999999</v>
      </c>
      <c r="CQ51" s="631">
        <v>0.1169</v>
      </c>
      <c r="CR51" s="631">
        <v>7.7000000000000002E-3</v>
      </c>
      <c r="CS51" s="602">
        <v>4.8761000000000001</v>
      </c>
      <c r="CT51" s="631">
        <v>4.8761000000000001</v>
      </c>
      <c r="CU51" s="631">
        <v>0</v>
      </c>
      <c r="CV51" s="631">
        <v>10.985799999999999</v>
      </c>
      <c r="CW51" s="631">
        <v>0.63690000000000002</v>
      </c>
      <c r="CX51" s="602">
        <v>25.241499999999998</v>
      </c>
      <c r="CY51" s="631">
        <v>0.14199999999999999</v>
      </c>
      <c r="CZ51" s="631">
        <v>24.960799999999999</v>
      </c>
      <c r="DA51" s="631">
        <v>0.13869999999999999</v>
      </c>
      <c r="DB51" s="631">
        <v>19.749099999999999</v>
      </c>
      <c r="DC51" s="383">
        <v>20.7163</v>
      </c>
      <c r="DF51" s="383">
        <v>1992</v>
      </c>
      <c r="DG51" s="603">
        <v>236.29320000000001</v>
      </c>
      <c r="DH51" s="603">
        <v>30.049099999999999</v>
      </c>
      <c r="DI51" s="603">
        <v>0.4677</v>
      </c>
      <c r="DJ51" s="603">
        <v>205.7765</v>
      </c>
      <c r="DK51" s="603">
        <v>64.7102</v>
      </c>
      <c r="DL51" s="603">
        <v>171.583</v>
      </c>
      <c r="DM51" s="603">
        <v>171.583</v>
      </c>
      <c r="DN51" s="383">
        <f t="shared" si="0"/>
        <v>140.89949999999999</v>
      </c>
      <c r="DO51" s="603">
        <v>100.2325</v>
      </c>
      <c r="DP51" s="603">
        <v>40.667000000000002</v>
      </c>
      <c r="DQ51" s="603">
        <v>22.587700000000002</v>
      </c>
      <c r="DR51" s="603">
        <v>18.0793</v>
      </c>
      <c r="DS51" s="603">
        <v>3.8515000000000001</v>
      </c>
      <c r="DT51" s="603">
        <v>3.3338000000000001</v>
      </c>
      <c r="DU51" s="603">
        <v>0.51779999999999993</v>
      </c>
      <c r="DV51" s="603">
        <v>0</v>
      </c>
      <c r="DW51" s="603">
        <v>26.832000000000001</v>
      </c>
      <c r="DX51" s="603">
        <v>26.832000000000001</v>
      </c>
      <c r="DY51" s="603">
        <v>155.68009999999998</v>
      </c>
      <c r="DZ51" s="603">
        <v>115.49869999999999</v>
      </c>
      <c r="EA51" s="603">
        <v>73.135199999999998</v>
      </c>
      <c r="EB51" s="603">
        <v>0.24990000000000001</v>
      </c>
      <c r="EC51" s="603">
        <v>42.113599999999998</v>
      </c>
      <c r="ED51" s="603">
        <v>40.181400000000004</v>
      </c>
      <c r="EE51" s="603">
        <v>10.0589</v>
      </c>
      <c r="EF51" s="603">
        <v>30.122599999999998</v>
      </c>
      <c r="EG51" s="603">
        <v>-17.9833</v>
      </c>
      <c r="EH51" s="603">
        <v>-8.0860000000000003</v>
      </c>
      <c r="EI51" s="603">
        <v>-9.8972999999999995</v>
      </c>
      <c r="EJ51" s="603">
        <v>0</v>
      </c>
      <c r="EK51" s="603">
        <v>0</v>
      </c>
      <c r="EL51" s="603">
        <v>0</v>
      </c>
      <c r="EM51" s="603">
        <v>0</v>
      </c>
      <c r="EN51" s="603">
        <v>15.229899999999999</v>
      </c>
      <c r="EO51" s="603">
        <v>5.9308999999999994</v>
      </c>
      <c r="EP51" s="603">
        <v>8.6170000000000009</v>
      </c>
      <c r="EQ51" s="603">
        <v>0</v>
      </c>
      <c r="ER51" s="603">
        <v>0</v>
      </c>
      <c r="ES51" s="603">
        <v>0</v>
      </c>
      <c r="ET51" s="603">
        <v>1.2999999999999999E-2</v>
      </c>
      <c r="EU51" s="603">
        <v>0.66900000000000004</v>
      </c>
      <c r="EV51" s="603">
        <v>33.375699999999995</v>
      </c>
      <c r="EW51" s="603">
        <v>33.375699999999995</v>
      </c>
      <c r="EX51" s="603">
        <v>0</v>
      </c>
      <c r="EY51" s="603">
        <v>0</v>
      </c>
      <c r="EZ51" s="603">
        <v>0</v>
      </c>
      <c r="FA51" s="603">
        <v>0</v>
      </c>
      <c r="FB51" s="603">
        <v>0</v>
      </c>
      <c r="FC51" s="603">
        <v>0</v>
      </c>
      <c r="FD51" s="603">
        <v>146.38310000000001</v>
      </c>
      <c r="FE51" s="603">
        <v>146.38310000000001</v>
      </c>
      <c r="FF51" s="603">
        <v>86.056500000000014</v>
      </c>
      <c r="FG51" s="603">
        <v>75.197600000000008</v>
      </c>
      <c r="FH51" s="603">
        <v>10.8589</v>
      </c>
      <c r="FI51" s="603">
        <v>225.49100000000001</v>
      </c>
      <c r="FJ51" s="603">
        <v>128.71940000000001</v>
      </c>
      <c r="FK51" s="603">
        <v>62.887300000000003</v>
      </c>
      <c r="FL51" s="603">
        <v>15.805</v>
      </c>
      <c r="FM51" s="603">
        <v>18.0793</v>
      </c>
      <c r="FN51" s="603"/>
      <c r="FO51" s="603">
        <v>0</v>
      </c>
      <c r="FP51" s="603">
        <v>0.1082</v>
      </c>
      <c r="FQ51" s="603">
        <v>167.40460000000002</v>
      </c>
      <c r="FR51" s="603">
        <v>0</v>
      </c>
      <c r="FS51" s="603">
        <v>0</v>
      </c>
      <c r="FT51" s="603">
        <v>0</v>
      </c>
      <c r="FU51" s="603">
        <v>1.0885</v>
      </c>
      <c r="FV51" s="603">
        <v>7.1831000000000005</v>
      </c>
      <c r="FW51" s="603">
        <v>0</v>
      </c>
      <c r="FX51" s="603">
        <v>0.8427</v>
      </c>
      <c r="FY51" s="603">
        <v>0</v>
      </c>
      <c r="FZ51" s="603">
        <v>6.3403</v>
      </c>
      <c r="GA51" s="603">
        <v>0.11</v>
      </c>
      <c r="GB51" s="603">
        <v>0.11</v>
      </c>
      <c r="GC51" s="603">
        <v>0</v>
      </c>
      <c r="GD51" s="603">
        <v>191.61160000000001</v>
      </c>
      <c r="GE51" s="603">
        <v>151.48620000000003</v>
      </c>
      <c r="GF51" s="603">
        <v>19.7623</v>
      </c>
      <c r="GG51" s="603">
        <v>20.363099999999999</v>
      </c>
      <c r="GH51" s="603"/>
      <c r="GI51" s="603">
        <v>0.33329999999999999</v>
      </c>
      <c r="GJ51" s="603">
        <v>0</v>
      </c>
      <c r="GK51" s="603">
        <v>167.40460000000002</v>
      </c>
      <c r="GL51" s="603">
        <v>0</v>
      </c>
      <c r="GM51" s="603">
        <v>0</v>
      </c>
      <c r="GN51" s="603">
        <v>4.7298999999999998</v>
      </c>
      <c r="GO51" s="603">
        <v>17.6523</v>
      </c>
      <c r="GP51" s="603">
        <v>8.7652999999999999</v>
      </c>
      <c r="GQ51" s="603">
        <v>0</v>
      </c>
      <c r="GR51" s="603">
        <v>1.6367</v>
      </c>
      <c r="GS51" s="603">
        <v>7.2503000000000002</v>
      </c>
      <c r="GT51" s="603">
        <v>251.87320000000003</v>
      </c>
      <c r="GX51" s="383">
        <v>1992</v>
      </c>
      <c r="GY51" s="604">
        <v>289.11809999999997</v>
      </c>
      <c r="GZ51" s="604">
        <v>203.2782</v>
      </c>
      <c r="HA51" s="604">
        <v>85.8399</v>
      </c>
      <c r="HB51" s="605">
        <v>85.752300000000005</v>
      </c>
      <c r="HC51" s="605">
        <v>203.36579999999998</v>
      </c>
      <c r="HD51" s="606">
        <v>203.36579999999998</v>
      </c>
      <c r="HE51" s="606">
        <v>31.216500000000003</v>
      </c>
      <c r="HF51" s="606">
        <v>23.324000000000002</v>
      </c>
      <c r="HG51" s="606">
        <v>7.8925000000000001</v>
      </c>
      <c r="HH51" s="606">
        <v>7.8925000000000001</v>
      </c>
      <c r="HI51" s="606">
        <v>0</v>
      </c>
      <c r="HJ51" s="606">
        <v>7.4177</v>
      </c>
      <c r="HK51" s="606">
        <v>0.29699999999999999</v>
      </c>
      <c r="HL51" s="606">
        <v>7.1207000000000003</v>
      </c>
      <c r="HM51" s="606">
        <v>-0.99309999999999998</v>
      </c>
      <c r="HN51" s="606">
        <v>165.72460000000001</v>
      </c>
      <c r="HO51" s="606">
        <v>75.880099999999999</v>
      </c>
      <c r="HP51" s="606">
        <v>89.844499999999996</v>
      </c>
      <c r="HQ51" s="812">
        <v>61.528654000000003</v>
      </c>
      <c r="HR51" s="812">
        <v>78.672843999999998</v>
      </c>
      <c r="HS51" s="610">
        <v>165.72460000000001</v>
      </c>
      <c r="HT51" s="609">
        <v>582.46709999999996</v>
      </c>
      <c r="HU51" s="610">
        <v>421.15979999999996</v>
      </c>
      <c r="HV51" s="610">
        <v>161.3073</v>
      </c>
      <c r="HW51" s="610">
        <v>131.5882</v>
      </c>
      <c r="HX51" s="610">
        <v>29.719099999999997</v>
      </c>
      <c r="HY51" s="610">
        <v>103.17160000000001</v>
      </c>
      <c r="HZ51" s="610">
        <v>65.98360000000001</v>
      </c>
      <c r="IA51" s="610">
        <v>18.9024</v>
      </c>
      <c r="IB51" s="610">
        <v>0</v>
      </c>
      <c r="IC51" s="610">
        <v>0</v>
      </c>
      <c r="ID51" s="610">
        <v>16.784599999999998</v>
      </c>
      <c r="IE51" s="610">
        <v>1.5009999999999999</v>
      </c>
      <c r="IF51" s="610">
        <v>30.587599999999998</v>
      </c>
      <c r="IG51" s="610">
        <v>29.1754</v>
      </c>
      <c r="IH51" s="610">
        <v>1.4122000000000001</v>
      </c>
      <c r="II51" s="610">
        <v>820.7758</v>
      </c>
      <c r="IJ51" s="610">
        <v>820.7758</v>
      </c>
      <c r="IK51" s="610">
        <v>213.27579999999998</v>
      </c>
      <c r="IL51" s="610">
        <v>150.24539999999999</v>
      </c>
      <c r="IM51" s="610">
        <v>10.985799999999999</v>
      </c>
      <c r="IN51" s="610">
        <v>31.5382</v>
      </c>
      <c r="IO51" s="610">
        <v>20.506400000000003</v>
      </c>
      <c r="IP51" s="611">
        <v>38.838700000000003</v>
      </c>
      <c r="IQ51" s="611">
        <v>18.755200000000002</v>
      </c>
      <c r="IR51" s="611">
        <v>20.083500000000001</v>
      </c>
      <c r="IS51" s="611">
        <v>1.9062000000000001</v>
      </c>
      <c r="IT51" s="611">
        <v>18.177299999999999</v>
      </c>
      <c r="IU51" s="611">
        <v>68.188900000000004</v>
      </c>
      <c r="IV51" s="611">
        <v>57.33</v>
      </c>
      <c r="IW51" s="611">
        <v>10.8589</v>
      </c>
      <c r="IX51" s="613">
        <v>250.72289999999998</v>
      </c>
      <c r="IY51" s="613">
        <v>131.58829999999998</v>
      </c>
      <c r="IZ51" s="613">
        <v>72.732399999999998</v>
      </c>
      <c r="JA51" s="613">
        <v>16.6831</v>
      </c>
      <c r="JB51" s="613">
        <v>29.719099999999997</v>
      </c>
      <c r="JC51" s="615">
        <v>31.162500000000001</v>
      </c>
      <c r="JD51" s="616">
        <v>16.684000000000001</v>
      </c>
      <c r="JE51" s="616">
        <v>14.4785</v>
      </c>
      <c r="JF51" s="616">
        <v>6.4113999999999995</v>
      </c>
      <c r="JG51" s="616">
        <v>3.1758999999999999</v>
      </c>
      <c r="JH51" s="616">
        <v>0.4</v>
      </c>
      <c r="JI51" s="616">
        <v>4.4912999999999998</v>
      </c>
      <c r="JJ51" s="616">
        <v>722.81600000000003</v>
      </c>
      <c r="JN51" s="383">
        <v>1992</v>
      </c>
      <c r="JO51" s="617">
        <v>187.89400000000001</v>
      </c>
      <c r="JP51" s="617">
        <v>186.98570000000001</v>
      </c>
      <c r="JQ51" s="617">
        <v>0.9083</v>
      </c>
      <c r="JR51" s="617">
        <v>76.785699999999991</v>
      </c>
      <c r="JS51" s="617">
        <v>111.1083</v>
      </c>
      <c r="JT51" s="617">
        <v>111.1083</v>
      </c>
      <c r="JU51" s="618">
        <v>23.407699999999998</v>
      </c>
      <c r="JV51" s="618">
        <v>17.136800000000001</v>
      </c>
      <c r="JW51" s="619">
        <v>6.2708999999999993</v>
      </c>
      <c r="JX51" s="618">
        <v>6.2708999999999993</v>
      </c>
      <c r="JY51" s="618">
        <v>0</v>
      </c>
      <c r="JZ51" s="618">
        <v>2.4948000000000001</v>
      </c>
      <c r="KA51" s="618">
        <v>0.24990000000000001</v>
      </c>
      <c r="KB51" s="618">
        <v>2.2448999999999999</v>
      </c>
      <c r="KC51" s="618">
        <v>-0.8095</v>
      </c>
      <c r="KD51" s="618">
        <v>86.015299999999996</v>
      </c>
      <c r="KH51" s="383">
        <v>1992</v>
      </c>
      <c r="KI51" s="621">
        <v>17.907599999999999</v>
      </c>
      <c r="KJ51" s="620">
        <v>1.3377000000000001</v>
      </c>
      <c r="KK51" s="620">
        <v>16.569900000000001</v>
      </c>
      <c r="KL51" s="620">
        <v>5.4876000000000005</v>
      </c>
      <c r="KM51" s="620">
        <v>12.42</v>
      </c>
      <c r="KN51" s="620">
        <v>12.42</v>
      </c>
      <c r="KO51" s="620">
        <v>10.275700000000001</v>
      </c>
      <c r="KP51" s="620">
        <v>7.62</v>
      </c>
      <c r="KQ51" s="620">
        <v>2.6556999999999999</v>
      </c>
      <c r="KR51" s="620">
        <v>2.6556999999999999</v>
      </c>
      <c r="KS51" s="620">
        <v>0</v>
      </c>
      <c r="KT51" s="620">
        <v>0.4602</v>
      </c>
      <c r="KU51" s="620">
        <v>0.3906</v>
      </c>
      <c r="KV51" s="620">
        <v>6.9699999999999998E-2</v>
      </c>
      <c r="KW51" s="620">
        <v>0</v>
      </c>
      <c r="KX51" s="620">
        <v>1.6840999999999999</v>
      </c>
      <c r="KY51" s="622">
        <v>1.6840999999999999</v>
      </c>
      <c r="KZ51" s="622">
        <v>1.0652000000000001</v>
      </c>
      <c r="LA51" s="622">
        <v>1.0632000000000001</v>
      </c>
      <c r="LB51" s="622">
        <v>0</v>
      </c>
      <c r="LC51" s="622">
        <v>0</v>
      </c>
      <c r="LD51" s="622">
        <v>0</v>
      </c>
      <c r="LE51" s="622">
        <v>2E-3</v>
      </c>
      <c r="LF51" s="622">
        <v>0</v>
      </c>
      <c r="LG51" s="623">
        <v>0.15559999999999999</v>
      </c>
      <c r="LH51" s="623">
        <v>0.15559999999999999</v>
      </c>
      <c r="LI51" s="623">
        <v>0</v>
      </c>
      <c r="LJ51" s="623">
        <v>2.5938000000000003</v>
      </c>
      <c r="LK51" s="624">
        <v>2.5938000000000003</v>
      </c>
      <c r="LL51" s="624">
        <v>15.358000000000001</v>
      </c>
      <c r="LM51" s="624">
        <v>2.5999999999999999E-2</v>
      </c>
      <c r="LN51" s="624">
        <v>15.332000000000001</v>
      </c>
      <c r="LO51" s="624">
        <v>15.332000000000001</v>
      </c>
      <c r="LP51" s="624">
        <v>0</v>
      </c>
      <c r="LQ51" s="625">
        <v>0.14330000000000001</v>
      </c>
      <c r="LR51" s="625">
        <v>0.53989999999999994</v>
      </c>
      <c r="LS51" s="625">
        <v>2.5100000000000001E-2</v>
      </c>
      <c r="LT51" s="625">
        <v>0.51479999999999992</v>
      </c>
      <c r="LU51" s="625">
        <v>0</v>
      </c>
      <c r="LV51" s="625">
        <v>0</v>
      </c>
      <c r="LW51" s="625">
        <v>0</v>
      </c>
      <c r="LX51" s="625">
        <v>0.51479999999999992</v>
      </c>
      <c r="LY51" s="625">
        <v>17.2685</v>
      </c>
      <c r="MC51" s="383">
        <v>1992</v>
      </c>
      <c r="MD51" s="626">
        <v>241.6301</v>
      </c>
      <c r="ME51" s="626">
        <v>235.05410000000001</v>
      </c>
      <c r="MF51" s="626">
        <v>6.5759999999999996</v>
      </c>
      <c r="MG51" s="626">
        <v>5.9206000000000003</v>
      </c>
      <c r="MH51" s="626">
        <v>4.3525</v>
      </c>
      <c r="MI51" s="626">
        <v>1.5680999999999998</v>
      </c>
      <c r="MJ51" s="626">
        <v>0</v>
      </c>
      <c r="MK51" s="383">
        <f t="shared" si="10"/>
        <v>32.285499999999999</v>
      </c>
      <c r="ML51" s="626">
        <v>27.245000000000001</v>
      </c>
      <c r="MM51" s="626">
        <v>5.8064</v>
      </c>
      <c r="MN51" s="626">
        <v>0</v>
      </c>
      <c r="MO51" s="626">
        <v>0</v>
      </c>
      <c r="MP51" s="626">
        <v>-0.76590000000000003</v>
      </c>
      <c r="MQ51" s="626">
        <v>0.52239999999999998</v>
      </c>
      <c r="MR51" s="626">
        <v>0.44189999999999996</v>
      </c>
      <c r="MS51" s="626">
        <v>0.32739999999999997</v>
      </c>
      <c r="MT51" s="626">
        <v>0.1145</v>
      </c>
      <c r="MU51" s="626">
        <v>0.56710000000000005</v>
      </c>
      <c r="MV51" s="383">
        <f t="shared" si="11"/>
        <v>6.2912999999999997</v>
      </c>
      <c r="MW51" s="626">
        <v>1.4255</v>
      </c>
      <c r="MX51" s="626">
        <v>0.31469999999999998</v>
      </c>
      <c r="MY51" s="626">
        <v>1.0885</v>
      </c>
      <c r="MZ51" s="626">
        <v>3.4626000000000001</v>
      </c>
      <c r="NA51" s="626">
        <v>1.2543</v>
      </c>
      <c r="NB51" s="626">
        <v>2.2083000000000004</v>
      </c>
      <c r="NC51" s="626">
        <v>0</v>
      </c>
      <c r="ND51" s="627">
        <v>1.2378</v>
      </c>
      <c r="NE51" s="627">
        <v>0.9103</v>
      </c>
      <c r="NF51" s="627">
        <v>0.32750000000000001</v>
      </c>
      <c r="NG51" s="627">
        <v>9.9327000000000005</v>
      </c>
      <c r="NH51" s="627">
        <v>-8.2815999999999992</v>
      </c>
      <c r="NI51" s="627">
        <v>-7.2928999999999995</v>
      </c>
      <c r="NJ51" s="627">
        <v>-0.98870000000000002</v>
      </c>
      <c r="NK51" s="627">
        <v>35.895600000000002</v>
      </c>
      <c r="NL51" s="627">
        <v>35.8874</v>
      </c>
      <c r="NM51" s="627">
        <v>3.2549000000000001</v>
      </c>
      <c r="NN51" s="627">
        <v>0</v>
      </c>
      <c r="NO51" s="627">
        <v>0</v>
      </c>
      <c r="NP51" s="627">
        <v>-3.3190999999999997</v>
      </c>
      <c r="NQ51" s="627">
        <v>7.2400000000000006E-2</v>
      </c>
      <c r="NR51" s="627">
        <v>2.1274999999999999</v>
      </c>
      <c r="NS51" s="627">
        <v>1.5660000000000001</v>
      </c>
      <c r="NT51" s="627">
        <v>0.5615</v>
      </c>
      <c r="NU51" s="627">
        <v>2.0409999999999999</v>
      </c>
      <c r="NV51" s="627">
        <v>12.9017</v>
      </c>
      <c r="NW51" s="627">
        <v>0.92779999999999996</v>
      </c>
      <c r="NX51" s="627">
        <v>0.98120000000000007</v>
      </c>
      <c r="NY51" s="627">
        <v>4.7298999999999998</v>
      </c>
      <c r="NZ51" s="627">
        <v>6.2628000000000004</v>
      </c>
      <c r="OA51" s="627">
        <v>2.524</v>
      </c>
      <c r="OB51" s="627">
        <v>1.6367</v>
      </c>
      <c r="OC51" s="627">
        <v>2.1021000000000001</v>
      </c>
      <c r="OD51" s="627">
        <v>0.50649999999999995</v>
      </c>
      <c r="OE51" s="627">
        <v>0.31119999999999998</v>
      </c>
      <c r="OF51" s="627">
        <v>0.1953</v>
      </c>
      <c r="OG51" s="627">
        <v>-1.4484000000000001</v>
      </c>
      <c r="OH51" s="627">
        <v>-1.0206999999999999</v>
      </c>
      <c r="OI51" s="627">
        <v>-0.42769999999999997</v>
      </c>
      <c r="OJ51" s="627">
        <v>-2.3079000000000001</v>
      </c>
      <c r="ON51" s="383">
        <v>1992</v>
      </c>
      <c r="OO51" s="383">
        <v>888.18219999999997</v>
      </c>
      <c r="OP51" s="383">
        <v>214.5874</v>
      </c>
      <c r="OQ51" s="383">
        <v>-2.0633000000000004</v>
      </c>
      <c r="OR51" s="383">
        <v>0.70220000000000005</v>
      </c>
      <c r="OS51" s="383">
        <v>241.6301</v>
      </c>
      <c r="OT51" s="383">
        <v>235.05410000000001</v>
      </c>
      <c r="OU51" s="383">
        <v>1107.9851000000001</v>
      </c>
      <c r="OV51" s="383">
        <v>5.9206000000000003</v>
      </c>
      <c r="OW51" s="383">
        <v>1.2378</v>
      </c>
      <c r="OX51" s="383">
        <v>32.285499999999999</v>
      </c>
      <c r="OY51" s="383">
        <v>35.895499999999998</v>
      </c>
      <c r="OZ51" s="383">
        <v>-8.2817000000000007</v>
      </c>
      <c r="PA51" s="383">
        <v>9.9327000000000005</v>
      </c>
      <c r="PB51" s="383">
        <v>1107.4069</v>
      </c>
      <c r="PC51" s="383">
        <v>0.52239999999999998</v>
      </c>
      <c r="PD51" s="383">
        <v>1.0089999999999999</v>
      </c>
      <c r="PE51" s="383">
        <v>4.1683999999999992</v>
      </c>
      <c r="PF51" s="383">
        <v>6.2913000000000006</v>
      </c>
      <c r="PG51" s="383">
        <v>12.9018</v>
      </c>
      <c r="PH51" s="383">
        <v>1098.1594</v>
      </c>
      <c r="PI51" s="383">
        <v>-1.4484000000000001</v>
      </c>
      <c r="PJ51" s="383">
        <v>0.50649999999999995</v>
      </c>
      <c r="PK51" s="383">
        <v>-2.3071999999999999</v>
      </c>
      <c r="PO51" s="383">
        <v>1992</v>
      </c>
      <c r="PP51" s="383">
        <v>76.75353299999999</v>
      </c>
      <c r="PQ51" s="383">
        <v>5.0055690000000004</v>
      </c>
      <c r="PR51" s="383">
        <v>26.166612000000001</v>
      </c>
      <c r="PS51" s="383">
        <v>25.523101999999998</v>
      </c>
      <c r="PT51" s="383">
        <v>1.6839999999999999</v>
      </c>
      <c r="PU51" s="383">
        <v>135.13281700000002</v>
      </c>
      <c r="PZ51" s="383">
        <v>1992</v>
      </c>
      <c r="QA51" s="383">
        <v>1107.9852000000001</v>
      </c>
      <c r="QB51" s="383">
        <v>997.93270000000007</v>
      </c>
      <c r="QC51" s="383">
        <v>125.4314</v>
      </c>
      <c r="QD51" s="383">
        <v>-15.3789</v>
      </c>
      <c r="QE51" s="383">
        <v>1107.9846</v>
      </c>
      <c r="QF51" s="383">
        <v>888.18219999999997</v>
      </c>
      <c r="QG51" s="383">
        <v>213.22640000000001</v>
      </c>
      <c r="QH51" s="383">
        <v>241.6301</v>
      </c>
      <c r="QI51" s="383">
        <v>235.05410000000001</v>
      </c>
      <c r="QJ51" s="383">
        <v>1107.9851000000001</v>
      </c>
      <c r="QK51" s="383">
        <v>577.78440000000001</v>
      </c>
      <c r="QL51" s="383">
        <v>390.85290000000003</v>
      </c>
      <c r="QM51" s="383">
        <v>165.61279999999999</v>
      </c>
      <c r="QN51" s="383">
        <v>-26.265000000000001</v>
      </c>
      <c r="QQ51" s="1126">
        <v>1992</v>
      </c>
      <c r="QR51" s="731">
        <f t="shared" si="19"/>
        <v>92.116118395562808</v>
      </c>
      <c r="QS51" s="1128">
        <f t="shared" si="20"/>
        <v>60.246324364892089</v>
      </c>
      <c r="QT51" s="522">
        <v>30.068200758774037</v>
      </c>
      <c r="QU51" s="522">
        <v>30.178123606118053</v>
      </c>
      <c r="QV51" s="522">
        <v>31.869794030670715</v>
      </c>
      <c r="QW51" s="522">
        <v>18.933672458758714</v>
      </c>
      <c r="QX51" s="522">
        <f t="shared" si="25"/>
        <v>12.936121571912</v>
      </c>
      <c r="QY51" s="1128">
        <f t="shared" si="21"/>
        <v>79.179996823650811</v>
      </c>
      <c r="QZ51" s="1143">
        <f t="shared" si="22"/>
        <v>0.65402586880814695</v>
      </c>
      <c r="RA51" s="1143">
        <f t="shared" si="23"/>
        <v>0.76087808514405886</v>
      </c>
      <c r="RB51" s="1095">
        <v>69.101122175439883</v>
      </c>
      <c r="RC51" s="1095">
        <v>101.65116306180609</v>
      </c>
      <c r="RD51" s="524">
        <f t="shared" si="24"/>
        <v>8.8547978105477938</v>
      </c>
    </row>
    <row r="52" spans="3:472">
      <c r="C52" s="383">
        <v>1993</v>
      </c>
      <c r="D52" s="628">
        <v>1268.9766999999999</v>
      </c>
      <c r="E52" s="628">
        <v>1251.3042</v>
      </c>
      <c r="F52" s="628">
        <v>17.672499999999999</v>
      </c>
      <c r="G52" s="628">
        <v>719.91110000000003</v>
      </c>
      <c r="H52" s="628">
        <v>549.06560000000002</v>
      </c>
      <c r="I52" s="628">
        <v>549.06560000000002</v>
      </c>
      <c r="J52" s="598">
        <v>367.51139999999998</v>
      </c>
      <c r="K52" s="628">
        <v>266.65449999999998</v>
      </c>
      <c r="L52" s="598">
        <v>100.85690000000001</v>
      </c>
      <c r="M52" s="628">
        <v>89.903000000000006</v>
      </c>
      <c r="N52" s="628">
        <v>10.953899999999999</v>
      </c>
      <c r="O52" s="628">
        <v>26.936599999999999</v>
      </c>
      <c r="P52" s="628">
        <v>4.3087999999999997</v>
      </c>
      <c r="Q52" s="628">
        <v>22.627800000000001</v>
      </c>
      <c r="R52" s="628">
        <v>-10.0228</v>
      </c>
      <c r="S52" s="628">
        <v>164.6405</v>
      </c>
      <c r="T52" s="628">
        <v>164.6405</v>
      </c>
      <c r="U52" s="628">
        <v>61.497</v>
      </c>
      <c r="V52" s="628">
        <v>31.853900000000003</v>
      </c>
      <c r="W52" s="628">
        <v>30.500700000000002</v>
      </c>
      <c r="X52" s="628">
        <v>29.216799999999999</v>
      </c>
      <c r="Y52" s="628">
        <v>0</v>
      </c>
      <c r="Z52" s="628">
        <v>-1.4022999999999999</v>
      </c>
      <c r="AA52" s="628">
        <v>0.54430000000000001</v>
      </c>
      <c r="AB52" s="628">
        <v>0</v>
      </c>
      <c r="AC52" s="628">
        <v>120.7487</v>
      </c>
      <c r="AD52" s="628">
        <v>69.250199999999992</v>
      </c>
      <c r="AE52" s="628">
        <v>54.027000000000001</v>
      </c>
      <c r="AF52" s="628">
        <v>41.232500000000002</v>
      </c>
      <c r="AG52" s="628">
        <v>0</v>
      </c>
      <c r="AH52" s="628">
        <v>-3.3764000000000003</v>
      </c>
      <c r="AI52" s="628">
        <v>0.84810000000000008</v>
      </c>
      <c r="AJ52" s="628">
        <v>105.38810000000001</v>
      </c>
      <c r="AK52" s="629">
        <v>105.38810000000001</v>
      </c>
      <c r="AL52" s="629">
        <v>11.584</v>
      </c>
      <c r="AM52" s="629">
        <v>10.953899999999999</v>
      </c>
      <c r="AN52" s="600">
        <v>7.2351999999999999</v>
      </c>
      <c r="AO52" s="629">
        <v>5.3102999999999998</v>
      </c>
      <c r="AP52" s="629">
        <v>1.9249000000000001</v>
      </c>
      <c r="AQ52" s="629">
        <v>12.510999999999999</v>
      </c>
      <c r="AR52" s="629">
        <v>11.3505</v>
      </c>
      <c r="AS52" s="600">
        <v>21.861799999999999</v>
      </c>
      <c r="AT52" s="629">
        <v>7.2314999999999996</v>
      </c>
      <c r="AU52" s="629">
        <v>14.6303</v>
      </c>
      <c r="AV52" s="629">
        <v>78.484100000000012</v>
      </c>
      <c r="AW52" s="383">
        <v>95.867800000000003</v>
      </c>
      <c r="AZ52" s="383">
        <v>1993</v>
      </c>
      <c r="BA52" s="630">
        <v>105.17569999999999</v>
      </c>
      <c r="BB52" s="630">
        <v>104.6972</v>
      </c>
      <c r="BC52" s="630">
        <v>0.47849999999999998</v>
      </c>
      <c r="BD52" s="601">
        <v>43.289400000000001</v>
      </c>
      <c r="BE52" s="630">
        <v>61.886300000000006</v>
      </c>
      <c r="BF52" s="601">
        <v>61.886300000000006</v>
      </c>
      <c r="BG52" s="601">
        <v>29.0227</v>
      </c>
      <c r="BH52" s="630">
        <v>20.498900000000003</v>
      </c>
      <c r="BI52" s="601">
        <v>8.5237999999999996</v>
      </c>
      <c r="BJ52" s="630">
        <v>7.8365</v>
      </c>
      <c r="BK52" s="630">
        <v>0.68729999999999991</v>
      </c>
      <c r="BL52" s="630">
        <v>4.1983999999999995</v>
      </c>
      <c r="BM52" s="630">
        <v>2.2089000000000003</v>
      </c>
      <c r="BN52" s="630">
        <v>1.9895</v>
      </c>
      <c r="BO52" s="630">
        <v>-0.42319999999999997</v>
      </c>
      <c r="BP52" s="630">
        <v>29.0885</v>
      </c>
      <c r="BQ52" s="630">
        <v>29.0885</v>
      </c>
      <c r="BR52" s="630">
        <v>246.55110000000002</v>
      </c>
      <c r="BS52" s="630">
        <v>231.2184</v>
      </c>
      <c r="BT52" s="630">
        <v>14.790700000000001</v>
      </c>
      <c r="BU52" s="630">
        <v>14.790700000000001</v>
      </c>
      <c r="BV52" s="630">
        <v>0</v>
      </c>
      <c r="BW52" s="630">
        <v>0.52989999999999993</v>
      </c>
      <c r="BX52" s="630">
        <v>1.2E-2</v>
      </c>
      <c r="BY52" s="630">
        <v>0</v>
      </c>
      <c r="BZ52" s="630">
        <v>248.81879999999998</v>
      </c>
      <c r="CA52" s="630">
        <v>212.09549999999999</v>
      </c>
      <c r="CB52" s="630">
        <v>17.802099999999999</v>
      </c>
      <c r="CC52" s="630">
        <v>17.802099999999999</v>
      </c>
      <c r="CD52" s="630">
        <v>0</v>
      </c>
      <c r="CE52" s="630">
        <v>-0.66820000000000002</v>
      </c>
      <c r="CF52" s="630">
        <v>19.589400000000001</v>
      </c>
      <c r="CG52" s="630">
        <v>0</v>
      </c>
      <c r="CH52" s="630">
        <v>26.820799999999998</v>
      </c>
      <c r="CI52" s="631">
        <v>26.820799999999998</v>
      </c>
      <c r="CJ52" s="602">
        <v>12.913200000000002</v>
      </c>
      <c r="CK52" s="631">
        <v>1.7050000000000001</v>
      </c>
      <c r="CL52" s="631">
        <v>9.5506000000000011</v>
      </c>
      <c r="CM52" s="631">
        <v>0.97029999999999994</v>
      </c>
      <c r="CN52" s="631">
        <v>0.68729999999999991</v>
      </c>
      <c r="CO52" s="602">
        <v>26.196100000000005</v>
      </c>
      <c r="CP52" s="631">
        <v>25.691200000000002</v>
      </c>
      <c r="CQ52" s="631">
        <v>0.1169</v>
      </c>
      <c r="CR52" s="631">
        <v>0.38800000000000001</v>
      </c>
      <c r="CS52" s="602">
        <v>5.0380000000000003</v>
      </c>
      <c r="CT52" s="631">
        <v>5.0380000000000003</v>
      </c>
      <c r="CU52" s="631">
        <v>0</v>
      </c>
      <c r="CV52" s="631">
        <v>11.905899999999999</v>
      </c>
      <c r="CW52" s="631">
        <v>0.68729999999999991</v>
      </c>
      <c r="CX52" s="602">
        <v>25.966700000000003</v>
      </c>
      <c r="CY52" s="631">
        <v>0.1431</v>
      </c>
      <c r="CZ52" s="631">
        <v>25.691200000000002</v>
      </c>
      <c r="DA52" s="631">
        <v>0.13240000000000002</v>
      </c>
      <c r="DB52" s="631">
        <v>22.332099999999997</v>
      </c>
      <c r="DC52" s="383">
        <v>23.071099999999998</v>
      </c>
      <c r="DF52" s="383">
        <v>1993</v>
      </c>
      <c r="DG52" s="603">
        <v>249.68129999999999</v>
      </c>
      <c r="DH52" s="603">
        <v>31.049700000000001</v>
      </c>
      <c r="DI52" s="603">
        <v>0.43419999999999997</v>
      </c>
      <c r="DJ52" s="603">
        <v>218.19739999999999</v>
      </c>
      <c r="DK52" s="603">
        <v>70.003699999999995</v>
      </c>
      <c r="DL52" s="603">
        <v>179.67750000000001</v>
      </c>
      <c r="DM52" s="603">
        <v>179.67750000000001</v>
      </c>
      <c r="DN52" s="383">
        <f t="shared" si="0"/>
        <v>148.68950000000001</v>
      </c>
      <c r="DO52" s="603">
        <v>105.8424</v>
      </c>
      <c r="DP52" s="603">
        <v>42.847099999999998</v>
      </c>
      <c r="DQ52" s="603">
        <v>23.639500000000002</v>
      </c>
      <c r="DR52" s="603">
        <v>19.207599999999999</v>
      </c>
      <c r="DS52" s="603">
        <v>4.0853000000000002</v>
      </c>
      <c r="DT52" s="603">
        <v>3.4914000000000001</v>
      </c>
      <c r="DU52" s="603">
        <v>0.59389999999999998</v>
      </c>
      <c r="DV52" s="603">
        <v>-1.2614000000000001</v>
      </c>
      <c r="DW52" s="603">
        <v>28.164099999999998</v>
      </c>
      <c r="DX52" s="603">
        <v>28.164099999999998</v>
      </c>
      <c r="DY52" s="603">
        <v>162.18729999999999</v>
      </c>
      <c r="DZ52" s="603">
        <v>118.36469999999998</v>
      </c>
      <c r="EA52" s="603">
        <v>74.033899999999988</v>
      </c>
      <c r="EB52" s="603">
        <v>0.2152</v>
      </c>
      <c r="EC52" s="603">
        <v>44.115600000000001</v>
      </c>
      <c r="ED52" s="603">
        <v>43.822600000000001</v>
      </c>
      <c r="EE52" s="603">
        <v>10.729899999999999</v>
      </c>
      <c r="EF52" s="603">
        <v>33.092800000000004</v>
      </c>
      <c r="EG52" s="603">
        <v>-18.9206</v>
      </c>
      <c r="EH52" s="603">
        <v>-7.8356000000000003</v>
      </c>
      <c r="EI52" s="603">
        <v>-11.085000000000001</v>
      </c>
      <c r="EJ52" s="603">
        <v>0</v>
      </c>
      <c r="EK52" s="603">
        <v>0</v>
      </c>
      <c r="EL52" s="603">
        <v>0</v>
      </c>
      <c r="EM52" s="603">
        <v>0</v>
      </c>
      <c r="EN52" s="603">
        <v>15.0589</v>
      </c>
      <c r="EO52" s="603">
        <v>6.4820000000000002</v>
      </c>
      <c r="EP52" s="603">
        <v>7.8491999999999997</v>
      </c>
      <c r="EQ52" s="603">
        <v>7.8491999999999997</v>
      </c>
      <c r="ER52" s="603">
        <v>0</v>
      </c>
      <c r="ES52" s="603">
        <v>0</v>
      </c>
      <c r="ET52" s="603">
        <v>1.2999999999999999E-2</v>
      </c>
      <c r="EU52" s="603">
        <v>0.7147</v>
      </c>
      <c r="EV52" s="603">
        <v>36.790199999999999</v>
      </c>
      <c r="EW52" s="603">
        <v>36.790199999999999</v>
      </c>
      <c r="EX52" s="603">
        <v>0</v>
      </c>
      <c r="EY52" s="603">
        <v>0</v>
      </c>
      <c r="EZ52" s="603">
        <v>0</v>
      </c>
      <c r="FA52" s="603">
        <v>0</v>
      </c>
      <c r="FB52" s="603">
        <v>0</v>
      </c>
      <c r="FC52" s="603">
        <v>0</v>
      </c>
      <c r="FD52" s="603">
        <v>149.6996</v>
      </c>
      <c r="FE52" s="603">
        <v>149.6996</v>
      </c>
      <c r="FF52" s="603">
        <v>88.47</v>
      </c>
      <c r="FG52" s="603">
        <v>77.316999999999993</v>
      </c>
      <c r="FH52" s="603">
        <v>11.153</v>
      </c>
      <c r="FI52" s="603">
        <v>230.10659999999996</v>
      </c>
      <c r="FJ52" s="603">
        <v>130.25289999999998</v>
      </c>
      <c r="FK52" s="603">
        <v>64.98</v>
      </c>
      <c r="FL52" s="603">
        <v>15.6661</v>
      </c>
      <c r="FM52" s="603">
        <v>19.207599999999999</v>
      </c>
      <c r="FN52" s="603"/>
      <c r="FO52" s="603">
        <v>0</v>
      </c>
      <c r="FP52" s="603">
        <v>0.1149</v>
      </c>
      <c r="FQ52" s="603">
        <v>177.5034</v>
      </c>
      <c r="FR52" s="603">
        <v>0</v>
      </c>
      <c r="FS52" s="603">
        <v>0</v>
      </c>
      <c r="FT52" s="603">
        <v>0</v>
      </c>
      <c r="FU52" s="603">
        <v>0.96389999999999998</v>
      </c>
      <c r="FV52" s="603">
        <v>7.2378</v>
      </c>
      <c r="FW52" s="603">
        <v>0</v>
      </c>
      <c r="FX52" s="603">
        <v>0.90739999999999998</v>
      </c>
      <c r="FY52" s="603">
        <v>0</v>
      </c>
      <c r="FZ52" s="603">
        <v>6.3304</v>
      </c>
      <c r="GA52" s="603">
        <v>8.6999999999999994E-2</v>
      </c>
      <c r="GB52" s="603">
        <v>8.6999999999999994E-2</v>
      </c>
      <c r="GC52" s="603">
        <v>0</v>
      </c>
      <c r="GD52" s="603">
        <v>202.3159</v>
      </c>
      <c r="GE52" s="603">
        <v>158.73740000000001</v>
      </c>
      <c r="GF52" s="603">
        <v>20.739099999999997</v>
      </c>
      <c r="GG52" s="603">
        <v>22.839400000000001</v>
      </c>
      <c r="GH52" s="603"/>
      <c r="GI52" s="603">
        <v>0.34160000000000001</v>
      </c>
      <c r="GJ52" s="603">
        <v>0</v>
      </c>
      <c r="GK52" s="603">
        <v>177.5034</v>
      </c>
      <c r="GL52" s="603">
        <v>0</v>
      </c>
      <c r="GM52" s="603">
        <v>0</v>
      </c>
      <c r="GN52" s="603">
        <v>4.6541999999999994</v>
      </c>
      <c r="GO52" s="603">
        <v>19.606999999999999</v>
      </c>
      <c r="GP52" s="603">
        <v>10.592000000000001</v>
      </c>
      <c r="GQ52" s="603">
        <v>0</v>
      </c>
      <c r="GR52" s="603">
        <v>3.1016999999999997</v>
      </c>
      <c r="GS52" s="603">
        <v>5.9133000000000004</v>
      </c>
      <c r="GT52" s="603">
        <v>249.58699999999999</v>
      </c>
      <c r="GX52" s="383">
        <v>1993</v>
      </c>
      <c r="GY52" s="604">
        <v>286.17940000000004</v>
      </c>
      <c r="GZ52" s="604">
        <v>194.8776</v>
      </c>
      <c r="HA52" s="604">
        <v>91.3018</v>
      </c>
      <c r="HB52" s="605">
        <v>81.700800000000001</v>
      </c>
      <c r="HC52" s="605">
        <v>204.4786</v>
      </c>
      <c r="HD52" s="606">
        <v>204.4786</v>
      </c>
      <c r="HE52" s="606">
        <v>30.243400000000001</v>
      </c>
      <c r="HF52" s="606">
        <v>22.7074</v>
      </c>
      <c r="HG52" s="606">
        <v>7.5359999999999996</v>
      </c>
      <c r="HH52" s="606">
        <v>7.5359999999999996</v>
      </c>
      <c r="HI52" s="606">
        <v>0</v>
      </c>
      <c r="HJ52" s="606">
        <v>8.1053999999999995</v>
      </c>
      <c r="HK52" s="606">
        <v>0.30669999999999997</v>
      </c>
      <c r="HL52" s="606">
        <v>7.7987000000000002</v>
      </c>
      <c r="HM52" s="606">
        <v>-1.0867</v>
      </c>
      <c r="HN52" s="606">
        <v>167.21639999999999</v>
      </c>
      <c r="HO52" s="606">
        <v>80.385300000000001</v>
      </c>
      <c r="HP52" s="606">
        <v>86.831199999999995</v>
      </c>
      <c r="HQ52" s="812">
        <v>65.460448999999997</v>
      </c>
      <c r="HR52" s="812">
        <v>75.954464999999999</v>
      </c>
      <c r="HS52" s="610">
        <v>167.21639999999999</v>
      </c>
      <c r="HT52" s="609">
        <v>592.32569999999998</v>
      </c>
      <c r="HU52" s="610">
        <v>428.17509999999999</v>
      </c>
      <c r="HV52" s="610">
        <v>164.1506</v>
      </c>
      <c r="HW52" s="610">
        <v>133.30189999999999</v>
      </c>
      <c r="HX52" s="610">
        <v>30.848700000000001</v>
      </c>
      <c r="HY52" s="610">
        <v>106.28569999999999</v>
      </c>
      <c r="HZ52" s="610">
        <v>64.434100000000001</v>
      </c>
      <c r="IA52" s="610">
        <v>21.267099999999999</v>
      </c>
      <c r="IB52" s="610">
        <v>8.6156000000000006</v>
      </c>
      <c r="IC52" s="610">
        <v>0</v>
      </c>
      <c r="ID52" s="610">
        <v>18.9481</v>
      </c>
      <c r="IE52" s="610">
        <v>1.6364000000000001</v>
      </c>
      <c r="IF52" s="610">
        <v>29.3813</v>
      </c>
      <c r="IG52" s="610">
        <v>27.878299999999999</v>
      </c>
      <c r="IH52" s="610">
        <v>1.5029999999999999</v>
      </c>
      <c r="II52" s="610">
        <v>836.44650000000001</v>
      </c>
      <c r="IJ52" s="610">
        <v>836.44650000000001</v>
      </c>
      <c r="IK52" s="610">
        <v>224.87520000000001</v>
      </c>
      <c r="IL52" s="610">
        <v>157.44739999999999</v>
      </c>
      <c r="IM52" s="610">
        <v>11.905899999999999</v>
      </c>
      <c r="IN52" s="610">
        <v>32.5349</v>
      </c>
      <c r="IO52" s="610">
        <v>22.987099999999998</v>
      </c>
      <c r="IP52" s="611">
        <v>38.4649</v>
      </c>
      <c r="IQ52" s="611">
        <v>19.504999999999999</v>
      </c>
      <c r="IR52" s="611">
        <v>18.959900000000001</v>
      </c>
      <c r="IS52" s="611">
        <v>1.9358</v>
      </c>
      <c r="IT52" s="611">
        <v>17.024099999999997</v>
      </c>
      <c r="IU52" s="611">
        <v>70.260000000000005</v>
      </c>
      <c r="IV52" s="611">
        <v>59.106999999999999</v>
      </c>
      <c r="IW52" s="611">
        <v>11.153</v>
      </c>
      <c r="IX52" s="613">
        <v>256.4307</v>
      </c>
      <c r="IY52" s="613">
        <v>133.30189999999999</v>
      </c>
      <c r="IZ52" s="613">
        <v>75.643699999999995</v>
      </c>
      <c r="JA52" s="613">
        <v>16.636400000000002</v>
      </c>
      <c r="JB52" s="613">
        <v>30.848700000000001</v>
      </c>
      <c r="JC52" s="615">
        <v>32.624700000000004</v>
      </c>
      <c r="JD52" s="616">
        <v>17.3962</v>
      </c>
      <c r="JE52" s="616">
        <v>15.2285</v>
      </c>
      <c r="JF52" s="616">
        <v>6.9878</v>
      </c>
      <c r="JG52" s="616">
        <v>3.0818000000000003</v>
      </c>
      <c r="JH52" s="616">
        <v>0.46970000000000001</v>
      </c>
      <c r="JI52" s="616">
        <v>4.6891999999999996</v>
      </c>
      <c r="JJ52" s="616">
        <v>740.47119999999995</v>
      </c>
      <c r="JN52" s="383">
        <v>1993</v>
      </c>
      <c r="JO52" s="617">
        <v>177.90620000000001</v>
      </c>
      <c r="JP52" s="617">
        <v>177.0933</v>
      </c>
      <c r="JQ52" s="617">
        <v>0.81279999999999997</v>
      </c>
      <c r="JR52" s="617">
        <v>71.673100000000005</v>
      </c>
      <c r="JS52" s="617">
        <v>106.23310000000001</v>
      </c>
      <c r="JT52" s="617">
        <v>106.23310000000001</v>
      </c>
      <c r="JU52" s="618">
        <v>21.860900000000001</v>
      </c>
      <c r="JV52" s="618">
        <v>16.087</v>
      </c>
      <c r="JW52" s="619">
        <v>5.7738999999999994</v>
      </c>
      <c r="JX52" s="618">
        <v>5.7738999999999994</v>
      </c>
      <c r="JY52" s="618">
        <v>0</v>
      </c>
      <c r="JZ52" s="618">
        <v>2.4458000000000002</v>
      </c>
      <c r="KA52" s="618">
        <v>0.25880000000000003</v>
      </c>
      <c r="KB52" s="618">
        <v>2.1869999999999998</v>
      </c>
      <c r="KC52" s="618">
        <v>-0.96360000000000001</v>
      </c>
      <c r="KD52" s="618">
        <v>82.889899999999997</v>
      </c>
      <c r="KH52" s="383">
        <v>1993</v>
      </c>
      <c r="KI52" s="621">
        <v>20.563400000000001</v>
      </c>
      <c r="KJ52" s="620">
        <v>1.3660999999999999</v>
      </c>
      <c r="KK52" s="620">
        <v>19.197299999999998</v>
      </c>
      <c r="KL52" s="620">
        <v>6.5716999999999999</v>
      </c>
      <c r="KM52" s="620">
        <v>13.9916</v>
      </c>
      <c r="KN52" s="620">
        <v>13.9916</v>
      </c>
      <c r="KO52" s="620">
        <v>11.781700000000001</v>
      </c>
      <c r="KP52" s="620">
        <v>8.7387000000000015</v>
      </c>
      <c r="KQ52" s="620">
        <v>3.0430000000000001</v>
      </c>
      <c r="KR52" s="620">
        <v>3.0430000000000001</v>
      </c>
      <c r="KS52" s="620">
        <v>0</v>
      </c>
      <c r="KT52" s="620">
        <v>0.49689999999999995</v>
      </c>
      <c r="KU52" s="620">
        <v>0.41399999999999998</v>
      </c>
      <c r="KV52" s="620">
        <v>8.2900000000000001E-2</v>
      </c>
      <c r="KW52" s="620">
        <v>-2.29E-2</v>
      </c>
      <c r="KX52" s="620">
        <v>1.736</v>
      </c>
      <c r="KY52" s="622">
        <v>1.736</v>
      </c>
      <c r="KZ52" s="622">
        <v>1.2582</v>
      </c>
      <c r="LA52" s="622">
        <v>1.2552000000000001</v>
      </c>
      <c r="LB52" s="622">
        <v>0</v>
      </c>
      <c r="LC52" s="622">
        <v>0</v>
      </c>
      <c r="LD52" s="622">
        <v>0</v>
      </c>
      <c r="LE52" s="622">
        <v>3.0000000000000001E-3</v>
      </c>
      <c r="LF52" s="622">
        <v>0</v>
      </c>
      <c r="LG52" s="623">
        <v>0.13250000000000001</v>
      </c>
      <c r="LH52" s="623">
        <v>0.13250000000000001</v>
      </c>
      <c r="LI52" s="623">
        <v>0</v>
      </c>
      <c r="LJ52" s="623">
        <v>2.8616999999999999</v>
      </c>
      <c r="LK52" s="624">
        <v>2.8616999999999999</v>
      </c>
      <c r="LL52" s="624">
        <v>17.7683</v>
      </c>
      <c r="LM52" s="624">
        <v>2.5999999999999999E-2</v>
      </c>
      <c r="LN52" s="624">
        <v>17.7423</v>
      </c>
      <c r="LO52" s="624">
        <v>17.7423</v>
      </c>
      <c r="LP52" s="624">
        <v>0</v>
      </c>
      <c r="LQ52" s="625">
        <v>0.1477</v>
      </c>
      <c r="LR52" s="625">
        <v>0.56279999999999997</v>
      </c>
      <c r="LS52" s="625">
        <v>2.5999999999999999E-2</v>
      </c>
      <c r="LT52" s="625">
        <v>0.53679999999999994</v>
      </c>
      <c r="LU52" s="625">
        <v>0</v>
      </c>
      <c r="LV52" s="625">
        <v>0</v>
      </c>
      <c r="LW52" s="625">
        <v>0</v>
      </c>
      <c r="LX52" s="625">
        <v>0.53679999999999994</v>
      </c>
      <c r="LY52" s="625">
        <v>19.919400000000003</v>
      </c>
      <c r="MC52" s="383">
        <v>1993</v>
      </c>
      <c r="MD52" s="626">
        <v>237.38399999999999</v>
      </c>
      <c r="ME52" s="626">
        <v>219.25110000000001</v>
      </c>
      <c r="MF52" s="626">
        <v>18.132900000000003</v>
      </c>
      <c r="MG52" s="626">
        <v>6.2412000000000001</v>
      </c>
      <c r="MH52" s="626">
        <v>4.5891999999999999</v>
      </c>
      <c r="MI52" s="626">
        <v>1.6519999999999999</v>
      </c>
      <c r="MJ52" s="626">
        <v>0</v>
      </c>
      <c r="MK52" s="383">
        <f t="shared" si="10"/>
        <v>32.878999999999998</v>
      </c>
      <c r="ML52" s="626">
        <v>27.375599999999999</v>
      </c>
      <c r="MM52" s="626">
        <v>6.3757999999999999</v>
      </c>
      <c r="MN52" s="626">
        <v>5.1146000000000003</v>
      </c>
      <c r="MO52" s="626">
        <v>0</v>
      </c>
      <c r="MP52" s="626">
        <v>-0.87239999999999995</v>
      </c>
      <c r="MQ52" s="626">
        <v>0.57399999999999995</v>
      </c>
      <c r="MR52" s="626">
        <v>0.41809999999999997</v>
      </c>
      <c r="MS52" s="626">
        <v>0.308</v>
      </c>
      <c r="MT52" s="626">
        <v>0.11009999999999999</v>
      </c>
      <c r="MU52" s="626">
        <v>0.624</v>
      </c>
      <c r="MV52" s="383">
        <f t="shared" si="11"/>
        <v>6.9246999999999996</v>
      </c>
      <c r="MW52" s="626">
        <v>1.3717999999999999</v>
      </c>
      <c r="MX52" s="626">
        <v>0.32700000000000001</v>
      </c>
      <c r="MY52" s="626">
        <v>0.96389999999999998</v>
      </c>
      <c r="MZ52" s="626">
        <v>4.2619999999999996</v>
      </c>
      <c r="NA52" s="626">
        <v>1.2709999999999999</v>
      </c>
      <c r="NB52" s="626">
        <v>2.9910999999999999</v>
      </c>
      <c r="NC52" s="626">
        <v>-3.5000000000000003E-2</v>
      </c>
      <c r="ND52" s="627">
        <v>1.1639999999999999</v>
      </c>
      <c r="NE52" s="627">
        <v>0.85599999999999998</v>
      </c>
      <c r="NF52" s="627">
        <v>0.308</v>
      </c>
      <c r="NG52" s="627">
        <v>9.0259999999999998</v>
      </c>
      <c r="NH52" s="627">
        <v>-10.5535</v>
      </c>
      <c r="NI52" s="627">
        <v>-8.8215000000000003</v>
      </c>
      <c r="NJ52" s="627">
        <v>-1.732</v>
      </c>
      <c r="NK52" s="627">
        <v>38.100200000000001</v>
      </c>
      <c r="NL52" s="627">
        <v>38.278700000000001</v>
      </c>
      <c r="NM52" s="627">
        <v>3.7970000000000002</v>
      </c>
      <c r="NN52" s="627">
        <v>3.6768000000000001</v>
      </c>
      <c r="NO52" s="627">
        <v>0</v>
      </c>
      <c r="NP52" s="627">
        <v>-4.0445000000000002</v>
      </c>
      <c r="NQ52" s="627">
        <v>6.9000000000000006E-2</v>
      </c>
      <c r="NR52" s="627">
        <v>2.2450999999999999</v>
      </c>
      <c r="NS52" s="627">
        <v>1.6519999999999999</v>
      </c>
      <c r="NT52" s="627">
        <v>0.59310000000000007</v>
      </c>
      <c r="NU52" s="627">
        <v>2.1560000000000001</v>
      </c>
      <c r="NV52" s="627">
        <v>14.5626</v>
      </c>
      <c r="NW52" s="627">
        <v>0.81899999999999995</v>
      </c>
      <c r="NX52" s="627">
        <v>0.94520000000000004</v>
      </c>
      <c r="NY52" s="627">
        <v>4.6541999999999994</v>
      </c>
      <c r="NZ52" s="627">
        <v>8.1441999999999997</v>
      </c>
      <c r="OA52" s="627">
        <v>2.4169</v>
      </c>
      <c r="OB52" s="627">
        <v>3.1016999999999997</v>
      </c>
      <c r="OC52" s="627">
        <v>2.6255000000000002</v>
      </c>
      <c r="OD52" s="627">
        <v>0.625</v>
      </c>
      <c r="OE52" s="627">
        <v>0.38400000000000001</v>
      </c>
      <c r="OF52" s="627">
        <v>0.24099999999999999</v>
      </c>
      <c r="OG52" s="627">
        <v>-1.6719999999999999</v>
      </c>
      <c r="OH52" s="627">
        <v>-1.161</v>
      </c>
      <c r="OI52" s="627">
        <v>-0.51100000000000001</v>
      </c>
      <c r="OJ52" s="627">
        <v>10.105499999999999</v>
      </c>
      <c r="ON52" s="383">
        <v>1993</v>
      </c>
      <c r="OO52" s="383">
        <v>913.3854</v>
      </c>
      <c r="OP52" s="383">
        <v>201.5898</v>
      </c>
      <c r="OQ52" s="383">
        <v>-13.9613</v>
      </c>
      <c r="OR52" s="383">
        <v>0.68589999999999995</v>
      </c>
      <c r="OS52" s="383">
        <v>237.38399999999999</v>
      </c>
      <c r="OT52" s="383">
        <v>219.25110000000001</v>
      </c>
      <c r="OU52" s="383">
        <v>1119.8333</v>
      </c>
      <c r="OV52" s="383">
        <v>6.2412000000000001</v>
      </c>
      <c r="OW52" s="383">
        <v>1.1639999999999999</v>
      </c>
      <c r="OX52" s="383">
        <v>32.878900000000002</v>
      </c>
      <c r="OY52" s="383">
        <v>38.100199999999994</v>
      </c>
      <c r="OZ52" s="383">
        <v>-10.5535</v>
      </c>
      <c r="PA52" s="383">
        <v>9.0259999999999998</v>
      </c>
      <c r="PB52" s="383">
        <v>1121.2166999999999</v>
      </c>
      <c r="PC52" s="383">
        <v>0.57399999999999995</v>
      </c>
      <c r="PD52" s="383">
        <v>1.0420999999999998</v>
      </c>
      <c r="PE52" s="383">
        <v>4.4009999999999998</v>
      </c>
      <c r="PF52" s="383">
        <v>6.9246999999999996</v>
      </c>
      <c r="PG52" s="383">
        <v>14.5626</v>
      </c>
      <c r="PH52" s="383">
        <v>1110.7938999999999</v>
      </c>
      <c r="PI52" s="383">
        <v>-1.6719999999999999</v>
      </c>
      <c r="PJ52" s="383">
        <v>0.625</v>
      </c>
      <c r="PK52" s="383">
        <v>10.1061</v>
      </c>
      <c r="PO52" s="383">
        <v>1993</v>
      </c>
      <c r="PP52" s="383">
        <v>77.662267000000014</v>
      </c>
      <c r="PQ52" s="383">
        <v>5.1551999999999998</v>
      </c>
      <c r="PR52" s="383">
        <v>27.154761999999998</v>
      </c>
      <c r="PS52" s="383">
        <v>25.801586999999998</v>
      </c>
      <c r="PT52" s="383">
        <v>1.736</v>
      </c>
      <c r="PU52" s="383">
        <v>137.509815</v>
      </c>
      <c r="PZ52" s="383">
        <v>1993</v>
      </c>
      <c r="QA52" s="383">
        <v>1119.8332</v>
      </c>
      <c r="QB52" s="383">
        <v>1009.0995999999999</v>
      </c>
      <c r="QC52" s="383">
        <v>127.3907</v>
      </c>
      <c r="QD52" s="383">
        <v>-16.6571</v>
      </c>
      <c r="QE52" s="383">
        <v>1119.8327000000002</v>
      </c>
      <c r="QF52" s="383">
        <v>913.3854</v>
      </c>
      <c r="QG52" s="383">
        <v>188.31440000000001</v>
      </c>
      <c r="QH52" s="383">
        <v>237.38399999999999</v>
      </c>
      <c r="QI52" s="383">
        <v>219.25110000000001</v>
      </c>
      <c r="QJ52" s="383">
        <v>1119.8333</v>
      </c>
      <c r="QK52" s="383">
        <v>587.24860000000001</v>
      </c>
      <c r="QL52" s="383">
        <v>390.84550000000002</v>
      </c>
      <c r="QM52" s="383">
        <v>171.21329999999998</v>
      </c>
      <c r="QN52" s="383">
        <v>-29.4741</v>
      </c>
      <c r="QQ52" s="1126">
        <v>1993</v>
      </c>
      <c r="QR52" s="731">
        <f t="shared" si="19"/>
        <v>98.405293970910066</v>
      </c>
      <c r="QS52" s="1128">
        <f t="shared" si="20"/>
        <v>64.512007881701336</v>
      </c>
      <c r="QT52" s="522">
        <v>33.303885920258324</v>
      </c>
      <c r="QU52" s="522">
        <v>31.208121961443009</v>
      </c>
      <c r="QV52" s="522">
        <v>33.893286089208722</v>
      </c>
      <c r="QW52" s="522">
        <v>20.14788652873202</v>
      </c>
      <c r="QX52" s="522">
        <f t="shared" si="25"/>
        <v>13.745399560476702</v>
      </c>
      <c r="QY52" s="1128">
        <f t="shared" si="21"/>
        <v>84.659894410433353</v>
      </c>
      <c r="QZ52" s="1143">
        <f t="shared" si="22"/>
        <v>0.6555745659453236</v>
      </c>
      <c r="RA52" s="1143">
        <f t="shared" si="23"/>
        <v>0.7620138004064293</v>
      </c>
      <c r="RB52" s="1095">
        <v>73.843017514609684</v>
      </c>
      <c r="RC52" s="1095">
        <v>108.46444699689512</v>
      </c>
      <c r="RD52" s="524">
        <f t="shared" si="24"/>
        <v>9.3310096329083478</v>
      </c>
    </row>
    <row r="53" spans="3:472">
      <c r="C53" s="383">
        <v>1994</v>
      </c>
      <c r="D53" s="628">
        <v>1311.2273</v>
      </c>
      <c r="E53" s="628">
        <v>1292.4702</v>
      </c>
      <c r="F53" s="628">
        <v>18.757000000000001</v>
      </c>
      <c r="G53" s="628">
        <v>748.9738000000001</v>
      </c>
      <c r="H53" s="628">
        <v>562.25350000000003</v>
      </c>
      <c r="I53" s="628">
        <v>562.25350000000003</v>
      </c>
      <c r="J53" s="598">
        <v>373.91219999999998</v>
      </c>
      <c r="K53" s="628">
        <v>271.43359999999996</v>
      </c>
      <c r="L53" s="598">
        <v>102.4786</v>
      </c>
      <c r="M53" s="628">
        <v>91.5899</v>
      </c>
      <c r="N53" s="628">
        <v>10.8887</v>
      </c>
      <c r="O53" s="628">
        <v>28.510900000000003</v>
      </c>
      <c r="P53" s="628">
        <v>5.194</v>
      </c>
      <c r="Q53" s="628">
        <v>23.3169</v>
      </c>
      <c r="R53" s="628">
        <v>-9.4443999999999999</v>
      </c>
      <c r="S53" s="628">
        <v>169.2748</v>
      </c>
      <c r="T53" s="628">
        <v>169.2748</v>
      </c>
      <c r="U53" s="628">
        <v>62.375900000000001</v>
      </c>
      <c r="V53" s="628">
        <v>28.868299999999998</v>
      </c>
      <c r="W53" s="628">
        <v>31.7682</v>
      </c>
      <c r="X53" s="628">
        <v>30.4895</v>
      </c>
      <c r="Y53" s="628">
        <v>0</v>
      </c>
      <c r="Z53" s="628">
        <v>1.0919000000000001</v>
      </c>
      <c r="AA53" s="628">
        <v>0.64710000000000001</v>
      </c>
      <c r="AB53" s="628">
        <v>0</v>
      </c>
      <c r="AC53" s="628">
        <v>123.86069999999999</v>
      </c>
      <c r="AD53" s="628">
        <v>65.44619999999999</v>
      </c>
      <c r="AE53" s="628">
        <v>57.722699999999996</v>
      </c>
      <c r="AF53" s="628">
        <v>44.985900000000001</v>
      </c>
      <c r="AG53" s="628">
        <v>0</v>
      </c>
      <c r="AH53" s="628">
        <v>-0.18830000000000002</v>
      </c>
      <c r="AI53" s="628">
        <v>0.88</v>
      </c>
      <c r="AJ53" s="628">
        <v>107.7897</v>
      </c>
      <c r="AK53" s="629">
        <v>107.7897</v>
      </c>
      <c r="AL53" s="629">
        <v>11.530299999999999</v>
      </c>
      <c r="AM53" s="629">
        <v>10.8887</v>
      </c>
      <c r="AN53" s="600">
        <v>7.1374999999999993</v>
      </c>
      <c r="AO53" s="629">
        <v>5.1658999999999997</v>
      </c>
      <c r="AP53" s="629">
        <v>1.9716</v>
      </c>
      <c r="AQ53" s="629">
        <v>13.8089</v>
      </c>
      <c r="AR53" s="629">
        <v>11.323</v>
      </c>
      <c r="AS53" s="600">
        <v>19.734100000000002</v>
      </c>
      <c r="AT53" s="629">
        <v>6.9356</v>
      </c>
      <c r="AU53" s="629">
        <v>12.798500000000001</v>
      </c>
      <c r="AV53" s="629">
        <v>81.591399999999993</v>
      </c>
      <c r="AW53" s="383">
        <v>91.038399999999996</v>
      </c>
      <c r="AZ53" s="383">
        <v>1994</v>
      </c>
      <c r="BA53" s="630">
        <v>103.83069999999999</v>
      </c>
      <c r="BB53" s="630">
        <v>103.3279</v>
      </c>
      <c r="BC53" s="630">
        <v>0.50280000000000002</v>
      </c>
      <c r="BD53" s="601">
        <v>43.2879</v>
      </c>
      <c r="BE53" s="630">
        <v>60.5428</v>
      </c>
      <c r="BF53" s="601">
        <v>60.5428</v>
      </c>
      <c r="BG53" s="601">
        <v>28.913399999999999</v>
      </c>
      <c r="BH53" s="630">
        <v>20.633099999999999</v>
      </c>
      <c r="BI53" s="601">
        <v>8.2803000000000004</v>
      </c>
      <c r="BJ53" s="630">
        <v>7.6254999999999997</v>
      </c>
      <c r="BK53" s="630">
        <v>0.65479999999999994</v>
      </c>
      <c r="BL53" s="630">
        <v>4.1056000000000008</v>
      </c>
      <c r="BM53" s="630">
        <v>2.13</v>
      </c>
      <c r="BN53" s="630">
        <v>1.9755999999999998</v>
      </c>
      <c r="BO53" s="630">
        <v>-0.38700000000000001</v>
      </c>
      <c r="BP53" s="630">
        <v>27.910700000000002</v>
      </c>
      <c r="BQ53" s="630">
        <v>27.910700000000002</v>
      </c>
      <c r="BR53" s="630">
        <v>217.0564</v>
      </c>
      <c r="BS53" s="630">
        <v>202.19929999999999</v>
      </c>
      <c r="BT53" s="630">
        <v>14.6372</v>
      </c>
      <c r="BU53" s="630">
        <v>14.6372</v>
      </c>
      <c r="BV53" s="630">
        <v>0</v>
      </c>
      <c r="BW53" s="630">
        <v>0.2049</v>
      </c>
      <c r="BX53" s="630">
        <v>1.4999999999999999E-2</v>
      </c>
      <c r="BY53" s="630">
        <v>0</v>
      </c>
      <c r="BZ53" s="630">
        <v>213.21329999999998</v>
      </c>
      <c r="CA53" s="630">
        <v>176.07739999999998</v>
      </c>
      <c r="CB53" s="630">
        <v>17.174700000000001</v>
      </c>
      <c r="CC53" s="630">
        <v>17.174700000000001</v>
      </c>
      <c r="CD53" s="630">
        <v>0</v>
      </c>
      <c r="CE53" s="630">
        <v>-0.46629999999999999</v>
      </c>
      <c r="CF53" s="630">
        <v>20.427400000000002</v>
      </c>
      <c r="CG53" s="630">
        <v>0</v>
      </c>
      <c r="CH53" s="630">
        <v>31.753900000000002</v>
      </c>
      <c r="CI53" s="631">
        <v>31.753900000000002</v>
      </c>
      <c r="CJ53" s="602">
        <v>12.376099999999999</v>
      </c>
      <c r="CK53" s="631">
        <v>1.4581</v>
      </c>
      <c r="CL53" s="631">
        <v>9.2997999999999994</v>
      </c>
      <c r="CM53" s="631">
        <v>0.96339999999999992</v>
      </c>
      <c r="CN53" s="631">
        <v>0.65479999999999994</v>
      </c>
      <c r="CO53" s="602">
        <v>24.945499999999999</v>
      </c>
      <c r="CP53" s="631">
        <v>24.7745</v>
      </c>
      <c r="CQ53" s="631">
        <v>0.12090000000000001</v>
      </c>
      <c r="CR53" s="631">
        <v>5.0099999999999999E-2</v>
      </c>
      <c r="CS53" s="602">
        <v>5.1210000000000004</v>
      </c>
      <c r="CT53" s="631">
        <v>5.1210000000000004</v>
      </c>
      <c r="CU53" s="631">
        <v>0</v>
      </c>
      <c r="CV53" s="631">
        <v>12.441000000000001</v>
      </c>
      <c r="CW53" s="631">
        <v>0.65479999999999994</v>
      </c>
      <c r="CX53" s="602">
        <v>25.080199999999998</v>
      </c>
      <c r="CY53" s="631">
        <v>0.1421</v>
      </c>
      <c r="CZ53" s="631">
        <v>24.7745</v>
      </c>
      <c r="DA53" s="631">
        <v>0.1636</v>
      </c>
      <c r="DB53" s="631">
        <v>25.778500000000001</v>
      </c>
      <c r="DC53" s="383">
        <v>26.342500000000001</v>
      </c>
      <c r="DF53" s="383">
        <v>1994</v>
      </c>
      <c r="DG53" s="603">
        <v>253.80189999999999</v>
      </c>
      <c r="DH53" s="603">
        <v>30.651</v>
      </c>
      <c r="DI53" s="603">
        <v>0.45119999999999999</v>
      </c>
      <c r="DJ53" s="603">
        <v>222.69970000000001</v>
      </c>
      <c r="DK53" s="603">
        <v>66.649500000000003</v>
      </c>
      <c r="DL53" s="603">
        <v>187.1524</v>
      </c>
      <c r="DM53" s="603">
        <v>187.1524</v>
      </c>
      <c r="DN53" s="383">
        <f t="shared" si="0"/>
        <v>154.2756</v>
      </c>
      <c r="DO53" s="603">
        <v>109.48439999999999</v>
      </c>
      <c r="DP53" s="603">
        <v>44.791200000000003</v>
      </c>
      <c r="DQ53" s="603">
        <v>24.8353</v>
      </c>
      <c r="DR53" s="603">
        <v>19.9559</v>
      </c>
      <c r="DS53" s="603">
        <v>4.5567000000000002</v>
      </c>
      <c r="DT53" s="603">
        <v>3.6964999999999999</v>
      </c>
      <c r="DU53" s="603">
        <v>0.86020000000000008</v>
      </c>
      <c r="DV53" s="603">
        <v>-1.2803</v>
      </c>
      <c r="DW53" s="603">
        <v>29.6005</v>
      </c>
      <c r="DX53" s="603">
        <v>29.6005</v>
      </c>
      <c r="DY53" s="603">
        <v>173.32250000000002</v>
      </c>
      <c r="DZ53" s="603">
        <v>127.00560000000002</v>
      </c>
      <c r="EA53" s="603">
        <v>78.034800000000004</v>
      </c>
      <c r="EB53" s="603">
        <v>0.22180000000000002</v>
      </c>
      <c r="EC53" s="603">
        <v>48.749000000000002</v>
      </c>
      <c r="ED53" s="603">
        <v>46.316900000000004</v>
      </c>
      <c r="EE53" s="603">
        <v>11.794499999999999</v>
      </c>
      <c r="EF53" s="603">
        <v>34.522500000000001</v>
      </c>
      <c r="EG53" s="603">
        <v>-18.43</v>
      </c>
      <c r="EH53" s="603">
        <v>-7.6661000000000001</v>
      </c>
      <c r="EI53" s="603">
        <v>-10.7639</v>
      </c>
      <c r="EJ53" s="603">
        <v>0</v>
      </c>
      <c r="EK53" s="603">
        <v>0</v>
      </c>
      <c r="EL53" s="603">
        <v>0</v>
      </c>
      <c r="EM53" s="603">
        <v>0</v>
      </c>
      <c r="EN53" s="603">
        <v>13.8992</v>
      </c>
      <c r="EO53" s="603">
        <v>5.798</v>
      </c>
      <c r="EP53" s="603">
        <v>7.3789999999999996</v>
      </c>
      <c r="EQ53" s="603">
        <v>7.3789999999999996</v>
      </c>
      <c r="ER53" s="603">
        <v>0</v>
      </c>
      <c r="ES53" s="603">
        <v>0</v>
      </c>
      <c r="ET53" s="603">
        <v>1.2999999999999999E-2</v>
      </c>
      <c r="EU53" s="603">
        <v>0.70920000000000005</v>
      </c>
      <c r="EV53" s="603">
        <v>38.9009</v>
      </c>
      <c r="EW53" s="603">
        <v>38.9009</v>
      </c>
      <c r="EX53" s="603">
        <v>0</v>
      </c>
      <c r="EY53" s="603">
        <v>0</v>
      </c>
      <c r="EZ53" s="603">
        <v>0</v>
      </c>
      <c r="FA53" s="603">
        <v>0</v>
      </c>
      <c r="FB53" s="603">
        <v>0</v>
      </c>
      <c r="FC53" s="603">
        <v>0</v>
      </c>
      <c r="FD53" s="603">
        <v>159.49120000000002</v>
      </c>
      <c r="FE53" s="603">
        <v>159.49120000000002</v>
      </c>
      <c r="FF53" s="603">
        <v>93.377499999999998</v>
      </c>
      <c r="FG53" s="603">
        <v>81.394499999999994</v>
      </c>
      <c r="FH53" s="603">
        <v>11.983000000000001</v>
      </c>
      <c r="FI53" s="603">
        <v>235.84289999999999</v>
      </c>
      <c r="FJ53" s="603">
        <v>133.1309</v>
      </c>
      <c r="FK53" s="603">
        <v>67.287999999999997</v>
      </c>
      <c r="FL53" s="603">
        <v>15.4681</v>
      </c>
      <c r="FM53" s="603">
        <v>19.9559</v>
      </c>
      <c r="FN53" s="603"/>
      <c r="FO53" s="603">
        <v>0</v>
      </c>
      <c r="FP53" s="603">
        <v>0.12590000000000001</v>
      </c>
      <c r="FQ53" s="603">
        <v>177.5514</v>
      </c>
      <c r="FR53" s="603">
        <v>0</v>
      </c>
      <c r="FS53" s="603">
        <v>0</v>
      </c>
      <c r="FT53" s="603">
        <v>0</v>
      </c>
      <c r="FU53" s="603">
        <v>1.1559999999999999</v>
      </c>
      <c r="FV53" s="603">
        <v>7.1918999999999995</v>
      </c>
      <c r="FW53" s="603">
        <v>0</v>
      </c>
      <c r="FX53" s="603">
        <v>0.85899999999999999</v>
      </c>
      <c r="FY53" s="603">
        <v>0</v>
      </c>
      <c r="FZ53" s="603">
        <v>6.3330000000000002</v>
      </c>
      <c r="GA53" s="603">
        <v>0.106</v>
      </c>
      <c r="GB53" s="603">
        <v>0.106</v>
      </c>
      <c r="GC53" s="603">
        <v>0</v>
      </c>
      <c r="GD53" s="603">
        <v>208.4331</v>
      </c>
      <c r="GE53" s="603">
        <v>163.0712</v>
      </c>
      <c r="GF53" s="603">
        <v>21.524699999999999</v>
      </c>
      <c r="GG53" s="603">
        <v>23.837299999999999</v>
      </c>
      <c r="GH53" s="603"/>
      <c r="GI53" s="603">
        <v>0.43480000000000002</v>
      </c>
      <c r="GJ53" s="603">
        <v>0</v>
      </c>
      <c r="GK53" s="603">
        <v>177.5514</v>
      </c>
      <c r="GL53" s="603">
        <v>0</v>
      </c>
      <c r="GM53" s="603">
        <v>0</v>
      </c>
      <c r="GN53" s="603">
        <v>4.7993000000000006</v>
      </c>
      <c r="GO53" s="603">
        <v>21.012400000000003</v>
      </c>
      <c r="GP53" s="603">
        <v>11.221200000000001</v>
      </c>
      <c r="GQ53" s="603">
        <v>0</v>
      </c>
      <c r="GR53" s="603">
        <v>3.5599000000000003</v>
      </c>
      <c r="GS53" s="603">
        <v>6.2313000000000001</v>
      </c>
      <c r="GT53" s="603">
        <v>262.3999</v>
      </c>
      <c r="GX53" s="383">
        <v>1994</v>
      </c>
      <c r="GY53" s="604">
        <v>290.42109999999997</v>
      </c>
      <c r="GZ53" s="604">
        <v>194.27929999999998</v>
      </c>
      <c r="HA53" s="604">
        <v>96.141800000000003</v>
      </c>
      <c r="HB53" s="605">
        <v>78.541699999999992</v>
      </c>
      <c r="HC53" s="605">
        <v>211.8794</v>
      </c>
      <c r="HD53" s="606">
        <v>211.8794</v>
      </c>
      <c r="HE53" s="606">
        <v>29.958399999999997</v>
      </c>
      <c r="HF53" s="606">
        <v>22.598099999999999</v>
      </c>
      <c r="HG53" s="606">
        <v>7.3603000000000005</v>
      </c>
      <c r="HH53" s="606">
        <v>7.3603000000000005</v>
      </c>
      <c r="HI53" s="606">
        <v>0</v>
      </c>
      <c r="HJ53" s="606">
        <v>8.6192999999999991</v>
      </c>
      <c r="HK53" s="606">
        <v>0.33760000000000001</v>
      </c>
      <c r="HL53" s="606">
        <v>8.2817000000000007</v>
      </c>
      <c r="HM53" s="606">
        <v>-1.1453</v>
      </c>
      <c r="HN53" s="606">
        <v>174.447</v>
      </c>
      <c r="HO53" s="606">
        <v>85.506500000000003</v>
      </c>
      <c r="HP53" s="606">
        <v>88.9405</v>
      </c>
      <c r="HQ53" s="812">
        <v>70.13955</v>
      </c>
      <c r="HR53" s="812">
        <v>78.088089999999994</v>
      </c>
      <c r="HS53" s="610">
        <v>174.447</v>
      </c>
      <c r="HT53" s="609">
        <v>605.08510000000001</v>
      </c>
      <c r="HU53" s="610">
        <v>437.48859999999996</v>
      </c>
      <c r="HV53" s="610">
        <v>167.59650000000002</v>
      </c>
      <c r="HW53" s="610">
        <v>136.09700000000001</v>
      </c>
      <c r="HX53" s="610">
        <v>31.499500000000001</v>
      </c>
      <c r="HY53" s="610">
        <v>103.05499999999999</v>
      </c>
      <c r="HZ53" s="610">
        <v>58.529800000000002</v>
      </c>
      <c r="IA53" s="610">
        <v>23.172999999999998</v>
      </c>
      <c r="IB53" s="610">
        <v>10.513200000000001</v>
      </c>
      <c r="IC53" s="610">
        <v>0</v>
      </c>
      <c r="ID53" s="610">
        <v>19.6433</v>
      </c>
      <c r="IE53" s="610">
        <v>1.7089000000000001</v>
      </c>
      <c r="IF53" s="610">
        <v>27.912800000000001</v>
      </c>
      <c r="IG53" s="610">
        <v>26.374700000000001</v>
      </c>
      <c r="IH53" s="610">
        <v>1.5380999999999998</v>
      </c>
      <c r="II53" s="610">
        <v>854.67430000000002</v>
      </c>
      <c r="IJ53" s="610">
        <v>854.67430000000002</v>
      </c>
      <c r="IK53" s="610">
        <v>231.4161</v>
      </c>
      <c r="IL53" s="610">
        <v>161.72190000000001</v>
      </c>
      <c r="IM53" s="610">
        <v>12.441000000000001</v>
      </c>
      <c r="IN53" s="610">
        <v>33.264499999999998</v>
      </c>
      <c r="IO53" s="610">
        <v>23.988700000000001</v>
      </c>
      <c r="IP53" s="611">
        <v>36.8536</v>
      </c>
      <c r="IQ53" s="611">
        <v>18.758900000000001</v>
      </c>
      <c r="IR53" s="611">
        <v>18.0947</v>
      </c>
      <c r="IS53" s="611">
        <v>2.0559000000000003</v>
      </c>
      <c r="IT53" s="611">
        <v>16.038799999999998</v>
      </c>
      <c r="IU53" s="611">
        <v>73.791600000000003</v>
      </c>
      <c r="IV53" s="611">
        <v>61.808599999999998</v>
      </c>
      <c r="IW53" s="611">
        <v>11.983000000000001</v>
      </c>
      <c r="IX53" s="613">
        <v>261.7987</v>
      </c>
      <c r="IY53" s="613">
        <v>136.09700000000001</v>
      </c>
      <c r="IZ53" s="613">
        <v>77.770699999999991</v>
      </c>
      <c r="JA53" s="613">
        <v>16.4315</v>
      </c>
      <c r="JB53" s="613">
        <v>31.499500000000001</v>
      </c>
      <c r="JC53" s="615">
        <v>32.344000000000001</v>
      </c>
      <c r="JD53" s="616">
        <v>16.534800000000001</v>
      </c>
      <c r="JE53" s="616">
        <v>15.809200000000001</v>
      </c>
      <c r="JF53" s="616">
        <v>7.2553999999999998</v>
      </c>
      <c r="JG53" s="616">
        <v>3.0134000000000003</v>
      </c>
      <c r="JH53" s="616">
        <v>0.4254</v>
      </c>
      <c r="JI53" s="616">
        <v>5.1151</v>
      </c>
      <c r="JJ53" s="616">
        <v>755.00969999999995</v>
      </c>
      <c r="JN53" s="383">
        <v>1994</v>
      </c>
      <c r="JO53" s="617">
        <v>176.3844</v>
      </c>
      <c r="JP53" s="617">
        <v>175.57939999999999</v>
      </c>
      <c r="JQ53" s="617">
        <v>0.80489999999999995</v>
      </c>
      <c r="JR53" s="617">
        <v>69.288300000000007</v>
      </c>
      <c r="JS53" s="617">
        <v>107.09610000000001</v>
      </c>
      <c r="JT53" s="617">
        <v>107.09610000000001</v>
      </c>
      <c r="JU53" s="618">
        <v>21.041399999999999</v>
      </c>
      <c r="JV53" s="618">
        <v>15.598799999999999</v>
      </c>
      <c r="JW53" s="619">
        <v>5.4426000000000005</v>
      </c>
      <c r="JX53" s="618">
        <v>5.4426000000000005</v>
      </c>
      <c r="JY53" s="618">
        <v>0</v>
      </c>
      <c r="JZ53" s="618">
        <v>2.4325999999999999</v>
      </c>
      <c r="KA53" s="618">
        <v>0.28639999999999999</v>
      </c>
      <c r="KB53" s="618">
        <v>2.1463000000000001</v>
      </c>
      <c r="KC53" s="618">
        <v>-1.0327999999999999</v>
      </c>
      <c r="KD53" s="618">
        <v>84.654800000000009</v>
      </c>
      <c r="KH53" s="383">
        <v>1994</v>
      </c>
      <c r="KI53" s="621">
        <v>21.508599999999998</v>
      </c>
      <c r="KJ53" s="620">
        <v>1.4232</v>
      </c>
      <c r="KK53" s="620">
        <v>20.0854</v>
      </c>
      <c r="KL53" s="620">
        <v>6.8224</v>
      </c>
      <c r="KM53" s="620">
        <v>14.686200000000001</v>
      </c>
      <c r="KN53" s="620">
        <v>14.686200000000001</v>
      </c>
      <c r="KO53" s="620">
        <v>12.3323</v>
      </c>
      <c r="KP53" s="620">
        <v>9.154399999999999</v>
      </c>
      <c r="KQ53" s="620">
        <v>3.1779000000000002</v>
      </c>
      <c r="KR53" s="620">
        <v>3.1779000000000002</v>
      </c>
      <c r="KS53" s="620">
        <v>0</v>
      </c>
      <c r="KT53" s="620">
        <v>0.52429999999999999</v>
      </c>
      <c r="KU53" s="620">
        <v>0.43630000000000002</v>
      </c>
      <c r="KV53" s="620">
        <v>8.7999999999999995E-2</v>
      </c>
      <c r="KW53" s="620">
        <v>-2.29E-2</v>
      </c>
      <c r="KX53" s="620">
        <v>1.8525</v>
      </c>
      <c r="KY53" s="622">
        <v>1.8525</v>
      </c>
      <c r="KZ53" s="622">
        <v>1.3257999999999999</v>
      </c>
      <c r="LA53" s="622">
        <v>1.3228</v>
      </c>
      <c r="LB53" s="622">
        <v>0</v>
      </c>
      <c r="LC53" s="622">
        <v>0</v>
      </c>
      <c r="LD53" s="622">
        <v>0</v>
      </c>
      <c r="LE53" s="622">
        <v>3.0000000000000001E-3</v>
      </c>
      <c r="LF53" s="622">
        <v>0</v>
      </c>
      <c r="LG53" s="623">
        <v>0.13169999999999998</v>
      </c>
      <c r="LH53" s="623">
        <v>0.13169999999999998</v>
      </c>
      <c r="LI53" s="623">
        <v>0</v>
      </c>
      <c r="LJ53" s="623">
        <v>3.0465999999999998</v>
      </c>
      <c r="LK53" s="624">
        <v>3.0465999999999998</v>
      </c>
      <c r="LL53" s="624">
        <v>18.668799999999997</v>
      </c>
      <c r="LM53" s="624">
        <v>2.5999999999999999E-2</v>
      </c>
      <c r="LN53" s="624">
        <v>18.642799999999998</v>
      </c>
      <c r="LO53" s="624">
        <v>18.642799999999998</v>
      </c>
      <c r="LP53" s="624">
        <v>0</v>
      </c>
      <c r="LQ53" s="625">
        <v>0.15140000000000001</v>
      </c>
      <c r="LR53" s="625">
        <v>0.57700000000000007</v>
      </c>
      <c r="LS53" s="625">
        <v>2.3E-2</v>
      </c>
      <c r="LT53" s="625">
        <v>0.55400000000000005</v>
      </c>
      <c r="LU53" s="625">
        <v>0</v>
      </c>
      <c r="LV53" s="625">
        <v>0</v>
      </c>
      <c r="LW53" s="625">
        <v>0</v>
      </c>
      <c r="LX53" s="625">
        <v>0.55400000000000005</v>
      </c>
      <c r="LY53" s="625">
        <v>20.986900000000002</v>
      </c>
      <c r="MC53" s="383">
        <v>1994</v>
      </c>
      <c r="MD53" s="626">
        <v>255.11799999999999</v>
      </c>
      <c r="ME53" s="626">
        <v>238.96</v>
      </c>
      <c r="MF53" s="626">
        <v>16.158000000000001</v>
      </c>
      <c r="MG53" s="626">
        <v>6.8411</v>
      </c>
      <c r="MH53" s="626">
        <v>5.0301</v>
      </c>
      <c r="MI53" s="626">
        <v>1.8109999999999999</v>
      </c>
      <c r="MJ53" s="626">
        <v>0</v>
      </c>
      <c r="MK53" s="383">
        <f t="shared" si="10"/>
        <v>31.527800000000003</v>
      </c>
      <c r="ML53" s="626">
        <v>23.656700000000001</v>
      </c>
      <c r="MM53" s="626">
        <v>6.5743</v>
      </c>
      <c r="MN53" s="626">
        <v>5.3087999999999997</v>
      </c>
      <c r="MO53" s="626">
        <v>0</v>
      </c>
      <c r="MP53" s="626">
        <v>1.2968</v>
      </c>
      <c r="MQ53" s="626">
        <v>0.55000000000000004</v>
      </c>
      <c r="MR53" s="626">
        <v>0.41120000000000001</v>
      </c>
      <c r="MS53" s="626">
        <v>0.30299999999999999</v>
      </c>
      <c r="MT53" s="626">
        <v>0.1082</v>
      </c>
      <c r="MU53" s="626">
        <v>0.6957000000000001</v>
      </c>
      <c r="MV53" s="383">
        <f t="shared" si="11"/>
        <v>7.1338999999999997</v>
      </c>
      <c r="MW53" s="626">
        <v>1.4002000000000001</v>
      </c>
      <c r="MX53" s="626">
        <v>0.46639999999999998</v>
      </c>
      <c r="MY53" s="626">
        <v>1.1559999999999999</v>
      </c>
      <c r="MZ53" s="626">
        <v>4.1113</v>
      </c>
      <c r="NA53" s="626">
        <v>1.3569</v>
      </c>
      <c r="NB53" s="626">
        <v>2.7544</v>
      </c>
      <c r="NC53" s="626">
        <v>-2.1999999999999999E-2</v>
      </c>
      <c r="ND53" s="627">
        <v>1.1479999999999999</v>
      </c>
      <c r="NE53" s="627">
        <v>0.84499999999999997</v>
      </c>
      <c r="NF53" s="627">
        <v>0.30299999999999999</v>
      </c>
      <c r="NG53" s="627">
        <v>9.4890000000000008</v>
      </c>
      <c r="NH53" s="627">
        <v>-8.9770000000000003</v>
      </c>
      <c r="NI53" s="627">
        <v>-7.4610000000000003</v>
      </c>
      <c r="NJ53" s="627">
        <v>-1.516</v>
      </c>
      <c r="NK53" s="627">
        <v>37.8352</v>
      </c>
      <c r="NL53" s="627">
        <v>33.869500000000002</v>
      </c>
      <c r="NM53" s="627">
        <v>4.5143000000000004</v>
      </c>
      <c r="NN53" s="627">
        <v>4.4503999999999992</v>
      </c>
      <c r="NO53" s="627">
        <v>0</v>
      </c>
      <c r="NP53" s="627">
        <v>-0.65460000000000007</v>
      </c>
      <c r="NQ53" s="627">
        <v>0.106</v>
      </c>
      <c r="NR53" s="627">
        <v>2.4604999999999997</v>
      </c>
      <c r="NS53" s="627">
        <v>1.8109999999999999</v>
      </c>
      <c r="NT53" s="627">
        <v>0.64949999999999997</v>
      </c>
      <c r="NU53" s="627">
        <v>2.2829999999999999</v>
      </c>
      <c r="NV53" s="627">
        <v>15.0366</v>
      </c>
      <c r="NW53" s="627">
        <v>0.69599999999999995</v>
      </c>
      <c r="NX53" s="627">
        <v>1.0432999999999999</v>
      </c>
      <c r="NY53" s="627">
        <v>4.7993000000000006</v>
      </c>
      <c r="NZ53" s="627">
        <v>8.4979999999999993</v>
      </c>
      <c r="OA53" s="627">
        <v>2.3144</v>
      </c>
      <c r="OB53" s="627">
        <v>3.5599000000000003</v>
      </c>
      <c r="OC53" s="627">
        <v>2.6236999999999999</v>
      </c>
      <c r="OD53" s="627">
        <v>4.2009999999999996</v>
      </c>
      <c r="OE53" s="627">
        <v>0.27400000000000002</v>
      </c>
      <c r="OF53" s="627">
        <v>3.927</v>
      </c>
      <c r="OG53" s="627">
        <v>-1.3169999999999999</v>
      </c>
      <c r="OH53" s="627">
        <v>-0.86799999999999999</v>
      </c>
      <c r="OI53" s="627">
        <v>-0.44900000000000001</v>
      </c>
      <c r="OJ53" s="627">
        <v>1.1365999999999998</v>
      </c>
      <c r="ON53" s="383">
        <v>1994</v>
      </c>
      <c r="OO53" s="383">
        <v>937.33590000000004</v>
      </c>
      <c r="OP53" s="383">
        <v>205.636</v>
      </c>
      <c r="OQ53" s="383">
        <v>-1.9317</v>
      </c>
      <c r="OR53" s="383">
        <v>0.68320000000000003</v>
      </c>
      <c r="OS53" s="383">
        <v>255.11799999999999</v>
      </c>
      <c r="OT53" s="383">
        <v>238.96</v>
      </c>
      <c r="OU53" s="383">
        <v>1157.8818000000001</v>
      </c>
      <c r="OV53" s="383">
        <v>6.8411</v>
      </c>
      <c r="OW53" s="383">
        <v>1.1480999999999999</v>
      </c>
      <c r="OX53" s="383">
        <v>31.527799999999999</v>
      </c>
      <c r="OY53" s="383">
        <v>37.835099999999997</v>
      </c>
      <c r="OZ53" s="383">
        <v>-8.9770000000000003</v>
      </c>
      <c r="PA53" s="383">
        <v>9.4890000000000008</v>
      </c>
      <c r="PB53" s="383">
        <v>1156.7556999999999</v>
      </c>
      <c r="PC53" s="383">
        <v>0.55000000000000004</v>
      </c>
      <c r="PD53" s="383">
        <v>1.1069</v>
      </c>
      <c r="PE53" s="383">
        <v>4.7435</v>
      </c>
      <c r="PF53" s="383">
        <v>7.1338999999999997</v>
      </c>
      <c r="PG53" s="383">
        <v>15.0366</v>
      </c>
      <c r="PH53" s="383">
        <v>1145.7664</v>
      </c>
      <c r="PI53" s="383">
        <v>-1.3169999999999999</v>
      </c>
      <c r="PJ53" s="383">
        <v>4.2009999999999996</v>
      </c>
      <c r="PK53" s="383">
        <v>1.1371</v>
      </c>
      <c r="PO53" s="383">
        <v>1994</v>
      </c>
      <c r="PP53" s="383">
        <v>78.957035000000005</v>
      </c>
      <c r="PQ53" s="383">
        <v>5.2504790000000003</v>
      </c>
      <c r="PR53" s="383">
        <v>27.990034999999999</v>
      </c>
      <c r="PS53" s="383">
        <v>26.219360000000002</v>
      </c>
      <c r="PT53" s="383">
        <v>1.853</v>
      </c>
      <c r="PU53" s="383">
        <v>140.26990900000001</v>
      </c>
      <c r="PZ53" s="383">
        <v>1994</v>
      </c>
      <c r="QA53" s="383">
        <v>1157.8817000000001</v>
      </c>
      <c r="QB53" s="383">
        <v>1036.5142000000001</v>
      </c>
      <c r="QC53" s="383">
        <v>136.49460000000002</v>
      </c>
      <c r="QD53" s="383">
        <v>-15.1271</v>
      </c>
      <c r="QE53" s="383">
        <v>1157.8813</v>
      </c>
      <c r="QF53" s="383">
        <v>937.33590000000004</v>
      </c>
      <c r="QG53" s="383">
        <v>204.38739999999999</v>
      </c>
      <c r="QH53" s="383">
        <v>255.11799999999999</v>
      </c>
      <c r="QI53" s="383">
        <v>238.96</v>
      </c>
      <c r="QJ53" s="383">
        <v>1157.8819000000001</v>
      </c>
      <c r="QK53" s="383">
        <v>599.39190000000008</v>
      </c>
      <c r="QL53" s="383">
        <v>403.08550000000002</v>
      </c>
      <c r="QM53" s="383">
        <v>182.8115</v>
      </c>
      <c r="QN53" s="383">
        <v>-27.407</v>
      </c>
      <c r="QQ53" s="1126">
        <v>1994</v>
      </c>
      <c r="QR53" s="731">
        <f t="shared" si="19"/>
        <v>103.59293597688477</v>
      </c>
      <c r="QS53" s="1128">
        <f t="shared" si="20"/>
        <v>67.984905511454912</v>
      </c>
      <c r="QT53" s="522">
        <v>35.955499258583394</v>
      </c>
      <c r="QU53" s="522">
        <v>32.029406252871517</v>
      </c>
      <c r="QV53" s="522">
        <v>35.60803046542987</v>
      </c>
      <c r="QW53" s="522">
        <v>21.10953857723209</v>
      </c>
      <c r="QX53" s="522">
        <f t="shared" si="25"/>
        <v>14.49849188819778</v>
      </c>
      <c r="QY53" s="1128">
        <f t="shared" si="21"/>
        <v>89.094444088686998</v>
      </c>
      <c r="QZ53" s="1143">
        <f t="shared" si="22"/>
        <v>0.65626970478590096</v>
      </c>
      <c r="RA53" s="1143">
        <f t="shared" si="23"/>
        <v>0.76306560085588404</v>
      </c>
      <c r="RB53" s="1095">
        <v>77.698190829792324</v>
      </c>
      <c r="RC53" s="1095">
        <v>114.07651083890148</v>
      </c>
      <c r="RD53" s="524">
        <f t="shared" si="24"/>
        <v>9.7132853183374124</v>
      </c>
    </row>
    <row r="54" spans="3:472">
      <c r="C54" s="383">
        <v>1995</v>
      </c>
      <c r="D54" s="628">
        <v>1378.2368000000001</v>
      </c>
      <c r="E54" s="628">
        <v>1360.8588</v>
      </c>
      <c r="F54" s="628">
        <v>17.3779</v>
      </c>
      <c r="G54" s="628">
        <v>791.41949999999997</v>
      </c>
      <c r="H54" s="628">
        <v>586.81730000000005</v>
      </c>
      <c r="I54" s="628">
        <v>586.81730000000005</v>
      </c>
      <c r="J54" s="598">
        <v>384.89519999999993</v>
      </c>
      <c r="K54" s="628">
        <v>281.18829999999997</v>
      </c>
      <c r="L54" s="598">
        <v>103.70689999999999</v>
      </c>
      <c r="M54" s="628">
        <v>92.24839999999999</v>
      </c>
      <c r="N54" s="628">
        <v>11.458500000000001</v>
      </c>
      <c r="O54" s="628">
        <v>30.359599999999997</v>
      </c>
      <c r="P54" s="628">
        <v>5.6115000000000004</v>
      </c>
      <c r="Q54" s="628">
        <v>24.748099999999997</v>
      </c>
      <c r="R54" s="628">
        <v>-9.2012</v>
      </c>
      <c r="S54" s="628">
        <v>180.7636</v>
      </c>
      <c r="T54" s="628">
        <v>180.7636</v>
      </c>
      <c r="U54" s="628">
        <v>59.598999999999997</v>
      </c>
      <c r="V54" s="628">
        <v>30.0121</v>
      </c>
      <c r="W54" s="628">
        <v>32.606900000000003</v>
      </c>
      <c r="X54" s="628">
        <v>30.995099999999997</v>
      </c>
      <c r="Y54" s="628">
        <v>0</v>
      </c>
      <c r="Z54" s="628">
        <v>-3.3854000000000002</v>
      </c>
      <c r="AA54" s="628">
        <v>0.3649</v>
      </c>
      <c r="AB54" s="628">
        <v>0</v>
      </c>
      <c r="AC54" s="628">
        <v>129.9419</v>
      </c>
      <c r="AD54" s="628">
        <v>65.071300000000008</v>
      </c>
      <c r="AE54" s="628">
        <v>64.225800000000007</v>
      </c>
      <c r="AF54" s="628">
        <v>51.540599999999998</v>
      </c>
      <c r="AG54" s="628">
        <v>0</v>
      </c>
      <c r="AH54" s="628">
        <v>-0.29249999999999998</v>
      </c>
      <c r="AI54" s="628">
        <v>0.93729999999999991</v>
      </c>
      <c r="AJ54" s="628">
        <v>110.42019999999999</v>
      </c>
      <c r="AK54" s="629">
        <v>110.42019999999999</v>
      </c>
      <c r="AL54" s="629">
        <v>12.116899999999999</v>
      </c>
      <c r="AM54" s="629">
        <v>11.458500000000001</v>
      </c>
      <c r="AN54" s="600">
        <v>7.4962</v>
      </c>
      <c r="AO54" s="629">
        <v>5.6913</v>
      </c>
      <c r="AP54" s="629">
        <v>1.8049000000000002</v>
      </c>
      <c r="AQ54" s="629">
        <v>17.683900000000001</v>
      </c>
      <c r="AR54" s="629">
        <v>11.848100000000001</v>
      </c>
      <c r="AS54" s="600">
        <v>20.664000000000001</v>
      </c>
      <c r="AT54" s="629">
        <v>7.6159999999999997</v>
      </c>
      <c r="AU54" s="629">
        <v>13.048</v>
      </c>
      <c r="AV54" s="629">
        <v>79.837399999999988</v>
      </c>
      <c r="AW54" s="383">
        <v>87.729399999999984</v>
      </c>
      <c r="AZ54" s="383">
        <v>1995</v>
      </c>
      <c r="BA54" s="630">
        <v>103.73610000000001</v>
      </c>
      <c r="BB54" s="630">
        <v>103.2063</v>
      </c>
      <c r="BC54" s="630">
        <v>0.52979999999999994</v>
      </c>
      <c r="BD54" s="601">
        <v>48.182300000000005</v>
      </c>
      <c r="BE54" s="630">
        <v>55.553800000000003</v>
      </c>
      <c r="BF54" s="601">
        <v>55.553800000000003</v>
      </c>
      <c r="BG54" s="601">
        <v>30.424600000000002</v>
      </c>
      <c r="BH54" s="630">
        <v>21.593700000000002</v>
      </c>
      <c r="BI54" s="601">
        <v>8.8308999999999997</v>
      </c>
      <c r="BJ54" s="630">
        <v>8.1524999999999999</v>
      </c>
      <c r="BK54" s="630">
        <v>0.6784</v>
      </c>
      <c r="BL54" s="630">
        <v>4.4702000000000002</v>
      </c>
      <c r="BM54" s="630">
        <v>2.3855999999999997</v>
      </c>
      <c r="BN54" s="630">
        <v>2.0846</v>
      </c>
      <c r="BO54" s="630">
        <v>-0.378</v>
      </c>
      <c r="BP54" s="630">
        <v>21.036999999999999</v>
      </c>
      <c r="BQ54" s="630">
        <v>21.036999999999999</v>
      </c>
      <c r="BR54" s="630">
        <v>232.94749999999999</v>
      </c>
      <c r="BS54" s="630">
        <v>216.88579999999999</v>
      </c>
      <c r="BT54" s="630">
        <v>15.06</v>
      </c>
      <c r="BU54" s="630">
        <v>15.06</v>
      </c>
      <c r="BV54" s="630">
        <v>0</v>
      </c>
      <c r="BW54" s="630">
        <v>0.99370000000000003</v>
      </c>
      <c r="BX54" s="630">
        <v>8.0000000000000002E-3</v>
      </c>
      <c r="BY54" s="630">
        <v>0</v>
      </c>
      <c r="BZ54" s="630">
        <v>226.2227</v>
      </c>
      <c r="CA54" s="630">
        <v>187.03570000000002</v>
      </c>
      <c r="CB54" s="630">
        <v>16.076899999999998</v>
      </c>
      <c r="CC54" s="630">
        <v>16.076899999999998</v>
      </c>
      <c r="CD54" s="630">
        <v>0</v>
      </c>
      <c r="CE54" s="630">
        <v>-0.2732</v>
      </c>
      <c r="CF54" s="630">
        <v>23.383299999999998</v>
      </c>
      <c r="CG54" s="630">
        <v>0</v>
      </c>
      <c r="CH54" s="630">
        <v>27.761800000000001</v>
      </c>
      <c r="CI54" s="631">
        <v>27.761800000000001</v>
      </c>
      <c r="CJ54" s="602">
        <v>13.538999999999998</v>
      </c>
      <c r="CK54" s="631">
        <v>1.5041</v>
      </c>
      <c r="CL54" s="631">
        <v>10.297799999999999</v>
      </c>
      <c r="CM54" s="631">
        <v>1.0587</v>
      </c>
      <c r="CN54" s="631">
        <v>0.6784</v>
      </c>
      <c r="CO54" s="602">
        <v>28.3142</v>
      </c>
      <c r="CP54" s="631">
        <v>27.114999999999998</v>
      </c>
      <c r="CQ54" s="631">
        <v>0.1429</v>
      </c>
      <c r="CR54" s="631">
        <v>1.0563</v>
      </c>
      <c r="CS54" s="602">
        <v>2.887</v>
      </c>
      <c r="CT54" s="631">
        <v>2.887</v>
      </c>
      <c r="CU54" s="631">
        <v>0</v>
      </c>
      <c r="CV54" s="631">
        <v>12.7544</v>
      </c>
      <c r="CW54" s="631">
        <v>0.6784</v>
      </c>
      <c r="CX54" s="602">
        <v>27.756399999999996</v>
      </c>
      <c r="CY54" s="631">
        <v>0.15909999999999999</v>
      </c>
      <c r="CZ54" s="631">
        <v>27.114999999999998</v>
      </c>
      <c r="DA54" s="631">
        <v>0.48230000000000001</v>
      </c>
      <c r="DB54" s="631">
        <v>25.538700000000002</v>
      </c>
      <c r="DC54" s="383">
        <v>33.503700000000002</v>
      </c>
      <c r="DF54" s="383">
        <v>1995</v>
      </c>
      <c r="DG54" s="603">
        <v>261.93439999999998</v>
      </c>
      <c r="DH54" s="603">
        <v>32.409199999999998</v>
      </c>
      <c r="DI54" s="603">
        <v>0.55000000000000004</v>
      </c>
      <c r="DJ54" s="603">
        <v>228.9752</v>
      </c>
      <c r="DK54" s="603">
        <v>68.229600000000005</v>
      </c>
      <c r="DL54" s="603">
        <v>193.7047</v>
      </c>
      <c r="DM54" s="603">
        <v>193.7047</v>
      </c>
      <c r="DN54" s="383">
        <f t="shared" si="0"/>
        <v>161.58799999999999</v>
      </c>
      <c r="DO54" s="603">
        <v>114.0843</v>
      </c>
      <c r="DP54" s="603">
        <v>47.503699999999995</v>
      </c>
      <c r="DQ54" s="603">
        <v>26.742099999999997</v>
      </c>
      <c r="DR54" s="603">
        <v>20.761599999999998</v>
      </c>
      <c r="DS54" s="603">
        <v>5.3914999999999997</v>
      </c>
      <c r="DT54" s="603">
        <v>3.9489000000000001</v>
      </c>
      <c r="DU54" s="603">
        <v>1.4425999999999999</v>
      </c>
      <c r="DV54" s="603">
        <v>-1.492</v>
      </c>
      <c r="DW54" s="603">
        <v>28.217299999999998</v>
      </c>
      <c r="DX54" s="603">
        <v>28.217299999999998</v>
      </c>
      <c r="DY54" s="603">
        <v>181.6798</v>
      </c>
      <c r="DZ54" s="603">
        <v>131.95060000000001</v>
      </c>
      <c r="EA54" s="603">
        <v>81.6892</v>
      </c>
      <c r="EB54" s="603">
        <v>0.23799999999999999</v>
      </c>
      <c r="EC54" s="603">
        <v>50.023400000000002</v>
      </c>
      <c r="ED54" s="603">
        <v>49.729199999999999</v>
      </c>
      <c r="EE54" s="603">
        <v>12.7492</v>
      </c>
      <c r="EF54" s="603">
        <v>36.979999999999997</v>
      </c>
      <c r="EG54" s="603">
        <v>-18.5929</v>
      </c>
      <c r="EH54" s="603">
        <v>-7.6008000000000004</v>
      </c>
      <c r="EI54" s="603">
        <v>-10.992100000000001</v>
      </c>
      <c r="EJ54" s="603">
        <v>0</v>
      </c>
      <c r="EK54" s="603">
        <v>0</v>
      </c>
      <c r="EL54" s="603">
        <v>0</v>
      </c>
      <c r="EM54" s="603">
        <v>0</v>
      </c>
      <c r="EN54" s="603">
        <v>15.441700000000001</v>
      </c>
      <c r="EO54" s="603">
        <v>6.2510000000000003</v>
      </c>
      <c r="EP54" s="603">
        <v>8.4907000000000004</v>
      </c>
      <c r="EQ54" s="603">
        <v>8.4907000000000004</v>
      </c>
      <c r="ER54" s="603">
        <v>0</v>
      </c>
      <c r="ES54" s="603">
        <v>0</v>
      </c>
      <c r="ET54" s="603">
        <v>1.9E-2</v>
      </c>
      <c r="EU54" s="603">
        <v>0.68100000000000005</v>
      </c>
      <c r="EV54" s="603">
        <v>41.658699999999996</v>
      </c>
      <c r="EW54" s="603">
        <v>41.658699999999996</v>
      </c>
      <c r="EX54" s="603">
        <v>0</v>
      </c>
      <c r="EY54" s="603">
        <v>0</v>
      </c>
      <c r="EZ54" s="603">
        <v>0</v>
      </c>
      <c r="FA54" s="603">
        <v>0</v>
      </c>
      <c r="FB54" s="603">
        <v>0</v>
      </c>
      <c r="FC54" s="603">
        <v>0</v>
      </c>
      <c r="FD54" s="603">
        <v>165.0873</v>
      </c>
      <c r="FE54" s="603">
        <v>165.0873</v>
      </c>
      <c r="FF54" s="603">
        <v>96.453499999999991</v>
      </c>
      <c r="FG54" s="603">
        <v>84.064499999999995</v>
      </c>
      <c r="FH54" s="603">
        <v>12.388999999999999</v>
      </c>
      <c r="FI54" s="603">
        <v>242.97470000000001</v>
      </c>
      <c r="FJ54" s="603">
        <v>136.35520000000002</v>
      </c>
      <c r="FK54" s="603">
        <v>69.718500000000006</v>
      </c>
      <c r="FL54" s="603">
        <v>16.139399999999998</v>
      </c>
      <c r="FM54" s="603">
        <v>20.761599999999998</v>
      </c>
      <c r="FN54" s="603"/>
      <c r="FO54" s="603">
        <v>0</v>
      </c>
      <c r="FP54" s="603">
        <v>0.17980000000000002</v>
      </c>
      <c r="FQ54" s="603">
        <v>181.12039999999999</v>
      </c>
      <c r="FR54" s="603">
        <v>0</v>
      </c>
      <c r="FS54" s="603">
        <v>0</v>
      </c>
      <c r="FT54" s="603">
        <v>0</v>
      </c>
      <c r="FU54" s="603">
        <v>0.90039999999999998</v>
      </c>
      <c r="FV54" s="603">
        <v>7.7759</v>
      </c>
      <c r="FW54" s="603">
        <v>0</v>
      </c>
      <c r="FX54" s="603">
        <v>0.62909999999999999</v>
      </c>
      <c r="FY54" s="603">
        <v>0</v>
      </c>
      <c r="FZ54" s="603">
        <v>7.1467999999999998</v>
      </c>
      <c r="GA54" s="603">
        <v>0.109</v>
      </c>
      <c r="GB54" s="603">
        <v>0.109</v>
      </c>
      <c r="GC54" s="603">
        <v>0</v>
      </c>
      <c r="GD54" s="603">
        <v>214.93360000000001</v>
      </c>
      <c r="GE54" s="603">
        <v>168.18460000000002</v>
      </c>
      <c r="GF54" s="603">
        <v>22.604599999999998</v>
      </c>
      <c r="GG54" s="603">
        <v>24.144400000000001</v>
      </c>
      <c r="GH54" s="603"/>
      <c r="GI54" s="603">
        <v>0.53600000000000003</v>
      </c>
      <c r="GJ54" s="603">
        <v>0</v>
      </c>
      <c r="GK54" s="603">
        <v>181.12039999999999</v>
      </c>
      <c r="GL54" s="603">
        <v>0</v>
      </c>
      <c r="GM54" s="603">
        <v>0</v>
      </c>
      <c r="GN54" s="603">
        <v>4.6645000000000003</v>
      </c>
      <c r="GO54" s="603">
        <v>21.052900000000001</v>
      </c>
      <c r="GP54" s="603">
        <v>12.0413</v>
      </c>
      <c r="GQ54" s="603">
        <v>0</v>
      </c>
      <c r="GR54" s="603">
        <v>2.5059</v>
      </c>
      <c r="GS54" s="603">
        <v>6.5057</v>
      </c>
      <c r="GT54" s="603">
        <v>272.07549999999998</v>
      </c>
      <c r="GX54" s="383">
        <v>1995</v>
      </c>
      <c r="GY54" s="604">
        <v>298.15120000000002</v>
      </c>
      <c r="GZ54" s="604">
        <v>197.0401</v>
      </c>
      <c r="HA54" s="604">
        <v>101.111</v>
      </c>
      <c r="HB54" s="605">
        <v>79.762100000000004</v>
      </c>
      <c r="HC54" s="605">
        <v>218.38910000000001</v>
      </c>
      <c r="HD54" s="606">
        <v>218.38910000000001</v>
      </c>
      <c r="HE54" s="606">
        <v>30.7729</v>
      </c>
      <c r="HF54" s="606">
        <v>23.414999999999999</v>
      </c>
      <c r="HG54" s="606">
        <v>7.3578999999999999</v>
      </c>
      <c r="HH54" s="606">
        <v>7.3578999999999999</v>
      </c>
      <c r="HI54" s="606">
        <v>0</v>
      </c>
      <c r="HJ54" s="606">
        <v>8.9725000000000001</v>
      </c>
      <c r="HK54" s="606">
        <v>0.35910000000000003</v>
      </c>
      <c r="HL54" s="606">
        <v>8.6132999999999988</v>
      </c>
      <c r="HM54" s="606">
        <v>-1.0609000000000002</v>
      </c>
      <c r="HN54" s="606">
        <v>179.7045</v>
      </c>
      <c r="HO54" s="606">
        <v>88.698300000000003</v>
      </c>
      <c r="HP54" s="606">
        <v>91.006199999999993</v>
      </c>
      <c r="HQ54" s="812">
        <v>72.988706999999991</v>
      </c>
      <c r="HR54" s="812">
        <v>80.17886</v>
      </c>
      <c r="HS54" s="610">
        <v>179.7045</v>
      </c>
      <c r="HT54" s="609">
        <v>626.62930000000006</v>
      </c>
      <c r="HU54" s="610">
        <v>454.31450000000001</v>
      </c>
      <c r="HV54" s="610">
        <v>172.31479999999999</v>
      </c>
      <c r="HW54" s="610">
        <v>139.41629999999998</v>
      </c>
      <c r="HX54" s="610">
        <v>32.898499999999999</v>
      </c>
      <c r="HY54" s="610">
        <v>108.46289999999999</v>
      </c>
      <c r="HZ54" s="610">
        <v>57.495599999999996</v>
      </c>
      <c r="IA54" s="610">
        <v>26.2516</v>
      </c>
      <c r="IB54" s="610">
        <v>13.632</v>
      </c>
      <c r="IC54" s="610">
        <v>0</v>
      </c>
      <c r="ID54" s="610">
        <v>22.9405</v>
      </c>
      <c r="IE54" s="610">
        <v>1.7752000000000001</v>
      </c>
      <c r="IF54" s="610">
        <v>26.711499999999997</v>
      </c>
      <c r="IG54" s="610">
        <v>25.192599999999999</v>
      </c>
      <c r="IH54" s="610">
        <v>1.5189000000000001</v>
      </c>
      <c r="II54" s="610">
        <v>888.08510000000001</v>
      </c>
      <c r="IJ54" s="610">
        <v>888.08510000000001</v>
      </c>
      <c r="IK54" s="610">
        <v>238.3347</v>
      </c>
      <c r="IL54" s="610">
        <v>166.40450000000001</v>
      </c>
      <c r="IM54" s="610">
        <v>12.7544</v>
      </c>
      <c r="IN54" s="610">
        <v>34.877099999999999</v>
      </c>
      <c r="IO54" s="610">
        <v>24.2987</v>
      </c>
      <c r="IP54" s="611">
        <v>39.229500000000002</v>
      </c>
      <c r="IQ54" s="611">
        <v>20.4419</v>
      </c>
      <c r="IR54" s="611">
        <v>18.787599999999998</v>
      </c>
      <c r="IS54" s="611">
        <v>2.1398999999999999</v>
      </c>
      <c r="IT54" s="611">
        <v>16.647599999999997</v>
      </c>
      <c r="IU54" s="611">
        <v>75.267600000000002</v>
      </c>
      <c r="IV54" s="611">
        <v>62.878599999999999</v>
      </c>
      <c r="IW54" s="611">
        <v>12.388999999999999</v>
      </c>
      <c r="IX54" s="613">
        <v>270.74699999999996</v>
      </c>
      <c r="IY54" s="613">
        <v>139.41629999999998</v>
      </c>
      <c r="IZ54" s="613">
        <v>81.234200000000001</v>
      </c>
      <c r="JA54" s="613">
        <v>17.198</v>
      </c>
      <c r="JB54" s="613">
        <v>32.898499999999999</v>
      </c>
      <c r="JC54" s="615">
        <v>34.798999999999999</v>
      </c>
      <c r="JD54" s="616">
        <v>17.937200000000001</v>
      </c>
      <c r="JE54" s="616">
        <v>16.861799999999999</v>
      </c>
      <c r="JF54" s="616">
        <v>7.5244999999999997</v>
      </c>
      <c r="JG54" s="616">
        <v>3.1429999999999998</v>
      </c>
      <c r="JH54" s="616">
        <v>0.35310000000000002</v>
      </c>
      <c r="JI54" s="616">
        <v>5.8411999999999997</v>
      </c>
      <c r="JJ54" s="616">
        <v>784.83569999999997</v>
      </c>
      <c r="JN54" s="383">
        <v>1995</v>
      </c>
      <c r="JO54" s="617">
        <v>178.40549999999999</v>
      </c>
      <c r="JP54" s="617">
        <v>177.5385</v>
      </c>
      <c r="JQ54" s="617">
        <v>0.86699999999999999</v>
      </c>
      <c r="JR54" s="617">
        <v>69.368300000000005</v>
      </c>
      <c r="JS54" s="617">
        <v>109.0372</v>
      </c>
      <c r="JT54" s="617">
        <v>109.0372</v>
      </c>
      <c r="JU54" s="618">
        <v>21.021899999999999</v>
      </c>
      <c r="JV54" s="618">
        <v>15.7883</v>
      </c>
      <c r="JW54" s="619">
        <v>5.2336</v>
      </c>
      <c r="JX54" s="618">
        <v>5.2336</v>
      </c>
      <c r="JY54" s="618">
        <v>0</v>
      </c>
      <c r="JZ54" s="618">
        <v>2.3498000000000001</v>
      </c>
      <c r="KA54" s="618">
        <v>0.3075</v>
      </c>
      <c r="KB54" s="618">
        <v>2.0423</v>
      </c>
      <c r="KC54" s="618">
        <v>-0.94129999999999991</v>
      </c>
      <c r="KD54" s="618">
        <v>86.606800000000007</v>
      </c>
      <c r="KH54" s="383">
        <v>1995</v>
      </c>
      <c r="KI54" s="621">
        <v>23.317400000000003</v>
      </c>
      <c r="KJ54" s="620">
        <v>1.4279000000000002</v>
      </c>
      <c r="KK54" s="620">
        <v>21.889500000000002</v>
      </c>
      <c r="KL54" s="620">
        <v>7.774</v>
      </c>
      <c r="KM54" s="620">
        <v>15.5434</v>
      </c>
      <c r="KN54" s="620">
        <v>15.5434</v>
      </c>
      <c r="KO54" s="620">
        <v>13.067399999999999</v>
      </c>
      <c r="KP54" s="620">
        <v>9.7089999999999996</v>
      </c>
      <c r="KQ54" s="620">
        <v>3.3584000000000001</v>
      </c>
      <c r="KR54" s="620">
        <v>3.3584000000000001</v>
      </c>
      <c r="KS54" s="620">
        <v>0</v>
      </c>
      <c r="KT54" s="620">
        <v>0.53539999999999999</v>
      </c>
      <c r="KU54" s="620">
        <v>0.44400000000000001</v>
      </c>
      <c r="KV54" s="620">
        <v>9.1299999999999992E-2</v>
      </c>
      <c r="KW54" s="620">
        <v>-2.8000000000000001E-2</v>
      </c>
      <c r="KX54" s="620">
        <v>1.9685999999999999</v>
      </c>
      <c r="KY54" s="622">
        <v>1.9685999999999999</v>
      </c>
      <c r="KZ54" s="622">
        <v>1.2954000000000001</v>
      </c>
      <c r="LA54" s="622">
        <v>1.2934000000000001</v>
      </c>
      <c r="LB54" s="622">
        <v>0</v>
      </c>
      <c r="LC54" s="622">
        <v>0</v>
      </c>
      <c r="LD54" s="622">
        <v>0</v>
      </c>
      <c r="LE54" s="622">
        <v>2E-3</v>
      </c>
      <c r="LF54" s="622">
        <v>0</v>
      </c>
      <c r="LG54" s="623">
        <v>0.1298</v>
      </c>
      <c r="LH54" s="623">
        <v>0.1298</v>
      </c>
      <c r="LI54" s="623">
        <v>0</v>
      </c>
      <c r="LJ54" s="623">
        <v>3.1341999999999999</v>
      </c>
      <c r="LK54" s="624">
        <v>3.1341999999999999</v>
      </c>
      <c r="LL54" s="624">
        <v>19.767400000000002</v>
      </c>
      <c r="LM54" s="624">
        <v>2.9000000000000001E-2</v>
      </c>
      <c r="LN54" s="624">
        <v>19.738400000000002</v>
      </c>
      <c r="LO54" s="624">
        <v>19.738400000000002</v>
      </c>
      <c r="LP54" s="624">
        <v>0</v>
      </c>
      <c r="LQ54" s="625">
        <v>0.15430000000000002</v>
      </c>
      <c r="LR54" s="625">
        <v>0.5585</v>
      </c>
      <c r="LS54" s="625">
        <v>2.7E-2</v>
      </c>
      <c r="LT54" s="625">
        <v>0.53149999999999997</v>
      </c>
      <c r="LU54" s="625">
        <v>0</v>
      </c>
      <c r="LV54" s="625">
        <v>0</v>
      </c>
      <c r="LW54" s="625">
        <v>0</v>
      </c>
      <c r="LX54" s="625">
        <v>0.53149999999999997</v>
      </c>
      <c r="LY54" s="625">
        <v>22.188800000000001</v>
      </c>
      <c r="MC54" s="383">
        <v>1995</v>
      </c>
      <c r="MD54" s="626">
        <v>274.58709999999996</v>
      </c>
      <c r="ME54" s="626">
        <v>256.959</v>
      </c>
      <c r="MF54" s="626">
        <v>17.6281</v>
      </c>
      <c r="MG54" s="626">
        <v>7.0720999999999998</v>
      </c>
      <c r="MH54" s="626">
        <v>5.2000999999999999</v>
      </c>
      <c r="MI54" s="626">
        <v>1.8720000000000001</v>
      </c>
      <c r="MJ54" s="626">
        <v>0</v>
      </c>
      <c r="MK54" s="383">
        <f t="shared" si="10"/>
        <v>32.189</v>
      </c>
      <c r="ML54" s="626">
        <v>27.887499999999999</v>
      </c>
      <c r="MM54" s="626">
        <v>6.6931000000000003</v>
      </c>
      <c r="MN54" s="626">
        <v>5.1109</v>
      </c>
      <c r="MO54" s="626">
        <v>0</v>
      </c>
      <c r="MP54" s="626">
        <v>-2.3915999999999999</v>
      </c>
      <c r="MQ54" s="626">
        <v>0.50600000000000001</v>
      </c>
      <c r="MR54" s="626">
        <v>0.42699999999999999</v>
      </c>
      <c r="MS54" s="626">
        <v>0.315</v>
      </c>
      <c r="MT54" s="626">
        <v>0.112</v>
      </c>
      <c r="MU54" s="626">
        <v>0.93300000000000005</v>
      </c>
      <c r="MV54" s="383">
        <f t="shared" si="11"/>
        <v>7.4538000000000002</v>
      </c>
      <c r="MW54" s="626">
        <v>1.4689000000000001</v>
      </c>
      <c r="MX54" s="626">
        <v>0.32080000000000003</v>
      </c>
      <c r="MY54" s="626">
        <v>0.90039999999999998</v>
      </c>
      <c r="MZ54" s="626">
        <v>4.7637</v>
      </c>
      <c r="NA54" s="626">
        <v>1.4080999999999999</v>
      </c>
      <c r="NB54" s="626">
        <v>3.3555000000000001</v>
      </c>
      <c r="NC54" s="626">
        <v>-6.6000000000000003E-2</v>
      </c>
      <c r="ND54" s="627">
        <v>1.1910000000000001</v>
      </c>
      <c r="NE54" s="627">
        <v>0.876</v>
      </c>
      <c r="NF54" s="627">
        <v>0.315</v>
      </c>
      <c r="NG54" s="627">
        <v>9.8800000000000008</v>
      </c>
      <c r="NH54" s="627">
        <v>-9.2249999999999996</v>
      </c>
      <c r="NI54" s="627">
        <v>-8.0570000000000004</v>
      </c>
      <c r="NJ54" s="627">
        <v>-1.1679999999999999</v>
      </c>
      <c r="NK54" s="627">
        <v>39.107599999999998</v>
      </c>
      <c r="NL54" s="627">
        <v>35.037599999999998</v>
      </c>
      <c r="NM54" s="627">
        <v>4.5866999999999996</v>
      </c>
      <c r="NN54" s="627">
        <v>4.5507</v>
      </c>
      <c r="NO54" s="627">
        <v>0</v>
      </c>
      <c r="NP54" s="627">
        <v>-0.56570000000000009</v>
      </c>
      <c r="NQ54" s="627">
        <v>4.9000000000000002E-2</v>
      </c>
      <c r="NR54" s="627">
        <v>2.5434999999999999</v>
      </c>
      <c r="NS54" s="627">
        <v>1.8720000000000001</v>
      </c>
      <c r="NT54" s="627">
        <v>0.67149999999999999</v>
      </c>
      <c r="NU54" s="627">
        <v>2.9670000000000001</v>
      </c>
      <c r="NV54" s="627">
        <v>13.8218</v>
      </c>
      <c r="NW54" s="627">
        <v>0.62929999999999997</v>
      </c>
      <c r="NX54" s="627">
        <v>0.95089999999999997</v>
      </c>
      <c r="NY54" s="627">
        <v>4.6645000000000003</v>
      </c>
      <c r="NZ54" s="627">
        <v>7.5771000000000006</v>
      </c>
      <c r="OA54" s="627">
        <v>2.4112</v>
      </c>
      <c r="OB54" s="627">
        <v>2.5059</v>
      </c>
      <c r="OC54" s="627">
        <v>2.66</v>
      </c>
      <c r="OD54" s="627">
        <v>0.57599999999999996</v>
      </c>
      <c r="OE54" s="627">
        <v>0.307</v>
      </c>
      <c r="OF54" s="627">
        <v>0.26900000000000002</v>
      </c>
      <c r="OG54" s="627">
        <v>-1.1339999999999999</v>
      </c>
      <c r="OH54" s="627">
        <v>-0.745</v>
      </c>
      <c r="OI54" s="627">
        <v>-0.38900000000000001</v>
      </c>
      <c r="OJ54" s="627">
        <v>6.415</v>
      </c>
      <c r="ON54" s="383">
        <v>1995</v>
      </c>
      <c r="OO54" s="383">
        <v>964.26080000000002</v>
      </c>
      <c r="OP54" s="383">
        <v>208.93639999999999</v>
      </c>
      <c r="OQ54" s="383">
        <v>4.6433</v>
      </c>
      <c r="OR54" s="383">
        <v>0.71189999999999998</v>
      </c>
      <c r="OS54" s="383">
        <v>274.58709999999996</v>
      </c>
      <c r="OT54" s="383">
        <v>256.959</v>
      </c>
      <c r="OU54" s="383">
        <v>1196.1811</v>
      </c>
      <c r="OV54" s="383">
        <v>7.0721000000000007</v>
      </c>
      <c r="OW54" s="383">
        <v>1.1910000000000001</v>
      </c>
      <c r="OX54" s="383">
        <v>32.188900000000004</v>
      </c>
      <c r="OY54" s="383">
        <v>39.107500000000002</v>
      </c>
      <c r="OZ54" s="383">
        <v>-9.2249999999999996</v>
      </c>
      <c r="PA54" s="383">
        <v>9.8800000000000008</v>
      </c>
      <c r="PB54" s="383">
        <v>1194.4886000000001</v>
      </c>
      <c r="PC54" s="383">
        <v>0.50600000000000001</v>
      </c>
      <c r="PD54" s="383">
        <v>1.36</v>
      </c>
      <c r="PE54" s="383">
        <v>5.5105000000000004</v>
      </c>
      <c r="PF54" s="383">
        <v>7.4536999999999995</v>
      </c>
      <c r="PG54" s="383">
        <v>13.8218</v>
      </c>
      <c r="PH54" s="383">
        <v>1184.4760000000001</v>
      </c>
      <c r="PI54" s="383">
        <v>-1.1339999999999999</v>
      </c>
      <c r="PJ54" s="383">
        <v>0.57599999999999996</v>
      </c>
      <c r="PK54" s="383">
        <v>6.4156000000000004</v>
      </c>
      <c r="PO54" s="383">
        <v>1995</v>
      </c>
      <c r="PP54" s="383">
        <v>80.403123999999991</v>
      </c>
      <c r="PQ54" s="383">
        <v>5.1016300000000001</v>
      </c>
      <c r="PR54" s="383">
        <v>28.635666000000001</v>
      </c>
      <c r="PS54" s="383">
        <v>26.536933000000001</v>
      </c>
      <c r="PT54" s="383">
        <v>1.9690000000000001</v>
      </c>
      <c r="PU54" s="383">
        <v>142.64635200000001</v>
      </c>
      <c r="PZ54" s="383">
        <v>1995</v>
      </c>
      <c r="QA54" s="383">
        <v>1196.1810000000003</v>
      </c>
      <c r="QB54" s="383">
        <v>1070.0082000000002</v>
      </c>
      <c r="QC54" s="383">
        <v>141.8306</v>
      </c>
      <c r="QD54" s="383">
        <v>-15.6578</v>
      </c>
      <c r="QE54" s="383">
        <v>1196.1804999999999</v>
      </c>
      <c r="QF54" s="383">
        <v>964.2607999999999</v>
      </c>
      <c r="QG54" s="383">
        <v>214.29160000000002</v>
      </c>
      <c r="QH54" s="383">
        <v>274.58709999999996</v>
      </c>
      <c r="QI54" s="383">
        <v>256.959</v>
      </c>
      <c r="QJ54" s="383">
        <v>1196.181</v>
      </c>
      <c r="QK54" s="383">
        <v>620.74810000000002</v>
      </c>
      <c r="QL54" s="383">
        <v>411.69099999999997</v>
      </c>
      <c r="QM54" s="383">
        <v>191.5598</v>
      </c>
      <c r="QN54" s="383">
        <v>-27.817900000000002</v>
      </c>
      <c r="QQ54" s="1126">
        <v>1995</v>
      </c>
      <c r="QR54" s="731">
        <f t="shared" si="19"/>
        <v>108.46185142775676</v>
      </c>
      <c r="QS54" s="1128">
        <f t="shared" si="20"/>
        <v>71.157358239106514</v>
      </c>
      <c r="QT54" s="522">
        <v>38.404015796370665</v>
      </c>
      <c r="QU54" s="522">
        <v>32.753342442735857</v>
      </c>
      <c r="QV54" s="522">
        <v>37.304493188650248</v>
      </c>
      <c r="QW54" s="522">
        <v>22.069160341372921</v>
      </c>
      <c r="QX54" s="522">
        <f t="shared" si="25"/>
        <v>15.235332847277327</v>
      </c>
      <c r="QY54" s="1128">
        <f t="shared" si="21"/>
        <v>93.226518580479436</v>
      </c>
      <c r="QZ54" s="1143">
        <f t="shared" si="22"/>
        <v>0.65605885666171149</v>
      </c>
      <c r="RA54" s="1143">
        <f t="shared" si="23"/>
        <v>0.76327379079031754</v>
      </c>
      <c r="RB54" s="1095">
        <v>81.252310082628213</v>
      </c>
      <c r="RC54" s="1095">
        <v>119.36883731870525</v>
      </c>
      <c r="RD54" s="524">
        <f t="shared" si="24"/>
        <v>10.094951843521699</v>
      </c>
    </row>
    <row r="55" spans="3:472">
      <c r="C55" s="383">
        <v>1996</v>
      </c>
      <c r="D55" s="628">
        <v>1395.84</v>
      </c>
      <c r="E55" s="628">
        <v>1377.4001000000001</v>
      </c>
      <c r="F55" s="628">
        <v>18.439900000000002</v>
      </c>
      <c r="G55" s="628">
        <v>802.33719999999994</v>
      </c>
      <c r="H55" s="628">
        <v>593.50280000000009</v>
      </c>
      <c r="I55" s="628">
        <v>593.50280000000009</v>
      </c>
      <c r="J55" s="598">
        <v>393.67110000000002</v>
      </c>
      <c r="K55" s="628">
        <v>288.21469999999999</v>
      </c>
      <c r="L55" s="598">
        <v>105.4564</v>
      </c>
      <c r="M55" s="628">
        <v>93.755099999999999</v>
      </c>
      <c r="N55" s="628">
        <v>11.7013</v>
      </c>
      <c r="O55" s="628">
        <v>33.032300000000006</v>
      </c>
      <c r="P55" s="628">
        <v>6.0716999999999999</v>
      </c>
      <c r="Q55" s="628">
        <v>26.960599999999999</v>
      </c>
      <c r="R55" s="628">
        <v>-9.9957000000000011</v>
      </c>
      <c r="S55" s="628">
        <v>176.79520000000002</v>
      </c>
      <c r="T55" s="628">
        <v>176.79520000000002</v>
      </c>
      <c r="U55" s="628">
        <v>68.251000000000005</v>
      </c>
      <c r="V55" s="628">
        <v>33.421699999999994</v>
      </c>
      <c r="W55" s="628">
        <v>33.495800000000003</v>
      </c>
      <c r="X55" s="628">
        <v>31.602599999999999</v>
      </c>
      <c r="Y55" s="628">
        <v>0</v>
      </c>
      <c r="Z55" s="628">
        <v>0.99909999999999999</v>
      </c>
      <c r="AA55" s="628">
        <v>0.33400000000000002</v>
      </c>
      <c r="AB55" s="628">
        <v>0</v>
      </c>
      <c r="AC55" s="628">
        <v>127.0655</v>
      </c>
      <c r="AD55" s="628">
        <v>60.569900000000004</v>
      </c>
      <c r="AE55" s="628">
        <v>65.073800000000006</v>
      </c>
      <c r="AF55" s="628">
        <v>52.472199999999994</v>
      </c>
      <c r="AG55" s="628">
        <v>0</v>
      </c>
      <c r="AH55" s="628">
        <v>0.2898</v>
      </c>
      <c r="AI55" s="628">
        <v>1.1320999999999999</v>
      </c>
      <c r="AJ55" s="628">
        <v>117.9803</v>
      </c>
      <c r="AK55" s="629">
        <v>117.9803</v>
      </c>
      <c r="AL55" s="629">
        <v>12.359299999999999</v>
      </c>
      <c r="AM55" s="629">
        <v>11.7013</v>
      </c>
      <c r="AN55" s="600">
        <v>6.2499000000000002</v>
      </c>
      <c r="AO55" s="629">
        <v>4.0473999999999997</v>
      </c>
      <c r="AP55" s="629">
        <v>2.2025000000000001</v>
      </c>
      <c r="AQ55" s="629">
        <v>17.873999999999999</v>
      </c>
      <c r="AR55" s="629">
        <v>12.091799999999999</v>
      </c>
      <c r="AS55" s="600">
        <v>20.070999999999998</v>
      </c>
      <c r="AT55" s="629">
        <v>6.0671999999999997</v>
      </c>
      <c r="AU55" s="629">
        <v>14.0038</v>
      </c>
      <c r="AV55" s="629">
        <v>86.552600000000012</v>
      </c>
      <c r="AW55" s="383">
        <v>97.058600000000013</v>
      </c>
      <c r="AZ55" s="383">
        <v>1996</v>
      </c>
      <c r="BA55" s="630">
        <v>106.74469999999999</v>
      </c>
      <c r="BB55" s="630">
        <v>106.11239999999999</v>
      </c>
      <c r="BC55" s="630">
        <v>0.63229999999999997</v>
      </c>
      <c r="BD55" s="601">
        <v>51.002800000000001</v>
      </c>
      <c r="BE55" s="630">
        <v>55.741900000000001</v>
      </c>
      <c r="BF55" s="601">
        <v>55.741900000000001</v>
      </c>
      <c r="BG55" s="601">
        <v>31.454000000000001</v>
      </c>
      <c r="BH55" s="630">
        <v>22.427</v>
      </c>
      <c r="BI55" s="601">
        <v>9.0269999999999992</v>
      </c>
      <c r="BJ55" s="630">
        <v>8.3339999999999996</v>
      </c>
      <c r="BK55" s="630">
        <v>0.69299999999999995</v>
      </c>
      <c r="BL55" s="630">
        <v>4.6193</v>
      </c>
      <c r="BM55" s="630">
        <v>2.4996</v>
      </c>
      <c r="BN55" s="630">
        <v>2.1195999999999997</v>
      </c>
      <c r="BO55" s="630">
        <v>-0.3604</v>
      </c>
      <c r="BP55" s="630">
        <v>20.029</v>
      </c>
      <c r="BQ55" s="630">
        <v>20.029</v>
      </c>
      <c r="BR55" s="630">
        <v>212.9607</v>
      </c>
      <c r="BS55" s="630">
        <v>195.9761</v>
      </c>
      <c r="BT55" s="630">
        <v>16.2897</v>
      </c>
      <c r="BU55" s="630">
        <v>16.2897</v>
      </c>
      <c r="BV55" s="630">
        <v>0</v>
      </c>
      <c r="BW55" s="630">
        <v>0.68489999999999995</v>
      </c>
      <c r="BX55" s="630">
        <v>0.01</v>
      </c>
      <c r="BY55" s="630">
        <v>0</v>
      </c>
      <c r="BZ55" s="630">
        <v>208.25190000000001</v>
      </c>
      <c r="CA55" s="630">
        <v>167.08610000000002</v>
      </c>
      <c r="CB55" s="630">
        <v>15.6045</v>
      </c>
      <c r="CC55" s="630">
        <v>15.6045</v>
      </c>
      <c r="CD55" s="630">
        <v>0</v>
      </c>
      <c r="CE55" s="630">
        <v>0.13650000000000001</v>
      </c>
      <c r="CF55" s="630">
        <v>25.424700000000001</v>
      </c>
      <c r="CG55" s="630">
        <v>0</v>
      </c>
      <c r="CH55" s="630">
        <v>24.7377</v>
      </c>
      <c r="CI55" s="631">
        <v>24.7377</v>
      </c>
      <c r="CJ55" s="602">
        <v>14.8027</v>
      </c>
      <c r="CK55" s="631">
        <v>1.7141</v>
      </c>
      <c r="CL55" s="631">
        <v>11.279500000000001</v>
      </c>
      <c r="CM55" s="631">
        <v>1.1160999999999999</v>
      </c>
      <c r="CN55" s="631">
        <v>0.69299999999999995</v>
      </c>
      <c r="CO55" s="602">
        <v>25.3247</v>
      </c>
      <c r="CP55" s="631">
        <v>25.108000000000001</v>
      </c>
      <c r="CQ55" s="631">
        <v>0.13689999999999999</v>
      </c>
      <c r="CR55" s="631">
        <v>7.9799999999999996E-2</v>
      </c>
      <c r="CS55" s="602">
        <v>6.4160000000000004</v>
      </c>
      <c r="CT55" s="631">
        <v>6.4160000000000004</v>
      </c>
      <c r="CU55" s="631">
        <v>0</v>
      </c>
      <c r="CV55" s="631">
        <v>14.005600000000001</v>
      </c>
      <c r="CW55" s="631">
        <v>0.69299999999999995</v>
      </c>
      <c r="CX55" s="602">
        <v>26.9772</v>
      </c>
      <c r="CY55" s="631">
        <v>0.15509999999999999</v>
      </c>
      <c r="CZ55" s="631">
        <v>25.108000000000001</v>
      </c>
      <c r="DA55" s="631">
        <v>1.7141</v>
      </c>
      <c r="DB55" s="631">
        <v>16.773400000000002</v>
      </c>
      <c r="DC55" s="383">
        <v>18.020400000000002</v>
      </c>
      <c r="DF55" s="383">
        <v>1996</v>
      </c>
      <c r="DG55" s="603">
        <v>274.12509999999997</v>
      </c>
      <c r="DH55" s="603">
        <v>35.390099999999997</v>
      </c>
      <c r="DI55" s="603">
        <v>0.70829999999999993</v>
      </c>
      <c r="DJ55" s="603">
        <v>238.02670000000001</v>
      </c>
      <c r="DK55" s="603">
        <v>70.785899999999998</v>
      </c>
      <c r="DL55" s="603">
        <v>203.33920000000001</v>
      </c>
      <c r="DM55" s="603">
        <v>203.33920000000001</v>
      </c>
      <c r="DN55" s="383">
        <f t="shared" si="0"/>
        <v>168.251</v>
      </c>
      <c r="DO55" s="603">
        <v>118.0711</v>
      </c>
      <c r="DP55" s="603">
        <v>50.179900000000004</v>
      </c>
      <c r="DQ55" s="603">
        <v>27.7194</v>
      </c>
      <c r="DR55" s="603">
        <v>22.4605</v>
      </c>
      <c r="DS55" s="603">
        <v>5.7317</v>
      </c>
      <c r="DT55" s="603">
        <v>4.0282999999999998</v>
      </c>
      <c r="DU55" s="603">
        <v>1.7034</v>
      </c>
      <c r="DV55" s="603">
        <v>-1.4234</v>
      </c>
      <c r="DW55" s="603">
        <v>30.78</v>
      </c>
      <c r="DX55" s="603">
        <v>30.78</v>
      </c>
      <c r="DY55" s="603">
        <v>194.56419999999997</v>
      </c>
      <c r="DZ55" s="603">
        <v>141.04039999999998</v>
      </c>
      <c r="EA55" s="603">
        <v>89.418499999999995</v>
      </c>
      <c r="EB55" s="603">
        <v>0.21530000000000002</v>
      </c>
      <c r="EC55" s="603">
        <v>51.406599999999997</v>
      </c>
      <c r="ED55" s="603">
        <v>53.523800000000001</v>
      </c>
      <c r="EE55" s="603">
        <v>13.4413</v>
      </c>
      <c r="EF55" s="603">
        <v>40.082500000000003</v>
      </c>
      <c r="EG55" s="603">
        <v>-19.1356</v>
      </c>
      <c r="EH55" s="603">
        <v>-7.3111000000000006</v>
      </c>
      <c r="EI55" s="603">
        <v>-11.8245</v>
      </c>
      <c r="EJ55" s="603">
        <v>0</v>
      </c>
      <c r="EK55" s="603">
        <v>0</v>
      </c>
      <c r="EL55" s="603">
        <v>0</v>
      </c>
      <c r="EM55" s="603">
        <v>0</v>
      </c>
      <c r="EN55" s="603">
        <v>13.3126</v>
      </c>
      <c r="EO55" s="603">
        <v>6.4983000000000004</v>
      </c>
      <c r="EP55" s="603">
        <v>5.9731000000000005</v>
      </c>
      <c r="EQ55" s="603">
        <v>5.9731000000000005</v>
      </c>
      <c r="ER55" s="603">
        <v>0</v>
      </c>
      <c r="ES55" s="603">
        <v>0</v>
      </c>
      <c r="ET55" s="603">
        <v>1.6E-2</v>
      </c>
      <c r="EU55" s="603">
        <v>0.82520000000000004</v>
      </c>
      <c r="EV55" s="603">
        <v>45.1798</v>
      </c>
      <c r="EW55" s="603">
        <v>45.1798</v>
      </c>
      <c r="EX55" s="603">
        <v>0</v>
      </c>
      <c r="EY55" s="603">
        <v>0</v>
      </c>
      <c r="EZ55" s="603">
        <v>0</v>
      </c>
      <c r="FA55" s="603">
        <v>0</v>
      </c>
      <c r="FB55" s="603">
        <v>0</v>
      </c>
      <c r="FC55" s="603">
        <v>0</v>
      </c>
      <c r="FD55" s="603">
        <v>174.34139999999999</v>
      </c>
      <c r="FE55" s="603">
        <v>174.34139999999999</v>
      </c>
      <c r="FF55" s="603">
        <v>105.76600000000001</v>
      </c>
      <c r="FG55" s="603">
        <v>92.423000000000002</v>
      </c>
      <c r="FH55" s="603">
        <v>13.343</v>
      </c>
      <c r="FI55" s="603">
        <v>251.39490000000001</v>
      </c>
      <c r="FJ55" s="603">
        <v>138.82920000000001</v>
      </c>
      <c r="FK55" s="603">
        <v>71.946600000000004</v>
      </c>
      <c r="FL55" s="603">
        <v>18.1586</v>
      </c>
      <c r="FM55" s="603">
        <v>22.4605</v>
      </c>
      <c r="FN55" s="603"/>
      <c r="FO55" s="603">
        <v>0</v>
      </c>
      <c r="FP55" s="603">
        <v>0.15790000000000001</v>
      </c>
      <c r="FQ55" s="603">
        <v>186.2363</v>
      </c>
      <c r="FR55" s="603">
        <v>0</v>
      </c>
      <c r="FS55" s="603">
        <v>0</v>
      </c>
      <c r="FT55" s="603">
        <v>0</v>
      </c>
      <c r="FU55" s="603">
        <v>0.97060000000000002</v>
      </c>
      <c r="FV55" s="603">
        <v>9.3148</v>
      </c>
      <c r="FW55" s="603">
        <v>0</v>
      </c>
      <c r="FX55" s="603">
        <v>0.92149999999999999</v>
      </c>
      <c r="FY55" s="603">
        <v>0</v>
      </c>
      <c r="FZ55" s="603">
        <v>8.3933</v>
      </c>
      <c r="GA55" s="603">
        <v>8.5000000000000006E-2</v>
      </c>
      <c r="GB55" s="603">
        <v>8.5000000000000006E-2</v>
      </c>
      <c r="GC55" s="603">
        <v>0</v>
      </c>
      <c r="GD55" s="603">
        <v>221.97049999999999</v>
      </c>
      <c r="GE55" s="603">
        <v>174.64500000000001</v>
      </c>
      <c r="GF55" s="603">
        <v>23.506599999999999</v>
      </c>
      <c r="GG55" s="603">
        <v>23.818999999999999</v>
      </c>
      <c r="GH55" s="603"/>
      <c r="GI55" s="603">
        <v>0.53300000000000003</v>
      </c>
      <c r="GJ55" s="603">
        <v>0</v>
      </c>
      <c r="GK55" s="603">
        <v>186.2363</v>
      </c>
      <c r="GL55" s="603">
        <v>0</v>
      </c>
      <c r="GM55" s="603">
        <v>0</v>
      </c>
      <c r="GN55" s="603">
        <v>4.3470000000000004</v>
      </c>
      <c r="GO55" s="603">
        <v>23.183499999999999</v>
      </c>
      <c r="GP55" s="603">
        <v>12.949399999999999</v>
      </c>
      <c r="GQ55" s="603">
        <v>0</v>
      </c>
      <c r="GR55" s="603">
        <v>4.1233000000000004</v>
      </c>
      <c r="GS55" s="603">
        <v>6.1108000000000002</v>
      </c>
      <c r="GT55" s="603">
        <v>291.82650000000001</v>
      </c>
      <c r="GX55" s="383">
        <v>1996</v>
      </c>
      <c r="GY55" s="604">
        <v>306.02390000000003</v>
      </c>
      <c r="GZ55" s="604">
        <v>200.7191</v>
      </c>
      <c r="HA55" s="604">
        <v>105.30489999999999</v>
      </c>
      <c r="HB55" s="605">
        <v>82.48660000000001</v>
      </c>
      <c r="HC55" s="605">
        <v>223.53739999999999</v>
      </c>
      <c r="HD55" s="606">
        <v>223.53739999999999</v>
      </c>
      <c r="HE55" s="606">
        <v>30.756900000000002</v>
      </c>
      <c r="HF55" s="606">
        <v>23.569200000000002</v>
      </c>
      <c r="HG55" s="606">
        <v>7.1876999999999995</v>
      </c>
      <c r="HH55" s="606">
        <v>7.1876999999999995</v>
      </c>
      <c r="HI55" s="606">
        <v>0</v>
      </c>
      <c r="HJ55" s="606">
        <v>9.5794999999999995</v>
      </c>
      <c r="HK55" s="606">
        <v>0.37710000000000005</v>
      </c>
      <c r="HL55" s="606">
        <v>9.202399999999999</v>
      </c>
      <c r="HM55" s="606">
        <v>-1.1422000000000001</v>
      </c>
      <c r="HN55" s="606">
        <v>184.34309999999999</v>
      </c>
      <c r="HO55" s="606">
        <v>92.103999999999999</v>
      </c>
      <c r="HP55" s="606">
        <v>92.239100000000008</v>
      </c>
      <c r="HQ55" s="812">
        <v>75.768691000000004</v>
      </c>
      <c r="HR55" s="812">
        <v>81.440964999999991</v>
      </c>
      <c r="HS55" s="610">
        <v>184.34309999999999</v>
      </c>
      <c r="HT55" s="609">
        <v>644.08780000000002</v>
      </c>
      <c r="HU55" s="610">
        <v>467.07900000000001</v>
      </c>
      <c r="HV55" s="610">
        <v>177.00880000000001</v>
      </c>
      <c r="HW55" s="610">
        <v>142.1541</v>
      </c>
      <c r="HX55" s="610">
        <v>34.854699999999994</v>
      </c>
      <c r="HY55" s="610">
        <v>108.3395</v>
      </c>
      <c r="HZ55" s="610">
        <v>53.883400000000002</v>
      </c>
      <c r="IA55" s="610">
        <v>27.544400000000003</v>
      </c>
      <c r="IB55" s="610">
        <v>14.9566</v>
      </c>
      <c r="IC55" s="610">
        <v>0</v>
      </c>
      <c r="ID55" s="610">
        <v>25.005599999999998</v>
      </c>
      <c r="IE55" s="610">
        <v>1.9060999999999999</v>
      </c>
      <c r="IF55" s="610">
        <v>25.3962</v>
      </c>
      <c r="IG55" s="610">
        <v>23.797000000000001</v>
      </c>
      <c r="IH55" s="610">
        <v>1.5992</v>
      </c>
      <c r="II55" s="610">
        <v>911.3741</v>
      </c>
      <c r="IJ55" s="610">
        <v>911.3741</v>
      </c>
      <c r="IK55" s="610">
        <v>246.70070000000001</v>
      </c>
      <c r="IL55" s="610">
        <v>172.67770000000002</v>
      </c>
      <c r="IM55" s="610">
        <v>14.005600000000001</v>
      </c>
      <c r="IN55" s="610">
        <v>36.039300000000004</v>
      </c>
      <c r="IO55" s="610">
        <v>23.978099999999998</v>
      </c>
      <c r="IP55" s="611">
        <v>38.780699999999996</v>
      </c>
      <c r="IQ55" s="611">
        <v>20.011299999999999</v>
      </c>
      <c r="IR55" s="611">
        <v>18.769400000000001</v>
      </c>
      <c r="IS55" s="611">
        <v>2.2180999999999997</v>
      </c>
      <c r="IT55" s="611">
        <v>16.551299999999998</v>
      </c>
      <c r="IU55" s="611">
        <v>80.662000000000006</v>
      </c>
      <c r="IV55" s="611">
        <v>67.319000000000003</v>
      </c>
      <c r="IW55" s="611">
        <v>13.343</v>
      </c>
      <c r="IX55" s="613">
        <v>280.74610000000001</v>
      </c>
      <c r="IY55" s="613">
        <v>142.1541</v>
      </c>
      <c r="IZ55" s="613">
        <v>84.462600000000009</v>
      </c>
      <c r="JA55" s="613">
        <v>19.274699999999999</v>
      </c>
      <c r="JB55" s="613">
        <v>34.854699999999994</v>
      </c>
      <c r="JC55" s="615">
        <v>34.624600000000001</v>
      </c>
      <c r="JD55" s="616">
        <v>17.434000000000001</v>
      </c>
      <c r="JE55" s="616">
        <v>17.1906</v>
      </c>
      <c r="JF55" s="616">
        <v>7.9382000000000001</v>
      </c>
      <c r="JG55" s="616">
        <v>3.1773000000000002</v>
      </c>
      <c r="JH55" s="616">
        <v>0.49489999999999995</v>
      </c>
      <c r="JI55" s="616">
        <v>5.5801999999999996</v>
      </c>
      <c r="JJ55" s="616">
        <v>800.82280000000003</v>
      </c>
      <c r="JN55" s="383">
        <v>1996</v>
      </c>
      <c r="JO55" s="617">
        <v>181.2544</v>
      </c>
      <c r="JP55" s="617">
        <v>180.50620000000001</v>
      </c>
      <c r="JQ55" s="617">
        <v>0.74820000000000009</v>
      </c>
      <c r="JR55" s="617">
        <v>72.279699999999991</v>
      </c>
      <c r="JS55" s="617">
        <v>108.9747</v>
      </c>
      <c r="JT55" s="617">
        <v>108.9747</v>
      </c>
      <c r="JU55" s="618">
        <v>19.817799999999998</v>
      </c>
      <c r="JV55" s="618">
        <v>15.067399999999999</v>
      </c>
      <c r="JW55" s="619">
        <v>4.7504</v>
      </c>
      <c r="JX55" s="618">
        <v>4.7504</v>
      </c>
      <c r="JY55" s="618">
        <v>0</v>
      </c>
      <c r="JZ55" s="618">
        <v>2.4056999999999999</v>
      </c>
      <c r="KA55" s="618">
        <v>0.32350000000000001</v>
      </c>
      <c r="KB55" s="618">
        <v>2.0821999999999998</v>
      </c>
      <c r="KC55" s="618">
        <v>-1.0759000000000001</v>
      </c>
      <c r="KD55" s="618">
        <v>87.827100000000002</v>
      </c>
      <c r="KH55" s="383">
        <v>1996</v>
      </c>
      <c r="KI55" s="621">
        <v>24.802599999999998</v>
      </c>
      <c r="KJ55" s="620">
        <v>1.4122000000000001</v>
      </c>
      <c r="KK55" s="620">
        <v>23.390400000000003</v>
      </c>
      <c r="KL55" s="620">
        <v>8.3194999999999997</v>
      </c>
      <c r="KM55" s="620">
        <v>16.4831</v>
      </c>
      <c r="KN55" s="620">
        <v>16.4831</v>
      </c>
      <c r="KO55" s="620">
        <v>13.871200000000002</v>
      </c>
      <c r="KP55" s="620">
        <v>10.324200000000001</v>
      </c>
      <c r="KQ55" s="620">
        <v>3.5470000000000002</v>
      </c>
      <c r="KR55" s="620">
        <v>3.5470000000000002</v>
      </c>
      <c r="KS55" s="620">
        <v>0</v>
      </c>
      <c r="KT55" s="620">
        <v>0.56100000000000005</v>
      </c>
      <c r="KU55" s="620">
        <v>0.46460000000000001</v>
      </c>
      <c r="KV55" s="620">
        <v>9.64E-2</v>
      </c>
      <c r="KW55" s="620">
        <v>-2.98E-2</v>
      </c>
      <c r="KX55" s="620">
        <v>2.0809000000000002</v>
      </c>
      <c r="KY55" s="622">
        <v>2.0809000000000002</v>
      </c>
      <c r="KZ55" s="622">
        <v>1.4330999999999998</v>
      </c>
      <c r="LA55" s="622">
        <v>1.4310999999999998</v>
      </c>
      <c r="LB55" s="622">
        <v>0</v>
      </c>
      <c r="LC55" s="622">
        <v>0</v>
      </c>
      <c r="LD55" s="622">
        <v>0</v>
      </c>
      <c r="LE55" s="622">
        <v>2E-3</v>
      </c>
      <c r="LF55" s="622">
        <v>0</v>
      </c>
      <c r="LG55" s="623">
        <v>0.14199999999999999</v>
      </c>
      <c r="LH55" s="623">
        <v>0.14199999999999999</v>
      </c>
      <c r="LI55" s="623">
        <v>0</v>
      </c>
      <c r="LJ55" s="623">
        <v>3.3719000000000001</v>
      </c>
      <c r="LK55" s="624">
        <v>3.3719000000000001</v>
      </c>
      <c r="LL55" s="624">
        <v>21.095400000000001</v>
      </c>
      <c r="LM55" s="624">
        <v>2.9000000000000001E-2</v>
      </c>
      <c r="LN55" s="624">
        <v>21.066400000000002</v>
      </c>
      <c r="LO55" s="624">
        <v>21.066400000000002</v>
      </c>
      <c r="LP55" s="624">
        <v>0</v>
      </c>
      <c r="LQ55" s="625">
        <v>0.15909999999999999</v>
      </c>
      <c r="LR55" s="625">
        <v>0.58400000000000007</v>
      </c>
      <c r="LS55" s="625">
        <v>2.7E-2</v>
      </c>
      <c r="LT55" s="625">
        <v>0.55700000000000005</v>
      </c>
      <c r="LU55" s="625">
        <v>0</v>
      </c>
      <c r="LV55" s="625">
        <v>0</v>
      </c>
      <c r="LW55" s="625">
        <v>0</v>
      </c>
      <c r="LX55" s="625">
        <v>0.55700000000000005</v>
      </c>
      <c r="LY55" s="625">
        <v>23.7242</v>
      </c>
      <c r="MC55" s="383">
        <v>1996</v>
      </c>
      <c r="MD55" s="626">
        <v>286.8741</v>
      </c>
      <c r="ME55" s="626">
        <v>266.99900000000002</v>
      </c>
      <c r="MF55" s="626">
        <v>19.8751</v>
      </c>
      <c r="MG55" s="626">
        <v>7.0331000000000001</v>
      </c>
      <c r="MH55" s="626">
        <v>5.1711</v>
      </c>
      <c r="MI55" s="626">
        <v>1.8620000000000001</v>
      </c>
      <c r="MJ55" s="626">
        <v>0</v>
      </c>
      <c r="MK55" s="383">
        <f t="shared" si="10"/>
        <v>37.332699999999996</v>
      </c>
      <c r="ML55" s="626">
        <v>27.706799999999998</v>
      </c>
      <c r="MM55" s="626">
        <v>7.9418999999999995</v>
      </c>
      <c r="MN55" s="626">
        <v>6.0575000000000001</v>
      </c>
      <c r="MO55" s="626">
        <v>0</v>
      </c>
      <c r="MP55" s="626">
        <v>1.6839999999999999</v>
      </c>
      <c r="MQ55" s="626">
        <v>0.72899999999999998</v>
      </c>
      <c r="MR55" s="626">
        <v>0.34039999999999998</v>
      </c>
      <c r="MS55" s="626">
        <v>0.25119999999999998</v>
      </c>
      <c r="MT55" s="626">
        <v>8.9200000000000002E-2</v>
      </c>
      <c r="MU55" s="626">
        <v>0.9887999999999999</v>
      </c>
      <c r="MV55" s="383">
        <f t="shared" si="11"/>
        <v>7.0414999999999992</v>
      </c>
      <c r="MW55" s="626">
        <v>1.621</v>
      </c>
      <c r="MX55" s="626">
        <v>0.32319999999999999</v>
      </c>
      <c r="MY55" s="626">
        <v>0.97060000000000002</v>
      </c>
      <c r="MZ55" s="626">
        <v>4.1266999999999996</v>
      </c>
      <c r="NA55" s="626">
        <v>1.4661</v>
      </c>
      <c r="NB55" s="626">
        <v>2.6606000000000001</v>
      </c>
      <c r="NC55" s="626">
        <v>-1.4E-2</v>
      </c>
      <c r="ND55" s="627">
        <v>0.94940000000000002</v>
      </c>
      <c r="NE55" s="627">
        <v>0.69820000000000004</v>
      </c>
      <c r="NF55" s="627">
        <v>0.25119999999999998</v>
      </c>
      <c r="NG55" s="627">
        <v>8.484</v>
      </c>
      <c r="NH55" s="627">
        <v>-9.3370000000000015</v>
      </c>
      <c r="NI55" s="627">
        <v>-8.2100000000000009</v>
      </c>
      <c r="NJ55" s="627">
        <v>-1.127</v>
      </c>
      <c r="NK55" s="627">
        <v>39.0717</v>
      </c>
      <c r="NL55" s="627">
        <v>33.271000000000001</v>
      </c>
      <c r="NM55" s="627">
        <v>5.3173000000000004</v>
      </c>
      <c r="NN55" s="627">
        <v>5.3123000000000005</v>
      </c>
      <c r="NO55" s="627">
        <v>0</v>
      </c>
      <c r="NP55" s="627">
        <v>0.42630000000000001</v>
      </c>
      <c r="NQ55" s="627">
        <v>5.7099999999999998E-2</v>
      </c>
      <c r="NR55" s="627">
        <v>2.5296000000000003</v>
      </c>
      <c r="NS55" s="627">
        <v>1.8619000000000001</v>
      </c>
      <c r="NT55" s="627">
        <v>0.66770000000000007</v>
      </c>
      <c r="NU55" s="627">
        <v>3.2080000000000002</v>
      </c>
      <c r="NV55" s="627">
        <v>15.467899999999998</v>
      </c>
      <c r="NW55" s="627">
        <v>0.72929999999999995</v>
      </c>
      <c r="NX55" s="627">
        <v>1.0488</v>
      </c>
      <c r="NY55" s="627">
        <v>4.3470000000000004</v>
      </c>
      <c r="NZ55" s="627">
        <v>9.3427999999999987</v>
      </c>
      <c r="OA55" s="627">
        <v>2.4253</v>
      </c>
      <c r="OB55" s="627">
        <v>4.1233000000000004</v>
      </c>
      <c r="OC55" s="627">
        <v>2.7942</v>
      </c>
      <c r="OD55" s="627">
        <v>0.77900000000000003</v>
      </c>
      <c r="OE55" s="627">
        <v>0.28899999999999998</v>
      </c>
      <c r="OF55" s="627">
        <v>0.49</v>
      </c>
      <c r="OG55" s="627">
        <v>-1.44</v>
      </c>
      <c r="OH55" s="627">
        <v>-1.02</v>
      </c>
      <c r="OI55" s="627">
        <v>-0.42</v>
      </c>
      <c r="OJ55" s="627">
        <v>13.613899999999999</v>
      </c>
      <c r="ON55" s="383">
        <v>1996</v>
      </c>
      <c r="OO55" s="383">
        <v>997.8492</v>
      </c>
      <c r="OP55" s="383">
        <v>211.85470000000001</v>
      </c>
      <c r="OQ55" s="383">
        <v>-3.6683000000000003</v>
      </c>
      <c r="OR55" s="383">
        <v>0.69650000000000001</v>
      </c>
      <c r="OS55" s="383">
        <v>286.8741</v>
      </c>
      <c r="OT55" s="383">
        <v>266.99900000000002</v>
      </c>
      <c r="OU55" s="383">
        <v>1226.6077</v>
      </c>
      <c r="OV55" s="383">
        <v>7.0331000000000001</v>
      </c>
      <c r="OW55" s="383">
        <v>0.94940000000000002</v>
      </c>
      <c r="OX55" s="383">
        <v>37.332699999999996</v>
      </c>
      <c r="OY55" s="383">
        <v>39.0717</v>
      </c>
      <c r="OZ55" s="383">
        <v>-9.3369999999999997</v>
      </c>
      <c r="PA55" s="383">
        <v>8.484</v>
      </c>
      <c r="PB55" s="383">
        <v>1231.8054999999999</v>
      </c>
      <c r="PC55" s="383">
        <v>0.72899999999999998</v>
      </c>
      <c r="PD55" s="383">
        <v>1.3291999999999997</v>
      </c>
      <c r="PE55" s="383">
        <v>5.7376000000000005</v>
      </c>
      <c r="PF55" s="383">
        <v>7.0415000000000001</v>
      </c>
      <c r="PG55" s="383">
        <v>15.468</v>
      </c>
      <c r="PH55" s="383">
        <v>1219.6994999999999</v>
      </c>
      <c r="PI55" s="383">
        <v>-1.44</v>
      </c>
      <c r="PJ55" s="383">
        <v>0.77900000000000003</v>
      </c>
      <c r="PK55" s="383">
        <v>13.6144</v>
      </c>
      <c r="PO55" s="383">
        <v>1996</v>
      </c>
      <c r="PP55" s="383">
        <v>82.452679000000003</v>
      </c>
      <c r="PQ55" s="383">
        <v>5.2328390000000002</v>
      </c>
      <c r="PR55" s="383">
        <v>29.652412000000002</v>
      </c>
      <c r="PS55" s="383">
        <v>27.133544000000001</v>
      </c>
      <c r="PT55" s="383">
        <v>2.081</v>
      </c>
      <c r="PU55" s="383">
        <v>146.55247299999999</v>
      </c>
      <c r="PZ55" s="383">
        <v>1996</v>
      </c>
      <c r="QA55" s="383">
        <v>1226.6077</v>
      </c>
      <c r="QB55" s="383">
        <v>1092.6043999999999</v>
      </c>
      <c r="QC55" s="383">
        <v>149.52439999999999</v>
      </c>
      <c r="QD55" s="383">
        <v>-15.521100000000001</v>
      </c>
      <c r="QE55" s="383">
        <v>1226.6072000000001</v>
      </c>
      <c r="QF55" s="383">
        <v>997.84920000000011</v>
      </c>
      <c r="QG55" s="383">
        <v>208.88290000000001</v>
      </c>
      <c r="QH55" s="383">
        <v>286.8741</v>
      </c>
      <c r="QI55" s="383">
        <v>266.99900000000002</v>
      </c>
      <c r="QJ55" s="383">
        <v>1226.6076999999998</v>
      </c>
      <c r="QK55" s="383">
        <v>638.00400000000002</v>
      </c>
      <c r="QL55" s="383">
        <v>414.02809999999999</v>
      </c>
      <c r="QM55" s="383">
        <v>203.04820000000001</v>
      </c>
      <c r="QN55" s="383">
        <v>-28.4726</v>
      </c>
      <c r="QQ55" s="1126">
        <v>1996</v>
      </c>
      <c r="QR55" s="731">
        <f t="shared" si="19"/>
        <v>112.42383649261591</v>
      </c>
      <c r="QS55" s="1128">
        <f t="shared" si="20"/>
        <v>73.673738839810369</v>
      </c>
      <c r="QT55" s="522">
        <v>40.422756306922267</v>
      </c>
      <c r="QU55" s="522">
        <v>33.250982532888095</v>
      </c>
      <c r="QV55" s="522">
        <v>38.750097652805536</v>
      </c>
      <c r="QW55" s="522">
        <v>22.874872841131193</v>
      </c>
      <c r="QX55" s="522">
        <f t="shared" si="25"/>
        <v>15.875224811674343</v>
      </c>
      <c r="QY55" s="1128">
        <f t="shared" si="21"/>
        <v>96.548611680941562</v>
      </c>
      <c r="QZ55" s="1143">
        <f t="shared" si="22"/>
        <v>0.65532133698932538</v>
      </c>
      <c r="RA55" s="1143">
        <f t="shared" si="23"/>
        <v>0.76307403656176409</v>
      </c>
      <c r="RB55" s="1095">
        <v>84.109090529192642</v>
      </c>
      <c r="RC55" s="1095">
        <v>123.70737374702517</v>
      </c>
      <c r="RD55" s="524">
        <f t="shared" si="24"/>
        <v>10.435351689382273</v>
      </c>
    </row>
    <row r="56" spans="3:472">
      <c r="C56" s="383">
        <v>1997</v>
      </c>
      <c r="D56" s="628">
        <v>1457.3826000000001</v>
      </c>
      <c r="E56" s="628">
        <v>1439.6522</v>
      </c>
      <c r="F56" s="628">
        <v>17.730400000000003</v>
      </c>
      <c r="G56" s="628">
        <v>837.00009999999997</v>
      </c>
      <c r="H56" s="628">
        <v>620.38250000000005</v>
      </c>
      <c r="I56" s="628">
        <v>620.38250000000005</v>
      </c>
      <c r="J56" s="598">
        <v>405.08699999999999</v>
      </c>
      <c r="K56" s="628">
        <v>297.41559999999998</v>
      </c>
      <c r="L56" s="598">
        <v>107.67140000000001</v>
      </c>
      <c r="M56" s="628">
        <v>97.384500000000003</v>
      </c>
      <c r="N56" s="628">
        <v>10.286899999999999</v>
      </c>
      <c r="O56" s="628">
        <v>35.212199999999996</v>
      </c>
      <c r="P56" s="628">
        <v>6.0632999999999999</v>
      </c>
      <c r="Q56" s="628">
        <v>29.148900000000001</v>
      </c>
      <c r="R56" s="628">
        <v>-8.9427000000000003</v>
      </c>
      <c r="S56" s="628">
        <v>189.02600000000001</v>
      </c>
      <c r="T56" s="628">
        <v>189.02600000000001</v>
      </c>
      <c r="U56" s="628">
        <v>78.936499999999995</v>
      </c>
      <c r="V56" s="628">
        <v>31.524900000000002</v>
      </c>
      <c r="W56" s="628">
        <v>43.495100000000001</v>
      </c>
      <c r="X56" s="628">
        <v>41.543699999999994</v>
      </c>
      <c r="Y56" s="628">
        <v>0</v>
      </c>
      <c r="Z56" s="628">
        <v>3.6515</v>
      </c>
      <c r="AA56" s="628">
        <v>0.26519999999999999</v>
      </c>
      <c r="AB56" s="628">
        <v>0</v>
      </c>
      <c r="AC56" s="628">
        <v>140.62710000000001</v>
      </c>
      <c r="AD56" s="628">
        <v>58.631099999999996</v>
      </c>
      <c r="AE56" s="628">
        <v>78.379499999999993</v>
      </c>
      <c r="AF56" s="628">
        <v>65.734399999999994</v>
      </c>
      <c r="AG56" s="628">
        <v>0</v>
      </c>
      <c r="AH56" s="628">
        <v>2.2629999999999999</v>
      </c>
      <c r="AI56" s="628">
        <v>1.3534999999999999</v>
      </c>
      <c r="AJ56" s="628">
        <v>127.3353</v>
      </c>
      <c r="AK56" s="629">
        <v>127.3353</v>
      </c>
      <c r="AL56" s="629">
        <v>11.0016</v>
      </c>
      <c r="AM56" s="629">
        <v>10.286899999999999</v>
      </c>
      <c r="AN56" s="600">
        <v>4.6701999999999995</v>
      </c>
      <c r="AO56" s="629">
        <v>3.2011999999999996</v>
      </c>
      <c r="AP56" s="629">
        <v>1.4690000000000001</v>
      </c>
      <c r="AQ56" s="629">
        <v>20.646000000000001</v>
      </c>
      <c r="AR56" s="629">
        <v>10.7318</v>
      </c>
      <c r="AS56" s="600">
        <v>18.6157</v>
      </c>
      <c r="AT56" s="629">
        <v>5.7961</v>
      </c>
      <c r="AU56" s="629">
        <v>12.819600000000001</v>
      </c>
      <c r="AV56" s="629">
        <v>93.013600000000011</v>
      </c>
      <c r="AW56" s="383">
        <v>101.31960000000001</v>
      </c>
      <c r="AZ56" s="383">
        <v>1997</v>
      </c>
      <c r="BA56" s="630">
        <v>107.337</v>
      </c>
      <c r="BB56" s="630">
        <v>106.5823</v>
      </c>
      <c r="BC56" s="630">
        <v>0.75470000000000004</v>
      </c>
      <c r="BD56" s="601">
        <v>53.109099999999998</v>
      </c>
      <c r="BE56" s="630">
        <v>54.227899999999998</v>
      </c>
      <c r="BF56" s="601">
        <v>54.227899999999998</v>
      </c>
      <c r="BG56" s="601">
        <v>32.099800000000002</v>
      </c>
      <c r="BH56" s="630">
        <v>22.942299999999999</v>
      </c>
      <c r="BI56" s="601">
        <v>9.1574999999999989</v>
      </c>
      <c r="BJ56" s="630">
        <v>8.4490999999999996</v>
      </c>
      <c r="BK56" s="630">
        <v>0.70840000000000003</v>
      </c>
      <c r="BL56" s="630">
        <v>4.6728999999999994</v>
      </c>
      <c r="BM56" s="630">
        <v>2.5298000000000003</v>
      </c>
      <c r="BN56" s="630">
        <v>2.1429999999999998</v>
      </c>
      <c r="BO56" s="630">
        <v>-0.34350000000000003</v>
      </c>
      <c r="BP56" s="630">
        <v>17.7987</v>
      </c>
      <c r="BQ56" s="630">
        <v>17.7987</v>
      </c>
      <c r="BR56" s="630">
        <v>217.91749999999999</v>
      </c>
      <c r="BS56" s="630">
        <v>197.56229999999999</v>
      </c>
      <c r="BT56" s="630">
        <v>19.603300000000001</v>
      </c>
      <c r="BU56" s="630">
        <v>19.603300000000001</v>
      </c>
      <c r="BV56" s="630">
        <v>0</v>
      </c>
      <c r="BW56" s="630">
        <v>0.74</v>
      </c>
      <c r="BX56" s="630">
        <v>1.2E-2</v>
      </c>
      <c r="BY56" s="630">
        <v>0</v>
      </c>
      <c r="BZ56" s="630">
        <v>206.5206</v>
      </c>
      <c r="CA56" s="630">
        <v>162.23489999999998</v>
      </c>
      <c r="CB56" s="630">
        <v>15.8065</v>
      </c>
      <c r="CC56" s="630">
        <v>15.8065</v>
      </c>
      <c r="CD56" s="630">
        <v>0</v>
      </c>
      <c r="CE56" s="630">
        <v>0.3372</v>
      </c>
      <c r="CF56" s="630">
        <v>28.142099999999999</v>
      </c>
      <c r="CG56" s="630">
        <v>0</v>
      </c>
      <c r="CH56" s="630">
        <v>29.195599999999999</v>
      </c>
      <c r="CI56" s="631">
        <v>29.195599999999999</v>
      </c>
      <c r="CJ56" s="602">
        <v>15.830699999999997</v>
      </c>
      <c r="CK56" s="631">
        <v>1.8380999999999998</v>
      </c>
      <c r="CL56" s="631">
        <v>12.078899999999999</v>
      </c>
      <c r="CM56" s="631">
        <v>1.2053</v>
      </c>
      <c r="CN56" s="631">
        <v>0.70840000000000003</v>
      </c>
      <c r="CO56" s="602">
        <v>25.727199999999996</v>
      </c>
      <c r="CP56" s="631">
        <v>25.113499999999998</v>
      </c>
      <c r="CQ56" s="631">
        <v>0.1409</v>
      </c>
      <c r="CR56" s="631">
        <v>0.4728</v>
      </c>
      <c r="CS56" s="602">
        <v>7.0839999999999996</v>
      </c>
      <c r="CT56" s="631">
        <v>7.0839999999999996</v>
      </c>
      <c r="CU56" s="631">
        <v>0</v>
      </c>
      <c r="CV56" s="631">
        <v>15.0242</v>
      </c>
      <c r="CW56" s="631">
        <v>0.70850000000000002</v>
      </c>
      <c r="CX56" s="602">
        <v>26.5564</v>
      </c>
      <c r="CY56" s="631">
        <v>0.16109999999999999</v>
      </c>
      <c r="CZ56" s="631">
        <v>25.113499999999998</v>
      </c>
      <c r="DA56" s="631">
        <v>1.2818000000000001</v>
      </c>
      <c r="DB56" s="631">
        <v>21.380500000000001</v>
      </c>
      <c r="DC56" s="383">
        <v>22.273500000000002</v>
      </c>
      <c r="DF56" s="383">
        <v>1997</v>
      </c>
      <c r="DG56" s="603">
        <v>282.84790000000004</v>
      </c>
      <c r="DH56" s="603">
        <v>37.098599999999998</v>
      </c>
      <c r="DI56" s="603">
        <v>0.8377</v>
      </c>
      <c r="DJ56" s="603">
        <v>244.91159999999999</v>
      </c>
      <c r="DK56" s="603">
        <v>73.529300000000006</v>
      </c>
      <c r="DL56" s="603">
        <v>209.31870000000001</v>
      </c>
      <c r="DM56" s="603">
        <v>209.31870000000001</v>
      </c>
      <c r="DN56" s="383">
        <f t="shared" si="0"/>
        <v>172.19909999999999</v>
      </c>
      <c r="DO56" s="603">
        <v>120.42439999999999</v>
      </c>
      <c r="DP56" s="603">
        <v>51.774700000000003</v>
      </c>
      <c r="DQ56" s="603">
        <v>28.479400000000002</v>
      </c>
      <c r="DR56" s="603">
        <v>23.295300000000001</v>
      </c>
      <c r="DS56" s="603">
        <v>5.5810000000000004</v>
      </c>
      <c r="DT56" s="603">
        <v>4.0008999999999997</v>
      </c>
      <c r="DU56" s="603">
        <v>1.5800999999999998</v>
      </c>
      <c r="DV56" s="603">
        <v>-1.0198</v>
      </c>
      <c r="DW56" s="603">
        <v>32.558399999999999</v>
      </c>
      <c r="DX56" s="603">
        <v>32.558399999999999</v>
      </c>
      <c r="DY56" s="603">
        <v>201.0378</v>
      </c>
      <c r="DZ56" s="603">
        <v>145.62110000000001</v>
      </c>
      <c r="EA56" s="603">
        <v>92.0334</v>
      </c>
      <c r="EB56" s="603">
        <v>0.25069999999999998</v>
      </c>
      <c r="EC56" s="603">
        <v>53.337000000000003</v>
      </c>
      <c r="ED56" s="603">
        <v>55.416699999999999</v>
      </c>
      <c r="EE56" s="603">
        <v>13.411299999999999</v>
      </c>
      <c r="EF56" s="603">
        <v>42.005400000000002</v>
      </c>
      <c r="EG56" s="603">
        <v>-18.8931</v>
      </c>
      <c r="EH56" s="603">
        <v>-8.6274999999999995</v>
      </c>
      <c r="EI56" s="603">
        <v>-10.265600000000001</v>
      </c>
      <c r="EJ56" s="603">
        <v>0</v>
      </c>
      <c r="EK56" s="603">
        <v>0</v>
      </c>
      <c r="EL56" s="603">
        <v>0</v>
      </c>
      <c r="EM56" s="603">
        <v>0</v>
      </c>
      <c r="EN56" s="603">
        <v>11.639899999999999</v>
      </c>
      <c r="EO56" s="603">
        <v>5.8921999999999999</v>
      </c>
      <c r="EP56" s="603">
        <v>4.8346</v>
      </c>
      <c r="EQ56" s="603">
        <v>4.8346</v>
      </c>
      <c r="ER56" s="603">
        <v>0</v>
      </c>
      <c r="ES56" s="603">
        <v>0</v>
      </c>
      <c r="ET56" s="603">
        <v>1.7000000000000001E-2</v>
      </c>
      <c r="EU56" s="603">
        <v>0.89600000000000002</v>
      </c>
      <c r="EV56" s="603">
        <v>45.109499999999997</v>
      </c>
      <c r="EW56" s="603">
        <v>45.058900000000001</v>
      </c>
      <c r="EX56" s="603">
        <v>0</v>
      </c>
      <c r="EY56" s="603">
        <v>0</v>
      </c>
      <c r="EZ56" s="603">
        <v>0</v>
      </c>
      <c r="FA56" s="603">
        <v>0</v>
      </c>
      <c r="FB56" s="603">
        <v>0</v>
      </c>
      <c r="FC56" s="603">
        <v>5.0599999999999999E-2</v>
      </c>
      <c r="FD56" s="603">
        <v>181.23349999999999</v>
      </c>
      <c r="FE56" s="603">
        <v>181.23349999999999</v>
      </c>
      <c r="FF56" s="603">
        <v>116.58799999999999</v>
      </c>
      <c r="FG56" s="603">
        <v>102.943</v>
      </c>
      <c r="FH56" s="603">
        <v>13.645</v>
      </c>
      <c r="FI56" s="603">
        <v>253.57059999999998</v>
      </c>
      <c r="FJ56" s="603">
        <v>143.1824</v>
      </c>
      <c r="FK56" s="603">
        <v>69.234300000000005</v>
      </c>
      <c r="FL56" s="603">
        <v>17.858599999999999</v>
      </c>
      <c r="FM56" s="603">
        <v>23.295300000000001</v>
      </c>
      <c r="FN56" s="603"/>
      <c r="FO56" s="603">
        <v>0</v>
      </c>
      <c r="FP56" s="603">
        <v>0.15490000000000001</v>
      </c>
      <c r="FQ56" s="603">
        <v>188.15029999999999</v>
      </c>
      <c r="FR56" s="603">
        <v>0</v>
      </c>
      <c r="FS56" s="603">
        <v>0</v>
      </c>
      <c r="FT56" s="603">
        <v>0</v>
      </c>
      <c r="FU56" s="603">
        <v>1.1562999999999999</v>
      </c>
      <c r="FV56" s="603">
        <v>7.7686999999999999</v>
      </c>
      <c r="FW56" s="603">
        <v>0</v>
      </c>
      <c r="FX56" s="603">
        <v>1.0354000000000001</v>
      </c>
      <c r="FY56" s="603">
        <v>0</v>
      </c>
      <c r="FZ56" s="603">
        <v>6.7332999999999998</v>
      </c>
      <c r="GA56" s="603">
        <v>0.115</v>
      </c>
      <c r="GB56" s="603">
        <v>0.115</v>
      </c>
      <c r="GC56" s="603">
        <v>0</v>
      </c>
      <c r="GD56" s="603">
        <v>230.07509999999999</v>
      </c>
      <c r="GE56" s="603">
        <v>181.2636</v>
      </c>
      <c r="GF56" s="603">
        <v>24.196300000000001</v>
      </c>
      <c r="GG56" s="603">
        <v>24.615299999999998</v>
      </c>
      <c r="GH56" s="603"/>
      <c r="GI56" s="603">
        <v>0.54910000000000003</v>
      </c>
      <c r="GJ56" s="603">
        <v>0</v>
      </c>
      <c r="GK56" s="603">
        <v>188.15029999999999</v>
      </c>
      <c r="GL56" s="603">
        <v>0</v>
      </c>
      <c r="GM56" s="603">
        <v>0</v>
      </c>
      <c r="GN56" s="603">
        <v>4.0873999999999997</v>
      </c>
      <c r="GO56" s="603">
        <v>23.254000000000001</v>
      </c>
      <c r="GP56" s="603">
        <v>13.508100000000001</v>
      </c>
      <c r="GQ56" s="603">
        <v>0</v>
      </c>
      <c r="GR56" s="603">
        <v>4.8481999999999994</v>
      </c>
      <c r="GS56" s="603">
        <v>4.8976000000000006</v>
      </c>
      <c r="GT56" s="603">
        <v>302.39150000000001</v>
      </c>
      <c r="GX56" s="383">
        <v>1997</v>
      </c>
      <c r="GY56" s="604">
        <v>315.04259999999999</v>
      </c>
      <c r="GZ56" s="604">
        <v>205.54329999999999</v>
      </c>
      <c r="HA56" s="604">
        <v>109.49939999999999</v>
      </c>
      <c r="HB56" s="605">
        <v>88.761300000000006</v>
      </c>
      <c r="HC56" s="605">
        <v>226.28129999999999</v>
      </c>
      <c r="HD56" s="606">
        <v>226.28129999999999</v>
      </c>
      <c r="HE56" s="606">
        <v>30.823499999999996</v>
      </c>
      <c r="HF56" s="606">
        <v>23.772099999999998</v>
      </c>
      <c r="HG56" s="606">
        <v>7.0513999999999992</v>
      </c>
      <c r="HH56" s="606">
        <v>7.0513999999999992</v>
      </c>
      <c r="HI56" s="606">
        <v>0</v>
      </c>
      <c r="HJ56" s="606">
        <v>9.3704000000000001</v>
      </c>
      <c r="HK56" s="606">
        <v>0.34029999999999999</v>
      </c>
      <c r="HL56" s="606">
        <v>9.0301000000000009</v>
      </c>
      <c r="HM56" s="606">
        <v>-1.1157999999999999</v>
      </c>
      <c r="HN56" s="606">
        <v>187.20310000000001</v>
      </c>
      <c r="HO56" s="606">
        <v>96.80980000000001</v>
      </c>
      <c r="HP56" s="606">
        <v>90.393299999999996</v>
      </c>
      <c r="HQ56" s="812">
        <v>79.720692999999997</v>
      </c>
      <c r="HR56" s="812">
        <v>79.773702</v>
      </c>
      <c r="HS56" s="610">
        <v>187.20310000000001</v>
      </c>
      <c r="HT56" s="609">
        <v>660.77449999999999</v>
      </c>
      <c r="HU56" s="610">
        <v>479.82049999999998</v>
      </c>
      <c r="HV56" s="610">
        <v>180.95399999999998</v>
      </c>
      <c r="HW56" s="610">
        <v>146.66329999999999</v>
      </c>
      <c r="HX56" s="610">
        <v>34.290699999999994</v>
      </c>
      <c r="HY56" s="610">
        <v>110.3672</v>
      </c>
      <c r="HZ56" s="610">
        <v>50.116599999999998</v>
      </c>
      <c r="IA56" s="610">
        <v>30.470299999999998</v>
      </c>
      <c r="IB56" s="610">
        <v>17.899900000000002</v>
      </c>
      <c r="IC56" s="610">
        <v>0</v>
      </c>
      <c r="ID56" s="610">
        <v>27.770900000000001</v>
      </c>
      <c r="IE56" s="610">
        <v>2.0094000000000003</v>
      </c>
      <c r="IF56" s="610">
        <v>24.9528</v>
      </c>
      <c r="IG56" s="610">
        <v>23.451499999999999</v>
      </c>
      <c r="IH56" s="610">
        <v>1.5012999999999999</v>
      </c>
      <c r="II56" s="610">
        <v>933.39190000000008</v>
      </c>
      <c r="IJ56" s="610">
        <v>933.39190000000008</v>
      </c>
      <c r="IK56" s="610">
        <v>254.05950000000001</v>
      </c>
      <c r="IL56" s="610">
        <v>178.87179999999998</v>
      </c>
      <c r="IM56" s="610">
        <v>15.0242</v>
      </c>
      <c r="IN56" s="610">
        <v>35.380400000000002</v>
      </c>
      <c r="IO56" s="610">
        <v>24.783099999999997</v>
      </c>
      <c r="IP56" s="611">
        <v>38.0045</v>
      </c>
      <c r="IQ56" s="611">
        <v>20.542900000000003</v>
      </c>
      <c r="IR56" s="611">
        <v>17.461599999999997</v>
      </c>
      <c r="IS56" s="611">
        <v>2.2258</v>
      </c>
      <c r="IT56" s="611">
        <v>15.235700000000001</v>
      </c>
      <c r="IU56" s="611">
        <v>87.756</v>
      </c>
      <c r="IV56" s="611">
        <v>74.111000000000004</v>
      </c>
      <c r="IW56" s="611">
        <v>13.645</v>
      </c>
      <c r="IX56" s="613">
        <v>282.63589999999999</v>
      </c>
      <c r="IY56" s="613">
        <v>146.66329999999999</v>
      </c>
      <c r="IZ56" s="613">
        <v>82.617999999999995</v>
      </c>
      <c r="JA56" s="613">
        <v>19.0639</v>
      </c>
      <c r="JB56" s="613">
        <v>34.290699999999994</v>
      </c>
      <c r="JC56" s="615">
        <v>35.238399999999999</v>
      </c>
      <c r="JD56" s="616">
        <v>17.755599999999998</v>
      </c>
      <c r="JE56" s="616">
        <v>17.482800000000001</v>
      </c>
      <c r="JF56" s="616">
        <v>8.2539999999999996</v>
      </c>
      <c r="JG56" s="616">
        <v>3.3595999999999999</v>
      </c>
      <c r="JH56" s="616">
        <v>0.55120000000000002</v>
      </c>
      <c r="JI56" s="616">
        <v>5.3179999999999996</v>
      </c>
      <c r="JJ56" s="616">
        <v>819.82580000000007</v>
      </c>
      <c r="JN56" s="383">
        <v>1997</v>
      </c>
      <c r="JO56" s="617">
        <v>185.42270000000002</v>
      </c>
      <c r="JP56" s="617">
        <v>184.7449</v>
      </c>
      <c r="JQ56" s="617">
        <v>0.67779999999999996</v>
      </c>
      <c r="JR56" s="617">
        <v>79.700699999999998</v>
      </c>
      <c r="JS56" s="617">
        <v>105.72199999999999</v>
      </c>
      <c r="JT56" s="617">
        <v>105.72199999999999</v>
      </c>
      <c r="JU56" s="618">
        <v>18.968700000000002</v>
      </c>
      <c r="JV56" s="618">
        <v>14.543200000000001</v>
      </c>
      <c r="JW56" s="619">
        <v>4.4255000000000004</v>
      </c>
      <c r="JX56" s="618">
        <v>4.4255000000000004</v>
      </c>
      <c r="JY56" s="618">
        <v>0</v>
      </c>
      <c r="JZ56" s="618">
        <v>1.8417999999999999</v>
      </c>
      <c r="KA56" s="618">
        <v>0.28460000000000002</v>
      </c>
      <c r="KB56" s="618">
        <v>1.5572000000000001</v>
      </c>
      <c r="KC56" s="618">
        <v>-1.0467</v>
      </c>
      <c r="KD56" s="618">
        <v>85.958100000000002</v>
      </c>
      <c r="KH56" s="383">
        <v>1997</v>
      </c>
      <c r="KI56" s="621">
        <v>25.504000000000001</v>
      </c>
      <c r="KJ56" s="620">
        <v>1.4652000000000001</v>
      </c>
      <c r="KK56" s="620">
        <v>24.038799999999998</v>
      </c>
      <c r="KL56" s="620">
        <v>8.3483999999999998</v>
      </c>
      <c r="KM56" s="620">
        <v>17.1557</v>
      </c>
      <c r="KN56" s="620">
        <v>17.1557</v>
      </c>
      <c r="KO56" s="620">
        <v>14.359200000000001</v>
      </c>
      <c r="KP56" s="620">
        <v>10.703100000000001</v>
      </c>
      <c r="KQ56" s="620">
        <v>3.6560999999999999</v>
      </c>
      <c r="KR56" s="620">
        <v>3.6560999999999999</v>
      </c>
      <c r="KS56" s="620">
        <v>0</v>
      </c>
      <c r="KT56" s="620">
        <v>0.58029999999999993</v>
      </c>
      <c r="KU56" s="620">
        <v>0.47699999999999998</v>
      </c>
      <c r="KV56" s="620">
        <v>0.1033</v>
      </c>
      <c r="KW56" s="620">
        <v>-2.3800000000000002E-2</v>
      </c>
      <c r="KX56" s="620">
        <v>2.2400000000000002</v>
      </c>
      <c r="KY56" s="622">
        <v>2.2400000000000002</v>
      </c>
      <c r="KZ56" s="622">
        <v>1.3224</v>
      </c>
      <c r="LA56" s="622">
        <v>1.3204</v>
      </c>
      <c r="LB56" s="622">
        <v>0</v>
      </c>
      <c r="LC56" s="622">
        <v>0</v>
      </c>
      <c r="LD56" s="622">
        <v>0</v>
      </c>
      <c r="LE56" s="622">
        <v>2E-3</v>
      </c>
      <c r="LF56" s="622">
        <v>0</v>
      </c>
      <c r="LG56" s="623">
        <v>0.1754</v>
      </c>
      <c r="LH56" s="623">
        <v>0.1754</v>
      </c>
      <c r="LI56" s="623">
        <v>0</v>
      </c>
      <c r="LJ56" s="623">
        <v>3.3870999999999998</v>
      </c>
      <c r="LK56" s="624">
        <v>3.3870999999999998</v>
      </c>
      <c r="LL56" s="624">
        <v>21.976400000000002</v>
      </c>
      <c r="LM56" s="624">
        <v>0.03</v>
      </c>
      <c r="LN56" s="624">
        <v>21.946400000000001</v>
      </c>
      <c r="LO56" s="624">
        <v>21.946400000000001</v>
      </c>
      <c r="LP56" s="624">
        <v>0</v>
      </c>
      <c r="LQ56" s="625">
        <v>0.1678</v>
      </c>
      <c r="LR56" s="625">
        <v>0.62680000000000002</v>
      </c>
      <c r="LS56" s="625">
        <v>2.7E-2</v>
      </c>
      <c r="LT56" s="625">
        <v>0.5998</v>
      </c>
      <c r="LU56" s="625">
        <v>0</v>
      </c>
      <c r="LV56" s="625">
        <v>0</v>
      </c>
      <c r="LW56" s="625">
        <v>0</v>
      </c>
      <c r="LX56" s="625">
        <v>0.5998</v>
      </c>
      <c r="LY56" s="625">
        <v>24.568900000000003</v>
      </c>
      <c r="MC56" s="383">
        <v>1997</v>
      </c>
      <c r="MD56" s="626">
        <v>327.91909999999996</v>
      </c>
      <c r="ME56" s="626">
        <v>291.56799999999998</v>
      </c>
      <c r="MF56" s="626">
        <v>36.351099999999995</v>
      </c>
      <c r="MG56" s="626">
        <v>7.1971000000000007</v>
      </c>
      <c r="MH56" s="626">
        <v>5.2921000000000005</v>
      </c>
      <c r="MI56" s="626">
        <v>1.905</v>
      </c>
      <c r="MJ56" s="626">
        <v>0</v>
      </c>
      <c r="MK56" s="383">
        <f t="shared" si="10"/>
        <v>48.330799999999996</v>
      </c>
      <c r="ML56" s="626">
        <v>33.721299999999999</v>
      </c>
      <c r="MM56" s="626">
        <v>10.2181</v>
      </c>
      <c r="MN56" s="626">
        <v>8.2567000000000004</v>
      </c>
      <c r="MO56" s="626">
        <v>0</v>
      </c>
      <c r="MP56" s="626">
        <v>4.3914</v>
      </c>
      <c r="MQ56" s="626">
        <v>0.98699999999999999</v>
      </c>
      <c r="MR56" s="626">
        <v>0.35619999999999996</v>
      </c>
      <c r="MS56" s="626">
        <v>0.26219999999999999</v>
      </c>
      <c r="MT56" s="626">
        <v>9.4E-2</v>
      </c>
      <c r="MU56" s="626">
        <v>0.86920000000000008</v>
      </c>
      <c r="MV56" s="383">
        <f t="shared" si="11"/>
        <v>7.5269000000000004</v>
      </c>
      <c r="MW56" s="626">
        <v>1.5334000000000001</v>
      </c>
      <c r="MX56" s="626">
        <v>0.31610000000000005</v>
      </c>
      <c r="MY56" s="626">
        <v>1.1562999999999999</v>
      </c>
      <c r="MZ56" s="626">
        <v>4.5211000000000006</v>
      </c>
      <c r="NA56" s="626">
        <v>1.466</v>
      </c>
      <c r="NB56" s="626">
        <v>3.0550999999999999</v>
      </c>
      <c r="NC56" s="626">
        <v>-0.02</v>
      </c>
      <c r="ND56" s="627">
        <v>0.99140000000000006</v>
      </c>
      <c r="NE56" s="627">
        <v>0.72920000000000007</v>
      </c>
      <c r="NF56" s="627">
        <v>0.26219999999999999</v>
      </c>
      <c r="NG56" s="627">
        <v>8.6859999999999999</v>
      </c>
      <c r="NH56" s="627">
        <v>-9.3819999999999997</v>
      </c>
      <c r="NI56" s="627">
        <v>-8.202</v>
      </c>
      <c r="NJ56" s="627">
        <v>-1.18</v>
      </c>
      <c r="NK56" s="627">
        <v>45.532600000000002</v>
      </c>
      <c r="NL56" s="627">
        <v>36.8566</v>
      </c>
      <c r="NM56" s="627">
        <v>6.0007999999999999</v>
      </c>
      <c r="NN56" s="627">
        <v>5.9161000000000001</v>
      </c>
      <c r="NO56" s="627">
        <v>0</v>
      </c>
      <c r="NP56" s="627">
        <v>2.6001999999999996</v>
      </c>
      <c r="NQ56" s="627">
        <v>7.4999999999999997E-2</v>
      </c>
      <c r="NR56" s="627">
        <v>2.5888999999999998</v>
      </c>
      <c r="NS56" s="627">
        <v>1.905</v>
      </c>
      <c r="NT56" s="627">
        <v>0.68389999999999995</v>
      </c>
      <c r="NU56" s="627">
        <v>3.5169999999999999</v>
      </c>
      <c r="NV56" s="627">
        <v>16.996500000000001</v>
      </c>
      <c r="NW56" s="627">
        <v>0.70879999999999999</v>
      </c>
      <c r="NX56" s="627">
        <v>1.3597000000000001</v>
      </c>
      <c r="NY56" s="627">
        <v>4.0873999999999997</v>
      </c>
      <c r="NZ56" s="627">
        <v>10.8406</v>
      </c>
      <c r="OA56" s="627">
        <v>2.5998000000000001</v>
      </c>
      <c r="OB56" s="627">
        <v>4.8481999999999994</v>
      </c>
      <c r="OC56" s="627">
        <v>3.3925999999999998</v>
      </c>
      <c r="OD56" s="627">
        <v>0.73099999999999998</v>
      </c>
      <c r="OE56" s="627">
        <v>0.375</v>
      </c>
      <c r="OF56" s="627">
        <v>0.35599999999999998</v>
      </c>
      <c r="OG56" s="627">
        <v>-2.0059999999999998</v>
      </c>
      <c r="OH56" s="627">
        <v>-1.599</v>
      </c>
      <c r="OI56" s="627">
        <v>-0.40699999999999997</v>
      </c>
      <c r="OJ56" s="627">
        <v>33.942699999999995</v>
      </c>
      <c r="ON56" s="383">
        <v>1997</v>
      </c>
      <c r="OO56" s="383">
        <v>1015.561</v>
      </c>
      <c r="OP56" s="383">
        <v>213.7928</v>
      </c>
      <c r="OQ56" s="383">
        <v>-1.6528</v>
      </c>
      <c r="OR56" s="383">
        <v>0.79089999999999994</v>
      </c>
      <c r="OS56" s="383">
        <v>327.91909999999996</v>
      </c>
      <c r="OT56" s="383">
        <v>291.56799999999998</v>
      </c>
      <c r="OU56" s="383">
        <v>1264.8436000000002</v>
      </c>
      <c r="OV56" s="383">
        <v>7.1971000000000007</v>
      </c>
      <c r="OW56" s="383">
        <v>0.99129999999999996</v>
      </c>
      <c r="OX56" s="383">
        <v>48.3307</v>
      </c>
      <c r="OY56" s="383">
        <v>45.532699999999998</v>
      </c>
      <c r="OZ56" s="383">
        <v>-9.3819999999999997</v>
      </c>
      <c r="PA56" s="383">
        <v>8.6859999999999999</v>
      </c>
      <c r="PB56" s="383">
        <v>1274.5434</v>
      </c>
      <c r="PC56" s="383">
        <v>0.98699999999999999</v>
      </c>
      <c r="PD56" s="383">
        <v>1.2253000000000003</v>
      </c>
      <c r="PE56" s="383">
        <v>6.1058999999999992</v>
      </c>
      <c r="PF56" s="383">
        <v>7.5268000000000006</v>
      </c>
      <c r="PG56" s="383">
        <v>16.996400000000001</v>
      </c>
      <c r="PH56" s="383">
        <v>1261.1802</v>
      </c>
      <c r="PI56" s="383">
        <v>-2.0059999999999998</v>
      </c>
      <c r="PJ56" s="383">
        <v>0.73099999999999998</v>
      </c>
      <c r="PK56" s="383">
        <v>33.943300000000001</v>
      </c>
      <c r="PO56" s="383">
        <v>1997</v>
      </c>
      <c r="PP56" s="383">
        <v>83.979585</v>
      </c>
      <c r="PQ56" s="383">
        <v>5.5104189999999997</v>
      </c>
      <c r="PR56" s="383">
        <v>30.498711</v>
      </c>
      <c r="PS56" s="383">
        <v>27.708705000000002</v>
      </c>
      <c r="PT56" s="383">
        <v>2.2400000000000002</v>
      </c>
      <c r="PU56" s="383">
        <v>149.93741900000001</v>
      </c>
      <c r="PZ56" s="383">
        <v>1997</v>
      </c>
      <c r="QA56" s="383">
        <v>1264.8437000000001</v>
      </c>
      <c r="QB56" s="383">
        <v>1127.3661000000002</v>
      </c>
      <c r="QC56" s="383">
        <v>154.30710000000002</v>
      </c>
      <c r="QD56" s="383">
        <v>-16.829499999999999</v>
      </c>
      <c r="QE56" s="383">
        <v>1264.8432</v>
      </c>
      <c r="QF56" s="383">
        <v>1015.561</v>
      </c>
      <c r="QG56" s="383">
        <v>212.93109999999999</v>
      </c>
      <c r="QH56" s="383">
        <v>327.91909999999996</v>
      </c>
      <c r="QI56" s="383">
        <v>291.56799999999998</v>
      </c>
      <c r="QJ56" s="383">
        <v>1264.8435999999999</v>
      </c>
      <c r="QK56" s="383">
        <v>654.56869999999992</v>
      </c>
      <c r="QL56" s="383">
        <v>428.82620000000003</v>
      </c>
      <c r="QM56" s="383">
        <v>209.72379999999998</v>
      </c>
      <c r="QN56" s="383">
        <v>-28.275099999999998</v>
      </c>
      <c r="QQ56" s="1126">
        <v>1997</v>
      </c>
      <c r="QR56" s="731">
        <f t="shared" si="19"/>
        <v>116.4086337719616</v>
      </c>
      <c r="QS56" s="1128">
        <f t="shared" si="20"/>
        <v>76.30199198736014</v>
      </c>
      <c r="QT56" s="522">
        <v>42.446141102091616</v>
      </c>
      <c r="QU56" s="522">
        <v>33.855850885268524</v>
      </c>
      <c r="QV56" s="522">
        <v>40.106641784601457</v>
      </c>
      <c r="QW56" s="522">
        <v>23.744472565315263</v>
      </c>
      <c r="QX56" s="522">
        <f t="shared" si="25"/>
        <v>16.362169219286194</v>
      </c>
      <c r="QY56" s="1128">
        <f t="shared" si="21"/>
        <v>100.0464645526754</v>
      </c>
      <c r="QZ56" s="1143">
        <f t="shared" si="22"/>
        <v>0.65546677694741895</v>
      </c>
      <c r="RA56" s="1143">
        <f t="shared" si="23"/>
        <v>0.76266555073704201</v>
      </c>
      <c r="RB56" s="1095">
        <v>87.155944829379948</v>
      </c>
      <c r="RC56" s="1095">
        <v>128.14402816157514</v>
      </c>
      <c r="RD56" s="524">
        <f t="shared" si="24"/>
        <v>10.853952842019808</v>
      </c>
    </row>
    <row r="57" spans="3:472">
      <c r="C57" s="383">
        <v>1998</v>
      </c>
      <c r="D57" s="628">
        <v>1547.7482</v>
      </c>
      <c r="E57" s="628">
        <v>1530.0726999999999</v>
      </c>
      <c r="F57" s="628">
        <v>17.6755</v>
      </c>
      <c r="G57" s="628">
        <v>890.79230000000007</v>
      </c>
      <c r="H57" s="628">
        <v>656.95590000000004</v>
      </c>
      <c r="I57" s="628">
        <v>656.95590000000004</v>
      </c>
      <c r="J57" s="598">
        <v>421.71690000000001</v>
      </c>
      <c r="K57" s="628">
        <v>310.58159999999998</v>
      </c>
      <c r="L57" s="598">
        <v>111.1353</v>
      </c>
      <c r="M57" s="628">
        <v>100.4568</v>
      </c>
      <c r="N57" s="628">
        <v>10.6785</v>
      </c>
      <c r="O57" s="628">
        <v>36.636400000000002</v>
      </c>
      <c r="P57" s="628">
        <v>5.2938000000000001</v>
      </c>
      <c r="Q57" s="628">
        <v>31.342599999999997</v>
      </c>
      <c r="R57" s="628">
        <v>-9.9613999999999994</v>
      </c>
      <c r="S57" s="628">
        <v>208.56399999999999</v>
      </c>
      <c r="T57" s="628">
        <v>208.56399999999999</v>
      </c>
      <c r="U57" s="628">
        <v>88.702799999999996</v>
      </c>
      <c r="V57" s="628">
        <v>33.316699999999997</v>
      </c>
      <c r="W57" s="628">
        <v>51.559899999999999</v>
      </c>
      <c r="X57" s="628">
        <v>49.470300000000002</v>
      </c>
      <c r="Y57" s="628">
        <v>0</v>
      </c>
      <c r="Z57" s="628">
        <v>3.5719000000000003</v>
      </c>
      <c r="AA57" s="628">
        <v>0.25419999999999998</v>
      </c>
      <c r="AB57" s="628">
        <v>0</v>
      </c>
      <c r="AC57" s="628">
        <v>149.5635</v>
      </c>
      <c r="AD57" s="628">
        <v>56.828499999999998</v>
      </c>
      <c r="AE57" s="628">
        <v>90.130200000000002</v>
      </c>
      <c r="AF57" s="628">
        <v>77.112100000000012</v>
      </c>
      <c r="AG57" s="628">
        <v>0</v>
      </c>
      <c r="AH57" s="628">
        <v>1.2182999999999999</v>
      </c>
      <c r="AI57" s="628">
        <v>1.3868</v>
      </c>
      <c r="AJ57" s="628">
        <v>147.7029</v>
      </c>
      <c r="AK57" s="629">
        <v>147.7029</v>
      </c>
      <c r="AL57" s="629">
        <v>11.3003</v>
      </c>
      <c r="AM57" s="629">
        <v>10.6785</v>
      </c>
      <c r="AN57" s="600">
        <v>4.5349000000000004</v>
      </c>
      <c r="AO57" s="629">
        <v>2.9183000000000003</v>
      </c>
      <c r="AP57" s="629">
        <v>1.6165999999999998</v>
      </c>
      <c r="AQ57" s="629">
        <v>22.625</v>
      </c>
      <c r="AR57" s="629">
        <v>11.059899999999999</v>
      </c>
      <c r="AS57" s="600">
        <v>19.926099999999998</v>
      </c>
      <c r="AT57" s="629">
        <v>5.7675000000000001</v>
      </c>
      <c r="AU57" s="629">
        <v>14.1586</v>
      </c>
      <c r="AV57" s="629">
        <v>109.92700000000001</v>
      </c>
      <c r="AW57" s="383">
        <v>120.05200000000001</v>
      </c>
      <c r="AZ57" s="383">
        <v>1998</v>
      </c>
      <c r="BA57" s="630">
        <v>110.9971</v>
      </c>
      <c r="BB57" s="630">
        <v>110.0765</v>
      </c>
      <c r="BC57" s="630">
        <v>0.92059999999999997</v>
      </c>
      <c r="BD57" s="601">
        <v>56.569699999999997</v>
      </c>
      <c r="BE57" s="630">
        <v>54.427399999999999</v>
      </c>
      <c r="BF57" s="601">
        <v>54.427399999999999</v>
      </c>
      <c r="BG57" s="601">
        <v>33.0426</v>
      </c>
      <c r="BH57" s="630">
        <v>23.669599999999999</v>
      </c>
      <c r="BI57" s="601">
        <v>9.3729999999999993</v>
      </c>
      <c r="BJ57" s="630">
        <v>8.654399999999999</v>
      </c>
      <c r="BK57" s="630">
        <v>0.71860000000000002</v>
      </c>
      <c r="BL57" s="630">
        <v>4.8075000000000001</v>
      </c>
      <c r="BM57" s="630">
        <v>2.6145999999999998</v>
      </c>
      <c r="BN57" s="630">
        <v>2.1929000000000003</v>
      </c>
      <c r="BO57" s="630">
        <v>-0.31619999999999998</v>
      </c>
      <c r="BP57" s="630">
        <v>16.893599999999999</v>
      </c>
      <c r="BQ57" s="630">
        <v>16.893599999999999</v>
      </c>
      <c r="BR57" s="630">
        <v>225.84899999999999</v>
      </c>
      <c r="BS57" s="630">
        <v>201.66370000000001</v>
      </c>
      <c r="BT57" s="630">
        <v>22.948400000000003</v>
      </c>
      <c r="BU57" s="630">
        <v>22.948400000000003</v>
      </c>
      <c r="BV57" s="630">
        <v>0</v>
      </c>
      <c r="BW57" s="630">
        <v>1.2230000000000001</v>
      </c>
      <c r="BX57" s="630">
        <v>1.4E-2</v>
      </c>
      <c r="BY57" s="630">
        <v>0</v>
      </c>
      <c r="BZ57" s="630">
        <v>218.02670000000001</v>
      </c>
      <c r="CA57" s="630">
        <v>168.285</v>
      </c>
      <c r="CB57" s="630">
        <v>18.956199999999999</v>
      </c>
      <c r="CC57" s="630">
        <v>18.956199999999999</v>
      </c>
      <c r="CD57" s="630">
        <v>0</v>
      </c>
      <c r="CE57" s="630">
        <v>0.60960000000000003</v>
      </c>
      <c r="CF57" s="630">
        <v>30.175799999999999</v>
      </c>
      <c r="CG57" s="630">
        <v>0</v>
      </c>
      <c r="CH57" s="630">
        <v>24.716000000000001</v>
      </c>
      <c r="CI57" s="631">
        <v>24.716000000000001</v>
      </c>
      <c r="CJ57" s="602">
        <v>16.709599999999998</v>
      </c>
      <c r="CK57" s="631">
        <v>1.9969000000000001</v>
      </c>
      <c r="CL57" s="631">
        <v>12.7425</v>
      </c>
      <c r="CM57" s="631">
        <v>1.2515999999999998</v>
      </c>
      <c r="CN57" s="631">
        <v>0.71860000000000002</v>
      </c>
      <c r="CO57" s="602">
        <v>25.776800000000001</v>
      </c>
      <c r="CP57" s="631">
        <v>25.594999999999999</v>
      </c>
      <c r="CQ57" s="631">
        <v>0.1429</v>
      </c>
      <c r="CR57" s="631">
        <v>3.8899999999999997E-2</v>
      </c>
      <c r="CS57" s="602">
        <v>6.9240000000000004</v>
      </c>
      <c r="CT57" s="631">
        <v>6.9240000000000004</v>
      </c>
      <c r="CU57" s="631">
        <v>0</v>
      </c>
      <c r="CV57" s="631">
        <v>15.9438</v>
      </c>
      <c r="CW57" s="631">
        <v>0.71860000000000002</v>
      </c>
      <c r="CX57" s="602">
        <v>26.320199999999996</v>
      </c>
      <c r="CY57" s="631">
        <v>0.1651</v>
      </c>
      <c r="CZ57" s="631">
        <v>25.594999999999999</v>
      </c>
      <c r="DA57" s="631">
        <v>0.56010000000000004</v>
      </c>
      <c r="DB57" s="631">
        <v>17.2958</v>
      </c>
      <c r="DC57" s="383">
        <v>18.1678</v>
      </c>
      <c r="DF57" s="383">
        <v>1998</v>
      </c>
      <c r="DG57" s="603">
        <v>283.87109999999996</v>
      </c>
      <c r="DH57" s="603">
        <v>37.375500000000002</v>
      </c>
      <c r="DI57" s="603">
        <v>1.0158</v>
      </c>
      <c r="DJ57" s="603">
        <v>245.47979999999998</v>
      </c>
      <c r="DK57" s="603">
        <v>69.558899999999994</v>
      </c>
      <c r="DL57" s="603">
        <v>214.31210000000002</v>
      </c>
      <c r="DM57" s="603">
        <v>214.31210000000002</v>
      </c>
      <c r="DN57" s="383">
        <f t="shared" si="0"/>
        <v>177.53699999999998</v>
      </c>
      <c r="DO57" s="603">
        <v>124.39189999999999</v>
      </c>
      <c r="DP57" s="603">
        <v>53.145099999999999</v>
      </c>
      <c r="DQ57" s="603">
        <v>29.197200000000002</v>
      </c>
      <c r="DR57" s="603">
        <v>23.947900000000001</v>
      </c>
      <c r="DS57" s="603">
        <v>5.5593999999999992</v>
      </c>
      <c r="DT57" s="603">
        <v>4.1941999999999995</v>
      </c>
      <c r="DU57" s="603">
        <v>1.3652</v>
      </c>
      <c r="DV57" s="603">
        <v>-1.1625999999999999</v>
      </c>
      <c r="DW57" s="603">
        <v>32.378399999999999</v>
      </c>
      <c r="DX57" s="603">
        <v>32.378399999999999</v>
      </c>
      <c r="DY57" s="603">
        <v>209.3201</v>
      </c>
      <c r="DZ57" s="603">
        <v>151.744</v>
      </c>
      <c r="EA57" s="603">
        <v>95.447500000000005</v>
      </c>
      <c r="EB57" s="603">
        <v>0.2525</v>
      </c>
      <c r="EC57" s="603">
        <v>56.043999999999997</v>
      </c>
      <c r="ED57" s="603">
        <v>57.576099999999997</v>
      </c>
      <c r="EE57" s="603">
        <v>12.93</v>
      </c>
      <c r="EF57" s="603">
        <v>44.6462</v>
      </c>
      <c r="EG57" s="603">
        <v>-19.333100000000002</v>
      </c>
      <c r="EH57" s="603">
        <v>-8.0891999999999999</v>
      </c>
      <c r="EI57" s="603">
        <v>-11.2439</v>
      </c>
      <c r="EJ57" s="603">
        <v>0</v>
      </c>
      <c r="EK57" s="603">
        <v>0</v>
      </c>
      <c r="EL57" s="603">
        <v>0</v>
      </c>
      <c r="EM57" s="603">
        <v>0</v>
      </c>
      <c r="EN57" s="603">
        <v>12.2255</v>
      </c>
      <c r="EO57" s="603">
        <v>5.9366000000000003</v>
      </c>
      <c r="EP57" s="603">
        <v>5.3278999999999996</v>
      </c>
      <c r="EQ57" s="603">
        <v>5.3278999999999996</v>
      </c>
      <c r="ER57" s="603">
        <v>0</v>
      </c>
      <c r="ES57" s="603">
        <v>0</v>
      </c>
      <c r="ET57" s="603">
        <v>1.4999999999999999E-2</v>
      </c>
      <c r="EU57" s="603">
        <v>0.94599999999999995</v>
      </c>
      <c r="EV57" s="603">
        <v>45.211100000000002</v>
      </c>
      <c r="EW57" s="603">
        <v>45.157800000000002</v>
      </c>
      <c r="EX57" s="603">
        <v>0</v>
      </c>
      <c r="EY57" s="603">
        <v>0</v>
      </c>
      <c r="EZ57" s="603">
        <v>0</v>
      </c>
      <c r="FA57" s="603">
        <v>0</v>
      </c>
      <c r="FB57" s="603">
        <v>0</v>
      </c>
      <c r="FC57" s="603">
        <v>5.33E-2</v>
      </c>
      <c r="FD57" s="603">
        <v>189.37979999999999</v>
      </c>
      <c r="FE57" s="603">
        <v>189.37979999999999</v>
      </c>
      <c r="FF57" s="603">
        <v>150.51500000000001</v>
      </c>
      <c r="FG57" s="603">
        <v>136.44900000000001</v>
      </c>
      <c r="FH57" s="603">
        <v>14.066000000000001</v>
      </c>
      <c r="FI57" s="603">
        <v>236.7235</v>
      </c>
      <c r="FJ57" s="603">
        <v>147.37379999999999</v>
      </c>
      <c r="FK57" s="603">
        <v>52.150599999999997</v>
      </c>
      <c r="FL57" s="603">
        <v>13.251200000000001</v>
      </c>
      <c r="FM57" s="603">
        <v>23.947900000000001</v>
      </c>
      <c r="FN57" s="603"/>
      <c r="FO57" s="603">
        <v>0</v>
      </c>
      <c r="FP57" s="603">
        <v>0.15390000000000001</v>
      </c>
      <c r="FQ57" s="603">
        <v>190.88920000000002</v>
      </c>
      <c r="FR57" s="603">
        <v>0</v>
      </c>
      <c r="FS57" s="603">
        <v>0</v>
      </c>
      <c r="FT57" s="603">
        <v>0</v>
      </c>
      <c r="FU57" s="603">
        <v>1.2235</v>
      </c>
      <c r="FV57" s="603">
        <v>6.7605000000000004</v>
      </c>
      <c r="FW57" s="603">
        <v>0</v>
      </c>
      <c r="FX57" s="603">
        <v>1.0949</v>
      </c>
      <c r="FY57" s="603">
        <v>0</v>
      </c>
      <c r="FZ57" s="603">
        <v>5.6656000000000004</v>
      </c>
      <c r="GA57" s="603">
        <v>0.14000000000000001</v>
      </c>
      <c r="GB57" s="603">
        <v>0.14000000000000001</v>
      </c>
      <c r="GC57" s="603">
        <v>0</v>
      </c>
      <c r="GD57" s="603">
        <v>235.35210000000001</v>
      </c>
      <c r="GE57" s="603">
        <v>185.47920000000002</v>
      </c>
      <c r="GF57" s="603">
        <v>25.071999999999999</v>
      </c>
      <c r="GG57" s="603">
        <v>24.800900000000002</v>
      </c>
      <c r="GH57" s="603"/>
      <c r="GI57" s="603">
        <v>0.57010000000000005</v>
      </c>
      <c r="GJ57" s="603">
        <v>0</v>
      </c>
      <c r="GK57" s="603">
        <v>190.88920000000002</v>
      </c>
      <c r="GL57" s="603">
        <v>0</v>
      </c>
      <c r="GM57" s="603">
        <v>0</v>
      </c>
      <c r="GN57" s="603">
        <v>4.2578000000000005</v>
      </c>
      <c r="GO57" s="603">
        <v>25.438299999999998</v>
      </c>
      <c r="GP57" s="603">
        <v>14.3849</v>
      </c>
      <c r="GQ57" s="603">
        <v>0</v>
      </c>
      <c r="GR57" s="603">
        <v>6.0933999999999999</v>
      </c>
      <c r="GS57" s="603">
        <v>4.9598999999999993</v>
      </c>
      <c r="GT57" s="603">
        <v>318.99690000000004</v>
      </c>
      <c r="GX57" s="383">
        <v>1998</v>
      </c>
      <c r="GY57" s="604">
        <v>313.2663</v>
      </c>
      <c r="GZ57" s="604">
        <v>198.83240000000001</v>
      </c>
      <c r="HA57" s="604">
        <v>114.43389999999999</v>
      </c>
      <c r="HB57" s="605">
        <v>79.2166</v>
      </c>
      <c r="HC57" s="605">
        <v>234.0497</v>
      </c>
      <c r="HD57" s="606">
        <v>234.0497</v>
      </c>
      <c r="HE57" s="606">
        <v>31.553100000000001</v>
      </c>
      <c r="HF57" s="606">
        <v>24.371700000000001</v>
      </c>
      <c r="HG57" s="606">
        <v>7.1814</v>
      </c>
      <c r="HH57" s="606">
        <v>7.1814</v>
      </c>
      <c r="HI57" s="606">
        <v>0</v>
      </c>
      <c r="HJ57" s="606">
        <v>9.9632000000000005</v>
      </c>
      <c r="HK57" s="606">
        <v>0.32719999999999999</v>
      </c>
      <c r="HL57" s="606">
        <v>9.6359999999999992</v>
      </c>
      <c r="HM57" s="606">
        <v>-0.99679999999999991</v>
      </c>
      <c r="HN57" s="606">
        <v>193.5301</v>
      </c>
      <c r="HO57" s="606">
        <v>99.313999999999993</v>
      </c>
      <c r="HP57" s="606">
        <v>94.216200000000001</v>
      </c>
      <c r="HQ57" s="812">
        <v>81.558363</v>
      </c>
      <c r="HR57" s="812">
        <v>83.639150999999998</v>
      </c>
      <c r="HS57" s="610">
        <v>193.5301</v>
      </c>
      <c r="HT57" s="609">
        <v>684.21039999999994</v>
      </c>
      <c r="HU57" s="610">
        <v>498.13779999999997</v>
      </c>
      <c r="HV57" s="610">
        <v>186.07259999999999</v>
      </c>
      <c r="HW57" s="610">
        <v>150.7276</v>
      </c>
      <c r="HX57" s="610">
        <v>35.344999999999999</v>
      </c>
      <c r="HY57" s="610">
        <v>112.4442</v>
      </c>
      <c r="HZ57" s="610">
        <v>48.028300000000002</v>
      </c>
      <c r="IA57" s="610">
        <v>32.527500000000003</v>
      </c>
      <c r="IB57" s="610">
        <v>19.580400000000001</v>
      </c>
      <c r="IC57" s="610">
        <v>0</v>
      </c>
      <c r="ID57" s="610">
        <v>29.7652</v>
      </c>
      <c r="IE57" s="610">
        <v>2.1231999999999998</v>
      </c>
      <c r="IF57" s="610">
        <v>23.079900000000002</v>
      </c>
      <c r="IG57" s="610">
        <v>21.450800000000001</v>
      </c>
      <c r="IH57" s="610">
        <v>1.6291</v>
      </c>
      <c r="II57" s="610">
        <v>967.10480000000007</v>
      </c>
      <c r="IJ57" s="610">
        <v>967.10480000000007</v>
      </c>
      <c r="IK57" s="610">
        <v>260.45</v>
      </c>
      <c r="IL57" s="610">
        <v>182.941</v>
      </c>
      <c r="IM57" s="610">
        <v>15.9438</v>
      </c>
      <c r="IN57" s="610">
        <v>36.5884</v>
      </c>
      <c r="IO57" s="610">
        <v>24.976800000000001</v>
      </c>
      <c r="IP57" s="611">
        <v>41.095100000000002</v>
      </c>
      <c r="IQ57" s="611">
        <v>21.2759</v>
      </c>
      <c r="IR57" s="611">
        <v>19.819200000000002</v>
      </c>
      <c r="IS57" s="611">
        <v>2.2259000000000002</v>
      </c>
      <c r="IT57" s="611">
        <v>17.593299999999999</v>
      </c>
      <c r="IU57" s="611">
        <v>119.669</v>
      </c>
      <c r="IV57" s="611">
        <v>105.60299999999999</v>
      </c>
      <c r="IW57" s="611">
        <v>14.066000000000001</v>
      </c>
      <c r="IX57" s="613">
        <v>266.57709999999997</v>
      </c>
      <c r="IY57" s="613">
        <v>150.7276</v>
      </c>
      <c r="IZ57" s="613">
        <v>66.0017</v>
      </c>
      <c r="JA57" s="613">
        <v>14.502799999999999</v>
      </c>
      <c r="JB57" s="613">
        <v>35.344999999999999</v>
      </c>
      <c r="JC57" s="615">
        <v>35.864599999999996</v>
      </c>
      <c r="JD57" s="616">
        <v>18.371099999999998</v>
      </c>
      <c r="JE57" s="616">
        <v>17.493500000000001</v>
      </c>
      <c r="JF57" s="616">
        <v>8.6768000000000001</v>
      </c>
      <c r="JG57" s="616">
        <v>3.5867</v>
      </c>
      <c r="JH57" s="616">
        <v>0.58240000000000003</v>
      </c>
      <c r="JI57" s="616">
        <v>4.6476999999999995</v>
      </c>
      <c r="JJ57" s="616">
        <v>846.5394</v>
      </c>
      <c r="JN57" s="383">
        <v>1998</v>
      </c>
      <c r="JO57" s="617">
        <v>177.83779999999999</v>
      </c>
      <c r="JP57" s="617">
        <v>177.1138</v>
      </c>
      <c r="JQ57" s="617">
        <v>0.72399999999999998</v>
      </c>
      <c r="JR57" s="617">
        <v>68.017699999999991</v>
      </c>
      <c r="JS57" s="617">
        <v>109.8202</v>
      </c>
      <c r="JT57" s="617">
        <v>109.8202</v>
      </c>
      <c r="JU57" s="618">
        <v>19.184999999999999</v>
      </c>
      <c r="JV57" s="618">
        <v>14.7616</v>
      </c>
      <c r="JW57" s="619">
        <v>4.4234</v>
      </c>
      <c r="JX57" s="618">
        <v>4.4234</v>
      </c>
      <c r="JY57" s="618">
        <v>0</v>
      </c>
      <c r="JZ57" s="618">
        <v>2.0160999999999998</v>
      </c>
      <c r="KA57" s="618">
        <v>0.25059999999999999</v>
      </c>
      <c r="KB57" s="618">
        <v>1.7655000000000001</v>
      </c>
      <c r="KC57" s="618">
        <v>-0.95040000000000002</v>
      </c>
      <c r="KD57" s="618">
        <v>89.569600000000008</v>
      </c>
      <c r="KH57" s="383">
        <v>1998</v>
      </c>
      <c r="KI57" s="621">
        <v>26.947599999999998</v>
      </c>
      <c r="KJ57" s="620">
        <v>1.5226999999999999</v>
      </c>
      <c r="KK57" s="620">
        <v>25.424900000000001</v>
      </c>
      <c r="KL57" s="620">
        <v>8.8855000000000004</v>
      </c>
      <c r="KM57" s="620">
        <v>18.062099999999997</v>
      </c>
      <c r="KN57" s="620">
        <v>18.062099999999997</v>
      </c>
      <c r="KO57" s="620">
        <v>15.236700000000001</v>
      </c>
      <c r="KP57" s="620">
        <v>11.3559</v>
      </c>
      <c r="KQ57" s="620">
        <v>3.8808000000000002</v>
      </c>
      <c r="KR57" s="620">
        <v>3.8808000000000002</v>
      </c>
      <c r="KS57" s="620">
        <v>0</v>
      </c>
      <c r="KT57" s="620">
        <v>0.60970000000000002</v>
      </c>
      <c r="KU57" s="620">
        <v>0.50019999999999998</v>
      </c>
      <c r="KV57" s="620">
        <v>0.10940000000000001</v>
      </c>
      <c r="KW57" s="620">
        <v>-0.1148</v>
      </c>
      <c r="KX57" s="620">
        <v>2.3306</v>
      </c>
      <c r="KY57" s="622">
        <v>2.3306</v>
      </c>
      <c r="KZ57" s="622">
        <v>1.5185999999999999</v>
      </c>
      <c r="LA57" s="622">
        <v>1.5165999999999999</v>
      </c>
      <c r="LB57" s="622">
        <v>0</v>
      </c>
      <c r="LC57" s="622">
        <v>0</v>
      </c>
      <c r="LD57" s="622">
        <v>0</v>
      </c>
      <c r="LE57" s="622">
        <v>2E-3</v>
      </c>
      <c r="LF57" s="622">
        <v>0</v>
      </c>
      <c r="LG57" s="623">
        <v>0.1013</v>
      </c>
      <c r="LH57" s="623">
        <v>0.1013</v>
      </c>
      <c r="LI57" s="623">
        <v>0</v>
      </c>
      <c r="LJ57" s="623">
        <v>3.7479</v>
      </c>
      <c r="LK57" s="624">
        <v>3.7479</v>
      </c>
      <c r="LL57" s="624">
        <v>23.285900000000002</v>
      </c>
      <c r="LM57" s="624">
        <v>3.2000000000000001E-2</v>
      </c>
      <c r="LN57" s="624">
        <v>23.253900000000002</v>
      </c>
      <c r="LO57" s="624">
        <v>23.253900000000002</v>
      </c>
      <c r="LP57" s="624">
        <v>0</v>
      </c>
      <c r="LQ57" s="625">
        <v>0.1759</v>
      </c>
      <c r="LR57" s="625">
        <v>0.65300000000000002</v>
      </c>
      <c r="LS57" s="625">
        <v>2.9000000000000001E-2</v>
      </c>
      <c r="LT57" s="625">
        <v>0.624</v>
      </c>
      <c r="LU57" s="625">
        <v>0</v>
      </c>
      <c r="LV57" s="625">
        <v>0</v>
      </c>
      <c r="LW57" s="625">
        <v>0</v>
      </c>
      <c r="LX57" s="625">
        <v>0.624</v>
      </c>
      <c r="LY57" s="625">
        <v>26.204900000000002</v>
      </c>
      <c r="MC57" s="383">
        <v>1998</v>
      </c>
      <c r="MD57" s="626">
        <v>349.66590000000002</v>
      </c>
      <c r="ME57" s="626">
        <v>316.19</v>
      </c>
      <c r="MF57" s="626">
        <v>33.475900000000003</v>
      </c>
      <c r="MG57" s="626">
        <v>6.1761999999999997</v>
      </c>
      <c r="MH57" s="626">
        <v>4.5411999999999999</v>
      </c>
      <c r="MI57" s="626">
        <v>1.635</v>
      </c>
      <c r="MJ57" s="626">
        <v>0</v>
      </c>
      <c r="MK57" s="383">
        <f t="shared" si="10"/>
        <v>57.100999999999999</v>
      </c>
      <c r="ML57" s="626">
        <v>41.446599999999997</v>
      </c>
      <c r="MM57" s="626">
        <v>10.8596</v>
      </c>
      <c r="MN57" s="626">
        <v>8.7677999999999994</v>
      </c>
      <c r="MO57" s="626">
        <v>0</v>
      </c>
      <c r="MP57" s="626">
        <v>4.7948000000000004</v>
      </c>
      <c r="MQ57" s="626">
        <v>1.157</v>
      </c>
      <c r="MR57" s="626">
        <v>0.37780000000000002</v>
      </c>
      <c r="MS57" s="626">
        <v>0.27810000000000001</v>
      </c>
      <c r="MT57" s="626">
        <v>9.9699999999999997E-2</v>
      </c>
      <c r="MU57" s="626">
        <v>1.0077</v>
      </c>
      <c r="MV57" s="383">
        <f t="shared" si="11"/>
        <v>8.0629000000000008</v>
      </c>
      <c r="MW57" s="626">
        <v>1.4284000000000001</v>
      </c>
      <c r="MX57" s="626">
        <v>0.3609</v>
      </c>
      <c r="MY57" s="626">
        <v>1.2235</v>
      </c>
      <c r="MZ57" s="626">
        <v>5.0501000000000005</v>
      </c>
      <c r="NA57" s="626">
        <v>1.4602999999999999</v>
      </c>
      <c r="NB57" s="626">
        <v>3.5899000000000001</v>
      </c>
      <c r="NC57" s="626">
        <v>3.9E-2</v>
      </c>
      <c r="ND57" s="627">
        <v>1.0522</v>
      </c>
      <c r="NE57" s="627">
        <v>0.77410000000000001</v>
      </c>
      <c r="NF57" s="627">
        <v>0.27810000000000001</v>
      </c>
      <c r="NG57" s="627">
        <v>8.0739999999999998</v>
      </c>
      <c r="NH57" s="627">
        <v>-9.74</v>
      </c>
      <c r="NI57" s="627">
        <v>-8.4320000000000004</v>
      </c>
      <c r="NJ57" s="627">
        <v>-1.3080000000000001</v>
      </c>
      <c r="NK57" s="627">
        <v>52.343800000000002</v>
      </c>
      <c r="NL57" s="627">
        <v>42.808199999999999</v>
      </c>
      <c r="NM57" s="627">
        <v>7.5823</v>
      </c>
      <c r="NN57" s="627">
        <v>7.5091999999999999</v>
      </c>
      <c r="NO57" s="627">
        <v>0</v>
      </c>
      <c r="NP57" s="627">
        <v>1.8279000000000001</v>
      </c>
      <c r="NQ57" s="627">
        <v>0.12540000000000001</v>
      </c>
      <c r="NR57" s="627">
        <v>2.2214</v>
      </c>
      <c r="NS57" s="627">
        <v>1.635</v>
      </c>
      <c r="NT57" s="627">
        <v>0.58640000000000003</v>
      </c>
      <c r="NU57" s="627">
        <v>3.8079999999999998</v>
      </c>
      <c r="NV57" s="627">
        <v>18.2624</v>
      </c>
      <c r="NW57" s="627">
        <v>0.73629999999999995</v>
      </c>
      <c r="NX57" s="627">
        <v>1.4327999999999999</v>
      </c>
      <c r="NY57" s="627">
        <v>4.2578000000000005</v>
      </c>
      <c r="NZ57" s="627">
        <v>11.8355</v>
      </c>
      <c r="OA57" s="627">
        <v>2.8210999999999999</v>
      </c>
      <c r="OB57" s="627">
        <v>6.0933999999999999</v>
      </c>
      <c r="OC57" s="627">
        <v>2.9209999999999998</v>
      </c>
      <c r="OD57" s="627">
        <v>0.79700000000000004</v>
      </c>
      <c r="OE57" s="627">
        <v>0.42099999999999999</v>
      </c>
      <c r="OF57" s="627">
        <v>0.376</v>
      </c>
      <c r="OG57" s="627">
        <v>-1.7869999999999999</v>
      </c>
      <c r="OH57" s="627">
        <v>-1.4690000000000001</v>
      </c>
      <c r="OI57" s="627">
        <v>-0.318</v>
      </c>
      <c r="OJ57" s="627">
        <v>32.3658</v>
      </c>
      <c r="ON57" s="383">
        <v>1998</v>
      </c>
      <c r="OO57" s="383">
        <v>1047.7456</v>
      </c>
      <c r="OP57" s="383">
        <v>229.3365</v>
      </c>
      <c r="OQ57" s="383">
        <v>9.6542000000000012</v>
      </c>
      <c r="OR57" s="383">
        <v>0.89129999999999998</v>
      </c>
      <c r="OS57" s="383">
        <v>349.66590000000002</v>
      </c>
      <c r="OT57" s="383">
        <v>316.19</v>
      </c>
      <c r="OU57" s="383">
        <v>1321.1041</v>
      </c>
      <c r="OV57" s="383">
        <v>6.1761999999999997</v>
      </c>
      <c r="OW57" s="383">
        <v>1.0522</v>
      </c>
      <c r="OX57" s="383">
        <v>57.100999999999999</v>
      </c>
      <c r="OY57" s="383">
        <v>52.343800000000002</v>
      </c>
      <c r="OZ57" s="383">
        <v>-9.74</v>
      </c>
      <c r="PA57" s="383">
        <v>8.0739999999999998</v>
      </c>
      <c r="PB57" s="383">
        <v>1332.6513</v>
      </c>
      <c r="PC57" s="383">
        <v>1.157</v>
      </c>
      <c r="PD57" s="383">
        <v>1.3855</v>
      </c>
      <c r="PE57" s="383">
        <v>6.0293000000000001</v>
      </c>
      <c r="PF57" s="383">
        <v>8.0628999999999991</v>
      </c>
      <c r="PG57" s="383">
        <v>18.2623</v>
      </c>
      <c r="PH57" s="383">
        <v>1318.9639999999999</v>
      </c>
      <c r="PI57" s="383">
        <v>-1.7869999999999999</v>
      </c>
      <c r="PJ57" s="383">
        <v>0.79700000000000004</v>
      </c>
      <c r="PK57" s="383">
        <v>32.365400000000001</v>
      </c>
      <c r="PO57" s="383">
        <v>1998</v>
      </c>
      <c r="PP57" s="383">
        <v>86.867073999999988</v>
      </c>
      <c r="PQ57" s="383">
        <v>5.6658900000000001</v>
      </c>
      <c r="PR57" s="383">
        <v>31.071382</v>
      </c>
      <c r="PS57" s="383">
        <v>28.332685000000001</v>
      </c>
      <c r="PT57" s="383">
        <v>2.331</v>
      </c>
      <c r="PU57" s="383">
        <v>154.26803099999998</v>
      </c>
      <c r="PZ57" s="383">
        <v>1998</v>
      </c>
      <c r="QA57" s="383">
        <v>1321.1038999999998</v>
      </c>
      <c r="QB57" s="383">
        <v>1177.8070999999998</v>
      </c>
      <c r="QC57" s="383">
        <v>159.81800000000001</v>
      </c>
      <c r="QD57" s="383">
        <v>-16.5212</v>
      </c>
      <c r="QE57" s="383">
        <v>1321.1034999999999</v>
      </c>
      <c r="QF57" s="383">
        <v>1047.7456</v>
      </c>
      <c r="QG57" s="383">
        <v>239.88200000000001</v>
      </c>
      <c r="QH57" s="383">
        <v>349.66590000000002</v>
      </c>
      <c r="QI57" s="383">
        <v>316.19</v>
      </c>
      <c r="QJ57" s="383">
        <v>1321.1041</v>
      </c>
      <c r="QK57" s="383">
        <v>679.08640000000003</v>
      </c>
      <c r="QL57" s="383">
        <v>453.69670000000002</v>
      </c>
      <c r="QM57" s="383">
        <v>217.39410000000001</v>
      </c>
      <c r="QN57" s="383">
        <v>-29.0731</v>
      </c>
      <c r="QQ57" s="1126">
        <v>1998</v>
      </c>
      <c r="QR57" s="731">
        <f t="shared" si="19"/>
        <v>121.27264139956961</v>
      </c>
      <c r="QS57" s="1128">
        <f t="shared" si="20"/>
        <v>79.636574240127231</v>
      </c>
      <c r="QT57" s="522">
        <v>44.944193506128229</v>
      </c>
      <c r="QU57" s="522">
        <v>34.692380733999002</v>
      </c>
      <c r="QV57" s="522">
        <v>41.636067159442376</v>
      </c>
      <c r="QW57" s="522">
        <v>24.81774810907239</v>
      </c>
      <c r="QX57" s="522">
        <f t="shared" si="25"/>
        <v>16.818319050369986</v>
      </c>
      <c r="QY57" s="1128">
        <f t="shared" si="21"/>
        <v>104.45432234919963</v>
      </c>
      <c r="QZ57" s="1143">
        <f t="shared" si="22"/>
        <v>0.65667386577109599</v>
      </c>
      <c r="RA57" s="1143">
        <f t="shared" si="23"/>
        <v>0.7624057334257115</v>
      </c>
      <c r="RB57" s="1095">
        <v>90.995966022294596</v>
      </c>
      <c r="RC57" s="1095">
        <v>133.54960266118223</v>
      </c>
      <c r="RD57" s="524">
        <f t="shared" si="24"/>
        <v>11.359391782167364</v>
      </c>
    </row>
    <row r="58" spans="3:472">
      <c r="C58" s="383">
        <v>1999</v>
      </c>
      <c r="D58" s="628">
        <v>1639.1972000000001</v>
      </c>
      <c r="E58" s="628">
        <v>1621.6251000000002</v>
      </c>
      <c r="F58" s="628">
        <v>17.572099999999999</v>
      </c>
      <c r="G58" s="628">
        <v>959.74919999999997</v>
      </c>
      <c r="H58" s="628">
        <v>679.44799999999998</v>
      </c>
      <c r="I58" s="628">
        <v>679.44799999999998</v>
      </c>
      <c r="J58" s="598">
        <v>442.31360000000006</v>
      </c>
      <c r="K58" s="628">
        <v>326.79490000000004</v>
      </c>
      <c r="L58" s="598">
        <v>115.5187</v>
      </c>
      <c r="M58" s="628">
        <v>104.4636</v>
      </c>
      <c r="N58" s="628">
        <v>11.055099999999999</v>
      </c>
      <c r="O58" s="628">
        <v>37.678199999999997</v>
      </c>
      <c r="P58" s="628">
        <v>5.7148999999999992</v>
      </c>
      <c r="Q58" s="628">
        <v>31.9633</v>
      </c>
      <c r="R58" s="628">
        <v>-9.430200000000001</v>
      </c>
      <c r="S58" s="628">
        <v>208.88639999999998</v>
      </c>
      <c r="T58" s="628">
        <v>208.88639999999998</v>
      </c>
      <c r="U58" s="628">
        <v>101.5873</v>
      </c>
      <c r="V58" s="628">
        <v>36.292499999999997</v>
      </c>
      <c r="W58" s="628">
        <v>54.502699999999997</v>
      </c>
      <c r="X58" s="628">
        <v>52.447300000000006</v>
      </c>
      <c r="Y58" s="628">
        <v>0</v>
      </c>
      <c r="Z58" s="628">
        <v>10.4268</v>
      </c>
      <c r="AA58" s="628">
        <v>0.3609</v>
      </c>
      <c r="AB58" s="628">
        <v>4.0000000000000001E-3</v>
      </c>
      <c r="AC58" s="628">
        <v>146.91550000000001</v>
      </c>
      <c r="AD58" s="628">
        <v>51.363599999999998</v>
      </c>
      <c r="AE58" s="628">
        <v>92.665399999999991</v>
      </c>
      <c r="AF58" s="628">
        <v>78.696300000000008</v>
      </c>
      <c r="AG58" s="628">
        <v>0</v>
      </c>
      <c r="AH58" s="628">
        <v>1.2712999999999999</v>
      </c>
      <c r="AI58" s="628">
        <v>1.6151</v>
      </c>
      <c r="AJ58" s="628">
        <v>163.55779999999999</v>
      </c>
      <c r="AK58" s="629">
        <v>163.55779999999999</v>
      </c>
      <c r="AL58" s="629">
        <v>11.68</v>
      </c>
      <c r="AM58" s="629">
        <v>11.055099999999999</v>
      </c>
      <c r="AN58" s="600">
        <v>4.8696999999999999</v>
      </c>
      <c r="AO58" s="629">
        <v>3.1421999999999999</v>
      </c>
      <c r="AP58" s="629">
        <v>1.7275</v>
      </c>
      <c r="AQ58" s="629">
        <v>27.614999999999998</v>
      </c>
      <c r="AR58" s="629">
        <v>11.3393</v>
      </c>
      <c r="AS58" s="600">
        <v>20.048999999999999</v>
      </c>
      <c r="AT58" s="629">
        <v>6.1133999999999995</v>
      </c>
      <c r="AU58" s="629">
        <v>13.935600000000001</v>
      </c>
      <c r="AV58" s="629">
        <v>121.10430000000001</v>
      </c>
      <c r="AW58" s="383">
        <v>134.97710000000001</v>
      </c>
      <c r="AZ58" s="383">
        <v>1999</v>
      </c>
      <c r="BA58" s="630">
        <v>117.51860000000001</v>
      </c>
      <c r="BB58" s="630">
        <v>116.42580000000001</v>
      </c>
      <c r="BC58" s="630">
        <v>1.0928</v>
      </c>
      <c r="BD58" s="601">
        <v>59.097699999999996</v>
      </c>
      <c r="BE58" s="630">
        <v>58.420900000000003</v>
      </c>
      <c r="BF58" s="601">
        <v>58.420900000000003</v>
      </c>
      <c r="BG58" s="601">
        <v>34.779600000000002</v>
      </c>
      <c r="BH58" s="630">
        <v>24.872700000000002</v>
      </c>
      <c r="BI58" s="601">
        <v>9.9069000000000003</v>
      </c>
      <c r="BJ58" s="630">
        <v>9.1434999999999995</v>
      </c>
      <c r="BK58" s="630">
        <v>0.76339999999999997</v>
      </c>
      <c r="BL58" s="630">
        <v>4.6947999999999999</v>
      </c>
      <c r="BM58" s="630">
        <v>2.4830000000000001</v>
      </c>
      <c r="BN58" s="630">
        <v>2.2119</v>
      </c>
      <c r="BO58" s="630">
        <v>-0.34620000000000001</v>
      </c>
      <c r="BP58" s="630">
        <v>19.2927</v>
      </c>
      <c r="BQ58" s="630">
        <v>19.2927</v>
      </c>
      <c r="BR58" s="630">
        <v>206.20829999999998</v>
      </c>
      <c r="BS58" s="630">
        <v>177.43350000000001</v>
      </c>
      <c r="BT58" s="630">
        <v>27.286200000000001</v>
      </c>
      <c r="BU58" s="630">
        <v>27.286200000000001</v>
      </c>
      <c r="BV58" s="630">
        <v>0</v>
      </c>
      <c r="BW58" s="630">
        <v>1.4735999999999998</v>
      </c>
      <c r="BX58" s="630">
        <v>1.4999999999999999E-2</v>
      </c>
      <c r="BY58" s="630">
        <v>0</v>
      </c>
      <c r="BZ58" s="630">
        <v>202.3306</v>
      </c>
      <c r="CA58" s="630">
        <v>149.01009999999999</v>
      </c>
      <c r="CB58" s="630">
        <v>21.417300000000001</v>
      </c>
      <c r="CC58" s="630">
        <v>21.417300000000001</v>
      </c>
      <c r="CD58" s="630">
        <v>0</v>
      </c>
      <c r="CE58" s="630">
        <v>0.62090000000000001</v>
      </c>
      <c r="CF58" s="630">
        <v>31.282400000000003</v>
      </c>
      <c r="CG58" s="630">
        <v>0</v>
      </c>
      <c r="CH58" s="630">
        <v>23.170400000000001</v>
      </c>
      <c r="CI58" s="631">
        <v>23.170400000000001</v>
      </c>
      <c r="CJ58" s="602">
        <v>17.4343</v>
      </c>
      <c r="CK58" s="631">
        <v>2.0450999999999997</v>
      </c>
      <c r="CL58" s="631">
        <v>13.310799999999999</v>
      </c>
      <c r="CM58" s="631">
        <v>1.3149999999999999</v>
      </c>
      <c r="CN58" s="631">
        <v>0.76339999999999997</v>
      </c>
      <c r="CO58" s="602">
        <v>25.946999999999999</v>
      </c>
      <c r="CP58" s="631">
        <v>25.81</v>
      </c>
      <c r="CQ58" s="631">
        <v>0.13200000000000001</v>
      </c>
      <c r="CR58" s="631">
        <v>5.0000000000000001E-3</v>
      </c>
      <c r="CS58" s="602">
        <v>7.2149999999999999</v>
      </c>
      <c r="CT58" s="631">
        <v>7.2149999999999999</v>
      </c>
      <c r="CU58" s="631">
        <v>0</v>
      </c>
      <c r="CV58" s="631">
        <v>16.6157</v>
      </c>
      <c r="CW58" s="631">
        <v>0.76339999999999997</v>
      </c>
      <c r="CX58" s="602">
        <v>26.370299999999997</v>
      </c>
      <c r="CY58" s="631">
        <v>0.16209999999999999</v>
      </c>
      <c r="CZ58" s="631">
        <v>25.81</v>
      </c>
      <c r="DA58" s="631">
        <v>0.3982</v>
      </c>
      <c r="DB58" s="631">
        <v>15.587299999999999</v>
      </c>
      <c r="DC58" s="383">
        <v>10.132199999999999</v>
      </c>
      <c r="DF58" s="383">
        <v>1999</v>
      </c>
      <c r="DG58" s="603">
        <v>293.04429999999996</v>
      </c>
      <c r="DH58" s="603">
        <v>38.207599999999999</v>
      </c>
      <c r="DI58" s="603">
        <v>1.2490000000000001</v>
      </c>
      <c r="DJ58" s="603">
        <v>253.58779999999999</v>
      </c>
      <c r="DK58" s="603">
        <v>71.362100000000012</v>
      </c>
      <c r="DL58" s="603">
        <v>221.68220000000002</v>
      </c>
      <c r="DM58" s="603">
        <v>221.68220000000002</v>
      </c>
      <c r="DN58" s="383">
        <f t="shared" si="0"/>
        <v>184.3545</v>
      </c>
      <c r="DO58" s="603">
        <v>128.43299999999999</v>
      </c>
      <c r="DP58" s="603">
        <v>55.921500000000002</v>
      </c>
      <c r="DQ58" s="603">
        <v>31.115500000000001</v>
      </c>
      <c r="DR58" s="603">
        <v>24.806000000000001</v>
      </c>
      <c r="DS58" s="603">
        <v>5.6753999999999998</v>
      </c>
      <c r="DT58" s="603">
        <v>4.6059999999999999</v>
      </c>
      <c r="DU58" s="603">
        <v>1.0694000000000001</v>
      </c>
      <c r="DV58" s="603">
        <v>-1.4824000000000002</v>
      </c>
      <c r="DW58" s="603">
        <v>33.134599999999999</v>
      </c>
      <c r="DX58" s="603">
        <v>33.134599999999999</v>
      </c>
      <c r="DY58" s="603">
        <v>216.29489999999996</v>
      </c>
      <c r="DZ58" s="603">
        <v>157.40569999999997</v>
      </c>
      <c r="EA58" s="603">
        <v>99.690699999999993</v>
      </c>
      <c r="EB58" s="603">
        <v>0.2858</v>
      </c>
      <c r="EC58" s="603">
        <v>57.429199999999994</v>
      </c>
      <c r="ED58" s="603">
        <v>58.889199999999995</v>
      </c>
      <c r="EE58" s="603">
        <v>13.656000000000001</v>
      </c>
      <c r="EF58" s="603">
        <v>45.233199999999997</v>
      </c>
      <c r="EG58" s="603">
        <v>-20.472299999999997</v>
      </c>
      <c r="EH58" s="603">
        <v>-8.9208999999999996</v>
      </c>
      <c r="EI58" s="603">
        <v>-11.551399999999999</v>
      </c>
      <c r="EJ58" s="603">
        <v>0</v>
      </c>
      <c r="EK58" s="603">
        <v>0</v>
      </c>
      <c r="EL58" s="603">
        <v>0</v>
      </c>
      <c r="EM58" s="603">
        <v>0</v>
      </c>
      <c r="EN58" s="603">
        <v>11.139100000000001</v>
      </c>
      <c r="EO58" s="603">
        <v>5.0023999999999997</v>
      </c>
      <c r="EP58" s="603">
        <v>5.0003000000000002</v>
      </c>
      <c r="EQ58" s="603">
        <v>5.0003000000000002</v>
      </c>
      <c r="ER58" s="603">
        <v>0</v>
      </c>
      <c r="ES58" s="603">
        <v>0</v>
      </c>
      <c r="ET58" s="603">
        <v>1.4999999999999999E-2</v>
      </c>
      <c r="EU58" s="603">
        <v>1.1214999999999999</v>
      </c>
      <c r="EV58" s="603">
        <v>42.4315</v>
      </c>
      <c r="EW58" s="603">
        <v>42.392000000000003</v>
      </c>
      <c r="EX58" s="603">
        <v>0</v>
      </c>
      <c r="EY58" s="603">
        <v>0</v>
      </c>
      <c r="EZ58" s="603">
        <v>0</v>
      </c>
      <c r="FA58" s="603">
        <v>0</v>
      </c>
      <c r="FB58" s="603">
        <v>0</v>
      </c>
      <c r="FC58" s="603">
        <v>3.95E-2</v>
      </c>
      <c r="FD58" s="603">
        <v>197.66479999999999</v>
      </c>
      <c r="FE58" s="603">
        <v>197.66479999999999</v>
      </c>
      <c r="FF58" s="603">
        <v>163.636</v>
      </c>
      <c r="FG58" s="603">
        <v>148.917</v>
      </c>
      <c r="FH58" s="603">
        <v>14.718999999999999</v>
      </c>
      <c r="FI58" s="603">
        <v>247.86500000000004</v>
      </c>
      <c r="FJ58" s="603">
        <v>154.35920000000002</v>
      </c>
      <c r="FK58" s="603">
        <v>54.876400000000004</v>
      </c>
      <c r="FL58" s="603">
        <v>13.823399999999999</v>
      </c>
      <c r="FM58" s="603">
        <v>24.806000000000001</v>
      </c>
      <c r="FN58" s="603"/>
      <c r="FO58" s="603">
        <v>0</v>
      </c>
      <c r="FP58" s="603">
        <v>0.128</v>
      </c>
      <c r="FQ58" s="603">
        <v>197.32910000000001</v>
      </c>
      <c r="FR58" s="603">
        <v>0</v>
      </c>
      <c r="FS58" s="603">
        <v>0</v>
      </c>
      <c r="FT58" s="603">
        <v>0</v>
      </c>
      <c r="FU58" s="603">
        <v>1.1177999999999999</v>
      </c>
      <c r="FV58" s="603">
        <v>6.3483999999999998</v>
      </c>
      <c r="FW58" s="603">
        <v>0</v>
      </c>
      <c r="FX58" s="603">
        <v>0.85799999999999998</v>
      </c>
      <c r="FY58" s="603">
        <v>0</v>
      </c>
      <c r="FZ58" s="603">
        <v>5.4903999999999993</v>
      </c>
      <c r="GA58" s="603">
        <v>0.10299999999999999</v>
      </c>
      <c r="GB58" s="603">
        <v>0.10299999999999999</v>
      </c>
      <c r="GC58" s="603">
        <v>0</v>
      </c>
      <c r="GD58" s="603">
        <v>242.4211</v>
      </c>
      <c r="GE58" s="603">
        <v>190.80179999999999</v>
      </c>
      <c r="GF58" s="603">
        <v>26.054500000000001</v>
      </c>
      <c r="GG58" s="603">
        <v>25.564700000000002</v>
      </c>
      <c r="GH58" s="603"/>
      <c r="GI58" s="603">
        <v>0.44289999999999996</v>
      </c>
      <c r="GJ58" s="603">
        <v>0</v>
      </c>
      <c r="GK58" s="603">
        <v>197.32910000000001</v>
      </c>
      <c r="GL58" s="603">
        <v>0</v>
      </c>
      <c r="GM58" s="603">
        <v>0</v>
      </c>
      <c r="GN58" s="603">
        <v>4.1592000000000002</v>
      </c>
      <c r="GO58" s="603">
        <v>25.8645</v>
      </c>
      <c r="GP58" s="603">
        <v>15.112</v>
      </c>
      <c r="GQ58" s="603">
        <v>0</v>
      </c>
      <c r="GR58" s="603">
        <v>6.0682999999999998</v>
      </c>
      <c r="GS58" s="603">
        <v>4.6841999999999997</v>
      </c>
      <c r="GT58" s="603">
        <v>343.76929999999999</v>
      </c>
      <c r="GX58" s="383">
        <v>1999</v>
      </c>
      <c r="GY58" s="604">
        <v>320.88309999999996</v>
      </c>
      <c r="GZ58" s="604">
        <v>201.82</v>
      </c>
      <c r="HA58" s="604">
        <v>119.06310000000001</v>
      </c>
      <c r="HB58" s="605">
        <v>80.144800000000004</v>
      </c>
      <c r="HC58" s="605">
        <v>240.73829999999998</v>
      </c>
      <c r="HD58" s="606">
        <v>240.73829999999998</v>
      </c>
      <c r="HE58" s="606">
        <v>32.5852</v>
      </c>
      <c r="HF58" s="606">
        <v>25.127700000000001</v>
      </c>
      <c r="HG58" s="606">
        <v>7.4574999999999996</v>
      </c>
      <c r="HH58" s="606">
        <v>7.4574999999999996</v>
      </c>
      <c r="HI58" s="606">
        <v>0</v>
      </c>
      <c r="HJ58" s="606">
        <v>10.2075</v>
      </c>
      <c r="HK58" s="606">
        <v>0.33629999999999999</v>
      </c>
      <c r="HL58" s="606">
        <v>9.8711000000000002</v>
      </c>
      <c r="HM58" s="606">
        <v>-0.97210000000000008</v>
      </c>
      <c r="HN58" s="606">
        <v>198.91770000000002</v>
      </c>
      <c r="HO58" s="606">
        <v>101.2403</v>
      </c>
      <c r="HP58" s="606">
        <v>97.677300000000002</v>
      </c>
      <c r="HQ58" s="812">
        <v>82.854009000000005</v>
      </c>
      <c r="HR58" s="812">
        <v>87.11997199999999</v>
      </c>
      <c r="HS58" s="610">
        <v>198.91770000000002</v>
      </c>
      <c r="HT58" s="609">
        <v>716.90910000000008</v>
      </c>
      <c r="HU58" s="610">
        <v>522.21140000000003</v>
      </c>
      <c r="HV58" s="610">
        <v>194.6977</v>
      </c>
      <c r="HW58" s="610">
        <v>158.07320000000001</v>
      </c>
      <c r="HX58" s="610">
        <v>36.624499999999998</v>
      </c>
      <c r="HY58" s="610">
        <v>104.4559</v>
      </c>
      <c r="HZ58" s="610">
        <v>38.722099999999998</v>
      </c>
      <c r="IA58" s="610">
        <v>32.8125</v>
      </c>
      <c r="IB58" s="610">
        <v>19.150400000000001</v>
      </c>
      <c r="IC58" s="610">
        <v>0</v>
      </c>
      <c r="ID58" s="610">
        <v>30.699300000000001</v>
      </c>
      <c r="IE58" s="610">
        <v>2.222</v>
      </c>
      <c r="IF58" s="610">
        <v>18.8367</v>
      </c>
      <c r="IG58" s="610">
        <v>17.143900000000002</v>
      </c>
      <c r="IH58" s="610">
        <v>1.6927999999999999</v>
      </c>
      <c r="II58" s="610">
        <v>1001.4459000000001</v>
      </c>
      <c r="IJ58" s="610">
        <v>1001.4459000000001</v>
      </c>
      <c r="IK58" s="610">
        <v>267.98750000000001</v>
      </c>
      <c r="IL58" s="610">
        <v>187.7029</v>
      </c>
      <c r="IM58" s="610">
        <v>16.6157</v>
      </c>
      <c r="IN58" s="610">
        <v>37.917099999999998</v>
      </c>
      <c r="IO58" s="610">
        <v>25.7517</v>
      </c>
      <c r="IP58" s="611">
        <v>40.3018</v>
      </c>
      <c r="IQ58" s="611">
        <v>21.040500000000002</v>
      </c>
      <c r="IR58" s="611">
        <v>19.261299999999999</v>
      </c>
      <c r="IS58" s="611">
        <v>1.9635</v>
      </c>
      <c r="IT58" s="611">
        <v>17.297699999999999</v>
      </c>
      <c r="IU58" s="611">
        <v>127.57199999999999</v>
      </c>
      <c r="IV58" s="611">
        <v>112.85299999999999</v>
      </c>
      <c r="IW58" s="611">
        <v>14.718999999999999</v>
      </c>
      <c r="IX58" s="613">
        <v>279.24700000000001</v>
      </c>
      <c r="IY58" s="613">
        <v>158.07320000000001</v>
      </c>
      <c r="IZ58" s="613">
        <v>69.410899999999998</v>
      </c>
      <c r="JA58" s="613">
        <v>15.138399999999999</v>
      </c>
      <c r="JB58" s="613">
        <v>36.624499999999998</v>
      </c>
      <c r="JC58" s="615">
        <v>37.441999999999993</v>
      </c>
      <c r="JD58" s="616">
        <v>18.362599999999997</v>
      </c>
      <c r="JE58" s="616">
        <v>19.0794</v>
      </c>
      <c r="JF58" s="616">
        <v>9.1391000000000009</v>
      </c>
      <c r="JG58" s="616">
        <v>3.4161999999999999</v>
      </c>
      <c r="JH58" s="616">
        <v>0.5373</v>
      </c>
      <c r="JI58" s="616">
        <v>5.9868999999999994</v>
      </c>
      <c r="JJ58" s="616">
        <v>865.4742</v>
      </c>
      <c r="JN58" s="383">
        <v>1999</v>
      </c>
      <c r="JO58" s="617">
        <v>180.27579999999998</v>
      </c>
      <c r="JP58" s="617">
        <v>179.50190000000001</v>
      </c>
      <c r="JQ58" s="617">
        <v>0.77390000000000003</v>
      </c>
      <c r="JR58" s="617">
        <v>66.67880000000001</v>
      </c>
      <c r="JS58" s="617">
        <v>113.59699999999999</v>
      </c>
      <c r="JT58" s="617">
        <v>113.59699999999999</v>
      </c>
      <c r="JU58" s="618">
        <v>19.582000000000001</v>
      </c>
      <c r="JV58" s="618">
        <v>15.0259</v>
      </c>
      <c r="JW58" s="619">
        <v>4.5561000000000007</v>
      </c>
      <c r="JX58" s="618">
        <v>4.5561000000000007</v>
      </c>
      <c r="JY58" s="618">
        <v>0</v>
      </c>
      <c r="JZ58" s="618">
        <v>1.9889000000000001</v>
      </c>
      <c r="KA58" s="618">
        <v>0.26</v>
      </c>
      <c r="KB58" s="618">
        <v>1.7289000000000001</v>
      </c>
      <c r="KC58" s="618">
        <v>-0.93540000000000001</v>
      </c>
      <c r="KD58" s="618">
        <v>92.961500000000001</v>
      </c>
      <c r="KH58" s="383">
        <v>1999</v>
      </c>
      <c r="KI58" s="621">
        <v>28.156400000000001</v>
      </c>
      <c r="KJ58" s="620">
        <v>1.5517999999999998</v>
      </c>
      <c r="KK58" s="620">
        <v>26.604599999999998</v>
      </c>
      <c r="KL58" s="620">
        <v>9.3210999999999995</v>
      </c>
      <c r="KM58" s="620">
        <v>18.8353</v>
      </c>
      <c r="KN58" s="620">
        <v>18.8353</v>
      </c>
      <c r="KO58" s="620">
        <v>16.5761</v>
      </c>
      <c r="KP58" s="620">
        <v>12.352</v>
      </c>
      <c r="KQ58" s="620">
        <v>4.2241</v>
      </c>
      <c r="KR58" s="620">
        <v>4.2241</v>
      </c>
      <c r="KS58" s="620">
        <v>0</v>
      </c>
      <c r="KT58" s="620">
        <v>0.63329999999999997</v>
      </c>
      <c r="KU58" s="620">
        <v>0.51579999999999993</v>
      </c>
      <c r="KV58" s="620">
        <v>0.11749999999999999</v>
      </c>
      <c r="KW58" s="620">
        <v>-0.6845</v>
      </c>
      <c r="KX58" s="620">
        <v>2.3103000000000002</v>
      </c>
      <c r="KY58" s="622">
        <v>2.3103000000000002</v>
      </c>
      <c r="KZ58" s="622">
        <v>1.1461999999999999</v>
      </c>
      <c r="LA58" s="622">
        <v>1.1432</v>
      </c>
      <c r="LB58" s="622">
        <v>0</v>
      </c>
      <c r="LC58" s="622">
        <v>0</v>
      </c>
      <c r="LD58" s="622">
        <v>0</v>
      </c>
      <c r="LE58" s="622">
        <v>3.0000000000000001E-3</v>
      </c>
      <c r="LF58" s="622">
        <v>0</v>
      </c>
      <c r="LG58" s="623">
        <v>0.15430000000000002</v>
      </c>
      <c r="LH58" s="623">
        <v>0.15430000000000002</v>
      </c>
      <c r="LI58" s="623">
        <v>0</v>
      </c>
      <c r="LJ58" s="623">
        <v>3.3023000000000002</v>
      </c>
      <c r="LK58" s="624">
        <v>3.3023000000000002</v>
      </c>
      <c r="LL58" s="624">
        <v>24.481999999999999</v>
      </c>
      <c r="LM58" s="624">
        <v>2.9000000000000001E-2</v>
      </c>
      <c r="LN58" s="624">
        <v>24.452999999999999</v>
      </c>
      <c r="LO58" s="624">
        <v>24.452999999999999</v>
      </c>
      <c r="LP58" s="624">
        <v>0</v>
      </c>
      <c r="LQ58" s="625">
        <v>0.18709999999999999</v>
      </c>
      <c r="LR58" s="625">
        <v>0.72140000000000004</v>
      </c>
      <c r="LS58" s="625">
        <v>2.8000000000000001E-2</v>
      </c>
      <c r="LT58" s="625">
        <v>0.69340000000000002</v>
      </c>
      <c r="LU58" s="625">
        <v>0</v>
      </c>
      <c r="LV58" s="625">
        <v>0</v>
      </c>
      <c r="LW58" s="625">
        <v>0</v>
      </c>
      <c r="LX58" s="625">
        <v>0.69340000000000002</v>
      </c>
      <c r="LY58" s="625">
        <v>26.875799999999998</v>
      </c>
      <c r="MC58" s="383">
        <v>1999</v>
      </c>
      <c r="MD58" s="626">
        <v>360.26659999999998</v>
      </c>
      <c r="ME58" s="626">
        <v>331.11129999999997</v>
      </c>
      <c r="MF58" s="626">
        <v>29.1553</v>
      </c>
      <c r="MG58" s="626">
        <v>7.4361000000000006</v>
      </c>
      <c r="MH58" s="626">
        <v>5.4671000000000003</v>
      </c>
      <c r="MI58" s="626">
        <v>1.9690000000000001</v>
      </c>
      <c r="MJ58" s="626">
        <v>0</v>
      </c>
      <c r="MK58" s="383">
        <f t="shared" si="10"/>
        <v>61.173400000000001</v>
      </c>
      <c r="ML58" s="626">
        <v>35.891100000000002</v>
      </c>
      <c r="MM58" s="626">
        <v>13.3819</v>
      </c>
      <c r="MN58" s="626">
        <v>11.2851</v>
      </c>
      <c r="MO58" s="626">
        <v>0</v>
      </c>
      <c r="MP58" s="626">
        <v>11.900399999999999</v>
      </c>
      <c r="MQ58" s="626">
        <v>1.131</v>
      </c>
      <c r="MR58" s="626">
        <v>0.40720000000000001</v>
      </c>
      <c r="MS58" s="626">
        <v>0.3</v>
      </c>
      <c r="MT58" s="626">
        <v>0.1072</v>
      </c>
      <c r="MU58" s="626">
        <v>0.61299999999999999</v>
      </c>
      <c r="MV58" s="383">
        <f t="shared" si="11"/>
        <v>7.4911999999999992</v>
      </c>
      <c r="MW58" s="626">
        <v>1.3708</v>
      </c>
      <c r="MX58" s="626">
        <v>0.38689999999999997</v>
      </c>
      <c r="MY58" s="626">
        <v>1.1177999999999999</v>
      </c>
      <c r="MZ58" s="626">
        <v>4.6156999999999995</v>
      </c>
      <c r="NA58" s="626">
        <v>1.2841</v>
      </c>
      <c r="NB58" s="626">
        <v>3.3315999999999999</v>
      </c>
      <c r="NC58" s="626">
        <v>-1.6E-2</v>
      </c>
      <c r="ND58" s="627">
        <v>1.1359999999999999</v>
      </c>
      <c r="NE58" s="627">
        <v>0.83599999999999997</v>
      </c>
      <c r="NF58" s="627">
        <v>0.3</v>
      </c>
      <c r="NG58" s="627">
        <v>7.9610000000000003</v>
      </c>
      <c r="NH58" s="627">
        <v>-9.9290000000000003</v>
      </c>
      <c r="NI58" s="627">
        <v>-8.5649999999999995</v>
      </c>
      <c r="NJ58" s="627">
        <v>-1.3640000000000001</v>
      </c>
      <c r="NK58" s="627">
        <v>47.305499999999995</v>
      </c>
      <c r="NL58" s="627">
        <v>37.361199999999997</v>
      </c>
      <c r="NM58" s="627">
        <v>7.8628999999999998</v>
      </c>
      <c r="NN58" s="627">
        <v>7.5145</v>
      </c>
      <c r="NO58" s="627">
        <v>0</v>
      </c>
      <c r="NP58" s="627">
        <v>1.8922000000000001</v>
      </c>
      <c r="NQ58" s="627">
        <v>0.18919999999999998</v>
      </c>
      <c r="NR58" s="627">
        <v>2.6748000000000003</v>
      </c>
      <c r="NS58" s="627">
        <v>1.9689000000000001</v>
      </c>
      <c r="NT58" s="627">
        <v>0.70589999999999997</v>
      </c>
      <c r="NU58" s="627">
        <v>3.952</v>
      </c>
      <c r="NV58" s="627">
        <v>19.345800000000001</v>
      </c>
      <c r="NW58" s="627">
        <v>0.66970000000000007</v>
      </c>
      <c r="NX58" s="627">
        <v>1.7253000000000001</v>
      </c>
      <c r="NY58" s="627">
        <v>4.1592000000000002</v>
      </c>
      <c r="NZ58" s="627">
        <v>12.791600000000001</v>
      </c>
      <c r="OA58" s="627">
        <v>2.7366999999999999</v>
      </c>
      <c r="OB58" s="627">
        <v>6.0682999999999998</v>
      </c>
      <c r="OC58" s="627">
        <v>3.9865999999999997</v>
      </c>
      <c r="OD58" s="627">
        <v>2.6819999999999999</v>
      </c>
      <c r="OE58" s="627">
        <v>0.46</v>
      </c>
      <c r="OF58" s="627">
        <v>2.222</v>
      </c>
      <c r="OG58" s="627">
        <v>-1.958</v>
      </c>
      <c r="OH58" s="627">
        <v>-1.5940000000000001</v>
      </c>
      <c r="OI58" s="627">
        <v>-0.36399999999999999</v>
      </c>
      <c r="OJ58" s="627">
        <v>34.2209</v>
      </c>
      <c r="ON58" s="383">
        <v>1999</v>
      </c>
      <c r="OO58" s="383">
        <v>1080.7339999999999</v>
      </c>
      <c r="OP58" s="383">
        <v>249.33339999999998</v>
      </c>
      <c r="OQ58" s="383">
        <v>6.7763</v>
      </c>
      <c r="OR58" s="383">
        <v>1.0057</v>
      </c>
      <c r="OS58" s="383">
        <v>360.26659999999998</v>
      </c>
      <c r="OT58" s="383">
        <v>331.11129999999997</v>
      </c>
      <c r="OU58" s="383">
        <v>1367.0054</v>
      </c>
      <c r="OV58" s="383">
        <v>7.4361000000000006</v>
      </c>
      <c r="OW58" s="383">
        <v>1.1360999999999999</v>
      </c>
      <c r="OX58" s="383">
        <v>61.173400000000001</v>
      </c>
      <c r="OY58" s="383">
        <v>47.305500000000002</v>
      </c>
      <c r="OZ58" s="383">
        <v>-9.9290000000000003</v>
      </c>
      <c r="PA58" s="383">
        <v>7.9610000000000003</v>
      </c>
      <c r="PB58" s="383">
        <v>1389.1412</v>
      </c>
      <c r="PC58" s="383">
        <v>1.131</v>
      </c>
      <c r="PD58" s="383">
        <v>1.0203</v>
      </c>
      <c r="PE58" s="383">
        <v>6.6269</v>
      </c>
      <c r="PF58" s="383">
        <v>7.4912999999999998</v>
      </c>
      <c r="PG58" s="383">
        <v>19.3459</v>
      </c>
      <c r="PH58" s="383">
        <v>1372.8109999999999</v>
      </c>
      <c r="PI58" s="383">
        <v>-1.958</v>
      </c>
      <c r="PJ58" s="383">
        <v>2.6819999999999999</v>
      </c>
      <c r="PK58" s="383">
        <v>34.221599999999995</v>
      </c>
      <c r="PO58" s="383">
        <v>1999</v>
      </c>
      <c r="PP58" s="383">
        <v>90.950551000000004</v>
      </c>
      <c r="PQ58" s="383">
        <v>5.7977799999999995</v>
      </c>
      <c r="PR58" s="383">
        <v>31.458012999999998</v>
      </c>
      <c r="PS58" s="383">
        <v>28.943719000000002</v>
      </c>
      <c r="PT58" s="383">
        <v>2.31</v>
      </c>
      <c r="PU58" s="383">
        <v>159.46006299999999</v>
      </c>
      <c r="PZ58" s="383">
        <v>1999</v>
      </c>
      <c r="QA58" s="383">
        <v>1367.0053</v>
      </c>
      <c r="QB58" s="383">
        <v>1219.1244999999999</v>
      </c>
      <c r="QC58" s="383">
        <v>165.36670000000001</v>
      </c>
      <c r="QD58" s="383">
        <v>-17.485900000000001</v>
      </c>
      <c r="QE58" s="383">
        <v>1367.0047</v>
      </c>
      <c r="QF58" s="383">
        <v>1080.7340000000002</v>
      </c>
      <c r="QG58" s="383">
        <v>257.11539999999997</v>
      </c>
      <c r="QH58" s="383">
        <v>360.26659999999998</v>
      </c>
      <c r="QI58" s="383">
        <v>331.11129999999997</v>
      </c>
      <c r="QJ58" s="383">
        <v>1367.0054</v>
      </c>
      <c r="QK58" s="383">
        <v>710.60910000000001</v>
      </c>
      <c r="QL58" s="383">
        <v>462.54169999999999</v>
      </c>
      <c r="QM58" s="383">
        <v>224.2559</v>
      </c>
      <c r="QN58" s="383">
        <v>-30.401299999999999</v>
      </c>
      <c r="QQ58" s="1126">
        <v>1999</v>
      </c>
      <c r="QR58" s="731">
        <f t="shared" si="19"/>
        <v>125.85089854296368</v>
      </c>
      <c r="QS58" s="1128">
        <f t="shared" si="20"/>
        <v>82.842255774831756</v>
      </c>
      <c r="QT58" s="522">
        <v>47.457833686783623</v>
      </c>
      <c r="QU58" s="522">
        <v>35.384422088048133</v>
      </c>
      <c r="QV58" s="522">
        <v>43.008642768131921</v>
      </c>
      <c r="QW58" s="522">
        <v>25.855010556879872</v>
      </c>
      <c r="QX58" s="522">
        <f t="shared" si="25"/>
        <v>17.153632211252049</v>
      </c>
      <c r="QY58" s="1128">
        <f t="shared" si="21"/>
        <v>108.69726633171163</v>
      </c>
      <c r="QZ58" s="1143">
        <f t="shared" si="22"/>
        <v>0.65825716569318415</v>
      </c>
      <c r="RA58" s="1143">
        <f t="shared" si="23"/>
        <v>0.76213743519567367</v>
      </c>
      <c r="RB58" s="1095">
        <v>94.68529024345213</v>
      </c>
      <c r="RC58" s="1095">
        <v>138.64409879745796</v>
      </c>
      <c r="RD58" s="524">
        <f t="shared" si="24"/>
        <v>11.843034468620374</v>
      </c>
    </row>
    <row r="59" spans="3:472">
      <c r="C59" s="383">
        <v>2000</v>
      </c>
      <c r="D59" s="628">
        <v>1808.0546999999999</v>
      </c>
      <c r="E59" s="628">
        <v>1786.5246000000002</v>
      </c>
      <c r="F59" s="628">
        <v>21.530099999999997</v>
      </c>
      <c r="G59" s="628">
        <v>1086.4931000000001</v>
      </c>
      <c r="H59" s="628">
        <v>721.56150000000002</v>
      </c>
      <c r="I59" s="628">
        <v>721.56150000000002</v>
      </c>
      <c r="J59" s="598">
        <v>469.69470000000001</v>
      </c>
      <c r="K59" s="628">
        <v>350.31290000000001</v>
      </c>
      <c r="L59" s="598">
        <v>119.3818</v>
      </c>
      <c r="M59" s="628">
        <v>107.8126</v>
      </c>
      <c r="N59" s="628">
        <v>11.5692</v>
      </c>
      <c r="O59" s="628">
        <v>38.182300000000005</v>
      </c>
      <c r="P59" s="628">
        <v>7.1403999999999996</v>
      </c>
      <c r="Q59" s="628">
        <v>31.041900000000002</v>
      </c>
      <c r="R59" s="628">
        <v>-7.7530000000000001</v>
      </c>
      <c r="S59" s="628">
        <v>221.4374</v>
      </c>
      <c r="T59" s="628">
        <v>221.4374</v>
      </c>
      <c r="U59" s="628">
        <v>123.56619999999999</v>
      </c>
      <c r="V59" s="628">
        <v>54.684800000000003</v>
      </c>
      <c r="W59" s="628">
        <v>63.395000000000003</v>
      </c>
      <c r="X59" s="628">
        <v>61.648199999999996</v>
      </c>
      <c r="Y59" s="628">
        <v>0</v>
      </c>
      <c r="Z59" s="628">
        <v>5.1486999999999998</v>
      </c>
      <c r="AA59" s="628">
        <v>0.33400000000000002</v>
      </c>
      <c r="AB59" s="628">
        <v>4.0000000000000001E-3</v>
      </c>
      <c r="AC59" s="628">
        <v>179.15620000000001</v>
      </c>
      <c r="AD59" s="628">
        <v>69.786100000000005</v>
      </c>
      <c r="AE59" s="628">
        <v>105.6221</v>
      </c>
      <c r="AF59" s="628">
        <v>90.206199999999995</v>
      </c>
      <c r="AG59" s="628">
        <v>0</v>
      </c>
      <c r="AH59" s="628">
        <v>2.097</v>
      </c>
      <c r="AI59" s="628">
        <v>1.6513</v>
      </c>
      <c r="AJ59" s="628">
        <v>165.84739999999999</v>
      </c>
      <c r="AK59" s="629">
        <v>165.84739999999999</v>
      </c>
      <c r="AL59" s="629">
        <v>12.2896</v>
      </c>
      <c r="AM59" s="629">
        <v>11.5692</v>
      </c>
      <c r="AN59" s="600">
        <v>5.1768000000000001</v>
      </c>
      <c r="AO59" s="629">
        <v>3.2524999999999999</v>
      </c>
      <c r="AP59" s="629">
        <v>1.9242999999999999</v>
      </c>
      <c r="AQ59" s="629">
        <v>29.184999999999999</v>
      </c>
      <c r="AR59" s="629">
        <v>12.026</v>
      </c>
      <c r="AS59" s="600">
        <v>22.156599999999997</v>
      </c>
      <c r="AT59" s="629">
        <v>5.9817999999999998</v>
      </c>
      <c r="AU59" s="629">
        <v>16.174799999999998</v>
      </c>
      <c r="AV59" s="629">
        <v>119.94619999999999</v>
      </c>
      <c r="AW59" s="383">
        <v>128.99509999999998</v>
      </c>
      <c r="AZ59" s="383">
        <v>2000</v>
      </c>
      <c r="BA59" s="630">
        <v>131.8724</v>
      </c>
      <c r="BB59" s="630">
        <v>130.59870000000001</v>
      </c>
      <c r="BC59" s="630">
        <v>1.2737000000000001</v>
      </c>
      <c r="BD59" s="601">
        <v>65.497199999999992</v>
      </c>
      <c r="BE59" s="630">
        <v>66.375199999999992</v>
      </c>
      <c r="BF59" s="601">
        <v>66.375199999999992</v>
      </c>
      <c r="BG59" s="601">
        <v>36.635099999999994</v>
      </c>
      <c r="BH59" s="630">
        <v>26.247599999999998</v>
      </c>
      <c r="BI59" s="601">
        <v>10.387499999999999</v>
      </c>
      <c r="BJ59" s="630">
        <v>9.5983000000000001</v>
      </c>
      <c r="BK59" s="630">
        <v>0.78920000000000001</v>
      </c>
      <c r="BL59" s="630">
        <v>4.8958000000000004</v>
      </c>
      <c r="BM59" s="630">
        <v>2.6909000000000001</v>
      </c>
      <c r="BN59" s="630">
        <v>2.2049000000000003</v>
      </c>
      <c r="BO59" s="630">
        <v>-0.51649999999999996</v>
      </c>
      <c r="BP59" s="630">
        <v>25.360900000000001</v>
      </c>
      <c r="BQ59" s="630">
        <v>25.360900000000001</v>
      </c>
      <c r="BR59" s="630">
        <v>235.8647</v>
      </c>
      <c r="BS59" s="630">
        <v>202.12039999999999</v>
      </c>
      <c r="BT59" s="630">
        <v>31.044</v>
      </c>
      <c r="BU59" s="630">
        <v>31.044</v>
      </c>
      <c r="BV59" s="630">
        <v>0</v>
      </c>
      <c r="BW59" s="630">
        <v>2.6833</v>
      </c>
      <c r="BX59" s="630">
        <v>1.7000000000000001E-2</v>
      </c>
      <c r="BY59" s="630">
        <v>0</v>
      </c>
      <c r="BZ59" s="630">
        <v>229.66170000000002</v>
      </c>
      <c r="CA59" s="630">
        <v>171.89929999999998</v>
      </c>
      <c r="CB59" s="630">
        <v>24.839700000000001</v>
      </c>
      <c r="CC59" s="630">
        <v>24.839700000000001</v>
      </c>
      <c r="CD59" s="630">
        <v>0</v>
      </c>
      <c r="CE59" s="630">
        <v>0.53800000000000003</v>
      </c>
      <c r="CF59" s="630">
        <v>32.384599999999999</v>
      </c>
      <c r="CG59" s="630">
        <v>0</v>
      </c>
      <c r="CH59" s="630">
        <v>31.563800000000001</v>
      </c>
      <c r="CI59" s="631">
        <v>31.563800000000001</v>
      </c>
      <c r="CJ59" s="602">
        <v>18.164200000000001</v>
      </c>
      <c r="CK59" s="631">
        <v>2.2751000000000001</v>
      </c>
      <c r="CL59" s="631">
        <v>13.807700000000001</v>
      </c>
      <c r="CM59" s="631">
        <v>1.2922</v>
      </c>
      <c r="CN59" s="631">
        <v>0.78920000000000001</v>
      </c>
      <c r="CO59" s="602">
        <v>25.5749</v>
      </c>
      <c r="CP59" s="631">
        <v>25.433</v>
      </c>
      <c r="CQ59" s="631">
        <v>0.13689999999999999</v>
      </c>
      <c r="CR59" s="631">
        <v>5.0000000000000001E-3</v>
      </c>
      <c r="CS59" s="602">
        <v>9.7219999999999995</v>
      </c>
      <c r="CT59" s="631">
        <v>9.7219999999999995</v>
      </c>
      <c r="CU59" s="631">
        <v>0</v>
      </c>
      <c r="CV59" s="631">
        <v>17.329599999999999</v>
      </c>
      <c r="CW59" s="631">
        <v>0.78920000000000001</v>
      </c>
      <c r="CX59" s="602">
        <v>26.546300000000002</v>
      </c>
      <c r="CY59" s="631">
        <v>0.1641</v>
      </c>
      <c r="CZ59" s="631">
        <v>25.433</v>
      </c>
      <c r="DA59" s="631">
        <v>0.94920000000000004</v>
      </c>
      <c r="DB59" s="631">
        <v>20.915800000000001</v>
      </c>
      <c r="DC59" s="383">
        <v>17.874700000000001</v>
      </c>
      <c r="DF59" s="383">
        <v>2000</v>
      </c>
      <c r="DG59" s="603">
        <v>304.06029999999998</v>
      </c>
      <c r="DH59" s="603">
        <v>39.307199999999995</v>
      </c>
      <c r="DI59" s="603">
        <v>1.2197</v>
      </c>
      <c r="DJ59" s="603">
        <v>263.5333</v>
      </c>
      <c r="DK59" s="603">
        <v>75.468299999999999</v>
      </c>
      <c r="DL59" s="603">
        <v>228.59200000000001</v>
      </c>
      <c r="DM59" s="603">
        <v>228.59200000000001</v>
      </c>
      <c r="DN59" s="383">
        <f t="shared" si="0"/>
        <v>191.32470000000001</v>
      </c>
      <c r="DO59" s="603">
        <v>133.26870000000002</v>
      </c>
      <c r="DP59" s="603">
        <v>58.055999999999997</v>
      </c>
      <c r="DQ59" s="603">
        <v>32.157699999999998</v>
      </c>
      <c r="DR59" s="603">
        <v>25.898299999999999</v>
      </c>
      <c r="DS59" s="603">
        <v>5.8871000000000002</v>
      </c>
      <c r="DT59" s="603">
        <v>4.6070000000000002</v>
      </c>
      <c r="DU59" s="603">
        <v>1.2801</v>
      </c>
      <c r="DV59" s="603">
        <v>-2.7303999999999999</v>
      </c>
      <c r="DW59" s="603">
        <v>34.110500000000002</v>
      </c>
      <c r="DX59" s="603">
        <v>34.110500000000002</v>
      </c>
      <c r="DY59" s="603">
        <v>219.20089999999999</v>
      </c>
      <c r="DZ59" s="603">
        <v>159.148</v>
      </c>
      <c r="EA59" s="603">
        <v>100.29430000000001</v>
      </c>
      <c r="EB59" s="603">
        <v>0.2974</v>
      </c>
      <c r="EC59" s="603">
        <v>58.5563</v>
      </c>
      <c r="ED59" s="603">
        <v>60.052900000000001</v>
      </c>
      <c r="EE59" s="603">
        <v>15.3847</v>
      </c>
      <c r="EF59" s="603">
        <v>44.668099999999995</v>
      </c>
      <c r="EG59" s="603">
        <v>-20.9129</v>
      </c>
      <c r="EH59" s="603">
        <v>-8.9466000000000001</v>
      </c>
      <c r="EI59" s="603">
        <v>-11.966299999999999</v>
      </c>
      <c r="EJ59" s="603">
        <v>0</v>
      </c>
      <c r="EK59" s="603">
        <v>0</v>
      </c>
      <c r="EL59" s="603">
        <v>0</v>
      </c>
      <c r="EM59" s="603">
        <v>0</v>
      </c>
      <c r="EN59" s="603">
        <v>11.398100000000001</v>
      </c>
      <c r="EO59" s="603">
        <v>5.1018999999999997</v>
      </c>
      <c r="EP59" s="603">
        <v>5.1331999999999995</v>
      </c>
      <c r="EQ59" s="603">
        <v>5.1331999999999995</v>
      </c>
      <c r="ER59" s="603">
        <v>0</v>
      </c>
      <c r="ES59" s="603">
        <v>0</v>
      </c>
      <c r="ET59" s="603">
        <v>1.7000000000000001E-2</v>
      </c>
      <c r="EU59" s="603">
        <v>1.1459999999999999</v>
      </c>
      <c r="EV59" s="603">
        <v>43.01</v>
      </c>
      <c r="EW59" s="603">
        <v>42.953699999999998</v>
      </c>
      <c r="EX59" s="603">
        <v>0</v>
      </c>
      <c r="EY59" s="603">
        <v>0</v>
      </c>
      <c r="EZ59" s="603">
        <v>0</v>
      </c>
      <c r="FA59" s="603">
        <v>0</v>
      </c>
      <c r="FB59" s="603">
        <v>0</v>
      </c>
      <c r="FC59" s="603">
        <v>5.6299999999999996E-2</v>
      </c>
      <c r="FD59" s="603">
        <v>200.78659999999999</v>
      </c>
      <c r="FE59" s="603">
        <v>200.78659999999999</v>
      </c>
      <c r="FF59" s="603">
        <v>173.14000000000001</v>
      </c>
      <c r="FG59" s="603">
        <v>160.77500000000001</v>
      </c>
      <c r="FH59" s="603">
        <v>12.365</v>
      </c>
      <c r="FI59" s="603">
        <v>257.83260000000001</v>
      </c>
      <c r="FJ59" s="603">
        <v>159.52850000000001</v>
      </c>
      <c r="FK59" s="603">
        <v>57.693199999999997</v>
      </c>
      <c r="FL59" s="603">
        <v>14.7126</v>
      </c>
      <c r="FM59" s="603">
        <v>25.898299999999999</v>
      </c>
      <c r="FN59" s="603"/>
      <c r="FO59" s="603">
        <v>0</v>
      </c>
      <c r="FP59" s="603">
        <v>0.1399</v>
      </c>
      <c r="FQ59" s="603">
        <v>202.4761</v>
      </c>
      <c r="FR59" s="603">
        <v>0</v>
      </c>
      <c r="FS59" s="603">
        <v>0</v>
      </c>
      <c r="FT59" s="603">
        <v>0</v>
      </c>
      <c r="FU59" s="603">
        <v>1.224</v>
      </c>
      <c r="FV59" s="603">
        <v>7.7236000000000002</v>
      </c>
      <c r="FW59" s="603">
        <v>0</v>
      </c>
      <c r="FX59" s="603">
        <v>1.0868</v>
      </c>
      <c r="FY59" s="603">
        <v>0</v>
      </c>
      <c r="FZ59" s="603">
        <v>6.6368</v>
      </c>
      <c r="GA59" s="603">
        <v>0.11700000000000001</v>
      </c>
      <c r="GB59" s="603">
        <v>0.11700000000000001</v>
      </c>
      <c r="GC59" s="603">
        <v>0</v>
      </c>
      <c r="GD59" s="603">
        <v>247.99429999999998</v>
      </c>
      <c r="GE59" s="603">
        <v>196.12739999999999</v>
      </c>
      <c r="GF59" s="603">
        <v>27.209799999999998</v>
      </c>
      <c r="GG59" s="603">
        <v>24.6572</v>
      </c>
      <c r="GH59" s="603"/>
      <c r="GI59" s="603">
        <v>0.52700000000000002</v>
      </c>
      <c r="GJ59" s="603">
        <v>0</v>
      </c>
      <c r="GK59" s="603">
        <v>202.4761</v>
      </c>
      <c r="GL59" s="603">
        <v>0</v>
      </c>
      <c r="GM59" s="603">
        <v>0</v>
      </c>
      <c r="GN59" s="603">
        <v>4.8630000000000004</v>
      </c>
      <c r="GO59" s="603">
        <v>27.4803</v>
      </c>
      <c r="GP59" s="603">
        <v>15.9741</v>
      </c>
      <c r="GQ59" s="603">
        <v>0</v>
      </c>
      <c r="GR59" s="603">
        <v>6.008</v>
      </c>
      <c r="GS59" s="603">
        <v>5.4981999999999998</v>
      </c>
      <c r="GT59" s="603">
        <v>359.86509999999998</v>
      </c>
      <c r="GX59" s="383">
        <v>2000</v>
      </c>
      <c r="GY59" s="604">
        <v>331.16390000000001</v>
      </c>
      <c r="GZ59" s="604">
        <v>207.55720000000002</v>
      </c>
      <c r="HA59" s="604">
        <v>123.6066</v>
      </c>
      <c r="HB59" s="605">
        <v>78.383800000000008</v>
      </c>
      <c r="HC59" s="605">
        <v>252.7801</v>
      </c>
      <c r="HD59" s="606">
        <v>252.7801</v>
      </c>
      <c r="HE59" s="606">
        <v>34.173100000000005</v>
      </c>
      <c r="HF59" s="606">
        <v>26.463000000000001</v>
      </c>
      <c r="HG59" s="606">
        <v>7.7101000000000006</v>
      </c>
      <c r="HH59" s="606">
        <v>7.7101000000000006</v>
      </c>
      <c r="HI59" s="606">
        <v>0</v>
      </c>
      <c r="HJ59" s="606">
        <v>10.4209</v>
      </c>
      <c r="HK59" s="606">
        <v>0.40670000000000001</v>
      </c>
      <c r="HL59" s="606">
        <v>10.014200000000001</v>
      </c>
      <c r="HM59" s="606">
        <v>-1.2715000000000001</v>
      </c>
      <c r="HN59" s="606">
        <v>209.45760000000001</v>
      </c>
      <c r="HO59" s="606">
        <v>108.5056</v>
      </c>
      <c r="HP59" s="606">
        <v>100.952</v>
      </c>
      <c r="HQ59" s="812">
        <v>89.123397999999995</v>
      </c>
      <c r="HR59" s="812">
        <v>90.02922199999999</v>
      </c>
      <c r="HS59" s="610">
        <v>209.45760000000001</v>
      </c>
      <c r="HT59" s="609">
        <v>756.21789999999999</v>
      </c>
      <c r="HU59" s="610">
        <v>554.38760000000002</v>
      </c>
      <c r="HV59" s="610">
        <v>201.83029999999999</v>
      </c>
      <c r="HW59" s="610">
        <v>163.5736</v>
      </c>
      <c r="HX59" s="610">
        <v>38.256699999999995</v>
      </c>
      <c r="HY59" s="610">
        <v>114.7949</v>
      </c>
      <c r="HZ59" s="610">
        <v>45.249000000000002</v>
      </c>
      <c r="IA59" s="610">
        <v>35.5336</v>
      </c>
      <c r="IB59" s="610">
        <v>20.4145</v>
      </c>
      <c r="IC59" s="610">
        <v>0</v>
      </c>
      <c r="ID59" s="610">
        <v>31.7746</v>
      </c>
      <c r="IE59" s="610">
        <v>2.2376999999999998</v>
      </c>
      <c r="IF59" s="610">
        <v>22.123800000000003</v>
      </c>
      <c r="IG59" s="610">
        <v>20.443900000000003</v>
      </c>
      <c r="IH59" s="610">
        <v>1.6799000000000002</v>
      </c>
      <c r="II59" s="610">
        <v>1058.3466000000001</v>
      </c>
      <c r="IJ59" s="610">
        <v>1058.3466000000001</v>
      </c>
      <c r="IK59" s="610">
        <v>274.84980000000002</v>
      </c>
      <c r="IL59" s="610">
        <v>192.8854</v>
      </c>
      <c r="IM59" s="610">
        <v>17.329599999999999</v>
      </c>
      <c r="IN59" s="610">
        <v>39.781999999999996</v>
      </c>
      <c r="IO59" s="610">
        <v>24.852799999999998</v>
      </c>
      <c r="IP59" s="611">
        <v>42.766399999999997</v>
      </c>
      <c r="IQ59" s="611">
        <v>20.666599999999999</v>
      </c>
      <c r="IR59" s="611">
        <v>22.099799999999998</v>
      </c>
      <c r="IS59" s="611">
        <v>2.2174999999999998</v>
      </c>
      <c r="IT59" s="611">
        <v>19.882300000000001</v>
      </c>
      <c r="IU59" s="611">
        <v>133.208</v>
      </c>
      <c r="IV59" s="611">
        <v>120.843</v>
      </c>
      <c r="IW59" s="611">
        <v>12.365</v>
      </c>
      <c r="IX59" s="613">
        <v>290.69330000000002</v>
      </c>
      <c r="IY59" s="613">
        <v>163.5736</v>
      </c>
      <c r="IZ59" s="613">
        <v>72.858199999999997</v>
      </c>
      <c r="JA59" s="613">
        <v>16.004799999999999</v>
      </c>
      <c r="JB59" s="613">
        <v>38.256699999999995</v>
      </c>
      <c r="JC59" s="615">
        <v>38.7136</v>
      </c>
      <c r="JD59" s="616">
        <v>17.848099999999999</v>
      </c>
      <c r="JE59" s="616">
        <v>20.865500000000001</v>
      </c>
      <c r="JF59" s="616">
        <v>9.6273999999999997</v>
      </c>
      <c r="JG59" s="616">
        <v>3.6875</v>
      </c>
      <c r="JH59" s="616">
        <v>0.65100000000000002</v>
      </c>
      <c r="JI59" s="616">
        <v>6.8996000000000004</v>
      </c>
      <c r="JJ59" s="616">
        <v>913.34780000000001</v>
      </c>
      <c r="JN59" s="383">
        <v>2000</v>
      </c>
      <c r="JO59" s="617">
        <v>185.0317</v>
      </c>
      <c r="JP59" s="617">
        <v>184.11240000000001</v>
      </c>
      <c r="JQ59" s="617">
        <v>0.91930000000000001</v>
      </c>
      <c r="JR59" s="617">
        <v>67.580600000000004</v>
      </c>
      <c r="JS59" s="617">
        <v>117.45099999999999</v>
      </c>
      <c r="JT59" s="617">
        <v>117.45099999999999</v>
      </c>
      <c r="JU59" s="618">
        <v>20.482499999999998</v>
      </c>
      <c r="JV59" s="618">
        <v>15.845499999999999</v>
      </c>
      <c r="JW59" s="619">
        <v>4.6369999999999996</v>
      </c>
      <c r="JX59" s="618">
        <v>4.6369999999999996</v>
      </c>
      <c r="JY59" s="618">
        <v>0</v>
      </c>
      <c r="JZ59" s="618">
        <v>1.9552</v>
      </c>
      <c r="KA59" s="618">
        <v>0.32669999999999999</v>
      </c>
      <c r="KB59" s="618">
        <v>1.6285000000000001</v>
      </c>
      <c r="KC59" s="618">
        <v>-1.2287999999999999</v>
      </c>
      <c r="KD59" s="618">
        <v>96.242100000000008</v>
      </c>
      <c r="KH59" s="383">
        <v>2000</v>
      </c>
      <c r="KI59" s="621">
        <v>29.693300000000001</v>
      </c>
      <c r="KJ59" s="620">
        <v>1.5974000000000002</v>
      </c>
      <c r="KK59" s="620">
        <v>28.0959</v>
      </c>
      <c r="KL59" s="620">
        <v>9.9360999999999997</v>
      </c>
      <c r="KM59" s="620">
        <v>19.757200000000001</v>
      </c>
      <c r="KN59" s="620">
        <v>19.757200000000001</v>
      </c>
      <c r="KO59" s="620">
        <v>17.7042</v>
      </c>
      <c r="KP59" s="620">
        <v>13.179399999999999</v>
      </c>
      <c r="KQ59" s="620">
        <v>4.5247999999999999</v>
      </c>
      <c r="KR59" s="620">
        <v>4.5247999999999999</v>
      </c>
      <c r="KS59" s="620">
        <v>0</v>
      </c>
      <c r="KT59" s="620">
        <v>0.66679999999999995</v>
      </c>
      <c r="KU59" s="620">
        <v>0.53970000000000007</v>
      </c>
      <c r="KV59" s="620">
        <v>0.127</v>
      </c>
      <c r="KW59" s="620">
        <v>-0.996</v>
      </c>
      <c r="KX59" s="620">
        <v>2.3820999999999999</v>
      </c>
      <c r="KY59" s="622">
        <v>2.3820999999999999</v>
      </c>
      <c r="KZ59" s="622">
        <v>1.2993999999999999</v>
      </c>
      <c r="LA59" s="622">
        <v>1.2964</v>
      </c>
      <c r="LB59" s="622">
        <v>0</v>
      </c>
      <c r="LC59" s="622">
        <v>0</v>
      </c>
      <c r="LD59" s="622">
        <v>0</v>
      </c>
      <c r="LE59" s="622">
        <v>3.0000000000000001E-3</v>
      </c>
      <c r="LF59" s="622">
        <v>0</v>
      </c>
      <c r="LG59" s="623">
        <v>0.16850000000000001</v>
      </c>
      <c r="LH59" s="623">
        <v>0.16850000000000001</v>
      </c>
      <c r="LI59" s="623">
        <v>0</v>
      </c>
      <c r="LJ59" s="623">
        <v>3.5129999999999999</v>
      </c>
      <c r="LK59" s="624">
        <v>3.5129999999999999</v>
      </c>
      <c r="LL59" s="624">
        <v>25.843700000000002</v>
      </c>
      <c r="LM59" s="624">
        <v>2.9000000000000001E-2</v>
      </c>
      <c r="LN59" s="624">
        <v>25.814700000000002</v>
      </c>
      <c r="LO59" s="624">
        <v>25.814700000000002</v>
      </c>
      <c r="LP59" s="624">
        <v>0</v>
      </c>
      <c r="LQ59" s="625">
        <v>0.1956</v>
      </c>
      <c r="LR59" s="625">
        <v>0.74660000000000004</v>
      </c>
      <c r="LS59" s="625">
        <v>2.7E-2</v>
      </c>
      <c r="LT59" s="625">
        <v>0.71960000000000002</v>
      </c>
      <c r="LU59" s="625">
        <v>0</v>
      </c>
      <c r="LV59" s="625">
        <v>0</v>
      </c>
      <c r="LW59" s="625">
        <v>0</v>
      </c>
      <c r="LX59" s="625">
        <v>0.71960000000000002</v>
      </c>
      <c r="LY59" s="625">
        <v>28.414400000000001</v>
      </c>
      <c r="MC59" s="383">
        <v>2000</v>
      </c>
      <c r="MD59" s="626">
        <v>414.80500000000001</v>
      </c>
      <c r="ME59" s="626">
        <v>400.4751</v>
      </c>
      <c r="MF59" s="626">
        <v>14.3299</v>
      </c>
      <c r="MG59" s="626">
        <v>7.8659999999999997</v>
      </c>
      <c r="MH59" s="626">
        <v>5.7839999999999998</v>
      </c>
      <c r="MI59" s="626">
        <v>2.0819999999999999</v>
      </c>
      <c r="MJ59" s="626">
        <v>0</v>
      </c>
      <c r="MK59" s="383">
        <f t="shared" si="10"/>
        <v>72.141999999999996</v>
      </c>
      <c r="ML59" s="626">
        <v>51.762</v>
      </c>
      <c r="MM59" s="626">
        <v>12.548</v>
      </c>
      <c r="MN59" s="626">
        <v>10.8</v>
      </c>
      <c r="MO59" s="626">
        <v>0</v>
      </c>
      <c r="MP59" s="626">
        <v>7.8319999999999999</v>
      </c>
      <c r="MQ59" s="626">
        <v>0.90800000000000003</v>
      </c>
      <c r="MR59" s="626">
        <v>0.42399999999999999</v>
      </c>
      <c r="MS59" s="626">
        <v>0.312</v>
      </c>
      <c r="MT59" s="626">
        <v>0.112</v>
      </c>
      <c r="MU59" s="626">
        <v>0.61299999999999999</v>
      </c>
      <c r="MV59" s="383">
        <f t="shared" si="11"/>
        <v>8.7289999999999992</v>
      </c>
      <c r="MW59" s="626">
        <v>1.6140000000000001</v>
      </c>
      <c r="MX59" s="626">
        <v>0.56200000000000006</v>
      </c>
      <c r="MY59" s="626">
        <v>1.224</v>
      </c>
      <c r="MZ59" s="626">
        <v>5.3289999999999997</v>
      </c>
      <c r="NA59" s="626">
        <v>1.452</v>
      </c>
      <c r="NB59" s="626">
        <v>3.8769999999999998</v>
      </c>
      <c r="NC59" s="626">
        <v>-8.1000000000000003E-2</v>
      </c>
      <c r="ND59" s="627">
        <v>1.18</v>
      </c>
      <c r="NE59" s="627">
        <v>0.86799999999999999</v>
      </c>
      <c r="NF59" s="627">
        <v>0.312</v>
      </c>
      <c r="NG59" s="627">
        <v>8.7420000000000009</v>
      </c>
      <c r="NH59" s="627">
        <v>-9.7070000000000007</v>
      </c>
      <c r="NI59" s="627">
        <v>-8.4060000000000006</v>
      </c>
      <c r="NJ59" s="627">
        <v>-1.3009999999999999</v>
      </c>
      <c r="NK59" s="627">
        <v>59.338999999999999</v>
      </c>
      <c r="NL59" s="627">
        <v>48.561</v>
      </c>
      <c r="NM59" s="627">
        <v>7.9039999999999999</v>
      </c>
      <c r="NN59" s="627">
        <v>7.6059999999999999</v>
      </c>
      <c r="NO59" s="627">
        <v>0</v>
      </c>
      <c r="NP59" s="627">
        <v>2.6349999999999998</v>
      </c>
      <c r="NQ59" s="627">
        <v>0.23899999999999999</v>
      </c>
      <c r="NR59" s="627">
        <v>2.831</v>
      </c>
      <c r="NS59" s="627">
        <v>2.0819999999999999</v>
      </c>
      <c r="NT59" s="627">
        <v>0.749</v>
      </c>
      <c r="NU59" s="627">
        <v>4.0979999999999999</v>
      </c>
      <c r="NV59" s="627">
        <v>21.313000000000002</v>
      </c>
      <c r="NW59" s="627">
        <v>0.72899999999999998</v>
      </c>
      <c r="NX59" s="627">
        <v>1.77</v>
      </c>
      <c r="NY59" s="627">
        <v>4.8630000000000004</v>
      </c>
      <c r="NZ59" s="627">
        <v>13.951000000000001</v>
      </c>
      <c r="OA59" s="627">
        <v>2.9220000000000002</v>
      </c>
      <c r="OB59" s="627">
        <v>6.008</v>
      </c>
      <c r="OC59" s="627">
        <v>5.0209999999999999</v>
      </c>
      <c r="OD59" s="627">
        <v>1.079</v>
      </c>
      <c r="OE59" s="627">
        <v>0.47399999999999998</v>
      </c>
      <c r="OF59" s="627">
        <v>0.60499999999999998</v>
      </c>
      <c r="OG59" s="627">
        <v>-2.5979999999999999</v>
      </c>
      <c r="OH59" s="627">
        <v>-1.325</v>
      </c>
      <c r="OI59" s="627">
        <v>-1.2729999999999999</v>
      </c>
      <c r="OJ59" s="627">
        <v>18.6539</v>
      </c>
      <c r="ON59" s="383">
        <v>2000</v>
      </c>
      <c r="OO59" s="383">
        <v>1138.9114</v>
      </c>
      <c r="OP59" s="383">
        <v>271.95320000000004</v>
      </c>
      <c r="OQ59" s="383">
        <v>13.3665</v>
      </c>
      <c r="OR59" s="383">
        <v>1.0423</v>
      </c>
      <c r="OS59" s="383">
        <v>414.80500000000001</v>
      </c>
      <c r="OT59" s="383">
        <v>400.4751</v>
      </c>
      <c r="OU59" s="383">
        <v>1439.6033</v>
      </c>
      <c r="OV59" s="383">
        <v>7.8659999999999997</v>
      </c>
      <c r="OW59" s="383">
        <v>1.18</v>
      </c>
      <c r="OX59" s="383">
        <v>72.141999999999996</v>
      </c>
      <c r="OY59" s="383">
        <v>59.338999999999999</v>
      </c>
      <c r="OZ59" s="383">
        <v>-9.7070000000000007</v>
      </c>
      <c r="PA59" s="383">
        <v>8.7420000000000009</v>
      </c>
      <c r="PB59" s="383">
        <v>1460.0572999999999</v>
      </c>
      <c r="PC59" s="383">
        <v>0.90800000000000003</v>
      </c>
      <c r="PD59" s="383">
        <v>1.0369999999999999</v>
      </c>
      <c r="PE59" s="383">
        <v>6.9290000000000003</v>
      </c>
      <c r="PF59" s="383">
        <v>8.7289999999999992</v>
      </c>
      <c r="PG59" s="383">
        <v>21.312999999999999</v>
      </c>
      <c r="PH59" s="383">
        <v>1442.4893</v>
      </c>
      <c r="PI59" s="383">
        <v>-2.5979999999999999</v>
      </c>
      <c r="PJ59" s="383">
        <v>1.079</v>
      </c>
      <c r="PK59" s="383">
        <v>18.6539</v>
      </c>
      <c r="PO59" s="383">
        <v>2000</v>
      </c>
      <c r="PP59" s="383">
        <v>99.046234999999996</v>
      </c>
      <c r="PQ59" s="383">
        <v>6.5628199999999994</v>
      </c>
      <c r="PR59" s="383">
        <v>31.845079000000002</v>
      </c>
      <c r="PS59" s="383">
        <v>30.30508</v>
      </c>
      <c r="PT59" s="383">
        <v>2.3820000000000001</v>
      </c>
      <c r="PU59" s="383">
        <v>170.14121400000002</v>
      </c>
      <c r="PZ59" s="383">
        <v>2000</v>
      </c>
      <c r="QA59" s="383">
        <v>1439.6034000000002</v>
      </c>
      <c r="QB59" s="383">
        <v>1289.066</v>
      </c>
      <c r="QC59" s="383">
        <v>167.89</v>
      </c>
      <c r="QD59" s="383">
        <v>-17.352599999999999</v>
      </c>
      <c r="QE59" s="383">
        <v>1439.6034</v>
      </c>
      <c r="QF59" s="383">
        <v>1138.9114</v>
      </c>
      <c r="QG59" s="383">
        <v>286.3621</v>
      </c>
      <c r="QH59" s="383">
        <v>414.80500000000001</v>
      </c>
      <c r="QI59" s="383">
        <v>400.4751</v>
      </c>
      <c r="QJ59" s="383">
        <v>1439.6033000000002</v>
      </c>
      <c r="QK59" s="383">
        <v>749.53190000000006</v>
      </c>
      <c r="QL59" s="383">
        <v>492.7484</v>
      </c>
      <c r="QM59" s="383">
        <v>227.94289999999998</v>
      </c>
      <c r="QN59" s="383">
        <v>-30.619900000000001</v>
      </c>
      <c r="QQ59" s="1126">
        <v>2000</v>
      </c>
      <c r="QR59" s="731">
        <f t="shared" si="19"/>
        <v>130.34371296062147</v>
      </c>
      <c r="QS59" s="1128">
        <f t="shared" si="20"/>
        <v>86.135615710660602</v>
      </c>
      <c r="QT59" s="522">
        <v>50.084495914108146</v>
      </c>
      <c r="QU59" s="522">
        <v>36.051119796552463</v>
      </c>
      <c r="QV59" s="522">
        <v>44.208097249960858</v>
      </c>
      <c r="QW59" s="522">
        <v>26.791592913654437</v>
      </c>
      <c r="QX59" s="522">
        <f t="shared" si="25"/>
        <v>17.416504336306421</v>
      </c>
      <c r="QY59" s="1128">
        <f t="shared" si="21"/>
        <v>112.92720862431504</v>
      </c>
      <c r="QZ59" s="1143">
        <f t="shared" si="22"/>
        <v>0.66083444881367837</v>
      </c>
      <c r="RA59" s="1143">
        <f t="shared" si="23"/>
        <v>0.76275342993038631</v>
      </c>
      <c r="RB59" s="1095">
        <v>98.463804099165714</v>
      </c>
      <c r="RC59" s="1095">
        <v>143.24390134912656</v>
      </c>
      <c r="RD59" s="524">
        <f t="shared" si="24"/>
        <v>12.328188388505112</v>
      </c>
    </row>
    <row r="60" spans="3:472">
      <c r="C60" s="383">
        <v>2001</v>
      </c>
      <c r="D60" s="628">
        <v>1903.2766000000001</v>
      </c>
      <c r="E60" s="628">
        <v>1880.8581999999999</v>
      </c>
      <c r="F60" s="628">
        <v>22.418400000000002</v>
      </c>
      <c r="G60" s="628">
        <v>1147.4643999999998</v>
      </c>
      <c r="H60" s="628">
        <v>755.81219999999996</v>
      </c>
      <c r="I60" s="628">
        <v>755.81219999999996</v>
      </c>
      <c r="J60" s="598">
        <v>493.83840000000004</v>
      </c>
      <c r="K60" s="628">
        <v>370.05540000000002</v>
      </c>
      <c r="L60" s="598">
        <v>123.783</v>
      </c>
      <c r="M60" s="628">
        <v>111.7466</v>
      </c>
      <c r="N60" s="628">
        <v>12.0364</v>
      </c>
      <c r="O60" s="628">
        <v>38.956499999999998</v>
      </c>
      <c r="P60" s="628">
        <v>6.8858000000000006</v>
      </c>
      <c r="Q60" s="628">
        <v>32.070700000000002</v>
      </c>
      <c r="R60" s="628">
        <v>-9.8277999999999999</v>
      </c>
      <c r="S60" s="628">
        <v>232.8451</v>
      </c>
      <c r="T60" s="628">
        <v>232.8451</v>
      </c>
      <c r="U60" s="628">
        <v>143.47900000000001</v>
      </c>
      <c r="V60" s="628">
        <v>72.741399999999999</v>
      </c>
      <c r="W60" s="628">
        <v>69.547300000000007</v>
      </c>
      <c r="X60" s="628">
        <v>67.973199999999991</v>
      </c>
      <c r="Y60" s="628">
        <v>0</v>
      </c>
      <c r="Z60" s="628">
        <v>0.68410000000000004</v>
      </c>
      <c r="AA60" s="628">
        <v>0.50249999999999995</v>
      </c>
      <c r="AB60" s="628">
        <v>4.0000000000000001E-3</v>
      </c>
      <c r="AC60" s="628">
        <v>195.512</v>
      </c>
      <c r="AD60" s="628">
        <v>85.674000000000007</v>
      </c>
      <c r="AE60" s="628">
        <v>109.97410000000001</v>
      </c>
      <c r="AF60" s="628">
        <v>94.058999999999997</v>
      </c>
      <c r="AG60" s="628">
        <v>0</v>
      </c>
      <c r="AH60" s="628">
        <v>-1.8565999999999998</v>
      </c>
      <c r="AI60" s="628">
        <v>1.7205999999999999</v>
      </c>
      <c r="AJ60" s="628">
        <v>180.81229999999999</v>
      </c>
      <c r="AK60" s="629">
        <v>180.81229999999999</v>
      </c>
      <c r="AL60" s="629">
        <v>12.7683</v>
      </c>
      <c r="AM60" s="629">
        <v>12.0364</v>
      </c>
      <c r="AN60" s="600">
        <v>6.4295000000000009</v>
      </c>
      <c r="AO60" s="629">
        <v>4.5265000000000004</v>
      </c>
      <c r="AP60" s="629">
        <v>1.903</v>
      </c>
      <c r="AQ60" s="629">
        <v>34.110999999999997</v>
      </c>
      <c r="AR60" s="629">
        <v>12.465399999999999</v>
      </c>
      <c r="AS60" s="600">
        <v>24.248500000000003</v>
      </c>
      <c r="AT60" s="629">
        <v>7.3836000000000004</v>
      </c>
      <c r="AU60" s="629">
        <v>16.864900000000002</v>
      </c>
      <c r="AV60" s="629">
        <v>129.18510000000001</v>
      </c>
      <c r="AW60" s="383">
        <v>137.8793</v>
      </c>
      <c r="AZ60" s="383">
        <v>2001</v>
      </c>
      <c r="BA60" s="630">
        <v>130.68880000000001</v>
      </c>
      <c r="BB60" s="630">
        <v>129.29760000000002</v>
      </c>
      <c r="BC60" s="630">
        <v>1.3912</v>
      </c>
      <c r="BD60" s="601">
        <v>69.266899999999993</v>
      </c>
      <c r="BE60" s="630">
        <v>61.421900000000001</v>
      </c>
      <c r="BF60" s="601">
        <v>61.421900000000001</v>
      </c>
      <c r="BG60" s="601">
        <v>37.4955</v>
      </c>
      <c r="BH60" s="630">
        <v>26.9925</v>
      </c>
      <c r="BI60" s="601">
        <v>10.503</v>
      </c>
      <c r="BJ60" s="630">
        <v>9.7070000000000007</v>
      </c>
      <c r="BK60" s="630">
        <v>0.79600000000000004</v>
      </c>
      <c r="BL60" s="630">
        <v>4.8743999999999996</v>
      </c>
      <c r="BM60" s="630">
        <v>2.7490000000000001</v>
      </c>
      <c r="BN60" s="630">
        <v>2.1254</v>
      </c>
      <c r="BO60" s="630">
        <v>-0.44830000000000003</v>
      </c>
      <c r="BP60" s="630">
        <v>19.500400000000003</v>
      </c>
      <c r="BQ60" s="630">
        <v>19.500400000000003</v>
      </c>
      <c r="BR60" s="630">
        <v>274.33359999999999</v>
      </c>
      <c r="BS60" s="630">
        <v>237.8477</v>
      </c>
      <c r="BT60" s="630">
        <v>36.577100000000002</v>
      </c>
      <c r="BU60" s="630">
        <v>36.577100000000002</v>
      </c>
      <c r="BV60" s="630">
        <v>0</v>
      </c>
      <c r="BW60" s="630">
        <v>-0.11209999999999999</v>
      </c>
      <c r="BX60" s="630">
        <v>2.1000000000000001E-2</v>
      </c>
      <c r="BY60" s="630">
        <v>0</v>
      </c>
      <c r="BZ60" s="630">
        <v>275.73809999999997</v>
      </c>
      <c r="CA60" s="630">
        <v>210.1645</v>
      </c>
      <c r="CB60" s="630">
        <v>32.939</v>
      </c>
      <c r="CC60" s="630">
        <v>32.939</v>
      </c>
      <c r="CD60" s="630">
        <v>0</v>
      </c>
      <c r="CE60" s="630">
        <v>-0.97339999999999993</v>
      </c>
      <c r="CF60" s="630">
        <v>33.607900000000001</v>
      </c>
      <c r="CG60" s="630">
        <v>0</v>
      </c>
      <c r="CH60" s="630">
        <v>18.0959</v>
      </c>
      <c r="CI60" s="631">
        <v>18.0959</v>
      </c>
      <c r="CJ60" s="602">
        <v>19.984599999999997</v>
      </c>
      <c r="CK60" s="631">
        <v>2.5801999999999996</v>
      </c>
      <c r="CL60" s="631">
        <v>15.232899999999999</v>
      </c>
      <c r="CM60" s="631">
        <v>1.3754999999999999</v>
      </c>
      <c r="CN60" s="631">
        <v>0.79600000000000004</v>
      </c>
      <c r="CO60" s="602">
        <v>28.562400000000004</v>
      </c>
      <c r="CP60" s="631">
        <v>28.397500000000001</v>
      </c>
      <c r="CQ60" s="631">
        <v>0.16390000000000002</v>
      </c>
      <c r="CR60" s="631">
        <v>1E-3</v>
      </c>
      <c r="CS60" s="602">
        <v>9.6709999999999994</v>
      </c>
      <c r="CT60" s="631">
        <v>9.6709999999999994</v>
      </c>
      <c r="CU60" s="631">
        <v>0</v>
      </c>
      <c r="CV60" s="631">
        <v>19.1569</v>
      </c>
      <c r="CW60" s="631">
        <v>0.79600000000000004</v>
      </c>
      <c r="CX60" s="602">
        <v>30.595600000000001</v>
      </c>
      <c r="CY60" s="631">
        <v>0.19409999999999999</v>
      </c>
      <c r="CZ60" s="631">
        <v>28.397500000000001</v>
      </c>
      <c r="DA60" s="631">
        <v>2.004</v>
      </c>
      <c r="DB60" s="631">
        <v>6.4234</v>
      </c>
      <c r="DC60" s="383">
        <v>7.1113</v>
      </c>
      <c r="DF60" s="383">
        <v>2001</v>
      </c>
      <c r="DG60" s="603">
        <v>312.3784</v>
      </c>
      <c r="DH60" s="603">
        <v>40.835800000000006</v>
      </c>
      <c r="DI60" s="603">
        <v>1.3574999999999999</v>
      </c>
      <c r="DJ60" s="603">
        <v>270.18509999999998</v>
      </c>
      <c r="DK60" s="603">
        <v>74.903100000000009</v>
      </c>
      <c r="DL60" s="603">
        <v>237.47529999999998</v>
      </c>
      <c r="DM60" s="603">
        <v>237.47529999999998</v>
      </c>
      <c r="DN60" s="383">
        <f t="shared" si="0"/>
        <v>198.14879999999999</v>
      </c>
      <c r="DO60" s="603">
        <v>137.96089999999998</v>
      </c>
      <c r="DP60" s="603">
        <v>60.187899999999999</v>
      </c>
      <c r="DQ60" s="603">
        <v>33.550800000000002</v>
      </c>
      <c r="DR60" s="603">
        <v>26.6371</v>
      </c>
      <c r="DS60" s="603">
        <v>6.0481999999999996</v>
      </c>
      <c r="DT60" s="603">
        <v>4.6738</v>
      </c>
      <c r="DU60" s="603">
        <v>1.3742999999999999</v>
      </c>
      <c r="DV60" s="603">
        <v>-2.6939000000000002</v>
      </c>
      <c r="DW60" s="603">
        <v>35.972199999999994</v>
      </c>
      <c r="DX60" s="603">
        <v>35.972199999999994</v>
      </c>
      <c r="DY60" s="603">
        <v>221.31869999999998</v>
      </c>
      <c r="DZ60" s="603">
        <v>160.40029999999999</v>
      </c>
      <c r="EA60" s="603">
        <v>101.32119999999999</v>
      </c>
      <c r="EB60" s="603">
        <v>0.30080000000000001</v>
      </c>
      <c r="EC60" s="603">
        <v>58.778300000000002</v>
      </c>
      <c r="ED60" s="603">
        <v>60.918399999999998</v>
      </c>
      <c r="EE60" s="603">
        <v>15.258899999999999</v>
      </c>
      <c r="EF60" s="603">
        <v>45.659500000000001</v>
      </c>
      <c r="EG60" s="603">
        <v>-22.874099999999999</v>
      </c>
      <c r="EH60" s="603">
        <v>-8.8480000000000008</v>
      </c>
      <c r="EI60" s="603">
        <v>-14.0261</v>
      </c>
      <c r="EJ60" s="603">
        <v>0</v>
      </c>
      <c r="EK60" s="603">
        <v>0</v>
      </c>
      <c r="EL60" s="603">
        <v>0</v>
      </c>
      <c r="EM60" s="603">
        <v>0</v>
      </c>
      <c r="EN60" s="603">
        <v>14.848600000000001</v>
      </c>
      <c r="EO60" s="603">
        <v>6.2968000000000002</v>
      </c>
      <c r="EP60" s="603">
        <v>7.3258999999999999</v>
      </c>
      <c r="EQ60" s="603">
        <v>7.3258999999999999</v>
      </c>
      <c r="ER60" s="603">
        <v>0</v>
      </c>
      <c r="ES60" s="603">
        <v>0</v>
      </c>
      <c r="ET60" s="603">
        <v>0.02</v>
      </c>
      <c r="EU60" s="603">
        <v>1.2059000000000002</v>
      </c>
      <c r="EV60" s="603">
        <v>46.715000000000003</v>
      </c>
      <c r="EW60" s="603">
        <v>46.642000000000003</v>
      </c>
      <c r="EX60" s="603">
        <v>0</v>
      </c>
      <c r="EY60" s="603">
        <v>0</v>
      </c>
      <c r="EZ60" s="603">
        <v>0</v>
      </c>
      <c r="FA60" s="603">
        <v>0</v>
      </c>
      <c r="FB60" s="603">
        <v>0</v>
      </c>
      <c r="FC60" s="603">
        <v>7.2999999999999995E-2</v>
      </c>
      <c r="FD60" s="603">
        <v>202.5505</v>
      </c>
      <c r="FE60" s="603">
        <v>202.5505</v>
      </c>
      <c r="FF60" s="603">
        <v>181.85900000000001</v>
      </c>
      <c r="FG60" s="603">
        <v>168.99100000000001</v>
      </c>
      <c r="FH60" s="603">
        <v>12.868</v>
      </c>
      <c r="FI60" s="603">
        <v>267.88459999999998</v>
      </c>
      <c r="FJ60" s="603">
        <v>165.17310000000001</v>
      </c>
      <c r="FK60" s="603">
        <v>59.96</v>
      </c>
      <c r="FL60" s="603">
        <v>16.1144</v>
      </c>
      <c r="FM60" s="603">
        <v>26.6371</v>
      </c>
      <c r="FN60" s="603"/>
      <c r="FO60" s="603">
        <v>0</v>
      </c>
      <c r="FP60" s="603">
        <v>0.16789999999999999</v>
      </c>
      <c r="FQ60" s="603">
        <v>212.84989999999999</v>
      </c>
      <c r="FR60" s="603">
        <v>0</v>
      </c>
      <c r="FS60" s="603">
        <v>0</v>
      </c>
      <c r="FT60" s="603">
        <v>0</v>
      </c>
      <c r="FU60" s="603">
        <v>1.373</v>
      </c>
      <c r="FV60" s="603">
        <v>8.3574999999999999</v>
      </c>
      <c r="FW60" s="603">
        <v>0</v>
      </c>
      <c r="FX60" s="603">
        <v>0.88009999999999999</v>
      </c>
      <c r="FY60" s="603">
        <v>0</v>
      </c>
      <c r="FZ60" s="603">
        <v>7.4773000000000005</v>
      </c>
      <c r="GA60" s="603">
        <v>0.20799999999999999</v>
      </c>
      <c r="GB60" s="603">
        <v>0.20799999999999999</v>
      </c>
      <c r="GC60" s="603">
        <v>0</v>
      </c>
      <c r="GD60" s="603">
        <v>256.47449999999998</v>
      </c>
      <c r="GE60" s="603">
        <v>204.1447</v>
      </c>
      <c r="GF60" s="603">
        <v>28.3095</v>
      </c>
      <c r="GG60" s="603">
        <v>24.020299999999999</v>
      </c>
      <c r="GH60" s="603"/>
      <c r="GI60" s="603">
        <v>0.57899999999999996</v>
      </c>
      <c r="GJ60" s="603">
        <v>0</v>
      </c>
      <c r="GK60" s="603">
        <v>212.84989999999999</v>
      </c>
      <c r="GL60" s="603">
        <v>0</v>
      </c>
      <c r="GM60" s="603">
        <v>0</v>
      </c>
      <c r="GN60" s="603">
        <v>4.7530000000000001</v>
      </c>
      <c r="GO60" s="603">
        <v>28.947800000000001</v>
      </c>
      <c r="GP60" s="603">
        <v>17.2531</v>
      </c>
      <c r="GQ60" s="603">
        <v>0</v>
      </c>
      <c r="GR60" s="603">
        <v>5.649</v>
      </c>
      <c r="GS60" s="603">
        <v>6.0457000000000001</v>
      </c>
      <c r="GT60" s="603">
        <v>371.23</v>
      </c>
      <c r="GX60" s="383">
        <v>2001</v>
      </c>
      <c r="GY60" s="604">
        <v>341.56559999999996</v>
      </c>
      <c r="GZ60" s="604">
        <v>212.91070000000002</v>
      </c>
      <c r="HA60" s="604">
        <v>128.6549</v>
      </c>
      <c r="HB60" s="605">
        <v>74.286500000000004</v>
      </c>
      <c r="HC60" s="605">
        <v>267.27909999999997</v>
      </c>
      <c r="HD60" s="606">
        <v>267.27909999999997</v>
      </c>
      <c r="HE60" s="606">
        <v>34.791399999999996</v>
      </c>
      <c r="HF60" s="606">
        <v>26.947299999999998</v>
      </c>
      <c r="HG60" s="606">
        <v>7.8441000000000001</v>
      </c>
      <c r="HH60" s="606">
        <v>7.8441000000000001</v>
      </c>
      <c r="HI60" s="606">
        <v>0</v>
      </c>
      <c r="HJ60" s="606">
        <v>10.3294</v>
      </c>
      <c r="HK60" s="606">
        <v>0.37680000000000002</v>
      </c>
      <c r="HL60" s="606">
        <v>9.9526000000000003</v>
      </c>
      <c r="HM60" s="606">
        <v>-1.3187</v>
      </c>
      <c r="HN60" s="606">
        <v>223.477</v>
      </c>
      <c r="HO60" s="606">
        <v>114.56660000000001</v>
      </c>
      <c r="HP60" s="606">
        <v>108.9104</v>
      </c>
      <c r="HQ60" s="812">
        <v>93.412918999999988</v>
      </c>
      <c r="HR60" s="812">
        <v>97.866788</v>
      </c>
      <c r="HS60" s="610">
        <v>223.477</v>
      </c>
      <c r="HT60" s="609">
        <v>790.96759999999995</v>
      </c>
      <c r="HU60" s="610">
        <v>581.76580000000001</v>
      </c>
      <c r="HV60" s="610">
        <v>209.20179999999999</v>
      </c>
      <c r="HW60" s="610">
        <v>169.73229999999998</v>
      </c>
      <c r="HX60" s="610">
        <v>39.469499999999996</v>
      </c>
      <c r="HY60" s="610">
        <v>123.34150000000001</v>
      </c>
      <c r="HZ60" s="610">
        <v>49.75</v>
      </c>
      <c r="IA60" s="610">
        <v>38.443800000000003</v>
      </c>
      <c r="IB60" s="610">
        <v>22.759799999999998</v>
      </c>
      <c r="IC60" s="610">
        <v>0</v>
      </c>
      <c r="ID60" s="610">
        <v>32.882400000000004</v>
      </c>
      <c r="IE60" s="610">
        <v>2.2653000000000003</v>
      </c>
      <c r="IF60" s="610">
        <v>27.064400000000003</v>
      </c>
      <c r="IG60" s="610">
        <v>25.382900000000003</v>
      </c>
      <c r="IH60" s="610">
        <v>1.6815</v>
      </c>
      <c r="II60" s="610">
        <v>1110.7218</v>
      </c>
      <c r="IJ60" s="610">
        <v>1110.7218</v>
      </c>
      <c r="IK60" s="610">
        <v>285.51549999999997</v>
      </c>
      <c r="IL60" s="610">
        <v>200.80970000000002</v>
      </c>
      <c r="IM60" s="610">
        <v>19.1569</v>
      </c>
      <c r="IN60" s="610">
        <v>41.321899999999999</v>
      </c>
      <c r="IO60" s="610">
        <v>24.227</v>
      </c>
      <c r="IP60" s="611">
        <v>46.678399999999996</v>
      </c>
      <c r="IQ60" s="611">
        <v>22.3613</v>
      </c>
      <c r="IR60" s="611">
        <v>24.3171</v>
      </c>
      <c r="IS60" s="611">
        <v>2.3461999999999996</v>
      </c>
      <c r="IT60" s="611">
        <v>21.9709</v>
      </c>
      <c r="IU60" s="611">
        <v>136.47399999999999</v>
      </c>
      <c r="IV60" s="611">
        <v>123.60599999999999</v>
      </c>
      <c r="IW60" s="611">
        <v>12.868</v>
      </c>
      <c r="IX60" s="613">
        <v>303.33049999999997</v>
      </c>
      <c r="IY60" s="613">
        <v>169.73229999999998</v>
      </c>
      <c r="IZ60" s="613">
        <v>76.638800000000003</v>
      </c>
      <c r="JA60" s="613">
        <v>17.489900000000002</v>
      </c>
      <c r="JB60" s="613">
        <v>39.469499999999996</v>
      </c>
      <c r="JC60" s="615">
        <v>42.218599999999995</v>
      </c>
      <c r="JD60" s="616">
        <v>19.491799999999998</v>
      </c>
      <c r="JE60" s="616">
        <v>22.726800000000001</v>
      </c>
      <c r="JF60" s="616">
        <v>10.258100000000001</v>
      </c>
      <c r="JG60" s="616">
        <v>3.9951999999999996</v>
      </c>
      <c r="JH60" s="616">
        <v>0.5726</v>
      </c>
      <c r="JI60" s="616">
        <v>7.9008000000000003</v>
      </c>
      <c r="JJ60" s="616">
        <v>960.89269999999999</v>
      </c>
      <c r="JN60" s="383">
        <v>2001</v>
      </c>
      <c r="JO60" s="617">
        <v>190.55260000000001</v>
      </c>
      <c r="JP60" s="617">
        <v>189.82729999999998</v>
      </c>
      <c r="JQ60" s="617">
        <v>0.72529999999999994</v>
      </c>
      <c r="JR60" s="617">
        <v>66.099699999999999</v>
      </c>
      <c r="JS60" s="617">
        <v>124.453</v>
      </c>
      <c r="JT60" s="617">
        <v>124.453</v>
      </c>
      <c r="JU60" s="618">
        <v>20.346400000000003</v>
      </c>
      <c r="JV60" s="618">
        <v>15.7201</v>
      </c>
      <c r="JW60" s="619">
        <v>4.6263000000000005</v>
      </c>
      <c r="JX60" s="618">
        <v>4.6263000000000005</v>
      </c>
      <c r="JY60" s="618">
        <v>0</v>
      </c>
      <c r="JZ60" s="618">
        <v>1.6507000000000001</v>
      </c>
      <c r="KA60" s="618">
        <v>0.28770000000000001</v>
      </c>
      <c r="KB60" s="618">
        <v>1.3629</v>
      </c>
      <c r="KC60" s="618">
        <v>-1.2946</v>
      </c>
      <c r="KD60" s="618">
        <v>103.7505</v>
      </c>
      <c r="KH60" s="383">
        <v>2001</v>
      </c>
      <c r="KI60" s="621">
        <v>31.682700000000001</v>
      </c>
      <c r="KJ60" s="620">
        <v>1.6516999999999999</v>
      </c>
      <c r="KK60" s="620">
        <v>30.030999999999999</v>
      </c>
      <c r="KL60" s="620">
        <v>10.5525</v>
      </c>
      <c r="KM60" s="620">
        <v>21.130200000000002</v>
      </c>
      <c r="KN60" s="620">
        <v>21.130200000000002</v>
      </c>
      <c r="KO60" s="620">
        <v>19.217599999999997</v>
      </c>
      <c r="KP60" s="620">
        <v>14.312799999999999</v>
      </c>
      <c r="KQ60" s="620">
        <v>4.9047999999999998</v>
      </c>
      <c r="KR60" s="620">
        <v>4.9047999999999998</v>
      </c>
      <c r="KS60" s="620">
        <v>0</v>
      </c>
      <c r="KT60" s="620">
        <v>0.71</v>
      </c>
      <c r="KU60" s="620">
        <v>0.57350000000000001</v>
      </c>
      <c r="KV60" s="620">
        <v>0.13650000000000001</v>
      </c>
      <c r="KW60" s="620">
        <v>-1.2943</v>
      </c>
      <c r="KX60" s="620">
        <v>2.4969999999999999</v>
      </c>
      <c r="KY60" s="622">
        <v>2.4969999999999999</v>
      </c>
      <c r="KZ60" s="622">
        <v>1.4604999999999999</v>
      </c>
      <c r="LA60" s="622">
        <v>1.4564999999999999</v>
      </c>
      <c r="LB60" s="622">
        <v>0</v>
      </c>
      <c r="LC60" s="622">
        <v>0</v>
      </c>
      <c r="LD60" s="622">
        <v>0</v>
      </c>
      <c r="LE60" s="622">
        <v>4.0000000000000001E-3</v>
      </c>
      <c r="LF60" s="622">
        <v>0</v>
      </c>
      <c r="LG60" s="623">
        <v>0.28899999999999998</v>
      </c>
      <c r="LH60" s="623">
        <v>0.28899999999999998</v>
      </c>
      <c r="LI60" s="623">
        <v>0</v>
      </c>
      <c r="LJ60" s="623">
        <v>3.6684999999999999</v>
      </c>
      <c r="LK60" s="624">
        <v>3.6684999999999999</v>
      </c>
      <c r="LL60" s="624">
        <v>27.771299999999997</v>
      </c>
      <c r="LM60" s="624">
        <v>3.4000000000000002E-2</v>
      </c>
      <c r="LN60" s="624">
        <v>27.737299999999998</v>
      </c>
      <c r="LO60" s="624">
        <v>27.737299999999998</v>
      </c>
      <c r="LP60" s="624">
        <v>0</v>
      </c>
      <c r="LQ60" s="625">
        <v>0.20669999999999999</v>
      </c>
      <c r="LR60" s="625">
        <v>0.76939999999999997</v>
      </c>
      <c r="LS60" s="625">
        <v>3.1E-2</v>
      </c>
      <c r="LT60" s="625">
        <v>0.73839999999999995</v>
      </c>
      <c r="LU60" s="625">
        <v>0</v>
      </c>
      <c r="LV60" s="625">
        <v>0</v>
      </c>
      <c r="LW60" s="625">
        <v>0</v>
      </c>
      <c r="LX60" s="625">
        <v>0.73839999999999995</v>
      </c>
      <c r="LY60" s="625">
        <v>30.463699999999999</v>
      </c>
      <c r="MC60" s="383">
        <v>2001</v>
      </c>
      <c r="MD60" s="626">
        <v>424.1431</v>
      </c>
      <c r="ME60" s="626">
        <v>407.14409999999998</v>
      </c>
      <c r="MF60" s="626">
        <v>16.998999999999999</v>
      </c>
      <c r="MG60" s="626">
        <v>8.7220000000000013</v>
      </c>
      <c r="MH60" s="626">
        <v>6.4130000000000003</v>
      </c>
      <c r="MI60" s="626">
        <v>2.3090000000000002</v>
      </c>
      <c r="MJ60" s="626">
        <v>0</v>
      </c>
      <c r="MK60" s="383">
        <f t="shared" si="10"/>
        <v>76.144000000000005</v>
      </c>
      <c r="ML60" s="626">
        <v>55.787999999999997</v>
      </c>
      <c r="MM60" s="626">
        <v>19.783999999999999</v>
      </c>
      <c r="MN60" s="626">
        <v>18.216999999999999</v>
      </c>
      <c r="MO60" s="626">
        <v>0</v>
      </c>
      <c r="MP60" s="626">
        <v>0.57199999999999995</v>
      </c>
      <c r="MQ60" s="626">
        <v>1.395</v>
      </c>
      <c r="MR60" s="626">
        <v>0.44900000000000001</v>
      </c>
      <c r="MS60" s="626">
        <v>0.33</v>
      </c>
      <c r="MT60" s="626">
        <v>0.11899999999999999</v>
      </c>
      <c r="MU60" s="626">
        <v>0.83299999999999996</v>
      </c>
      <c r="MV60" s="383">
        <f t="shared" si="11"/>
        <v>9.4849999999999994</v>
      </c>
      <c r="MW60" s="626">
        <v>1.462</v>
      </c>
      <c r="MX60" s="626">
        <v>0.61499999999999999</v>
      </c>
      <c r="MY60" s="626">
        <v>1.373</v>
      </c>
      <c r="MZ60" s="626">
        <v>6.0350000000000001</v>
      </c>
      <c r="NA60" s="626">
        <v>1.5349999999999999</v>
      </c>
      <c r="NB60" s="626">
        <v>4.5</v>
      </c>
      <c r="NC60" s="626">
        <v>-0.14699999999999999</v>
      </c>
      <c r="ND60" s="627">
        <v>1.246</v>
      </c>
      <c r="NE60" s="627">
        <v>0.91600000000000004</v>
      </c>
      <c r="NF60" s="627">
        <v>0.33</v>
      </c>
      <c r="NG60" s="627">
        <v>8.9469999999999992</v>
      </c>
      <c r="NH60" s="627">
        <v>-9.6219999999999999</v>
      </c>
      <c r="NI60" s="627">
        <v>-8.0649999999999995</v>
      </c>
      <c r="NJ60" s="627">
        <v>-1.5569999999999999</v>
      </c>
      <c r="NK60" s="627">
        <v>63.998999999999995</v>
      </c>
      <c r="NL60" s="627">
        <v>55.847999999999999</v>
      </c>
      <c r="NM60" s="627">
        <v>10.803000000000001</v>
      </c>
      <c r="NN60" s="627">
        <v>10.579000000000001</v>
      </c>
      <c r="NO60" s="627">
        <v>0</v>
      </c>
      <c r="NP60" s="627">
        <v>-2.83</v>
      </c>
      <c r="NQ60" s="627">
        <v>0.17799999999999999</v>
      </c>
      <c r="NR60" s="627">
        <v>3.1420000000000003</v>
      </c>
      <c r="NS60" s="627">
        <v>2.3090000000000002</v>
      </c>
      <c r="NT60" s="627">
        <v>0.83299999999999996</v>
      </c>
      <c r="NU60" s="627">
        <v>4.4169999999999998</v>
      </c>
      <c r="NV60" s="627">
        <v>22.256999999999998</v>
      </c>
      <c r="NW60" s="627">
        <v>0.74399999999999999</v>
      </c>
      <c r="NX60" s="627">
        <v>1.7589999999999999</v>
      </c>
      <c r="NY60" s="627">
        <v>4.7530000000000001</v>
      </c>
      <c r="NZ60" s="627">
        <v>15.000999999999999</v>
      </c>
      <c r="OA60" s="627">
        <v>3.1840000000000002</v>
      </c>
      <c r="OB60" s="627">
        <v>5.649</v>
      </c>
      <c r="OC60" s="627">
        <v>6.1680000000000001</v>
      </c>
      <c r="OD60" s="627">
        <v>2.04</v>
      </c>
      <c r="OE60" s="627">
        <v>0.55600000000000005</v>
      </c>
      <c r="OF60" s="627">
        <v>1.484</v>
      </c>
      <c r="OG60" s="627">
        <v>-1.47</v>
      </c>
      <c r="OH60" s="627">
        <v>-1.0069999999999999</v>
      </c>
      <c r="OI60" s="627">
        <v>-0.46300000000000002</v>
      </c>
      <c r="OJ60" s="627">
        <v>18.923999999999999</v>
      </c>
      <c r="ON60" s="383">
        <v>2001</v>
      </c>
      <c r="OO60" s="383">
        <v>1186.0903000000001</v>
      </c>
      <c r="OP60" s="383">
        <v>282.4325</v>
      </c>
      <c r="OQ60" s="383">
        <v>8.9936000000000007</v>
      </c>
      <c r="OR60" s="383">
        <v>1.0382</v>
      </c>
      <c r="OS60" s="383">
        <v>424.1431</v>
      </c>
      <c r="OT60" s="383">
        <v>407.14409999999998</v>
      </c>
      <c r="OU60" s="383">
        <v>1495.5530000000001</v>
      </c>
      <c r="OV60" s="383">
        <v>8.7219999999999995</v>
      </c>
      <c r="OW60" s="383">
        <v>1.246</v>
      </c>
      <c r="OX60" s="383">
        <v>76.144000000000005</v>
      </c>
      <c r="OY60" s="383">
        <v>63.999000000000002</v>
      </c>
      <c r="OZ60" s="383">
        <v>-9.6219999999999999</v>
      </c>
      <c r="PA60" s="383">
        <v>8.9469999999999992</v>
      </c>
      <c r="PB60" s="383">
        <v>1515.8489999999999</v>
      </c>
      <c r="PC60" s="383">
        <v>1.395</v>
      </c>
      <c r="PD60" s="383">
        <v>1.282</v>
      </c>
      <c r="PE60" s="383">
        <v>7.5590000000000002</v>
      </c>
      <c r="PF60" s="383">
        <v>9.4849999999999994</v>
      </c>
      <c r="PG60" s="383">
        <v>22.257000000000001</v>
      </c>
      <c r="PH60" s="383">
        <v>1498.1949999999999</v>
      </c>
      <c r="PI60" s="383">
        <v>-1.47</v>
      </c>
      <c r="PJ60" s="383">
        <v>2.04</v>
      </c>
      <c r="PK60" s="383">
        <v>18.923400000000001</v>
      </c>
      <c r="PO60" s="383">
        <v>2001</v>
      </c>
      <c r="PP60" s="383">
        <v>104.872259</v>
      </c>
      <c r="PQ60" s="383">
        <v>7.1685499999999998</v>
      </c>
      <c r="PR60" s="383">
        <v>33.159796</v>
      </c>
      <c r="PS60" s="383">
        <v>32.197293999999999</v>
      </c>
      <c r="PT60" s="383">
        <v>2.4969999999999999</v>
      </c>
      <c r="PU60" s="383">
        <v>179.89489900000001</v>
      </c>
      <c r="PZ60" s="383">
        <v>2001</v>
      </c>
      <c r="QA60" s="383">
        <v>1495.5531000000001</v>
      </c>
      <c r="QB60" s="383">
        <v>1343.1188000000002</v>
      </c>
      <c r="QC60" s="383">
        <v>169.34729999999999</v>
      </c>
      <c r="QD60" s="383">
        <v>-16.913</v>
      </c>
      <c r="QE60" s="383">
        <v>1495.5536</v>
      </c>
      <c r="QF60" s="383">
        <v>1186.0902999999998</v>
      </c>
      <c r="QG60" s="383">
        <v>292.46430000000004</v>
      </c>
      <c r="QH60" s="383">
        <v>424.1431</v>
      </c>
      <c r="QI60" s="383">
        <v>407.14409999999998</v>
      </c>
      <c r="QJ60" s="383">
        <v>1495.5528999999999</v>
      </c>
      <c r="QK60" s="383">
        <v>783.49159999999995</v>
      </c>
      <c r="QL60" s="383">
        <v>514.29169999999999</v>
      </c>
      <c r="QM60" s="383">
        <v>230.26570000000001</v>
      </c>
      <c r="QN60" s="383">
        <v>-32.496099999999998</v>
      </c>
      <c r="QQ60" s="1126">
        <v>2001</v>
      </c>
      <c r="QR60" s="731">
        <f t="shared" si="19"/>
        <v>135.42415113195267</v>
      </c>
      <c r="QS60" s="1128">
        <f t="shared" si="20"/>
        <v>89.918739707123535</v>
      </c>
      <c r="QT60" s="522">
        <v>53.093370086098219</v>
      </c>
      <c r="QU60" s="522">
        <v>36.825369621025317</v>
      </c>
      <c r="QV60" s="522">
        <v>45.50541142482912</v>
      </c>
      <c r="QW60" s="522">
        <v>27.420710314581942</v>
      </c>
      <c r="QX60" s="522">
        <f t="shared" si="25"/>
        <v>18.084701110247178</v>
      </c>
      <c r="QY60" s="1128">
        <f t="shared" si="21"/>
        <v>117.33945002170547</v>
      </c>
      <c r="QZ60" s="1143">
        <f t="shared" si="22"/>
        <v>0.66397861057670415</v>
      </c>
      <c r="RA60" s="1143">
        <f t="shared" si="23"/>
        <v>0.7663129466730102</v>
      </c>
      <c r="RB60" s="1095">
        <v>102.78638544549287</v>
      </c>
      <c r="RC60" s="1095">
        <v>148.291796870322</v>
      </c>
      <c r="RD60" s="524">
        <f t="shared" si="24"/>
        <v>12.867645738369333</v>
      </c>
    </row>
    <row r="61" spans="3:472">
      <c r="C61" s="383">
        <v>2002</v>
      </c>
      <c r="D61" s="628">
        <v>1929.1431</v>
      </c>
      <c r="E61" s="628">
        <v>1906.1046999999999</v>
      </c>
      <c r="F61" s="628">
        <v>23.038400000000003</v>
      </c>
      <c r="G61" s="628">
        <v>1149.5188000000001</v>
      </c>
      <c r="H61" s="628">
        <v>779.62430000000006</v>
      </c>
      <c r="I61" s="628">
        <v>779.62430000000006</v>
      </c>
      <c r="J61" s="598">
        <v>514.47559999999999</v>
      </c>
      <c r="K61" s="628">
        <v>386.19059999999996</v>
      </c>
      <c r="L61" s="598">
        <v>128.285</v>
      </c>
      <c r="M61" s="628">
        <v>115.94160000000001</v>
      </c>
      <c r="N61" s="628">
        <v>12.343399999999999</v>
      </c>
      <c r="O61" s="628">
        <v>40.283199999999994</v>
      </c>
      <c r="P61" s="628">
        <v>7.8683999999999994</v>
      </c>
      <c r="Q61" s="628">
        <v>32.4148</v>
      </c>
      <c r="R61" s="628">
        <v>-9.9891000000000005</v>
      </c>
      <c r="S61" s="628">
        <v>234.8546</v>
      </c>
      <c r="T61" s="628">
        <v>234.8546</v>
      </c>
      <c r="U61" s="628">
        <v>136.5865</v>
      </c>
      <c r="V61" s="628">
        <v>66.688800000000001</v>
      </c>
      <c r="W61" s="628">
        <v>78.590800000000002</v>
      </c>
      <c r="X61" s="628">
        <v>76.773499999999999</v>
      </c>
      <c r="Y61" s="628">
        <v>0</v>
      </c>
      <c r="Z61" s="628">
        <v>-9.1475000000000009</v>
      </c>
      <c r="AA61" s="628">
        <v>0.4506</v>
      </c>
      <c r="AB61" s="628">
        <v>4.0000000000000001E-3</v>
      </c>
      <c r="AC61" s="628">
        <v>202.45349999999999</v>
      </c>
      <c r="AD61" s="628">
        <v>75.722999999999999</v>
      </c>
      <c r="AE61" s="628">
        <v>128.8749</v>
      </c>
      <c r="AF61" s="628">
        <v>113.221</v>
      </c>
      <c r="AG61" s="628">
        <v>0</v>
      </c>
      <c r="AH61" s="628">
        <v>-4.1273999999999997</v>
      </c>
      <c r="AI61" s="628">
        <v>1.9829000000000001</v>
      </c>
      <c r="AJ61" s="628">
        <v>168.98779999999999</v>
      </c>
      <c r="AK61" s="629">
        <v>168.98779999999999</v>
      </c>
      <c r="AL61" s="629">
        <v>13.081799999999999</v>
      </c>
      <c r="AM61" s="629">
        <v>12.343399999999999</v>
      </c>
      <c r="AN61" s="600">
        <v>6.8823000000000008</v>
      </c>
      <c r="AO61" s="629">
        <v>4.4773000000000005</v>
      </c>
      <c r="AP61" s="629">
        <v>2.4049999999999998</v>
      </c>
      <c r="AQ61" s="629">
        <v>28.971</v>
      </c>
      <c r="AR61" s="629">
        <v>12.811999999999999</v>
      </c>
      <c r="AS61" s="600">
        <v>24.253499999999999</v>
      </c>
      <c r="AT61" s="629">
        <v>7.0996999999999995</v>
      </c>
      <c r="AU61" s="629">
        <v>17.1538</v>
      </c>
      <c r="AV61" s="629">
        <v>122.91539999999999</v>
      </c>
      <c r="AW61" s="383">
        <v>131.29349999999999</v>
      </c>
      <c r="AZ61" s="383">
        <v>2002</v>
      </c>
      <c r="BA61" s="630">
        <v>136.93960000000001</v>
      </c>
      <c r="BB61" s="630">
        <v>135.5155</v>
      </c>
      <c r="BC61" s="630">
        <v>1.4240999999999999</v>
      </c>
      <c r="BD61" s="601">
        <v>73.459199999999996</v>
      </c>
      <c r="BE61" s="630">
        <v>63.480400000000003</v>
      </c>
      <c r="BF61" s="601">
        <v>63.480400000000003</v>
      </c>
      <c r="BG61" s="601">
        <v>38.496700000000004</v>
      </c>
      <c r="BH61" s="630">
        <v>27.621700000000001</v>
      </c>
      <c r="BI61" s="601">
        <v>10.875</v>
      </c>
      <c r="BJ61" s="630">
        <v>10.0589</v>
      </c>
      <c r="BK61" s="630">
        <v>0.81610000000000005</v>
      </c>
      <c r="BL61" s="630">
        <v>4.8443000000000005</v>
      </c>
      <c r="BM61" s="630">
        <v>2.8096999999999999</v>
      </c>
      <c r="BN61" s="630">
        <v>2.0345999999999997</v>
      </c>
      <c r="BO61" s="630">
        <v>-0.4415</v>
      </c>
      <c r="BP61" s="630">
        <v>20.5808</v>
      </c>
      <c r="BQ61" s="630">
        <v>20.5808</v>
      </c>
      <c r="BR61" s="630">
        <v>254.78920000000002</v>
      </c>
      <c r="BS61" s="630">
        <v>209.70439999999999</v>
      </c>
      <c r="BT61" s="630">
        <v>45.443300000000001</v>
      </c>
      <c r="BU61" s="630">
        <v>45.443300000000001</v>
      </c>
      <c r="BV61" s="630">
        <v>0</v>
      </c>
      <c r="BW61" s="630">
        <v>-0.3725</v>
      </c>
      <c r="BX61" s="630">
        <v>1.4E-2</v>
      </c>
      <c r="BY61" s="630">
        <v>0</v>
      </c>
      <c r="BZ61" s="630">
        <v>253.89589999999998</v>
      </c>
      <c r="CA61" s="630">
        <v>183.05529999999999</v>
      </c>
      <c r="CB61" s="630">
        <v>36.430999999999997</v>
      </c>
      <c r="CC61" s="630">
        <v>36.430999999999997</v>
      </c>
      <c r="CD61" s="630">
        <v>0</v>
      </c>
      <c r="CE61" s="630">
        <v>-0.67659999999999998</v>
      </c>
      <c r="CF61" s="630">
        <v>35.086199999999998</v>
      </c>
      <c r="CG61" s="630">
        <v>0</v>
      </c>
      <c r="CH61" s="630">
        <v>21.4741</v>
      </c>
      <c r="CI61" s="631">
        <v>21.4741</v>
      </c>
      <c r="CJ61" s="602">
        <v>22.147800000000004</v>
      </c>
      <c r="CK61" s="631">
        <v>2.9414000000000002</v>
      </c>
      <c r="CL61" s="631">
        <v>16.912200000000002</v>
      </c>
      <c r="CM61" s="631">
        <v>1.4781</v>
      </c>
      <c r="CN61" s="631">
        <v>0.81610000000000005</v>
      </c>
      <c r="CO61" s="602">
        <v>29.222900000000003</v>
      </c>
      <c r="CP61" s="631">
        <v>29.065000000000001</v>
      </c>
      <c r="CQ61" s="631">
        <v>0.15790000000000001</v>
      </c>
      <c r="CR61" s="631">
        <v>0</v>
      </c>
      <c r="CS61" s="602">
        <v>8.8160000000000007</v>
      </c>
      <c r="CT61" s="631">
        <v>8.8160000000000007</v>
      </c>
      <c r="CU61" s="631">
        <v>0</v>
      </c>
      <c r="CV61" s="631">
        <v>21.317900000000002</v>
      </c>
      <c r="CW61" s="631">
        <v>0.81620000000000004</v>
      </c>
      <c r="CX61" s="602">
        <v>32.101100000000002</v>
      </c>
      <c r="CY61" s="631">
        <v>0.18709999999999999</v>
      </c>
      <c r="CZ61" s="631">
        <v>29.065000000000001</v>
      </c>
      <c r="DA61" s="631">
        <v>2.8490000000000002</v>
      </c>
      <c r="DB61" s="631">
        <v>9.7934999999999999</v>
      </c>
      <c r="DC61" s="383">
        <v>10.390500000000001</v>
      </c>
      <c r="DF61" s="383">
        <v>2002</v>
      </c>
      <c r="DG61" s="603">
        <v>328.90890000000002</v>
      </c>
      <c r="DH61" s="603">
        <v>41.901400000000002</v>
      </c>
      <c r="DI61" s="603">
        <v>1.3323</v>
      </c>
      <c r="DJ61" s="603">
        <v>285.67520000000002</v>
      </c>
      <c r="DK61" s="603">
        <v>80.313399999999987</v>
      </c>
      <c r="DL61" s="603">
        <v>248.59549999999999</v>
      </c>
      <c r="DM61" s="603">
        <v>248.59549999999999</v>
      </c>
      <c r="DN61" s="383">
        <f t="shared" si="0"/>
        <v>207.37760000000003</v>
      </c>
      <c r="DO61" s="603">
        <v>144.56220000000002</v>
      </c>
      <c r="DP61" s="603">
        <v>62.815399999999997</v>
      </c>
      <c r="DQ61" s="603">
        <v>34.983800000000002</v>
      </c>
      <c r="DR61" s="603">
        <v>27.831599999999998</v>
      </c>
      <c r="DS61" s="603">
        <v>6.3193000000000001</v>
      </c>
      <c r="DT61" s="603">
        <v>4.9043999999999999</v>
      </c>
      <c r="DU61" s="603">
        <v>1.4149</v>
      </c>
      <c r="DV61" s="603">
        <v>-2.8749000000000002</v>
      </c>
      <c r="DW61" s="603">
        <v>37.773400000000002</v>
      </c>
      <c r="DX61" s="603">
        <v>37.773400000000002</v>
      </c>
      <c r="DY61" s="603">
        <v>231.03489999999999</v>
      </c>
      <c r="DZ61" s="603">
        <v>167.9486</v>
      </c>
      <c r="EA61" s="603">
        <v>104.88</v>
      </c>
      <c r="EB61" s="603">
        <v>0.29519999999999996</v>
      </c>
      <c r="EC61" s="603">
        <v>62.773400000000002</v>
      </c>
      <c r="ED61" s="603">
        <v>63.086300000000001</v>
      </c>
      <c r="EE61" s="603">
        <v>16.618099999999998</v>
      </c>
      <c r="EF61" s="603">
        <v>46.468199999999996</v>
      </c>
      <c r="EG61" s="603">
        <v>-25.548199999999998</v>
      </c>
      <c r="EH61" s="603">
        <v>-10.822299999999998</v>
      </c>
      <c r="EI61" s="603">
        <v>-14.725899999999999</v>
      </c>
      <c r="EJ61" s="603">
        <v>0</v>
      </c>
      <c r="EK61" s="603">
        <v>0</v>
      </c>
      <c r="EL61" s="603">
        <v>0</v>
      </c>
      <c r="EM61" s="603">
        <v>0</v>
      </c>
      <c r="EN61" s="603">
        <v>13.5807</v>
      </c>
      <c r="EO61" s="603">
        <v>5.4226999999999999</v>
      </c>
      <c r="EP61" s="603">
        <v>6.9876000000000005</v>
      </c>
      <c r="EQ61" s="603">
        <v>6.9876000000000005</v>
      </c>
      <c r="ER61" s="603">
        <v>0</v>
      </c>
      <c r="ES61" s="603">
        <v>0</v>
      </c>
      <c r="ET61" s="603">
        <v>1.9E-2</v>
      </c>
      <c r="EU61" s="603">
        <v>1.1514000000000002</v>
      </c>
      <c r="EV61" s="603">
        <v>47.267300000000006</v>
      </c>
      <c r="EW61" s="603">
        <v>47.193899999999999</v>
      </c>
      <c r="EX61" s="603">
        <v>0</v>
      </c>
      <c r="EY61" s="603">
        <v>0</v>
      </c>
      <c r="EZ61" s="603">
        <v>0</v>
      </c>
      <c r="FA61" s="603">
        <v>0</v>
      </c>
      <c r="FB61" s="603">
        <v>0</v>
      </c>
      <c r="FC61" s="603">
        <v>7.3400000000000007E-2</v>
      </c>
      <c r="FD61" s="603">
        <v>209.5736</v>
      </c>
      <c r="FE61" s="603">
        <v>209.5736</v>
      </c>
      <c r="FF61" s="603">
        <v>175.10599999999999</v>
      </c>
      <c r="FG61" s="603">
        <v>161.744</v>
      </c>
      <c r="FH61" s="603">
        <v>13.362</v>
      </c>
      <c r="FI61" s="603">
        <v>278.14559999999994</v>
      </c>
      <c r="FJ61" s="603">
        <v>171.10079999999999</v>
      </c>
      <c r="FK61" s="603">
        <v>62.790699999999994</v>
      </c>
      <c r="FL61" s="603">
        <v>16.422499999999999</v>
      </c>
      <c r="FM61" s="603">
        <v>27.831599999999998</v>
      </c>
      <c r="FN61" s="603"/>
      <c r="FO61" s="603">
        <v>0</v>
      </c>
      <c r="FP61" s="603">
        <v>0.1729</v>
      </c>
      <c r="FQ61" s="603">
        <v>228.25670000000002</v>
      </c>
      <c r="FR61" s="603">
        <v>0</v>
      </c>
      <c r="FS61" s="603">
        <v>0</v>
      </c>
      <c r="FT61" s="603">
        <v>0</v>
      </c>
      <c r="FU61" s="603">
        <v>1.3089999999999999</v>
      </c>
      <c r="FV61" s="603">
        <v>9.6143999999999998</v>
      </c>
      <c r="FW61" s="603">
        <v>0</v>
      </c>
      <c r="FX61" s="603">
        <v>0.78639999999999999</v>
      </c>
      <c r="FY61" s="603">
        <v>0</v>
      </c>
      <c r="FZ61" s="603">
        <v>8.8279999999999994</v>
      </c>
      <c r="GA61" s="603">
        <v>9.1999999999999998E-2</v>
      </c>
      <c r="GB61" s="603">
        <v>9.1999999999999998E-2</v>
      </c>
      <c r="GC61" s="603">
        <v>0</v>
      </c>
      <c r="GD61" s="603">
        <v>269.85890000000001</v>
      </c>
      <c r="GE61" s="603">
        <v>215.26129999999998</v>
      </c>
      <c r="GF61" s="603">
        <v>29.67</v>
      </c>
      <c r="GG61" s="603">
        <v>24.927700000000002</v>
      </c>
      <c r="GH61" s="603"/>
      <c r="GI61" s="603">
        <v>0.58710000000000007</v>
      </c>
      <c r="GJ61" s="603">
        <v>0</v>
      </c>
      <c r="GK61" s="603">
        <v>228.25670000000002</v>
      </c>
      <c r="GL61" s="603">
        <v>0</v>
      </c>
      <c r="GM61" s="603">
        <v>0</v>
      </c>
      <c r="GN61" s="603">
        <v>5.1639999999999997</v>
      </c>
      <c r="GO61" s="603">
        <v>33.221899999999998</v>
      </c>
      <c r="GP61" s="603">
        <v>17.9528</v>
      </c>
      <c r="GQ61" s="603">
        <v>0</v>
      </c>
      <c r="GR61" s="603">
        <v>7.66</v>
      </c>
      <c r="GS61" s="603">
        <v>7.6091000000000006</v>
      </c>
      <c r="GT61" s="603">
        <v>364.99759999999998</v>
      </c>
      <c r="GX61" s="383">
        <v>2002</v>
      </c>
      <c r="GY61" s="604">
        <v>352.46140000000003</v>
      </c>
      <c r="GZ61" s="604">
        <v>218.25790000000001</v>
      </c>
      <c r="HA61" s="604">
        <v>134.20349999999999</v>
      </c>
      <c r="HB61" s="605">
        <v>79.046499999999995</v>
      </c>
      <c r="HC61" s="605">
        <v>273.41490000000005</v>
      </c>
      <c r="HD61" s="606">
        <v>273.41490000000005</v>
      </c>
      <c r="HE61" s="606">
        <v>35.5184</v>
      </c>
      <c r="HF61" s="606">
        <v>27.507200000000001</v>
      </c>
      <c r="HG61" s="606">
        <v>8.0112000000000005</v>
      </c>
      <c r="HH61" s="606">
        <v>8.0112000000000005</v>
      </c>
      <c r="HI61" s="606">
        <v>0</v>
      </c>
      <c r="HJ61" s="606">
        <v>10.8794</v>
      </c>
      <c r="HK61" s="606">
        <v>0.4209</v>
      </c>
      <c r="HL61" s="606">
        <v>10.458500000000001</v>
      </c>
      <c r="HM61" s="606">
        <v>-0.96970000000000001</v>
      </c>
      <c r="HN61" s="606">
        <v>227.98679999999999</v>
      </c>
      <c r="HO61" s="606">
        <v>117.45360000000001</v>
      </c>
      <c r="HP61" s="606">
        <v>110.53319999999999</v>
      </c>
      <c r="HQ61" s="812">
        <v>95.009005999999999</v>
      </c>
      <c r="HR61" s="812">
        <v>99.328570000000013</v>
      </c>
      <c r="HS61" s="610">
        <v>227.98679999999999</v>
      </c>
      <c r="HT61" s="609">
        <v>824.01130000000001</v>
      </c>
      <c r="HU61" s="610">
        <v>606.81709999999998</v>
      </c>
      <c r="HV61" s="610">
        <v>217.1942</v>
      </c>
      <c r="HW61" s="610">
        <v>176.20310000000001</v>
      </c>
      <c r="HX61" s="610">
        <v>40.991099999999996</v>
      </c>
      <c r="HY61" s="610">
        <v>121.06619999999999</v>
      </c>
      <c r="HZ61" s="610">
        <v>42.604800000000004</v>
      </c>
      <c r="IA61" s="610">
        <v>41.733199999999997</v>
      </c>
      <c r="IB61" s="610">
        <v>26.3127</v>
      </c>
      <c r="IC61" s="610">
        <v>0</v>
      </c>
      <c r="ID61" s="610">
        <v>34.448599999999999</v>
      </c>
      <c r="IE61" s="610">
        <v>2.2795999999999998</v>
      </c>
      <c r="IF61" s="610">
        <v>23.438099999999999</v>
      </c>
      <c r="IG61" s="610">
        <v>22.0595</v>
      </c>
      <c r="IH61" s="610">
        <v>1.3785999999999998</v>
      </c>
      <c r="II61" s="610">
        <v>1149.6263999999999</v>
      </c>
      <c r="IJ61" s="610">
        <v>1149.6263999999999</v>
      </c>
      <c r="IK61" s="610">
        <v>301.17379999999997</v>
      </c>
      <c r="IL61" s="610">
        <v>211.66629999999998</v>
      </c>
      <c r="IM61" s="610">
        <v>21.317900000000002</v>
      </c>
      <c r="IN61" s="610">
        <v>43.047199999999997</v>
      </c>
      <c r="IO61" s="610">
        <v>25.142400000000002</v>
      </c>
      <c r="IP61" s="611">
        <v>49.660300000000007</v>
      </c>
      <c r="IQ61" s="611">
        <v>23.209900000000001</v>
      </c>
      <c r="IR61" s="611">
        <v>26.450400000000002</v>
      </c>
      <c r="IS61" s="611">
        <v>2.194</v>
      </c>
      <c r="IT61" s="611">
        <v>24.256400000000003</v>
      </c>
      <c r="IU61" s="611">
        <v>135.97</v>
      </c>
      <c r="IV61" s="611">
        <v>122.608</v>
      </c>
      <c r="IW61" s="611">
        <v>13.362</v>
      </c>
      <c r="IX61" s="613">
        <v>316.32810000000001</v>
      </c>
      <c r="IY61" s="613">
        <v>176.20310000000001</v>
      </c>
      <c r="IZ61" s="613">
        <v>81.2333</v>
      </c>
      <c r="JA61" s="613">
        <v>17.900599999999997</v>
      </c>
      <c r="JB61" s="613">
        <v>40.991099999999996</v>
      </c>
      <c r="JC61" s="615">
        <v>43.792100000000005</v>
      </c>
      <c r="JD61" s="616">
        <v>20.2941</v>
      </c>
      <c r="JE61" s="616">
        <v>23.498000000000001</v>
      </c>
      <c r="JF61" s="616">
        <v>11.410299999999999</v>
      </c>
      <c r="JG61" s="616">
        <v>3.42</v>
      </c>
      <c r="JH61" s="616">
        <v>0.47889999999999999</v>
      </c>
      <c r="JI61" s="616">
        <v>8.1888000000000005</v>
      </c>
      <c r="JJ61" s="616">
        <v>1004.3702</v>
      </c>
      <c r="JN61" s="383">
        <v>2002</v>
      </c>
      <c r="JO61" s="617">
        <v>193.4949</v>
      </c>
      <c r="JP61" s="617">
        <v>192.8931</v>
      </c>
      <c r="JQ61" s="617">
        <v>0.60189999999999999</v>
      </c>
      <c r="JR61" s="617">
        <v>67.036699999999996</v>
      </c>
      <c r="JS61" s="617">
        <v>126.45830000000001</v>
      </c>
      <c r="JT61" s="617">
        <v>126.45830000000001</v>
      </c>
      <c r="JU61" s="618">
        <v>20.1753</v>
      </c>
      <c r="JV61" s="618">
        <v>15.5914</v>
      </c>
      <c r="JW61" s="619">
        <v>4.5838999999999999</v>
      </c>
      <c r="JX61" s="618">
        <v>4.5838999999999999</v>
      </c>
      <c r="JY61" s="618">
        <v>0</v>
      </c>
      <c r="JZ61" s="618">
        <v>1.7359</v>
      </c>
      <c r="KA61" s="618">
        <v>0.31680000000000003</v>
      </c>
      <c r="KB61" s="618">
        <v>1.4190999999999998</v>
      </c>
      <c r="KC61" s="618">
        <v>-0.94779999999999998</v>
      </c>
      <c r="KD61" s="618">
        <v>105.4949</v>
      </c>
      <c r="KH61" s="383">
        <v>2002</v>
      </c>
      <c r="KI61" s="621">
        <v>33.021599999999999</v>
      </c>
      <c r="KJ61" s="620">
        <v>1.6982000000000002</v>
      </c>
      <c r="KK61" s="620">
        <v>31.3233</v>
      </c>
      <c r="KL61" s="620">
        <v>11.0794</v>
      </c>
      <c r="KM61" s="620">
        <v>21.9421</v>
      </c>
      <c r="KN61" s="620">
        <v>21.9421</v>
      </c>
      <c r="KO61" s="620">
        <v>19.978999999999999</v>
      </c>
      <c r="KP61" s="620">
        <v>14.932399999999999</v>
      </c>
      <c r="KQ61" s="620">
        <v>5.0466000000000006</v>
      </c>
      <c r="KR61" s="620">
        <v>5.0466000000000006</v>
      </c>
      <c r="KS61" s="620">
        <v>0</v>
      </c>
      <c r="KT61" s="620">
        <v>0.7601</v>
      </c>
      <c r="KU61" s="620">
        <v>0.61470000000000002</v>
      </c>
      <c r="KV61" s="620">
        <v>0.14530000000000001</v>
      </c>
      <c r="KW61" s="620">
        <v>-1.3787</v>
      </c>
      <c r="KX61" s="620">
        <v>2.5818000000000003</v>
      </c>
      <c r="KY61" s="622">
        <v>2.5818000000000003</v>
      </c>
      <c r="KZ61" s="622">
        <v>1.4123999999999999</v>
      </c>
      <c r="LA61" s="622">
        <v>1.4094</v>
      </c>
      <c r="LB61" s="622">
        <v>0</v>
      </c>
      <c r="LC61" s="622">
        <v>0</v>
      </c>
      <c r="LD61" s="622">
        <v>0</v>
      </c>
      <c r="LE61" s="622">
        <v>3.0000000000000001E-3</v>
      </c>
      <c r="LF61" s="622">
        <v>0</v>
      </c>
      <c r="LG61" s="623">
        <v>0.36449999999999999</v>
      </c>
      <c r="LH61" s="623">
        <v>0.36449999999999999</v>
      </c>
      <c r="LI61" s="623">
        <v>0</v>
      </c>
      <c r="LJ61" s="623">
        <v>3.6296999999999997</v>
      </c>
      <c r="LK61" s="624">
        <v>3.6296999999999997</v>
      </c>
      <c r="LL61" s="624">
        <v>29.634799999999998</v>
      </c>
      <c r="LM61" s="624">
        <v>3.5000000000000003E-2</v>
      </c>
      <c r="LN61" s="624">
        <v>29.599799999999998</v>
      </c>
      <c r="LO61" s="624">
        <v>29.599799999999998</v>
      </c>
      <c r="LP61" s="624">
        <v>0</v>
      </c>
      <c r="LQ61" s="625">
        <v>0.2147</v>
      </c>
      <c r="LR61" s="625">
        <v>0.79179999999999995</v>
      </c>
      <c r="LS61" s="625">
        <v>3.4000000000000002E-2</v>
      </c>
      <c r="LT61" s="625">
        <v>0.75779999999999992</v>
      </c>
      <c r="LU61" s="625">
        <v>0</v>
      </c>
      <c r="LV61" s="625">
        <v>0</v>
      </c>
      <c r="LW61" s="625">
        <v>0</v>
      </c>
      <c r="LX61" s="625">
        <v>0.75779999999999992</v>
      </c>
      <c r="LY61" s="625">
        <v>32.257799999999996</v>
      </c>
      <c r="MC61" s="383">
        <v>2002</v>
      </c>
      <c r="MD61" s="626">
        <v>424.375</v>
      </c>
      <c r="ME61" s="626">
        <v>400.83699999999999</v>
      </c>
      <c r="MF61" s="626">
        <v>23.538</v>
      </c>
      <c r="MG61" s="626">
        <v>9.5269999999999992</v>
      </c>
      <c r="MH61" s="626">
        <v>7.0049999999999999</v>
      </c>
      <c r="MI61" s="626">
        <v>2.5219999999999998</v>
      </c>
      <c r="MJ61" s="626">
        <v>0</v>
      </c>
      <c r="MK61" s="383">
        <f t="shared" si="10"/>
        <v>60.77300000000001</v>
      </c>
      <c r="ML61" s="626">
        <v>51.576000000000001</v>
      </c>
      <c r="MM61" s="626">
        <v>18.716999999999999</v>
      </c>
      <c r="MN61" s="626">
        <v>16.901</v>
      </c>
      <c r="MO61" s="626">
        <v>0</v>
      </c>
      <c r="MP61" s="626">
        <v>-9.52</v>
      </c>
      <c r="MQ61" s="626">
        <v>1.2569999999999999</v>
      </c>
      <c r="MR61" s="626">
        <v>0.49299999999999999</v>
      </c>
      <c r="MS61" s="626">
        <v>0.36099999999999999</v>
      </c>
      <c r="MT61" s="626">
        <v>0.13200000000000001</v>
      </c>
      <c r="MU61" s="626">
        <v>0.75900000000000001</v>
      </c>
      <c r="MV61" s="383">
        <f t="shared" si="11"/>
        <v>11.748000000000001</v>
      </c>
      <c r="MW61" s="626">
        <v>2.234</v>
      </c>
      <c r="MX61" s="626">
        <v>0.53700000000000003</v>
      </c>
      <c r="MY61" s="626">
        <v>1.3089999999999999</v>
      </c>
      <c r="MZ61" s="626">
        <v>7.6680000000000001</v>
      </c>
      <c r="NA61" s="626">
        <v>1.4410000000000001</v>
      </c>
      <c r="NB61" s="626">
        <v>6.2270000000000003</v>
      </c>
      <c r="NC61" s="626">
        <v>-0.111</v>
      </c>
      <c r="ND61" s="627">
        <v>1.363</v>
      </c>
      <c r="NE61" s="627">
        <v>1.002</v>
      </c>
      <c r="NF61" s="627">
        <v>0.36099999999999999</v>
      </c>
      <c r="NG61" s="627">
        <v>7.1360000000000001</v>
      </c>
      <c r="NH61" s="627">
        <v>-9.32</v>
      </c>
      <c r="NI61" s="627">
        <v>-8.3919999999999995</v>
      </c>
      <c r="NJ61" s="627">
        <v>-0.92800000000000005</v>
      </c>
      <c r="NK61" s="627">
        <v>60.756999999999998</v>
      </c>
      <c r="NL61" s="627">
        <v>54.142000000000003</v>
      </c>
      <c r="NM61" s="627">
        <v>11.268000000000001</v>
      </c>
      <c r="NN61" s="627">
        <v>11.036</v>
      </c>
      <c r="NO61" s="627">
        <v>0</v>
      </c>
      <c r="NP61" s="627">
        <v>-4.8040000000000003</v>
      </c>
      <c r="NQ61" s="627">
        <v>0.151</v>
      </c>
      <c r="NR61" s="627">
        <v>3.4459999999999997</v>
      </c>
      <c r="NS61" s="627">
        <v>2.5219999999999998</v>
      </c>
      <c r="NT61" s="627">
        <v>0.92400000000000004</v>
      </c>
      <c r="NU61" s="627">
        <v>4.6050000000000004</v>
      </c>
      <c r="NV61" s="627">
        <v>25.163</v>
      </c>
      <c r="NW61" s="627">
        <v>1.371</v>
      </c>
      <c r="NX61" s="627">
        <v>1.5489999999999999</v>
      </c>
      <c r="NY61" s="627">
        <v>5.1639999999999997</v>
      </c>
      <c r="NZ61" s="627">
        <v>17.079000000000001</v>
      </c>
      <c r="OA61" s="627">
        <v>2.6669999999999998</v>
      </c>
      <c r="OB61" s="627">
        <v>7.66</v>
      </c>
      <c r="OC61" s="627">
        <v>6.7519999999999998</v>
      </c>
      <c r="OD61" s="627">
        <v>1.605</v>
      </c>
      <c r="OE61" s="627">
        <v>0.58399999999999996</v>
      </c>
      <c r="OF61" s="627">
        <v>1.0209999999999999</v>
      </c>
      <c r="OG61" s="627">
        <v>-1.7450000000000001</v>
      </c>
      <c r="OH61" s="627">
        <v>-1.345</v>
      </c>
      <c r="OI61" s="627">
        <v>-0.4</v>
      </c>
      <c r="OJ61" s="627">
        <v>14.974</v>
      </c>
      <c r="ON61" s="383">
        <v>2002</v>
      </c>
      <c r="OO61" s="383">
        <v>1232.5396000000001</v>
      </c>
      <c r="OP61" s="383">
        <v>281.08840000000004</v>
      </c>
      <c r="OQ61" s="383">
        <v>4.7913000000000006</v>
      </c>
      <c r="OR61" s="383">
        <v>0.97089999999999999</v>
      </c>
      <c r="OS61" s="383">
        <v>424.375</v>
      </c>
      <c r="OT61" s="383">
        <v>400.83699999999999</v>
      </c>
      <c r="OU61" s="383">
        <v>1542.9276</v>
      </c>
      <c r="OV61" s="383">
        <v>9.5269999999999992</v>
      </c>
      <c r="OW61" s="383">
        <v>1.363</v>
      </c>
      <c r="OX61" s="383">
        <v>60.773000000000003</v>
      </c>
      <c r="OY61" s="383">
        <v>60.756999999999998</v>
      </c>
      <c r="OZ61" s="383">
        <v>-9.32</v>
      </c>
      <c r="PA61" s="383">
        <v>7.1360000000000001</v>
      </c>
      <c r="PB61" s="383">
        <v>1553.2916</v>
      </c>
      <c r="PC61" s="383">
        <v>1.2569999999999999</v>
      </c>
      <c r="PD61" s="383">
        <v>1.252</v>
      </c>
      <c r="PE61" s="383">
        <v>8.0510000000000002</v>
      </c>
      <c r="PF61" s="383">
        <v>11.747999999999999</v>
      </c>
      <c r="PG61" s="383">
        <v>25.163</v>
      </c>
      <c r="PH61" s="383">
        <v>1534.3346000000001</v>
      </c>
      <c r="PI61" s="383">
        <v>-1.7450000000000001</v>
      </c>
      <c r="PJ61" s="383">
        <v>1.605</v>
      </c>
      <c r="PK61" s="383">
        <v>14.9734</v>
      </c>
      <c r="PO61" s="383">
        <v>2002</v>
      </c>
      <c r="PP61" s="383">
        <v>109.56165900000001</v>
      </c>
      <c r="PQ61" s="383">
        <v>7.5287799999999994</v>
      </c>
      <c r="PR61" s="383">
        <v>34.475690999999998</v>
      </c>
      <c r="PS61" s="383">
        <v>33.649225000000001</v>
      </c>
      <c r="PT61" s="383">
        <v>2.5819999999999999</v>
      </c>
      <c r="PU61" s="383">
        <v>187.79735399999998</v>
      </c>
      <c r="PZ61" s="383">
        <v>2002</v>
      </c>
      <c r="QA61" s="383">
        <v>1542.9275999999998</v>
      </c>
      <c r="QB61" s="383">
        <v>1387.0572999999999</v>
      </c>
      <c r="QC61" s="383">
        <v>175.08459999999999</v>
      </c>
      <c r="QD61" s="383">
        <v>-19.214299999999998</v>
      </c>
      <c r="QE61" s="383">
        <v>1542.9283</v>
      </c>
      <c r="QF61" s="383">
        <v>1232.5396000000001</v>
      </c>
      <c r="QG61" s="383">
        <v>286.85069999999996</v>
      </c>
      <c r="QH61" s="383">
        <v>424.375</v>
      </c>
      <c r="QI61" s="383">
        <v>400.83699999999999</v>
      </c>
      <c r="QJ61" s="383">
        <v>1542.9275000000002</v>
      </c>
      <c r="QK61" s="383">
        <v>815.84739999999999</v>
      </c>
      <c r="QL61" s="383">
        <v>523.77740000000006</v>
      </c>
      <c r="QM61" s="383">
        <v>238.17089999999999</v>
      </c>
      <c r="QN61" s="383">
        <v>-34.868199999999995</v>
      </c>
      <c r="QQ61" s="1126">
        <v>2002</v>
      </c>
      <c r="QR61" s="731">
        <f t="shared" si="19"/>
        <v>142.07219067179042</v>
      </c>
      <c r="QS61" s="1128">
        <f t="shared" si="20"/>
        <v>94.578173567916039</v>
      </c>
      <c r="QT61" s="522">
        <v>56.716674741242841</v>
      </c>
      <c r="QU61" s="522">
        <v>37.861498826673198</v>
      </c>
      <c r="QV61" s="522">
        <v>47.494017103874391</v>
      </c>
      <c r="QW61" s="522">
        <v>28.869404963520811</v>
      </c>
      <c r="QX61" s="522">
        <f t="shared" si="25"/>
        <v>18.62461214035358</v>
      </c>
      <c r="QY61" s="1128">
        <f t="shared" si="21"/>
        <v>123.44757853143685</v>
      </c>
      <c r="QZ61" s="1143">
        <f t="shared" si="22"/>
        <v>0.66570504136454689</v>
      </c>
      <c r="RA61" s="1143">
        <f t="shared" si="23"/>
        <v>0.76614037061756546</v>
      </c>
      <c r="RB61" s="1095">
        <v>108.09979631891117</v>
      </c>
      <c r="RC61" s="1095">
        <v>155.59381342278559</v>
      </c>
      <c r="RD61" s="524">
        <f t="shared" si="24"/>
        <v>13.521622750995135</v>
      </c>
    </row>
    <row r="62" spans="3:472">
      <c r="C62" s="383">
        <v>2003</v>
      </c>
      <c r="D62" s="628">
        <v>1957.3271999999999</v>
      </c>
      <c r="E62" s="628">
        <v>1934.0599</v>
      </c>
      <c r="F62" s="628">
        <v>23.267299999999999</v>
      </c>
      <c r="G62" s="628">
        <v>1153.7868999999998</v>
      </c>
      <c r="H62" s="628">
        <v>803.54019999999991</v>
      </c>
      <c r="I62" s="628">
        <v>803.54019999999991</v>
      </c>
      <c r="J62" s="598">
        <v>529.17470000000003</v>
      </c>
      <c r="K62" s="628">
        <v>396.62140000000005</v>
      </c>
      <c r="L62" s="598">
        <v>132.55330000000001</v>
      </c>
      <c r="M62" s="628">
        <v>120.0847</v>
      </c>
      <c r="N62" s="628">
        <v>12.4686</v>
      </c>
      <c r="O62" s="628">
        <v>41.018300000000004</v>
      </c>
      <c r="P62" s="628">
        <v>8.2302999999999997</v>
      </c>
      <c r="Q62" s="628">
        <v>32.787999999999997</v>
      </c>
      <c r="R62" s="628">
        <v>-11.1554</v>
      </c>
      <c r="S62" s="628">
        <v>244.5027</v>
      </c>
      <c r="T62" s="628">
        <v>244.5027</v>
      </c>
      <c r="U62" s="628">
        <v>144.07739999999998</v>
      </c>
      <c r="V62" s="628">
        <v>56.497699999999995</v>
      </c>
      <c r="W62" s="628">
        <v>86.744199999999992</v>
      </c>
      <c r="X62" s="628">
        <v>85.216700000000003</v>
      </c>
      <c r="Y62" s="628">
        <v>0</v>
      </c>
      <c r="Z62" s="628">
        <v>0.52489999999999992</v>
      </c>
      <c r="AA62" s="628">
        <v>0.30599999999999999</v>
      </c>
      <c r="AB62" s="628">
        <v>4.0000000000000001E-3</v>
      </c>
      <c r="AC62" s="628">
        <v>215.33240000000001</v>
      </c>
      <c r="AD62" s="628">
        <v>72.904899999999998</v>
      </c>
      <c r="AE62" s="628">
        <v>142.2336</v>
      </c>
      <c r="AF62" s="628">
        <v>124.65519999999999</v>
      </c>
      <c r="AG62" s="628">
        <v>0</v>
      </c>
      <c r="AH62" s="628">
        <v>-1.9722999999999999</v>
      </c>
      <c r="AI62" s="628">
        <v>2.1659000000000002</v>
      </c>
      <c r="AJ62" s="628">
        <v>173.24760000000001</v>
      </c>
      <c r="AK62" s="629">
        <v>173.24760000000001</v>
      </c>
      <c r="AL62" s="629">
        <v>13.207000000000001</v>
      </c>
      <c r="AM62" s="629">
        <v>12.4686</v>
      </c>
      <c r="AN62" s="600">
        <v>6.8358000000000008</v>
      </c>
      <c r="AO62" s="629">
        <v>4.2293000000000003</v>
      </c>
      <c r="AP62" s="629">
        <v>2.6065</v>
      </c>
      <c r="AQ62" s="629">
        <v>25.736000000000001</v>
      </c>
      <c r="AR62" s="629">
        <v>12.937200000000001</v>
      </c>
      <c r="AS62" s="600">
        <v>23.683999999999997</v>
      </c>
      <c r="AT62" s="629">
        <v>6.5756999999999994</v>
      </c>
      <c r="AU62" s="629">
        <v>17.1083</v>
      </c>
      <c r="AV62" s="629">
        <v>130.9331</v>
      </c>
      <c r="AW62" s="383">
        <v>129.92840000000001</v>
      </c>
      <c r="AZ62" s="383">
        <v>2003</v>
      </c>
      <c r="BA62" s="630">
        <v>140.91800000000001</v>
      </c>
      <c r="BB62" s="630">
        <v>139.51329999999999</v>
      </c>
      <c r="BC62" s="630">
        <v>1.4045999999999998</v>
      </c>
      <c r="BD62" s="601">
        <v>73.531700000000001</v>
      </c>
      <c r="BE62" s="630">
        <v>67.386200000000002</v>
      </c>
      <c r="BF62" s="601">
        <v>67.386200000000002</v>
      </c>
      <c r="BG62" s="601">
        <v>40.1982</v>
      </c>
      <c r="BH62" s="630">
        <v>28.784700000000001</v>
      </c>
      <c r="BI62" s="601">
        <v>11.413499999999999</v>
      </c>
      <c r="BJ62" s="630">
        <v>10.5671</v>
      </c>
      <c r="BK62" s="630">
        <v>0.84639999999999993</v>
      </c>
      <c r="BL62" s="630">
        <v>4.7830000000000004</v>
      </c>
      <c r="BM62" s="630">
        <v>2.8364000000000003</v>
      </c>
      <c r="BN62" s="630">
        <v>1.9465999999999999</v>
      </c>
      <c r="BO62" s="630">
        <v>-0.54749999999999999</v>
      </c>
      <c r="BP62" s="630">
        <v>22.952599999999997</v>
      </c>
      <c r="BQ62" s="630">
        <v>22.952599999999997</v>
      </c>
      <c r="BR62" s="630">
        <v>242.79089999999999</v>
      </c>
      <c r="BS62" s="630">
        <v>194.1266</v>
      </c>
      <c r="BT62" s="630">
        <v>47.373199999999997</v>
      </c>
      <c r="BU62" s="630">
        <v>47.373199999999997</v>
      </c>
      <c r="BV62" s="630">
        <v>0</v>
      </c>
      <c r="BW62" s="630">
        <v>1.2790999999999999</v>
      </c>
      <c r="BX62" s="630">
        <v>1.2E-2</v>
      </c>
      <c r="BY62" s="630">
        <v>0</v>
      </c>
      <c r="BZ62" s="630">
        <v>234.36789999999999</v>
      </c>
      <c r="CA62" s="630">
        <v>160.6704</v>
      </c>
      <c r="CB62" s="630">
        <v>37.688800000000001</v>
      </c>
      <c r="CC62" s="630">
        <v>37.688800000000001</v>
      </c>
      <c r="CD62" s="630">
        <v>0</v>
      </c>
      <c r="CE62" s="630">
        <v>6.83E-2</v>
      </c>
      <c r="CF62" s="630">
        <v>35.940400000000004</v>
      </c>
      <c r="CG62" s="630">
        <v>0</v>
      </c>
      <c r="CH62" s="630">
        <v>31.375499999999999</v>
      </c>
      <c r="CI62" s="631">
        <v>31.375499999999999</v>
      </c>
      <c r="CJ62" s="602">
        <v>22.764299999999999</v>
      </c>
      <c r="CK62" s="631">
        <v>2.9411</v>
      </c>
      <c r="CL62" s="631">
        <v>17.4176</v>
      </c>
      <c r="CM62" s="631">
        <v>1.5592000000000001</v>
      </c>
      <c r="CN62" s="631">
        <v>0.84639999999999993</v>
      </c>
      <c r="CO62" s="602">
        <v>30.014900000000001</v>
      </c>
      <c r="CP62" s="631">
        <v>29.843</v>
      </c>
      <c r="CQ62" s="631">
        <v>0.1719</v>
      </c>
      <c r="CR62" s="631">
        <v>0</v>
      </c>
      <c r="CS62" s="602">
        <v>6.8019999999999996</v>
      </c>
      <c r="CT62" s="631">
        <v>6.8019999999999996</v>
      </c>
      <c r="CU62" s="631">
        <v>0</v>
      </c>
      <c r="CV62" s="631">
        <v>21.893999999999998</v>
      </c>
      <c r="CW62" s="631">
        <v>0.84639999999999993</v>
      </c>
      <c r="CX62" s="602">
        <v>31.7545</v>
      </c>
      <c r="CY62" s="631">
        <v>0.19309999999999999</v>
      </c>
      <c r="CZ62" s="631">
        <v>29.843</v>
      </c>
      <c r="DA62" s="631">
        <v>1.7184000000000001</v>
      </c>
      <c r="DB62" s="631">
        <v>22.857800000000001</v>
      </c>
      <c r="DC62" s="383">
        <v>23.390799999999999</v>
      </c>
      <c r="DF62" s="383">
        <v>2003</v>
      </c>
      <c r="DG62" s="603">
        <v>339.44909999999999</v>
      </c>
      <c r="DH62" s="603">
        <v>42.530699999999996</v>
      </c>
      <c r="DI62" s="603">
        <v>1.2507000000000001</v>
      </c>
      <c r="DJ62" s="603">
        <v>295.6678</v>
      </c>
      <c r="DK62" s="603">
        <v>82.507499999999993</v>
      </c>
      <c r="DL62" s="603">
        <v>256.94159999999999</v>
      </c>
      <c r="DM62" s="603">
        <v>256.94159999999999</v>
      </c>
      <c r="DN62" s="383">
        <f t="shared" si="0"/>
        <v>214.51029999999997</v>
      </c>
      <c r="DO62" s="603">
        <v>148.69289999999998</v>
      </c>
      <c r="DP62" s="603">
        <v>65.817400000000006</v>
      </c>
      <c r="DQ62" s="603">
        <v>36.521900000000002</v>
      </c>
      <c r="DR62" s="603">
        <v>29.295500000000001</v>
      </c>
      <c r="DS62" s="603">
        <v>6.9714</v>
      </c>
      <c r="DT62" s="603">
        <v>5.1779999999999999</v>
      </c>
      <c r="DU62" s="603">
        <v>1.7932999999999999</v>
      </c>
      <c r="DV62" s="603">
        <v>-2.8660999999999999</v>
      </c>
      <c r="DW62" s="603">
        <v>38.326000000000001</v>
      </c>
      <c r="DX62" s="603">
        <v>38.326000000000001</v>
      </c>
      <c r="DY62" s="603">
        <v>238.41329999999999</v>
      </c>
      <c r="DZ62" s="603">
        <v>173.53360000000001</v>
      </c>
      <c r="EA62" s="603">
        <v>109.93780000000001</v>
      </c>
      <c r="EB62" s="603">
        <v>0.2903</v>
      </c>
      <c r="EC62" s="603">
        <v>63.305500000000002</v>
      </c>
      <c r="ED62" s="603">
        <v>64.8797</v>
      </c>
      <c r="EE62" s="603">
        <v>17.2942</v>
      </c>
      <c r="EF62" s="603">
        <v>47.5854</v>
      </c>
      <c r="EG62" s="603">
        <v>-25.353899999999999</v>
      </c>
      <c r="EH62" s="603">
        <v>-10.2811</v>
      </c>
      <c r="EI62" s="603">
        <v>-15.072799999999999</v>
      </c>
      <c r="EJ62" s="603">
        <v>0</v>
      </c>
      <c r="EK62" s="603">
        <v>0</v>
      </c>
      <c r="EL62" s="603">
        <v>0</v>
      </c>
      <c r="EM62" s="603">
        <v>0</v>
      </c>
      <c r="EN62" s="603">
        <v>10.781799999999999</v>
      </c>
      <c r="EO62" s="603">
        <v>5.5016999999999996</v>
      </c>
      <c r="EP62" s="603">
        <v>3.8546999999999998</v>
      </c>
      <c r="EQ62" s="603">
        <v>3.8546999999999998</v>
      </c>
      <c r="ER62" s="603">
        <v>0</v>
      </c>
      <c r="ES62" s="603">
        <v>0</v>
      </c>
      <c r="ET62" s="603">
        <v>2.4E-2</v>
      </c>
      <c r="EU62" s="603">
        <v>1.4014000000000002</v>
      </c>
      <c r="EV62" s="603">
        <v>46.4818</v>
      </c>
      <c r="EW62" s="603">
        <v>46.394400000000005</v>
      </c>
      <c r="EX62" s="603">
        <v>0</v>
      </c>
      <c r="EY62" s="603">
        <v>0</v>
      </c>
      <c r="EZ62" s="603">
        <v>0</v>
      </c>
      <c r="FA62" s="603">
        <v>0</v>
      </c>
      <c r="FB62" s="603">
        <v>0</v>
      </c>
      <c r="FC62" s="603">
        <v>8.7499999999999994E-2</v>
      </c>
      <c r="FD62" s="603">
        <v>215.68529999999998</v>
      </c>
      <c r="FE62" s="603">
        <v>215.68529999999998</v>
      </c>
      <c r="FF62" s="603">
        <v>174.17399999999998</v>
      </c>
      <c r="FG62" s="603">
        <v>160.34899999999999</v>
      </c>
      <c r="FH62" s="603">
        <v>13.824999999999999</v>
      </c>
      <c r="FI62" s="603">
        <v>290.16239999999999</v>
      </c>
      <c r="FJ62" s="603">
        <v>177.61099999999999</v>
      </c>
      <c r="FK62" s="603">
        <v>65.381399999999999</v>
      </c>
      <c r="FL62" s="603">
        <v>17.874500000000001</v>
      </c>
      <c r="FM62" s="603">
        <v>29.295500000000001</v>
      </c>
      <c r="FN62" s="603"/>
      <c r="FO62" s="603">
        <v>0</v>
      </c>
      <c r="FP62" s="603">
        <v>0.19590000000000002</v>
      </c>
      <c r="FQ62" s="603">
        <v>239.66749999999999</v>
      </c>
      <c r="FR62" s="603">
        <v>0</v>
      </c>
      <c r="FS62" s="603">
        <v>0</v>
      </c>
      <c r="FT62" s="603">
        <v>0</v>
      </c>
      <c r="FU62" s="603">
        <v>1.27</v>
      </c>
      <c r="FV62" s="603">
        <v>9.2591000000000001</v>
      </c>
      <c r="FW62" s="603">
        <v>0</v>
      </c>
      <c r="FX62" s="603">
        <v>1.3660999999999999</v>
      </c>
      <c r="FY62" s="603">
        <v>0</v>
      </c>
      <c r="FZ62" s="603">
        <v>7.8929999999999998</v>
      </c>
      <c r="GA62" s="603">
        <v>4.5999999999999999E-2</v>
      </c>
      <c r="GB62" s="603">
        <v>4.5999999999999999E-2</v>
      </c>
      <c r="GC62" s="603">
        <v>0</v>
      </c>
      <c r="GD62" s="603">
        <v>280.86619999999999</v>
      </c>
      <c r="GE62" s="603">
        <v>224.84320000000002</v>
      </c>
      <c r="GF62" s="603">
        <v>31.116400000000002</v>
      </c>
      <c r="GG62" s="603">
        <v>24.906599999999997</v>
      </c>
      <c r="GH62" s="603"/>
      <c r="GI62" s="603">
        <v>0.65229999999999999</v>
      </c>
      <c r="GJ62" s="603">
        <v>0</v>
      </c>
      <c r="GK62" s="603">
        <v>239.66749999999999</v>
      </c>
      <c r="GL62" s="603">
        <v>0</v>
      </c>
      <c r="GM62" s="603">
        <v>0</v>
      </c>
      <c r="GN62" s="603">
        <v>4.9359999999999999</v>
      </c>
      <c r="GO62" s="603">
        <v>38.099699999999999</v>
      </c>
      <c r="GP62" s="603">
        <v>20.116400000000002</v>
      </c>
      <c r="GQ62" s="603">
        <v>0</v>
      </c>
      <c r="GR62" s="603">
        <v>11.239000000000001</v>
      </c>
      <c r="GS62" s="603">
        <v>6.7443</v>
      </c>
      <c r="GT62" s="603">
        <v>366.14640000000003</v>
      </c>
      <c r="GX62" s="383">
        <v>2003</v>
      </c>
      <c r="GY62" s="604">
        <v>358.82390000000004</v>
      </c>
      <c r="GZ62" s="604">
        <v>219.11179999999999</v>
      </c>
      <c r="HA62" s="604">
        <v>139.71209999999999</v>
      </c>
      <c r="HB62" s="605">
        <v>80.716700000000003</v>
      </c>
      <c r="HC62" s="605">
        <v>278.10720000000003</v>
      </c>
      <c r="HD62" s="606">
        <v>278.10720000000003</v>
      </c>
      <c r="HE62" s="606">
        <v>36.194600000000001</v>
      </c>
      <c r="HF62" s="606">
        <v>27.7761</v>
      </c>
      <c r="HG62" s="606">
        <v>8.4184999999999999</v>
      </c>
      <c r="HH62" s="606">
        <v>8.4184999999999999</v>
      </c>
      <c r="HI62" s="606">
        <v>0</v>
      </c>
      <c r="HJ62" s="606">
        <v>11.344700000000001</v>
      </c>
      <c r="HK62" s="606">
        <v>0.4345</v>
      </c>
      <c r="HL62" s="606">
        <v>10.910200000000001</v>
      </c>
      <c r="HM62" s="606">
        <v>-1.2117</v>
      </c>
      <c r="HN62" s="606">
        <v>231.77970000000002</v>
      </c>
      <c r="HO62" s="606">
        <v>121.68210000000001</v>
      </c>
      <c r="HP62" s="606">
        <v>110.0976</v>
      </c>
      <c r="HQ62" s="812">
        <v>97.670516000000006</v>
      </c>
      <c r="HR62" s="812">
        <v>98.639291999999998</v>
      </c>
      <c r="HS62" s="610">
        <v>231.77970000000002</v>
      </c>
      <c r="HT62" s="609">
        <v>847.23019999999997</v>
      </c>
      <c r="HU62" s="610">
        <v>622.08359999999993</v>
      </c>
      <c r="HV62" s="610">
        <v>225.14660000000001</v>
      </c>
      <c r="HW62" s="610">
        <v>182.5361</v>
      </c>
      <c r="HX62" s="610">
        <v>42.610500000000002</v>
      </c>
      <c r="HY62" s="610">
        <v>122.10250000000001</v>
      </c>
      <c r="HZ62" s="610">
        <v>39.008800000000001</v>
      </c>
      <c r="IA62" s="610">
        <v>45.332300000000004</v>
      </c>
      <c r="IB62" s="610">
        <v>27.997400000000003</v>
      </c>
      <c r="IC62" s="610">
        <v>0</v>
      </c>
      <c r="ID62" s="610">
        <v>35.510300000000001</v>
      </c>
      <c r="IE62" s="610">
        <v>2.2511000000000001</v>
      </c>
      <c r="IF62" s="610">
        <v>20.959699999999998</v>
      </c>
      <c r="IG62" s="610">
        <v>19.5566</v>
      </c>
      <c r="IH62" s="610">
        <v>1.4031</v>
      </c>
      <c r="II62" s="610">
        <v>1180.1528000000001</v>
      </c>
      <c r="IJ62" s="610">
        <v>1180.1528000000001</v>
      </c>
      <c r="IK62" s="610">
        <v>313.63009999999997</v>
      </c>
      <c r="IL62" s="610">
        <v>221.9752</v>
      </c>
      <c r="IM62" s="610">
        <v>21.893999999999998</v>
      </c>
      <c r="IN62" s="610">
        <v>44.634900000000002</v>
      </c>
      <c r="IO62" s="610">
        <v>25.126000000000001</v>
      </c>
      <c r="IP62" s="611">
        <v>49.845700000000001</v>
      </c>
      <c r="IQ62" s="611">
        <v>24.600900000000003</v>
      </c>
      <c r="IR62" s="611">
        <v>25.244799999999998</v>
      </c>
      <c r="IS62" s="611">
        <v>1.5259</v>
      </c>
      <c r="IT62" s="611">
        <v>23.718900000000001</v>
      </c>
      <c r="IU62" s="611">
        <v>140.40199999999999</v>
      </c>
      <c r="IV62" s="611">
        <v>126.577</v>
      </c>
      <c r="IW62" s="611">
        <v>13.824999999999999</v>
      </c>
      <c r="IX62" s="613">
        <v>328.87460000000004</v>
      </c>
      <c r="IY62" s="613">
        <v>182.5361</v>
      </c>
      <c r="IZ62" s="613">
        <v>84.294399999999996</v>
      </c>
      <c r="JA62" s="613">
        <v>19.433599999999998</v>
      </c>
      <c r="JB62" s="613">
        <v>42.610500000000002</v>
      </c>
      <c r="JC62" s="615">
        <v>44.469099999999997</v>
      </c>
      <c r="JD62" s="616">
        <v>21.595800000000001</v>
      </c>
      <c r="JE62" s="616">
        <v>22.8733</v>
      </c>
      <c r="JF62" s="616">
        <v>9.3985000000000003</v>
      </c>
      <c r="JG62" s="616">
        <v>3.0529000000000002</v>
      </c>
      <c r="JH62" s="616">
        <v>0.81389999999999996</v>
      </c>
      <c r="JI62" s="616">
        <v>9.6080000000000005</v>
      </c>
      <c r="JJ62" s="616">
        <v>1029.8828000000001</v>
      </c>
      <c r="JN62" s="383">
        <v>2003</v>
      </c>
      <c r="JO62" s="617">
        <v>193.4272</v>
      </c>
      <c r="JP62" s="617">
        <v>192.8955</v>
      </c>
      <c r="JQ62" s="617">
        <v>0.53170000000000006</v>
      </c>
      <c r="JR62" s="617">
        <v>67.618700000000004</v>
      </c>
      <c r="JS62" s="617">
        <v>125.8085</v>
      </c>
      <c r="JT62" s="617">
        <v>125.8085</v>
      </c>
      <c r="JU62" s="618">
        <v>20.222100000000001</v>
      </c>
      <c r="JV62" s="618">
        <v>15.4603</v>
      </c>
      <c r="JW62" s="619">
        <v>4.7618</v>
      </c>
      <c r="JX62" s="618">
        <v>4.7618</v>
      </c>
      <c r="JY62" s="618">
        <v>0</v>
      </c>
      <c r="JZ62" s="618">
        <v>1.7275999999999998</v>
      </c>
      <c r="KA62" s="618">
        <v>0.32200000000000001</v>
      </c>
      <c r="KB62" s="618">
        <v>1.4056</v>
      </c>
      <c r="KC62" s="618">
        <v>-1.1965999999999999</v>
      </c>
      <c r="KD62" s="618">
        <v>105.0553</v>
      </c>
      <c r="KH62" s="383">
        <v>2003</v>
      </c>
      <c r="KI62" s="621">
        <v>33.199300000000001</v>
      </c>
      <c r="KJ62" s="620">
        <v>1.7245999999999999</v>
      </c>
      <c r="KK62" s="620">
        <v>31.474700000000002</v>
      </c>
      <c r="KL62" s="620">
        <v>11.155799999999999</v>
      </c>
      <c r="KM62" s="620">
        <v>22.043500000000002</v>
      </c>
      <c r="KN62" s="620">
        <v>22.043500000000002</v>
      </c>
      <c r="KO62" s="620">
        <v>19.4985</v>
      </c>
      <c r="KP62" s="620">
        <v>14.538600000000001</v>
      </c>
      <c r="KQ62" s="620">
        <v>4.9598999999999993</v>
      </c>
      <c r="KR62" s="620">
        <v>4.9598999999999993</v>
      </c>
      <c r="KS62" s="620">
        <v>0</v>
      </c>
      <c r="KT62" s="620">
        <v>0.76239999999999997</v>
      </c>
      <c r="KU62" s="620">
        <v>0.61499999999999999</v>
      </c>
      <c r="KV62" s="620">
        <v>0.1474</v>
      </c>
      <c r="KW62" s="620">
        <v>-0.50619999999999998</v>
      </c>
      <c r="KX62" s="620">
        <v>2.2888000000000002</v>
      </c>
      <c r="KY62" s="622">
        <v>2.2888000000000002</v>
      </c>
      <c r="KZ62" s="622">
        <v>1.256</v>
      </c>
      <c r="LA62" s="622">
        <v>1.254</v>
      </c>
      <c r="LB62" s="622">
        <v>0</v>
      </c>
      <c r="LC62" s="622">
        <v>0</v>
      </c>
      <c r="LD62" s="622">
        <v>0</v>
      </c>
      <c r="LE62" s="622">
        <v>2E-3</v>
      </c>
      <c r="LF62" s="622">
        <v>0</v>
      </c>
      <c r="LG62" s="623">
        <v>0.30969999999999998</v>
      </c>
      <c r="LH62" s="623">
        <v>0.30969999999999998</v>
      </c>
      <c r="LI62" s="623">
        <v>0</v>
      </c>
      <c r="LJ62" s="623">
        <v>3.2351999999999999</v>
      </c>
      <c r="LK62" s="624">
        <v>3.2351999999999999</v>
      </c>
      <c r="LL62" s="624">
        <v>29.768800000000002</v>
      </c>
      <c r="LM62" s="624">
        <v>3.9E-2</v>
      </c>
      <c r="LN62" s="624">
        <v>29.729800000000001</v>
      </c>
      <c r="LO62" s="624">
        <v>29.729800000000001</v>
      </c>
      <c r="LP62" s="624">
        <v>0</v>
      </c>
      <c r="LQ62" s="625">
        <v>0.21930000000000002</v>
      </c>
      <c r="LR62" s="625">
        <v>0.80940000000000001</v>
      </c>
      <c r="LS62" s="625">
        <v>3.7999999999999999E-2</v>
      </c>
      <c r="LT62" s="625">
        <v>0.77139999999999997</v>
      </c>
      <c r="LU62" s="625">
        <v>0</v>
      </c>
      <c r="LV62" s="625">
        <v>0</v>
      </c>
      <c r="LW62" s="625">
        <v>0</v>
      </c>
      <c r="LX62" s="625">
        <v>0.77139999999999997</v>
      </c>
      <c r="LY62" s="625">
        <v>31.975200000000001</v>
      </c>
      <c r="MC62" s="383">
        <v>2003</v>
      </c>
      <c r="MD62" s="626">
        <v>411.44200000000001</v>
      </c>
      <c r="ME62" s="626">
        <v>397.23200000000003</v>
      </c>
      <c r="MF62" s="626">
        <v>14.21</v>
      </c>
      <c r="MG62" s="626">
        <v>9.016</v>
      </c>
      <c r="MH62" s="626">
        <v>6.6790000000000003</v>
      </c>
      <c r="MI62" s="626">
        <v>2.3370000000000002</v>
      </c>
      <c r="MJ62" s="626">
        <v>0</v>
      </c>
      <c r="MK62" s="383">
        <f t="shared" si="10"/>
        <v>68.924000000000007</v>
      </c>
      <c r="ML62" s="626">
        <v>51.377000000000002</v>
      </c>
      <c r="MM62" s="626">
        <v>15.743</v>
      </c>
      <c r="MN62" s="626">
        <v>14.224</v>
      </c>
      <c r="MO62" s="626">
        <v>0</v>
      </c>
      <c r="MP62" s="626">
        <v>1.804</v>
      </c>
      <c r="MQ62" s="626">
        <v>1.1879999999999999</v>
      </c>
      <c r="MR62" s="626">
        <v>0.48799999999999999</v>
      </c>
      <c r="MS62" s="626">
        <v>0.35299999999999998</v>
      </c>
      <c r="MT62" s="626">
        <v>0.13500000000000001</v>
      </c>
      <c r="MU62" s="626">
        <v>0.72</v>
      </c>
      <c r="MV62" s="383">
        <f t="shared" si="11"/>
        <v>10.947000000000001</v>
      </c>
      <c r="MW62" s="626">
        <v>2.1120000000000001</v>
      </c>
      <c r="MX62" s="626">
        <v>0.503</v>
      </c>
      <c r="MY62" s="626">
        <v>1.27</v>
      </c>
      <c r="MZ62" s="626">
        <v>7.0620000000000003</v>
      </c>
      <c r="NA62" s="626">
        <v>0.99299999999999999</v>
      </c>
      <c r="NB62" s="626">
        <v>6.069</v>
      </c>
      <c r="NC62" s="626">
        <v>-4.3999999999999997E-2</v>
      </c>
      <c r="ND62" s="627">
        <v>1.3619999999999999</v>
      </c>
      <c r="NE62" s="627">
        <v>1.0089999999999999</v>
      </c>
      <c r="NF62" s="627">
        <v>0.35299999999999998</v>
      </c>
      <c r="NG62" s="627">
        <v>5.1310000000000002</v>
      </c>
      <c r="NH62" s="627">
        <v>-9.7140000000000004</v>
      </c>
      <c r="NI62" s="627">
        <v>-8.5</v>
      </c>
      <c r="NJ62" s="627">
        <v>-1.214</v>
      </c>
      <c r="NK62" s="627">
        <v>65.367000000000004</v>
      </c>
      <c r="NL62" s="627">
        <v>54.823999999999998</v>
      </c>
      <c r="NM62" s="627">
        <v>12.361000000000001</v>
      </c>
      <c r="NN62" s="627">
        <v>12.125999999999999</v>
      </c>
      <c r="NO62" s="627">
        <v>0</v>
      </c>
      <c r="NP62" s="627">
        <v>-1.9039999999999999</v>
      </c>
      <c r="NQ62" s="627">
        <v>8.5999999999999993E-2</v>
      </c>
      <c r="NR62" s="627">
        <v>3.2290000000000001</v>
      </c>
      <c r="NS62" s="627">
        <v>2.3370000000000002</v>
      </c>
      <c r="NT62" s="627">
        <v>0.89200000000000002</v>
      </c>
      <c r="NU62" s="627">
        <v>3.8530000000000002</v>
      </c>
      <c r="NV62" s="627">
        <v>28.161999999999999</v>
      </c>
      <c r="NW62" s="627">
        <v>1.3240000000000001</v>
      </c>
      <c r="NX62" s="627">
        <v>1.109</v>
      </c>
      <c r="NY62" s="627">
        <v>4.9359999999999999</v>
      </c>
      <c r="NZ62" s="627">
        <v>20.792999999999999</v>
      </c>
      <c r="OA62" s="627">
        <v>2.52</v>
      </c>
      <c r="OB62" s="627">
        <v>11.239000000000001</v>
      </c>
      <c r="OC62" s="627">
        <v>7.0339999999999998</v>
      </c>
      <c r="OD62" s="627">
        <v>9.4390000000000001</v>
      </c>
      <c r="OE62" s="627">
        <v>0.59199999999999997</v>
      </c>
      <c r="OF62" s="627">
        <v>8.8469999999999995</v>
      </c>
      <c r="OG62" s="627">
        <v>-1.653</v>
      </c>
      <c r="OH62" s="627">
        <v>-1.2130000000000001</v>
      </c>
      <c r="OI62" s="627">
        <v>-0.44</v>
      </c>
      <c r="OJ62" s="627">
        <v>0.27300000000000002</v>
      </c>
      <c r="ON62" s="383">
        <v>2003</v>
      </c>
      <c r="OO62" s="383">
        <v>1280.5599</v>
      </c>
      <c r="OP62" s="383">
        <v>290.65649999999999</v>
      </c>
      <c r="OQ62" s="383">
        <v>1.7504999999999999</v>
      </c>
      <c r="OR62" s="383">
        <v>0.72570000000000001</v>
      </c>
      <c r="OS62" s="383">
        <v>411.44200000000001</v>
      </c>
      <c r="OT62" s="383">
        <v>397.23200000000003</v>
      </c>
      <c r="OU62" s="383">
        <v>1587.9023999999999</v>
      </c>
      <c r="OV62" s="383">
        <v>9.016</v>
      </c>
      <c r="OW62" s="383">
        <v>1.3620000000000001</v>
      </c>
      <c r="OX62" s="383">
        <v>68.924000000000007</v>
      </c>
      <c r="OY62" s="383">
        <v>65.367000000000004</v>
      </c>
      <c r="OZ62" s="383">
        <v>-9.7140000000000004</v>
      </c>
      <c r="PA62" s="383">
        <v>5.1310000000000002</v>
      </c>
      <c r="PB62" s="383">
        <v>1603.6963999999998</v>
      </c>
      <c r="PC62" s="383">
        <v>1.1879999999999999</v>
      </c>
      <c r="PD62" s="383">
        <v>1.208</v>
      </c>
      <c r="PE62" s="383">
        <v>7.0819999999999999</v>
      </c>
      <c r="PF62" s="383">
        <v>10.946999999999999</v>
      </c>
      <c r="PG62" s="383">
        <v>28.161999999999999</v>
      </c>
      <c r="PH62" s="383">
        <v>1581.7954</v>
      </c>
      <c r="PI62" s="383">
        <v>-1.653</v>
      </c>
      <c r="PJ62" s="383">
        <v>9.4390000000000001</v>
      </c>
      <c r="PK62" s="383">
        <v>0.27279999999999999</v>
      </c>
      <c r="PO62" s="383">
        <v>2003</v>
      </c>
      <c r="PP62" s="383">
        <v>112.224024</v>
      </c>
      <c r="PQ62" s="383">
        <v>7.9172900000000004</v>
      </c>
      <c r="PR62" s="383">
        <v>36.175075</v>
      </c>
      <c r="PS62" s="383">
        <v>35.469892000000002</v>
      </c>
      <c r="PT62" s="383">
        <v>2.2890000000000001</v>
      </c>
      <c r="PU62" s="383">
        <v>194.07528099999999</v>
      </c>
      <c r="PZ62" s="383">
        <v>2003</v>
      </c>
      <c r="QA62" s="383">
        <v>1587.9023999999999</v>
      </c>
      <c r="QB62" s="383">
        <v>1428.0188999999998</v>
      </c>
      <c r="QC62" s="383">
        <v>178.66460000000001</v>
      </c>
      <c r="QD62" s="383">
        <v>-18.781099999999999</v>
      </c>
      <c r="QE62" s="383">
        <v>1587.9025999999999</v>
      </c>
      <c r="QF62" s="383">
        <v>1280.5599</v>
      </c>
      <c r="QG62" s="383">
        <v>293.1327</v>
      </c>
      <c r="QH62" s="383">
        <v>411.44200000000001</v>
      </c>
      <c r="QI62" s="383">
        <v>397.23200000000003</v>
      </c>
      <c r="QJ62" s="383">
        <v>1587.9023999999999</v>
      </c>
      <c r="QK62" s="383">
        <v>839.57619999999997</v>
      </c>
      <c r="QL62" s="383">
        <v>539.84980000000007</v>
      </c>
      <c r="QM62" s="383">
        <v>243.54429999999999</v>
      </c>
      <c r="QN62" s="383">
        <v>-35.067900000000002</v>
      </c>
      <c r="QQ62" s="1126">
        <v>2003</v>
      </c>
      <c r="QR62" s="731">
        <f t="shared" si="19"/>
        <v>148.52003658665691</v>
      </c>
      <c r="QS62" s="1128">
        <f t="shared" si="20"/>
        <v>99.001302116404943</v>
      </c>
      <c r="QT62" s="522">
        <v>60.426668910212179</v>
      </c>
      <c r="QU62" s="522">
        <v>38.574633206192765</v>
      </c>
      <c r="QV62" s="522">
        <v>49.518734470251964</v>
      </c>
      <c r="QW62" s="522">
        <v>30.157799560894276</v>
      </c>
      <c r="QX62" s="522">
        <f t="shared" si="25"/>
        <v>19.360934909357688</v>
      </c>
      <c r="QY62" s="1128">
        <f t="shared" si="21"/>
        <v>129.15910167729922</v>
      </c>
      <c r="QZ62" s="1143">
        <f t="shared" si="22"/>
        <v>0.66658549507318965</v>
      </c>
      <c r="RA62" s="1143">
        <f t="shared" si="23"/>
        <v>0.76650658630126756</v>
      </c>
      <c r="RB62" s="1095">
        <v>113.1596501534961</v>
      </c>
      <c r="RC62" s="1095">
        <v>162.67838462374806</v>
      </c>
      <c r="RD62" s="524">
        <f t="shared" si="24"/>
        <v>14.158348037091159</v>
      </c>
    </row>
    <row r="63" spans="3:472">
      <c r="C63" s="383">
        <v>2004</v>
      </c>
      <c r="D63" s="628">
        <v>2053.5612000000001</v>
      </c>
      <c r="E63" s="628">
        <v>2028.6326999999999</v>
      </c>
      <c r="F63" s="628">
        <v>24.9285</v>
      </c>
      <c r="G63" s="628">
        <v>1214.5506</v>
      </c>
      <c r="H63" s="628">
        <v>839.01049999999998</v>
      </c>
      <c r="I63" s="628">
        <v>839.01049999999998</v>
      </c>
      <c r="J63" s="598">
        <v>549.68229999999994</v>
      </c>
      <c r="K63" s="628">
        <v>413.24590000000001</v>
      </c>
      <c r="L63" s="598">
        <v>136.43639999999999</v>
      </c>
      <c r="M63" s="628">
        <v>123.4589</v>
      </c>
      <c r="N63" s="628">
        <v>12.977499999999999</v>
      </c>
      <c r="O63" s="628">
        <v>44.089800000000004</v>
      </c>
      <c r="P63" s="628">
        <v>9.1343999999999994</v>
      </c>
      <c r="Q63" s="628">
        <v>34.955400000000004</v>
      </c>
      <c r="R63" s="628">
        <v>-11.117899999999999</v>
      </c>
      <c r="S63" s="628">
        <v>256.35640000000001</v>
      </c>
      <c r="T63" s="628">
        <v>256.35640000000001</v>
      </c>
      <c r="U63" s="628">
        <v>161.20920000000001</v>
      </c>
      <c r="V63" s="628">
        <v>47.082500000000003</v>
      </c>
      <c r="W63" s="628">
        <v>106.80549999999999</v>
      </c>
      <c r="X63" s="628">
        <v>105.289</v>
      </c>
      <c r="Y63" s="628">
        <v>0</v>
      </c>
      <c r="Z63" s="628">
        <v>6.9238999999999997</v>
      </c>
      <c r="AA63" s="628">
        <v>0.39280000000000004</v>
      </c>
      <c r="AB63" s="628">
        <v>4.0000000000000001E-3</v>
      </c>
      <c r="AC63" s="628">
        <v>240.23620000000003</v>
      </c>
      <c r="AD63" s="628">
        <v>68.990200000000002</v>
      </c>
      <c r="AE63" s="628">
        <v>165.12309999999999</v>
      </c>
      <c r="AF63" s="628">
        <v>145.42510000000001</v>
      </c>
      <c r="AG63" s="628">
        <v>0</v>
      </c>
      <c r="AH63" s="628">
        <v>4.1181000000000001</v>
      </c>
      <c r="AI63" s="628">
        <v>2.0045000000000002</v>
      </c>
      <c r="AJ63" s="628">
        <v>177.32920000000001</v>
      </c>
      <c r="AK63" s="629">
        <v>177.32920000000001</v>
      </c>
      <c r="AL63" s="629">
        <v>13.781600000000001</v>
      </c>
      <c r="AM63" s="629">
        <v>12.977499999999999</v>
      </c>
      <c r="AN63" s="600">
        <v>6.3756000000000004</v>
      </c>
      <c r="AO63" s="629">
        <v>3.6751999999999998</v>
      </c>
      <c r="AP63" s="629">
        <v>2.7004000000000001</v>
      </c>
      <c r="AQ63" s="629">
        <v>28.050999999999998</v>
      </c>
      <c r="AR63" s="629">
        <v>13.5136</v>
      </c>
      <c r="AS63" s="600">
        <v>25.3872</v>
      </c>
      <c r="AT63" s="629">
        <v>6.3391000000000002</v>
      </c>
      <c r="AU63" s="629">
        <v>19.048099999999998</v>
      </c>
      <c r="AV63" s="629">
        <v>130.53460000000001</v>
      </c>
      <c r="AW63" s="383">
        <v>139.2424</v>
      </c>
      <c r="AZ63" s="383">
        <v>2004</v>
      </c>
      <c r="BA63" s="630">
        <v>146.52350000000001</v>
      </c>
      <c r="BB63" s="630">
        <v>145.2296</v>
      </c>
      <c r="BC63" s="630">
        <v>1.2939000000000001</v>
      </c>
      <c r="BD63" s="601">
        <v>78.160800000000009</v>
      </c>
      <c r="BE63" s="630">
        <v>68.362800000000007</v>
      </c>
      <c r="BF63" s="601">
        <v>68.362800000000007</v>
      </c>
      <c r="BG63" s="601">
        <v>41.689700000000002</v>
      </c>
      <c r="BH63" s="630">
        <v>29.7135</v>
      </c>
      <c r="BI63" s="601">
        <v>11.9762</v>
      </c>
      <c r="BJ63" s="630">
        <v>11.0984</v>
      </c>
      <c r="BK63" s="630">
        <v>0.87779999999999991</v>
      </c>
      <c r="BL63" s="630">
        <v>5.1833</v>
      </c>
      <c r="BM63" s="630">
        <v>3.1034000000000002</v>
      </c>
      <c r="BN63" s="630">
        <v>2.0799000000000003</v>
      </c>
      <c r="BO63" s="630">
        <v>-0.31239999999999996</v>
      </c>
      <c r="BP63" s="630">
        <v>21.802199999999999</v>
      </c>
      <c r="BQ63" s="630">
        <v>21.802199999999999</v>
      </c>
      <c r="BR63" s="630">
        <v>238.01239999999999</v>
      </c>
      <c r="BS63" s="630">
        <v>188.20589999999999</v>
      </c>
      <c r="BT63" s="630">
        <v>46.212400000000002</v>
      </c>
      <c r="BU63" s="630">
        <v>46.212400000000002</v>
      </c>
      <c r="BV63" s="630">
        <v>0</v>
      </c>
      <c r="BW63" s="630">
        <v>3.5760999999999998</v>
      </c>
      <c r="BX63" s="630">
        <v>1.7999999999999999E-2</v>
      </c>
      <c r="BY63" s="630">
        <v>0</v>
      </c>
      <c r="BZ63" s="630">
        <v>224.51420000000002</v>
      </c>
      <c r="CA63" s="630">
        <v>146.7276</v>
      </c>
      <c r="CB63" s="630">
        <v>39.4848</v>
      </c>
      <c r="CC63" s="630">
        <v>39.4848</v>
      </c>
      <c r="CD63" s="630">
        <v>0</v>
      </c>
      <c r="CE63" s="630">
        <v>0.71789999999999998</v>
      </c>
      <c r="CF63" s="630">
        <v>37.5839</v>
      </c>
      <c r="CG63" s="630">
        <v>0</v>
      </c>
      <c r="CH63" s="630">
        <v>35.300400000000003</v>
      </c>
      <c r="CI63" s="631">
        <v>35.300400000000003</v>
      </c>
      <c r="CJ63" s="602">
        <v>24.361599999999999</v>
      </c>
      <c r="CK63" s="631">
        <v>3.1301999999999999</v>
      </c>
      <c r="CL63" s="631">
        <v>18.674299999999999</v>
      </c>
      <c r="CM63" s="631">
        <v>1.6793</v>
      </c>
      <c r="CN63" s="631">
        <v>0.87779999999999991</v>
      </c>
      <c r="CO63" s="602">
        <v>29.665000000000003</v>
      </c>
      <c r="CP63" s="631">
        <v>29.443000000000001</v>
      </c>
      <c r="CQ63" s="631">
        <v>0.17499999999999999</v>
      </c>
      <c r="CR63" s="631">
        <v>4.7E-2</v>
      </c>
      <c r="CS63" s="602">
        <v>10.397</v>
      </c>
      <c r="CT63" s="631">
        <v>10.397</v>
      </c>
      <c r="CU63" s="631">
        <v>0</v>
      </c>
      <c r="CV63" s="631">
        <v>23.466099999999997</v>
      </c>
      <c r="CW63" s="631">
        <v>0.87779999999999991</v>
      </c>
      <c r="CX63" s="602">
        <v>31.582200000000004</v>
      </c>
      <c r="CY63" s="631">
        <v>0.1948</v>
      </c>
      <c r="CZ63" s="631">
        <v>29.443000000000001</v>
      </c>
      <c r="DA63" s="631">
        <v>1.9444000000000001</v>
      </c>
      <c r="DB63" s="631">
        <v>23.003799999999998</v>
      </c>
      <c r="DC63" s="383">
        <v>23.863799999999998</v>
      </c>
      <c r="DF63" s="383">
        <v>2004</v>
      </c>
      <c r="DG63" s="603">
        <v>352.92559999999997</v>
      </c>
      <c r="DH63" s="603">
        <v>44.646300000000004</v>
      </c>
      <c r="DI63" s="603">
        <v>1.3411999999999999</v>
      </c>
      <c r="DJ63" s="603">
        <v>306.93809999999996</v>
      </c>
      <c r="DK63" s="603">
        <v>86.960700000000003</v>
      </c>
      <c r="DL63" s="603">
        <v>265.9649</v>
      </c>
      <c r="DM63" s="603">
        <v>265.9649</v>
      </c>
      <c r="DN63" s="383">
        <f t="shared" si="0"/>
        <v>219.56420000000003</v>
      </c>
      <c r="DO63" s="603">
        <v>151.95160000000001</v>
      </c>
      <c r="DP63" s="603">
        <v>67.6126</v>
      </c>
      <c r="DQ63" s="603">
        <v>37.579900000000002</v>
      </c>
      <c r="DR63" s="603">
        <v>30.032700000000002</v>
      </c>
      <c r="DS63" s="603">
        <v>7.2519999999999998</v>
      </c>
      <c r="DT63" s="603">
        <v>5.4383999999999997</v>
      </c>
      <c r="DU63" s="603">
        <v>1.8135999999999999</v>
      </c>
      <c r="DV63" s="603">
        <v>-2.2728999999999999</v>
      </c>
      <c r="DW63" s="603">
        <v>41.421599999999998</v>
      </c>
      <c r="DX63" s="603">
        <v>41.421599999999998</v>
      </c>
      <c r="DY63" s="603">
        <v>253.9066</v>
      </c>
      <c r="DZ63" s="603">
        <v>184.6096</v>
      </c>
      <c r="EA63" s="603">
        <v>117.98989999999999</v>
      </c>
      <c r="EB63" s="603">
        <v>0.30660000000000004</v>
      </c>
      <c r="EC63" s="603">
        <v>66.313100000000006</v>
      </c>
      <c r="ED63" s="603">
        <v>69.296999999999997</v>
      </c>
      <c r="EE63" s="603">
        <v>18.8002</v>
      </c>
      <c r="EF63" s="603">
        <v>50.4968</v>
      </c>
      <c r="EG63" s="603">
        <v>-24.373100000000001</v>
      </c>
      <c r="EH63" s="603">
        <v>-10.185499999999999</v>
      </c>
      <c r="EI63" s="603">
        <v>-14.1876</v>
      </c>
      <c r="EJ63" s="603">
        <v>0</v>
      </c>
      <c r="EK63" s="603">
        <v>0</v>
      </c>
      <c r="EL63" s="603">
        <v>0</v>
      </c>
      <c r="EM63" s="603">
        <v>0</v>
      </c>
      <c r="EN63" s="603">
        <v>10.639899999999999</v>
      </c>
      <c r="EO63" s="603">
        <v>4.2590000000000003</v>
      </c>
      <c r="EP63" s="603">
        <v>5.1234999999999999</v>
      </c>
      <c r="EQ63" s="603">
        <v>5.1234999999999999</v>
      </c>
      <c r="ER63" s="603">
        <v>0</v>
      </c>
      <c r="ES63" s="603">
        <v>0</v>
      </c>
      <c r="ET63" s="603">
        <v>2.5999999999999999E-2</v>
      </c>
      <c r="EU63" s="603">
        <v>1.2315</v>
      </c>
      <c r="EV63" s="603">
        <v>47.176900000000003</v>
      </c>
      <c r="EW63" s="603">
        <v>47.092400000000005</v>
      </c>
      <c r="EX63" s="603">
        <v>0</v>
      </c>
      <c r="EY63" s="603">
        <v>0</v>
      </c>
      <c r="EZ63" s="603">
        <v>0</v>
      </c>
      <c r="FA63" s="603">
        <v>0</v>
      </c>
      <c r="FB63" s="603">
        <v>0</v>
      </c>
      <c r="FC63" s="603">
        <v>8.4599999999999995E-2</v>
      </c>
      <c r="FD63" s="603">
        <v>234.41810000000001</v>
      </c>
      <c r="FE63" s="603">
        <v>234.41810000000001</v>
      </c>
      <c r="FF63" s="603">
        <v>184.315</v>
      </c>
      <c r="FG63" s="603">
        <v>169.66300000000001</v>
      </c>
      <c r="FH63" s="603">
        <v>14.651999999999999</v>
      </c>
      <c r="FI63" s="603">
        <v>299.02279999999996</v>
      </c>
      <c r="FJ63" s="603">
        <v>182.80529999999999</v>
      </c>
      <c r="FK63" s="603">
        <v>67.260199999999998</v>
      </c>
      <c r="FL63" s="603">
        <v>18.924599999999998</v>
      </c>
      <c r="FM63" s="603">
        <v>30.032700000000002</v>
      </c>
      <c r="FN63" s="603"/>
      <c r="FO63" s="603">
        <v>0</v>
      </c>
      <c r="FP63" s="603">
        <v>0.21</v>
      </c>
      <c r="FQ63" s="603">
        <v>248.14839999999998</v>
      </c>
      <c r="FR63" s="603">
        <v>0</v>
      </c>
      <c r="FS63" s="603">
        <v>0</v>
      </c>
      <c r="FT63" s="603">
        <v>0</v>
      </c>
      <c r="FU63" s="603">
        <v>1.37</v>
      </c>
      <c r="FV63" s="603">
        <v>10.8514</v>
      </c>
      <c r="FW63" s="603">
        <v>0</v>
      </c>
      <c r="FX63" s="603">
        <v>1.361</v>
      </c>
      <c r="FY63" s="603">
        <v>0</v>
      </c>
      <c r="FZ63" s="603">
        <v>9.4903999999999993</v>
      </c>
      <c r="GA63" s="603">
        <v>4.8000000000000001E-2</v>
      </c>
      <c r="GB63" s="603">
        <v>4.8000000000000001E-2</v>
      </c>
      <c r="GC63" s="603">
        <v>0</v>
      </c>
      <c r="GD63" s="603">
        <v>293.36599999999999</v>
      </c>
      <c r="GE63" s="603">
        <v>234.6285</v>
      </c>
      <c r="GF63" s="603">
        <v>32.731099999999998</v>
      </c>
      <c r="GG63" s="603">
        <v>26.006400000000003</v>
      </c>
      <c r="GH63" s="603"/>
      <c r="GI63" s="603">
        <v>0.73209999999999997</v>
      </c>
      <c r="GJ63" s="603">
        <v>0</v>
      </c>
      <c r="GK63" s="603">
        <v>248.14839999999998</v>
      </c>
      <c r="GL63" s="603">
        <v>0</v>
      </c>
      <c r="GM63" s="603">
        <v>0</v>
      </c>
      <c r="GN63" s="603">
        <v>5.907</v>
      </c>
      <c r="GO63" s="603">
        <v>39.36</v>
      </c>
      <c r="GP63" s="603">
        <v>20.933499999999999</v>
      </c>
      <c r="GQ63" s="603">
        <v>0</v>
      </c>
      <c r="GR63" s="603">
        <v>11.7</v>
      </c>
      <c r="GS63" s="603">
        <v>6.7266000000000004</v>
      </c>
      <c r="GT63" s="603">
        <v>390.77409999999998</v>
      </c>
      <c r="GX63" s="383">
        <v>2004</v>
      </c>
      <c r="GY63" s="604">
        <v>369.94170000000003</v>
      </c>
      <c r="GZ63" s="604">
        <v>224.00379999999998</v>
      </c>
      <c r="HA63" s="604">
        <v>145.93789999999998</v>
      </c>
      <c r="HB63" s="605">
        <v>80.448499999999996</v>
      </c>
      <c r="HC63" s="605">
        <v>289.4932</v>
      </c>
      <c r="HD63" s="606">
        <v>289.4932</v>
      </c>
      <c r="HE63" s="606">
        <v>37.386600000000001</v>
      </c>
      <c r="HF63" s="606">
        <v>28.782299999999999</v>
      </c>
      <c r="HG63" s="606">
        <v>8.6042999999999985</v>
      </c>
      <c r="HH63" s="606">
        <v>8.6042999999999985</v>
      </c>
      <c r="HI63" s="606">
        <v>0</v>
      </c>
      <c r="HJ63" s="606">
        <v>11.985700000000001</v>
      </c>
      <c r="HK63" s="606">
        <v>0.47939999999999999</v>
      </c>
      <c r="HL63" s="606">
        <v>11.506200000000002</v>
      </c>
      <c r="HM63" s="606">
        <v>-0.79339999999999999</v>
      </c>
      <c r="HN63" s="606">
        <v>240.9144</v>
      </c>
      <c r="HO63" s="606">
        <v>128.24430000000001</v>
      </c>
      <c r="HP63" s="606">
        <v>112.67010000000001</v>
      </c>
      <c r="HQ63" s="812">
        <v>101.9042</v>
      </c>
      <c r="HR63" s="812">
        <v>100.87969500000001</v>
      </c>
      <c r="HS63" s="610">
        <v>240.9144</v>
      </c>
      <c r="HT63" s="609">
        <v>876.91819999999996</v>
      </c>
      <c r="HU63" s="610">
        <v>644.99969999999996</v>
      </c>
      <c r="HV63" s="610">
        <v>231.91849999999999</v>
      </c>
      <c r="HW63" s="610">
        <v>188.03049999999999</v>
      </c>
      <c r="HX63" s="610">
        <v>43.887999999999998</v>
      </c>
      <c r="HY63" s="610">
        <v>130.49360000000001</v>
      </c>
      <c r="HZ63" s="610">
        <v>37.1004</v>
      </c>
      <c r="IA63" s="610">
        <v>54.188499999999998</v>
      </c>
      <c r="IB63" s="610">
        <v>34.856000000000002</v>
      </c>
      <c r="IC63" s="610">
        <v>0</v>
      </c>
      <c r="ID63" s="610">
        <v>37.003099999999996</v>
      </c>
      <c r="IE63" s="610">
        <v>2.2016</v>
      </c>
      <c r="IF63" s="610">
        <v>21.527200000000001</v>
      </c>
      <c r="IG63" s="610">
        <v>20.179200000000002</v>
      </c>
      <c r="IH63" s="610">
        <v>1.3480000000000001</v>
      </c>
      <c r="II63" s="610">
        <v>1226.799</v>
      </c>
      <c r="IJ63" s="610">
        <v>1226.799</v>
      </c>
      <c r="IK63" s="610">
        <v>327.87220000000002</v>
      </c>
      <c r="IL63" s="610">
        <v>231.32849999999999</v>
      </c>
      <c r="IM63" s="610">
        <v>23.466099999999997</v>
      </c>
      <c r="IN63" s="610">
        <v>46.808599999999998</v>
      </c>
      <c r="IO63" s="610">
        <v>26.268999999999998</v>
      </c>
      <c r="IP63" s="611">
        <v>49.976900000000001</v>
      </c>
      <c r="IQ63" s="611">
        <v>24.3489</v>
      </c>
      <c r="IR63" s="611">
        <v>25.628</v>
      </c>
      <c r="IS63" s="611">
        <v>1.3685999999999998</v>
      </c>
      <c r="IT63" s="611">
        <v>24.259400000000003</v>
      </c>
      <c r="IU63" s="611">
        <v>144.60299999999998</v>
      </c>
      <c r="IV63" s="611">
        <v>129.95099999999999</v>
      </c>
      <c r="IW63" s="611">
        <v>14.651999999999999</v>
      </c>
      <c r="IX63" s="613">
        <v>340.06099999999998</v>
      </c>
      <c r="IY63" s="613">
        <v>188.03049999999999</v>
      </c>
      <c r="IZ63" s="613">
        <v>87.538600000000002</v>
      </c>
      <c r="JA63" s="613">
        <v>20.603900000000003</v>
      </c>
      <c r="JB63" s="613">
        <v>43.887999999999998</v>
      </c>
      <c r="JC63" s="615">
        <v>44.476900000000001</v>
      </c>
      <c r="JD63" s="616">
        <v>21.228000000000002</v>
      </c>
      <c r="JE63" s="616">
        <v>23.248900000000003</v>
      </c>
      <c r="JF63" s="616">
        <v>9.6252000000000013</v>
      </c>
      <c r="JG63" s="616">
        <v>3.0045999999999999</v>
      </c>
      <c r="JH63" s="616">
        <v>0.88970000000000005</v>
      </c>
      <c r="JI63" s="616">
        <v>9.7294</v>
      </c>
      <c r="JJ63" s="616">
        <v>1075.5071</v>
      </c>
      <c r="JN63" s="383">
        <v>2004</v>
      </c>
      <c r="JO63" s="617">
        <v>196.34920000000002</v>
      </c>
      <c r="JP63" s="617">
        <v>195.79429999999999</v>
      </c>
      <c r="JQ63" s="617">
        <v>0.55489999999999995</v>
      </c>
      <c r="JR63" s="617">
        <v>67.2637</v>
      </c>
      <c r="JS63" s="617">
        <v>129.0855</v>
      </c>
      <c r="JT63" s="617">
        <v>129.0855</v>
      </c>
      <c r="JU63" s="618">
        <v>20.289899999999999</v>
      </c>
      <c r="JV63" s="618">
        <v>15.589799999999999</v>
      </c>
      <c r="JW63" s="619">
        <v>4.7000999999999999</v>
      </c>
      <c r="JX63" s="618">
        <v>4.7000999999999999</v>
      </c>
      <c r="JY63" s="618">
        <v>0</v>
      </c>
      <c r="JZ63" s="618">
        <v>1.8597999999999999</v>
      </c>
      <c r="KA63" s="618">
        <v>0.3478</v>
      </c>
      <c r="KB63" s="618">
        <v>1.5121</v>
      </c>
      <c r="KC63" s="618">
        <v>-0.77939999999999998</v>
      </c>
      <c r="KD63" s="618">
        <v>107.71510000000001</v>
      </c>
      <c r="KH63" s="383">
        <v>2004</v>
      </c>
      <c r="KI63" s="621">
        <v>34.120699999999999</v>
      </c>
      <c r="KJ63" s="620">
        <v>1.7863</v>
      </c>
      <c r="KK63" s="620">
        <v>32.334400000000002</v>
      </c>
      <c r="KL63" s="620">
        <v>11.206100000000001</v>
      </c>
      <c r="KM63" s="620">
        <v>22.9146</v>
      </c>
      <c r="KN63" s="620">
        <v>22.9146</v>
      </c>
      <c r="KO63" s="620">
        <v>20.515499999999999</v>
      </c>
      <c r="KP63" s="620">
        <v>15.321399999999999</v>
      </c>
      <c r="KQ63" s="620">
        <v>5.1941000000000006</v>
      </c>
      <c r="KR63" s="620">
        <v>5.1941000000000006</v>
      </c>
      <c r="KS63" s="620">
        <v>0</v>
      </c>
      <c r="KT63" s="620">
        <v>0.7863</v>
      </c>
      <c r="KU63" s="620">
        <v>0.64460000000000006</v>
      </c>
      <c r="KV63" s="620">
        <v>0.14169999999999999</v>
      </c>
      <c r="KW63" s="620">
        <v>-0.87409999999999999</v>
      </c>
      <c r="KX63" s="620">
        <v>2.4868999999999999</v>
      </c>
      <c r="KY63" s="622">
        <v>2.4868999999999999</v>
      </c>
      <c r="KZ63" s="622">
        <v>1.2343</v>
      </c>
      <c r="LA63" s="622">
        <v>1.2313000000000001</v>
      </c>
      <c r="LB63" s="622">
        <v>0</v>
      </c>
      <c r="LC63" s="622">
        <v>0</v>
      </c>
      <c r="LD63" s="622">
        <v>0</v>
      </c>
      <c r="LE63" s="622">
        <v>3.0000000000000001E-3</v>
      </c>
      <c r="LF63" s="622">
        <v>0</v>
      </c>
      <c r="LG63" s="623">
        <v>0.32080000000000003</v>
      </c>
      <c r="LH63" s="623">
        <v>0.32080000000000003</v>
      </c>
      <c r="LI63" s="623">
        <v>0</v>
      </c>
      <c r="LJ63" s="623">
        <v>3.4005000000000001</v>
      </c>
      <c r="LK63" s="624">
        <v>3.4005000000000001</v>
      </c>
      <c r="LL63" s="624">
        <v>30.827100000000002</v>
      </c>
      <c r="LM63" s="624">
        <v>3.9E-2</v>
      </c>
      <c r="LN63" s="624">
        <v>30.7881</v>
      </c>
      <c r="LO63" s="624">
        <v>30.7881</v>
      </c>
      <c r="LP63" s="624">
        <v>0</v>
      </c>
      <c r="LQ63" s="625">
        <v>0.26269999999999999</v>
      </c>
      <c r="LR63" s="625">
        <v>0.97229999999999994</v>
      </c>
      <c r="LS63" s="625">
        <v>3.3000000000000002E-2</v>
      </c>
      <c r="LT63" s="625">
        <v>0.93929999999999991</v>
      </c>
      <c r="LU63" s="625">
        <v>0</v>
      </c>
      <c r="LV63" s="625">
        <v>0</v>
      </c>
      <c r="LW63" s="625">
        <v>0</v>
      </c>
      <c r="LX63" s="625">
        <v>0.93929999999999991</v>
      </c>
      <c r="LY63" s="625">
        <v>32.992599999999996</v>
      </c>
      <c r="MC63" s="383">
        <v>2004</v>
      </c>
      <c r="MD63" s="626">
        <v>432.82600000000002</v>
      </c>
      <c r="ME63" s="626">
        <v>426.13200000000001</v>
      </c>
      <c r="MF63" s="626">
        <v>6.694</v>
      </c>
      <c r="MG63" s="626">
        <v>9.0280000000000005</v>
      </c>
      <c r="MH63" s="626">
        <v>6.6870000000000003</v>
      </c>
      <c r="MI63" s="626">
        <v>2.3410000000000002</v>
      </c>
      <c r="MJ63" s="626">
        <v>0</v>
      </c>
      <c r="MK63" s="383">
        <f t="shared" si="10"/>
        <v>86.799000000000007</v>
      </c>
      <c r="ML63" s="626">
        <v>55.341999999999999</v>
      </c>
      <c r="MM63" s="626">
        <v>20.957000000000001</v>
      </c>
      <c r="MN63" s="626">
        <v>19.45</v>
      </c>
      <c r="MO63" s="626">
        <v>0</v>
      </c>
      <c r="MP63" s="626">
        <v>10.5</v>
      </c>
      <c r="MQ63" s="626">
        <v>1.216</v>
      </c>
      <c r="MR63" s="626">
        <v>0.33999999999999997</v>
      </c>
      <c r="MS63" s="626">
        <v>0.246</v>
      </c>
      <c r="MT63" s="626">
        <v>9.4E-2</v>
      </c>
      <c r="MU63" s="626">
        <v>1.0309999999999999</v>
      </c>
      <c r="MV63" s="383">
        <f t="shared" si="11"/>
        <v>9.8689999999999998</v>
      </c>
      <c r="MW63" s="626">
        <v>2.081</v>
      </c>
      <c r="MX63" s="626">
        <v>0.308</v>
      </c>
      <c r="MY63" s="626">
        <v>1.37</v>
      </c>
      <c r="MZ63" s="626">
        <v>6.11</v>
      </c>
      <c r="NA63" s="626">
        <v>0.85</v>
      </c>
      <c r="NB63" s="626">
        <v>5.26</v>
      </c>
      <c r="NC63" s="626">
        <v>0.77</v>
      </c>
      <c r="ND63" s="627">
        <v>0.94799999999999995</v>
      </c>
      <c r="NE63" s="627">
        <v>0.70199999999999996</v>
      </c>
      <c r="NF63" s="627">
        <v>0.246</v>
      </c>
      <c r="NG63" s="627">
        <v>3.8279999999999998</v>
      </c>
      <c r="NH63" s="627">
        <v>-9.61</v>
      </c>
      <c r="NI63" s="627">
        <v>-8.4269999999999996</v>
      </c>
      <c r="NJ63" s="627">
        <v>-1.1830000000000001</v>
      </c>
      <c r="NK63" s="627">
        <v>78.985000000000014</v>
      </c>
      <c r="NL63" s="627">
        <v>60.773000000000003</v>
      </c>
      <c r="NM63" s="627">
        <v>13.234999999999999</v>
      </c>
      <c r="NN63" s="627">
        <v>12.879</v>
      </c>
      <c r="NO63" s="627">
        <v>0</v>
      </c>
      <c r="NP63" s="627">
        <v>4.8360000000000003</v>
      </c>
      <c r="NQ63" s="627">
        <v>0.14099999999999999</v>
      </c>
      <c r="NR63" s="627">
        <v>3.2350000000000003</v>
      </c>
      <c r="NS63" s="627">
        <v>2.3410000000000002</v>
      </c>
      <c r="NT63" s="627">
        <v>0.89400000000000002</v>
      </c>
      <c r="NU63" s="627">
        <v>4.6449999999999996</v>
      </c>
      <c r="NV63" s="627">
        <v>29.010999999999999</v>
      </c>
      <c r="NW63" s="627">
        <v>1.165</v>
      </c>
      <c r="NX63" s="627">
        <v>1.3029999999999999</v>
      </c>
      <c r="NY63" s="627">
        <v>5.907</v>
      </c>
      <c r="NZ63" s="627">
        <v>20.635999999999999</v>
      </c>
      <c r="OA63" s="627">
        <v>2.4860000000000002</v>
      </c>
      <c r="OB63" s="627">
        <v>11.7</v>
      </c>
      <c r="OC63" s="627">
        <v>6.45</v>
      </c>
      <c r="OD63" s="627">
        <v>1.44</v>
      </c>
      <c r="OE63" s="627">
        <v>0.51100000000000001</v>
      </c>
      <c r="OF63" s="627">
        <v>0.92900000000000005</v>
      </c>
      <c r="OG63" s="627">
        <v>-1.857</v>
      </c>
      <c r="OH63" s="627">
        <v>-1.45</v>
      </c>
      <c r="OI63" s="627">
        <v>-0.40699999999999997</v>
      </c>
      <c r="OJ63" s="627">
        <v>5.1219999999999999</v>
      </c>
      <c r="ON63" s="383">
        <v>2004</v>
      </c>
      <c r="OO63" s="383">
        <v>1330.7316000000001</v>
      </c>
      <c r="OP63" s="383">
        <v>309.19079999999997</v>
      </c>
      <c r="OQ63" s="383">
        <v>8.1212</v>
      </c>
      <c r="OR63" s="383">
        <v>0.83399999999999996</v>
      </c>
      <c r="OS63" s="383">
        <v>432.82600000000002</v>
      </c>
      <c r="OT63" s="383">
        <v>426.13200000000001</v>
      </c>
      <c r="OU63" s="383">
        <v>1655.5711000000001</v>
      </c>
      <c r="OV63" s="383">
        <v>9.0280000000000005</v>
      </c>
      <c r="OW63" s="383">
        <v>0.94799999999999995</v>
      </c>
      <c r="OX63" s="383">
        <v>86.799000000000007</v>
      </c>
      <c r="OY63" s="383">
        <v>78.984999999999999</v>
      </c>
      <c r="OZ63" s="383">
        <v>-9.61</v>
      </c>
      <c r="PA63" s="383">
        <v>3.8279999999999998</v>
      </c>
      <c r="PB63" s="383">
        <v>1677.2471</v>
      </c>
      <c r="PC63" s="383">
        <v>1.216</v>
      </c>
      <c r="PD63" s="383">
        <v>1.371</v>
      </c>
      <c r="PE63" s="383">
        <v>7.88</v>
      </c>
      <c r="PF63" s="383">
        <v>9.8689999999999998</v>
      </c>
      <c r="PG63" s="383">
        <v>29.010999999999999</v>
      </c>
      <c r="PH63" s="383">
        <v>1652.8121000000001</v>
      </c>
      <c r="PI63" s="383">
        <v>-1.857</v>
      </c>
      <c r="PJ63" s="383">
        <v>1.44</v>
      </c>
      <c r="PK63" s="383">
        <v>5.1215000000000002</v>
      </c>
      <c r="PO63" s="383">
        <v>2004</v>
      </c>
      <c r="PP63" s="383">
        <v>116.901602</v>
      </c>
      <c r="PQ63" s="383">
        <v>8.4403189999999988</v>
      </c>
      <c r="PR63" s="383">
        <v>38.063355999999999</v>
      </c>
      <c r="PS63" s="383">
        <v>38.130504999999999</v>
      </c>
      <c r="PT63" s="383">
        <v>2.4870000000000001</v>
      </c>
      <c r="PU63" s="383">
        <v>204.02278200000001</v>
      </c>
      <c r="PZ63" s="383">
        <v>2004</v>
      </c>
      <c r="QA63" s="383">
        <v>1655.5709000000002</v>
      </c>
      <c r="QB63" s="383">
        <v>1485.7458000000001</v>
      </c>
      <c r="QC63" s="383">
        <v>188.4376</v>
      </c>
      <c r="QD63" s="383">
        <v>-18.612500000000001</v>
      </c>
      <c r="QE63" s="383">
        <v>1655.5715999999998</v>
      </c>
      <c r="QF63" s="383">
        <v>1330.7316000000001</v>
      </c>
      <c r="QG63" s="383">
        <v>318.14599999999996</v>
      </c>
      <c r="QH63" s="383">
        <v>432.82600000000002</v>
      </c>
      <c r="QI63" s="383">
        <v>426.13200000000001</v>
      </c>
      <c r="QJ63" s="383">
        <v>1655.5710999999999</v>
      </c>
      <c r="QK63" s="383">
        <v>868.83809999999994</v>
      </c>
      <c r="QL63" s="383">
        <v>562.98149999999998</v>
      </c>
      <c r="QM63" s="383">
        <v>257.7346</v>
      </c>
      <c r="QN63" s="383">
        <v>-33.9831</v>
      </c>
      <c r="QQ63" s="1126">
        <v>2004</v>
      </c>
      <c r="QR63" s="731">
        <f t="shared" si="19"/>
        <v>155.72178945442457</v>
      </c>
      <c r="QS63" s="1128">
        <f t="shared" si="20"/>
        <v>104.07229688585596</v>
      </c>
      <c r="QT63" s="522">
        <v>64.671336412582946</v>
      </c>
      <c r="QU63" s="522">
        <v>39.400960473273017</v>
      </c>
      <c r="QV63" s="522">
        <v>51.649492568568604</v>
      </c>
      <c r="QW63" s="522">
        <v>31.614407550659998</v>
      </c>
      <c r="QX63" s="522">
        <f t="shared" si="25"/>
        <v>20.035085017908607</v>
      </c>
      <c r="QY63" s="1128">
        <f t="shared" si="21"/>
        <v>135.68670443651595</v>
      </c>
      <c r="QZ63" s="1143">
        <f t="shared" si="22"/>
        <v>0.6683219943109826</v>
      </c>
      <c r="RA63" s="1143">
        <f t="shared" si="23"/>
        <v>0.76700438202881183</v>
      </c>
      <c r="RB63" s="1095">
        <v>118.97755109850203</v>
      </c>
      <c r="RC63" s="1095">
        <v>170.62704366707064</v>
      </c>
      <c r="RD63" s="524">
        <f t="shared" si="24"/>
        <v>14.905254212646071</v>
      </c>
    </row>
    <row r="64" spans="3:472">
      <c r="C64" s="383">
        <v>2005</v>
      </c>
      <c r="D64" s="628">
        <v>2160.8637999999996</v>
      </c>
      <c r="E64" s="628">
        <v>2133.252</v>
      </c>
      <c r="F64" s="628">
        <v>27.611900000000002</v>
      </c>
      <c r="G64" s="628">
        <v>1287.7558999999999</v>
      </c>
      <c r="H64" s="628">
        <v>873.10799999999995</v>
      </c>
      <c r="I64" s="628">
        <v>873.10799999999995</v>
      </c>
      <c r="J64" s="598">
        <v>570.21659999999997</v>
      </c>
      <c r="K64" s="628">
        <v>430.096</v>
      </c>
      <c r="L64" s="598">
        <v>140.1206</v>
      </c>
      <c r="M64" s="628">
        <v>128.33580000000001</v>
      </c>
      <c r="N64" s="628">
        <v>11.784799999999999</v>
      </c>
      <c r="O64" s="628">
        <v>47.537699999999994</v>
      </c>
      <c r="P64" s="628">
        <v>10.2255</v>
      </c>
      <c r="Q64" s="628">
        <v>37.312199999999997</v>
      </c>
      <c r="R64" s="628">
        <v>-11.2272</v>
      </c>
      <c r="S64" s="628">
        <v>266.58090000000004</v>
      </c>
      <c r="T64" s="628">
        <v>266.58090000000004</v>
      </c>
      <c r="U64" s="628">
        <v>186.87810000000002</v>
      </c>
      <c r="V64" s="628">
        <v>53.990400000000001</v>
      </c>
      <c r="W64" s="628">
        <v>118.36239999999999</v>
      </c>
      <c r="X64" s="628">
        <v>116.4958</v>
      </c>
      <c r="Y64" s="628">
        <v>0</v>
      </c>
      <c r="Z64" s="628">
        <v>14.220700000000001</v>
      </c>
      <c r="AA64" s="628">
        <v>0.30010000000000003</v>
      </c>
      <c r="AB64" s="628">
        <v>4.0000000000000001E-3</v>
      </c>
      <c r="AC64" s="628">
        <v>268.2611</v>
      </c>
      <c r="AD64" s="628">
        <v>70.210599999999999</v>
      </c>
      <c r="AE64" s="628">
        <v>183.5641</v>
      </c>
      <c r="AF64" s="628">
        <v>163.5635</v>
      </c>
      <c r="AG64" s="628">
        <v>0</v>
      </c>
      <c r="AH64" s="628">
        <v>12.4625</v>
      </c>
      <c r="AI64" s="628">
        <v>2.0234000000000001</v>
      </c>
      <c r="AJ64" s="628">
        <v>185.1979</v>
      </c>
      <c r="AK64" s="629">
        <v>185.1979</v>
      </c>
      <c r="AL64" s="629">
        <v>12.2912</v>
      </c>
      <c r="AM64" s="629">
        <v>11.784799999999999</v>
      </c>
      <c r="AN64" s="600">
        <v>5.6284000000000001</v>
      </c>
      <c r="AO64" s="629">
        <v>2.5768</v>
      </c>
      <c r="AP64" s="629">
        <v>3.0516000000000001</v>
      </c>
      <c r="AQ64" s="629">
        <v>32.448</v>
      </c>
      <c r="AR64" s="629">
        <v>12.062200000000001</v>
      </c>
      <c r="AS64" s="600">
        <v>24.904</v>
      </c>
      <c r="AT64" s="629">
        <v>5.4146999999999998</v>
      </c>
      <c r="AU64" s="629">
        <v>19.4893</v>
      </c>
      <c r="AV64" s="629">
        <v>133.70339999999999</v>
      </c>
      <c r="AW64" s="383">
        <v>135.72439999999997</v>
      </c>
      <c r="AZ64" s="383">
        <v>2005</v>
      </c>
      <c r="BA64" s="630">
        <v>152.84020000000001</v>
      </c>
      <c r="BB64" s="630">
        <v>151.4306</v>
      </c>
      <c r="BC64" s="630">
        <v>1.4096</v>
      </c>
      <c r="BD64" s="601">
        <v>83.896600000000007</v>
      </c>
      <c r="BE64" s="630">
        <v>68.943600000000004</v>
      </c>
      <c r="BF64" s="601">
        <v>68.943600000000004</v>
      </c>
      <c r="BG64" s="601">
        <v>44.444099999999999</v>
      </c>
      <c r="BH64" s="630">
        <v>31.703299999999999</v>
      </c>
      <c r="BI64" s="601">
        <v>12.740799999999998</v>
      </c>
      <c r="BJ64" s="630">
        <v>11.741299999999999</v>
      </c>
      <c r="BK64" s="630">
        <v>0.99950000000000006</v>
      </c>
      <c r="BL64" s="630">
        <v>5.3037000000000001</v>
      </c>
      <c r="BM64" s="630">
        <v>3.2928000000000002</v>
      </c>
      <c r="BN64" s="630">
        <v>2.0108000000000001</v>
      </c>
      <c r="BO64" s="630">
        <v>-0.3453</v>
      </c>
      <c r="BP64" s="630">
        <v>19.5412</v>
      </c>
      <c r="BQ64" s="630">
        <v>19.5412</v>
      </c>
      <c r="BR64" s="630">
        <v>263.67659999999995</v>
      </c>
      <c r="BS64" s="630">
        <v>204.6241</v>
      </c>
      <c r="BT64" s="630">
        <v>51.558199999999999</v>
      </c>
      <c r="BU64" s="630">
        <v>51.558199999999999</v>
      </c>
      <c r="BV64" s="630">
        <v>0</v>
      </c>
      <c r="BW64" s="630">
        <v>7.4752999999999998</v>
      </c>
      <c r="BX64" s="630">
        <v>1.9E-2</v>
      </c>
      <c r="BY64" s="630">
        <v>0</v>
      </c>
      <c r="BZ64" s="630">
        <v>242.87189999999998</v>
      </c>
      <c r="CA64" s="630">
        <v>163.49700000000001</v>
      </c>
      <c r="CB64" s="630">
        <v>38.831400000000002</v>
      </c>
      <c r="CC64" s="630">
        <v>38.831400000000002</v>
      </c>
      <c r="CD64" s="630">
        <v>0</v>
      </c>
      <c r="CE64" s="630">
        <v>1.7455000000000001</v>
      </c>
      <c r="CF64" s="630">
        <v>38.798099999999998</v>
      </c>
      <c r="CG64" s="630">
        <v>0</v>
      </c>
      <c r="CH64" s="630">
        <v>40.3459</v>
      </c>
      <c r="CI64" s="631">
        <v>40.3459</v>
      </c>
      <c r="CJ64" s="602">
        <v>26.2301</v>
      </c>
      <c r="CK64" s="631">
        <v>3.1920999999999999</v>
      </c>
      <c r="CL64" s="631">
        <v>20.1661</v>
      </c>
      <c r="CM64" s="631">
        <v>1.8724000000000001</v>
      </c>
      <c r="CN64" s="631">
        <v>0.99950000000000006</v>
      </c>
      <c r="CO64" s="602">
        <v>29.7882</v>
      </c>
      <c r="CP64" s="631">
        <v>29.526</v>
      </c>
      <c r="CQ64" s="631">
        <v>0.18099999999999999</v>
      </c>
      <c r="CR64" s="631">
        <v>8.1200000000000008E-2</v>
      </c>
      <c r="CS64" s="602">
        <v>7.7229999999999999</v>
      </c>
      <c r="CT64" s="631">
        <v>7.7229999999999999</v>
      </c>
      <c r="CU64" s="631">
        <v>0</v>
      </c>
      <c r="CV64" s="631">
        <v>25.206199999999999</v>
      </c>
      <c r="CW64" s="631">
        <v>0.99950000000000006</v>
      </c>
      <c r="CX64" s="602">
        <v>32.512900000000002</v>
      </c>
      <c r="CY64" s="631">
        <v>0.20300000000000001</v>
      </c>
      <c r="CZ64" s="631">
        <v>29.526</v>
      </c>
      <c r="DA64" s="631">
        <v>2.7839</v>
      </c>
      <c r="DB64" s="631">
        <v>29.922599999999999</v>
      </c>
      <c r="DC64" s="383">
        <v>29.124600000000001</v>
      </c>
      <c r="DF64" s="383">
        <v>2005</v>
      </c>
      <c r="DG64" s="603">
        <v>366.50479999999999</v>
      </c>
      <c r="DH64" s="603">
        <v>46.509800000000006</v>
      </c>
      <c r="DI64" s="603">
        <v>1.4652000000000001</v>
      </c>
      <c r="DJ64" s="603">
        <v>318.52969999999999</v>
      </c>
      <c r="DK64" s="603">
        <v>90.553899999999999</v>
      </c>
      <c r="DL64" s="603">
        <v>275.95090000000005</v>
      </c>
      <c r="DM64" s="603">
        <v>275.95090000000005</v>
      </c>
      <c r="DN64" s="383">
        <f t="shared" si="0"/>
        <v>227.0078</v>
      </c>
      <c r="DO64" s="603">
        <v>155.9444</v>
      </c>
      <c r="DP64" s="603">
        <v>71.063400000000001</v>
      </c>
      <c r="DQ64" s="603">
        <v>39.986599999999996</v>
      </c>
      <c r="DR64" s="603">
        <v>31.076799999999999</v>
      </c>
      <c r="DS64" s="603">
        <v>7.0590999999999999</v>
      </c>
      <c r="DT64" s="603">
        <v>5.6814</v>
      </c>
      <c r="DU64" s="603">
        <v>1.3777000000000001</v>
      </c>
      <c r="DV64" s="603">
        <v>-1.9753000000000001</v>
      </c>
      <c r="DW64" s="603">
        <v>43.859300000000005</v>
      </c>
      <c r="DX64" s="603">
        <v>43.859300000000005</v>
      </c>
      <c r="DY64" s="603">
        <v>265.30150000000003</v>
      </c>
      <c r="DZ64" s="603">
        <v>191.81880000000001</v>
      </c>
      <c r="EA64" s="603">
        <v>123.9695</v>
      </c>
      <c r="EB64" s="603">
        <v>0.40329999999999999</v>
      </c>
      <c r="EC64" s="603">
        <v>67.445999999999998</v>
      </c>
      <c r="ED64" s="603">
        <v>73.482699999999994</v>
      </c>
      <c r="EE64" s="603">
        <v>20.380099999999999</v>
      </c>
      <c r="EF64" s="603">
        <v>53.102599999999995</v>
      </c>
      <c r="EG64" s="603">
        <v>-24.063400000000001</v>
      </c>
      <c r="EH64" s="603">
        <v>-9.7962000000000007</v>
      </c>
      <c r="EI64" s="603">
        <v>-14.267200000000001</v>
      </c>
      <c r="EJ64" s="603">
        <v>0</v>
      </c>
      <c r="EK64" s="603">
        <v>0</v>
      </c>
      <c r="EL64" s="603">
        <v>0</v>
      </c>
      <c r="EM64" s="603">
        <v>0</v>
      </c>
      <c r="EN64" s="603">
        <v>11.771799999999999</v>
      </c>
      <c r="EO64" s="603">
        <v>4.7418000000000005</v>
      </c>
      <c r="EP64" s="603">
        <v>5.76</v>
      </c>
      <c r="EQ64" s="603">
        <v>5.76</v>
      </c>
      <c r="ER64" s="603">
        <v>0</v>
      </c>
      <c r="ES64" s="603">
        <v>0</v>
      </c>
      <c r="ET64" s="603">
        <v>2.7E-2</v>
      </c>
      <c r="EU64" s="603">
        <v>1.2430000000000001</v>
      </c>
      <c r="EV64" s="603">
        <v>47.783199999999994</v>
      </c>
      <c r="EW64" s="603">
        <v>47.690199999999997</v>
      </c>
      <c r="EX64" s="603">
        <v>0</v>
      </c>
      <c r="EY64" s="603">
        <v>0</v>
      </c>
      <c r="EZ64" s="603">
        <v>0</v>
      </c>
      <c r="FA64" s="603">
        <v>0</v>
      </c>
      <c r="FB64" s="603">
        <v>0</v>
      </c>
      <c r="FC64" s="603">
        <v>9.290000000000001E-2</v>
      </c>
      <c r="FD64" s="603">
        <v>249.08610000000002</v>
      </c>
      <c r="FE64" s="603">
        <v>249.08610000000002</v>
      </c>
      <c r="FF64" s="603">
        <v>194.667</v>
      </c>
      <c r="FG64" s="603">
        <v>178.69</v>
      </c>
      <c r="FH64" s="603">
        <v>15.977</v>
      </c>
      <c r="FI64" s="603">
        <v>312.04789999999997</v>
      </c>
      <c r="FJ64" s="603">
        <v>190.81960000000001</v>
      </c>
      <c r="FK64" s="603">
        <v>70.1768</v>
      </c>
      <c r="FL64" s="603">
        <v>19.974700000000002</v>
      </c>
      <c r="FM64" s="603">
        <v>31.076799999999999</v>
      </c>
      <c r="FN64" s="603"/>
      <c r="FO64" s="603">
        <v>0</v>
      </c>
      <c r="FP64" s="603">
        <v>0.217</v>
      </c>
      <c r="FQ64" s="603">
        <v>260.83519999999999</v>
      </c>
      <c r="FR64" s="603">
        <v>0</v>
      </c>
      <c r="FS64" s="603">
        <v>0</v>
      </c>
      <c r="FT64" s="603">
        <v>0</v>
      </c>
      <c r="FU64" s="603">
        <v>1.387</v>
      </c>
      <c r="FV64" s="603">
        <v>11.6919</v>
      </c>
      <c r="FW64" s="603">
        <v>0</v>
      </c>
      <c r="FX64" s="603">
        <v>1.5385</v>
      </c>
      <c r="FY64" s="603">
        <v>0</v>
      </c>
      <c r="FZ64" s="603">
        <v>10.1534</v>
      </c>
      <c r="GA64" s="603">
        <v>7.1999999999999995E-2</v>
      </c>
      <c r="GB64" s="603">
        <v>7.1999999999999995E-2</v>
      </c>
      <c r="GC64" s="603">
        <v>0</v>
      </c>
      <c r="GD64" s="603">
        <v>306.4409</v>
      </c>
      <c r="GE64" s="603">
        <v>245.47749999999999</v>
      </c>
      <c r="GF64" s="603">
        <v>34.243300000000005</v>
      </c>
      <c r="GG64" s="603">
        <v>26.720200000000002</v>
      </c>
      <c r="GH64" s="603"/>
      <c r="GI64" s="603">
        <v>0.78910000000000002</v>
      </c>
      <c r="GJ64" s="603">
        <v>0</v>
      </c>
      <c r="GK64" s="603">
        <v>260.83519999999999</v>
      </c>
      <c r="GL64" s="603">
        <v>0</v>
      </c>
      <c r="GM64" s="603">
        <v>0</v>
      </c>
      <c r="GN64" s="603">
        <v>6.4470000000000001</v>
      </c>
      <c r="GO64" s="603">
        <v>42.896599999999999</v>
      </c>
      <c r="GP64" s="603">
        <v>21.7105</v>
      </c>
      <c r="GQ64" s="603">
        <v>0</v>
      </c>
      <c r="GR64" s="603">
        <v>13.54</v>
      </c>
      <c r="GS64" s="603">
        <v>7.6461999999999994</v>
      </c>
      <c r="GT64" s="603">
        <v>412.45120000000003</v>
      </c>
      <c r="GX64" s="383">
        <v>2005</v>
      </c>
      <c r="GY64" s="604">
        <v>378.95920000000001</v>
      </c>
      <c r="GZ64" s="604">
        <v>225.28870000000001</v>
      </c>
      <c r="HA64" s="604">
        <v>153.6704</v>
      </c>
      <c r="HB64" s="605">
        <v>80.616900000000001</v>
      </c>
      <c r="HC64" s="605">
        <v>298.34229999999997</v>
      </c>
      <c r="HD64" s="606">
        <v>298.34229999999997</v>
      </c>
      <c r="HE64" s="606">
        <v>38.240700000000004</v>
      </c>
      <c r="HF64" s="606">
        <v>29.478400000000001</v>
      </c>
      <c r="HG64" s="606">
        <v>8.7622999999999998</v>
      </c>
      <c r="HH64" s="606">
        <v>8.7622999999999998</v>
      </c>
      <c r="HI64" s="606">
        <v>0</v>
      </c>
      <c r="HJ64" s="606">
        <v>12.773399999999999</v>
      </c>
      <c r="HK64" s="606">
        <v>0.51739999999999997</v>
      </c>
      <c r="HL64" s="606">
        <v>12.256</v>
      </c>
      <c r="HM64" s="606">
        <v>-1.3444</v>
      </c>
      <c r="HN64" s="606">
        <v>248.67250000000001</v>
      </c>
      <c r="HO64" s="606">
        <v>134.80329999999998</v>
      </c>
      <c r="HP64" s="606">
        <v>113.86919999999999</v>
      </c>
      <c r="HQ64" s="812">
        <v>107.179508</v>
      </c>
      <c r="HR64" s="812">
        <v>101.68074899999999</v>
      </c>
      <c r="HS64" s="610">
        <v>248.67250000000001</v>
      </c>
      <c r="HT64" s="609">
        <v>908.30169999999998</v>
      </c>
      <c r="HU64" s="610">
        <v>668.41790000000003</v>
      </c>
      <c r="HV64" s="610">
        <v>239.88380000000001</v>
      </c>
      <c r="HW64" s="610">
        <v>196.02270000000001</v>
      </c>
      <c r="HX64" s="610">
        <v>43.8611</v>
      </c>
      <c r="HY64" s="610">
        <v>132.20520000000002</v>
      </c>
      <c r="HZ64" s="610">
        <v>32.403300000000002</v>
      </c>
      <c r="IA64" s="610">
        <v>59.343800000000002</v>
      </c>
      <c r="IB64" s="610">
        <v>39.5989</v>
      </c>
      <c r="IC64" s="610">
        <v>0</v>
      </c>
      <c r="ID64" s="610">
        <v>38.302</v>
      </c>
      <c r="IE64" s="610">
        <v>2.1560999999999999</v>
      </c>
      <c r="IF64" s="610">
        <v>22.342100000000002</v>
      </c>
      <c r="IG64" s="610">
        <v>21.055400000000002</v>
      </c>
      <c r="IH64" s="610">
        <v>1.2867</v>
      </c>
      <c r="II64" s="610">
        <v>1266.8371999999999</v>
      </c>
      <c r="IJ64" s="610">
        <v>1266.8371999999999</v>
      </c>
      <c r="IK64" s="610">
        <v>341.0489</v>
      </c>
      <c r="IL64" s="610">
        <v>241.82050000000001</v>
      </c>
      <c r="IM64" s="610">
        <v>25.206199999999999</v>
      </c>
      <c r="IN64" s="610">
        <v>47.017000000000003</v>
      </c>
      <c r="IO64" s="610">
        <v>27.005200000000002</v>
      </c>
      <c r="IP64" s="611">
        <v>52.016999999999996</v>
      </c>
      <c r="IQ64" s="611">
        <v>25.5472</v>
      </c>
      <c r="IR64" s="611">
        <v>26.469799999999999</v>
      </c>
      <c r="IS64" s="611">
        <v>1.5667</v>
      </c>
      <c r="IT64" s="611">
        <v>24.903099999999998</v>
      </c>
      <c r="IU64" s="611">
        <v>152.81800000000001</v>
      </c>
      <c r="IV64" s="611">
        <v>136.84100000000001</v>
      </c>
      <c r="IW64" s="611">
        <v>15.977</v>
      </c>
      <c r="IX64" s="613">
        <v>353.35620000000006</v>
      </c>
      <c r="IY64" s="613">
        <v>196.02270000000001</v>
      </c>
      <c r="IZ64" s="613">
        <v>91.62530000000001</v>
      </c>
      <c r="JA64" s="613">
        <v>21.847099999999998</v>
      </c>
      <c r="JB64" s="613">
        <v>43.8611</v>
      </c>
      <c r="JC64" s="615">
        <v>45.039299999999997</v>
      </c>
      <c r="JD64" s="616">
        <v>22.3142</v>
      </c>
      <c r="JE64" s="616">
        <v>22.725099999999998</v>
      </c>
      <c r="JF64" s="616">
        <v>9.2385999999999999</v>
      </c>
      <c r="JG64" s="616">
        <v>3.0867</v>
      </c>
      <c r="JH64" s="616">
        <v>1.0295999999999998</v>
      </c>
      <c r="JI64" s="616">
        <v>9.3701000000000008</v>
      </c>
      <c r="JJ64" s="616">
        <v>1108.6896999999999</v>
      </c>
      <c r="JN64" s="383">
        <v>2005</v>
      </c>
      <c r="JO64" s="617">
        <v>196.4436</v>
      </c>
      <c r="JP64" s="617">
        <v>195.81629999999998</v>
      </c>
      <c r="JQ64" s="617">
        <v>0.62729999999999997</v>
      </c>
      <c r="JR64" s="617">
        <v>66.967600000000004</v>
      </c>
      <c r="JS64" s="617">
        <v>129.476</v>
      </c>
      <c r="JT64" s="617">
        <v>129.476</v>
      </c>
      <c r="JU64" s="618">
        <v>20.0992</v>
      </c>
      <c r="JV64" s="618">
        <v>15.548</v>
      </c>
      <c r="JW64" s="619">
        <v>4.5511999999999997</v>
      </c>
      <c r="JX64" s="618">
        <v>4.5511999999999997</v>
      </c>
      <c r="JY64" s="618">
        <v>0</v>
      </c>
      <c r="JZ64" s="618">
        <v>1.8742999999999999</v>
      </c>
      <c r="KA64" s="618">
        <v>0.3765</v>
      </c>
      <c r="KB64" s="618">
        <v>1.4978</v>
      </c>
      <c r="KC64" s="618">
        <v>-1.3334000000000001</v>
      </c>
      <c r="KD64" s="618">
        <v>108.8359</v>
      </c>
      <c r="KH64" s="383">
        <v>2005</v>
      </c>
      <c r="KI64" s="621">
        <v>35.054600000000001</v>
      </c>
      <c r="KJ64" s="620">
        <v>1.819</v>
      </c>
      <c r="KK64" s="620">
        <v>33.235599999999998</v>
      </c>
      <c r="KL64" s="620">
        <v>11.514200000000001</v>
      </c>
      <c r="KM64" s="620">
        <v>23.540400000000002</v>
      </c>
      <c r="KN64" s="620">
        <v>23.540400000000002</v>
      </c>
      <c r="KO64" s="620">
        <v>20.636400000000002</v>
      </c>
      <c r="KP64" s="620">
        <v>15.450700000000001</v>
      </c>
      <c r="KQ64" s="620">
        <v>5.1856999999999998</v>
      </c>
      <c r="KR64" s="620">
        <v>5.1856999999999998</v>
      </c>
      <c r="KS64" s="620">
        <v>0</v>
      </c>
      <c r="KT64" s="620">
        <v>0.80879999999999996</v>
      </c>
      <c r="KU64" s="620">
        <v>0.66300000000000003</v>
      </c>
      <c r="KV64" s="620">
        <v>0.14580000000000001</v>
      </c>
      <c r="KW64" s="620">
        <v>-0.57299999999999995</v>
      </c>
      <c r="KX64" s="620">
        <v>2.6680999999999999</v>
      </c>
      <c r="KY64" s="622">
        <v>2.6680999999999999</v>
      </c>
      <c r="KZ64" s="622">
        <v>1.1107</v>
      </c>
      <c r="LA64" s="622">
        <v>1.1077000000000001</v>
      </c>
      <c r="LB64" s="622">
        <v>0</v>
      </c>
      <c r="LC64" s="622">
        <v>0</v>
      </c>
      <c r="LD64" s="622">
        <v>0</v>
      </c>
      <c r="LE64" s="622">
        <v>3.0000000000000001E-3</v>
      </c>
      <c r="LF64" s="622">
        <v>0</v>
      </c>
      <c r="LG64" s="623">
        <v>0.3241</v>
      </c>
      <c r="LH64" s="623">
        <v>0.3241</v>
      </c>
      <c r="LI64" s="623">
        <v>0</v>
      </c>
      <c r="LJ64" s="623">
        <v>3.4546999999999999</v>
      </c>
      <c r="LK64" s="624">
        <v>3.4546999999999999</v>
      </c>
      <c r="LL64" s="624">
        <v>31.226400000000002</v>
      </c>
      <c r="LM64" s="624">
        <v>4.1000000000000002E-2</v>
      </c>
      <c r="LN64" s="624">
        <v>31.185400000000001</v>
      </c>
      <c r="LO64" s="624">
        <v>31.185400000000001</v>
      </c>
      <c r="LP64" s="624">
        <v>0</v>
      </c>
      <c r="LQ64" s="625">
        <v>0.28510000000000002</v>
      </c>
      <c r="LR64" s="625">
        <v>1.0579999999999998</v>
      </c>
      <c r="LS64" s="625">
        <v>3.5000000000000003E-2</v>
      </c>
      <c r="LT64" s="625">
        <v>1.0229999999999999</v>
      </c>
      <c r="LU64" s="625">
        <v>0</v>
      </c>
      <c r="LV64" s="625">
        <v>0</v>
      </c>
      <c r="LW64" s="625">
        <v>0</v>
      </c>
      <c r="LX64" s="625">
        <v>1.0229999999999999</v>
      </c>
      <c r="LY64" s="625">
        <v>33.338000000000001</v>
      </c>
      <c r="MC64" s="383">
        <v>2005</v>
      </c>
      <c r="MD64" s="626">
        <v>452.87099999999998</v>
      </c>
      <c r="ME64" s="626">
        <v>463.75</v>
      </c>
      <c r="MF64" s="626">
        <v>-10.879</v>
      </c>
      <c r="MG64" s="626">
        <v>8.6120000000000001</v>
      </c>
      <c r="MH64" s="626">
        <v>6.3789999999999996</v>
      </c>
      <c r="MI64" s="626">
        <v>2.2330000000000001</v>
      </c>
      <c r="MJ64" s="626">
        <v>0</v>
      </c>
      <c r="MK64" s="383">
        <f t="shared" si="10"/>
        <v>116.977</v>
      </c>
      <c r="ML64" s="626">
        <v>66.581000000000003</v>
      </c>
      <c r="MM64" s="626">
        <v>28.7</v>
      </c>
      <c r="MN64" s="626">
        <v>26.84</v>
      </c>
      <c r="MO64" s="626">
        <v>0</v>
      </c>
      <c r="MP64" s="626">
        <v>21.696000000000002</v>
      </c>
      <c r="MQ64" s="626">
        <v>1.6060000000000001</v>
      </c>
      <c r="MR64" s="626">
        <v>0.308</v>
      </c>
      <c r="MS64" s="626">
        <v>0.222</v>
      </c>
      <c r="MT64" s="626">
        <v>8.5999999999999993E-2</v>
      </c>
      <c r="MU64" s="626">
        <v>0.99</v>
      </c>
      <c r="MV64" s="383">
        <f t="shared" si="11"/>
        <v>9.6240000000000006</v>
      </c>
      <c r="MW64" s="626">
        <v>2.133</v>
      </c>
      <c r="MX64" s="626">
        <v>0.316</v>
      </c>
      <c r="MY64" s="626">
        <v>1.387</v>
      </c>
      <c r="MZ64" s="626">
        <v>5.7880000000000003</v>
      </c>
      <c r="NA64" s="626">
        <v>0.97699999999999998</v>
      </c>
      <c r="NB64" s="626">
        <v>4.8109999999999999</v>
      </c>
      <c r="NC64" s="626">
        <v>5.2999999999999999E-2</v>
      </c>
      <c r="ND64" s="627">
        <v>0.85599999999999998</v>
      </c>
      <c r="NE64" s="627">
        <v>0.63400000000000001</v>
      </c>
      <c r="NF64" s="627">
        <v>0.222</v>
      </c>
      <c r="NG64" s="627">
        <v>4.5149999999999997</v>
      </c>
      <c r="NH64" s="627">
        <v>-9.5739999999999998</v>
      </c>
      <c r="NI64" s="627">
        <v>-8.3759999999999994</v>
      </c>
      <c r="NJ64" s="627">
        <v>-1.198</v>
      </c>
      <c r="NK64" s="627">
        <v>102.917</v>
      </c>
      <c r="NL64" s="627">
        <v>72.491</v>
      </c>
      <c r="NM64" s="627">
        <v>16.071000000000002</v>
      </c>
      <c r="NN64" s="627">
        <v>15.821999999999999</v>
      </c>
      <c r="NO64" s="627">
        <v>0</v>
      </c>
      <c r="NP64" s="627">
        <v>14.208</v>
      </c>
      <c r="NQ64" s="627">
        <v>0.14699999999999999</v>
      </c>
      <c r="NR64" s="627">
        <v>3.0950000000000002</v>
      </c>
      <c r="NS64" s="627">
        <v>2.2330000000000001</v>
      </c>
      <c r="NT64" s="627">
        <v>0.86199999999999999</v>
      </c>
      <c r="NU64" s="627">
        <v>4.9349999999999996</v>
      </c>
      <c r="NV64" s="627">
        <v>31.314999999999998</v>
      </c>
      <c r="NW64" s="627">
        <v>1.363</v>
      </c>
      <c r="NX64" s="627">
        <v>1.2789999999999999</v>
      </c>
      <c r="NY64" s="627">
        <v>6.4470000000000001</v>
      </c>
      <c r="NZ64" s="627">
        <v>22.225999999999999</v>
      </c>
      <c r="OA64" s="627">
        <v>2.4969999999999999</v>
      </c>
      <c r="OB64" s="627">
        <v>13.54</v>
      </c>
      <c r="OC64" s="627">
        <v>6.1890000000000001</v>
      </c>
      <c r="OD64" s="627">
        <v>1.843</v>
      </c>
      <c r="OE64" s="627">
        <v>0.66400000000000003</v>
      </c>
      <c r="OF64" s="627">
        <v>1.179</v>
      </c>
      <c r="OG64" s="627">
        <v>-1.78</v>
      </c>
      <c r="OH64" s="627">
        <v>-1.264</v>
      </c>
      <c r="OI64" s="627">
        <v>-0.51600000000000001</v>
      </c>
      <c r="OJ64" s="627">
        <v>-10.831</v>
      </c>
      <c r="ON64" s="383">
        <v>2005</v>
      </c>
      <c r="OO64" s="383">
        <v>1385.8330000000001</v>
      </c>
      <c r="OP64" s="383">
        <v>332.31880000000001</v>
      </c>
      <c r="OQ64" s="383">
        <v>9.8058999999999994</v>
      </c>
      <c r="OR64" s="383">
        <v>0.96839999999999993</v>
      </c>
      <c r="OS64" s="383">
        <v>452.87099999999998</v>
      </c>
      <c r="OT64" s="383">
        <v>463.75</v>
      </c>
      <c r="OU64" s="383">
        <v>1718.0468000000001</v>
      </c>
      <c r="OV64" s="383">
        <v>8.6120000000000001</v>
      </c>
      <c r="OW64" s="383">
        <v>0.85599999999999998</v>
      </c>
      <c r="OX64" s="383">
        <v>116.977</v>
      </c>
      <c r="OY64" s="383">
        <v>102.917</v>
      </c>
      <c r="OZ64" s="383">
        <v>-9.5739999999999998</v>
      </c>
      <c r="PA64" s="383">
        <v>4.5149999999999997</v>
      </c>
      <c r="PB64" s="383">
        <v>1744.9218000000001</v>
      </c>
      <c r="PC64" s="383">
        <v>1.6060000000000001</v>
      </c>
      <c r="PD64" s="383">
        <v>1.298</v>
      </c>
      <c r="PE64" s="383">
        <v>8.0299999999999994</v>
      </c>
      <c r="PF64" s="383">
        <v>9.6240000000000006</v>
      </c>
      <c r="PG64" s="383">
        <v>31.315000000000001</v>
      </c>
      <c r="PH64" s="383">
        <v>1718.1048000000001</v>
      </c>
      <c r="PI64" s="383">
        <v>-1.78</v>
      </c>
      <c r="PJ64" s="383">
        <v>1.843</v>
      </c>
      <c r="PK64" s="383">
        <v>-10.831299999999999</v>
      </c>
      <c r="PO64" s="383">
        <v>2005</v>
      </c>
      <c r="PP64" s="383">
        <v>123.366461</v>
      </c>
      <c r="PQ64" s="383">
        <v>9.1140989999999995</v>
      </c>
      <c r="PR64" s="383">
        <v>40.172066000000001</v>
      </c>
      <c r="PS64" s="383">
        <v>39.812341999999994</v>
      </c>
      <c r="PT64" s="383">
        <v>2.6680000000000001</v>
      </c>
      <c r="PU64" s="383">
        <v>215.13296700000001</v>
      </c>
      <c r="PZ64" s="383">
        <v>2005</v>
      </c>
      <c r="QA64" s="383">
        <v>1718.0469000000003</v>
      </c>
      <c r="QB64" s="383">
        <v>1539.8853000000004</v>
      </c>
      <c r="QC64" s="383">
        <v>196.3338</v>
      </c>
      <c r="QD64" s="383">
        <v>-18.1722</v>
      </c>
      <c r="QE64" s="383">
        <v>1718.0472</v>
      </c>
      <c r="QF64" s="383">
        <v>1385.8329999999999</v>
      </c>
      <c r="QG64" s="383">
        <v>343.09320000000002</v>
      </c>
      <c r="QH64" s="383">
        <v>452.87099999999998</v>
      </c>
      <c r="QI64" s="383">
        <v>463.75</v>
      </c>
      <c r="QJ64" s="383">
        <v>1718.0467999999996</v>
      </c>
      <c r="QK64" s="383">
        <v>900.5456999999999</v>
      </c>
      <c r="QL64" s="383">
        <v>581.322</v>
      </c>
      <c r="QM64" s="383">
        <v>269.81650000000002</v>
      </c>
      <c r="QN64" s="383">
        <v>-33.6374</v>
      </c>
      <c r="QQ64" s="1126">
        <v>2005</v>
      </c>
      <c r="QR64" s="731">
        <f t="shared" si="19"/>
        <v>164.26875769811051</v>
      </c>
      <c r="QS64" s="1128">
        <f t="shared" si="20"/>
        <v>110.17991861850169</v>
      </c>
      <c r="QT64" s="522">
        <v>69.722165982444011</v>
      </c>
      <c r="QU64" s="522">
        <v>40.457752636057677</v>
      </c>
      <c r="QV64" s="522">
        <v>54.088839079608825</v>
      </c>
      <c r="QW64" s="522">
        <v>33.351616724029725</v>
      </c>
      <c r="QX64" s="522">
        <f t="shared" si="25"/>
        <v>20.7372223555791</v>
      </c>
      <c r="QY64" s="1128">
        <f t="shared" si="21"/>
        <v>143.53153534253141</v>
      </c>
      <c r="QZ64" s="1143">
        <f t="shared" si="22"/>
        <v>0.6707296028925227</v>
      </c>
      <c r="RA64" s="1143">
        <f t="shared" si="23"/>
        <v>0.76763561649056689</v>
      </c>
      <c r="RB64" s="1095">
        <v>126.02099179478543</v>
      </c>
      <c r="RC64" s="1095">
        <v>180.10983087439422</v>
      </c>
      <c r="RD64" s="524">
        <f t="shared" si="24"/>
        <v>15.841073176283743</v>
      </c>
    </row>
    <row r="65" spans="3:472">
      <c r="C65" s="383">
        <v>2006</v>
      </c>
      <c r="D65" s="628">
        <v>2289.2495290000002</v>
      </c>
      <c r="E65" s="628">
        <v>2260.2065430000002</v>
      </c>
      <c r="F65" s="628">
        <v>29.042985999999999</v>
      </c>
      <c r="G65" s="628">
        <v>1377.162458</v>
      </c>
      <c r="H65" s="628">
        <v>912.08706999999993</v>
      </c>
      <c r="I65" s="628">
        <v>912.08706999999993</v>
      </c>
      <c r="J65" s="598">
        <v>598.03441900000007</v>
      </c>
      <c r="K65" s="628">
        <v>451.81541900000002</v>
      </c>
      <c r="L65" s="598">
        <v>146.21899999999999</v>
      </c>
      <c r="M65" s="628">
        <v>136.26599999999999</v>
      </c>
      <c r="N65" s="628">
        <v>9.9529999999999994</v>
      </c>
      <c r="O65" s="628">
        <v>48.475000000000001</v>
      </c>
      <c r="P65" s="628">
        <v>10.276999999999999</v>
      </c>
      <c r="Q65" s="628">
        <v>38.198</v>
      </c>
      <c r="R65" s="628">
        <v>-15.859</v>
      </c>
      <c r="S65" s="628">
        <v>281.43665100000004</v>
      </c>
      <c r="T65" s="628">
        <v>281.43665100000004</v>
      </c>
      <c r="U65" s="628">
        <v>222.02799999999999</v>
      </c>
      <c r="V65" s="628">
        <v>65.218000000000004</v>
      </c>
      <c r="W65" s="628">
        <v>141.089</v>
      </c>
      <c r="X65" s="628">
        <v>138.70099999999999</v>
      </c>
      <c r="Y65" s="628">
        <v>2.3879999999999999</v>
      </c>
      <c r="Z65" s="628">
        <v>15.393000000000001</v>
      </c>
      <c r="AA65" s="628">
        <v>0.32400000000000001</v>
      </c>
      <c r="AB65" s="628">
        <v>4.0000000000000001E-3</v>
      </c>
      <c r="AC65" s="628">
        <v>302.04700000000003</v>
      </c>
      <c r="AD65" s="628">
        <v>82.673000000000002</v>
      </c>
      <c r="AE65" s="628">
        <v>209.31700000000001</v>
      </c>
      <c r="AF65" s="628">
        <v>187.78700000000001</v>
      </c>
      <c r="AG65" s="628">
        <v>21.018000000000001</v>
      </c>
      <c r="AH65" s="628">
        <v>7.5750000000000002</v>
      </c>
      <c r="AI65" s="628">
        <v>2.4820000000000002</v>
      </c>
      <c r="AJ65" s="628">
        <v>201.41765100000001</v>
      </c>
      <c r="AK65" s="629">
        <v>201.41765100000001</v>
      </c>
      <c r="AL65" s="629">
        <v>10.145</v>
      </c>
      <c r="AM65" s="629">
        <v>9.9529999999999994</v>
      </c>
      <c r="AN65" s="600">
        <v>5.5440000000000005</v>
      </c>
      <c r="AO65" s="629">
        <v>2.601</v>
      </c>
      <c r="AP65" s="629">
        <v>2.9430000000000001</v>
      </c>
      <c r="AQ65" s="629">
        <v>41.72</v>
      </c>
      <c r="AR65" s="629">
        <v>9.9540000000000006</v>
      </c>
      <c r="AS65" s="600">
        <v>26.420513999999997</v>
      </c>
      <c r="AT65" s="629">
        <v>5.9870000000000001</v>
      </c>
      <c r="AU65" s="629">
        <v>20.433513999999999</v>
      </c>
      <c r="AV65" s="629">
        <v>139.012137</v>
      </c>
      <c r="AW65" s="383">
        <v>145.95613700000001</v>
      </c>
      <c r="AZ65" s="383">
        <v>2006</v>
      </c>
      <c r="BA65" s="630">
        <v>167.84</v>
      </c>
      <c r="BB65" s="630">
        <v>166.31200000000001</v>
      </c>
      <c r="BC65" s="630">
        <v>1.528</v>
      </c>
      <c r="BD65" s="601">
        <v>94.69</v>
      </c>
      <c r="BE65" s="630">
        <v>73.150000000000006</v>
      </c>
      <c r="BF65" s="601">
        <v>73.150000000000006</v>
      </c>
      <c r="BG65" s="601">
        <v>47.132000000000005</v>
      </c>
      <c r="BH65" s="630">
        <v>33.795000000000002</v>
      </c>
      <c r="BI65" s="601">
        <v>13.337000000000002</v>
      </c>
      <c r="BJ65" s="630">
        <v>12.348000000000001</v>
      </c>
      <c r="BK65" s="630">
        <v>0.98899999999999999</v>
      </c>
      <c r="BL65" s="630">
        <v>5.62</v>
      </c>
      <c r="BM65" s="630">
        <v>3.5720000000000001</v>
      </c>
      <c r="BN65" s="630">
        <v>2.048</v>
      </c>
      <c r="BO65" s="630">
        <v>-0.38</v>
      </c>
      <c r="BP65" s="630">
        <v>20.777999999999999</v>
      </c>
      <c r="BQ65" s="630">
        <v>20.777999999999999</v>
      </c>
      <c r="BR65" s="630">
        <v>325.00400000000002</v>
      </c>
      <c r="BS65" s="630">
        <v>257.38600000000002</v>
      </c>
      <c r="BT65" s="630">
        <v>57.887</v>
      </c>
      <c r="BU65" s="630">
        <v>57.887</v>
      </c>
      <c r="BV65" s="630">
        <v>0</v>
      </c>
      <c r="BW65" s="630">
        <v>9.7110000000000003</v>
      </c>
      <c r="BX65" s="630">
        <v>0.02</v>
      </c>
      <c r="BY65" s="630">
        <v>0</v>
      </c>
      <c r="BZ65" s="630">
        <v>308.94400000000002</v>
      </c>
      <c r="CA65" s="630">
        <v>217.393</v>
      </c>
      <c r="CB65" s="630">
        <v>47.174999999999997</v>
      </c>
      <c r="CC65" s="630">
        <v>47.174999999999997</v>
      </c>
      <c r="CD65" s="630">
        <v>0</v>
      </c>
      <c r="CE65" s="630">
        <v>1.881</v>
      </c>
      <c r="CF65" s="630">
        <v>42.494999999999997</v>
      </c>
      <c r="CG65" s="630">
        <v>0</v>
      </c>
      <c r="CH65" s="630">
        <v>36.838000000000001</v>
      </c>
      <c r="CI65" s="631">
        <v>36.838000000000001</v>
      </c>
      <c r="CJ65" s="602">
        <v>29.040000000000003</v>
      </c>
      <c r="CK65" s="631">
        <v>3.625</v>
      </c>
      <c r="CL65" s="631">
        <v>22.405000000000001</v>
      </c>
      <c r="CM65" s="631">
        <v>2.0209999999999999</v>
      </c>
      <c r="CN65" s="631">
        <v>0.98899999999999999</v>
      </c>
      <c r="CO65" s="602">
        <v>29.992999999999999</v>
      </c>
      <c r="CP65" s="631">
        <v>29.805</v>
      </c>
      <c r="CQ65" s="631">
        <v>0.188</v>
      </c>
      <c r="CR65" s="631">
        <v>0</v>
      </c>
      <c r="CS65" s="602">
        <v>10.08</v>
      </c>
      <c r="CT65" s="631">
        <v>10.08</v>
      </c>
      <c r="CU65" s="631">
        <v>0</v>
      </c>
      <c r="CV65" s="631">
        <v>28.050999999999998</v>
      </c>
      <c r="CW65" s="631">
        <v>0.98899999999999999</v>
      </c>
      <c r="CX65" s="602">
        <v>33.183</v>
      </c>
      <c r="CY65" s="631">
        <v>0.20599999999999999</v>
      </c>
      <c r="CZ65" s="631">
        <v>29.805</v>
      </c>
      <c r="DA65" s="631">
        <v>3.1720000000000002</v>
      </c>
      <c r="DB65" s="631">
        <v>23.568000000000001</v>
      </c>
      <c r="DC65" s="383">
        <v>26.207000000000004</v>
      </c>
      <c r="DF65" s="383">
        <v>2006</v>
      </c>
      <c r="DG65" s="603">
        <v>377.66199999999998</v>
      </c>
      <c r="DH65" s="603">
        <v>47.991</v>
      </c>
      <c r="DI65" s="603">
        <v>1.5580000000000001</v>
      </c>
      <c r="DJ65" s="603">
        <v>328.113</v>
      </c>
      <c r="DK65" s="603">
        <v>92.691999999999993</v>
      </c>
      <c r="DL65" s="603">
        <v>284.97000000000003</v>
      </c>
      <c r="DM65" s="603">
        <v>284.97000000000003</v>
      </c>
      <c r="DN65" s="383">
        <f t="shared" si="0"/>
        <v>233.21299999999999</v>
      </c>
      <c r="DO65" s="603">
        <v>160.12299999999999</v>
      </c>
      <c r="DP65" s="603">
        <v>73.09</v>
      </c>
      <c r="DQ65" s="603">
        <v>41.296999999999997</v>
      </c>
      <c r="DR65" s="603">
        <v>31.792999999999999</v>
      </c>
      <c r="DS65" s="603">
        <v>7.6180000000000003</v>
      </c>
      <c r="DT65" s="603">
        <v>6.17</v>
      </c>
      <c r="DU65" s="603">
        <v>1.448</v>
      </c>
      <c r="DV65" s="603">
        <v>-3.0529999999999999</v>
      </c>
      <c r="DW65" s="603">
        <v>47.192</v>
      </c>
      <c r="DX65" s="603">
        <v>47.192</v>
      </c>
      <c r="DY65" s="603">
        <v>275.25599999999997</v>
      </c>
      <c r="DZ65" s="603">
        <v>199.31</v>
      </c>
      <c r="EA65" s="603">
        <v>128.786</v>
      </c>
      <c r="EB65" s="603">
        <v>7.4999999999999997E-2</v>
      </c>
      <c r="EC65" s="603">
        <v>70.448999999999998</v>
      </c>
      <c r="ED65" s="603">
        <v>75.945999999999998</v>
      </c>
      <c r="EE65" s="603">
        <v>21.242999999999999</v>
      </c>
      <c r="EF65" s="603">
        <v>54.703000000000003</v>
      </c>
      <c r="EG65" s="603">
        <v>-25.308</v>
      </c>
      <c r="EH65" s="603">
        <v>-9.0739999999999998</v>
      </c>
      <c r="EI65" s="603">
        <v>-16.234000000000002</v>
      </c>
      <c r="EJ65" s="603">
        <v>-5.117</v>
      </c>
      <c r="EK65" s="603">
        <v>-0.16400000000000001</v>
      </c>
      <c r="EL65" s="603">
        <v>-1.2769999999999999</v>
      </c>
      <c r="EM65" s="603">
        <v>-9.6760000000000002</v>
      </c>
      <c r="EN65" s="603">
        <v>13.955</v>
      </c>
      <c r="EO65" s="603">
        <v>4.9960000000000004</v>
      </c>
      <c r="EP65" s="603">
        <v>7.2350000000000003</v>
      </c>
      <c r="EQ65" s="603">
        <v>7.2350000000000003</v>
      </c>
      <c r="ER65" s="603">
        <v>0</v>
      </c>
      <c r="ES65" s="603">
        <v>0</v>
      </c>
      <c r="ET65" s="603">
        <v>3.4000000000000002E-2</v>
      </c>
      <c r="EU65" s="603">
        <v>1.69</v>
      </c>
      <c r="EV65" s="603">
        <v>47.994</v>
      </c>
      <c r="EW65" s="603">
        <v>47.895000000000003</v>
      </c>
      <c r="EX65" s="603">
        <v>0</v>
      </c>
      <c r="EY65" s="603">
        <v>0</v>
      </c>
      <c r="EZ65" s="603">
        <v>0</v>
      </c>
      <c r="FA65" s="603">
        <v>0</v>
      </c>
      <c r="FB65" s="603">
        <v>0</v>
      </c>
      <c r="FC65" s="603">
        <v>9.9000000000000005E-2</v>
      </c>
      <c r="FD65" s="603">
        <v>263.101</v>
      </c>
      <c r="FE65" s="603">
        <v>263.101</v>
      </c>
      <c r="FF65" s="603">
        <v>211.655</v>
      </c>
      <c r="FG65" s="603">
        <v>194.12899999999999</v>
      </c>
      <c r="FH65" s="603">
        <v>17.526</v>
      </c>
      <c r="FI65" s="603">
        <v>328.05500000000001</v>
      </c>
      <c r="FJ65" s="603">
        <v>200.624</v>
      </c>
      <c r="FK65" s="603">
        <v>74.114000000000004</v>
      </c>
      <c r="FL65" s="603">
        <v>21.524000000000001</v>
      </c>
      <c r="FM65" s="603">
        <v>31.792999999999999</v>
      </c>
      <c r="FN65" s="603"/>
      <c r="FO65" s="603">
        <v>0</v>
      </c>
      <c r="FP65" s="603">
        <v>0.24</v>
      </c>
      <c r="FQ65" s="603">
        <v>344.07100000000003</v>
      </c>
      <c r="FR65" s="603">
        <v>69.638000000000005</v>
      </c>
      <c r="FS65" s="603">
        <v>274.43299999999999</v>
      </c>
      <c r="FT65" s="603">
        <v>0</v>
      </c>
      <c r="FU65" s="603">
        <v>1.2589999999999999</v>
      </c>
      <c r="FV65" s="603">
        <v>12.266</v>
      </c>
      <c r="FW65" s="603">
        <v>0</v>
      </c>
      <c r="FX65" s="603">
        <v>1.85</v>
      </c>
      <c r="FY65" s="603">
        <v>0</v>
      </c>
      <c r="FZ65" s="603">
        <v>10.416</v>
      </c>
      <c r="GA65" s="603">
        <v>0.114</v>
      </c>
      <c r="GB65" s="603">
        <v>0.114</v>
      </c>
      <c r="GC65" s="603">
        <v>0</v>
      </c>
      <c r="GD65" s="603">
        <v>320.09899999999999</v>
      </c>
      <c r="GE65" s="603">
        <v>256.86399999999998</v>
      </c>
      <c r="GF65" s="603">
        <v>35.131</v>
      </c>
      <c r="GG65" s="603">
        <v>28.103999999999999</v>
      </c>
      <c r="GH65" s="603"/>
      <c r="GI65" s="603">
        <v>0.78300000000000003</v>
      </c>
      <c r="GJ65" s="603">
        <v>0</v>
      </c>
      <c r="GK65" s="603">
        <v>344.07100000000003</v>
      </c>
      <c r="GL65" s="603">
        <v>69.638000000000005</v>
      </c>
      <c r="GM65" s="603">
        <v>274.43299999999999</v>
      </c>
      <c r="GN65" s="603">
        <v>6.8250000000000002</v>
      </c>
      <c r="GO65" s="603">
        <v>43.762</v>
      </c>
      <c r="GP65" s="603">
        <v>24.151</v>
      </c>
      <c r="GQ65" s="603">
        <v>0</v>
      </c>
      <c r="GR65" s="603">
        <v>12.98</v>
      </c>
      <c r="GS65" s="603">
        <v>6.6310000000000002</v>
      </c>
      <c r="GT65" s="603">
        <v>444.99299999999999</v>
      </c>
      <c r="GX65" s="383">
        <v>2006</v>
      </c>
      <c r="GY65" s="604">
        <v>391.53209700000002</v>
      </c>
      <c r="GZ65" s="604">
        <v>229.75773800000002</v>
      </c>
      <c r="HA65" s="604">
        <v>161.774359</v>
      </c>
      <c r="HB65" s="605">
        <v>80.482849999999999</v>
      </c>
      <c r="HC65" s="605">
        <v>311.04924699999998</v>
      </c>
      <c r="HD65" s="606">
        <v>311.04924699999998</v>
      </c>
      <c r="HE65" s="606">
        <v>39.084796999999995</v>
      </c>
      <c r="HF65" s="606">
        <v>30.214796999999997</v>
      </c>
      <c r="HG65" s="606">
        <v>8.870000000000001</v>
      </c>
      <c r="HH65" s="606">
        <v>8.8640000000000008</v>
      </c>
      <c r="HI65" s="606">
        <v>6.0000000000000001E-3</v>
      </c>
      <c r="HJ65" s="606">
        <v>13.377000000000001</v>
      </c>
      <c r="HK65" s="606">
        <v>0.51700000000000002</v>
      </c>
      <c r="HL65" s="606">
        <v>12.86</v>
      </c>
      <c r="HM65" s="606">
        <v>-2.9430000000000001</v>
      </c>
      <c r="HN65" s="606">
        <v>261.53045000000003</v>
      </c>
      <c r="HO65" s="606">
        <v>143.23608199999998</v>
      </c>
      <c r="HP65" s="606">
        <v>118.29436800000001</v>
      </c>
      <c r="HQ65" s="812">
        <v>113.023764</v>
      </c>
      <c r="HR65" s="812">
        <v>105.688489</v>
      </c>
      <c r="HS65" s="610">
        <v>261.53045000000003</v>
      </c>
      <c r="HT65" s="609">
        <v>947.28121599999997</v>
      </c>
      <c r="HU65" s="610">
        <v>698.20821599999999</v>
      </c>
      <c r="HV65" s="610">
        <v>249.07299999999998</v>
      </c>
      <c r="HW65" s="610">
        <v>206.33199999999999</v>
      </c>
      <c r="HX65" s="610">
        <v>42.741</v>
      </c>
      <c r="HY65" s="610">
        <v>144.19800000000001</v>
      </c>
      <c r="HZ65" s="610">
        <v>40.311</v>
      </c>
      <c r="IA65" s="610">
        <v>59.796999999999997</v>
      </c>
      <c r="IB65" s="610">
        <v>38.779000000000003</v>
      </c>
      <c r="IC65" s="610">
        <v>21.018000000000001</v>
      </c>
      <c r="ID65" s="610">
        <v>41.973999999999997</v>
      </c>
      <c r="IE65" s="610">
        <v>2.1160000000000001</v>
      </c>
      <c r="IF65" s="610">
        <v>27.888999999999999</v>
      </c>
      <c r="IG65" s="610">
        <v>26.66</v>
      </c>
      <c r="IH65" s="610">
        <v>1.2290000000000001</v>
      </c>
      <c r="II65" s="610">
        <v>1325.120666</v>
      </c>
      <c r="IJ65" s="610">
        <v>1325.120666</v>
      </c>
      <c r="IK65" s="610">
        <v>355.01299999999998</v>
      </c>
      <c r="IL65" s="610">
        <v>252.77199999999999</v>
      </c>
      <c r="IM65" s="610">
        <v>28.050999999999998</v>
      </c>
      <c r="IN65" s="610">
        <v>45.784999999999997</v>
      </c>
      <c r="IO65" s="610">
        <v>28.405000000000001</v>
      </c>
      <c r="IP65" s="611">
        <v>53.482513999999995</v>
      </c>
      <c r="IQ65" s="611">
        <v>25.768999999999998</v>
      </c>
      <c r="IR65" s="611">
        <v>27.713514</v>
      </c>
      <c r="IS65" s="611">
        <v>1.421</v>
      </c>
      <c r="IT65" s="611">
        <v>26.292514000000001</v>
      </c>
      <c r="IU65" s="611">
        <v>157.53700000000001</v>
      </c>
      <c r="IV65" s="611">
        <v>140.011</v>
      </c>
      <c r="IW65" s="611">
        <v>17.526</v>
      </c>
      <c r="IX65" s="613">
        <v>370.14499999999998</v>
      </c>
      <c r="IY65" s="613">
        <v>206.33199999999999</v>
      </c>
      <c r="IZ65" s="613">
        <v>97.527000000000001</v>
      </c>
      <c r="JA65" s="613">
        <v>23.545000000000002</v>
      </c>
      <c r="JB65" s="613">
        <v>42.741</v>
      </c>
      <c r="JC65" s="615">
        <v>46.552</v>
      </c>
      <c r="JD65" s="616">
        <v>22.643000000000001</v>
      </c>
      <c r="JE65" s="616">
        <v>23.908999999999999</v>
      </c>
      <c r="JF65" s="616">
        <v>8.3260000000000005</v>
      </c>
      <c r="JG65" s="616">
        <v>3.4390000000000001</v>
      </c>
      <c r="JH65" s="616">
        <v>1.135</v>
      </c>
      <c r="JI65" s="616">
        <v>11.009</v>
      </c>
      <c r="JJ65" s="616">
        <v>1159.382179</v>
      </c>
      <c r="JN65" s="383">
        <v>2006</v>
      </c>
      <c r="JO65" s="617">
        <v>199.19101500000002</v>
      </c>
      <c r="JP65" s="617">
        <v>198.57665599999999</v>
      </c>
      <c r="JQ65" s="617">
        <v>0.61435899999999999</v>
      </c>
      <c r="JR65" s="617">
        <v>67.427850000000007</v>
      </c>
      <c r="JS65" s="617">
        <v>131.76316500000001</v>
      </c>
      <c r="JT65" s="617">
        <v>131.76316500000001</v>
      </c>
      <c r="JU65" s="618">
        <v>20.182797000000001</v>
      </c>
      <c r="JV65" s="618">
        <v>15.572797000000001</v>
      </c>
      <c r="JW65" s="619">
        <v>4.6100000000000003</v>
      </c>
      <c r="JX65" s="618">
        <v>4.6100000000000003</v>
      </c>
      <c r="JY65" s="618">
        <v>0</v>
      </c>
      <c r="JZ65" s="618">
        <v>1.754</v>
      </c>
      <c r="KA65" s="618">
        <v>0.36599999999999999</v>
      </c>
      <c r="KB65" s="618">
        <v>1.3879999999999999</v>
      </c>
      <c r="KC65" s="618">
        <v>-2.9350000000000001</v>
      </c>
      <c r="KD65" s="618">
        <v>112.761368</v>
      </c>
      <c r="KH65" s="383">
        <v>2006</v>
      </c>
      <c r="KI65" s="621">
        <v>37.35</v>
      </c>
      <c r="KJ65" s="620">
        <v>2.0299999999999998</v>
      </c>
      <c r="KK65" s="620">
        <v>35.32</v>
      </c>
      <c r="KL65" s="620">
        <v>12.348000000000001</v>
      </c>
      <c r="KM65" s="620">
        <v>25.001999999999999</v>
      </c>
      <c r="KN65" s="620">
        <v>25.001999999999999</v>
      </c>
      <c r="KO65" s="620">
        <v>21.782</v>
      </c>
      <c r="KP65" s="620">
        <v>16.308</v>
      </c>
      <c r="KQ65" s="620">
        <v>5.4740000000000002</v>
      </c>
      <c r="KR65" s="620">
        <v>5.4740000000000002</v>
      </c>
      <c r="KS65" s="620">
        <v>0</v>
      </c>
      <c r="KT65" s="620">
        <v>0.85599999999999998</v>
      </c>
      <c r="KU65" s="620">
        <v>0.70699999999999996</v>
      </c>
      <c r="KV65" s="620">
        <v>0.14899999999999999</v>
      </c>
      <c r="KW65" s="620">
        <v>-0.51100000000000001</v>
      </c>
      <c r="KX65" s="620">
        <v>2.875</v>
      </c>
      <c r="KY65" s="622">
        <v>2.875</v>
      </c>
      <c r="KZ65" s="622">
        <v>1.3039999999999998</v>
      </c>
      <c r="LA65" s="622">
        <v>1.3009999999999999</v>
      </c>
      <c r="LB65" s="622">
        <v>0</v>
      </c>
      <c r="LC65" s="622">
        <v>0</v>
      </c>
      <c r="LD65" s="622">
        <v>0</v>
      </c>
      <c r="LE65" s="622">
        <v>3.0000000000000001E-3</v>
      </c>
      <c r="LF65" s="622">
        <v>0</v>
      </c>
      <c r="LG65" s="623">
        <v>0.39400000000000002</v>
      </c>
      <c r="LH65" s="623">
        <v>0.39400000000000002</v>
      </c>
      <c r="LI65" s="623">
        <v>0</v>
      </c>
      <c r="LJ65" s="623">
        <v>3.7850000000000001</v>
      </c>
      <c r="LK65" s="624">
        <v>3.7850000000000001</v>
      </c>
      <c r="LL65" s="624">
        <v>32.763999999999996</v>
      </c>
      <c r="LM65" s="624">
        <v>0.04</v>
      </c>
      <c r="LN65" s="624">
        <v>32.723999999999997</v>
      </c>
      <c r="LO65" s="624">
        <v>32.723999999999997</v>
      </c>
      <c r="LP65" s="624">
        <v>0</v>
      </c>
      <c r="LQ65" s="625">
        <v>0.30099999999999999</v>
      </c>
      <c r="LR65" s="625">
        <v>1.119</v>
      </c>
      <c r="LS65" s="625">
        <v>3.4000000000000002E-2</v>
      </c>
      <c r="LT65" s="625">
        <v>1.085</v>
      </c>
      <c r="LU65" s="625">
        <v>0</v>
      </c>
      <c r="LV65" s="625">
        <v>0</v>
      </c>
      <c r="LW65" s="625">
        <v>0</v>
      </c>
      <c r="LX65" s="625">
        <v>1.085</v>
      </c>
      <c r="LY65" s="625">
        <v>35.128999999999998</v>
      </c>
      <c r="MC65" s="383">
        <v>2006</v>
      </c>
      <c r="MD65" s="626">
        <v>485.91399999999999</v>
      </c>
      <c r="ME65" s="626">
        <v>504.71300000000002</v>
      </c>
      <c r="MF65" s="626">
        <v>-18.798999999999999</v>
      </c>
      <c r="MG65" s="626">
        <v>8.9280000000000008</v>
      </c>
      <c r="MH65" s="626">
        <v>6.6130000000000004</v>
      </c>
      <c r="MI65" s="626">
        <v>2.3149999999999999</v>
      </c>
      <c r="MJ65" s="626">
        <v>0</v>
      </c>
      <c r="MK65" s="383">
        <f t="shared" si="10"/>
        <v>150.75099999999998</v>
      </c>
      <c r="ML65" s="626">
        <v>90.201999999999998</v>
      </c>
      <c r="MM65" s="626">
        <v>35.445</v>
      </c>
      <c r="MN65" s="626">
        <v>33.057000000000002</v>
      </c>
      <c r="MO65" s="626">
        <v>2.3879999999999999</v>
      </c>
      <c r="MP65" s="626">
        <v>25.103999999999999</v>
      </c>
      <c r="MQ65" s="626">
        <v>2.2040000000000002</v>
      </c>
      <c r="MR65" s="626">
        <v>0.32300000000000001</v>
      </c>
      <c r="MS65" s="626">
        <v>0.23200000000000001</v>
      </c>
      <c r="MT65" s="626">
        <v>9.0999999999999998E-2</v>
      </c>
      <c r="MU65" s="626">
        <v>1.2629999999999999</v>
      </c>
      <c r="MV65" s="383">
        <f t="shared" si="11"/>
        <v>9.9740000000000002</v>
      </c>
      <c r="MW65" s="626">
        <v>1.748</v>
      </c>
      <c r="MX65" s="626">
        <v>0.27400000000000002</v>
      </c>
      <c r="MY65" s="626">
        <v>1.2589999999999999</v>
      </c>
      <c r="MZ65" s="626">
        <v>6.6929999999999996</v>
      </c>
      <c r="NA65" s="626">
        <v>1.421</v>
      </c>
      <c r="NB65" s="626">
        <v>5.2720000000000002</v>
      </c>
      <c r="NC65" s="626">
        <v>-0.36499999999999999</v>
      </c>
      <c r="ND65" s="627">
        <v>0.89300000000000002</v>
      </c>
      <c r="NE65" s="627">
        <v>0.66100000000000003</v>
      </c>
      <c r="NF65" s="627">
        <v>0.23200000000000001</v>
      </c>
      <c r="NG65" s="627">
        <v>4.6660000000000004</v>
      </c>
      <c r="NH65" s="627">
        <v>-9.5569999999999986</v>
      </c>
      <c r="NI65" s="627">
        <v>-3.0449999999999999</v>
      </c>
      <c r="NJ65" s="627">
        <v>-6.5119999999999996</v>
      </c>
      <c r="NK65" s="627">
        <v>131.52999999999997</v>
      </c>
      <c r="NL65" s="627">
        <v>96.004999999999995</v>
      </c>
      <c r="NM65" s="627">
        <v>25.928999999999998</v>
      </c>
      <c r="NN65" s="627">
        <v>25.417000000000002</v>
      </c>
      <c r="NO65" s="627">
        <v>0.51200000000000001</v>
      </c>
      <c r="NP65" s="627">
        <v>9.4559999999999995</v>
      </c>
      <c r="NQ65" s="627">
        <v>0.14000000000000001</v>
      </c>
      <c r="NR65" s="627">
        <v>3.222</v>
      </c>
      <c r="NS65" s="627">
        <v>2.3149999999999999</v>
      </c>
      <c r="NT65" s="627">
        <v>0.90700000000000003</v>
      </c>
      <c r="NU65" s="627">
        <v>5.65</v>
      </c>
      <c r="NV65" s="627">
        <v>33.07</v>
      </c>
      <c r="NW65" s="627">
        <v>1.5960000000000001</v>
      </c>
      <c r="NX65" s="627">
        <v>1.2410000000000001</v>
      </c>
      <c r="NY65" s="627">
        <v>6.8250000000000002</v>
      </c>
      <c r="NZ65" s="627">
        <v>23.408000000000001</v>
      </c>
      <c r="OA65" s="627">
        <v>3.4390000000000001</v>
      </c>
      <c r="OB65" s="627">
        <v>12.98</v>
      </c>
      <c r="OC65" s="627">
        <v>6.9889999999999999</v>
      </c>
      <c r="OD65" s="627">
        <v>0.88800000000000001</v>
      </c>
      <c r="OE65" s="627">
        <v>0.32</v>
      </c>
      <c r="OF65" s="627">
        <v>0.56799999999999995</v>
      </c>
      <c r="OG65" s="627">
        <v>-1.663</v>
      </c>
      <c r="OH65" s="627">
        <v>-1.202</v>
      </c>
      <c r="OI65" s="627">
        <v>-0.46100000000000002</v>
      </c>
      <c r="OJ65" s="627">
        <v>-14.42</v>
      </c>
      <c r="ON65" s="383">
        <v>2006</v>
      </c>
      <c r="OO65" s="383">
        <v>1441.7760000000001</v>
      </c>
      <c r="OP65" s="383">
        <v>360.37646699999999</v>
      </c>
      <c r="OQ65" s="383">
        <v>13.733000000000001</v>
      </c>
      <c r="OR65" s="383">
        <v>1.0294839999999998</v>
      </c>
      <c r="OS65" s="383">
        <v>485.91399999999999</v>
      </c>
      <c r="OT65" s="383">
        <v>504.71300000000002</v>
      </c>
      <c r="OU65" s="383">
        <v>1798.115317</v>
      </c>
      <c r="OV65" s="383">
        <v>8.9280000000000008</v>
      </c>
      <c r="OW65" s="383">
        <v>0.89300000000000002</v>
      </c>
      <c r="OX65" s="383">
        <v>150.751</v>
      </c>
      <c r="OY65" s="383">
        <v>131.53</v>
      </c>
      <c r="OZ65" s="383">
        <v>-9.5570000000000004</v>
      </c>
      <c r="PA65" s="383">
        <v>4.6660000000000004</v>
      </c>
      <c r="PB65" s="383">
        <v>1830.2623169999999</v>
      </c>
      <c r="PC65" s="383">
        <v>2.2040000000000002</v>
      </c>
      <c r="PD65" s="383">
        <v>1.5860000000000001</v>
      </c>
      <c r="PE65" s="383">
        <v>8.8719999999999999</v>
      </c>
      <c r="PF65" s="383">
        <v>9.9740000000000002</v>
      </c>
      <c r="PG65" s="383">
        <v>33.07</v>
      </c>
      <c r="PH65" s="383">
        <v>1802.0843170000001</v>
      </c>
      <c r="PI65" s="383">
        <v>-1.663</v>
      </c>
      <c r="PJ65" s="383">
        <v>0.88800000000000001</v>
      </c>
      <c r="PK65" s="383">
        <v>-14.420634</v>
      </c>
      <c r="PO65" s="383">
        <v>2006</v>
      </c>
      <c r="PP65" s="383">
        <v>131.53488200000001</v>
      </c>
      <c r="PQ65" s="383">
        <v>9.8821190000000012</v>
      </c>
      <c r="PR65" s="383">
        <v>42.769292999999998</v>
      </c>
      <c r="PS65" s="383">
        <v>42.818196999999998</v>
      </c>
      <c r="PT65" s="383">
        <v>2.8750010000000001</v>
      </c>
      <c r="PU65" s="383">
        <v>229.879491</v>
      </c>
      <c r="PZ65" s="383">
        <v>2006</v>
      </c>
      <c r="QA65" s="383">
        <v>1798.1153160000003</v>
      </c>
      <c r="QB65" s="383">
        <v>1606.2583170000003</v>
      </c>
      <c r="QC65" s="383">
        <v>203.975999</v>
      </c>
      <c r="QD65" s="383">
        <v>-12.119</v>
      </c>
      <c r="QE65" s="383">
        <v>1798.1155299999998</v>
      </c>
      <c r="QF65" s="383">
        <v>1441.7760000000001</v>
      </c>
      <c r="QG65" s="383">
        <v>375.13853</v>
      </c>
      <c r="QH65" s="383">
        <v>485.91399999999999</v>
      </c>
      <c r="QI65" s="383">
        <v>504.71300000000002</v>
      </c>
      <c r="QJ65" s="383">
        <v>1798.115317</v>
      </c>
      <c r="QK65" s="383">
        <v>939.246216</v>
      </c>
      <c r="QL65" s="383">
        <v>613.81210099999998</v>
      </c>
      <c r="QM65" s="383">
        <v>279.92200000000003</v>
      </c>
      <c r="QN65" s="383">
        <v>-34.865000000000002</v>
      </c>
      <c r="QQ65" s="1126">
        <v>2006</v>
      </c>
      <c r="QR65" s="731">
        <f t="shared" si="19"/>
        <v>172.41528767304993</v>
      </c>
      <c r="QS65" s="1128">
        <f t="shared" si="20"/>
        <v>115.94281431627533</v>
      </c>
      <c r="QT65" s="522">
        <v>74.710446976090665</v>
      </c>
      <c r="QU65" s="522">
        <v>41.232367340184659</v>
      </c>
      <c r="QV65" s="522">
        <v>56.472473356774593</v>
      </c>
      <c r="QW65" s="522">
        <v>34.989700727846177</v>
      </c>
      <c r="QX65" s="522">
        <f t="shared" si="25"/>
        <v>21.482772628928416</v>
      </c>
      <c r="QY65" s="1128">
        <f t="shared" si="21"/>
        <v>150.93251504412152</v>
      </c>
      <c r="QZ65" s="1143">
        <f t="shared" si="22"/>
        <v>0.67246249379078837</v>
      </c>
      <c r="RA65" s="1143">
        <f t="shared" si="23"/>
        <v>0.76817652102585199</v>
      </c>
      <c r="RB65" s="1095">
        <v>132.64096089688084</v>
      </c>
      <c r="RC65" s="1095">
        <v>189.11343425365547</v>
      </c>
      <c r="RD65" s="524">
        <f t="shared" si="24"/>
        <v>16.69814658060551</v>
      </c>
    </row>
    <row r="66" spans="3:472">
      <c r="C66" s="383">
        <v>2007</v>
      </c>
      <c r="D66" s="628">
        <v>2425.0646099999999</v>
      </c>
      <c r="E66" s="628">
        <v>2393.643505</v>
      </c>
      <c r="F66" s="628">
        <v>31.421105000000001</v>
      </c>
      <c r="G66" s="628">
        <v>1459.2309269999998</v>
      </c>
      <c r="H66" s="628">
        <v>965.83368400000006</v>
      </c>
      <c r="I66" s="628">
        <v>965.83368400000006</v>
      </c>
      <c r="J66" s="598">
        <v>623.76107400000001</v>
      </c>
      <c r="K66" s="628">
        <v>472.55805400000003</v>
      </c>
      <c r="L66" s="598">
        <v>151.20302000000001</v>
      </c>
      <c r="M66" s="628">
        <v>140.79602</v>
      </c>
      <c r="N66" s="628">
        <v>10.407</v>
      </c>
      <c r="O66" s="628">
        <v>51.860999999999997</v>
      </c>
      <c r="P66" s="628">
        <v>11.244999999999999</v>
      </c>
      <c r="Q66" s="628">
        <v>40.616</v>
      </c>
      <c r="R66" s="628">
        <v>-16.282</v>
      </c>
      <c r="S66" s="628">
        <v>306.49360899999999</v>
      </c>
      <c r="T66" s="628">
        <v>306.49360899999999</v>
      </c>
      <c r="U66" s="628">
        <v>262.108</v>
      </c>
      <c r="V66" s="628">
        <v>84.576589999999996</v>
      </c>
      <c r="W66" s="628">
        <v>155.40040999999999</v>
      </c>
      <c r="X66" s="628">
        <v>152.57441</v>
      </c>
      <c r="Y66" s="628">
        <v>2.8260000000000001</v>
      </c>
      <c r="Z66" s="628">
        <v>21.666</v>
      </c>
      <c r="AA66" s="628">
        <v>0.46100000000000002</v>
      </c>
      <c r="AB66" s="628">
        <v>4.0000000000000001E-3</v>
      </c>
      <c r="AC66" s="628">
        <v>342.35192999999998</v>
      </c>
      <c r="AD66" s="628">
        <v>101.011</v>
      </c>
      <c r="AE66" s="628">
        <v>229.85792999999998</v>
      </c>
      <c r="AF66" s="628">
        <v>206.75393</v>
      </c>
      <c r="AG66" s="628">
        <v>22.597999999999999</v>
      </c>
      <c r="AH66" s="628">
        <v>9.0860000000000003</v>
      </c>
      <c r="AI66" s="628">
        <v>2.3969999999999998</v>
      </c>
      <c r="AJ66" s="628">
        <v>226.24967900000001</v>
      </c>
      <c r="AK66" s="629">
        <v>226.24967900000001</v>
      </c>
      <c r="AL66" s="629">
        <v>10.603</v>
      </c>
      <c r="AM66" s="629">
        <v>10.407</v>
      </c>
      <c r="AN66" s="600">
        <v>7.2389999999999999</v>
      </c>
      <c r="AO66" s="629">
        <v>4.0869999999999997</v>
      </c>
      <c r="AP66" s="629">
        <v>3.1520000000000001</v>
      </c>
      <c r="AQ66" s="629">
        <v>43.420999999999999</v>
      </c>
      <c r="AR66" s="629">
        <v>10.43</v>
      </c>
      <c r="AS66" s="600">
        <v>30.643581999999999</v>
      </c>
      <c r="AT66" s="629">
        <v>7.6509999999999998</v>
      </c>
      <c r="AU66" s="629">
        <v>22.992581999999999</v>
      </c>
      <c r="AV66" s="629">
        <v>159.59709799999999</v>
      </c>
      <c r="AW66" s="383">
        <v>171.50309799999997</v>
      </c>
      <c r="AZ66" s="383">
        <v>2007</v>
      </c>
      <c r="BA66" s="630">
        <v>179.089</v>
      </c>
      <c r="BB66" s="630">
        <v>177.46199999999999</v>
      </c>
      <c r="BC66" s="630">
        <v>1.627</v>
      </c>
      <c r="BD66" s="601">
        <v>104.35</v>
      </c>
      <c r="BE66" s="630">
        <v>74.739000000000004</v>
      </c>
      <c r="BF66" s="601">
        <v>74.739000000000004</v>
      </c>
      <c r="BG66" s="601">
        <v>48.828000000000003</v>
      </c>
      <c r="BH66" s="630">
        <v>35.097000000000001</v>
      </c>
      <c r="BI66" s="601">
        <v>13.731</v>
      </c>
      <c r="BJ66" s="630">
        <v>12.728999999999999</v>
      </c>
      <c r="BK66" s="630">
        <v>1.002</v>
      </c>
      <c r="BL66" s="630">
        <v>5.9020000000000001</v>
      </c>
      <c r="BM66" s="630">
        <v>3.7639999999999998</v>
      </c>
      <c r="BN66" s="630">
        <v>2.1379999999999999</v>
      </c>
      <c r="BO66" s="630">
        <v>-0.35499999999999998</v>
      </c>
      <c r="BP66" s="630">
        <v>20.364000000000001</v>
      </c>
      <c r="BQ66" s="630">
        <v>20.364000000000001</v>
      </c>
      <c r="BR66" s="630">
        <v>398.63299999999998</v>
      </c>
      <c r="BS66" s="630">
        <v>331.99</v>
      </c>
      <c r="BT66" s="630">
        <v>62.930999999999997</v>
      </c>
      <c r="BU66" s="630">
        <v>62.930999999999997</v>
      </c>
      <c r="BV66" s="630">
        <v>0</v>
      </c>
      <c r="BW66" s="630">
        <v>3.6920000000000002</v>
      </c>
      <c r="BX66" s="630">
        <v>0.02</v>
      </c>
      <c r="BY66" s="630">
        <v>0</v>
      </c>
      <c r="BZ66" s="630">
        <v>387.209</v>
      </c>
      <c r="CA66" s="630">
        <v>285.37599999999998</v>
      </c>
      <c r="CB66" s="630">
        <v>54.902000000000001</v>
      </c>
      <c r="CC66" s="630">
        <v>54.902000000000001</v>
      </c>
      <c r="CD66" s="630">
        <v>0</v>
      </c>
      <c r="CE66" s="630">
        <v>1.6180000000000001</v>
      </c>
      <c r="CF66" s="630">
        <v>45.313000000000002</v>
      </c>
      <c r="CG66" s="630">
        <v>0</v>
      </c>
      <c r="CH66" s="630">
        <v>31.788</v>
      </c>
      <c r="CI66" s="631">
        <v>31.788</v>
      </c>
      <c r="CJ66" s="602">
        <v>29.474999999999998</v>
      </c>
      <c r="CK66" s="631">
        <v>3.5059999999999998</v>
      </c>
      <c r="CL66" s="631">
        <v>22.891999999999999</v>
      </c>
      <c r="CM66" s="631">
        <v>2.0750000000000002</v>
      </c>
      <c r="CN66" s="631">
        <v>1.002</v>
      </c>
      <c r="CO66" s="602">
        <v>32.083999999999996</v>
      </c>
      <c r="CP66" s="631">
        <v>31.870999999999999</v>
      </c>
      <c r="CQ66" s="631">
        <v>0.192</v>
      </c>
      <c r="CR66" s="631">
        <v>2.1000000000000001E-2</v>
      </c>
      <c r="CS66" s="602">
        <v>11.21</v>
      </c>
      <c r="CT66" s="631">
        <v>11.21</v>
      </c>
      <c r="CU66" s="631">
        <v>0</v>
      </c>
      <c r="CV66" s="631">
        <v>28.472999999999999</v>
      </c>
      <c r="CW66" s="631">
        <v>1.002</v>
      </c>
      <c r="CX66" s="602">
        <v>33.946999999999996</v>
      </c>
      <c r="CY66" s="631">
        <v>0.21</v>
      </c>
      <c r="CZ66" s="631">
        <v>31.870999999999999</v>
      </c>
      <c r="DA66" s="631">
        <v>1.8660000000000001</v>
      </c>
      <c r="DB66" s="631">
        <v>18.715</v>
      </c>
      <c r="DC66" s="383">
        <v>19.28</v>
      </c>
      <c r="DF66" s="383">
        <v>2007</v>
      </c>
      <c r="DG66" s="603">
        <v>389.98099400000001</v>
      </c>
      <c r="DH66" s="603">
        <v>50.523997999999999</v>
      </c>
      <c r="DI66" s="603">
        <v>1.66</v>
      </c>
      <c r="DJ66" s="603">
        <v>337.79699599999998</v>
      </c>
      <c r="DK66" s="603">
        <v>94.842645999999988</v>
      </c>
      <c r="DL66" s="603">
        <v>295.13834800000001</v>
      </c>
      <c r="DM66" s="603">
        <v>295.13834800000001</v>
      </c>
      <c r="DN66" s="383">
        <f t="shared" si="0"/>
        <v>240.876216</v>
      </c>
      <c r="DO66" s="603">
        <v>164.312895</v>
      </c>
      <c r="DP66" s="603">
        <v>76.563321000000002</v>
      </c>
      <c r="DQ66" s="603">
        <v>43.036282</v>
      </c>
      <c r="DR66" s="603">
        <v>33.527038999999995</v>
      </c>
      <c r="DS66" s="603">
        <v>8.2080000000000002</v>
      </c>
      <c r="DT66" s="603">
        <v>6.66</v>
      </c>
      <c r="DU66" s="603">
        <v>1.548</v>
      </c>
      <c r="DV66" s="603">
        <v>-3.2570000000000001</v>
      </c>
      <c r="DW66" s="603">
        <v>49.311131000000003</v>
      </c>
      <c r="DX66" s="603">
        <v>49.311131000000003</v>
      </c>
      <c r="DY66" s="603">
        <v>285.36800000000005</v>
      </c>
      <c r="DZ66" s="603">
        <v>204.57600000000002</v>
      </c>
      <c r="EA66" s="603">
        <v>133.45400000000001</v>
      </c>
      <c r="EB66" s="603">
        <v>0.24099999999999999</v>
      </c>
      <c r="EC66" s="603">
        <v>70.881</v>
      </c>
      <c r="ED66" s="603">
        <v>80.792000000000002</v>
      </c>
      <c r="EE66" s="603">
        <v>22.946000000000002</v>
      </c>
      <c r="EF66" s="603">
        <v>57.845999999999997</v>
      </c>
      <c r="EG66" s="603">
        <v>-26.777000000000001</v>
      </c>
      <c r="EH66" s="603">
        <v>-9.7189999999999994</v>
      </c>
      <c r="EI66" s="603">
        <v>-17.058</v>
      </c>
      <c r="EJ66" s="603">
        <v>-5.3520000000000003</v>
      </c>
      <c r="EK66" s="603">
        <v>-0.183</v>
      </c>
      <c r="EL66" s="603">
        <v>-1.206</v>
      </c>
      <c r="EM66" s="603">
        <v>-10.317</v>
      </c>
      <c r="EN66" s="603">
        <v>17.202840999999999</v>
      </c>
      <c r="EO66" s="603">
        <v>5.4363250000000001</v>
      </c>
      <c r="EP66" s="603">
        <v>10.150516</v>
      </c>
      <c r="EQ66" s="603">
        <v>10.150516</v>
      </c>
      <c r="ER66" s="603">
        <v>0</v>
      </c>
      <c r="ES66" s="603">
        <v>0</v>
      </c>
      <c r="ET66" s="603">
        <v>3.6999999999999998E-2</v>
      </c>
      <c r="EU66" s="603">
        <v>1.579</v>
      </c>
      <c r="EV66" s="603">
        <v>52.656911000000001</v>
      </c>
      <c r="EW66" s="603">
        <v>52.553910999999999</v>
      </c>
      <c r="EX66" s="603">
        <v>0</v>
      </c>
      <c r="EY66" s="603">
        <v>0</v>
      </c>
      <c r="EZ66" s="603">
        <v>0</v>
      </c>
      <c r="FA66" s="603">
        <v>0</v>
      </c>
      <c r="FB66" s="603">
        <v>0</v>
      </c>
      <c r="FC66" s="603">
        <v>0.10299999999999999</v>
      </c>
      <c r="FD66" s="603">
        <v>272.448061</v>
      </c>
      <c r="FE66" s="603">
        <v>272.448061</v>
      </c>
      <c r="FF66" s="603">
        <v>216.72800000000001</v>
      </c>
      <c r="FG66" s="603">
        <v>197.82</v>
      </c>
      <c r="FH66" s="603">
        <v>18.908000000000001</v>
      </c>
      <c r="FI66" s="603">
        <v>340.49148700000001</v>
      </c>
      <c r="FJ66" s="603">
        <v>207.99930499999999</v>
      </c>
      <c r="FK66" s="603">
        <v>76.805143000000001</v>
      </c>
      <c r="FL66" s="603">
        <v>22.16</v>
      </c>
      <c r="FM66" s="603">
        <v>33.527038999999995</v>
      </c>
      <c r="FN66" s="603"/>
      <c r="FO66" s="603">
        <v>0</v>
      </c>
      <c r="FP66" s="603">
        <v>0.245</v>
      </c>
      <c r="FQ66" s="603">
        <v>352.14565500000003</v>
      </c>
      <c r="FR66" s="603">
        <v>72.084999999999994</v>
      </c>
      <c r="FS66" s="603">
        <v>280.06099999999998</v>
      </c>
      <c r="FT66" s="603">
        <v>-3.4499999999999998E-4</v>
      </c>
      <c r="FU66" s="603">
        <v>1.32</v>
      </c>
      <c r="FV66" s="603">
        <v>11.651999999999999</v>
      </c>
      <c r="FW66" s="603">
        <v>0</v>
      </c>
      <c r="FX66" s="603">
        <v>2.3959999999999999</v>
      </c>
      <c r="FY66" s="603">
        <v>0</v>
      </c>
      <c r="FZ66" s="603">
        <v>9.2560000000000002</v>
      </c>
      <c r="GA66" s="603">
        <v>0.127</v>
      </c>
      <c r="GB66" s="603">
        <v>0.127</v>
      </c>
      <c r="GC66" s="603">
        <v>0</v>
      </c>
      <c r="GD66" s="603">
        <v>333.07755800000001</v>
      </c>
      <c r="GE66" s="603">
        <v>266.55244500000003</v>
      </c>
      <c r="GF66" s="603">
        <v>37.674913000000004</v>
      </c>
      <c r="GG66" s="603">
        <v>28.850199</v>
      </c>
      <c r="GH66" s="603"/>
      <c r="GI66" s="603">
        <v>0.82099999999999995</v>
      </c>
      <c r="GJ66" s="603">
        <v>0</v>
      </c>
      <c r="GK66" s="603">
        <v>352.14600000000002</v>
      </c>
      <c r="GL66" s="603">
        <v>72.084999999999994</v>
      </c>
      <c r="GM66" s="603">
        <v>280.06099999999998</v>
      </c>
      <c r="GN66" s="603">
        <v>7.38</v>
      </c>
      <c r="GO66" s="603">
        <v>45.116</v>
      </c>
      <c r="GP66" s="603">
        <v>24.937999999999999</v>
      </c>
      <c r="GQ66" s="603">
        <v>0</v>
      </c>
      <c r="GR66" s="603">
        <v>12.286</v>
      </c>
      <c r="GS66" s="603">
        <v>7.8920000000000003</v>
      </c>
      <c r="GT66" s="603">
        <v>456.36264500000004</v>
      </c>
      <c r="GX66" s="383">
        <v>2007</v>
      </c>
      <c r="GY66" s="604">
        <v>405.91837699999996</v>
      </c>
      <c r="GZ66" s="604">
        <v>236.337277</v>
      </c>
      <c r="HA66" s="604">
        <v>169.58109999999999</v>
      </c>
      <c r="HB66" s="605">
        <v>77.938331999999988</v>
      </c>
      <c r="HC66" s="605">
        <v>327.98004499999996</v>
      </c>
      <c r="HD66" s="606">
        <v>327.98004499999996</v>
      </c>
      <c r="HE66" s="606">
        <v>40.53</v>
      </c>
      <c r="HF66" s="606">
        <v>31.359000000000002</v>
      </c>
      <c r="HG66" s="606">
        <v>9.1709999999999994</v>
      </c>
      <c r="HH66" s="606">
        <v>9.1649999999999991</v>
      </c>
      <c r="HI66" s="606">
        <v>6.0000000000000001E-3</v>
      </c>
      <c r="HJ66" s="606">
        <v>13.917</v>
      </c>
      <c r="HK66" s="606">
        <v>0.53</v>
      </c>
      <c r="HL66" s="606">
        <v>13.387</v>
      </c>
      <c r="HM66" s="606">
        <v>-2.867</v>
      </c>
      <c r="HN66" s="606">
        <v>276.40004499999998</v>
      </c>
      <c r="HO66" s="606">
        <v>153.44433900000001</v>
      </c>
      <c r="HP66" s="606">
        <v>122.95570600000001</v>
      </c>
      <c r="HQ66" s="813">
        <v>121.043941</v>
      </c>
      <c r="HR66" s="813">
        <v>110.121892</v>
      </c>
      <c r="HS66" s="610">
        <v>276.40004499999998</v>
      </c>
      <c r="HT66" s="609">
        <v>985.24629300000004</v>
      </c>
      <c r="HU66" s="610">
        <v>726.66694900000005</v>
      </c>
      <c r="HV66" s="610">
        <v>258.57934399999999</v>
      </c>
      <c r="HW66" s="610">
        <v>213.637305</v>
      </c>
      <c r="HX66" s="610">
        <v>44.942038999999994</v>
      </c>
      <c r="HY66" s="610">
        <v>161.196</v>
      </c>
      <c r="HZ66" s="610">
        <v>49.179000000000002</v>
      </c>
      <c r="IA66" s="610">
        <v>65.215999999999994</v>
      </c>
      <c r="IB66" s="610">
        <v>42.618000000000002</v>
      </c>
      <c r="IC66" s="610">
        <v>22.597999999999999</v>
      </c>
      <c r="ID66" s="610">
        <v>44.640999999999998</v>
      </c>
      <c r="IE66" s="610">
        <v>2.16</v>
      </c>
      <c r="IF66" s="610">
        <v>37.786000000000001</v>
      </c>
      <c r="IG66" s="610">
        <v>36.542999999999999</v>
      </c>
      <c r="IH66" s="610">
        <v>1.2430000000000001</v>
      </c>
      <c r="II66" s="610">
        <v>1385.0563380000001</v>
      </c>
      <c r="IJ66" s="610">
        <v>1385.0563380000001</v>
      </c>
      <c r="IK66" s="610">
        <v>368.74955800000004</v>
      </c>
      <c r="IL66" s="610">
        <v>262.09144500000002</v>
      </c>
      <c r="IM66" s="610">
        <v>28.472999999999999</v>
      </c>
      <c r="IN66" s="610">
        <v>49.008913</v>
      </c>
      <c r="IO66" s="610">
        <v>29.176199</v>
      </c>
      <c r="IP66" s="611">
        <v>57.272582</v>
      </c>
      <c r="IQ66" s="611">
        <v>26.288</v>
      </c>
      <c r="IR66" s="611">
        <v>30.984582</v>
      </c>
      <c r="IS66" s="611">
        <v>1.369</v>
      </c>
      <c r="IT66" s="611">
        <v>29.615582</v>
      </c>
      <c r="IU66" s="611">
        <v>159.51299999999998</v>
      </c>
      <c r="IV66" s="611">
        <v>140.60499999999999</v>
      </c>
      <c r="IW66" s="611">
        <v>18.908000000000001</v>
      </c>
      <c r="IX66" s="613">
        <v>383.53748700000006</v>
      </c>
      <c r="IY66" s="613">
        <v>213.637305</v>
      </c>
      <c r="IZ66" s="613">
        <v>100.72314299999999</v>
      </c>
      <c r="JA66" s="613">
        <v>24.234999999999999</v>
      </c>
      <c r="JB66" s="613">
        <v>44.942038999999994</v>
      </c>
      <c r="JC66" s="615">
        <v>49.352000000000004</v>
      </c>
      <c r="JD66" s="616">
        <v>23.068999999999999</v>
      </c>
      <c r="JE66" s="616">
        <v>26.283000000000001</v>
      </c>
      <c r="JF66" s="616">
        <v>9.0510000000000002</v>
      </c>
      <c r="JG66" s="616">
        <v>3.4380000000000002</v>
      </c>
      <c r="JH66" s="616">
        <v>1.3440000000000001</v>
      </c>
      <c r="JI66" s="616">
        <v>12.45</v>
      </c>
      <c r="JJ66" s="616">
        <v>1218.6759909999998</v>
      </c>
      <c r="JN66" s="383">
        <v>2007</v>
      </c>
      <c r="JO66" s="617">
        <v>204.067038</v>
      </c>
      <c r="JP66" s="617">
        <v>203.43893800000001</v>
      </c>
      <c r="JQ66" s="617">
        <v>0.62809999999999999</v>
      </c>
      <c r="JR66" s="617">
        <v>67.691331999999989</v>
      </c>
      <c r="JS66" s="617">
        <v>136.37570600000001</v>
      </c>
      <c r="JT66" s="617">
        <v>136.37570600000001</v>
      </c>
      <c r="JU66" s="618">
        <v>20.440000000000001</v>
      </c>
      <c r="JV66" s="618">
        <v>15.807</v>
      </c>
      <c r="JW66" s="619">
        <v>4.633</v>
      </c>
      <c r="JX66" s="618">
        <v>4.633</v>
      </c>
      <c r="JY66" s="618">
        <v>0</v>
      </c>
      <c r="JZ66" s="618">
        <v>1.762</v>
      </c>
      <c r="KA66" s="618">
        <v>0.376</v>
      </c>
      <c r="KB66" s="618">
        <v>1.3859999999999999</v>
      </c>
      <c r="KC66" s="618">
        <v>-2.863</v>
      </c>
      <c r="KD66" s="618">
        <v>117.03670600000001</v>
      </c>
      <c r="KH66" s="383">
        <v>2007</v>
      </c>
      <c r="KI66" s="621">
        <v>39.49</v>
      </c>
      <c r="KJ66" s="620">
        <v>2.0649999999999999</v>
      </c>
      <c r="KK66" s="620">
        <v>37.424999999999997</v>
      </c>
      <c r="KL66" s="620">
        <v>13.35</v>
      </c>
      <c r="KM66" s="620">
        <v>26.14</v>
      </c>
      <c r="KN66" s="620">
        <v>26.14</v>
      </c>
      <c r="KO66" s="620">
        <v>23.027999999999999</v>
      </c>
      <c r="KP66" s="620">
        <v>17.248999999999999</v>
      </c>
      <c r="KQ66" s="620">
        <v>5.7789999999999999</v>
      </c>
      <c r="KR66" s="620">
        <v>5.7789999999999999</v>
      </c>
      <c r="KS66" s="620">
        <v>0</v>
      </c>
      <c r="KT66" s="620">
        <v>0.90400000000000003</v>
      </c>
      <c r="KU66" s="620">
        <v>0.747</v>
      </c>
      <c r="KV66" s="620">
        <v>0.157</v>
      </c>
      <c r="KW66" s="620">
        <v>-0.76500000000000001</v>
      </c>
      <c r="KX66" s="620">
        <v>2.9729999999999999</v>
      </c>
      <c r="KY66" s="622">
        <v>2.9729999999999999</v>
      </c>
      <c r="KZ66" s="622">
        <v>1.6579999999999999</v>
      </c>
      <c r="LA66" s="622">
        <v>1.6539999999999999</v>
      </c>
      <c r="LB66" s="622">
        <v>0</v>
      </c>
      <c r="LC66" s="622">
        <v>0</v>
      </c>
      <c r="LD66" s="622">
        <v>0</v>
      </c>
      <c r="LE66" s="622">
        <v>4.0000000000000001E-3</v>
      </c>
      <c r="LF66" s="622">
        <v>0</v>
      </c>
      <c r="LG66" s="623">
        <v>0.46800000000000003</v>
      </c>
      <c r="LH66" s="623">
        <v>0.46800000000000003</v>
      </c>
      <c r="LI66" s="623">
        <v>0</v>
      </c>
      <c r="LJ66" s="623">
        <v>4.1630000000000003</v>
      </c>
      <c r="LK66" s="624">
        <v>4.1630000000000003</v>
      </c>
      <c r="LL66" s="624">
        <v>34.298000000000002</v>
      </c>
      <c r="LM66" s="624">
        <v>4.2999999999999997E-2</v>
      </c>
      <c r="LN66" s="624">
        <v>34.255000000000003</v>
      </c>
      <c r="LO66" s="624">
        <v>34.255000000000003</v>
      </c>
      <c r="LP66" s="624">
        <v>0</v>
      </c>
      <c r="LQ66" s="625">
        <v>0.32600000000000001</v>
      </c>
      <c r="LR66" s="625">
        <v>1.214</v>
      </c>
      <c r="LS66" s="625">
        <v>3.5999999999999997E-2</v>
      </c>
      <c r="LT66" s="625">
        <v>1.1779999999999999</v>
      </c>
      <c r="LU66" s="625">
        <v>0</v>
      </c>
      <c r="LV66" s="625">
        <v>0</v>
      </c>
      <c r="LW66" s="625">
        <v>0</v>
      </c>
      <c r="LX66" s="625">
        <v>1.1779999999999999</v>
      </c>
      <c r="LY66" s="625">
        <v>36.920999999999999</v>
      </c>
      <c r="MC66" s="383">
        <v>2007</v>
      </c>
      <c r="MD66" s="626">
        <v>506.72399999999999</v>
      </c>
      <c r="ME66" s="626">
        <v>535.93700000000001</v>
      </c>
      <c r="MF66" s="626">
        <v>-29.213000000000001</v>
      </c>
      <c r="MG66" s="626">
        <v>9.152000000000001</v>
      </c>
      <c r="MH66" s="626">
        <v>6.7789999999999999</v>
      </c>
      <c r="MI66" s="626">
        <v>2.3730000000000002</v>
      </c>
      <c r="MJ66" s="626">
        <v>0</v>
      </c>
      <c r="MK66" s="383">
        <f t="shared" si="10"/>
        <v>177.74</v>
      </c>
      <c r="ML66" s="626">
        <v>115.464</v>
      </c>
      <c r="MM66" s="626">
        <v>36.917999999999999</v>
      </c>
      <c r="MN66" s="626">
        <v>34.091999999999999</v>
      </c>
      <c r="MO66" s="626">
        <v>2.8260000000000001</v>
      </c>
      <c r="MP66" s="626">
        <v>25.358000000000001</v>
      </c>
      <c r="MQ66" s="626">
        <v>2.4569999999999999</v>
      </c>
      <c r="MR66" s="626">
        <v>0.33499999999999996</v>
      </c>
      <c r="MS66" s="626">
        <v>0.24099999999999999</v>
      </c>
      <c r="MT66" s="626">
        <v>9.4E-2</v>
      </c>
      <c r="MU66" s="626">
        <v>1.2829999999999999</v>
      </c>
      <c r="MV66" s="383">
        <f t="shared" si="11"/>
        <v>10.336</v>
      </c>
      <c r="MW66" s="626">
        <v>1.512</v>
      </c>
      <c r="MX66" s="626">
        <v>0.442</v>
      </c>
      <c r="MY66" s="626">
        <v>1.32</v>
      </c>
      <c r="MZ66" s="626">
        <v>7.0620000000000003</v>
      </c>
      <c r="NA66" s="626">
        <v>1.369</v>
      </c>
      <c r="NB66" s="626">
        <v>5.6929999999999996</v>
      </c>
      <c r="NC66" s="626">
        <v>0.93</v>
      </c>
      <c r="ND66" s="627">
        <v>0.92899999999999994</v>
      </c>
      <c r="NE66" s="627">
        <v>0.68799999999999994</v>
      </c>
      <c r="NF66" s="627">
        <v>0.24099999999999999</v>
      </c>
      <c r="NG66" s="627">
        <v>4.9029999999999996</v>
      </c>
      <c r="NH66" s="627">
        <v>-9.266</v>
      </c>
      <c r="NI66" s="627">
        <v>-2.798</v>
      </c>
      <c r="NJ66" s="627">
        <v>-6.468</v>
      </c>
      <c r="NK66" s="627">
        <v>157.41400000000002</v>
      </c>
      <c r="NL66" s="627">
        <v>118.58</v>
      </c>
      <c r="NM66" s="627">
        <v>27.98</v>
      </c>
      <c r="NN66" s="627">
        <v>27.474</v>
      </c>
      <c r="NO66" s="627">
        <v>0.50600000000000001</v>
      </c>
      <c r="NP66" s="627">
        <v>10.704000000000001</v>
      </c>
      <c r="NQ66" s="627">
        <v>0.15</v>
      </c>
      <c r="NR66" s="627">
        <v>3.2970000000000002</v>
      </c>
      <c r="NS66" s="627">
        <v>2.3730000000000002</v>
      </c>
      <c r="NT66" s="627">
        <v>0.92400000000000004</v>
      </c>
      <c r="NU66" s="627">
        <v>5.8479999999999999</v>
      </c>
      <c r="NV66" s="627">
        <v>34.698999999999998</v>
      </c>
      <c r="NW66" s="627">
        <v>1.4279999999999999</v>
      </c>
      <c r="NX66" s="627">
        <v>1.458</v>
      </c>
      <c r="NY66" s="627">
        <v>7.38</v>
      </c>
      <c r="NZ66" s="627">
        <v>24.433</v>
      </c>
      <c r="OA66" s="627">
        <v>3.4380000000000002</v>
      </c>
      <c r="OB66" s="627">
        <v>12.286</v>
      </c>
      <c r="OC66" s="627">
        <v>8.7089999999999996</v>
      </c>
      <c r="OD66" s="627">
        <v>0.59199999999999997</v>
      </c>
      <c r="OE66" s="627">
        <v>0.23200000000000001</v>
      </c>
      <c r="OF66" s="627">
        <v>0.36</v>
      </c>
      <c r="OG66" s="627">
        <v>-1.2569999999999999</v>
      </c>
      <c r="OH66" s="627">
        <v>-0.82199999999999995</v>
      </c>
      <c r="OI66" s="627">
        <v>-0.435</v>
      </c>
      <c r="OJ66" s="627">
        <v>-24.138999999999999</v>
      </c>
      <c r="ON66" s="383">
        <v>2007</v>
      </c>
      <c r="OO66" s="383">
        <v>1501.589753</v>
      </c>
      <c r="OP66" s="383">
        <v>394.62165099999999</v>
      </c>
      <c r="OQ66" s="383">
        <v>18.741</v>
      </c>
      <c r="OR66" s="383">
        <v>1.0544770000000001</v>
      </c>
      <c r="OS66" s="383">
        <v>506.72399999999999</v>
      </c>
      <c r="OT66" s="383">
        <v>535.93700000000001</v>
      </c>
      <c r="OU66" s="383">
        <v>1886.7930759999999</v>
      </c>
      <c r="OV66" s="383">
        <v>9.1519999999999992</v>
      </c>
      <c r="OW66" s="383">
        <v>0.92900000000000005</v>
      </c>
      <c r="OX66" s="383">
        <v>177.74</v>
      </c>
      <c r="OY66" s="383">
        <v>157.41399999999999</v>
      </c>
      <c r="OZ66" s="383">
        <v>-9.266</v>
      </c>
      <c r="PA66" s="383">
        <v>4.9029999999999996</v>
      </c>
      <c r="PB66" s="383">
        <v>1919.705078</v>
      </c>
      <c r="PC66" s="383">
        <v>2.4569999999999999</v>
      </c>
      <c r="PD66" s="383">
        <v>1.6180000000000001</v>
      </c>
      <c r="PE66" s="383">
        <v>9.1449999999999996</v>
      </c>
      <c r="PF66" s="383">
        <v>10.336</v>
      </c>
      <c r="PG66" s="383">
        <v>34.698999999999998</v>
      </c>
      <c r="PH66" s="383">
        <v>1890.271733</v>
      </c>
      <c r="PI66" s="383">
        <v>-1.2569999999999999</v>
      </c>
      <c r="PJ66" s="383">
        <v>0.59199999999999997</v>
      </c>
      <c r="PK66" s="383">
        <v>-24.140147000000002</v>
      </c>
      <c r="PO66" s="383">
        <v>2007</v>
      </c>
      <c r="PP66" s="383">
        <v>139.31573399999999</v>
      </c>
      <c r="PQ66" s="383">
        <v>10.35426</v>
      </c>
      <c r="PR66" s="383">
        <v>45.126803000000002</v>
      </c>
      <c r="PS66" s="383">
        <v>45.234211999999999</v>
      </c>
      <c r="PT66" s="383">
        <v>2.9729999999999999</v>
      </c>
      <c r="PU66" s="383">
        <v>243.004009</v>
      </c>
      <c r="PZ66" s="383">
        <v>2007</v>
      </c>
      <c r="QA66" s="383">
        <v>1886.7920640000002</v>
      </c>
      <c r="QB66" s="383">
        <v>1689.8307290000002</v>
      </c>
      <c r="QC66" s="383">
        <v>209.47833499999999</v>
      </c>
      <c r="QD66" s="383">
        <v>-12.516999999999999</v>
      </c>
      <c r="QE66" s="383">
        <v>1886.7920760000002</v>
      </c>
      <c r="QF66" s="383">
        <v>1501.588</v>
      </c>
      <c r="QG66" s="383">
        <v>414.41707600000001</v>
      </c>
      <c r="QH66" s="383">
        <v>506.72399999999999</v>
      </c>
      <c r="QI66" s="383">
        <v>535.93700000000001</v>
      </c>
      <c r="QJ66" s="383">
        <v>1886.7930759999999</v>
      </c>
      <c r="QK66" s="383">
        <v>977.02329099999997</v>
      </c>
      <c r="QL66" s="383">
        <v>655.541785</v>
      </c>
      <c r="QM66" s="383">
        <v>290.27100000000002</v>
      </c>
      <c r="QN66" s="383">
        <v>-36.042999999999999</v>
      </c>
      <c r="QQ66" s="1126">
        <v>2007</v>
      </c>
      <c r="QR66" s="731">
        <f t="shared" si="19"/>
        <v>179.79071230887536</v>
      </c>
      <c r="QS66" s="1128">
        <f t="shared" si="20"/>
        <v>121.1288764127126</v>
      </c>
      <c r="QT66" s="522">
        <v>79.391472983659511</v>
      </c>
      <c r="QU66" s="522">
        <v>41.737403429053082</v>
      </c>
      <c r="QV66" s="522">
        <v>58.661835896162771</v>
      </c>
      <c r="QW66" s="522">
        <v>36.520822451467573</v>
      </c>
      <c r="QX66" s="522">
        <f t="shared" si="25"/>
        <v>22.141013444695197</v>
      </c>
      <c r="QY66" s="1128">
        <f t="shared" si="21"/>
        <v>157.64969886418018</v>
      </c>
      <c r="QZ66" s="1143">
        <f t="shared" si="22"/>
        <v>0.67372154466253309</v>
      </c>
      <c r="RA66" s="1143">
        <f t="shared" si="23"/>
        <v>0.76834194600694206</v>
      </c>
      <c r="RB66" s="1095">
        <v>138.56277531599363</v>
      </c>
      <c r="RC66" s="1095">
        <v>197.22461121215639</v>
      </c>
      <c r="RD66" s="524">
        <f t="shared" si="24"/>
        <v>17.433898903281033</v>
      </c>
    </row>
    <row r="67" spans="3:472">
      <c r="C67" s="383">
        <v>2008</v>
      </c>
      <c r="D67" s="628">
        <v>2507.7868760000001</v>
      </c>
      <c r="E67" s="628">
        <v>2475.3758760000001</v>
      </c>
      <c r="F67" s="628">
        <v>32.411000000000001</v>
      </c>
      <c r="G67" s="628">
        <v>1512.652773</v>
      </c>
      <c r="H67" s="628">
        <v>995.13410299999998</v>
      </c>
      <c r="I67" s="628">
        <v>995.13410299999998</v>
      </c>
      <c r="J67" s="598">
        <v>645.697</v>
      </c>
      <c r="K67" s="628">
        <v>490.17599999999999</v>
      </c>
      <c r="L67" s="598">
        <v>155.52100000000002</v>
      </c>
      <c r="M67" s="628">
        <v>144.57900000000001</v>
      </c>
      <c r="N67" s="628">
        <v>10.942</v>
      </c>
      <c r="O67" s="628">
        <v>53.173000000000002</v>
      </c>
      <c r="P67" s="628">
        <v>12.342000000000001</v>
      </c>
      <c r="Q67" s="628">
        <v>40.831000000000003</v>
      </c>
      <c r="R67" s="628">
        <v>-16.89</v>
      </c>
      <c r="S67" s="628">
        <v>313.15410300000002</v>
      </c>
      <c r="T67" s="628">
        <v>313.15410300000002</v>
      </c>
      <c r="U67" s="628">
        <v>262.10700000000003</v>
      </c>
      <c r="V67" s="628">
        <v>91.763999999999996</v>
      </c>
      <c r="W67" s="628">
        <v>165.06200000000001</v>
      </c>
      <c r="X67" s="628">
        <v>161.66900000000001</v>
      </c>
      <c r="Y67" s="628">
        <v>3.3929999999999998</v>
      </c>
      <c r="Z67" s="628">
        <v>4.9669999999999996</v>
      </c>
      <c r="AA67" s="628">
        <v>0.31</v>
      </c>
      <c r="AB67" s="628">
        <v>4.0000000000000001E-3</v>
      </c>
      <c r="AC67" s="628">
        <v>364.59399999999999</v>
      </c>
      <c r="AD67" s="628">
        <v>116.797</v>
      </c>
      <c r="AE67" s="628">
        <v>247.59700000000001</v>
      </c>
      <c r="AF67" s="628">
        <v>222.483</v>
      </c>
      <c r="AG67" s="628">
        <v>24.495999999999999</v>
      </c>
      <c r="AH67" s="628">
        <v>-2.4049999999999998</v>
      </c>
      <c r="AI67" s="628">
        <v>2.605</v>
      </c>
      <c r="AJ67" s="628">
        <v>210.667103</v>
      </c>
      <c r="AK67" s="629">
        <v>210.667103</v>
      </c>
      <c r="AL67" s="629">
        <v>11.141999999999999</v>
      </c>
      <c r="AM67" s="629">
        <v>10.942</v>
      </c>
      <c r="AN67" s="600">
        <v>6.7919999999999998</v>
      </c>
      <c r="AO67" s="629">
        <v>2.9390000000000001</v>
      </c>
      <c r="AP67" s="629">
        <v>3.8530000000000002</v>
      </c>
      <c r="AQ67" s="629">
        <v>45.84</v>
      </c>
      <c r="AR67" s="629">
        <v>10.936</v>
      </c>
      <c r="AS67" s="600">
        <v>32.333999999999996</v>
      </c>
      <c r="AT67" s="629">
        <v>6.524</v>
      </c>
      <c r="AU67" s="629">
        <v>25.81</v>
      </c>
      <c r="AV67" s="629">
        <v>139.49110300000001</v>
      </c>
      <c r="AW67" s="383">
        <v>152.96910299999999</v>
      </c>
      <c r="AZ67" s="383">
        <v>2008</v>
      </c>
      <c r="BA67" s="630">
        <v>175.221</v>
      </c>
      <c r="BB67" s="630">
        <v>173.429</v>
      </c>
      <c r="BC67" s="630">
        <v>1.792</v>
      </c>
      <c r="BD67" s="601">
        <v>106.601</v>
      </c>
      <c r="BE67" s="630">
        <v>68.62</v>
      </c>
      <c r="BF67" s="601">
        <v>68.62</v>
      </c>
      <c r="BG67" s="601">
        <v>48.623000000000005</v>
      </c>
      <c r="BH67" s="630">
        <v>34.688000000000002</v>
      </c>
      <c r="BI67" s="601">
        <v>13.935</v>
      </c>
      <c r="BJ67" s="630">
        <v>12.965</v>
      </c>
      <c r="BK67" s="630">
        <v>0.97</v>
      </c>
      <c r="BL67" s="630">
        <v>5.9749999999999996</v>
      </c>
      <c r="BM67" s="630">
        <v>3.8759999999999999</v>
      </c>
      <c r="BN67" s="630">
        <v>2.0990000000000002</v>
      </c>
      <c r="BO67" s="630">
        <v>-0.27600000000000002</v>
      </c>
      <c r="BP67" s="630">
        <v>14.298</v>
      </c>
      <c r="BQ67" s="630">
        <v>14.298</v>
      </c>
      <c r="BR67" s="630">
        <v>455.86099999999999</v>
      </c>
      <c r="BS67" s="630">
        <v>387.892</v>
      </c>
      <c r="BT67" s="630">
        <v>64.819000000000003</v>
      </c>
      <c r="BU67" s="630">
        <v>64.819000000000003</v>
      </c>
      <c r="BV67" s="630">
        <v>0</v>
      </c>
      <c r="BW67" s="630">
        <v>3.133</v>
      </c>
      <c r="BX67" s="630">
        <v>1.7000000000000001E-2</v>
      </c>
      <c r="BY67" s="630">
        <v>0</v>
      </c>
      <c r="BZ67" s="630">
        <v>422.70400000000001</v>
      </c>
      <c r="CA67" s="630">
        <v>324.339</v>
      </c>
      <c r="CB67" s="630">
        <v>51.939</v>
      </c>
      <c r="CC67" s="630">
        <v>51.939</v>
      </c>
      <c r="CD67" s="630">
        <v>0</v>
      </c>
      <c r="CE67" s="630">
        <v>-0.54300000000000004</v>
      </c>
      <c r="CF67" s="630">
        <v>46.969000000000001</v>
      </c>
      <c r="CG67" s="630">
        <v>0</v>
      </c>
      <c r="CH67" s="630">
        <v>47.454999999999998</v>
      </c>
      <c r="CI67" s="631">
        <v>47.454999999999998</v>
      </c>
      <c r="CJ67" s="602">
        <v>30.168999999999997</v>
      </c>
      <c r="CK67" s="631">
        <v>3.3719999999999999</v>
      </c>
      <c r="CL67" s="631">
        <v>23.686</v>
      </c>
      <c r="CM67" s="631">
        <v>2.141</v>
      </c>
      <c r="CN67" s="631">
        <v>0.97</v>
      </c>
      <c r="CO67" s="602">
        <v>30.678000000000004</v>
      </c>
      <c r="CP67" s="631">
        <v>30.478000000000002</v>
      </c>
      <c r="CQ67" s="631">
        <v>0.187</v>
      </c>
      <c r="CR67" s="631">
        <v>1.2999999999999999E-2</v>
      </c>
      <c r="CS67" s="602">
        <v>6.6189999999999998</v>
      </c>
      <c r="CT67" s="631">
        <v>6.6189999999999998</v>
      </c>
      <c r="CU67" s="631">
        <v>0</v>
      </c>
      <c r="CV67" s="631">
        <v>29.199000000000002</v>
      </c>
      <c r="CW67" s="631">
        <v>0.97</v>
      </c>
      <c r="CX67" s="602">
        <v>33.264000000000003</v>
      </c>
      <c r="CY67" s="631">
        <v>0.20499999999999999</v>
      </c>
      <c r="CZ67" s="631">
        <v>30.478000000000002</v>
      </c>
      <c r="DA67" s="631">
        <v>2.581</v>
      </c>
      <c r="DB67" s="631">
        <v>38.25</v>
      </c>
      <c r="DC67" s="383">
        <v>39.198999999999998</v>
      </c>
      <c r="DF67" s="383">
        <v>2008</v>
      </c>
      <c r="DG67" s="603">
        <v>402.59</v>
      </c>
      <c r="DH67" s="603">
        <v>52.902000000000001</v>
      </c>
      <c r="DI67" s="603">
        <v>1.7649999999999999</v>
      </c>
      <c r="DJ67" s="603">
        <v>347.923</v>
      </c>
      <c r="DK67" s="603">
        <v>97.7</v>
      </c>
      <c r="DL67" s="603">
        <v>304.89</v>
      </c>
      <c r="DM67" s="603">
        <v>304.89</v>
      </c>
      <c r="DN67" s="383">
        <f t="shared" si="0"/>
        <v>246.97900000000001</v>
      </c>
      <c r="DO67" s="603">
        <v>167.65100000000001</v>
      </c>
      <c r="DP67" s="603">
        <v>79.328000000000003</v>
      </c>
      <c r="DQ67" s="603">
        <v>44.426000000000002</v>
      </c>
      <c r="DR67" s="603">
        <v>34.902000000000001</v>
      </c>
      <c r="DS67" s="603">
        <v>8.5389999999999997</v>
      </c>
      <c r="DT67" s="603">
        <v>6.9489999999999998</v>
      </c>
      <c r="DU67" s="603">
        <v>1.59</v>
      </c>
      <c r="DV67" s="603">
        <v>-3.085</v>
      </c>
      <c r="DW67" s="603">
        <v>52.457000000000001</v>
      </c>
      <c r="DX67" s="603">
        <v>52.457000000000001</v>
      </c>
      <c r="DY67" s="603">
        <v>288.57100000000003</v>
      </c>
      <c r="DZ67" s="603">
        <v>205.49299999999999</v>
      </c>
      <c r="EA67" s="603">
        <v>134.744</v>
      </c>
      <c r="EB67" s="603">
        <v>0.215</v>
      </c>
      <c r="EC67" s="603">
        <v>70.534000000000006</v>
      </c>
      <c r="ED67" s="603">
        <v>83.078000000000003</v>
      </c>
      <c r="EE67" s="603">
        <v>24.446999999999999</v>
      </c>
      <c r="EF67" s="603">
        <v>58.631</v>
      </c>
      <c r="EG67" s="603">
        <v>-27.002000000000002</v>
      </c>
      <c r="EH67" s="603">
        <v>-9.7170000000000005</v>
      </c>
      <c r="EI67" s="603">
        <v>-17.285</v>
      </c>
      <c r="EJ67" s="603">
        <v>-4.7160000000000002</v>
      </c>
      <c r="EK67" s="603">
        <v>-0.14000000000000001</v>
      </c>
      <c r="EL67" s="603">
        <v>-0.95899999999999996</v>
      </c>
      <c r="EM67" s="603">
        <v>-11.47</v>
      </c>
      <c r="EN67" s="603">
        <v>19.387</v>
      </c>
      <c r="EO67" s="603">
        <v>6.1459999999999999</v>
      </c>
      <c r="EP67" s="603">
        <v>11.484</v>
      </c>
      <c r="EQ67" s="603">
        <v>11.484</v>
      </c>
      <c r="ER67" s="603">
        <v>0</v>
      </c>
      <c r="ES67" s="603">
        <v>0</v>
      </c>
      <c r="ET67" s="603">
        <v>2.3E-2</v>
      </c>
      <c r="EU67" s="603">
        <v>1.734</v>
      </c>
      <c r="EV67" s="603">
        <v>58.109000000000002</v>
      </c>
      <c r="EW67" s="603">
        <v>57.991999999999997</v>
      </c>
      <c r="EX67" s="603">
        <v>0</v>
      </c>
      <c r="EY67" s="603">
        <v>0</v>
      </c>
      <c r="EZ67" s="603">
        <v>0</v>
      </c>
      <c r="FA67" s="603">
        <v>0</v>
      </c>
      <c r="FB67" s="603">
        <v>0</v>
      </c>
      <c r="FC67" s="603">
        <v>0.11700000000000001</v>
      </c>
      <c r="FD67" s="603">
        <v>275.30399999999997</v>
      </c>
      <c r="FE67" s="603">
        <v>275.30399999999997</v>
      </c>
      <c r="FF67" s="603">
        <v>223.583</v>
      </c>
      <c r="FG67" s="603">
        <v>204.29900000000001</v>
      </c>
      <c r="FH67" s="603">
        <v>19.283999999999999</v>
      </c>
      <c r="FI67" s="603">
        <v>350.02199999999993</v>
      </c>
      <c r="FJ67" s="603">
        <v>214.08699999999999</v>
      </c>
      <c r="FK67" s="603">
        <v>77.501000000000005</v>
      </c>
      <c r="FL67" s="603">
        <v>23.532</v>
      </c>
      <c r="FM67" s="603">
        <v>34.902000000000001</v>
      </c>
      <c r="FN67" s="603"/>
      <c r="FO67" s="603">
        <v>0</v>
      </c>
      <c r="FP67" s="603">
        <v>0.23599999999999999</v>
      </c>
      <c r="FQ67" s="603">
        <v>369.48700000000002</v>
      </c>
      <c r="FR67" s="603">
        <v>73.295000000000002</v>
      </c>
      <c r="FS67" s="603">
        <v>296.19200000000001</v>
      </c>
      <c r="FT67" s="603">
        <v>0</v>
      </c>
      <c r="FU67" s="603">
        <v>1.3959999999999999</v>
      </c>
      <c r="FV67" s="603">
        <v>13.266</v>
      </c>
      <c r="FW67" s="603">
        <v>0</v>
      </c>
      <c r="FX67" s="603">
        <v>1.962</v>
      </c>
      <c r="FY67" s="603">
        <v>0</v>
      </c>
      <c r="FZ67" s="603">
        <v>11.304</v>
      </c>
      <c r="GA67" s="603">
        <v>0.11600000000000001</v>
      </c>
      <c r="GB67" s="603">
        <v>0.11600000000000001</v>
      </c>
      <c r="GC67" s="603">
        <v>0</v>
      </c>
      <c r="GD67" s="603">
        <v>344.78199999999998</v>
      </c>
      <c r="GE67" s="603">
        <v>277.24400000000003</v>
      </c>
      <c r="GF67" s="603">
        <v>39.308</v>
      </c>
      <c r="GG67" s="603">
        <v>28.23</v>
      </c>
      <c r="GH67" s="603"/>
      <c r="GI67" s="603">
        <v>0.75600000000000001</v>
      </c>
      <c r="GJ67" s="603">
        <v>0</v>
      </c>
      <c r="GK67" s="603">
        <v>369.48700000000002</v>
      </c>
      <c r="GL67" s="603">
        <v>73.295000000000002</v>
      </c>
      <c r="GM67" s="603">
        <v>296.19200000000001</v>
      </c>
      <c r="GN67" s="603">
        <v>8.0559999999999992</v>
      </c>
      <c r="GO67" s="603">
        <v>48.222999999999999</v>
      </c>
      <c r="GP67" s="603">
        <v>26.24</v>
      </c>
      <c r="GQ67" s="603">
        <v>0</v>
      </c>
      <c r="GR67" s="603">
        <v>13.629</v>
      </c>
      <c r="GS67" s="603">
        <v>8.3539999999999992</v>
      </c>
      <c r="GT67" s="603">
        <v>461.87400000000002</v>
      </c>
      <c r="GX67" s="383">
        <v>2008</v>
      </c>
      <c r="GY67" s="604">
        <v>418.04789899999997</v>
      </c>
      <c r="GZ67" s="604">
        <v>241.56989899999999</v>
      </c>
      <c r="HA67" s="604">
        <v>176.47800000000001</v>
      </c>
      <c r="HB67" s="605">
        <v>78.418999999999997</v>
      </c>
      <c r="HC67" s="605">
        <v>339.62889899999999</v>
      </c>
      <c r="HD67" s="606">
        <v>339.62889899999999</v>
      </c>
      <c r="HE67" s="606">
        <v>42.613</v>
      </c>
      <c r="HF67" s="606">
        <v>32.994</v>
      </c>
      <c r="HG67" s="606">
        <v>9.6189999999999998</v>
      </c>
      <c r="HH67" s="606">
        <v>9.6129999999999995</v>
      </c>
      <c r="HI67" s="606">
        <v>6.0000000000000001E-3</v>
      </c>
      <c r="HJ67" s="606">
        <v>14.472</v>
      </c>
      <c r="HK67" s="606">
        <v>0.52100000000000002</v>
      </c>
      <c r="HL67" s="606">
        <v>13.951000000000001</v>
      </c>
      <c r="HM67" s="606">
        <v>-2.871</v>
      </c>
      <c r="HN67" s="606">
        <v>285.41489899999999</v>
      </c>
      <c r="HO67" s="606">
        <v>161.11500000000001</v>
      </c>
      <c r="HP67" s="606">
        <v>124.29989900000001</v>
      </c>
      <c r="HQ67" s="812">
        <v>125.243876</v>
      </c>
      <c r="HR67" s="812">
        <v>111.05501600000001</v>
      </c>
      <c r="HS67" s="610">
        <v>285.41489899999999</v>
      </c>
      <c r="HT67" s="609">
        <v>1016.2860000000001</v>
      </c>
      <c r="HU67" s="610">
        <v>749.67600000000004</v>
      </c>
      <c r="HV67" s="610">
        <v>266.61</v>
      </c>
      <c r="HW67" s="610">
        <v>219.79</v>
      </c>
      <c r="HX67" s="610">
        <v>46.82</v>
      </c>
      <c r="HY67" s="610">
        <v>174.78299999999999</v>
      </c>
      <c r="HZ67" s="610">
        <v>57.052999999999997</v>
      </c>
      <c r="IA67" s="610">
        <v>68.977000000000004</v>
      </c>
      <c r="IB67" s="610">
        <v>44.481000000000002</v>
      </c>
      <c r="IC67" s="610">
        <v>24.495999999999999</v>
      </c>
      <c r="ID67" s="610">
        <v>46.473999999999997</v>
      </c>
      <c r="IE67" s="610">
        <v>2.2789999999999999</v>
      </c>
      <c r="IF67" s="610">
        <v>47.115000000000002</v>
      </c>
      <c r="IG67" s="610">
        <v>45.82</v>
      </c>
      <c r="IH67" s="610">
        <v>1.2949999999999999</v>
      </c>
      <c r="II67" s="610">
        <v>1429.3688990000001</v>
      </c>
      <c r="IJ67" s="610">
        <v>1429.3688990000001</v>
      </c>
      <c r="IK67" s="610">
        <v>381.37299999999999</v>
      </c>
      <c r="IL67" s="610">
        <v>272.505</v>
      </c>
      <c r="IM67" s="610">
        <v>29.199000000000002</v>
      </c>
      <c r="IN67" s="610">
        <v>51.118000000000002</v>
      </c>
      <c r="IO67" s="610">
        <v>28.550999999999998</v>
      </c>
      <c r="IP67" s="611">
        <v>59.173000000000002</v>
      </c>
      <c r="IQ67" s="611">
        <v>25.943999999999999</v>
      </c>
      <c r="IR67" s="611">
        <v>33.228999999999999</v>
      </c>
      <c r="IS67" s="611">
        <v>1.284</v>
      </c>
      <c r="IT67" s="611">
        <v>31.945</v>
      </c>
      <c r="IU67" s="611">
        <v>167.42699999999999</v>
      </c>
      <c r="IV67" s="611">
        <v>148.143</v>
      </c>
      <c r="IW67" s="611">
        <v>19.283999999999999</v>
      </c>
      <c r="IX67" s="613">
        <v>394.56700000000001</v>
      </c>
      <c r="IY67" s="613">
        <v>219.79</v>
      </c>
      <c r="IZ67" s="613">
        <v>102.28400000000001</v>
      </c>
      <c r="JA67" s="613">
        <v>25.672999999999998</v>
      </c>
      <c r="JB67" s="613">
        <v>46.82</v>
      </c>
      <c r="JC67" s="615">
        <v>48.665999999999997</v>
      </c>
      <c r="JD67" s="616">
        <v>22.815999999999999</v>
      </c>
      <c r="JE67" s="616">
        <v>25.85</v>
      </c>
      <c r="JF67" s="616">
        <v>8.9290000000000003</v>
      </c>
      <c r="JG67" s="616">
        <v>3.3969999999999998</v>
      </c>
      <c r="JH67" s="616">
        <v>1.163</v>
      </c>
      <c r="JI67" s="616">
        <v>12.361000000000001</v>
      </c>
      <c r="JJ67" s="616">
        <v>1259.254899</v>
      </c>
      <c r="JN67" s="383">
        <v>2008</v>
      </c>
      <c r="JO67" s="617">
        <v>208.892899</v>
      </c>
      <c r="JP67" s="617">
        <v>208.137899</v>
      </c>
      <c r="JQ67" s="617">
        <v>0.755</v>
      </c>
      <c r="JR67" s="617">
        <v>70.662999999999997</v>
      </c>
      <c r="JS67" s="617">
        <v>138.22989900000002</v>
      </c>
      <c r="JT67" s="617">
        <v>138.22989900000002</v>
      </c>
      <c r="JU67" s="618">
        <v>20.866</v>
      </c>
      <c r="JV67" s="618">
        <v>16.169</v>
      </c>
      <c r="JW67" s="619">
        <v>4.6970000000000001</v>
      </c>
      <c r="JX67" s="618">
        <v>4.6970000000000001</v>
      </c>
      <c r="JY67" s="618">
        <v>0</v>
      </c>
      <c r="JZ67" s="618">
        <v>1.7769999999999999</v>
      </c>
      <c r="KA67" s="618">
        <v>0.36399999999999999</v>
      </c>
      <c r="KB67" s="618">
        <v>1.413</v>
      </c>
      <c r="KC67" s="618">
        <v>-2.8660000000000001</v>
      </c>
      <c r="KD67" s="618">
        <v>118.452899</v>
      </c>
      <c r="KH67" s="383">
        <v>2008</v>
      </c>
      <c r="KI67" s="621">
        <v>40.197000000000003</v>
      </c>
      <c r="KJ67" s="620">
        <v>2.153</v>
      </c>
      <c r="KK67" s="620">
        <v>38.043999999999997</v>
      </c>
      <c r="KL67" s="620">
        <v>13.391999999999999</v>
      </c>
      <c r="KM67" s="620">
        <v>26.805</v>
      </c>
      <c r="KN67" s="620">
        <v>26.805</v>
      </c>
      <c r="KO67" s="620">
        <v>23.384</v>
      </c>
      <c r="KP67" s="620">
        <v>17.507999999999999</v>
      </c>
      <c r="KQ67" s="620">
        <v>5.8760000000000003</v>
      </c>
      <c r="KR67" s="620">
        <v>5.8760000000000003</v>
      </c>
      <c r="KS67" s="620">
        <v>0</v>
      </c>
      <c r="KT67" s="620">
        <v>0.91900000000000004</v>
      </c>
      <c r="KU67" s="620">
        <v>0.75900000000000001</v>
      </c>
      <c r="KV67" s="620">
        <v>0.16</v>
      </c>
      <c r="KW67" s="620">
        <v>-0.65200000000000002</v>
      </c>
      <c r="KX67" s="620">
        <v>3.1539999999999999</v>
      </c>
      <c r="KY67" s="622">
        <v>3.1539999999999999</v>
      </c>
      <c r="KZ67" s="622">
        <v>1.9209999999999998</v>
      </c>
      <c r="LA67" s="622">
        <v>1.9179999999999999</v>
      </c>
      <c r="LB67" s="622">
        <v>0</v>
      </c>
      <c r="LC67" s="622">
        <v>0</v>
      </c>
      <c r="LD67" s="622">
        <v>0</v>
      </c>
      <c r="LE67" s="622">
        <v>3.0000000000000001E-3</v>
      </c>
      <c r="LF67" s="622">
        <v>0</v>
      </c>
      <c r="LG67" s="623">
        <v>0.622</v>
      </c>
      <c r="LH67" s="623">
        <v>0.622</v>
      </c>
      <c r="LI67" s="623">
        <v>0</v>
      </c>
      <c r="LJ67" s="623">
        <v>4.4530000000000003</v>
      </c>
      <c r="LK67" s="624">
        <v>4.4530000000000003</v>
      </c>
      <c r="LL67" s="624">
        <v>35.472999999999999</v>
      </c>
      <c r="LM67" s="624">
        <v>0.04</v>
      </c>
      <c r="LN67" s="624">
        <v>35.433</v>
      </c>
      <c r="LO67" s="624">
        <v>35.433</v>
      </c>
      <c r="LP67" s="624">
        <v>0</v>
      </c>
      <c r="LQ67" s="625">
        <v>0.32100000000000001</v>
      </c>
      <c r="LR67" s="625">
        <v>1.196</v>
      </c>
      <c r="LS67" s="625">
        <v>3.5999999999999997E-2</v>
      </c>
      <c r="LT67" s="625">
        <v>1.1599999999999999</v>
      </c>
      <c r="LU67" s="625">
        <v>0</v>
      </c>
      <c r="LV67" s="625">
        <v>0</v>
      </c>
      <c r="LW67" s="625">
        <v>0</v>
      </c>
      <c r="LX67" s="625">
        <v>1.1599999999999999</v>
      </c>
      <c r="LY67" s="625">
        <v>38.408999999999999</v>
      </c>
      <c r="MC67" s="383">
        <v>2008</v>
      </c>
      <c r="MD67" s="626">
        <v>520.97400000000005</v>
      </c>
      <c r="ME67" s="626">
        <v>561.66300000000001</v>
      </c>
      <c r="MF67" s="626">
        <v>-40.689</v>
      </c>
      <c r="MG67" s="626">
        <v>9.8769999999999989</v>
      </c>
      <c r="MH67" s="626">
        <v>7.3159999999999998</v>
      </c>
      <c r="MI67" s="626">
        <v>2.5609999999999999</v>
      </c>
      <c r="MJ67" s="626">
        <v>0</v>
      </c>
      <c r="MK67" s="383">
        <f t="shared" si="10"/>
        <v>175.63</v>
      </c>
      <c r="ML67" s="626">
        <v>121.194</v>
      </c>
      <c r="MM67" s="626">
        <v>46.335999999999999</v>
      </c>
      <c r="MN67" s="626">
        <v>42.942999999999998</v>
      </c>
      <c r="MO67" s="626">
        <v>3.3929999999999998</v>
      </c>
      <c r="MP67" s="626">
        <v>8.1</v>
      </c>
      <c r="MQ67" s="626">
        <v>3.581</v>
      </c>
      <c r="MR67" s="626">
        <v>0.318</v>
      </c>
      <c r="MS67" s="626">
        <v>0.23</v>
      </c>
      <c r="MT67" s="626">
        <v>8.7999999999999995E-2</v>
      </c>
      <c r="MU67" s="626">
        <v>1.129</v>
      </c>
      <c r="MV67" s="383">
        <f t="shared" si="11"/>
        <v>10.495000000000001</v>
      </c>
      <c r="MW67" s="626">
        <v>1.4319999999999999</v>
      </c>
      <c r="MX67" s="626">
        <v>0.51500000000000001</v>
      </c>
      <c r="MY67" s="626">
        <v>1.3959999999999999</v>
      </c>
      <c r="MZ67" s="626">
        <v>7.1520000000000001</v>
      </c>
      <c r="NA67" s="626">
        <v>1.284</v>
      </c>
      <c r="NB67" s="626">
        <v>5.8680000000000003</v>
      </c>
      <c r="NC67" s="626">
        <v>-0.16200000000000001</v>
      </c>
      <c r="ND67" s="627">
        <v>0.88700000000000001</v>
      </c>
      <c r="NE67" s="627">
        <v>0.65700000000000003</v>
      </c>
      <c r="NF67" s="627">
        <v>0.23</v>
      </c>
      <c r="NG67" s="627">
        <v>5.0839999999999996</v>
      </c>
      <c r="NH67" s="627">
        <v>-9.2319999999999993</v>
      </c>
      <c r="NI67" s="627">
        <v>-2.7429999999999999</v>
      </c>
      <c r="NJ67" s="627">
        <v>-6.4889999999999999</v>
      </c>
      <c r="NK67" s="627">
        <v>154.715</v>
      </c>
      <c r="NL67" s="627">
        <v>121.991</v>
      </c>
      <c r="NM67" s="627">
        <v>35.53</v>
      </c>
      <c r="NN67" s="627">
        <v>34.911999999999999</v>
      </c>
      <c r="NO67" s="627">
        <v>0.61799999999999999</v>
      </c>
      <c r="NP67" s="627">
        <v>-2.948</v>
      </c>
      <c r="NQ67" s="627">
        <v>0.14199999999999999</v>
      </c>
      <c r="NR67" s="627">
        <v>3.5459999999999998</v>
      </c>
      <c r="NS67" s="627">
        <v>2.5609999999999999</v>
      </c>
      <c r="NT67" s="627">
        <v>0.98499999999999999</v>
      </c>
      <c r="NU67" s="627">
        <v>5.97</v>
      </c>
      <c r="NV67" s="627">
        <v>35.975999999999999</v>
      </c>
      <c r="NW67" s="627">
        <v>1.2909999999999999</v>
      </c>
      <c r="NX67" s="627">
        <v>1.647</v>
      </c>
      <c r="NY67" s="627">
        <v>8.0559999999999992</v>
      </c>
      <c r="NZ67" s="627">
        <v>24.981999999999999</v>
      </c>
      <c r="OA67" s="627">
        <v>3.3969999999999998</v>
      </c>
      <c r="OB67" s="627">
        <v>13.629</v>
      </c>
      <c r="OC67" s="627">
        <v>7.9560000000000004</v>
      </c>
      <c r="OD67" s="627">
        <v>0.76800000000000002</v>
      </c>
      <c r="OE67" s="627">
        <v>0.309</v>
      </c>
      <c r="OF67" s="627">
        <v>0.45900000000000002</v>
      </c>
      <c r="OG67" s="627">
        <v>-1.1559999999999999</v>
      </c>
      <c r="OH67" s="627">
        <v>-0.81299999999999994</v>
      </c>
      <c r="OI67" s="627">
        <v>-0.34300000000000003</v>
      </c>
      <c r="OJ67" s="627">
        <v>-36.378999999999998</v>
      </c>
      <c r="ON67" s="383">
        <v>2008</v>
      </c>
      <c r="OO67" s="383">
        <v>1549.5830000000001</v>
      </c>
      <c r="OP67" s="383">
        <v>411.87900000000002</v>
      </c>
      <c r="OQ67" s="383">
        <v>11.496</v>
      </c>
      <c r="OR67" s="383">
        <v>0.92600000000000005</v>
      </c>
      <c r="OS67" s="383">
        <v>520.97400000000005</v>
      </c>
      <c r="OT67" s="383">
        <v>561.66300000000001</v>
      </c>
      <c r="OU67" s="383">
        <v>1933.1950020000002</v>
      </c>
      <c r="OV67" s="383">
        <v>9.8770000000000007</v>
      </c>
      <c r="OW67" s="383">
        <v>0.88700000000000001</v>
      </c>
      <c r="OX67" s="383">
        <v>175.63</v>
      </c>
      <c r="OY67" s="383">
        <v>154.715</v>
      </c>
      <c r="OZ67" s="383">
        <v>-9.2319999999999993</v>
      </c>
      <c r="PA67" s="383">
        <v>5.0839999999999996</v>
      </c>
      <c r="PB67" s="383">
        <v>1967.248002</v>
      </c>
      <c r="PC67" s="383">
        <v>3.581</v>
      </c>
      <c r="PD67" s="383">
        <v>1.4470000000000001</v>
      </c>
      <c r="PE67" s="383">
        <v>9.516</v>
      </c>
      <c r="PF67" s="383">
        <v>10.494999999999999</v>
      </c>
      <c r="PG67" s="383">
        <v>35.975999999999999</v>
      </c>
      <c r="PH67" s="383">
        <v>1937.279002</v>
      </c>
      <c r="PI67" s="383">
        <v>-1.1559999999999999</v>
      </c>
      <c r="PJ67" s="383">
        <v>0.76800000000000002</v>
      </c>
      <c r="PK67" s="383">
        <v>-36.378998000000003</v>
      </c>
      <c r="PO67" s="383">
        <v>2008</v>
      </c>
      <c r="PP67" s="383">
        <v>147.644464</v>
      </c>
      <c r="PQ67" s="383">
        <v>11.151389999999999</v>
      </c>
      <c r="PR67" s="383">
        <v>48.451554999999999</v>
      </c>
      <c r="PS67" s="383">
        <v>49.116006999999996</v>
      </c>
      <c r="PT67" s="383">
        <v>3.1539999999999999</v>
      </c>
      <c r="PU67" s="383">
        <v>259.51741600000003</v>
      </c>
      <c r="PZ67" s="383">
        <v>2008</v>
      </c>
      <c r="QA67" s="383">
        <v>1933.1949999999999</v>
      </c>
      <c r="QB67" s="383">
        <v>1735.078002</v>
      </c>
      <c r="QC67" s="383">
        <v>210.576998</v>
      </c>
      <c r="QD67" s="383">
        <v>-12.46</v>
      </c>
      <c r="QE67" s="383">
        <v>1933.1949999999999</v>
      </c>
      <c r="QF67" s="383">
        <v>1549.5830000000001</v>
      </c>
      <c r="QG67" s="383">
        <v>424.30099999999999</v>
      </c>
      <c r="QH67" s="383">
        <v>520.97400000000005</v>
      </c>
      <c r="QI67" s="383">
        <v>561.66300000000001</v>
      </c>
      <c r="QJ67" s="383">
        <v>1933.1950020000002</v>
      </c>
      <c r="QK67" s="383">
        <v>1007.296</v>
      </c>
      <c r="QL67" s="383">
        <v>668.47800199999995</v>
      </c>
      <c r="QM67" s="383">
        <v>293.65499999999997</v>
      </c>
      <c r="QN67" s="383">
        <v>-36.234000000000002</v>
      </c>
      <c r="QQ67" s="1126">
        <v>2008</v>
      </c>
      <c r="QR67" s="731">
        <f t="shared" si="19"/>
        <v>185.20245412476243</v>
      </c>
      <c r="QS67" s="1128">
        <f t="shared" si="20"/>
        <v>124.78719418329781</v>
      </c>
      <c r="QT67" s="522">
        <v>83.120312889770034</v>
      </c>
      <c r="QU67" s="522">
        <v>41.66688129352778</v>
      </c>
      <c r="QV67" s="522">
        <v>60.415259941464619</v>
      </c>
      <c r="QW67" s="522">
        <v>37.653207032454411</v>
      </c>
      <c r="QX67" s="522">
        <f t="shared" si="25"/>
        <v>22.762052909010208</v>
      </c>
      <c r="QY67" s="1128">
        <f t="shared" si="21"/>
        <v>162.44040121575222</v>
      </c>
      <c r="QZ67" s="1143">
        <f t="shared" si="22"/>
        <v>0.67378801632528251</v>
      </c>
      <c r="RA67" s="1143">
        <f t="shared" si="23"/>
        <v>0.7682029424290594</v>
      </c>
      <c r="RB67" s="1095">
        <v>142.70720690130949</v>
      </c>
      <c r="RC67" s="1095">
        <v>203.12246684277409</v>
      </c>
      <c r="RD67" s="524">
        <f t="shared" si="24"/>
        <v>17.920012718011677</v>
      </c>
    </row>
    <row r="68" spans="3:472">
      <c r="C68" s="383">
        <v>2009</v>
      </c>
      <c r="D68" s="628">
        <v>2316.317884</v>
      </c>
      <c r="E68" s="628">
        <v>2285.3528839999999</v>
      </c>
      <c r="F68" s="628">
        <v>30.965</v>
      </c>
      <c r="G68" s="628">
        <v>1362.275572</v>
      </c>
      <c r="H68" s="628">
        <v>954.04231200000004</v>
      </c>
      <c r="I68" s="628">
        <v>954.04231200000004</v>
      </c>
      <c r="J68" s="598">
        <v>637.76499999999999</v>
      </c>
      <c r="K68" s="628">
        <v>484.32499999999999</v>
      </c>
      <c r="L68" s="598">
        <v>153.44</v>
      </c>
      <c r="M68" s="628">
        <v>142.63</v>
      </c>
      <c r="N68" s="628">
        <v>10.81</v>
      </c>
      <c r="O68" s="628">
        <v>56.213000000000001</v>
      </c>
      <c r="P68" s="628">
        <v>13.834</v>
      </c>
      <c r="Q68" s="628">
        <v>42.378999999999998</v>
      </c>
      <c r="R68" s="628">
        <v>-17.279</v>
      </c>
      <c r="S68" s="628">
        <v>277.34331199999997</v>
      </c>
      <c r="T68" s="628">
        <v>277.34331199999997</v>
      </c>
      <c r="U68" s="628">
        <v>220.37299999999999</v>
      </c>
      <c r="V68" s="628">
        <v>59.436</v>
      </c>
      <c r="W68" s="628">
        <v>155.44</v>
      </c>
      <c r="X68" s="628">
        <v>152.483</v>
      </c>
      <c r="Y68" s="628">
        <v>2.9569999999999999</v>
      </c>
      <c r="Z68" s="628">
        <v>5.27</v>
      </c>
      <c r="AA68" s="628">
        <v>0.223</v>
      </c>
      <c r="AB68" s="628">
        <v>4.0000000000000001E-3</v>
      </c>
      <c r="AC68" s="628">
        <v>325.87799999999999</v>
      </c>
      <c r="AD68" s="628">
        <v>86.760999999999996</v>
      </c>
      <c r="AE68" s="628">
        <v>235.46100000000001</v>
      </c>
      <c r="AF68" s="628">
        <v>210.375</v>
      </c>
      <c r="AG68" s="628">
        <v>24.734999999999999</v>
      </c>
      <c r="AH68" s="628">
        <v>1.046</v>
      </c>
      <c r="AI68" s="628">
        <v>2.61</v>
      </c>
      <c r="AJ68" s="628">
        <v>171.838312</v>
      </c>
      <c r="AK68" s="629">
        <v>171.838312</v>
      </c>
      <c r="AL68" s="629">
        <v>10.978999999999999</v>
      </c>
      <c r="AM68" s="629">
        <v>10.81</v>
      </c>
      <c r="AN68" s="600">
        <v>12.272</v>
      </c>
      <c r="AO68" s="629">
        <v>4.7690000000000001</v>
      </c>
      <c r="AP68" s="629">
        <v>7.5030000000000001</v>
      </c>
      <c r="AQ68" s="629">
        <v>17.536000000000001</v>
      </c>
      <c r="AR68" s="629">
        <v>10.753</v>
      </c>
      <c r="AS68" s="600">
        <v>35.021999999999998</v>
      </c>
      <c r="AT68" s="629">
        <v>8.8800000000000008</v>
      </c>
      <c r="AU68" s="629">
        <v>26.141999999999999</v>
      </c>
      <c r="AV68" s="629">
        <v>131.778312</v>
      </c>
      <c r="AW68" s="383">
        <v>145.54731200000001</v>
      </c>
      <c r="AZ68" s="383">
        <v>2009</v>
      </c>
      <c r="BA68" s="630">
        <v>186.137</v>
      </c>
      <c r="BB68" s="630">
        <v>184.72499999999999</v>
      </c>
      <c r="BC68" s="630">
        <v>1.4119999999999999</v>
      </c>
      <c r="BD68" s="601">
        <v>105.529</v>
      </c>
      <c r="BE68" s="630">
        <v>80.608000000000004</v>
      </c>
      <c r="BF68" s="601">
        <v>80.608000000000004</v>
      </c>
      <c r="BG68" s="601">
        <v>50.498000000000005</v>
      </c>
      <c r="BH68" s="630">
        <v>35.859000000000002</v>
      </c>
      <c r="BI68" s="601">
        <v>14.638999999999999</v>
      </c>
      <c r="BJ68" s="630">
        <v>13.62</v>
      </c>
      <c r="BK68" s="630">
        <v>1.0189999999999999</v>
      </c>
      <c r="BL68" s="630">
        <v>6.165</v>
      </c>
      <c r="BM68" s="630">
        <v>3.9569999999999999</v>
      </c>
      <c r="BN68" s="630">
        <v>2.2080000000000002</v>
      </c>
      <c r="BO68" s="630">
        <v>-0.28100000000000003</v>
      </c>
      <c r="BP68" s="630">
        <v>24.225999999999999</v>
      </c>
      <c r="BQ68" s="630">
        <v>24.225999999999999</v>
      </c>
      <c r="BR68" s="630">
        <v>318.74900000000002</v>
      </c>
      <c r="BS68" s="630">
        <v>258.51100000000002</v>
      </c>
      <c r="BT68" s="630">
        <v>56.905000000000001</v>
      </c>
      <c r="BU68" s="630">
        <v>56.905000000000001</v>
      </c>
      <c r="BV68" s="630">
        <v>0</v>
      </c>
      <c r="BW68" s="630">
        <v>3.3239999999999998</v>
      </c>
      <c r="BX68" s="630">
        <v>8.9999999999999993E-3</v>
      </c>
      <c r="BY68" s="630">
        <v>0</v>
      </c>
      <c r="BZ68" s="630">
        <v>287.90800000000002</v>
      </c>
      <c r="CA68" s="630">
        <v>201.238</v>
      </c>
      <c r="CB68" s="630">
        <v>40.570999999999998</v>
      </c>
      <c r="CC68" s="630">
        <v>40.570999999999998</v>
      </c>
      <c r="CD68" s="630">
        <v>0</v>
      </c>
      <c r="CE68" s="630">
        <v>0.23599999999999999</v>
      </c>
      <c r="CF68" s="630">
        <v>45.863</v>
      </c>
      <c r="CG68" s="630">
        <v>0</v>
      </c>
      <c r="CH68" s="630">
        <v>55.067</v>
      </c>
      <c r="CI68" s="631">
        <v>55.067</v>
      </c>
      <c r="CJ68" s="602">
        <v>30.878999999999998</v>
      </c>
      <c r="CK68" s="631">
        <v>3.0129999999999999</v>
      </c>
      <c r="CL68" s="631">
        <v>24.588000000000001</v>
      </c>
      <c r="CM68" s="631">
        <v>2.2589999999999999</v>
      </c>
      <c r="CN68" s="631">
        <v>1.0189999999999999</v>
      </c>
      <c r="CO68" s="602">
        <v>34.309000000000005</v>
      </c>
      <c r="CP68" s="631">
        <v>34.100999999999999</v>
      </c>
      <c r="CQ68" s="631">
        <v>0.191</v>
      </c>
      <c r="CR68" s="631">
        <v>1.7000000000000001E-2</v>
      </c>
      <c r="CS68" s="602">
        <v>5.9749999999999996</v>
      </c>
      <c r="CT68" s="631">
        <v>5.9749999999999996</v>
      </c>
      <c r="CU68" s="631">
        <v>0</v>
      </c>
      <c r="CV68" s="631">
        <v>29.86</v>
      </c>
      <c r="CW68" s="631">
        <v>1.0189999999999999</v>
      </c>
      <c r="CX68" s="602">
        <v>35.833999999999996</v>
      </c>
      <c r="CY68" s="631">
        <v>0.221</v>
      </c>
      <c r="CZ68" s="631">
        <v>34.100999999999999</v>
      </c>
      <c r="DA68" s="631">
        <v>1.512</v>
      </c>
      <c r="DB68" s="631">
        <v>47.567</v>
      </c>
      <c r="DC68" s="383">
        <v>45.807000000000002</v>
      </c>
      <c r="DF68" s="383">
        <v>2009</v>
      </c>
      <c r="DG68" s="603">
        <v>417.73700000000002</v>
      </c>
      <c r="DH68" s="603">
        <v>55.284999999999997</v>
      </c>
      <c r="DI68" s="603">
        <v>1.6839999999999999</v>
      </c>
      <c r="DJ68" s="603">
        <v>360.76799999999997</v>
      </c>
      <c r="DK68" s="603">
        <v>104.76300000000001</v>
      </c>
      <c r="DL68" s="603">
        <v>312.97399999999999</v>
      </c>
      <c r="DM68" s="603">
        <v>312.97399999999999</v>
      </c>
      <c r="DN68" s="383">
        <f t="shared" si="0"/>
        <v>254.15700000000001</v>
      </c>
      <c r="DO68" s="603">
        <v>171.65100000000001</v>
      </c>
      <c r="DP68" s="603">
        <v>82.506</v>
      </c>
      <c r="DQ68" s="603">
        <v>45.920999999999999</v>
      </c>
      <c r="DR68" s="603">
        <v>36.585000000000001</v>
      </c>
      <c r="DS68" s="603">
        <v>8.9879999999999995</v>
      </c>
      <c r="DT68" s="603">
        <v>7.1740000000000004</v>
      </c>
      <c r="DU68" s="603">
        <v>1.8140000000000001</v>
      </c>
      <c r="DV68" s="603">
        <v>-3.1019999999999999</v>
      </c>
      <c r="DW68" s="603">
        <v>52.930999999999997</v>
      </c>
      <c r="DX68" s="603">
        <v>52.930999999999997</v>
      </c>
      <c r="DY68" s="603">
        <v>285.02599999999995</v>
      </c>
      <c r="DZ68" s="603">
        <v>197.08699999999999</v>
      </c>
      <c r="EA68" s="603">
        <v>128.19399999999999</v>
      </c>
      <c r="EB68" s="603">
        <v>0.21099999999999999</v>
      </c>
      <c r="EC68" s="603">
        <v>68.682000000000002</v>
      </c>
      <c r="ED68" s="603">
        <v>87.938999999999993</v>
      </c>
      <c r="EE68" s="603">
        <v>26.227</v>
      </c>
      <c r="EF68" s="603">
        <v>61.712000000000003</v>
      </c>
      <c r="EG68" s="603">
        <v>-31.31</v>
      </c>
      <c r="EH68" s="603">
        <v>-13.68</v>
      </c>
      <c r="EI68" s="603">
        <v>-17.63</v>
      </c>
      <c r="EJ68" s="603">
        <v>-5.4489999999999998</v>
      </c>
      <c r="EK68" s="603">
        <v>-0.188</v>
      </c>
      <c r="EL68" s="603">
        <v>-1.081</v>
      </c>
      <c r="EM68" s="603">
        <v>-10.912000000000001</v>
      </c>
      <c r="EN68" s="603">
        <v>16.864999999999998</v>
      </c>
      <c r="EO68" s="603">
        <v>5.5640000000000001</v>
      </c>
      <c r="EP68" s="603">
        <v>9.5670000000000002</v>
      </c>
      <c r="EQ68" s="603">
        <v>9.5670000000000002</v>
      </c>
      <c r="ER68" s="603">
        <v>0</v>
      </c>
      <c r="ES68" s="603">
        <v>0</v>
      </c>
      <c r="ET68" s="603">
        <v>0.05</v>
      </c>
      <c r="EU68" s="603">
        <v>1.6839999999999999</v>
      </c>
      <c r="EV68" s="603">
        <v>47.192</v>
      </c>
      <c r="EW68" s="603">
        <v>47.070999999999998</v>
      </c>
      <c r="EX68" s="603">
        <v>0</v>
      </c>
      <c r="EY68" s="603">
        <v>0</v>
      </c>
      <c r="EZ68" s="603">
        <v>0</v>
      </c>
      <c r="FA68" s="603">
        <v>0</v>
      </c>
      <c r="FB68" s="603">
        <v>0</v>
      </c>
      <c r="FC68" s="603">
        <v>0.121</v>
      </c>
      <c r="FD68" s="603">
        <v>276.32</v>
      </c>
      <c r="FE68" s="603">
        <v>276.32</v>
      </c>
      <c r="FF68" s="603">
        <v>186.86199999999999</v>
      </c>
      <c r="FG68" s="603">
        <v>166.98099999999999</v>
      </c>
      <c r="FH68" s="603">
        <v>19.881</v>
      </c>
      <c r="FI68" s="603">
        <v>353.745</v>
      </c>
      <c r="FJ68" s="603">
        <v>215.05</v>
      </c>
      <c r="FK68" s="603">
        <v>77.472999999999999</v>
      </c>
      <c r="FL68" s="603">
        <v>24.637</v>
      </c>
      <c r="FM68" s="603">
        <v>36.585000000000001</v>
      </c>
      <c r="FN68" s="603"/>
      <c r="FO68" s="603">
        <v>0</v>
      </c>
      <c r="FP68" s="603">
        <v>0.224</v>
      </c>
      <c r="FQ68" s="603">
        <v>376.29500000000002</v>
      </c>
      <c r="FR68" s="603">
        <v>76.001999999999995</v>
      </c>
      <c r="FS68" s="603">
        <v>300.29300000000001</v>
      </c>
      <c r="FT68" s="603">
        <v>0</v>
      </c>
      <c r="FU68" s="603">
        <v>1.234</v>
      </c>
      <c r="FV68" s="603">
        <v>12.928000000000001</v>
      </c>
      <c r="FW68" s="603">
        <v>0</v>
      </c>
      <c r="FX68" s="603">
        <v>2.2280000000000002</v>
      </c>
      <c r="FY68" s="603">
        <v>0</v>
      </c>
      <c r="FZ68" s="603">
        <v>10.7</v>
      </c>
      <c r="GA68" s="603">
        <v>0.108</v>
      </c>
      <c r="GB68" s="603">
        <v>0.108</v>
      </c>
      <c r="GC68" s="603">
        <v>0</v>
      </c>
      <c r="GD68" s="603">
        <v>365.49400000000003</v>
      </c>
      <c r="GE68" s="603">
        <v>292.34300000000002</v>
      </c>
      <c r="GF68" s="603">
        <v>40.918999999999997</v>
      </c>
      <c r="GG68" s="603">
        <v>32.231999999999999</v>
      </c>
      <c r="GH68" s="603"/>
      <c r="GI68" s="603">
        <v>0.91200000000000003</v>
      </c>
      <c r="GJ68" s="603">
        <v>0</v>
      </c>
      <c r="GK68" s="603">
        <v>376.29500000000002</v>
      </c>
      <c r="GL68" s="603">
        <v>76.001999999999995</v>
      </c>
      <c r="GM68" s="603">
        <v>300.29300000000001</v>
      </c>
      <c r="GN68" s="603">
        <v>8.3659999999999997</v>
      </c>
      <c r="GO68" s="603">
        <v>53.948</v>
      </c>
      <c r="GP68" s="603">
        <v>27.533000000000001</v>
      </c>
      <c r="GQ68" s="603">
        <v>0</v>
      </c>
      <c r="GR68" s="603">
        <v>16.219000000000001</v>
      </c>
      <c r="GS68" s="603">
        <v>10.196</v>
      </c>
      <c r="GT68" s="603">
        <v>402.48500000000001</v>
      </c>
      <c r="GX68" s="383">
        <v>2009</v>
      </c>
      <c r="GY68" s="604">
        <v>408.49659600000001</v>
      </c>
      <c r="GZ68" s="604">
        <v>227.417496</v>
      </c>
      <c r="HA68" s="604">
        <v>181.07910000000001</v>
      </c>
      <c r="HB68" s="605">
        <v>83.203999999999994</v>
      </c>
      <c r="HC68" s="605">
        <v>325.292596</v>
      </c>
      <c r="HD68" s="606">
        <v>325.292596</v>
      </c>
      <c r="HE68" s="606">
        <v>42.766000000000005</v>
      </c>
      <c r="HF68" s="606">
        <v>33.078000000000003</v>
      </c>
      <c r="HG68" s="606">
        <v>9.6879999999999988</v>
      </c>
      <c r="HH68" s="606">
        <v>9.6769999999999996</v>
      </c>
      <c r="HI68" s="606">
        <v>1.0999999999999999E-2</v>
      </c>
      <c r="HJ68" s="606">
        <v>15.6</v>
      </c>
      <c r="HK68" s="606">
        <v>0.45800000000000002</v>
      </c>
      <c r="HL68" s="606">
        <v>15.141999999999999</v>
      </c>
      <c r="HM68" s="606">
        <v>-2.766</v>
      </c>
      <c r="HN68" s="606">
        <v>269.69259600000004</v>
      </c>
      <c r="HO68" s="606">
        <v>153.619</v>
      </c>
      <c r="HP68" s="606">
        <v>116.07359600000001</v>
      </c>
      <c r="HQ68" s="812">
        <v>117.670326</v>
      </c>
      <c r="HR68" s="812">
        <v>103.05733599999999</v>
      </c>
      <c r="HS68" s="610">
        <v>269.69259600000004</v>
      </c>
      <c r="HT68" s="609">
        <v>1018.9939999999999</v>
      </c>
      <c r="HU68" s="610">
        <v>750.13699999999994</v>
      </c>
      <c r="HV68" s="610">
        <v>268.85699999999997</v>
      </c>
      <c r="HW68" s="610">
        <v>220.43199999999999</v>
      </c>
      <c r="HX68" s="610">
        <v>48.424999999999997</v>
      </c>
      <c r="HY68" s="610">
        <v>153.74799999999999</v>
      </c>
      <c r="HZ68" s="610">
        <v>38.917999999999999</v>
      </c>
      <c r="IA68" s="610">
        <v>66.954999999999998</v>
      </c>
      <c r="IB68" s="610">
        <v>42.22</v>
      </c>
      <c r="IC68" s="610">
        <v>24.734999999999999</v>
      </c>
      <c r="ID68" s="610">
        <v>45.51</v>
      </c>
      <c r="IE68" s="610">
        <v>2.3650000000000002</v>
      </c>
      <c r="IF68" s="610">
        <v>29.488</v>
      </c>
      <c r="IG68" s="610">
        <v>28.166</v>
      </c>
      <c r="IH68" s="610">
        <v>1.3220000000000001</v>
      </c>
      <c r="II68" s="610">
        <v>1412.946596</v>
      </c>
      <c r="IJ68" s="610">
        <v>1412.946596</v>
      </c>
      <c r="IK68" s="610">
        <v>402.40899999999999</v>
      </c>
      <c r="IL68" s="610">
        <v>287.38600000000002</v>
      </c>
      <c r="IM68" s="610">
        <v>29.86</v>
      </c>
      <c r="IN68" s="610">
        <v>52.591999999999999</v>
      </c>
      <c r="IO68" s="610">
        <v>32.570999999999998</v>
      </c>
      <c r="IP68" s="611">
        <v>58.313000000000002</v>
      </c>
      <c r="IQ68" s="611">
        <v>27.693999999999999</v>
      </c>
      <c r="IR68" s="611">
        <v>30.619</v>
      </c>
      <c r="IS68" s="611">
        <v>1.24</v>
      </c>
      <c r="IT68" s="611">
        <v>29.379000000000001</v>
      </c>
      <c r="IU68" s="611">
        <v>159.84299999999999</v>
      </c>
      <c r="IV68" s="611">
        <v>139.96199999999999</v>
      </c>
      <c r="IW68" s="611">
        <v>19.881</v>
      </c>
      <c r="IX68" s="613">
        <v>398.91399999999999</v>
      </c>
      <c r="IY68" s="613">
        <v>220.43199999999999</v>
      </c>
      <c r="IZ68" s="613">
        <v>103.161</v>
      </c>
      <c r="JA68" s="613">
        <v>26.896000000000001</v>
      </c>
      <c r="JB68" s="613">
        <v>48.424999999999997</v>
      </c>
      <c r="JC68" s="615">
        <v>49.879999999999995</v>
      </c>
      <c r="JD68" s="616">
        <v>24.190999999999999</v>
      </c>
      <c r="JE68" s="616">
        <v>25.689</v>
      </c>
      <c r="JF68" s="616">
        <v>9.4689999999999994</v>
      </c>
      <c r="JG68" s="616">
        <v>2.8490000000000002</v>
      </c>
      <c r="JH68" s="616">
        <v>1.2569999999999999</v>
      </c>
      <c r="JI68" s="616">
        <v>12.114000000000001</v>
      </c>
      <c r="JJ68" s="616">
        <v>1265.0315959999998</v>
      </c>
      <c r="JN68" s="383">
        <v>2009</v>
      </c>
      <c r="JO68" s="617">
        <v>194.27249600000002</v>
      </c>
      <c r="JP68" s="617">
        <v>193.74049600000001</v>
      </c>
      <c r="JQ68" s="617">
        <v>0.53200000000000003</v>
      </c>
      <c r="JR68" s="617">
        <v>64.802000000000007</v>
      </c>
      <c r="JS68" s="617">
        <v>129.470496</v>
      </c>
      <c r="JT68" s="617">
        <v>129.470496</v>
      </c>
      <c r="JU68" s="618">
        <v>20.149999999999999</v>
      </c>
      <c r="JV68" s="618">
        <v>15.61</v>
      </c>
      <c r="JW68" s="619">
        <v>4.54</v>
      </c>
      <c r="JX68" s="618">
        <v>4.54</v>
      </c>
      <c r="JY68" s="618">
        <v>0</v>
      </c>
      <c r="JZ68" s="618">
        <v>1.85</v>
      </c>
      <c r="KA68" s="618">
        <v>0.4</v>
      </c>
      <c r="KB68" s="618">
        <v>1.45</v>
      </c>
      <c r="KC68" s="618">
        <v>-2.7650000000000001</v>
      </c>
      <c r="KD68" s="618">
        <v>110.235496</v>
      </c>
      <c r="KH68" s="383">
        <v>2009</v>
      </c>
      <c r="KI68" s="621">
        <v>42.319000000000003</v>
      </c>
      <c r="KJ68" s="620">
        <v>2.2160000000000002</v>
      </c>
      <c r="KK68" s="620">
        <v>40.103000000000002</v>
      </c>
      <c r="KL68" s="620">
        <v>14.023</v>
      </c>
      <c r="KM68" s="620">
        <v>28.295999999999999</v>
      </c>
      <c r="KN68" s="620">
        <v>28.295999999999999</v>
      </c>
      <c r="KO68" s="620">
        <v>24.669</v>
      </c>
      <c r="KP68" s="620">
        <v>18.454000000000001</v>
      </c>
      <c r="KQ68" s="620">
        <v>6.2149999999999999</v>
      </c>
      <c r="KR68" s="620">
        <v>6.2149999999999999</v>
      </c>
      <c r="KS68" s="620">
        <v>0</v>
      </c>
      <c r="KT68" s="620">
        <v>0.97299999999999998</v>
      </c>
      <c r="KU68" s="620">
        <v>0.80400000000000005</v>
      </c>
      <c r="KV68" s="620">
        <v>0.16900000000000001</v>
      </c>
      <c r="KW68" s="620">
        <v>-0.57699999999999996</v>
      </c>
      <c r="KX68" s="620">
        <v>3.2309999999999999</v>
      </c>
      <c r="KY68" s="622">
        <v>3.2309999999999999</v>
      </c>
      <c r="KZ68" s="622">
        <v>1.5720000000000001</v>
      </c>
      <c r="LA68" s="622">
        <v>1.57</v>
      </c>
      <c r="LB68" s="622">
        <v>0</v>
      </c>
      <c r="LC68" s="622">
        <v>0</v>
      </c>
      <c r="LD68" s="622">
        <v>0</v>
      </c>
      <c r="LE68" s="622">
        <v>2E-3</v>
      </c>
      <c r="LF68" s="622">
        <v>0</v>
      </c>
      <c r="LG68" s="623">
        <v>0.39800000000000002</v>
      </c>
      <c r="LH68" s="623">
        <v>0.39800000000000002</v>
      </c>
      <c r="LI68" s="623">
        <v>0</v>
      </c>
      <c r="LJ68" s="623">
        <v>4.4050000000000002</v>
      </c>
      <c r="LK68" s="624">
        <v>4.4050000000000002</v>
      </c>
      <c r="LL68" s="624">
        <v>37.321999999999996</v>
      </c>
      <c r="LM68" s="624">
        <v>4.1000000000000002E-2</v>
      </c>
      <c r="LN68" s="624">
        <v>37.280999999999999</v>
      </c>
      <c r="LO68" s="624">
        <v>37.280999999999999</v>
      </c>
      <c r="LP68" s="624">
        <v>0</v>
      </c>
      <c r="LQ68" s="625">
        <v>0.33900000000000002</v>
      </c>
      <c r="LR68" s="625">
        <v>1.2689999999999999</v>
      </c>
      <c r="LS68" s="625">
        <v>3.6999999999999998E-2</v>
      </c>
      <c r="LT68" s="625">
        <v>1.232</v>
      </c>
      <c r="LU68" s="625">
        <v>0</v>
      </c>
      <c r="LV68" s="625">
        <v>0</v>
      </c>
      <c r="LW68" s="625">
        <v>0</v>
      </c>
      <c r="LX68" s="625">
        <v>1.232</v>
      </c>
      <c r="LY68" s="625">
        <v>40.119</v>
      </c>
      <c r="MC68" s="383">
        <v>2009</v>
      </c>
      <c r="MD68" s="626">
        <v>440.68299999999999</v>
      </c>
      <c r="ME68" s="626">
        <v>475.13900000000001</v>
      </c>
      <c r="MF68" s="626">
        <v>-34.456000000000003</v>
      </c>
      <c r="MG68" s="626">
        <v>10.052</v>
      </c>
      <c r="MH68" s="626">
        <v>7.4459999999999997</v>
      </c>
      <c r="MI68" s="626">
        <v>2.6059999999999999</v>
      </c>
      <c r="MJ68" s="626">
        <v>0</v>
      </c>
      <c r="MK68" s="383">
        <f t="shared" si="10"/>
        <v>143.096</v>
      </c>
      <c r="ML68" s="626">
        <v>94.096000000000004</v>
      </c>
      <c r="MM68" s="626">
        <v>40.405999999999999</v>
      </c>
      <c r="MN68" s="626">
        <v>37.448999999999998</v>
      </c>
      <c r="MO68" s="626">
        <v>2.9569999999999999</v>
      </c>
      <c r="MP68" s="626">
        <v>8.5939999999999994</v>
      </c>
      <c r="MQ68" s="626">
        <v>3.4</v>
      </c>
      <c r="MR68" s="626">
        <v>0.32999999999999996</v>
      </c>
      <c r="MS68" s="626">
        <v>0.23699999999999999</v>
      </c>
      <c r="MT68" s="626">
        <v>9.2999999999999999E-2</v>
      </c>
      <c r="MU68" s="626">
        <v>0.95699999999999996</v>
      </c>
      <c r="MV68" s="383">
        <f t="shared" si="11"/>
        <v>9.347999999999999</v>
      </c>
      <c r="MW68" s="626">
        <v>1.321</v>
      </c>
      <c r="MX68" s="626">
        <v>0.33400000000000002</v>
      </c>
      <c r="MY68" s="626">
        <v>1.234</v>
      </c>
      <c r="MZ68" s="626">
        <v>6.4589999999999996</v>
      </c>
      <c r="NA68" s="626">
        <v>1.24</v>
      </c>
      <c r="NB68" s="626">
        <v>5.2190000000000003</v>
      </c>
      <c r="NC68" s="626">
        <v>-2.1000000000000001E-2</v>
      </c>
      <c r="ND68" s="627">
        <v>0.91300000000000003</v>
      </c>
      <c r="NE68" s="627">
        <v>0.67600000000000005</v>
      </c>
      <c r="NF68" s="627">
        <v>0.23699999999999999</v>
      </c>
      <c r="NG68" s="627">
        <v>3.79</v>
      </c>
      <c r="NH68" s="627">
        <v>-9.0229999999999997</v>
      </c>
      <c r="NI68" s="627">
        <v>-2.6480000000000001</v>
      </c>
      <c r="NJ68" s="627">
        <v>-6.375</v>
      </c>
      <c r="NK68" s="627">
        <v>122.65299999999999</v>
      </c>
      <c r="NL68" s="627">
        <v>93.730999999999995</v>
      </c>
      <c r="NM68" s="627">
        <v>27.571000000000002</v>
      </c>
      <c r="NN68" s="627">
        <v>27.22</v>
      </c>
      <c r="NO68" s="627">
        <v>0.35099999999999998</v>
      </c>
      <c r="NP68" s="627">
        <v>1.282</v>
      </c>
      <c r="NQ68" s="627">
        <v>6.9000000000000006E-2</v>
      </c>
      <c r="NR68" s="627">
        <v>3.63</v>
      </c>
      <c r="NS68" s="627">
        <v>2.6059999999999999</v>
      </c>
      <c r="NT68" s="627">
        <v>1.024</v>
      </c>
      <c r="NU68" s="627">
        <v>6.024</v>
      </c>
      <c r="NV68" s="627">
        <v>37.977000000000004</v>
      </c>
      <c r="NW68" s="627">
        <v>1.4610000000000001</v>
      </c>
      <c r="NX68" s="627">
        <v>1.516</v>
      </c>
      <c r="NY68" s="627">
        <v>8.3659999999999997</v>
      </c>
      <c r="NZ68" s="627">
        <v>26.634</v>
      </c>
      <c r="OA68" s="627">
        <v>2.8490000000000002</v>
      </c>
      <c r="OB68" s="627">
        <v>16.219000000000001</v>
      </c>
      <c r="OC68" s="627">
        <v>7.5659999999999998</v>
      </c>
      <c r="OD68" s="627">
        <v>0.74</v>
      </c>
      <c r="OE68" s="627">
        <v>0.28100000000000003</v>
      </c>
      <c r="OF68" s="627">
        <v>0.45900000000000002</v>
      </c>
      <c r="OG68" s="627">
        <v>-1.0509999999999999</v>
      </c>
      <c r="OH68" s="627">
        <v>-0.75700000000000001</v>
      </c>
      <c r="OI68" s="627">
        <v>-0.29399999999999998</v>
      </c>
      <c r="OJ68" s="627">
        <v>-32.947000000000003</v>
      </c>
      <c r="ON68" s="383">
        <v>2009</v>
      </c>
      <c r="OO68" s="383">
        <v>1562.873</v>
      </c>
      <c r="OP68" s="383">
        <v>367.48500000000001</v>
      </c>
      <c r="OQ68" s="383">
        <v>-10.664</v>
      </c>
      <c r="OR68" s="383">
        <v>0.52500000000000002</v>
      </c>
      <c r="OS68" s="383">
        <v>440.68299999999999</v>
      </c>
      <c r="OT68" s="383">
        <v>475.13900000000001</v>
      </c>
      <c r="OU68" s="383">
        <v>1885.7619079999999</v>
      </c>
      <c r="OV68" s="383">
        <v>10.052</v>
      </c>
      <c r="OW68" s="383">
        <v>0.91300000000000003</v>
      </c>
      <c r="OX68" s="383">
        <v>143.096</v>
      </c>
      <c r="OY68" s="383">
        <v>122.65300000000001</v>
      </c>
      <c r="OZ68" s="383">
        <v>-9.0229999999999997</v>
      </c>
      <c r="PA68" s="383">
        <v>3.79</v>
      </c>
      <c r="PB68" s="383">
        <v>1920.576908</v>
      </c>
      <c r="PC68" s="383">
        <v>3.4</v>
      </c>
      <c r="PD68" s="383">
        <v>1.2869999999999999</v>
      </c>
      <c r="PE68" s="383">
        <v>9.6539999999999999</v>
      </c>
      <c r="PF68" s="383">
        <v>9.3480000000000008</v>
      </c>
      <c r="PG68" s="383">
        <v>37.976999999999997</v>
      </c>
      <c r="PH68" s="383">
        <v>1886.980908</v>
      </c>
      <c r="PI68" s="383">
        <v>-1.0509999999999999</v>
      </c>
      <c r="PJ68" s="383">
        <v>0.74</v>
      </c>
      <c r="PK68" s="383">
        <v>-32.948091999999995</v>
      </c>
      <c r="PO68" s="383">
        <v>2009</v>
      </c>
      <c r="PP68" s="383">
        <v>149.720237</v>
      </c>
      <c r="PQ68" s="383">
        <v>11.42193</v>
      </c>
      <c r="PR68" s="383">
        <v>49.560321999999999</v>
      </c>
      <c r="PS68" s="383">
        <v>48.964934999999997</v>
      </c>
      <c r="PT68" s="383">
        <v>3.231001</v>
      </c>
      <c r="PU68" s="383">
        <v>262.89842399999998</v>
      </c>
      <c r="PZ68" s="383">
        <v>2009</v>
      </c>
      <c r="QA68" s="383">
        <v>1885.7624799999999</v>
      </c>
      <c r="QB68" s="383">
        <v>1701.2134799999999</v>
      </c>
      <c r="QC68" s="383">
        <v>200.87700000000001</v>
      </c>
      <c r="QD68" s="383">
        <v>-16.327999999999999</v>
      </c>
      <c r="QE68" s="383">
        <v>1885.7629999999999</v>
      </c>
      <c r="QF68" s="383">
        <v>1562.873</v>
      </c>
      <c r="QG68" s="383">
        <v>357.346</v>
      </c>
      <c r="QH68" s="383">
        <v>440.68299999999999</v>
      </c>
      <c r="QI68" s="383">
        <v>475.13900000000001</v>
      </c>
      <c r="QJ68" s="383">
        <v>1885.7619080000002</v>
      </c>
      <c r="QK68" s="383">
        <v>1009.855</v>
      </c>
      <c r="QL68" s="383">
        <v>627.4239080000001</v>
      </c>
      <c r="QM68" s="383">
        <v>288.81599999999997</v>
      </c>
      <c r="QN68" s="383">
        <v>-40.332999999999998</v>
      </c>
      <c r="QQ68" s="1126">
        <v>2009</v>
      </c>
      <c r="QR68" s="731">
        <f t="shared" si="19"/>
        <v>190.41275913175838</v>
      </c>
      <c r="QS68" s="1128">
        <f t="shared" si="20"/>
        <v>128.09816128759834</v>
      </c>
      <c r="QT68" s="522">
        <v>86.624089082369792</v>
      </c>
      <c r="QU68" s="522">
        <v>41.474072205228559</v>
      </c>
      <c r="QV68" s="522">
        <v>62.314597844160041</v>
      </c>
      <c r="QW68" s="522">
        <v>38.757623482967894</v>
      </c>
      <c r="QX68" s="522">
        <f t="shared" si="25"/>
        <v>23.556974361192147</v>
      </c>
      <c r="QY68" s="1128">
        <f t="shared" si="21"/>
        <v>166.85578477056623</v>
      </c>
      <c r="QZ68" s="1143">
        <f t="shared" si="22"/>
        <v>0.67273937876694123</v>
      </c>
      <c r="RA68" s="1143">
        <f t="shared" si="23"/>
        <v>0.76771783168164498</v>
      </c>
      <c r="RB68" s="1095">
        <v>146.45285896046619</v>
      </c>
      <c r="RC68" s="1095">
        <v>208.76745680462625</v>
      </c>
      <c r="RD68" s="524">
        <f t="shared" si="24"/>
        <v>18.354697672867843</v>
      </c>
    </row>
    <row r="69" spans="3:472">
      <c r="C69" s="383">
        <v>2010</v>
      </c>
      <c r="D69" s="628">
        <v>2415.7715969999999</v>
      </c>
      <c r="E69" s="628">
        <v>2384.1095970000001</v>
      </c>
      <c r="F69" s="628">
        <v>31.661999999999999</v>
      </c>
      <c r="G69" s="628">
        <v>1439.9966340000001</v>
      </c>
      <c r="H69" s="628">
        <v>975.77496299999996</v>
      </c>
      <c r="I69" s="628">
        <v>975.77496299999996</v>
      </c>
      <c r="J69" s="598">
        <v>651.95299999999997</v>
      </c>
      <c r="K69" s="628">
        <v>495.21100000000001</v>
      </c>
      <c r="L69" s="598">
        <v>156.74200000000002</v>
      </c>
      <c r="M69" s="628">
        <v>145.74</v>
      </c>
      <c r="N69" s="628">
        <v>11.002000000000001</v>
      </c>
      <c r="O69" s="628">
        <v>49.283000000000001</v>
      </c>
      <c r="P69" s="628">
        <v>14.66</v>
      </c>
      <c r="Q69" s="628">
        <v>34.622999999999998</v>
      </c>
      <c r="R69" s="628">
        <v>-18.579000000000001</v>
      </c>
      <c r="S69" s="628">
        <v>293.11796299999997</v>
      </c>
      <c r="T69" s="628">
        <v>293.11796299999997</v>
      </c>
      <c r="U69" s="628">
        <v>202.065</v>
      </c>
      <c r="V69" s="628">
        <v>49.920999999999999</v>
      </c>
      <c r="W69" s="628">
        <v>141.94200000000001</v>
      </c>
      <c r="X69" s="628">
        <v>139.20699999999999</v>
      </c>
      <c r="Y69" s="628">
        <v>2.7349999999999999</v>
      </c>
      <c r="Z69" s="628">
        <v>9.9640000000000004</v>
      </c>
      <c r="AA69" s="628">
        <v>0.23799999999999999</v>
      </c>
      <c r="AB69" s="628">
        <v>0</v>
      </c>
      <c r="AC69" s="628">
        <v>287.82100000000003</v>
      </c>
      <c r="AD69" s="628">
        <v>68.293000000000006</v>
      </c>
      <c r="AE69" s="628">
        <v>209.58799999999999</v>
      </c>
      <c r="AF69" s="628">
        <v>184.30099999999999</v>
      </c>
      <c r="AG69" s="628">
        <v>25</v>
      </c>
      <c r="AH69" s="628">
        <v>7.1050000000000004</v>
      </c>
      <c r="AI69" s="628">
        <v>2.835</v>
      </c>
      <c r="AJ69" s="628">
        <v>207.361963</v>
      </c>
      <c r="AK69" s="629">
        <v>207.361963</v>
      </c>
      <c r="AL69" s="629">
        <v>11.170999999999999</v>
      </c>
      <c r="AM69" s="629">
        <v>11.002000000000001</v>
      </c>
      <c r="AN69" s="600">
        <v>12.031000000000001</v>
      </c>
      <c r="AO69" s="629">
        <v>5.0010000000000003</v>
      </c>
      <c r="AP69" s="629">
        <v>7.03</v>
      </c>
      <c r="AQ69" s="629">
        <v>26.521999999999998</v>
      </c>
      <c r="AR69" s="629">
        <v>10.945</v>
      </c>
      <c r="AS69" s="600">
        <v>35.247</v>
      </c>
      <c r="AT69" s="629">
        <v>9.0839999999999996</v>
      </c>
      <c r="AU69" s="629">
        <v>26.163</v>
      </c>
      <c r="AV69" s="629">
        <v>157.849963</v>
      </c>
      <c r="AW69" s="383">
        <v>170.248963</v>
      </c>
      <c r="AZ69" s="383">
        <v>2010</v>
      </c>
      <c r="BA69" s="630">
        <v>194.24299999999999</v>
      </c>
      <c r="BB69" s="630">
        <v>192.886</v>
      </c>
      <c r="BC69" s="630">
        <v>1.357</v>
      </c>
      <c r="BD69" s="601">
        <v>106.014</v>
      </c>
      <c r="BE69" s="630">
        <v>88.228999999999999</v>
      </c>
      <c r="BF69" s="601">
        <v>88.228999999999999</v>
      </c>
      <c r="BG69" s="601">
        <v>51.766999999999996</v>
      </c>
      <c r="BH69" s="630">
        <v>36.69</v>
      </c>
      <c r="BI69" s="601">
        <v>15.077</v>
      </c>
      <c r="BJ69" s="630">
        <v>14.041</v>
      </c>
      <c r="BK69" s="630">
        <v>1.036</v>
      </c>
      <c r="BL69" s="630">
        <v>6.0469999999999997</v>
      </c>
      <c r="BM69" s="630">
        <v>4.077</v>
      </c>
      <c r="BN69" s="630">
        <v>1.97</v>
      </c>
      <c r="BO69" s="630">
        <v>-0.27400000000000002</v>
      </c>
      <c r="BP69" s="630">
        <v>30.689</v>
      </c>
      <c r="BQ69" s="630">
        <v>30.689</v>
      </c>
      <c r="BR69" s="630">
        <v>263.58199999999999</v>
      </c>
      <c r="BS69" s="630">
        <v>201.22300000000001</v>
      </c>
      <c r="BT69" s="630">
        <v>56.064999999999998</v>
      </c>
      <c r="BU69" s="630">
        <v>56.064999999999998</v>
      </c>
      <c r="BV69" s="630">
        <v>0</v>
      </c>
      <c r="BW69" s="630">
        <v>6.2859999999999996</v>
      </c>
      <c r="BX69" s="630">
        <v>8.0000000000000002E-3</v>
      </c>
      <c r="BY69" s="630">
        <v>0</v>
      </c>
      <c r="BZ69" s="630">
        <v>244.44800000000001</v>
      </c>
      <c r="CA69" s="630">
        <v>152.87299999999999</v>
      </c>
      <c r="CB69" s="630">
        <v>41.298999999999999</v>
      </c>
      <c r="CC69" s="630">
        <v>41.298999999999999</v>
      </c>
      <c r="CD69" s="630">
        <v>0</v>
      </c>
      <c r="CE69" s="630">
        <v>1.605</v>
      </c>
      <c r="CF69" s="630">
        <v>48.670999999999999</v>
      </c>
      <c r="CG69" s="630">
        <v>0</v>
      </c>
      <c r="CH69" s="630">
        <v>49.823</v>
      </c>
      <c r="CI69" s="631">
        <v>49.823</v>
      </c>
      <c r="CJ69" s="602">
        <v>31.748000000000001</v>
      </c>
      <c r="CK69" s="631">
        <v>3.1309999999999998</v>
      </c>
      <c r="CL69" s="631">
        <v>25.271999999999998</v>
      </c>
      <c r="CM69" s="631">
        <v>2.3090000000000002</v>
      </c>
      <c r="CN69" s="631">
        <v>1.036</v>
      </c>
      <c r="CO69" s="602">
        <v>35.236999999999995</v>
      </c>
      <c r="CP69" s="631">
        <v>35.037999999999997</v>
      </c>
      <c r="CQ69" s="631">
        <v>0.186</v>
      </c>
      <c r="CR69" s="631">
        <v>1.2999999999999999E-2</v>
      </c>
      <c r="CS69" s="602">
        <v>10.161</v>
      </c>
      <c r="CT69" s="631">
        <v>10.161</v>
      </c>
      <c r="CU69" s="631">
        <v>0</v>
      </c>
      <c r="CV69" s="631">
        <v>30.712</v>
      </c>
      <c r="CW69" s="631">
        <v>1.036</v>
      </c>
      <c r="CX69" s="602">
        <v>36.797999999999995</v>
      </c>
      <c r="CY69" s="631">
        <v>0.214</v>
      </c>
      <c r="CZ69" s="631">
        <v>35.037999999999997</v>
      </c>
      <c r="DA69" s="631">
        <v>1.546</v>
      </c>
      <c r="DB69" s="631">
        <v>38.100999999999999</v>
      </c>
      <c r="DC69" s="383">
        <v>37.768000000000001</v>
      </c>
      <c r="DF69" s="383">
        <v>2010</v>
      </c>
      <c r="DG69" s="603">
        <v>431.41899999999998</v>
      </c>
      <c r="DH69" s="603">
        <v>57.298999999999999</v>
      </c>
      <c r="DI69" s="603">
        <v>1.6</v>
      </c>
      <c r="DJ69" s="603">
        <v>372.52</v>
      </c>
      <c r="DK69" s="603">
        <v>112.036</v>
      </c>
      <c r="DL69" s="603">
        <v>319.38299999999998</v>
      </c>
      <c r="DM69" s="603">
        <v>319.38299999999998</v>
      </c>
      <c r="DN69" s="383">
        <f t="shared" si="0"/>
        <v>259.42200000000003</v>
      </c>
      <c r="DO69" s="603">
        <v>175.17400000000001</v>
      </c>
      <c r="DP69" s="603">
        <v>84.248000000000005</v>
      </c>
      <c r="DQ69" s="603">
        <v>46.661000000000001</v>
      </c>
      <c r="DR69" s="603">
        <v>37.587000000000003</v>
      </c>
      <c r="DS69" s="603">
        <v>9.2810000000000006</v>
      </c>
      <c r="DT69" s="603">
        <v>7.3689999999999998</v>
      </c>
      <c r="DU69" s="603">
        <v>1.9119999999999999</v>
      </c>
      <c r="DV69" s="603">
        <v>-3.484</v>
      </c>
      <c r="DW69" s="603">
        <v>54.164000000000001</v>
      </c>
      <c r="DX69" s="603">
        <v>54.164000000000001</v>
      </c>
      <c r="DY69" s="603">
        <v>288.44500000000005</v>
      </c>
      <c r="DZ69" s="603">
        <v>206.53500000000003</v>
      </c>
      <c r="EA69" s="603">
        <v>133.19800000000001</v>
      </c>
      <c r="EB69" s="603">
        <v>0.26300000000000001</v>
      </c>
      <c r="EC69" s="603">
        <v>73.073999999999998</v>
      </c>
      <c r="ED69" s="603">
        <v>81.91</v>
      </c>
      <c r="EE69" s="603">
        <v>27.548999999999999</v>
      </c>
      <c r="EF69" s="603">
        <v>54.360999999999997</v>
      </c>
      <c r="EG69" s="603">
        <v>-32.338000000000001</v>
      </c>
      <c r="EH69" s="603">
        <v>-13.72</v>
      </c>
      <c r="EI69" s="603">
        <v>-18.617999999999999</v>
      </c>
      <c r="EJ69" s="603">
        <v>-6.35</v>
      </c>
      <c r="EK69" s="603">
        <v>-5.1999999999999998E-2</v>
      </c>
      <c r="EL69" s="603">
        <v>-1.157</v>
      </c>
      <c r="EM69" s="603">
        <v>-11.058999999999999</v>
      </c>
      <c r="EN69" s="603">
        <v>15.785</v>
      </c>
      <c r="EO69" s="603">
        <v>3.9020000000000001</v>
      </c>
      <c r="EP69" s="603">
        <v>10.037000000000001</v>
      </c>
      <c r="EQ69" s="603">
        <v>10.037000000000001</v>
      </c>
      <c r="ER69" s="603">
        <v>0</v>
      </c>
      <c r="ES69" s="603">
        <v>0</v>
      </c>
      <c r="ET69" s="603">
        <v>4.5999999999999999E-2</v>
      </c>
      <c r="EU69" s="603">
        <v>1.8</v>
      </c>
      <c r="EV69" s="603">
        <v>47.875999999999998</v>
      </c>
      <c r="EW69" s="603">
        <v>47.753999999999998</v>
      </c>
      <c r="EX69" s="603">
        <v>0</v>
      </c>
      <c r="EY69" s="603">
        <v>0</v>
      </c>
      <c r="EZ69" s="603">
        <v>0</v>
      </c>
      <c r="FA69" s="603">
        <v>0</v>
      </c>
      <c r="FB69" s="603">
        <v>0</v>
      </c>
      <c r="FC69" s="603">
        <v>0.122</v>
      </c>
      <c r="FD69" s="603">
        <v>278.18</v>
      </c>
      <c r="FE69" s="603">
        <v>278.18</v>
      </c>
      <c r="FF69" s="603">
        <v>204.72800000000001</v>
      </c>
      <c r="FG69" s="603">
        <v>183.11</v>
      </c>
      <c r="FH69" s="603">
        <v>21.617999999999999</v>
      </c>
      <c r="FI69" s="603">
        <v>360.95699999999999</v>
      </c>
      <c r="FJ69" s="603">
        <v>219.22900000000001</v>
      </c>
      <c r="FK69" s="603">
        <v>78.709999999999994</v>
      </c>
      <c r="FL69" s="603">
        <v>25.431000000000001</v>
      </c>
      <c r="FM69" s="603">
        <v>37.587000000000003</v>
      </c>
      <c r="FN69" s="603"/>
      <c r="FO69" s="603">
        <v>0</v>
      </c>
      <c r="FP69" s="603">
        <v>0.216</v>
      </c>
      <c r="FQ69" s="603">
        <v>426.52800000000002</v>
      </c>
      <c r="FR69" s="603">
        <v>110.226</v>
      </c>
      <c r="FS69" s="603">
        <v>316.30200000000002</v>
      </c>
      <c r="FT69" s="603">
        <v>0</v>
      </c>
      <c r="FU69" s="603">
        <v>1.3180000000000001</v>
      </c>
      <c r="FV69" s="603">
        <v>11.829000000000001</v>
      </c>
      <c r="FW69" s="603">
        <v>0</v>
      </c>
      <c r="FX69" s="603">
        <v>1.7350000000000001</v>
      </c>
      <c r="FY69" s="603">
        <v>0</v>
      </c>
      <c r="FZ69" s="603">
        <v>10.093999999999999</v>
      </c>
      <c r="GA69" s="603">
        <v>0.09</v>
      </c>
      <c r="GB69" s="603">
        <v>0.09</v>
      </c>
      <c r="GC69" s="603">
        <v>0</v>
      </c>
      <c r="GD69" s="603">
        <v>377.67200000000003</v>
      </c>
      <c r="GE69" s="603">
        <v>303.01799999999997</v>
      </c>
      <c r="GF69" s="603">
        <v>42.244</v>
      </c>
      <c r="GG69" s="603">
        <v>32.409999999999997</v>
      </c>
      <c r="GH69" s="603"/>
      <c r="GI69" s="603">
        <v>0.90500000000000003</v>
      </c>
      <c r="GJ69" s="603">
        <v>0</v>
      </c>
      <c r="GK69" s="603">
        <v>426.52800000000002</v>
      </c>
      <c r="GL69" s="603">
        <v>110.226</v>
      </c>
      <c r="GM69" s="603">
        <v>316.30200000000002</v>
      </c>
      <c r="GN69" s="603">
        <v>8.9510000000000005</v>
      </c>
      <c r="GO69" s="603">
        <v>53.603999999999999</v>
      </c>
      <c r="GP69" s="603">
        <v>28.853000000000002</v>
      </c>
      <c r="GQ69" s="603">
        <v>0</v>
      </c>
      <c r="GR69" s="603">
        <v>15.217000000000001</v>
      </c>
      <c r="GS69" s="603">
        <v>9.5340000000000007</v>
      </c>
      <c r="GT69" s="603">
        <v>416.00599999999997</v>
      </c>
      <c r="GX69" s="383">
        <v>2010</v>
      </c>
      <c r="GY69" s="604">
        <v>415.89476500000001</v>
      </c>
      <c r="GZ69" s="604">
        <v>230.50976500000002</v>
      </c>
      <c r="HA69" s="604">
        <v>185.38499999999999</v>
      </c>
      <c r="HB69" s="605">
        <v>87.893000000000001</v>
      </c>
      <c r="HC69" s="605">
        <v>328.00176500000003</v>
      </c>
      <c r="HD69" s="606">
        <v>328.00176500000003</v>
      </c>
      <c r="HE69" s="606">
        <v>43.638999999999996</v>
      </c>
      <c r="HF69" s="606">
        <v>34.216999999999999</v>
      </c>
      <c r="HG69" s="606">
        <v>9.4219999999999988</v>
      </c>
      <c r="HH69" s="606">
        <v>9.4149999999999991</v>
      </c>
      <c r="HI69" s="606">
        <v>7.0000000000000001E-3</v>
      </c>
      <c r="HJ69" s="606">
        <v>16.280999999999999</v>
      </c>
      <c r="HK69" s="606">
        <v>0.60299999999999998</v>
      </c>
      <c r="HL69" s="606">
        <v>15.678000000000001</v>
      </c>
      <c r="HM69" s="606">
        <v>-3.1190000000000002</v>
      </c>
      <c r="HN69" s="606">
        <v>271.20076499999999</v>
      </c>
      <c r="HO69" s="606">
        <v>152.79</v>
      </c>
      <c r="HP69" s="606">
        <v>118.410765</v>
      </c>
      <c r="HQ69" s="813">
        <v>115.765587</v>
      </c>
      <c r="HR69" s="813">
        <v>105.883742</v>
      </c>
      <c r="HS69" s="610">
        <v>271.20076499999999</v>
      </c>
      <c r="HT69" s="609">
        <v>1041.9969999999998</v>
      </c>
      <c r="HU69" s="610">
        <v>767.59299999999996</v>
      </c>
      <c r="HV69" s="610">
        <v>274.404</v>
      </c>
      <c r="HW69" s="610">
        <v>224.77199999999999</v>
      </c>
      <c r="HX69" s="610">
        <v>49.631999999999998</v>
      </c>
      <c r="HY69" s="610">
        <v>144.50399999999999</v>
      </c>
      <c r="HZ69" s="610">
        <v>28.719000000000001</v>
      </c>
      <c r="IA69" s="610">
        <v>65.031999999999996</v>
      </c>
      <c r="IB69" s="610">
        <v>40.031999999999996</v>
      </c>
      <c r="IC69" s="610">
        <v>25</v>
      </c>
      <c r="ID69" s="610">
        <v>48.302</v>
      </c>
      <c r="IE69" s="610">
        <v>2.4510000000000001</v>
      </c>
      <c r="IF69" s="610">
        <v>21.068000000000001</v>
      </c>
      <c r="IG69" s="610">
        <v>19.774000000000001</v>
      </c>
      <c r="IH69" s="610">
        <v>1.294</v>
      </c>
      <c r="II69" s="610">
        <v>1436.6337649999998</v>
      </c>
      <c r="IJ69" s="610">
        <v>1436.6337649999998</v>
      </c>
      <c r="IK69" s="610">
        <v>415.63400000000001</v>
      </c>
      <c r="IL69" s="610">
        <v>298.036</v>
      </c>
      <c r="IM69" s="610">
        <v>30.712</v>
      </c>
      <c r="IN69" s="610">
        <v>54.122</v>
      </c>
      <c r="IO69" s="610">
        <v>32.764000000000003</v>
      </c>
      <c r="IP69" s="611">
        <v>58.93</v>
      </c>
      <c r="IQ69" s="611">
        <v>28.216000000000001</v>
      </c>
      <c r="IR69" s="611">
        <v>30.713999999999999</v>
      </c>
      <c r="IS69" s="611">
        <v>2.0299999999999998</v>
      </c>
      <c r="IT69" s="611">
        <v>28.684000000000001</v>
      </c>
      <c r="IU69" s="611">
        <v>164.25199999999998</v>
      </c>
      <c r="IV69" s="611">
        <v>142.63399999999999</v>
      </c>
      <c r="IW69" s="611">
        <v>21.617999999999999</v>
      </c>
      <c r="IX69" s="613">
        <v>407.238</v>
      </c>
      <c r="IY69" s="613">
        <v>224.77199999999999</v>
      </c>
      <c r="IZ69" s="613">
        <v>105.09399999999999</v>
      </c>
      <c r="JA69" s="613">
        <v>27.74</v>
      </c>
      <c r="JB69" s="613">
        <v>49.631999999999998</v>
      </c>
      <c r="JC69" s="615">
        <v>48.811</v>
      </c>
      <c r="JD69" s="616">
        <v>24.603000000000002</v>
      </c>
      <c r="JE69" s="616">
        <v>24.207999999999998</v>
      </c>
      <c r="JF69" s="616">
        <v>10.019</v>
      </c>
      <c r="JG69" s="616">
        <v>3.0670000000000002</v>
      </c>
      <c r="JH69" s="616">
        <v>1.04</v>
      </c>
      <c r="JI69" s="616">
        <v>10.082000000000001</v>
      </c>
      <c r="JJ69" s="616">
        <v>1290.896765</v>
      </c>
      <c r="JN69" s="383">
        <v>2010</v>
      </c>
      <c r="JO69" s="617">
        <v>196.57176500000003</v>
      </c>
      <c r="JP69" s="617">
        <v>196.03276500000001</v>
      </c>
      <c r="JQ69" s="617">
        <v>0.53900000000000003</v>
      </c>
      <c r="JR69" s="617">
        <v>65.195999999999998</v>
      </c>
      <c r="JS69" s="617">
        <v>131.375765</v>
      </c>
      <c r="JT69" s="617">
        <v>131.375765</v>
      </c>
      <c r="JU69" s="618">
        <v>20.396999999999998</v>
      </c>
      <c r="JV69" s="618">
        <v>16.268999999999998</v>
      </c>
      <c r="JW69" s="619">
        <v>4.1280000000000001</v>
      </c>
      <c r="JX69" s="618">
        <v>4.1280000000000001</v>
      </c>
      <c r="JY69" s="618">
        <v>0</v>
      </c>
      <c r="JZ69" s="618">
        <v>1.655</v>
      </c>
      <c r="KA69" s="618">
        <v>0.432</v>
      </c>
      <c r="KB69" s="618">
        <v>1.2230000000000001</v>
      </c>
      <c r="KC69" s="618">
        <v>-3.1190000000000002</v>
      </c>
      <c r="KD69" s="618">
        <v>112.44276499999999</v>
      </c>
      <c r="KH69" s="383">
        <v>2010</v>
      </c>
      <c r="KI69" s="621">
        <v>44.359000000000002</v>
      </c>
      <c r="KJ69" s="620">
        <v>2.27</v>
      </c>
      <c r="KK69" s="620">
        <v>42.088999999999999</v>
      </c>
      <c r="KL69" s="620">
        <v>14.797000000000001</v>
      </c>
      <c r="KM69" s="620">
        <v>29.562000000000001</v>
      </c>
      <c r="KN69" s="620">
        <v>29.562000000000001</v>
      </c>
      <c r="KO69" s="620">
        <v>25.914000000000001</v>
      </c>
      <c r="KP69" s="620">
        <v>19.411000000000001</v>
      </c>
      <c r="KQ69" s="620">
        <v>6.5030000000000001</v>
      </c>
      <c r="KR69" s="620">
        <v>6.5030000000000001</v>
      </c>
      <c r="KS69" s="620">
        <v>0</v>
      </c>
      <c r="KT69" s="620">
        <v>1.018</v>
      </c>
      <c r="KU69" s="620">
        <v>0.84</v>
      </c>
      <c r="KV69" s="620">
        <v>0.17799999999999999</v>
      </c>
      <c r="KW69" s="620">
        <v>-0.69299999999999995</v>
      </c>
      <c r="KX69" s="620">
        <v>3.323</v>
      </c>
      <c r="KY69" s="622">
        <v>3.323</v>
      </c>
      <c r="KZ69" s="622">
        <v>1.056</v>
      </c>
      <c r="LA69" s="622">
        <v>1.054</v>
      </c>
      <c r="LB69" s="622">
        <v>0</v>
      </c>
      <c r="LC69" s="622">
        <v>0</v>
      </c>
      <c r="LD69" s="622">
        <v>0</v>
      </c>
      <c r="LE69" s="622">
        <v>2E-3</v>
      </c>
      <c r="LF69" s="622">
        <v>0</v>
      </c>
      <c r="LG69" s="623">
        <v>0.29899999999999999</v>
      </c>
      <c r="LH69" s="623">
        <v>0.29899999999999999</v>
      </c>
      <c r="LI69" s="623">
        <v>0</v>
      </c>
      <c r="LJ69" s="623">
        <v>4.08</v>
      </c>
      <c r="LK69" s="624">
        <v>4.08</v>
      </c>
      <c r="LL69" s="624">
        <v>39.210999999999999</v>
      </c>
      <c r="LM69" s="624">
        <v>4.2000000000000003E-2</v>
      </c>
      <c r="LN69" s="624">
        <v>39.168999999999997</v>
      </c>
      <c r="LO69" s="624">
        <v>39.168999999999997</v>
      </c>
      <c r="LP69" s="624">
        <v>0</v>
      </c>
      <c r="LQ69" s="625">
        <v>0.35399999999999998</v>
      </c>
      <c r="LR69" s="625">
        <v>1.351</v>
      </c>
      <c r="LS69" s="625">
        <v>3.9E-2</v>
      </c>
      <c r="LT69" s="625">
        <v>1.3120000000000001</v>
      </c>
      <c r="LU69" s="625">
        <v>0</v>
      </c>
      <c r="LV69" s="625">
        <v>0</v>
      </c>
      <c r="LW69" s="625">
        <v>0</v>
      </c>
      <c r="LX69" s="625">
        <v>1.3120000000000001</v>
      </c>
      <c r="LY69" s="625">
        <v>41.585999999999999</v>
      </c>
      <c r="MC69" s="383">
        <v>2010</v>
      </c>
      <c r="MD69" s="626">
        <v>494.52300000000002</v>
      </c>
      <c r="ME69" s="626">
        <v>538.34699999999998</v>
      </c>
      <c r="MF69" s="626">
        <v>-43.823999999999998</v>
      </c>
      <c r="MG69" s="626">
        <v>10.305</v>
      </c>
      <c r="MH69" s="626">
        <v>7.633</v>
      </c>
      <c r="MI69" s="626">
        <v>2.6720000000000002</v>
      </c>
      <c r="MJ69" s="626">
        <v>0</v>
      </c>
      <c r="MK69" s="383">
        <f t="shared" si="10"/>
        <v>148.495</v>
      </c>
      <c r="ML69" s="626">
        <v>83.41</v>
      </c>
      <c r="MM69" s="626">
        <v>48.835000000000001</v>
      </c>
      <c r="MN69" s="626">
        <v>46.1</v>
      </c>
      <c r="MO69" s="626">
        <v>2.7349999999999999</v>
      </c>
      <c r="MP69" s="626">
        <v>16.25</v>
      </c>
      <c r="MQ69" s="626">
        <v>3.7029999999999998</v>
      </c>
      <c r="MR69" s="626">
        <v>0.36199999999999999</v>
      </c>
      <c r="MS69" s="626">
        <v>0.26</v>
      </c>
      <c r="MT69" s="626">
        <v>0.10199999999999999</v>
      </c>
      <c r="MU69" s="626">
        <v>0.93200000000000005</v>
      </c>
      <c r="MV69" s="383">
        <f t="shared" si="11"/>
        <v>10.749000000000001</v>
      </c>
      <c r="MW69" s="626">
        <v>1.413</v>
      </c>
      <c r="MX69" s="626">
        <v>0.34200000000000003</v>
      </c>
      <c r="MY69" s="626">
        <v>1.3180000000000001</v>
      </c>
      <c r="MZ69" s="626">
        <v>7.6760000000000002</v>
      </c>
      <c r="NA69" s="626">
        <v>2.0299999999999998</v>
      </c>
      <c r="NB69" s="626">
        <v>5.6459999999999999</v>
      </c>
      <c r="NC69" s="626">
        <v>-1E-3</v>
      </c>
      <c r="ND69" s="627">
        <v>1.0030000000000001</v>
      </c>
      <c r="NE69" s="627">
        <v>0.74299999999999999</v>
      </c>
      <c r="NF69" s="627">
        <v>0.26</v>
      </c>
      <c r="NG69" s="627">
        <v>4.3529999999999998</v>
      </c>
      <c r="NH69" s="627">
        <v>-8.93</v>
      </c>
      <c r="NI69" s="627">
        <v>-1.399</v>
      </c>
      <c r="NJ69" s="627">
        <v>-7.5309999999999997</v>
      </c>
      <c r="NK69" s="627">
        <v>123.015</v>
      </c>
      <c r="NL69" s="627">
        <v>87.584000000000003</v>
      </c>
      <c r="NM69" s="627">
        <v>26.646000000000001</v>
      </c>
      <c r="NN69" s="627">
        <v>26.359000000000002</v>
      </c>
      <c r="NO69" s="627">
        <v>0.28699999999999998</v>
      </c>
      <c r="NP69" s="627">
        <v>8.7100000000000009</v>
      </c>
      <c r="NQ69" s="627">
        <v>7.4999999999999997E-2</v>
      </c>
      <c r="NR69" s="627">
        <v>3.7170000000000001</v>
      </c>
      <c r="NS69" s="627">
        <v>2.6720000000000002</v>
      </c>
      <c r="NT69" s="627">
        <v>1.0449999999999999</v>
      </c>
      <c r="NU69" s="627">
        <v>6.024</v>
      </c>
      <c r="NV69" s="627">
        <v>37.644000000000005</v>
      </c>
      <c r="NW69" s="627">
        <v>1.22</v>
      </c>
      <c r="NX69" s="627">
        <v>1.7190000000000001</v>
      </c>
      <c r="NY69" s="627">
        <v>8.9510000000000005</v>
      </c>
      <c r="NZ69" s="627">
        <v>25.754000000000001</v>
      </c>
      <c r="OA69" s="627">
        <v>3.0670000000000002</v>
      </c>
      <c r="OB69" s="627">
        <v>15.217000000000001</v>
      </c>
      <c r="OC69" s="627">
        <v>7.47</v>
      </c>
      <c r="OD69" s="627">
        <v>1.1060000000000001</v>
      </c>
      <c r="OE69" s="627">
        <v>0.32</v>
      </c>
      <c r="OF69" s="627">
        <v>0.78600000000000003</v>
      </c>
      <c r="OG69" s="627">
        <v>-1.7929999999999999</v>
      </c>
      <c r="OH69" s="627">
        <v>-1.496</v>
      </c>
      <c r="OI69" s="627">
        <v>-0.29699999999999999</v>
      </c>
      <c r="OJ69" s="627">
        <v>-35.417999999999999</v>
      </c>
      <c r="ON69" s="383">
        <v>2010</v>
      </c>
      <c r="OO69" s="383">
        <v>1606.91</v>
      </c>
      <c r="OP69" s="383">
        <v>377.15499999999997</v>
      </c>
      <c r="OQ69" s="383">
        <v>-4.1950000000000003</v>
      </c>
      <c r="OR69" s="383">
        <v>0.67400000000000004</v>
      </c>
      <c r="OS69" s="383">
        <v>494.52300000000002</v>
      </c>
      <c r="OT69" s="383">
        <v>538.34699999999998</v>
      </c>
      <c r="OU69" s="383">
        <v>1936.7197279999998</v>
      </c>
      <c r="OV69" s="383">
        <v>10.305</v>
      </c>
      <c r="OW69" s="383">
        <v>1.0029999999999999</v>
      </c>
      <c r="OX69" s="383">
        <v>148.495</v>
      </c>
      <c r="OY69" s="383">
        <v>123.015</v>
      </c>
      <c r="OZ69" s="383">
        <v>-8.93</v>
      </c>
      <c r="PA69" s="383">
        <v>4.3529999999999998</v>
      </c>
      <c r="PB69" s="383">
        <v>1976.078728</v>
      </c>
      <c r="PC69" s="383">
        <v>3.7029999999999998</v>
      </c>
      <c r="PD69" s="383">
        <v>1.294</v>
      </c>
      <c r="PE69" s="383">
        <v>9.7409999999999997</v>
      </c>
      <c r="PF69" s="383">
        <v>10.749000000000001</v>
      </c>
      <c r="PG69" s="383">
        <v>37.643999999999998</v>
      </c>
      <c r="PH69" s="383">
        <v>1944.4397279999998</v>
      </c>
      <c r="PI69" s="383">
        <v>-1.7929999999999999</v>
      </c>
      <c r="PJ69" s="383">
        <v>1.1060000000000001</v>
      </c>
      <c r="PK69" s="383">
        <v>-35.418271999999995</v>
      </c>
      <c r="PO69" s="383">
        <v>2010</v>
      </c>
      <c r="PP69" s="383">
        <v>153.88217600000002</v>
      </c>
      <c r="PQ69" s="383">
        <v>11.623341</v>
      </c>
      <c r="PR69" s="383">
        <v>51.303882999999999</v>
      </c>
      <c r="PS69" s="383">
        <v>49.551436000000002</v>
      </c>
      <c r="PT69" s="383">
        <v>3.323</v>
      </c>
      <c r="PU69" s="383">
        <v>269.68383699999998</v>
      </c>
      <c r="PZ69" s="383">
        <v>2010</v>
      </c>
      <c r="QA69" s="383">
        <v>1936.72</v>
      </c>
      <c r="QB69" s="383">
        <v>1740.9510000000002</v>
      </c>
      <c r="QC69" s="383">
        <v>210.88800000000001</v>
      </c>
      <c r="QD69" s="383">
        <v>-15.119</v>
      </c>
      <c r="QE69" s="383">
        <v>1936.72</v>
      </c>
      <c r="QF69" s="383">
        <v>1606.91</v>
      </c>
      <c r="QG69" s="383">
        <v>373.63399999999996</v>
      </c>
      <c r="QH69" s="383">
        <v>494.52300000000002</v>
      </c>
      <c r="QI69" s="383">
        <v>538.34699999999998</v>
      </c>
      <c r="QJ69" s="383">
        <v>1936.7197279999998</v>
      </c>
      <c r="QK69" s="383">
        <v>1032.6949999999999</v>
      </c>
      <c r="QL69" s="383">
        <v>652.49472800000001</v>
      </c>
      <c r="QM69" s="383">
        <v>292.798</v>
      </c>
      <c r="QN69" s="383">
        <v>-41.268000000000001</v>
      </c>
      <c r="QQ69" s="1126">
        <v>2010</v>
      </c>
      <c r="QR69" s="731">
        <f t="shared" si="19"/>
        <v>194.76548543979618</v>
      </c>
      <c r="QS69" s="1128">
        <f t="shared" si="20"/>
        <v>130.74963120297019</v>
      </c>
      <c r="QT69" s="522">
        <v>89.676493236628644</v>
      </c>
      <c r="QU69" s="522">
        <v>41.073137966341555</v>
      </c>
      <c r="QV69" s="522">
        <v>64.015854236825973</v>
      </c>
      <c r="QW69" s="522">
        <v>39.749785178263309</v>
      </c>
      <c r="QX69" s="522">
        <f t="shared" si="25"/>
        <v>24.266069058562664</v>
      </c>
      <c r="QY69" s="1128">
        <f t="shared" si="21"/>
        <v>170.49941638123352</v>
      </c>
      <c r="QZ69" s="1143">
        <f t="shared" si="22"/>
        <v>0.67131828263989879</v>
      </c>
      <c r="RA69" s="1143">
        <f t="shared" si="23"/>
        <v>0.76686263201403837</v>
      </c>
      <c r="RB69" s="1095">
        <v>149.51560045266751</v>
      </c>
      <c r="RC69" s="1095">
        <v>213.5314546894935</v>
      </c>
      <c r="RD69" s="524">
        <f t="shared" si="24"/>
        <v>18.765969249697321</v>
      </c>
    </row>
    <row r="70" spans="3:472">
      <c r="C70" s="383">
        <v>2011</v>
      </c>
      <c r="D70" s="628">
        <v>2548.6708829999998</v>
      </c>
      <c r="E70" s="628">
        <v>2516.160883</v>
      </c>
      <c r="F70" s="628">
        <v>32.51</v>
      </c>
      <c r="G70" s="628">
        <v>1542.146346</v>
      </c>
      <c r="H70" s="628">
        <v>1006.524537</v>
      </c>
      <c r="I70" s="628">
        <v>1006.524537</v>
      </c>
      <c r="J70" s="598">
        <v>676.45699999999999</v>
      </c>
      <c r="K70" s="628">
        <v>510.96600000000001</v>
      </c>
      <c r="L70" s="598">
        <v>165.49100000000001</v>
      </c>
      <c r="M70" s="628">
        <v>154.32400000000001</v>
      </c>
      <c r="N70" s="628">
        <v>11.167</v>
      </c>
      <c r="O70" s="628">
        <v>53.243000000000002</v>
      </c>
      <c r="P70" s="628">
        <v>15.349</v>
      </c>
      <c r="Q70" s="628">
        <v>37.893999999999998</v>
      </c>
      <c r="R70" s="628">
        <v>-16.334</v>
      </c>
      <c r="S70" s="628">
        <v>293.15853700000002</v>
      </c>
      <c r="T70" s="628">
        <v>293.15853700000002</v>
      </c>
      <c r="U70" s="628">
        <v>219.47900000000001</v>
      </c>
      <c r="V70" s="628">
        <v>57.749000000000002</v>
      </c>
      <c r="W70" s="628">
        <v>146.917</v>
      </c>
      <c r="X70" s="628">
        <v>144.18199999999999</v>
      </c>
      <c r="Y70" s="628">
        <v>2.7349999999999999</v>
      </c>
      <c r="Z70" s="628">
        <v>14.762</v>
      </c>
      <c r="AA70" s="628">
        <v>5.0999999999999997E-2</v>
      </c>
      <c r="AB70" s="628">
        <v>0</v>
      </c>
      <c r="AC70" s="628">
        <v>310.61700000000002</v>
      </c>
      <c r="AD70" s="628">
        <v>73.638000000000005</v>
      </c>
      <c r="AE70" s="628">
        <v>225.05099999999999</v>
      </c>
      <c r="AF70" s="628">
        <v>199.03899999999999</v>
      </c>
      <c r="AG70" s="628">
        <v>25.7</v>
      </c>
      <c r="AH70" s="628">
        <v>8.6809999999999992</v>
      </c>
      <c r="AI70" s="628">
        <v>3.2469999999999999</v>
      </c>
      <c r="AJ70" s="628">
        <v>202.02053700000002</v>
      </c>
      <c r="AK70" s="629">
        <v>202.02053700000002</v>
      </c>
      <c r="AL70" s="629">
        <v>11.336</v>
      </c>
      <c r="AM70" s="629">
        <v>11.167</v>
      </c>
      <c r="AN70" s="600">
        <v>12.718</v>
      </c>
      <c r="AO70" s="629">
        <v>4.4690000000000003</v>
      </c>
      <c r="AP70" s="629">
        <v>8.2490000000000006</v>
      </c>
      <c r="AQ70" s="629">
        <v>32.957999999999998</v>
      </c>
      <c r="AR70" s="629">
        <v>11.11</v>
      </c>
      <c r="AS70" s="600">
        <v>37.564999999999998</v>
      </c>
      <c r="AT70" s="629">
        <v>9.9109999999999996</v>
      </c>
      <c r="AU70" s="629">
        <v>27.654</v>
      </c>
      <c r="AV70" s="629">
        <v>144.44153700000001</v>
      </c>
      <c r="AW70" s="383">
        <v>157.47053700000001</v>
      </c>
      <c r="AZ70" s="383">
        <v>2011</v>
      </c>
      <c r="BA70" s="630">
        <v>196.114</v>
      </c>
      <c r="BB70" s="630">
        <v>194.66200000000001</v>
      </c>
      <c r="BC70" s="630">
        <v>1.452</v>
      </c>
      <c r="BD70" s="630">
        <v>105.91</v>
      </c>
      <c r="BE70" s="630">
        <v>90.203999999999994</v>
      </c>
      <c r="BF70" s="630">
        <v>90.203999999999994</v>
      </c>
      <c r="BG70" s="601">
        <v>52.508000000000003</v>
      </c>
      <c r="BH70" s="630">
        <v>37.191000000000003</v>
      </c>
      <c r="BI70" s="601">
        <v>15.317</v>
      </c>
      <c r="BJ70" s="630">
        <v>14.27</v>
      </c>
      <c r="BK70" s="630">
        <v>1.0469999999999999</v>
      </c>
      <c r="BL70" s="630">
        <v>6.5830000000000002</v>
      </c>
      <c r="BM70" s="630">
        <v>4.0519999999999996</v>
      </c>
      <c r="BN70" s="630">
        <v>2.5310000000000001</v>
      </c>
      <c r="BO70" s="630">
        <v>-0.23699999999999999</v>
      </c>
      <c r="BP70" s="630">
        <v>31.35</v>
      </c>
      <c r="BQ70" s="630">
        <v>31.35</v>
      </c>
      <c r="BR70" s="630">
        <v>304.86799999999999</v>
      </c>
      <c r="BS70" s="630">
        <v>232.321</v>
      </c>
      <c r="BT70" s="630">
        <v>63.226999999999997</v>
      </c>
      <c r="BU70" s="630">
        <v>63.226999999999997</v>
      </c>
      <c r="BV70" s="630">
        <v>0</v>
      </c>
      <c r="BW70" s="630">
        <v>9.3119999999999994</v>
      </c>
      <c r="BX70" s="630">
        <v>8.0000000000000002E-3</v>
      </c>
      <c r="BY70" s="630">
        <v>0</v>
      </c>
      <c r="BZ70" s="630">
        <v>281.67200000000003</v>
      </c>
      <c r="CA70" s="630">
        <v>180.22399999999999</v>
      </c>
      <c r="CB70" s="630">
        <v>48.351999999999997</v>
      </c>
      <c r="CC70" s="630">
        <v>48.351999999999997</v>
      </c>
      <c r="CD70" s="630">
        <v>0</v>
      </c>
      <c r="CE70" s="630">
        <v>1.9610000000000001</v>
      </c>
      <c r="CF70" s="630">
        <v>51.134999999999998</v>
      </c>
      <c r="CG70" s="630">
        <v>0</v>
      </c>
      <c r="CH70" s="630">
        <v>54.545999999999999</v>
      </c>
      <c r="CI70" s="631">
        <v>54.545999999999999</v>
      </c>
      <c r="CJ70" s="602">
        <v>32.780999999999999</v>
      </c>
      <c r="CK70" s="631">
        <v>3.04</v>
      </c>
      <c r="CL70" s="631">
        <v>26.222000000000001</v>
      </c>
      <c r="CM70" s="631">
        <v>2.472</v>
      </c>
      <c r="CN70" s="631">
        <v>1.0469999999999999</v>
      </c>
      <c r="CO70" s="602">
        <v>36.4</v>
      </c>
      <c r="CP70" s="631">
        <v>36.003999999999998</v>
      </c>
      <c r="CQ70" s="631">
        <v>0.19400000000000001</v>
      </c>
      <c r="CR70" s="631">
        <v>0.20200000000000001</v>
      </c>
      <c r="CS70" s="602">
        <v>12.725</v>
      </c>
      <c r="CT70" s="631">
        <v>12.23</v>
      </c>
      <c r="CU70" s="631">
        <v>0.495</v>
      </c>
      <c r="CV70" s="631">
        <v>31.734000000000002</v>
      </c>
      <c r="CW70" s="631">
        <v>1.0469999999999999</v>
      </c>
      <c r="CX70" s="602">
        <v>37.617999999999995</v>
      </c>
      <c r="CY70" s="631">
        <v>0.22</v>
      </c>
      <c r="CZ70" s="631">
        <v>36.003999999999998</v>
      </c>
      <c r="DA70" s="631">
        <v>1.3939999999999999</v>
      </c>
      <c r="DB70" s="631">
        <v>40.603000000000002</v>
      </c>
      <c r="DC70" s="383">
        <v>40.328000000000003</v>
      </c>
      <c r="DF70" s="383">
        <v>2011</v>
      </c>
      <c r="DG70" s="603">
        <v>436.238</v>
      </c>
      <c r="DH70" s="603">
        <v>58.030999999999999</v>
      </c>
      <c r="DI70" s="603">
        <v>1.409</v>
      </c>
      <c r="DJ70" s="603">
        <v>376.798</v>
      </c>
      <c r="DK70" s="603">
        <v>109.553</v>
      </c>
      <c r="DL70" s="603">
        <v>326.685</v>
      </c>
      <c r="DM70" s="603">
        <v>326.685</v>
      </c>
      <c r="DN70" s="383">
        <f t="shared" si="0"/>
        <v>262.73199999999997</v>
      </c>
      <c r="DO70" s="603">
        <v>176.548</v>
      </c>
      <c r="DP70" s="603">
        <v>86.183999999999997</v>
      </c>
      <c r="DQ70" s="603">
        <v>47.061</v>
      </c>
      <c r="DR70" s="603">
        <v>39.122999999999998</v>
      </c>
      <c r="DS70" s="603">
        <v>9.4510000000000005</v>
      </c>
      <c r="DT70" s="603">
        <v>7.4610000000000003</v>
      </c>
      <c r="DU70" s="603">
        <v>1.99</v>
      </c>
      <c r="DV70" s="603">
        <v>-3.1309999999999998</v>
      </c>
      <c r="DW70" s="603">
        <v>57.633000000000003</v>
      </c>
      <c r="DX70" s="603">
        <v>57.633000000000003</v>
      </c>
      <c r="DY70" s="603">
        <v>305.22299999999996</v>
      </c>
      <c r="DZ70" s="603">
        <v>217.72999999999996</v>
      </c>
      <c r="EA70" s="603">
        <v>137.64099999999999</v>
      </c>
      <c r="EB70" s="603">
        <v>0.60499999999999998</v>
      </c>
      <c r="EC70" s="603">
        <v>79.483999999999995</v>
      </c>
      <c r="ED70" s="603">
        <v>87.492999999999995</v>
      </c>
      <c r="EE70" s="603">
        <v>28.37</v>
      </c>
      <c r="EF70" s="603">
        <v>59.122999999999998</v>
      </c>
      <c r="EG70" s="603">
        <v>-29.503999999999998</v>
      </c>
      <c r="EH70" s="603">
        <v>-13.776999999999999</v>
      </c>
      <c r="EI70" s="603">
        <v>-15.727</v>
      </c>
      <c r="EJ70" s="603">
        <v>-4.3739999999999997</v>
      </c>
      <c r="EK70" s="603">
        <v>-5.8999999999999997E-2</v>
      </c>
      <c r="EL70" s="603">
        <v>-1.0820000000000001</v>
      </c>
      <c r="EM70" s="603">
        <v>-10.212</v>
      </c>
      <c r="EN70" s="603">
        <v>17.148</v>
      </c>
      <c r="EO70" s="603">
        <v>4.5960000000000001</v>
      </c>
      <c r="EP70" s="603">
        <v>10.753</v>
      </c>
      <c r="EQ70" s="603">
        <v>10.753</v>
      </c>
      <c r="ER70" s="603">
        <v>0</v>
      </c>
      <c r="ES70" s="603">
        <v>0</v>
      </c>
      <c r="ET70" s="603">
        <v>5.1999999999999998E-2</v>
      </c>
      <c r="EU70" s="603">
        <v>1.7470000000000001</v>
      </c>
      <c r="EV70" s="603">
        <v>53.76</v>
      </c>
      <c r="EW70" s="603">
        <v>53.631999999999998</v>
      </c>
      <c r="EX70" s="603">
        <v>0</v>
      </c>
      <c r="EY70" s="603">
        <v>0</v>
      </c>
      <c r="EZ70" s="603">
        <v>0</v>
      </c>
      <c r="FA70" s="603">
        <v>0</v>
      </c>
      <c r="FB70" s="603">
        <v>0</v>
      </c>
      <c r="FC70" s="603">
        <v>0.128</v>
      </c>
      <c r="FD70" s="603">
        <v>296.74</v>
      </c>
      <c r="FE70" s="603">
        <v>296.74</v>
      </c>
      <c r="FF70" s="603">
        <v>224.57999999999998</v>
      </c>
      <c r="FG70" s="603">
        <v>201.78299999999999</v>
      </c>
      <c r="FH70" s="603">
        <v>22.797000000000001</v>
      </c>
      <c r="FI70" s="603">
        <v>375.62599999999998</v>
      </c>
      <c r="FJ70" s="603">
        <v>229.75899999999999</v>
      </c>
      <c r="FK70" s="603">
        <v>81.442999999999998</v>
      </c>
      <c r="FL70" s="603">
        <v>25.300999999999998</v>
      </c>
      <c r="FM70" s="603">
        <v>39.122999999999998</v>
      </c>
      <c r="FN70" s="603"/>
      <c r="FO70" s="603">
        <v>0</v>
      </c>
      <c r="FP70" s="603">
        <v>0.23</v>
      </c>
      <c r="FQ70" s="603">
        <v>409.101</v>
      </c>
      <c r="FR70" s="603">
        <v>82.74</v>
      </c>
      <c r="FS70" s="603">
        <v>326.36099999999999</v>
      </c>
      <c r="FT70" s="603">
        <v>0</v>
      </c>
      <c r="FU70" s="603">
        <v>1.278</v>
      </c>
      <c r="FV70" s="603">
        <v>12.832000000000001</v>
      </c>
      <c r="FW70" s="603">
        <v>0</v>
      </c>
      <c r="FX70" s="603">
        <v>1.9379999999999999</v>
      </c>
      <c r="FY70" s="603">
        <v>0</v>
      </c>
      <c r="FZ70" s="603">
        <v>10.894</v>
      </c>
      <c r="GA70" s="603">
        <v>0.1</v>
      </c>
      <c r="GB70" s="603">
        <v>0.1</v>
      </c>
      <c r="GC70" s="603">
        <v>0</v>
      </c>
      <c r="GD70" s="603">
        <v>388.72899999999998</v>
      </c>
      <c r="GE70" s="603">
        <v>312.52800000000002</v>
      </c>
      <c r="GF70" s="603">
        <v>44.042999999999999</v>
      </c>
      <c r="GG70" s="603">
        <v>32.158000000000001</v>
      </c>
      <c r="GH70" s="603"/>
      <c r="GI70" s="603">
        <v>0.89700000000000002</v>
      </c>
      <c r="GJ70" s="603">
        <v>0</v>
      </c>
      <c r="GK70" s="603">
        <v>409.101</v>
      </c>
      <c r="GL70" s="603">
        <v>82.74</v>
      </c>
      <c r="GM70" s="603">
        <v>326.36099999999999</v>
      </c>
      <c r="GN70" s="603">
        <v>8.5830000000000002</v>
      </c>
      <c r="GO70" s="603">
        <v>55.441000000000003</v>
      </c>
      <c r="GP70" s="603">
        <v>29.547999999999998</v>
      </c>
      <c r="GQ70" s="603">
        <v>0</v>
      </c>
      <c r="GR70" s="603">
        <v>15.314</v>
      </c>
      <c r="GS70" s="603">
        <v>10.579000000000001</v>
      </c>
      <c r="GT70" s="603">
        <v>457.536</v>
      </c>
      <c r="GX70" s="383">
        <v>2011</v>
      </c>
      <c r="GY70" s="604">
        <v>428.46850000000001</v>
      </c>
      <c r="GZ70" s="604">
        <v>239.85050000000001</v>
      </c>
      <c r="HA70" s="604">
        <v>188.61799999999999</v>
      </c>
      <c r="HB70" s="605">
        <v>88.997</v>
      </c>
      <c r="HC70" s="605">
        <v>339.47149999999999</v>
      </c>
      <c r="HD70" s="606">
        <v>339.47149999999999</v>
      </c>
      <c r="HE70" s="606">
        <v>45.381999999999998</v>
      </c>
      <c r="HF70" s="606">
        <v>35.01</v>
      </c>
      <c r="HG70" s="606">
        <v>10.372</v>
      </c>
      <c r="HH70" s="606">
        <v>10.365</v>
      </c>
      <c r="HI70" s="606">
        <v>7.0000000000000001E-3</v>
      </c>
      <c r="HJ70" s="606">
        <v>17.155999999999999</v>
      </c>
      <c r="HK70" s="606">
        <v>0.63200000000000001</v>
      </c>
      <c r="HL70" s="606">
        <v>16.524000000000001</v>
      </c>
      <c r="HM70" s="606">
        <v>-3.01</v>
      </c>
      <c r="HN70" s="606">
        <v>279.94349999999997</v>
      </c>
      <c r="HO70" s="606">
        <v>158.245</v>
      </c>
      <c r="HP70" s="606">
        <v>121.6985</v>
      </c>
      <c r="HQ70" s="813">
        <v>118.56076899999999</v>
      </c>
      <c r="HR70" s="813">
        <v>109.068197</v>
      </c>
      <c r="HS70" s="610">
        <v>279.94349999999997</v>
      </c>
      <c r="HT70" s="609">
        <v>1074.828</v>
      </c>
      <c r="HU70" s="610">
        <v>787.9</v>
      </c>
      <c r="HV70" s="610">
        <v>286.928</v>
      </c>
      <c r="HW70" s="610">
        <v>235.584</v>
      </c>
      <c r="HX70" s="610">
        <v>51.344000000000001</v>
      </c>
      <c r="HY70" s="610">
        <v>158.274</v>
      </c>
      <c r="HZ70" s="610">
        <v>35.470999999999997</v>
      </c>
      <c r="IA70" s="610">
        <v>69.200999999999993</v>
      </c>
      <c r="IB70" s="610">
        <v>43.500999999999998</v>
      </c>
      <c r="IC70" s="610">
        <v>25.7</v>
      </c>
      <c r="ID70" s="610">
        <v>51</v>
      </c>
      <c r="IE70" s="610">
        <v>2.6019999999999999</v>
      </c>
      <c r="IF70" s="610">
        <v>26.693000000000001</v>
      </c>
      <c r="IG70" s="610">
        <v>25.719000000000001</v>
      </c>
      <c r="IH70" s="610">
        <v>0.97399999999999998</v>
      </c>
      <c r="II70" s="610">
        <v>1486.3525</v>
      </c>
      <c r="IJ70" s="610">
        <v>1486.3525</v>
      </c>
      <c r="IK70" s="610">
        <v>427.45100000000002</v>
      </c>
      <c r="IL70" s="610">
        <v>307.089</v>
      </c>
      <c r="IM70" s="610">
        <v>31.734000000000002</v>
      </c>
      <c r="IN70" s="610">
        <v>56.107999999999997</v>
      </c>
      <c r="IO70" s="610">
        <v>32.520000000000003</v>
      </c>
      <c r="IP70" s="611">
        <v>61.450999999999993</v>
      </c>
      <c r="IQ70" s="611">
        <v>28.669</v>
      </c>
      <c r="IR70" s="611">
        <v>32.781999999999996</v>
      </c>
      <c r="IS70" s="611">
        <v>1.9670000000000001</v>
      </c>
      <c r="IT70" s="611">
        <v>30.815000000000001</v>
      </c>
      <c r="IU70" s="611">
        <v>174.53299999999999</v>
      </c>
      <c r="IV70" s="611">
        <v>152.23099999999999</v>
      </c>
      <c r="IW70" s="611">
        <v>22.302</v>
      </c>
      <c r="IX70" s="613">
        <v>423.62800000000004</v>
      </c>
      <c r="IY70" s="613">
        <v>235.584</v>
      </c>
      <c r="IZ70" s="613">
        <v>108.92700000000001</v>
      </c>
      <c r="JA70" s="613">
        <v>27.773</v>
      </c>
      <c r="JB70" s="613">
        <v>51.344000000000001</v>
      </c>
      <c r="JC70" s="615">
        <v>50.802000000000007</v>
      </c>
      <c r="JD70" s="616">
        <v>25.446000000000002</v>
      </c>
      <c r="JE70" s="616">
        <v>25.356000000000002</v>
      </c>
      <c r="JF70" s="616">
        <v>10.247</v>
      </c>
      <c r="JG70" s="616">
        <v>3.0190000000000001</v>
      </c>
      <c r="JH70" s="616">
        <v>1.2450000000000001</v>
      </c>
      <c r="JI70" s="616">
        <v>10.845000000000001</v>
      </c>
      <c r="JJ70" s="616">
        <v>1326.2915</v>
      </c>
      <c r="JN70" s="383">
        <v>2011</v>
      </c>
      <c r="JO70" s="617">
        <v>204.44149999999999</v>
      </c>
      <c r="JP70" s="617">
        <v>203.98650000000001</v>
      </c>
      <c r="JQ70" s="617">
        <v>0.45500000000000002</v>
      </c>
      <c r="JR70" s="617">
        <v>68.361000000000004</v>
      </c>
      <c r="JS70" s="617">
        <v>136.0805</v>
      </c>
      <c r="JT70" s="617">
        <v>136.0805</v>
      </c>
      <c r="JU70" s="618">
        <v>21.802</v>
      </c>
      <c r="JV70" s="618">
        <v>16.870999999999999</v>
      </c>
      <c r="JW70" s="619">
        <v>4.931</v>
      </c>
      <c r="JX70" s="618">
        <v>4.931</v>
      </c>
      <c r="JY70" s="618">
        <v>0</v>
      </c>
      <c r="JZ70" s="618">
        <v>1.7669999999999999</v>
      </c>
      <c r="KA70" s="618">
        <v>0.45800000000000002</v>
      </c>
      <c r="KB70" s="618">
        <v>1.3089999999999999</v>
      </c>
      <c r="KC70" s="618">
        <v>-3.01</v>
      </c>
      <c r="KD70" s="618">
        <v>115.5215</v>
      </c>
      <c r="KH70" s="383">
        <v>2011</v>
      </c>
      <c r="KI70" s="621">
        <v>46.154000000000003</v>
      </c>
      <c r="KJ70" s="620">
        <v>2.3679999999999999</v>
      </c>
      <c r="KK70" s="620">
        <v>43.786000000000001</v>
      </c>
      <c r="KL70" s="620">
        <v>15.28</v>
      </c>
      <c r="KM70" s="620">
        <v>30.873999999999999</v>
      </c>
      <c r="KN70" s="620">
        <v>30.873999999999999</v>
      </c>
      <c r="KO70" s="620">
        <v>27.006</v>
      </c>
      <c r="KP70" s="620">
        <v>20.227</v>
      </c>
      <c r="KQ70" s="620">
        <v>6.7789999999999999</v>
      </c>
      <c r="KR70" s="620">
        <v>6.7789999999999999</v>
      </c>
      <c r="KS70" s="620">
        <v>0</v>
      </c>
      <c r="KT70" s="620">
        <v>1.06</v>
      </c>
      <c r="KU70" s="620">
        <v>0.876</v>
      </c>
      <c r="KV70" s="620">
        <v>0.184</v>
      </c>
      <c r="KW70" s="620">
        <v>-0.66400000000000003</v>
      </c>
      <c r="KX70" s="620">
        <v>3.472</v>
      </c>
      <c r="KY70" s="622">
        <v>3.472</v>
      </c>
      <c r="KZ70" s="622">
        <v>1.25</v>
      </c>
      <c r="LA70" s="622">
        <v>1.248</v>
      </c>
      <c r="LB70" s="622">
        <v>0</v>
      </c>
      <c r="LC70" s="622">
        <v>0</v>
      </c>
      <c r="LD70" s="622">
        <v>0</v>
      </c>
      <c r="LE70" s="622">
        <v>2E-3</v>
      </c>
      <c r="LF70" s="622">
        <v>0</v>
      </c>
      <c r="LG70" s="623">
        <v>0.38700000000000001</v>
      </c>
      <c r="LH70" s="623">
        <v>0.38700000000000001</v>
      </c>
      <c r="LI70" s="623">
        <v>0</v>
      </c>
      <c r="LJ70" s="623">
        <v>4.335</v>
      </c>
      <c r="LK70" s="624">
        <v>4.335</v>
      </c>
      <c r="LL70" s="624">
        <v>40.137999999999998</v>
      </c>
      <c r="LM70" s="624">
        <v>4.1000000000000002E-2</v>
      </c>
      <c r="LN70" s="624">
        <v>40.097000000000001</v>
      </c>
      <c r="LO70" s="624">
        <v>40.097000000000001</v>
      </c>
      <c r="LP70" s="624">
        <v>0</v>
      </c>
      <c r="LQ70" s="625">
        <v>0.36199999999999999</v>
      </c>
      <c r="LR70" s="625">
        <v>1.3760000000000001</v>
      </c>
      <c r="LS70" s="625">
        <v>3.7999999999999999E-2</v>
      </c>
      <c r="LT70" s="625">
        <v>1.3380000000000001</v>
      </c>
      <c r="LU70" s="625">
        <v>0</v>
      </c>
      <c r="LV70" s="625">
        <v>0</v>
      </c>
      <c r="LW70" s="625">
        <v>0</v>
      </c>
      <c r="LX70" s="625">
        <v>1.3380000000000001</v>
      </c>
      <c r="LY70" s="625">
        <v>42.734999999999999</v>
      </c>
      <c r="MC70" s="383">
        <v>2011</v>
      </c>
      <c r="MD70" s="626">
        <v>538.28200000000004</v>
      </c>
      <c r="ME70" s="626">
        <v>597.59100000000001</v>
      </c>
      <c r="MF70" s="626">
        <v>-59.308999999999997</v>
      </c>
      <c r="MG70" s="626">
        <v>11.614999999999998</v>
      </c>
      <c r="MH70" s="626">
        <v>8.6039999999999992</v>
      </c>
      <c r="MI70" s="626">
        <v>3.0110000000000001</v>
      </c>
      <c r="MJ70" s="626">
        <v>0</v>
      </c>
      <c r="MK70" s="383">
        <f t="shared" si="10"/>
        <v>156.93</v>
      </c>
      <c r="ML70" s="626">
        <v>88.355999999999995</v>
      </c>
      <c r="MM70" s="626">
        <v>44.5</v>
      </c>
      <c r="MN70" s="626">
        <v>41.765000000000001</v>
      </c>
      <c r="MO70" s="626">
        <v>2.7349999999999999</v>
      </c>
      <c r="MP70" s="626">
        <v>24.074000000000002</v>
      </c>
      <c r="MQ70" s="626">
        <v>4.2640000000000002</v>
      </c>
      <c r="MR70" s="626">
        <v>0.315</v>
      </c>
      <c r="MS70" s="626">
        <v>0.22600000000000001</v>
      </c>
      <c r="MT70" s="626">
        <v>8.8999999999999996E-2</v>
      </c>
      <c r="MU70" s="626">
        <v>1.0009999999999999</v>
      </c>
      <c r="MV70" s="383">
        <f t="shared" si="11"/>
        <v>12.629</v>
      </c>
      <c r="MW70" s="626">
        <v>1.9219999999999999</v>
      </c>
      <c r="MX70" s="626">
        <v>0.22900000000000001</v>
      </c>
      <c r="MY70" s="626">
        <v>1.278</v>
      </c>
      <c r="MZ70" s="626">
        <v>9.1999999999999993</v>
      </c>
      <c r="NA70" s="626">
        <v>1.9670000000000001</v>
      </c>
      <c r="NB70" s="626">
        <v>7.2329999999999997</v>
      </c>
      <c r="NC70" s="626">
        <v>-8.9999999999999993E-3</v>
      </c>
      <c r="ND70" s="627">
        <v>0.872</v>
      </c>
      <c r="NE70" s="627">
        <v>0.64600000000000002</v>
      </c>
      <c r="NF70" s="627">
        <v>0.22600000000000001</v>
      </c>
      <c r="NG70" s="627">
        <v>5.0019999999999998</v>
      </c>
      <c r="NH70" s="627">
        <v>-8.9649999999999999</v>
      </c>
      <c r="NI70" s="627">
        <v>-1.3160000000000001</v>
      </c>
      <c r="NJ70" s="627">
        <v>-7.649</v>
      </c>
      <c r="NK70" s="627">
        <v>129.04</v>
      </c>
      <c r="NL70" s="627">
        <v>90.570999999999998</v>
      </c>
      <c r="NM70" s="627">
        <v>27.805</v>
      </c>
      <c r="NN70" s="627">
        <v>27.492999999999999</v>
      </c>
      <c r="NO70" s="627">
        <v>0.312</v>
      </c>
      <c r="NP70" s="627">
        <v>10.641999999999999</v>
      </c>
      <c r="NQ70" s="627">
        <v>2.1999999999999999E-2</v>
      </c>
      <c r="NR70" s="627">
        <v>4.1929999999999996</v>
      </c>
      <c r="NS70" s="627">
        <v>3.0110000000000001</v>
      </c>
      <c r="NT70" s="627">
        <v>1.1819999999999999</v>
      </c>
      <c r="NU70" s="627">
        <v>6.5389999999999997</v>
      </c>
      <c r="NV70" s="627">
        <v>39.864000000000004</v>
      </c>
      <c r="NW70" s="627">
        <v>2.4300000000000002</v>
      </c>
      <c r="NX70" s="627">
        <v>2.63</v>
      </c>
      <c r="NY70" s="627">
        <v>8.5830000000000002</v>
      </c>
      <c r="NZ70" s="627">
        <v>26.221</v>
      </c>
      <c r="OA70" s="627">
        <v>3.0190000000000001</v>
      </c>
      <c r="OB70" s="627">
        <v>15.314</v>
      </c>
      <c r="OC70" s="627">
        <v>7.8879999999999999</v>
      </c>
      <c r="OD70" s="627">
        <v>1.3939999999999999</v>
      </c>
      <c r="OE70" s="627">
        <v>0.13300000000000001</v>
      </c>
      <c r="OF70" s="627">
        <v>1.2609999999999999</v>
      </c>
      <c r="OG70" s="627">
        <v>-1.0980000000000001</v>
      </c>
      <c r="OH70" s="627">
        <v>-0.81899999999999995</v>
      </c>
      <c r="OI70" s="627">
        <v>-0.27900000000000003</v>
      </c>
      <c r="OJ70" s="627">
        <v>-49.405000000000001</v>
      </c>
      <c r="ON70" s="383">
        <v>2011</v>
      </c>
      <c r="OO70" s="383">
        <v>1645.2349999999999</v>
      </c>
      <c r="OP70" s="383">
        <v>399.95299999999997</v>
      </c>
      <c r="OQ70" s="383">
        <v>14.818</v>
      </c>
      <c r="OR70" s="383">
        <v>0.70099999999999996</v>
      </c>
      <c r="OS70" s="383">
        <v>538.28200000000004</v>
      </c>
      <c r="OT70" s="383">
        <v>597.59100000000001</v>
      </c>
      <c r="OU70" s="383">
        <v>2001.3980369999999</v>
      </c>
      <c r="OV70" s="383">
        <v>11.615</v>
      </c>
      <c r="OW70" s="383">
        <v>0.872</v>
      </c>
      <c r="OX70" s="383">
        <v>156.93</v>
      </c>
      <c r="OY70" s="383">
        <v>129.04</v>
      </c>
      <c r="OZ70" s="383">
        <v>-8.9649999999999999</v>
      </c>
      <c r="PA70" s="383">
        <v>5.0019999999999998</v>
      </c>
      <c r="PB70" s="383">
        <v>2043.9940369999999</v>
      </c>
      <c r="PC70" s="383">
        <v>4.2640000000000002</v>
      </c>
      <c r="PD70" s="383">
        <v>1.3160000000000001</v>
      </c>
      <c r="PE70" s="383">
        <v>10.731999999999999</v>
      </c>
      <c r="PF70" s="383">
        <v>12.629</v>
      </c>
      <c r="PG70" s="383">
        <v>39.863999999999997</v>
      </c>
      <c r="PH70" s="383">
        <v>2011.607037</v>
      </c>
      <c r="PI70" s="383">
        <v>-1.0980000000000001</v>
      </c>
      <c r="PJ70" s="383">
        <v>1.3939999999999999</v>
      </c>
      <c r="PK70" s="383">
        <v>-49.404963000000002</v>
      </c>
      <c r="PO70" s="383">
        <v>2011</v>
      </c>
      <c r="PP70" s="383">
        <v>160.94975200000002</v>
      </c>
      <c r="PQ70" s="383">
        <v>12.194091</v>
      </c>
      <c r="PR70" s="383">
        <v>53.908766999999997</v>
      </c>
      <c r="PS70" s="383">
        <v>52.314534000000002</v>
      </c>
      <c r="PT70" s="383">
        <v>3.472</v>
      </c>
      <c r="PU70" s="383">
        <v>282.83914399999998</v>
      </c>
      <c r="PZ70" s="383">
        <v>2011</v>
      </c>
      <c r="QA70" s="383">
        <v>2001.3979999999999</v>
      </c>
      <c r="QB70" s="383">
        <v>1793.759</v>
      </c>
      <c r="QC70" s="383">
        <v>222.732</v>
      </c>
      <c r="QD70" s="383">
        <v>-15.093</v>
      </c>
      <c r="QE70" s="383">
        <v>2001.3980000000006</v>
      </c>
      <c r="QF70" s="383">
        <v>1645.2349999999999</v>
      </c>
      <c r="QG70" s="383">
        <v>415.47199999999998</v>
      </c>
      <c r="QH70" s="383">
        <v>538.28200000000004</v>
      </c>
      <c r="QI70" s="383">
        <v>597.59100000000001</v>
      </c>
      <c r="QJ70" s="383">
        <v>2001.3980369999999</v>
      </c>
      <c r="QK70" s="383">
        <v>1064.085</v>
      </c>
      <c r="QL70" s="383">
        <v>665.55703700000004</v>
      </c>
      <c r="QM70" s="383">
        <v>310.22500000000002</v>
      </c>
      <c r="QN70" s="383">
        <v>-38.469000000000001</v>
      </c>
      <c r="QQ70" s="1126">
        <v>2011</v>
      </c>
      <c r="QR70" s="731">
        <f t="shared" si="19"/>
        <v>198.48996218929173</v>
      </c>
      <c r="QS70" s="1128">
        <f t="shared" si="20"/>
        <v>133.06853561314011</v>
      </c>
      <c r="QT70" s="522">
        <v>92.511991403935141</v>
      </c>
      <c r="QU70" s="522">
        <v>40.556544209204986</v>
      </c>
      <c r="QV70" s="522">
        <v>65.421426576151617</v>
      </c>
      <c r="QW70" s="522">
        <v>40.689679224868755</v>
      </c>
      <c r="QX70" s="522">
        <f t="shared" si="25"/>
        <v>24.731747351282863</v>
      </c>
      <c r="QY70" s="1128">
        <f t="shared" si="21"/>
        <v>173.75821483800888</v>
      </c>
      <c r="QZ70" s="1143">
        <f t="shared" si="22"/>
        <v>0.67040435770871931</v>
      </c>
      <c r="RA70" s="1143">
        <f t="shared" si="23"/>
        <v>0.76582586749752868</v>
      </c>
      <c r="RB70" s="1095">
        <v>152.29436524627593</v>
      </c>
      <c r="RC70" s="1095">
        <v>217.71579182242752</v>
      </c>
      <c r="RD70" s="524">
        <f t="shared" si="24"/>
        <v>19.225829633135817</v>
      </c>
    </row>
    <row r="71" spans="3:472">
      <c r="C71" s="383">
        <v>2012</v>
      </c>
      <c r="D71" s="628">
        <v>2564.79</v>
      </c>
      <c r="E71" s="628">
        <v>2532.0740000000001</v>
      </c>
      <c r="F71" s="628">
        <v>32.716000000000001</v>
      </c>
      <c r="G71" s="628">
        <v>1546.4849999999999</v>
      </c>
      <c r="H71" s="628">
        <v>1018.3049999999999</v>
      </c>
      <c r="I71" s="628">
        <v>1018.3049999999999</v>
      </c>
      <c r="J71" s="598">
        <v>689.79100000000005</v>
      </c>
      <c r="K71" s="628">
        <v>520.31600000000003</v>
      </c>
      <c r="L71" s="598">
        <v>169.47499999999999</v>
      </c>
      <c r="M71" s="628">
        <v>157.898</v>
      </c>
      <c r="N71" s="628">
        <v>11.577</v>
      </c>
      <c r="O71" s="628">
        <v>56.530999999999999</v>
      </c>
      <c r="P71" s="628">
        <v>17.193000000000001</v>
      </c>
      <c r="Q71" s="628">
        <v>39.338000000000001</v>
      </c>
      <c r="R71" s="628">
        <v>-16.777999999999999</v>
      </c>
      <c r="S71" s="628">
        <v>288.76100000000002</v>
      </c>
      <c r="T71" s="628">
        <v>288.76100000000002</v>
      </c>
      <c r="U71" s="628">
        <v>208.36699999999999</v>
      </c>
      <c r="V71" s="628">
        <v>47.938000000000002</v>
      </c>
      <c r="W71" s="628">
        <v>145.29300000000001</v>
      </c>
      <c r="X71" s="628">
        <v>142.73699999999999</v>
      </c>
      <c r="Y71" s="628">
        <v>2.556</v>
      </c>
      <c r="Z71" s="628">
        <v>14.93</v>
      </c>
      <c r="AA71" s="628">
        <v>0.20599999999999999</v>
      </c>
      <c r="AB71" s="628">
        <v>0</v>
      </c>
      <c r="AC71" s="628">
        <v>309.86900000000003</v>
      </c>
      <c r="AD71" s="628">
        <v>69.094999999999999</v>
      </c>
      <c r="AE71" s="628">
        <v>229.53700000000001</v>
      </c>
      <c r="AF71" s="628">
        <v>203.14699999999999</v>
      </c>
      <c r="AG71" s="628">
        <v>26.187999999999999</v>
      </c>
      <c r="AH71" s="628">
        <v>7.6840000000000002</v>
      </c>
      <c r="AI71" s="628">
        <v>3.5529999999999999</v>
      </c>
      <c r="AJ71" s="628">
        <v>187.25899999999999</v>
      </c>
      <c r="AK71" s="629">
        <v>187.25899999999999</v>
      </c>
      <c r="AL71" s="629">
        <v>11.757999999999999</v>
      </c>
      <c r="AM71" s="629">
        <v>11.577</v>
      </c>
      <c r="AN71" s="600">
        <v>12.693</v>
      </c>
      <c r="AO71" s="629">
        <v>4.41</v>
      </c>
      <c r="AP71" s="629">
        <v>8.2829999999999995</v>
      </c>
      <c r="AQ71" s="629">
        <v>32.75</v>
      </c>
      <c r="AR71" s="629">
        <v>11.532</v>
      </c>
      <c r="AS71" s="600">
        <v>37.037999999999997</v>
      </c>
      <c r="AT71" s="629">
        <v>8.4019999999999992</v>
      </c>
      <c r="AU71" s="629">
        <v>28.635999999999999</v>
      </c>
      <c r="AV71" s="629">
        <v>130.38999999999999</v>
      </c>
      <c r="AW71" s="383">
        <v>142.131</v>
      </c>
      <c r="AZ71" s="383">
        <v>2012</v>
      </c>
      <c r="BA71" s="630">
        <v>199.672</v>
      </c>
      <c r="BB71" s="630">
        <v>198.239</v>
      </c>
      <c r="BC71" s="630">
        <v>1.4330000000000001</v>
      </c>
      <c r="BD71" s="630">
        <v>107.557</v>
      </c>
      <c r="BE71" s="630">
        <v>92.114999999999995</v>
      </c>
      <c r="BF71" s="630">
        <v>92.114999999999995</v>
      </c>
      <c r="BG71" s="601">
        <v>53.441000000000003</v>
      </c>
      <c r="BH71" s="630">
        <v>37.646000000000001</v>
      </c>
      <c r="BI71" s="601">
        <v>15.795</v>
      </c>
      <c r="BJ71" s="630">
        <v>14.72</v>
      </c>
      <c r="BK71" s="630">
        <v>1.075</v>
      </c>
      <c r="BL71" s="630">
        <v>6.6319999999999997</v>
      </c>
      <c r="BM71" s="630">
        <v>4.0739999999999998</v>
      </c>
      <c r="BN71" s="630">
        <v>2.5579999999999998</v>
      </c>
      <c r="BO71" s="630">
        <v>-0.17299999999999999</v>
      </c>
      <c r="BP71" s="630">
        <v>32.215000000000003</v>
      </c>
      <c r="BQ71" s="630">
        <v>32.215000000000003</v>
      </c>
      <c r="BR71" s="630">
        <v>288.86099999999999</v>
      </c>
      <c r="BS71" s="630">
        <v>220.108</v>
      </c>
      <c r="BT71" s="630">
        <v>59.326999999999998</v>
      </c>
      <c r="BU71" s="630">
        <v>59.326999999999998</v>
      </c>
      <c r="BV71" s="630">
        <v>0</v>
      </c>
      <c r="BW71" s="630">
        <v>9.4179999999999993</v>
      </c>
      <c r="BX71" s="630">
        <v>8.0000000000000002E-3</v>
      </c>
      <c r="BY71" s="630">
        <v>0</v>
      </c>
      <c r="BZ71" s="630">
        <v>263.19900000000001</v>
      </c>
      <c r="CA71" s="630">
        <v>171.22200000000001</v>
      </c>
      <c r="CB71" s="630">
        <v>40.875</v>
      </c>
      <c r="CC71" s="630">
        <v>40.875</v>
      </c>
      <c r="CD71" s="630">
        <v>0</v>
      </c>
      <c r="CE71" s="630">
        <v>1.736</v>
      </c>
      <c r="CF71" s="630">
        <v>49.366</v>
      </c>
      <c r="CG71" s="630">
        <v>0</v>
      </c>
      <c r="CH71" s="630">
        <v>57.877000000000002</v>
      </c>
      <c r="CI71" s="631">
        <v>57.877000000000002</v>
      </c>
      <c r="CJ71" s="602">
        <v>33.498000000000005</v>
      </c>
      <c r="CK71" s="631">
        <v>3.1059999999999999</v>
      </c>
      <c r="CL71" s="631">
        <v>26.792000000000002</v>
      </c>
      <c r="CM71" s="631">
        <v>2.5249999999999999</v>
      </c>
      <c r="CN71" s="631">
        <v>1.075</v>
      </c>
      <c r="CO71" s="602">
        <v>37.722999999999999</v>
      </c>
      <c r="CP71" s="631">
        <v>37.314</v>
      </c>
      <c r="CQ71" s="631">
        <v>0.20699999999999999</v>
      </c>
      <c r="CR71" s="631">
        <v>0.20200000000000001</v>
      </c>
      <c r="CS71" s="602">
        <v>13.215999999999999</v>
      </c>
      <c r="CT71" s="631">
        <v>12.19</v>
      </c>
      <c r="CU71" s="631">
        <v>1.026</v>
      </c>
      <c r="CV71" s="631">
        <v>32.423000000000002</v>
      </c>
      <c r="CW71" s="631">
        <v>1.075</v>
      </c>
      <c r="CX71" s="602">
        <v>39.147999999999996</v>
      </c>
      <c r="CY71" s="631">
        <v>0.24099999999999999</v>
      </c>
      <c r="CZ71" s="631">
        <v>37.314</v>
      </c>
      <c r="DA71" s="631">
        <v>1.593</v>
      </c>
      <c r="DB71" s="631">
        <v>43.235999999999997</v>
      </c>
      <c r="DC71" s="383">
        <v>44.542999999999999</v>
      </c>
      <c r="DF71" s="383">
        <v>2012</v>
      </c>
      <c r="DG71" s="603">
        <v>447.11</v>
      </c>
      <c r="DH71" s="603">
        <v>59.015999999999998</v>
      </c>
      <c r="DI71" s="603">
        <v>1.401</v>
      </c>
      <c r="DJ71" s="603">
        <v>386.69299999999998</v>
      </c>
      <c r="DK71" s="603">
        <v>114.012</v>
      </c>
      <c r="DL71" s="603">
        <v>333.09800000000001</v>
      </c>
      <c r="DM71" s="603">
        <v>333.09800000000001</v>
      </c>
      <c r="DN71" s="383">
        <f>DO71+DP71</f>
        <v>267.70500000000004</v>
      </c>
      <c r="DO71" s="603">
        <v>179.02500000000001</v>
      </c>
      <c r="DP71" s="603">
        <v>88.68</v>
      </c>
      <c r="DQ71" s="603">
        <v>48.055</v>
      </c>
      <c r="DR71" s="603">
        <v>40.625</v>
      </c>
      <c r="DS71" s="603">
        <v>9.6140000000000008</v>
      </c>
      <c r="DT71" s="603">
        <v>7.5410000000000004</v>
      </c>
      <c r="DU71" s="603">
        <v>2.073</v>
      </c>
      <c r="DV71" s="603">
        <v>-3.1019999999999999</v>
      </c>
      <c r="DW71" s="603">
        <v>58.881</v>
      </c>
      <c r="DX71" s="603">
        <v>58.881</v>
      </c>
      <c r="DY71" s="603">
        <v>313.95600000000002</v>
      </c>
      <c r="DZ71" s="603">
        <v>222.096</v>
      </c>
      <c r="EA71" s="603">
        <v>139.62200000000001</v>
      </c>
      <c r="EB71" s="603">
        <v>0.48699999999999999</v>
      </c>
      <c r="EC71" s="603">
        <v>81.986999999999995</v>
      </c>
      <c r="ED71" s="603">
        <v>91.86</v>
      </c>
      <c r="EE71" s="603">
        <v>30.401</v>
      </c>
      <c r="EF71" s="603">
        <v>61.459000000000003</v>
      </c>
      <c r="EG71" s="603">
        <v>-30.506</v>
      </c>
      <c r="EH71" s="603">
        <v>-14.474</v>
      </c>
      <c r="EI71" s="603">
        <v>-16.032</v>
      </c>
      <c r="EJ71" s="603">
        <v>-4.3520000000000003</v>
      </c>
      <c r="EK71" s="603">
        <v>-8.7999999999999995E-2</v>
      </c>
      <c r="EL71" s="603">
        <v>-1.0289999999999999</v>
      </c>
      <c r="EM71" s="603">
        <v>-10.563000000000001</v>
      </c>
      <c r="EN71" s="603">
        <v>14.497999999999999</v>
      </c>
      <c r="EO71" s="603">
        <v>4.3879999999999999</v>
      </c>
      <c r="EP71" s="603">
        <v>8.0890000000000004</v>
      </c>
      <c r="EQ71" s="603">
        <v>8.0890000000000004</v>
      </c>
      <c r="ER71" s="603">
        <v>0</v>
      </c>
      <c r="ES71" s="603">
        <v>0</v>
      </c>
      <c r="ET71" s="603">
        <v>5.2999999999999999E-2</v>
      </c>
      <c r="EU71" s="603">
        <v>1.968</v>
      </c>
      <c r="EV71" s="603">
        <v>53.261000000000003</v>
      </c>
      <c r="EW71" s="603">
        <v>53.128999999999998</v>
      </c>
      <c r="EX71" s="603">
        <v>0</v>
      </c>
      <c r="EY71" s="603">
        <v>0</v>
      </c>
      <c r="EZ71" s="603">
        <v>0</v>
      </c>
      <c r="FA71" s="603">
        <v>0</v>
      </c>
      <c r="FB71" s="603">
        <v>0</v>
      </c>
      <c r="FC71" s="603">
        <v>0.13200000000000001</v>
      </c>
      <c r="FD71" s="603">
        <v>303.56799999999998</v>
      </c>
      <c r="FE71" s="603">
        <v>303.56799999999998</v>
      </c>
      <c r="FF71" s="603">
        <v>243.38799999999998</v>
      </c>
      <c r="FG71" s="603">
        <v>218.42599999999999</v>
      </c>
      <c r="FH71" s="603">
        <v>24.962</v>
      </c>
      <c r="FI71" s="603">
        <v>387.00099999999998</v>
      </c>
      <c r="FJ71" s="603">
        <v>235.11099999999999</v>
      </c>
      <c r="FK71" s="603">
        <v>84.376000000000005</v>
      </c>
      <c r="FL71" s="603">
        <v>26.888999999999999</v>
      </c>
      <c r="FM71" s="603">
        <v>40.625</v>
      </c>
      <c r="FN71" s="603"/>
      <c r="FO71" s="603">
        <v>0</v>
      </c>
      <c r="FP71" s="603">
        <v>0.23300000000000001</v>
      </c>
      <c r="FQ71" s="603">
        <v>425.56</v>
      </c>
      <c r="FR71" s="603">
        <v>82.884</v>
      </c>
      <c r="FS71" s="603">
        <v>342.67599999999999</v>
      </c>
      <c r="FT71" s="603">
        <v>0</v>
      </c>
      <c r="FU71" s="603">
        <v>1.42</v>
      </c>
      <c r="FV71" s="603">
        <v>13.651999999999999</v>
      </c>
      <c r="FW71" s="603">
        <v>0</v>
      </c>
      <c r="FX71" s="603">
        <v>2.04</v>
      </c>
      <c r="FY71" s="603">
        <v>0</v>
      </c>
      <c r="FZ71" s="603">
        <v>11.612</v>
      </c>
      <c r="GA71" s="603">
        <v>0.1</v>
      </c>
      <c r="GB71" s="603">
        <v>0.1</v>
      </c>
      <c r="GC71" s="603">
        <v>0</v>
      </c>
      <c r="GD71" s="603">
        <v>403.51900000000001</v>
      </c>
      <c r="GE71" s="603">
        <v>324.33499999999998</v>
      </c>
      <c r="GF71" s="603">
        <v>45.655999999999999</v>
      </c>
      <c r="GG71" s="603">
        <v>33.527999999999999</v>
      </c>
      <c r="GH71" s="603"/>
      <c r="GI71" s="603">
        <v>0.92</v>
      </c>
      <c r="GJ71" s="603">
        <v>0</v>
      </c>
      <c r="GK71" s="603">
        <v>425.56</v>
      </c>
      <c r="GL71" s="603">
        <v>82.884</v>
      </c>
      <c r="GM71" s="603">
        <v>342.67599999999999</v>
      </c>
      <c r="GN71" s="603">
        <v>8.2959999999999994</v>
      </c>
      <c r="GO71" s="603">
        <v>57.494</v>
      </c>
      <c r="GP71" s="603">
        <v>30.094999999999999</v>
      </c>
      <c r="GQ71" s="603">
        <v>0</v>
      </c>
      <c r="GR71" s="603">
        <v>16.754000000000001</v>
      </c>
      <c r="GS71" s="603">
        <v>10.645</v>
      </c>
      <c r="GT71" s="603">
        <v>478.93299999999999</v>
      </c>
      <c r="GX71" s="383">
        <v>2012</v>
      </c>
      <c r="GY71" s="604">
        <v>440.43099999999998</v>
      </c>
      <c r="GZ71" s="604">
        <v>247.00899999999999</v>
      </c>
      <c r="HA71" s="604">
        <v>193.422</v>
      </c>
      <c r="HB71" s="605">
        <v>94.884</v>
      </c>
      <c r="HC71" s="605">
        <v>345.54700000000003</v>
      </c>
      <c r="HD71" s="606">
        <v>345.54700000000003</v>
      </c>
      <c r="HE71" s="606">
        <v>46.135999999999996</v>
      </c>
      <c r="HF71" s="606">
        <v>35.567999999999998</v>
      </c>
      <c r="HG71" s="606">
        <v>10.568</v>
      </c>
      <c r="HH71" s="606">
        <v>10.561</v>
      </c>
      <c r="HI71" s="606">
        <v>7.0000000000000001E-3</v>
      </c>
      <c r="HJ71" s="606">
        <v>17.991</v>
      </c>
      <c r="HK71" s="606">
        <v>0.69</v>
      </c>
      <c r="HL71" s="606">
        <v>17.300999999999998</v>
      </c>
      <c r="HM71" s="606">
        <v>-2.7650000000000001</v>
      </c>
      <c r="HN71" s="606">
        <v>284.185</v>
      </c>
      <c r="HO71" s="606">
        <v>160.393</v>
      </c>
      <c r="HP71" s="606">
        <v>123.792</v>
      </c>
      <c r="HQ71" s="813">
        <v>121.27082799999999</v>
      </c>
      <c r="HR71" s="813">
        <v>111.357855</v>
      </c>
      <c r="HS71" s="610">
        <v>284.185</v>
      </c>
      <c r="HT71" s="609">
        <v>1097.422</v>
      </c>
      <c r="HU71" s="610">
        <v>802.67100000000005</v>
      </c>
      <c r="HV71" s="610">
        <v>294.75100000000003</v>
      </c>
      <c r="HW71" s="610">
        <v>241.46700000000001</v>
      </c>
      <c r="HX71" s="610">
        <v>53.283999999999999</v>
      </c>
      <c r="HY71" s="610">
        <v>156.43399999999997</v>
      </c>
      <c r="HZ71" s="610">
        <v>34.258000000000003</v>
      </c>
      <c r="IA71" s="610">
        <v>70.52</v>
      </c>
      <c r="IB71" s="610">
        <v>44.332000000000001</v>
      </c>
      <c r="IC71" s="610">
        <v>26.187999999999999</v>
      </c>
      <c r="ID71" s="610">
        <v>48.956000000000003</v>
      </c>
      <c r="IE71" s="610">
        <v>2.7</v>
      </c>
      <c r="IF71" s="610">
        <v>24.089000000000002</v>
      </c>
      <c r="IG71" s="610">
        <v>23.106000000000002</v>
      </c>
      <c r="IH71" s="610">
        <v>0.98299999999999998</v>
      </c>
      <c r="II71" s="610">
        <v>1513.952</v>
      </c>
      <c r="IJ71" s="610">
        <v>1513.952</v>
      </c>
      <c r="IK71" s="610">
        <v>444.36900000000003</v>
      </c>
      <c r="IL71" s="610">
        <v>319.87599999999998</v>
      </c>
      <c r="IM71" s="610">
        <v>32.423000000000002</v>
      </c>
      <c r="IN71" s="610">
        <v>58.170999999999999</v>
      </c>
      <c r="IO71" s="610">
        <v>33.899000000000001</v>
      </c>
      <c r="IP71" s="611">
        <v>61.912999999999997</v>
      </c>
      <c r="IQ71" s="611">
        <v>29.003</v>
      </c>
      <c r="IR71" s="611">
        <v>32.909999999999997</v>
      </c>
      <c r="IS71" s="611">
        <v>1.8620000000000001</v>
      </c>
      <c r="IT71" s="611">
        <v>31.047999999999998</v>
      </c>
      <c r="IU71" s="611">
        <v>192.333</v>
      </c>
      <c r="IV71" s="611">
        <v>168.39699999999999</v>
      </c>
      <c r="IW71" s="611">
        <v>23.936</v>
      </c>
      <c r="IX71" s="613">
        <v>436.78899999999999</v>
      </c>
      <c r="IY71" s="613">
        <v>241.46700000000001</v>
      </c>
      <c r="IZ71" s="613">
        <v>112.624</v>
      </c>
      <c r="JA71" s="613">
        <v>29.414000000000001</v>
      </c>
      <c r="JB71" s="613">
        <v>53.283999999999999</v>
      </c>
      <c r="JC71" s="615">
        <v>52.664000000000001</v>
      </c>
      <c r="JD71" s="616">
        <v>25.838999999999999</v>
      </c>
      <c r="JE71" s="616">
        <v>26.824999999999999</v>
      </c>
      <c r="JF71" s="616">
        <v>10.73</v>
      </c>
      <c r="JG71" s="616">
        <v>3.0190000000000001</v>
      </c>
      <c r="JH71" s="616">
        <v>1.4159999999999999</v>
      </c>
      <c r="JI71" s="616">
        <v>11.66</v>
      </c>
      <c r="JJ71" s="616">
        <v>1338.4480000000001</v>
      </c>
      <c r="JN71" s="383">
        <v>2012</v>
      </c>
      <c r="JO71" s="617">
        <v>210.29300000000001</v>
      </c>
      <c r="JP71" s="617">
        <v>209.82499999999999</v>
      </c>
      <c r="JQ71" s="617">
        <v>0.46800000000000003</v>
      </c>
      <c r="JR71" s="617">
        <v>71.555999999999997</v>
      </c>
      <c r="JS71" s="617">
        <v>138.73699999999999</v>
      </c>
      <c r="JT71" s="617">
        <v>138.73699999999999</v>
      </c>
      <c r="JU71" s="618">
        <v>22.164999999999999</v>
      </c>
      <c r="JV71" s="618">
        <v>17.146999999999998</v>
      </c>
      <c r="JW71" s="619">
        <v>5.0179999999999998</v>
      </c>
      <c r="JX71" s="618">
        <v>5.0179999999999998</v>
      </c>
      <c r="JY71" s="618">
        <v>0</v>
      </c>
      <c r="JZ71" s="618">
        <v>1.8720000000000001</v>
      </c>
      <c r="KA71" s="618">
        <v>0.51300000000000001</v>
      </c>
      <c r="KB71" s="618">
        <v>1.359</v>
      </c>
      <c r="KC71" s="618">
        <v>-2.7650000000000001</v>
      </c>
      <c r="KD71" s="618">
        <v>117.465</v>
      </c>
      <c r="KH71" s="383">
        <v>2012</v>
      </c>
      <c r="KI71" s="621">
        <v>47.396999999999998</v>
      </c>
      <c r="KJ71" s="620">
        <v>2.4279999999999999</v>
      </c>
      <c r="KK71" s="620">
        <v>44.969000000000001</v>
      </c>
      <c r="KL71" s="620">
        <v>15.561999999999999</v>
      </c>
      <c r="KM71" s="620">
        <v>31.835000000000001</v>
      </c>
      <c r="KN71" s="620">
        <v>31.835000000000001</v>
      </c>
      <c r="KO71" s="620">
        <v>27.812999999999999</v>
      </c>
      <c r="KP71" s="620">
        <v>20.83</v>
      </c>
      <c r="KQ71" s="620">
        <v>6.9829999999999997</v>
      </c>
      <c r="KR71" s="620">
        <v>6.9829999999999997</v>
      </c>
      <c r="KS71" s="620">
        <v>0</v>
      </c>
      <c r="KT71" s="620">
        <v>1.0920000000000001</v>
      </c>
      <c r="KU71" s="620">
        <v>0.90300000000000002</v>
      </c>
      <c r="KV71" s="620">
        <v>0.189</v>
      </c>
      <c r="KW71" s="620">
        <v>-0.66400000000000003</v>
      </c>
      <c r="KX71" s="620">
        <v>3.5939999999999999</v>
      </c>
      <c r="KY71" s="622">
        <v>3.5939999999999999</v>
      </c>
      <c r="KZ71" s="622">
        <v>1.286</v>
      </c>
      <c r="LA71" s="622">
        <v>1.284</v>
      </c>
      <c r="LB71" s="622">
        <v>0</v>
      </c>
      <c r="LC71" s="622">
        <v>0</v>
      </c>
      <c r="LD71" s="622">
        <v>0</v>
      </c>
      <c r="LE71" s="622">
        <v>2E-3</v>
      </c>
      <c r="LF71" s="622">
        <v>0</v>
      </c>
      <c r="LG71" s="623">
        <v>0.36099999999999999</v>
      </c>
      <c r="LH71" s="623">
        <v>0.36099999999999999</v>
      </c>
      <c r="LI71" s="623">
        <v>0</v>
      </c>
      <c r="LJ71" s="623">
        <v>4.5190000000000001</v>
      </c>
      <c r="LK71" s="624">
        <v>4.5190000000000001</v>
      </c>
      <c r="LL71" s="624">
        <v>41.182000000000002</v>
      </c>
      <c r="LM71" s="624">
        <v>4.5999999999999999E-2</v>
      </c>
      <c r="LN71" s="624">
        <v>41.136000000000003</v>
      </c>
      <c r="LO71" s="624">
        <v>41.136000000000003</v>
      </c>
      <c r="LP71" s="624">
        <v>0</v>
      </c>
      <c r="LQ71" s="625">
        <v>0.371</v>
      </c>
      <c r="LR71" s="625">
        <v>1.415</v>
      </c>
      <c r="LS71" s="625">
        <v>4.2000000000000003E-2</v>
      </c>
      <c r="LT71" s="625">
        <v>1.373</v>
      </c>
      <c r="LU71" s="625">
        <v>0</v>
      </c>
      <c r="LV71" s="625">
        <v>0</v>
      </c>
      <c r="LW71" s="625">
        <v>0</v>
      </c>
      <c r="LX71" s="625">
        <v>1.373</v>
      </c>
      <c r="LY71" s="625">
        <v>43.914999999999999</v>
      </c>
      <c r="MC71" s="383">
        <v>2012</v>
      </c>
      <c r="MD71" s="626">
        <v>557.57399999999996</v>
      </c>
      <c r="ME71" s="626">
        <v>602.62099999999998</v>
      </c>
      <c r="MF71" s="626">
        <v>-45.046999999999997</v>
      </c>
      <c r="MG71" s="626">
        <v>13.495000000000001</v>
      </c>
      <c r="MH71" s="626">
        <v>9.9960000000000004</v>
      </c>
      <c r="MI71" s="626">
        <v>3.4990000000000001</v>
      </c>
      <c r="MJ71" s="626">
        <v>0</v>
      </c>
      <c r="MK71" s="383">
        <f t="shared" si="10"/>
        <v>149.10500000000002</v>
      </c>
      <c r="ML71" s="626">
        <v>79.489999999999995</v>
      </c>
      <c r="MM71" s="626">
        <v>45.267000000000003</v>
      </c>
      <c r="MN71" s="626">
        <v>42.710999999999999</v>
      </c>
      <c r="MO71" s="626">
        <v>2.556</v>
      </c>
      <c r="MP71" s="626">
        <v>24.347999999999999</v>
      </c>
      <c r="MQ71" s="626">
        <v>4.9889999999999999</v>
      </c>
      <c r="MR71" s="626">
        <v>0.34699999999999998</v>
      </c>
      <c r="MS71" s="626">
        <v>0.249</v>
      </c>
      <c r="MT71" s="626">
        <v>9.8000000000000004E-2</v>
      </c>
      <c r="MU71" s="626">
        <v>1.9810000000000001</v>
      </c>
      <c r="MV71" s="383">
        <f t="shared" si="11"/>
        <v>13.971</v>
      </c>
      <c r="MW71" s="626">
        <v>3.79</v>
      </c>
      <c r="MX71" s="626">
        <v>0.26100000000000001</v>
      </c>
      <c r="MY71" s="626">
        <v>1.42</v>
      </c>
      <c r="MZ71" s="626">
        <v>8.5</v>
      </c>
      <c r="NA71" s="626">
        <v>1.8620000000000001</v>
      </c>
      <c r="NB71" s="626">
        <v>6.6379999999999999</v>
      </c>
      <c r="NC71" s="626">
        <v>8.0000000000000002E-3</v>
      </c>
      <c r="ND71" s="627">
        <v>0.95899999999999996</v>
      </c>
      <c r="NE71" s="627">
        <v>0.71</v>
      </c>
      <c r="NF71" s="627">
        <v>0.249</v>
      </c>
      <c r="NG71" s="627">
        <v>4.9829999999999997</v>
      </c>
      <c r="NH71" s="627">
        <v>-8.6590000000000007</v>
      </c>
      <c r="NI71" s="627">
        <v>-1.2090000000000001</v>
      </c>
      <c r="NJ71" s="627">
        <v>-7.45</v>
      </c>
      <c r="NK71" s="627">
        <v>130.43799999999999</v>
      </c>
      <c r="NL71" s="627">
        <v>88.427000000000007</v>
      </c>
      <c r="NM71" s="627">
        <v>32.450000000000003</v>
      </c>
      <c r="NN71" s="627">
        <v>32.247999999999998</v>
      </c>
      <c r="NO71" s="627">
        <v>0.20200000000000001</v>
      </c>
      <c r="NP71" s="627">
        <v>9.42</v>
      </c>
      <c r="NQ71" s="627">
        <v>0.14099999999999999</v>
      </c>
      <c r="NR71" s="627">
        <v>4.8719999999999999</v>
      </c>
      <c r="NS71" s="627">
        <v>3.4990000000000001</v>
      </c>
      <c r="NT71" s="627">
        <v>1.373</v>
      </c>
      <c r="NU71" s="627">
        <v>6.5389999999999997</v>
      </c>
      <c r="NV71" s="627">
        <v>42.129999999999995</v>
      </c>
      <c r="NW71" s="627">
        <v>1.92</v>
      </c>
      <c r="NX71" s="627">
        <v>3.6760000000000002</v>
      </c>
      <c r="NY71" s="627">
        <v>8.2959999999999994</v>
      </c>
      <c r="NZ71" s="627">
        <v>28.238</v>
      </c>
      <c r="OA71" s="627">
        <v>3.0190000000000001</v>
      </c>
      <c r="OB71" s="627">
        <v>16.754000000000001</v>
      </c>
      <c r="OC71" s="627">
        <v>8.4649999999999999</v>
      </c>
      <c r="OD71" s="627">
        <v>3.7010000000000001</v>
      </c>
      <c r="OE71" s="627">
        <v>0.156</v>
      </c>
      <c r="OF71" s="627">
        <v>3.5449999999999999</v>
      </c>
      <c r="OG71" s="627">
        <v>-1.595</v>
      </c>
      <c r="OH71" s="627">
        <v>-1.3280000000000001</v>
      </c>
      <c r="OI71" s="627">
        <v>-0.26700000000000002</v>
      </c>
      <c r="OJ71" s="627">
        <v>-44.518999999999998</v>
      </c>
      <c r="ON71" s="383">
        <v>2012</v>
      </c>
      <c r="OO71" s="383">
        <v>1675.00585</v>
      </c>
      <c r="OP71" s="383">
        <v>401.79250000000002</v>
      </c>
      <c r="OQ71" s="383">
        <v>-0.124</v>
      </c>
      <c r="OR71" s="383">
        <v>0.66913</v>
      </c>
      <c r="OS71" s="383">
        <v>557.57399999999996</v>
      </c>
      <c r="OT71" s="383">
        <v>602.62099999999998</v>
      </c>
      <c r="OU71" s="383">
        <v>2032.296</v>
      </c>
      <c r="OV71" s="383">
        <v>13.494999999999999</v>
      </c>
      <c r="OW71" s="383">
        <v>0.95899999999999996</v>
      </c>
      <c r="OX71" s="383">
        <v>149.10499999999999</v>
      </c>
      <c r="OY71" s="383">
        <v>130.43799999999999</v>
      </c>
      <c r="OZ71" s="383">
        <v>-8.6590000000000007</v>
      </c>
      <c r="PA71" s="383">
        <v>4.9829999999999997</v>
      </c>
      <c r="PB71" s="383">
        <v>2067.1750000000002</v>
      </c>
      <c r="PC71" s="383">
        <v>4.9889999999999999</v>
      </c>
      <c r="PD71" s="383">
        <v>2.3279999999999998</v>
      </c>
      <c r="PE71" s="383">
        <v>11.411</v>
      </c>
      <c r="PF71" s="383">
        <v>13.971</v>
      </c>
      <c r="PG71" s="383">
        <v>42.13</v>
      </c>
      <c r="PH71" s="383">
        <v>2034.922</v>
      </c>
      <c r="PI71" s="383">
        <v>-1.595</v>
      </c>
      <c r="PJ71" s="383">
        <v>3.7010000000000001</v>
      </c>
      <c r="PK71" s="383">
        <v>-44.519480000000001</v>
      </c>
      <c r="PO71" s="383">
        <v>2012</v>
      </c>
      <c r="PP71" s="383">
        <v>165.15472200000002</v>
      </c>
      <c r="PQ71" s="383">
        <v>12.625487999999999</v>
      </c>
      <c r="PR71" s="383">
        <v>55.580080000000002</v>
      </c>
      <c r="PS71" s="383">
        <v>51.556317</v>
      </c>
      <c r="PT71" s="383">
        <v>3.5937759999999996</v>
      </c>
      <c r="PU71" s="383">
        <v>288.51038299999999</v>
      </c>
      <c r="PZ71" s="383">
        <v>2012</v>
      </c>
      <c r="QA71" s="383">
        <v>2032.2968400000002</v>
      </c>
      <c r="QB71" s="383">
        <v>1820.9003900000002</v>
      </c>
      <c r="QC71" s="383">
        <v>227.07911999999999</v>
      </c>
      <c r="QD71" s="383">
        <v>-15.68267</v>
      </c>
      <c r="QE71" s="383">
        <v>2032.2968400000004</v>
      </c>
      <c r="QF71" s="383">
        <v>1675.0058500000002</v>
      </c>
      <c r="QG71" s="383">
        <v>402.33798999999999</v>
      </c>
      <c r="QH71" s="383">
        <v>557.57399999999996</v>
      </c>
      <c r="QI71" s="383">
        <v>602.62099999999998</v>
      </c>
      <c r="QJ71" s="383">
        <v>2032.2959999999998</v>
      </c>
      <c r="QK71" s="383">
        <v>1084.886</v>
      </c>
      <c r="QL71" s="383">
        <v>667.63599999999997</v>
      </c>
      <c r="QM71" s="383">
        <v>318.93900000000002</v>
      </c>
      <c r="QN71" s="383">
        <v>-39.164999999999999</v>
      </c>
      <c r="QQ71" s="1126">
        <v>2012</v>
      </c>
      <c r="QR71" s="731">
        <f t="shared" si="19"/>
        <v>203.67267883181475</v>
      </c>
      <c r="QS71" s="1128">
        <f t="shared" si="20"/>
        <v>136.36077268529294</v>
      </c>
      <c r="QT71" s="522">
        <v>96.043479224275799</v>
      </c>
      <c r="QU71" s="522">
        <v>40.317293461017144</v>
      </c>
      <c r="QV71" s="522">
        <v>67.311906146521807</v>
      </c>
      <c r="QW71" s="522">
        <v>41.939276651777476</v>
      </c>
      <c r="QX71" s="522">
        <f t="shared" si="25"/>
        <v>25.372629494744331</v>
      </c>
      <c r="QY71" s="1128">
        <f t="shared" si="21"/>
        <v>178.30004933707042</v>
      </c>
      <c r="QZ71" s="1143">
        <f t="shared" si="22"/>
        <v>0.66950939844953161</v>
      </c>
      <c r="RA71" s="1143">
        <f t="shared" si="23"/>
        <v>0.76478258526730614</v>
      </c>
      <c r="RB71" s="1095">
        <v>156.27006273754398</v>
      </c>
      <c r="RC71" s="1095">
        <v>223.58196888406579</v>
      </c>
      <c r="RD71" s="524">
        <f t="shared" si="24"/>
        <v>19.909290052251038</v>
      </c>
    </row>
    <row r="72" spans="3:472">
      <c r="QQ72" s="1126">
        <v>2013</v>
      </c>
      <c r="QR72" s="731">
        <f t="shared" si="19"/>
        <v>208.3459307056134</v>
      </c>
      <c r="QS72" s="1128">
        <f t="shared" si="20"/>
        <v>139.18830930414154</v>
      </c>
      <c r="QT72" s="522">
        <v>99.276473225109612</v>
      </c>
      <c r="QU72" s="522">
        <v>39.911836079031929</v>
      </c>
      <c r="QV72" s="522">
        <v>69.157621401471872</v>
      </c>
      <c r="QW72" s="522">
        <v>43.06906261179401</v>
      </c>
      <c r="QX72" s="522">
        <f t="shared" si="25"/>
        <v>26.088558789677862</v>
      </c>
      <c r="QY72" s="1128">
        <f t="shared" si="21"/>
        <v>182.25737191593555</v>
      </c>
      <c r="QZ72" s="1143">
        <f t="shared" si="22"/>
        <v>0.66806348860641052</v>
      </c>
      <c r="RA72" s="1143">
        <f t="shared" si="23"/>
        <v>0.76369097085598714</v>
      </c>
      <c r="RB72" s="1095">
        <v>159.72292372331631</v>
      </c>
      <c r="RC72" s="1095">
        <v>228.8805451247882</v>
      </c>
      <c r="RD72" s="524">
        <f t="shared" si="24"/>
        <v>20.534614419174773</v>
      </c>
    </row>
    <row r="73" spans="3:472">
      <c r="QQ73" s="1126">
        <v>2014</v>
      </c>
      <c r="QR73" s="731">
        <f t="shared" si="19"/>
        <v>212.31413419765175</v>
      </c>
      <c r="QS73" s="1128">
        <f t="shared" si="20"/>
        <v>141.56706394523471</v>
      </c>
      <c r="QT73" s="522">
        <v>102.20805891300942</v>
      </c>
      <c r="QU73" s="522">
        <v>39.359005032225291</v>
      </c>
      <c r="QV73" s="522">
        <v>70.747070252417032</v>
      </c>
      <c r="QW73" s="522">
        <v>44.082657950947869</v>
      </c>
      <c r="QX73" s="522">
        <f t="shared" si="25"/>
        <v>26.664412301469163</v>
      </c>
      <c r="QY73" s="1128">
        <f t="shared" si="21"/>
        <v>185.64972189618257</v>
      </c>
      <c r="QZ73" s="1143">
        <f t="shared" si="22"/>
        <v>0.66678115651708914</v>
      </c>
      <c r="RA73" s="1143">
        <f t="shared" si="23"/>
        <v>0.76254929174847141</v>
      </c>
      <c r="RB73" s="1095">
        <v>162.67044656015534</v>
      </c>
      <c r="RC73" s="1095">
        <v>233.41751681257236</v>
      </c>
      <c r="RD73" s="524">
        <f t="shared" si="24"/>
        <v>21.103382614920633</v>
      </c>
    </row>
  </sheetData>
  <mergeCells count="65">
    <mergeCell ref="QR4:RD5"/>
    <mergeCell ref="LK5:LP5"/>
    <mergeCell ref="LQ5:LY5"/>
    <mergeCell ref="MG5:NC5"/>
    <mergeCell ref="ND5:OI5"/>
    <mergeCell ref="LK4:LY4"/>
    <mergeCell ref="MD4:MF4"/>
    <mergeCell ref="JU5:KD5"/>
    <mergeCell ref="KI5:KK5"/>
    <mergeCell ref="KL5:KM5"/>
    <mergeCell ref="KO5:KX5"/>
    <mergeCell ref="KY5:LF5"/>
    <mergeCell ref="LG5:LJ5"/>
    <mergeCell ref="DG5:DJ5"/>
    <mergeCell ref="DK5:DL5"/>
    <mergeCell ref="DN5:DW5"/>
    <mergeCell ref="JR5:JS5"/>
    <mergeCell ref="EV5:FD5"/>
    <mergeCell ref="FE5:FZ5"/>
    <mergeCell ref="GA5:GT5"/>
    <mergeCell ref="GY5:HA5"/>
    <mergeCell ref="HB5:HC5"/>
    <mergeCell ref="HE5:HP5"/>
    <mergeCell ref="HS5:IE5"/>
    <mergeCell ref="IF5:II5"/>
    <mergeCell ref="IJ5:IT5"/>
    <mergeCell ref="IU5:JJ5"/>
    <mergeCell ref="JO5:JQ5"/>
    <mergeCell ref="BG5:BP5"/>
    <mergeCell ref="BQ5:BY5"/>
    <mergeCell ref="BZ5:CH5"/>
    <mergeCell ref="CI5:CR5"/>
    <mergeCell ref="CS5:DB5"/>
    <mergeCell ref="D5:F5"/>
    <mergeCell ref="G5:H5"/>
    <mergeCell ref="J5:S5"/>
    <mergeCell ref="T5:AB5"/>
    <mergeCell ref="AC5:AJ5"/>
    <mergeCell ref="AK5:AP5"/>
    <mergeCell ref="JT4:KD4"/>
    <mergeCell ref="KI4:KM4"/>
    <mergeCell ref="KN4:KX4"/>
    <mergeCell ref="KY4:LJ4"/>
    <mergeCell ref="BQ4:CH4"/>
    <mergeCell ref="CI4:DB4"/>
    <mergeCell ref="DG4:DL4"/>
    <mergeCell ref="DM4:DW4"/>
    <mergeCell ref="DX4:FD4"/>
    <mergeCell ref="FE4:GT4"/>
    <mergeCell ref="BF4:BP4"/>
    <mergeCell ref="DX5:EU5"/>
    <mergeCell ref="AQ5:AV5"/>
    <mergeCell ref="BA5:BC5"/>
    <mergeCell ref="BD5:BE5"/>
    <mergeCell ref="JO4:JS4"/>
    <mergeCell ref="D4:H4"/>
    <mergeCell ref="I4:S4"/>
    <mergeCell ref="T4:AJ4"/>
    <mergeCell ref="AK4:AV4"/>
    <mergeCell ref="BA4:BE4"/>
    <mergeCell ref="GY4:HC4"/>
    <mergeCell ref="HD4:HP4"/>
    <mergeCell ref="HQ4:HR4"/>
    <mergeCell ref="HS4:II4"/>
    <mergeCell ref="IJ4:JJ4"/>
  </mergeCells>
  <pageMargins left="0.7" right="0.7" top="0.75" bottom="0.75" header="0.3" footer="0.3"/>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C73"/>
  <sheetViews>
    <sheetView workbookViewId="0">
      <pane xSplit="3" ySplit="7" topLeftCell="OR69" activePane="bottomRight" state="frozen"/>
      <selection pane="topRight" activeCell="D1" sqref="D1"/>
      <selection pane="bottomLeft" activeCell="A7" sqref="A7"/>
      <selection pane="bottomRight" activeCell="OU72" sqref="OU72"/>
    </sheetView>
  </sheetViews>
  <sheetFormatPr baseColWidth="10" defaultColWidth="10.7109375" defaultRowHeight="15"/>
  <cols>
    <col min="1" max="220" width="10.7109375" style="383"/>
    <col min="221" max="221" width="14.85546875" style="383" customWidth="1"/>
    <col min="222" max="222" width="13.28515625" style="383" customWidth="1"/>
    <col min="223" max="223" width="10.7109375" style="383"/>
    <col min="224" max="224" width="13.7109375" style="171" customWidth="1"/>
    <col min="225" max="225" width="10.7109375" style="171"/>
    <col min="226" max="369" width="10.7109375" style="383"/>
    <col min="370" max="370" width="17.42578125" style="383" customWidth="1"/>
    <col min="371" max="371" width="13.42578125" style="383" customWidth="1"/>
    <col min="372" max="372" width="14.42578125" style="383" customWidth="1"/>
    <col min="373" max="373" width="12.7109375" style="383" customWidth="1"/>
    <col min="374" max="457" width="10.7109375" style="383"/>
    <col min="458" max="458" width="10.7109375" style="1126"/>
    <col min="459" max="459" width="14.42578125" customWidth="1"/>
    <col min="460" max="460" width="13" customWidth="1"/>
    <col min="461" max="461" width="11.7109375" customWidth="1"/>
    <col min="462" max="462" width="12.42578125" customWidth="1"/>
    <col min="463" max="463" width="11.28515625" customWidth="1"/>
    <col min="464" max="464" width="12.140625" customWidth="1"/>
    <col min="465" max="465" width="11.85546875" customWidth="1"/>
    <col min="467" max="467" width="12.85546875" customWidth="1"/>
    <col min="468" max="468" width="12.7109375" customWidth="1"/>
    <col min="469" max="469" width="12.28515625" customWidth="1"/>
    <col min="471" max="471" width="11.42578125" customWidth="1"/>
    <col min="472" max="16384" width="10.7109375" style="383"/>
  </cols>
  <sheetData>
    <row r="1" spans="1:471">
      <c r="A1" s="549" t="s">
        <v>464</v>
      </c>
      <c r="QQ1" t="s">
        <v>1242</v>
      </c>
    </row>
    <row r="2" spans="1:471">
      <c r="A2" s="549"/>
      <c r="QQ2" s="49" t="s">
        <v>1241</v>
      </c>
    </row>
    <row r="3" spans="1:471" s="550" customFormat="1">
      <c r="D3" s="549" t="s">
        <v>465</v>
      </c>
      <c r="BB3" s="549" t="s">
        <v>466</v>
      </c>
      <c r="DF3" s="549" t="s">
        <v>467</v>
      </c>
      <c r="GW3" s="549" t="s">
        <v>468</v>
      </c>
      <c r="HP3" s="551"/>
      <c r="HQ3" s="551"/>
      <c r="JK3" s="549" t="s">
        <v>469</v>
      </c>
      <c r="KD3" s="549" t="s">
        <v>470</v>
      </c>
      <c r="LX3" s="549" t="s">
        <v>471</v>
      </c>
      <c r="OM3" s="549" t="s">
        <v>472</v>
      </c>
      <c r="PN3" s="549" t="s">
        <v>473</v>
      </c>
      <c r="PY3" s="549" t="s">
        <v>474</v>
      </c>
      <c r="QQ3" s="552" t="s">
        <v>1243</v>
      </c>
      <c r="QR3" s="552"/>
      <c r="QS3" s="552"/>
      <c r="QT3" s="552"/>
      <c r="QU3" s="552"/>
      <c r="QV3" s="552"/>
      <c r="QW3" s="552"/>
      <c r="QX3" s="552"/>
      <c r="QY3" s="552"/>
      <c r="QZ3" s="552"/>
      <c r="RA3" s="552"/>
      <c r="RB3" s="552"/>
      <c r="RC3" s="552"/>
    </row>
    <row r="4" spans="1:471" ht="45" customHeight="1">
      <c r="C4" s="553"/>
      <c r="D4" s="2198" t="s">
        <v>475</v>
      </c>
      <c r="E4" s="2198"/>
      <c r="F4" s="2198"/>
      <c r="G4" s="2198"/>
      <c r="H4" s="2198"/>
      <c r="I4" s="2199" t="s">
        <v>178</v>
      </c>
      <c r="J4" s="2199"/>
      <c r="K4" s="2199"/>
      <c r="L4" s="2199"/>
      <c r="M4" s="2199"/>
      <c r="N4" s="2199"/>
      <c r="O4" s="2199"/>
      <c r="P4" s="2199"/>
      <c r="Q4" s="2199"/>
      <c r="R4" s="2199"/>
      <c r="S4" s="2199"/>
      <c r="T4" s="2199" t="s">
        <v>179</v>
      </c>
      <c r="U4" s="2199"/>
      <c r="V4" s="2199"/>
      <c r="W4" s="2199"/>
      <c r="X4" s="2199"/>
      <c r="Y4" s="2199"/>
      <c r="Z4" s="2199"/>
      <c r="AA4" s="2199"/>
      <c r="AB4" s="2199"/>
      <c r="AC4" s="2199"/>
      <c r="AD4" s="2199"/>
      <c r="AE4" s="2199"/>
      <c r="AF4" s="2199"/>
      <c r="AG4" s="2199"/>
      <c r="AH4" s="2199"/>
      <c r="AI4" s="2199"/>
      <c r="AJ4" s="2199"/>
      <c r="AK4" s="2199" t="s">
        <v>476</v>
      </c>
      <c r="AL4" s="2199"/>
      <c r="AM4" s="2199"/>
      <c r="AN4" s="2199"/>
      <c r="AO4" s="2199"/>
      <c r="AP4" s="2199"/>
      <c r="AQ4" s="2199"/>
      <c r="AR4" s="2199"/>
      <c r="AS4" s="2199"/>
      <c r="AT4" s="2199"/>
      <c r="AU4" s="2199"/>
      <c r="AV4" s="2199"/>
      <c r="AW4" s="2199"/>
      <c r="AX4" s="2199"/>
      <c r="BC4" s="2198" t="s">
        <v>475</v>
      </c>
      <c r="BD4" s="2198"/>
      <c r="BE4" s="2198"/>
      <c r="BF4" s="2198"/>
      <c r="BG4" s="2198"/>
      <c r="BH4" s="2199" t="s">
        <v>178</v>
      </c>
      <c r="BI4" s="2199"/>
      <c r="BJ4" s="2199"/>
      <c r="BK4" s="2199"/>
      <c r="BL4" s="2199"/>
      <c r="BM4" s="2199"/>
      <c r="BN4" s="2199"/>
      <c r="BO4" s="2199"/>
      <c r="BP4" s="2199"/>
      <c r="BQ4" s="2199"/>
      <c r="BR4" s="2199"/>
      <c r="BS4" s="2199" t="s">
        <v>179</v>
      </c>
      <c r="BT4" s="2199"/>
      <c r="BU4" s="2199"/>
      <c r="BV4" s="2199"/>
      <c r="BW4" s="2199"/>
      <c r="BX4" s="2199"/>
      <c r="BY4" s="2199"/>
      <c r="BZ4" s="2199"/>
      <c r="CA4" s="2199"/>
      <c r="CB4" s="2199"/>
      <c r="CC4" s="2199"/>
      <c r="CD4" s="2199"/>
      <c r="CE4" s="2199"/>
      <c r="CF4" s="2199"/>
      <c r="CG4" s="2199"/>
      <c r="CH4" s="2199"/>
      <c r="CI4" s="2199"/>
      <c r="CJ4" s="2199"/>
      <c r="CK4" s="2199" t="s">
        <v>476</v>
      </c>
      <c r="CL4" s="2199"/>
      <c r="CM4" s="2199"/>
      <c r="CN4" s="2199"/>
      <c r="CO4" s="2199"/>
      <c r="CP4" s="2199"/>
      <c r="CQ4" s="2199"/>
      <c r="CR4" s="2199"/>
      <c r="CS4" s="2199"/>
      <c r="CT4" s="2199"/>
      <c r="CU4" s="2199"/>
      <c r="CV4" s="2199"/>
      <c r="CW4" s="2199"/>
      <c r="CX4" s="2199"/>
      <c r="CY4" s="2199"/>
      <c r="CZ4" s="2199"/>
      <c r="DA4" s="2199"/>
      <c r="DB4" s="2199"/>
      <c r="DG4" s="2199" t="s">
        <v>475</v>
      </c>
      <c r="DH4" s="2199"/>
      <c r="DI4" s="2199"/>
      <c r="DJ4" s="2199"/>
      <c r="DK4" s="2199"/>
      <c r="DL4" s="2199"/>
      <c r="DM4" s="2199" t="s">
        <v>178</v>
      </c>
      <c r="DN4" s="2199"/>
      <c r="DO4" s="2199"/>
      <c r="DP4" s="2199"/>
      <c r="DQ4" s="2199"/>
      <c r="DR4" s="2199"/>
      <c r="DS4" s="2199"/>
      <c r="DT4" s="2199"/>
      <c r="DU4" s="2199"/>
      <c r="DV4" s="2199"/>
      <c r="DW4" s="2199"/>
      <c r="DX4" s="2199" t="s">
        <v>179</v>
      </c>
      <c r="DY4" s="2199"/>
      <c r="DZ4" s="2199"/>
      <c r="EA4" s="2199"/>
      <c r="EB4" s="2199"/>
      <c r="EC4" s="2199"/>
      <c r="ED4" s="2199"/>
      <c r="EE4" s="2199"/>
      <c r="EF4" s="2199"/>
      <c r="EG4" s="2199"/>
      <c r="EH4" s="2199"/>
      <c r="EI4" s="2199"/>
      <c r="EJ4" s="2199"/>
      <c r="EK4" s="2199"/>
      <c r="EL4" s="2199"/>
      <c r="EM4" s="2199"/>
      <c r="EN4" s="2199"/>
      <c r="EO4" s="2199"/>
      <c r="EP4" s="2199"/>
      <c r="EQ4" s="2199"/>
      <c r="ER4" s="2199"/>
      <c r="ES4" s="2199"/>
      <c r="ET4" s="2199"/>
      <c r="EU4" s="2199"/>
      <c r="EV4" s="2199"/>
      <c r="EW4" s="2199"/>
      <c r="EX4" s="2199"/>
      <c r="EY4" s="2199"/>
      <c r="EZ4" s="2199"/>
      <c r="FA4" s="2199"/>
      <c r="FB4" s="2199"/>
      <c r="FC4" s="2199"/>
      <c r="FD4" s="2199"/>
      <c r="FE4" s="2199" t="s">
        <v>476</v>
      </c>
      <c r="FF4" s="2199"/>
      <c r="FG4" s="2199"/>
      <c r="FH4" s="2199"/>
      <c r="FI4" s="2199"/>
      <c r="FJ4" s="2199"/>
      <c r="FK4" s="2199"/>
      <c r="FL4" s="2199"/>
      <c r="FM4" s="2199"/>
      <c r="FN4" s="2199"/>
      <c r="FO4" s="2199"/>
      <c r="FP4" s="2199"/>
      <c r="FQ4" s="2199"/>
      <c r="FR4" s="2199"/>
      <c r="FS4" s="2199"/>
      <c r="FT4" s="2199"/>
      <c r="FU4" s="2199"/>
      <c r="FV4" s="2199"/>
      <c r="FW4" s="2199"/>
      <c r="FX4" s="2199"/>
      <c r="FY4" s="2199"/>
      <c r="FZ4" s="2199"/>
      <c r="GA4" s="2199"/>
      <c r="GB4" s="2199"/>
      <c r="GC4" s="2199"/>
      <c r="GD4" s="2199"/>
      <c r="GE4" s="2199"/>
      <c r="GF4" s="2199"/>
      <c r="GG4" s="2199"/>
      <c r="GH4" s="2199"/>
      <c r="GI4" s="2199"/>
      <c r="GJ4" s="2199"/>
      <c r="GK4" s="2199"/>
      <c r="GL4" s="2199"/>
      <c r="GM4" s="2199"/>
      <c r="GN4" s="2199"/>
      <c r="GO4" s="2199"/>
      <c r="GP4" s="2199"/>
      <c r="GQ4" s="2199"/>
      <c r="GR4" s="2199"/>
      <c r="GS4" s="2199"/>
      <c r="GX4" s="2198" t="s">
        <v>475</v>
      </c>
      <c r="GY4" s="2198"/>
      <c r="GZ4" s="2198"/>
      <c r="HA4" s="2198"/>
      <c r="HB4" s="2198"/>
      <c r="HC4" s="2199" t="s">
        <v>178</v>
      </c>
      <c r="HD4" s="2199"/>
      <c r="HE4" s="2199"/>
      <c r="HF4" s="2199"/>
      <c r="HG4" s="2199"/>
      <c r="HH4" s="2199"/>
      <c r="HI4" s="2199"/>
      <c r="HJ4" s="2199"/>
      <c r="HK4" s="2199"/>
      <c r="HL4" s="2199"/>
      <c r="HM4" s="2199"/>
      <c r="HN4" s="2199"/>
      <c r="HO4" s="2199"/>
      <c r="HP4" s="2201" t="s">
        <v>477</v>
      </c>
      <c r="HQ4" s="2201"/>
      <c r="HR4" s="2199" t="s">
        <v>179</v>
      </c>
      <c r="HS4" s="2199"/>
      <c r="HT4" s="2199"/>
      <c r="HU4" s="2199"/>
      <c r="HV4" s="2199"/>
      <c r="HW4" s="2199"/>
      <c r="HX4" s="2199"/>
      <c r="HY4" s="2199"/>
      <c r="HZ4" s="2199"/>
      <c r="IA4" s="2199"/>
      <c r="IB4" s="2199"/>
      <c r="IC4" s="2199"/>
      <c r="ID4" s="2199"/>
      <c r="IE4" s="2199"/>
      <c r="IF4" s="2199"/>
      <c r="IG4" s="2199"/>
      <c r="IH4" s="2199"/>
      <c r="II4" s="2199" t="s">
        <v>476</v>
      </c>
      <c r="IJ4" s="2199"/>
      <c r="IK4" s="2199"/>
      <c r="IL4" s="2199"/>
      <c r="IM4" s="2199"/>
      <c r="IN4" s="2199"/>
      <c r="IO4" s="2199"/>
      <c r="IP4" s="2199"/>
      <c r="IQ4" s="2199"/>
      <c r="IR4" s="2199"/>
      <c r="IS4" s="2199"/>
      <c r="IT4" s="2199"/>
      <c r="IU4" s="2199"/>
      <c r="IV4" s="2199"/>
      <c r="IW4" s="2199"/>
      <c r="IX4" s="2199"/>
      <c r="IY4" s="2199"/>
      <c r="IZ4" s="2199"/>
      <c r="JA4" s="2199"/>
      <c r="JB4" s="2199"/>
      <c r="JC4" s="2199"/>
      <c r="JD4" s="2199"/>
      <c r="JE4" s="2199"/>
      <c r="JF4" s="2199"/>
      <c r="JK4" s="2199" t="s">
        <v>475</v>
      </c>
      <c r="JL4" s="2199"/>
      <c r="JM4" s="2199"/>
      <c r="JN4" s="2199"/>
      <c r="JO4" s="2199"/>
      <c r="JP4" s="2199" t="s">
        <v>178</v>
      </c>
      <c r="JQ4" s="2199"/>
      <c r="JR4" s="2199"/>
      <c r="JS4" s="2199"/>
      <c r="JT4" s="2199"/>
      <c r="JU4" s="2199"/>
      <c r="JV4" s="2199"/>
      <c r="JW4" s="2199"/>
      <c r="JX4" s="2199"/>
      <c r="JY4" s="2199"/>
      <c r="JZ4" s="2199"/>
      <c r="KE4" s="2199" t="s">
        <v>475</v>
      </c>
      <c r="KF4" s="2199"/>
      <c r="KG4" s="2199"/>
      <c r="KH4" s="2199"/>
      <c r="KI4" s="2199"/>
      <c r="KJ4" s="2199" t="s">
        <v>178</v>
      </c>
      <c r="KK4" s="2199"/>
      <c r="KL4" s="2199"/>
      <c r="KM4" s="2199"/>
      <c r="KN4" s="2199"/>
      <c r="KO4" s="2199"/>
      <c r="KP4" s="2199"/>
      <c r="KQ4" s="2199"/>
      <c r="KR4" s="2199"/>
      <c r="KS4" s="2199"/>
      <c r="KT4" s="2199"/>
      <c r="KU4" s="2199" t="s">
        <v>179</v>
      </c>
      <c r="KV4" s="2199"/>
      <c r="KW4" s="2199"/>
      <c r="KX4" s="2199"/>
      <c r="KY4" s="2199"/>
      <c r="KZ4" s="2199"/>
      <c r="LA4" s="2199"/>
      <c r="LB4" s="2199"/>
      <c r="LC4" s="2199"/>
      <c r="LD4" s="2199"/>
      <c r="LE4" s="2199"/>
      <c r="LF4" s="2199"/>
      <c r="LG4" s="2199" t="s">
        <v>476</v>
      </c>
      <c r="LH4" s="2199"/>
      <c r="LI4" s="2199"/>
      <c r="LJ4" s="2199"/>
      <c r="LK4" s="2199"/>
      <c r="LL4" s="2199"/>
      <c r="LM4" s="2199"/>
      <c r="LN4" s="2199"/>
      <c r="LO4" s="2199"/>
      <c r="LP4" s="2199"/>
      <c r="LQ4" s="2199"/>
      <c r="LR4" s="2199"/>
      <c r="LS4" s="2199"/>
      <c r="LT4" s="2199"/>
      <c r="LY4" s="2199" t="s">
        <v>478</v>
      </c>
      <c r="LZ4" s="2199"/>
      <c r="MA4" s="2199"/>
      <c r="QQ4" s="2202" t="s">
        <v>1244</v>
      </c>
      <c r="QR4" s="2202"/>
      <c r="QS4" s="2202"/>
      <c r="QT4" s="2202"/>
      <c r="QU4" s="2202"/>
      <c r="QV4" s="2202"/>
      <c r="QW4" s="2202"/>
      <c r="QX4" s="2202"/>
      <c r="QY4" s="2202"/>
      <c r="QZ4" s="2202"/>
      <c r="RA4" s="2202"/>
      <c r="RB4" s="2202"/>
      <c r="RC4" s="2202"/>
    </row>
    <row r="5" spans="1:471" ht="21" customHeight="1">
      <c r="C5" s="553"/>
      <c r="D5" s="2198" t="s">
        <v>479</v>
      </c>
      <c r="E5" s="2198"/>
      <c r="F5" s="2198"/>
      <c r="G5" s="2199" t="s">
        <v>480</v>
      </c>
      <c r="H5" s="2199"/>
      <c r="I5" s="554" t="s">
        <v>479</v>
      </c>
      <c r="J5" s="2199" t="s">
        <v>480</v>
      </c>
      <c r="K5" s="2199"/>
      <c r="L5" s="2199"/>
      <c r="M5" s="2199"/>
      <c r="N5" s="2199"/>
      <c r="O5" s="2199"/>
      <c r="P5" s="2199"/>
      <c r="Q5" s="2199"/>
      <c r="R5" s="2199"/>
      <c r="S5" s="2199"/>
      <c r="T5" s="2199" t="s">
        <v>479</v>
      </c>
      <c r="U5" s="2199"/>
      <c r="V5" s="2199"/>
      <c r="W5" s="2199"/>
      <c r="X5" s="2199"/>
      <c r="Y5" s="2199"/>
      <c r="Z5" s="2199"/>
      <c r="AA5" s="2199"/>
      <c r="AB5" s="2199"/>
      <c r="AC5" s="2199" t="s">
        <v>480</v>
      </c>
      <c r="AD5" s="2199"/>
      <c r="AE5" s="2199"/>
      <c r="AF5" s="2199"/>
      <c r="AG5" s="2199"/>
      <c r="AH5" s="2199"/>
      <c r="AI5" s="2199"/>
      <c r="AJ5" s="2199"/>
      <c r="AK5" s="2199" t="s">
        <v>479</v>
      </c>
      <c r="AL5" s="2199"/>
      <c r="AM5" s="2199"/>
      <c r="AN5" s="2199"/>
      <c r="AO5" s="2199"/>
      <c r="AP5" s="2199"/>
      <c r="AQ5" s="2199"/>
      <c r="AR5" s="2199"/>
      <c r="AS5" s="2200" t="s">
        <v>480</v>
      </c>
      <c r="AT5" s="2200"/>
      <c r="AU5" s="2200"/>
      <c r="AV5" s="2200"/>
      <c r="AW5" s="2200"/>
      <c r="AX5" s="2200"/>
      <c r="BC5" s="2198" t="s">
        <v>479</v>
      </c>
      <c r="BD5" s="2198"/>
      <c r="BE5" s="2198"/>
      <c r="BF5" s="2199" t="s">
        <v>480</v>
      </c>
      <c r="BG5" s="2199"/>
      <c r="BH5" s="554" t="s">
        <v>479</v>
      </c>
      <c r="BI5" s="2199" t="s">
        <v>480</v>
      </c>
      <c r="BJ5" s="2199"/>
      <c r="BK5" s="2199"/>
      <c r="BL5" s="2199"/>
      <c r="BM5" s="2199"/>
      <c r="BN5" s="2199"/>
      <c r="BO5" s="2199"/>
      <c r="BP5" s="2199"/>
      <c r="BQ5" s="2199"/>
      <c r="BR5" s="2199"/>
      <c r="BS5" s="2199" t="s">
        <v>479</v>
      </c>
      <c r="BT5" s="2199"/>
      <c r="BU5" s="2199"/>
      <c r="BV5" s="2199"/>
      <c r="BW5" s="2199"/>
      <c r="BX5" s="2199"/>
      <c r="BY5" s="2199"/>
      <c r="BZ5" s="2199"/>
      <c r="CA5" s="2199"/>
      <c r="CB5" s="2199" t="s">
        <v>480</v>
      </c>
      <c r="CC5" s="2199"/>
      <c r="CD5" s="2199"/>
      <c r="CE5" s="2199"/>
      <c r="CF5" s="2199"/>
      <c r="CG5" s="2199"/>
      <c r="CH5" s="2199"/>
      <c r="CI5" s="2199"/>
      <c r="CJ5" s="2199"/>
      <c r="CK5" s="2199" t="s">
        <v>479</v>
      </c>
      <c r="CL5" s="2199"/>
      <c r="CM5" s="2199"/>
      <c r="CN5" s="2199"/>
      <c r="CO5" s="2199"/>
      <c r="CP5" s="2199"/>
      <c r="CQ5" s="2199"/>
      <c r="CR5" s="2199"/>
      <c r="CS5" s="2199"/>
      <c r="CT5" s="2199" t="s">
        <v>480</v>
      </c>
      <c r="CU5" s="2199"/>
      <c r="CV5" s="2199"/>
      <c r="CW5" s="2199"/>
      <c r="CX5" s="2199"/>
      <c r="CY5" s="2199"/>
      <c r="CZ5" s="2199"/>
      <c r="DA5" s="2199"/>
      <c r="DB5" s="2199"/>
      <c r="DG5" s="2199" t="s">
        <v>479</v>
      </c>
      <c r="DH5" s="2199"/>
      <c r="DI5" s="2199"/>
      <c r="DJ5" s="2199"/>
      <c r="DK5" s="2199" t="s">
        <v>480</v>
      </c>
      <c r="DL5" s="2199"/>
      <c r="DM5" s="554" t="s">
        <v>479</v>
      </c>
      <c r="DN5" s="2199" t="s">
        <v>480</v>
      </c>
      <c r="DO5" s="2199"/>
      <c r="DP5" s="2199"/>
      <c r="DQ5" s="2199"/>
      <c r="DR5" s="2199"/>
      <c r="DS5" s="2199"/>
      <c r="DT5" s="2199"/>
      <c r="DU5" s="2199"/>
      <c r="DV5" s="2199"/>
      <c r="DW5" s="2199"/>
      <c r="DX5" s="2199" t="s">
        <v>479</v>
      </c>
      <c r="DY5" s="2199"/>
      <c r="DZ5" s="2199"/>
      <c r="EA5" s="2199"/>
      <c r="EB5" s="2199"/>
      <c r="EC5" s="2199"/>
      <c r="ED5" s="2199"/>
      <c r="EE5" s="2199"/>
      <c r="EF5" s="2199"/>
      <c r="EG5" s="2199"/>
      <c r="EH5" s="2199"/>
      <c r="EI5" s="2199"/>
      <c r="EJ5" s="2199"/>
      <c r="EK5" s="2199"/>
      <c r="EL5" s="2199"/>
      <c r="EM5" s="2199"/>
      <c r="EN5" s="2199"/>
      <c r="EO5" s="2199"/>
      <c r="EP5" s="2199"/>
      <c r="EQ5" s="2199"/>
      <c r="ER5" s="2199"/>
      <c r="ES5" s="2199"/>
      <c r="ET5" s="2199"/>
      <c r="EU5" s="2199"/>
      <c r="EV5" s="2199" t="s">
        <v>480</v>
      </c>
      <c r="EW5" s="2199"/>
      <c r="EX5" s="2199"/>
      <c r="EY5" s="2199"/>
      <c r="EZ5" s="2199"/>
      <c r="FA5" s="2199"/>
      <c r="FB5" s="2199"/>
      <c r="FC5" s="2199"/>
      <c r="FD5" s="2199"/>
      <c r="FE5" s="2199" t="s">
        <v>479</v>
      </c>
      <c r="FF5" s="2199"/>
      <c r="FG5" s="2199"/>
      <c r="FH5" s="2199"/>
      <c r="FI5" s="2199"/>
      <c r="FJ5" s="2199"/>
      <c r="FK5" s="2199"/>
      <c r="FL5" s="2199"/>
      <c r="FM5" s="2199"/>
      <c r="FN5" s="2199"/>
      <c r="FO5" s="2199"/>
      <c r="FP5" s="2199"/>
      <c r="FQ5" s="2199"/>
      <c r="FR5" s="2199"/>
      <c r="FS5" s="2199"/>
      <c r="FT5" s="2199"/>
      <c r="FU5" s="2199"/>
      <c r="FV5" s="2199"/>
      <c r="FW5" s="2199"/>
      <c r="FX5" s="2199"/>
      <c r="FY5" s="2199"/>
      <c r="FZ5" s="2199" t="s">
        <v>480</v>
      </c>
      <c r="GA5" s="2199"/>
      <c r="GB5" s="2199"/>
      <c r="GC5" s="2199"/>
      <c r="GD5" s="2199"/>
      <c r="GE5" s="2199"/>
      <c r="GF5" s="2199"/>
      <c r="GG5" s="2199"/>
      <c r="GH5" s="2199"/>
      <c r="GI5" s="2199"/>
      <c r="GJ5" s="2199"/>
      <c r="GK5" s="2199"/>
      <c r="GL5" s="2199"/>
      <c r="GM5" s="2199"/>
      <c r="GN5" s="2199"/>
      <c r="GO5" s="2199"/>
      <c r="GP5" s="2199"/>
      <c r="GQ5" s="2199"/>
      <c r="GR5" s="2199"/>
      <c r="GS5" s="2199"/>
      <c r="GX5" s="2198" t="s">
        <v>479</v>
      </c>
      <c r="GY5" s="2198"/>
      <c r="GZ5" s="2198"/>
      <c r="HA5" s="2198" t="s">
        <v>480</v>
      </c>
      <c r="HB5" s="2198"/>
      <c r="HC5" s="554" t="s">
        <v>479</v>
      </c>
      <c r="HD5" s="2199" t="s">
        <v>480</v>
      </c>
      <c r="HE5" s="2199"/>
      <c r="HF5" s="2199"/>
      <c r="HG5" s="2199"/>
      <c r="HH5" s="2199"/>
      <c r="HI5" s="2199"/>
      <c r="HJ5" s="2199"/>
      <c r="HK5" s="2199"/>
      <c r="HL5" s="2199"/>
      <c r="HM5" s="2199"/>
      <c r="HN5" s="2199"/>
      <c r="HO5" s="2199"/>
      <c r="HP5" s="555"/>
      <c r="HQ5" s="555"/>
      <c r="HR5" s="2199" t="s">
        <v>479</v>
      </c>
      <c r="HS5" s="2199"/>
      <c r="HT5" s="2199"/>
      <c r="HU5" s="2199"/>
      <c r="HV5" s="2199"/>
      <c r="HW5" s="2199"/>
      <c r="HX5" s="2199"/>
      <c r="HY5" s="2199"/>
      <c r="HZ5" s="2199"/>
      <c r="IA5" s="2199"/>
      <c r="IB5" s="2199"/>
      <c r="IC5" s="2199"/>
      <c r="ID5" s="2199"/>
      <c r="IE5" s="2199" t="s">
        <v>480</v>
      </c>
      <c r="IF5" s="2199"/>
      <c r="IG5" s="2199"/>
      <c r="IH5" s="2199"/>
      <c r="II5" s="2199" t="s">
        <v>479</v>
      </c>
      <c r="IJ5" s="2199"/>
      <c r="IK5" s="2199"/>
      <c r="IL5" s="2199"/>
      <c r="IM5" s="2199"/>
      <c r="IN5" s="2199"/>
      <c r="IO5" s="2199"/>
      <c r="IP5" s="2199"/>
      <c r="IQ5" s="2199"/>
      <c r="IR5" s="2199"/>
      <c r="IS5" s="2199" t="s">
        <v>480</v>
      </c>
      <c r="IT5" s="2199"/>
      <c r="IU5" s="2199"/>
      <c r="IV5" s="2199"/>
      <c r="IW5" s="2199"/>
      <c r="IX5" s="2199"/>
      <c r="IY5" s="2199"/>
      <c r="IZ5" s="2199"/>
      <c r="JA5" s="2199"/>
      <c r="JB5" s="2199"/>
      <c r="JC5" s="2199"/>
      <c r="JD5" s="2199"/>
      <c r="JE5" s="2199"/>
      <c r="JF5" s="2199"/>
      <c r="JK5" s="2199" t="s">
        <v>479</v>
      </c>
      <c r="JL5" s="2199"/>
      <c r="JM5" s="2199"/>
      <c r="JN5" s="2199" t="s">
        <v>480</v>
      </c>
      <c r="JO5" s="2199"/>
      <c r="JP5" s="554" t="s">
        <v>479</v>
      </c>
      <c r="JQ5" s="2199" t="s">
        <v>480</v>
      </c>
      <c r="JR5" s="2199"/>
      <c r="JS5" s="2199"/>
      <c r="JT5" s="2199"/>
      <c r="JU5" s="2199"/>
      <c r="JV5" s="2199"/>
      <c r="JW5" s="2199"/>
      <c r="JX5" s="2199"/>
      <c r="JY5" s="2199"/>
      <c r="JZ5" s="2199"/>
      <c r="KE5" s="2199" t="s">
        <v>479</v>
      </c>
      <c r="KF5" s="2199"/>
      <c r="KG5" s="2199"/>
      <c r="KH5" s="2199" t="s">
        <v>480</v>
      </c>
      <c r="KI5" s="2199"/>
      <c r="KJ5" s="554" t="s">
        <v>479</v>
      </c>
      <c r="KK5" s="2199" t="s">
        <v>480</v>
      </c>
      <c r="KL5" s="2199"/>
      <c r="KM5" s="2199"/>
      <c r="KN5" s="2199"/>
      <c r="KO5" s="2199"/>
      <c r="KP5" s="2199"/>
      <c r="KQ5" s="2199"/>
      <c r="KR5" s="2199"/>
      <c r="KS5" s="2199"/>
      <c r="KT5" s="2199"/>
      <c r="KU5" s="2199" t="s">
        <v>479</v>
      </c>
      <c r="KV5" s="2199"/>
      <c r="KW5" s="2199"/>
      <c r="KX5" s="2199"/>
      <c r="KY5" s="2199"/>
      <c r="KZ5" s="2199"/>
      <c r="LA5" s="2199"/>
      <c r="LB5" s="2199"/>
      <c r="LC5" s="2199" t="s">
        <v>480</v>
      </c>
      <c r="LD5" s="2199"/>
      <c r="LE5" s="2199"/>
      <c r="LF5" s="2199"/>
      <c r="LG5" s="2199" t="s">
        <v>479</v>
      </c>
      <c r="LH5" s="2199"/>
      <c r="LI5" s="2199"/>
      <c r="LJ5" s="2199"/>
      <c r="LK5" s="2199"/>
      <c r="LL5" s="2199"/>
      <c r="LM5" s="2199" t="s">
        <v>480</v>
      </c>
      <c r="LN5" s="2199"/>
      <c r="LO5" s="2199"/>
      <c r="LP5" s="2199"/>
      <c r="LQ5" s="2199"/>
      <c r="LR5" s="2199"/>
      <c r="LS5" s="2199"/>
      <c r="LT5" s="2199"/>
      <c r="LY5" s="554" t="s">
        <v>480</v>
      </c>
      <c r="LZ5" s="554" t="s">
        <v>479</v>
      </c>
      <c r="MB5" s="2199" t="s">
        <v>481</v>
      </c>
      <c r="MC5" s="2199"/>
      <c r="MD5" s="2199"/>
      <c r="ME5" s="2199"/>
      <c r="MF5" s="2199"/>
      <c r="MG5" s="2199"/>
      <c r="MH5" s="2199"/>
      <c r="MI5" s="2199"/>
      <c r="MJ5" s="2199"/>
      <c r="MK5" s="2199"/>
      <c r="ML5" s="2199"/>
      <c r="MM5" s="2199"/>
      <c r="MN5" s="2199"/>
      <c r="MO5" s="2199"/>
      <c r="MP5" s="2199"/>
      <c r="MQ5" s="2199"/>
      <c r="MR5" s="2199"/>
      <c r="MS5" s="2199"/>
      <c r="MT5" s="2199"/>
      <c r="MU5" s="2199"/>
      <c r="MV5" s="2199"/>
      <c r="MW5" s="2199"/>
      <c r="MX5" s="2199"/>
      <c r="MY5" s="2199"/>
      <c r="MZ5" s="2199"/>
      <c r="NA5" s="2199"/>
      <c r="NB5" s="2199"/>
      <c r="NC5" s="2199" t="s">
        <v>482</v>
      </c>
      <c r="ND5" s="2199"/>
      <c r="NE5" s="2199"/>
      <c r="NF5" s="2199"/>
      <c r="NG5" s="2199"/>
      <c r="NH5" s="2199"/>
      <c r="NI5" s="2199"/>
      <c r="NJ5" s="2199"/>
      <c r="NK5" s="2199"/>
      <c r="NL5" s="2199"/>
      <c r="NM5" s="2199"/>
      <c r="NN5" s="2199"/>
      <c r="NO5" s="2199"/>
      <c r="NP5" s="2199"/>
      <c r="NQ5" s="2199"/>
      <c r="NR5" s="2199"/>
      <c r="NS5" s="2199"/>
      <c r="NT5" s="2199"/>
      <c r="NU5" s="2199"/>
      <c r="NV5" s="2199"/>
      <c r="NW5" s="2199"/>
      <c r="NX5" s="2199"/>
      <c r="NY5" s="2199"/>
      <c r="NZ5" s="2199"/>
      <c r="OA5" s="2199"/>
      <c r="OB5" s="2199"/>
      <c r="OC5" s="2199"/>
      <c r="OD5" s="2199"/>
      <c r="OE5" s="2199"/>
      <c r="OF5" s="2199"/>
      <c r="OG5" s="2199"/>
      <c r="OH5" s="2199"/>
      <c r="QQ5" s="2202"/>
      <c r="QR5" s="2202"/>
      <c r="QS5" s="2202"/>
      <c r="QT5" s="2202"/>
      <c r="QU5" s="2202"/>
      <c r="QV5" s="2202"/>
      <c r="QW5" s="2202"/>
      <c r="QX5" s="2202"/>
      <c r="QY5" s="2202"/>
      <c r="QZ5" s="2202"/>
      <c r="RA5" s="2202"/>
      <c r="RB5" s="2202"/>
      <c r="RC5" s="2202"/>
    </row>
    <row r="6" spans="1:471">
      <c r="D6" s="383" t="s">
        <v>483</v>
      </c>
      <c r="E6" s="383" t="s">
        <v>484</v>
      </c>
      <c r="F6" s="383" t="s">
        <v>485</v>
      </c>
      <c r="G6" s="383" t="s">
        <v>486</v>
      </c>
      <c r="H6" s="383" t="s">
        <v>487</v>
      </c>
      <c r="I6" s="383" t="s">
        <v>487</v>
      </c>
      <c r="J6" s="383" t="s">
        <v>488</v>
      </c>
      <c r="K6" s="383" t="s">
        <v>489</v>
      </c>
      <c r="L6" s="383" t="s">
        <v>490</v>
      </c>
      <c r="M6" s="383" t="s">
        <v>491</v>
      </c>
      <c r="N6" s="383" t="s">
        <v>492</v>
      </c>
      <c r="O6" s="383" t="s">
        <v>493</v>
      </c>
      <c r="P6" s="383" t="s">
        <v>494</v>
      </c>
      <c r="Q6" s="383" t="s">
        <v>495</v>
      </c>
      <c r="R6" s="383" t="s">
        <v>496</v>
      </c>
      <c r="S6" s="383" t="s">
        <v>497</v>
      </c>
      <c r="T6" s="383" t="s">
        <v>497</v>
      </c>
      <c r="U6" s="383" t="s">
        <v>498</v>
      </c>
      <c r="V6" s="383" t="s">
        <v>499</v>
      </c>
      <c r="W6" s="383" t="s">
        <v>500</v>
      </c>
      <c r="X6" s="383" t="s">
        <v>501</v>
      </c>
      <c r="Y6" s="383" t="s">
        <v>551</v>
      </c>
      <c r="Z6" s="383" t="s">
        <v>503</v>
      </c>
      <c r="AA6" s="383" t="s">
        <v>504</v>
      </c>
      <c r="AB6" s="383" t="s">
        <v>505</v>
      </c>
      <c r="AC6" s="383" t="s">
        <v>498</v>
      </c>
      <c r="AD6" s="383" t="s">
        <v>499</v>
      </c>
      <c r="AE6" s="383" t="s">
        <v>500</v>
      </c>
      <c r="AF6" s="383" t="s">
        <v>501</v>
      </c>
      <c r="AG6" s="383" t="s">
        <v>551</v>
      </c>
      <c r="AH6" s="383" t="s">
        <v>503</v>
      </c>
      <c r="AI6" s="383" t="s">
        <v>505</v>
      </c>
      <c r="AJ6" s="383" t="s">
        <v>507</v>
      </c>
      <c r="AK6" s="383" t="s">
        <v>507</v>
      </c>
      <c r="AL6" s="383" t="s">
        <v>508</v>
      </c>
      <c r="AM6" s="383" t="s">
        <v>557</v>
      </c>
      <c r="AN6" s="383" t="s">
        <v>509</v>
      </c>
      <c r="AO6" s="383" t="s">
        <v>558</v>
      </c>
      <c r="AP6" s="383" t="s">
        <v>510</v>
      </c>
      <c r="AQ6" s="383" t="s">
        <v>511</v>
      </c>
      <c r="AR6" s="383" t="s">
        <v>512</v>
      </c>
      <c r="AS6" s="383" t="s">
        <v>513</v>
      </c>
      <c r="AT6" s="383" t="s">
        <v>514</v>
      </c>
      <c r="AU6" s="383" t="s">
        <v>510</v>
      </c>
      <c r="AV6" s="383" t="s">
        <v>515</v>
      </c>
      <c r="AW6" s="383" t="s">
        <v>512</v>
      </c>
      <c r="AX6" s="383" t="s">
        <v>516</v>
      </c>
      <c r="BA6" s="550"/>
      <c r="BB6" s="550"/>
      <c r="BC6" s="550" t="s">
        <v>483</v>
      </c>
      <c r="BD6" s="550" t="s">
        <v>484</v>
      </c>
      <c r="BE6" s="550" t="s">
        <v>485</v>
      </c>
      <c r="BF6" s="550" t="s">
        <v>486</v>
      </c>
      <c r="BG6" s="550" t="s">
        <v>487</v>
      </c>
      <c r="BH6" s="550" t="s">
        <v>487</v>
      </c>
      <c r="BI6" s="550" t="s">
        <v>488</v>
      </c>
      <c r="BJ6" s="550" t="s">
        <v>489</v>
      </c>
      <c r="BK6" s="550" t="s">
        <v>490</v>
      </c>
      <c r="BL6" s="550" t="s">
        <v>491</v>
      </c>
      <c r="BM6" s="550" t="s">
        <v>492</v>
      </c>
      <c r="BN6" s="550" t="s">
        <v>493</v>
      </c>
      <c r="BO6" s="550" t="s">
        <v>494</v>
      </c>
      <c r="BP6" s="550" t="s">
        <v>495</v>
      </c>
      <c r="BQ6" s="550" t="s">
        <v>496</v>
      </c>
      <c r="BR6" s="550" t="s">
        <v>497</v>
      </c>
      <c r="BS6" s="550" t="s">
        <v>497</v>
      </c>
      <c r="BT6" s="550" t="s">
        <v>498</v>
      </c>
      <c r="BU6" s="550" t="s">
        <v>499</v>
      </c>
      <c r="BV6" s="550" t="s">
        <v>500</v>
      </c>
      <c r="BW6" s="550" t="s">
        <v>501</v>
      </c>
      <c r="BX6" s="550" t="s">
        <v>551</v>
      </c>
      <c r="BY6" s="550" t="s">
        <v>503</v>
      </c>
      <c r="BZ6" s="550" t="s">
        <v>504</v>
      </c>
      <c r="CA6" s="550" t="s">
        <v>505</v>
      </c>
      <c r="CB6" s="550" t="s">
        <v>498</v>
      </c>
      <c r="CC6" s="550" t="s">
        <v>499</v>
      </c>
      <c r="CD6" s="550" t="s">
        <v>500</v>
      </c>
      <c r="CE6" s="550" t="s">
        <v>501</v>
      </c>
      <c r="CF6" s="550" t="s">
        <v>551</v>
      </c>
      <c r="CG6" s="550" t="s">
        <v>503</v>
      </c>
      <c r="CH6" s="550" t="s">
        <v>504</v>
      </c>
      <c r="CI6" s="550" t="s">
        <v>505</v>
      </c>
      <c r="CJ6" s="550" t="s">
        <v>507</v>
      </c>
      <c r="CK6" s="550" t="s">
        <v>507</v>
      </c>
      <c r="CL6" s="550" t="s">
        <v>508</v>
      </c>
      <c r="CM6" s="550" t="s">
        <v>557</v>
      </c>
      <c r="CN6" s="550" t="s">
        <v>509</v>
      </c>
      <c r="CO6" s="550" t="s">
        <v>558</v>
      </c>
      <c r="CP6" s="550" t="s">
        <v>510</v>
      </c>
      <c r="CQ6" s="550" t="s">
        <v>515</v>
      </c>
      <c r="CR6" s="550" t="s">
        <v>511</v>
      </c>
      <c r="CS6" s="550" t="s">
        <v>512</v>
      </c>
      <c r="CT6" s="550" t="s">
        <v>520</v>
      </c>
      <c r="CU6" s="550" t="s">
        <v>513</v>
      </c>
      <c r="CV6" s="550" t="s">
        <v>521</v>
      </c>
      <c r="CW6" s="550" t="s">
        <v>514</v>
      </c>
      <c r="CX6" s="550" t="s">
        <v>510</v>
      </c>
      <c r="CY6" s="550" t="s">
        <v>515</v>
      </c>
      <c r="CZ6" s="550" t="s">
        <v>511</v>
      </c>
      <c r="DA6" s="550" t="s">
        <v>512</v>
      </c>
      <c r="DB6" s="550" t="s">
        <v>516</v>
      </c>
      <c r="DG6" s="383" t="s">
        <v>483</v>
      </c>
      <c r="DH6" s="383" t="s">
        <v>484</v>
      </c>
      <c r="DI6" s="383" t="s">
        <v>485</v>
      </c>
      <c r="DJ6" s="383" t="s">
        <v>523</v>
      </c>
      <c r="DK6" s="383" t="s">
        <v>486</v>
      </c>
      <c r="DL6" s="383" t="s">
        <v>487</v>
      </c>
      <c r="DM6" s="383" t="s">
        <v>487</v>
      </c>
      <c r="DN6" s="383" t="s">
        <v>488</v>
      </c>
      <c r="DO6" s="383" t="s">
        <v>489</v>
      </c>
      <c r="DP6" s="383" t="s">
        <v>490</v>
      </c>
      <c r="DQ6" s="383" t="s">
        <v>491</v>
      </c>
      <c r="DR6" s="383" t="s">
        <v>492</v>
      </c>
      <c r="DS6" s="383" t="s">
        <v>493</v>
      </c>
      <c r="DT6" s="383" t="s">
        <v>494</v>
      </c>
      <c r="DU6" s="383" t="s">
        <v>495</v>
      </c>
      <c r="DV6" s="383" t="s">
        <v>496</v>
      </c>
      <c r="DW6" s="383" t="s">
        <v>497</v>
      </c>
      <c r="DX6" s="383" t="s">
        <v>497</v>
      </c>
      <c r="DY6" s="383" t="s">
        <v>524</v>
      </c>
      <c r="DZ6" s="383" t="s">
        <v>525</v>
      </c>
      <c r="EA6" s="383" t="s">
        <v>526</v>
      </c>
      <c r="EB6" s="383" t="s">
        <v>527</v>
      </c>
      <c r="EC6" s="383" t="s">
        <v>528</v>
      </c>
      <c r="ED6" s="383" t="s">
        <v>493</v>
      </c>
      <c r="EE6" s="383" t="s">
        <v>494</v>
      </c>
      <c r="EF6" s="383" t="s">
        <v>495</v>
      </c>
      <c r="EG6" s="383" t="s">
        <v>529</v>
      </c>
      <c r="EH6" s="383" t="s">
        <v>530</v>
      </c>
      <c r="EI6" s="383" t="s">
        <v>496</v>
      </c>
      <c r="EJ6" s="383" t="s">
        <v>531</v>
      </c>
      <c r="EK6" s="383" t="s">
        <v>532</v>
      </c>
      <c r="EL6" s="383" t="s">
        <v>533</v>
      </c>
      <c r="EM6" s="383" t="s">
        <v>534</v>
      </c>
      <c r="EN6" s="383" t="s">
        <v>498</v>
      </c>
      <c r="EO6" s="383" t="s">
        <v>499</v>
      </c>
      <c r="EP6" s="383" t="s">
        <v>500</v>
      </c>
      <c r="EQ6" s="383" t="s">
        <v>501</v>
      </c>
      <c r="ER6" s="383" t="s">
        <v>551</v>
      </c>
      <c r="ES6" s="383" t="s">
        <v>503</v>
      </c>
      <c r="ET6" s="383" t="s">
        <v>504</v>
      </c>
      <c r="EU6" s="383" t="s">
        <v>505</v>
      </c>
      <c r="EV6" s="383" t="s">
        <v>498</v>
      </c>
      <c r="EW6" s="383" t="s">
        <v>499</v>
      </c>
      <c r="EX6" s="383" t="s">
        <v>500</v>
      </c>
      <c r="EY6" s="383" t="s">
        <v>501</v>
      </c>
      <c r="EZ6" s="383" t="s">
        <v>551</v>
      </c>
      <c r="FA6" s="383" t="s">
        <v>503</v>
      </c>
      <c r="FB6" s="383" t="s">
        <v>504</v>
      </c>
      <c r="FC6" s="383" t="s">
        <v>505</v>
      </c>
      <c r="FD6" s="383" t="s">
        <v>507</v>
      </c>
      <c r="FE6" s="383" t="s">
        <v>507</v>
      </c>
      <c r="FF6" s="383" t="s">
        <v>520</v>
      </c>
      <c r="FG6" s="383" t="s">
        <v>513</v>
      </c>
      <c r="FH6" s="383" t="s">
        <v>521</v>
      </c>
      <c r="FI6" s="383" t="s">
        <v>508</v>
      </c>
      <c r="FJ6" s="383" t="s">
        <v>557</v>
      </c>
      <c r="FK6" s="383" t="s">
        <v>509</v>
      </c>
      <c r="FL6" s="383" t="s">
        <v>558</v>
      </c>
      <c r="FM6" s="383" t="s">
        <v>510</v>
      </c>
      <c r="FN6" s="383" t="s">
        <v>702</v>
      </c>
      <c r="FO6" s="383" t="s">
        <v>515</v>
      </c>
      <c r="FP6" s="383" t="s">
        <v>511</v>
      </c>
      <c r="FQ6" s="383" t="s">
        <v>535</v>
      </c>
      <c r="FR6" s="383" t="s">
        <v>536</v>
      </c>
      <c r="FS6" s="383" t="s">
        <v>537</v>
      </c>
      <c r="FT6" s="383" t="s">
        <v>538</v>
      </c>
      <c r="FU6" s="383" t="s">
        <v>539</v>
      </c>
      <c r="FV6" s="383" t="s">
        <v>512</v>
      </c>
      <c r="FW6" s="383" t="s">
        <v>540</v>
      </c>
      <c r="FX6" s="383" t="s">
        <v>543</v>
      </c>
      <c r="FY6" s="383" t="s">
        <v>703</v>
      </c>
      <c r="FZ6" s="383" t="s">
        <v>520</v>
      </c>
      <c r="GA6" s="383" t="s">
        <v>513</v>
      </c>
      <c r="GB6" s="383" t="s">
        <v>521</v>
      </c>
      <c r="GC6" s="383" t="s">
        <v>544</v>
      </c>
      <c r="GD6" s="383" t="s">
        <v>545</v>
      </c>
      <c r="GE6" s="383" t="s">
        <v>514</v>
      </c>
      <c r="GF6" s="383" t="s">
        <v>522</v>
      </c>
      <c r="GG6" s="383" t="s">
        <v>510</v>
      </c>
      <c r="GH6" s="383" t="s">
        <v>702</v>
      </c>
      <c r="GI6" s="383" t="s">
        <v>515</v>
      </c>
      <c r="GJ6" s="383" t="s">
        <v>511</v>
      </c>
      <c r="GK6" s="383" t="s">
        <v>535</v>
      </c>
      <c r="GL6" s="383" t="s">
        <v>536</v>
      </c>
      <c r="GM6" s="383" t="s">
        <v>537</v>
      </c>
      <c r="GN6" s="383" t="s">
        <v>539</v>
      </c>
      <c r="GO6" s="383" t="s">
        <v>512</v>
      </c>
      <c r="GP6" s="383" t="s">
        <v>540</v>
      </c>
      <c r="GQ6" s="383" t="s">
        <v>543</v>
      </c>
      <c r="GR6" s="383" t="s">
        <v>703</v>
      </c>
      <c r="GS6" s="383" t="s">
        <v>516</v>
      </c>
      <c r="GV6" s="382"/>
      <c r="GW6" s="382"/>
      <c r="GX6" s="382" t="s">
        <v>483</v>
      </c>
      <c r="GY6" s="382" t="s">
        <v>484</v>
      </c>
      <c r="GZ6" s="382" t="s">
        <v>485</v>
      </c>
      <c r="HA6" s="382" t="s">
        <v>486</v>
      </c>
      <c r="HB6" s="382" t="s">
        <v>487</v>
      </c>
      <c r="HC6" s="382" t="s">
        <v>487</v>
      </c>
      <c r="HD6" s="382" t="s">
        <v>488</v>
      </c>
      <c r="HE6" s="382" t="s">
        <v>489</v>
      </c>
      <c r="HF6" s="382" t="s">
        <v>490</v>
      </c>
      <c r="HG6" s="382" t="s">
        <v>491</v>
      </c>
      <c r="HH6" s="382" t="s">
        <v>492</v>
      </c>
      <c r="HI6" s="382" t="s">
        <v>493</v>
      </c>
      <c r="HJ6" s="382" t="s">
        <v>494</v>
      </c>
      <c r="HK6" s="382" t="s">
        <v>495</v>
      </c>
      <c r="HL6" s="382" t="s">
        <v>496</v>
      </c>
      <c r="HM6" s="382" t="s">
        <v>547</v>
      </c>
      <c r="HN6" s="382" t="s">
        <v>497</v>
      </c>
      <c r="HO6" s="382" t="s">
        <v>548</v>
      </c>
      <c r="HP6" s="457" t="s">
        <v>549</v>
      </c>
      <c r="HQ6" s="457" t="s">
        <v>550</v>
      </c>
      <c r="HR6" s="382" t="s">
        <v>547</v>
      </c>
      <c r="HS6" s="382" t="s">
        <v>488</v>
      </c>
      <c r="HT6" s="382" t="s">
        <v>489</v>
      </c>
      <c r="HU6" s="382" t="s">
        <v>490</v>
      </c>
      <c r="HV6" s="382" t="s">
        <v>491</v>
      </c>
      <c r="HW6" s="382" t="s">
        <v>492</v>
      </c>
      <c r="HX6" s="382" t="s">
        <v>498</v>
      </c>
      <c r="HY6" s="382" t="s">
        <v>499</v>
      </c>
      <c r="HZ6" s="382" t="s">
        <v>500</v>
      </c>
      <c r="IA6" s="382" t="s">
        <v>501</v>
      </c>
      <c r="IB6" s="382" t="s">
        <v>551</v>
      </c>
      <c r="IC6" s="382" t="s">
        <v>504</v>
      </c>
      <c r="ID6" s="382" t="s">
        <v>505</v>
      </c>
      <c r="IE6" s="382" t="s">
        <v>498</v>
      </c>
      <c r="IF6" s="382" t="s">
        <v>499</v>
      </c>
      <c r="IG6" s="382" t="s">
        <v>505</v>
      </c>
      <c r="IH6" s="382" t="s">
        <v>507</v>
      </c>
      <c r="II6" s="382" t="s">
        <v>507</v>
      </c>
      <c r="IJ6" s="382" t="s">
        <v>544</v>
      </c>
      <c r="IK6" s="382" t="s">
        <v>545</v>
      </c>
      <c r="IL6" s="382" t="s">
        <v>514</v>
      </c>
      <c r="IM6" s="382" t="s">
        <v>522</v>
      </c>
      <c r="IN6" s="382" t="s">
        <v>510</v>
      </c>
      <c r="IO6" s="382" t="s">
        <v>511</v>
      </c>
      <c r="IP6" s="382" t="s">
        <v>512</v>
      </c>
      <c r="IQ6" s="382" t="s">
        <v>552</v>
      </c>
      <c r="IR6" s="382" t="s">
        <v>543</v>
      </c>
      <c r="IS6" s="382" t="s">
        <v>520</v>
      </c>
      <c r="IT6" s="382" t="s">
        <v>513</v>
      </c>
      <c r="IU6" s="382" t="s">
        <v>521</v>
      </c>
      <c r="IV6" s="382" t="s">
        <v>508</v>
      </c>
      <c r="IW6" s="382" t="s">
        <v>557</v>
      </c>
      <c r="IX6" s="382" t="s">
        <v>509</v>
      </c>
      <c r="IY6" s="382" t="s">
        <v>558</v>
      </c>
      <c r="IZ6" s="382" t="s">
        <v>510</v>
      </c>
      <c r="JA6" s="382" t="s">
        <v>515</v>
      </c>
      <c r="JB6" s="382" t="s">
        <v>512</v>
      </c>
      <c r="JC6" s="382" t="s">
        <v>540</v>
      </c>
      <c r="JD6" s="382" t="s">
        <v>552</v>
      </c>
      <c r="JE6" s="382" t="s">
        <v>543</v>
      </c>
      <c r="JF6" s="382" t="s">
        <v>516</v>
      </c>
      <c r="JK6" s="383" t="s">
        <v>483</v>
      </c>
      <c r="JL6" s="383" t="s">
        <v>484</v>
      </c>
      <c r="JM6" s="383" t="s">
        <v>485</v>
      </c>
      <c r="JN6" s="383" t="s">
        <v>486</v>
      </c>
      <c r="JO6" s="383" t="s">
        <v>487</v>
      </c>
      <c r="JP6" s="383" t="s">
        <v>487</v>
      </c>
      <c r="JQ6" s="383" t="s">
        <v>488</v>
      </c>
      <c r="JR6" s="383" t="s">
        <v>489</v>
      </c>
      <c r="JS6" s="383" t="s">
        <v>490</v>
      </c>
      <c r="JT6" s="383" t="s">
        <v>491</v>
      </c>
      <c r="JU6" s="383" t="s">
        <v>492</v>
      </c>
      <c r="JV6" s="383" t="s">
        <v>493</v>
      </c>
      <c r="JW6" s="383" t="s">
        <v>494</v>
      </c>
      <c r="JX6" s="383" t="s">
        <v>495</v>
      </c>
      <c r="JY6" s="383" t="s">
        <v>496</v>
      </c>
      <c r="JZ6" s="383" t="s">
        <v>548</v>
      </c>
      <c r="KE6" s="383" t="s">
        <v>483</v>
      </c>
      <c r="KF6" s="383" t="s">
        <v>484</v>
      </c>
      <c r="KG6" s="383" t="s">
        <v>523</v>
      </c>
      <c r="KH6" s="383" t="s">
        <v>486</v>
      </c>
      <c r="KI6" s="383" t="s">
        <v>487</v>
      </c>
      <c r="KJ6" s="383" t="s">
        <v>487</v>
      </c>
      <c r="KK6" s="383" t="s">
        <v>488</v>
      </c>
      <c r="KL6" s="383" t="s">
        <v>489</v>
      </c>
      <c r="KM6" s="383" t="s">
        <v>490</v>
      </c>
      <c r="KN6" s="383" t="s">
        <v>491</v>
      </c>
      <c r="KO6" s="383" t="s">
        <v>492</v>
      </c>
      <c r="KP6" s="383" t="s">
        <v>493</v>
      </c>
      <c r="KQ6" s="383" t="s">
        <v>494</v>
      </c>
      <c r="KR6" s="383" t="s">
        <v>495</v>
      </c>
      <c r="KS6" s="383" t="s">
        <v>496</v>
      </c>
      <c r="KT6" s="383" t="s">
        <v>497</v>
      </c>
      <c r="KU6" s="383" t="s">
        <v>497</v>
      </c>
      <c r="KV6" s="383" t="s">
        <v>498</v>
      </c>
      <c r="KW6" s="383" t="s">
        <v>499</v>
      </c>
      <c r="KX6" s="383" t="s">
        <v>500</v>
      </c>
      <c r="KY6" s="383" t="s">
        <v>501</v>
      </c>
      <c r="KZ6" s="383" t="s">
        <v>551</v>
      </c>
      <c r="LA6" s="383" t="s">
        <v>504</v>
      </c>
      <c r="LB6" s="383" t="s">
        <v>505</v>
      </c>
      <c r="LC6" s="383" t="s">
        <v>498</v>
      </c>
      <c r="LD6" s="383" t="s">
        <v>499</v>
      </c>
      <c r="LE6" s="383" t="s">
        <v>505</v>
      </c>
      <c r="LF6" s="383" t="s">
        <v>507</v>
      </c>
      <c r="LG6" s="383" t="s">
        <v>507</v>
      </c>
      <c r="LH6" s="383" t="s">
        <v>510</v>
      </c>
      <c r="LI6" s="383" t="s">
        <v>511</v>
      </c>
      <c r="LJ6" s="383" t="s">
        <v>512</v>
      </c>
      <c r="LK6" s="383" t="s">
        <v>540</v>
      </c>
      <c r="LL6" s="383" t="s">
        <v>543</v>
      </c>
      <c r="LM6" s="383" t="s">
        <v>522</v>
      </c>
      <c r="LN6" s="383" t="s">
        <v>510</v>
      </c>
      <c r="LO6" s="383" t="s">
        <v>515</v>
      </c>
      <c r="LP6" s="383" t="s">
        <v>512</v>
      </c>
      <c r="LQ6" s="383" t="s">
        <v>540</v>
      </c>
      <c r="LR6" s="383" t="s">
        <v>552</v>
      </c>
      <c r="LS6" s="383" t="s">
        <v>543</v>
      </c>
      <c r="LT6" s="383" t="s">
        <v>516</v>
      </c>
      <c r="LY6" s="383" t="s">
        <v>553</v>
      </c>
      <c r="LZ6" s="383" t="s">
        <v>554</v>
      </c>
      <c r="MA6" s="383" t="s">
        <v>555</v>
      </c>
      <c r="MB6" s="383" t="s">
        <v>488</v>
      </c>
      <c r="MC6" s="383" t="s">
        <v>489</v>
      </c>
      <c r="MD6" s="383" t="s">
        <v>491</v>
      </c>
      <c r="ME6" s="383" t="s">
        <v>496</v>
      </c>
      <c r="MF6" s="383" t="s">
        <v>498</v>
      </c>
      <c r="MG6" s="383" t="s">
        <v>499</v>
      </c>
      <c r="MH6" s="383" t="s">
        <v>500</v>
      </c>
      <c r="MI6" s="383" t="s">
        <v>501</v>
      </c>
      <c r="MJ6" s="383" t="s">
        <v>551</v>
      </c>
      <c r="MK6" s="383" t="s">
        <v>503</v>
      </c>
      <c r="ML6" s="383" t="s">
        <v>504</v>
      </c>
      <c r="MM6" s="383" t="s">
        <v>513</v>
      </c>
      <c r="MN6" s="383" t="s">
        <v>508</v>
      </c>
      <c r="MO6" s="383" t="s">
        <v>557</v>
      </c>
      <c r="MP6" s="383" t="s">
        <v>558</v>
      </c>
      <c r="MQ6" s="383" t="s">
        <v>544</v>
      </c>
      <c r="MR6" s="383" t="s">
        <v>545</v>
      </c>
      <c r="MS6" s="383" t="s">
        <v>514</v>
      </c>
      <c r="MT6" s="383" t="s">
        <v>510</v>
      </c>
      <c r="MU6" s="383" t="s">
        <v>515</v>
      </c>
      <c r="MV6" s="383" t="s">
        <v>511</v>
      </c>
      <c r="MW6" s="383" t="s">
        <v>539</v>
      </c>
      <c r="MX6" s="383" t="s">
        <v>512</v>
      </c>
      <c r="MY6" s="383" t="s">
        <v>552</v>
      </c>
      <c r="MZ6" s="383" t="s">
        <v>543</v>
      </c>
      <c r="NA6" s="383" t="s">
        <v>703</v>
      </c>
      <c r="NB6" s="383" t="s">
        <v>704</v>
      </c>
      <c r="NC6" s="383" t="s">
        <v>488</v>
      </c>
      <c r="ND6" s="383" t="s">
        <v>489</v>
      </c>
      <c r="NE6" s="383" t="s">
        <v>491</v>
      </c>
      <c r="NF6" s="383" t="s">
        <v>524</v>
      </c>
      <c r="NG6" s="383" t="s">
        <v>529</v>
      </c>
      <c r="NH6" s="383" t="s">
        <v>530</v>
      </c>
      <c r="NI6" s="383" t="s">
        <v>496</v>
      </c>
      <c r="NJ6" s="383" t="s">
        <v>498</v>
      </c>
      <c r="NK6" s="383" t="s">
        <v>499</v>
      </c>
      <c r="NL6" s="383" t="s">
        <v>500</v>
      </c>
      <c r="NM6" s="383" t="s">
        <v>501</v>
      </c>
      <c r="NN6" s="383" t="s">
        <v>551</v>
      </c>
      <c r="NO6" s="383" t="s">
        <v>503</v>
      </c>
      <c r="NP6" s="383" t="s">
        <v>504</v>
      </c>
      <c r="NQ6" s="383" t="s">
        <v>508</v>
      </c>
      <c r="NR6" s="383" t="s">
        <v>557</v>
      </c>
      <c r="NS6" s="383" t="s">
        <v>558</v>
      </c>
      <c r="NT6" s="383" t="s">
        <v>544</v>
      </c>
      <c r="NU6" s="383" t="s">
        <v>510</v>
      </c>
      <c r="NV6" s="383" t="s">
        <v>515</v>
      </c>
      <c r="NW6" s="383" t="s">
        <v>511</v>
      </c>
      <c r="NX6" s="383" t="s">
        <v>539</v>
      </c>
      <c r="NY6" s="383" t="s">
        <v>512</v>
      </c>
      <c r="NZ6" s="383" t="s">
        <v>552</v>
      </c>
      <c r="OA6" s="383" t="s">
        <v>543</v>
      </c>
      <c r="OB6" s="383" t="s">
        <v>703</v>
      </c>
      <c r="OC6" s="383" t="s">
        <v>705</v>
      </c>
      <c r="OD6" s="383" t="s">
        <v>706</v>
      </c>
      <c r="OE6" s="383" t="s">
        <v>707</v>
      </c>
      <c r="OF6" s="383" t="s">
        <v>708</v>
      </c>
      <c r="OG6" s="383" t="s">
        <v>709</v>
      </c>
      <c r="OH6" s="383" t="s">
        <v>710</v>
      </c>
      <c r="OI6" s="383" t="s">
        <v>711</v>
      </c>
      <c r="QQ6" s="1126" t="s">
        <v>21</v>
      </c>
      <c r="QR6" s="1126" t="s">
        <v>20</v>
      </c>
      <c r="QS6" s="1126" t="s">
        <v>19</v>
      </c>
      <c r="QT6" s="1126" t="s">
        <v>18</v>
      </c>
      <c r="QU6" s="1126" t="s">
        <v>17</v>
      </c>
      <c r="QV6" s="1126" t="s">
        <v>16</v>
      </c>
      <c r="QW6" s="1126" t="s">
        <v>15</v>
      </c>
      <c r="QX6" s="1126" t="s">
        <v>14</v>
      </c>
      <c r="QY6" s="1126" t="s">
        <v>13</v>
      </c>
      <c r="QZ6" s="1126" t="s">
        <v>12</v>
      </c>
      <c r="RA6" s="1126"/>
      <c r="RB6" s="1126"/>
      <c r="RC6" s="1126"/>
    </row>
    <row r="7" spans="1:471" s="382" customFormat="1" ht="135">
      <c r="D7" s="382" t="s">
        <v>566</v>
      </c>
      <c r="E7" s="382" t="s">
        <v>567</v>
      </c>
      <c r="F7" s="382" t="s">
        <v>568</v>
      </c>
      <c r="G7" s="382" t="s">
        <v>569</v>
      </c>
      <c r="H7" s="382" t="s">
        <v>570</v>
      </c>
      <c r="I7" s="382" t="s">
        <v>570</v>
      </c>
      <c r="J7" s="382" t="s">
        <v>571</v>
      </c>
      <c r="K7" s="382" t="s">
        <v>572</v>
      </c>
      <c r="L7" s="382" t="s">
        <v>573</v>
      </c>
      <c r="M7" s="382" t="s">
        <v>574</v>
      </c>
      <c r="N7" s="382" t="s">
        <v>575</v>
      </c>
      <c r="O7" s="382" t="s">
        <v>576</v>
      </c>
      <c r="P7" s="382" t="s">
        <v>577</v>
      </c>
      <c r="Q7" s="382" t="s">
        <v>578</v>
      </c>
      <c r="R7" s="382" t="s">
        <v>579</v>
      </c>
      <c r="S7" s="382" t="s">
        <v>580</v>
      </c>
      <c r="T7" s="382" t="s">
        <v>580</v>
      </c>
      <c r="U7" s="382" t="s">
        <v>581</v>
      </c>
      <c r="V7" s="382" t="s">
        <v>582</v>
      </c>
      <c r="W7" s="382" t="s">
        <v>583</v>
      </c>
      <c r="X7" s="382" t="s">
        <v>601</v>
      </c>
      <c r="Y7" s="382" t="s">
        <v>589</v>
      </c>
      <c r="Z7" s="382" t="s">
        <v>586</v>
      </c>
      <c r="AA7" s="382" t="s">
        <v>712</v>
      </c>
      <c r="AB7" s="382" t="s">
        <v>619</v>
      </c>
      <c r="AC7" s="382" t="s">
        <v>581</v>
      </c>
      <c r="AD7" s="382" t="s">
        <v>582</v>
      </c>
      <c r="AE7" s="382" t="s">
        <v>583</v>
      </c>
      <c r="AF7" s="382" t="s">
        <v>601</v>
      </c>
      <c r="AG7" s="382" t="s">
        <v>589</v>
      </c>
      <c r="AH7" s="382" t="s">
        <v>586</v>
      </c>
      <c r="AI7" s="382" t="s">
        <v>619</v>
      </c>
      <c r="AJ7" s="382" t="s">
        <v>590</v>
      </c>
      <c r="AK7" s="382" t="s">
        <v>590</v>
      </c>
      <c r="AL7" s="382" t="s">
        <v>591</v>
      </c>
      <c r="AM7" s="382" t="s">
        <v>574</v>
      </c>
      <c r="AN7" s="382" t="s">
        <v>575</v>
      </c>
      <c r="AO7" s="382" t="s">
        <v>650</v>
      </c>
      <c r="AP7" s="382" t="s">
        <v>593</v>
      </c>
      <c r="AQ7" s="382" t="s">
        <v>594</v>
      </c>
      <c r="AR7" s="382" t="s">
        <v>595</v>
      </c>
      <c r="AS7" s="382" t="s">
        <v>596</v>
      </c>
      <c r="AT7" s="382" t="s">
        <v>597</v>
      </c>
      <c r="AU7" s="382" t="s">
        <v>593</v>
      </c>
      <c r="AV7" s="382" t="s">
        <v>598</v>
      </c>
      <c r="AW7" s="382" t="s">
        <v>595</v>
      </c>
      <c r="AX7" s="382" t="s">
        <v>599</v>
      </c>
      <c r="BC7" s="382" t="s">
        <v>600</v>
      </c>
      <c r="BD7" s="382" t="s">
        <v>567</v>
      </c>
      <c r="BE7" s="382" t="s">
        <v>568</v>
      </c>
      <c r="BF7" s="382" t="s">
        <v>569</v>
      </c>
      <c r="BG7" s="382" t="s">
        <v>570</v>
      </c>
      <c r="BH7" s="382" t="s">
        <v>570</v>
      </c>
      <c r="BI7" s="382" t="s">
        <v>571</v>
      </c>
      <c r="BJ7" s="382" t="s">
        <v>572</v>
      </c>
      <c r="BK7" s="382" t="s">
        <v>573</v>
      </c>
      <c r="BL7" s="382" t="s">
        <v>574</v>
      </c>
      <c r="BM7" s="382" t="s">
        <v>575</v>
      </c>
      <c r="BN7" s="382" t="s">
        <v>576</v>
      </c>
      <c r="BO7" s="382" t="s">
        <v>577</v>
      </c>
      <c r="BP7" s="382" t="s">
        <v>578</v>
      </c>
      <c r="BQ7" s="382" t="s">
        <v>579</v>
      </c>
      <c r="BR7" s="382" t="s">
        <v>580</v>
      </c>
      <c r="BS7" s="382" t="s">
        <v>580</v>
      </c>
      <c r="BT7" s="382" t="s">
        <v>581</v>
      </c>
      <c r="BU7" s="382" t="s">
        <v>582</v>
      </c>
      <c r="BV7" s="382" t="s">
        <v>583</v>
      </c>
      <c r="BW7" s="382" t="s">
        <v>601</v>
      </c>
      <c r="BX7" s="382" t="s">
        <v>589</v>
      </c>
      <c r="BY7" s="382" t="s">
        <v>586</v>
      </c>
      <c r="BZ7" s="382" t="s">
        <v>712</v>
      </c>
      <c r="CA7" s="382" t="s">
        <v>619</v>
      </c>
      <c r="CB7" s="382" t="s">
        <v>581</v>
      </c>
      <c r="CC7" s="382" t="s">
        <v>582</v>
      </c>
      <c r="CD7" s="382" t="s">
        <v>583</v>
      </c>
      <c r="CE7" s="382" t="s">
        <v>601</v>
      </c>
      <c r="CF7" s="382" t="s">
        <v>589</v>
      </c>
      <c r="CG7" s="382" t="s">
        <v>586</v>
      </c>
      <c r="CH7" s="382" t="s">
        <v>712</v>
      </c>
      <c r="CI7" s="382" t="s">
        <v>619</v>
      </c>
      <c r="CJ7" s="382" t="s">
        <v>590</v>
      </c>
      <c r="CK7" s="382" t="s">
        <v>590</v>
      </c>
      <c r="CL7" s="382" t="s">
        <v>591</v>
      </c>
      <c r="CM7" s="382" t="s">
        <v>574</v>
      </c>
      <c r="CN7" s="382" t="s">
        <v>575</v>
      </c>
      <c r="CO7" s="382" t="s">
        <v>650</v>
      </c>
      <c r="CP7" s="382" t="s">
        <v>593</v>
      </c>
      <c r="CQ7" s="382" t="s">
        <v>598</v>
      </c>
      <c r="CR7" s="382" t="s">
        <v>594</v>
      </c>
      <c r="CS7" s="382" t="s">
        <v>595</v>
      </c>
      <c r="CT7" s="382" t="s">
        <v>603</v>
      </c>
      <c r="CU7" s="382" t="s">
        <v>596</v>
      </c>
      <c r="CV7" s="382" t="s">
        <v>604</v>
      </c>
      <c r="CW7" s="382" t="s">
        <v>597</v>
      </c>
      <c r="CX7" s="382" t="s">
        <v>593</v>
      </c>
      <c r="CY7" s="382" t="s">
        <v>598</v>
      </c>
      <c r="CZ7" s="382" t="s">
        <v>594</v>
      </c>
      <c r="DA7" s="382" t="s">
        <v>595</v>
      </c>
      <c r="DB7" s="382" t="s">
        <v>599</v>
      </c>
      <c r="DG7" s="382" t="s">
        <v>600</v>
      </c>
      <c r="DH7" s="382" t="s">
        <v>567</v>
      </c>
      <c r="DI7" s="382" t="s">
        <v>568</v>
      </c>
      <c r="DJ7" s="382" t="s">
        <v>607</v>
      </c>
      <c r="DK7" s="382" t="s">
        <v>569</v>
      </c>
      <c r="DL7" s="382" t="s">
        <v>570</v>
      </c>
      <c r="DM7" s="382" t="s">
        <v>570</v>
      </c>
      <c r="DN7" s="382" t="s">
        <v>571</v>
      </c>
      <c r="DO7" s="382" t="s">
        <v>572</v>
      </c>
      <c r="DP7" s="382" t="s">
        <v>573</v>
      </c>
      <c r="DQ7" s="382" t="s">
        <v>574</v>
      </c>
      <c r="DR7" s="382" t="s">
        <v>575</v>
      </c>
      <c r="DS7" s="382" t="s">
        <v>576</v>
      </c>
      <c r="DT7" s="382" t="s">
        <v>577</v>
      </c>
      <c r="DU7" s="382" t="s">
        <v>578</v>
      </c>
      <c r="DV7" s="382" t="s">
        <v>579</v>
      </c>
      <c r="DW7" s="382" t="s">
        <v>580</v>
      </c>
      <c r="DX7" s="382" t="s">
        <v>580</v>
      </c>
      <c r="DY7" s="382" t="s">
        <v>608</v>
      </c>
      <c r="DZ7" s="382" t="s">
        <v>609</v>
      </c>
      <c r="EA7" s="382" t="s">
        <v>610</v>
      </c>
      <c r="EB7" s="382" t="s">
        <v>611</v>
      </c>
      <c r="EC7" s="382" t="s">
        <v>612</v>
      </c>
      <c r="ED7" s="382" t="s">
        <v>576</v>
      </c>
      <c r="EE7" s="382" t="s">
        <v>577</v>
      </c>
      <c r="EF7" s="382" t="s">
        <v>578</v>
      </c>
      <c r="EG7" s="382" t="s">
        <v>613</v>
      </c>
      <c r="EH7" s="382" t="s">
        <v>614</v>
      </c>
      <c r="EI7" s="382" t="s">
        <v>579</v>
      </c>
      <c r="EJ7" s="382" t="s">
        <v>615</v>
      </c>
      <c r="EK7" s="382" t="s">
        <v>616</v>
      </c>
      <c r="EL7" s="382" t="s">
        <v>617</v>
      </c>
      <c r="EM7" s="382" t="s">
        <v>618</v>
      </c>
      <c r="EN7" s="382" t="s">
        <v>581</v>
      </c>
      <c r="EO7" s="382" t="s">
        <v>582</v>
      </c>
      <c r="EP7" s="382" t="s">
        <v>583</v>
      </c>
      <c r="EQ7" s="382" t="s">
        <v>601</v>
      </c>
      <c r="ER7" s="382" t="s">
        <v>589</v>
      </c>
      <c r="ES7" s="382" t="s">
        <v>586</v>
      </c>
      <c r="ET7" s="382" t="s">
        <v>712</v>
      </c>
      <c r="EU7" s="382" t="s">
        <v>619</v>
      </c>
      <c r="EV7" s="382" t="s">
        <v>581</v>
      </c>
      <c r="EW7" s="382" t="s">
        <v>582</v>
      </c>
      <c r="EX7" s="382" t="s">
        <v>583</v>
      </c>
      <c r="EY7" s="382" t="s">
        <v>601</v>
      </c>
      <c r="EZ7" s="382" t="s">
        <v>589</v>
      </c>
      <c r="FA7" s="382" t="s">
        <v>586</v>
      </c>
      <c r="FB7" s="382" t="s">
        <v>712</v>
      </c>
      <c r="FC7" s="382" t="s">
        <v>619</v>
      </c>
      <c r="FD7" s="382" t="s">
        <v>590</v>
      </c>
      <c r="FE7" s="382" t="s">
        <v>590</v>
      </c>
      <c r="FF7" s="382" t="s">
        <v>603</v>
      </c>
      <c r="FG7" s="382" t="s">
        <v>596</v>
      </c>
      <c r="FH7" s="382" t="s">
        <v>604</v>
      </c>
      <c r="FI7" s="382" t="s">
        <v>591</v>
      </c>
      <c r="FJ7" s="382" t="s">
        <v>574</v>
      </c>
      <c r="FK7" s="382" t="s">
        <v>575</v>
      </c>
      <c r="FL7" s="382" t="s">
        <v>650</v>
      </c>
      <c r="FM7" s="382" t="s">
        <v>593</v>
      </c>
      <c r="FN7" s="382" t="s">
        <v>713</v>
      </c>
      <c r="FO7" s="382" t="s">
        <v>598</v>
      </c>
      <c r="FP7" s="382" t="s">
        <v>594</v>
      </c>
      <c r="FQ7" s="382" t="s">
        <v>620</v>
      </c>
      <c r="FR7" s="382" t="s">
        <v>621</v>
      </c>
      <c r="FS7" s="382" t="s">
        <v>622</v>
      </c>
      <c r="FT7" s="382" t="s">
        <v>623</v>
      </c>
      <c r="FU7" s="382" t="s">
        <v>624</v>
      </c>
      <c r="FV7" s="382" t="s">
        <v>595</v>
      </c>
      <c r="FW7" s="382" t="s">
        <v>625</v>
      </c>
      <c r="FX7" s="382" t="s">
        <v>628</v>
      </c>
      <c r="FY7" s="382" t="s">
        <v>714</v>
      </c>
      <c r="FZ7" s="382" t="s">
        <v>603</v>
      </c>
      <c r="GA7" s="382" t="s">
        <v>596</v>
      </c>
      <c r="GB7" s="382" t="s">
        <v>604</v>
      </c>
      <c r="GC7" s="382" t="s">
        <v>629</v>
      </c>
      <c r="GD7" s="382" t="s">
        <v>630</v>
      </c>
      <c r="GE7" s="382" t="s">
        <v>597</v>
      </c>
      <c r="GF7" s="382" t="s">
        <v>631</v>
      </c>
      <c r="GG7" s="382" t="s">
        <v>593</v>
      </c>
      <c r="GH7" s="382" t="s">
        <v>713</v>
      </c>
      <c r="GI7" s="382" t="s">
        <v>598</v>
      </c>
      <c r="GJ7" s="382" t="s">
        <v>594</v>
      </c>
      <c r="GK7" s="382" t="s">
        <v>620</v>
      </c>
      <c r="GL7" s="382" t="s">
        <v>621</v>
      </c>
      <c r="GM7" s="382" t="s">
        <v>622</v>
      </c>
      <c r="GN7" s="382" t="s">
        <v>624</v>
      </c>
      <c r="GO7" s="382" t="s">
        <v>595</v>
      </c>
      <c r="GP7" s="382" t="s">
        <v>625</v>
      </c>
      <c r="GQ7" s="382" t="s">
        <v>628</v>
      </c>
      <c r="GR7" s="382" t="s">
        <v>714</v>
      </c>
      <c r="GS7" s="382" t="s">
        <v>599</v>
      </c>
      <c r="GX7" s="382" t="s">
        <v>600</v>
      </c>
      <c r="GY7" s="382" t="s">
        <v>567</v>
      </c>
      <c r="GZ7" s="382" t="s">
        <v>568</v>
      </c>
      <c r="HA7" s="382" t="s">
        <v>569</v>
      </c>
      <c r="HB7" s="382" t="s">
        <v>570</v>
      </c>
      <c r="HC7" s="382" t="s">
        <v>570</v>
      </c>
      <c r="HD7" s="382" t="s">
        <v>571</v>
      </c>
      <c r="HE7" s="382" t="s">
        <v>572</v>
      </c>
      <c r="HF7" s="382" t="s">
        <v>573</v>
      </c>
      <c r="HG7" s="382" t="s">
        <v>574</v>
      </c>
      <c r="HH7" s="382" t="s">
        <v>575</v>
      </c>
      <c r="HI7" s="382" t="s">
        <v>576</v>
      </c>
      <c r="HJ7" s="382" t="s">
        <v>577</v>
      </c>
      <c r="HK7" s="382" t="s">
        <v>578</v>
      </c>
      <c r="HL7" s="382" t="s">
        <v>579</v>
      </c>
      <c r="HM7" s="382" t="s">
        <v>632</v>
      </c>
      <c r="HN7" s="382" t="s">
        <v>580</v>
      </c>
      <c r="HO7" s="382" t="s">
        <v>633</v>
      </c>
      <c r="HP7" s="457" t="s">
        <v>634</v>
      </c>
      <c r="HQ7" s="457" t="s">
        <v>635</v>
      </c>
      <c r="HR7" s="382" t="s">
        <v>632</v>
      </c>
      <c r="HS7" s="382" t="s">
        <v>571</v>
      </c>
      <c r="HT7" s="382" t="s">
        <v>572</v>
      </c>
      <c r="HU7" s="382" t="s">
        <v>573</v>
      </c>
      <c r="HV7" s="382" t="s">
        <v>574</v>
      </c>
      <c r="HW7" s="382" t="s">
        <v>575</v>
      </c>
      <c r="HX7" s="382" t="s">
        <v>581</v>
      </c>
      <c r="HY7" s="382" t="s">
        <v>582</v>
      </c>
      <c r="HZ7" s="382" t="s">
        <v>583</v>
      </c>
      <c r="IA7" s="382" t="s">
        <v>601</v>
      </c>
      <c r="IB7" s="382" t="s">
        <v>589</v>
      </c>
      <c r="IC7" s="382" t="s">
        <v>712</v>
      </c>
      <c r="ID7" s="382" t="s">
        <v>619</v>
      </c>
      <c r="IE7" s="382" t="s">
        <v>581</v>
      </c>
      <c r="IF7" s="382" t="s">
        <v>582</v>
      </c>
      <c r="IG7" s="382" t="s">
        <v>619</v>
      </c>
      <c r="IH7" s="382" t="s">
        <v>590</v>
      </c>
      <c r="II7" s="382" t="s">
        <v>590</v>
      </c>
      <c r="IJ7" s="382" t="s">
        <v>629</v>
      </c>
      <c r="IK7" s="382" t="s">
        <v>630</v>
      </c>
      <c r="IL7" s="382" t="s">
        <v>597</v>
      </c>
      <c r="IM7" s="382" t="s">
        <v>631</v>
      </c>
      <c r="IN7" s="382" t="s">
        <v>593</v>
      </c>
      <c r="IO7" s="382" t="s">
        <v>594</v>
      </c>
      <c r="IP7" s="382" t="s">
        <v>595</v>
      </c>
      <c r="IQ7" s="382" t="s">
        <v>637</v>
      </c>
      <c r="IR7" s="382" t="s">
        <v>628</v>
      </c>
      <c r="IS7" s="382" t="s">
        <v>603</v>
      </c>
      <c r="IT7" s="382" t="s">
        <v>596</v>
      </c>
      <c r="IU7" s="382" t="s">
        <v>604</v>
      </c>
      <c r="IV7" s="382" t="s">
        <v>591</v>
      </c>
      <c r="IW7" s="382" t="s">
        <v>574</v>
      </c>
      <c r="IX7" s="382" t="s">
        <v>575</v>
      </c>
      <c r="IY7" s="382" t="s">
        <v>650</v>
      </c>
      <c r="IZ7" s="382" t="s">
        <v>593</v>
      </c>
      <c r="JA7" s="382" t="s">
        <v>598</v>
      </c>
      <c r="JB7" s="382" t="s">
        <v>595</v>
      </c>
      <c r="JC7" s="382" t="s">
        <v>625</v>
      </c>
      <c r="JD7" s="382" t="s">
        <v>637</v>
      </c>
      <c r="JE7" s="382" t="s">
        <v>628</v>
      </c>
      <c r="JF7" s="382" t="s">
        <v>599</v>
      </c>
      <c r="JK7" s="382" t="s">
        <v>566</v>
      </c>
      <c r="JL7" s="382" t="s">
        <v>567</v>
      </c>
      <c r="JM7" s="382" t="s">
        <v>568</v>
      </c>
      <c r="JN7" s="382" t="s">
        <v>569</v>
      </c>
      <c r="JO7" s="382" t="s">
        <v>570</v>
      </c>
      <c r="JP7" s="382" t="s">
        <v>570</v>
      </c>
      <c r="JQ7" s="382" t="s">
        <v>571</v>
      </c>
      <c r="JR7" s="382" t="s">
        <v>572</v>
      </c>
      <c r="JS7" s="382" t="s">
        <v>573</v>
      </c>
      <c r="JT7" s="382" t="s">
        <v>574</v>
      </c>
      <c r="JU7" s="382" t="s">
        <v>575</v>
      </c>
      <c r="JV7" s="382" t="s">
        <v>576</v>
      </c>
      <c r="JW7" s="382" t="s">
        <v>577</v>
      </c>
      <c r="JX7" s="382" t="s">
        <v>578</v>
      </c>
      <c r="JY7" s="382" t="s">
        <v>579</v>
      </c>
      <c r="JZ7" s="382" t="s">
        <v>633</v>
      </c>
      <c r="KE7" s="382" t="s">
        <v>600</v>
      </c>
      <c r="KF7" s="382" t="s">
        <v>567</v>
      </c>
      <c r="KG7" s="382" t="s">
        <v>607</v>
      </c>
      <c r="KH7" s="382" t="s">
        <v>569</v>
      </c>
      <c r="KI7" s="382" t="s">
        <v>570</v>
      </c>
      <c r="KJ7" s="382" t="s">
        <v>570</v>
      </c>
      <c r="KK7" s="382" t="s">
        <v>571</v>
      </c>
      <c r="KL7" s="382" t="s">
        <v>572</v>
      </c>
      <c r="KM7" s="382" t="s">
        <v>573</v>
      </c>
      <c r="KN7" s="382" t="s">
        <v>574</v>
      </c>
      <c r="KO7" s="382" t="s">
        <v>575</v>
      </c>
      <c r="KP7" s="382" t="s">
        <v>576</v>
      </c>
      <c r="KQ7" s="382" t="s">
        <v>577</v>
      </c>
      <c r="KR7" s="382" t="s">
        <v>578</v>
      </c>
      <c r="KS7" s="382" t="s">
        <v>579</v>
      </c>
      <c r="KT7" s="382" t="s">
        <v>580</v>
      </c>
      <c r="KU7" s="382" t="s">
        <v>580</v>
      </c>
      <c r="KV7" s="382" t="s">
        <v>581</v>
      </c>
      <c r="KW7" s="382" t="s">
        <v>582</v>
      </c>
      <c r="KX7" s="382" t="s">
        <v>583</v>
      </c>
      <c r="KY7" s="382" t="s">
        <v>601</v>
      </c>
      <c r="KZ7" s="382" t="s">
        <v>589</v>
      </c>
      <c r="LA7" s="382" t="s">
        <v>712</v>
      </c>
      <c r="LB7" s="382" t="s">
        <v>619</v>
      </c>
      <c r="LC7" s="382" t="s">
        <v>581</v>
      </c>
      <c r="LD7" s="382" t="s">
        <v>582</v>
      </c>
      <c r="LE7" s="382" t="s">
        <v>619</v>
      </c>
      <c r="LF7" s="382" t="s">
        <v>590</v>
      </c>
      <c r="LG7" s="382" t="s">
        <v>590</v>
      </c>
      <c r="LH7" s="382" t="s">
        <v>593</v>
      </c>
      <c r="LI7" s="382" t="s">
        <v>594</v>
      </c>
      <c r="LJ7" s="382" t="s">
        <v>595</v>
      </c>
      <c r="LK7" s="382" t="s">
        <v>625</v>
      </c>
      <c r="LL7" s="382" t="s">
        <v>628</v>
      </c>
      <c r="LM7" s="382" t="s">
        <v>631</v>
      </c>
      <c r="LN7" s="382" t="s">
        <v>593</v>
      </c>
      <c r="LO7" s="382" t="s">
        <v>598</v>
      </c>
      <c r="LP7" s="382" t="s">
        <v>595</v>
      </c>
      <c r="LQ7" s="382" t="s">
        <v>625</v>
      </c>
      <c r="LR7" s="382" t="s">
        <v>637</v>
      </c>
      <c r="LS7" s="382" t="s">
        <v>628</v>
      </c>
      <c r="LT7" s="382" t="s">
        <v>599</v>
      </c>
      <c r="LY7" s="382" t="s">
        <v>643</v>
      </c>
      <c r="LZ7" s="382" t="s">
        <v>644</v>
      </c>
      <c r="MA7" s="382" t="s">
        <v>645</v>
      </c>
      <c r="MB7" s="382" t="s">
        <v>571</v>
      </c>
      <c r="MC7" s="382" t="s">
        <v>572</v>
      </c>
      <c r="MD7" s="382" t="s">
        <v>574</v>
      </c>
      <c r="ME7" s="382" t="s">
        <v>579</v>
      </c>
      <c r="MF7" s="382" t="s">
        <v>581</v>
      </c>
      <c r="MG7" s="382" t="s">
        <v>582</v>
      </c>
      <c r="MH7" s="382" t="s">
        <v>583</v>
      </c>
      <c r="MI7" s="382" t="s">
        <v>601</v>
      </c>
      <c r="MJ7" s="382" t="s">
        <v>589</v>
      </c>
      <c r="MK7" s="382" t="s">
        <v>586</v>
      </c>
      <c r="ML7" s="382" t="s">
        <v>712</v>
      </c>
      <c r="MM7" s="382" t="s">
        <v>596</v>
      </c>
      <c r="MN7" s="382" t="s">
        <v>591</v>
      </c>
      <c r="MO7" s="382" t="s">
        <v>574</v>
      </c>
      <c r="MP7" s="382" t="s">
        <v>650</v>
      </c>
      <c r="MQ7" s="382" t="s">
        <v>629</v>
      </c>
      <c r="MR7" s="382" t="s">
        <v>630</v>
      </c>
      <c r="MS7" s="382" t="s">
        <v>597</v>
      </c>
      <c r="MT7" s="382" t="s">
        <v>593</v>
      </c>
      <c r="MU7" s="382" t="s">
        <v>598</v>
      </c>
      <c r="MV7" s="382" t="s">
        <v>594</v>
      </c>
      <c r="MW7" s="382" t="s">
        <v>624</v>
      </c>
      <c r="MX7" s="382" t="s">
        <v>595</v>
      </c>
      <c r="MY7" s="382" t="s">
        <v>637</v>
      </c>
      <c r="MZ7" s="382" t="s">
        <v>628</v>
      </c>
      <c r="NA7" s="382" t="s">
        <v>714</v>
      </c>
      <c r="NB7" s="382" t="s">
        <v>647</v>
      </c>
      <c r="NC7" s="382" t="s">
        <v>571</v>
      </c>
      <c r="ND7" s="382" t="s">
        <v>572</v>
      </c>
      <c r="NE7" s="382" t="s">
        <v>574</v>
      </c>
      <c r="NF7" s="382" t="s">
        <v>608</v>
      </c>
      <c r="NG7" s="382" t="s">
        <v>613</v>
      </c>
      <c r="NH7" s="382" t="s">
        <v>648</v>
      </c>
      <c r="NI7" s="382" t="s">
        <v>649</v>
      </c>
      <c r="NJ7" s="382" t="s">
        <v>581</v>
      </c>
      <c r="NK7" s="382" t="s">
        <v>582</v>
      </c>
      <c r="NL7" s="382" t="s">
        <v>583</v>
      </c>
      <c r="NM7" s="382" t="s">
        <v>601</v>
      </c>
      <c r="NN7" s="382" t="s">
        <v>589</v>
      </c>
      <c r="NO7" s="382" t="s">
        <v>586</v>
      </c>
      <c r="NP7" s="382" t="s">
        <v>712</v>
      </c>
      <c r="NQ7" s="382" t="s">
        <v>591</v>
      </c>
      <c r="NR7" s="382" t="s">
        <v>574</v>
      </c>
      <c r="NS7" s="382" t="s">
        <v>650</v>
      </c>
      <c r="NT7" s="382" t="s">
        <v>629</v>
      </c>
      <c r="NU7" s="382" t="s">
        <v>593</v>
      </c>
      <c r="NV7" s="382" t="s">
        <v>598</v>
      </c>
      <c r="NW7" s="382" t="s">
        <v>594</v>
      </c>
      <c r="NX7" s="382" t="s">
        <v>624</v>
      </c>
      <c r="NY7" s="382" t="s">
        <v>595</v>
      </c>
      <c r="NZ7" s="382" t="s">
        <v>637</v>
      </c>
      <c r="OA7" s="382" t="s">
        <v>628</v>
      </c>
      <c r="OB7" s="382" t="s">
        <v>714</v>
      </c>
      <c r="OC7" s="382" t="s">
        <v>715</v>
      </c>
      <c r="OD7" s="382" t="s">
        <v>716</v>
      </c>
      <c r="OE7" s="382" t="s">
        <v>717</v>
      </c>
      <c r="OF7" s="382" t="s">
        <v>718</v>
      </c>
      <c r="OG7" s="382" t="s">
        <v>719</v>
      </c>
      <c r="OH7" s="382" t="s">
        <v>720</v>
      </c>
      <c r="OI7" s="382" t="s">
        <v>721</v>
      </c>
      <c r="ON7" s="382" t="s">
        <v>657</v>
      </c>
      <c r="OO7" s="382" t="s">
        <v>658</v>
      </c>
      <c r="OP7" s="382" t="s">
        <v>659</v>
      </c>
      <c r="OQ7" s="382" t="s">
        <v>660</v>
      </c>
      <c r="OR7" s="382" t="s">
        <v>643</v>
      </c>
      <c r="OS7" s="382" t="s">
        <v>644</v>
      </c>
      <c r="OT7" s="382" t="s">
        <v>661</v>
      </c>
      <c r="OU7" s="382" t="s">
        <v>662</v>
      </c>
      <c r="OV7" s="382" t="s">
        <v>663</v>
      </c>
      <c r="OW7" s="382" t="s">
        <v>664</v>
      </c>
      <c r="OX7" s="382" t="s">
        <v>665</v>
      </c>
      <c r="OY7" s="382" t="s">
        <v>666</v>
      </c>
      <c r="OZ7" s="382" t="s">
        <v>667</v>
      </c>
      <c r="PA7" s="382" t="s">
        <v>668</v>
      </c>
      <c r="PB7" s="382" t="s">
        <v>669</v>
      </c>
      <c r="PC7" s="382" t="s">
        <v>670</v>
      </c>
      <c r="PD7" s="382" t="s">
        <v>671</v>
      </c>
      <c r="PE7" s="382" t="s">
        <v>672</v>
      </c>
      <c r="PF7" s="382" t="s">
        <v>673</v>
      </c>
      <c r="PG7" s="382" t="s">
        <v>674</v>
      </c>
      <c r="PH7" s="382" t="s">
        <v>675</v>
      </c>
      <c r="PI7" s="382" t="s">
        <v>676</v>
      </c>
      <c r="PJ7" s="382" t="s">
        <v>677</v>
      </c>
      <c r="PO7" s="382" t="s">
        <v>678</v>
      </c>
      <c r="PP7" s="382" t="s">
        <v>679</v>
      </c>
      <c r="PQ7" s="382" t="s">
        <v>680</v>
      </c>
      <c r="PR7" s="382" t="s">
        <v>681</v>
      </c>
      <c r="PS7" s="382" t="s">
        <v>682</v>
      </c>
      <c r="PT7" s="382" t="s">
        <v>683</v>
      </c>
      <c r="PZ7" s="382" t="s">
        <v>684</v>
      </c>
      <c r="QA7" s="382" t="s">
        <v>685</v>
      </c>
      <c r="QB7" s="382" t="s">
        <v>686</v>
      </c>
      <c r="QC7" s="382" t="s">
        <v>687</v>
      </c>
      <c r="QD7" s="382" t="s">
        <v>688</v>
      </c>
      <c r="QE7" s="382" t="s">
        <v>657</v>
      </c>
      <c r="QF7" s="382" t="s">
        <v>689</v>
      </c>
      <c r="QG7" s="382" t="s">
        <v>690</v>
      </c>
      <c r="QH7" s="382" t="s">
        <v>691</v>
      </c>
      <c r="QI7" s="382" t="s">
        <v>692</v>
      </c>
      <c r="QJ7" s="382" t="s">
        <v>571</v>
      </c>
      <c r="QK7" s="382" t="s">
        <v>693</v>
      </c>
      <c r="QL7" s="382" t="s">
        <v>694</v>
      </c>
      <c r="QM7" s="382" t="s">
        <v>695</v>
      </c>
      <c r="QP7" s="1129"/>
      <c r="QQ7" s="1136" t="s">
        <v>1236</v>
      </c>
      <c r="QR7" s="1136" t="s">
        <v>1237</v>
      </c>
      <c r="QS7" s="1137" t="s">
        <v>696</v>
      </c>
      <c r="QT7" s="1137" t="s">
        <v>697</v>
      </c>
      <c r="QU7" s="1136" t="s">
        <v>1234</v>
      </c>
      <c r="QV7" s="1137" t="s">
        <v>698</v>
      </c>
      <c r="QW7" s="1137" t="s">
        <v>1235</v>
      </c>
      <c r="QX7" s="1138" t="s">
        <v>1238</v>
      </c>
      <c r="QY7" s="1139" t="s">
        <v>1239</v>
      </c>
      <c r="QZ7" s="1138" t="s">
        <v>1240</v>
      </c>
      <c r="RA7" s="1140" t="s">
        <v>699</v>
      </c>
      <c r="RB7" s="1140" t="s">
        <v>700</v>
      </c>
      <c r="RC7" s="1140" t="s">
        <v>701</v>
      </c>
    </row>
    <row r="8" spans="1:471">
      <c r="C8" s="383">
        <v>1949</v>
      </c>
      <c r="D8" s="383">
        <v>17.595800000000001</v>
      </c>
      <c r="E8" s="383">
        <v>0</v>
      </c>
      <c r="F8" s="383">
        <v>0</v>
      </c>
      <c r="G8" s="383">
        <v>12.548299999999999</v>
      </c>
      <c r="H8" s="383">
        <v>5.0475000000000003</v>
      </c>
      <c r="I8" s="383">
        <v>5.0475000000000003</v>
      </c>
      <c r="J8" s="383">
        <v>3.4388000000000001</v>
      </c>
      <c r="K8" s="383">
        <v>2.7554000000000003</v>
      </c>
      <c r="L8" s="383">
        <v>0.68329999999999991</v>
      </c>
      <c r="M8" s="383">
        <v>0.48810000000000003</v>
      </c>
      <c r="N8" s="383">
        <v>0.19519999999999998</v>
      </c>
      <c r="O8" s="383">
        <v>0.16650000000000001</v>
      </c>
      <c r="P8" s="383">
        <v>0</v>
      </c>
      <c r="Q8" s="383">
        <v>0</v>
      </c>
      <c r="R8" s="383">
        <v>-9.0200000000000002E-2</v>
      </c>
      <c r="S8" s="383">
        <v>1.5324</v>
      </c>
      <c r="T8" s="383">
        <v>1.5324</v>
      </c>
      <c r="U8" s="383">
        <v>6.6099999999999992E-2</v>
      </c>
      <c r="V8" s="383">
        <v>2.0899999999999998E-2</v>
      </c>
      <c r="W8" s="383">
        <v>4.4299999999999999E-2</v>
      </c>
      <c r="X8" s="383">
        <v>0</v>
      </c>
      <c r="Y8" s="383">
        <v>0</v>
      </c>
      <c r="Z8" s="383">
        <v>0</v>
      </c>
      <c r="AA8" s="383">
        <v>1E-3</v>
      </c>
      <c r="AB8" s="383">
        <v>0</v>
      </c>
      <c r="AC8" s="383">
        <v>0.40100000000000002</v>
      </c>
      <c r="AD8" s="383">
        <v>0.1072</v>
      </c>
      <c r="AE8" s="383">
        <v>0.2697</v>
      </c>
      <c r="AF8" s="383">
        <v>0</v>
      </c>
      <c r="AG8" s="383">
        <v>0</v>
      </c>
      <c r="AH8" s="383">
        <v>0</v>
      </c>
      <c r="AI8" s="383">
        <v>2.41E-2</v>
      </c>
      <c r="AJ8" s="383">
        <v>1.1976</v>
      </c>
      <c r="AK8" s="383">
        <v>1.1976</v>
      </c>
      <c r="AL8" s="383">
        <v>0.2223</v>
      </c>
      <c r="AM8" s="383">
        <v>0</v>
      </c>
      <c r="AN8" s="383">
        <v>0.19519999999999998</v>
      </c>
      <c r="AO8" s="383">
        <v>2.7100000000000003E-2</v>
      </c>
      <c r="AP8" s="383">
        <v>2.7800000000000002E-2</v>
      </c>
      <c r="AQ8" s="383">
        <v>1.9800000000000002E-2</v>
      </c>
      <c r="AR8" s="383">
        <v>8.0000000000000002E-3</v>
      </c>
      <c r="AS8" s="383">
        <v>0.1691</v>
      </c>
      <c r="AT8" s="383">
        <v>0.17699999999999999</v>
      </c>
      <c r="AU8" s="383">
        <v>0.26919999999999999</v>
      </c>
      <c r="AV8" s="383">
        <v>2.69E-2</v>
      </c>
      <c r="AW8" s="383">
        <v>0.24230000000000002</v>
      </c>
      <c r="AX8" s="383">
        <v>0.83240000000000003</v>
      </c>
      <c r="BB8" s="383">
        <v>1949</v>
      </c>
      <c r="BC8" s="383">
        <v>0.46739999999999998</v>
      </c>
      <c r="BD8" s="383">
        <v>0</v>
      </c>
      <c r="BE8" s="383">
        <v>0</v>
      </c>
      <c r="BF8" s="383">
        <v>0.17510000000000001</v>
      </c>
      <c r="BG8" s="383">
        <v>0.2923</v>
      </c>
      <c r="BH8" s="383">
        <v>0.2923</v>
      </c>
      <c r="BI8" s="383">
        <v>0.12690000000000001</v>
      </c>
      <c r="BJ8" s="383">
        <v>9.3900000000000011E-2</v>
      </c>
      <c r="BK8" s="383">
        <v>3.3000000000000002E-2</v>
      </c>
      <c r="BL8" s="383">
        <v>2.9100000000000001E-2</v>
      </c>
      <c r="BM8" s="383">
        <v>3.8999999999999998E-3</v>
      </c>
      <c r="BN8" s="383">
        <v>2.1100000000000001E-2</v>
      </c>
      <c r="BO8" s="383">
        <v>0</v>
      </c>
      <c r="BP8" s="383">
        <v>0</v>
      </c>
      <c r="BQ8" s="383">
        <v>0</v>
      </c>
      <c r="BR8" s="383">
        <v>0.14430000000000001</v>
      </c>
      <c r="BS8" s="383">
        <v>0.14430000000000001</v>
      </c>
      <c r="BT8" s="383">
        <v>0.18580000000000002</v>
      </c>
      <c r="BU8" s="383">
        <v>0.1704</v>
      </c>
      <c r="BV8" s="383">
        <v>1.43E-2</v>
      </c>
      <c r="BW8" s="383">
        <v>0</v>
      </c>
      <c r="BX8" s="383">
        <v>0</v>
      </c>
      <c r="BY8" s="383">
        <v>0</v>
      </c>
      <c r="BZ8" s="383">
        <v>1.1000000000000001E-3</v>
      </c>
      <c r="CA8" s="383">
        <v>0</v>
      </c>
      <c r="CB8" s="383">
        <v>0.1608</v>
      </c>
      <c r="CC8" s="383">
        <v>0.1406</v>
      </c>
      <c r="CD8" s="383">
        <v>7.3000000000000001E-3</v>
      </c>
      <c r="CE8" s="383">
        <v>0</v>
      </c>
      <c r="CF8" s="383">
        <v>0</v>
      </c>
      <c r="CG8" s="383">
        <v>0</v>
      </c>
      <c r="CH8" s="383">
        <v>1.2999999999999999E-2</v>
      </c>
      <c r="CI8" s="383">
        <v>0</v>
      </c>
      <c r="CJ8" s="383">
        <v>0.16930000000000001</v>
      </c>
      <c r="CK8" s="383">
        <v>0.16930000000000001</v>
      </c>
      <c r="CL8" s="383">
        <v>4.2200000000000001E-2</v>
      </c>
      <c r="CM8" s="383">
        <v>0</v>
      </c>
      <c r="CN8" s="383">
        <v>3.8999999999999998E-3</v>
      </c>
      <c r="CO8" s="383">
        <v>3.8300000000000001E-2</v>
      </c>
      <c r="CP8" s="383">
        <v>0.14530000000000001</v>
      </c>
      <c r="CQ8" s="383">
        <v>0.1215</v>
      </c>
      <c r="CR8" s="383">
        <v>2.3800000000000002E-2</v>
      </c>
      <c r="CS8" s="383">
        <v>0</v>
      </c>
      <c r="CT8" s="383">
        <v>2.35E-2</v>
      </c>
      <c r="CU8" s="383">
        <v>2.35E-2</v>
      </c>
      <c r="CV8" s="383">
        <v>0</v>
      </c>
      <c r="CW8" s="383">
        <v>5.1499999999999997E-2</v>
      </c>
      <c r="CX8" s="383">
        <v>0.1358</v>
      </c>
      <c r="CY8" s="383">
        <v>2.3899999999999998E-2</v>
      </c>
      <c r="CZ8" s="383">
        <v>0.11120000000000001</v>
      </c>
      <c r="DA8" s="383">
        <v>6.9999999999999999E-4</v>
      </c>
      <c r="DB8" s="383">
        <v>0.14610000000000001</v>
      </c>
      <c r="DF8" s="383">
        <v>1949</v>
      </c>
      <c r="DG8" s="383">
        <v>1.8989</v>
      </c>
      <c r="DH8" s="383">
        <v>0</v>
      </c>
      <c r="DI8" s="383">
        <v>0</v>
      </c>
      <c r="DJ8" s="383">
        <v>0</v>
      </c>
      <c r="DK8" s="383">
        <v>0.54549999999999998</v>
      </c>
      <c r="DL8" s="383">
        <v>1.3534000000000002</v>
      </c>
      <c r="DM8" s="383">
        <v>1.3534000000000002</v>
      </c>
      <c r="DN8" s="383">
        <v>1.0960000000000001</v>
      </c>
      <c r="DO8" s="383">
        <v>0.88979999999999992</v>
      </c>
      <c r="DP8" s="383">
        <v>0.20619999999999999</v>
      </c>
      <c r="DQ8" s="383">
        <v>3.4299999999999997E-2</v>
      </c>
      <c r="DR8" s="383">
        <v>0.17199999999999999</v>
      </c>
      <c r="DS8" s="383">
        <v>3.0499999999999999E-2</v>
      </c>
      <c r="DT8" s="383">
        <v>0</v>
      </c>
      <c r="DU8" s="383">
        <v>0</v>
      </c>
      <c r="DV8" s="383">
        <v>0</v>
      </c>
      <c r="DW8" s="383">
        <v>0.22690000000000002</v>
      </c>
      <c r="DX8" s="383">
        <v>0.22690000000000002</v>
      </c>
      <c r="DY8" s="383">
        <v>1.9256</v>
      </c>
      <c r="DZ8" s="383">
        <v>1.6157000000000001</v>
      </c>
      <c r="EA8" s="383">
        <v>0.93610000000000004</v>
      </c>
      <c r="EB8" s="383">
        <v>3.0499999999999999E-2</v>
      </c>
      <c r="EC8" s="383">
        <v>0.64910000000000001</v>
      </c>
      <c r="ED8" s="383">
        <v>0.30989999999999995</v>
      </c>
      <c r="EE8" s="383">
        <v>0</v>
      </c>
      <c r="EF8" s="383">
        <v>0</v>
      </c>
      <c r="EG8" s="383">
        <v>-0.2336</v>
      </c>
      <c r="EH8" s="383">
        <v>-0.12379999999999999</v>
      </c>
      <c r="EI8" s="383">
        <v>-0.10979999999999999</v>
      </c>
      <c r="EJ8" s="383">
        <v>0</v>
      </c>
      <c r="EK8" s="383">
        <v>0</v>
      </c>
      <c r="EL8" s="383">
        <v>0</v>
      </c>
      <c r="EM8" s="383">
        <v>0</v>
      </c>
      <c r="EN8" s="383">
        <v>4.9299999999999997E-2</v>
      </c>
      <c r="EO8" s="383">
        <v>1.5900000000000001E-2</v>
      </c>
      <c r="EP8" s="383">
        <v>1.9100000000000002E-2</v>
      </c>
      <c r="EQ8" s="383">
        <v>0</v>
      </c>
      <c r="ER8" s="383">
        <v>0</v>
      </c>
      <c r="ES8" s="383">
        <v>0</v>
      </c>
      <c r="ET8" s="383">
        <v>2.9999999999999997E-4</v>
      </c>
      <c r="EU8" s="383">
        <v>1.4E-2</v>
      </c>
      <c r="EV8" s="383">
        <v>0.1023</v>
      </c>
      <c r="EW8" s="383">
        <v>0.1023</v>
      </c>
      <c r="EX8" s="383">
        <v>0</v>
      </c>
      <c r="EY8" s="383">
        <v>0</v>
      </c>
      <c r="EZ8" s="383">
        <v>0</v>
      </c>
      <c r="FA8" s="383">
        <v>0</v>
      </c>
      <c r="FB8" s="383">
        <v>0</v>
      </c>
      <c r="FC8" s="383">
        <v>0</v>
      </c>
      <c r="FD8" s="383">
        <v>1.8659000000000001</v>
      </c>
      <c r="FE8" s="383">
        <v>1.8659000000000001</v>
      </c>
      <c r="FF8" s="383">
        <v>0.49149999999999999</v>
      </c>
      <c r="FG8" s="383">
        <v>0.44519999999999998</v>
      </c>
      <c r="FH8" s="383">
        <v>4.6399999999999997E-2</v>
      </c>
      <c r="FI8" s="383">
        <v>1.1262000000000001</v>
      </c>
      <c r="FJ8" s="383">
        <v>0.74170000000000003</v>
      </c>
      <c r="FK8" s="383">
        <v>0.17199999999999999</v>
      </c>
      <c r="FL8" s="383">
        <v>0.21249999999999999</v>
      </c>
      <c r="FN8" s="383">
        <v>0.42380000000000001</v>
      </c>
      <c r="FO8" s="383">
        <v>0</v>
      </c>
      <c r="FP8" s="383">
        <v>2.2000000000000001E-3</v>
      </c>
      <c r="FQ8" s="383">
        <v>0</v>
      </c>
      <c r="FR8" s="383">
        <v>0</v>
      </c>
      <c r="FS8" s="383">
        <v>0</v>
      </c>
      <c r="FT8" s="383">
        <v>0</v>
      </c>
      <c r="FU8" s="383">
        <v>0.33229999999999998</v>
      </c>
      <c r="FV8" s="383">
        <v>8.9400000000000007E-2</v>
      </c>
      <c r="FW8" s="383">
        <v>0</v>
      </c>
      <c r="FX8" s="383">
        <v>0</v>
      </c>
      <c r="FY8" s="383">
        <v>0</v>
      </c>
      <c r="FZ8" s="383">
        <v>0</v>
      </c>
      <c r="GA8" s="383">
        <v>0</v>
      </c>
      <c r="GB8" s="383">
        <v>0</v>
      </c>
      <c r="GC8" s="383">
        <v>1.1305999999999998</v>
      </c>
      <c r="GD8" s="383">
        <v>0.7006</v>
      </c>
      <c r="GE8" s="383">
        <v>0.1865</v>
      </c>
      <c r="GF8" s="383">
        <v>0.24349999999999999</v>
      </c>
      <c r="GH8" s="383">
        <v>0.2397</v>
      </c>
      <c r="GI8" s="383">
        <v>2.5000000000000001E-3</v>
      </c>
      <c r="GJ8" s="383">
        <v>0</v>
      </c>
      <c r="GK8" s="383">
        <v>0</v>
      </c>
      <c r="GL8" s="383">
        <v>0</v>
      </c>
      <c r="GM8" s="383">
        <v>0</v>
      </c>
      <c r="GN8" s="383">
        <v>0.1124</v>
      </c>
      <c r="GO8" s="383">
        <v>0.12470000000000001</v>
      </c>
      <c r="GP8" s="383">
        <v>0</v>
      </c>
      <c r="GQ8" s="383">
        <v>0</v>
      </c>
      <c r="GR8" s="383">
        <v>0</v>
      </c>
      <c r="GS8" s="383">
        <v>2.5371999999999999</v>
      </c>
      <c r="GW8" s="383">
        <v>1949</v>
      </c>
      <c r="GX8" s="383">
        <v>7.7501999999999995</v>
      </c>
      <c r="GY8" s="383">
        <v>0</v>
      </c>
      <c r="GZ8" s="383">
        <v>0</v>
      </c>
      <c r="HA8" s="383">
        <v>2.9598</v>
      </c>
      <c r="HB8" s="383">
        <v>4.7904999999999998</v>
      </c>
      <c r="HC8" s="383">
        <v>4.7904999999999998</v>
      </c>
      <c r="HD8" s="383">
        <v>0.90739999999999998</v>
      </c>
      <c r="HE8" s="383">
        <v>0.76429999999999998</v>
      </c>
      <c r="HF8" s="383">
        <v>0.1431</v>
      </c>
      <c r="HG8" s="383">
        <v>0.1431</v>
      </c>
      <c r="HH8" s="383">
        <v>0</v>
      </c>
      <c r="HI8" s="383">
        <v>9.1900000000000009E-2</v>
      </c>
      <c r="HJ8" s="383">
        <v>0</v>
      </c>
      <c r="HK8" s="383">
        <v>0</v>
      </c>
      <c r="HL8" s="520">
        <v>-1.9600000000000003E-2</v>
      </c>
      <c r="HM8" s="520">
        <v>3.8108</v>
      </c>
      <c r="HN8" s="520">
        <v>0.20959999999999998</v>
      </c>
      <c r="HO8" s="520">
        <v>3.6012</v>
      </c>
      <c r="HP8" s="608">
        <f t="shared" ref="HP8:HP35" si="0">HP$37/HN$37*HN8</f>
        <v>0.12346574695501432</v>
      </c>
      <c r="HQ8" s="608">
        <f t="shared" ref="HQ8:HQ35" si="1">HQ$37/HO$37*HO8</f>
        <v>3.1796534011837454</v>
      </c>
      <c r="HR8" s="520">
        <v>3.8108</v>
      </c>
      <c r="HS8" s="520">
        <v>5.7818000000000005</v>
      </c>
      <c r="HT8" s="520">
        <v>4.6695000000000002</v>
      </c>
      <c r="HU8" s="520">
        <v>1.1122999999999998</v>
      </c>
      <c r="HV8" s="520">
        <v>0.74120000000000008</v>
      </c>
      <c r="HW8" s="520">
        <v>0.37110000000000004</v>
      </c>
      <c r="HX8" s="520">
        <v>0.61429999999999996</v>
      </c>
      <c r="HY8" s="520">
        <v>0.14930000000000002</v>
      </c>
      <c r="HZ8" s="520">
        <v>0.33560000000000001</v>
      </c>
      <c r="IA8" s="520">
        <v>0</v>
      </c>
      <c r="IB8" s="520">
        <v>0</v>
      </c>
      <c r="IC8" s="520">
        <v>1.06E-2</v>
      </c>
      <c r="ID8" s="520">
        <v>0.1188</v>
      </c>
      <c r="IE8" s="520">
        <v>0.15730000000000002</v>
      </c>
      <c r="IF8" s="520">
        <v>4.8600000000000004E-2</v>
      </c>
      <c r="IG8" s="520">
        <v>0.1087</v>
      </c>
      <c r="IH8" s="520">
        <v>10.0496</v>
      </c>
      <c r="II8" s="520">
        <v>10.0496</v>
      </c>
      <c r="IJ8" s="520">
        <v>1.3292999999999999</v>
      </c>
      <c r="IK8" s="520">
        <v>0.67270000000000008</v>
      </c>
      <c r="IL8" s="520">
        <v>0.41139999999999999</v>
      </c>
      <c r="IM8" s="520">
        <v>0.2452</v>
      </c>
      <c r="IN8" s="520">
        <v>0.49760000000000004</v>
      </c>
      <c r="IO8" s="520">
        <v>5.4299999999999994E-2</v>
      </c>
      <c r="IP8" s="520">
        <v>0.44339999999999996</v>
      </c>
      <c r="IQ8" s="520">
        <v>0</v>
      </c>
      <c r="IR8" s="520">
        <v>0</v>
      </c>
      <c r="IS8" s="520">
        <v>0.2989</v>
      </c>
      <c r="IT8" s="520">
        <v>0.25259999999999999</v>
      </c>
      <c r="IU8" s="520">
        <v>4.6399999999999997E-2</v>
      </c>
      <c r="IV8" s="520">
        <v>1.3927</v>
      </c>
      <c r="IW8" s="520">
        <v>0.74120000000000008</v>
      </c>
      <c r="IX8" s="520">
        <v>0.37110000000000004</v>
      </c>
      <c r="IY8" s="520">
        <v>0.28039999999999998</v>
      </c>
      <c r="IZ8" s="520">
        <v>0.54620000000000002</v>
      </c>
      <c r="JA8" s="520">
        <v>5.9700000000000003E-2</v>
      </c>
      <c r="JB8" s="520">
        <v>0.48649999999999999</v>
      </c>
      <c r="JC8" s="520">
        <v>0</v>
      </c>
      <c r="JD8" s="520">
        <v>0</v>
      </c>
      <c r="JE8" s="520">
        <v>0</v>
      </c>
      <c r="JF8" s="520">
        <v>9.6387</v>
      </c>
      <c r="JJ8" s="383">
        <v>1949</v>
      </c>
      <c r="JK8" s="383">
        <v>7.3007</v>
      </c>
      <c r="JL8" s="383">
        <v>0</v>
      </c>
      <c r="JM8" s="383">
        <v>0</v>
      </c>
      <c r="JN8" s="383">
        <v>2.8823000000000003</v>
      </c>
      <c r="JO8" s="383">
        <v>4.4183999999999992</v>
      </c>
      <c r="JP8" s="383">
        <v>4.4183999999999992</v>
      </c>
      <c r="JQ8" s="383">
        <v>0.78220000000000001</v>
      </c>
      <c r="JR8" s="383">
        <v>0.65889999999999993</v>
      </c>
      <c r="JS8" s="383">
        <v>0.12329999999999999</v>
      </c>
      <c r="JT8" s="383">
        <v>0.12329999999999999</v>
      </c>
      <c r="JU8" s="383">
        <v>0</v>
      </c>
      <c r="JV8" s="383">
        <v>7.1499999999999994E-2</v>
      </c>
      <c r="JW8" s="383">
        <v>0</v>
      </c>
      <c r="JX8" s="383">
        <v>0</v>
      </c>
      <c r="JY8" s="383">
        <v>-1.9600000000000003E-2</v>
      </c>
      <c r="JZ8" s="383">
        <v>3.5843000000000003</v>
      </c>
      <c r="KD8" s="383">
        <v>1949</v>
      </c>
      <c r="KE8" s="383">
        <v>0.3049</v>
      </c>
      <c r="KF8" s="383">
        <v>0</v>
      </c>
      <c r="KG8" s="383">
        <v>0</v>
      </c>
      <c r="KH8" s="383">
        <v>3.5099999999999999E-2</v>
      </c>
      <c r="KI8" s="383">
        <v>0.2697</v>
      </c>
      <c r="KJ8" s="383">
        <v>0.2697</v>
      </c>
      <c r="KK8" s="383">
        <v>0.21430000000000002</v>
      </c>
      <c r="KL8" s="383">
        <v>0.16719999999999999</v>
      </c>
      <c r="KM8" s="383">
        <v>4.7100000000000003E-2</v>
      </c>
      <c r="KN8" s="383">
        <v>4.7100000000000003E-2</v>
      </c>
      <c r="KO8" s="383">
        <v>0</v>
      </c>
      <c r="KP8" s="383">
        <v>0</v>
      </c>
      <c r="KQ8" s="383">
        <v>0</v>
      </c>
      <c r="KR8" s="383">
        <v>0</v>
      </c>
      <c r="KS8" s="383">
        <v>0</v>
      </c>
      <c r="KT8" s="383">
        <v>5.5399999999999998E-2</v>
      </c>
      <c r="KU8" s="383">
        <v>5.5399999999999998E-2</v>
      </c>
      <c r="KV8" s="383">
        <v>8.0999999999999996E-3</v>
      </c>
      <c r="KW8" s="383">
        <v>8.0999999999999996E-3</v>
      </c>
      <c r="KX8" s="383">
        <v>0</v>
      </c>
      <c r="KY8" s="383">
        <v>0</v>
      </c>
      <c r="KZ8" s="383">
        <v>0</v>
      </c>
      <c r="LA8" s="383">
        <v>0</v>
      </c>
      <c r="LB8" s="383">
        <v>0</v>
      </c>
      <c r="LC8" s="383">
        <v>0</v>
      </c>
      <c r="LD8" s="383">
        <v>0</v>
      </c>
      <c r="LE8" s="383">
        <v>0</v>
      </c>
      <c r="LF8" s="383">
        <v>6.3600000000000004E-2</v>
      </c>
      <c r="LG8" s="383">
        <v>6.3600000000000004E-2</v>
      </c>
      <c r="LH8" s="383">
        <v>0.30469999999999997</v>
      </c>
      <c r="LI8" s="383">
        <v>1E-4</v>
      </c>
      <c r="LJ8" s="383">
        <v>0.30460000000000004</v>
      </c>
      <c r="LK8" s="383">
        <v>0</v>
      </c>
      <c r="LL8" s="383">
        <v>0</v>
      </c>
      <c r="LM8" s="383">
        <v>1.6999999999999999E-3</v>
      </c>
      <c r="LN8" s="383">
        <v>2.2800000000000001E-2</v>
      </c>
      <c r="LO8" s="383">
        <v>1E-4</v>
      </c>
      <c r="LP8" s="383">
        <v>2.2699999999999998E-2</v>
      </c>
      <c r="LQ8" s="383">
        <v>0</v>
      </c>
      <c r="LR8" s="383">
        <v>0</v>
      </c>
      <c r="LS8" s="383">
        <v>0</v>
      </c>
      <c r="LT8" s="383">
        <v>0.34379999999999999</v>
      </c>
      <c r="LX8" s="383">
        <v>1949</v>
      </c>
      <c r="LY8" s="383">
        <v>1.8472</v>
      </c>
      <c r="LZ8" s="383">
        <v>1.7179</v>
      </c>
      <c r="MA8" s="383">
        <v>0.1293</v>
      </c>
      <c r="MB8" s="383">
        <v>1.1800000000000001E-2</v>
      </c>
      <c r="MC8" s="383">
        <v>8.8000000000000005E-3</v>
      </c>
      <c r="MD8" s="383">
        <v>3.0000000000000001E-3</v>
      </c>
      <c r="ME8" s="383">
        <v>0</v>
      </c>
      <c r="MF8" s="383">
        <v>0.14749999999999999</v>
      </c>
      <c r="MG8" s="383">
        <v>7.0000000000000001E-3</v>
      </c>
      <c r="MH8" s="383">
        <v>0.14050000000000001</v>
      </c>
      <c r="MI8" s="383">
        <v>0</v>
      </c>
      <c r="MJ8" s="383">
        <v>0</v>
      </c>
      <c r="MK8" s="383">
        <v>0</v>
      </c>
      <c r="ML8" s="383">
        <v>0</v>
      </c>
      <c r="MM8" s="383">
        <v>0</v>
      </c>
      <c r="MN8" s="383">
        <v>3.8999999999999998E-3</v>
      </c>
      <c r="MO8" s="383">
        <v>3.5000000000000001E-3</v>
      </c>
      <c r="MP8" s="383">
        <v>4.0000000000000002E-4</v>
      </c>
      <c r="MQ8" s="383">
        <v>4.7000000000000002E-3</v>
      </c>
      <c r="MR8" s="383">
        <v>4.7000000000000002E-3</v>
      </c>
      <c r="MS8" s="383">
        <v>0</v>
      </c>
      <c r="MT8" s="383">
        <v>0.35439999999999999</v>
      </c>
      <c r="MU8" s="383">
        <v>1.03E-2</v>
      </c>
      <c r="MV8" s="383">
        <v>1.2999999999999999E-3</v>
      </c>
      <c r="MW8" s="383">
        <v>0.33229999999999998</v>
      </c>
      <c r="MX8" s="383">
        <v>1.0500000000000001E-2</v>
      </c>
      <c r="MY8" s="383">
        <v>0</v>
      </c>
      <c r="MZ8" s="383">
        <v>0</v>
      </c>
      <c r="NA8" s="383">
        <v>0</v>
      </c>
      <c r="NB8" s="383">
        <v>0</v>
      </c>
      <c r="NC8" s="383">
        <v>1.34E-2</v>
      </c>
      <c r="ND8" s="383">
        <v>9.9000000000000008E-3</v>
      </c>
      <c r="NE8" s="383">
        <v>3.5000000000000001E-3</v>
      </c>
      <c r="NF8" s="383">
        <v>0</v>
      </c>
      <c r="NG8" s="383">
        <v>0</v>
      </c>
      <c r="NH8" s="383">
        <v>0</v>
      </c>
      <c r="NI8" s="383">
        <v>0</v>
      </c>
      <c r="NJ8" s="383">
        <v>4.5200000000000004E-2</v>
      </c>
      <c r="NK8" s="383">
        <v>4.1000000000000002E-2</v>
      </c>
      <c r="NL8" s="383">
        <v>4.2000000000000006E-3</v>
      </c>
      <c r="NM8" s="383">
        <v>0</v>
      </c>
      <c r="NN8" s="383">
        <v>0</v>
      </c>
      <c r="NO8" s="383">
        <v>0</v>
      </c>
      <c r="NP8" s="383">
        <v>0</v>
      </c>
      <c r="NQ8" s="383">
        <v>5.7999999999999996E-3</v>
      </c>
      <c r="NR8" s="383">
        <v>3.0000000000000001E-3</v>
      </c>
      <c r="NS8" s="383">
        <v>2.8E-3</v>
      </c>
      <c r="NT8" s="383">
        <v>3.6200000000000003E-2</v>
      </c>
      <c r="NU8" s="383">
        <v>0.16869999999999999</v>
      </c>
      <c r="NV8" s="383">
        <v>2E-3</v>
      </c>
      <c r="NW8" s="383">
        <v>1.23E-2</v>
      </c>
      <c r="NX8" s="383">
        <v>0.1124</v>
      </c>
      <c r="NY8" s="383">
        <v>4.2000000000000003E-2</v>
      </c>
      <c r="NZ8" s="383">
        <v>0</v>
      </c>
      <c r="OA8" s="383">
        <v>0</v>
      </c>
      <c r="OB8" s="383">
        <v>0</v>
      </c>
      <c r="OC8" s="383">
        <v>2.3100000000000002E-2</v>
      </c>
      <c r="OD8" s="383">
        <v>0</v>
      </c>
      <c r="OE8" s="383">
        <v>0</v>
      </c>
      <c r="OF8" s="383">
        <v>0</v>
      </c>
      <c r="OG8" s="383">
        <v>0</v>
      </c>
      <c r="OH8" s="383">
        <v>0</v>
      </c>
      <c r="OI8" s="383">
        <v>0.35919999999999996</v>
      </c>
      <c r="OM8" s="383">
        <v>1949</v>
      </c>
      <c r="ON8" s="383">
        <v>10.191700000000001</v>
      </c>
      <c r="OO8" s="383">
        <v>2.5406</v>
      </c>
      <c r="OP8" s="383">
        <v>0.37689999999999996</v>
      </c>
      <c r="OQ8" s="383">
        <v>6.7999999999999996E-3</v>
      </c>
      <c r="OR8" s="383">
        <v>1.8472</v>
      </c>
      <c r="OS8" s="383">
        <v>1.7179</v>
      </c>
      <c r="OT8" s="383">
        <v>13.245299999999999</v>
      </c>
      <c r="OU8" s="383">
        <v>1.1800000000000001E-2</v>
      </c>
      <c r="OV8" s="383">
        <v>1.34E-2</v>
      </c>
      <c r="OW8" s="383">
        <v>0.14749999999999999</v>
      </c>
      <c r="OX8" s="383">
        <v>4.5200000000000004E-2</v>
      </c>
      <c r="OY8" s="383">
        <v>0</v>
      </c>
      <c r="OZ8" s="383">
        <v>0</v>
      </c>
      <c r="PA8" s="383">
        <v>13.346</v>
      </c>
      <c r="PB8" s="383">
        <v>0</v>
      </c>
      <c r="PC8" s="383">
        <v>8.6E-3</v>
      </c>
      <c r="PD8" s="383">
        <v>4.2000000000000003E-2</v>
      </c>
      <c r="PE8" s="383">
        <v>0.35439999999999999</v>
      </c>
      <c r="PF8" s="383">
        <v>0.16869999999999999</v>
      </c>
      <c r="PG8" s="383">
        <v>13.498200000000001</v>
      </c>
      <c r="PH8" s="383">
        <v>0</v>
      </c>
      <c r="PI8" s="383">
        <v>2.3100000000000002E-2</v>
      </c>
      <c r="PJ8" s="383">
        <v>0.35910000000000003</v>
      </c>
      <c r="PN8" s="383">
        <v>1949</v>
      </c>
      <c r="PY8" s="383">
        <v>1949</v>
      </c>
      <c r="PZ8" s="383">
        <v>13.245317</v>
      </c>
      <c r="QA8" s="383">
        <v>11.753416999999999</v>
      </c>
      <c r="QB8" s="383">
        <v>1.6157000000000001</v>
      </c>
      <c r="QC8" s="383">
        <v>-0.12379999999999999</v>
      </c>
      <c r="QD8" s="383">
        <v>13.245315</v>
      </c>
      <c r="QE8" s="383">
        <v>10.191689999999999</v>
      </c>
      <c r="QF8" s="383">
        <v>2.9243549999999998</v>
      </c>
      <c r="QG8" s="383">
        <v>1.847159</v>
      </c>
      <c r="QH8" s="383">
        <v>1.717889</v>
      </c>
      <c r="QI8" s="383">
        <v>13.2453</v>
      </c>
      <c r="QJ8" s="383">
        <v>5.7833999999999994</v>
      </c>
      <c r="QK8" s="383">
        <v>5.7698999999999998</v>
      </c>
      <c r="QL8" s="383">
        <v>1.9256</v>
      </c>
      <c r="QM8" s="383">
        <v>-0.2336</v>
      </c>
      <c r="QP8" s="1126">
        <v>1949</v>
      </c>
      <c r="QQ8" s="790"/>
      <c r="QR8" s="1141"/>
      <c r="QS8" s="1141"/>
      <c r="QT8" s="1141"/>
      <c r="QU8" s="1141"/>
      <c r="QV8" s="1141"/>
      <c r="QW8" s="1141"/>
      <c r="QX8" s="1141"/>
      <c r="QY8" s="1141"/>
      <c r="QZ8" s="1146">
        <f t="shared" ref="QZ8:QZ41" si="2">$QZ$43</f>
        <v>0.75502597272485383</v>
      </c>
      <c r="RA8" s="1141"/>
      <c r="RB8" s="1141"/>
      <c r="RC8" s="1142"/>
    </row>
    <row r="9" spans="1:471">
      <c r="C9" s="383">
        <v>1950</v>
      </c>
      <c r="D9" s="383">
        <v>20.252400000000002</v>
      </c>
      <c r="E9" s="383">
        <v>0</v>
      </c>
      <c r="F9" s="383">
        <v>0</v>
      </c>
      <c r="G9" s="383">
        <v>14.3193</v>
      </c>
      <c r="H9" s="383">
        <v>5.9329999999999998</v>
      </c>
      <c r="I9" s="383">
        <v>5.9329999999999998</v>
      </c>
      <c r="J9" s="383">
        <v>3.8201000000000001</v>
      </c>
      <c r="K9" s="383">
        <v>3.0525000000000002</v>
      </c>
      <c r="L9" s="383">
        <v>0.76760000000000006</v>
      </c>
      <c r="M9" s="383">
        <v>0.55279999999999996</v>
      </c>
      <c r="N9" s="383">
        <v>0.21490000000000001</v>
      </c>
      <c r="O9" s="383">
        <v>0.20899999999999999</v>
      </c>
      <c r="P9" s="383">
        <v>0</v>
      </c>
      <c r="Q9" s="383">
        <v>0</v>
      </c>
      <c r="R9" s="383">
        <v>-0.10809999999999999</v>
      </c>
      <c r="S9" s="383">
        <v>2.012</v>
      </c>
      <c r="T9" s="383">
        <v>2.012</v>
      </c>
      <c r="U9" s="383">
        <v>7.4700000000000003E-2</v>
      </c>
      <c r="V9" s="383">
        <v>2.7100000000000003E-2</v>
      </c>
      <c r="W9" s="383">
        <v>4.6799999999999994E-2</v>
      </c>
      <c r="X9" s="383">
        <v>0</v>
      </c>
      <c r="Y9" s="383">
        <v>0</v>
      </c>
      <c r="Z9" s="383">
        <v>0</v>
      </c>
      <c r="AA9" s="383">
        <v>8.0000000000000004E-4</v>
      </c>
      <c r="AB9" s="383">
        <v>0</v>
      </c>
      <c r="AC9" s="383">
        <v>0.49969999999999998</v>
      </c>
      <c r="AD9" s="383">
        <v>0.13700000000000001</v>
      </c>
      <c r="AE9" s="383">
        <v>0.33429999999999999</v>
      </c>
      <c r="AF9" s="383">
        <v>0</v>
      </c>
      <c r="AG9" s="383">
        <v>0</v>
      </c>
      <c r="AH9" s="383">
        <v>0</v>
      </c>
      <c r="AI9" s="383">
        <v>2.8399999999999998E-2</v>
      </c>
      <c r="AJ9" s="383">
        <v>1.587</v>
      </c>
      <c r="AK9" s="383">
        <v>1.587</v>
      </c>
      <c r="AL9" s="383">
        <v>0.25989999999999996</v>
      </c>
      <c r="AM9" s="383">
        <v>0</v>
      </c>
      <c r="AN9" s="383">
        <v>0.21490000000000001</v>
      </c>
      <c r="AO9" s="383">
        <v>4.5100000000000001E-2</v>
      </c>
      <c r="AP9" s="383">
        <v>2.0899999999999998E-2</v>
      </c>
      <c r="AQ9" s="383">
        <v>1.35E-2</v>
      </c>
      <c r="AR9" s="383">
        <v>7.3000000000000001E-3</v>
      </c>
      <c r="AS9" s="383">
        <v>0.21</v>
      </c>
      <c r="AT9" s="383">
        <v>0.2054</v>
      </c>
      <c r="AU9" s="383">
        <v>0.30599999999999999</v>
      </c>
      <c r="AV9" s="383">
        <v>2.8399999999999998E-2</v>
      </c>
      <c r="AW9" s="383">
        <v>0.27760000000000001</v>
      </c>
      <c r="AX9" s="383">
        <v>1.1464000000000001</v>
      </c>
      <c r="BB9" s="383">
        <v>1950</v>
      </c>
      <c r="BC9" s="383">
        <v>0.5353</v>
      </c>
      <c r="BD9" s="383">
        <v>0</v>
      </c>
      <c r="BE9" s="383">
        <v>0</v>
      </c>
      <c r="BF9" s="383">
        <v>0.1925</v>
      </c>
      <c r="BG9" s="383">
        <v>0.34289999999999998</v>
      </c>
      <c r="BH9" s="383">
        <v>0.34289999999999998</v>
      </c>
      <c r="BI9" s="383">
        <v>0.1419</v>
      </c>
      <c r="BJ9" s="383">
        <v>0.1062</v>
      </c>
      <c r="BK9" s="383">
        <v>3.5799999999999998E-2</v>
      </c>
      <c r="BL9" s="383">
        <v>3.1199999999999999E-2</v>
      </c>
      <c r="BM9" s="383">
        <v>4.5999999999999999E-3</v>
      </c>
      <c r="BN9" s="383">
        <v>2.2499999999999999E-2</v>
      </c>
      <c r="BO9" s="383">
        <v>0</v>
      </c>
      <c r="BP9" s="383">
        <v>0</v>
      </c>
      <c r="BQ9" s="383">
        <v>0</v>
      </c>
      <c r="BR9" s="383">
        <v>0.17849999999999999</v>
      </c>
      <c r="BS9" s="383">
        <v>0.17849999999999999</v>
      </c>
      <c r="BT9" s="383">
        <v>0.21</v>
      </c>
      <c r="BU9" s="383">
        <v>0.19440000000000002</v>
      </c>
      <c r="BV9" s="383">
        <v>1.44E-2</v>
      </c>
      <c r="BW9" s="383">
        <v>0</v>
      </c>
      <c r="BX9" s="383">
        <v>0</v>
      </c>
      <c r="BY9" s="383">
        <v>0</v>
      </c>
      <c r="BZ9" s="383">
        <v>1.2999999999999999E-3</v>
      </c>
      <c r="CA9" s="383">
        <v>0</v>
      </c>
      <c r="CB9" s="383">
        <v>0.1784</v>
      </c>
      <c r="CC9" s="383">
        <v>0.15480000000000002</v>
      </c>
      <c r="CD9" s="383">
        <v>8.199999999999999E-3</v>
      </c>
      <c r="CE9" s="383">
        <v>0</v>
      </c>
      <c r="CF9" s="383">
        <v>0</v>
      </c>
      <c r="CG9" s="383">
        <v>0</v>
      </c>
      <c r="CH9" s="383">
        <v>1.54E-2</v>
      </c>
      <c r="CI9" s="383">
        <v>0</v>
      </c>
      <c r="CJ9" s="383">
        <v>0.21009999999999998</v>
      </c>
      <c r="CK9" s="383">
        <v>0.21009999999999998</v>
      </c>
      <c r="CL9" s="383">
        <v>4.9700000000000001E-2</v>
      </c>
      <c r="CM9" s="383">
        <v>0</v>
      </c>
      <c r="CN9" s="383">
        <v>4.5999999999999999E-3</v>
      </c>
      <c r="CO9" s="383">
        <v>4.5100000000000001E-2</v>
      </c>
      <c r="CP9" s="383">
        <v>0.1714</v>
      </c>
      <c r="CQ9" s="383">
        <v>0.14330000000000001</v>
      </c>
      <c r="CR9" s="383">
        <v>2.81E-2</v>
      </c>
      <c r="CS9" s="383">
        <v>0</v>
      </c>
      <c r="CT9" s="383">
        <v>2.9000000000000001E-2</v>
      </c>
      <c r="CU9" s="383">
        <v>2.9000000000000001E-2</v>
      </c>
      <c r="CV9" s="383">
        <v>0</v>
      </c>
      <c r="CW9" s="383">
        <v>6.13E-2</v>
      </c>
      <c r="CX9" s="383">
        <v>0.16019999999999998</v>
      </c>
      <c r="CY9" s="383">
        <v>2.8199999999999999E-2</v>
      </c>
      <c r="CZ9" s="383">
        <v>0.13119999999999998</v>
      </c>
      <c r="DA9" s="383">
        <v>8.0000000000000004E-4</v>
      </c>
      <c r="DB9" s="383">
        <v>0.1807</v>
      </c>
      <c r="DF9" s="383">
        <v>1950</v>
      </c>
      <c r="DG9" s="383">
        <v>2.3193000000000001</v>
      </c>
      <c r="DH9" s="383">
        <v>0</v>
      </c>
      <c r="DI9" s="383">
        <v>0</v>
      </c>
      <c r="DJ9" s="383">
        <v>0</v>
      </c>
      <c r="DK9" s="383">
        <v>0.67920000000000003</v>
      </c>
      <c r="DL9" s="383">
        <v>1.6402000000000001</v>
      </c>
      <c r="DM9" s="383">
        <v>1.6402000000000001</v>
      </c>
      <c r="DN9" s="383">
        <v>1.3387</v>
      </c>
      <c r="DO9" s="383">
        <v>1.0229999999999999</v>
      </c>
      <c r="DP9" s="383">
        <v>0.31569999999999998</v>
      </c>
      <c r="DQ9" s="383">
        <v>3.27E-2</v>
      </c>
      <c r="DR9" s="383">
        <v>0.28299999999999997</v>
      </c>
      <c r="DS9" s="383">
        <v>3.7100000000000001E-2</v>
      </c>
      <c r="DT9" s="383">
        <v>0</v>
      </c>
      <c r="DU9" s="383">
        <v>0</v>
      </c>
      <c r="DV9" s="383">
        <v>0</v>
      </c>
      <c r="DW9" s="383">
        <v>0.26430000000000003</v>
      </c>
      <c r="DX9" s="383">
        <v>0.26430000000000003</v>
      </c>
      <c r="DY9" s="383">
        <v>2.3448000000000002</v>
      </c>
      <c r="DZ9" s="383">
        <v>1.9707000000000001</v>
      </c>
      <c r="EA9" s="383">
        <v>1.1312</v>
      </c>
      <c r="EB9" s="383">
        <v>6.5099999999999991E-2</v>
      </c>
      <c r="EC9" s="383">
        <v>0.77439999999999998</v>
      </c>
      <c r="ED9" s="383">
        <v>0.37410000000000004</v>
      </c>
      <c r="EE9" s="383">
        <v>0</v>
      </c>
      <c r="EF9" s="383">
        <v>0</v>
      </c>
      <c r="EG9" s="383">
        <v>-0.27989999999999998</v>
      </c>
      <c r="EH9" s="383">
        <v>-0.14830000000000002</v>
      </c>
      <c r="EI9" s="383">
        <v>-0.13159999999999999</v>
      </c>
      <c r="EJ9" s="383">
        <v>0</v>
      </c>
      <c r="EK9" s="383">
        <v>0</v>
      </c>
      <c r="EL9" s="383">
        <v>0</v>
      </c>
      <c r="EM9" s="383">
        <v>0</v>
      </c>
      <c r="EN9" s="383">
        <v>7.8799999999999995E-2</v>
      </c>
      <c r="EO9" s="383">
        <v>4.6799999999999994E-2</v>
      </c>
      <c r="EP9" s="383">
        <v>1.43E-2</v>
      </c>
      <c r="EQ9" s="383">
        <v>0</v>
      </c>
      <c r="ER9" s="383">
        <v>0</v>
      </c>
      <c r="ES9" s="383">
        <v>0</v>
      </c>
      <c r="ET9" s="383">
        <v>2.9999999999999997E-4</v>
      </c>
      <c r="EU9" s="383">
        <v>1.7399999999999999E-2</v>
      </c>
      <c r="EV9" s="383">
        <v>0.1522</v>
      </c>
      <c r="EW9" s="383">
        <v>0.1522</v>
      </c>
      <c r="EX9" s="383">
        <v>0</v>
      </c>
      <c r="EY9" s="383">
        <v>0</v>
      </c>
      <c r="EZ9" s="383">
        <v>0</v>
      </c>
      <c r="FA9" s="383">
        <v>0</v>
      </c>
      <c r="FB9" s="383">
        <v>0</v>
      </c>
      <c r="FC9" s="383">
        <v>0</v>
      </c>
      <c r="FD9" s="383">
        <v>2.2557</v>
      </c>
      <c r="FE9" s="383">
        <v>2.2557</v>
      </c>
      <c r="FF9" s="383">
        <v>0.64349999999999996</v>
      </c>
      <c r="FG9" s="383">
        <v>0.5917</v>
      </c>
      <c r="FH9" s="383">
        <v>5.1799999999999999E-2</v>
      </c>
      <c r="FI9" s="383">
        <v>1.3454999999999999</v>
      </c>
      <c r="FJ9" s="383">
        <v>0.82829999999999993</v>
      </c>
      <c r="FK9" s="383">
        <v>0.28299999999999997</v>
      </c>
      <c r="FL9" s="383">
        <v>0.23420000000000002</v>
      </c>
      <c r="FN9" s="383">
        <v>0.34010000000000001</v>
      </c>
      <c r="FO9" s="383">
        <v>0</v>
      </c>
      <c r="FP9" s="383">
        <v>2.5999999999999999E-3</v>
      </c>
      <c r="FQ9" s="383">
        <v>0</v>
      </c>
      <c r="FR9" s="383">
        <v>0</v>
      </c>
      <c r="FS9" s="383">
        <v>0</v>
      </c>
      <c r="FT9" s="383">
        <v>0</v>
      </c>
      <c r="FU9" s="383">
        <v>0.2455</v>
      </c>
      <c r="FV9" s="383">
        <v>9.1999999999999998E-2</v>
      </c>
      <c r="FW9" s="383">
        <v>0</v>
      </c>
      <c r="FX9" s="383">
        <v>0</v>
      </c>
      <c r="FY9" s="383">
        <v>0</v>
      </c>
      <c r="FZ9" s="383">
        <v>0</v>
      </c>
      <c r="GA9" s="383">
        <v>0</v>
      </c>
      <c r="GB9" s="383">
        <v>0</v>
      </c>
      <c r="GC9" s="383">
        <v>1.3732</v>
      </c>
      <c r="GD9" s="383">
        <v>0.82189999999999996</v>
      </c>
      <c r="GE9" s="383">
        <v>0.28970000000000001</v>
      </c>
      <c r="GF9" s="383">
        <v>0.2616</v>
      </c>
      <c r="GH9" s="383">
        <v>0.21790000000000001</v>
      </c>
      <c r="GI9" s="383">
        <v>3.0000000000000001E-3</v>
      </c>
      <c r="GJ9" s="383">
        <v>0</v>
      </c>
      <c r="GK9" s="383">
        <v>0</v>
      </c>
      <c r="GL9" s="383">
        <v>0</v>
      </c>
      <c r="GM9" s="383">
        <v>0</v>
      </c>
      <c r="GN9" s="383">
        <v>7.6999999999999999E-2</v>
      </c>
      <c r="GO9" s="383">
        <v>0.13789999999999999</v>
      </c>
      <c r="GP9" s="383">
        <v>0</v>
      </c>
      <c r="GQ9" s="383">
        <v>0</v>
      </c>
      <c r="GR9" s="383">
        <v>0</v>
      </c>
      <c r="GS9" s="383">
        <v>2.9937</v>
      </c>
      <c r="GW9" s="383">
        <v>1950</v>
      </c>
      <c r="GX9" s="383">
        <v>8.7403999999999993</v>
      </c>
      <c r="GY9" s="383">
        <v>0</v>
      </c>
      <c r="GZ9" s="383">
        <v>0</v>
      </c>
      <c r="HA9" s="383">
        <v>3.2340999999999998</v>
      </c>
      <c r="HB9" s="383">
        <v>5.5063000000000004</v>
      </c>
      <c r="HC9" s="383">
        <v>5.5063000000000004</v>
      </c>
      <c r="HD9" s="383">
        <v>0.97829999999999995</v>
      </c>
      <c r="HE9" s="383">
        <v>0.81420000000000003</v>
      </c>
      <c r="HF9" s="383">
        <v>0.1641</v>
      </c>
      <c r="HG9" s="383">
        <v>0.1641</v>
      </c>
      <c r="HH9" s="383">
        <v>0</v>
      </c>
      <c r="HI9" s="383">
        <v>0.1055</v>
      </c>
      <c r="HJ9" s="383">
        <v>0</v>
      </c>
      <c r="HK9" s="383">
        <v>0</v>
      </c>
      <c r="HL9" s="520">
        <v>-2.3399999999999997E-2</v>
      </c>
      <c r="HM9" s="520">
        <v>4.4459999999999997</v>
      </c>
      <c r="HN9" s="520">
        <v>0.26539999999999997</v>
      </c>
      <c r="HO9" s="520">
        <v>4.1806000000000001</v>
      </c>
      <c r="HP9" s="608">
        <f t="shared" si="0"/>
        <v>0.15633496775696948</v>
      </c>
      <c r="HQ9" s="608">
        <f t="shared" si="1"/>
        <v>3.6912304256883171</v>
      </c>
      <c r="HR9" s="520">
        <v>4.4459999999999997</v>
      </c>
      <c r="HS9" s="520">
        <v>6.5114000000000001</v>
      </c>
      <c r="HT9" s="520">
        <v>5.1805000000000003</v>
      </c>
      <c r="HU9" s="520">
        <v>1.3309000000000002</v>
      </c>
      <c r="HV9" s="520">
        <v>0.82840000000000003</v>
      </c>
      <c r="HW9" s="520">
        <v>0.50249999999999995</v>
      </c>
      <c r="HX9" s="520">
        <v>0.71420000000000006</v>
      </c>
      <c r="HY9" s="520">
        <v>0.18330000000000002</v>
      </c>
      <c r="HZ9" s="520">
        <v>0.3921</v>
      </c>
      <c r="IA9" s="520">
        <v>0</v>
      </c>
      <c r="IB9" s="520">
        <v>0</v>
      </c>
      <c r="IC9" s="520">
        <v>1.2999999999999999E-2</v>
      </c>
      <c r="ID9" s="520">
        <v>0.1258</v>
      </c>
      <c r="IE9" s="520">
        <v>0.17530000000000001</v>
      </c>
      <c r="IF9" s="520">
        <v>6.0600000000000001E-2</v>
      </c>
      <c r="IG9" s="520">
        <v>0.1147</v>
      </c>
      <c r="IH9" s="520">
        <v>11.4962</v>
      </c>
      <c r="II9" s="520">
        <v>11.4962</v>
      </c>
      <c r="IJ9" s="520">
        <v>1.6132</v>
      </c>
      <c r="IK9" s="520">
        <v>0.79720000000000002</v>
      </c>
      <c r="IL9" s="520">
        <v>0.55259999999999998</v>
      </c>
      <c r="IM9" s="520">
        <v>0.26330000000000003</v>
      </c>
      <c r="IN9" s="520">
        <v>0.57310000000000005</v>
      </c>
      <c r="IO9" s="520">
        <v>6.4000000000000001E-2</v>
      </c>
      <c r="IP9" s="520">
        <v>0.5091</v>
      </c>
      <c r="IQ9" s="520">
        <v>0</v>
      </c>
      <c r="IR9" s="520">
        <v>0</v>
      </c>
      <c r="IS9" s="520">
        <v>0.40450000000000003</v>
      </c>
      <c r="IT9" s="520">
        <v>0.35270000000000001</v>
      </c>
      <c r="IU9" s="520">
        <v>5.1799999999999999E-2</v>
      </c>
      <c r="IV9" s="520">
        <v>1.6573</v>
      </c>
      <c r="IW9" s="520">
        <v>0.82840000000000003</v>
      </c>
      <c r="IX9" s="520">
        <v>0.50249999999999995</v>
      </c>
      <c r="IY9" s="520">
        <v>0.32639999999999997</v>
      </c>
      <c r="IZ9" s="520">
        <v>0.60799999999999998</v>
      </c>
      <c r="JA9" s="520">
        <v>7.0400000000000004E-2</v>
      </c>
      <c r="JB9" s="520">
        <v>0.53760000000000008</v>
      </c>
      <c r="JC9" s="520">
        <v>0</v>
      </c>
      <c r="JD9" s="520">
        <v>0</v>
      </c>
      <c r="JE9" s="520">
        <v>0</v>
      </c>
      <c r="JF9" s="520">
        <v>11.012700000000001</v>
      </c>
      <c r="JJ9" s="383">
        <v>1950</v>
      </c>
      <c r="JK9" s="383">
        <v>8.1937999999999995</v>
      </c>
      <c r="JL9" s="383">
        <v>0</v>
      </c>
      <c r="JM9" s="383">
        <v>0</v>
      </c>
      <c r="JN9" s="383">
        <v>3.1334</v>
      </c>
      <c r="JO9" s="383">
        <v>5.0605000000000002</v>
      </c>
      <c r="JP9" s="383">
        <v>5.0605000000000002</v>
      </c>
      <c r="JQ9" s="383">
        <v>0.8367</v>
      </c>
      <c r="JR9" s="383">
        <v>0.70250000000000001</v>
      </c>
      <c r="JS9" s="383">
        <v>0.13419999999999999</v>
      </c>
      <c r="JT9" s="383">
        <v>0.13419999999999999</v>
      </c>
      <c r="JU9" s="383">
        <v>0</v>
      </c>
      <c r="JV9" s="383">
        <v>8.2799999999999999E-2</v>
      </c>
      <c r="JW9" s="383">
        <v>0</v>
      </c>
      <c r="JX9" s="383">
        <v>0</v>
      </c>
      <c r="JY9" s="383">
        <v>-2.3399999999999997E-2</v>
      </c>
      <c r="JZ9" s="383">
        <v>4.1643999999999997</v>
      </c>
      <c r="KD9" s="383">
        <v>1950</v>
      </c>
      <c r="KE9" s="383">
        <v>0.3387</v>
      </c>
      <c r="KF9" s="383">
        <v>0</v>
      </c>
      <c r="KG9" s="383">
        <v>0</v>
      </c>
      <c r="KH9" s="383">
        <v>4.4700000000000004E-2</v>
      </c>
      <c r="KI9" s="383">
        <v>0.29399999999999998</v>
      </c>
      <c r="KJ9" s="383">
        <v>0.29399999999999998</v>
      </c>
      <c r="KK9" s="383">
        <v>0.2321</v>
      </c>
      <c r="KL9" s="383">
        <v>0.18459999999999999</v>
      </c>
      <c r="KM9" s="383">
        <v>4.7500000000000001E-2</v>
      </c>
      <c r="KN9" s="383">
        <v>4.7500000000000001E-2</v>
      </c>
      <c r="KO9" s="383">
        <v>0</v>
      </c>
      <c r="KP9" s="383">
        <v>0</v>
      </c>
      <c r="KQ9" s="383">
        <v>0</v>
      </c>
      <c r="KR9" s="383">
        <v>0</v>
      </c>
      <c r="KS9" s="383">
        <v>0</v>
      </c>
      <c r="KT9" s="383">
        <v>6.1899999999999997E-2</v>
      </c>
      <c r="KU9" s="383">
        <v>6.1899999999999997E-2</v>
      </c>
      <c r="KV9" s="383">
        <v>8.8999999999999999E-3</v>
      </c>
      <c r="KW9" s="383">
        <v>8.8000000000000005E-3</v>
      </c>
      <c r="KX9" s="383">
        <v>0</v>
      </c>
      <c r="KY9" s="383">
        <v>0</v>
      </c>
      <c r="KZ9" s="383">
        <v>0</v>
      </c>
      <c r="LA9" s="383">
        <v>0</v>
      </c>
      <c r="LB9" s="383">
        <v>0</v>
      </c>
      <c r="LC9" s="383">
        <v>0</v>
      </c>
      <c r="LD9" s="383">
        <v>0</v>
      </c>
      <c r="LE9" s="383">
        <v>0</v>
      </c>
      <c r="LF9" s="383">
        <v>7.0699999999999999E-2</v>
      </c>
      <c r="LG9" s="383">
        <v>7.0699999999999999E-2</v>
      </c>
      <c r="LH9" s="383">
        <v>0.33460000000000001</v>
      </c>
      <c r="LI9" s="383">
        <v>1E-4</v>
      </c>
      <c r="LJ9" s="383">
        <v>0.33450000000000002</v>
      </c>
      <c r="LK9" s="383">
        <v>0</v>
      </c>
      <c r="LL9" s="383">
        <v>0</v>
      </c>
      <c r="LM9" s="383">
        <v>1.6999999999999999E-3</v>
      </c>
      <c r="LN9" s="383">
        <v>1.89E-2</v>
      </c>
      <c r="LO9" s="383">
        <v>1E-4</v>
      </c>
      <c r="LP9" s="383">
        <v>1.8800000000000001E-2</v>
      </c>
      <c r="LQ9" s="383">
        <v>0</v>
      </c>
      <c r="LR9" s="383">
        <v>0</v>
      </c>
      <c r="LS9" s="383">
        <v>0</v>
      </c>
      <c r="LT9" s="383">
        <v>0.38469999999999999</v>
      </c>
      <c r="LX9" s="383">
        <v>1950</v>
      </c>
      <c r="LY9" s="383">
        <v>2.3615999999999997</v>
      </c>
      <c r="LZ9" s="383">
        <v>2.0007999999999999</v>
      </c>
      <c r="MA9" s="383">
        <v>0.36080000000000001</v>
      </c>
      <c r="MB9" s="383">
        <v>1.1800000000000001E-2</v>
      </c>
      <c r="MC9" s="383">
        <v>8.8000000000000005E-3</v>
      </c>
      <c r="MD9" s="383">
        <v>3.0000000000000001E-3</v>
      </c>
      <c r="ME9" s="383">
        <v>0</v>
      </c>
      <c r="MF9" s="383">
        <v>0.13730000000000001</v>
      </c>
      <c r="MG9" s="383">
        <v>6.9000000000000008E-3</v>
      </c>
      <c r="MH9" s="383">
        <v>0.13040000000000002</v>
      </c>
      <c r="MI9" s="383">
        <v>0</v>
      </c>
      <c r="MJ9" s="383">
        <v>0</v>
      </c>
      <c r="MK9" s="383">
        <v>0</v>
      </c>
      <c r="ML9" s="383">
        <v>0</v>
      </c>
      <c r="MM9" s="383">
        <v>0</v>
      </c>
      <c r="MN9" s="383">
        <v>3.2000000000000002E-3</v>
      </c>
      <c r="MO9" s="383">
        <v>2.8E-3</v>
      </c>
      <c r="MP9" s="383">
        <v>4.0000000000000002E-4</v>
      </c>
      <c r="MQ9" s="383">
        <v>4.2000000000000006E-3</v>
      </c>
      <c r="MR9" s="383">
        <v>4.2000000000000006E-3</v>
      </c>
      <c r="MS9" s="383">
        <v>0</v>
      </c>
      <c r="MT9" s="383">
        <v>0.2732</v>
      </c>
      <c r="MU9" s="383">
        <v>1.5300000000000001E-2</v>
      </c>
      <c r="MV9" s="383">
        <v>1.8E-3</v>
      </c>
      <c r="MW9" s="383">
        <v>0.2455</v>
      </c>
      <c r="MX9" s="383">
        <v>1.06E-2</v>
      </c>
      <c r="MY9" s="383">
        <v>0</v>
      </c>
      <c r="MZ9" s="383">
        <v>0</v>
      </c>
      <c r="NA9" s="383">
        <v>0</v>
      </c>
      <c r="NB9" s="383">
        <v>0</v>
      </c>
      <c r="NC9" s="383">
        <v>1.1599999999999999E-2</v>
      </c>
      <c r="ND9" s="383">
        <v>8.8000000000000005E-3</v>
      </c>
      <c r="NE9" s="383">
        <v>2.8E-3</v>
      </c>
      <c r="NF9" s="383">
        <v>0</v>
      </c>
      <c r="NG9" s="383">
        <v>0</v>
      </c>
      <c r="NH9" s="383">
        <v>0</v>
      </c>
      <c r="NI9" s="383">
        <v>0</v>
      </c>
      <c r="NJ9" s="383">
        <v>5.6399999999999999E-2</v>
      </c>
      <c r="NK9" s="383">
        <v>5.0999999999999997E-2</v>
      </c>
      <c r="NL9" s="383">
        <v>5.4000000000000003E-3</v>
      </c>
      <c r="NM9" s="383">
        <v>0</v>
      </c>
      <c r="NN9" s="383">
        <v>0</v>
      </c>
      <c r="NO9" s="383">
        <v>0</v>
      </c>
      <c r="NP9" s="383">
        <v>0</v>
      </c>
      <c r="NQ9" s="383">
        <v>5.4000000000000003E-3</v>
      </c>
      <c r="NR9" s="383">
        <v>3.0000000000000001E-3</v>
      </c>
      <c r="NS9" s="383">
        <v>2.5000000000000001E-3</v>
      </c>
      <c r="NT9" s="383">
        <v>3.2600000000000004E-2</v>
      </c>
      <c r="NU9" s="383">
        <v>0.14410000000000001</v>
      </c>
      <c r="NV9" s="383">
        <v>2.2000000000000001E-3</v>
      </c>
      <c r="NW9" s="383">
        <v>2.46E-2</v>
      </c>
      <c r="NX9" s="383">
        <v>7.6999999999999999E-2</v>
      </c>
      <c r="NY9" s="383">
        <v>4.0299999999999996E-2</v>
      </c>
      <c r="NZ9" s="383">
        <v>0</v>
      </c>
      <c r="OA9" s="383">
        <v>0</v>
      </c>
      <c r="OB9" s="383">
        <v>0</v>
      </c>
      <c r="OC9" s="383">
        <v>4.1000000000000002E-2</v>
      </c>
      <c r="OD9" s="383">
        <v>0</v>
      </c>
      <c r="OE9" s="383">
        <v>0</v>
      </c>
      <c r="OF9" s="383">
        <v>0</v>
      </c>
      <c r="OG9" s="383">
        <v>0</v>
      </c>
      <c r="OH9" s="383">
        <v>0</v>
      </c>
      <c r="OI9" s="383">
        <v>0.49930000000000002</v>
      </c>
      <c r="OM9" s="383">
        <v>1950</v>
      </c>
      <c r="ON9" s="383">
        <v>11.8177</v>
      </c>
      <c r="OO9" s="383">
        <v>2.8103000000000002</v>
      </c>
      <c r="OP9" s="383">
        <v>0.54189999999999994</v>
      </c>
      <c r="OQ9" s="383">
        <v>8.0000000000000002E-3</v>
      </c>
      <c r="OR9" s="383">
        <v>2.3615999999999997</v>
      </c>
      <c r="OS9" s="383">
        <v>2.0007999999999999</v>
      </c>
      <c r="OT9" s="383">
        <v>15.5387</v>
      </c>
      <c r="OU9" s="383">
        <v>1.1800000000000001E-2</v>
      </c>
      <c r="OV9" s="383">
        <v>1.1599999999999999E-2</v>
      </c>
      <c r="OW9" s="383">
        <v>0.13730000000000001</v>
      </c>
      <c r="OX9" s="383">
        <v>5.6399999999999999E-2</v>
      </c>
      <c r="OY9" s="383">
        <v>0</v>
      </c>
      <c r="OZ9" s="383">
        <v>0</v>
      </c>
      <c r="PA9" s="383">
        <v>15.6198</v>
      </c>
      <c r="PB9" s="383">
        <v>0</v>
      </c>
      <c r="PC9" s="383">
        <v>7.4000000000000003E-3</v>
      </c>
      <c r="PD9" s="383">
        <v>3.7999999999999999E-2</v>
      </c>
      <c r="PE9" s="383">
        <v>0.2732</v>
      </c>
      <c r="PF9" s="383">
        <v>0.14410000000000001</v>
      </c>
      <c r="PG9" s="383">
        <v>15.718200000000001</v>
      </c>
      <c r="PH9" s="383">
        <v>0</v>
      </c>
      <c r="PI9" s="383">
        <v>4.1000000000000002E-2</v>
      </c>
      <c r="PJ9" s="383">
        <v>0.49930000000000002</v>
      </c>
      <c r="PN9" s="383">
        <v>1950</v>
      </c>
      <c r="PY9" s="383">
        <v>1950</v>
      </c>
      <c r="PZ9" s="383">
        <v>15.538729999999997</v>
      </c>
      <c r="QA9" s="383">
        <v>13.716329999999997</v>
      </c>
      <c r="QB9" s="383">
        <v>1.9707000000000001</v>
      </c>
      <c r="QC9" s="383">
        <v>-0.14830000000000002</v>
      </c>
      <c r="QD9" s="383">
        <v>15.538728999999998</v>
      </c>
      <c r="QE9" s="383">
        <v>11.817727</v>
      </c>
      <c r="QF9" s="383">
        <v>3.3601779999999999</v>
      </c>
      <c r="QG9" s="383">
        <v>2.3615999999999997</v>
      </c>
      <c r="QH9" s="383">
        <v>2.0007760000000001</v>
      </c>
      <c r="QI9" s="383">
        <v>15.5388</v>
      </c>
      <c r="QJ9" s="383">
        <v>6.5111999999999997</v>
      </c>
      <c r="QK9" s="383">
        <v>6.9626999999999999</v>
      </c>
      <c r="QL9" s="383">
        <v>2.3448000000000002</v>
      </c>
      <c r="QM9" s="383">
        <v>-0.27989999999999998</v>
      </c>
      <c r="QP9" s="1126">
        <v>1950</v>
      </c>
      <c r="QQ9" s="508"/>
      <c r="QR9" s="388"/>
      <c r="QS9" s="388"/>
      <c r="QT9" s="388"/>
      <c r="QU9" s="388"/>
      <c r="QV9" s="388"/>
      <c r="QW9" s="388"/>
      <c r="QX9" s="388"/>
      <c r="QY9" s="388"/>
      <c r="QZ9" s="1146">
        <f t="shared" si="2"/>
        <v>0.75502597272485383</v>
      </c>
      <c r="RA9" s="388"/>
      <c r="RB9" s="388"/>
      <c r="RC9" s="507"/>
    </row>
    <row r="10" spans="1:471">
      <c r="C10" s="383">
        <v>1951</v>
      </c>
      <c r="D10" s="383">
        <v>27.0273</v>
      </c>
      <c r="E10" s="383">
        <v>0</v>
      </c>
      <c r="F10" s="383">
        <v>0</v>
      </c>
      <c r="G10" s="383">
        <v>19.238</v>
      </c>
      <c r="H10" s="383">
        <v>7.7892999999999999</v>
      </c>
      <c r="I10" s="383">
        <v>7.7892999999999999</v>
      </c>
      <c r="J10" s="383">
        <v>5.0445000000000002</v>
      </c>
      <c r="K10" s="383">
        <v>4.0195999999999996</v>
      </c>
      <c r="L10" s="383">
        <v>1.0249000000000001</v>
      </c>
      <c r="M10" s="383">
        <v>0.74239999999999995</v>
      </c>
      <c r="N10" s="383">
        <v>0.28249999999999997</v>
      </c>
      <c r="O10" s="383">
        <v>0.27060000000000001</v>
      </c>
      <c r="P10" s="383">
        <v>0</v>
      </c>
      <c r="Q10" s="383">
        <v>0</v>
      </c>
      <c r="R10" s="383">
        <v>-0.1225</v>
      </c>
      <c r="S10" s="383">
        <v>2.5968</v>
      </c>
      <c r="T10" s="383">
        <v>2.5968</v>
      </c>
      <c r="U10" s="383">
        <v>9.5799999999999996E-2</v>
      </c>
      <c r="V10" s="383">
        <v>3.8700000000000005E-2</v>
      </c>
      <c r="W10" s="383">
        <v>5.5899999999999998E-2</v>
      </c>
      <c r="X10" s="383">
        <v>0</v>
      </c>
      <c r="Y10" s="383">
        <v>0</v>
      </c>
      <c r="Z10" s="383">
        <v>0</v>
      </c>
      <c r="AA10" s="383">
        <v>1.1000000000000001E-3</v>
      </c>
      <c r="AB10" s="383">
        <v>0</v>
      </c>
      <c r="AC10" s="383">
        <v>0.64200000000000002</v>
      </c>
      <c r="AD10" s="383">
        <v>0.15469999999999998</v>
      </c>
      <c r="AE10" s="383">
        <v>0.45439999999999997</v>
      </c>
      <c r="AF10" s="383">
        <v>0</v>
      </c>
      <c r="AG10" s="383">
        <v>0</v>
      </c>
      <c r="AH10" s="383">
        <v>0</v>
      </c>
      <c r="AI10" s="383">
        <v>3.2899999999999999E-2</v>
      </c>
      <c r="AJ10" s="383">
        <v>2.0505</v>
      </c>
      <c r="AK10" s="383">
        <v>2.0505</v>
      </c>
      <c r="AL10" s="383">
        <v>0.3216</v>
      </c>
      <c r="AM10" s="383">
        <v>0</v>
      </c>
      <c r="AN10" s="383">
        <v>0.28249999999999997</v>
      </c>
      <c r="AO10" s="383">
        <v>3.9100000000000003E-2</v>
      </c>
      <c r="AP10" s="383">
        <v>2.9399999999999999E-2</v>
      </c>
      <c r="AQ10" s="383">
        <v>2.0300000000000002E-2</v>
      </c>
      <c r="AR10" s="383">
        <v>8.9999999999999993E-3</v>
      </c>
      <c r="AS10" s="383">
        <v>0.3</v>
      </c>
      <c r="AT10" s="383">
        <v>0.25559999999999999</v>
      </c>
      <c r="AU10" s="383">
        <v>0.39419999999999999</v>
      </c>
      <c r="AV10" s="383">
        <v>3.15E-2</v>
      </c>
      <c r="AW10" s="383">
        <v>0.36269999999999997</v>
      </c>
      <c r="AX10" s="383">
        <v>1.4517</v>
      </c>
      <c r="AZ10" s="382"/>
      <c r="BA10" s="382"/>
      <c r="BB10" s="382">
        <v>1951</v>
      </c>
      <c r="BC10" s="382">
        <v>0.68629999999999991</v>
      </c>
      <c r="BD10" s="382">
        <v>0</v>
      </c>
      <c r="BE10" s="382">
        <v>0</v>
      </c>
      <c r="BF10" s="382">
        <v>0.23730000000000001</v>
      </c>
      <c r="BG10" s="382">
        <v>0.44900000000000001</v>
      </c>
      <c r="BH10" s="382">
        <v>0.44900000000000001</v>
      </c>
      <c r="BI10" s="382">
        <v>0.18540000000000001</v>
      </c>
      <c r="BJ10" s="382">
        <v>0.1391</v>
      </c>
      <c r="BK10" s="382">
        <v>4.6299999999999994E-2</v>
      </c>
      <c r="BL10" s="382">
        <v>4.1599999999999998E-2</v>
      </c>
      <c r="BM10" s="382">
        <v>4.7000000000000002E-3</v>
      </c>
      <c r="BN10" s="382">
        <v>3.4200000000000001E-2</v>
      </c>
      <c r="BO10" s="382">
        <v>0</v>
      </c>
      <c r="BP10" s="382">
        <v>0</v>
      </c>
      <c r="BQ10" s="382">
        <v>0</v>
      </c>
      <c r="BR10" s="382">
        <v>0.22939999999999999</v>
      </c>
      <c r="BS10" s="382">
        <v>0.22939999999999999</v>
      </c>
      <c r="BT10" s="382">
        <v>0.21859999999999999</v>
      </c>
      <c r="BU10" s="382">
        <v>0.19939999999999999</v>
      </c>
      <c r="BV10" s="382">
        <v>1.78E-2</v>
      </c>
      <c r="BW10" s="382">
        <v>0</v>
      </c>
      <c r="BX10" s="382">
        <v>0</v>
      </c>
      <c r="BY10" s="382">
        <v>0</v>
      </c>
      <c r="BZ10" s="382">
        <v>1.5E-3</v>
      </c>
      <c r="CA10" s="382">
        <v>0</v>
      </c>
      <c r="CB10" s="382">
        <v>0.22240000000000001</v>
      </c>
      <c r="CC10" s="382">
        <v>0.19469999999999998</v>
      </c>
      <c r="CD10" s="382">
        <v>9.4000000000000004E-3</v>
      </c>
      <c r="CE10" s="382">
        <v>0</v>
      </c>
      <c r="CF10" s="382">
        <v>0</v>
      </c>
      <c r="CG10" s="382">
        <v>0</v>
      </c>
      <c r="CH10" s="382">
        <v>1.8200000000000001E-2</v>
      </c>
      <c r="CI10" s="382">
        <v>0</v>
      </c>
      <c r="CJ10" s="382">
        <v>0.22559999999999999</v>
      </c>
      <c r="CK10" s="382">
        <v>0.22559999999999999</v>
      </c>
      <c r="CL10" s="382">
        <v>5.7099999999999998E-2</v>
      </c>
      <c r="CM10" s="382">
        <v>0</v>
      </c>
      <c r="CN10" s="382">
        <v>4.7000000000000002E-3</v>
      </c>
      <c r="CO10" s="382">
        <v>5.2300000000000006E-2</v>
      </c>
      <c r="CP10" s="382">
        <v>0.2031</v>
      </c>
      <c r="CQ10" s="382">
        <v>0.16980000000000001</v>
      </c>
      <c r="CR10" s="382">
        <v>3.3299999999999996E-2</v>
      </c>
      <c r="CS10" s="382">
        <v>0</v>
      </c>
      <c r="CT10" s="382">
        <v>3.6999999999999998E-2</v>
      </c>
      <c r="CU10" s="382">
        <v>3.6999999999999998E-2</v>
      </c>
      <c r="CV10" s="382">
        <v>0</v>
      </c>
      <c r="CW10" s="382">
        <v>7.3900000000000007E-2</v>
      </c>
      <c r="CX10" s="382">
        <v>0.18990000000000001</v>
      </c>
      <c r="CY10" s="382">
        <v>3.3399999999999999E-2</v>
      </c>
      <c r="CZ10" s="382">
        <v>0.15540000000000001</v>
      </c>
      <c r="DA10" s="382">
        <v>1.1000000000000001E-3</v>
      </c>
      <c r="DB10" s="382">
        <v>0.18490000000000001</v>
      </c>
      <c r="DF10" s="383">
        <v>1951</v>
      </c>
      <c r="DG10" s="383">
        <v>2.9710000000000001</v>
      </c>
      <c r="DH10" s="383">
        <v>0</v>
      </c>
      <c r="DI10" s="383">
        <v>0</v>
      </c>
      <c r="DJ10" s="383">
        <v>0</v>
      </c>
      <c r="DK10" s="383">
        <v>0.8952</v>
      </c>
      <c r="DL10" s="383">
        <v>2.0758000000000001</v>
      </c>
      <c r="DM10" s="383">
        <v>2.0758000000000001</v>
      </c>
      <c r="DN10" s="383">
        <v>1.6930000000000001</v>
      </c>
      <c r="DO10" s="383">
        <v>1.3440999999999999</v>
      </c>
      <c r="DP10" s="383">
        <v>0.34889999999999999</v>
      </c>
      <c r="DQ10" s="383">
        <v>4.7E-2</v>
      </c>
      <c r="DR10" s="383">
        <v>0.3019</v>
      </c>
      <c r="DS10" s="383">
        <v>4.5899999999999996E-2</v>
      </c>
      <c r="DT10" s="383">
        <v>0</v>
      </c>
      <c r="DU10" s="383">
        <v>0</v>
      </c>
      <c r="DV10" s="383">
        <v>0</v>
      </c>
      <c r="DW10" s="383">
        <v>0.33689999999999998</v>
      </c>
      <c r="DX10" s="383">
        <v>0.33689999999999998</v>
      </c>
      <c r="DY10" s="383">
        <v>3.0178000000000003</v>
      </c>
      <c r="DZ10" s="383">
        <v>2.5560999999999998</v>
      </c>
      <c r="EA10" s="383">
        <v>1.5335999999999999</v>
      </c>
      <c r="EB10" s="383">
        <v>8.1200000000000008E-2</v>
      </c>
      <c r="EC10" s="383">
        <v>0.94129999999999991</v>
      </c>
      <c r="ED10" s="383">
        <v>0.4617</v>
      </c>
      <c r="EE10" s="383">
        <v>0</v>
      </c>
      <c r="EF10" s="383">
        <v>0</v>
      </c>
      <c r="EG10" s="383">
        <v>-0.31660000000000005</v>
      </c>
      <c r="EH10" s="383">
        <v>-0.16750000000000001</v>
      </c>
      <c r="EI10" s="383">
        <v>-0.14909999999999998</v>
      </c>
      <c r="EJ10" s="383">
        <v>0</v>
      </c>
      <c r="EK10" s="383">
        <v>0</v>
      </c>
      <c r="EL10" s="383">
        <v>0</v>
      </c>
      <c r="EM10" s="383">
        <v>0</v>
      </c>
      <c r="EN10" s="383">
        <v>0.13469999999999999</v>
      </c>
      <c r="EO10" s="383">
        <v>7.8200000000000006E-2</v>
      </c>
      <c r="EP10" s="383">
        <v>3.5900000000000001E-2</v>
      </c>
      <c r="EQ10" s="383">
        <v>0</v>
      </c>
      <c r="ER10" s="383">
        <v>0</v>
      </c>
      <c r="ES10" s="383">
        <v>0</v>
      </c>
      <c r="ET10" s="383">
        <v>4.0000000000000002E-4</v>
      </c>
      <c r="EU10" s="383">
        <v>2.0300000000000002E-2</v>
      </c>
      <c r="EV10" s="383">
        <v>0.17469999999999999</v>
      </c>
      <c r="EW10" s="383">
        <v>0.17469999999999999</v>
      </c>
      <c r="EX10" s="383">
        <v>0</v>
      </c>
      <c r="EY10" s="383">
        <v>0</v>
      </c>
      <c r="EZ10" s="383">
        <v>0</v>
      </c>
      <c r="FA10" s="383">
        <v>0</v>
      </c>
      <c r="FB10" s="383">
        <v>0</v>
      </c>
      <c r="FC10" s="383">
        <v>0</v>
      </c>
      <c r="FD10" s="383">
        <v>2.9981</v>
      </c>
      <c r="FE10" s="383">
        <v>2.9981</v>
      </c>
      <c r="FF10" s="383">
        <v>0.78979999999999995</v>
      </c>
      <c r="FG10" s="383">
        <v>0.7339</v>
      </c>
      <c r="FH10" s="383">
        <v>5.5899999999999998E-2</v>
      </c>
      <c r="FI10" s="383">
        <v>1.6927000000000001</v>
      </c>
      <c r="FJ10" s="383">
        <v>1.0705</v>
      </c>
      <c r="FK10" s="383">
        <v>0.3019</v>
      </c>
      <c r="FL10" s="383">
        <v>0.32030000000000003</v>
      </c>
      <c r="FN10" s="383">
        <v>0.30410000000000004</v>
      </c>
      <c r="FO10" s="383">
        <v>0</v>
      </c>
      <c r="FP10" s="383">
        <v>3.0000000000000001E-3</v>
      </c>
      <c r="FQ10" s="383">
        <v>0</v>
      </c>
      <c r="FR10" s="383">
        <v>0</v>
      </c>
      <c r="FS10" s="383">
        <v>0</v>
      </c>
      <c r="FT10" s="383">
        <v>0</v>
      </c>
      <c r="FU10" s="383">
        <v>0.1993</v>
      </c>
      <c r="FV10" s="383">
        <v>0.1017</v>
      </c>
      <c r="FW10" s="383">
        <v>0</v>
      </c>
      <c r="FX10" s="383">
        <v>0</v>
      </c>
      <c r="FY10" s="383">
        <v>0</v>
      </c>
      <c r="FZ10" s="383">
        <v>0</v>
      </c>
      <c r="GA10" s="383">
        <v>0</v>
      </c>
      <c r="GB10" s="383">
        <v>0</v>
      </c>
      <c r="GC10" s="383">
        <v>1.7330999999999999</v>
      </c>
      <c r="GD10" s="383">
        <v>1.0754999999999999</v>
      </c>
      <c r="GE10" s="383">
        <v>0.3226</v>
      </c>
      <c r="GF10" s="383">
        <v>0.33500000000000002</v>
      </c>
      <c r="GH10" s="383">
        <v>0.2591</v>
      </c>
      <c r="GI10" s="383">
        <v>3.5999999999999999E-3</v>
      </c>
      <c r="GJ10" s="383">
        <v>0</v>
      </c>
      <c r="GK10" s="383">
        <v>0</v>
      </c>
      <c r="GL10" s="383">
        <v>0</v>
      </c>
      <c r="GM10" s="383">
        <v>0</v>
      </c>
      <c r="GN10" s="383">
        <v>9.1700000000000004E-2</v>
      </c>
      <c r="GO10" s="383">
        <v>0.1638</v>
      </c>
      <c r="GP10" s="383">
        <v>0</v>
      </c>
      <c r="GQ10" s="383">
        <v>0</v>
      </c>
      <c r="GR10" s="383">
        <v>0</v>
      </c>
      <c r="GS10" s="383">
        <v>3.7925999999999997</v>
      </c>
      <c r="GW10" s="383">
        <v>1951</v>
      </c>
      <c r="GX10" s="383">
        <v>10.582600000000001</v>
      </c>
      <c r="GY10" s="383">
        <v>0</v>
      </c>
      <c r="GZ10" s="383">
        <v>0</v>
      </c>
      <c r="HA10" s="383">
        <v>4.0494000000000003</v>
      </c>
      <c r="HB10" s="383">
        <v>6.5331999999999999</v>
      </c>
      <c r="HC10" s="383">
        <v>6.5331999999999999</v>
      </c>
      <c r="HD10" s="383">
        <v>1.0795999999999999</v>
      </c>
      <c r="HE10" s="383">
        <v>0.90510000000000002</v>
      </c>
      <c r="HF10" s="383">
        <v>0.17449999999999999</v>
      </c>
      <c r="HG10" s="383">
        <v>0.17449999999999999</v>
      </c>
      <c r="HH10" s="383">
        <v>0</v>
      </c>
      <c r="HI10" s="383">
        <v>0.111</v>
      </c>
      <c r="HJ10" s="383">
        <v>0</v>
      </c>
      <c r="HK10" s="383">
        <v>0</v>
      </c>
      <c r="HL10" s="520">
        <v>-2.6600000000000002E-2</v>
      </c>
      <c r="HM10" s="520">
        <v>5.3692000000000002</v>
      </c>
      <c r="HN10" s="520">
        <v>0.32780000000000004</v>
      </c>
      <c r="HO10" s="520">
        <v>5.0413999999999994</v>
      </c>
      <c r="HP10" s="608">
        <f t="shared" si="0"/>
        <v>0.19309194585808065</v>
      </c>
      <c r="HQ10" s="608">
        <f t="shared" si="1"/>
        <v>4.4512675376895849</v>
      </c>
      <c r="HR10" s="520">
        <v>5.3692000000000002</v>
      </c>
      <c r="HS10" s="520">
        <v>8.2825000000000006</v>
      </c>
      <c r="HT10" s="520">
        <v>6.6223999999999998</v>
      </c>
      <c r="HU10" s="520">
        <v>1.6600999999999999</v>
      </c>
      <c r="HV10" s="520">
        <v>1.0709000000000002</v>
      </c>
      <c r="HW10" s="520">
        <v>0.58920000000000006</v>
      </c>
      <c r="HX10" s="520">
        <v>0.88539999999999996</v>
      </c>
      <c r="HY10" s="520">
        <v>0.22209999999999999</v>
      </c>
      <c r="HZ10" s="520">
        <v>0.50460000000000005</v>
      </c>
      <c r="IA10" s="520">
        <v>0</v>
      </c>
      <c r="IB10" s="520">
        <v>0</v>
      </c>
      <c r="IC10" s="520">
        <v>1.5300000000000001E-2</v>
      </c>
      <c r="ID10" s="520">
        <v>0.1434</v>
      </c>
      <c r="IE10" s="520">
        <v>0.20219999999999999</v>
      </c>
      <c r="IF10" s="520">
        <v>7.1400000000000005E-2</v>
      </c>
      <c r="IG10" s="520">
        <v>0.1308</v>
      </c>
      <c r="IH10" s="520">
        <v>14.334899999999999</v>
      </c>
      <c r="II10" s="520">
        <v>14.334899999999999</v>
      </c>
      <c r="IJ10" s="520">
        <v>2.0320999999999998</v>
      </c>
      <c r="IK10" s="520">
        <v>1.0472999999999999</v>
      </c>
      <c r="IL10" s="520">
        <v>0.64779999999999993</v>
      </c>
      <c r="IM10" s="520">
        <v>0.33689999999999998</v>
      </c>
      <c r="IN10" s="520">
        <v>0.72350000000000003</v>
      </c>
      <c r="IO10" s="520">
        <v>7.5900000000000009E-2</v>
      </c>
      <c r="IP10" s="520">
        <v>0.64760000000000006</v>
      </c>
      <c r="IQ10" s="520">
        <v>0</v>
      </c>
      <c r="IR10" s="520">
        <v>0</v>
      </c>
      <c r="IS10" s="520">
        <v>0.45280000000000004</v>
      </c>
      <c r="IT10" s="520">
        <v>0.39689999999999998</v>
      </c>
      <c r="IU10" s="520">
        <v>5.5899999999999998E-2</v>
      </c>
      <c r="IV10" s="520">
        <v>2.0743</v>
      </c>
      <c r="IW10" s="520">
        <v>1.0709000000000002</v>
      </c>
      <c r="IX10" s="520">
        <v>0.58920000000000006</v>
      </c>
      <c r="IY10" s="520">
        <v>0.41420000000000001</v>
      </c>
      <c r="IZ10" s="520">
        <v>0.72170000000000001</v>
      </c>
      <c r="JA10" s="520">
        <v>8.3400000000000002E-2</v>
      </c>
      <c r="JB10" s="520">
        <v>0.63829999999999998</v>
      </c>
      <c r="JC10" s="520">
        <v>0</v>
      </c>
      <c r="JD10" s="520">
        <v>0</v>
      </c>
      <c r="JE10" s="520">
        <v>0</v>
      </c>
      <c r="JF10" s="520">
        <v>13.8416</v>
      </c>
      <c r="JJ10" s="383">
        <v>1951</v>
      </c>
      <c r="JK10" s="383">
        <v>9.9032999999999998</v>
      </c>
      <c r="JL10" s="383">
        <v>0</v>
      </c>
      <c r="JM10" s="383">
        <v>0</v>
      </c>
      <c r="JN10" s="383">
        <v>3.9270999999999998</v>
      </c>
      <c r="JO10" s="383">
        <v>5.9761999999999995</v>
      </c>
      <c r="JP10" s="383">
        <v>5.9761999999999995</v>
      </c>
      <c r="JQ10" s="383">
        <v>0.89770000000000005</v>
      </c>
      <c r="JR10" s="383">
        <v>0.75109999999999999</v>
      </c>
      <c r="JS10" s="383">
        <v>0.14660000000000001</v>
      </c>
      <c r="JT10" s="383">
        <v>0.14660000000000001</v>
      </c>
      <c r="JU10" s="383">
        <v>0</v>
      </c>
      <c r="JV10" s="383">
        <v>8.6800000000000002E-2</v>
      </c>
      <c r="JW10" s="383">
        <v>0</v>
      </c>
      <c r="JX10" s="383">
        <v>0</v>
      </c>
      <c r="JY10" s="383">
        <v>-2.6600000000000002E-2</v>
      </c>
      <c r="JZ10" s="383">
        <v>5.0182000000000002</v>
      </c>
      <c r="KD10" s="383">
        <v>1951</v>
      </c>
      <c r="KE10" s="383">
        <v>0.42610000000000003</v>
      </c>
      <c r="KF10" s="383">
        <v>0</v>
      </c>
      <c r="KG10" s="383">
        <v>0</v>
      </c>
      <c r="KH10" s="383">
        <v>8.6699999999999999E-2</v>
      </c>
      <c r="KI10" s="383">
        <v>0.33939999999999998</v>
      </c>
      <c r="KJ10" s="383">
        <v>0.33939999999999998</v>
      </c>
      <c r="KK10" s="383">
        <v>0.27779999999999999</v>
      </c>
      <c r="KL10" s="383">
        <v>0.21280000000000002</v>
      </c>
      <c r="KM10" s="383">
        <v>6.5000000000000002E-2</v>
      </c>
      <c r="KN10" s="383">
        <v>6.5000000000000002E-2</v>
      </c>
      <c r="KO10" s="383">
        <v>0</v>
      </c>
      <c r="KP10" s="383">
        <v>0</v>
      </c>
      <c r="KQ10" s="383">
        <v>0</v>
      </c>
      <c r="KR10" s="383">
        <v>0</v>
      </c>
      <c r="KS10" s="383">
        <v>0</v>
      </c>
      <c r="KT10" s="383">
        <v>6.1600000000000002E-2</v>
      </c>
      <c r="KU10" s="383">
        <v>6.1600000000000002E-2</v>
      </c>
      <c r="KV10" s="383">
        <v>1.06E-2</v>
      </c>
      <c r="KW10" s="383">
        <v>1.06E-2</v>
      </c>
      <c r="KX10" s="383">
        <v>0</v>
      </c>
      <c r="KY10" s="383">
        <v>0</v>
      </c>
      <c r="KZ10" s="383">
        <v>0</v>
      </c>
      <c r="LA10" s="383">
        <v>0</v>
      </c>
      <c r="LB10" s="383">
        <v>0</v>
      </c>
      <c r="LC10" s="383">
        <v>0</v>
      </c>
      <c r="LD10" s="383">
        <v>0</v>
      </c>
      <c r="LE10" s="383">
        <v>0</v>
      </c>
      <c r="LF10" s="383">
        <v>7.22E-2</v>
      </c>
      <c r="LG10" s="383">
        <v>7.22E-2</v>
      </c>
      <c r="LH10" s="383">
        <v>0.3861</v>
      </c>
      <c r="LI10" s="383">
        <v>2.0000000000000001E-4</v>
      </c>
      <c r="LJ10" s="383">
        <v>0.38589999999999997</v>
      </c>
      <c r="LK10" s="383">
        <v>0</v>
      </c>
      <c r="LL10" s="383">
        <v>0</v>
      </c>
      <c r="LM10" s="383">
        <v>1.9E-3</v>
      </c>
      <c r="LN10" s="383">
        <v>1.9399999999999997E-2</v>
      </c>
      <c r="LO10" s="383">
        <v>2.0000000000000001E-4</v>
      </c>
      <c r="LP10" s="383">
        <v>1.9199999999999998E-2</v>
      </c>
      <c r="LQ10" s="383">
        <v>0</v>
      </c>
      <c r="LR10" s="383">
        <v>0</v>
      </c>
      <c r="LS10" s="383">
        <v>0</v>
      </c>
      <c r="LT10" s="383">
        <v>0.437</v>
      </c>
      <c r="LX10" s="383">
        <v>1951</v>
      </c>
      <c r="LY10" s="383">
        <v>3.1486999999999998</v>
      </c>
      <c r="LZ10" s="383">
        <v>3.0289000000000001</v>
      </c>
      <c r="MA10" s="383">
        <v>0.11990000000000001</v>
      </c>
      <c r="MB10" s="383">
        <v>1.5599999999999999E-2</v>
      </c>
      <c r="MC10" s="383">
        <v>1.1699999999999999E-2</v>
      </c>
      <c r="MD10" s="383">
        <v>3.8999999999999998E-3</v>
      </c>
      <c r="ME10" s="383">
        <v>0</v>
      </c>
      <c r="MF10" s="383">
        <v>0.16569999999999999</v>
      </c>
      <c r="MG10" s="383">
        <v>6.4999999999999997E-3</v>
      </c>
      <c r="MH10" s="383">
        <v>0.15919999999999998</v>
      </c>
      <c r="MI10" s="383">
        <v>0</v>
      </c>
      <c r="MJ10" s="383">
        <v>0</v>
      </c>
      <c r="MK10" s="383">
        <v>0</v>
      </c>
      <c r="ML10" s="383">
        <v>0</v>
      </c>
      <c r="MM10" s="383">
        <v>0</v>
      </c>
      <c r="MN10" s="383">
        <v>3.8999999999999998E-3</v>
      </c>
      <c r="MO10" s="383">
        <v>3.5000000000000001E-3</v>
      </c>
      <c r="MP10" s="383">
        <v>4.0000000000000002E-4</v>
      </c>
      <c r="MQ10" s="383">
        <v>4.7999999999999996E-3</v>
      </c>
      <c r="MR10" s="383">
        <v>4.7999999999999996E-3</v>
      </c>
      <c r="MS10" s="383">
        <v>0</v>
      </c>
      <c r="MT10" s="383">
        <v>0.23949999999999999</v>
      </c>
      <c r="MU10" s="383">
        <v>2.0500000000000001E-2</v>
      </c>
      <c r="MV10" s="383">
        <v>2.3E-3</v>
      </c>
      <c r="MW10" s="383">
        <v>0.1993</v>
      </c>
      <c r="MX10" s="383">
        <v>1.7299999999999999E-2</v>
      </c>
      <c r="MY10" s="383">
        <v>0</v>
      </c>
      <c r="MZ10" s="383">
        <v>0</v>
      </c>
      <c r="NA10" s="383">
        <v>0</v>
      </c>
      <c r="NB10" s="383">
        <v>0</v>
      </c>
      <c r="NC10" s="383">
        <v>1.34E-2</v>
      </c>
      <c r="ND10" s="383">
        <v>9.9000000000000008E-3</v>
      </c>
      <c r="NE10" s="383">
        <v>3.5000000000000001E-3</v>
      </c>
      <c r="NF10" s="383">
        <v>0</v>
      </c>
      <c r="NG10" s="383">
        <v>0</v>
      </c>
      <c r="NH10" s="383">
        <v>0</v>
      </c>
      <c r="NI10" s="383">
        <v>0</v>
      </c>
      <c r="NJ10" s="383">
        <v>6.1799999999999994E-2</v>
      </c>
      <c r="NK10" s="383">
        <v>5.2999999999999999E-2</v>
      </c>
      <c r="NL10" s="383">
        <v>8.8000000000000005E-3</v>
      </c>
      <c r="NM10" s="383">
        <v>0</v>
      </c>
      <c r="NN10" s="383">
        <v>0</v>
      </c>
      <c r="NO10" s="383">
        <v>0</v>
      </c>
      <c r="NP10" s="383">
        <v>0</v>
      </c>
      <c r="NQ10" s="383">
        <v>6.7999999999999996E-3</v>
      </c>
      <c r="NR10" s="383">
        <v>3.8999999999999998E-3</v>
      </c>
      <c r="NS10" s="383">
        <v>2.8E-3</v>
      </c>
      <c r="NT10" s="383">
        <v>3.7200000000000004E-2</v>
      </c>
      <c r="NU10" s="383">
        <v>0.1777</v>
      </c>
      <c r="NV10" s="383">
        <v>2.8999999999999998E-3</v>
      </c>
      <c r="NW10" s="383">
        <v>2.5000000000000001E-2</v>
      </c>
      <c r="NX10" s="383">
        <v>9.1700000000000004E-2</v>
      </c>
      <c r="NY10" s="383">
        <v>5.8099999999999999E-2</v>
      </c>
      <c r="NZ10" s="383">
        <v>0</v>
      </c>
      <c r="OA10" s="383">
        <v>0</v>
      </c>
      <c r="OB10" s="383">
        <v>0</v>
      </c>
      <c r="OC10" s="383">
        <v>4.4200000000000003E-2</v>
      </c>
      <c r="OD10" s="383">
        <v>0</v>
      </c>
      <c r="OE10" s="383">
        <v>0</v>
      </c>
      <c r="OF10" s="383">
        <v>0</v>
      </c>
      <c r="OG10" s="383">
        <v>0</v>
      </c>
      <c r="OH10" s="383">
        <v>0</v>
      </c>
      <c r="OI10" s="383">
        <v>0.2082</v>
      </c>
      <c r="OM10" s="383">
        <v>1951</v>
      </c>
      <c r="ON10" s="383">
        <v>14.889200000000001</v>
      </c>
      <c r="OO10" s="383">
        <v>3.6669999999999998</v>
      </c>
      <c r="OP10" s="383">
        <v>0.88649999999999995</v>
      </c>
      <c r="OQ10" s="383">
        <v>1.2800000000000001E-2</v>
      </c>
      <c r="OR10" s="383">
        <v>3.1486999999999998</v>
      </c>
      <c r="OS10" s="383">
        <v>3.0289000000000001</v>
      </c>
      <c r="OT10" s="383">
        <v>19.575299999999999</v>
      </c>
      <c r="OU10" s="383">
        <v>1.5599999999999999E-2</v>
      </c>
      <c r="OV10" s="383">
        <v>1.34E-2</v>
      </c>
      <c r="OW10" s="383">
        <v>0.16569999999999999</v>
      </c>
      <c r="OX10" s="383">
        <v>6.1799999999999994E-2</v>
      </c>
      <c r="OY10" s="383">
        <v>0</v>
      </c>
      <c r="OZ10" s="383">
        <v>0</v>
      </c>
      <c r="PA10" s="383">
        <v>19.6814</v>
      </c>
      <c r="PB10" s="383">
        <v>0</v>
      </c>
      <c r="PC10" s="383">
        <v>8.6999999999999994E-3</v>
      </c>
      <c r="PD10" s="383">
        <v>4.3999999999999997E-2</v>
      </c>
      <c r="PE10" s="383">
        <v>0.23949999999999999</v>
      </c>
      <c r="PF10" s="383">
        <v>0.1777</v>
      </c>
      <c r="PG10" s="383">
        <v>19.707900000000002</v>
      </c>
      <c r="PH10" s="383">
        <v>0</v>
      </c>
      <c r="PI10" s="383">
        <v>4.4200000000000003E-2</v>
      </c>
      <c r="PJ10" s="383">
        <v>0.2082</v>
      </c>
      <c r="PN10" s="383">
        <v>1951</v>
      </c>
      <c r="PY10" s="383">
        <v>1951</v>
      </c>
      <c r="PZ10" s="383">
        <v>19.575326</v>
      </c>
      <c r="QA10" s="383">
        <v>17.186726</v>
      </c>
      <c r="QB10" s="383">
        <v>2.5560999999999998</v>
      </c>
      <c r="QC10" s="383">
        <v>-0.16750000000000001</v>
      </c>
      <c r="QD10" s="383">
        <v>19.575327000000001</v>
      </c>
      <c r="QE10" s="383">
        <v>14.889159999999999</v>
      </c>
      <c r="QF10" s="383">
        <v>4.5662940000000001</v>
      </c>
      <c r="QG10" s="383">
        <v>3.1487370000000001</v>
      </c>
      <c r="QH10" s="383">
        <v>3.028864</v>
      </c>
      <c r="QI10" s="383">
        <v>19.575299999999999</v>
      </c>
      <c r="QJ10" s="383">
        <v>8.2802999999999987</v>
      </c>
      <c r="QK10" s="383">
        <v>8.5938999999999997</v>
      </c>
      <c r="QL10" s="383">
        <v>3.0176999999999996</v>
      </c>
      <c r="QM10" s="383">
        <v>-0.31660000000000005</v>
      </c>
      <c r="QP10" s="1126">
        <v>1951</v>
      </c>
      <c r="QQ10" s="508"/>
      <c r="QR10" s="388"/>
      <c r="QS10" s="388"/>
      <c r="QT10" s="388"/>
      <c r="QU10" s="388"/>
      <c r="QV10" s="388"/>
      <c r="QW10" s="388"/>
      <c r="QX10" s="388"/>
      <c r="QY10" s="388"/>
      <c r="QZ10" s="1146">
        <f t="shared" si="2"/>
        <v>0.75502597272485383</v>
      </c>
      <c r="RA10" s="388"/>
      <c r="RB10" s="388"/>
      <c r="RC10" s="507"/>
    </row>
    <row r="11" spans="1:471">
      <c r="C11" s="383">
        <v>1952</v>
      </c>
      <c r="D11" s="383">
        <v>30.203099999999999</v>
      </c>
      <c r="E11" s="383">
        <v>0</v>
      </c>
      <c r="F11" s="383">
        <v>0</v>
      </c>
      <c r="G11" s="383">
        <v>21.12</v>
      </c>
      <c r="H11" s="383">
        <v>9.0831</v>
      </c>
      <c r="I11" s="383">
        <v>9.0831</v>
      </c>
      <c r="J11" s="383">
        <v>6.1143999999999998</v>
      </c>
      <c r="K11" s="383">
        <v>4.88</v>
      </c>
      <c r="L11" s="383">
        <v>1.2344000000000002</v>
      </c>
      <c r="M11" s="383">
        <v>0.93110000000000004</v>
      </c>
      <c r="N11" s="383">
        <v>0.30330000000000001</v>
      </c>
      <c r="O11" s="383">
        <v>0.35</v>
      </c>
      <c r="P11" s="383">
        <v>0</v>
      </c>
      <c r="Q11" s="383">
        <v>0</v>
      </c>
      <c r="R11" s="383">
        <v>-0.1489</v>
      </c>
      <c r="S11" s="383">
        <v>2.7675999999999998</v>
      </c>
      <c r="T11" s="383">
        <v>2.7675999999999998</v>
      </c>
      <c r="U11" s="383">
        <v>0.1113</v>
      </c>
      <c r="V11" s="383">
        <v>4.5899999999999996E-2</v>
      </c>
      <c r="W11" s="383">
        <v>6.409999999999999E-2</v>
      </c>
      <c r="X11" s="383">
        <v>0</v>
      </c>
      <c r="Y11" s="383">
        <v>0</v>
      </c>
      <c r="Z11" s="383">
        <v>0</v>
      </c>
      <c r="AA11" s="383">
        <v>1.2999999999999999E-3</v>
      </c>
      <c r="AB11" s="383">
        <v>0</v>
      </c>
      <c r="AC11" s="383">
        <v>0.84399999999999997</v>
      </c>
      <c r="AD11" s="383">
        <v>0.23230000000000001</v>
      </c>
      <c r="AE11" s="383">
        <v>0.56140000000000001</v>
      </c>
      <c r="AF11" s="383">
        <v>0</v>
      </c>
      <c r="AG11" s="383">
        <v>0</v>
      </c>
      <c r="AH11" s="383">
        <v>0</v>
      </c>
      <c r="AI11" s="383">
        <v>5.0299999999999997E-2</v>
      </c>
      <c r="AJ11" s="383">
        <v>2.0348999999999999</v>
      </c>
      <c r="AK11" s="383">
        <v>2.0348999999999999</v>
      </c>
      <c r="AL11" s="383">
        <v>0.3493</v>
      </c>
      <c r="AM11" s="383">
        <v>0</v>
      </c>
      <c r="AN11" s="383">
        <v>0.30330000000000001</v>
      </c>
      <c r="AO11" s="383">
        <v>4.6100000000000002E-2</v>
      </c>
      <c r="AP11" s="383">
        <v>0.03</v>
      </c>
      <c r="AQ11" s="383">
        <v>2.1999999999999999E-2</v>
      </c>
      <c r="AR11" s="383">
        <v>8.0999999999999996E-3</v>
      </c>
      <c r="AS11" s="383">
        <v>0.33700000000000002</v>
      </c>
      <c r="AT11" s="383">
        <v>0.27529999999999999</v>
      </c>
      <c r="AU11" s="383">
        <v>0.44180000000000003</v>
      </c>
      <c r="AV11" s="383">
        <v>4.5999999999999999E-2</v>
      </c>
      <c r="AW11" s="383">
        <v>0.39579999999999999</v>
      </c>
      <c r="AX11" s="383">
        <v>1.3603000000000001</v>
      </c>
      <c r="BB11" s="383">
        <v>1952</v>
      </c>
      <c r="BC11" s="383">
        <v>0.7843</v>
      </c>
      <c r="BD11" s="383">
        <v>0</v>
      </c>
      <c r="BE11" s="383">
        <v>0</v>
      </c>
      <c r="BF11" s="383">
        <v>0.29139999999999999</v>
      </c>
      <c r="BG11" s="383">
        <v>0.49280000000000002</v>
      </c>
      <c r="BH11" s="383">
        <v>0.49280000000000002</v>
      </c>
      <c r="BI11" s="383">
        <v>0.22469999999999998</v>
      </c>
      <c r="BJ11" s="383">
        <v>0.16889999999999999</v>
      </c>
      <c r="BK11" s="383">
        <v>5.5799999999999995E-2</v>
      </c>
      <c r="BL11" s="383">
        <v>5.0599999999999999E-2</v>
      </c>
      <c r="BM11" s="383">
        <v>5.1999999999999998E-3</v>
      </c>
      <c r="BN11" s="383">
        <v>4.4299999999999999E-2</v>
      </c>
      <c r="BO11" s="383">
        <v>0</v>
      </c>
      <c r="BP11" s="383">
        <v>0</v>
      </c>
      <c r="BQ11" s="383">
        <v>0</v>
      </c>
      <c r="BR11" s="383">
        <v>0.22390000000000002</v>
      </c>
      <c r="BS11" s="383">
        <v>0.22390000000000002</v>
      </c>
      <c r="BT11" s="383">
        <v>0.38080000000000003</v>
      </c>
      <c r="BU11" s="383">
        <v>0.35460000000000003</v>
      </c>
      <c r="BV11" s="383">
        <v>2.4300000000000002E-2</v>
      </c>
      <c r="BW11" s="383">
        <v>0</v>
      </c>
      <c r="BX11" s="383">
        <v>0</v>
      </c>
      <c r="BY11" s="383">
        <v>0</v>
      </c>
      <c r="BZ11" s="383">
        <v>1.9E-3</v>
      </c>
      <c r="CA11" s="383">
        <v>0</v>
      </c>
      <c r="CB11" s="383">
        <v>0.27800000000000002</v>
      </c>
      <c r="CC11" s="383">
        <v>0.24159999999999998</v>
      </c>
      <c r="CD11" s="383">
        <v>1.2699999999999999E-2</v>
      </c>
      <c r="CE11" s="383">
        <v>0</v>
      </c>
      <c r="CF11" s="383">
        <v>0</v>
      </c>
      <c r="CG11" s="383">
        <v>0</v>
      </c>
      <c r="CH11" s="383">
        <v>2.3600000000000003E-2</v>
      </c>
      <c r="CI11" s="383">
        <v>0</v>
      </c>
      <c r="CJ11" s="383">
        <v>0.32680000000000003</v>
      </c>
      <c r="CK11" s="383">
        <v>0.32680000000000003</v>
      </c>
      <c r="CL11" s="383">
        <v>5.4899999999999997E-2</v>
      </c>
      <c r="CM11" s="383">
        <v>0</v>
      </c>
      <c r="CN11" s="383">
        <v>5.1999999999999998E-3</v>
      </c>
      <c r="CO11" s="383">
        <v>4.9699999999999994E-2</v>
      </c>
      <c r="CP11" s="383">
        <v>0.25980000000000003</v>
      </c>
      <c r="CQ11" s="383">
        <v>0.21719999999999998</v>
      </c>
      <c r="CR11" s="383">
        <v>4.2599999999999999E-2</v>
      </c>
      <c r="CS11" s="383">
        <v>0</v>
      </c>
      <c r="CT11" s="383">
        <v>4.1399999999999999E-2</v>
      </c>
      <c r="CU11" s="383">
        <v>4.1399999999999999E-2</v>
      </c>
      <c r="CV11" s="383">
        <v>0</v>
      </c>
      <c r="CW11" s="383">
        <v>7.9000000000000001E-2</v>
      </c>
      <c r="CX11" s="383">
        <v>0.24299999999999999</v>
      </c>
      <c r="CY11" s="383">
        <v>4.2799999999999998E-2</v>
      </c>
      <c r="CZ11" s="383">
        <v>0.1988</v>
      </c>
      <c r="DA11" s="383">
        <v>1.5E-3</v>
      </c>
      <c r="DB11" s="383">
        <v>0.27789999999999998</v>
      </c>
      <c r="DF11" s="383">
        <v>1952</v>
      </c>
      <c r="DG11" s="383">
        <v>4.0255000000000001</v>
      </c>
      <c r="DH11" s="383">
        <v>0</v>
      </c>
      <c r="DI11" s="383">
        <v>0</v>
      </c>
      <c r="DJ11" s="383">
        <v>0</v>
      </c>
      <c r="DK11" s="383">
        <v>1.5063</v>
      </c>
      <c r="DL11" s="383">
        <v>2.5191999999999997</v>
      </c>
      <c r="DM11" s="383">
        <v>2.5191999999999997</v>
      </c>
      <c r="DN11" s="383">
        <v>2.0739000000000001</v>
      </c>
      <c r="DO11" s="383">
        <v>1.6571</v>
      </c>
      <c r="DP11" s="383">
        <v>0.4168</v>
      </c>
      <c r="DQ11" s="383">
        <v>7.3999999999999996E-2</v>
      </c>
      <c r="DR11" s="383">
        <v>0.34279999999999999</v>
      </c>
      <c r="DS11" s="383">
        <v>5.2999999999999999E-2</v>
      </c>
      <c r="DT11" s="383">
        <v>0</v>
      </c>
      <c r="DU11" s="383">
        <v>0</v>
      </c>
      <c r="DV11" s="383">
        <v>0</v>
      </c>
      <c r="DW11" s="383">
        <v>0.39219999999999999</v>
      </c>
      <c r="DX11" s="383">
        <v>0.39219999999999999</v>
      </c>
      <c r="DY11" s="383">
        <v>3.6595</v>
      </c>
      <c r="DZ11" s="383">
        <v>3.0806999999999998</v>
      </c>
      <c r="EA11" s="383">
        <v>1.7332000000000001</v>
      </c>
      <c r="EB11" s="383">
        <v>7.8200000000000006E-2</v>
      </c>
      <c r="EC11" s="383">
        <v>1.2692999999999999</v>
      </c>
      <c r="ED11" s="383">
        <v>0.57879999999999998</v>
      </c>
      <c r="EE11" s="383">
        <v>0</v>
      </c>
      <c r="EF11" s="383">
        <v>0</v>
      </c>
      <c r="EG11" s="383">
        <v>-0.38419999999999999</v>
      </c>
      <c r="EH11" s="383">
        <v>-0.2029</v>
      </c>
      <c r="EI11" s="383">
        <v>-0.18130000000000002</v>
      </c>
      <c r="EJ11" s="383">
        <v>0</v>
      </c>
      <c r="EK11" s="383">
        <v>0</v>
      </c>
      <c r="EL11" s="383">
        <v>0</v>
      </c>
      <c r="EM11" s="383">
        <v>0</v>
      </c>
      <c r="EN11" s="383">
        <v>0.18609999999999999</v>
      </c>
      <c r="EO11" s="383">
        <v>8.3000000000000004E-2</v>
      </c>
      <c r="EP11" s="383">
        <v>6.9900000000000004E-2</v>
      </c>
      <c r="EQ11" s="383">
        <v>0</v>
      </c>
      <c r="ER11" s="383">
        <v>0</v>
      </c>
      <c r="ES11" s="383">
        <v>0</v>
      </c>
      <c r="ET11" s="383">
        <v>5.0000000000000001E-4</v>
      </c>
      <c r="EU11" s="383">
        <v>3.27E-2</v>
      </c>
      <c r="EV11" s="383">
        <v>0.24259999999999998</v>
      </c>
      <c r="EW11" s="383">
        <v>0.24259999999999998</v>
      </c>
      <c r="EX11" s="383">
        <v>0</v>
      </c>
      <c r="EY11" s="383">
        <v>0</v>
      </c>
      <c r="EZ11" s="383">
        <v>0</v>
      </c>
      <c r="FA11" s="383">
        <v>0</v>
      </c>
      <c r="FB11" s="383">
        <v>0</v>
      </c>
      <c r="FC11" s="383">
        <v>0</v>
      </c>
      <c r="FD11" s="383">
        <v>3.6111</v>
      </c>
      <c r="FE11" s="383">
        <v>3.6111</v>
      </c>
      <c r="FF11" s="383">
        <v>0.95279999999999998</v>
      </c>
      <c r="FG11" s="383">
        <v>0.88760000000000006</v>
      </c>
      <c r="FH11" s="383">
        <v>6.5200000000000008E-2</v>
      </c>
      <c r="FI11" s="383">
        <v>2.1025999999999998</v>
      </c>
      <c r="FJ11" s="383">
        <v>1.3283</v>
      </c>
      <c r="FK11" s="383">
        <v>0.34279999999999999</v>
      </c>
      <c r="FL11" s="383">
        <v>0.43139999999999995</v>
      </c>
      <c r="FN11" s="383">
        <v>0.31460000000000005</v>
      </c>
      <c r="FO11" s="383">
        <v>0</v>
      </c>
      <c r="FP11" s="383">
        <v>3.8999999999999998E-3</v>
      </c>
      <c r="FQ11" s="383">
        <v>0</v>
      </c>
      <c r="FR11" s="383">
        <v>0</v>
      </c>
      <c r="FS11" s="383">
        <v>0</v>
      </c>
      <c r="FT11" s="383">
        <v>0</v>
      </c>
      <c r="FU11" s="383">
        <v>0.21049999999999999</v>
      </c>
      <c r="FV11" s="383">
        <v>0.10009999999999999</v>
      </c>
      <c r="FW11" s="383">
        <v>0</v>
      </c>
      <c r="FX11" s="383">
        <v>0</v>
      </c>
      <c r="FY11" s="383">
        <v>0</v>
      </c>
      <c r="FZ11" s="383">
        <v>0</v>
      </c>
      <c r="GA11" s="383">
        <v>0</v>
      </c>
      <c r="GB11" s="383">
        <v>0</v>
      </c>
      <c r="GC11" s="383">
        <v>2.0535999999999999</v>
      </c>
      <c r="GD11" s="383">
        <v>1.2843</v>
      </c>
      <c r="GE11" s="383">
        <v>0.37189999999999995</v>
      </c>
      <c r="GF11" s="383">
        <v>0.39739999999999998</v>
      </c>
      <c r="GH11" s="383">
        <v>0.33189999999999997</v>
      </c>
      <c r="GI11" s="383">
        <v>4.5999999999999999E-3</v>
      </c>
      <c r="GJ11" s="383">
        <v>0</v>
      </c>
      <c r="GK11" s="383">
        <v>0</v>
      </c>
      <c r="GL11" s="383">
        <v>0</v>
      </c>
      <c r="GM11" s="383">
        <v>0</v>
      </c>
      <c r="GN11" s="383">
        <v>0.1431</v>
      </c>
      <c r="GO11" s="383">
        <v>0.18419999999999997</v>
      </c>
      <c r="GP11" s="383">
        <v>0</v>
      </c>
      <c r="GQ11" s="383">
        <v>0</v>
      </c>
      <c r="GR11" s="383">
        <v>0</v>
      </c>
      <c r="GS11" s="383">
        <v>4.5956000000000001</v>
      </c>
      <c r="GW11" s="383">
        <v>1952</v>
      </c>
      <c r="GX11" s="383">
        <v>12.079499999999999</v>
      </c>
      <c r="GY11" s="383">
        <v>0</v>
      </c>
      <c r="GZ11" s="383">
        <v>0</v>
      </c>
      <c r="HA11" s="383">
        <v>4.6208999999999998</v>
      </c>
      <c r="HB11" s="383">
        <v>7.4586000000000006</v>
      </c>
      <c r="HC11" s="383">
        <v>7.4586000000000006</v>
      </c>
      <c r="HD11" s="383">
        <v>1.1885999999999999</v>
      </c>
      <c r="HE11" s="383">
        <v>0.99199999999999999</v>
      </c>
      <c r="HF11" s="383">
        <v>0.1966</v>
      </c>
      <c r="HG11" s="383">
        <v>0.1966</v>
      </c>
      <c r="HH11" s="383">
        <v>0</v>
      </c>
      <c r="HI11" s="383">
        <v>0.13150000000000001</v>
      </c>
      <c r="HJ11" s="383">
        <v>0</v>
      </c>
      <c r="HK11" s="383">
        <v>0</v>
      </c>
      <c r="HL11" s="520">
        <v>-3.2399999999999998E-2</v>
      </c>
      <c r="HM11" s="520">
        <v>6.1708999999999996</v>
      </c>
      <c r="HN11" s="520">
        <v>0.41189999999999999</v>
      </c>
      <c r="HO11" s="520">
        <v>5.7590000000000003</v>
      </c>
      <c r="HP11" s="608">
        <f t="shared" si="0"/>
        <v>0.24263139871550765</v>
      </c>
      <c r="HQ11" s="608">
        <f t="shared" si="1"/>
        <v>5.0848672490884121</v>
      </c>
      <c r="HR11" s="520">
        <v>6.1708999999999996</v>
      </c>
      <c r="HS11" s="520">
        <v>9.9209999999999994</v>
      </c>
      <c r="HT11" s="520">
        <v>7.94</v>
      </c>
      <c r="HU11" s="520">
        <v>1.9810000000000001</v>
      </c>
      <c r="HV11" s="520">
        <v>1.3297999999999999</v>
      </c>
      <c r="HW11" s="520">
        <v>0.6512</v>
      </c>
      <c r="HX11" s="520">
        <v>1.0384</v>
      </c>
      <c r="HY11" s="520">
        <v>0.26350000000000001</v>
      </c>
      <c r="HZ11" s="520">
        <v>0.59179999999999999</v>
      </c>
      <c r="IA11" s="520">
        <v>0</v>
      </c>
      <c r="IB11" s="520">
        <v>0</v>
      </c>
      <c r="IC11" s="520">
        <v>1.9899999999999998E-2</v>
      </c>
      <c r="ID11" s="520">
        <v>0.1633</v>
      </c>
      <c r="IE11" s="520">
        <v>0.24149999999999999</v>
      </c>
      <c r="IF11" s="520">
        <v>9.5799999999999996E-2</v>
      </c>
      <c r="IG11" s="520">
        <v>0.1457</v>
      </c>
      <c r="IH11" s="520">
        <v>16.8887</v>
      </c>
      <c r="II11" s="520">
        <v>16.8887</v>
      </c>
      <c r="IJ11" s="520">
        <v>2.3730000000000002</v>
      </c>
      <c r="IK11" s="520">
        <v>1.254</v>
      </c>
      <c r="IL11" s="520">
        <v>0.71960000000000002</v>
      </c>
      <c r="IM11" s="520">
        <v>0.39929999999999999</v>
      </c>
      <c r="IN11" s="520">
        <v>0.84150000000000003</v>
      </c>
      <c r="IO11" s="520">
        <v>9.7099999999999992E-2</v>
      </c>
      <c r="IP11" s="520">
        <v>0.74439999999999995</v>
      </c>
      <c r="IQ11" s="520">
        <v>0</v>
      </c>
      <c r="IR11" s="520">
        <v>0</v>
      </c>
      <c r="IS11" s="520">
        <v>0.57450000000000001</v>
      </c>
      <c r="IT11" s="520">
        <v>0.50929999999999997</v>
      </c>
      <c r="IU11" s="520">
        <v>6.5200000000000008E-2</v>
      </c>
      <c r="IV11" s="520">
        <v>2.5106999999999999</v>
      </c>
      <c r="IW11" s="520">
        <v>1.3297999999999999</v>
      </c>
      <c r="IX11" s="520">
        <v>0.6512</v>
      </c>
      <c r="IY11" s="520">
        <v>0.52969999999999995</v>
      </c>
      <c r="IZ11" s="520">
        <v>0.84560000000000002</v>
      </c>
      <c r="JA11" s="520">
        <v>0.1067</v>
      </c>
      <c r="JB11" s="520">
        <v>0.7389</v>
      </c>
      <c r="JC11" s="520">
        <v>0</v>
      </c>
      <c r="JD11" s="520">
        <v>0</v>
      </c>
      <c r="JE11" s="520">
        <v>0</v>
      </c>
      <c r="JF11" s="520">
        <v>16.172499999999999</v>
      </c>
      <c r="JJ11" s="383">
        <v>1952</v>
      </c>
      <c r="JK11" s="383">
        <v>11.2735</v>
      </c>
      <c r="JL11" s="383">
        <v>0</v>
      </c>
      <c r="JM11" s="383">
        <v>0</v>
      </c>
      <c r="JN11" s="383">
        <v>4.4851000000000001</v>
      </c>
      <c r="JO11" s="383">
        <v>6.7883999999999993</v>
      </c>
      <c r="JP11" s="383">
        <v>6.7883999999999993</v>
      </c>
      <c r="JQ11" s="383">
        <v>0.98229999999999995</v>
      </c>
      <c r="JR11" s="383">
        <v>0.8175</v>
      </c>
      <c r="JS11" s="383">
        <v>0.1648</v>
      </c>
      <c r="JT11" s="383">
        <v>0.1648</v>
      </c>
      <c r="JU11" s="383">
        <v>0</v>
      </c>
      <c r="JV11" s="383">
        <v>0.1045</v>
      </c>
      <c r="JW11" s="383">
        <v>0</v>
      </c>
      <c r="JX11" s="383">
        <v>0</v>
      </c>
      <c r="JY11" s="383">
        <v>-3.2399999999999998E-2</v>
      </c>
      <c r="JZ11" s="383">
        <v>5.734</v>
      </c>
      <c r="KD11" s="383">
        <v>1952</v>
      </c>
      <c r="KE11" s="383">
        <v>0.46660000000000001</v>
      </c>
      <c r="KF11" s="383">
        <v>0</v>
      </c>
      <c r="KG11" s="383">
        <v>0</v>
      </c>
      <c r="KH11" s="383">
        <v>8.3799999999999999E-2</v>
      </c>
      <c r="KI11" s="383">
        <v>0.38280000000000003</v>
      </c>
      <c r="KJ11" s="383">
        <v>0.38280000000000003</v>
      </c>
      <c r="KK11" s="383">
        <v>0.31389999999999996</v>
      </c>
      <c r="KL11" s="383">
        <v>0.2379</v>
      </c>
      <c r="KM11" s="383">
        <v>7.6100000000000001E-2</v>
      </c>
      <c r="KN11" s="383">
        <v>7.6100000000000001E-2</v>
      </c>
      <c r="KO11" s="383">
        <v>0</v>
      </c>
      <c r="KP11" s="383">
        <v>0</v>
      </c>
      <c r="KQ11" s="383">
        <v>0</v>
      </c>
      <c r="KR11" s="383">
        <v>0</v>
      </c>
      <c r="KS11" s="383">
        <v>0</v>
      </c>
      <c r="KT11" s="383">
        <v>6.88E-2</v>
      </c>
      <c r="KU11" s="383">
        <v>6.88E-2</v>
      </c>
      <c r="KV11" s="383">
        <v>1.15E-2</v>
      </c>
      <c r="KW11" s="383">
        <v>1.14E-2</v>
      </c>
      <c r="KX11" s="383">
        <v>0</v>
      </c>
      <c r="KY11" s="383">
        <v>0</v>
      </c>
      <c r="KZ11" s="383">
        <v>0</v>
      </c>
      <c r="LA11" s="383">
        <v>0</v>
      </c>
      <c r="LB11" s="383">
        <v>0</v>
      </c>
      <c r="LC11" s="383">
        <v>0</v>
      </c>
      <c r="LD11" s="383">
        <v>0</v>
      </c>
      <c r="LE11" s="383">
        <v>0</v>
      </c>
      <c r="LF11" s="383">
        <v>8.0299999999999996E-2</v>
      </c>
      <c r="LG11" s="383">
        <v>8.0299999999999996E-2</v>
      </c>
      <c r="LH11" s="383">
        <v>0.42769999999999997</v>
      </c>
      <c r="LI11" s="383">
        <v>2.0000000000000001E-4</v>
      </c>
      <c r="LJ11" s="383">
        <v>0.42749999999999999</v>
      </c>
      <c r="LK11" s="383">
        <v>0</v>
      </c>
      <c r="LL11" s="383">
        <v>0</v>
      </c>
      <c r="LM11" s="383">
        <v>1.9E-3</v>
      </c>
      <c r="LN11" s="383">
        <v>2.06E-2</v>
      </c>
      <c r="LO11" s="383">
        <v>2.0000000000000001E-4</v>
      </c>
      <c r="LP11" s="383">
        <v>2.0399999999999998E-2</v>
      </c>
      <c r="LQ11" s="383">
        <v>0</v>
      </c>
      <c r="LR11" s="383">
        <v>0</v>
      </c>
      <c r="LS11" s="383">
        <v>0</v>
      </c>
      <c r="LT11" s="383">
        <v>0.48549999999999999</v>
      </c>
      <c r="LX11" s="383">
        <v>1952</v>
      </c>
      <c r="LY11" s="383">
        <v>3.2179000000000002</v>
      </c>
      <c r="LZ11" s="383">
        <v>3.1677</v>
      </c>
      <c r="MA11" s="383">
        <v>5.0200000000000002E-2</v>
      </c>
      <c r="MB11" s="383">
        <v>1.9399999999999997E-2</v>
      </c>
      <c r="MC11" s="383">
        <v>1.4500000000000001E-2</v>
      </c>
      <c r="MD11" s="383">
        <v>4.9000000000000007E-3</v>
      </c>
      <c r="ME11" s="383">
        <v>0</v>
      </c>
      <c r="MF11" s="383">
        <v>0.19889999999999999</v>
      </c>
      <c r="MG11" s="383">
        <v>1.24E-2</v>
      </c>
      <c r="MH11" s="383">
        <v>0.1865</v>
      </c>
      <c r="MI11" s="383">
        <v>0</v>
      </c>
      <c r="MJ11" s="383">
        <v>0</v>
      </c>
      <c r="MK11" s="383">
        <v>0</v>
      </c>
      <c r="ML11" s="383">
        <v>0</v>
      </c>
      <c r="MM11" s="383">
        <v>0</v>
      </c>
      <c r="MN11" s="383">
        <v>3.8999999999999998E-3</v>
      </c>
      <c r="MO11" s="383">
        <v>3.5000000000000001E-3</v>
      </c>
      <c r="MP11" s="383">
        <v>4.0000000000000002E-4</v>
      </c>
      <c r="MQ11" s="383">
        <v>5.0999999999999995E-3</v>
      </c>
      <c r="MR11" s="383">
        <v>5.0999999999999995E-3</v>
      </c>
      <c r="MS11" s="383">
        <v>0</v>
      </c>
      <c r="MT11" s="383">
        <v>0.25359999999999999</v>
      </c>
      <c r="MU11" s="383">
        <v>2.0300000000000002E-2</v>
      </c>
      <c r="MV11" s="383">
        <v>2.8999999999999998E-3</v>
      </c>
      <c r="MW11" s="383">
        <v>0.21049999999999999</v>
      </c>
      <c r="MX11" s="383">
        <v>1.9899999999999998E-2</v>
      </c>
      <c r="MY11" s="383">
        <v>0</v>
      </c>
      <c r="MZ11" s="383">
        <v>0</v>
      </c>
      <c r="NA11" s="383">
        <v>0</v>
      </c>
      <c r="NB11" s="383">
        <v>0</v>
      </c>
      <c r="NC11" s="383">
        <v>1.3900000000000001E-2</v>
      </c>
      <c r="ND11" s="383">
        <v>1.04E-2</v>
      </c>
      <c r="NE11" s="383">
        <v>3.5000000000000001E-3</v>
      </c>
      <c r="NF11" s="383">
        <v>0</v>
      </c>
      <c r="NG11" s="383">
        <v>0</v>
      </c>
      <c r="NH11" s="383">
        <v>0</v>
      </c>
      <c r="NI11" s="383">
        <v>0</v>
      </c>
      <c r="NJ11" s="383">
        <v>7.690000000000001E-2</v>
      </c>
      <c r="NK11" s="383">
        <v>6.6400000000000001E-2</v>
      </c>
      <c r="NL11" s="383">
        <v>1.0500000000000001E-2</v>
      </c>
      <c r="NM11" s="383">
        <v>0</v>
      </c>
      <c r="NN11" s="383">
        <v>0</v>
      </c>
      <c r="NO11" s="383">
        <v>0</v>
      </c>
      <c r="NP11" s="383">
        <v>0</v>
      </c>
      <c r="NQ11" s="383">
        <v>7.9000000000000008E-3</v>
      </c>
      <c r="NR11" s="383">
        <v>4.9000000000000007E-3</v>
      </c>
      <c r="NS11" s="383">
        <v>2.8999999999999998E-3</v>
      </c>
      <c r="NT11" s="383">
        <v>4.19E-2</v>
      </c>
      <c r="NU11" s="383">
        <v>0.26300000000000001</v>
      </c>
      <c r="NV11" s="383">
        <v>3.5000000000000001E-3</v>
      </c>
      <c r="NW11" s="383">
        <v>3.5999999999999997E-2</v>
      </c>
      <c r="NX11" s="383">
        <v>0.1431</v>
      </c>
      <c r="NY11" s="383">
        <v>8.0500000000000002E-2</v>
      </c>
      <c r="NZ11" s="383">
        <v>0</v>
      </c>
      <c r="OA11" s="383">
        <v>0</v>
      </c>
      <c r="OB11" s="383">
        <v>0</v>
      </c>
      <c r="OC11" s="383">
        <v>5.1200000000000002E-2</v>
      </c>
      <c r="OD11" s="383">
        <v>0</v>
      </c>
      <c r="OE11" s="383">
        <v>0</v>
      </c>
      <c r="OF11" s="383">
        <v>0</v>
      </c>
      <c r="OG11" s="383">
        <v>0</v>
      </c>
      <c r="OH11" s="383">
        <v>0</v>
      </c>
      <c r="OI11" s="383">
        <v>7.640000000000001E-2</v>
      </c>
      <c r="OM11" s="383">
        <v>1952</v>
      </c>
      <c r="ON11" s="383">
        <v>17.5427</v>
      </c>
      <c r="OO11" s="383">
        <v>4.4684999999999997</v>
      </c>
      <c r="OP11" s="383">
        <v>0.73470000000000002</v>
      </c>
      <c r="OQ11" s="383">
        <v>1.8200000000000001E-2</v>
      </c>
      <c r="OR11" s="383">
        <v>3.2179000000000002</v>
      </c>
      <c r="OS11" s="383">
        <v>3.1677</v>
      </c>
      <c r="OT11" s="383">
        <v>22.814299999999999</v>
      </c>
      <c r="OU11" s="383">
        <v>1.9399999999999997E-2</v>
      </c>
      <c r="OV11" s="383">
        <v>1.3900000000000001E-2</v>
      </c>
      <c r="OW11" s="383">
        <v>0.19889999999999999</v>
      </c>
      <c r="OX11" s="383">
        <v>7.690000000000001E-2</v>
      </c>
      <c r="OY11" s="383">
        <v>0</v>
      </c>
      <c r="OZ11" s="383">
        <v>0</v>
      </c>
      <c r="PA11" s="383">
        <v>22.941800000000001</v>
      </c>
      <c r="PB11" s="383">
        <v>0</v>
      </c>
      <c r="PC11" s="383">
        <v>8.9999999999999993E-3</v>
      </c>
      <c r="PD11" s="383">
        <v>4.9799999999999997E-2</v>
      </c>
      <c r="PE11" s="383">
        <v>0.25359999999999999</v>
      </c>
      <c r="PF11" s="383">
        <v>0.26300000000000001</v>
      </c>
      <c r="PG11" s="383">
        <v>22.8918</v>
      </c>
      <c r="PH11" s="383">
        <v>0</v>
      </c>
      <c r="PI11" s="383">
        <v>5.1200000000000002E-2</v>
      </c>
      <c r="PJ11" s="383">
        <v>7.6499999999999999E-2</v>
      </c>
      <c r="PN11" s="383">
        <v>1952</v>
      </c>
      <c r="PY11" s="383">
        <v>1952</v>
      </c>
      <c r="PZ11" s="383">
        <v>22.814287</v>
      </c>
      <c r="QA11" s="383">
        <v>19.936487</v>
      </c>
      <c r="QB11" s="383">
        <v>3.0806999999999998</v>
      </c>
      <c r="QC11" s="383">
        <v>-0.2029</v>
      </c>
      <c r="QD11" s="383">
        <v>22.814287</v>
      </c>
      <c r="QE11" s="383">
        <v>17.542721</v>
      </c>
      <c r="QF11" s="383">
        <v>5.2213719999999997</v>
      </c>
      <c r="QG11" s="383">
        <v>3.2178850000000003</v>
      </c>
      <c r="QH11" s="383">
        <v>3.1676909999999996</v>
      </c>
      <c r="QI11" s="383">
        <v>22.8142</v>
      </c>
      <c r="QJ11" s="383">
        <v>9.9154999999999998</v>
      </c>
      <c r="QK11" s="383">
        <v>9.6234000000000002</v>
      </c>
      <c r="QL11" s="383">
        <v>3.6595</v>
      </c>
      <c r="QM11" s="383">
        <v>-0.38419999999999999</v>
      </c>
      <c r="QP11" s="1126">
        <v>1952</v>
      </c>
      <c r="QQ11" s="508"/>
      <c r="QR11" s="388"/>
      <c r="QS11" s="388"/>
      <c r="QT11" s="388"/>
      <c r="QU11" s="388"/>
      <c r="QV11" s="388"/>
      <c r="QW11" s="388"/>
      <c r="QX11" s="388"/>
      <c r="QY11" s="388"/>
      <c r="QZ11" s="1146">
        <f t="shared" si="2"/>
        <v>0.75502597272485383</v>
      </c>
      <c r="RA11" s="388"/>
      <c r="RB11" s="388"/>
      <c r="RC11" s="507"/>
    </row>
    <row r="12" spans="1:471">
      <c r="C12" s="383">
        <v>1953</v>
      </c>
      <c r="D12" s="383">
        <v>30.218299999999999</v>
      </c>
      <c r="E12" s="383">
        <v>0</v>
      </c>
      <c r="F12" s="383">
        <v>0</v>
      </c>
      <c r="G12" s="383">
        <v>20.861699999999999</v>
      </c>
      <c r="H12" s="383">
        <v>9.3566000000000003</v>
      </c>
      <c r="I12" s="383">
        <v>9.3566000000000003</v>
      </c>
      <c r="J12" s="383">
        <v>6.2851000000000008</v>
      </c>
      <c r="K12" s="383">
        <v>5.0069999999999997</v>
      </c>
      <c r="L12" s="383">
        <v>1.2781</v>
      </c>
      <c r="M12" s="383">
        <v>0.96439999999999992</v>
      </c>
      <c r="N12" s="383">
        <v>0.31380000000000002</v>
      </c>
      <c r="O12" s="383">
        <v>0.37119999999999997</v>
      </c>
      <c r="P12" s="383">
        <v>0</v>
      </c>
      <c r="Q12" s="383">
        <v>0</v>
      </c>
      <c r="R12" s="383">
        <v>-0.18149999999999999</v>
      </c>
      <c r="S12" s="383">
        <v>2.8816999999999999</v>
      </c>
      <c r="T12" s="383">
        <v>2.8816999999999999</v>
      </c>
      <c r="U12" s="383">
        <v>0.12440000000000001</v>
      </c>
      <c r="V12" s="383">
        <v>5.7599999999999998E-2</v>
      </c>
      <c r="W12" s="383">
        <v>6.5200000000000008E-2</v>
      </c>
      <c r="X12" s="383">
        <v>0</v>
      </c>
      <c r="Y12" s="383">
        <v>0</v>
      </c>
      <c r="Z12" s="383">
        <v>0</v>
      </c>
      <c r="AA12" s="383">
        <v>1.6000000000000001E-3</v>
      </c>
      <c r="AB12" s="383">
        <v>0</v>
      </c>
      <c r="AC12" s="383">
        <v>0.90089999999999992</v>
      </c>
      <c r="AD12" s="383">
        <v>0.24409999999999998</v>
      </c>
      <c r="AE12" s="383">
        <v>0.60739999999999994</v>
      </c>
      <c r="AF12" s="383">
        <v>0</v>
      </c>
      <c r="AG12" s="383">
        <v>0</v>
      </c>
      <c r="AH12" s="383">
        <v>0</v>
      </c>
      <c r="AI12" s="383">
        <v>4.9399999999999999E-2</v>
      </c>
      <c r="AJ12" s="383">
        <v>2.1053000000000002</v>
      </c>
      <c r="AK12" s="383">
        <v>2.1053000000000002</v>
      </c>
      <c r="AL12" s="383">
        <v>0.36530000000000001</v>
      </c>
      <c r="AM12" s="383">
        <v>0</v>
      </c>
      <c r="AN12" s="383">
        <v>0.31380000000000002</v>
      </c>
      <c r="AO12" s="383">
        <v>5.1499999999999997E-2</v>
      </c>
      <c r="AP12" s="383">
        <v>3.73E-2</v>
      </c>
      <c r="AQ12" s="383">
        <v>2.4300000000000002E-2</v>
      </c>
      <c r="AR12" s="383">
        <v>1.2999999999999999E-2</v>
      </c>
      <c r="AS12" s="383">
        <v>0.40139999999999998</v>
      </c>
      <c r="AT12" s="383">
        <v>0.28799999999999998</v>
      </c>
      <c r="AU12" s="383">
        <v>0.46929999999999999</v>
      </c>
      <c r="AV12" s="383">
        <v>5.67E-2</v>
      </c>
      <c r="AW12" s="383">
        <v>0.41260000000000002</v>
      </c>
      <c r="AX12" s="383">
        <v>1.3491</v>
      </c>
      <c r="BB12" s="383">
        <v>1953</v>
      </c>
      <c r="BC12" s="383">
        <v>0.93779999999999997</v>
      </c>
      <c r="BD12" s="383">
        <v>0</v>
      </c>
      <c r="BE12" s="383">
        <v>0</v>
      </c>
      <c r="BF12" s="383">
        <v>0.3327</v>
      </c>
      <c r="BG12" s="383">
        <v>0.60509999999999997</v>
      </c>
      <c r="BH12" s="383">
        <v>0.60509999999999997</v>
      </c>
      <c r="BI12" s="383">
        <v>0.2341</v>
      </c>
      <c r="BJ12" s="383">
        <v>0.17549999999999999</v>
      </c>
      <c r="BK12" s="383">
        <v>5.8500000000000003E-2</v>
      </c>
      <c r="BL12" s="383">
        <v>5.28E-2</v>
      </c>
      <c r="BM12" s="383">
        <v>5.7999999999999996E-3</v>
      </c>
      <c r="BN12" s="383">
        <v>4.6100000000000002E-2</v>
      </c>
      <c r="BO12" s="383">
        <v>0</v>
      </c>
      <c r="BP12" s="383">
        <v>0</v>
      </c>
      <c r="BQ12" s="383">
        <v>0</v>
      </c>
      <c r="BR12" s="383">
        <v>0.32500000000000001</v>
      </c>
      <c r="BS12" s="383">
        <v>0.32500000000000001</v>
      </c>
      <c r="BT12" s="383">
        <v>0.39419999999999999</v>
      </c>
      <c r="BU12" s="383">
        <v>0.36430000000000001</v>
      </c>
      <c r="BV12" s="383">
        <v>2.7399999999999997E-2</v>
      </c>
      <c r="BW12" s="383">
        <v>0</v>
      </c>
      <c r="BX12" s="383">
        <v>0</v>
      </c>
      <c r="BY12" s="383">
        <v>0</v>
      </c>
      <c r="BZ12" s="383">
        <v>2.5000000000000001E-3</v>
      </c>
      <c r="CA12" s="383">
        <v>0</v>
      </c>
      <c r="CB12" s="383">
        <v>0.35349999999999998</v>
      </c>
      <c r="CC12" s="383">
        <v>0.30580000000000002</v>
      </c>
      <c r="CD12" s="383">
        <v>1.7299999999999999E-2</v>
      </c>
      <c r="CE12" s="383">
        <v>0</v>
      </c>
      <c r="CF12" s="383">
        <v>0</v>
      </c>
      <c r="CG12" s="383">
        <v>0</v>
      </c>
      <c r="CH12" s="383">
        <v>3.04E-2</v>
      </c>
      <c r="CI12" s="383">
        <v>0</v>
      </c>
      <c r="CJ12" s="383">
        <v>0.36560000000000004</v>
      </c>
      <c r="CK12" s="383">
        <v>0.36560000000000004</v>
      </c>
      <c r="CL12" s="383">
        <v>6.6000000000000003E-2</v>
      </c>
      <c r="CM12" s="383">
        <v>0</v>
      </c>
      <c r="CN12" s="383">
        <v>5.7999999999999996E-3</v>
      </c>
      <c r="CO12" s="383">
        <v>6.0200000000000004E-2</v>
      </c>
      <c r="CP12" s="383">
        <v>0.3029</v>
      </c>
      <c r="CQ12" s="383">
        <v>0.25330000000000003</v>
      </c>
      <c r="CR12" s="383">
        <v>4.9700000000000001E-2</v>
      </c>
      <c r="CS12" s="383">
        <v>0</v>
      </c>
      <c r="CT12" s="383">
        <v>4.2700000000000002E-2</v>
      </c>
      <c r="CU12" s="383">
        <v>4.2700000000000002E-2</v>
      </c>
      <c r="CV12" s="383">
        <v>0</v>
      </c>
      <c r="CW12" s="383">
        <v>8.7899999999999992E-2</v>
      </c>
      <c r="CX12" s="383">
        <v>0.28360000000000002</v>
      </c>
      <c r="CY12" s="383">
        <v>4.99E-2</v>
      </c>
      <c r="CZ12" s="383">
        <v>0.23180000000000001</v>
      </c>
      <c r="DA12" s="383">
        <v>1.9E-3</v>
      </c>
      <c r="DB12" s="383">
        <v>0.32019999999999998</v>
      </c>
      <c r="DF12" s="383">
        <v>1953</v>
      </c>
      <c r="DG12" s="383">
        <v>4.3566000000000003</v>
      </c>
      <c r="DH12" s="383">
        <v>0</v>
      </c>
      <c r="DI12" s="383">
        <v>0</v>
      </c>
      <c r="DJ12" s="383">
        <v>0</v>
      </c>
      <c r="DK12" s="383">
        <v>1.6739999999999999</v>
      </c>
      <c r="DL12" s="383">
        <v>2.6825999999999999</v>
      </c>
      <c r="DM12" s="383">
        <v>2.6825999999999999</v>
      </c>
      <c r="DN12" s="383">
        <v>2.1581999999999999</v>
      </c>
      <c r="DO12" s="383">
        <v>1.7150999999999998</v>
      </c>
      <c r="DP12" s="383">
        <v>0.44310000000000005</v>
      </c>
      <c r="DQ12" s="383">
        <v>7.8E-2</v>
      </c>
      <c r="DR12" s="383">
        <v>0.36510000000000004</v>
      </c>
      <c r="DS12" s="383">
        <v>5.62E-2</v>
      </c>
      <c r="DT12" s="383">
        <v>0</v>
      </c>
      <c r="DU12" s="383">
        <v>0</v>
      </c>
      <c r="DV12" s="383">
        <v>0</v>
      </c>
      <c r="DW12" s="383">
        <v>0.46810000000000002</v>
      </c>
      <c r="DX12" s="383">
        <v>0.46810000000000002</v>
      </c>
      <c r="DY12" s="383">
        <v>3.8605999999999998</v>
      </c>
      <c r="DZ12" s="383">
        <v>3.2468000000000004</v>
      </c>
      <c r="EA12" s="383">
        <v>1.7265999999999999</v>
      </c>
      <c r="EB12" s="383">
        <v>8.3400000000000002E-2</v>
      </c>
      <c r="EC12" s="383">
        <v>1.4367999999999999</v>
      </c>
      <c r="ED12" s="383">
        <v>0.6137999999999999</v>
      </c>
      <c r="EE12" s="383">
        <v>0</v>
      </c>
      <c r="EF12" s="383">
        <v>0</v>
      </c>
      <c r="EG12" s="383">
        <v>-0.46750000000000003</v>
      </c>
      <c r="EH12" s="383">
        <v>-0.2465</v>
      </c>
      <c r="EI12" s="383">
        <v>-0.221</v>
      </c>
      <c r="EJ12" s="383">
        <v>0</v>
      </c>
      <c r="EK12" s="383">
        <v>0</v>
      </c>
      <c r="EL12" s="383">
        <v>0</v>
      </c>
      <c r="EM12" s="383">
        <v>0</v>
      </c>
      <c r="EN12" s="383">
        <v>0.20910000000000001</v>
      </c>
      <c r="EO12" s="383">
        <v>8.8599999999999998E-2</v>
      </c>
      <c r="EP12" s="383">
        <v>8.8999999999999996E-2</v>
      </c>
      <c r="EQ12" s="383">
        <v>0</v>
      </c>
      <c r="ER12" s="383">
        <v>0</v>
      </c>
      <c r="ES12" s="383">
        <v>0</v>
      </c>
      <c r="ET12" s="383">
        <v>5.9999999999999995E-4</v>
      </c>
      <c r="EU12" s="383">
        <v>3.1E-2</v>
      </c>
      <c r="EV12" s="383">
        <v>0.22490000000000002</v>
      </c>
      <c r="EW12" s="383">
        <v>0.22500000000000001</v>
      </c>
      <c r="EX12" s="383">
        <v>0</v>
      </c>
      <c r="EY12" s="383">
        <v>0</v>
      </c>
      <c r="EZ12" s="383">
        <v>0</v>
      </c>
      <c r="FA12" s="383">
        <v>0</v>
      </c>
      <c r="FB12" s="383">
        <v>0</v>
      </c>
      <c r="FC12" s="383">
        <v>0</v>
      </c>
      <c r="FD12" s="383">
        <v>3.8454999999999999</v>
      </c>
      <c r="FE12" s="383">
        <v>3.8454999999999999</v>
      </c>
      <c r="FF12" s="383">
        <v>1.1954</v>
      </c>
      <c r="FG12" s="383">
        <v>1.1249</v>
      </c>
      <c r="FH12" s="383">
        <v>7.0499999999999993E-2</v>
      </c>
      <c r="FI12" s="383">
        <v>2.2570000000000001</v>
      </c>
      <c r="FJ12" s="383">
        <v>1.3985000000000001</v>
      </c>
      <c r="FK12" s="383">
        <v>0.36510000000000004</v>
      </c>
      <c r="FL12" s="383">
        <v>0.49340000000000006</v>
      </c>
      <c r="FN12" s="383">
        <v>0.35660000000000003</v>
      </c>
      <c r="FO12" s="383">
        <v>0</v>
      </c>
      <c r="FP12" s="383">
        <v>4.4999999999999997E-3</v>
      </c>
      <c r="FQ12" s="383">
        <v>0</v>
      </c>
      <c r="FR12" s="383">
        <v>0</v>
      </c>
      <c r="FS12" s="383">
        <v>0</v>
      </c>
      <c r="FT12" s="383">
        <v>0</v>
      </c>
      <c r="FU12" s="383">
        <v>0.26450000000000001</v>
      </c>
      <c r="FV12" s="383">
        <v>8.7599999999999997E-2</v>
      </c>
      <c r="FW12" s="383">
        <v>0</v>
      </c>
      <c r="FX12" s="383">
        <v>0</v>
      </c>
      <c r="FY12" s="383">
        <v>0</v>
      </c>
      <c r="FZ12" s="383">
        <v>0</v>
      </c>
      <c r="GA12" s="383">
        <v>0</v>
      </c>
      <c r="GB12" s="383">
        <v>0</v>
      </c>
      <c r="GC12" s="383">
        <v>2.2361999999999997</v>
      </c>
      <c r="GD12" s="383">
        <v>1.4022000000000001</v>
      </c>
      <c r="GE12" s="383">
        <v>0.39489999999999997</v>
      </c>
      <c r="GF12" s="383">
        <v>0.43910000000000005</v>
      </c>
      <c r="GH12" s="383">
        <v>0.35639999999999999</v>
      </c>
      <c r="GI12" s="383">
        <v>5.3E-3</v>
      </c>
      <c r="GJ12" s="383">
        <v>0</v>
      </c>
      <c r="GK12" s="383">
        <v>0</v>
      </c>
      <c r="GL12" s="383">
        <v>0</v>
      </c>
      <c r="GM12" s="383">
        <v>0</v>
      </c>
      <c r="GN12" s="383">
        <v>0.15340000000000001</v>
      </c>
      <c r="GO12" s="383">
        <v>0.19769999999999999</v>
      </c>
      <c r="GP12" s="383">
        <v>0</v>
      </c>
      <c r="GQ12" s="383">
        <v>0</v>
      </c>
      <c r="GR12" s="383">
        <v>0</v>
      </c>
      <c r="GS12" s="383">
        <v>5.0618999999999996</v>
      </c>
      <c r="GW12" s="383">
        <v>1953</v>
      </c>
      <c r="GX12" s="383">
        <v>12.650600000000001</v>
      </c>
      <c r="GY12" s="383">
        <v>0</v>
      </c>
      <c r="GZ12" s="383">
        <v>0</v>
      </c>
      <c r="HA12" s="383">
        <v>5.0116000000000005</v>
      </c>
      <c r="HB12" s="383">
        <v>7.6390000000000002</v>
      </c>
      <c r="HC12" s="383">
        <v>7.6390000000000002</v>
      </c>
      <c r="HD12" s="383">
        <v>1.331</v>
      </c>
      <c r="HE12" s="383">
        <v>1.1088</v>
      </c>
      <c r="HF12" s="383">
        <v>0.22219999999999998</v>
      </c>
      <c r="HG12" s="383">
        <v>0.22219999999999998</v>
      </c>
      <c r="HH12" s="383">
        <v>0</v>
      </c>
      <c r="HI12" s="383">
        <v>0.14030000000000001</v>
      </c>
      <c r="HJ12" s="383">
        <v>0</v>
      </c>
      <c r="HK12" s="383">
        <v>0</v>
      </c>
      <c r="HL12" s="520">
        <v>-3.95E-2</v>
      </c>
      <c r="HM12" s="520">
        <v>6.2071999999999994</v>
      </c>
      <c r="HN12" s="520">
        <v>0.46239999999999998</v>
      </c>
      <c r="HO12" s="520">
        <v>5.7448000000000006</v>
      </c>
      <c r="HP12" s="608">
        <f t="shared" si="0"/>
        <v>0.27237863259541328</v>
      </c>
      <c r="HQ12" s="608">
        <f t="shared" si="1"/>
        <v>5.0723294621571648</v>
      </c>
      <c r="HR12" s="520">
        <v>6.2071999999999994</v>
      </c>
      <c r="HS12" s="520">
        <v>10.333600000000001</v>
      </c>
      <c r="HT12" s="520">
        <v>8.248899999999999</v>
      </c>
      <c r="HU12" s="520">
        <v>2.0846999999999998</v>
      </c>
      <c r="HV12" s="520">
        <v>1.4000999999999999</v>
      </c>
      <c r="HW12" s="520">
        <v>0.68459999999999999</v>
      </c>
      <c r="HX12" s="520">
        <v>1.1174000000000002</v>
      </c>
      <c r="HY12" s="520">
        <v>0.30019999999999997</v>
      </c>
      <c r="HZ12" s="520">
        <v>0.62529999999999997</v>
      </c>
      <c r="IA12" s="520">
        <v>0</v>
      </c>
      <c r="IB12" s="520">
        <v>0</v>
      </c>
      <c r="IC12" s="520">
        <v>2.5700000000000001E-2</v>
      </c>
      <c r="ID12" s="520">
        <v>0.1661</v>
      </c>
      <c r="IE12" s="520">
        <v>0.25069999999999998</v>
      </c>
      <c r="IF12" s="520">
        <v>0.10299999999999999</v>
      </c>
      <c r="IG12" s="520">
        <v>0.1477</v>
      </c>
      <c r="IH12" s="520">
        <v>17.407499999999999</v>
      </c>
      <c r="II12" s="520">
        <v>17.407499999999999</v>
      </c>
      <c r="IJ12" s="520">
        <v>2.5775999999999999</v>
      </c>
      <c r="IK12" s="520">
        <v>1.3720000000000001</v>
      </c>
      <c r="IL12" s="520">
        <v>0.76429999999999998</v>
      </c>
      <c r="IM12" s="520">
        <v>0.44119999999999998</v>
      </c>
      <c r="IN12" s="520">
        <v>0.89119999999999999</v>
      </c>
      <c r="IO12" s="520">
        <v>0.11320000000000001</v>
      </c>
      <c r="IP12" s="520">
        <v>0.77800000000000002</v>
      </c>
      <c r="IQ12" s="520">
        <v>0</v>
      </c>
      <c r="IR12" s="520">
        <v>0</v>
      </c>
      <c r="IS12" s="520">
        <v>0.75129999999999997</v>
      </c>
      <c r="IT12" s="520">
        <v>0.68089999999999995</v>
      </c>
      <c r="IU12" s="520">
        <v>7.0499999999999993E-2</v>
      </c>
      <c r="IV12" s="520">
        <v>2.6924999999999999</v>
      </c>
      <c r="IW12" s="520">
        <v>1.4000999999999999</v>
      </c>
      <c r="IX12" s="520">
        <v>0.68459999999999999</v>
      </c>
      <c r="IY12" s="520">
        <v>0.60780000000000001</v>
      </c>
      <c r="IZ12" s="520">
        <v>0.87720000000000009</v>
      </c>
      <c r="JA12" s="520">
        <v>0.1245</v>
      </c>
      <c r="JB12" s="520">
        <v>0.75270000000000004</v>
      </c>
      <c r="JC12" s="520">
        <v>0</v>
      </c>
      <c r="JD12" s="520">
        <v>0</v>
      </c>
      <c r="JE12" s="520">
        <v>0</v>
      </c>
      <c r="JF12" s="520">
        <v>16.555299999999999</v>
      </c>
      <c r="JJ12" s="383">
        <v>1953</v>
      </c>
      <c r="JK12" s="383">
        <v>11.756600000000001</v>
      </c>
      <c r="JL12" s="383">
        <v>0</v>
      </c>
      <c r="JM12" s="383">
        <v>0</v>
      </c>
      <c r="JN12" s="383">
        <v>4.8546000000000005</v>
      </c>
      <c r="JO12" s="383">
        <v>6.9020000000000001</v>
      </c>
      <c r="JP12" s="383">
        <v>6.9020000000000001</v>
      </c>
      <c r="JQ12" s="383">
        <v>1.1134000000000002</v>
      </c>
      <c r="JR12" s="383">
        <v>0.92500000000000004</v>
      </c>
      <c r="JS12" s="383">
        <v>0.18840000000000001</v>
      </c>
      <c r="JT12" s="383">
        <v>0.18840000000000001</v>
      </c>
      <c r="JU12" s="383">
        <v>0</v>
      </c>
      <c r="JV12" s="383">
        <v>0.1114</v>
      </c>
      <c r="JW12" s="383">
        <v>0</v>
      </c>
      <c r="JX12" s="383">
        <v>0</v>
      </c>
      <c r="JY12" s="383">
        <v>-3.95E-2</v>
      </c>
      <c r="JZ12" s="383">
        <v>5.7166999999999994</v>
      </c>
      <c r="KD12" s="383">
        <v>1953</v>
      </c>
      <c r="KE12" s="383">
        <v>0.47070000000000001</v>
      </c>
      <c r="KF12" s="383">
        <v>0</v>
      </c>
      <c r="KG12" s="383">
        <v>0</v>
      </c>
      <c r="KH12" s="383">
        <v>9.0999999999999998E-2</v>
      </c>
      <c r="KI12" s="383">
        <v>0.37980000000000003</v>
      </c>
      <c r="KJ12" s="383">
        <v>0.37980000000000003</v>
      </c>
      <c r="KK12" s="383">
        <v>0.31939999999999996</v>
      </c>
      <c r="KL12" s="383">
        <v>0.23830000000000001</v>
      </c>
      <c r="KM12" s="383">
        <v>8.1099999999999992E-2</v>
      </c>
      <c r="KN12" s="383">
        <v>8.1099999999999992E-2</v>
      </c>
      <c r="KO12" s="383">
        <v>0</v>
      </c>
      <c r="KP12" s="383">
        <v>0</v>
      </c>
      <c r="KQ12" s="383">
        <v>0</v>
      </c>
      <c r="KR12" s="383">
        <v>0</v>
      </c>
      <c r="KS12" s="383">
        <v>0</v>
      </c>
      <c r="KT12" s="383">
        <v>6.0299999999999999E-2</v>
      </c>
      <c r="KU12" s="383">
        <v>6.0299999999999999E-2</v>
      </c>
      <c r="KV12" s="383">
        <v>1.2999999999999999E-2</v>
      </c>
      <c r="KW12" s="383">
        <v>1.2999999999999999E-2</v>
      </c>
      <c r="KX12" s="383">
        <v>0</v>
      </c>
      <c r="KY12" s="383">
        <v>0</v>
      </c>
      <c r="KZ12" s="383">
        <v>0</v>
      </c>
      <c r="LA12" s="383">
        <v>0</v>
      </c>
      <c r="LB12" s="383">
        <v>0</v>
      </c>
      <c r="LC12" s="383">
        <v>0</v>
      </c>
      <c r="LD12" s="383">
        <v>0</v>
      </c>
      <c r="LE12" s="383">
        <v>0</v>
      </c>
      <c r="LF12" s="383">
        <v>7.3300000000000004E-2</v>
      </c>
      <c r="LG12" s="383">
        <v>7.3300000000000004E-2</v>
      </c>
      <c r="LH12" s="383">
        <v>0.44650000000000001</v>
      </c>
      <c r="LI12" s="383">
        <v>2.0000000000000001E-4</v>
      </c>
      <c r="LJ12" s="383">
        <v>0.44630000000000003</v>
      </c>
      <c r="LK12" s="383">
        <v>0</v>
      </c>
      <c r="LL12" s="383">
        <v>0</v>
      </c>
      <c r="LM12" s="383">
        <v>2.1000000000000003E-3</v>
      </c>
      <c r="LN12" s="383">
        <v>2.1600000000000001E-2</v>
      </c>
      <c r="LO12" s="383">
        <v>2.9999999999999997E-4</v>
      </c>
      <c r="LP12" s="383">
        <v>2.1299999999999999E-2</v>
      </c>
      <c r="LQ12" s="383">
        <v>0</v>
      </c>
      <c r="LR12" s="383">
        <v>0</v>
      </c>
      <c r="LS12" s="383">
        <v>0</v>
      </c>
      <c r="LT12" s="383">
        <v>0.49619999999999997</v>
      </c>
      <c r="LX12" s="383">
        <v>1953</v>
      </c>
      <c r="LY12" s="383">
        <v>3.1389</v>
      </c>
      <c r="LZ12" s="383">
        <v>2.9217</v>
      </c>
      <c r="MA12" s="383">
        <v>0.21709999999999999</v>
      </c>
      <c r="MB12" s="383">
        <v>2.0199999999999999E-2</v>
      </c>
      <c r="MC12" s="383">
        <v>1.5099999999999999E-2</v>
      </c>
      <c r="MD12" s="383">
        <v>5.0999999999999995E-3</v>
      </c>
      <c r="ME12" s="383">
        <v>0</v>
      </c>
      <c r="MF12" s="383">
        <v>0.20519999999999999</v>
      </c>
      <c r="MG12" s="383">
        <v>1.1300000000000001E-2</v>
      </c>
      <c r="MH12" s="383">
        <v>0.19390000000000002</v>
      </c>
      <c r="MI12" s="383">
        <v>0</v>
      </c>
      <c r="MJ12" s="383">
        <v>0</v>
      </c>
      <c r="MK12" s="383">
        <v>0</v>
      </c>
      <c r="ML12" s="383">
        <v>0</v>
      </c>
      <c r="MM12" s="383">
        <v>0</v>
      </c>
      <c r="MN12" s="383">
        <v>3.8999999999999998E-3</v>
      </c>
      <c r="MO12" s="383">
        <v>3.5000000000000001E-3</v>
      </c>
      <c r="MP12" s="383">
        <v>4.0000000000000002E-4</v>
      </c>
      <c r="MQ12" s="383">
        <v>5.0999999999999995E-3</v>
      </c>
      <c r="MR12" s="383">
        <v>5.0999999999999995E-3</v>
      </c>
      <c r="MS12" s="383">
        <v>0</v>
      </c>
      <c r="MT12" s="383">
        <v>0.31060000000000004</v>
      </c>
      <c r="MU12" s="383">
        <v>2.0300000000000002E-2</v>
      </c>
      <c r="MV12" s="383">
        <v>3.0999999999999999E-3</v>
      </c>
      <c r="MW12" s="383">
        <v>0.26450000000000001</v>
      </c>
      <c r="MX12" s="383">
        <v>2.2600000000000002E-2</v>
      </c>
      <c r="MY12" s="383">
        <v>0</v>
      </c>
      <c r="MZ12" s="383">
        <v>0</v>
      </c>
      <c r="NA12" s="383">
        <v>0</v>
      </c>
      <c r="NB12" s="383">
        <v>0</v>
      </c>
      <c r="NC12" s="383">
        <v>1.44E-2</v>
      </c>
      <c r="ND12" s="383">
        <v>1.09E-2</v>
      </c>
      <c r="NE12" s="383">
        <v>3.5000000000000001E-3</v>
      </c>
      <c r="NF12" s="383">
        <v>0</v>
      </c>
      <c r="NG12" s="383">
        <v>0</v>
      </c>
      <c r="NH12" s="383">
        <v>0</v>
      </c>
      <c r="NI12" s="383">
        <v>0</v>
      </c>
      <c r="NJ12" s="383">
        <v>7.7200000000000005E-2</v>
      </c>
      <c r="NK12" s="383">
        <v>6.5500000000000003E-2</v>
      </c>
      <c r="NL12" s="383">
        <v>1.1699999999999999E-2</v>
      </c>
      <c r="NM12" s="383">
        <v>0</v>
      </c>
      <c r="NN12" s="383">
        <v>0</v>
      </c>
      <c r="NO12" s="383">
        <v>0</v>
      </c>
      <c r="NP12" s="383">
        <v>0</v>
      </c>
      <c r="NQ12" s="383">
        <v>8.199999999999999E-3</v>
      </c>
      <c r="NR12" s="383">
        <v>5.0999999999999995E-3</v>
      </c>
      <c r="NS12" s="383">
        <v>3.0999999999999999E-3</v>
      </c>
      <c r="NT12" s="383">
        <v>4.19E-2</v>
      </c>
      <c r="NU12" s="383">
        <v>0.28410000000000002</v>
      </c>
      <c r="NV12" s="383">
        <v>3.5999999999999999E-3</v>
      </c>
      <c r="NW12" s="383">
        <v>4.2999999999999997E-2</v>
      </c>
      <c r="NX12" s="383">
        <v>0.15340000000000001</v>
      </c>
      <c r="NY12" s="383">
        <v>8.4000000000000005E-2</v>
      </c>
      <c r="NZ12" s="383">
        <v>0</v>
      </c>
      <c r="OA12" s="383">
        <v>0</v>
      </c>
      <c r="OB12" s="383">
        <v>0</v>
      </c>
      <c r="OC12" s="383">
        <v>4.4899999999999995E-2</v>
      </c>
      <c r="OD12" s="383">
        <v>0</v>
      </c>
      <c r="OE12" s="383">
        <v>0</v>
      </c>
      <c r="OF12" s="383">
        <v>0</v>
      </c>
      <c r="OG12" s="383">
        <v>0</v>
      </c>
      <c r="OH12" s="383">
        <v>0</v>
      </c>
      <c r="OI12" s="383">
        <v>0.29149999999999998</v>
      </c>
      <c r="OM12" s="383">
        <v>1953</v>
      </c>
      <c r="ON12" s="383">
        <v>18.412099999999999</v>
      </c>
      <c r="OO12" s="383">
        <v>4.6793999999999993</v>
      </c>
      <c r="OP12" s="383">
        <v>0.3357</v>
      </c>
      <c r="OQ12" s="383">
        <v>1.9100000000000002E-2</v>
      </c>
      <c r="OR12" s="383">
        <v>3.1389</v>
      </c>
      <c r="OS12" s="383">
        <v>2.9217</v>
      </c>
      <c r="OT12" s="383">
        <v>23.663400000000003</v>
      </c>
      <c r="OU12" s="383">
        <v>2.0199999999999999E-2</v>
      </c>
      <c r="OV12" s="383">
        <v>1.44E-2</v>
      </c>
      <c r="OW12" s="383">
        <v>0.20519999999999999</v>
      </c>
      <c r="OX12" s="383">
        <v>7.7200000000000005E-2</v>
      </c>
      <c r="OY12" s="383">
        <v>0</v>
      </c>
      <c r="OZ12" s="383">
        <v>0</v>
      </c>
      <c r="PA12" s="383">
        <v>23.7972</v>
      </c>
      <c r="PB12" s="383">
        <v>0</v>
      </c>
      <c r="PC12" s="383">
        <v>8.9999999999999993E-3</v>
      </c>
      <c r="PD12" s="383">
        <v>5.0099999999999992E-2</v>
      </c>
      <c r="PE12" s="383">
        <v>0.31060000000000004</v>
      </c>
      <c r="PF12" s="383">
        <v>0.28410000000000002</v>
      </c>
      <c r="PG12" s="383">
        <v>23.782700000000002</v>
      </c>
      <c r="PH12" s="383">
        <v>0</v>
      </c>
      <c r="PI12" s="383">
        <v>4.4899999999999995E-2</v>
      </c>
      <c r="PJ12" s="383">
        <v>0.29149999999999998</v>
      </c>
      <c r="PN12" s="383">
        <v>1953</v>
      </c>
      <c r="PY12" s="383">
        <v>1953</v>
      </c>
      <c r="PZ12" s="383">
        <v>23.663367000000001</v>
      </c>
      <c r="QA12" s="383">
        <v>20.663067000000002</v>
      </c>
      <c r="QB12" s="383">
        <v>3.2468000000000004</v>
      </c>
      <c r="QC12" s="383">
        <v>-0.2465</v>
      </c>
      <c r="QD12" s="383">
        <v>23.663366999999997</v>
      </c>
      <c r="QE12" s="383">
        <v>18.412057999999998</v>
      </c>
      <c r="QF12" s="383">
        <v>5.0341759999999995</v>
      </c>
      <c r="QG12" s="383">
        <v>3.1388660000000002</v>
      </c>
      <c r="QH12" s="383">
        <v>2.9217330000000001</v>
      </c>
      <c r="QI12" s="383">
        <v>23.6633</v>
      </c>
      <c r="QJ12" s="383">
        <v>10.3278</v>
      </c>
      <c r="QK12" s="383">
        <v>9.9423999999999992</v>
      </c>
      <c r="QL12" s="383">
        <v>3.8605999999999998</v>
      </c>
      <c r="QM12" s="383">
        <v>-0.46750000000000003</v>
      </c>
      <c r="QP12" s="1126">
        <v>1953</v>
      </c>
      <c r="QQ12" s="508"/>
      <c r="QR12" s="388"/>
      <c r="QS12" s="388"/>
      <c r="QT12" s="388"/>
      <c r="QU12" s="388"/>
      <c r="QV12" s="388"/>
      <c r="QW12" s="388"/>
      <c r="QX12" s="388"/>
      <c r="QY12" s="388"/>
      <c r="QZ12" s="1146">
        <f t="shared" si="2"/>
        <v>0.75502597272485383</v>
      </c>
      <c r="RA12" s="388"/>
      <c r="RB12" s="388"/>
      <c r="RC12" s="507"/>
    </row>
    <row r="13" spans="1:471">
      <c r="C13" s="383">
        <v>1954</v>
      </c>
      <c r="D13" s="383">
        <v>32.0075</v>
      </c>
      <c r="E13" s="383">
        <v>0</v>
      </c>
      <c r="F13" s="383">
        <v>0</v>
      </c>
      <c r="G13" s="383">
        <v>22.0016</v>
      </c>
      <c r="H13" s="383">
        <v>10.0059</v>
      </c>
      <c r="I13" s="383">
        <v>10.0059</v>
      </c>
      <c r="J13" s="383">
        <v>6.8391000000000002</v>
      </c>
      <c r="K13" s="383">
        <v>5.4316000000000004</v>
      </c>
      <c r="L13" s="383">
        <v>1.4075</v>
      </c>
      <c r="M13" s="383">
        <v>1.0759000000000001</v>
      </c>
      <c r="N13" s="383">
        <v>0.33169999999999999</v>
      </c>
      <c r="O13" s="383">
        <v>0.39910000000000001</v>
      </c>
      <c r="P13" s="383">
        <v>0</v>
      </c>
      <c r="Q13" s="383">
        <v>0</v>
      </c>
      <c r="R13" s="383">
        <v>-0.21509999999999999</v>
      </c>
      <c r="S13" s="383">
        <v>2.9828000000000001</v>
      </c>
      <c r="T13" s="383">
        <v>2.9828000000000001</v>
      </c>
      <c r="U13" s="383">
        <v>0.1331</v>
      </c>
      <c r="V13" s="383">
        <v>6.5000000000000002E-2</v>
      </c>
      <c r="W13" s="383">
        <v>6.6000000000000003E-2</v>
      </c>
      <c r="X13" s="383">
        <v>0</v>
      </c>
      <c r="Y13" s="383">
        <v>0</v>
      </c>
      <c r="Z13" s="383">
        <v>0</v>
      </c>
      <c r="AA13" s="383">
        <v>2.1000000000000003E-3</v>
      </c>
      <c r="AB13" s="383">
        <v>0</v>
      </c>
      <c r="AC13" s="383">
        <v>0.95860000000000001</v>
      </c>
      <c r="AD13" s="383">
        <v>0.2394</v>
      </c>
      <c r="AE13" s="383">
        <v>0.66839999999999999</v>
      </c>
      <c r="AF13" s="383">
        <v>0</v>
      </c>
      <c r="AG13" s="383">
        <v>0</v>
      </c>
      <c r="AH13" s="383">
        <v>0</v>
      </c>
      <c r="AI13" s="383">
        <v>5.0900000000000001E-2</v>
      </c>
      <c r="AJ13" s="383">
        <v>2.1573000000000002</v>
      </c>
      <c r="AK13" s="383">
        <v>2.1573000000000002</v>
      </c>
      <c r="AL13" s="383">
        <v>0.38339999999999996</v>
      </c>
      <c r="AM13" s="383">
        <v>0</v>
      </c>
      <c r="AN13" s="383">
        <v>0.33169999999999999</v>
      </c>
      <c r="AO13" s="383">
        <v>5.1799999999999999E-2</v>
      </c>
      <c r="AP13" s="383">
        <v>3.39E-2</v>
      </c>
      <c r="AQ13" s="383">
        <v>2.7199999999999998E-2</v>
      </c>
      <c r="AR13" s="383">
        <v>6.7999999999999996E-3</v>
      </c>
      <c r="AS13" s="383">
        <v>0.38330000000000003</v>
      </c>
      <c r="AT13" s="383">
        <v>0.30169999999999997</v>
      </c>
      <c r="AU13" s="383">
        <v>0.49060000000000004</v>
      </c>
      <c r="AV13" s="383">
        <v>6.9199999999999998E-2</v>
      </c>
      <c r="AW13" s="383">
        <v>0.4214</v>
      </c>
      <c r="AX13" s="383">
        <v>1.3991</v>
      </c>
      <c r="BB13" s="383">
        <v>1954</v>
      </c>
      <c r="BC13" s="383">
        <v>1.0131000000000001</v>
      </c>
      <c r="BD13" s="383">
        <v>0</v>
      </c>
      <c r="BE13" s="383">
        <v>0</v>
      </c>
      <c r="BF13" s="383">
        <v>0.37430000000000002</v>
      </c>
      <c r="BG13" s="383">
        <v>0.63870000000000005</v>
      </c>
      <c r="BH13" s="383">
        <v>0.63870000000000005</v>
      </c>
      <c r="BI13" s="383">
        <v>0.25980000000000003</v>
      </c>
      <c r="BJ13" s="383">
        <v>0.19500000000000001</v>
      </c>
      <c r="BK13" s="383">
        <v>6.4799999999999996E-2</v>
      </c>
      <c r="BL13" s="383">
        <v>5.8400000000000001E-2</v>
      </c>
      <c r="BM13" s="383">
        <v>6.4000000000000003E-3</v>
      </c>
      <c r="BN13" s="383">
        <v>4.7899999999999998E-2</v>
      </c>
      <c r="BO13" s="383">
        <v>0</v>
      </c>
      <c r="BP13" s="383">
        <v>0</v>
      </c>
      <c r="BQ13" s="383">
        <v>0</v>
      </c>
      <c r="BR13" s="383">
        <v>0.33100000000000002</v>
      </c>
      <c r="BS13" s="383">
        <v>0.33100000000000002</v>
      </c>
      <c r="BT13" s="383">
        <v>0.46589999999999998</v>
      </c>
      <c r="BU13" s="383">
        <v>0.42560000000000003</v>
      </c>
      <c r="BV13" s="383">
        <v>3.6899999999999995E-2</v>
      </c>
      <c r="BW13" s="383">
        <v>0</v>
      </c>
      <c r="BX13" s="383">
        <v>0</v>
      </c>
      <c r="BY13" s="383">
        <v>0</v>
      </c>
      <c r="BZ13" s="383">
        <v>3.3E-3</v>
      </c>
      <c r="CA13" s="383">
        <v>0</v>
      </c>
      <c r="CB13" s="383">
        <v>0.43810000000000004</v>
      </c>
      <c r="CC13" s="383">
        <v>0.3735</v>
      </c>
      <c r="CD13" s="383">
        <v>2.41E-2</v>
      </c>
      <c r="CE13" s="383">
        <v>0</v>
      </c>
      <c r="CF13" s="383">
        <v>0</v>
      </c>
      <c r="CG13" s="383">
        <v>0</v>
      </c>
      <c r="CH13" s="383">
        <v>4.0500000000000001E-2</v>
      </c>
      <c r="CI13" s="383">
        <v>0</v>
      </c>
      <c r="CJ13" s="383">
        <v>0.35880000000000001</v>
      </c>
      <c r="CK13" s="383">
        <v>0.35880000000000001</v>
      </c>
      <c r="CL13" s="383">
        <v>8.4599999999999995E-2</v>
      </c>
      <c r="CM13" s="383">
        <v>0</v>
      </c>
      <c r="CN13" s="383">
        <v>6.4000000000000003E-3</v>
      </c>
      <c r="CO13" s="383">
        <v>7.8099999999999989E-2</v>
      </c>
      <c r="CP13" s="383">
        <v>0.35320000000000001</v>
      </c>
      <c r="CQ13" s="383">
        <v>0.29530000000000001</v>
      </c>
      <c r="CR13" s="383">
        <v>5.79E-2</v>
      </c>
      <c r="CS13" s="383">
        <v>0</v>
      </c>
      <c r="CT13" s="383">
        <v>4.3799999999999999E-2</v>
      </c>
      <c r="CU13" s="383">
        <v>4.3799999999999999E-2</v>
      </c>
      <c r="CV13" s="383">
        <v>0</v>
      </c>
      <c r="CW13" s="383">
        <v>9.3300000000000008E-2</v>
      </c>
      <c r="CX13" s="383">
        <v>0.3306</v>
      </c>
      <c r="CY13" s="383">
        <v>5.8200000000000002E-2</v>
      </c>
      <c r="CZ13" s="383">
        <v>0.27029999999999998</v>
      </c>
      <c r="DA13" s="383">
        <v>2.1000000000000003E-3</v>
      </c>
      <c r="DB13" s="383">
        <v>0.32900000000000001</v>
      </c>
      <c r="DF13" s="383">
        <v>1954</v>
      </c>
      <c r="DG13" s="383">
        <v>4.3630000000000004</v>
      </c>
      <c r="DH13" s="383">
        <v>0</v>
      </c>
      <c r="DI13" s="383">
        <v>0</v>
      </c>
      <c r="DJ13" s="383">
        <v>0</v>
      </c>
      <c r="DK13" s="383">
        <v>1.5112000000000001</v>
      </c>
      <c r="DL13" s="383">
        <v>2.8518000000000003</v>
      </c>
      <c r="DM13" s="383">
        <v>2.8518000000000003</v>
      </c>
      <c r="DN13" s="383">
        <v>2.3041999999999998</v>
      </c>
      <c r="DO13" s="383">
        <v>1.8212000000000002</v>
      </c>
      <c r="DP13" s="383">
        <v>0.48299999999999998</v>
      </c>
      <c r="DQ13" s="383">
        <v>8.9900000000000008E-2</v>
      </c>
      <c r="DR13" s="383">
        <v>0.3931</v>
      </c>
      <c r="DS13" s="383">
        <v>6.1499999999999999E-2</v>
      </c>
      <c r="DT13" s="383">
        <v>0</v>
      </c>
      <c r="DU13" s="383">
        <v>0</v>
      </c>
      <c r="DV13" s="383">
        <v>0</v>
      </c>
      <c r="DW13" s="383">
        <v>0.48610000000000003</v>
      </c>
      <c r="DX13" s="383">
        <v>0.48610000000000003</v>
      </c>
      <c r="DY13" s="383">
        <v>4.0870999999999995</v>
      </c>
      <c r="DZ13" s="383">
        <v>3.4226999999999999</v>
      </c>
      <c r="EA13" s="383">
        <v>1.8084</v>
      </c>
      <c r="EB13" s="383">
        <v>9.1400000000000009E-2</v>
      </c>
      <c r="EC13" s="383">
        <v>1.5229000000000001</v>
      </c>
      <c r="ED13" s="383">
        <v>0.66439999999999999</v>
      </c>
      <c r="EE13" s="383">
        <v>0</v>
      </c>
      <c r="EF13" s="383">
        <v>0</v>
      </c>
      <c r="EG13" s="383">
        <v>-0.55600000000000005</v>
      </c>
      <c r="EH13" s="383">
        <v>-0.29339999999999999</v>
      </c>
      <c r="EI13" s="383">
        <v>-0.2626</v>
      </c>
      <c r="EJ13" s="383">
        <v>0</v>
      </c>
      <c r="EK13" s="383">
        <v>0</v>
      </c>
      <c r="EL13" s="383">
        <v>0</v>
      </c>
      <c r="EM13" s="383">
        <v>0</v>
      </c>
      <c r="EN13" s="383">
        <v>0.27250000000000002</v>
      </c>
      <c r="EO13" s="383">
        <v>0.1115</v>
      </c>
      <c r="EP13" s="383">
        <v>0.13</v>
      </c>
      <c r="EQ13" s="383">
        <v>0</v>
      </c>
      <c r="ER13" s="383">
        <v>0</v>
      </c>
      <c r="ES13" s="383">
        <v>0</v>
      </c>
      <c r="ET13" s="383">
        <v>8.0000000000000004E-4</v>
      </c>
      <c r="EU13" s="383">
        <v>3.0100000000000002E-2</v>
      </c>
      <c r="EV13" s="383">
        <v>0.29339999999999999</v>
      </c>
      <c r="EW13" s="383">
        <v>0.29339999999999999</v>
      </c>
      <c r="EX13" s="383">
        <v>0</v>
      </c>
      <c r="EY13" s="383">
        <v>0</v>
      </c>
      <c r="EZ13" s="383">
        <v>0</v>
      </c>
      <c r="FA13" s="383">
        <v>0</v>
      </c>
      <c r="FB13" s="383">
        <v>0</v>
      </c>
      <c r="FC13" s="383">
        <v>0</v>
      </c>
      <c r="FD13" s="383">
        <v>3.9962</v>
      </c>
      <c r="FE13" s="383">
        <v>3.9962</v>
      </c>
      <c r="FF13" s="383">
        <v>1.1267</v>
      </c>
      <c r="FG13" s="383">
        <v>1.0395999999999999</v>
      </c>
      <c r="FH13" s="383">
        <v>8.7099999999999997E-2</v>
      </c>
      <c r="FI13" s="383">
        <v>2.4503000000000004</v>
      </c>
      <c r="FJ13" s="383">
        <v>1.5455000000000001</v>
      </c>
      <c r="FK13" s="383">
        <v>0.3931</v>
      </c>
      <c r="FL13" s="383">
        <v>0.51160000000000005</v>
      </c>
      <c r="FN13" s="383">
        <v>0.48810000000000003</v>
      </c>
      <c r="FO13" s="383">
        <v>0</v>
      </c>
      <c r="FP13" s="383">
        <v>5.3E-3</v>
      </c>
      <c r="FQ13" s="383">
        <v>0</v>
      </c>
      <c r="FR13" s="383">
        <v>0</v>
      </c>
      <c r="FS13" s="383">
        <v>0</v>
      </c>
      <c r="FT13" s="383">
        <v>0</v>
      </c>
      <c r="FU13" s="383">
        <v>0.39660000000000001</v>
      </c>
      <c r="FV13" s="383">
        <v>8.6300000000000002E-2</v>
      </c>
      <c r="FW13" s="383">
        <v>0</v>
      </c>
      <c r="FX13" s="383">
        <v>0</v>
      </c>
      <c r="FY13" s="383">
        <v>0</v>
      </c>
      <c r="FZ13" s="383">
        <v>0</v>
      </c>
      <c r="GA13" s="383">
        <v>0</v>
      </c>
      <c r="GB13" s="383">
        <v>0</v>
      </c>
      <c r="GC13" s="383">
        <v>2.4337</v>
      </c>
      <c r="GD13" s="383">
        <v>1.5342</v>
      </c>
      <c r="GE13" s="383">
        <v>0.42530000000000001</v>
      </c>
      <c r="GF13" s="383">
        <v>0.47420000000000001</v>
      </c>
      <c r="GH13" s="383">
        <v>0.38160000000000005</v>
      </c>
      <c r="GI13" s="383">
        <v>6.1999999999999998E-3</v>
      </c>
      <c r="GJ13" s="383">
        <v>0</v>
      </c>
      <c r="GK13" s="383">
        <v>0</v>
      </c>
      <c r="GL13" s="383">
        <v>0</v>
      </c>
      <c r="GM13" s="383">
        <v>0</v>
      </c>
      <c r="GN13" s="383">
        <v>0.17660000000000001</v>
      </c>
      <c r="GO13" s="383">
        <v>0.1988</v>
      </c>
      <c r="GP13" s="383">
        <v>0</v>
      </c>
      <c r="GQ13" s="383">
        <v>0</v>
      </c>
      <c r="GR13" s="383">
        <v>0</v>
      </c>
      <c r="GS13" s="383">
        <v>5.2460000000000004</v>
      </c>
      <c r="GW13" s="383">
        <v>1954</v>
      </c>
      <c r="GX13" s="383">
        <v>13.408299999999999</v>
      </c>
      <c r="GY13" s="383">
        <v>0</v>
      </c>
      <c r="GZ13" s="383">
        <v>0</v>
      </c>
      <c r="HA13" s="383">
        <v>5.3173999999999992</v>
      </c>
      <c r="HB13" s="383">
        <v>8.0908999999999995</v>
      </c>
      <c r="HC13" s="383">
        <v>8.0908999999999995</v>
      </c>
      <c r="HD13" s="383">
        <v>1.4393</v>
      </c>
      <c r="HE13" s="383">
        <v>1.1944999999999999</v>
      </c>
      <c r="HF13" s="383">
        <v>0.24490000000000001</v>
      </c>
      <c r="HG13" s="383">
        <v>0.24490000000000001</v>
      </c>
      <c r="HH13" s="383">
        <v>0</v>
      </c>
      <c r="HI13" s="383">
        <v>0.15580000000000002</v>
      </c>
      <c r="HJ13" s="383">
        <v>0</v>
      </c>
      <c r="HK13" s="383">
        <v>0</v>
      </c>
      <c r="HL13" s="520">
        <v>-4.7500000000000001E-2</v>
      </c>
      <c r="HM13" s="520">
        <v>6.5431999999999997</v>
      </c>
      <c r="HN13" s="520">
        <v>0.56899999999999995</v>
      </c>
      <c r="HO13" s="520">
        <v>5.9743000000000004</v>
      </c>
      <c r="HP13" s="608">
        <f t="shared" si="0"/>
        <v>0.3351718035181448</v>
      </c>
      <c r="HQ13" s="608">
        <f t="shared" si="1"/>
        <v>5.274964821362893</v>
      </c>
      <c r="HR13" s="520">
        <v>6.5431999999999997</v>
      </c>
      <c r="HS13" s="520">
        <v>11.192600000000001</v>
      </c>
      <c r="HT13" s="520">
        <v>8.9141000000000012</v>
      </c>
      <c r="HU13" s="520">
        <v>2.2785000000000002</v>
      </c>
      <c r="HV13" s="520">
        <v>1.5472999999999999</v>
      </c>
      <c r="HW13" s="520">
        <v>0.73120000000000007</v>
      </c>
      <c r="HX13" s="520">
        <v>1.1845000000000001</v>
      </c>
      <c r="HY13" s="520">
        <v>0.32880000000000004</v>
      </c>
      <c r="HZ13" s="520">
        <v>0.65110000000000001</v>
      </c>
      <c r="IA13" s="520">
        <v>0</v>
      </c>
      <c r="IB13" s="520">
        <v>0</v>
      </c>
      <c r="IC13" s="520">
        <v>3.4200000000000001E-2</v>
      </c>
      <c r="ID13" s="520">
        <v>0.1704</v>
      </c>
      <c r="IE13" s="520">
        <v>0.24680000000000002</v>
      </c>
      <c r="IF13" s="520">
        <v>9.7200000000000009E-2</v>
      </c>
      <c r="IG13" s="520">
        <v>0.1497</v>
      </c>
      <c r="IH13" s="520">
        <v>18.673500000000001</v>
      </c>
      <c r="II13" s="520">
        <v>18.673500000000001</v>
      </c>
      <c r="IJ13" s="520">
        <v>2.7934999999999999</v>
      </c>
      <c r="IK13" s="520">
        <v>1.5039</v>
      </c>
      <c r="IL13" s="520">
        <v>0.81329999999999991</v>
      </c>
      <c r="IM13" s="520">
        <v>0.4763</v>
      </c>
      <c r="IN13" s="520">
        <v>0.91170000000000007</v>
      </c>
      <c r="IO13" s="520">
        <v>0.13200000000000001</v>
      </c>
      <c r="IP13" s="520">
        <v>0.77970000000000006</v>
      </c>
      <c r="IQ13" s="520">
        <v>0</v>
      </c>
      <c r="IR13" s="520">
        <v>0</v>
      </c>
      <c r="IS13" s="520">
        <v>0.6997000000000001</v>
      </c>
      <c r="IT13" s="520">
        <v>0.61250000000000004</v>
      </c>
      <c r="IU13" s="520">
        <v>8.7099999999999997E-2</v>
      </c>
      <c r="IV13" s="520">
        <v>2.9226999999999999</v>
      </c>
      <c r="IW13" s="520">
        <v>1.5472999999999999</v>
      </c>
      <c r="IX13" s="520">
        <v>0.73120000000000007</v>
      </c>
      <c r="IY13" s="520">
        <v>0.64419999999999999</v>
      </c>
      <c r="IZ13" s="520">
        <v>0.9467000000000001</v>
      </c>
      <c r="JA13" s="520">
        <v>0.14510000000000001</v>
      </c>
      <c r="JB13" s="520">
        <v>0.80159999999999998</v>
      </c>
      <c r="JC13" s="520">
        <v>0</v>
      </c>
      <c r="JD13" s="520">
        <v>0</v>
      </c>
      <c r="JE13" s="520">
        <v>0</v>
      </c>
      <c r="JF13" s="520">
        <v>17.809699999999999</v>
      </c>
      <c r="JJ13" s="383">
        <v>1954</v>
      </c>
      <c r="JK13" s="383">
        <v>12.337200000000001</v>
      </c>
      <c r="JL13" s="383">
        <v>0</v>
      </c>
      <c r="JM13" s="383">
        <v>0</v>
      </c>
      <c r="JN13" s="383">
        <v>5.1351000000000004</v>
      </c>
      <c r="JO13" s="383">
        <v>7.202</v>
      </c>
      <c r="JP13" s="383">
        <v>7.202</v>
      </c>
      <c r="JQ13" s="383">
        <v>1.1919000000000002</v>
      </c>
      <c r="JR13" s="383">
        <v>0.98529999999999995</v>
      </c>
      <c r="JS13" s="383">
        <v>0.20660000000000001</v>
      </c>
      <c r="JT13" s="383">
        <v>0.20660000000000001</v>
      </c>
      <c r="JU13" s="383">
        <v>0</v>
      </c>
      <c r="JV13" s="383">
        <v>0.11840000000000001</v>
      </c>
      <c r="JW13" s="383">
        <v>0</v>
      </c>
      <c r="JX13" s="383">
        <v>0</v>
      </c>
      <c r="JY13" s="383">
        <v>-4.6700000000000005E-2</v>
      </c>
      <c r="JZ13" s="383">
        <v>5.9383999999999997</v>
      </c>
      <c r="KD13" s="383">
        <v>1954</v>
      </c>
      <c r="KE13" s="383">
        <v>0.50919999999999999</v>
      </c>
      <c r="KF13" s="383">
        <v>0</v>
      </c>
      <c r="KG13" s="383">
        <v>0</v>
      </c>
      <c r="KH13" s="383">
        <v>0.09</v>
      </c>
      <c r="KI13" s="383">
        <v>0.41919999999999996</v>
      </c>
      <c r="KJ13" s="383">
        <v>0.41919999999999996</v>
      </c>
      <c r="KK13" s="383">
        <v>0.34320000000000001</v>
      </c>
      <c r="KL13" s="383">
        <v>0.26669999999999999</v>
      </c>
      <c r="KM13" s="383">
        <v>7.6499999999999999E-2</v>
      </c>
      <c r="KN13" s="383">
        <v>7.6499999999999999E-2</v>
      </c>
      <c r="KO13" s="383">
        <v>0</v>
      </c>
      <c r="KP13" s="383">
        <v>0</v>
      </c>
      <c r="KQ13" s="383">
        <v>0</v>
      </c>
      <c r="KR13" s="383">
        <v>0</v>
      </c>
      <c r="KS13" s="383">
        <v>0</v>
      </c>
      <c r="KT13" s="383">
        <v>7.5999999999999998E-2</v>
      </c>
      <c r="KU13" s="383">
        <v>7.5999999999999998E-2</v>
      </c>
      <c r="KV13" s="383">
        <v>1.47E-2</v>
      </c>
      <c r="KW13" s="383">
        <v>1.47E-2</v>
      </c>
      <c r="KX13" s="383">
        <v>0</v>
      </c>
      <c r="KY13" s="383">
        <v>0</v>
      </c>
      <c r="KZ13" s="383">
        <v>0</v>
      </c>
      <c r="LA13" s="383">
        <v>0</v>
      </c>
      <c r="LB13" s="383">
        <v>0</v>
      </c>
      <c r="LC13" s="383">
        <v>0</v>
      </c>
      <c r="LD13" s="383">
        <v>0</v>
      </c>
      <c r="LE13" s="383">
        <v>0</v>
      </c>
      <c r="LF13" s="383">
        <v>9.0799999999999992E-2</v>
      </c>
      <c r="LG13" s="383">
        <v>9.0799999999999992E-2</v>
      </c>
      <c r="LH13" s="383">
        <v>0.49910000000000004</v>
      </c>
      <c r="LI13" s="383">
        <v>2.9999999999999997E-4</v>
      </c>
      <c r="LJ13" s="383">
        <v>0.49880000000000002</v>
      </c>
      <c r="LK13" s="383">
        <v>0</v>
      </c>
      <c r="LL13" s="383">
        <v>0</v>
      </c>
      <c r="LM13" s="383">
        <v>2.1000000000000003E-3</v>
      </c>
      <c r="LN13" s="383">
        <v>2.3100000000000002E-2</v>
      </c>
      <c r="LO13" s="383">
        <v>2.9999999999999997E-4</v>
      </c>
      <c r="LP13" s="383">
        <v>2.2800000000000001E-2</v>
      </c>
      <c r="LQ13" s="383">
        <v>0</v>
      </c>
      <c r="LR13" s="383">
        <v>0</v>
      </c>
      <c r="LS13" s="383">
        <v>0</v>
      </c>
      <c r="LT13" s="383">
        <v>0.56470000000000009</v>
      </c>
      <c r="LX13" s="383">
        <v>1954</v>
      </c>
      <c r="LY13" s="383">
        <v>3.3458999999999999</v>
      </c>
      <c r="LZ13" s="383">
        <v>3.0111999999999997</v>
      </c>
      <c r="MA13" s="383">
        <v>0.3347</v>
      </c>
      <c r="MB13" s="383">
        <v>2.0899999999999998E-2</v>
      </c>
      <c r="MC13" s="383">
        <v>1.5599999999999999E-2</v>
      </c>
      <c r="MD13" s="383">
        <v>5.3E-3</v>
      </c>
      <c r="ME13" s="383">
        <v>0</v>
      </c>
      <c r="MF13" s="383">
        <v>0.21380000000000002</v>
      </c>
      <c r="MG13" s="383">
        <v>8.3000000000000001E-3</v>
      </c>
      <c r="MH13" s="383">
        <v>0.20549999999999999</v>
      </c>
      <c r="MI13" s="383">
        <v>0</v>
      </c>
      <c r="MJ13" s="383">
        <v>0</v>
      </c>
      <c r="MK13" s="383">
        <v>0</v>
      </c>
      <c r="ML13" s="383">
        <v>0</v>
      </c>
      <c r="MM13" s="383">
        <v>0</v>
      </c>
      <c r="MN13" s="383">
        <v>3.8999999999999998E-3</v>
      </c>
      <c r="MO13" s="383">
        <v>3.5000000000000001E-3</v>
      </c>
      <c r="MP13" s="383">
        <v>4.0000000000000002E-4</v>
      </c>
      <c r="MQ13" s="383">
        <v>5.1999999999999998E-3</v>
      </c>
      <c r="MR13" s="383">
        <v>5.1999999999999998E-3</v>
      </c>
      <c r="MS13" s="383">
        <v>0</v>
      </c>
      <c r="MT13" s="383">
        <v>0.44669999999999999</v>
      </c>
      <c r="MU13" s="383">
        <v>2.0500000000000001E-2</v>
      </c>
      <c r="MV13" s="383">
        <v>3.5999999999999999E-3</v>
      </c>
      <c r="MW13" s="383">
        <v>0.39660000000000001</v>
      </c>
      <c r="MX13" s="383">
        <v>2.5999999999999999E-2</v>
      </c>
      <c r="MY13" s="383">
        <v>0</v>
      </c>
      <c r="MZ13" s="383">
        <v>0</v>
      </c>
      <c r="NA13" s="383">
        <v>0</v>
      </c>
      <c r="NB13" s="383">
        <v>0</v>
      </c>
      <c r="NC13" s="383">
        <v>1.3900000000000001E-2</v>
      </c>
      <c r="ND13" s="383">
        <v>1.04E-2</v>
      </c>
      <c r="NE13" s="383">
        <v>3.5000000000000001E-3</v>
      </c>
      <c r="NF13" s="383">
        <v>0</v>
      </c>
      <c r="NG13" s="383">
        <v>0</v>
      </c>
      <c r="NH13" s="383">
        <v>0</v>
      </c>
      <c r="NI13" s="383">
        <v>0</v>
      </c>
      <c r="NJ13" s="383">
        <v>8.0099999999999991E-2</v>
      </c>
      <c r="NK13" s="383">
        <v>6.6200000000000009E-2</v>
      </c>
      <c r="NL13" s="383">
        <v>1.3900000000000001E-2</v>
      </c>
      <c r="NM13" s="383">
        <v>0</v>
      </c>
      <c r="NN13" s="383">
        <v>0</v>
      </c>
      <c r="NO13" s="383">
        <v>0</v>
      </c>
      <c r="NP13" s="383">
        <v>0</v>
      </c>
      <c r="NQ13" s="383">
        <v>8.199999999999999E-3</v>
      </c>
      <c r="NR13" s="383">
        <v>5.3E-3</v>
      </c>
      <c r="NS13" s="383">
        <v>2.8999999999999998E-3</v>
      </c>
      <c r="NT13" s="383">
        <v>4.2500000000000003E-2</v>
      </c>
      <c r="NU13" s="383">
        <v>0.3332</v>
      </c>
      <c r="NV13" s="383">
        <v>4.2000000000000006E-3</v>
      </c>
      <c r="NW13" s="383">
        <v>5.1299999999999998E-2</v>
      </c>
      <c r="NX13" s="383">
        <v>0.17660000000000001</v>
      </c>
      <c r="NY13" s="383">
        <v>0.1011</v>
      </c>
      <c r="NZ13" s="383">
        <v>0</v>
      </c>
      <c r="OA13" s="383">
        <v>0</v>
      </c>
      <c r="OB13" s="383">
        <v>0</v>
      </c>
      <c r="OC13" s="383">
        <v>4.8100000000000004E-2</v>
      </c>
      <c r="OD13" s="383">
        <v>0</v>
      </c>
      <c r="OE13" s="383">
        <v>0</v>
      </c>
      <c r="OF13" s="383">
        <v>0</v>
      </c>
      <c r="OG13" s="383">
        <v>0</v>
      </c>
      <c r="OH13" s="383">
        <v>0</v>
      </c>
      <c r="OI13" s="383">
        <v>0.49919999999999998</v>
      </c>
      <c r="OM13" s="383">
        <v>1954</v>
      </c>
      <c r="ON13" s="383">
        <v>19.256599999999999</v>
      </c>
      <c r="OO13" s="383">
        <v>5.0282999999999998</v>
      </c>
      <c r="OP13" s="383">
        <v>0.49339999999999995</v>
      </c>
      <c r="OQ13" s="383">
        <v>2.29E-2</v>
      </c>
      <c r="OR13" s="383">
        <v>3.3458999999999999</v>
      </c>
      <c r="OS13" s="383">
        <v>3.0111999999999997</v>
      </c>
      <c r="OT13" s="383">
        <v>25.135900000000003</v>
      </c>
      <c r="OU13" s="383">
        <v>2.0899999999999998E-2</v>
      </c>
      <c r="OV13" s="383">
        <v>1.3900000000000001E-2</v>
      </c>
      <c r="OW13" s="383">
        <v>0.21380000000000002</v>
      </c>
      <c r="OX13" s="383">
        <v>8.0099999999999991E-2</v>
      </c>
      <c r="OY13" s="383">
        <v>0</v>
      </c>
      <c r="OZ13" s="383">
        <v>0</v>
      </c>
      <c r="PA13" s="383">
        <v>25.276700000000002</v>
      </c>
      <c r="PB13" s="383">
        <v>0</v>
      </c>
      <c r="PC13" s="383">
        <v>9.1000000000000004E-3</v>
      </c>
      <c r="PD13" s="383">
        <v>5.0700000000000002E-2</v>
      </c>
      <c r="PE13" s="383">
        <v>0.44669999999999999</v>
      </c>
      <c r="PF13" s="383">
        <v>0.3332</v>
      </c>
      <c r="PG13" s="383">
        <v>25.348500000000001</v>
      </c>
      <c r="PH13" s="383">
        <v>0</v>
      </c>
      <c r="PI13" s="383">
        <v>4.8100000000000004E-2</v>
      </c>
      <c r="PJ13" s="383">
        <v>0.49919999999999998</v>
      </c>
      <c r="PN13" s="383">
        <v>1954</v>
      </c>
      <c r="PY13" s="383">
        <v>1954</v>
      </c>
      <c r="PZ13" s="383">
        <v>25.135888000000005</v>
      </c>
      <c r="QA13" s="383">
        <v>22.006588000000004</v>
      </c>
      <c r="QB13" s="383">
        <v>3.4226999999999999</v>
      </c>
      <c r="QC13" s="383">
        <v>-0.29339999999999999</v>
      </c>
      <c r="QD13" s="383">
        <v>25.135887</v>
      </c>
      <c r="QE13" s="383">
        <v>19.256574000000001</v>
      </c>
      <c r="QF13" s="383">
        <v>5.544605999999999</v>
      </c>
      <c r="QG13" s="383">
        <v>3.3458699999999997</v>
      </c>
      <c r="QH13" s="383">
        <v>3.0111629999999998</v>
      </c>
      <c r="QI13" s="383">
        <v>25.135899999999999</v>
      </c>
      <c r="QJ13" s="383">
        <v>11.185600000000001</v>
      </c>
      <c r="QK13" s="383">
        <v>10.4192</v>
      </c>
      <c r="QL13" s="383">
        <v>4.0870999999999995</v>
      </c>
      <c r="QM13" s="383">
        <v>-0.55600000000000005</v>
      </c>
      <c r="QP13" s="1126">
        <v>1954</v>
      </c>
      <c r="QQ13" s="508"/>
      <c r="QR13" s="388"/>
      <c r="QS13" s="388"/>
      <c r="QT13" s="388"/>
      <c r="QU13" s="388"/>
      <c r="QV13" s="388"/>
      <c r="QW13" s="388"/>
      <c r="QX13" s="388"/>
      <c r="QY13" s="388"/>
      <c r="QZ13" s="1146">
        <f t="shared" si="2"/>
        <v>0.75502597272485383</v>
      </c>
      <c r="RA13" s="388"/>
      <c r="RB13" s="388"/>
      <c r="RC13" s="507"/>
    </row>
    <row r="14" spans="1:471">
      <c r="C14" s="383">
        <v>1955</v>
      </c>
      <c r="D14" s="383">
        <v>33.880300000000005</v>
      </c>
      <c r="E14" s="383">
        <v>0</v>
      </c>
      <c r="F14" s="383">
        <v>0</v>
      </c>
      <c r="G14" s="383">
        <v>22.8094</v>
      </c>
      <c r="H14" s="383">
        <v>11.071</v>
      </c>
      <c r="I14" s="383">
        <v>11.071</v>
      </c>
      <c r="J14" s="383">
        <v>7.5688000000000004</v>
      </c>
      <c r="K14" s="383">
        <v>6.0122</v>
      </c>
      <c r="L14" s="383">
        <v>1.5565</v>
      </c>
      <c r="M14" s="383">
        <v>1.1640999999999999</v>
      </c>
      <c r="N14" s="383">
        <v>0.39250000000000002</v>
      </c>
      <c r="O14" s="383">
        <v>0.44489999999999996</v>
      </c>
      <c r="P14" s="383">
        <v>0</v>
      </c>
      <c r="Q14" s="383">
        <v>0</v>
      </c>
      <c r="R14" s="383">
        <v>-0.28889999999999999</v>
      </c>
      <c r="S14" s="383">
        <v>3.3460999999999999</v>
      </c>
      <c r="T14" s="383">
        <v>3.3460999999999999</v>
      </c>
      <c r="U14" s="383">
        <v>0.14830000000000002</v>
      </c>
      <c r="V14" s="383">
        <v>7.3200000000000001E-2</v>
      </c>
      <c r="W14" s="383">
        <v>7.1999999999999995E-2</v>
      </c>
      <c r="X14" s="383">
        <v>0</v>
      </c>
      <c r="Y14" s="383">
        <v>0</v>
      </c>
      <c r="Z14" s="383">
        <v>0</v>
      </c>
      <c r="AA14" s="383">
        <v>3.0999999999999999E-3</v>
      </c>
      <c r="AB14" s="383">
        <v>0</v>
      </c>
      <c r="AC14" s="383">
        <v>1.0011000000000001</v>
      </c>
      <c r="AD14" s="383">
        <v>0.2271</v>
      </c>
      <c r="AE14" s="383">
        <v>0.71620000000000006</v>
      </c>
      <c r="AF14" s="383">
        <v>0</v>
      </c>
      <c r="AG14" s="383">
        <v>0</v>
      </c>
      <c r="AH14" s="383">
        <v>0</v>
      </c>
      <c r="AI14" s="383">
        <v>5.7799999999999997E-2</v>
      </c>
      <c r="AJ14" s="383">
        <v>2.4934000000000003</v>
      </c>
      <c r="AK14" s="383">
        <v>2.4934000000000003</v>
      </c>
      <c r="AL14" s="383">
        <v>0.4496</v>
      </c>
      <c r="AM14" s="383">
        <v>0</v>
      </c>
      <c r="AN14" s="383">
        <v>0.39250000000000002</v>
      </c>
      <c r="AO14" s="383">
        <v>5.7200000000000001E-2</v>
      </c>
      <c r="AP14" s="383">
        <v>5.1999999999999998E-2</v>
      </c>
      <c r="AQ14" s="383">
        <v>4.36E-2</v>
      </c>
      <c r="AR14" s="383">
        <v>8.4000000000000012E-3</v>
      </c>
      <c r="AS14" s="383">
        <v>0.4098</v>
      </c>
      <c r="AT14" s="383">
        <v>0.35449999999999998</v>
      </c>
      <c r="AU14" s="383">
        <v>0.54020000000000001</v>
      </c>
      <c r="AV14" s="383">
        <v>8.8700000000000001E-2</v>
      </c>
      <c r="AW14" s="383">
        <v>0.45150000000000001</v>
      </c>
      <c r="AX14" s="383">
        <v>1.6904999999999999</v>
      </c>
      <c r="BB14" s="383">
        <v>1955</v>
      </c>
      <c r="BC14" s="383">
        <v>1.1000999999999999</v>
      </c>
      <c r="BD14" s="383">
        <v>0</v>
      </c>
      <c r="BE14" s="383">
        <v>0</v>
      </c>
      <c r="BF14" s="383">
        <v>0.41749999999999998</v>
      </c>
      <c r="BG14" s="383">
        <v>0.68259999999999998</v>
      </c>
      <c r="BH14" s="383">
        <v>0.68259999999999998</v>
      </c>
      <c r="BI14" s="383">
        <v>0.28799999999999998</v>
      </c>
      <c r="BJ14" s="383">
        <v>0.2145</v>
      </c>
      <c r="BK14" s="383">
        <v>7.3499999999999996E-2</v>
      </c>
      <c r="BL14" s="383">
        <v>6.6099999999999992E-2</v>
      </c>
      <c r="BM14" s="383">
        <v>7.4000000000000003E-3</v>
      </c>
      <c r="BN14" s="383">
        <v>5.5799999999999995E-2</v>
      </c>
      <c r="BO14" s="383">
        <v>0</v>
      </c>
      <c r="BP14" s="383">
        <v>0</v>
      </c>
      <c r="BQ14" s="383">
        <v>-1.0699999999999999E-2</v>
      </c>
      <c r="BR14" s="383">
        <v>0.34960000000000002</v>
      </c>
      <c r="BS14" s="383">
        <v>0.34960000000000002</v>
      </c>
      <c r="BT14" s="383">
        <v>0.51090000000000002</v>
      </c>
      <c r="BU14" s="383">
        <v>0.4672</v>
      </c>
      <c r="BV14" s="383">
        <v>3.9600000000000003E-2</v>
      </c>
      <c r="BW14" s="383">
        <v>0</v>
      </c>
      <c r="BX14" s="383">
        <v>0</v>
      </c>
      <c r="BY14" s="383">
        <v>0</v>
      </c>
      <c r="BZ14" s="383">
        <v>4.0999999999999995E-3</v>
      </c>
      <c r="CA14" s="383">
        <v>0</v>
      </c>
      <c r="CB14" s="383">
        <v>0.50470000000000004</v>
      </c>
      <c r="CC14" s="383">
        <v>0.42749999999999999</v>
      </c>
      <c r="CD14" s="383">
        <v>2.75E-2</v>
      </c>
      <c r="CE14" s="383">
        <v>0</v>
      </c>
      <c r="CF14" s="383">
        <v>0</v>
      </c>
      <c r="CG14" s="383">
        <v>0</v>
      </c>
      <c r="CH14" s="383">
        <v>4.9700000000000001E-2</v>
      </c>
      <c r="CI14" s="383">
        <v>0</v>
      </c>
      <c r="CJ14" s="383">
        <v>0.35570000000000002</v>
      </c>
      <c r="CK14" s="383">
        <v>0.35570000000000002</v>
      </c>
      <c r="CL14" s="383">
        <v>9.2599999999999988E-2</v>
      </c>
      <c r="CM14" s="383">
        <v>0</v>
      </c>
      <c r="CN14" s="383">
        <v>7.4000000000000003E-3</v>
      </c>
      <c r="CO14" s="383">
        <v>8.5199999999999984E-2</v>
      </c>
      <c r="CP14" s="383">
        <v>0.43319999999999997</v>
      </c>
      <c r="CQ14" s="383">
        <v>0.36219999999999997</v>
      </c>
      <c r="CR14" s="383">
        <v>7.0999999999999994E-2</v>
      </c>
      <c r="CS14" s="383">
        <v>0</v>
      </c>
      <c r="CT14" s="383">
        <v>4.5200000000000004E-2</v>
      </c>
      <c r="CU14" s="383">
        <v>4.5200000000000004E-2</v>
      </c>
      <c r="CV14" s="383">
        <v>0</v>
      </c>
      <c r="CW14" s="383">
        <v>0.129</v>
      </c>
      <c r="CX14" s="383">
        <v>0.40510000000000002</v>
      </c>
      <c r="CY14" s="383">
        <v>7.1300000000000002E-2</v>
      </c>
      <c r="CZ14" s="383">
        <v>0.33150000000000002</v>
      </c>
      <c r="DA14" s="383">
        <v>2.3E-3</v>
      </c>
      <c r="DB14" s="383">
        <v>0.30219999999999997</v>
      </c>
      <c r="DF14" s="383">
        <v>1955</v>
      </c>
      <c r="DG14" s="383">
        <v>4.4798</v>
      </c>
      <c r="DH14" s="383">
        <v>0</v>
      </c>
      <c r="DI14" s="383">
        <v>0</v>
      </c>
      <c r="DJ14" s="383">
        <v>0</v>
      </c>
      <c r="DK14" s="383">
        <v>1.4915999999999998</v>
      </c>
      <c r="DL14" s="383">
        <v>2.9882</v>
      </c>
      <c r="DM14" s="383">
        <v>2.9882</v>
      </c>
      <c r="DN14" s="383">
        <v>2.3891</v>
      </c>
      <c r="DO14" s="383">
        <v>1.8365</v>
      </c>
      <c r="DP14" s="383">
        <v>0.55249999999999999</v>
      </c>
      <c r="DQ14" s="383">
        <v>0.10679999999999999</v>
      </c>
      <c r="DR14" s="383">
        <v>0.44569999999999999</v>
      </c>
      <c r="DS14" s="383">
        <v>6.5599999999999992E-2</v>
      </c>
      <c r="DT14" s="383">
        <v>0</v>
      </c>
      <c r="DU14" s="383">
        <v>0</v>
      </c>
      <c r="DV14" s="383">
        <v>0</v>
      </c>
      <c r="DW14" s="383">
        <v>0.53349999999999997</v>
      </c>
      <c r="DX14" s="383">
        <v>0.53349999999999997</v>
      </c>
      <c r="DY14" s="383">
        <v>4.4018999999999995</v>
      </c>
      <c r="DZ14" s="383">
        <v>3.6644000000000001</v>
      </c>
      <c r="EA14" s="383">
        <v>1.7824</v>
      </c>
      <c r="EB14" s="383">
        <v>0.1157</v>
      </c>
      <c r="EC14" s="383">
        <v>1.7663</v>
      </c>
      <c r="ED14" s="383">
        <v>0.73750000000000004</v>
      </c>
      <c r="EE14" s="383">
        <v>0</v>
      </c>
      <c r="EF14" s="383">
        <v>0</v>
      </c>
      <c r="EG14" s="383">
        <v>-0.75700000000000001</v>
      </c>
      <c r="EH14" s="383">
        <v>-0.39319999999999999</v>
      </c>
      <c r="EI14" s="383">
        <v>-0.36380000000000001</v>
      </c>
      <c r="EJ14" s="383">
        <v>0</v>
      </c>
      <c r="EK14" s="383">
        <v>0</v>
      </c>
      <c r="EL14" s="383">
        <v>0</v>
      </c>
      <c r="EM14" s="383">
        <v>0</v>
      </c>
      <c r="EN14" s="383">
        <v>0.31789999999999996</v>
      </c>
      <c r="EO14" s="383">
        <v>0.1177</v>
      </c>
      <c r="EP14" s="383">
        <v>0.1646</v>
      </c>
      <c r="EQ14" s="383">
        <v>0</v>
      </c>
      <c r="ER14" s="383">
        <v>0</v>
      </c>
      <c r="ES14" s="383">
        <v>0</v>
      </c>
      <c r="ET14" s="383">
        <v>1E-3</v>
      </c>
      <c r="EU14" s="383">
        <v>3.4500000000000003E-2</v>
      </c>
      <c r="EV14" s="383">
        <v>0.31380000000000002</v>
      </c>
      <c r="EW14" s="383">
        <v>0.31380000000000002</v>
      </c>
      <c r="EX14" s="383">
        <v>0</v>
      </c>
      <c r="EY14" s="383">
        <v>0</v>
      </c>
      <c r="EZ14" s="383">
        <v>0</v>
      </c>
      <c r="FA14" s="383">
        <v>0</v>
      </c>
      <c r="FB14" s="383">
        <v>0</v>
      </c>
      <c r="FC14" s="383">
        <v>0</v>
      </c>
      <c r="FD14" s="383">
        <v>4.1825000000000001</v>
      </c>
      <c r="FE14" s="383">
        <v>4.1825000000000001</v>
      </c>
      <c r="FF14" s="383">
        <v>1.1145</v>
      </c>
      <c r="FG14" s="383">
        <v>1.0139</v>
      </c>
      <c r="FH14" s="383">
        <v>0.10059999999999999</v>
      </c>
      <c r="FI14" s="383">
        <v>2.6740999999999997</v>
      </c>
      <c r="FJ14" s="383">
        <v>1.6668000000000001</v>
      </c>
      <c r="FK14" s="383">
        <v>0.44569999999999999</v>
      </c>
      <c r="FL14" s="383">
        <v>0.5615</v>
      </c>
      <c r="FN14" s="383">
        <v>0.39039999999999997</v>
      </c>
      <c r="FO14" s="383">
        <v>0</v>
      </c>
      <c r="FP14" s="383">
        <v>6.4999999999999997E-3</v>
      </c>
      <c r="FQ14" s="383">
        <v>0</v>
      </c>
      <c r="FR14" s="383">
        <v>0</v>
      </c>
      <c r="FS14" s="383">
        <v>0</v>
      </c>
      <c r="FT14" s="383">
        <v>0</v>
      </c>
      <c r="FU14" s="383">
        <v>0.28920000000000001</v>
      </c>
      <c r="FV14" s="383">
        <v>9.459999999999999E-2</v>
      </c>
      <c r="FW14" s="383">
        <v>0</v>
      </c>
      <c r="FX14" s="383">
        <v>0</v>
      </c>
      <c r="FY14" s="383">
        <v>0</v>
      </c>
      <c r="FZ14" s="383">
        <v>0</v>
      </c>
      <c r="GA14" s="383">
        <v>0</v>
      </c>
      <c r="GB14" s="383">
        <v>0</v>
      </c>
      <c r="GC14" s="383">
        <v>2.6873</v>
      </c>
      <c r="GD14" s="383">
        <v>1.6596</v>
      </c>
      <c r="GE14" s="383">
        <v>0.47910000000000003</v>
      </c>
      <c r="GF14" s="383">
        <v>0.54859999999999998</v>
      </c>
      <c r="GH14" s="383">
        <v>0.3765</v>
      </c>
      <c r="GI14" s="383">
        <v>7.6E-3</v>
      </c>
      <c r="GJ14" s="383">
        <v>0</v>
      </c>
      <c r="GK14" s="383">
        <v>0</v>
      </c>
      <c r="GL14" s="383">
        <v>0</v>
      </c>
      <c r="GM14" s="383">
        <v>0</v>
      </c>
      <c r="GN14" s="383">
        <v>0.1681</v>
      </c>
      <c r="GO14" s="383">
        <v>0.20080000000000001</v>
      </c>
      <c r="GP14" s="383">
        <v>0</v>
      </c>
      <c r="GQ14" s="383">
        <v>0</v>
      </c>
      <c r="GR14" s="383">
        <v>0</v>
      </c>
      <c r="GS14" s="383">
        <v>5.2978000000000005</v>
      </c>
      <c r="GW14" s="383">
        <v>1955</v>
      </c>
      <c r="GX14" s="383">
        <v>14.4115</v>
      </c>
      <c r="GY14" s="383">
        <v>0</v>
      </c>
      <c r="GZ14" s="383">
        <v>0</v>
      </c>
      <c r="HA14" s="383">
        <v>5.8578000000000001</v>
      </c>
      <c r="HB14" s="383">
        <v>8.553700000000001</v>
      </c>
      <c r="HC14" s="383">
        <v>8.553700000000001</v>
      </c>
      <c r="HD14" s="383">
        <v>1.5404</v>
      </c>
      <c r="HE14" s="383">
        <v>1.2842</v>
      </c>
      <c r="HF14" s="383">
        <v>0.25619999999999998</v>
      </c>
      <c r="HG14" s="383">
        <v>0.25619999999999998</v>
      </c>
      <c r="HH14" s="383">
        <v>0</v>
      </c>
      <c r="HI14" s="383">
        <v>0.17119999999999999</v>
      </c>
      <c r="HJ14" s="383">
        <v>0</v>
      </c>
      <c r="HK14" s="383">
        <v>0</v>
      </c>
      <c r="HL14" s="520">
        <v>-6.4200000000000007E-2</v>
      </c>
      <c r="HM14" s="520">
        <v>6.9062000000000001</v>
      </c>
      <c r="HN14" s="520">
        <v>0.64419999999999999</v>
      </c>
      <c r="HO14" s="520">
        <v>6.2621000000000002</v>
      </c>
      <c r="HP14" s="608">
        <f t="shared" si="0"/>
        <v>0.37946867456307365</v>
      </c>
      <c r="HQ14" s="608">
        <f t="shared" si="1"/>
        <v>5.5290757424060679</v>
      </c>
      <c r="HR14" s="520">
        <v>6.9062000000000001</v>
      </c>
      <c r="HS14" s="520">
        <v>12.1767</v>
      </c>
      <c r="HT14" s="520">
        <v>9.6576000000000004</v>
      </c>
      <c r="HU14" s="520">
        <v>2.5190999999999999</v>
      </c>
      <c r="HV14" s="520">
        <v>1.6735</v>
      </c>
      <c r="HW14" s="520">
        <v>0.84550000000000003</v>
      </c>
      <c r="HX14" s="520">
        <v>1.2424000000000002</v>
      </c>
      <c r="HY14" s="520">
        <v>0.35489999999999999</v>
      </c>
      <c r="HZ14" s="520">
        <v>0.67230000000000001</v>
      </c>
      <c r="IA14" s="520">
        <v>0</v>
      </c>
      <c r="IB14" s="520">
        <v>0</v>
      </c>
      <c r="IC14" s="520">
        <v>4.1500000000000002E-2</v>
      </c>
      <c r="ID14" s="520">
        <v>0.17380000000000001</v>
      </c>
      <c r="IE14" s="520">
        <v>0.2455</v>
      </c>
      <c r="IF14" s="520">
        <v>9.5000000000000001E-2</v>
      </c>
      <c r="IG14" s="520">
        <v>0.15059999999999998</v>
      </c>
      <c r="IH14" s="520">
        <v>20.079900000000002</v>
      </c>
      <c r="II14" s="520">
        <v>20.079900000000002</v>
      </c>
      <c r="IJ14" s="520">
        <v>3.1339000000000001</v>
      </c>
      <c r="IK14" s="520">
        <v>1.6279000000000001</v>
      </c>
      <c r="IL14" s="520">
        <v>0.95530000000000004</v>
      </c>
      <c r="IM14" s="520">
        <v>0.55079999999999996</v>
      </c>
      <c r="IN14" s="520">
        <v>0.97470000000000001</v>
      </c>
      <c r="IO14" s="520">
        <v>0.1618</v>
      </c>
      <c r="IP14" s="520">
        <v>0.81289999999999996</v>
      </c>
      <c r="IQ14" s="520">
        <v>0</v>
      </c>
      <c r="IR14" s="520">
        <v>0</v>
      </c>
      <c r="IS14" s="520">
        <v>0.65949999999999998</v>
      </c>
      <c r="IT14" s="520">
        <v>0.55889999999999995</v>
      </c>
      <c r="IU14" s="520">
        <v>0.10059999999999999</v>
      </c>
      <c r="IV14" s="520">
        <v>3.2258</v>
      </c>
      <c r="IW14" s="520">
        <v>1.6735</v>
      </c>
      <c r="IX14" s="520">
        <v>0.84550000000000003</v>
      </c>
      <c r="IY14" s="520">
        <v>0.70669999999999999</v>
      </c>
      <c r="IZ14" s="520">
        <v>1.0389000000000002</v>
      </c>
      <c r="JA14" s="520">
        <v>0.17799999999999999</v>
      </c>
      <c r="JB14" s="520">
        <v>0.8609</v>
      </c>
      <c r="JC14" s="520">
        <v>0</v>
      </c>
      <c r="JD14" s="520">
        <v>0</v>
      </c>
      <c r="JE14" s="520">
        <v>0</v>
      </c>
      <c r="JF14" s="520">
        <v>19.264299999999999</v>
      </c>
      <c r="JJ14" s="383">
        <v>1955</v>
      </c>
      <c r="JK14" s="383">
        <v>13.214499999999999</v>
      </c>
      <c r="JL14" s="383">
        <v>0</v>
      </c>
      <c r="JM14" s="383">
        <v>0</v>
      </c>
      <c r="JN14" s="383">
        <v>5.6551999999999998</v>
      </c>
      <c r="JO14" s="383">
        <v>7.5593000000000004</v>
      </c>
      <c r="JP14" s="383">
        <v>7.5593000000000004</v>
      </c>
      <c r="JQ14" s="383">
        <v>1.2749000000000001</v>
      </c>
      <c r="JR14" s="383">
        <v>1.0570999999999999</v>
      </c>
      <c r="JS14" s="383">
        <v>0.21780000000000002</v>
      </c>
      <c r="JT14" s="383">
        <v>0.21780000000000002</v>
      </c>
      <c r="JU14" s="383">
        <v>0</v>
      </c>
      <c r="JV14" s="383">
        <v>0.12830000000000003</v>
      </c>
      <c r="JW14" s="383">
        <v>0</v>
      </c>
      <c r="JX14" s="383">
        <v>0</v>
      </c>
      <c r="JY14" s="383">
        <v>-6.2600000000000003E-2</v>
      </c>
      <c r="JZ14" s="383">
        <v>6.2186000000000003</v>
      </c>
      <c r="KD14" s="383">
        <v>1955</v>
      </c>
      <c r="KE14" s="383">
        <v>0.55289999999999995</v>
      </c>
      <c r="KF14" s="383">
        <v>0</v>
      </c>
      <c r="KG14" s="383">
        <v>0</v>
      </c>
      <c r="KH14" s="383">
        <v>0.1036</v>
      </c>
      <c r="KI14" s="383">
        <v>0.44930000000000003</v>
      </c>
      <c r="KJ14" s="383">
        <v>0.44930000000000003</v>
      </c>
      <c r="KK14" s="383">
        <v>0.36319999999999997</v>
      </c>
      <c r="KL14" s="383">
        <v>0.28970000000000001</v>
      </c>
      <c r="KM14" s="383">
        <v>7.3599999999999999E-2</v>
      </c>
      <c r="KN14" s="383">
        <v>7.3599999999999999E-2</v>
      </c>
      <c r="KO14" s="383">
        <v>0</v>
      </c>
      <c r="KP14" s="383">
        <v>0</v>
      </c>
      <c r="KQ14" s="383">
        <v>0</v>
      </c>
      <c r="KR14" s="383">
        <v>0</v>
      </c>
      <c r="KS14" s="383">
        <v>0</v>
      </c>
      <c r="KT14" s="383">
        <v>8.6099999999999996E-2</v>
      </c>
      <c r="KU14" s="383">
        <v>8.6099999999999996E-2</v>
      </c>
      <c r="KV14" s="383">
        <v>1.66E-2</v>
      </c>
      <c r="KW14" s="383">
        <v>1.6500000000000001E-2</v>
      </c>
      <c r="KX14" s="383">
        <v>0</v>
      </c>
      <c r="KY14" s="383">
        <v>0</v>
      </c>
      <c r="KZ14" s="383">
        <v>0</v>
      </c>
      <c r="LA14" s="383">
        <v>0</v>
      </c>
      <c r="LB14" s="383">
        <v>0</v>
      </c>
      <c r="LC14" s="383">
        <v>0</v>
      </c>
      <c r="LD14" s="383">
        <v>0</v>
      </c>
      <c r="LE14" s="383">
        <v>0</v>
      </c>
      <c r="LF14" s="383">
        <v>0.1027</v>
      </c>
      <c r="LG14" s="383">
        <v>0.1027</v>
      </c>
      <c r="LH14" s="383">
        <v>0.54479999999999995</v>
      </c>
      <c r="LI14" s="383">
        <v>2.9999999999999997E-4</v>
      </c>
      <c r="LJ14" s="383">
        <v>0.54449999999999998</v>
      </c>
      <c r="LK14" s="383">
        <v>0</v>
      </c>
      <c r="LL14" s="383">
        <v>0</v>
      </c>
      <c r="LM14" s="383">
        <v>2.2000000000000001E-3</v>
      </c>
      <c r="LN14" s="383">
        <v>2.64E-2</v>
      </c>
      <c r="LO14" s="383">
        <v>4.0000000000000002E-4</v>
      </c>
      <c r="LP14" s="383">
        <v>2.5999999999999999E-2</v>
      </c>
      <c r="LQ14" s="383">
        <v>0</v>
      </c>
      <c r="LR14" s="383">
        <v>0</v>
      </c>
      <c r="LS14" s="383">
        <v>0</v>
      </c>
      <c r="LT14" s="383">
        <v>0.61879999999999991</v>
      </c>
      <c r="LX14" s="383">
        <v>1955</v>
      </c>
      <c r="LY14" s="383">
        <v>3.5531999999999999</v>
      </c>
      <c r="LZ14" s="383">
        <v>3.2204000000000002</v>
      </c>
      <c r="MA14" s="383">
        <v>0.33279999999999998</v>
      </c>
      <c r="MB14" s="383">
        <v>4.2000000000000003E-2</v>
      </c>
      <c r="MC14" s="383">
        <v>3.1399999999999997E-2</v>
      </c>
      <c r="MD14" s="383">
        <v>1.06E-2</v>
      </c>
      <c r="ME14" s="383">
        <v>0</v>
      </c>
      <c r="MF14" s="383">
        <v>0.2437</v>
      </c>
      <c r="MG14" s="383">
        <v>2.2200000000000001E-2</v>
      </c>
      <c r="MH14" s="383">
        <v>0.2215</v>
      </c>
      <c r="MI14" s="383">
        <v>0</v>
      </c>
      <c r="MJ14" s="383">
        <v>0</v>
      </c>
      <c r="MK14" s="383">
        <v>0</v>
      </c>
      <c r="ML14" s="383">
        <v>0</v>
      </c>
      <c r="MM14" s="383">
        <v>0</v>
      </c>
      <c r="MN14" s="383">
        <v>4.3E-3</v>
      </c>
      <c r="MO14" s="383">
        <v>3.8999999999999998E-3</v>
      </c>
      <c r="MP14" s="383">
        <v>4.0000000000000002E-4</v>
      </c>
      <c r="MQ14" s="383">
        <v>5.4000000000000003E-3</v>
      </c>
      <c r="MR14" s="383">
        <v>5.4000000000000003E-3</v>
      </c>
      <c r="MS14" s="383">
        <v>0</v>
      </c>
      <c r="MT14" s="383">
        <v>0.34310000000000002</v>
      </c>
      <c r="MU14" s="383">
        <v>2.0500000000000001E-2</v>
      </c>
      <c r="MV14" s="383">
        <v>4.3E-3</v>
      </c>
      <c r="MW14" s="383">
        <v>0.28920000000000001</v>
      </c>
      <c r="MX14" s="383">
        <v>2.9000000000000001E-2</v>
      </c>
      <c r="MY14" s="383">
        <v>0</v>
      </c>
      <c r="MZ14" s="383">
        <v>0</v>
      </c>
      <c r="NA14" s="383">
        <v>0</v>
      </c>
      <c r="NB14" s="383">
        <v>0</v>
      </c>
      <c r="NC14" s="383">
        <v>1.4800000000000001E-2</v>
      </c>
      <c r="ND14" s="383">
        <v>1.09E-2</v>
      </c>
      <c r="NE14" s="383">
        <v>3.8999999999999998E-3</v>
      </c>
      <c r="NF14" s="383">
        <v>0</v>
      </c>
      <c r="NG14" s="383">
        <v>0</v>
      </c>
      <c r="NH14" s="383">
        <v>0</v>
      </c>
      <c r="NI14" s="383">
        <v>0</v>
      </c>
      <c r="NJ14" s="383">
        <v>7.2700000000000001E-2</v>
      </c>
      <c r="NK14" s="383">
        <v>5.6000000000000001E-2</v>
      </c>
      <c r="NL14" s="383">
        <v>1.67E-2</v>
      </c>
      <c r="NM14" s="383">
        <v>0</v>
      </c>
      <c r="NN14" s="383">
        <v>0</v>
      </c>
      <c r="NO14" s="383">
        <v>0</v>
      </c>
      <c r="NP14" s="383">
        <v>0</v>
      </c>
      <c r="NQ14" s="383">
        <v>1.3800000000000002E-2</v>
      </c>
      <c r="NR14" s="383">
        <v>1.06E-2</v>
      </c>
      <c r="NS14" s="383">
        <v>3.0999999999999999E-3</v>
      </c>
      <c r="NT14" s="383">
        <v>4.4400000000000002E-2</v>
      </c>
      <c r="NU14" s="383">
        <v>0.3352</v>
      </c>
      <c r="NV14" s="383">
        <v>4.4000000000000003E-3</v>
      </c>
      <c r="NW14" s="383">
        <v>5.2499999999999998E-2</v>
      </c>
      <c r="NX14" s="383">
        <v>0.1681</v>
      </c>
      <c r="NY14" s="383">
        <v>0.11020000000000001</v>
      </c>
      <c r="NZ14" s="383">
        <v>0</v>
      </c>
      <c r="OA14" s="383">
        <v>0</v>
      </c>
      <c r="OB14" s="383">
        <v>0</v>
      </c>
      <c r="OC14" s="383">
        <v>4.9000000000000002E-2</v>
      </c>
      <c r="OD14" s="383">
        <v>0</v>
      </c>
      <c r="OE14" s="383">
        <v>0</v>
      </c>
      <c r="OF14" s="383">
        <v>0</v>
      </c>
      <c r="OG14" s="383">
        <v>0</v>
      </c>
      <c r="OH14" s="383">
        <v>0</v>
      </c>
      <c r="OI14" s="383">
        <v>0.44139999999999996</v>
      </c>
      <c r="OM14" s="383">
        <v>1955</v>
      </c>
      <c r="ON14" s="383">
        <v>20.4468</v>
      </c>
      <c r="OO14" s="383">
        <v>5.6675000000000004</v>
      </c>
      <c r="OP14" s="383">
        <v>0.54179999999999995</v>
      </c>
      <c r="OQ14" s="383">
        <v>2.7100000000000003E-2</v>
      </c>
      <c r="OR14" s="383">
        <v>3.5531999999999999</v>
      </c>
      <c r="OS14" s="383">
        <v>3.2204000000000002</v>
      </c>
      <c r="OT14" s="383">
        <v>27.015999999999998</v>
      </c>
      <c r="OU14" s="383">
        <v>4.2000000000000003E-2</v>
      </c>
      <c r="OV14" s="383">
        <v>1.4800000000000001E-2</v>
      </c>
      <c r="OW14" s="383">
        <v>0.2437</v>
      </c>
      <c r="OX14" s="383">
        <v>7.2700000000000001E-2</v>
      </c>
      <c r="OY14" s="383">
        <v>0</v>
      </c>
      <c r="OZ14" s="383">
        <v>0</v>
      </c>
      <c r="PA14" s="383">
        <v>27.214200000000002</v>
      </c>
      <c r="PB14" s="383">
        <v>0</v>
      </c>
      <c r="PC14" s="383">
        <v>9.6999999999999986E-3</v>
      </c>
      <c r="PD14" s="383">
        <v>5.8200000000000002E-2</v>
      </c>
      <c r="PE14" s="383">
        <v>0.34310000000000002</v>
      </c>
      <c r="PF14" s="383">
        <v>0.3352</v>
      </c>
      <c r="PG14" s="383">
        <v>27.173599999999997</v>
      </c>
      <c r="PH14" s="383">
        <v>0</v>
      </c>
      <c r="PI14" s="383">
        <v>4.9000000000000002E-2</v>
      </c>
      <c r="PJ14" s="383">
        <v>0.44139999999999996</v>
      </c>
      <c r="PN14" s="383">
        <v>1955</v>
      </c>
      <c r="PY14" s="383">
        <v>1955</v>
      </c>
      <c r="PZ14" s="383">
        <v>27.016009</v>
      </c>
      <c r="QA14" s="383">
        <v>23.744809</v>
      </c>
      <c r="QB14" s="383">
        <v>3.6644000000000001</v>
      </c>
      <c r="QC14" s="383">
        <v>-0.39319999999999999</v>
      </c>
      <c r="QD14" s="383">
        <v>27.016009999999998</v>
      </c>
      <c r="QE14" s="383">
        <v>20.446793</v>
      </c>
      <c r="QF14" s="383">
        <v>6.2364180000000005</v>
      </c>
      <c r="QG14" s="383">
        <v>3.5531640000000002</v>
      </c>
      <c r="QH14" s="383">
        <v>3.2203649999999997</v>
      </c>
      <c r="QI14" s="383">
        <v>27.015999999999995</v>
      </c>
      <c r="QJ14" s="383">
        <v>12.1495</v>
      </c>
      <c r="QK14" s="383">
        <v>11.2216</v>
      </c>
      <c r="QL14" s="383">
        <v>4.4018999999999995</v>
      </c>
      <c r="QM14" s="383">
        <v>-0.75700000000000001</v>
      </c>
      <c r="QP14" s="1126">
        <v>1955</v>
      </c>
      <c r="QQ14" s="508"/>
      <c r="QR14" s="388"/>
      <c r="QS14" s="388"/>
      <c r="QT14" s="388"/>
      <c r="QU14" s="388"/>
      <c r="QV14" s="388"/>
      <c r="QW14" s="388"/>
      <c r="QX14" s="388"/>
      <c r="QY14" s="388"/>
      <c r="QZ14" s="1146">
        <f t="shared" si="2"/>
        <v>0.75502597272485383</v>
      </c>
      <c r="RA14" s="388"/>
      <c r="RB14" s="388"/>
      <c r="RC14" s="507"/>
    </row>
    <row r="15" spans="1:471">
      <c r="C15" s="383">
        <v>1956</v>
      </c>
      <c r="D15" s="383">
        <v>37.480800000000002</v>
      </c>
      <c r="E15" s="383">
        <v>0</v>
      </c>
      <c r="F15" s="383">
        <v>0</v>
      </c>
      <c r="G15" s="383">
        <v>24.9971</v>
      </c>
      <c r="H15" s="383">
        <v>12.483600000000001</v>
      </c>
      <c r="I15" s="383">
        <v>12.483600000000001</v>
      </c>
      <c r="J15" s="383">
        <v>8.5962999999999994</v>
      </c>
      <c r="K15" s="383">
        <v>6.7241</v>
      </c>
      <c r="L15" s="383">
        <v>1.8722000000000001</v>
      </c>
      <c r="M15" s="383">
        <v>1.3751</v>
      </c>
      <c r="N15" s="383">
        <v>0.49710000000000004</v>
      </c>
      <c r="O15" s="383">
        <v>0.499</v>
      </c>
      <c r="P15" s="383">
        <v>0</v>
      </c>
      <c r="Q15" s="383">
        <v>0</v>
      </c>
      <c r="R15" s="383">
        <v>-0.34</v>
      </c>
      <c r="S15" s="383">
        <v>3.7283000000000004</v>
      </c>
      <c r="T15" s="383">
        <v>3.7283000000000004</v>
      </c>
      <c r="U15" s="383">
        <v>0.16950000000000001</v>
      </c>
      <c r="V15" s="383">
        <v>8.5400000000000004E-2</v>
      </c>
      <c r="W15" s="383">
        <v>8.0399999999999999E-2</v>
      </c>
      <c r="X15" s="383">
        <v>0</v>
      </c>
      <c r="Y15" s="383">
        <v>0</v>
      </c>
      <c r="Z15" s="383">
        <v>0</v>
      </c>
      <c r="AA15" s="383">
        <v>3.7000000000000002E-3</v>
      </c>
      <c r="AB15" s="383">
        <v>0</v>
      </c>
      <c r="AC15" s="383">
        <v>1.1254000000000002</v>
      </c>
      <c r="AD15" s="383">
        <v>0.30299999999999999</v>
      </c>
      <c r="AE15" s="383">
        <v>0.76100000000000001</v>
      </c>
      <c r="AF15" s="383">
        <v>0</v>
      </c>
      <c r="AG15" s="383">
        <v>0</v>
      </c>
      <c r="AH15" s="383">
        <v>0</v>
      </c>
      <c r="AI15" s="383">
        <v>6.13E-2</v>
      </c>
      <c r="AJ15" s="383">
        <v>2.7725</v>
      </c>
      <c r="AK15" s="383">
        <v>2.7725</v>
      </c>
      <c r="AL15" s="383">
        <v>0.51160000000000005</v>
      </c>
      <c r="AM15" s="383">
        <v>0</v>
      </c>
      <c r="AN15" s="383">
        <v>0.49710000000000004</v>
      </c>
      <c r="AO15" s="383">
        <v>1.44E-2</v>
      </c>
      <c r="AP15" s="383">
        <v>6.0999999999999999E-2</v>
      </c>
      <c r="AQ15" s="383">
        <v>5.0299999999999997E-2</v>
      </c>
      <c r="AR15" s="383">
        <v>1.0699999999999999E-2</v>
      </c>
      <c r="AS15" s="383">
        <v>0.52770000000000006</v>
      </c>
      <c r="AT15" s="383">
        <v>0.40579999999999999</v>
      </c>
      <c r="AU15" s="383">
        <v>0.60289999999999999</v>
      </c>
      <c r="AV15" s="383">
        <v>0.10150000000000001</v>
      </c>
      <c r="AW15" s="383">
        <v>0.50139999999999996</v>
      </c>
      <c r="AX15" s="383">
        <v>1.8087</v>
      </c>
      <c r="BB15" s="383">
        <v>1956</v>
      </c>
      <c r="BC15" s="383">
        <v>1.1793</v>
      </c>
      <c r="BD15" s="383">
        <v>0</v>
      </c>
      <c r="BE15" s="383">
        <v>0</v>
      </c>
      <c r="BF15" s="383">
        <v>0.44600000000000001</v>
      </c>
      <c r="BG15" s="383">
        <v>0.73320000000000007</v>
      </c>
      <c r="BH15" s="383">
        <v>0.73320000000000007</v>
      </c>
      <c r="BI15" s="383">
        <v>0.32080000000000003</v>
      </c>
      <c r="BJ15" s="383">
        <v>0.2417</v>
      </c>
      <c r="BK15" s="383">
        <v>7.9200000000000007E-2</v>
      </c>
      <c r="BL15" s="383">
        <v>7.1499999999999994E-2</v>
      </c>
      <c r="BM15" s="383">
        <v>7.6E-3</v>
      </c>
      <c r="BN15" s="383">
        <v>6.5200000000000008E-2</v>
      </c>
      <c r="BO15" s="383">
        <v>0</v>
      </c>
      <c r="BP15" s="383">
        <v>0</v>
      </c>
      <c r="BQ15" s="383">
        <v>-7.7000000000000002E-3</v>
      </c>
      <c r="BR15" s="383">
        <v>0.35489999999999999</v>
      </c>
      <c r="BS15" s="383">
        <v>0.35489999999999999</v>
      </c>
      <c r="BT15" s="383">
        <v>0.61560000000000004</v>
      </c>
      <c r="BU15" s="383">
        <v>0.56089999999999995</v>
      </c>
      <c r="BV15" s="383">
        <v>4.99E-2</v>
      </c>
      <c r="BW15" s="383">
        <v>0</v>
      </c>
      <c r="BX15" s="383">
        <v>0</v>
      </c>
      <c r="BY15" s="383">
        <v>0</v>
      </c>
      <c r="BZ15" s="383">
        <v>4.7000000000000002E-3</v>
      </c>
      <c r="CA15" s="383">
        <v>0</v>
      </c>
      <c r="CB15" s="383">
        <v>0.55779999999999996</v>
      </c>
      <c r="CC15" s="383">
        <v>0.46800000000000003</v>
      </c>
      <c r="CD15" s="383">
        <v>3.1699999999999999E-2</v>
      </c>
      <c r="CE15" s="383">
        <v>0</v>
      </c>
      <c r="CF15" s="383">
        <v>0</v>
      </c>
      <c r="CG15" s="383">
        <v>0</v>
      </c>
      <c r="CH15" s="383">
        <v>5.8200000000000002E-2</v>
      </c>
      <c r="CI15" s="383">
        <v>0</v>
      </c>
      <c r="CJ15" s="383">
        <v>0.41270000000000001</v>
      </c>
      <c r="CK15" s="383">
        <v>0.41270000000000001</v>
      </c>
      <c r="CL15" s="383">
        <v>9.6299999999999997E-2</v>
      </c>
      <c r="CM15" s="383">
        <v>0</v>
      </c>
      <c r="CN15" s="383">
        <v>7.6E-3</v>
      </c>
      <c r="CO15" s="383">
        <v>8.8700000000000001E-2</v>
      </c>
      <c r="CP15" s="383">
        <v>0.50529999999999997</v>
      </c>
      <c r="CQ15" s="383">
        <v>0.4224</v>
      </c>
      <c r="CR15" s="383">
        <v>8.2799999999999999E-2</v>
      </c>
      <c r="CS15" s="383">
        <v>0</v>
      </c>
      <c r="CT15" s="383">
        <v>5.3700000000000005E-2</v>
      </c>
      <c r="CU15" s="383">
        <v>5.3700000000000005E-2</v>
      </c>
      <c r="CV15" s="383">
        <v>0</v>
      </c>
      <c r="CW15" s="383">
        <v>0.13819999999999999</v>
      </c>
      <c r="CX15" s="383">
        <v>0.4733</v>
      </c>
      <c r="CY15" s="383">
        <v>8.3199999999999996E-2</v>
      </c>
      <c r="CZ15" s="383">
        <v>0.38669999999999999</v>
      </c>
      <c r="DA15" s="383">
        <v>3.5000000000000001E-3</v>
      </c>
      <c r="DB15" s="383">
        <v>0.34910000000000002</v>
      </c>
      <c r="DF15" s="383">
        <v>1956</v>
      </c>
      <c r="DG15" s="383">
        <v>5.0629</v>
      </c>
      <c r="DH15" s="383">
        <v>0</v>
      </c>
      <c r="DI15" s="383">
        <v>0</v>
      </c>
      <c r="DJ15" s="383">
        <v>0</v>
      </c>
      <c r="DK15" s="383">
        <v>1.6009</v>
      </c>
      <c r="DL15" s="383">
        <v>3.4620000000000002</v>
      </c>
      <c r="DM15" s="383">
        <v>3.4620000000000002</v>
      </c>
      <c r="DN15" s="383">
        <v>2.7483</v>
      </c>
      <c r="DO15" s="383">
        <v>2.1840000000000002</v>
      </c>
      <c r="DP15" s="383">
        <v>0.56429999999999991</v>
      </c>
      <c r="DQ15" s="383">
        <v>0.13880000000000001</v>
      </c>
      <c r="DR15" s="383">
        <v>0.42549999999999999</v>
      </c>
      <c r="DS15" s="383">
        <v>7.5299999999999992E-2</v>
      </c>
      <c r="DT15" s="383">
        <v>0</v>
      </c>
      <c r="DU15" s="383">
        <v>0</v>
      </c>
      <c r="DV15" s="383">
        <v>0</v>
      </c>
      <c r="DW15" s="383">
        <v>0.63829999999999998</v>
      </c>
      <c r="DX15" s="383">
        <v>0.63829999999999998</v>
      </c>
      <c r="DY15" s="383">
        <v>4.8216000000000001</v>
      </c>
      <c r="DZ15" s="383">
        <v>4.0019</v>
      </c>
      <c r="EA15" s="383">
        <v>1.8819000000000001</v>
      </c>
      <c r="EB15" s="383">
        <v>0.15959999999999999</v>
      </c>
      <c r="EC15" s="383">
        <v>1.9604000000000001</v>
      </c>
      <c r="ED15" s="383">
        <v>0.8197000000000001</v>
      </c>
      <c r="EE15" s="383">
        <v>0</v>
      </c>
      <c r="EF15" s="383">
        <v>0</v>
      </c>
      <c r="EG15" s="383">
        <v>-0.88439999999999996</v>
      </c>
      <c r="EH15" s="383">
        <v>-0.45979999999999999</v>
      </c>
      <c r="EI15" s="383">
        <v>-0.42460000000000003</v>
      </c>
      <c r="EJ15" s="383">
        <v>0</v>
      </c>
      <c r="EK15" s="383">
        <v>0</v>
      </c>
      <c r="EL15" s="383">
        <v>0</v>
      </c>
      <c r="EM15" s="383">
        <v>0</v>
      </c>
      <c r="EN15" s="383">
        <v>0.31739999999999996</v>
      </c>
      <c r="EO15" s="383">
        <v>0.13</v>
      </c>
      <c r="EP15" s="383">
        <v>0.14899999999999999</v>
      </c>
      <c r="EQ15" s="383">
        <v>0</v>
      </c>
      <c r="ER15" s="383">
        <v>0</v>
      </c>
      <c r="ES15" s="383">
        <v>0</v>
      </c>
      <c r="ET15" s="383">
        <v>1.1000000000000001E-3</v>
      </c>
      <c r="EU15" s="383">
        <v>3.73E-2</v>
      </c>
      <c r="EV15" s="383">
        <v>0.36030000000000001</v>
      </c>
      <c r="EW15" s="383">
        <v>0.36030000000000001</v>
      </c>
      <c r="EX15" s="383">
        <v>0</v>
      </c>
      <c r="EY15" s="383">
        <v>0</v>
      </c>
      <c r="EZ15" s="383">
        <v>0</v>
      </c>
      <c r="FA15" s="383">
        <v>0</v>
      </c>
      <c r="FB15" s="383">
        <v>0</v>
      </c>
      <c r="FC15" s="383">
        <v>0</v>
      </c>
      <c r="FD15" s="383">
        <v>4.5326000000000004</v>
      </c>
      <c r="FE15" s="383">
        <v>4.5326000000000004</v>
      </c>
      <c r="FF15" s="383">
        <v>1.4175</v>
      </c>
      <c r="FG15" s="383">
        <v>1.3150999999999999</v>
      </c>
      <c r="FH15" s="383">
        <v>0.1024</v>
      </c>
      <c r="FI15" s="383">
        <v>3.0139999999999998</v>
      </c>
      <c r="FJ15" s="383">
        <v>1.9385999999999999</v>
      </c>
      <c r="FK15" s="383">
        <v>0.42549999999999999</v>
      </c>
      <c r="FL15" s="383">
        <v>0.64990000000000003</v>
      </c>
      <c r="FN15" s="383">
        <v>0.27489999999999998</v>
      </c>
      <c r="FO15" s="383">
        <v>0</v>
      </c>
      <c r="FP15" s="383">
        <v>7.6E-3</v>
      </c>
      <c r="FQ15" s="383">
        <v>0</v>
      </c>
      <c r="FR15" s="383">
        <v>0</v>
      </c>
      <c r="FS15" s="383">
        <v>0</v>
      </c>
      <c r="FT15" s="383">
        <v>0</v>
      </c>
      <c r="FU15" s="383">
        <v>0.15880000000000002</v>
      </c>
      <c r="FV15" s="383">
        <v>0.1085</v>
      </c>
      <c r="FW15" s="383">
        <v>0</v>
      </c>
      <c r="FX15" s="383">
        <v>0</v>
      </c>
      <c r="FY15" s="383">
        <v>0</v>
      </c>
      <c r="FZ15" s="383">
        <v>0</v>
      </c>
      <c r="GA15" s="383">
        <v>0</v>
      </c>
      <c r="GB15" s="383">
        <v>0</v>
      </c>
      <c r="GC15" s="383">
        <v>2.9641999999999999</v>
      </c>
      <c r="GD15" s="383">
        <v>1.8909</v>
      </c>
      <c r="GE15" s="383">
        <v>0.49149999999999999</v>
      </c>
      <c r="GF15" s="383">
        <v>0.58179999999999998</v>
      </c>
      <c r="GH15" s="383">
        <v>0.40210000000000001</v>
      </c>
      <c r="GI15" s="383">
        <v>8.8999999999999999E-3</v>
      </c>
      <c r="GJ15" s="383">
        <v>0</v>
      </c>
      <c r="GK15" s="383">
        <v>0</v>
      </c>
      <c r="GL15" s="383">
        <v>0</v>
      </c>
      <c r="GM15" s="383">
        <v>0</v>
      </c>
      <c r="GN15" s="383">
        <v>0.17019999999999999</v>
      </c>
      <c r="GO15" s="383">
        <v>0.22309999999999999</v>
      </c>
      <c r="GP15" s="383">
        <v>0</v>
      </c>
      <c r="GQ15" s="383">
        <v>0</v>
      </c>
      <c r="GR15" s="383">
        <v>0</v>
      </c>
      <c r="GS15" s="383">
        <v>5.8727999999999998</v>
      </c>
      <c r="GW15" s="383">
        <v>1956</v>
      </c>
      <c r="GX15" s="383">
        <v>15.5921</v>
      </c>
      <c r="GY15" s="383">
        <v>0</v>
      </c>
      <c r="GZ15" s="383">
        <v>0</v>
      </c>
      <c r="HA15" s="383">
        <v>6.5164999999999997</v>
      </c>
      <c r="HB15" s="383">
        <v>9.0755999999999997</v>
      </c>
      <c r="HC15" s="383">
        <v>9.0755999999999997</v>
      </c>
      <c r="HD15" s="383">
        <v>1.6453</v>
      </c>
      <c r="HE15" s="383">
        <v>1.3817999999999999</v>
      </c>
      <c r="HF15" s="383">
        <v>0.26350000000000001</v>
      </c>
      <c r="HG15" s="383">
        <v>0.26350000000000001</v>
      </c>
      <c r="HH15" s="383">
        <v>0</v>
      </c>
      <c r="HI15" s="383">
        <v>0.1802</v>
      </c>
      <c r="HJ15" s="383">
        <v>0</v>
      </c>
      <c r="HK15" s="383">
        <v>0</v>
      </c>
      <c r="HL15" s="520">
        <v>-7.6799999999999993E-2</v>
      </c>
      <c r="HM15" s="520">
        <v>7.3268999999999993</v>
      </c>
      <c r="HN15" s="520">
        <v>0.74099999999999999</v>
      </c>
      <c r="HO15" s="520">
        <v>6.5858999999999996</v>
      </c>
      <c r="HP15" s="608">
        <f t="shared" si="0"/>
        <v>0.43648911495069476</v>
      </c>
      <c r="HQ15" s="608">
        <f t="shared" si="1"/>
        <v>5.8149726021481802</v>
      </c>
      <c r="HR15" s="520">
        <v>7.3268999999999993</v>
      </c>
      <c r="HS15" s="520">
        <v>13.739000000000001</v>
      </c>
      <c r="HT15" s="520">
        <v>10.862399999999999</v>
      </c>
      <c r="HU15" s="520">
        <v>2.8765999999999998</v>
      </c>
      <c r="HV15" s="520">
        <v>1.9464000000000001</v>
      </c>
      <c r="HW15" s="520">
        <v>0.9302999999999999</v>
      </c>
      <c r="HX15" s="520">
        <v>1.3673</v>
      </c>
      <c r="HY15" s="520">
        <v>0.40089999999999998</v>
      </c>
      <c r="HZ15" s="520">
        <v>0.73760000000000003</v>
      </c>
      <c r="IA15" s="520">
        <v>0</v>
      </c>
      <c r="IB15" s="520">
        <v>0</v>
      </c>
      <c r="IC15" s="520">
        <v>4.8600000000000004E-2</v>
      </c>
      <c r="ID15" s="520">
        <v>0.1802</v>
      </c>
      <c r="IE15" s="520">
        <v>0.2606</v>
      </c>
      <c r="IF15" s="520">
        <v>0.1045</v>
      </c>
      <c r="IG15" s="520">
        <v>0.15609999999999999</v>
      </c>
      <c r="IH15" s="520">
        <v>22.172599999999999</v>
      </c>
      <c r="II15" s="520">
        <v>22.172599999999999</v>
      </c>
      <c r="IJ15" s="520">
        <v>3.4636999999999998</v>
      </c>
      <c r="IK15" s="520">
        <v>1.853</v>
      </c>
      <c r="IL15" s="520">
        <v>1.0266</v>
      </c>
      <c r="IM15" s="520">
        <v>0.58399999999999996</v>
      </c>
      <c r="IN15" s="520">
        <v>1.0688</v>
      </c>
      <c r="IO15" s="520">
        <v>0.18880000000000002</v>
      </c>
      <c r="IP15" s="520">
        <v>0.88</v>
      </c>
      <c r="IQ15" s="520">
        <v>0</v>
      </c>
      <c r="IR15" s="520">
        <v>0</v>
      </c>
      <c r="IS15" s="520">
        <v>0.83610000000000007</v>
      </c>
      <c r="IT15" s="520">
        <v>0.73370000000000002</v>
      </c>
      <c r="IU15" s="520">
        <v>0.1024</v>
      </c>
      <c r="IV15" s="520">
        <v>3.6326999999999998</v>
      </c>
      <c r="IW15" s="520">
        <v>1.9464000000000001</v>
      </c>
      <c r="IX15" s="520">
        <v>0.9302999999999999</v>
      </c>
      <c r="IY15" s="520">
        <v>0.75609999999999999</v>
      </c>
      <c r="IZ15" s="520">
        <v>1.1476999999999999</v>
      </c>
      <c r="JA15" s="520">
        <v>0.20760000000000001</v>
      </c>
      <c r="JB15" s="520">
        <v>0.94010000000000005</v>
      </c>
      <c r="JC15" s="520">
        <v>0</v>
      </c>
      <c r="JD15" s="520">
        <v>0</v>
      </c>
      <c r="JE15" s="520">
        <v>0</v>
      </c>
      <c r="JF15" s="520">
        <v>21.0886</v>
      </c>
      <c r="JJ15" s="383">
        <v>1956</v>
      </c>
      <c r="JK15" s="383">
        <v>14.261200000000001</v>
      </c>
      <c r="JL15" s="383">
        <v>0</v>
      </c>
      <c r="JM15" s="383">
        <v>0</v>
      </c>
      <c r="JN15" s="383">
        <v>6.2943999999999996</v>
      </c>
      <c r="JO15" s="383">
        <v>7.9668000000000001</v>
      </c>
      <c r="JP15" s="383">
        <v>7.9668000000000001</v>
      </c>
      <c r="JQ15" s="383">
        <v>1.3531</v>
      </c>
      <c r="JR15" s="383">
        <v>1.1335</v>
      </c>
      <c r="JS15" s="383">
        <v>0.2195</v>
      </c>
      <c r="JT15" s="383">
        <v>0.2195</v>
      </c>
      <c r="JU15" s="383">
        <v>0</v>
      </c>
      <c r="JV15" s="383">
        <v>0.13780000000000001</v>
      </c>
      <c r="JW15" s="383">
        <v>0</v>
      </c>
      <c r="JX15" s="383">
        <v>0</v>
      </c>
      <c r="JY15" s="383">
        <v>-7.3499999999999996E-2</v>
      </c>
      <c r="JZ15" s="383">
        <v>6.5493999999999994</v>
      </c>
      <c r="KD15" s="383">
        <v>1956</v>
      </c>
      <c r="KE15" s="383">
        <v>0.59770000000000001</v>
      </c>
      <c r="KF15" s="383">
        <v>0</v>
      </c>
      <c r="KG15" s="383">
        <v>0</v>
      </c>
      <c r="KH15" s="383">
        <v>0.11209999999999999</v>
      </c>
      <c r="KI15" s="383">
        <v>0.48560000000000003</v>
      </c>
      <c r="KJ15" s="383">
        <v>0.48560000000000003</v>
      </c>
      <c r="KK15" s="383">
        <v>0.39810000000000001</v>
      </c>
      <c r="KL15" s="383">
        <v>0.30839999999999995</v>
      </c>
      <c r="KM15" s="383">
        <v>8.9700000000000002E-2</v>
      </c>
      <c r="KN15" s="383">
        <v>8.9700000000000002E-2</v>
      </c>
      <c r="KO15" s="383">
        <v>0</v>
      </c>
      <c r="KP15" s="383">
        <v>0</v>
      </c>
      <c r="KQ15" s="383">
        <v>0</v>
      </c>
      <c r="KR15" s="383">
        <v>0</v>
      </c>
      <c r="KS15" s="383">
        <v>0</v>
      </c>
      <c r="KT15" s="383">
        <v>8.7499999999999994E-2</v>
      </c>
      <c r="KU15" s="383">
        <v>8.7499999999999994E-2</v>
      </c>
      <c r="KV15" s="383">
        <v>1.7999999999999999E-2</v>
      </c>
      <c r="KW15" s="383">
        <v>1.7999999999999999E-2</v>
      </c>
      <c r="KX15" s="383">
        <v>0</v>
      </c>
      <c r="KY15" s="383">
        <v>0</v>
      </c>
      <c r="KZ15" s="383">
        <v>0</v>
      </c>
      <c r="LA15" s="383">
        <v>0</v>
      </c>
      <c r="LB15" s="383">
        <v>0</v>
      </c>
      <c r="LC15" s="383">
        <v>0</v>
      </c>
      <c r="LD15" s="383">
        <v>0</v>
      </c>
      <c r="LE15" s="383">
        <v>0</v>
      </c>
      <c r="LF15" s="383">
        <v>0.1055</v>
      </c>
      <c r="LG15" s="383">
        <v>0.1055</v>
      </c>
      <c r="LH15" s="383">
        <v>0.58410000000000006</v>
      </c>
      <c r="LI15" s="383">
        <v>4.0000000000000002E-4</v>
      </c>
      <c r="LJ15" s="383">
        <v>0.5837</v>
      </c>
      <c r="LK15" s="383">
        <v>0</v>
      </c>
      <c r="LL15" s="383">
        <v>0</v>
      </c>
      <c r="LM15" s="383">
        <v>2.2000000000000001E-3</v>
      </c>
      <c r="LN15" s="383">
        <v>2.7199999999999998E-2</v>
      </c>
      <c r="LO15" s="383">
        <v>4.0000000000000002E-4</v>
      </c>
      <c r="LP15" s="383">
        <v>2.6800000000000001E-2</v>
      </c>
      <c r="LQ15" s="383">
        <v>0</v>
      </c>
      <c r="LR15" s="383">
        <v>0</v>
      </c>
      <c r="LS15" s="383">
        <v>0</v>
      </c>
      <c r="LT15" s="383">
        <v>0.66010000000000002</v>
      </c>
      <c r="LX15" s="383">
        <v>1956</v>
      </c>
      <c r="LY15" s="383">
        <v>3.6773000000000002</v>
      </c>
      <c r="LZ15" s="383">
        <v>3.9766999999999997</v>
      </c>
      <c r="MA15" s="383">
        <v>-0.2994</v>
      </c>
      <c r="MB15" s="383">
        <v>4.7299999999999995E-2</v>
      </c>
      <c r="MC15" s="383">
        <v>3.5299999999999998E-2</v>
      </c>
      <c r="MD15" s="383">
        <v>1.2E-2</v>
      </c>
      <c r="ME15" s="383">
        <v>0</v>
      </c>
      <c r="MF15" s="383">
        <v>0.27860000000000001</v>
      </c>
      <c r="MG15" s="383">
        <v>3.3399999999999999E-2</v>
      </c>
      <c r="MH15" s="383">
        <v>0.2452</v>
      </c>
      <c r="MI15" s="383">
        <v>0</v>
      </c>
      <c r="MJ15" s="383">
        <v>0</v>
      </c>
      <c r="MK15" s="383">
        <v>0</v>
      </c>
      <c r="ML15" s="383">
        <v>0</v>
      </c>
      <c r="MM15" s="383">
        <v>0</v>
      </c>
      <c r="MN15" s="383">
        <v>4.7000000000000002E-3</v>
      </c>
      <c r="MO15" s="383">
        <v>4.2000000000000006E-3</v>
      </c>
      <c r="MP15" s="383">
        <v>5.0000000000000001E-4</v>
      </c>
      <c r="MQ15" s="383">
        <v>6.4000000000000003E-3</v>
      </c>
      <c r="MR15" s="383">
        <v>6.4000000000000003E-3</v>
      </c>
      <c r="MS15" s="383">
        <v>0</v>
      </c>
      <c r="MT15" s="383">
        <v>0.219</v>
      </c>
      <c r="MU15" s="383">
        <v>2.5600000000000001E-2</v>
      </c>
      <c r="MV15" s="383">
        <v>4.4999999999999997E-3</v>
      </c>
      <c r="MW15" s="383">
        <v>0.15880000000000002</v>
      </c>
      <c r="MX15" s="383">
        <v>3.0100000000000002E-2</v>
      </c>
      <c r="MY15" s="383">
        <v>0</v>
      </c>
      <c r="MZ15" s="383">
        <v>0</v>
      </c>
      <c r="NA15" s="383">
        <v>0</v>
      </c>
      <c r="NB15" s="383">
        <v>0</v>
      </c>
      <c r="NC15" s="383">
        <v>1.72E-2</v>
      </c>
      <c r="ND15" s="383">
        <v>1.2999999999999999E-2</v>
      </c>
      <c r="NE15" s="383">
        <v>4.2000000000000006E-3</v>
      </c>
      <c r="NF15" s="383">
        <v>0</v>
      </c>
      <c r="NG15" s="383">
        <v>0</v>
      </c>
      <c r="NH15" s="383">
        <v>0</v>
      </c>
      <c r="NI15" s="383">
        <v>0</v>
      </c>
      <c r="NJ15" s="383">
        <v>9.5000000000000001E-2</v>
      </c>
      <c r="NK15" s="383">
        <v>7.3999999999999996E-2</v>
      </c>
      <c r="NL15" s="383">
        <v>2.1000000000000001E-2</v>
      </c>
      <c r="NM15" s="383">
        <v>0</v>
      </c>
      <c r="NN15" s="383">
        <v>0</v>
      </c>
      <c r="NO15" s="383">
        <v>0</v>
      </c>
      <c r="NP15" s="383">
        <v>0</v>
      </c>
      <c r="NQ15" s="383">
        <v>1.5599999999999999E-2</v>
      </c>
      <c r="NR15" s="383">
        <v>1.2E-2</v>
      </c>
      <c r="NS15" s="383">
        <v>3.5999999999999999E-3</v>
      </c>
      <c r="NT15" s="383">
        <v>5.3100000000000001E-2</v>
      </c>
      <c r="NU15" s="383">
        <v>0.37810000000000005</v>
      </c>
      <c r="NV15" s="383">
        <v>4.7000000000000002E-3</v>
      </c>
      <c r="NW15" s="383">
        <v>6.13E-2</v>
      </c>
      <c r="NX15" s="383">
        <v>0.17019999999999999</v>
      </c>
      <c r="NY15" s="383">
        <v>0.1419</v>
      </c>
      <c r="NZ15" s="383">
        <v>0</v>
      </c>
      <c r="OA15" s="383">
        <v>0</v>
      </c>
      <c r="OB15" s="383">
        <v>0</v>
      </c>
      <c r="OC15" s="383">
        <v>5.9700000000000003E-2</v>
      </c>
      <c r="OD15" s="383">
        <v>0</v>
      </c>
      <c r="OE15" s="383">
        <v>0</v>
      </c>
      <c r="OF15" s="383">
        <v>0</v>
      </c>
      <c r="OG15" s="383">
        <v>0</v>
      </c>
      <c r="OH15" s="383">
        <v>0</v>
      </c>
      <c r="OI15" s="383">
        <v>-0.36199999999999999</v>
      </c>
      <c r="OM15" s="383">
        <v>1956</v>
      </c>
      <c r="ON15" s="383">
        <v>23.059900000000003</v>
      </c>
      <c r="OO15" s="383">
        <v>6.3773</v>
      </c>
      <c r="OP15" s="383">
        <v>0.61560000000000004</v>
      </c>
      <c r="OQ15" s="383">
        <v>2.87E-2</v>
      </c>
      <c r="OR15" s="383">
        <v>3.6773000000000002</v>
      </c>
      <c r="OS15" s="383">
        <v>3.9766999999999997</v>
      </c>
      <c r="OT15" s="383">
        <v>29.7821</v>
      </c>
      <c r="OU15" s="383">
        <v>4.7299999999999995E-2</v>
      </c>
      <c r="OV15" s="383">
        <v>1.72E-2</v>
      </c>
      <c r="OW15" s="383">
        <v>0.27860000000000001</v>
      </c>
      <c r="OX15" s="383">
        <v>9.5000000000000001E-2</v>
      </c>
      <c r="OY15" s="383">
        <v>0</v>
      </c>
      <c r="OZ15" s="383">
        <v>0</v>
      </c>
      <c r="PA15" s="383">
        <v>29.995900000000002</v>
      </c>
      <c r="PB15" s="383">
        <v>0</v>
      </c>
      <c r="PC15" s="383">
        <v>1.1100000000000002E-2</v>
      </c>
      <c r="PD15" s="383">
        <v>6.8699999999999997E-2</v>
      </c>
      <c r="PE15" s="383">
        <v>0.219</v>
      </c>
      <c r="PF15" s="383">
        <v>0.37810000000000005</v>
      </c>
      <c r="PG15" s="383">
        <v>29.779299999999999</v>
      </c>
      <c r="PH15" s="383">
        <v>0</v>
      </c>
      <c r="PI15" s="383">
        <v>5.9700000000000003E-2</v>
      </c>
      <c r="PJ15" s="383">
        <v>-0.36199999999999999</v>
      </c>
      <c r="PN15" s="383">
        <v>1956</v>
      </c>
      <c r="PY15" s="383">
        <v>1956</v>
      </c>
      <c r="PZ15" s="383">
        <v>29.782117999999993</v>
      </c>
      <c r="QA15" s="383">
        <v>26.240017999999996</v>
      </c>
      <c r="QB15" s="383">
        <v>4.0019</v>
      </c>
      <c r="QC15" s="383">
        <v>-0.45979999999999999</v>
      </c>
      <c r="QD15" s="383">
        <v>29.782118000000001</v>
      </c>
      <c r="QE15" s="383">
        <v>23.059861999999999</v>
      </c>
      <c r="QF15" s="383">
        <v>7.0216629999999993</v>
      </c>
      <c r="QG15" s="383">
        <v>3.677298</v>
      </c>
      <c r="QH15" s="383">
        <v>3.9767049999999999</v>
      </c>
      <c r="QI15" s="383">
        <v>29.7821</v>
      </c>
      <c r="QJ15" s="383">
        <v>13.7089</v>
      </c>
      <c r="QK15" s="383">
        <v>12.135999999999999</v>
      </c>
      <c r="QL15" s="383">
        <v>4.8216000000000001</v>
      </c>
      <c r="QM15" s="383">
        <v>-0.88439999999999996</v>
      </c>
      <c r="QP15" s="1126">
        <v>1956</v>
      </c>
      <c r="QQ15" s="508"/>
      <c r="QR15" s="388"/>
      <c r="QS15" s="388"/>
      <c r="QT15" s="388"/>
      <c r="QU15" s="388"/>
      <c r="QV15" s="388"/>
      <c r="QW15" s="388"/>
      <c r="QX15" s="388"/>
      <c r="QY15" s="388"/>
      <c r="QZ15" s="1146">
        <f t="shared" si="2"/>
        <v>0.75502597272485383</v>
      </c>
      <c r="RA15" s="388"/>
      <c r="RB15" s="388"/>
      <c r="RC15" s="507"/>
    </row>
    <row r="16" spans="1:471">
      <c r="C16" s="383">
        <v>1957</v>
      </c>
      <c r="D16" s="383">
        <v>41.931199999999997</v>
      </c>
      <c r="E16" s="383">
        <v>0</v>
      </c>
      <c r="F16" s="383">
        <v>0</v>
      </c>
      <c r="G16" s="383">
        <v>27.8398</v>
      </c>
      <c r="H16" s="383">
        <v>14.0914</v>
      </c>
      <c r="I16" s="383">
        <v>14.0914</v>
      </c>
      <c r="J16" s="383">
        <v>9.6745000000000001</v>
      </c>
      <c r="K16" s="383">
        <v>7.6529999999999996</v>
      </c>
      <c r="L16" s="383">
        <v>2.0215000000000001</v>
      </c>
      <c r="M16" s="383">
        <v>1.5143</v>
      </c>
      <c r="N16" s="383">
        <v>0.50719999999999998</v>
      </c>
      <c r="O16" s="383">
        <v>0.56659999999999999</v>
      </c>
      <c r="P16" s="383">
        <v>0</v>
      </c>
      <c r="Q16" s="383">
        <v>0</v>
      </c>
      <c r="R16" s="383">
        <v>-0.35149999999999998</v>
      </c>
      <c r="S16" s="383">
        <v>4.2018000000000004</v>
      </c>
      <c r="T16" s="383">
        <v>4.2018000000000004</v>
      </c>
      <c r="U16" s="383">
        <v>0.19700000000000001</v>
      </c>
      <c r="V16" s="383">
        <v>0.1018</v>
      </c>
      <c r="W16" s="383">
        <v>9.0299999999999991E-2</v>
      </c>
      <c r="X16" s="383">
        <v>0</v>
      </c>
      <c r="Y16" s="383">
        <v>0</v>
      </c>
      <c r="Z16" s="383">
        <v>0</v>
      </c>
      <c r="AA16" s="383">
        <v>4.9000000000000007E-3</v>
      </c>
      <c r="AB16" s="383">
        <v>0</v>
      </c>
      <c r="AC16" s="383">
        <v>1.2865</v>
      </c>
      <c r="AD16" s="383">
        <v>0.43539999999999995</v>
      </c>
      <c r="AE16" s="383">
        <v>0.80929999999999991</v>
      </c>
      <c r="AF16" s="383">
        <v>0</v>
      </c>
      <c r="AG16" s="383">
        <v>0</v>
      </c>
      <c r="AH16" s="383">
        <v>0</v>
      </c>
      <c r="AI16" s="383">
        <v>4.1700000000000001E-2</v>
      </c>
      <c r="AJ16" s="383">
        <v>3.1123000000000003</v>
      </c>
      <c r="AK16" s="383">
        <v>3.1123000000000003</v>
      </c>
      <c r="AL16" s="383">
        <v>0.52910000000000001</v>
      </c>
      <c r="AM16" s="383">
        <v>0</v>
      </c>
      <c r="AN16" s="383">
        <v>0.50719999999999998</v>
      </c>
      <c r="AO16" s="383">
        <v>2.1899999999999999E-2</v>
      </c>
      <c r="AP16" s="383">
        <v>8.2599999999999993E-2</v>
      </c>
      <c r="AQ16" s="383">
        <v>7.0900000000000005E-2</v>
      </c>
      <c r="AR16" s="383">
        <v>1.1599999999999999E-2</v>
      </c>
      <c r="AS16" s="383">
        <v>0.55479999999999996</v>
      </c>
      <c r="AT16" s="383">
        <v>0.41910000000000003</v>
      </c>
      <c r="AU16" s="383">
        <v>0.67889999999999995</v>
      </c>
      <c r="AV16" s="383">
        <v>0.12079999999999999</v>
      </c>
      <c r="AW16" s="383">
        <v>0.55810000000000004</v>
      </c>
      <c r="AX16" s="383">
        <v>2.0710999999999999</v>
      </c>
      <c r="BB16" s="383">
        <v>1957</v>
      </c>
      <c r="BC16" s="383">
        <v>1.4196</v>
      </c>
      <c r="BD16" s="383">
        <v>0</v>
      </c>
      <c r="BE16" s="383">
        <v>0</v>
      </c>
      <c r="BF16" s="383">
        <v>0.49360000000000004</v>
      </c>
      <c r="BG16" s="383">
        <v>0.92589999999999995</v>
      </c>
      <c r="BH16" s="383">
        <v>0.92589999999999995</v>
      </c>
      <c r="BI16" s="383">
        <v>0.35460000000000003</v>
      </c>
      <c r="BJ16" s="383">
        <v>0.2631</v>
      </c>
      <c r="BK16" s="383">
        <v>9.1499999999999998E-2</v>
      </c>
      <c r="BL16" s="383">
        <v>8.270000000000001E-2</v>
      </c>
      <c r="BM16" s="383">
        <v>8.8000000000000005E-3</v>
      </c>
      <c r="BN16" s="383">
        <v>8.6099999999999996E-2</v>
      </c>
      <c r="BO16" s="383">
        <v>0</v>
      </c>
      <c r="BP16" s="383">
        <v>0</v>
      </c>
      <c r="BQ16" s="383">
        <v>-2.9899999999999999E-2</v>
      </c>
      <c r="BR16" s="383">
        <v>0.5151</v>
      </c>
      <c r="BS16" s="383">
        <v>0.5151</v>
      </c>
      <c r="BT16" s="383">
        <v>0.78289999999999993</v>
      </c>
      <c r="BU16" s="383">
        <v>0.72410000000000008</v>
      </c>
      <c r="BV16" s="383">
        <v>5.3399999999999996E-2</v>
      </c>
      <c r="BW16" s="383">
        <v>0</v>
      </c>
      <c r="BX16" s="383">
        <v>0</v>
      </c>
      <c r="BY16" s="383">
        <v>0</v>
      </c>
      <c r="BZ16" s="383">
        <v>5.4999999999999997E-3</v>
      </c>
      <c r="CA16" s="383">
        <v>0</v>
      </c>
      <c r="CB16" s="383">
        <v>0.6925</v>
      </c>
      <c r="CC16" s="383">
        <v>0.58710000000000007</v>
      </c>
      <c r="CD16" s="383">
        <v>3.6899999999999995E-2</v>
      </c>
      <c r="CE16" s="383">
        <v>0</v>
      </c>
      <c r="CF16" s="383">
        <v>0</v>
      </c>
      <c r="CG16" s="383">
        <v>0</v>
      </c>
      <c r="CH16" s="383">
        <v>6.8500000000000005E-2</v>
      </c>
      <c r="CI16" s="383">
        <v>0</v>
      </c>
      <c r="CJ16" s="383">
        <v>0.60550000000000004</v>
      </c>
      <c r="CK16" s="383">
        <v>0.60550000000000004</v>
      </c>
      <c r="CL16" s="383">
        <v>0.10679999999999999</v>
      </c>
      <c r="CM16" s="383">
        <v>0</v>
      </c>
      <c r="CN16" s="383">
        <v>8.8000000000000005E-3</v>
      </c>
      <c r="CO16" s="383">
        <v>9.8100000000000007E-2</v>
      </c>
      <c r="CP16" s="383">
        <v>0.60160000000000002</v>
      </c>
      <c r="CQ16" s="383">
        <v>0.50290000000000001</v>
      </c>
      <c r="CR16" s="383">
        <v>9.8599999999999993E-2</v>
      </c>
      <c r="CS16" s="383">
        <v>0</v>
      </c>
      <c r="CT16" s="383">
        <v>0.1043</v>
      </c>
      <c r="CU16" s="383">
        <v>0.1043</v>
      </c>
      <c r="CV16" s="383">
        <v>0</v>
      </c>
      <c r="CW16" s="383">
        <v>0.1487</v>
      </c>
      <c r="CX16" s="383">
        <v>0.56440000000000001</v>
      </c>
      <c r="CY16" s="383">
        <v>9.9099999999999994E-2</v>
      </c>
      <c r="CZ16" s="383">
        <v>0.46029999999999999</v>
      </c>
      <c r="DA16" s="383">
        <v>5.0000000000000001E-3</v>
      </c>
      <c r="DB16" s="383">
        <v>0.49660000000000004</v>
      </c>
      <c r="DF16" s="383">
        <v>1957</v>
      </c>
      <c r="DG16" s="383">
        <v>5.6038000000000006</v>
      </c>
      <c r="DH16" s="383">
        <v>0</v>
      </c>
      <c r="DI16" s="383">
        <v>0</v>
      </c>
      <c r="DJ16" s="383">
        <v>0</v>
      </c>
      <c r="DK16" s="383">
        <v>1.7603</v>
      </c>
      <c r="DL16" s="383">
        <v>3.8435000000000001</v>
      </c>
      <c r="DM16" s="383">
        <v>3.8435000000000001</v>
      </c>
      <c r="DN16" s="383">
        <v>3.0550000000000002</v>
      </c>
      <c r="DO16" s="383">
        <v>2.4131</v>
      </c>
      <c r="DP16" s="383">
        <v>0.64190000000000003</v>
      </c>
      <c r="DQ16" s="383">
        <v>0.15159999999999998</v>
      </c>
      <c r="DR16" s="383">
        <v>0.4904</v>
      </c>
      <c r="DS16" s="383">
        <v>7.9700000000000007E-2</v>
      </c>
      <c r="DT16" s="383">
        <v>0</v>
      </c>
      <c r="DU16" s="383">
        <v>0</v>
      </c>
      <c r="DV16" s="383">
        <v>0</v>
      </c>
      <c r="DW16" s="383">
        <v>0.70879999999999999</v>
      </c>
      <c r="DX16" s="383">
        <v>0.70879999999999999</v>
      </c>
      <c r="DY16" s="383">
        <v>5.4663999999999993</v>
      </c>
      <c r="DZ16" s="383">
        <v>4.5293999999999999</v>
      </c>
      <c r="EA16" s="383">
        <v>2.1381999999999999</v>
      </c>
      <c r="EB16" s="383">
        <v>0.17480000000000001</v>
      </c>
      <c r="EC16" s="383">
        <v>2.2164000000000001</v>
      </c>
      <c r="ED16" s="383">
        <v>0.93700000000000006</v>
      </c>
      <c r="EE16" s="383">
        <v>0</v>
      </c>
      <c r="EF16" s="383">
        <v>0</v>
      </c>
      <c r="EG16" s="383">
        <v>-0.90989999999999993</v>
      </c>
      <c r="EH16" s="383">
        <v>-0.45929999999999999</v>
      </c>
      <c r="EI16" s="383">
        <v>-0.4506</v>
      </c>
      <c r="EJ16" s="383">
        <v>0</v>
      </c>
      <c r="EK16" s="383">
        <v>0</v>
      </c>
      <c r="EL16" s="383">
        <v>0</v>
      </c>
      <c r="EM16" s="383">
        <v>0</v>
      </c>
      <c r="EN16" s="383">
        <v>0.30310000000000004</v>
      </c>
      <c r="EO16" s="383">
        <v>0.14169999999999999</v>
      </c>
      <c r="EP16" s="383">
        <v>0.1411</v>
      </c>
      <c r="EQ16" s="383">
        <v>0</v>
      </c>
      <c r="ER16" s="383">
        <v>0</v>
      </c>
      <c r="ES16" s="383">
        <v>0</v>
      </c>
      <c r="ET16" s="383">
        <v>1.2999999999999999E-3</v>
      </c>
      <c r="EU16" s="383">
        <v>1.89E-2</v>
      </c>
      <c r="EV16" s="383">
        <v>0.38110000000000005</v>
      </c>
      <c r="EW16" s="383">
        <v>0.38110000000000005</v>
      </c>
      <c r="EX16" s="383">
        <v>0</v>
      </c>
      <c r="EY16" s="383">
        <v>0</v>
      </c>
      <c r="EZ16" s="383">
        <v>0</v>
      </c>
      <c r="FA16" s="383">
        <v>0</v>
      </c>
      <c r="FB16" s="383">
        <v>0</v>
      </c>
      <c r="FC16" s="383">
        <v>0</v>
      </c>
      <c r="FD16" s="383">
        <v>5.1873000000000005</v>
      </c>
      <c r="FE16" s="383">
        <v>5.1873000000000005</v>
      </c>
      <c r="FF16" s="383">
        <v>1.6465000000000001</v>
      </c>
      <c r="FG16" s="383">
        <v>1.5266999999999999</v>
      </c>
      <c r="FH16" s="383">
        <v>0.1198</v>
      </c>
      <c r="FI16" s="383">
        <v>3.3833000000000002</v>
      </c>
      <c r="FJ16" s="383">
        <v>2.1375000000000002</v>
      </c>
      <c r="FK16" s="383">
        <v>0.4904</v>
      </c>
      <c r="FL16" s="383">
        <v>0.75539999999999996</v>
      </c>
      <c r="FN16" s="383">
        <v>0.19400000000000001</v>
      </c>
      <c r="FO16" s="383">
        <v>0</v>
      </c>
      <c r="FP16" s="383">
        <v>8.9999999999999993E-3</v>
      </c>
      <c r="FQ16" s="383">
        <v>0</v>
      </c>
      <c r="FR16" s="383">
        <v>0</v>
      </c>
      <c r="FS16" s="383">
        <v>0</v>
      </c>
      <c r="FT16" s="383">
        <v>0</v>
      </c>
      <c r="FU16" s="383">
        <v>6.2200000000000005E-2</v>
      </c>
      <c r="FV16" s="383">
        <v>0.12279999999999999</v>
      </c>
      <c r="FW16" s="383">
        <v>0</v>
      </c>
      <c r="FX16" s="383">
        <v>0</v>
      </c>
      <c r="FY16" s="383">
        <v>0</v>
      </c>
      <c r="FZ16" s="383">
        <v>0</v>
      </c>
      <c r="GA16" s="383">
        <v>0</v>
      </c>
      <c r="GB16" s="383">
        <v>0</v>
      </c>
      <c r="GC16" s="383">
        <v>3.3805000000000001</v>
      </c>
      <c r="GD16" s="383">
        <v>2.1635999999999997</v>
      </c>
      <c r="GE16" s="383">
        <v>0.55559999999999998</v>
      </c>
      <c r="GF16" s="383">
        <v>0.6613</v>
      </c>
      <c r="GH16" s="383">
        <v>0.42730000000000001</v>
      </c>
      <c r="GI16" s="383">
        <v>1.0500000000000001E-2</v>
      </c>
      <c r="GJ16" s="383">
        <v>0</v>
      </c>
      <c r="GK16" s="383">
        <v>0</v>
      </c>
      <c r="GL16" s="383">
        <v>0</v>
      </c>
      <c r="GM16" s="383">
        <v>0</v>
      </c>
      <c r="GN16" s="383">
        <v>0.17130000000000001</v>
      </c>
      <c r="GO16" s="383">
        <v>0.24540000000000001</v>
      </c>
      <c r="GP16" s="383">
        <v>0</v>
      </c>
      <c r="GQ16" s="383">
        <v>0</v>
      </c>
      <c r="GR16" s="383">
        <v>0</v>
      </c>
      <c r="GS16" s="383">
        <v>6.6033999999999997</v>
      </c>
      <c r="GW16" s="383">
        <v>1957</v>
      </c>
      <c r="GX16" s="383">
        <v>17.325099999999999</v>
      </c>
      <c r="GY16" s="383">
        <v>0</v>
      </c>
      <c r="GZ16" s="383">
        <v>0</v>
      </c>
      <c r="HA16" s="383">
        <v>7.1429999999999998</v>
      </c>
      <c r="HB16" s="383">
        <v>10.1821</v>
      </c>
      <c r="HC16" s="383">
        <v>10.1821</v>
      </c>
      <c r="HD16" s="383">
        <v>1.8212999999999999</v>
      </c>
      <c r="HE16" s="383">
        <v>1.5347999999999999</v>
      </c>
      <c r="HF16" s="383">
        <v>0.28639999999999999</v>
      </c>
      <c r="HG16" s="383">
        <v>0.28639999999999999</v>
      </c>
      <c r="HH16" s="383">
        <v>0</v>
      </c>
      <c r="HI16" s="383">
        <v>0.2046</v>
      </c>
      <c r="HJ16" s="383">
        <v>0</v>
      </c>
      <c r="HK16" s="383">
        <v>0</v>
      </c>
      <c r="HL16" s="520">
        <v>-6.9199999999999998E-2</v>
      </c>
      <c r="HM16" s="520">
        <v>8.2252999999999989</v>
      </c>
      <c r="HN16" s="520">
        <v>0.85</v>
      </c>
      <c r="HO16" s="520">
        <v>7.3754</v>
      </c>
      <c r="HP16" s="608">
        <f t="shared" si="0"/>
        <v>0.50069601580039214</v>
      </c>
      <c r="HQ16" s="608">
        <f t="shared" si="1"/>
        <v>6.51205589667072</v>
      </c>
      <c r="HR16" s="520">
        <v>8.2252999999999989</v>
      </c>
      <c r="HS16" s="520">
        <v>15.359500000000001</v>
      </c>
      <c r="HT16" s="520">
        <v>12.2079</v>
      </c>
      <c r="HU16" s="520">
        <v>3.1515999999999997</v>
      </c>
      <c r="HV16" s="520">
        <v>2.1452</v>
      </c>
      <c r="HW16" s="520">
        <v>1.0064</v>
      </c>
      <c r="HX16" s="520">
        <v>1.5514000000000001</v>
      </c>
      <c r="HY16" s="520">
        <v>0.5101</v>
      </c>
      <c r="HZ16" s="520">
        <v>0.79730000000000001</v>
      </c>
      <c r="IA16" s="520">
        <v>0</v>
      </c>
      <c r="IB16" s="520">
        <v>0</v>
      </c>
      <c r="IC16" s="520">
        <v>5.67E-2</v>
      </c>
      <c r="ID16" s="520">
        <v>0.18719999999999998</v>
      </c>
      <c r="IE16" s="520">
        <v>0.2853</v>
      </c>
      <c r="IF16" s="520">
        <v>0.12090000000000001</v>
      </c>
      <c r="IG16" s="520">
        <v>0.16440000000000002</v>
      </c>
      <c r="IH16" s="520">
        <v>24.850900000000003</v>
      </c>
      <c r="II16" s="520">
        <v>24.850900000000003</v>
      </c>
      <c r="IJ16" s="520">
        <v>3.8913000000000002</v>
      </c>
      <c r="IK16" s="520">
        <v>2.1126999999999998</v>
      </c>
      <c r="IL16" s="520">
        <v>1.115</v>
      </c>
      <c r="IM16" s="520">
        <v>0.66370000000000007</v>
      </c>
      <c r="IN16" s="520">
        <v>1.1897</v>
      </c>
      <c r="IO16" s="520">
        <v>0.22469999999999998</v>
      </c>
      <c r="IP16" s="520">
        <v>0.96499999999999997</v>
      </c>
      <c r="IQ16" s="520">
        <v>0</v>
      </c>
      <c r="IR16" s="520">
        <v>0</v>
      </c>
      <c r="IS16" s="520">
        <v>0.98739999999999994</v>
      </c>
      <c r="IT16" s="520">
        <v>0.86760000000000004</v>
      </c>
      <c r="IU16" s="520">
        <v>0.1198</v>
      </c>
      <c r="IV16" s="520">
        <v>4.0312000000000001</v>
      </c>
      <c r="IW16" s="520">
        <v>2.1452</v>
      </c>
      <c r="IX16" s="520">
        <v>1.0064</v>
      </c>
      <c r="IY16" s="520">
        <v>0.87960000000000005</v>
      </c>
      <c r="IZ16" s="520">
        <v>1.2799</v>
      </c>
      <c r="JA16" s="520">
        <v>0.24719999999999998</v>
      </c>
      <c r="JB16" s="520">
        <v>1.0327999999999999</v>
      </c>
      <c r="JC16" s="520">
        <v>0</v>
      </c>
      <c r="JD16" s="520">
        <v>0</v>
      </c>
      <c r="JE16" s="520">
        <v>0</v>
      </c>
      <c r="JF16" s="520">
        <v>23.633400000000002</v>
      </c>
      <c r="JJ16" s="383">
        <v>1957</v>
      </c>
      <c r="JK16" s="383">
        <v>15.811</v>
      </c>
      <c r="JL16" s="383">
        <v>0</v>
      </c>
      <c r="JM16" s="383">
        <v>0</v>
      </c>
      <c r="JN16" s="383">
        <v>6.8917000000000002</v>
      </c>
      <c r="JO16" s="383">
        <v>8.9192999999999998</v>
      </c>
      <c r="JP16" s="383">
        <v>8.9192999999999998</v>
      </c>
      <c r="JQ16" s="383">
        <v>1.4950999999999999</v>
      </c>
      <c r="JR16" s="383">
        <v>1.2584000000000002</v>
      </c>
      <c r="JS16" s="383">
        <v>0.23669999999999999</v>
      </c>
      <c r="JT16" s="383">
        <v>0.23669999999999999</v>
      </c>
      <c r="JU16" s="383">
        <v>0</v>
      </c>
      <c r="JV16" s="383">
        <v>0.153</v>
      </c>
      <c r="JW16" s="383">
        <v>0</v>
      </c>
      <c r="JX16" s="383">
        <v>0</v>
      </c>
      <c r="JY16" s="383">
        <v>-6.3399999999999998E-2</v>
      </c>
      <c r="JZ16" s="383">
        <v>7.3346</v>
      </c>
      <c r="KD16" s="383">
        <v>1957</v>
      </c>
      <c r="KE16" s="383">
        <v>0.62450000000000006</v>
      </c>
      <c r="KF16" s="383">
        <v>0</v>
      </c>
      <c r="KG16" s="383">
        <v>0</v>
      </c>
      <c r="KH16" s="383">
        <v>0.1152</v>
      </c>
      <c r="KI16" s="383">
        <v>0.50939999999999996</v>
      </c>
      <c r="KJ16" s="383">
        <v>0.50939999999999996</v>
      </c>
      <c r="KK16" s="383">
        <v>0.42310000000000003</v>
      </c>
      <c r="KL16" s="383">
        <v>0.32050000000000001</v>
      </c>
      <c r="KM16" s="383">
        <v>0.1026</v>
      </c>
      <c r="KN16" s="383">
        <v>0.1026</v>
      </c>
      <c r="KO16" s="383">
        <v>0</v>
      </c>
      <c r="KP16" s="383">
        <v>0</v>
      </c>
      <c r="KQ16" s="383">
        <v>0</v>
      </c>
      <c r="KR16" s="383">
        <v>0</v>
      </c>
      <c r="KS16" s="383">
        <v>0</v>
      </c>
      <c r="KT16" s="383">
        <v>8.6300000000000002E-2</v>
      </c>
      <c r="KU16" s="383">
        <v>8.6300000000000002E-2</v>
      </c>
      <c r="KV16" s="383">
        <v>1.9800000000000002E-2</v>
      </c>
      <c r="KW16" s="383">
        <v>1.9699999999999999E-2</v>
      </c>
      <c r="KX16" s="383">
        <v>0</v>
      </c>
      <c r="KY16" s="383">
        <v>0</v>
      </c>
      <c r="KZ16" s="383">
        <v>0</v>
      </c>
      <c r="LA16" s="383">
        <v>0</v>
      </c>
      <c r="LB16" s="383">
        <v>0</v>
      </c>
      <c r="LC16" s="383">
        <v>0</v>
      </c>
      <c r="LD16" s="383">
        <v>0</v>
      </c>
      <c r="LE16" s="383">
        <v>0</v>
      </c>
      <c r="LF16" s="383">
        <v>0.1061</v>
      </c>
      <c r="LG16" s="383">
        <v>0.1061</v>
      </c>
      <c r="LH16" s="383">
        <v>0.6129</v>
      </c>
      <c r="LI16" s="383">
        <v>5.0000000000000001E-4</v>
      </c>
      <c r="LJ16" s="383">
        <v>0.61250000000000004</v>
      </c>
      <c r="LK16" s="383">
        <v>0</v>
      </c>
      <c r="LL16" s="383">
        <v>0</v>
      </c>
      <c r="LM16" s="383">
        <v>2.3999999999999998E-3</v>
      </c>
      <c r="LN16" s="383">
        <v>3.1100000000000003E-2</v>
      </c>
      <c r="LO16" s="383">
        <v>5.0000000000000001E-4</v>
      </c>
      <c r="LP16" s="383">
        <v>3.0499999999999999E-2</v>
      </c>
      <c r="LQ16" s="383">
        <v>0</v>
      </c>
      <c r="LR16" s="383">
        <v>0</v>
      </c>
      <c r="LS16" s="383">
        <v>0</v>
      </c>
      <c r="LT16" s="383">
        <v>0.6855</v>
      </c>
      <c r="LX16" s="383">
        <v>1957</v>
      </c>
      <c r="LY16" s="383">
        <v>4.2421000000000006</v>
      </c>
      <c r="LZ16" s="383">
        <v>4.5789</v>
      </c>
      <c r="MA16" s="383">
        <v>-0.33679999999999999</v>
      </c>
      <c r="MB16" s="383">
        <v>5.4100000000000002E-2</v>
      </c>
      <c r="MC16" s="383">
        <v>4.0399999999999998E-2</v>
      </c>
      <c r="MD16" s="383">
        <v>1.3699999999999999E-2</v>
      </c>
      <c r="ME16" s="383">
        <v>0</v>
      </c>
      <c r="MF16" s="383">
        <v>0.28699999999999998</v>
      </c>
      <c r="MG16" s="383">
        <v>2.8399999999999998E-2</v>
      </c>
      <c r="MH16" s="383">
        <v>0.2586</v>
      </c>
      <c r="MI16" s="383">
        <v>0</v>
      </c>
      <c r="MJ16" s="383">
        <v>0</v>
      </c>
      <c r="MK16" s="383">
        <v>0</v>
      </c>
      <c r="ML16" s="383">
        <v>0</v>
      </c>
      <c r="MM16" s="383">
        <v>0</v>
      </c>
      <c r="MN16" s="383">
        <v>6.6E-3</v>
      </c>
      <c r="MO16" s="383">
        <v>6.0000000000000001E-3</v>
      </c>
      <c r="MP16" s="383">
        <v>5.9999999999999995E-4</v>
      </c>
      <c r="MQ16" s="383">
        <v>8.6E-3</v>
      </c>
      <c r="MR16" s="383">
        <v>8.6E-3</v>
      </c>
      <c r="MS16" s="383">
        <v>0</v>
      </c>
      <c r="MT16" s="383">
        <v>0.1376</v>
      </c>
      <c r="MU16" s="383">
        <v>2.9899999999999999E-2</v>
      </c>
      <c r="MV16" s="383">
        <v>4.4999999999999997E-3</v>
      </c>
      <c r="MW16" s="383">
        <v>6.2200000000000005E-2</v>
      </c>
      <c r="MX16" s="383">
        <v>4.1000000000000002E-2</v>
      </c>
      <c r="MY16" s="383">
        <v>0</v>
      </c>
      <c r="MZ16" s="383">
        <v>0</v>
      </c>
      <c r="NA16" s="383">
        <v>0</v>
      </c>
      <c r="NB16" s="383">
        <v>0</v>
      </c>
      <c r="NC16" s="383">
        <v>2.3100000000000002E-2</v>
      </c>
      <c r="ND16" s="383">
        <v>1.7100000000000001E-2</v>
      </c>
      <c r="NE16" s="383">
        <v>6.0000000000000001E-3</v>
      </c>
      <c r="NF16" s="383">
        <v>0</v>
      </c>
      <c r="NG16" s="383">
        <v>0</v>
      </c>
      <c r="NH16" s="383">
        <v>0</v>
      </c>
      <c r="NI16" s="383">
        <v>0</v>
      </c>
      <c r="NJ16" s="383">
        <v>7.8299999999999995E-2</v>
      </c>
      <c r="NK16" s="383">
        <v>5.5600000000000004E-2</v>
      </c>
      <c r="NL16" s="383">
        <v>2.2699999999999998E-2</v>
      </c>
      <c r="NM16" s="383">
        <v>0</v>
      </c>
      <c r="NN16" s="383">
        <v>0</v>
      </c>
      <c r="NO16" s="383">
        <v>0</v>
      </c>
      <c r="NP16" s="383">
        <v>0</v>
      </c>
      <c r="NQ16" s="383">
        <v>1.8600000000000002E-2</v>
      </c>
      <c r="NR16" s="383">
        <v>1.3699999999999999E-2</v>
      </c>
      <c r="NS16" s="383">
        <v>4.9000000000000007E-3</v>
      </c>
      <c r="NT16" s="383">
        <v>6.7900000000000002E-2</v>
      </c>
      <c r="NU16" s="383">
        <v>0.4385</v>
      </c>
      <c r="NV16" s="383">
        <v>5.0999999999999995E-3</v>
      </c>
      <c r="NW16" s="383">
        <v>6.1100000000000002E-2</v>
      </c>
      <c r="NX16" s="383">
        <v>0.17130000000000001</v>
      </c>
      <c r="NY16" s="383">
        <v>0.20100000000000001</v>
      </c>
      <c r="NZ16" s="383">
        <v>0</v>
      </c>
      <c r="OA16" s="383">
        <v>0</v>
      </c>
      <c r="OB16" s="383">
        <v>0</v>
      </c>
      <c r="OC16" s="383">
        <v>4.87E-2</v>
      </c>
      <c r="OD16" s="383">
        <v>0</v>
      </c>
      <c r="OE16" s="383">
        <v>0</v>
      </c>
      <c r="OF16" s="383">
        <v>0</v>
      </c>
      <c r="OG16" s="383">
        <v>0</v>
      </c>
      <c r="OH16" s="383">
        <v>0</v>
      </c>
      <c r="OI16" s="383">
        <v>-0.51790000000000003</v>
      </c>
      <c r="OM16" s="383">
        <v>1957</v>
      </c>
      <c r="ON16" s="383">
        <v>25.509799999999998</v>
      </c>
      <c r="OO16" s="383">
        <v>7.6260000000000003</v>
      </c>
      <c r="OP16" s="383">
        <v>0.78979999999999995</v>
      </c>
      <c r="OQ16" s="383">
        <v>3.3600000000000005E-2</v>
      </c>
      <c r="OR16" s="383">
        <v>4.2421000000000006</v>
      </c>
      <c r="OS16" s="383">
        <v>4.5789</v>
      </c>
      <c r="OT16" s="383">
        <v>33.622300000000003</v>
      </c>
      <c r="OU16" s="383">
        <v>5.4100000000000002E-2</v>
      </c>
      <c r="OV16" s="383">
        <v>2.3100000000000002E-2</v>
      </c>
      <c r="OW16" s="383">
        <v>0.28699999999999998</v>
      </c>
      <c r="OX16" s="383">
        <v>7.8299999999999995E-2</v>
      </c>
      <c r="OY16" s="383">
        <v>0</v>
      </c>
      <c r="OZ16" s="383">
        <v>0</v>
      </c>
      <c r="PA16" s="383">
        <v>33.862099999999998</v>
      </c>
      <c r="PB16" s="383">
        <v>0</v>
      </c>
      <c r="PC16" s="383">
        <v>1.52E-2</v>
      </c>
      <c r="PD16" s="383">
        <v>8.6499999999999994E-2</v>
      </c>
      <c r="PE16" s="383">
        <v>0.1376</v>
      </c>
      <c r="PF16" s="383">
        <v>0.4385</v>
      </c>
      <c r="PG16" s="383">
        <v>33.49</v>
      </c>
      <c r="PH16" s="383">
        <v>0</v>
      </c>
      <c r="PI16" s="383">
        <v>4.87E-2</v>
      </c>
      <c r="PJ16" s="383">
        <v>-0.51790000000000003</v>
      </c>
      <c r="PN16" s="383">
        <v>1957</v>
      </c>
      <c r="PY16" s="383">
        <v>1957</v>
      </c>
      <c r="PZ16" s="383">
        <v>33.622327999999996</v>
      </c>
      <c r="QA16" s="383">
        <v>29.552227999999996</v>
      </c>
      <c r="QB16" s="383">
        <v>4.5293999999999999</v>
      </c>
      <c r="QC16" s="383">
        <v>-0.45929999999999999</v>
      </c>
      <c r="QD16" s="383">
        <v>33.622327999999996</v>
      </c>
      <c r="QE16" s="383">
        <v>25.509774999999998</v>
      </c>
      <c r="QF16" s="383">
        <v>8.4493969999999994</v>
      </c>
      <c r="QG16" s="383">
        <v>4.2420900000000001</v>
      </c>
      <c r="QH16" s="383">
        <v>4.5789340000000003</v>
      </c>
      <c r="QI16" s="383">
        <v>33.622299999999996</v>
      </c>
      <c r="QJ16" s="383">
        <v>15.3285</v>
      </c>
      <c r="QK16" s="383">
        <v>13.737299999999999</v>
      </c>
      <c r="QL16" s="383">
        <v>5.4663999999999993</v>
      </c>
      <c r="QM16" s="383">
        <v>-0.90989999999999993</v>
      </c>
      <c r="QP16" s="1126">
        <v>1957</v>
      </c>
      <c r="QQ16" s="508"/>
      <c r="QR16" s="388"/>
      <c r="QS16" s="388"/>
      <c r="QT16" s="388"/>
      <c r="QU16" s="388"/>
      <c r="QV16" s="388"/>
      <c r="QW16" s="388"/>
      <c r="QX16" s="388"/>
      <c r="QY16" s="388"/>
      <c r="QZ16" s="1146">
        <f t="shared" si="2"/>
        <v>0.75502597272485383</v>
      </c>
      <c r="RA16" s="388"/>
      <c r="RB16" s="388"/>
      <c r="RC16" s="507"/>
    </row>
    <row r="17" spans="3:471">
      <c r="C17" s="383">
        <v>1958</v>
      </c>
      <c r="D17" s="383">
        <v>47.847900000000003</v>
      </c>
      <c r="E17" s="383">
        <v>0</v>
      </c>
      <c r="F17" s="383">
        <v>0</v>
      </c>
      <c r="G17" s="383">
        <v>31.574400000000001</v>
      </c>
      <c r="H17" s="383">
        <v>16.273499999999999</v>
      </c>
      <c r="I17" s="383">
        <v>16.273499999999999</v>
      </c>
      <c r="J17" s="383">
        <v>11.0716</v>
      </c>
      <c r="K17" s="383">
        <v>8.7766000000000002</v>
      </c>
      <c r="L17" s="383">
        <v>2.2949999999999999</v>
      </c>
      <c r="M17" s="383">
        <v>1.7732000000000001</v>
      </c>
      <c r="N17" s="383">
        <v>0.52190000000000003</v>
      </c>
      <c r="O17" s="383">
        <v>0.67689999999999995</v>
      </c>
      <c r="P17" s="383">
        <v>0</v>
      </c>
      <c r="Q17" s="383">
        <v>0</v>
      </c>
      <c r="R17" s="383">
        <v>-0.37110000000000004</v>
      </c>
      <c r="S17" s="383">
        <v>4.8961000000000006</v>
      </c>
      <c r="T17" s="383">
        <v>4.8961000000000006</v>
      </c>
      <c r="U17" s="383">
        <v>0.22919999999999999</v>
      </c>
      <c r="V17" s="383">
        <v>0.12759999999999999</v>
      </c>
      <c r="W17" s="383">
        <v>9.4099999999999989E-2</v>
      </c>
      <c r="X17" s="383">
        <v>0</v>
      </c>
      <c r="Y17" s="383">
        <v>0</v>
      </c>
      <c r="Z17" s="383">
        <v>0</v>
      </c>
      <c r="AA17" s="383">
        <v>7.4999999999999997E-3</v>
      </c>
      <c r="AB17" s="383">
        <v>0</v>
      </c>
      <c r="AC17" s="383">
        <v>1.4462000000000002</v>
      </c>
      <c r="AD17" s="383">
        <v>0.56659999999999999</v>
      </c>
      <c r="AE17" s="383">
        <v>0.8306</v>
      </c>
      <c r="AF17" s="383">
        <v>0</v>
      </c>
      <c r="AG17" s="383">
        <v>0</v>
      </c>
      <c r="AH17" s="383">
        <v>0</v>
      </c>
      <c r="AI17" s="383">
        <v>4.9100000000000005E-2</v>
      </c>
      <c r="AJ17" s="383">
        <v>3.6791</v>
      </c>
      <c r="AK17" s="383">
        <v>3.6791</v>
      </c>
      <c r="AL17" s="383">
        <v>0.56470000000000009</v>
      </c>
      <c r="AM17" s="383">
        <v>0</v>
      </c>
      <c r="AN17" s="383">
        <v>0.52190000000000003</v>
      </c>
      <c r="AO17" s="383">
        <v>4.2799999999999998E-2</v>
      </c>
      <c r="AP17" s="383">
        <v>0.13200000000000001</v>
      </c>
      <c r="AQ17" s="383">
        <v>0.11849999999999999</v>
      </c>
      <c r="AR17" s="383">
        <v>1.35E-2</v>
      </c>
      <c r="AS17" s="383">
        <v>0.75760000000000005</v>
      </c>
      <c r="AT17" s="383">
        <v>0.44719999999999999</v>
      </c>
      <c r="AU17" s="383">
        <v>0.7702</v>
      </c>
      <c r="AV17" s="383">
        <v>0.1424</v>
      </c>
      <c r="AW17" s="383">
        <v>0.62779999999999991</v>
      </c>
      <c r="AX17" s="383">
        <v>2.4006999999999996</v>
      </c>
      <c r="BB17" s="383">
        <v>1958</v>
      </c>
      <c r="BC17" s="383">
        <v>1.7221</v>
      </c>
      <c r="BD17" s="383">
        <v>0</v>
      </c>
      <c r="BE17" s="383">
        <v>0</v>
      </c>
      <c r="BF17" s="383">
        <v>0.58939999999999992</v>
      </c>
      <c r="BG17" s="383">
        <v>1.1327</v>
      </c>
      <c r="BH17" s="383">
        <v>1.1327</v>
      </c>
      <c r="BI17" s="383">
        <v>0.42580000000000001</v>
      </c>
      <c r="BJ17" s="383">
        <v>0.31900000000000001</v>
      </c>
      <c r="BK17" s="383">
        <v>0.10679999999999999</v>
      </c>
      <c r="BL17" s="383">
        <v>9.6700000000000008E-2</v>
      </c>
      <c r="BM17" s="383">
        <v>1.01E-2</v>
      </c>
      <c r="BN17" s="383">
        <v>9.7900000000000001E-2</v>
      </c>
      <c r="BO17" s="383">
        <v>0</v>
      </c>
      <c r="BP17" s="383">
        <v>0</v>
      </c>
      <c r="BQ17" s="383">
        <v>-4.1799999999999997E-2</v>
      </c>
      <c r="BR17" s="383">
        <v>0.65079999999999993</v>
      </c>
      <c r="BS17" s="383">
        <v>0.65079999999999993</v>
      </c>
      <c r="BT17" s="383">
        <v>0.98039999999999994</v>
      </c>
      <c r="BU17" s="383">
        <v>0.91820000000000002</v>
      </c>
      <c r="BV17" s="383">
        <v>5.5399999999999998E-2</v>
      </c>
      <c r="BW17" s="383">
        <v>0</v>
      </c>
      <c r="BX17" s="383">
        <v>0</v>
      </c>
      <c r="BY17" s="383">
        <v>0</v>
      </c>
      <c r="BZ17" s="383">
        <v>6.7999999999999996E-3</v>
      </c>
      <c r="CA17" s="383">
        <v>0</v>
      </c>
      <c r="CB17" s="383">
        <v>0.87890000000000001</v>
      </c>
      <c r="CC17" s="383">
        <v>0.74660000000000004</v>
      </c>
      <c r="CD17" s="383">
        <v>4.8500000000000001E-2</v>
      </c>
      <c r="CE17" s="383">
        <v>0</v>
      </c>
      <c r="CF17" s="383">
        <v>0</v>
      </c>
      <c r="CG17" s="383">
        <v>0</v>
      </c>
      <c r="CH17" s="383">
        <v>8.3799999999999999E-2</v>
      </c>
      <c r="CI17" s="383">
        <v>0</v>
      </c>
      <c r="CJ17" s="383">
        <v>0.75229999999999997</v>
      </c>
      <c r="CK17" s="383">
        <v>0.75229999999999997</v>
      </c>
      <c r="CL17" s="383">
        <v>0.13100000000000001</v>
      </c>
      <c r="CM17" s="383">
        <v>0</v>
      </c>
      <c r="CN17" s="383">
        <v>1.01E-2</v>
      </c>
      <c r="CO17" s="383">
        <v>0.12089999999999999</v>
      </c>
      <c r="CP17" s="383">
        <v>0.71660000000000001</v>
      </c>
      <c r="CQ17" s="383">
        <v>0.59910000000000008</v>
      </c>
      <c r="CR17" s="383">
        <v>0.11749999999999999</v>
      </c>
      <c r="CS17" s="383">
        <v>0</v>
      </c>
      <c r="CT17" s="383">
        <v>0.1114</v>
      </c>
      <c r="CU17" s="383">
        <v>0.1114</v>
      </c>
      <c r="CV17" s="383">
        <v>0</v>
      </c>
      <c r="CW17" s="383">
        <v>0.16769999999999999</v>
      </c>
      <c r="CX17" s="383">
        <v>0.67270000000000008</v>
      </c>
      <c r="CY17" s="383">
        <v>0.11799999999999999</v>
      </c>
      <c r="CZ17" s="383">
        <v>0.5484</v>
      </c>
      <c r="DA17" s="383">
        <v>6.3E-3</v>
      </c>
      <c r="DB17" s="383">
        <v>0.64810000000000001</v>
      </c>
      <c r="DF17" s="383">
        <v>1958</v>
      </c>
      <c r="DG17" s="383">
        <v>6.2593999999999994</v>
      </c>
      <c r="DH17" s="383">
        <v>0</v>
      </c>
      <c r="DI17" s="383">
        <v>0</v>
      </c>
      <c r="DJ17" s="383">
        <v>0</v>
      </c>
      <c r="DK17" s="383">
        <v>1.7960999999999998</v>
      </c>
      <c r="DL17" s="383">
        <v>4.4633000000000003</v>
      </c>
      <c r="DM17" s="383">
        <v>4.4633000000000003</v>
      </c>
      <c r="DN17" s="383">
        <v>3.5308999999999999</v>
      </c>
      <c r="DO17" s="383">
        <v>2.7965999999999998</v>
      </c>
      <c r="DP17" s="383">
        <v>0.73439999999999994</v>
      </c>
      <c r="DQ17" s="383">
        <v>0.1701</v>
      </c>
      <c r="DR17" s="383">
        <v>0.56420000000000003</v>
      </c>
      <c r="DS17" s="383">
        <v>9.8799999999999999E-2</v>
      </c>
      <c r="DT17" s="383">
        <v>0</v>
      </c>
      <c r="DU17" s="383">
        <v>0</v>
      </c>
      <c r="DV17" s="383">
        <v>0</v>
      </c>
      <c r="DW17" s="383">
        <v>0.83360000000000001</v>
      </c>
      <c r="DX17" s="383">
        <v>0.83360000000000001</v>
      </c>
      <c r="DY17" s="383">
        <v>6.2796000000000003</v>
      </c>
      <c r="DZ17" s="383">
        <v>5.1612</v>
      </c>
      <c r="EA17" s="383">
        <v>2.3574000000000002</v>
      </c>
      <c r="EB17" s="383">
        <v>0.19259999999999999</v>
      </c>
      <c r="EC17" s="383">
        <v>2.6111999999999997</v>
      </c>
      <c r="ED17" s="383">
        <v>1.1184000000000001</v>
      </c>
      <c r="EE17" s="383">
        <v>0</v>
      </c>
      <c r="EF17" s="383">
        <v>0</v>
      </c>
      <c r="EG17" s="383">
        <v>-0.89800000000000002</v>
      </c>
      <c r="EH17" s="383">
        <v>-0.4446</v>
      </c>
      <c r="EI17" s="383">
        <v>-0.45339999999999997</v>
      </c>
      <c r="EJ17" s="383">
        <v>0</v>
      </c>
      <c r="EK17" s="383">
        <v>0</v>
      </c>
      <c r="EL17" s="383">
        <v>0</v>
      </c>
      <c r="EM17" s="383">
        <v>0</v>
      </c>
      <c r="EN17" s="383">
        <v>0.38450000000000001</v>
      </c>
      <c r="EO17" s="383">
        <v>0.17580000000000001</v>
      </c>
      <c r="EP17" s="383">
        <v>0.18519999999999998</v>
      </c>
      <c r="EQ17" s="383">
        <v>0</v>
      </c>
      <c r="ER17" s="383">
        <v>0</v>
      </c>
      <c r="ES17" s="383">
        <v>0</v>
      </c>
      <c r="ET17" s="383">
        <v>1.6999999999999999E-3</v>
      </c>
      <c r="EU17" s="383">
        <v>2.18E-2</v>
      </c>
      <c r="EV17" s="383">
        <v>0.47149999999999997</v>
      </c>
      <c r="EW17" s="383">
        <v>0.47149999999999997</v>
      </c>
      <c r="EX17" s="383">
        <v>0</v>
      </c>
      <c r="EY17" s="383">
        <v>0</v>
      </c>
      <c r="EZ17" s="383">
        <v>0</v>
      </c>
      <c r="FA17" s="383">
        <v>0</v>
      </c>
      <c r="FB17" s="383">
        <v>0</v>
      </c>
      <c r="FC17" s="383">
        <v>0</v>
      </c>
      <c r="FD17" s="383">
        <v>6.1281999999999996</v>
      </c>
      <c r="FE17" s="383">
        <v>6.1281999999999996</v>
      </c>
      <c r="FF17" s="383">
        <v>2.1366999999999998</v>
      </c>
      <c r="FG17" s="383">
        <v>1.9730000000000001</v>
      </c>
      <c r="FH17" s="383">
        <v>0.1638</v>
      </c>
      <c r="FI17" s="383">
        <v>3.9325000000000001</v>
      </c>
      <c r="FJ17" s="383">
        <v>2.4838</v>
      </c>
      <c r="FK17" s="383">
        <v>0.56420000000000003</v>
      </c>
      <c r="FL17" s="383">
        <v>0.88440000000000007</v>
      </c>
      <c r="FN17" s="383">
        <v>0.18619999999999998</v>
      </c>
      <c r="FO17" s="383">
        <v>0</v>
      </c>
      <c r="FP17" s="383">
        <v>1.0699999999999999E-2</v>
      </c>
      <c r="FQ17" s="383">
        <v>0</v>
      </c>
      <c r="FR17" s="383">
        <v>0</v>
      </c>
      <c r="FS17" s="383">
        <v>0</v>
      </c>
      <c r="FT17" s="383">
        <v>0</v>
      </c>
      <c r="FU17" s="383">
        <v>3.6799999999999999E-2</v>
      </c>
      <c r="FV17" s="383">
        <v>0.13869999999999999</v>
      </c>
      <c r="FW17" s="383">
        <v>0</v>
      </c>
      <c r="FX17" s="383">
        <v>0</v>
      </c>
      <c r="FY17" s="383">
        <v>0</v>
      </c>
      <c r="FZ17" s="383">
        <v>0</v>
      </c>
      <c r="GA17" s="383">
        <v>0</v>
      </c>
      <c r="GB17" s="383">
        <v>0</v>
      </c>
      <c r="GC17" s="383">
        <v>3.8075999999999999</v>
      </c>
      <c r="GD17" s="383">
        <v>2.4298999999999999</v>
      </c>
      <c r="GE17" s="383">
        <v>0.62239999999999995</v>
      </c>
      <c r="GF17" s="383">
        <v>0.75529999999999997</v>
      </c>
      <c r="GH17" s="383">
        <v>0.47989999999999999</v>
      </c>
      <c r="GI17" s="383">
        <v>1.26E-2</v>
      </c>
      <c r="GJ17" s="383">
        <v>0</v>
      </c>
      <c r="GK17" s="383">
        <v>0</v>
      </c>
      <c r="GL17" s="383">
        <v>0</v>
      </c>
      <c r="GM17" s="383">
        <v>0</v>
      </c>
      <c r="GN17" s="383">
        <v>0.19950000000000001</v>
      </c>
      <c r="GO17" s="383">
        <v>0.26789999999999997</v>
      </c>
      <c r="GP17" s="383">
        <v>0</v>
      </c>
      <c r="GQ17" s="383">
        <v>0</v>
      </c>
      <c r="GR17" s="383">
        <v>0</v>
      </c>
      <c r="GS17" s="383">
        <v>8.0960999999999999</v>
      </c>
      <c r="GW17" s="383">
        <v>1958</v>
      </c>
      <c r="GX17" s="383">
        <v>19.720599999999997</v>
      </c>
      <c r="GY17" s="383">
        <v>0</v>
      </c>
      <c r="GZ17" s="383">
        <v>0</v>
      </c>
      <c r="HA17" s="383">
        <v>8.0278000000000009</v>
      </c>
      <c r="HB17" s="383">
        <v>11.6928</v>
      </c>
      <c r="HC17" s="383">
        <v>11.6928</v>
      </c>
      <c r="HD17" s="383">
        <v>2.0142000000000002</v>
      </c>
      <c r="HE17" s="383">
        <v>1.6869000000000001</v>
      </c>
      <c r="HF17" s="383">
        <v>0.32719999999999999</v>
      </c>
      <c r="HG17" s="383">
        <v>0.32719999999999999</v>
      </c>
      <c r="HH17" s="383">
        <v>0</v>
      </c>
      <c r="HI17" s="383">
        <v>0.24480000000000002</v>
      </c>
      <c r="HJ17" s="383">
        <v>0</v>
      </c>
      <c r="HK17" s="383">
        <v>0</v>
      </c>
      <c r="HL17" s="520">
        <v>-4.0500000000000001E-2</v>
      </c>
      <c r="HM17" s="520">
        <v>9.4742999999999995</v>
      </c>
      <c r="HN17" s="520">
        <v>0.96599999999999997</v>
      </c>
      <c r="HO17" s="520">
        <v>8.5082999999999984</v>
      </c>
      <c r="HP17" s="608">
        <f t="shared" si="0"/>
        <v>0.56902629560373974</v>
      </c>
      <c r="HQ17" s="608">
        <f t="shared" si="1"/>
        <v>7.5123417286714584</v>
      </c>
      <c r="HR17" s="520">
        <v>9.4742999999999995</v>
      </c>
      <c r="HS17" s="520">
        <v>17.565099999999997</v>
      </c>
      <c r="HT17" s="520">
        <v>13.9674</v>
      </c>
      <c r="HU17" s="520">
        <v>3.5978000000000003</v>
      </c>
      <c r="HV17" s="520">
        <v>2.5015000000000001</v>
      </c>
      <c r="HW17" s="520">
        <v>1.0963000000000001</v>
      </c>
      <c r="HX17" s="520">
        <v>1.6969000000000001</v>
      </c>
      <c r="HY17" s="520">
        <v>0.63020000000000009</v>
      </c>
      <c r="HZ17" s="520">
        <v>0.79510000000000003</v>
      </c>
      <c r="IA17" s="520">
        <v>0</v>
      </c>
      <c r="IB17" s="520">
        <v>0</v>
      </c>
      <c r="IC17" s="520">
        <v>6.7799999999999999E-2</v>
      </c>
      <c r="ID17" s="520">
        <v>0.20369999999999999</v>
      </c>
      <c r="IE17" s="520">
        <v>0.3155</v>
      </c>
      <c r="IF17" s="520">
        <v>0.13900000000000001</v>
      </c>
      <c r="IG17" s="520">
        <v>0.17649999999999999</v>
      </c>
      <c r="IH17" s="520">
        <v>28.420900000000003</v>
      </c>
      <c r="II17" s="520">
        <v>28.420900000000003</v>
      </c>
      <c r="IJ17" s="520">
        <v>4.3529</v>
      </c>
      <c r="IK17" s="520">
        <v>2.3666999999999998</v>
      </c>
      <c r="IL17" s="520">
        <v>1.2272000000000001</v>
      </c>
      <c r="IM17" s="520">
        <v>0.75900000000000001</v>
      </c>
      <c r="IN17" s="520">
        <v>1.3996999999999999</v>
      </c>
      <c r="IO17" s="520">
        <v>0.26769999999999999</v>
      </c>
      <c r="IP17" s="520">
        <v>1.1319999999999999</v>
      </c>
      <c r="IQ17" s="520">
        <v>0</v>
      </c>
      <c r="IR17" s="520">
        <v>0</v>
      </c>
      <c r="IS17" s="520">
        <v>1.2677</v>
      </c>
      <c r="IT17" s="520">
        <v>1.1040000000000001</v>
      </c>
      <c r="IU17" s="520">
        <v>0.1638</v>
      </c>
      <c r="IV17" s="520">
        <v>4.6509999999999998</v>
      </c>
      <c r="IW17" s="520">
        <v>2.5015000000000001</v>
      </c>
      <c r="IX17" s="520">
        <v>1.0963000000000001</v>
      </c>
      <c r="IY17" s="520">
        <v>1.0531999999999999</v>
      </c>
      <c r="IZ17" s="520">
        <v>1.4536</v>
      </c>
      <c r="JA17" s="520">
        <v>0.2944</v>
      </c>
      <c r="JB17" s="520">
        <v>1.1592</v>
      </c>
      <c r="JC17" s="520">
        <v>0</v>
      </c>
      <c r="JD17" s="520">
        <v>0</v>
      </c>
      <c r="JE17" s="520">
        <v>0</v>
      </c>
      <c r="JF17" s="520">
        <v>26.801099999999998</v>
      </c>
      <c r="JJ17" s="383">
        <v>1958</v>
      </c>
      <c r="JK17" s="383">
        <v>17.980599999999999</v>
      </c>
      <c r="JL17" s="383">
        <v>0</v>
      </c>
      <c r="JM17" s="383">
        <v>0</v>
      </c>
      <c r="JN17" s="383">
        <v>7.7370000000000001</v>
      </c>
      <c r="JO17" s="383">
        <v>10.243600000000001</v>
      </c>
      <c r="JP17" s="383">
        <v>10.243600000000001</v>
      </c>
      <c r="JQ17" s="383">
        <v>1.6531</v>
      </c>
      <c r="JR17" s="383">
        <v>1.3797999999999999</v>
      </c>
      <c r="JS17" s="383">
        <v>0.27329999999999999</v>
      </c>
      <c r="JT17" s="383">
        <v>0.27329999999999999</v>
      </c>
      <c r="JU17" s="383">
        <v>0</v>
      </c>
      <c r="JV17" s="383">
        <v>0.1706</v>
      </c>
      <c r="JW17" s="383">
        <v>0</v>
      </c>
      <c r="JX17" s="383">
        <v>0</v>
      </c>
      <c r="JY17" s="383">
        <v>-3.27E-2</v>
      </c>
      <c r="JZ17" s="383">
        <v>8.4526000000000003</v>
      </c>
      <c r="KD17" s="383">
        <v>1958</v>
      </c>
      <c r="KE17" s="383">
        <v>0.66759999999999997</v>
      </c>
      <c r="KF17" s="383">
        <v>0</v>
      </c>
      <c r="KG17" s="383">
        <v>0</v>
      </c>
      <c r="KH17" s="383">
        <v>0.12959999999999999</v>
      </c>
      <c r="KI17" s="383">
        <v>0.53800000000000003</v>
      </c>
      <c r="KJ17" s="383">
        <v>0.53800000000000003</v>
      </c>
      <c r="KK17" s="383">
        <v>0.45230000000000004</v>
      </c>
      <c r="KL17" s="383">
        <v>0.3357</v>
      </c>
      <c r="KM17" s="383">
        <v>0.1166</v>
      </c>
      <c r="KN17" s="383">
        <v>0.1166</v>
      </c>
      <c r="KO17" s="383">
        <v>0</v>
      </c>
      <c r="KP17" s="383">
        <v>0</v>
      </c>
      <c r="KQ17" s="383">
        <v>0</v>
      </c>
      <c r="KR17" s="383">
        <v>0</v>
      </c>
      <c r="KS17" s="383">
        <v>0</v>
      </c>
      <c r="KT17" s="383">
        <v>8.5699999999999998E-2</v>
      </c>
      <c r="KU17" s="383">
        <v>8.5699999999999998E-2</v>
      </c>
      <c r="KV17" s="383">
        <v>2.2200000000000001E-2</v>
      </c>
      <c r="KW17" s="383">
        <v>2.2200000000000001E-2</v>
      </c>
      <c r="KX17" s="383">
        <v>0</v>
      </c>
      <c r="KY17" s="383">
        <v>0</v>
      </c>
      <c r="KZ17" s="383">
        <v>0</v>
      </c>
      <c r="LA17" s="383">
        <v>1E-4</v>
      </c>
      <c r="LB17" s="383">
        <v>0</v>
      </c>
      <c r="LC17" s="383">
        <v>0</v>
      </c>
      <c r="LD17" s="383">
        <v>0</v>
      </c>
      <c r="LE17" s="383">
        <v>0</v>
      </c>
      <c r="LF17" s="383">
        <v>0.10790000000000001</v>
      </c>
      <c r="LG17" s="383">
        <v>0.10790000000000001</v>
      </c>
      <c r="LH17" s="383">
        <v>0.65549999999999997</v>
      </c>
      <c r="LI17" s="383">
        <v>5.0000000000000001E-4</v>
      </c>
      <c r="LJ17" s="383">
        <v>0.65500000000000003</v>
      </c>
      <c r="LK17" s="383">
        <v>0</v>
      </c>
      <c r="LL17" s="383">
        <v>0</v>
      </c>
      <c r="LM17" s="383">
        <v>3.7000000000000002E-3</v>
      </c>
      <c r="LN17" s="383">
        <v>3.2199999999999999E-2</v>
      </c>
      <c r="LO17" s="383">
        <v>5.9999999999999995E-4</v>
      </c>
      <c r="LP17" s="383">
        <v>3.15E-2</v>
      </c>
      <c r="LQ17" s="383">
        <v>0</v>
      </c>
      <c r="LR17" s="383">
        <v>0</v>
      </c>
      <c r="LS17" s="383">
        <v>0</v>
      </c>
      <c r="LT17" s="383">
        <v>0.72760000000000002</v>
      </c>
      <c r="LX17" s="383">
        <v>1958</v>
      </c>
      <c r="LY17" s="383">
        <v>4.7143999999999995</v>
      </c>
      <c r="LZ17" s="383">
        <v>4.7622999999999998</v>
      </c>
      <c r="MA17" s="383">
        <v>-4.7899999999999998E-2</v>
      </c>
      <c r="MB17" s="383">
        <v>9.9199999999999997E-2</v>
      </c>
      <c r="MC17" s="383">
        <v>7.4099999999999999E-2</v>
      </c>
      <c r="MD17" s="383">
        <v>2.5100000000000001E-2</v>
      </c>
      <c r="ME17" s="383">
        <v>0</v>
      </c>
      <c r="MF17" s="383">
        <v>0.28970000000000001</v>
      </c>
      <c r="MG17" s="383">
        <v>1.3699999999999999E-2</v>
      </c>
      <c r="MH17" s="383">
        <v>0.27600000000000002</v>
      </c>
      <c r="MI17" s="383">
        <v>0</v>
      </c>
      <c r="MJ17" s="383">
        <v>0</v>
      </c>
      <c r="MK17" s="383">
        <v>0</v>
      </c>
      <c r="ML17" s="383">
        <v>0</v>
      </c>
      <c r="MM17" s="383">
        <v>0</v>
      </c>
      <c r="MN17" s="383">
        <v>8.4000000000000012E-3</v>
      </c>
      <c r="MO17" s="383">
        <v>7.4000000000000003E-3</v>
      </c>
      <c r="MP17" s="383">
        <v>1E-3</v>
      </c>
      <c r="MQ17" s="383">
        <v>1.0699999999999999E-2</v>
      </c>
      <c r="MR17" s="383">
        <v>1.0699999999999999E-2</v>
      </c>
      <c r="MS17" s="383">
        <v>0</v>
      </c>
      <c r="MT17" s="383">
        <v>0.13350000000000001</v>
      </c>
      <c r="MU17" s="383">
        <v>3.6700000000000003E-2</v>
      </c>
      <c r="MV17" s="383">
        <v>5.4000000000000003E-3</v>
      </c>
      <c r="MW17" s="383">
        <v>3.6799999999999999E-2</v>
      </c>
      <c r="MX17" s="383">
        <v>5.4600000000000003E-2</v>
      </c>
      <c r="MY17" s="383">
        <v>0</v>
      </c>
      <c r="MZ17" s="383">
        <v>0</v>
      </c>
      <c r="NA17" s="383">
        <v>0</v>
      </c>
      <c r="NB17" s="383">
        <v>0</v>
      </c>
      <c r="NC17" s="383">
        <v>2.8899999999999999E-2</v>
      </c>
      <c r="ND17" s="383">
        <v>2.1499999999999998E-2</v>
      </c>
      <c r="NE17" s="383">
        <v>7.4000000000000003E-3</v>
      </c>
      <c r="NF17" s="383">
        <v>0</v>
      </c>
      <c r="NG17" s="383">
        <v>0</v>
      </c>
      <c r="NH17" s="383">
        <v>0</v>
      </c>
      <c r="NI17" s="383">
        <v>0</v>
      </c>
      <c r="NJ17" s="383">
        <v>8.8499999999999995E-2</v>
      </c>
      <c r="NK17" s="383">
        <v>6.3399999999999998E-2</v>
      </c>
      <c r="NL17" s="383">
        <v>2.5100000000000001E-2</v>
      </c>
      <c r="NM17" s="383">
        <v>0</v>
      </c>
      <c r="NN17" s="383">
        <v>0</v>
      </c>
      <c r="NO17" s="383">
        <v>0</v>
      </c>
      <c r="NP17" s="383">
        <v>0</v>
      </c>
      <c r="NQ17" s="383">
        <v>3.1199999999999999E-2</v>
      </c>
      <c r="NR17" s="383">
        <v>2.5100000000000001E-2</v>
      </c>
      <c r="NS17" s="383">
        <v>6.0999999999999995E-3</v>
      </c>
      <c r="NT17" s="383">
        <v>8.4000000000000005E-2</v>
      </c>
      <c r="NU17" s="383">
        <v>0.4521</v>
      </c>
      <c r="NV17" s="383">
        <v>5.5999999999999999E-3</v>
      </c>
      <c r="NW17" s="383">
        <v>3.8799999999999994E-2</v>
      </c>
      <c r="NX17" s="383">
        <v>0.19950000000000001</v>
      </c>
      <c r="NY17" s="383">
        <v>0.20810000000000001</v>
      </c>
      <c r="NZ17" s="383">
        <v>0</v>
      </c>
      <c r="OA17" s="383">
        <v>0</v>
      </c>
      <c r="OB17" s="383">
        <v>0</v>
      </c>
      <c r="OC17" s="383">
        <v>3.9E-2</v>
      </c>
      <c r="OD17" s="383">
        <v>0</v>
      </c>
      <c r="OE17" s="383">
        <v>0</v>
      </c>
      <c r="OF17" s="383">
        <v>0</v>
      </c>
      <c r="OG17" s="383">
        <v>0</v>
      </c>
      <c r="OH17" s="383">
        <v>0</v>
      </c>
      <c r="OI17" s="383">
        <v>-0.2301</v>
      </c>
      <c r="OM17" s="383">
        <v>1958</v>
      </c>
      <c r="ON17" s="383">
        <v>28.751200000000001</v>
      </c>
      <c r="OO17" s="383">
        <v>8.7538</v>
      </c>
      <c r="OP17" s="383">
        <v>1.3199000000000001</v>
      </c>
      <c r="OQ17" s="383">
        <v>3.9799999999999995E-2</v>
      </c>
      <c r="OR17" s="383">
        <v>4.7143999999999995</v>
      </c>
      <c r="OS17" s="383">
        <v>4.7622999999999998</v>
      </c>
      <c r="OT17" s="383">
        <v>38.816900000000004</v>
      </c>
      <c r="OU17" s="383">
        <v>9.9199999999999997E-2</v>
      </c>
      <c r="OV17" s="383">
        <v>2.8899999999999999E-2</v>
      </c>
      <c r="OW17" s="383">
        <v>0.28970000000000001</v>
      </c>
      <c r="OX17" s="383">
        <v>8.8499999999999995E-2</v>
      </c>
      <c r="OY17" s="383">
        <v>0</v>
      </c>
      <c r="OZ17" s="383">
        <v>0</v>
      </c>
      <c r="PA17" s="383">
        <v>39.088300000000004</v>
      </c>
      <c r="PB17" s="383">
        <v>0</v>
      </c>
      <c r="PC17" s="383">
        <v>1.9100000000000002E-2</v>
      </c>
      <c r="PD17" s="383">
        <v>0.1152</v>
      </c>
      <c r="PE17" s="383">
        <v>0.13350000000000001</v>
      </c>
      <c r="PF17" s="383">
        <v>0.4521</v>
      </c>
      <c r="PG17" s="383">
        <v>38.673699999999997</v>
      </c>
      <c r="PH17" s="383">
        <v>0</v>
      </c>
      <c r="PI17" s="383">
        <v>3.9E-2</v>
      </c>
      <c r="PJ17" s="383">
        <v>-0.2301</v>
      </c>
      <c r="PN17" s="383">
        <v>1958</v>
      </c>
      <c r="PY17" s="383">
        <v>1958</v>
      </c>
      <c r="PZ17" s="383">
        <v>38.816866000000005</v>
      </c>
      <c r="QA17" s="383">
        <v>34.100266000000005</v>
      </c>
      <c r="QB17" s="383">
        <v>5.1612</v>
      </c>
      <c r="QC17" s="383">
        <v>-0.4446</v>
      </c>
      <c r="QD17" s="383">
        <v>38.816865999999997</v>
      </c>
      <c r="QE17" s="383">
        <v>28.751249999999999</v>
      </c>
      <c r="QF17" s="383">
        <v>10.113518000000001</v>
      </c>
      <c r="QG17" s="383">
        <v>4.7144469999999998</v>
      </c>
      <c r="QH17" s="383">
        <v>4.7623490000000004</v>
      </c>
      <c r="QI17" s="383">
        <v>38.816799999999994</v>
      </c>
      <c r="QJ17" s="383">
        <v>17.494799999999998</v>
      </c>
      <c r="QK17" s="383">
        <v>15.9404</v>
      </c>
      <c r="QL17" s="383">
        <v>6.2796000000000003</v>
      </c>
      <c r="QM17" s="383">
        <v>-0.89800000000000002</v>
      </c>
      <c r="QP17" s="1126">
        <v>1958</v>
      </c>
      <c r="QQ17" s="508"/>
      <c r="QR17" s="388"/>
      <c r="QS17" s="388"/>
      <c r="QT17" s="388"/>
      <c r="QU17" s="388"/>
      <c r="QV17" s="388"/>
      <c r="QW17" s="388"/>
      <c r="QX17" s="388"/>
      <c r="QY17" s="388"/>
      <c r="QZ17" s="1146">
        <f t="shared" si="2"/>
        <v>0.75502597272485383</v>
      </c>
      <c r="RA17" s="388"/>
      <c r="RB17" s="388"/>
      <c r="RC17" s="507"/>
    </row>
    <row r="18" spans="3:471">
      <c r="C18" s="383">
        <v>1959</v>
      </c>
      <c r="D18" s="383">
        <v>51.819099999999999</v>
      </c>
      <c r="E18" s="383">
        <v>0</v>
      </c>
      <c r="F18" s="383">
        <v>0</v>
      </c>
      <c r="G18" s="383">
        <v>33.845699999999994</v>
      </c>
      <c r="H18" s="383">
        <v>17.973400000000002</v>
      </c>
      <c r="I18" s="383">
        <v>17.973400000000002</v>
      </c>
      <c r="J18" s="383">
        <v>12.0306</v>
      </c>
      <c r="K18" s="383">
        <v>9.4809999999999999</v>
      </c>
      <c r="L18" s="383">
        <v>2.5495999999999999</v>
      </c>
      <c r="M18" s="383">
        <v>1.9319000000000002</v>
      </c>
      <c r="N18" s="383">
        <v>0.61770000000000003</v>
      </c>
      <c r="O18" s="383">
        <v>0.71589999999999998</v>
      </c>
      <c r="P18" s="383">
        <v>0</v>
      </c>
      <c r="Q18" s="383">
        <v>0</v>
      </c>
      <c r="R18" s="383">
        <v>-0.28899999999999998</v>
      </c>
      <c r="S18" s="383">
        <v>5.5158999999999994</v>
      </c>
      <c r="T18" s="383">
        <v>5.5158999999999994</v>
      </c>
      <c r="U18" s="383">
        <v>0.24669999999999997</v>
      </c>
      <c r="V18" s="383">
        <v>0.13319999999999999</v>
      </c>
      <c r="W18" s="383">
        <v>0.10479999999999999</v>
      </c>
      <c r="X18" s="383">
        <v>0</v>
      </c>
      <c r="Y18" s="383">
        <v>0</v>
      </c>
      <c r="Z18" s="383">
        <v>0</v>
      </c>
      <c r="AA18" s="383">
        <v>8.6999999999999994E-3</v>
      </c>
      <c r="AB18" s="383">
        <v>0</v>
      </c>
      <c r="AC18" s="383">
        <v>1.5734999999999999</v>
      </c>
      <c r="AD18" s="383">
        <v>0.62290000000000001</v>
      </c>
      <c r="AE18" s="383">
        <v>0.88770000000000004</v>
      </c>
      <c r="AF18" s="383">
        <v>0</v>
      </c>
      <c r="AG18" s="383">
        <v>0</v>
      </c>
      <c r="AH18" s="383">
        <v>0</v>
      </c>
      <c r="AI18" s="383">
        <v>6.3E-2</v>
      </c>
      <c r="AJ18" s="383">
        <v>4.1890000000000001</v>
      </c>
      <c r="AK18" s="383">
        <v>4.1890000000000001</v>
      </c>
      <c r="AL18" s="383">
        <v>0.64810000000000001</v>
      </c>
      <c r="AM18" s="383">
        <v>0</v>
      </c>
      <c r="AN18" s="383">
        <v>0.61770000000000003</v>
      </c>
      <c r="AO18" s="383">
        <v>3.04E-2</v>
      </c>
      <c r="AP18" s="383">
        <v>0.14899999999999999</v>
      </c>
      <c r="AQ18" s="383">
        <v>0.1343</v>
      </c>
      <c r="AR18" s="383">
        <v>1.4800000000000001E-2</v>
      </c>
      <c r="AS18" s="383">
        <v>0.8216</v>
      </c>
      <c r="AT18" s="383">
        <v>0.51080000000000003</v>
      </c>
      <c r="AU18" s="383">
        <v>0.84939999999999993</v>
      </c>
      <c r="AV18" s="383">
        <v>0.1608</v>
      </c>
      <c r="AW18" s="383">
        <v>0.68859999999999999</v>
      </c>
      <c r="AX18" s="383">
        <v>2.8043</v>
      </c>
      <c r="BB18" s="383">
        <v>1959</v>
      </c>
      <c r="BC18" s="383">
        <v>1.8654000000000002</v>
      </c>
      <c r="BD18" s="383">
        <v>0</v>
      </c>
      <c r="BE18" s="383">
        <v>0</v>
      </c>
      <c r="BF18" s="383">
        <v>0.64660000000000006</v>
      </c>
      <c r="BG18" s="383">
        <v>1.2187999999999999</v>
      </c>
      <c r="BH18" s="383">
        <v>1.2187999999999999</v>
      </c>
      <c r="BI18" s="383">
        <v>0.49630000000000002</v>
      </c>
      <c r="BJ18" s="383">
        <v>0.3644</v>
      </c>
      <c r="BK18" s="383">
        <v>0.13190000000000002</v>
      </c>
      <c r="BL18" s="383">
        <v>0.1207</v>
      </c>
      <c r="BM18" s="383">
        <v>1.11E-2</v>
      </c>
      <c r="BN18" s="383">
        <v>0.10920000000000001</v>
      </c>
      <c r="BO18" s="383">
        <v>0</v>
      </c>
      <c r="BP18" s="383">
        <v>0</v>
      </c>
      <c r="BQ18" s="383">
        <v>-4.4400000000000002E-2</v>
      </c>
      <c r="BR18" s="383">
        <v>0.65770000000000006</v>
      </c>
      <c r="BS18" s="383">
        <v>0.65770000000000006</v>
      </c>
      <c r="BT18" s="383">
        <v>1.0234000000000001</v>
      </c>
      <c r="BU18" s="383">
        <v>0.95369999999999999</v>
      </c>
      <c r="BV18" s="383">
        <v>6.1899999999999997E-2</v>
      </c>
      <c r="BW18" s="383">
        <v>0</v>
      </c>
      <c r="BX18" s="383">
        <v>0</v>
      </c>
      <c r="BY18" s="383">
        <v>0</v>
      </c>
      <c r="BZ18" s="383">
        <v>7.7999999999999996E-3</v>
      </c>
      <c r="CA18" s="383">
        <v>0</v>
      </c>
      <c r="CB18" s="383">
        <v>0.93100000000000005</v>
      </c>
      <c r="CC18" s="383">
        <v>0.78549999999999998</v>
      </c>
      <c r="CD18" s="383">
        <v>4.8799999999999996E-2</v>
      </c>
      <c r="CE18" s="383">
        <v>0</v>
      </c>
      <c r="CF18" s="383">
        <v>0</v>
      </c>
      <c r="CG18" s="383">
        <v>0</v>
      </c>
      <c r="CH18" s="383">
        <v>9.6799999999999997E-2</v>
      </c>
      <c r="CI18" s="383">
        <v>0</v>
      </c>
      <c r="CJ18" s="383">
        <v>0.75009999999999999</v>
      </c>
      <c r="CK18" s="383">
        <v>0.75009999999999999</v>
      </c>
      <c r="CL18" s="383">
        <v>0.20730000000000001</v>
      </c>
      <c r="CM18" s="383">
        <v>4.6100000000000002E-2</v>
      </c>
      <c r="CN18" s="383">
        <v>1.11E-2</v>
      </c>
      <c r="CO18" s="383">
        <v>0.15009999999999998</v>
      </c>
      <c r="CP18" s="383">
        <v>0.81979999999999997</v>
      </c>
      <c r="CQ18" s="383">
        <v>0.68540000000000001</v>
      </c>
      <c r="CR18" s="383">
        <v>0.13440000000000002</v>
      </c>
      <c r="CS18" s="383">
        <v>0</v>
      </c>
      <c r="CT18" s="383">
        <v>0.1134</v>
      </c>
      <c r="CU18" s="383">
        <v>0.1134</v>
      </c>
      <c r="CV18" s="383">
        <v>0</v>
      </c>
      <c r="CW18" s="383">
        <v>0.22720000000000001</v>
      </c>
      <c r="CX18" s="383">
        <v>0.76579999999999993</v>
      </c>
      <c r="CY18" s="383">
        <v>0.13500000000000001</v>
      </c>
      <c r="CZ18" s="383">
        <v>0.62739999999999996</v>
      </c>
      <c r="DA18" s="383">
        <v>3.5000000000000001E-3</v>
      </c>
      <c r="DB18" s="383">
        <v>0.67089999999999994</v>
      </c>
      <c r="DF18" s="383">
        <v>1959</v>
      </c>
      <c r="DG18" s="383">
        <v>6.9524999999999997</v>
      </c>
      <c r="DH18" s="383">
        <v>0</v>
      </c>
      <c r="DI18" s="383">
        <v>0</v>
      </c>
      <c r="DJ18" s="383">
        <v>0</v>
      </c>
      <c r="DK18" s="383">
        <v>1.9385999999999999</v>
      </c>
      <c r="DL18" s="383">
        <v>5.0138999999999996</v>
      </c>
      <c r="DM18" s="383">
        <v>5.0138999999999996</v>
      </c>
      <c r="DN18" s="383">
        <v>3.9817</v>
      </c>
      <c r="DO18" s="383">
        <v>3.1475</v>
      </c>
      <c r="DP18" s="383">
        <v>0.83420000000000005</v>
      </c>
      <c r="DQ18" s="383">
        <v>0.23039999999999999</v>
      </c>
      <c r="DR18" s="383">
        <v>0.6038</v>
      </c>
      <c r="DS18" s="383">
        <v>0.11459999999999999</v>
      </c>
      <c r="DT18" s="383">
        <v>0</v>
      </c>
      <c r="DU18" s="383">
        <v>0</v>
      </c>
      <c r="DV18" s="383">
        <v>0</v>
      </c>
      <c r="DW18" s="383">
        <v>0.91759999999999997</v>
      </c>
      <c r="DX18" s="383">
        <v>0.91759999999999997</v>
      </c>
      <c r="DY18" s="383">
        <v>6.9468000000000005</v>
      </c>
      <c r="DZ18" s="383">
        <v>5.7288999999999994</v>
      </c>
      <c r="EA18" s="383">
        <v>2.6968000000000001</v>
      </c>
      <c r="EB18" s="383">
        <v>0.19640000000000002</v>
      </c>
      <c r="EC18" s="383">
        <v>2.8355999999999999</v>
      </c>
      <c r="ED18" s="383">
        <v>1.2179</v>
      </c>
      <c r="EE18" s="383">
        <v>0</v>
      </c>
      <c r="EF18" s="383">
        <v>0</v>
      </c>
      <c r="EG18" s="383">
        <v>-0.73129999999999995</v>
      </c>
      <c r="EH18" s="383">
        <v>-0.35610000000000003</v>
      </c>
      <c r="EI18" s="383">
        <v>-0.37519999999999998</v>
      </c>
      <c r="EJ18" s="383">
        <v>0</v>
      </c>
      <c r="EK18" s="383">
        <v>0</v>
      </c>
      <c r="EL18" s="383">
        <v>0</v>
      </c>
      <c r="EM18" s="383">
        <v>0</v>
      </c>
      <c r="EN18" s="383">
        <v>0.43480000000000002</v>
      </c>
      <c r="EO18" s="383">
        <v>0.1961</v>
      </c>
      <c r="EP18" s="383">
        <v>0.19359999999999999</v>
      </c>
      <c r="EQ18" s="383">
        <v>0</v>
      </c>
      <c r="ER18" s="383">
        <v>0</v>
      </c>
      <c r="ES18" s="383">
        <v>0</v>
      </c>
      <c r="ET18" s="383">
        <v>2E-3</v>
      </c>
      <c r="EU18" s="383">
        <v>4.3200000000000002E-2</v>
      </c>
      <c r="EV18" s="383">
        <v>0.50749999999999995</v>
      </c>
      <c r="EW18" s="383">
        <v>0.50749999999999995</v>
      </c>
      <c r="EX18" s="383">
        <v>0</v>
      </c>
      <c r="EY18" s="383">
        <v>0</v>
      </c>
      <c r="EZ18" s="383">
        <v>0</v>
      </c>
      <c r="FA18" s="383">
        <v>0</v>
      </c>
      <c r="FB18" s="383">
        <v>0</v>
      </c>
      <c r="FC18" s="383">
        <v>0</v>
      </c>
      <c r="FD18" s="383">
        <v>7.0605000000000002</v>
      </c>
      <c r="FE18" s="383">
        <v>7.0605000000000002</v>
      </c>
      <c r="FF18" s="383">
        <v>2.3986999999999998</v>
      </c>
      <c r="FG18" s="383">
        <v>2.2075</v>
      </c>
      <c r="FH18" s="383">
        <v>0.19119999999999998</v>
      </c>
      <c r="FI18" s="383">
        <v>4.3514999999999997</v>
      </c>
      <c r="FJ18" s="383">
        <v>2.7382</v>
      </c>
      <c r="FK18" s="383">
        <v>0.6038</v>
      </c>
      <c r="FL18" s="383">
        <v>1.0094000000000001</v>
      </c>
      <c r="FN18" s="383">
        <v>0.22500000000000001</v>
      </c>
      <c r="FO18" s="383">
        <v>0</v>
      </c>
      <c r="FP18" s="383">
        <v>1.23E-2</v>
      </c>
      <c r="FQ18" s="383">
        <v>0</v>
      </c>
      <c r="FR18" s="383">
        <v>0</v>
      </c>
      <c r="FS18" s="383">
        <v>0</v>
      </c>
      <c r="FT18" s="383">
        <v>0</v>
      </c>
      <c r="FU18" s="383">
        <v>5.3600000000000002E-2</v>
      </c>
      <c r="FV18" s="383">
        <v>0.15919999999999998</v>
      </c>
      <c r="FW18" s="383">
        <v>0</v>
      </c>
      <c r="FX18" s="383">
        <v>0</v>
      </c>
      <c r="FY18" s="383">
        <v>0</v>
      </c>
      <c r="FZ18" s="383">
        <v>0</v>
      </c>
      <c r="GA18" s="383">
        <v>0</v>
      </c>
      <c r="GB18" s="383">
        <v>0</v>
      </c>
      <c r="GC18" s="383">
        <v>4.1583999999999994</v>
      </c>
      <c r="GD18" s="383">
        <v>2.6654</v>
      </c>
      <c r="GE18" s="383">
        <v>0.68829999999999991</v>
      </c>
      <c r="GF18" s="383">
        <v>0.80470000000000008</v>
      </c>
      <c r="GH18" s="383">
        <v>0.57510000000000006</v>
      </c>
      <c r="GI18" s="383">
        <v>1.44E-2</v>
      </c>
      <c r="GJ18" s="383">
        <v>0</v>
      </c>
      <c r="GK18" s="383">
        <v>0</v>
      </c>
      <c r="GL18" s="383">
        <v>0</v>
      </c>
      <c r="GM18" s="383">
        <v>0</v>
      </c>
      <c r="GN18" s="383">
        <v>0.31489999999999996</v>
      </c>
      <c r="GO18" s="383">
        <v>0.24580000000000002</v>
      </c>
      <c r="GP18" s="383">
        <v>0</v>
      </c>
      <c r="GQ18" s="383">
        <v>0</v>
      </c>
      <c r="GR18" s="383">
        <v>0</v>
      </c>
      <c r="GS18" s="383">
        <v>9.3022000000000009</v>
      </c>
      <c r="GW18" s="383">
        <v>1959</v>
      </c>
      <c r="GX18" s="383">
        <v>20.898599999999998</v>
      </c>
      <c r="GY18" s="383">
        <v>0</v>
      </c>
      <c r="GZ18" s="383">
        <v>0</v>
      </c>
      <c r="HA18" s="383">
        <v>8.7020999999999997</v>
      </c>
      <c r="HB18" s="383">
        <v>12.1965</v>
      </c>
      <c r="HC18" s="383">
        <v>12.1965</v>
      </c>
      <c r="HD18" s="383">
        <v>2.2321</v>
      </c>
      <c r="HE18" s="383">
        <v>1.8483000000000001</v>
      </c>
      <c r="HF18" s="383">
        <v>0.38369999999999999</v>
      </c>
      <c r="HG18" s="383">
        <v>0.38369999999999999</v>
      </c>
      <c r="HH18" s="383">
        <v>0</v>
      </c>
      <c r="HI18" s="383">
        <v>0.2782</v>
      </c>
      <c r="HJ18" s="383">
        <v>0</v>
      </c>
      <c r="HK18" s="383">
        <v>0</v>
      </c>
      <c r="HL18" s="520">
        <v>-4.1799999999999997E-2</v>
      </c>
      <c r="HM18" s="520">
        <v>9.7280999999999995</v>
      </c>
      <c r="HN18" s="520">
        <v>1.1197999999999999</v>
      </c>
      <c r="HO18" s="520">
        <v>8.6082999999999998</v>
      </c>
      <c r="HP18" s="608">
        <f t="shared" si="0"/>
        <v>0.65962282175679887</v>
      </c>
      <c r="HQ18" s="608">
        <f t="shared" si="1"/>
        <v>7.6006360028351763</v>
      </c>
      <c r="HR18" s="520">
        <v>9.7280999999999995</v>
      </c>
      <c r="HS18" s="520">
        <v>19.305199999999999</v>
      </c>
      <c r="HT18" s="520">
        <v>15.270200000000001</v>
      </c>
      <c r="HU18" s="520">
        <v>4.0350000000000001</v>
      </c>
      <c r="HV18" s="520">
        <v>2.8023000000000002</v>
      </c>
      <c r="HW18" s="520">
        <v>1.2325999999999999</v>
      </c>
      <c r="HX18" s="520">
        <v>1.7545999999999999</v>
      </c>
      <c r="HY18" s="520">
        <v>0.62309999999999999</v>
      </c>
      <c r="HZ18" s="520">
        <v>0.84089999999999998</v>
      </c>
      <c r="IA18" s="520">
        <v>0</v>
      </c>
      <c r="IB18" s="520">
        <v>0</v>
      </c>
      <c r="IC18" s="520">
        <v>7.8299999999999995E-2</v>
      </c>
      <c r="ID18" s="520">
        <v>0.21230000000000002</v>
      </c>
      <c r="IE18" s="520">
        <v>0.29710000000000003</v>
      </c>
      <c r="IF18" s="520">
        <v>0.1045</v>
      </c>
      <c r="IG18" s="520">
        <v>0.1925</v>
      </c>
      <c r="IH18" s="520">
        <v>30.4908</v>
      </c>
      <c r="II18" s="520">
        <v>30.4908</v>
      </c>
      <c r="IJ18" s="520">
        <v>4.8281000000000001</v>
      </c>
      <c r="IK18" s="520">
        <v>2.6065999999999998</v>
      </c>
      <c r="IL18" s="520">
        <v>1.4128000000000001</v>
      </c>
      <c r="IM18" s="520">
        <v>0.80870000000000009</v>
      </c>
      <c r="IN18" s="520">
        <v>1.5614000000000001</v>
      </c>
      <c r="IO18" s="520">
        <v>0.30630000000000002</v>
      </c>
      <c r="IP18" s="520">
        <v>1.2550999999999999</v>
      </c>
      <c r="IQ18" s="520">
        <v>0</v>
      </c>
      <c r="IR18" s="520">
        <v>0</v>
      </c>
      <c r="IS18" s="520">
        <v>1.4610000000000001</v>
      </c>
      <c r="IT18" s="520">
        <v>1.2698</v>
      </c>
      <c r="IU18" s="520">
        <v>0.19119999999999998</v>
      </c>
      <c r="IV18" s="520">
        <v>5.2298</v>
      </c>
      <c r="IW18" s="520">
        <v>2.8023000000000002</v>
      </c>
      <c r="IX18" s="520">
        <v>1.2325999999999999</v>
      </c>
      <c r="IY18" s="520">
        <v>1.1947999999999999</v>
      </c>
      <c r="IZ18" s="520">
        <v>1.4997</v>
      </c>
      <c r="JA18" s="520">
        <v>0.33679999999999999</v>
      </c>
      <c r="JB18" s="520">
        <v>1.1628000000000001</v>
      </c>
      <c r="JC18" s="520">
        <v>0</v>
      </c>
      <c r="JD18" s="520">
        <v>0</v>
      </c>
      <c r="JE18" s="520">
        <v>0</v>
      </c>
      <c r="JF18" s="520">
        <v>28.689900000000002</v>
      </c>
      <c r="JJ18" s="383">
        <v>1959</v>
      </c>
      <c r="JK18" s="383">
        <v>18.864799999999999</v>
      </c>
      <c r="JL18" s="383">
        <v>0</v>
      </c>
      <c r="JM18" s="383">
        <v>0</v>
      </c>
      <c r="JN18" s="383">
        <v>8.3083999999999989</v>
      </c>
      <c r="JO18" s="383">
        <v>10.5564</v>
      </c>
      <c r="JP18" s="383">
        <v>10.5564</v>
      </c>
      <c r="JQ18" s="383">
        <v>1.8479000000000001</v>
      </c>
      <c r="JR18" s="383">
        <v>1.5244000000000002</v>
      </c>
      <c r="JS18" s="383">
        <v>0.32350000000000001</v>
      </c>
      <c r="JT18" s="383">
        <v>0.32350000000000001</v>
      </c>
      <c r="JU18" s="383">
        <v>0</v>
      </c>
      <c r="JV18" s="383">
        <v>0.19009999999999999</v>
      </c>
      <c r="JW18" s="383">
        <v>0</v>
      </c>
      <c r="JX18" s="383">
        <v>0</v>
      </c>
      <c r="JY18" s="383">
        <v>-3.1899999999999998E-2</v>
      </c>
      <c r="JZ18" s="383">
        <v>8.5503</v>
      </c>
      <c r="KD18" s="383">
        <v>1959</v>
      </c>
      <c r="KE18" s="383">
        <v>0.77789999999999992</v>
      </c>
      <c r="KF18" s="383">
        <v>0</v>
      </c>
      <c r="KG18" s="383">
        <v>0</v>
      </c>
      <c r="KH18" s="383">
        <v>0.1915</v>
      </c>
      <c r="KI18" s="383">
        <v>0.58640000000000003</v>
      </c>
      <c r="KJ18" s="383">
        <v>0.58640000000000003</v>
      </c>
      <c r="KK18" s="383">
        <v>0.49280000000000002</v>
      </c>
      <c r="KL18" s="383">
        <v>0.37539999999999996</v>
      </c>
      <c r="KM18" s="383">
        <v>0.1174</v>
      </c>
      <c r="KN18" s="383">
        <v>0.1174</v>
      </c>
      <c r="KO18" s="383">
        <v>0</v>
      </c>
      <c r="KP18" s="383">
        <v>0</v>
      </c>
      <c r="KQ18" s="383">
        <v>0</v>
      </c>
      <c r="KR18" s="383">
        <v>0</v>
      </c>
      <c r="KS18" s="383">
        <v>0</v>
      </c>
      <c r="KT18" s="383">
        <v>9.3599999999999989E-2</v>
      </c>
      <c r="KU18" s="383">
        <v>9.3599999999999989E-2</v>
      </c>
      <c r="KV18" s="383">
        <v>2.5700000000000001E-2</v>
      </c>
      <c r="KW18" s="383">
        <v>2.5600000000000001E-2</v>
      </c>
      <c r="KX18" s="383">
        <v>0</v>
      </c>
      <c r="KY18" s="383">
        <v>0</v>
      </c>
      <c r="KZ18" s="383">
        <v>0</v>
      </c>
      <c r="LA18" s="383">
        <v>1E-4</v>
      </c>
      <c r="LB18" s="383">
        <v>0</v>
      </c>
      <c r="LC18" s="383">
        <v>0</v>
      </c>
      <c r="LD18" s="383">
        <v>0</v>
      </c>
      <c r="LE18" s="383">
        <v>0</v>
      </c>
      <c r="LF18" s="383">
        <v>0.1192</v>
      </c>
      <c r="LG18" s="383">
        <v>0.1192</v>
      </c>
      <c r="LH18" s="383">
        <v>0.56629999999999991</v>
      </c>
      <c r="LI18" s="383">
        <v>5.9999999999999995E-4</v>
      </c>
      <c r="LJ18" s="383">
        <v>0.56570000000000009</v>
      </c>
      <c r="LK18" s="383">
        <v>0</v>
      </c>
      <c r="LL18" s="383">
        <v>0</v>
      </c>
      <c r="LM18" s="383">
        <v>4.0000000000000001E-3</v>
      </c>
      <c r="LN18" s="383">
        <v>1.9800000000000002E-2</v>
      </c>
      <c r="LO18" s="383">
        <v>6.9999999999999999E-4</v>
      </c>
      <c r="LP18" s="383">
        <v>1.9100000000000002E-2</v>
      </c>
      <c r="LQ18" s="383">
        <v>0</v>
      </c>
      <c r="LR18" s="383">
        <v>0</v>
      </c>
      <c r="LS18" s="383">
        <v>0</v>
      </c>
      <c r="LT18" s="383">
        <v>0.66170000000000007</v>
      </c>
      <c r="LX18" s="383">
        <v>1959</v>
      </c>
      <c r="LY18" s="383">
        <v>5.7969999999999997</v>
      </c>
      <c r="LZ18" s="383">
        <v>4.9848999999999997</v>
      </c>
      <c r="MA18" s="383">
        <v>0.81210000000000004</v>
      </c>
      <c r="MB18" s="383">
        <v>9.8099999999999993E-2</v>
      </c>
      <c r="MC18" s="383">
        <v>7.3300000000000004E-2</v>
      </c>
      <c r="MD18" s="383">
        <v>2.4799999999999999E-2</v>
      </c>
      <c r="ME18" s="383">
        <v>0</v>
      </c>
      <c r="MF18" s="383">
        <v>0.31339999999999996</v>
      </c>
      <c r="MG18" s="383">
        <v>2.0300000000000002E-2</v>
      </c>
      <c r="MH18" s="383">
        <v>0.29310000000000003</v>
      </c>
      <c r="MI18" s="383">
        <v>0</v>
      </c>
      <c r="MJ18" s="383">
        <v>0</v>
      </c>
      <c r="MK18" s="383">
        <v>0</v>
      </c>
      <c r="ML18" s="383">
        <v>0</v>
      </c>
      <c r="MM18" s="383">
        <v>2.7000000000000001E-3</v>
      </c>
      <c r="MN18" s="383">
        <v>7.4999999999999997E-3</v>
      </c>
      <c r="MO18" s="383">
        <v>6.7000000000000002E-3</v>
      </c>
      <c r="MP18" s="383">
        <v>8.0000000000000004E-4</v>
      </c>
      <c r="MQ18" s="383">
        <v>0.01</v>
      </c>
      <c r="MR18" s="383">
        <v>0.01</v>
      </c>
      <c r="MS18" s="383">
        <v>0</v>
      </c>
      <c r="MT18" s="383">
        <v>0.18480000000000002</v>
      </c>
      <c r="MU18" s="383">
        <v>4.2799999999999998E-2</v>
      </c>
      <c r="MV18" s="383">
        <v>4.3E-3</v>
      </c>
      <c r="MW18" s="383">
        <v>5.3600000000000002E-2</v>
      </c>
      <c r="MX18" s="383">
        <v>8.4099999999999994E-2</v>
      </c>
      <c r="MY18" s="383">
        <v>0</v>
      </c>
      <c r="MZ18" s="383">
        <v>0</v>
      </c>
      <c r="NA18" s="383">
        <v>0</v>
      </c>
      <c r="NB18" s="383">
        <v>0</v>
      </c>
      <c r="NC18" s="383">
        <v>2.64E-2</v>
      </c>
      <c r="ND18" s="383">
        <v>1.9699999999999999E-2</v>
      </c>
      <c r="NE18" s="383">
        <v>6.7000000000000002E-3</v>
      </c>
      <c r="NF18" s="383">
        <v>0</v>
      </c>
      <c r="NG18" s="383">
        <v>0</v>
      </c>
      <c r="NH18" s="383">
        <v>0</v>
      </c>
      <c r="NI18" s="383">
        <v>0</v>
      </c>
      <c r="NJ18" s="383">
        <v>0.13719999999999999</v>
      </c>
      <c r="NK18" s="383">
        <v>0.10890000000000001</v>
      </c>
      <c r="NL18" s="383">
        <v>2.8300000000000002E-2</v>
      </c>
      <c r="NM18" s="383">
        <v>0</v>
      </c>
      <c r="NN18" s="383">
        <v>0</v>
      </c>
      <c r="NO18" s="383">
        <v>0</v>
      </c>
      <c r="NP18" s="383">
        <v>0</v>
      </c>
      <c r="NQ18" s="383">
        <v>3.04E-2</v>
      </c>
      <c r="NR18" s="383">
        <v>2.4799999999999999E-2</v>
      </c>
      <c r="NS18" s="383">
        <v>5.5999999999999999E-3</v>
      </c>
      <c r="NT18" s="383">
        <v>8.2200000000000009E-2</v>
      </c>
      <c r="NU18" s="383">
        <v>0.57299999999999995</v>
      </c>
      <c r="NV18" s="383">
        <v>5.0999999999999995E-3</v>
      </c>
      <c r="NW18" s="383">
        <v>4.3799999999999999E-2</v>
      </c>
      <c r="NX18" s="383">
        <v>0.31489999999999996</v>
      </c>
      <c r="NY18" s="383">
        <v>0.2092</v>
      </c>
      <c r="NZ18" s="383">
        <v>0</v>
      </c>
      <c r="OA18" s="383">
        <v>0</v>
      </c>
      <c r="OB18" s="383">
        <v>0</v>
      </c>
      <c r="OC18" s="383">
        <v>0.04</v>
      </c>
      <c r="OD18" s="383">
        <v>0</v>
      </c>
      <c r="OE18" s="383">
        <v>0</v>
      </c>
      <c r="OF18" s="383">
        <v>0</v>
      </c>
      <c r="OG18" s="383">
        <v>0</v>
      </c>
      <c r="OH18" s="383">
        <v>0</v>
      </c>
      <c r="OI18" s="383">
        <v>0.5393</v>
      </c>
      <c r="OM18" s="383">
        <v>1959</v>
      </c>
      <c r="ON18" s="383">
        <v>31.314</v>
      </c>
      <c r="OO18" s="383">
        <v>9.725200000000001</v>
      </c>
      <c r="OP18" s="383">
        <v>0.46800000000000003</v>
      </c>
      <c r="OQ18" s="383">
        <v>4.24E-2</v>
      </c>
      <c r="OR18" s="383">
        <v>5.7969999999999997</v>
      </c>
      <c r="OS18" s="383">
        <v>4.9848999999999997</v>
      </c>
      <c r="OT18" s="383">
        <v>42.361800000000002</v>
      </c>
      <c r="OU18" s="383">
        <v>9.8099999999999993E-2</v>
      </c>
      <c r="OV18" s="383">
        <v>2.64E-2</v>
      </c>
      <c r="OW18" s="383">
        <v>0.31339999999999996</v>
      </c>
      <c r="OX18" s="383">
        <v>0.13719999999999999</v>
      </c>
      <c r="OY18" s="383">
        <v>0</v>
      </c>
      <c r="OZ18" s="383">
        <v>0</v>
      </c>
      <c r="PA18" s="383">
        <v>42.609699999999997</v>
      </c>
      <c r="PB18" s="383">
        <v>2.7000000000000001E-3</v>
      </c>
      <c r="PC18" s="383">
        <v>1.7500000000000002E-2</v>
      </c>
      <c r="PD18" s="383">
        <v>0.11259999999999999</v>
      </c>
      <c r="PE18" s="383">
        <v>0.18480000000000002</v>
      </c>
      <c r="PF18" s="383">
        <v>0.57299999999999995</v>
      </c>
      <c r="PG18" s="383">
        <v>42.128999999999998</v>
      </c>
      <c r="PH18" s="383">
        <v>0</v>
      </c>
      <c r="PI18" s="383">
        <v>0.04</v>
      </c>
      <c r="PJ18" s="383">
        <v>0.5393</v>
      </c>
      <c r="PN18" s="383">
        <v>1959</v>
      </c>
      <c r="PY18" s="383">
        <v>1959</v>
      </c>
      <c r="PZ18" s="383">
        <v>42.361820000000009</v>
      </c>
      <c r="QA18" s="383">
        <v>36.989036000000006</v>
      </c>
      <c r="QB18" s="383">
        <v>5.7288839999999999</v>
      </c>
      <c r="QC18" s="383">
        <v>-0.35610000000000003</v>
      </c>
      <c r="QD18" s="383">
        <v>42.361819999999994</v>
      </c>
      <c r="QE18" s="383">
        <v>31.314034999999997</v>
      </c>
      <c r="QF18" s="383">
        <v>10.235673999999999</v>
      </c>
      <c r="QG18" s="383">
        <v>5.7970220000000001</v>
      </c>
      <c r="QH18" s="383">
        <v>4.9849110000000003</v>
      </c>
      <c r="QI18" s="383">
        <v>42.361800000000002</v>
      </c>
      <c r="QJ18" s="383">
        <v>19.233499999999999</v>
      </c>
      <c r="QK18" s="383">
        <v>16.912800000000001</v>
      </c>
      <c r="QL18" s="383">
        <v>6.9468000000000005</v>
      </c>
      <c r="QM18" s="383">
        <v>-0.73129999999999995</v>
      </c>
      <c r="QP18" s="1126">
        <v>1959</v>
      </c>
      <c r="QQ18" s="508"/>
      <c r="QR18" s="388"/>
      <c r="QS18" s="388"/>
      <c r="QT18" s="388"/>
      <c r="QU18" s="388"/>
      <c r="QV18" s="388"/>
      <c r="QW18" s="388"/>
      <c r="QX18" s="388"/>
      <c r="QY18" s="388"/>
      <c r="QZ18" s="1146">
        <f t="shared" si="2"/>
        <v>0.75502597272485383</v>
      </c>
      <c r="RA18" s="388"/>
      <c r="RB18" s="388"/>
      <c r="RC18" s="507"/>
    </row>
    <row r="19" spans="3:471">
      <c r="C19" s="383">
        <v>1960</v>
      </c>
      <c r="D19" s="383">
        <v>58.426600000000001</v>
      </c>
      <c r="E19" s="383">
        <v>0</v>
      </c>
      <c r="F19" s="383">
        <v>0</v>
      </c>
      <c r="G19" s="383">
        <v>38.143099999999997</v>
      </c>
      <c r="H19" s="383">
        <v>20.2835</v>
      </c>
      <c r="I19" s="383">
        <v>20.2835</v>
      </c>
      <c r="J19" s="383">
        <v>13.331700000000001</v>
      </c>
      <c r="K19" s="383">
        <v>10.4963</v>
      </c>
      <c r="L19" s="383">
        <v>2.8355000000000001</v>
      </c>
      <c r="M19" s="383">
        <v>2.1621999999999999</v>
      </c>
      <c r="N19" s="383">
        <v>0.67330000000000001</v>
      </c>
      <c r="O19" s="383">
        <v>0.8377</v>
      </c>
      <c r="P19" s="383">
        <v>0</v>
      </c>
      <c r="Q19" s="383">
        <v>0</v>
      </c>
      <c r="R19" s="383">
        <v>-0.33210000000000001</v>
      </c>
      <c r="S19" s="383">
        <v>6.4462000000000002</v>
      </c>
      <c r="T19" s="383">
        <v>6.4462000000000002</v>
      </c>
      <c r="U19" s="383">
        <v>0.28060000000000002</v>
      </c>
      <c r="V19" s="383">
        <v>0.14780000000000001</v>
      </c>
      <c r="W19" s="383">
        <v>0.1206</v>
      </c>
      <c r="X19" s="383">
        <v>0</v>
      </c>
      <c r="Y19" s="383">
        <v>0</v>
      </c>
      <c r="Z19" s="383">
        <v>0</v>
      </c>
      <c r="AA19" s="383">
        <v>1.2199999999999999E-2</v>
      </c>
      <c r="AB19" s="383">
        <v>0</v>
      </c>
      <c r="AC19" s="383">
        <v>1.7657</v>
      </c>
      <c r="AD19" s="383">
        <v>0.67420000000000002</v>
      </c>
      <c r="AE19" s="383">
        <v>1.0159</v>
      </c>
      <c r="AF19" s="383">
        <v>0</v>
      </c>
      <c r="AG19" s="383">
        <v>0</v>
      </c>
      <c r="AH19" s="383">
        <v>0</v>
      </c>
      <c r="AI19" s="383">
        <v>7.5600000000000001E-2</v>
      </c>
      <c r="AJ19" s="383">
        <v>4.9611000000000001</v>
      </c>
      <c r="AK19" s="383">
        <v>4.9611000000000001</v>
      </c>
      <c r="AL19" s="383">
        <v>0.70520000000000005</v>
      </c>
      <c r="AM19" s="383">
        <v>0</v>
      </c>
      <c r="AN19" s="383">
        <v>0.67330000000000001</v>
      </c>
      <c r="AO19" s="383">
        <v>3.1899999999999998E-2</v>
      </c>
      <c r="AP19" s="383">
        <v>0.16340000000000002</v>
      </c>
      <c r="AQ19" s="383">
        <v>0.14709999999999998</v>
      </c>
      <c r="AR19" s="383">
        <v>1.6300000000000002E-2</v>
      </c>
      <c r="AS19" s="383">
        <v>0.90849999999999997</v>
      </c>
      <c r="AT19" s="383">
        <v>0.55620000000000003</v>
      </c>
      <c r="AU19" s="383">
        <v>0.93920000000000003</v>
      </c>
      <c r="AV19" s="383">
        <v>0.17319999999999999</v>
      </c>
      <c r="AW19" s="383">
        <v>0.76600000000000001</v>
      </c>
      <c r="AX19" s="383">
        <v>3.4258000000000002</v>
      </c>
      <c r="BB19" s="383">
        <v>1960</v>
      </c>
      <c r="BC19" s="383">
        <v>2.0017999999999998</v>
      </c>
      <c r="BD19" s="383">
        <v>0</v>
      </c>
      <c r="BE19" s="383">
        <v>0</v>
      </c>
      <c r="BF19" s="383">
        <v>0.7157</v>
      </c>
      <c r="BG19" s="383">
        <v>1.2862</v>
      </c>
      <c r="BH19" s="383">
        <v>1.2862</v>
      </c>
      <c r="BI19" s="383">
        <v>0.52370000000000005</v>
      </c>
      <c r="BJ19" s="383">
        <v>0.38450000000000001</v>
      </c>
      <c r="BK19" s="383">
        <v>0.13919999999999999</v>
      </c>
      <c r="BL19" s="383">
        <v>0.12809999999999999</v>
      </c>
      <c r="BM19" s="383">
        <v>1.11E-2</v>
      </c>
      <c r="BN19" s="383">
        <v>0.1191</v>
      </c>
      <c r="BO19" s="383">
        <v>0</v>
      </c>
      <c r="BP19" s="383">
        <v>0</v>
      </c>
      <c r="BQ19" s="383">
        <v>-5.0999999999999997E-2</v>
      </c>
      <c r="BR19" s="383">
        <v>0.69429999999999992</v>
      </c>
      <c r="BS19" s="383">
        <v>0.69429999999999992</v>
      </c>
      <c r="BT19" s="383">
        <v>1.1655</v>
      </c>
      <c r="BU19" s="383">
        <v>1.0855999999999999</v>
      </c>
      <c r="BV19" s="383">
        <v>6.9699999999999998E-2</v>
      </c>
      <c r="BW19" s="383">
        <v>0</v>
      </c>
      <c r="BX19" s="383">
        <v>0</v>
      </c>
      <c r="BY19" s="383">
        <v>0</v>
      </c>
      <c r="BZ19" s="383">
        <v>1.0199999999999999E-2</v>
      </c>
      <c r="CA19" s="383">
        <v>0</v>
      </c>
      <c r="CB19" s="383">
        <v>1.0887</v>
      </c>
      <c r="CC19" s="383">
        <v>0.89860000000000007</v>
      </c>
      <c r="CD19" s="383">
        <v>5.4299999999999994E-2</v>
      </c>
      <c r="CE19" s="383">
        <v>0</v>
      </c>
      <c r="CF19" s="383">
        <v>0</v>
      </c>
      <c r="CG19" s="383">
        <v>0</v>
      </c>
      <c r="CH19" s="383">
        <v>0.1358</v>
      </c>
      <c r="CI19" s="383">
        <v>0</v>
      </c>
      <c r="CJ19" s="383">
        <v>0.77110000000000001</v>
      </c>
      <c r="CK19" s="383">
        <v>0.77110000000000001</v>
      </c>
      <c r="CL19" s="383">
        <v>0.2223</v>
      </c>
      <c r="CM19" s="383">
        <v>5.4399999999999997E-2</v>
      </c>
      <c r="CN19" s="383">
        <v>1.11E-2</v>
      </c>
      <c r="CO19" s="383">
        <v>0.15670000000000001</v>
      </c>
      <c r="CP19" s="383">
        <v>0.90549999999999997</v>
      </c>
      <c r="CQ19" s="383">
        <v>0.7571</v>
      </c>
      <c r="CR19" s="383">
        <v>0.14849999999999999</v>
      </c>
      <c r="CS19" s="383">
        <v>0</v>
      </c>
      <c r="CT19" s="383">
        <v>0.11209999999999999</v>
      </c>
      <c r="CU19" s="383">
        <v>0.11209999999999999</v>
      </c>
      <c r="CV19" s="383">
        <v>0</v>
      </c>
      <c r="CW19" s="383">
        <v>0.24979999999999999</v>
      </c>
      <c r="CX19" s="383">
        <v>0.84550000000000003</v>
      </c>
      <c r="CY19" s="383">
        <v>0.14909999999999998</v>
      </c>
      <c r="CZ19" s="383">
        <v>0.69299999999999995</v>
      </c>
      <c r="DA19" s="383">
        <v>3.3999999999999998E-3</v>
      </c>
      <c r="DB19" s="383">
        <v>0.69159999999999999</v>
      </c>
      <c r="DF19" s="383">
        <v>1960</v>
      </c>
      <c r="DG19" s="383">
        <v>7.3879999999999999</v>
      </c>
      <c r="DH19" s="383">
        <v>0</v>
      </c>
      <c r="DI19" s="383">
        <v>0</v>
      </c>
      <c r="DJ19" s="383">
        <v>0</v>
      </c>
      <c r="DK19" s="383">
        <v>2.0127999999999999</v>
      </c>
      <c r="DL19" s="383">
        <v>5.3751999999999995</v>
      </c>
      <c r="DM19" s="383">
        <v>5.3751999999999995</v>
      </c>
      <c r="DN19" s="383">
        <v>4.2593999999999994</v>
      </c>
      <c r="DO19" s="383">
        <v>3.3633999999999999</v>
      </c>
      <c r="DP19" s="383">
        <v>0.89610000000000001</v>
      </c>
      <c r="DQ19" s="383">
        <v>0.25059999999999999</v>
      </c>
      <c r="DR19" s="383">
        <v>0.64549999999999996</v>
      </c>
      <c r="DS19" s="383">
        <v>0.1182</v>
      </c>
      <c r="DT19" s="383">
        <v>0</v>
      </c>
      <c r="DU19" s="383">
        <v>0</v>
      </c>
      <c r="DV19" s="383">
        <v>0</v>
      </c>
      <c r="DW19" s="383">
        <v>0.99760000000000004</v>
      </c>
      <c r="DX19" s="383">
        <v>0.99760000000000004</v>
      </c>
      <c r="DY19" s="383">
        <v>7.5570000000000004</v>
      </c>
      <c r="DZ19" s="383">
        <v>6.1660000000000004</v>
      </c>
      <c r="EA19" s="383">
        <v>3.0000999999999998</v>
      </c>
      <c r="EB19" s="383">
        <v>0.2409</v>
      </c>
      <c r="EC19" s="383">
        <v>2.9249999999999998</v>
      </c>
      <c r="ED19" s="383">
        <v>1.391</v>
      </c>
      <c r="EE19" s="383">
        <v>0</v>
      </c>
      <c r="EF19" s="383">
        <v>0</v>
      </c>
      <c r="EG19" s="383">
        <v>-0.83689999999999998</v>
      </c>
      <c r="EH19" s="383">
        <v>-0.40610000000000002</v>
      </c>
      <c r="EI19" s="383">
        <v>-0.43080000000000002</v>
      </c>
      <c r="EJ19" s="383">
        <v>0</v>
      </c>
      <c r="EK19" s="383">
        <v>0</v>
      </c>
      <c r="EL19" s="383">
        <v>0</v>
      </c>
      <c r="EM19" s="383">
        <v>0</v>
      </c>
      <c r="EN19" s="383">
        <v>0.46279999999999999</v>
      </c>
      <c r="EO19" s="383">
        <v>0.2175</v>
      </c>
      <c r="EP19" s="383">
        <v>0.19839999999999999</v>
      </c>
      <c r="EQ19" s="383">
        <v>0</v>
      </c>
      <c r="ER19" s="383">
        <v>0</v>
      </c>
      <c r="ES19" s="383">
        <v>0</v>
      </c>
      <c r="ET19" s="383">
        <v>2.5000000000000001E-3</v>
      </c>
      <c r="EU19" s="383">
        <v>4.4299999999999999E-2</v>
      </c>
      <c r="EV19" s="383">
        <v>0.52190000000000003</v>
      </c>
      <c r="EW19" s="383">
        <v>0.52200000000000002</v>
      </c>
      <c r="EX19" s="383">
        <v>0</v>
      </c>
      <c r="EY19" s="383">
        <v>0</v>
      </c>
      <c r="EZ19" s="383">
        <v>0</v>
      </c>
      <c r="FA19" s="383">
        <v>0</v>
      </c>
      <c r="FB19" s="383">
        <v>0</v>
      </c>
      <c r="FC19" s="383">
        <v>0</v>
      </c>
      <c r="FD19" s="383">
        <v>7.6585000000000001</v>
      </c>
      <c r="FE19" s="383">
        <v>7.6585000000000001</v>
      </c>
      <c r="FF19" s="383">
        <v>2.5243000000000002</v>
      </c>
      <c r="FG19" s="383">
        <v>2.3058000000000001</v>
      </c>
      <c r="FH19" s="383">
        <v>0.2185</v>
      </c>
      <c r="FI19" s="383">
        <v>4.7560000000000002</v>
      </c>
      <c r="FJ19" s="383">
        <v>3.0175000000000001</v>
      </c>
      <c r="FK19" s="383">
        <v>0.64549999999999996</v>
      </c>
      <c r="FL19" s="383">
        <v>1.093</v>
      </c>
      <c r="FN19" s="383">
        <v>0.2205</v>
      </c>
      <c r="FO19" s="383">
        <v>0</v>
      </c>
      <c r="FP19" s="383">
        <v>1.3599999999999999E-2</v>
      </c>
      <c r="FQ19" s="383">
        <v>0</v>
      </c>
      <c r="FR19" s="383">
        <v>0</v>
      </c>
      <c r="FS19" s="383">
        <v>0</v>
      </c>
      <c r="FT19" s="383">
        <v>0</v>
      </c>
      <c r="FU19" s="383">
        <v>3.32E-2</v>
      </c>
      <c r="FV19" s="383">
        <v>0.1736</v>
      </c>
      <c r="FW19" s="383">
        <v>0</v>
      </c>
      <c r="FX19" s="383">
        <v>0</v>
      </c>
      <c r="FY19" s="383">
        <v>0</v>
      </c>
      <c r="FZ19" s="383">
        <v>0</v>
      </c>
      <c r="GA19" s="383">
        <v>0</v>
      </c>
      <c r="GB19" s="383">
        <v>0</v>
      </c>
      <c r="GC19" s="383">
        <v>4.5555000000000003</v>
      </c>
      <c r="GD19" s="383">
        <v>2.9708999999999999</v>
      </c>
      <c r="GE19" s="383">
        <v>0.72970000000000002</v>
      </c>
      <c r="GF19" s="383">
        <v>0.85489999999999999</v>
      </c>
      <c r="GH19" s="383">
        <v>0.69179999999999997</v>
      </c>
      <c r="GI19" s="383">
        <v>1.5900000000000001E-2</v>
      </c>
      <c r="GJ19" s="383">
        <v>0</v>
      </c>
      <c r="GK19" s="383">
        <v>0</v>
      </c>
      <c r="GL19" s="383">
        <v>0</v>
      </c>
      <c r="GM19" s="383">
        <v>0</v>
      </c>
      <c r="GN19" s="383">
        <v>0.33439999999999998</v>
      </c>
      <c r="GO19" s="383">
        <v>0.34150000000000003</v>
      </c>
      <c r="GP19" s="383">
        <v>0</v>
      </c>
      <c r="GQ19" s="383">
        <v>0</v>
      </c>
      <c r="GR19" s="383">
        <v>0</v>
      </c>
      <c r="GS19" s="383">
        <v>9.9120000000000008</v>
      </c>
      <c r="GW19" s="383">
        <v>1960</v>
      </c>
      <c r="GX19" s="383">
        <v>22.714700000000001</v>
      </c>
      <c r="GY19" s="383">
        <v>0</v>
      </c>
      <c r="GZ19" s="383">
        <v>0</v>
      </c>
      <c r="HA19" s="383">
        <v>9.1089000000000002</v>
      </c>
      <c r="HB19" s="383">
        <v>13.6059</v>
      </c>
      <c r="HC19" s="383">
        <v>13.6059</v>
      </c>
      <c r="HD19" s="383">
        <v>2.3533000000000004</v>
      </c>
      <c r="HE19" s="383">
        <v>1.95</v>
      </c>
      <c r="HF19" s="383">
        <v>0.40329999999999999</v>
      </c>
      <c r="HG19" s="383">
        <v>0.40329999999999999</v>
      </c>
      <c r="HH19" s="383">
        <v>0</v>
      </c>
      <c r="HI19" s="383">
        <v>0.31589999999999996</v>
      </c>
      <c r="HJ19" s="383">
        <v>0</v>
      </c>
      <c r="HK19" s="383">
        <v>0</v>
      </c>
      <c r="HL19" s="520">
        <v>-4.7700000000000006E-2</v>
      </c>
      <c r="HM19" s="520">
        <v>10.984299999999999</v>
      </c>
      <c r="HN19" s="520">
        <v>1.3468</v>
      </c>
      <c r="HO19" s="520">
        <v>9.6374999999999993</v>
      </c>
      <c r="HP19" s="608">
        <f t="shared" si="0"/>
        <v>0.79333811068231541</v>
      </c>
      <c r="HQ19" s="608">
        <f t="shared" si="1"/>
        <v>8.5093606725281425</v>
      </c>
      <c r="HR19" s="520">
        <v>10.984299999999999</v>
      </c>
      <c r="HS19" s="520">
        <v>21.081199999999999</v>
      </c>
      <c r="HT19" s="520">
        <v>16.6601</v>
      </c>
      <c r="HU19" s="520">
        <v>4.4211999999999998</v>
      </c>
      <c r="HV19" s="520">
        <v>3.0911999999999997</v>
      </c>
      <c r="HW19" s="520">
        <v>1.3299000000000001</v>
      </c>
      <c r="HX19" s="520">
        <v>1.9837</v>
      </c>
      <c r="HY19" s="520">
        <v>0.66989999999999994</v>
      </c>
      <c r="HZ19" s="520">
        <v>0.96720000000000006</v>
      </c>
      <c r="IA19" s="520">
        <v>0</v>
      </c>
      <c r="IB19" s="520">
        <v>0</v>
      </c>
      <c r="IC19" s="520">
        <v>0.1108</v>
      </c>
      <c r="ID19" s="520">
        <v>0.23569999999999999</v>
      </c>
      <c r="IE19" s="520">
        <v>0.32289999999999996</v>
      </c>
      <c r="IF19" s="520">
        <v>0.11849999999999999</v>
      </c>
      <c r="IG19" s="520">
        <v>0.2044</v>
      </c>
      <c r="IH19" s="520">
        <v>33.726399999999998</v>
      </c>
      <c r="II19" s="520">
        <v>33.726399999999998</v>
      </c>
      <c r="IJ19" s="520">
        <v>5.2916999999999996</v>
      </c>
      <c r="IK19" s="520">
        <v>2.9110999999999998</v>
      </c>
      <c r="IL19" s="520">
        <v>1.5211000000000001</v>
      </c>
      <c r="IM19" s="520">
        <v>0.85950000000000004</v>
      </c>
      <c r="IN19" s="520">
        <v>1.6956</v>
      </c>
      <c r="IO19" s="520">
        <v>0.33829999999999999</v>
      </c>
      <c r="IP19" s="520">
        <v>1.3573</v>
      </c>
      <c r="IQ19" s="520">
        <v>0</v>
      </c>
      <c r="IR19" s="520">
        <v>0</v>
      </c>
      <c r="IS19" s="520">
        <v>1.5009999999999999</v>
      </c>
      <c r="IT19" s="520">
        <v>1.2826</v>
      </c>
      <c r="IU19" s="520">
        <v>0.21840000000000001</v>
      </c>
      <c r="IV19" s="520">
        <v>5.7077999999999998</v>
      </c>
      <c r="IW19" s="520">
        <v>3.0911999999999997</v>
      </c>
      <c r="IX19" s="520">
        <v>1.3299000000000001</v>
      </c>
      <c r="IY19" s="520">
        <v>1.2867000000000002</v>
      </c>
      <c r="IZ19" s="520">
        <v>1.5932999999999999</v>
      </c>
      <c r="JA19" s="520">
        <v>0.37210000000000004</v>
      </c>
      <c r="JB19" s="520">
        <v>1.2212000000000001</v>
      </c>
      <c r="JC19" s="520">
        <v>0</v>
      </c>
      <c r="JD19" s="520">
        <v>0</v>
      </c>
      <c r="JE19" s="520">
        <v>0</v>
      </c>
      <c r="JF19" s="520">
        <v>31.9117</v>
      </c>
      <c r="JJ19" s="383">
        <v>1960</v>
      </c>
      <c r="JK19" s="383">
        <v>20.3475</v>
      </c>
      <c r="JL19" s="383">
        <v>0</v>
      </c>
      <c r="JM19" s="383">
        <v>0</v>
      </c>
      <c r="JN19" s="383">
        <v>8.6660000000000004</v>
      </c>
      <c r="JO19" s="383">
        <v>11.6815</v>
      </c>
      <c r="JP19" s="383">
        <v>11.6815</v>
      </c>
      <c r="JQ19" s="383">
        <v>1.9333</v>
      </c>
      <c r="JR19" s="383">
        <v>1.5957999999999999</v>
      </c>
      <c r="JS19" s="383">
        <v>0.33750000000000002</v>
      </c>
      <c r="JT19" s="383">
        <v>0.33750000000000002</v>
      </c>
      <c r="JU19" s="383">
        <v>0</v>
      </c>
      <c r="JV19" s="383">
        <v>0.21390000000000001</v>
      </c>
      <c r="JW19" s="383">
        <v>0</v>
      </c>
      <c r="JX19" s="383">
        <v>0</v>
      </c>
      <c r="JY19" s="383">
        <v>-3.6400000000000002E-2</v>
      </c>
      <c r="JZ19" s="383">
        <v>9.5707000000000004</v>
      </c>
      <c r="KD19" s="383">
        <v>1960</v>
      </c>
      <c r="KE19" s="383">
        <v>0.84129999999999994</v>
      </c>
      <c r="KF19" s="383">
        <v>0</v>
      </c>
      <c r="KG19" s="383">
        <v>0</v>
      </c>
      <c r="KH19" s="383">
        <v>0.2009</v>
      </c>
      <c r="KI19" s="383">
        <v>0.64039999999999997</v>
      </c>
      <c r="KJ19" s="383">
        <v>0.64039999999999997</v>
      </c>
      <c r="KK19" s="383">
        <v>0.53649999999999998</v>
      </c>
      <c r="KL19" s="383">
        <v>0.40870000000000001</v>
      </c>
      <c r="KM19" s="383">
        <v>0.12790000000000001</v>
      </c>
      <c r="KN19" s="383">
        <v>0.12790000000000001</v>
      </c>
      <c r="KO19" s="383">
        <v>0</v>
      </c>
      <c r="KP19" s="383">
        <v>0</v>
      </c>
      <c r="KQ19" s="383">
        <v>0</v>
      </c>
      <c r="KR19" s="383">
        <v>0</v>
      </c>
      <c r="KS19" s="383">
        <v>0</v>
      </c>
      <c r="KT19" s="383">
        <v>0.10390000000000001</v>
      </c>
      <c r="KU19" s="383">
        <v>0.10390000000000001</v>
      </c>
      <c r="KV19" s="383">
        <v>2.7899999999999998E-2</v>
      </c>
      <c r="KW19" s="383">
        <v>2.7800000000000002E-2</v>
      </c>
      <c r="KX19" s="383">
        <v>0</v>
      </c>
      <c r="KY19" s="383">
        <v>0</v>
      </c>
      <c r="KZ19" s="383">
        <v>0</v>
      </c>
      <c r="LA19" s="383">
        <v>1E-4</v>
      </c>
      <c r="LB19" s="383">
        <v>0</v>
      </c>
      <c r="LC19" s="383">
        <v>0</v>
      </c>
      <c r="LD19" s="383">
        <v>0</v>
      </c>
      <c r="LE19" s="383">
        <v>0</v>
      </c>
      <c r="LF19" s="383">
        <v>0.1318</v>
      </c>
      <c r="LG19" s="383">
        <v>0.1318</v>
      </c>
      <c r="LH19" s="383">
        <v>0.67710000000000004</v>
      </c>
      <c r="LI19" s="383">
        <v>6.9999999999999999E-4</v>
      </c>
      <c r="LJ19" s="383">
        <v>0.6764</v>
      </c>
      <c r="LK19" s="383">
        <v>0</v>
      </c>
      <c r="LL19" s="383">
        <v>0</v>
      </c>
      <c r="LM19" s="383">
        <v>4.5999999999999999E-3</v>
      </c>
      <c r="LN19" s="383">
        <v>2.18E-2</v>
      </c>
      <c r="LO19" s="383">
        <v>8.0000000000000004E-4</v>
      </c>
      <c r="LP19" s="383">
        <v>2.1000000000000001E-2</v>
      </c>
      <c r="LQ19" s="383">
        <v>0</v>
      </c>
      <c r="LR19" s="383">
        <v>0</v>
      </c>
      <c r="LS19" s="383">
        <v>0</v>
      </c>
      <c r="LT19" s="383">
        <v>0.78260000000000007</v>
      </c>
      <c r="LX19" s="383">
        <v>1960</v>
      </c>
      <c r="LY19" s="383">
        <v>6.9161000000000001</v>
      </c>
      <c r="LZ19" s="383">
        <v>5.7824</v>
      </c>
      <c r="MA19" s="383">
        <v>1.1337000000000002</v>
      </c>
      <c r="MB19" s="383">
        <v>0.1062</v>
      </c>
      <c r="MC19" s="383">
        <v>7.9400000000000012E-2</v>
      </c>
      <c r="MD19" s="383">
        <v>2.6800000000000001E-2</v>
      </c>
      <c r="ME19" s="383">
        <v>0</v>
      </c>
      <c r="MF19" s="383">
        <v>0.34799999999999998</v>
      </c>
      <c r="MG19" s="383">
        <v>2.7899999999999998E-2</v>
      </c>
      <c r="MH19" s="383">
        <v>0.3201</v>
      </c>
      <c r="MI19" s="383">
        <v>0</v>
      </c>
      <c r="MJ19" s="383">
        <v>0</v>
      </c>
      <c r="MK19" s="383">
        <v>0</v>
      </c>
      <c r="ML19" s="383">
        <v>0</v>
      </c>
      <c r="MM19" s="383">
        <v>2.7000000000000001E-3</v>
      </c>
      <c r="MN19" s="383">
        <v>8.6E-3</v>
      </c>
      <c r="MO19" s="383">
        <v>7.4999999999999997E-3</v>
      </c>
      <c r="MP19" s="383">
        <v>1.1000000000000001E-3</v>
      </c>
      <c r="MQ19" s="383">
        <v>1.2E-2</v>
      </c>
      <c r="MR19" s="383">
        <v>1.2E-2</v>
      </c>
      <c r="MS19" s="383">
        <v>0</v>
      </c>
      <c r="MT19" s="383">
        <v>0.17980000000000002</v>
      </c>
      <c r="MU19" s="383">
        <v>5.11E-2</v>
      </c>
      <c r="MV19" s="383">
        <v>4.5999999999999999E-3</v>
      </c>
      <c r="MW19" s="383">
        <v>3.32E-2</v>
      </c>
      <c r="MX19" s="383">
        <v>9.0900000000000009E-2</v>
      </c>
      <c r="MY19" s="383">
        <v>0</v>
      </c>
      <c r="MZ19" s="383">
        <v>0</v>
      </c>
      <c r="NA19" s="383">
        <v>0</v>
      </c>
      <c r="NB19" s="383">
        <v>0</v>
      </c>
      <c r="NC19" s="383">
        <v>2.9700000000000001E-2</v>
      </c>
      <c r="ND19" s="383">
        <v>2.2200000000000001E-2</v>
      </c>
      <c r="NE19" s="383">
        <v>7.4999999999999997E-3</v>
      </c>
      <c r="NF19" s="383">
        <v>0</v>
      </c>
      <c r="NG19" s="383">
        <v>0</v>
      </c>
      <c r="NH19" s="383">
        <v>0</v>
      </c>
      <c r="NI19" s="383">
        <v>0</v>
      </c>
      <c r="NJ19" s="383">
        <v>0.12670000000000001</v>
      </c>
      <c r="NK19" s="383">
        <v>9.2499999999999999E-2</v>
      </c>
      <c r="NL19" s="383">
        <v>3.4200000000000001E-2</v>
      </c>
      <c r="NM19" s="383">
        <v>0</v>
      </c>
      <c r="NN19" s="383">
        <v>0</v>
      </c>
      <c r="NO19" s="383">
        <v>0</v>
      </c>
      <c r="NP19" s="383">
        <v>0</v>
      </c>
      <c r="NQ19" s="383">
        <v>3.2899999999999999E-2</v>
      </c>
      <c r="NR19" s="383">
        <v>2.6800000000000001E-2</v>
      </c>
      <c r="NS19" s="383">
        <v>6.0999999999999995E-3</v>
      </c>
      <c r="NT19" s="383">
        <v>8.6400000000000005E-2</v>
      </c>
      <c r="NU19" s="383">
        <v>0.60939999999999994</v>
      </c>
      <c r="NV19" s="383">
        <v>5.0999999999999995E-3</v>
      </c>
      <c r="NW19" s="383">
        <v>4.9399999999999999E-2</v>
      </c>
      <c r="NX19" s="383">
        <v>0.33439999999999998</v>
      </c>
      <c r="NY19" s="383">
        <v>0.2205</v>
      </c>
      <c r="NZ19" s="383">
        <v>0</v>
      </c>
      <c r="OA19" s="383">
        <v>0</v>
      </c>
      <c r="OB19" s="383">
        <v>0</v>
      </c>
      <c r="OC19" s="383">
        <v>4.8000000000000001E-2</v>
      </c>
      <c r="OD19" s="383">
        <v>0</v>
      </c>
      <c r="OE19" s="383">
        <v>0</v>
      </c>
      <c r="OF19" s="383">
        <v>0</v>
      </c>
      <c r="OG19" s="383">
        <v>0</v>
      </c>
      <c r="OH19" s="383">
        <v>0</v>
      </c>
      <c r="OI19" s="383">
        <v>0.85799999999999998</v>
      </c>
      <c r="OM19" s="383">
        <v>1960</v>
      </c>
      <c r="ON19" s="383">
        <v>33.838099999999997</v>
      </c>
      <c r="OO19" s="383">
        <v>10.572899999999999</v>
      </c>
      <c r="OP19" s="383">
        <v>1.3592</v>
      </c>
      <c r="OQ19" s="383">
        <v>4.7200000000000006E-2</v>
      </c>
      <c r="OR19" s="383">
        <v>6.9161000000000001</v>
      </c>
      <c r="OS19" s="383">
        <v>5.7824</v>
      </c>
      <c r="OT19" s="383">
        <v>46.951099999999997</v>
      </c>
      <c r="OU19" s="383">
        <v>0.1062</v>
      </c>
      <c r="OV19" s="383">
        <v>2.9700000000000001E-2</v>
      </c>
      <c r="OW19" s="383">
        <v>0.34799999999999998</v>
      </c>
      <c r="OX19" s="383">
        <v>0.12670000000000001</v>
      </c>
      <c r="OY19" s="383">
        <v>0</v>
      </c>
      <c r="OZ19" s="383">
        <v>0</v>
      </c>
      <c r="PA19" s="383">
        <v>47.249000000000002</v>
      </c>
      <c r="PB19" s="383">
        <v>2.7000000000000001E-3</v>
      </c>
      <c r="PC19" s="383">
        <v>2.06E-2</v>
      </c>
      <c r="PD19" s="383">
        <v>0.11930000000000002</v>
      </c>
      <c r="PE19" s="383">
        <v>0.17980000000000002</v>
      </c>
      <c r="PF19" s="383">
        <v>0.60939999999999994</v>
      </c>
      <c r="PG19" s="383">
        <v>46.723699999999994</v>
      </c>
      <c r="PH19" s="383">
        <v>0</v>
      </c>
      <c r="PI19" s="383">
        <v>4.8000000000000001E-2</v>
      </c>
      <c r="PJ19" s="383">
        <v>0.85829999999999995</v>
      </c>
      <c r="PN19" s="383">
        <v>1960</v>
      </c>
      <c r="PY19" s="383">
        <v>1960</v>
      </c>
      <c r="PZ19" s="383">
        <v>46.951088999999989</v>
      </c>
      <c r="QA19" s="383">
        <v>41.191211999999993</v>
      </c>
      <c r="QB19" s="383">
        <v>6.1659769999999998</v>
      </c>
      <c r="QC19" s="383">
        <v>-0.40610000000000002</v>
      </c>
      <c r="QD19" s="383">
        <v>46.951088999999996</v>
      </c>
      <c r="QE19" s="383">
        <v>33.838062999999998</v>
      </c>
      <c r="QF19" s="383">
        <v>11.979280000000001</v>
      </c>
      <c r="QG19" s="383">
        <v>6.9161210000000004</v>
      </c>
      <c r="QH19" s="383">
        <v>5.782375</v>
      </c>
      <c r="QI19" s="383">
        <v>46.951099999999997</v>
      </c>
      <c r="QJ19" s="383">
        <v>21.0047</v>
      </c>
      <c r="QK19" s="383">
        <v>19.226400000000002</v>
      </c>
      <c r="QL19" s="383">
        <v>7.5568999999999997</v>
      </c>
      <c r="QM19" s="383">
        <v>-0.83689999999999998</v>
      </c>
      <c r="QP19" s="1126">
        <v>1960</v>
      </c>
      <c r="QQ19" s="508"/>
      <c r="QR19" s="388"/>
      <c r="QS19" s="388"/>
      <c r="QT19" s="388"/>
      <c r="QU19" s="388"/>
      <c r="QV19" s="388"/>
      <c r="QW19" s="388"/>
      <c r="QX19" s="388"/>
      <c r="QY19" s="388"/>
      <c r="QZ19" s="1146">
        <f t="shared" si="2"/>
        <v>0.75502597272485383</v>
      </c>
      <c r="RA19" s="388"/>
      <c r="RB19" s="388"/>
      <c r="RC19" s="507"/>
    </row>
    <row r="20" spans="3:471">
      <c r="C20" s="383">
        <v>1961</v>
      </c>
      <c r="D20" s="383">
        <v>64.05080000000001</v>
      </c>
      <c r="E20" s="383">
        <v>0</v>
      </c>
      <c r="F20" s="383">
        <v>0</v>
      </c>
      <c r="G20" s="383">
        <v>41.690199999999997</v>
      </c>
      <c r="H20" s="383">
        <v>22.360599999999998</v>
      </c>
      <c r="I20" s="383">
        <v>22.360599999999998</v>
      </c>
      <c r="J20" s="383">
        <v>15.013500000000001</v>
      </c>
      <c r="K20" s="383">
        <v>11.642700000000001</v>
      </c>
      <c r="L20" s="383">
        <v>3.3706999999999998</v>
      </c>
      <c r="M20" s="383">
        <v>2.6265000000000001</v>
      </c>
      <c r="N20" s="383">
        <v>0.74420000000000008</v>
      </c>
      <c r="O20" s="383">
        <v>0.90110000000000001</v>
      </c>
      <c r="P20" s="383">
        <v>0</v>
      </c>
      <c r="Q20" s="383">
        <v>0</v>
      </c>
      <c r="R20" s="383">
        <v>-0.42910000000000004</v>
      </c>
      <c r="S20" s="383">
        <v>6.8751000000000007</v>
      </c>
      <c r="T20" s="383">
        <v>6.8751000000000007</v>
      </c>
      <c r="U20" s="383">
        <v>0.32089999999999996</v>
      </c>
      <c r="V20" s="383">
        <v>0.16619999999999999</v>
      </c>
      <c r="W20" s="383">
        <v>0.14019999999999999</v>
      </c>
      <c r="X20" s="383">
        <v>0</v>
      </c>
      <c r="Y20" s="383">
        <v>0</v>
      </c>
      <c r="Z20" s="383">
        <v>0</v>
      </c>
      <c r="AA20" s="383">
        <v>1.46E-2</v>
      </c>
      <c r="AB20" s="383">
        <v>0</v>
      </c>
      <c r="AC20" s="383">
        <v>2.0051999999999999</v>
      </c>
      <c r="AD20" s="383">
        <v>0.77789999999999992</v>
      </c>
      <c r="AE20" s="383">
        <v>1.1414000000000002</v>
      </c>
      <c r="AF20" s="383">
        <v>0</v>
      </c>
      <c r="AG20" s="383">
        <v>0</v>
      </c>
      <c r="AH20" s="383">
        <v>0</v>
      </c>
      <c r="AI20" s="383">
        <v>8.5900000000000004E-2</v>
      </c>
      <c r="AJ20" s="383">
        <v>5.1908000000000003</v>
      </c>
      <c r="AK20" s="383">
        <v>5.1908000000000003</v>
      </c>
      <c r="AL20" s="383">
        <v>0.77839999999999998</v>
      </c>
      <c r="AM20" s="383">
        <v>0</v>
      </c>
      <c r="AN20" s="383">
        <v>0.74420000000000008</v>
      </c>
      <c r="AO20" s="383">
        <v>3.4200000000000001E-2</v>
      </c>
      <c r="AP20" s="383">
        <v>0.19719999999999999</v>
      </c>
      <c r="AQ20" s="383">
        <v>0.1787</v>
      </c>
      <c r="AR20" s="383">
        <v>1.84E-2</v>
      </c>
      <c r="AS20" s="383">
        <v>0.93799999999999994</v>
      </c>
      <c r="AT20" s="383">
        <v>0.61270000000000002</v>
      </c>
      <c r="AU20" s="383">
        <v>1.0415999999999999</v>
      </c>
      <c r="AV20" s="383">
        <v>0.20680000000000001</v>
      </c>
      <c r="AW20" s="383">
        <v>0.83479999999999999</v>
      </c>
      <c r="AX20" s="383">
        <v>3.5741000000000001</v>
      </c>
      <c r="BB20" s="383">
        <v>1961</v>
      </c>
      <c r="BC20" s="383">
        <v>2.2383000000000002</v>
      </c>
      <c r="BD20" s="383">
        <v>0</v>
      </c>
      <c r="BE20" s="383">
        <v>0</v>
      </c>
      <c r="BF20" s="383">
        <v>0.80889999999999995</v>
      </c>
      <c r="BG20" s="383">
        <v>1.4295</v>
      </c>
      <c r="BH20" s="383">
        <v>1.4295</v>
      </c>
      <c r="BI20" s="383">
        <v>0.59099999999999997</v>
      </c>
      <c r="BJ20" s="383">
        <v>0.43510000000000004</v>
      </c>
      <c r="BK20" s="383">
        <v>0.15580000000000002</v>
      </c>
      <c r="BL20" s="383">
        <v>0.14269999999999999</v>
      </c>
      <c r="BM20" s="383">
        <v>1.32E-2</v>
      </c>
      <c r="BN20" s="383">
        <v>0.13200000000000001</v>
      </c>
      <c r="BO20" s="383">
        <v>0</v>
      </c>
      <c r="BP20" s="383">
        <v>0</v>
      </c>
      <c r="BQ20" s="383">
        <v>-6.5799999999999997E-2</v>
      </c>
      <c r="BR20" s="383">
        <v>0.77229999999999999</v>
      </c>
      <c r="BS20" s="383">
        <v>0.77229999999999999</v>
      </c>
      <c r="BT20" s="383">
        <v>1.2565999999999999</v>
      </c>
      <c r="BU20" s="383">
        <v>1.1679999999999999</v>
      </c>
      <c r="BV20" s="383">
        <v>7.7099999999999988E-2</v>
      </c>
      <c r="BW20" s="383">
        <v>0</v>
      </c>
      <c r="BX20" s="383">
        <v>0</v>
      </c>
      <c r="BY20" s="383">
        <v>0</v>
      </c>
      <c r="BZ20" s="383">
        <v>1.15E-2</v>
      </c>
      <c r="CA20" s="383">
        <v>0</v>
      </c>
      <c r="CB20" s="383">
        <v>1.1833</v>
      </c>
      <c r="CC20" s="383">
        <v>0.96710000000000007</v>
      </c>
      <c r="CD20" s="383">
        <v>5.7099999999999998E-2</v>
      </c>
      <c r="CE20" s="383">
        <v>0</v>
      </c>
      <c r="CF20" s="383">
        <v>0</v>
      </c>
      <c r="CG20" s="383">
        <v>0</v>
      </c>
      <c r="CH20" s="383">
        <v>0.15919999999999998</v>
      </c>
      <c r="CI20" s="383">
        <v>0</v>
      </c>
      <c r="CJ20" s="383">
        <v>0.84560000000000002</v>
      </c>
      <c r="CK20" s="383">
        <v>0.84560000000000002</v>
      </c>
      <c r="CL20" s="383">
        <v>0.2379</v>
      </c>
      <c r="CM20" s="383">
        <v>5.8700000000000002E-2</v>
      </c>
      <c r="CN20" s="383">
        <v>1.32E-2</v>
      </c>
      <c r="CO20" s="383">
        <v>0.16599999999999998</v>
      </c>
      <c r="CP20" s="383">
        <v>1.0745</v>
      </c>
      <c r="CQ20" s="383">
        <v>0.89829999999999999</v>
      </c>
      <c r="CR20" s="383">
        <v>0.1762</v>
      </c>
      <c r="CS20" s="383">
        <v>0</v>
      </c>
      <c r="CT20" s="383">
        <v>0.1222</v>
      </c>
      <c r="CU20" s="383">
        <v>0.1222</v>
      </c>
      <c r="CV20" s="383">
        <v>0</v>
      </c>
      <c r="CW20" s="383">
        <v>0.2762</v>
      </c>
      <c r="CX20" s="383">
        <v>1.0037</v>
      </c>
      <c r="CY20" s="383">
        <v>0.1769</v>
      </c>
      <c r="CZ20" s="383">
        <v>0.82220000000000004</v>
      </c>
      <c r="DA20" s="383">
        <v>4.4999999999999997E-3</v>
      </c>
      <c r="DB20" s="383">
        <v>0.75600000000000001</v>
      </c>
      <c r="DF20" s="383">
        <v>1961</v>
      </c>
      <c r="DG20" s="383">
        <v>8.1938999999999993</v>
      </c>
      <c r="DH20" s="383">
        <v>0</v>
      </c>
      <c r="DI20" s="383">
        <v>0</v>
      </c>
      <c r="DJ20" s="383">
        <v>0</v>
      </c>
      <c r="DK20" s="383">
        <v>2.2515000000000001</v>
      </c>
      <c r="DL20" s="383">
        <v>5.9423999999999992</v>
      </c>
      <c r="DM20" s="383">
        <v>5.9423999999999992</v>
      </c>
      <c r="DN20" s="383">
        <v>4.7286000000000001</v>
      </c>
      <c r="DO20" s="383">
        <v>3.7040999999999999</v>
      </c>
      <c r="DP20" s="383">
        <v>1.0244000000000002</v>
      </c>
      <c r="DQ20" s="383">
        <v>0.308</v>
      </c>
      <c r="DR20" s="383">
        <v>0.71639999999999993</v>
      </c>
      <c r="DS20" s="383">
        <v>0.12329999999999999</v>
      </c>
      <c r="DT20" s="383">
        <v>0</v>
      </c>
      <c r="DU20" s="383">
        <v>0</v>
      </c>
      <c r="DV20" s="383">
        <v>0</v>
      </c>
      <c r="DW20" s="383">
        <v>1.0906</v>
      </c>
      <c r="DX20" s="383">
        <v>1.0906</v>
      </c>
      <c r="DY20" s="383">
        <v>8.3083999999999989</v>
      </c>
      <c r="DZ20" s="383">
        <v>6.7756000000000007</v>
      </c>
      <c r="EA20" s="383">
        <v>3.2949999999999999</v>
      </c>
      <c r="EB20" s="383">
        <v>0.27100000000000002</v>
      </c>
      <c r="EC20" s="383">
        <v>3.2096</v>
      </c>
      <c r="ED20" s="383">
        <v>1.5327</v>
      </c>
      <c r="EE20" s="383">
        <v>0</v>
      </c>
      <c r="EF20" s="383">
        <v>0</v>
      </c>
      <c r="EG20" s="383">
        <v>-1.0857000000000001</v>
      </c>
      <c r="EH20" s="383">
        <v>-0.52860000000000007</v>
      </c>
      <c r="EI20" s="383">
        <v>-0.55710000000000004</v>
      </c>
      <c r="EJ20" s="383">
        <v>0</v>
      </c>
      <c r="EK20" s="383">
        <v>0</v>
      </c>
      <c r="EL20" s="383">
        <v>0</v>
      </c>
      <c r="EM20" s="383">
        <v>0</v>
      </c>
      <c r="EN20" s="383">
        <v>0.54659999999999997</v>
      </c>
      <c r="EO20" s="383">
        <v>0.25630000000000003</v>
      </c>
      <c r="EP20" s="383">
        <v>0.23599999999999999</v>
      </c>
      <c r="EQ20" s="383">
        <v>0</v>
      </c>
      <c r="ER20" s="383">
        <v>0</v>
      </c>
      <c r="ES20" s="383">
        <v>0</v>
      </c>
      <c r="ET20" s="383">
        <v>2.8E-3</v>
      </c>
      <c r="EU20" s="383">
        <v>5.1400000000000001E-2</v>
      </c>
      <c r="EV20" s="383">
        <v>0.54389999999999994</v>
      </c>
      <c r="EW20" s="383">
        <v>0.54400000000000004</v>
      </c>
      <c r="EX20" s="383">
        <v>0</v>
      </c>
      <c r="EY20" s="383">
        <v>0</v>
      </c>
      <c r="EZ20" s="383">
        <v>0</v>
      </c>
      <c r="FA20" s="383">
        <v>0</v>
      </c>
      <c r="FB20" s="383">
        <v>0</v>
      </c>
      <c r="FC20" s="383">
        <v>0</v>
      </c>
      <c r="FD20" s="383">
        <v>8.3158999999999992</v>
      </c>
      <c r="FE20" s="383">
        <v>8.3158999999999992</v>
      </c>
      <c r="FF20" s="383">
        <v>2.7086000000000001</v>
      </c>
      <c r="FG20" s="383">
        <v>2.4654000000000003</v>
      </c>
      <c r="FH20" s="383">
        <v>0.24330000000000002</v>
      </c>
      <c r="FI20" s="383">
        <v>5.6471</v>
      </c>
      <c r="FJ20" s="383">
        <v>3.6326999999999998</v>
      </c>
      <c r="FK20" s="383">
        <v>0.71639999999999993</v>
      </c>
      <c r="FL20" s="383">
        <v>1.298</v>
      </c>
      <c r="FN20" s="383">
        <v>0.2485</v>
      </c>
      <c r="FO20" s="383">
        <v>0</v>
      </c>
      <c r="FP20" s="383">
        <v>1.61E-2</v>
      </c>
      <c r="FQ20" s="383">
        <v>0</v>
      </c>
      <c r="FR20" s="383">
        <v>0</v>
      </c>
      <c r="FS20" s="383">
        <v>0</v>
      </c>
      <c r="FT20" s="383">
        <v>0</v>
      </c>
      <c r="FU20" s="383">
        <v>3.0800000000000001E-2</v>
      </c>
      <c r="FV20" s="383">
        <v>0.20169999999999999</v>
      </c>
      <c r="FW20" s="383">
        <v>0</v>
      </c>
      <c r="FX20" s="383">
        <v>0</v>
      </c>
      <c r="FY20" s="383">
        <v>0</v>
      </c>
      <c r="FZ20" s="383">
        <v>0</v>
      </c>
      <c r="GA20" s="383">
        <v>0</v>
      </c>
      <c r="GB20" s="383">
        <v>0</v>
      </c>
      <c r="GC20" s="383">
        <v>5.1162000000000001</v>
      </c>
      <c r="GD20" s="383">
        <v>3.355</v>
      </c>
      <c r="GE20" s="383">
        <v>0.80740000000000001</v>
      </c>
      <c r="GF20" s="383">
        <v>0.95379999999999998</v>
      </c>
      <c r="GH20" s="383">
        <v>0.76590000000000003</v>
      </c>
      <c r="GI20" s="383">
        <v>1.8800000000000001E-2</v>
      </c>
      <c r="GJ20" s="383">
        <v>0</v>
      </c>
      <c r="GK20" s="383">
        <v>0</v>
      </c>
      <c r="GL20" s="383">
        <v>0</v>
      </c>
      <c r="GM20" s="383">
        <v>0</v>
      </c>
      <c r="GN20" s="383">
        <v>0.37010000000000004</v>
      </c>
      <c r="GO20" s="383">
        <v>0.377</v>
      </c>
      <c r="GP20" s="383">
        <v>0</v>
      </c>
      <c r="GQ20" s="383">
        <v>0</v>
      </c>
      <c r="GR20" s="383">
        <v>0</v>
      </c>
      <c r="GS20" s="383">
        <v>11.038</v>
      </c>
      <c r="GW20" s="383">
        <v>1961</v>
      </c>
      <c r="GX20" s="383">
        <v>24.104700000000001</v>
      </c>
      <c r="GY20" s="383">
        <v>0</v>
      </c>
      <c r="GZ20" s="383">
        <v>0</v>
      </c>
      <c r="HA20" s="383">
        <v>9.8652999999999995</v>
      </c>
      <c r="HB20" s="383">
        <v>14.2394</v>
      </c>
      <c r="HC20" s="383">
        <v>14.2394</v>
      </c>
      <c r="HD20" s="383">
        <v>2.5674000000000001</v>
      </c>
      <c r="HE20" s="383">
        <v>2.0973000000000002</v>
      </c>
      <c r="HF20" s="383">
        <v>0.47010000000000002</v>
      </c>
      <c r="HG20" s="383">
        <v>0.47010000000000002</v>
      </c>
      <c r="HH20" s="383">
        <v>0</v>
      </c>
      <c r="HI20" s="383">
        <v>0.33589999999999998</v>
      </c>
      <c r="HJ20" s="383">
        <v>0</v>
      </c>
      <c r="HK20" s="383">
        <v>0</v>
      </c>
      <c r="HL20" s="520">
        <v>-6.2299999999999994E-2</v>
      </c>
      <c r="HM20" s="520">
        <v>11.398399999999999</v>
      </c>
      <c r="HN20" s="520">
        <v>1.5984</v>
      </c>
      <c r="HO20" s="520">
        <v>9.8000000000000007</v>
      </c>
      <c r="HP20" s="608">
        <f t="shared" si="0"/>
        <v>0.94154413135923154</v>
      </c>
      <c r="HQ20" s="608">
        <f t="shared" si="1"/>
        <v>8.6528388680441815</v>
      </c>
      <c r="HR20" s="520">
        <v>11.398399999999999</v>
      </c>
      <c r="HS20" s="520">
        <v>23.574000000000002</v>
      </c>
      <c r="HT20" s="520">
        <v>18.386800000000001</v>
      </c>
      <c r="HU20" s="520">
        <v>5.1873000000000005</v>
      </c>
      <c r="HV20" s="520">
        <v>3.7134999999999998</v>
      </c>
      <c r="HW20" s="520">
        <v>1.4738</v>
      </c>
      <c r="HX20" s="520">
        <v>2.1346999999999996</v>
      </c>
      <c r="HY20" s="520">
        <v>0.73370000000000002</v>
      </c>
      <c r="HZ20" s="520">
        <v>1.0224</v>
      </c>
      <c r="IA20" s="520">
        <v>0</v>
      </c>
      <c r="IB20" s="520">
        <v>0</v>
      </c>
      <c r="IC20" s="520">
        <v>0.13019999999999998</v>
      </c>
      <c r="ID20" s="520">
        <v>0.24840000000000001</v>
      </c>
      <c r="IE20" s="520">
        <v>0.34889999999999999</v>
      </c>
      <c r="IF20" s="520">
        <v>0.13500000000000001</v>
      </c>
      <c r="IG20" s="520">
        <v>0.21390000000000001</v>
      </c>
      <c r="IH20" s="520">
        <v>36.758199999999995</v>
      </c>
      <c r="II20" s="520">
        <v>36.758199999999995</v>
      </c>
      <c r="IJ20" s="520">
        <v>5.9333999999999998</v>
      </c>
      <c r="IK20" s="520">
        <v>3.2942</v>
      </c>
      <c r="IL20" s="520">
        <v>1.6804000000000001</v>
      </c>
      <c r="IM20" s="520">
        <v>0.9587</v>
      </c>
      <c r="IN20" s="520">
        <v>1.8237999999999999</v>
      </c>
      <c r="IO20" s="520">
        <v>0.40139999999999998</v>
      </c>
      <c r="IP20" s="520">
        <v>1.4224000000000001</v>
      </c>
      <c r="IQ20" s="520">
        <v>0</v>
      </c>
      <c r="IR20" s="520">
        <v>0</v>
      </c>
      <c r="IS20" s="520">
        <v>1.6457999999999999</v>
      </c>
      <c r="IT20" s="520">
        <v>1.4025000000000001</v>
      </c>
      <c r="IU20" s="520">
        <v>0.24330000000000002</v>
      </c>
      <c r="IV20" s="520">
        <v>6.6912000000000003</v>
      </c>
      <c r="IW20" s="520">
        <v>3.7134999999999998</v>
      </c>
      <c r="IX20" s="520">
        <v>1.4738</v>
      </c>
      <c r="IY20" s="520">
        <v>1.5039</v>
      </c>
      <c r="IZ20" s="520">
        <v>1.7429000000000001</v>
      </c>
      <c r="JA20" s="520">
        <v>0.4415</v>
      </c>
      <c r="JB20" s="520">
        <v>1.3015000000000001</v>
      </c>
      <c r="JC20" s="520">
        <v>0</v>
      </c>
      <c r="JD20" s="520">
        <v>0</v>
      </c>
      <c r="JE20" s="520">
        <v>0</v>
      </c>
      <c r="JF20" s="520">
        <v>34.435499999999998</v>
      </c>
      <c r="JJ20" s="383">
        <v>1961</v>
      </c>
      <c r="JK20" s="383">
        <v>21.361599999999999</v>
      </c>
      <c r="JL20" s="383">
        <v>0</v>
      </c>
      <c r="JM20" s="383">
        <v>0</v>
      </c>
      <c r="JN20" s="383">
        <v>9.3537999999999997</v>
      </c>
      <c r="JO20" s="383">
        <v>12.0078</v>
      </c>
      <c r="JP20" s="383">
        <v>12.0078</v>
      </c>
      <c r="JQ20" s="383">
        <v>2.1095999999999999</v>
      </c>
      <c r="JR20" s="383">
        <v>1.7113</v>
      </c>
      <c r="JS20" s="383">
        <v>0.39829999999999999</v>
      </c>
      <c r="JT20" s="383">
        <v>0.39829999999999999</v>
      </c>
      <c r="JU20" s="383">
        <v>0</v>
      </c>
      <c r="JV20" s="383">
        <v>0.22359999999999999</v>
      </c>
      <c r="JW20" s="383">
        <v>0</v>
      </c>
      <c r="JX20" s="383">
        <v>0</v>
      </c>
      <c r="JY20" s="383">
        <v>-4.7299999999999995E-2</v>
      </c>
      <c r="JZ20" s="383">
        <v>9.7218999999999998</v>
      </c>
      <c r="KD20" s="383">
        <v>1961</v>
      </c>
      <c r="KE20" s="383">
        <v>0.91589999999999994</v>
      </c>
      <c r="KF20" s="383">
        <v>0</v>
      </c>
      <c r="KG20" s="383">
        <v>0</v>
      </c>
      <c r="KH20" s="383">
        <v>0.22969999999999999</v>
      </c>
      <c r="KI20" s="383">
        <v>0.68610000000000004</v>
      </c>
      <c r="KJ20" s="383">
        <v>0.68610000000000004</v>
      </c>
      <c r="KK20" s="383">
        <v>0.58620000000000005</v>
      </c>
      <c r="KL20" s="383">
        <v>0.44210000000000005</v>
      </c>
      <c r="KM20" s="383">
        <v>0.14410000000000001</v>
      </c>
      <c r="KN20" s="383">
        <v>0.14410000000000001</v>
      </c>
      <c r="KO20" s="383">
        <v>0</v>
      </c>
      <c r="KP20" s="383">
        <v>4.0500000000000001E-2</v>
      </c>
      <c r="KQ20" s="383">
        <v>0</v>
      </c>
      <c r="KR20" s="383">
        <v>0</v>
      </c>
      <c r="KS20" s="383">
        <v>0</v>
      </c>
      <c r="KT20" s="383">
        <v>5.9499999999999997E-2</v>
      </c>
      <c r="KU20" s="383">
        <v>5.9499999999999997E-2</v>
      </c>
      <c r="KV20" s="383">
        <v>3.1100000000000003E-2</v>
      </c>
      <c r="KW20" s="383">
        <v>3.1E-2</v>
      </c>
      <c r="KX20" s="383">
        <v>0</v>
      </c>
      <c r="KY20" s="383">
        <v>0</v>
      </c>
      <c r="KZ20" s="383">
        <v>0</v>
      </c>
      <c r="LA20" s="383">
        <v>1E-4</v>
      </c>
      <c r="LB20" s="383">
        <v>0</v>
      </c>
      <c r="LC20" s="383">
        <v>0</v>
      </c>
      <c r="LD20" s="383">
        <v>0</v>
      </c>
      <c r="LE20" s="383">
        <v>0</v>
      </c>
      <c r="LF20" s="383">
        <v>9.06E-2</v>
      </c>
      <c r="LG20" s="383">
        <v>9.06E-2</v>
      </c>
      <c r="LH20" s="383">
        <v>0.73420000000000007</v>
      </c>
      <c r="LI20" s="383">
        <v>8.0000000000000004E-4</v>
      </c>
      <c r="LJ20" s="383">
        <v>0.73339999999999994</v>
      </c>
      <c r="LK20" s="383">
        <v>0</v>
      </c>
      <c r="LL20" s="383">
        <v>0</v>
      </c>
      <c r="LM20" s="383">
        <v>5.0000000000000001E-3</v>
      </c>
      <c r="LN20" s="383">
        <v>2.52E-2</v>
      </c>
      <c r="LO20" s="383">
        <v>8.9999999999999998E-4</v>
      </c>
      <c r="LP20" s="383">
        <v>2.4300000000000002E-2</v>
      </c>
      <c r="LQ20" s="383">
        <v>0</v>
      </c>
      <c r="LR20" s="383">
        <v>0</v>
      </c>
      <c r="LS20" s="383">
        <v>0</v>
      </c>
      <c r="LT20" s="383">
        <v>0.79459999999999997</v>
      </c>
      <c r="LX20" s="383">
        <v>1961</v>
      </c>
      <c r="LY20" s="383">
        <v>7.2898999999999994</v>
      </c>
      <c r="LZ20" s="383">
        <v>6.21</v>
      </c>
      <c r="MA20" s="383">
        <v>1.0799000000000001</v>
      </c>
      <c r="MB20" s="383">
        <v>0.11849999999999999</v>
      </c>
      <c r="MC20" s="383">
        <v>8.8599999999999998E-2</v>
      </c>
      <c r="MD20" s="383">
        <v>0.03</v>
      </c>
      <c r="ME20" s="383">
        <v>0</v>
      </c>
      <c r="MF20" s="383">
        <v>0.35099999999999998</v>
      </c>
      <c r="MG20" s="383">
        <v>3.6200000000000003E-2</v>
      </c>
      <c r="MH20" s="383">
        <v>0.31480000000000002</v>
      </c>
      <c r="MI20" s="383">
        <v>0</v>
      </c>
      <c r="MJ20" s="383">
        <v>0</v>
      </c>
      <c r="MK20" s="383">
        <v>0</v>
      </c>
      <c r="ML20" s="383">
        <v>0</v>
      </c>
      <c r="MM20" s="383">
        <v>2.7000000000000001E-3</v>
      </c>
      <c r="MN20" s="383">
        <v>8.9999999999999993E-3</v>
      </c>
      <c r="MO20" s="383">
        <v>7.9000000000000008E-3</v>
      </c>
      <c r="MP20" s="383">
        <v>1.1000000000000001E-3</v>
      </c>
      <c r="MQ20" s="383">
        <v>1.2999999999999999E-2</v>
      </c>
      <c r="MR20" s="383">
        <v>1.2999999999999999E-2</v>
      </c>
      <c r="MS20" s="383">
        <v>0</v>
      </c>
      <c r="MT20" s="383">
        <v>0.20830000000000001</v>
      </c>
      <c r="MU20" s="383">
        <v>5.9799999999999999E-2</v>
      </c>
      <c r="MV20" s="383">
        <v>5.4999999999999997E-3</v>
      </c>
      <c r="MW20" s="383">
        <v>3.0800000000000001E-2</v>
      </c>
      <c r="MX20" s="383">
        <v>0.11220000000000001</v>
      </c>
      <c r="MY20" s="383">
        <v>0</v>
      </c>
      <c r="MZ20" s="383">
        <v>0</v>
      </c>
      <c r="NA20" s="383">
        <v>0</v>
      </c>
      <c r="NB20" s="383">
        <v>0</v>
      </c>
      <c r="NC20" s="383">
        <v>3.1100000000000003E-2</v>
      </c>
      <c r="ND20" s="383">
        <v>2.3199999999999998E-2</v>
      </c>
      <c r="NE20" s="383">
        <v>7.9000000000000008E-3</v>
      </c>
      <c r="NF20" s="383">
        <v>0</v>
      </c>
      <c r="NG20" s="383">
        <v>0</v>
      </c>
      <c r="NH20" s="383">
        <v>0</v>
      </c>
      <c r="NI20" s="383">
        <v>0</v>
      </c>
      <c r="NJ20" s="383">
        <v>0.1424</v>
      </c>
      <c r="NK20" s="383">
        <v>0.10490000000000001</v>
      </c>
      <c r="NL20" s="383">
        <v>3.7499999999999999E-2</v>
      </c>
      <c r="NM20" s="383">
        <v>0</v>
      </c>
      <c r="NN20" s="383">
        <v>0</v>
      </c>
      <c r="NO20" s="383">
        <v>0</v>
      </c>
      <c r="NP20" s="383">
        <v>0</v>
      </c>
      <c r="NQ20" s="383">
        <v>3.6799999999999999E-2</v>
      </c>
      <c r="NR20" s="383">
        <v>0.03</v>
      </c>
      <c r="NS20" s="383">
        <v>6.7999999999999996E-3</v>
      </c>
      <c r="NT20" s="383">
        <v>8.9700000000000002E-2</v>
      </c>
      <c r="NU20" s="383">
        <v>0.70950000000000002</v>
      </c>
      <c r="NV20" s="383">
        <v>6.4999999999999997E-3</v>
      </c>
      <c r="NW20" s="383">
        <v>5.45E-2</v>
      </c>
      <c r="NX20" s="383">
        <v>0.37010000000000004</v>
      </c>
      <c r="NY20" s="383">
        <v>0.27829999999999999</v>
      </c>
      <c r="NZ20" s="383">
        <v>0</v>
      </c>
      <c r="OA20" s="383">
        <v>0</v>
      </c>
      <c r="OB20" s="383">
        <v>0</v>
      </c>
      <c r="OC20" s="383">
        <v>4.5999999999999999E-2</v>
      </c>
      <c r="OD20" s="383">
        <v>0</v>
      </c>
      <c r="OE20" s="383">
        <v>0</v>
      </c>
      <c r="OF20" s="383">
        <v>0</v>
      </c>
      <c r="OG20" s="383">
        <v>0</v>
      </c>
      <c r="OH20" s="383">
        <v>0</v>
      </c>
      <c r="OI20" s="383">
        <v>0.72689999999999999</v>
      </c>
      <c r="OM20" s="383">
        <v>1961</v>
      </c>
      <c r="ON20" s="383">
        <v>36.996099999999998</v>
      </c>
      <c r="OO20" s="383">
        <v>12.1449</v>
      </c>
      <c r="OP20" s="383">
        <v>0.63249999999999995</v>
      </c>
      <c r="OQ20" s="383">
        <v>5.1700000000000003E-2</v>
      </c>
      <c r="OR20" s="383">
        <v>7.2898999999999994</v>
      </c>
      <c r="OS20" s="383">
        <v>6.21</v>
      </c>
      <c r="OT20" s="383">
        <v>50.905099999999997</v>
      </c>
      <c r="OU20" s="383">
        <v>0.11849999999999999</v>
      </c>
      <c r="OV20" s="383">
        <v>3.1100000000000003E-2</v>
      </c>
      <c r="OW20" s="383">
        <v>0.35099999999999998</v>
      </c>
      <c r="OX20" s="383">
        <v>0.1424</v>
      </c>
      <c r="OY20" s="383">
        <v>0</v>
      </c>
      <c r="OZ20" s="383">
        <v>0</v>
      </c>
      <c r="PA20" s="383">
        <v>51.201099999999997</v>
      </c>
      <c r="PB20" s="383">
        <v>2.7000000000000001E-3</v>
      </c>
      <c r="PC20" s="383">
        <v>2.1999999999999999E-2</v>
      </c>
      <c r="PD20" s="383">
        <v>0.1265</v>
      </c>
      <c r="PE20" s="383">
        <v>0.20830000000000001</v>
      </c>
      <c r="PF20" s="383">
        <v>0.70950000000000002</v>
      </c>
      <c r="PG20" s="383">
        <v>50.598199999999999</v>
      </c>
      <c r="PH20" s="383">
        <v>0</v>
      </c>
      <c r="PI20" s="383">
        <v>4.5999999999999999E-2</v>
      </c>
      <c r="PJ20" s="383">
        <v>0.72699999999999998</v>
      </c>
      <c r="PN20" s="383">
        <v>1961</v>
      </c>
      <c r="PY20" s="383">
        <v>1961</v>
      </c>
      <c r="PZ20" s="383">
        <v>50.905133999999997</v>
      </c>
      <c r="QA20" s="383">
        <v>44.658084999999993</v>
      </c>
      <c r="QB20" s="383">
        <v>6.7756490000000005</v>
      </c>
      <c r="QC20" s="383">
        <v>-0.52860000000000007</v>
      </c>
      <c r="QD20" s="383">
        <v>50.905134000000004</v>
      </c>
      <c r="QE20" s="383">
        <v>36.996136000000007</v>
      </c>
      <c r="QF20" s="383">
        <v>12.829098999999999</v>
      </c>
      <c r="QG20" s="383">
        <v>7.2898869999999993</v>
      </c>
      <c r="QH20" s="383">
        <v>6.2099880000000001</v>
      </c>
      <c r="QI20" s="383">
        <v>50.905099999999997</v>
      </c>
      <c r="QJ20" s="383">
        <v>23.486599999999999</v>
      </c>
      <c r="QK20" s="383">
        <v>20.195799999999998</v>
      </c>
      <c r="QL20" s="383">
        <v>8.3083999999999989</v>
      </c>
      <c r="QM20" s="383">
        <v>-1.0857000000000001</v>
      </c>
      <c r="QP20" s="1126">
        <v>1961</v>
      </c>
      <c r="QQ20" s="508"/>
      <c r="QR20" s="388"/>
      <c r="QS20" s="388"/>
      <c r="QT20" s="388"/>
      <c r="QU20" s="388"/>
      <c r="QV20" s="388"/>
      <c r="QW20" s="388"/>
      <c r="QX20" s="388"/>
      <c r="QY20" s="388"/>
      <c r="QZ20" s="1146">
        <f t="shared" si="2"/>
        <v>0.75502597272485383</v>
      </c>
      <c r="RA20" s="388"/>
      <c r="RB20" s="388"/>
      <c r="RC20" s="507"/>
    </row>
    <row r="21" spans="3:471">
      <c r="C21" s="383">
        <v>1962</v>
      </c>
      <c r="D21" s="383">
        <v>70.712699999999998</v>
      </c>
      <c r="E21" s="383">
        <v>0</v>
      </c>
      <c r="F21" s="383">
        <v>0</v>
      </c>
      <c r="G21" s="383">
        <v>46.042300000000004</v>
      </c>
      <c r="H21" s="383">
        <v>24.670500000000001</v>
      </c>
      <c r="I21" s="383">
        <v>24.670500000000001</v>
      </c>
      <c r="J21" s="383">
        <v>16.944099999999999</v>
      </c>
      <c r="K21" s="383">
        <v>13.075299999999999</v>
      </c>
      <c r="L21" s="383">
        <v>3.8688000000000002</v>
      </c>
      <c r="M21" s="383">
        <v>3.0181</v>
      </c>
      <c r="N21" s="383">
        <v>0.85060000000000002</v>
      </c>
      <c r="O21" s="383">
        <v>1.0446</v>
      </c>
      <c r="P21" s="383">
        <v>0</v>
      </c>
      <c r="Q21" s="383">
        <v>0</v>
      </c>
      <c r="R21" s="383">
        <v>-0.50929999999999997</v>
      </c>
      <c r="S21" s="383">
        <v>7.1909999999999998</v>
      </c>
      <c r="T21" s="383">
        <v>7.1909999999999998</v>
      </c>
      <c r="U21" s="383">
        <v>0.3553</v>
      </c>
      <c r="V21" s="383">
        <v>0.17480000000000001</v>
      </c>
      <c r="W21" s="383">
        <v>0.1615</v>
      </c>
      <c r="X21" s="383">
        <v>0</v>
      </c>
      <c r="Y21" s="383">
        <v>0</v>
      </c>
      <c r="Z21" s="383">
        <v>0</v>
      </c>
      <c r="AA21" s="383">
        <v>1.89E-2</v>
      </c>
      <c r="AB21" s="383">
        <v>0</v>
      </c>
      <c r="AC21" s="383">
        <v>2.2519</v>
      </c>
      <c r="AD21" s="383">
        <v>0.90870000000000006</v>
      </c>
      <c r="AE21" s="383">
        <v>1.2398</v>
      </c>
      <c r="AF21" s="383">
        <v>0</v>
      </c>
      <c r="AG21" s="383">
        <v>0</v>
      </c>
      <c r="AH21" s="383">
        <v>0</v>
      </c>
      <c r="AI21" s="383">
        <v>0.10340000000000001</v>
      </c>
      <c r="AJ21" s="383">
        <v>5.2943999999999996</v>
      </c>
      <c r="AK21" s="383">
        <v>5.2943999999999996</v>
      </c>
      <c r="AL21" s="383">
        <v>0.88870000000000005</v>
      </c>
      <c r="AM21" s="383">
        <v>0</v>
      </c>
      <c r="AN21" s="383">
        <v>0.85060000000000002</v>
      </c>
      <c r="AO21" s="383">
        <v>3.7999999999999999E-2</v>
      </c>
      <c r="AP21" s="383">
        <v>0.22459999999999999</v>
      </c>
      <c r="AQ21" s="383">
        <v>0.20369999999999999</v>
      </c>
      <c r="AR21" s="383">
        <v>2.0899999999999998E-2</v>
      </c>
      <c r="AS21" s="383">
        <v>0.88829999999999998</v>
      </c>
      <c r="AT21" s="383">
        <v>0.69829999999999992</v>
      </c>
      <c r="AU21" s="383">
        <v>1.1639000000000002</v>
      </c>
      <c r="AV21" s="383">
        <v>0.2346</v>
      </c>
      <c r="AW21" s="383">
        <v>0.9292999999999999</v>
      </c>
      <c r="AX21" s="383">
        <v>3.6570999999999998</v>
      </c>
      <c r="BB21" s="383">
        <v>1962</v>
      </c>
      <c r="BC21" s="383">
        <v>2.4331</v>
      </c>
      <c r="BD21" s="383">
        <v>0</v>
      </c>
      <c r="BE21" s="383">
        <v>0</v>
      </c>
      <c r="BF21" s="383">
        <v>0.92130000000000001</v>
      </c>
      <c r="BG21" s="383">
        <v>1.5118</v>
      </c>
      <c r="BH21" s="383">
        <v>1.5118</v>
      </c>
      <c r="BI21" s="383">
        <v>0.7</v>
      </c>
      <c r="BJ21" s="383">
        <v>0.5171</v>
      </c>
      <c r="BK21" s="383">
        <v>0.18290000000000001</v>
      </c>
      <c r="BL21" s="383">
        <v>0.16769999999999999</v>
      </c>
      <c r="BM21" s="383">
        <v>1.52E-2</v>
      </c>
      <c r="BN21" s="383">
        <v>0.15819999999999998</v>
      </c>
      <c r="BO21" s="383">
        <v>0</v>
      </c>
      <c r="BP21" s="383">
        <v>0</v>
      </c>
      <c r="BQ21" s="383">
        <v>-7.7799999999999994E-2</v>
      </c>
      <c r="BR21" s="383">
        <v>0.73139999999999994</v>
      </c>
      <c r="BS21" s="383">
        <v>0.73139999999999994</v>
      </c>
      <c r="BT21" s="383">
        <v>1.4097999999999999</v>
      </c>
      <c r="BU21" s="383">
        <v>1.3012000000000001</v>
      </c>
      <c r="BV21" s="383">
        <v>9.4400000000000012E-2</v>
      </c>
      <c r="BW21" s="383">
        <v>0</v>
      </c>
      <c r="BX21" s="383">
        <v>0</v>
      </c>
      <c r="BY21" s="383">
        <v>0</v>
      </c>
      <c r="BZ21" s="383">
        <v>1.43E-2</v>
      </c>
      <c r="CA21" s="383">
        <v>0</v>
      </c>
      <c r="CB21" s="383">
        <v>1.371</v>
      </c>
      <c r="CC21" s="383">
        <v>1.0974000000000002</v>
      </c>
      <c r="CD21" s="383">
        <v>6.4599999999999991E-2</v>
      </c>
      <c r="CE21" s="383">
        <v>0</v>
      </c>
      <c r="CF21" s="383">
        <v>0</v>
      </c>
      <c r="CG21" s="383">
        <v>0</v>
      </c>
      <c r="CH21" s="383">
        <v>0.20899999999999999</v>
      </c>
      <c r="CI21" s="383">
        <v>0</v>
      </c>
      <c r="CJ21" s="383">
        <v>0.77029999999999998</v>
      </c>
      <c r="CK21" s="383">
        <v>0.77029999999999998</v>
      </c>
      <c r="CL21" s="383">
        <v>0.25469999999999998</v>
      </c>
      <c r="CM21" s="383">
        <v>6.5700000000000008E-2</v>
      </c>
      <c r="CN21" s="383">
        <v>1.52E-2</v>
      </c>
      <c r="CO21" s="383">
        <v>0.17380000000000001</v>
      </c>
      <c r="CP21" s="383">
        <v>1.2555000000000001</v>
      </c>
      <c r="CQ21" s="383">
        <v>1.0497000000000001</v>
      </c>
      <c r="CR21" s="383">
        <v>0.2059</v>
      </c>
      <c r="CS21" s="383">
        <v>0</v>
      </c>
      <c r="CT21" s="383">
        <v>0.1323</v>
      </c>
      <c r="CU21" s="383">
        <v>0.1323</v>
      </c>
      <c r="CV21" s="383">
        <v>0</v>
      </c>
      <c r="CW21" s="383">
        <v>0.2893</v>
      </c>
      <c r="CX21" s="383">
        <v>1.1732</v>
      </c>
      <c r="CY21" s="383">
        <v>0.20669999999999999</v>
      </c>
      <c r="CZ21" s="383">
        <v>0.96079999999999999</v>
      </c>
      <c r="DA21" s="383">
        <v>5.5999999999999999E-3</v>
      </c>
      <c r="DB21" s="383">
        <v>0.68570000000000009</v>
      </c>
      <c r="DF21" s="383">
        <v>1962</v>
      </c>
      <c r="DG21" s="383">
        <v>9.3415999999999997</v>
      </c>
      <c r="DH21" s="383">
        <v>0</v>
      </c>
      <c r="DI21" s="383">
        <v>0</v>
      </c>
      <c r="DJ21" s="383">
        <v>0</v>
      </c>
      <c r="DK21" s="383">
        <v>2.5499999999999998</v>
      </c>
      <c r="DL21" s="383">
        <v>6.7916000000000007</v>
      </c>
      <c r="DM21" s="383">
        <v>6.7916000000000007</v>
      </c>
      <c r="DN21" s="383">
        <v>5.4043000000000001</v>
      </c>
      <c r="DO21" s="383">
        <v>4.2184999999999997</v>
      </c>
      <c r="DP21" s="383">
        <v>1.1858</v>
      </c>
      <c r="DQ21" s="383">
        <v>0.36319999999999997</v>
      </c>
      <c r="DR21" s="383">
        <v>0.8226</v>
      </c>
      <c r="DS21" s="383">
        <v>0.1406</v>
      </c>
      <c r="DT21" s="383">
        <v>0</v>
      </c>
      <c r="DU21" s="383">
        <v>0</v>
      </c>
      <c r="DV21" s="383">
        <v>0</v>
      </c>
      <c r="DW21" s="383">
        <v>1.2467000000000001</v>
      </c>
      <c r="DX21" s="383">
        <v>1.2467000000000001</v>
      </c>
      <c r="DY21" s="383">
        <v>9.3834999999999997</v>
      </c>
      <c r="DZ21" s="383">
        <v>7.6212</v>
      </c>
      <c r="EA21" s="383">
        <v>3.7088000000000001</v>
      </c>
      <c r="EB21" s="383">
        <v>0.33689999999999998</v>
      </c>
      <c r="EC21" s="383">
        <v>3.5754999999999999</v>
      </c>
      <c r="ED21" s="383">
        <v>1.7623</v>
      </c>
      <c r="EE21" s="383">
        <v>0</v>
      </c>
      <c r="EF21" s="383">
        <v>0</v>
      </c>
      <c r="EG21" s="383">
        <v>-1.2858000000000001</v>
      </c>
      <c r="EH21" s="383">
        <v>-0.62390000000000001</v>
      </c>
      <c r="EI21" s="383">
        <v>-0.66189999999999993</v>
      </c>
      <c r="EJ21" s="383">
        <v>0</v>
      </c>
      <c r="EK21" s="383">
        <v>0</v>
      </c>
      <c r="EL21" s="383">
        <v>0</v>
      </c>
      <c r="EM21" s="383">
        <v>0</v>
      </c>
      <c r="EN21" s="383">
        <v>0.64049999999999996</v>
      </c>
      <c r="EO21" s="383">
        <v>0.31189999999999996</v>
      </c>
      <c r="EP21" s="383">
        <v>0.26069999999999999</v>
      </c>
      <c r="EQ21" s="383">
        <v>0</v>
      </c>
      <c r="ER21" s="383">
        <v>0</v>
      </c>
      <c r="ES21" s="383">
        <v>0</v>
      </c>
      <c r="ET21" s="383">
        <v>3.5000000000000001E-3</v>
      </c>
      <c r="EU21" s="383">
        <v>6.4500000000000002E-2</v>
      </c>
      <c r="EV21" s="383">
        <v>0.62460000000000004</v>
      </c>
      <c r="EW21" s="383">
        <v>0.62460000000000004</v>
      </c>
      <c r="EX21" s="383">
        <v>0</v>
      </c>
      <c r="EY21" s="383">
        <v>0</v>
      </c>
      <c r="EZ21" s="383">
        <v>0</v>
      </c>
      <c r="FA21" s="383">
        <v>0</v>
      </c>
      <c r="FB21" s="383">
        <v>0</v>
      </c>
      <c r="FC21" s="383">
        <v>0</v>
      </c>
      <c r="FD21" s="383">
        <v>9.3602999999999987</v>
      </c>
      <c r="FE21" s="383">
        <v>9.3602999999999987</v>
      </c>
      <c r="FF21" s="383">
        <v>2.8125999999999998</v>
      </c>
      <c r="FG21" s="383">
        <v>2.5358000000000001</v>
      </c>
      <c r="FH21" s="383">
        <v>0.27679999999999999</v>
      </c>
      <c r="FI21" s="383">
        <v>6.5256999999999996</v>
      </c>
      <c r="FJ21" s="383">
        <v>4.1806000000000001</v>
      </c>
      <c r="FK21" s="383">
        <v>0.8226</v>
      </c>
      <c r="FL21" s="383">
        <v>1.5226000000000002</v>
      </c>
      <c r="FN21" s="383">
        <v>0.27589999999999998</v>
      </c>
      <c r="FO21" s="383">
        <v>0</v>
      </c>
      <c r="FP21" s="383">
        <v>1.8800000000000001E-2</v>
      </c>
      <c r="FQ21" s="383">
        <v>0</v>
      </c>
      <c r="FR21" s="383">
        <v>0</v>
      </c>
      <c r="FS21" s="383">
        <v>0</v>
      </c>
      <c r="FT21" s="383">
        <v>0</v>
      </c>
      <c r="FU21" s="383">
        <v>3.1100000000000003E-2</v>
      </c>
      <c r="FV21" s="383">
        <v>0.22600000000000001</v>
      </c>
      <c r="FW21" s="383">
        <v>0</v>
      </c>
      <c r="FX21" s="383">
        <v>0</v>
      </c>
      <c r="FY21" s="383">
        <v>0</v>
      </c>
      <c r="FZ21" s="383">
        <v>0</v>
      </c>
      <c r="GA21" s="383">
        <v>0</v>
      </c>
      <c r="GB21" s="383">
        <v>0</v>
      </c>
      <c r="GC21" s="383">
        <v>6.1230000000000002</v>
      </c>
      <c r="GD21" s="383">
        <v>3.9606999999999997</v>
      </c>
      <c r="GE21" s="383">
        <v>0.92449999999999999</v>
      </c>
      <c r="GF21" s="383">
        <v>1.2378</v>
      </c>
      <c r="GH21" s="383">
        <v>0.74490000000000001</v>
      </c>
      <c r="GI21" s="383">
        <v>2.1999999999999999E-2</v>
      </c>
      <c r="GJ21" s="383">
        <v>0</v>
      </c>
      <c r="GK21" s="383">
        <v>0</v>
      </c>
      <c r="GL21" s="383">
        <v>0</v>
      </c>
      <c r="GM21" s="383">
        <v>0</v>
      </c>
      <c r="GN21" s="383">
        <v>0.34720000000000001</v>
      </c>
      <c r="GO21" s="383">
        <v>0.37569999999999998</v>
      </c>
      <c r="GP21" s="383">
        <v>0</v>
      </c>
      <c r="GQ21" s="383">
        <v>0</v>
      </c>
      <c r="GR21" s="383">
        <v>0</v>
      </c>
      <c r="GS21" s="383">
        <v>12.1067</v>
      </c>
      <c r="GW21" s="383">
        <v>1962</v>
      </c>
      <c r="GX21" s="383">
        <v>27.060700000000001</v>
      </c>
      <c r="GY21" s="383">
        <v>0</v>
      </c>
      <c r="GZ21" s="383">
        <v>0</v>
      </c>
      <c r="HA21" s="383">
        <v>10.728299999999999</v>
      </c>
      <c r="HB21" s="383">
        <v>16.3324</v>
      </c>
      <c r="HC21" s="383">
        <v>16.3324</v>
      </c>
      <c r="HD21" s="383">
        <v>2.8578999999999999</v>
      </c>
      <c r="HE21" s="383">
        <v>2.3210000000000002</v>
      </c>
      <c r="HF21" s="383">
        <v>0.53700000000000003</v>
      </c>
      <c r="HG21" s="383">
        <v>0.53700000000000003</v>
      </c>
      <c r="HH21" s="383">
        <v>0</v>
      </c>
      <c r="HI21" s="383">
        <v>0.37810000000000005</v>
      </c>
      <c r="HJ21" s="383">
        <v>0</v>
      </c>
      <c r="HK21" s="383">
        <v>0</v>
      </c>
      <c r="HL21" s="520">
        <v>-7.4799999999999991E-2</v>
      </c>
      <c r="HM21" s="520">
        <v>13.171100000000001</v>
      </c>
      <c r="HN21" s="520">
        <v>1.9342999999999999</v>
      </c>
      <c r="HO21" s="520">
        <v>11.236799999999999</v>
      </c>
      <c r="HP21" s="608">
        <f t="shared" si="0"/>
        <v>1.1394074157208216</v>
      </c>
      <c r="HQ21" s="608">
        <f t="shared" si="1"/>
        <v>9.921450999228453</v>
      </c>
      <c r="HR21" s="520">
        <v>13.171100000000001</v>
      </c>
      <c r="HS21" s="520">
        <v>26.664400000000001</v>
      </c>
      <c r="HT21" s="520">
        <v>20.701599999999999</v>
      </c>
      <c r="HU21" s="520">
        <v>5.9628000000000005</v>
      </c>
      <c r="HV21" s="520">
        <v>4.2743000000000002</v>
      </c>
      <c r="HW21" s="520">
        <v>1.6884000000000001</v>
      </c>
      <c r="HX21" s="520">
        <v>2.5065</v>
      </c>
      <c r="HY21" s="520">
        <v>0.91500000000000004</v>
      </c>
      <c r="HZ21" s="520">
        <v>1.1485000000000001</v>
      </c>
      <c r="IA21" s="520">
        <v>0</v>
      </c>
      <c r="IB21" s="520">
        <v>0</v>
      </c>
      <c r="IC21" s="520">
        <v>0.1721</v>
      </c>
      <c r="ID21" s="520">
        <v>0.27100000000000002</v>
      </c>
      <c r="IE21" s="520">
        <v>0.37389999999999995</v>
      </c>
      <c r="IF21" s="520">
        <v>0.14180000000000001</v>
      </c>
      <c r="IG21" s="520">
        <v>0.2321</v>
      </c>
      <c r="IH21" s="520">
        <v>41.9681</v>
      </c>
      <c r="II21" s="520">
        <v>41.9681</v>
      </c>
      <c r="IJ21" s="520">
        <v>7.0351000000000008</v>
      </c>
      <c r="IK21" s="520">
        <v>3.8978999999999999</v>
      </c>
      <c r="IL21" s="520">
        <v>1.8938000000000001</v>
      </c>
      <c r="IM21" s="520">
        <v>1.2432999999999998</v>
      </c>
      <c r="IN21" s="520">
        <v>2.0530999999999997</v>
      </c>
      <c r="IO21" s="520">
        <v>0.46910000000000002</v>
      </c>
      <c r="IP21" s="520">
        <v>1.5840999999999998</v>
      </c>
      <c r="IQ21" s="520">
        <v>0</v>
      </c>
      <c r="IR21" s="520">
        <v>0</v>
      </c>
      <c r="IS21" s="520">
        <v>1.7865</v>
      </c>
      <c r="IT21" s="520">
        <v>1.5097</v>
      </c>
      <c r="IU21" s="520">
        <v>0.27679999999999999</v>
      </c>
      <c r="IV21" s="520">
        <v>7.7042999999999999</v>
      </c>
      <c r="IW21" s="520">
        <v>4.2743000000000002</v>
      </c>
      <c r="IX21" s="520">
        <v>1.6884000000000001</v>
      </c>
      <c r="IY21" s="520">
        <v>1.7414999999999998</v>
      </c>
      <c r="IZ21" s="520">
        <v>1.9878</v>
      </c>
      <c r="JA21" s="520">
        <v>0.51590000000000003</v>
      </c>
      <c r="JB21" s="520">
        <v>1.4719</v>
      </c>
      <c r="JC21" s="520">
        <v>0</v>
      </c>
      <c r="JD21" s="520">
        <v>0</v>
      </c>
      <c r="JE21" s="520">
        <v>0</v>
      </c>
      <c r="JF21" s="520">
        <v>39.577800000000003</v>
      </c>
      <c r="JJ21" s="383">
        <v>1962</v>
      </c>
      <c r="JK21" s="383">
        <v>23.8461</v>
      </c>
      <c r="JL21" s="383">
        <v>0</v>
      </c>
      <c r="JM21" s="383">
        <v>0</v>
      </c>
      <c r="JN21" s="383">
        <v>10.142299999999999</v>
      </c>
      <c r="JO21" s="383">
        <v>13.703899999999999</v>
      </c>
      <c r="JP21" s="383">
        <v>13.703899999999999</v>
      </c>
      <c r="JQ21" s="383">
        <v>2.3626</v>
      </c>
      <c r="JR21" s="383">
        <v>1.9034</v>
      </c>
      <c r="JS21" s="383">
        <v>0.4592</v>
      </c>
      <c r="JT21" s="383">
        <v>0.4592</v>
      </c>
      <c r="JU21" s="383">
        <v>0</v>
      </c>
      <c r="JV21" s="383">
        <v>0.25140000000000001</v>
      </c>
      <c r="JW21" s="383">
        <v>0</v>
      </c>
      <c r="JX21" s="383">
        <v>0</v>
      </c>
      <c r="JY21" s="383">
        <v>-5.6000000000000001E-2</v>
      </c>
      <c r="JZ21" s="383">
        <v>11.145899999999999</v>
      </c>
      <c r="KD21" s="383">
        <v>1962</v>
      </c>
      <c r="KE21" s="383">
        <v>1.0072000000000001</v>
      </c>
      <c r="KF21" s="383">
        <v>0</v>
      </c>
      <c r="KG21" s="383">
        <v>0</v>
      </c>
      <c r="KH21" s="383">
        <v>0.25319999999999998</v>
      </c>
      <c r="KI21" s="383">
        <v>0.754</v>
      </c>
      <c r="KJ21" s="383">
        <v>0.754</v>
      </c>
      <c r="KK21" s="383">
        <v>0.64700000000000002</v>
      </c>
      <c r="KL21" s="383">
        <v>0.48680000000000001</v>
      </c>
      <c r="KM21" s="383">
        <v>0.16019999999999998</v>
      </c>
      <c r="KN21" s="383">
        <v>0.16019999999999998</v>
      </c>
      <c r="KO21" s="383">
        <v>0</v>
      </c>
      <c r="KP21" s="383">
        <v>4.0500000000000001E-2</v>
      </c>
      <c r="KQ21" s="383">
        <v>0</v>
      </c>
      <c r="KR21" s="383">
        <v>0</v>
      </c>
      <c r="KS21" s="383">
        <v>0</v>
      </c>
      <c r="KT21" s="383">
        <v>6.6500000000000004E-2</v>
      </c>
      <c r="KU21" s="383">
        <v>6.6500000000000004E-2</v>
      </c>
      <c r="KV21" s="383">
        <v>3.6400000000000002E-2</v>
      </c>
      <c r="KW21" s="383">
        <v>3.6299999999999999E-2</v>
      </c>
      <c r="KX21" s="383">
        <v>0</v>
      </c>
      <c r="KY21" s="383">
        <v>0</v>
      </c>
      <c r="KZ21" s="383">
        <v>0</v>
      </c>
      <c r="LA21" s="383">
        <v>1E-4</v>
      </c>
      <c r="LB21" s="383">
        <v>0</v>
      </c>
      <c r="LC21" s="383">
        <v>7.6E-3</v>
      </c>
      <c r="LD21" s="383">
        <v>7.6E-3</v>
      </c>
      <c r="LE21" s="383">
        <v>0</v>
      </c>
      <c r="LF21" s="383">
        <v>9.5400000000000013E-2</v>
      </c>
      <c r="LG21" s="383">
        <v>9.5400000000000013E-2</v>
      </c>
      <c r="LH21" s="383">
        <v>0.7873</v>
      </c>
      <c r="LI21" s="383">
        <v>8.9999999999999998E-4</v>
      </c>
      <c r="LJ21" s="383">
        <v>0.7863</v>
      </c>
      <c r="LK21" s="383">
        <v>0</v>
      </c>
      <c r="LL21" s="383">
        <v>0</v>
      </c>
      <c r="LM21" s="383">
        <v>5.5999999999999999E-3</v>
      </c>
      <c r="LN21" s="383">
        <v>2.8500000000000001E-2</v>
      </c>
      <c r="LO21" s="383">
        <v>1.1000000000000001E-3</v>
      </c>
      <c r="LP21" s="383">
        <v>2.7399999999999997E-2</v>
      </c>
      <c r="LQ21" s="383">
        <v>0</v>
      </c>
      <c r="LR21" s="383">
        <v>0</v>
      </c>
      <c r="LS21" s="383">
        <v>0</v>
      </c>
      <c r="LT21" s="383">
        <v>0.84850000000000003</v>
      </c>
      <c r="LX21" s="383">
        <v>1962</v>
      </c>
      <c r="LY21" s="383">
        <v>7.4646999999999997</v>
      </c>
      <c r="LZ21" s="383">
        <v>6.7856999999999994</v>
      </c>
      <c r="MA21" s="383">
        <v>0.67910000000000004</v>
      </c>
      <c r="MB21" s="383">
        <v>0.1431</v>
      </c>
      <c r="MC21" s="383">
        <v>0.10690000000000001</v>
      </c>
      <c r="MD21" s="383">
        <v>3.6200000000000003E-2</v>
      </c>
      <c r="ME21" s="383">
        <v>0</v>
      </c>
      <c r="MF21" s="383">
        <v>0.46989999999999998</v>
      </c>
      <c r="MG21" s="383">
        <v>6.5099999999999991E-2</v>
      </c>
      <c r="MH21" s="383">
        <v>0.40479999999999999</v>
      </c>
      <c r="MI21" s="383">
        <v>0</v>
      </c>
      <c r="MJ21" s="383">
        <v>0</v>
      </c>
      <c r="MK21" s="383">
        <v>0</v>
      </c>
      <c r="ML21" s="383">
        <v>0</v>
      </c>
      <c r="MM21" s="383">
        <v>5.4999999999999997E-3</v>
      </c>
      <c r="MN21" s="383">
        <v>9.1999999999999998E-3</v>
      </c>
      <c r="MO21" s="383">
        <v>8.0999999999999996E-3</v>
      </c>
      <c r="MP21" s="383">
        <v>1.1000000000000001E-3</v>
      </c>
      <c r="MQ21" s="383">
        <v>1.4E-2</v>
      </c>
      <c r="MR21" s="383">
        <v>1.4E-2</v>
      </c>
      <c r="MS21" s="383">
        <v>0</v>
      </c>
      <c r="MT21" s="383">
        <v>0.23749999999999999</v>
      </c>
      <c r="MU21" s="383">
        <v>7.640000000000001E-2</v>
      </c>
      <c r="MV21" s="383">
        <v>6.3E-3</v>
      </c>
      <c r="MW21" s="383">
        <v>3.1100000000000003E-2</v>
      </c>
      <c r="MX21" s="383">
        <v>0.1237</v>
      </c>
      <c r="MY21" s="383">
        <v>0</v>
      </c>
      <c r="MZ21" s="383">
        <v>0</v>
      </c>
      <c r="NA21" s="383">
        <v>0</v>
      </c>
      <c r="NB21" s="383">
        <v>0</v>
      </c>
      <c r="NC21" s="383">
        <v>3.2000000000000001E-2</v>
      </c>
      <c r="ND21" s="383">
        <v>2.3899999999999998E-2</v>
      </c>
      <c r="NE21" s="383">
        <v>8.0999999999999996E-3</v>
      </c>
      <c r="NF21" s="383">
        <v>0</v>
      </c>
      <c r="NG21" s="383">
        <v>0</v>
      </c>
      <c r="NH21" s="383">
        <v>0</v>
      </c>
      <c r="NI21" s="383">
        <v>0</v>
      </c>
      <c r="NJ21" s="383">
        <v>0.15030000000000002</v>
      </c>
      <c r="NK21" s="383">
        <v>0.1062</v>
      </c>
      <c r="NL21" s="383">
        <v>4.41E-2</v>
      </c>
      <c r="NM21" s="383">
        <v>0</v>
      </c>
      <c r="NN21" s="383">
        <v>0</v>
      </c>
      <c r="NO21" s="383">
        <v>0</v>
      </c>
      <c r="NP21" s="383">
        <v>0</v>
      </c>
      <c r="NQ21" s="383">
        <v>4.4400000000000002E-2</v>
      </c>
      <c r="NR21" s="383">
        <v>3.6200000000000003E-2</v>
      </c>
      <c r="NS21" s="383">
        <v>8.199999999999999E-3</v>
      </c>
      <c r="NT21" s="383">
        <v>9.509999999999999E-2</v>
      </c>
      <c r="NU21" s="383">
        <v>0.73929999999999996</v>
      </c>
      <c r="NV21" s="383">
        <v>7.0999999999999995E-3</v>
      </c>
      <c r="NW21" s="383">
        <v>6.8699999999999997E-2</v>
      </c>
      <c r="NX21" s="383">
        <v>0.34720000000000001</v>
      </c>
      <c r="NY21" s="383">
        <v>0.31630000000000003</v>
      </c>
      <c r="NZ21" s="383">
        <v>0</v>
      </c>
      <c r="OA21" s="383">
        <v>0</v>
      </c>
      <c r="OB21" s="383">
        <v>0</v>
      </c>
      <c r="OC21" s="383">
        <v>6.4000000000000001E-2</v>
      </c>
      <c r="OD21" s="383">
        <v>0</v>
      </c>
      <c r="OE21" s="383">
        <v>0</v>
      </c>
      <c r="OF21" s="383">
        <v>0</v>
      </c>
      <c r="OG21" s="383">
        <v>0</v>
      </c>
      <c r="OH21" s="383">
        <v>0</v>
      </c>
      <c r="OI21" s="383">
        <v>0.43330000000000002</v>
      </c>
      <c r="OM21" s="383">
        <v>1962</v>
      </c>
      <c r="ON21" s="383">
        <v>41.595800000000004</v>
      </c>
      <c r="OO21" s="383">
        <v>13.4876</v>
      </c>
      <c r="OP21" s="383">
        <v>1.2377</v>
      </c>
      <c r="OQ21" s="383">
        <v>5.7200000000000001E-2</v>
      </c>
      <c r="OR21" s="383">
        <v>7.4646999999999997</v>
      </c>
      <c r="OS21" s="383">
        <v>6.7856999999999994</v>
      </c>
      <c r="OT21" s="383">
        <v>57.057499999999997</v>
      </c>
      <c r="OU21" s="383">
        <v>0.1431</v>
      </c>
      <c r="OV21" s="383">
        <v>3.2000000000000001E-2</v>
      </c>
      <c r="OW21" s="383">
        <v>0.46989999999999998</v>
      </c>
      <c r="OX21" s="383">
        <v>0.15030000000000002</v>
      </c>
      <c r="OY21" s="383">
        <v>0</v>
      </c>
      <c r="OZ21" s="383">
        <v>0</v>
      </c>
      <c r="PA21" s="383">
        <v>57.488500000000002</v>
      </c>
      <c r="PB21" s="383">
        <v>5.4999999999999997E-3</v>
      </c>
      <c r="PC21" s="383">
        <v>2.3199999999999998E-2</v>
      </c>
      <c r="PD21" s="383">
        <v>0.13950000000000001</v>
      </c>
      <c r="PE21" s="383">
        <v>0.23749999999999999</v>
      </c>
      <c r="PF21" s="383">
        <v>0.73929999999999996</v>
      </c>
      <c r="PG21" s="383">
        <v>56.875900000000001</v>
      </c>
      <c r="PH21" s="383">
        <v>0</v>
      </c>
      <c r="PI21" s="383">
        <v>6.4000000000000001E-2</v>
      </c>
      <c r="PJ21" s="383">
        <v>0.4335</v>
      </c>
      <c r="PN21" s="383">
        <v>1962</v>
      </c>
      <c r="PY21" s="383">
        <v>1962</v>
      </c>
      <c r="PZ21" s="383">
        <v>57.057450999999993</v>
      </c>
      <c r="QA21" s="383">
        <v>50.060173999999996</v>
      </c>
      <c r="QB21" s="383">
        <v>7.6211769999999994</v>
      </c>
      <c r="QC21" s="383">
        <v>-0.62390000000000001</v>
      </c>
      <c r="QD21" s="383">
        <v>57.057451</v>
      </c>
      <c r="QE21" s="383">
        <v>41.595849999999999</v>
      </c>
      <c r="QF21" s="383">
        <v>14.782511000000001</v>
      </c>
      <c r="QG21" s="383">
        <v>7.4647430000000004</v>
      </c>
      <c r="QH21" s="383">
        <v>6.7856529999999999</v>
      </c>
      <c r="QI21" s="383">
        <v>57.057400000000001</v>
      </c>
      <c r="QJ21" s="383">
        <v>26.5533</v>
      </c>
      <c r="QK21" s="383">
        <v>22.406700000000001</v>
      </c>
      <c r="QL21" s="383">
        <v>9.3832000000000004</v>
      </c>
      <c r="QM21" s="383">
        <v>-1.2858000000000001</v>
      </c>
      <c r="QP21" s="1126">
        <v>1962</v>
      </c>
      <c r="QQ21" s="508"/>
      <c r="QR21" s="388"/>
      <c r="QS21" s="388"/>
      <c r="QT21" s="388"/>
      <c r="QU21" s="388"/>
      <c r="QV21" s="388"/>
      <c r="QW21" s="388"/>
      <c r="QX21" s="388"/>
      <c r="QY21" s="388"/>
      <c r="QZ21" s="1146">
        <f t="shared" si="2"/>
        <v>0.75502597272485383</v>
      </c>
      <c r="RA21" s="388"/>
      <c r="RB21" s="388"/>
      <c r="RC21" s="507"/>
    </row>
    <row r="22" spans="3:471">
      <c r="C22" s="383">
        <v>1963</v>
      </c>
      <c r="D22" s="383">
        <v>79.533100000000005</v>
      </c>
      <c r="E22" s="383">
        <v>0</v>
      </c>
      <c r="F22" s="383">
        <v>0</v>
      </c>
      <c r="G22" s="383">
        <v>51.487300000000005</v>
      </c>
      <c r="H22" s="383">
        <v>28.0458</v>
      </c>
      <c r="I22" s="383">
        <v>28.0458</v>
      </c>
      <c r="J22" s="383">
        <v>19.479299999999999</v>
      </c>
      <c r="K22" s="383">
        <v>15.0543</v>
      </c>
      <c r="L22" s="383">
        <v>4.4251000000000005</v>
      </c>
      <c r="M22" s="383">
        <v>3.4609999999999999</v>
      </c>
      <c r="N22" s="383">
        <v>0.96399999999999997</v>
      </c>
      <c r="O22" s="383">
        <v>1.2104999999999999</v>
      </c>
      <c r="P22" s="383">
        <v>0</v>
      </c>
      <c r="Q22" s="383">
        <v>0</v>
      </c>
      <c r="R22" s="383">
        <v>-0.56889999999999996</v>
      </c>
      <c r="S22" s="383">
        <v>7.9248000000000003</v>
      </c>
      <c r="T22" s="383">
        <v>7.9248000000000003</v>
      </c>
      <c r="U22" s="383">
        <v>0.43380000000000002</v>
      </c>
      <c r="V22" s="383">
        <v>0.2152</v>
      </c>
      <c r="W22" s="383">
        <v>0.19540000000000002</v>
      </c>
      <c r="X22" s="383">
        <v>0</v>
      </c>
      <c r="Y22" s="383">
        <v>0</v>
      </c>
      <c r="Z22" s="383">
        <v>0</v>
      </c>
      <c r="AA22" s="383">
        <v>2.3199999999999998E-2</v>
      </c>
      <c r="AB22" s="383">
        <v>0</v>
      </c>
      <c r="AC22" s="383">
        <v>2.5446999999999997</v>
      </c>
      <c r="AD22" s="383">
        <v>1.1207</v>
      </c>
      <c r="AE22" s="383">
        <v>1.3169999999999999</v>
      </c>
      <c r="AF22" s="383">
        <v>0</v>
      </c>
      <c r="AG22" s="383">
        <v>0</v>
      </c>
      <c r="AH22" s="383">
        <v>0</v>
      </c>
      <c r="AI22" s="383">
        <v>0.107</v>
      </c>
      <c r="AJ22" s="383">
        <v>5.8138999999999994</v>
      </c>
      <c r="AK22" s="383">
        <v>5.8138999999999994</v>
      </c>
      <c r="AL22" s="383">
        <v>1.0074000000000001</v>
      </c>
      <c r="AM22" s="383">
        <v>0</v>
      </c>
      <c r="AN22" s="383">
        <v>0.96399999999999997</v>
      </c>
      <c r="AO22" s="383">
        <v>4.3400000000000001E-2</v>
      </c>
      <c r="AP22" s="383">
        <v>0.2671</v>
      </c>
      <c r="AQ22" s="383">
        <v>0.2432</v>
      </c>
      <c r="AR22" s="383">
        <v>2.4E-2</v>
      </c>
      <c r="AS22" s="383">
        <v>0.91670000000000007</v>
      </c>
      <c r="AT22" s="383">
        <v>0.79120000000000001</v>
      </c>
      <c r="AU22" s="383">
        <v>1.3319000000000001</v>
      </c>
      <c r="AV22" s="383">
        <v>0.2873</v>
      </c>
      <c r="AW22" s="383">
        <v>1.0446</v>
      </c>
      <c r="AX22" s="383">
        <v>4.0487000000000002</v>
      </c>
      <c r="BB22" s="383">
        <v>1963</v>
      </c>
      <c r="BC22" s="383">
        <v>2.8369</v>
      </c>
      <c r="BD22" s="383">
        <v>0</v>
      </c>
      <c r="BE22" s="383">
        <v>0</v>
      </c>
      <c r="BF22" s="383">
        <v>1.1487000000000001</v>
      </c>
      <c r="BG22" s="383">
        <v>1.6882000000000001</v>
      </c>
      <c r="BH22" s="383">
        <v>1.6882000000000001</v>
      </c>
      <c r="BI22" s="383">
        <v>0.80379999999999996</v>
      </c>
      <c r="BJ22" s="383">
        <v>0.59599999999999997</v>
      </c>
      <c r="BK22" s="383">
        <v>0.20780000000000001</v>
      </c>
      <c r="BL22" s="383">
        <v>0.18959999999999999</v>
      </c>
      <c r="BM22" s="383">
        <v>1.8200000000000001E-2</v>
      </c>
      <c r="BN22" s="383">
        <v>0.18280000000000002</v>
      </c>
      <c r="BO22" s="383">
        <v>0</v>
      </c>
      <c r="BP22" s="383">
        <v>0</v>
      </c>
      <c r="BQ22" s="383">
        <v>-8.72E-2</v>
      </c>
      <c r="BR22" s="383">
        <v>0.78879999999999995</v>
      </c>
      <c r="BS22" s="383">
        <v>0.78879999999999995</v>
      </c>
      <c r="BT22" s="383">
        <v>1.6172</v>
      </c>
      <c r="BU22" s="383">
        <v>1.4812000000000001</v>
      </c>
      <c r="BV22" s="383">
        <v>0.1198</v>
      </c>
      <c r="BW22" s="383">
        <v>0</v>
      </c>
      <c r="BX22" s="383">
        <v>0</v>
      </c>
      <c r="BY22" s="383">
        <v>0</v>
      </c>
      <c r="BZ22" s="383">
        <v>1.6199999999999999E-2</v>
      </c>
      <c r="CA22" s="383">
        <v>0</v>
      </c>
      <c r="CB22" s="383">
        <v>1.5121</v>
      </c>
      <c r="CC22" s="383">
        <v>1.1807999999999998</v>
      </c>
      <c r="CD22" s="383">
        <v>7.5799999999999992E-2</v>
      </c>
      <c r="CE22" s="383">
        <v>0</v>
      </c>
      <c r="CF22" s="383">
        <v>0</v>
      </c>
      <c r="CG22" s="383">
        <v>0</v>
      </c>
      <c r="CH22" s="383">
        <v>0.25540000000000002</v>
      </c>
      <c r="CI22" s="383">
        <v>0</v>
      </c>
      <c r="CJ22" s="383">
        <v>0.89390000000000003</v>
      </c>
      <c r="CK22" s="383">
        <v>0.89390000000000003</v>
      </c>
      <c r="CL22" s="383">
        <v>0.27479999999999999</v>
      </c>
      <c r="CM22" s="383">
        <v>7.4200000000000002E-2</v>
      </c>
      <c r="CN22" s="383">
        <v>1.8200000000000001E-2</v>
      </c>
      <c r="CO22" s="383">
        <v>0.18240000000000001</v>
      </c>
      <c r="CP22" s="383">
        <v>1.5039</v>
      </c>
      <c r="CQ22" s="383">
        <v>1.2572999999999999</v>
      </c>
      <c r="CR22" s="383">
        <v>0.24659999999999999</v>
      </c>
      <c r="CS22" s="383">
        <v>0</v>
      </c>
      <c r="CT22" s="383">
        <v>0.14530000000000001</v>
      </c>
      <c r="CU22" s="383">
        <v>0.14530000000000001</v>
      </c>
      <c r="CV22" s="383">
        <v>0</v>
      </c>
      <c r="CW22" s="383">
        <v>0.30719999999999997</v>
      </c>
      <c r="CX22" s="383">
        <v>1.4040999999999999</v>
      </c>
      <c r="CY22" s="383">
        <v>0.24759999999999999</v>
      </c>
      <c r="CZ22" s="383">
        <v>1.1508</v>
      </c>
      <c r="DA22" s="383">
        <v>5.5999999999999999E-3</v>
      </c>
      <c r="DB22" s="383">
        <v>0.81599999999999995</v>
      </c>
      <c r="DF22" s="383">
        <v>1963</v>
      </c>
      <c r="DG22" s="383">
        <v>10.6854</v>
      </c>
      <c r="DH22" s="383">
        <v>0</v>
      </c>
      <c r="DI22" s="383">
        <v>0</v>
      </c>
      <c r="DJ22" s="383">
        <v>0</v>
      </c>
      <c r="DK22" s="383">
        <v>2.9120999999999997</v>
      </c>
      <c r="DL22" s="383">
        <v>7.7732999999999999</v>
      </c>
      <c r="DM22" s="383">
        <v>7.7732999999999999</v>
      </c>
      <c r="DN22" s="383">
        <v>6.2077</v>
      </c>
      <c r="DO22" s="383">
        <v>4.7303000000000006</v>
      </c>
      <c r="DP22" s="383">
        <v>1.4774</v>
      </c>
      <c r="DQ22" s="383">
        <v>0.50960000000000005</v>
      </c>
      <c r="DR22" s="383">
        <v>0.96789999999999998</v>
      </c>
      <c r="DS22" s="383">
        <v>0.15809999999999999</v>
      </c>
      <c r="DT22" s="383">
        <v>0</v>
      </c>
      <c r="DU22" s="383">
        <v>0</v>
      </c>
      <c r="DV22" s="383">
        <v>0</v>
      </c>
      <c r="DW22" s="383">
        <v>1.4075</v>
      </c>
      <c r="DX22" s="383">
        <v>1.4075</v>
      </c>
      <c r="DY22" s="383">
        <v>10.6951</v>
      </c>
      <c r="DZ22" s="383">
        <v>8.6827000000000005</v>
      </c>
      <c r="EA22" s="383">
        <v>4.3247</v>
      </c>
      <c r="EB22" s="383">
        <v>0.40410000000000001</v>
      </c>
      <c r="EC22" s="383">
        <v>3.9539</v>
      </c>
      <c r="ED22" s="383">
        <v>2.0124</v>
      </c>
      <c r="EE22" s="383">
        <v>0</v>
      </c>
      <c r="EF22" s="383">
        <v>0</v>
      </c>
      <c r="EG22" s="383">
        <v>-1.4379999999999999</v>
      </c>
      <c r="EH22" s="383">
        <v>-0.69929999999999992</v>
      </c>
      <c r="EI22" s="383">
        <v>-0.73870000000000002</v>
      </c>
      <c r="EJ22" s="383">
        <v>0</v>
      </c>
      <c r="EK22" s="383">
        <v>0</v>
      </c>
      <c r="EL22" s="383">
        <v>0</v>
      </c>
      <c r="EM22" s="383">
        <v>0</v>
      </c>
      <c r="EN22" s="383">
        <v>0.75549999999999995</v>
      </c>
      <c r="EO22" s="383">
        <v>0.38039999999999996</v>
      </c>
      <c r="EP22" s="383">
        <v>0.31089999999999995</v>
      </c>
      <c r="EQ22" s="383">
        <v>0</v>
      </c>
      <c r="ER22" s="383">
        <v>0</v>
      </c>
      <c r="ES22" s="383">
        <v>0</v>
      </c>
      <c r="ET22" s="383">
        <v>3.8999999999999998E-3</v>
      </c>
      <c r="EU22" s="383">
        <v>6.0200000000000004E-2</v>
      </c>
      <c r="EV22" s="383">
        <v>0.60289999999999999</v>
      </c>
      <c r="EW22" s="383">
        <v>0.60289999999999999</v>
      </c>
      <c r="EX22" s="383">
        <v>0</v>
      </c>
      <c r="EY22" s="383">
        <v>0</v>
      </c>
      <c r="EZ22" s="383">
        <v>0</v>
      </c>
      <c r="FA22" s="383">
        <v>0</v>
      </c>
      <c r="FB22" s="383">
        <v>0</v>
      </c>
      <c r="FC22" s="383">
        <v>0</v>
      </c>
      <c r="FD22" s="383">
        <v>10.817200000000001</v>
      </c>
      <c r="FE22" s="383">
        <v>10.817200000000001</v>
      </c>
      <c r="FF22" s="383">
        <v>3.1181000000000001</v>
      </c>
      <c r="FG22" s="383">
        <v>2.8125</v>
      </c>
      <c r="FH22" s="383">
        <v>0.30560000000000004</v>
      </c>
      <c r="FI22" s="383">
        <v>7.7196999999999996</v>
      </c>
      <c r="FJ22" s="383">
        <v>4.8711000000000002</v>
      </c>
      <c r="FK22" s="383">
        <v>0.96789999999999998</v>
      </c>
      <c r="FL22" s="383">
        <v>1.8805999999999998</v>
      </c>
      <c r="FN22" s="383">
        <v>0.30919999999999997</v>
      </c>
      <c r="FO22" s="383">
        <v>0</v>
      </c>
      <c r="FP22" s="383">
        <v>2.2499999999999999E-2</v>
      </c>
      <c r="FQ22" s="383">
        <v>0</v>
      </c>
      <c r="FR22" s="383">
        <v>0</v>
      </c>
      <c r="FS22" s="383">
        <v>0</v>
      </c>
      <c r="FT22" s="383">
        <v>0</v>
      </c>
      <c r="FU22" s="383">
        <v>3.2399999999999998E-2</v>
      </c>
      <c r="FV22" s="383">
        <v>0.25430000000000003</v>
      </c>
      <c r="FW22" s="383">
        <v>0</v>
      </c>
      <c r="FX22" s="383">
        <v>0</v>
      </c>
      <c r="FY22" s="383">
        <v>0</v>
      </c>
      <c r="FZ22" s="383">
        <v>0</v>
      </c>
      <c r="GA22" s="383">
        <v>0</v>
      </c>
      <c r="GB22" s="383">
        <v>0</v>
      </c>
      <c r="GC22" s="383">
        <v>7.2788999999999993</v>
      </c>
      <c r="GD22" s="383">
        <v>4.7131999999999996</v>
      </c>
      <c r="GE22" s="383">
        <v>1.0837999999999999</v>
      </c>
      <c r="GF22" s="383">
        <v>1.4819</v>
      </c>
      <c r="GH22" s="383">
        <v>0.68829999999999991</v>
      </c>
      <c r="GI22" s="383">
        <v>2.64E-2</v>
      </c>
      <c r="GJ22" s="383">
        <v>0</v>
      </c>
      <c r="GK22" s="383">
        <v>0</v>
      </c>
      <c r="GL22" s="383">
        <v>0</v>
      </c>
      <c r="GM22" s="383">
        <v>0</v>
      </c>
      <c r="GN22" s="383">
        <v>0.30330000000000001</v>
      </c>
      <c r="GO22" s="383">
        <v>0.35869999999999996</v>
      </c>
      <c r="GP22" s="383">
        <v>0</v>
      </c>
      <c r="GQ22" s="383">
        <v>0</v>
      </c>
      <c r="GR22" s="383">
        <v>0</v>
      </c>
      <c r="GS22" s="383">
        <v>13.997</v>
      </c>
      <c r="GW22" s="383">
        <v>1963</v>
      </c>
      <c r="GX22" s="383">
        <v>29.668299999999999</v>
      </c>
      <c r="GY22" s="383">
        <v>0</v>
      </c>
      <c r="GZ22" s="383">
        <v>0</v>
      </c>
      <c r="HA22" s="383">
        <v>12.050600000000001</v>
      </c>
      <c r="HB22" s="383">
        <v>17.617699999999999</v>
      </c>
      <c r="HC22" s="383">
        <v>17.617699999999999</v>
      </c>
      <c r="HD22" s="383">
        <v>3.1640999999999999</v>
      </c>
      <c r="HE22" s="383">
        <v>2.5659999999999998</v>
      </c>
      <c r="HF22" s="383">
        <v>0.59810000000000008</v>
      </c>
      <c r="HG22" s="383">
        <v>0.59810000000000008</v>
      </c>
      <c r="HH22" s="383">
        <v>0</v>
      </c>
      <c r="HI22" s="383">
        <v>0.4204</v>
      </c>
      <c r="HJ22" s="383">
        <v>0</v>
      </c>
      <c r="HK22" s="383">
        <v>0</v>
      </c>
      <c r="HL22" s="520">
        <v>-8.2599999999999993E-2</v>
      </c>
      <c r="HM22" s="520">
        <v>14.1158</v>
      </c>
      <c r="HN22" s="520">
        <v>2.3138000000000001</v>
      </c>
      <c r="HO22" s="520">
        <v>11.802</v>
      </c>
      <c r="HP22" s="608">
        <f t="shared" si="0"/>
        <v>1.362953460422291</v>
      </c>
      <c r="HQ22" s="608">
        <f t="shared" si="1"/>
        <v>10.420490236801777</v>
      </c>
      <c r="HR22" s="520">
        <v>14.1158</v>
      </c>
      <c r="HS22" s="520">
        <v>30.521099999999997</v>
      </c>
      <c r="HT22" s="520">
        <v>23.594000000000001</v>
      </c>
      <c r="HU22" s="520">
        <v>6.9271000000000003</v>
      </c>
      <c r="HV22" s="520">
        <v>4.9770000000000003</v>
      </c>
      <c r="HW22" s="520">
        <v>1.9500999999999999</v>
      </c>
      <c r="HX22" s="520">
        <v>2.6209000000000002</v>
      </c>
      <c r="HY22" s="520">
        <v>0.90370000000000006</v>
      </c>
      <c r="HZ22" s="520">
        <v>1.2142999999999999</v>
      </c>
      <c r="IA22" s="520">
        <v>0</v>
      </c>
      <c r="IB22" s="520">
        <v>0</v>
      </c>
      <c r="IC22" s="520">
        <v>0.21190000000000001</v>
      </c>
      <c r="ID22" s="520">
        <v>0.29099999999999998</v>
      </c>
      <c r="IE22" s="520">
        <v>0.40360000000000001</v>
      </c>
      <c r="IF22" s="520">
        <v>0.15940000000000001</v>
      </c>
      <c r="IG22" s="520">
        <v>0.24409999999999998</v>
      </c>
      <c r="IH22" s="520">
        <v>46.854199999999999</v>
      </c>
      <c r="II22" s="520">
        <v>46.854199999999999</v>
      </c>
      <c r="IJ22" s="520">
        <v>8.3039000000000005</v>
      </c>
      <c r="IK22" s="520">
        <v>4.6543000000000001</v>
      </c>
      <c r="IL22" s="520">
        <v>2.1614</v>
      </c>
      <c r="IM22" s="520">
        <v>1.4883</v>
      </c>
      <c r="IN22" s="520">
        <v>2.2938000000000001</v>
      </c>
      <c r="IO22" s="520">
        <v>0.56179999999999997</v>
      </c>
      <c r="IP22" s="520">
        <v>1.7319</v>
      </c>
      <c r="IQ22" s="520">
        <v>0</v>
      </c>
      <c r="IR22" s="520">
        <v>0</v>
      </c>
      <c r="IS22" s="520">
        <v>2.0507</v>
      </c>
      <c r="IT22" s="520">
        <v>1.7450000000000001</v>
      </c>
      <c r="IU22" s="520">
        <v>0.30569999999999997</v>
      </c>
      <c r="IV22" s="520">
        <v>9.0414999999999992</v>
      </c>
      <c r="IW22" s="520">
        <v>4.9770000000000003</v>
      </c>
      <c r="IX22" s="520">
        <v>1.9500999999999999</v>
      </c>
      <c r="IY22" s="520">
        <v>2.1143999999999998</v>
      </c>
      <c r="IZ22" s="520">
        <v>2.2686999999999999</v>
      </c>
      <c r="JA22" s="520">
        <v>0.6179</v>
      </c>
      <c r="JB22" s="520">
        <v>1.6508</v>
      </c>
      <c r="JC22" s="520">
        <v>0</v>
      </c>
      <c r="JD22" s="520">
        <v>0</v>
      </c>
      <c r="JE22" s="520">
        <v>0</v>
      </c>
      <c r="JF22" s="520">
        <v>44.090900000000005</v>
      </c>
      <c r="JJ22" s="383">
        <v>1963</v>
      </c>
      <c r="JK22" s="383">
        <v>25.884</v>
      </c>
      <c r="JL22" s="383">
        <v>0</v>
      </c>
      <c r="JM22" s="383">
        <v>0</v>
      </c>
      <c r="JN22" s="383">
        <v>11.359299999999999</v>
      </c>
      <c r="JO22" s="383">
        <v>14.524700000000001</v>
      </c>
      <c r="JP22" s="383">
        <v>14.524700000000001</v>
      </c>
      <c r="JQ22" s="383">
        <v>2.6108000000000002</v>
      </c>
      <c r="JR22" s="383">
        <v>2.1006</v>
      </c>
      <c r="JS22" s="383">
        <v>0.51019999999999999</v>
      </c>
      <c r="JT22" s="383">
        <v>0.51019999999999999</v>
      </c>
      <c r="JU22" s="383">
        <v>0</v>
      </c>
      <c r="JV22" s="383">
        <v>0.28029999999999999</v>
      </c>
      <c r="JW22" s="383">
        <v>0</v>
      </c>
      <c r="JX22" s="383">
        <v>0</v>
      </c>
      <c r="JY22" s="383">
        <v>-6.2600000000000003E-2</v>
      </c>
      <c r="JZ22" s="383">
        <v>11.696200000000001</v>
      </c>
      <c r="KD22" s="383">
        <v>1963</v>
      </c>
      <c r="KE22" s="383">
        <v>1.1439000000000001</v>
      </c>
      <c r="KF22" s="383">
        <v>0</v>
      </c>
      <c r="KG22" s="383">
        <v>0</v>
      </c>
      <c r="KH22" s="383">
        <v>0.2848</v>
      </c>
      <c r="KI22" s="383">
        <v>0.85909999999999997</v>
      </c>
      <c r="KJ22" s="383">
        <v>0.85909999999999997</v>
      </c>
      <c r="KK22" s="383">
        <v>0.74070000000000003</v>
      </c>
      <c r="KL22" s="383">
        <v>0.55370000000000008</v>
      </c>
      <c r="KM22" s="383">
        <v>0.187</v>
      </c>
      <c r="KN22" s="383">
        <v>0.187</v>
      </c>
      <c r="KO22" s="383">
        <v>0</v>
      </c>
      <c r="KP22" s="383">
        <v>4.0500000000000001E-2</v>
      </c>
      <c r="KQ22" s="383">
        <v>0</v>
      </c>
      <c r="KR22" s="383">
        <v>0</v>
      </c>
      <c r="KS22" s="383">
        <v>0</v>
      </c>
      <c r="KT22" s="383">
        <v>7.7799999999999994E-2</v>
      </c>
      <c r="KU22" s="383">
        <v>7.7799999999999994E-2</v>
      </c>
      <c r="KV22" s="383">
        <v>4.2599999999999999E-2</v>
      </c>
      <c r="KW22" s="383">
        <v>4.24E-2</v>
      </c>
      <c r="KX22" s="383">
        <v>0</v>
      </c>
      <c r="KY22" s="383">
        <v>0</v>
      </c>
      <c r="KZ22" s="383">
        <v>0</v>
      </c>
      <c r="LA22" s="383">
        <v>2.0000000000000001E-4</v>
      </c>
      <c r="LB22" s="383">
        <v>0</v>
      </c>
      <c r="LC22" s="383">
        <v>7.4000000000000003E-3</v>
      </c>
      <c r="LD22" s="383">
        <v>7.4000000000000003E-3</v>
      </c>
      <c r="LE22" s="383">
        <v>0</v>
      </c>
      <c r="LF22" s="383">
        <v>0.11309999999999999</v>
      </c>
      <c r="LG22" s="383">
        <v>0.11309999999999999</v>
      </c>
      <c r="LH22" s="383">
        <v>0.84060000000000001</v>
      </c>
      <c r="LI22" s="383">
        <v>1.1000000000000001E-3</v>
      </c>
      <c r="LJ22" s="383">
        <v>0.83939999999999992</v>
      </c>
      <c r="LK22" s="383">
        <v>0</v>
      </c>
      <c r="LL22" s="383">
        <v>0</v>
      </c>
      <c r="LM22" s="383">
        <v>6.4000000000000003E-3</v>
      </c>
      <c r="LN22" s="383">
        <v>3.2299999999999995E-2</v>
      </c>
      <c r="LO22" s="383">
        <v>1.2999999999999999E-3</v>
      </c>
      <c r="LP22" s="383">
        <v>3.1E-2</v>
      </c>
      <c r="LQ22" s="383">
        <v>0</v>
      </c>
      <c r="LR22" s="383">
        <v>0</v>
      </c>
      <c r="LS22" s="383">
        <v>0</v>
      </c>
      <c r="LT22" s="383">
        <v>0.91500000000000004</v>
      </c>
      <c r="LX22" s="383">
        <v>1963</v>
      </c>
      <c r="LY22" s="383">
        <v>8.2067999999999994</v>
      </c>
      <c r="LZ22" s="383">
        <v>7.782</v>
      </c>
      <c r="MA22" s="383">
        <v>0.4249</v>
      </c>
      <c r="MB22" s="383">
        <v>0.1575</v>
      </c>
      <c r="MC22" s="383">
        <v>0.1176</v>
      </c>
      <c r="MD22" s="383">
        <v>3.9799999999999995E-2</v>
      </c>
      <c r="ME22" s="383">
        <v>0</v>
      </c>
      <c r="MF22" s="383">
        <v>0.55100000000000005</v>
      </c>
      <c r="MG22" s="383">
        <v>5.7700000000000001E-2</v>
      </c>
      <c r="MH22" s="383">
        <v>0.49330000000000002</v>
      </c>
      <c r="MI22" s="383">
        <v>0</v>
      </c>
      <c r="MJ22" s="383">
        <v>0</v>
      </c>
      <c r="MK22" s="383">
        <v>0</v>
      </c>
      <c r="ML22" s="383">
        <v>0</v>
      </c>
      <c r="MM22" s="383">
        <v>5.4999999999999997E-3</v>
      </c>
      <c r="MN22" s="383">
        <v>9.1999999999999998E-3</v>
      </c>
      <c r="MO22" s="383">
        <v>8.0999999999999996E-3</v>
      </c>
      <c r="MP22" s="383">
        <v>1.1000000000000001E-3</v>
      </c>
      <c r="MQ22" s="383">
        <v>1.4E-2</v>
      </c>
      <c r="MR22" s="383">
        <v>1.4E-2</v>
      </c>
      <c r="MS22" s="383">
        <v>0</v>
      </c>
      <c r="MT22" s="383">
        <v>0.26530000000000004</v>
      </c>
      <c r="MU22" s="383">
        <v>8.5199999999999998E-2</v>
      </c>
      <c r="MV22" s="383">
        <v>7.4999999999999997E-3</v>
      </c>
      <c r="MW22" s="383">
        <v>3.2399999999999998E-2</v>
      </c>
      <c r="MX22" s="383">
        <v>0.14019999999999999</v>
      </c>
      <c r="MY22" s="383">
        <v>0</v>
      </c>
      <c r="MZ22" s="383">
        <v>0</v>
      </c>
      <c r="NA22" s="383">
        <v>0</v>
      </c>
      <c r="NB22" s="383">
        <v>0</v>
      </c>
      <c r="NC22" s="383">
        <v>3.2000000000000001E-2</v>
      </c>
      <c r="ND22" s="383">
        <v>2.3899999999999998E-2</v>
      </c>
      <c r="NE22" s="383">
        <v>8.0999999999999996E-3</v>
      </c>
      <c r="NF22" s="383">
        <v>0</v>
      </c>
      <c r="NG22" s="383">
        <v>0</v>
      </c>
      <c r="NH22" s="383">
        <v>0</v>
      </c>
      <c r="NI22" s="383">
        <v>0</v>
      </c>
      <c r="NJ22" s="383">
        <v>0.15159999999999998</v>
      </c>
      <c r="NK22" s="383">
        <v>0.10590000000000001</v>
      </c>
      <c r="NL22" s="383">
        <v>4.5700000000000005E-2</v>
      </c>
      <c r="NM22" s="383">
        <v>0</v>
      </c>
      <c r="NN22" s="383">
        <v>0</v>
      </c>
      <c r="NO22" s="383">
        <v>0</v>
      </c>
      <c r="NP22" s="383">
        <v>0</v>
      </c>
      <c r="NQ22" s="383">
        <v>4.8899999999999999E-2</v>
      </c>
      <c r="NR22" s="383">
        <v>3.9799999999999995E-2</v>
      </c>
      <c r="NS22" s="383">
        <v>9.1000000000000004E-3</v>
      </c>
      <c r="NT22" s="383">
        <v>9.3700000000000006E-2</v>
      </c>
      <c r="NU22" s="383">
        <v>0.77600000000000002</v>
      </c>
      <c r="NV22" s="383">
        <v>8.4000000000000012E-3</v>
      </c>
      <c r="NW22" s="383">
        <v>8.3099999999999993E-2</v>
      </c>
      <c r="NX22" s="383">
        <v>0.30330000000000001</v>
      </c>
      <c r="NY22" s="383">
        <v>0.38119999999999998</v>
      </c>
      <c r="NZ22" s="383">
        <v>0</v>
      </c>
      <c r="OA22" s="383">
        <v>0</v>
      </c>
      <c r="OB22" s="383">
        <v>0</v>
      </c>
      <c r="OC22" s="383">
        <v>8.2000000000000003E-2</v>
      </c>
      <c r="OD22" s="383">
        <v>0</v>
      </c>
      <c r="OE22" s="383">
        <v>0</v>
      </c>
      <c r="OF22" s="383">
        <v>0</v>
      </c>
      <c r="OG22" s="383">
        <v>0</v>
      </c>
      <c r="OH22" s="383">
        <v>0</v>
      </c>
      <c r="OI22" s="383">
        <v>0.2432</v>
      </c>
      <c r="OM22" s="383">
        <v>1963</v>
      </c>
      <c r="ON22" s="383">
        <v>46.9514</v>
      </c>
      <c r="OO22" s="383">
        <v>15.6564</v>
      </c>
      <c r="OP22" s="383">
        <v>0.8677999999999999</v>
      </c>
      <c r="OQ22" s="383">
        <v>6.7000000000000004E-2</v>
      </c>
      <c r="OR22" s="383">
        <v>8.2067999999999994</v>
      </c>
      <c r="OS22" s="383">
        <v>7.782</v>
      </c>
      <c r="OT22" s="383">
        <v>63.967500000000001</v>
      </c>
      <c r="OU22" s="383">
        <v>0.1575</v>
      </c>
      <c r="OV22" s="383">
        <v>3.2000000000000001E-2</v>
      </c>
      <c r="OW22" s="383">
        <v>0.55100000000000005</v>
      </c>
      <c r="OX22" s="383">
        <v>0.15159999999999998</v>
      </c>
      <c r="OY22" s="383">
        <v>0</v>
      </c>
      <c r="OZ22" s="383">
        <v>0</v>
      </c>
      <c r="PA22" s="383">
        <v>64.492400000000004</v>
      </c>
      <c r="PB22" s="383">
        <v>5.4999999999999997E-3</v>
      </c>
      <c r="PC22" s="383">
        <v>2.3199999999999998E-2</v>
      </c>
      <c r="PD22" s="383">
        <v>0.1426</v>
      </c>
      <c r="PE22" s="383">
        <v>0.26530000000000004</v>
      </c>
      <c r="PF22" s="383">
        <v>0.77600000000000002</v>
      </c>
      <c r="PG22" s="383">
        <v>63.867699999999999</v>
      </c>
      <c r="PH22" s="383">
        <v>0</v>
      </c>
      <c r="PI22" s="383">
        <v>8.2000000000000003E-2</v>
      </c>
      <c r="PJ22" s="383">
        <v>0.24309999999999998</v>
      </c>
      <c r="PN22" s="383">
        <v>1963</v>
      </c>
      <c r="PY22" s="383">
        <v>1963</v>
      </c>
      <c r="PZ22" s="383">
        <v>63.967463000000002</v>
      </c>
      <c r="QA22" s="383">
        <v>55.984055000000005</v>
      </c>
      <c r="QB22" s="383">
        <v>8.6827079999999999</v>
      </c>
      <c r="QC22" s="383">
        <v>-0.69929999999999992</v>
      </c>
      <c r="QD22" s="383">
        <v>63.967463000000002</v>
      </c>
      <c r="QE22" s="383">
        <v>46.951442999999998</v>
      </c>
      <c r="QF22" s="383">
        <v>16.591144</v>
      </c>
      <c r="QG22" s="383">
        <v>8.2068320000000003</v>
      </c>
      <c r="QH22" s="383">
        <v>7.7819560000000001</v>
      </c>
      <c r="QI22" s="383">
        <v>63.967500000000001</v>
      </c>
      <c r="QJ22" s="383">
        <v>30.395599999999998</v>
      </c>
      <c r="QK22" s="383">
        <v>24.314799999999998</v>
      </c>
      <c r="QL22" s="383">
        <v>10.6951</v>
      </c>
      <c r="QM22" s="383">
        <v>-1.4379999999999999</v>
      </c>
      <c r="QP22" s="1126">
        <v>1963</v>
      </c>
      <c r="QQ22" s="508"/>
      <c r="QR22" s="388"/>
      <c r="QS22" s="388"/>
      <c r="QT22" s="388"/>
      <c r="QU22" s="388"/>
      <c r="QV22" s="388"/>
      <c r="QW22" s="388"/>
      <c r="QX22" s="388"/>
      <c r="QY22" s="388"/>
      <c r="QZ22" s="1146">
        <f t="shared" si="2"/>
        <v>0.75502597272485383</v>
      </c>
      <c r="RA22" s="388"/>
      <c r="RB22" s="388"/>
      <c r="RC22" s="507"/>
    </row>
    <row r="23" spans="3:471">
      <c r="C23" s="383">
        <v>1964</v>
      </c>
      <c r="D23" s="383">
        <v>87.279399999999995</v>
      </c>
      <c r="E23" s="383">
        <v>0</v>
      </c>
      <c r="F23" s="383">
        <v>0</v>
      </c>
      <c r="G23" s="383">
        <v>55.5854</v>
      </c>
      <c r="H23" s="383">
        <v>31.693999999999999</v>
      </c>
      <c r="I23" s="383">
        <v>31.693999999999999</v>
      </c>
      <c r="J23" s="383">
        <v>21.840900000000001</v>
      </c>
      <c r="K23" s="383">
        <v>16.8933</v>
      </c>
      <c r="L23" s="383">
        <v>4.9477000000000002</v>
      </c>
      <c r="M23" s="383">
        <v>3.9073000000000002</v>
      </c>
      <c r="N23" s="383">
        <v>1.0404</v>
      </c>
      <c r="O23" s="383">
        <v>1.3965999999999998</v>
      </c>
      <c r="P23" s="383">
        <v>0</v>
      </c>
      <c r="Q23" s="383">
        <v>0</v>
      </c>
      <c r="R23" s="383">
        <v>-0.58599999999999997</v>
      </c>
      <c r="S23" s="383">
        <v>9.0426000000000002</v>
      </c>
      <c r="T23" s="383">
        <v>9.0426000000000002</v>
      </c>
      <c r="U23" s="383">
        <v>0.53179999999999994</v>
      </c>
      <c r="V23" s="383">
        <v>0.25869999999999999</v>
      </c>
      <c r="W23" s="383">
        <v>0.2445</v>
      </c>
      <c r="X23" s="383">
        <v>0</v>
      </c>
      <c r="Y23" s="383">
        <v>0</v>
      </c>
      <c r="Z23" s="383">
        <v>0</v>
      </c>
      <c r="AA23" s="383">
        <v>2.86E-2</v>
      </c>
      <c r="AB23" s="383">
        <v>0</v>
      </c>
      <c r="AC23" s="383">
        <v>2.8220000000000001</v>
      </c>
      <c r="AD23" s="383">
        <v>1.2997999999999998</v>
      </c>
      <c r="AE23" s="383">
        <v>1.4082999999999999</v>
      </c>
      <c r="AF23" s="383">
        <v>0</v>
      </c>
      <c r="AG23" s="383">
        <v>0</v>
      </c>
      <c r="AH23" s="383">
        <v>0</v>
      </c>
      <c r="AI23" s="383">
        <v>0.1139</v>
      </c>
      <c r="AJ23" s="383">
        <v>6.7523999999999997</v>
      </c>
      <c r="AK23" s="383">
        <v>6.7523999999999997</v>
      </c>
      <c r="AL23" s="383">
        <v>1.0874999999999999</v>
      </c>
      <c r="AM23" s="383">
        <v>0</v>
      </c>
      <c r="AN23" s="383">
        <v>1.0404</v>
      </c>
      <c r="AO23" s="383">
        <v>4.7100000000000003E-2</v>
      </c>
      <c r="AP23" s="383">
        <v>0.3372</v>
      </c>
      <c r="AQ23" s="383">
        <v>0.3105</v>
      </c>
      <c r="AR23" s="383">
        <v>2.6699999999999998E-2</v>
      </c>
      <c r="AS23" s="383">
        <v>1.0783</v>
      </c>
      <c r="AT23" s="383">
        <v>0.86420000000000008</v>
      </c>
      <c r="AU23" s="383">
        <v>1.4959</v>
      </c>
      <c r="AV23" s="383">
        <v>0.35699999999999998</v>
      </c>
      <c r="AW23" s="383">
        <v>1.139</v>
      </c>
      <c r="AX23" s="383">
        <v>4.7386999999999997</v>
      </c>
      <c r="BB23" s="383">
        <v>1964</v>
      </c>
      <c r="BC23" s="383">
        <v>3.2766999999999999</v>
      </c>
      <c r="BD23" s="383">
        <v>0</v>
      </c>
      <c r="BE23" s="383">
        <v>0</v>
      </c>
      <c r="BF23" s="383">
        <v>1.4025999999999998</v>
      </c>
      <c r="BG23" s="383">
        <v>1.8740999999999999</v>
      </c>
      <c r="BH23" s="383">
        <v>1.8740999999999999</v>
      </c>
      <c r="BI23" s="383">
        <v>0.8881</v>
      </c>
      <c r="BJ23" s="383">
        <v>0.66010000000000002</v>
      </c>
      <c r="BK23" s="383">
        <v>0.22790000000000002</v>
      </c>
      <c r="BL23" s="383">
        <v>0.2097</v>
      </c>
      <c r="BM23" s="383">
        <v>1.8200000000000001E-2</v>
      </c>
      <c r="BN23" s="383">
        <v>0.2059</v>
      </c>
      <c r="BO23" s="383">
        <v>0</v>
      </c>
      <c r="BP23" s="383">
        <v>0</v>
      </c>
      <c r="BQ23" s="383">
        <v>-8.9700000000000002E-2</v>
      </c>
      <c r="BR23" s="383">
        <v>0.86979999999999991</v>
      </c>
      <c r="BS23" s="383">
        <v>0.86979999999999991</v>
      </c>
      <c r="BT23" s="383">
        <v>1.8762999999999999</v>
      </c>
      <c r="BU23" s="383">
        <v>1.7210000000000001</v>
      </c>
      <c r="BV23" s="383">
        <v>0.13650000000000001</v>
      </c>
      <c r="BW23" s="383">
        <v>0</v>
      </c>
      <c r="BX23" s="383">
        <v>0</v>
      </c>
      <c r="BY23" s="383">
        <v>0</v>
      </c>
      <c r="BZ23" s="383">
        <v>1.8800000000000001E-2</v>
      </c>
      <c r="CA23" s="383">
        <v>0</v>
      </c>
      <c r="CB23" s="383">
        <v>1.7061999999999999</v>
      </c>
      <c r="CC23" s="383">
        <v>1.369</v>
      </c>
      <c r="CD23" s="383">
        <v>3.5000000000000003E-2</v>
      </c>
      <c r="CE23" s="383">
        <v>0</v>
      </c>
      <c r="CF23" s="383">
        <v>0</v>
      </c>
      <c r="CG23" s="383">
        <v>0</v>
      </c>
      <c r="CH23" s="383">
        <v>0.30219999999999997</v>
      </c>
      <c r="CI23" s="383">
        <v>0</v>
      </c>
      <c r="CJ23" s="383">
        <v>1.04</v>
      </c>
      <c r="CK23" s="383">
        <v>1.04</v>
      </c>
      <c r="CL23" s="383">
        <v>0.3049</v>
      </c>
      <c r="CM23" s="383">
        <v>8.1200000000000008E-2</v>
      </c>
      <c r="CN23" s="383">
        <v>1.8200000000000001E-2</v>
      </c>
      <c r="CO23" s="383">
        <v>0.20540000000000003</v>
      </c>
      <c r="CP23" s="383">
        <v>1.8168</v>
      </c>
      <c r="CQ23" s="383">
        <v>1.5189000000000001</v>
      </c>
      <c r="CR23" s="383">
        <v>0.2979</v>
      </c>
      <c r="CS23" s="383">
        <v>0</v>
      </c>
      <c r="CT23" s="383">
        <v>0.1721</v>
      </c>
      <c r="CU23" s="383">
        <v>0.1721</v>
      </c>
      <c r="CV23" s="383">
        <v>0</v>
      </c>
      <c r="CW23" s="383">
        <v>0.32419999999999999</v>
      </c>
      <c r="CX23" s="383">
        <v>1.6962000000000002</v>
      </c>
      <c r="CY23" s="383">
        <v>0.29919999999999997</v>
      </c>
      <c r="CZ23" s="383">
        <v>1.3902999999999999</v>
      </c>
      <c r="DA23" s="383">
        <v>6.7000000000000002E-3</v>
      </c>
      <c r="DB23" s="383">
        <v>0.96929999999999994</v>
      </c>
      <c r="DF23" s="383">
        <v>1964</v>
      </c>
      <c r="DG23" s="383">
        <v>11.808999999999999</v>
      </c>
      <c r="DH23" s="383">
        <v>0</v>
      </c>
      <c r="DI23" s="383">
        <v>0</v>
      </c>
      <c r="DJ23" s="383">
        <v>0</v>
      </c>
      <c r="DK23" s="383">
        <v>3.2608999999999999</v>
      </c>
      <c r="DL23" s="383">
        <v>8.5482000000000014</v>
      </c>
      <c r="DM23" s="383">
        <v>8.5482000000000014</v>
      </c>
      <c r="DN23" s="383">
        <v>6.8101000000000003</v>
      </c>
      <c r="DO23" s="383">
        <v>5.0869999999999997</v>
      </c>
      <c r="DP23" s="383">
        <v>1.7230999999999999</v>
      </c>
      <c r="DQ23" s="383">
        <v>0.63379999999999992</v>
      </c>
      <c r="DR23" s="383">
        <v>1.0892999999999999</v>
      </c>
      <c r="DS23" s="383">
        <v>0.17399999999999999</v>
      </c>
      <c r="DT23" s="383">
        <v>0</v>
      </c>
      <c r="DU23" s="383">
        <v>0</v>
      </c>
      <c r="DV23" s="383">
        <v>0</v>
      </c>
      <c r="DW23" s="383">
        <v>1.5640999999999998</v>
      </c>
      <c r="DX23" s="383">
        <v>1.5640999999999998</v>
      </c>
      <c r="DY23" s="383">
        <v>11.999000000000001</v>
      </c>
      <c r="DZ23" s="383">
        <v>9.7062000000000008</v>
      </c>
      <c r="EA23" s="383">
        <v>4.9192</v>
      </c>
      <c r="EB23" s="383">
        <v>0.4607</v>
      </c>
      <c r="EC23" s="383">
        <v>4.3262999999999998</v>
      </c>
      <c r="ED23" s="383">
        <v>2.2928000000000002</v>
      </c>
      <c r="EE23" s="383">
        <v>0</v>
      </c>
      <c r="EF23" s="383">
        <v>0</v>
      </c>
      <c r="EG23" s="383">
        <v>-1.4807000000000001</v>
      </c>
      <c r="EH23" s="383">
        <v>-0.72010000000000007</v>
      </c>
      <c r="EI23" s="383">
        <v>-0.76060000000000005</v>
      </c>
      <c r="EJ23" s="383">
        <v>0</v>
      </c>
      <c r="EK23" s="383">
        <v>0</v>
      </c>
      <c r="EL23" s="383">
        <v>0</v>
      </c>
      <c r="EM23" s="383">
        <v>0</v>
      </c>
      <c r="EN23" s="383">
        <v>0.72320000000000007</v>
      </c>
      <c r="EO23" s="383">
        <v>0.39100000000000001</v>
      </c>
      <c r="EP23" s="383">
        <v>0.26400000000000001</v>
      </c>
      <c r="EQ23" s="383">
        <v>0</v>
      </c>
      <c r="ER23" s="383">
        <v>0</v>
      </c>
      <c r="ES23" s="383">
        <v>0</v>
      </c>
      <c r="ET23" s="383">
        <v>4.4999999999999997E-3</v>
      </c>
      <c r="EU23" s="383">
        <v>6.3700000000000007E-2</v>
      </c>
      <c r="EV23" s="383">
        <v>0.57420000000000004</v>
      </c>
      <c r="EW23" s="383">
        <v>0.57420000000000004</v>
      </c>
      <c r="EX23" s="383">
        <v>0</v>
      </c>
      <c r="EY23" s="383">
        <v>0</v>
      </c>
      <c r="EZ23" s="383">
        <v>0</v>
      </c>
      <c r="FA23" s="383">
        <v>0</v>
      </c>
      <c r="FB23" s="383">
        <v>0</v>
      </c>
      <c r="FC23" s="383">
        <v>0</v>
      </c>
      <c r="FD23" s="383">
        <v>12.231399999999999</v>
      </c>
      <c r="FE23" s="383">
        <v>12.231399999999999</v>
      </c>
      <c r="FF23" s="383">
        <v>3.8458999999999999</v>
      </c>
      <c r="FG23" s="383">
        <v>3.5076999999999998</v>
      </c>
      <c r="FH23" s="383">
        <v>0.3382</v>
      </c>
      <c r="FI23" s="383">
        <v>8.7577999999999996</v>
      </c>
      <c r="FJ23" s="383">
        <v>5.5451999999999995</v>
      </c>
      <c r="FK23" s="383">
        <v>1.0892999999999999</v>
      </c>
      <c r="FL23" s="383">
        <v>2.1231999999999998</v>
      </c>
      <c r="FN23" s="383">
        <v>0.35120000000000001</v>
      </c>
      <c r="FO23" s="383">
        <v>0</v>
      </c>
      <c r="FP23" s="383">
        <v>2.7199999999999998E-2</v>
      </c>
      <c r="FQ23" s="383">
        <v>0</v>
      </c>
      <c r="FR23" s="383">
        <v>0</v>
      </c>
      <c r="FS23" s="383">
        <v>0</v>
      </c>
      <c r="FT23" s="383">
        <v>0</v>
      </c>
      <c r="FU23" s="383">
        <v>3.5900000000000001E-2</v>
      </c>
      <c r="FV23" s="383">
        <v>0.28810000000000002</v>
      </c>
      <c r="FW23" s="383">
        <v>0</v>
      </c>
      <c r="FX23" s="383">
        <v>0</v>
      </c>
      <c r="FY23" s="383">
        <v>0</v>
      </c>
      <c r="FZ23" s="383">
        <v>0</v>
      </c>
      <c r="GA23" s="383">
        <v>0</v>
      </c>
      <c r="GB23" s="383">
        <v>0</v>
      </c>
      <c r="GC23" s="383">
        <v>8.2170000000000005</v>
      </c>
      <c r="GD23" s="383">
        <v>5.4711999999999996</v>
      </c>
      <c r="GE23" s="383">
        <v>1.2110000000000001</v>
      </c>
      <c r="GF23" s="383">
        <v>1.5347999999999999</v>
      </c>
      <c r="GH23" s="383">
        <v>0.81570000000000009</v>
      </c>
      <c r="GI23" s="383">
        <v>3.1800000000000002E-2</v>
      </c>
      <c r="GJ23" s="383">
        <v>0</v>
      </c>
      <c r="GK23" s="383">
        <v>0</v>
      </c>
      <c r="GL23" s="383">
        <v>0</v>
      </c>
      <c r="GM23" s="383">
        <v>0</v>
      </c>
      <c r="GN23" s="383">
        <v>0.32630000000000003</v>
      </c>
      <c r="GO23" s="383">
        <v>0.45750000000000002</v>
      </c>
      <c r="GP23" s="383">
        <v>0</v>
      </c>
      <c r="GQ23" s="383">
        <v>0</v>
      </c>
      <c r="GR23" s="383">
        <v>0</v>
      </c>
      <c r="GS23" s="383">
        <v>16.153600000000001</v>
      </c>
      <c r="GW23" s="383">
        <v>1964</v>
      </c>
      <c r="GX23" s="383">
        <v>31.6769</v>
      </c>
      <c r="GY23" s="383">
        <v>0</v>
      </c>
      <c r="GZ23" s="383">
        <v>0</v>
      </c>
      <c r="HA23" s="383">
        <v>12.783899999999999</v>
      </c>
      <c r="HB23" s="383">
        <v>18.892900000000001</v>
      </c>
      <c r="HC23" s="383">
        <v>18.892900000000001</v>
      </c>
      <c r="HD23" s="383">
        <v>3.5108999999999999</v>
      </c>
      <c r="HE23" s="383">
        <v>2.8439000000000001</v>
      </c>
      <c r="HF23" s="383">
        <v>0.66700000000000004</v>
      </c>
      <c r="HG23" s="383">
        <v>0.66700000000000004</v>
      </c>
      <c r="HH23" s="383">
        <v>0</v>
      </c>
      <c r="HI23" s="383">
        <v>0.47549999999999998</v>
      </c>
      <c r="HJ23" s="383">
        <v>0</v>
      </c>
      <c r="HK23" s="383">
        <v>0</v>
      </c>
      <c r="HL23" s="520">
        <v>-8.4900000000000003E-2</v>
      </c>
      <c r="HM23" s="520">
        <v>14.9915</v>
      </c>
      <c r="HN23" s="520">
        <v>2.6267</v>
      </c>
      <c r="HO23" s="520">
        <v>12.364700000000001</v>
      </c>
      <c r="HP23" s="608">
        <f t="shared" si="0"/>
        <v>1.5472684996504589</v>
      </c>
      <c r="HQ23" s="608">
        <f t="shared" si="1"/>
        <v>10.91732211752101</v>
      </c>
      <c r="HR23" s="520">
        <v>14.9915</v>
      </c>
      <c r="HS23" s="520">
        <v>34.008199999999995</v>
      </c>
      <c r="HT23" s="520">
        <v>26.2012</v>
      </c>
      <c r="HU23" s="520">
        <v>7.8070000000000004</v>
      </c>
      <c r="HV23" s="520">
        <v>5.6591000000000005</v>
      </c>
      <c r="HW23" s="520">
        <v>2.1478999999999999</v>
      </c>
      <c r="HX23" s="520">
        <v>2.8203</v>
      </c>
      <c r="HY23" s="520">
        <v>1.0166999999999999</v>
      </c>
      <c r="HZ23" s="520">
        <v>1.2479</v>
      </c>
      <c r="IA23" s="520">
        <v>0</v>
      </c>
      <c r="IB23" s="520">
        <v>0</v>
      </c>
      <c r="IC23" s="520">
        <v>0.25009999999999999</v>
      </c>
      <c r="ID23" s="520">
        <v>0.30560000000000004</v>
      </c>
      <c r="IE23" s="520">
        <v>0.47270000000000001</v>
      </c>
      <c r="IF23" s="520">
        <v>0.21719999999999998</v>
      </c>
      <c r="IG23" s="520">
        <v>0.2555</v>
      </c>
      <c r="IH23" s="520">
        <v>51.347300000000004</v>
      </c>
      <c r="II23" s="520">
        <v>51.347300000000004</v>
      </c>
      <c r="IJ23" s="520">
        <v>9.3117000000000001</v>
      </c>
      <c r="IK23" s="520">
        <v>5.3933999999999997</v>
      </c>
      <c r="IL23" s="520">
        <v>2.3761999999999999</v>
      </c>
      <c r="IM23" s="520">
        <v>1.5420999999999998</v>
      </c>
      <c r="IN23" s="520">
        <v>2.5005000000000002</v>
      </c>
      <c r="IO23" s="520">
        <v>0.67879999999999996</v>
      </c>
      <c r="IP23" s="520">
        <v>1.8217000000000001</v>
      </c>
      <c r="IQ23" s="520">
        <v>0</v>
      </c>
      <c r="IR23" s="520">
        <v>0</v>
      </c>
      <c r="IS23" s="520">
        <v>2.59</v>
      </c>
      <c r="IT23" s="520">
        <v>2.2518000000000002</v>
      </c>
      <c r="IU23" s="520">
        <v>0.3382</v>
      </c>
      <c r="IV23" s="520">
        <v>10.190799999999999</v>
      </c>
      <c r="IW23" s="520">
        <v>5.6591000000000005</v>
      </c>
      <c r="IX23" s="520">
        <v>2.1478999999999999</v>
      </c>
      <c r="IY23" s="520">
        <v>2.3837999999999999</v>
      </c>
      <c r="IZ23" s="520">
        <v>2.4965000000000002</v>
      </c>
      <c r="JA23" s="520">
        <v>0.74650000000000005</v>
      </c>
      <c r="JB23" s="520">
        <v>1.75</v>
      </c>
      <c r="JC23" s="520">
        <v>0</v>
      </c>
      <c r="JD23" s="520">
        <v>0</v>
      </c>
      <c r="JE23" s="520">
        <v>0</v>
      </c>
      <c r="JF23" s="520">
        <v>47.882100000000001</v>
      </c>
      <c r="JJ23" s="383">
        <v>1964</v>
      </c>
      <c r="JK23" s="383">
        <v>27.424700000000001</v>
      </c>
      <c r="JL23" s="383">
        <v>0</v>
      </c>
      <c r="JM23" s="383">
        <v>0</v>
      </c>
      <c r="JN23" s="383">
        <v>12.008299999999998</v>
      </c>
      <c r="JO23" s="383">
        <v>15.416399999999999</v>
      </c>
      <c r="JP23" s="383">
        <v>15.416399999999999</v>
      </c>
      <c r="JQ23" s="383">
        <v>2.9133</v>
      </c>
      <c r="JR23" s="383">
        <v>2.3401999999999998</v>
      </c>
      <c r="JS23" s="383">
        <v>0.57310000000000005</v>
      </c>
      <c r="JT23" s="383">
        <v>0.57310000000000005</v>
      </c>
      <c r="JU23" s="383">
        <v>0</v>
      </c>
      <c r="JV23" s="383">
        <v>0.32089999999999996</v>
      </c>
      <c r="JW23" s="383">
        <v>0</v>
      </c>
      <c r="JX23" s="383">
        <v>0</v>
      </c>
      <c r="JY23" s="383">
        <v>-6.3700000000000007E-2</v>
      </c>
      <c r="JZ23" s="383">
        <v>12.245899999999999</v>
      </c>
      <c r="KD23" s="383">
        <v>1964</v>
      </c>
      <c r="KE23" s="383">
        <v>1.2832999999999999</v>
      </c>
      <c r="KF23" s="383">
        <v>0</v>
      </c>
      <c r="KG23" s="383">
        <v>0</v>
      </c>
      <c r="KH23" s="383">
        <v>0.32730000000000004</v>
      </c>
      <c r="KI23" s="383">
        <v>0.95610000000000006</v>
      </c>
      <c r="KJ23" s="383">
        <v>0.95610000000000006</v>
      </c>
      <c r="KK23" s="383">
        <v>0.82910000000000006</v>
      </c>
      <c r="KL23" s="383">
        <v>0.62050000000000005</v>
      </c>
      <c r="KM23" s="383">
        <v>0.20860000000000001</v>
      </c>
      <c r="KN23" s="383">
        <v>0.20860000000000001</v>
      </c>
      <c r="KO23" s="383">
        <v>0</v>
      </c>
      <c r="KP23" s="383">
        <v>4.0600000000000004E-2</v>
      </c>
      <c r="KQ23" s="383">
        <v>0</v>
      </c>
      <c r="KR23" s="383">
        <v>0</v>
      </c>
      <c r="KS23" s="383">
        <v>0</v>
      </c>
      <c r="KT23" s="383">
        <v>8.6400000000000005E-2</v>
      </c>
      <c r="KU23" s="383">
        <v>8.6400000000000005E-2</v>
      </c>
      <c r="KV23" s="383">
        <v>4.6600000000000003E-2</v>
      </c>
      <c r="KW23" s="383">
        <v>4.6399999999999997E-2</v>
      </c>
      <c r="KX23" s="383">
        <v>0</v>
      </c>
      <c r="KY23" s="383">
        <v>0</v>
      </c>
      <c r="KZ23" s="383">
        <v>0</v>
      </c>
      <c r="LA23" s="383">
        <v>2.0000000000000001E-4</v>
      </c>
      <c r="LB23" s="383">
        <v>0</v>
      </c>
      <c r="LC23" s="383">
        <v>7.4000000000000003E-3</v>
      </c>
      <c r="LD23" s="383">
        <v>7.4000000000000003E-3</v>
      </c>
      <c r="LE23" s="383">
        <v>0</v>
      </c>
      <c r="LF23" s="383">
        <v>0.12559999999999999</v>
      </c>
      <c r="LG23" s="383">
        <v>0.12559999999999999</v>
      </c>
      <c r="LH23" s="383">
        <v>0.97299999999999998</v>
      </c>
      <c r="LI23" s="383">
        <v>1.4E-3</v>
      </c>
      <c r="LJ23" s="383">
        <v>0.97170000000000001</v>
      </c>
      <c r="LK23" s="383">
        <v>0</v>
      </c>
      <c r="LL23" s="383">
        <v>0</v>
      </c>
      <c r="LM23" s="383">
        <v>7.3000000000000001E-3</v>
      </c>
      <c r="LN23" s="383">
        <v>3.6899999999999995E-2</v>
      </c>
      <c r="LO23" s="383">
        <v>1.6000000000000001E-3</v>
      </c>
      <c r="LP23" s="383">
        <v>3.5299999999999998E-2</v>
      </c>
      <c r="LQ23" s="383">
        <v>0</v>
      </c>
      <c r="LR23" s="383">
        <v>0</v>
      </c>
      <c r="LS23" s="383">
        <v>0</v>
      </c>
      <c r="LT23" s="383">
        <v>1.0545</v>
      </c>
      <c r="LX23" s="383">
        <v>1964</v>
      </c>
      <c r="LY23" s="383">
        <v>9.2110000000000003</v>
      </c>
      <c r="LZ23" s="383">
        <v>9.1074000000000002</v>
      </c>
      <c r="MA23" s="383">
        <v>0.1036</v>
      </c>
      <c r="MB23" s="383">
        <v>0.1636</v>
      </c>
      <c r="MC23" s="383">
        <v>0.1222</v>
      </c>
      <c r="MD23" s="383">
        <v>4.1399999999999999E-2</v>
      </c>
      <c r="ME23" s="383">
        <v>0</v>
      </c>
      <c r="MF23" s="383">
        <v>0.60209999999999997</v>
      </c>
      <c r="MG23" s="383">
        <v>9.7299999999999998E-2</v>
      </c>
      <c r="MH23" s="383">
        <v>0.50480000000000003</v>
      </c>
      <c r="MI23" s="383">
        <v>0</v>
      </c>
      <c r="MJ23" s="383">
        <v>0</v>
      </c>
      <c r="MK23" s="383">
        <v>0</v>
      </c>
      <c r="ML23" s="383">
        <v>0</v>
      </c>
      <c r="MM23" s="383">
        <v>5.4999999999999997E-3</v>
      </c>
      <c r="MN23" s="383">
        <v>1.01E-2</v>
      </c>
      <c r="MO23" s="383">
        <v>8.6999999999999994E-3</v>
      </c>
      <c r="MP23" s="383">
        <v>1.4E-3</v>
      </c>
      <c r="MQ23" s="383">
        <v>1.6E-2</v>
      </c>
      <c r="MR23" s="383">
        <v>1.6E-2</v>
      </c>
      <c r="MS23" s="383">
        <v>0</v>
      </c>
      <c r="MT23" s="383">
        <v>0.2868</v>
      </c>
      <c r="MU23" s="383">
        <v>9.3299999999999994E-2</v>
      </c>
      <c r="MV23" s="383">
        <v>8.8999999999999999E-3</v>
      </c>
      <c r="MW23" s="383">
        <v>3.5900000000000001E-2</v>
      </c>
      <c r="MX23" s="383">
        <v>0.1487</v>
      </c>
      <c r="MY23" s="383">
        <v>0</v>
      </c>
      <c r="MZ23" s="383">
        <v>0</v>
      </c>
      <c r="NA23" s="383">
        <v>0</v>
      </c>
      <c r="NB23" s="383">
        <v>0</v>
      </c>
      <c r="NC23" s="383">
        <v>3.44E-2</v>
      </c>
      <c r="ND23" s="383">
        <v>2.5700000000000001E-2</v>
      </c>
      <c r="NE23" s="383">
        <v>8.6999999999999994E-3</v>
      </c>
      <c r="NF23" s="383">
        <v>0</v>
      </c>
      <c r="NG23" s="383">
        <v>0</v>
      </c>
      <c r="NH23" s="383">
        <v>0</v>
      </c>
      <c r="NI23" s="383">
        <v>0</v>
      </c>
      <c r="NJ23" s="383">
        <v>0.18619999999999998</v>
      </c>
      <c r="NK23" s="383">
        <v>0.13100000000000001</v>
      </c>
      <c r="NL23" s="383">
        <v>5.5200000000000006E-2</v>
      </c>
      <c r="NM23" s="383">
        <v>0</v>
      </c>
      <c r="NN23" s="383">
        <v>0</v>
      </c>
      <c r="NO23" s="383">
        <v>0</v>
      </c>
      <c r="NP23" s="383">
        <v>0</v>
      </c>
      <c r="NQ23" s="383">
        <v>5.0799999999999998E-2</v>
      </c>
      <c r="NR23" s="383">
        <v>4.1399999999999999E-2</v>
      </c>
      <c r="NS23" s="383">
        <v>9.4000000000000004E-3</v>
      </c>
      <c r="NT23" s="383">
        <v>0.11700000000000001</v>
      </c>
      <c r="NU23" s="383">
        <v>0.84910000000000008</v>
      </c>
      <c r="NV23" s="383">
        <v>1.04E-2</v>
      </c>
      <c r="NW23" s="383">
        <v>8.3500000000000005E-2</v>
      </c>
      <c r="NX23" s="383">
        <v>0.32630000000000003</v>
      </c>
      <c r="NY23" s="383">
        <v>0.42899999999999999</v>
      </c>
      <c r="NZ23" s="383">
        <v>0</v>
      </c>
      <c r="OA23" s="383">
        <v>0</v>
      </c>
      <c r="OB23" s="383">
        <v>0</v>
      </c>
      <c r="OC23" s="383">
        <v>6.7000000000000004E-2</v>
      </c>
      <c r="OD23" s="383">
        <v>0</v>
      </c>
      <c r="OE23" s="383">
        <v>0</v>
      </c>
      <c r="OF23" s="383">
        <v>0</v>
      </c>
      <c r="OG23" s="383">
        <v>0</v>
      </c>
      <c r="OH23" s="383">
        <v>0</v>
      </c>
      <c r="OI23" s="383">
        <v>-0.1169</v>
      </c>
      <c r="OM23" s="383">
        <v>1964</v>
      </c>
      <c r="ON23" s="383">
        <v>51.399900000000002</v>
      </c>
      <c r="OO23" s="383">
        <v>18.011299999999999</v>
      </c>
      <c r="OP23" s="383">
        <v>1.3622999999999998</v>
      </c>
      <c r="OQ23" s="383">
        <v>7.4400000000000008E-2</v>
      </c>
      <c r="OR23" s="383">
        <v>9.2110000000000003</v>
      </c>
      <c r="OS23" s="383">
        <v>9.1074000000000002</v>
      </c>
      <c r="OT23" s="383">
        <v>70.951399999999992</v>
      </c>
      <c r="OU23" s="383">
        <v>0.1636</v>
      </c>
      <c r="OV23" s="383">
        <v>3.44E-2</v>
      </c>
      <c r="OW23" s="383">
        <v>0.60209999999999997</v>
      </c>
      <c r="OX23" s="383">
        <v>0.18619999999999998</v>
      </c>
      <c r="OY23" s="383">
        <v>0</v>
      </c>
      <c r="OZ23" s="383">
        <v>0</v>
      </c>
      <c r="PA23" s="383">
        <v>71.496700000000004</v>
      </c>
      <c r="PB23" s="383">
        <v>5.4999999999999997E-3</v>
      </c>
      <c r="PC23" s="383">
        <v>2.6100000000000002E-2</v>
      </c>
      <c r="PD23" s="383">
        <v>0.1678</v>
      </c>
      <c r="PE23" s="383">
        <v>0.2868</v>
      </c>
      <c r="PF23" s="383">
        <v>0.84910000000000008</v>
      </c>
      <c r="PG23" s="383">
        <v>70.798100000000005</v>
      </c>
      <c r="PH23" s="383">
        <v>0</v>
      </c>
      <c r="PI23" s="383">
        <v>6.7000000000000004E-2</v>
      </c>
      <c r="PJ23" s="383">
        <v>-0.1168</v>
      </c>
      <c r="PN23" s="383">
        <v>1964</v>
      </c>
      <c r="PY23" s="383">
        <v>1964</v>
      </c>
      <c r="PZ23" s="383">
        <v>70.951442000000014</v>
      </c>
      <c r="QA23" s="383">
        <v>61.96533400000002</v>
      </c>
      <c r="QB23" s="383">
        <v>9.7062080000000002</v>
      </c>
      <c r="QC23" s="383">
        <v>-0.72010000000000007</v>
      </c>
      <c r="QD23" s="383">
        <v>70.951442</v>
      </c>
      <c r="QE23" s="383">
        <v>51.399922000000004</v>
      </c>
      <c r="QF23" s="383">
        <v>19.447921000000001</v>
      </c>
      <c r="QG23" s="383">
        <v>9.210996999999999</v>
      </c>
      <c r="QH23" s="383">
        <v>9.1073979999999999</v>
      </c>
      <c r="QI23" s="383">
        <v>70.951499999999996</v>
      </c>
      <c r="QJ23" s="383">
        <v>33.878999999999998</v>
      </c>
      <c r="QK23" s="383">
        <v>26.554299999999998</v>
      </c>
      <c r="QL23" s="383">
        <v>11.998899999999999</v>
      </c>
      <c r="QM23" s="383">
        <v>-1.4807000000000001</v>
      </c>
      <c r="QP23" s="1126">
        <v>1964</v>
      </c>
      <c r="QQ23" s="508"/>
      <c r="QR23" s="388"/>
      <c r="QS23" s="388"/>
      <c r="QT23" s="388"/>
      <c r="QU23" s="388"/>
      <c r="QV23" s="388"/>
      <c r="QW23" s="388"/>
      <c r="QX23" s="388"/>
      <c r="QY23" s="388"/>
      <c r="QZ23" s="1146">
        <f t="shared" si="2"/>
        <v>0.75502597272485383</v>
      </c>
      <c r="RA23" s="388"/>
      <c r="RB23" s="388"/>
      <c r="RC23" s="507"/>
    </row>
    <row r="24" spans="3:471">
      <c r="C24" s="383">
        <v>1965</v>
      </c>
      <c r="D24" s="383">
        <v>92.964100000000002</v>
      </c>
      <c r="E24" s="383">
        <v>0</v>
      </c>
      <c r="F24" s="383">
        <v>0</v>
      </c>
      <c r="G24" s="383">
        <v>58.454900000000002</v>
      </c>
      <c r="H24" s="383">
        <v>34.5092</v>
      </c>
      <c r="I24" s="383">
        <v>34.5092</v>
      </c>
      <c r="J24" s="383">
        <v>23.702500000000001</v>
      </c>
      <c r="K24" s="383">
        <v>18.2073</v>
      </c>
      <c r="L24" s="383">
        <v>5.4953000000000003</v>
      </c>
      <c r="M24" s="383">
        <v>4.3715999999999999</v>
      </c>
      <c r="N24" s="383">
        <v>1.1237000000000001</v>
      </c>
      <c r="O24" s="383">
        <v>1.5265</v>
      </c>
      <c r="P24" s="383">
        <v>0</v>
      </c>
      <c r="Q24" s="383">
        <v>0</v>
      </c>
      <c r="R24" s="383">
        <v>-0.66670000000000007</v>
      </c>
      <c r="S24" s="383">
        <v>9.9468999999999994</v>
      </c>
      <c r="T24" s="383">
        <v>9.9468999999999994</v>
      </c>
      <c r="U24" s="383">
        <v>0.63549999999999995</v>
      </c>
      <c r="V24" s="383">
        <v>0.29310000000000003</v>
      </c>
      <c r="W24" s="383">
        <v>0.30819999999999997</v>
      </c>
      <c r="X24" s="383">
        <v>0</v>
      </c>
      <c r="Y24" s="383">
        <v>0</v>
      </c>
      <c r="Z24" s="383">
        <v>0</v>
      </c>
      <c r="AA24" s="383">
        <v>3.4200000000000001E-2</v>
      </c>
      <c r="AB24" s="383">
        <v>0</v>
      </c>
      <c r="AC24" s="383">
        <v>3.1092</v>
      </c>
      <c r="AD24" s="383">
        <v>1.4324000000000001</v>
      </c>
      <c r="AE24" s="383">
        <v>1.5554000000000001</v>
      </c>
      <c r="AF24" s="383">
        <v>0</v>
      </c>
      <c r="AG24" s="383">
        <v>0</v>
      </c>
      <c r="AH24" s="383">
        <v>0</v>
      </c>
      <c r="AI24" s="383">
        <v>0.12129999999999999</v>
      </c>
      <c r="AJ24" s="383">
        <v>7.4731999999999994</v>
      </c>
      <c r="AK24" s="383">
        <v>7.4731999999999994</v>
      </c>
      <c r="AL24" s="383">
        <v>1.1753</v>
      </c>
      <c r="AM24" s="383">
        <v>0</v>
      </c>
      <c r="AN24" s="383">
        <v>1.1237000000000001</v>
      </c>
      <c r="AO24" s="383">
        <v>5.16E-2</v>
      </c>
      <c r="AP24" s="383">
        <v>0.39200000000000002</v>
      </c>
      <c r="AQ24" s="383">
        <v>0.36099999999999999</v>
      </c>
      <c r="AR24" s="383">
        <v>3.0899999999999997E-2</v>
      </c>
      <c r="AS24" s="383">
        <v>1.161</v>
      </c>
      <c r="AT24" s="383">
        <v>0.93500000000000005</v>
      </c>
      <c r="AU24" s="383">
        <v>1.6315</v>
      </c>
      <c r="AV24" s="383">
        <v>0.4204</v>
      </c>
      <c r="AW24" s="383">
        <v>1.2110999999999998</v>
      </c>
      <c r="AX24" s="383">
        <v>5.3129999999999997</v>
      </c>
      <c r="BB24" s="383">
        <v>1965</v>
      </c>
      <c r="BC24" s="383">
        <v>3.64</v>
      </c>
      <c r="BD24" s="383">
        <v>0</v>
      </c>
      <c r="BE24" s="383">
        <v>0</v>
      </c>
      <c r="BF24" s="383">
        <v>1.5527</v>
      </c>
      <c r="BG24" s="383">
        <v>2.0873000000000004</v>
      </c>
      <c r="BH24" s="383">
        <v>2.0873000000000004</v>
      </c>
      <c r="BI24" s="383">
        <v>0.9657</v>
      </c>
      <c r="BJ24" s="383">
        <v>0.71810000000000007</v>
      </c>
      <c r="BK24" s="383">
        <v>0.24759999999999999</v>
      </c>
      <c r="BL24" s="383">
        <v>0.22750000000000001</v>
      </c>
      <c r="BM24" s="383">
        <v>2.01E-2</v>
      </c>
      <c r="BN24" s="383">
        <v>0.2258</v>
      </c>
      <c r="BO24" s="383">
        <v>0</v>
      </c>
      <c r="BP24" s="383">
        <v>0</v>
      </c>
      <c r="BQ24" s="383">
        <v>-0.1018</v>
      </c>
      <c r="BR24" s="383">
        <v>0.99750000000000005</v>
      </c>
      <c r="BS24" s="383">
        <v>0.99750000000000005</v>
      </c>
      <c r="BT24" s="383">
        <v>2.1164000000000001</v>
      </c>
      <c r="BU24" s="383">
        <v>1.9570000000000001</v>
      </c>
      <c r="BV24" s="383">
        <v>0.13700000000000001</v>
      </c>
      <c r="BW24" s="383">
        <v>0</v>
      </c>
      <c r="BX24" s="383">
        <v>0</v>
      </c>
      <c r="BY24" s="383">
        <v>0</v>
      </c>
      <c r="BZ24" s="383">
        <v>2.23E-2</v>
      </c>
      <c r="CA24" s="383">
        <v>0</v>
      </c>
      <c r="CB24" s="383">
        <v>1.9394</v>
      </c>
      <c r="CC24" s="383">
        <v>1.5482</v>
      </c>
      <c r="CD24" s="383">
        <v>3.4000000000000002E-2</v>
      </c>
      <c r="CE24" s="383">
        <v>0</v>
      </c>
      <c r="CF24" s="383">
        <v>0</v>
      </c>
      <c r="CG24" s="383">
        <v>0</v>
      </c>
      <c r="CH24" s="383">
        <v>0.35710000000000003</v>
      </c>
      <c r="CI24" s="383">
        <v>0</v>
      </c>
      <c r="CJ24" s="383">
        <v>1.1745000000000001</v>
      </c>
      <c r="CK24" s="383">
        <v>1.1745000000000001</v>
      </c>
      <c r="CL24" s="383">
        <v>0.33279999999999998</v>
      </c>
      <c r="CM24" s="383">
        <v>8.8300000000000003E-2</v>
      </c>
      <c r="CN24" s="383">
        <v>2.01E-2</v>
      </c>
      <c r="CO24" s="383">
        <v>0.22439999999999999</v>
      </c>
      <c r="CP24" s="383">
        <v>2.0754000000000001</v>
      </c>
      <c r="CQ24" s="383">
        <v>1.7350999999999999</v>
      </c>
      <c r="CR24" s="383">
        <v>0.34029999999999999</v>
      </c>
      <c r="CS24" s="383">
        <v>0</v>
      </c>
      <c r="CT24" s="383">
        <v>0.216</v>
      </c>
      <c r="CU24" s="383">
        <v>0.216</v>
      </c>
      <c r="CV24" s="383">
        <v>0</v>
      </c>
      <c r="CW24" s="383">
        <v>0.36280000000000001</v>
      </c>
      <c r="CX24" s="383">
        <v>1.9376</v>
      </c>
      <c r="CY24" s="383">
        <v>0.3417</v>
      </c>
      <c r="CZ24" s="383">
        <v>1.5882000000000001</v>
      </c>
      <c r="DA24" s="383">
        <v>7.7000000000000002E-3</v>
      </c>
      <c r="DB24" s="383">
        <v>1.0662</v>
      </c>
      <c r="DF24" s="383">
        <v>1965</v>
      </c>
      <c r="DG24" s="383">
        <v>12.735299999999999</v>
      </c>
      <c r="DH24" s="383">
        <v>0</v>
      </c>
      <c r="DI24" s="383">
        <v>0</v>
      </c>
      <c r="DJ24" s="383">
        <v>0</v>
      </c>
      <c r="DK24" s="383">
        <v>3.5781999999999998</v>
      </c>
      <c r="DL24" s="383">
        <v>9.1570999999999998</v>
      </c>
      <c r="DM24" s="383">
        <v>9.1570999999999998</v>
      </c>
      <c r="DN24" s="383">
        <v>7.2398999999999996</v>
      </c>
      <c r="DO24" s="383">
        <v>5.4041000000000006</v>
      </c>
      <c r="DP24" s="383">
        <v>1.8357999999999999</v>
      </c>
      <c r="DQ24" s="383">
        <v>0.60160000000000002</v>
      </c>
      <c r="DR24" s="383">
        <v>1.2342</v>
      </c>
      <c r="DS24" s="383">
        <v>0.1981</v>
      </c>
      <c r="DT24" s="383">
        <v>0</v>
      </c>
      <c r="DU24" s="383">
        <v>0</v>
      </c>
      <c r="DV24" s="383">
        <v>0</v>
      </c>
      <c r="DW24" s="383">
        <v>1.7190999999999999</v>
      </c>
      <c r="DX24" s="383">
        <v>1.7190999999999999</v>
      </c>
      <c r="DY24" s="383">
        <v>12.842700000000001</v>
      </c>
      <c r="DZ24" s="383">
        <v>10.3391</v>
      </c>
      <c r="EA24" s="383">
        <v>5.1698999999999993</v>
      </c>
      <c r="EB24" s="383">
        <v>0.47639999999999999</v>
      </c>
      <c r="EC24" s="383">
        <v>4.6928999999999998</v>
      </c>
      <c r="ED24" s="383">
        <v>2.5036</v>
      </c>
      <c r="EE24" s="383">
        <v>0</v>
      </c>
      <c r="EF24" s="383">
        <v>0</v>
      </c>
      <c r="EG24" s="383">
        <v>-1.6827000000000001</v>
      </c>
      <c r="EH24" s="383">
        <v>-0.81779999999999997</v>
      </c>
      <c r="EI24" s="383">
        <v>-0.8649</v>
      </c>
      <c r="EJ24" s="383">
        <v>0</v>
      </c>
      <c r="EK24" s="383">
        <v>0</v>
      </c>
      <c r="EL24" s="383">
        <v>0</v>
      </c>
      <c r="EM24" s="383">
        <v>0</v>
      </c>
      <c r="EN24" s="383">
        <v>0.81179999999999997</v>
      </c>
      <c r="EO24" s="383">
        <v>0.44030000000000002</v>
      </c>
      <c r="EP24" s="383">
        <v>0.2944</v>
      </c>
      <c r="EQ24" s="383">
        <v>0</v>
      </c>
      <c r="ER24" s="383">
        <v>0</v>
      </c>
      <c r="ES24" s="383">
        <v>0</v>
      </c>
      <c r="ET24" s="383">
        <v>5.3E-3</v>
      </c>
      <c r="EU24" s="383">
        <v>7.1800000000000003E-2</v>
      </c>
      <c r="EV24" s="383">
        <v>0.64510000000000001</v>
      </c>
      <c r="EW24" s="383">
        <v>0.64510000000000001</v>
      </c>
      <c r="EX24" s="383">
        <v>0</v>
      </c>
      <c r="EY24" s="383">
        <v>0</v>
      </c>
      <c r="EZ24" s="383">
        <v>0</v>
      </c>
      <c r="FA24" s="383">
        <v>0</v>
      </c>
      <c r="FB24" s="383">
        <v>0</v>
      </c>
      <c r="FC24" s="383">
        <v>0</v>
      </c>
      <c r="FD24" s="383">
        <v>13.0459</v>
      </c>
      <c r="FE24" s="383">
        <v>13.0459</v>
      </c>
      <c r="FF24" s="383">
        <v>4.306</v>
      </c>
      <c r="FG24" s="383">
        <v>3.9438</v>
      </c>
      <c r="FH24" s="383">
        <v>0.36230000000000001</v>
      </c>
      <c r="FI24" s="383">
        <v>9.6457999999999995</v>
      </c>
      <c r="FJ24" s="383">
        <v>6.0781000000000001</v>
      </c>
      <c r="FK24" s="383">
        <v>1.2342</v>
      </c>
      <c r="FL24" s="383">
        <v>2.3334999999999999</v>
      </c>
      <c r="FN24" s="383">
        <v>0.40600000000000003</v>
      </c>
      <c r="FO24" s="383">
        <v>0</v>
      </c>
      <c r="FP24" s="383">
        <v>3.1100000000000003E-2</v>
      </c>
      <c r="FQ24" s="383">
        <v>0</v>
      </c>
      <c r="FR24" s="383">
        <v>0</v>
      </c>
      <c r="FS24" s="383">
        <v>0</v>
      </c>
      <c r="FT24" s="383">
        <v>0</v>
      </c>
      <c r="FU24" s="383">
        <v>4.3799999999999999E-2</v>
      </c>
      <c r="FV24" s="383">
        <v>0.33119999999999999</v>
      </c>
      <c r="FW24" s="383">
        <v>0</v>
      </c>
      <c r="FX24" s="383">
        <v>0</v>
      </c>
      <c r="FY24" s="383">
        <v>0</v>
      </c>
      <c r="FZ24" s="383">
        <v>0</v>
      </c>
      <c r="GA24" s="383">
        <v>0</v>
      </c>
      <c r="GB24" s="383">
        <v>0</v>
      </c>
      <c r="GC24" s="383">
        <v>9.0195000000000007</v>
      </c>
      <c r="GD24" s="383">
        <v>6.1386000000000003</v>
      </c>
      <c r="GE24" s="383">
        <v>1.3709</v>
      </c>
      <c r="GF24" s="383">
        <v>1.5099</v>
      </c>
      <c r="GH24" s="383">
        <v>0.93889999999999996</v>
      </c>
      <c r="GI24" s="383">
        <v>3.6400000000000002E-2</v>
      </c>
      <c r="GJ24" s="383">
        <v>0</v>
      </c>
      <c r="GK24" s="383">
        <v>0</v>
      </c>
      <c r="GL24" s="383">
        <v>0</v>
      </c>
      <c r="GM24" s="383">
        <v>0</v>
      </c>
      <c r="GN24" s="383">
        <v>0.33160000000000001</v>
      </c>
      <c r="GO24" s="383">
        <v>0.57099999999999995</v>
      </c>
      <c r="GP24" s="383">
        <v>0</v>
      </c>
      <c r="GQ24" s="383">
        <v>0</v>
      </c>
      <c r="GR24" s="383">
        <v>0</v>
      </c>
      <c r="GS24" s="383">
        <v>17.4453</v>
      </c>
      <c r="GW24" s="383">
        <v>1965</v>
      </c>
      <c r="GX24" s="383">
        <v>34.170099999999998</v>
      </c>
      <c r="GY24" s="383">
        <v>0</v>
      </c>
      <c r="GZ24" s="383">
        <v>0</v>
      </c>
      <c r="HA24" s="383">
        <v>13.8369</v>
      </c>
      <c r="HB24" s="383">
        <v>20.333099999999998</v>
      </c>
      <c r="HC24" s="383">
        <v>20.333099999999998</v>
      </c>
      <c r="HD24" s="383">
        <v>3.7913999999999999</v>
      </c>
      <c r="HE24" s="383">
        <v>3.0504000000000002</v>
      </c>
      <c r="HF24" s="383">
        <v>0.74099999999999999</v>
      </c>
      <c r="HG24" s="383">
        <v>0.74099999999999999</v>
      </c>
      <c r="HH24" s="383">
        <v>0</v>
      </c>
      <c r="HI24" s="383">
        <v>0.51249999999999996</v>
      </c>
      <c r="HJ24" s="383">
        <v>0</v>
      </c>
      <c r="HK24" s="383">
        <v>0</v>
      </c>
      <c r="HL24" s="520">
        <v>-9.64E-2</v>
      </c>
      <c r="HM24" s="520">
        <v>16.125599999999999</v>
      </c>
      <c r="HN24" s="520">
        <v>3.0770999999999997</v>
      </c>
      <c r="HO24" s="520">
        <v>13.048500000000001</v>
      </c>
      <c r="HP24" s="608">
        <f t="shared" si="0"/>
        <v>1.8125784826110429</v>
      </c>
      <c r="HQ24" s="608">
        <f t="shared" si="1"/>
        <v>11.521078364252501</v>
      </c>
      <c r="HR24" s="520">
        <v>16.125599999999999</v>
      </c>
      <c r="HS24" s="520">
        <v>36.724899999999998</v>
      </c>
      <c r="HT24" s="520">
        <v>28.1462</v>
      </c>
      <c r="HU24" s="520">
        <v>8.5785999999999998</v>
      </c>
      <c r="HV24" s="520">
        <v>6.2006000000000006</v>
      </c>
      <c r="HW24" s="520">
        <v>2.3780000000000001</v>
      </c>
      <c r="HX24" s="520">
        <v>3.0249999999999999</v>
      </c>
      <c r="HY24" s="520">
        <v>1.099</v>
      </c>
      <c r="HZ24" s="520">
        <v>1.3137000000000001</v>
      </c>
      <c r="IA24" s="520">
        <v>0</v>
      </c>
      <c r="IB24" s="520">
        <v>0</v>
      </c>
      <c r="IC24" s="520">
        <v>0.29510000000000003</v>
      </c>
      <c r="ID24" s="520">
        <v>0.31719999999999998</v>
      </c>
      <c r="IE24" s="520">
        <v>0.50860000000000005</v>
      </c>
      <c r="IF24" s="520">
        <v>0.2409</v>
      </c>
      <c r="IG24" s="520">
        <v>0.26769999999999999</v>
      </c>
      <c r="IH24" s="520">
        <v>55.366800000000005</v>
      </c>
      <c r="II24" s="520">
        <v>55.366800000000005</v>
      </c>
      <c r="IJ24" s="520">
        <v>10.2234</v>
      </c>
      <c r="IK24" s="520">
        <v>6.0638000000000005</v>
      </c>
      <c r="IL24" s="520">
        <v>2.6417999999999999</v>
      </c>
      <c r="IM24" s="520">
        <v>1.5178</v>
      </c>
      <c r="IN24" s="520">
        <v>2.6901999999999999</v>
      </c>
      <c r="IO24" s="520">
        <v>0.77529999999999999</v>
      </c>
      <c r="IP24" s="520">
        <v>1.9149</v>
      </c>
      <c r="IQ24" s="520">
        <v>0</v>
      </c>
      <c r="IR24" s="520">
        <v>0</v>
      </c>
      <c r="IS24" s="520">
        <v>2.9235000000000002</v>
      </c>
      <c r="IT24" s="520">
        <v>2.5611999999999999</v>
      </c>
      <c r="IU24" s="520">
        <v>0.36230000000000001</v>
      </c>
      <c r="IV24" s="520">
        <v>11.196399999999999</v>
      </c>
      <c r="IW24" s="520">
        <v>6.2006000000000006</v>
      </c>
      <c r="IX24" s="520">
        <v>2.3780000000000001</v>
      </c>
      <c r="IY24" s="520">
        <v>2.6177999999999999</v>
      </c>
      <c r="IZ24" s="520">
        <v>2.7148000000000003</v>
      </c>
      <c r="JA24" s="520">
        <v>0.85270000000000001</v>
      </c>
      <c r="JB24" s="520">
        <v>1.8620999999999999</v>
      </c>
      <c r="JC24" s="520">
        <v>0</v>
      </c>
      <c r="JD24" s="520">
        <v>0</v>
      </c>
      <c r="JE24" s="520">
        <v>0</v>
      </c>
      <c r="JF24" s="520">
        <v>51.445699999999995</v>
      </c>
      <c r="JJ24" s="383">
        <v>1965</v>
      </c>
      <c r="JK24" s="383">
        <v>29.2849</v>
      </c>
      <c r="JL24" s="383">
        <v>0</v>
      </c>
      <c r="JM24" s="383">
        <v>0</v>
      </c>
      <c r="JN24" s="383">
        <v>12.952999999999999</v>
      </c>
      <c r="JO24" s="383">
        <v>16.331900000000001</v>
      </c>
      <c r="JP24" s="383">
        <v>16.331900000000001</v>
      </c>
      <c r="JQ24" s="383">
        <v>3.1431999999999998</v>
      </c>
      <c r="JR24" s="383">
        <v>2.5048000000000004</v>
      </c>
      <c r="JS24" s="383">
        <v>0.63839999999999997</v>
      </c>
      <c r="JT24" s="383">
        <v>0.63839999999999997</v>
      </c>
      <c r="JU24" s="383">
        <v>0</v>
      </c>
      <c r="JV24" s="383">
        <v>0.3488</v>
      </c>
      <c r="JW24" s="383">
        <v>0</v>
      </c>
      <c r="JX24" s="383">
        <v>0</v>
      </c>
      <c r="JY24" s="383">
        <v>-7.2599999999999998E-2</v>
      </c>
      <c r="JZ24" s="383">
        <v>12.9125</v>
      </c>
      <c r="KD24" s="383">
        <v>1965</v>
      </c>
      <c r="KE24" s="383">
        <v>1.3745999999999998</v>
      </c>
      <c r="KF24" s="383">
        <v>0</v>
      </c>
      <c r="KG24" s="383">
        <v>0</v>
      </c>
      <c r="KH24" s="383">
        <v>0.35399999999999998</v>
      </c>
      <c r="KI24" s="383">
        <v>1.0206</v>
      </c>
      <c r="KJ24" s="383">
        <v>1.0206</v>
      </c>
      <c r="KK24" s="383">
        <v>0.88990000000000002</v>
      </c>
      <c r="KL24" s="383">
        <v>0.66520000000000001</v>
      </c>
      <c r="KM24" s="383">
        <v>0.22469999999999998</v>
      </c>
      <c r="KN24" s="383">
        <v>0.22469999999999998</v>
      </c>
      <c r="KO24" s="383">
        <v>0</v>
      </c>
      <c r="KP24" s="383">
        <v>4.0600000000000004E-2</v>
      </c>
      <c r="KQ24" s="383">
        <v>0</v>
      </c>
      <c r="KR24" s="383">
        <v>0</v>
      </c>
      <c r="KS24" s="383">
        <v>0</v>
      </c>
      <c r="KT24" s="383">
        <v>9.01E-2</v>
      </c>
      <c r="KU24" s="383">
        <v>9.01E-2</v>
      </c>
      <c r="KV24" s="383">
        <v>5.0099999999999999E-2</v>
      </c>
      <c r="KW24" s="383">
        <v>4.99E-2</v>
      </c>
      <c r="KX24" s="383">
        <v>0</v>
      </c>
      <c r="KY24" s="383">
        <v>0</v>
      </c>
      <c r="KZ24" s="383">
        <v>0</v>
      </c>
      <c r="LA24" s="383">
        <v>2.0000000000000001E-4</v>
      </c>
      <c r="LB24" s="383">
        <v>0</v>
      </c>
      <c r="LC24" s="383">
        <v>7.3000000000000001E-3</v>
      </c>
      <c r="LD24" s="383">
        <v>7.3000000000000001E-3</v>
      </c>
      <c r="LE24" s="383">
        <v>0</v>
      </c>
      <c r="LF24" s="383">
        <v>0.13290000000000002</v>
      </c>
      <c r="LG24" s="383">
        <v>0.13290000000000002</v>
      </c>
      <c r="LH24" s="383">
        <v>1.0847</v>
      </c>
      <c r="LI24" s="383">
        <v>1.6000000000000001E-3</v>
      </c>
      <c r="LJ24" s="383">
        <v>1.0831</v>
      </c>
      <c r="LK24" s="383">
        <v>0</v>
      </c>
      <c r="LL24" s="383">
        <v>0</v>
      </c>
      <c r="LM24" s="383">
        <v>7.9000000000000008E-3</v>
      </c>
      <c r="LN24" s="383">
        <v>4.2999999999999997E-2</v>
      </c>
      <c r="LO24" s="383">
        <v>1.8E-3</v>
      </c>
      <c r="LP24" s="383">
        <v>4.1200000000000001E-2</v>
      </c>
      <c r="LQ24" s="383">
        <v>0</v>
      </c>
      <c r="LR24" s="383">
        <v>0</v>
      </c>
      <c r="LS24" s="383">
        <v>0</v>
      </c>
      <c r="LT24" s="383">
        <v>1.1667000000000001</v>
      </c>
      <c r="LX24" s="383">
        <v>1965</v>
      </c>
      <c r="LY24" s="383">
        <v>10.2941</v>
      </c>
      <c r="LZ24" s="383">
        <v>9.4347999999999992</v>
      </c>
      <c r="MA24" s="383">
        <v>0.85929999999999995</v>
      </c>
      <c r="MB24" s="383">
        <v>0.16980000000000001</v>
      </c>
      <c r="MC24" s="383">
        <v>0.1268</v>
      </c>
      <c r="MD24" s="383">
        <v>4.2900000000000001E-2</v>
      </c>
      <c r="ME24" s="383">
        <v>0</v>
      </c>
      <c r="MF24" s="383">
        <v>0.64639999999999997</v>
      </c>
      <c r="MG24" s="383">
        <v>0.1207</v>
      </c>
      <c r="MH24" s="383">
        <v>0.52570000000000006</v>
      </c>
      <c r="MI24" s="383">
        <v>0</v>
      </c>
      <c r="MJ24" s="383">
        <v>0</v>
      </c>
      <c r="MK24" s="383">
        <v>0</v>
      </c>
      <c r="ML24" s="383">
        <v>0</v>
      </c>
      <c r="MM24" s="383">
        <v>5.4999999999999997E-3</v>
      </c>
      <c r="MN24" s="383">
        <v>1.01E-2</v>
      </c>
      <c r="MO24" s="383">
        <v>8.6999999999999994E-3</v>
      </c>
      <c r="MP24" s="383">
        <v>1.4E-3</v>
      </c>
      <c r="MQ24" s="383">
        <v>1.6E-2</v>
      </c>
      <c r="MR24" s="383">
        <v>1.6E-2</v>
      </c>
      <c r="MS24" s="383">
        <v>0</v>
      </c>
      <c r="MT24" s="383">
        <v>0.30460000000000004</v>
      </c>
      <c r="MU24" s="383">
        <v>9.3700000000000006E-2</v>
      </c>
      <c r="MV24" s="383">
        <v>1.01E-2</v>
      </c>
      <c r="MW24" s="383">
        <v>4.3799999999999999E-2</v>
      </c>
      <c r="MX24" s="383">
        <v>0.157</v>
      </c>
      <c r="MY24" s="383">
        <v>0</v>
      </c>
      <c r="MZ24" s="383">
        <v>0</v>
      </c>
      <c r="NA24" s="383">
        <v>0</v>
      </c>
      <c r="NB24" s="383">
        <v>0</v>
      </c>
      <c r="NC24" s="383">
        <v>3.44E-2</v>
      </c>
      <c r="ND24" s="383">
        <v>2.5700000000000001E-2</v>
      </c>
      <c r="NE24" s="383">
        <v>8.6999999999999994E-3</v>
      </c>
      <c r="NF24" s="383">
        <v>0</v>
      </c>
      <c r="NG24" s="383">
        <v>0</v>
      </c>
      <c r="NH24" s="383">
        <v>0</v>
      </c>
      <c r="NI24" s="383">
        <v>0</v>
      </c>
      <c r="NJ24" s="383">
        <v>0.21709999999999999</v>
      </c>
      <c r="NK24" s="383">
        <v>0.15519999999999998</v>
      </c>
      <c r="NL24" s="383">
        <v>6.1899999999999997E-2</v>
      </c>
      <c r="NM24" s="383">
        <v>0</v>
      </c>
      <c r="NN24" s="383">
        <v>0</v>
      </c>
      <c r="NO24" s="383">
        <v>0</v>
      </c>
      <c r="NP24" s="383">
        <v>0</v>
      </c>
      <c r="NQ24" s="383">
        <v>5.2700000000000004E-2</v>
      </c>
      <c r="NR24" s="383">
        <v>4.2900000000000001E-2</v>
      </c>
      <c r="NS24" s="383">
        <v>9.8000000000000014E-3</v>
      </c>
      <c r="NT24" s="383">
        <v>0.1178</v>
      </c>
      <c r="NU24" s="383">
        <v>0.92220000000000002</v>
      </c>
      <c r="NV24" s="383">
        <v>1.1599999999999999E-2</v>
      </c>
      <c r="NW24" s="383">
        <v>8.8999999999999996E-2</v>
      </c>
      <c r="NX24" s="383">
        <v>0.33160000000000001</v>
      </c>
      <c r="NY24" s="383">
        <v>0.49</v>
      </c>
      <c r="NZ24" s="383">
        <v>0</v>
      </c>
      <c r="OA24" s="383">
        <v>0</v>
      </c>
      <c r="OB24" s="383">
        <v>0</v>
      </c>
      <c r="OC24" s="383">
        <v>5.6000000000000001E-2</v>
      </c>
      <c r="OD24" s="383">
        <v>0</v>
      </c>
      <c r="OE24" s="383">
        <v>0</v>
      </c>
      <c r="OF24" s="383">
        <v>0</v>
      </c>
      <c r="OG24" s="383">
        <v>0</v>
      </c>
      <c r="OH24" s="383">
        <v>0</v>
      </c>
      <c r="OI24" s="383">
        <v>0.61150000000000004</v>
      </c>
      <c r="OM24" s="383">
        <v>1965</v>
      </c>
      <c r="ON24" s="383">
        <v>54.996199999999995</v>
      </c>
      <c r="OO24" s="383">
        <v>19.740299999999998</v>
      </c>
      <c r="OP24" s="383">
        <v>0.95129999999999992</v>
      </c>
      <c r="OQ24" s="383">
        <v>8.1599999999999992E-2</v>
      </c>
      <c r="OR24" s="383">
        <v>10.2941</v>
      </c>
      <c r="OS24" s="383">
        <v>9.4347999999999992</v>
      </c>
      <c r="OT24" s="383">
        <v>76.628799999999998</v>
      </c>
      <c r="OU24" s="383">
        <v>0.16980000000000001</v>
      </c>
      <c r="OV24" s="383">
        <v>3.44E-2</v>
      </c>
      <c r="OW24" s="383">
        <v>0.64639999999999997</v>
      </c>
      <c r="OX24" s="383">
        <v>0.21709999999999999</v>
      </c>
      <c r="OY24" s="383">
        <v>0</v>
      </c>
      <c r="OZ24" s="383">
        <v>0</v>
      </c>
      <c r="PA24" s="383">
        <v>77.1935</v>
      </c>
      <c r="PB24" s="383">
        <v>5.4999999999999997E-3</v>
      </c>
      <c r="PC24" s="383">
        <v>2.6100000000000002E-2</v>
      </c>
      <c r="PD24" s="383">
        <v>0.17050000000000001</v>
      </c>
      <c r="PE24" s="383">
        <v>0.30460000000000004</v>
      </c>
      <c r="PF24" s="383">
        <v>0.92220000000000002</v>
      </c>
      <c r="PG24" s="383">
        <v>76.436899999999994</v>
      </c>
      <c r="PH24" s="383">
        <v>0</v>
      </c>
      <c r="PI24" s="383">
        <v>5.6000000000000001E-2</v>
      </c>
      <c r="PJ24" s="383">
        <v>0.61139999999999994</v>
      </c>
      <c r="PN24" s="383">
        <v>1965</v>
      </c>
      <c r="PY24" s="383">
        <v>1965</v>
      </c>
      <c r="PZ24" s="383">
        <v>76.628753999999986</v>
      </c>
      <c r="QA24" s="383">
        <v>67.107405</v>
      </c>
      <c r="QB24" s="383">
        <v>10.339148999999999</v>
      </c>
      <c r="QC24" s="383">
        <v>-0.81779999999999997</v>
      </c>
      <c r="QD24" s="383">
        <v>76.628754999999998</v>
      </c>
      <c r="QE24" s="383">
        <v>54.996237000000001</v>
      </c>
      <c r="QF24" s="383">
        <v>20.773205999999998</v>
      </c>
      <c r="QG24" s="383">
        <v>10.294099000000001</v>
      </c>
      <c r="QH24" s="383">
        <v>9.434787</v>
      </c>
      <c r="QI24" s="383">
        <v>76.628699999999995</v>
      </c>
      <c r="QJ24" s="383">
        <v>36.589500000000001</v>
      </c>
      <c r="QK24" s="383">
        <v>28.879200000000001</v>
      </c>
      <c r="QL24" s="383">
        <v>12.842700000000001</v>
      </c>
      <c r="QM24" s="383">
        <v>-1.6827000000000001</v>
      </c>
      <c r="QP24" s="1126">
        <v>1965</v>
      </c>
      <c r="QQ24" s="508"/>
      <c r="QR24" s="388"/>
      <c r="QS24" s="388"/>
      <c r="QT24" s="388"/>
      <c r="QU24" s="388"/>
      <c r="QV24" s="388"/>
      <c r="QW24" s="388"/>
      <c r="QX24" s="388"/>
      <c r="QY24" s="388"/>
      <c r="QZ24" s="1146">
        <f t="shared" si="2"/>
        <v>0.75502597272485383</v>
      </c>
      <c r="RA24" s="388"/>
      <c r="RB24" s="388"/>
      <c r="RC24" s="507"/>
    </row>
    <row r="25" spans="3:471">
      <c r="C25" s="383">
        <v>1966</v>
      </c>
      <c r="D25" s="383">
        <v>101.42189999999999</v>
      </c>
      <c r="E25" s="383">
        <v>0</v>
      </c>
      <c r="F25" s="383">
        <v>0</v>
      </c>
      <c r="G25" s="383">
        <v>64.0822</v>
      </c>
      <c r="H25" s="383">
        <v>37.339700000000001</v>
      </c>
      <c r="I25" s="383">
        <v>37.339700000000001</v>
      </c>
      <c r="J25" s="383">
        <v>25.526700000000002</v>
      </c>
      <c r="K25" s="383">
        <v>19.618299999999998</v>
      </c>
      <c r="L25" s="383">
        <v>5.9083999999999994</v>
      </c>
      <c r="M25" s="383">
        <v>4.7027000000000001</v>
      </c>
      <c r="N25" s="383">
        <v>1.2057</v>
      </c>
      <c r="O25" s="383">
        <v>1.6619999999999999</v>
      </c>
      <c r="P25" s="383">
        <v>0</v>
      </c>
      <c r="Q25" s="383">
        <v>0</v>
      </c>
      <c r="R25" s="383">
        <v>-0.73420000000000007</v>
      </c>
      <c r="S25" s="383">
        <v>10.885299999999999</v>
      </c>
      <c r="T25" s="383">
        <v>10.885299999999999</v>
      </c>
      <c r="U25" s="383">
        <v>0.67089999999999994</v>
      </c>
      <c r="V25" s="383">
        <v>0.30649999999999999</v>
      </c>
      <c r="W25" s="383">
        <v>0.32530000000000003</v>
      </c>
      <c r="X25" s="383">
        <v>0</v>
      </c>
      <c r="Y25" s="383">
        <v>0</v>
      </c>
      <c r="Z25" s="383">
        <v>0</v>
      </c>
      <c r="AA25" s="383">
        <v>3.9100000000000003E-2</v>
      </c>
      <c r="AB25" s="383">
        <v>0</v>
      </c>
      <c r="AC25" s="383">
        <v>3.3915999999999999</v>
      </c>
      <c r="AD25" s="383">
        <v>1.5755999999999999</v>
      </c>
      <c r="AE25" s="383">
        <v>1.6860999999999999</v>
      </c>
      <c r="AF25" s="383">
        <v>0</v>
      </c>
      <c r="AG25" s="383">
        <v>0</v>
      </c>
      <c r="AH25" s="383">
        <v>0</v>
      </c>
      <c r="AI25" s="383">
        <v>0.1298</v>
      </c>
      <c r="AJ25" s="383">
        <v>8.1646000000000001</v>
      </c>
      <c r="AK25" s="383">
        <v>8.1646000000000001</v>
      </c>
      <c r="AL25" s="383">
        <v>1.2595999999999998</v>
      </c>
      <c r="AM25" s="383">
        <v>0</v>
      </c>
      <c r="AN25" s="383">
        <v>1.2057</v>
      </c>
      <c r="AO25" s="383">
        <v>5.3899999999999997E-2</v>
      </c>
      <c r="AP25" s="383">
        <v>0.44600000000000001</v>
      </c>
      <c r="AQ25" s="383">
        <v>0.41270000000000001</v>
      </c>
      <c r="AR25" s="383">
        <v>3.32E-2</v>
      </c>
      <c r="AS25" s="383">
        <v>1.0994999999999999</v>
      </c>
      <c r="AT25" s="383">
        <v>1.0034000000000001</v>
      </c>
      <c r="AU25" s="383">
        <v>1.7978000000000001</v>
      </c>
      <c r="AV25" s="383">
        <v>0.47989999999999999</v>
      </c>
      <c r="AW25" s="383">
        <v>1.3179000000000001</v>
      </c>
      <c r="AX25" s="383">
        <v>5.9695</v>
      </c>
      <c r="BB25" s="383">
        <v>1966</v>
      </c>
      <c r="BC25" s="383">
        <v>3.9489999999999998</v>
      </c>
      <c r="BD25" s="383">
        <v>0</v>
      </c>
      <c r="BE25" s="383">
        <v>0</v>
      </c>
      <c r="BF25" s="383">
        <v>1.7069000000000001</v>
      </c>
      <c r="BG25" s="383">
        <v>2.2420999999999998</v>
      </c>
      <c r="BH25" s="383">
        <v>2.2420999999999998</v>
      </c>
      <c r="BI25" s="383">
        <v>1.0603</v>
      </c>
      <c r="BJ25" s="383">
        <v>0.78749999999999998</v>
      </c>
      <c r="BK25" s="383">
        <v>0.27279999999999999</v>
      </c>
      <c r="BL25" s="383">
        <v>0.25059999999999999</v>
      </c>
      <c r="BM25" s="383">
        <v>2.2200000000000001E-2</v>
      </c>
      <c r="BN25" s="383">
        <v>0.28670000000000001</v>
      </c>
      <c r="BO25" s="383">
        <v>0</v>
      </c>
      <c r="BP25" s="383">
        <v>0</v>
      </c>
      <c r="BQ25" s="383">
        <v>-0.112</v>
      </c>
      <c r="BR25" s="383">
        <v>1.0071000000000001</v>
      </c>
      <c r="BS25" s="383">
        <v>1.0071000000000001</v>
      </c>
      <c r="BT25" s="383">
        <v>2.3895999999999997</v>
      </c>
      <c r="BU25" s="383">
        <v>2.1892</v>
      </c>
      <c r="BV25" s="383">
        <v>0.17519999999999999</v>
      </c>
      <c r="BW25" s="383">
        <v>0</v>
      </c>
      <c r="BX25" s="383">
        <v>0</v>
      </c>
      <c r="BY25" s="383">
        <v>0</v>
      </c>
      <c r="BZ25" s="383">
        <v>2.52E-2</v>
      </c>
      <c r="CA25" s="383">
        <v>0</v>
      </c>
      <c r="CB25" s="383">
        <v>2.1797</v>
      </c>
      <c r="CC25" s="383">
        <v>1.7409000000000001</v>
      </c>
      <c r="CD25" s="383">
        <v>3.6200000000000003E-2</v>
      </c>
      <c r="CE25" s="383">
        <v>0</v>
      </c>
      <c r="CF25" s="383">
        <v>0</v>
      </c>
      <c r="CG25" s="383">
        <v>0</v>
      </c>
      <c r="CH25" s="383">
        <v>0.40250000000000002</v>
      </c>
      <c r="CI25" s="383">
        <v>0</v>
      </c>
      <c r="CJ25" s="383">
        <v>1.2170999999999998</v>
      </c>
      <c r="CK25" s="383">
        <v>1.2170999999999998</v>
      </c>
      <c r="CL25" s="383">
        <v>0.36599999999999999</v>
      </c>
      <c r="CM25" s="383">
        <v>9.8099999999999993E-2</v>
      </c>
      <c r="CN25" s="383">
        <v>2.2200000000000001E-2</v>
      </c>
      <c r="CO25" s="383">
        <v>0.24569999999999997</v>
      </c>
      <c r="CP25" s="383">
        <v>2.3156999999999996</v>
      </c>
      <c r="CQ25" s="383">
        <v>1.9359999999999999</v>
      </c>
      <c r="CR25" s="383">
        <v>0.37969999999999998</v>
      </c>
      <c r="CS25" s="383">
        <v>0</v>
      </c>
      <c r="CT25" s="383">
        <v>0.1875</v>
      </c>
      <c r="CU25" s="383">
        <v>0.1875</v>
      </c>
      <c r="CV25" s="383">
        <v>0</v>
      </c>
      <c r="CW25" s="383">
        <v>0.40329999999999999</v>
      </c>
      <c r="CX25" s="383">
        <v>2.1610999999999998</v>
      </c>
      <c r="CY25" s="383">
        <v>0.38130000000000003</v>
      </c>
      <c r="CZ25" s="383">
        <v>1.7721</v>
      </c>
      <c r="DA25" s="383">
        <v>7.7000000000000002E-3</v>
      </c>
      <c r="DB25" s="383">
        <v>1.1468</v>
      </c>
      <c r="DF25" s="383">
        <v>1966</v>
      </c>
      <c r="DG25" s="383">
        <v>13.754700000000001</v>
      </c>
      <c r="DH25" s="383">
        <v>0</v>
      </c>
      <c r="DI25" s="383">
        <v>0</v>
      </c>
      <c r="DJ25" s="383">
        <v>0</v>
      </c>
      <c r="DK25" s="383">
        <v>3.8949000000000003</v>
      </c>
      <c r="DL25" s="383">
        <v>9.8597999999999999</v>
      </c>
      <c r="DM25" s="383">
        <v>9.8597999999999999</v>
      </c>
      <c r="DN25" s="383">
        <v>7.7566000000000006</v>
      </c>
      <c r="DO25" s="383">
        <v>5.7673999999999994</v>
      </c>
      <c r="DP25" s="383">
        <v>1.9892999999999998</v>
      </c>
      <c r="DQ25" s="383">
        <v>0.66520000000000001</v>
      </c>
      <c r="DR25" s="383">
        <v>1.3240000000000001</v>
      </c>
      <c r="DS25" s="383">
        <v>0.21759999999999999</v>
      </c>
      <c r="DT25" s="383">
        <v>0</v>
      </c>
      <c r="DU25" s="383">
        <v>0</v>
      </c>
      <c r="DV25" s="383">
        <v>0</v>
      </c>
      <c r="DW25" s="383">
        <v>1.8855</v>
      </c>
      <c r="DX25" s="383">
        <v>1.8855</v>
      </c>
      <c r="DY25" s="383">
        <v>13.940899999999999</v>
      </c>
      <c r="DZ25" s="383">
        <v>11.1648</v>
      </c>
      <c r="EA25" s="383">
        <v>5.72</v>
      </c>
      <c r="EB25" s="383">
        <v>0.48410000000000003</v>
      </c>
      <c r="EC25" s="383">
        <v>4.9607000000000001</v>
      </c>
      <c r="ED25" s="383">
        <v>2.7761</v>
      </c>
      <c r="EE25" s="383">
        <v>0</v>
      </c>
      <c r="EF25" s="383">
        <v>0</v>
      </c>
      <c r="EG25" s="383">
        <v>-1.8537999999999999</v>
      </c>
      <c r="EH25" s="383">
        <v>-0.90100000000000002</v>
      </c>
      <c r="EI25" s="383">
        <v>-0.95279999999999998</v>
      </c>
      <c r="EJ25" s="383">
        <v>0</v>
      </c>
      <c r="EK25" s="383">
        <v>0</v>
      </c>
      <c r="EL25" s="383">
        <v>0</v>
      </c>
      <c r="EM25" s="383">
        <v>0</v>
      </c>
      <c r="EN25" s="383">
        <v>0.8236</v>
      </c>
      <c r="EO25" s="383">
        <v>0.44569999999999999</v>
      </c>
      <c r="EP25" s="383">
        <v>0.29530000000000001</v>
      </c>
      <c r="EQ25" s="383">
        <v>0</v>
      </c>
      <c r="ER25" s="383">
        <v>0</v>
      </c>
      <c r="ES25" s="383">
        <v>0</v>
      </c>
      <c r="ET25" s="383">
        <v>6.0000000000000001E-3</v>
      </c>
      <c r="EU25" s="383">
        <v>7.6599999999999988E-2</v>
      </c>
      <c r="EV25" s="383">
        <v>0.63970000000000005</v>
      </c>
      <c r="EW25" s="383">
        <v>0.63970000000000005</v>
      </c>
      <c r="EX25" s="383">
        <v>0</v>
      </c>
      <c r="EY25" s="383">
        <v>0</v>
      </c>
      <c r="EZ25" s="383">
        <v>0</v>
      </c>
      <c r="FA25" s="383">
        <v>0</v>
      </c>
      <c r="FB25" s="383">
        <v>0</v>
      </c>
      <c r="FC25" s="383">
        <v>0</v>
      </c>
      <c r="FD25" s="383">
        <v>14.1564</v>
      </c>
      <c r="FE25" s="383">
        <v>14.1564</v>
      </c>
      <c r="FF25" s="383">
        <v>4.5250000000000004</v>
      </c>
      <c r="FG25" s="383">
        <v>4.1192000000000002</v>
      </c>
      <c r="FH25" s="383">
        <v>0.40579999999999999</v>
      </c>
      <c r="FI25" s="383">
        <v>10.506200000000002</v>
      </c>
      <c r="FJ25" s="383">
        <v>6.5771999999999995</v>
      </c>
      <c r="FK25" s="383">
        <v>1.3240000000000001</v>
      </c>
      <c r="FL25" s="383">
        <v>2.605</v>
      </c>
      <c r="FN25" s="383">
        <v>0.43619999999999998</v>
      </c>
      <c r="FO25" s="383">
        <v>0</v>
      </c>
      <c r="FP25" s="383">
        <v>3.4700000000000002E-2</v>
      </c>
      <c r="FQ25" s="383">
        <v>0</v>
      </c>
      <c r="FR25" s="383">
        <v>0</v>
      </c>
      <c r="FS25" s="383">
        <v>0</v>
      </c>
      <c r="FT25" s="383">
        <v>0</v>
      </c>
      <c r="FU25" s="383">
        <v>4.8100000000000004E-2</v>
      </c>
      <c r="FV25" s="383">
        <v>0.35339999999999999</v>
      </c>
      <c r="FW25" s="383">
        <v>0</v>
      </c>
      <c r="FX25" s="383">
        <v>0</v>
      </c>
      <c r="FY25" s="383">
        <v>0</v>
      </c>
      <c r="FZ25" s="383">
        <v>0</v>
      </c>
      <c r="GA25" s="383">
        <v>0</v>
      </c>
      <c r="GB25" s="383">
        <v>0</v>
      </c>
      <c r="GC25" s="383">
        <v>9.8036000000000012</v>
      </c>
      <c r="GD25" s="383">
        <v>6.8103999999999996</v>
      </c>
      <c r="GE25" s="383">
        <v>1.4694</v>
      </c>
      <c r="GF25" s="383">
        <v>1.5239</v>
      </c>
      <c r="GH25" s="383">
        <v>0.95850000000000002</v>
      </c>
      <c r="GI25" s="383">
        <v>4.0600000000000004E-2</v>
      </c>
      <c r="GJ25" s="383">
        <v>0</v>
      </c>
      <c r="GK25" s="383">
        <v>0</v>
      </c>
      <c r="GL25" s="383">
        <v>0</v>
      </c>
      <c r="GM25" s="383">
        <v>0</v>
      </c>
      <c r="GN25" s="383">
        <v>0.33600000000000002</v>
      </c>
      <c r="GO25" s="383">
        <v>0.58199999999999996</v>
      </c>
      <c r="GP25" s="383">
        <v>0</v>
      </c>
      <c r="GQ25" s="383">
        <v>0</v>
      </c>
      <c r="GR25" s="383">
        <v>0</v>
      </c>
      <c r="GS25" s="383">
        <v>18.861699999999999</v>
      </c>
      <c r="GW25" s="383">
        <v>1966</v>
      </c>
      <c r="GX25" s="383">
        <v>36.5075</v>
      </c>
      <c r="GY25" s="383">
        <v>0</v>
      </c>
      <c r="GZ25" s="383">
        <v>0</v>
      </c>
      <c r="HA25" s="383">
        <v>14.2682</v>
      </c>
      <c r="HB25" s="383">
        <v>22.2393</v>
      </c>
      <c r="HC25" s="383">
        <v>22.2393</v>
      </c>
      <c r="HD25" s="383">
        <v>4.1598000000000006</v>
      </c>
      <c r="HE25" s="383">
        <v>3.3439000000000001</v>
      </c>
      <c r="HF25" s="383">
        <v>0.81589999999999996</v>
      </c>
      <c r="HG25" s="383">
        <v>0.81589999999999996</v>
      </c>
      <c r="HH25" s="383">
        <v>0</v>
      </c>
      <c r="HI25" s="383">
        <v>0.56910000000000005</v>
      </c>
      <c r="HJ25" s="383">
        <v>0</v>
      </c>
      <c r="HK25" s="383">
        <v>0</v>
      </c>
      <c r="HL25" s="520">
        <v>-0.1066</v>
      </c>
      <c r="HM25" s="520">
        <v>17.617000000000001</v>
      </c>
      <c r="HN25" s="520">
        <v>3.5785</v>
      </c>
      <c r="HO25" s="520">
        <v>14.038500000000001</v>
      </c>
      <c r="HP25" s="608">
        <f t="shared" si="0"/>
        <v>2.1079302265196507</v>
      </c>
      <c r="HQ25" s="608">
        <f t="shared" si="1"/>
        <v>12.395191678473291</v>
      </c>
      <c r="HR25" s="520">
        <v>17.617000000000001</v>
      </c>
      <c r="HS25" s="520">
        <v>39.613099999999996</v>
      </c>
      <c r="HT25" s="520">
        <v>30.346700000000002</v>
      </c>
      <c r="HU25" s="520">
        <v>9.2663999999999991</v>
      </c>
      <c r="HV25" s="520">
        <v>6.7145000000000001</v>
      </c>
      <c r="HW25" s="520">
        <v>2.5519000000000003</v>
      </c>
      <c r="HX25" s="520">
        <v>3.2611999999999997</v>
      </c>
      <c r="HY25" s="520">
        <v>1.198</v>
      </c>
      <c r="HZ25" s="520">
        <v>1.3940999999999999</v>
      </c>
      <c r="IA25" s="520">
        <v>0</v>
      </c>
      <c r="IB25" s="520">
        <v>0</v>
      </c>
      <c r="IC25" s="520">
        <v>0.33200000000000002</v>
      </c>
      <c r="ID25" s="520">
        <v>0.3372</v>
      </c>
      <c r="IE25" s="520">
        <v>0.58479999999999999</v>
      </c>
      <c r="IF25" s="520">
        <v>0.30080000000000001</v>
      </c>
      <c r="IG25" s="520">
        <v>0.28399999999999997</v>
      </c>
      <c r="IH25" s="520">
        <v>59.906500000000001</v>
      </c>
      <c r="II25" s="520">
        <v>59.906500000000001</v>
      </c>
      <c r="IJ25" s="520">
        <v>11.1136</v>
      </c>
      <c r="IK25" s="520">
        <v>6.7346000000000004</v>
      </c>
      <c r="IL25" s="520">
        <v>2.8466999999999998</v>
      </c>
      <c r="IM25" s="520">
        <v>1.5324</v>
      </c>
      <c r="IN25" s="520">
        <v>2.903</v>
      </c>
      <c r="IO25" s="520">
        <v>0.86509999999999998</v>
      </c>
      <c r="IP25" s="520">
        <v>2.0377999999999998</v>
      </c>
      <c r="IQ25" s="520">
        <v>0</v>
      </c>
      <c r="IR25" s="520">
        <v>0</v>
      </c>
      <c r="IS25" s="520">
        <v>3.2325999999999997</v>
      </c>
      <c r="IT25" s="520">
        <v>2.8268</v>
      </c>
      <c r="IU25" s="520">
        <v>0.40579999999999999</v>
      </c>
      <c r="IV25" s="520">
        <v>12.180399999999999</v>
      </c>
      <c r="IW25" s="520">
        <v>6.7145000000000001</v>
      </c>
      <c r="IX25" s="520">
        <v>2.5519000000000003</v>
      </c>
      <c r="IY25" s="520">
        <v>2.9139999999999997</v>
      </c>
      <c r="IZ25" s="520">
        <v>2.9355000000000002</v>
      </c>
      <c r="JA25" s="520">
        <v>0.95140000000000002</v>
      </c>
      <c r="JB25" s="520">
        <v>1.984</v>
      </c>
      <c r="JC25" s="520">
        <v>0</v>
      </c>
      <c r="JD25" s="520">
        <v>0</v>
      </c>
      <c r="JE25" s="520">
        <v>0</v>
      </c>
      <c r="JF25" s="520">
        <v>55.5747</v>
      </c>
      <c r="JJ25" s="383">
        <v>1966</v>
      </c>
      <c r="JK25" s="383">
        <v>30.9422</v>
      </c>
      <c r="JL25" s="383">
        <v>0</v>
      </c>
      <c r="JM25" s="383">
        <v>0</v>
      </c>
      <c r="JN25" s="383">
        <v>13.286799999999999</v>
      </c>
      <c r="JO25" s="383">
        <v>17.6554</v>
      </c>
      <c r="JP25" s="383">
        <v>17.6554</v>
      </c>
      <c r="JQ25" s="383">
        <v>3.4657</v>
      </c>
      <c r="JR25" s="383">
        <v>2.7596999999999996</v>
      </c>
      <c r="JS25" s="383">
        <v>0.70589999999999997</v>
      </c>
      <c r="JT25" s="383">
        <v>0.70589999999999997</v>
      </c>
      <c r="JU25" s="383">
        <v>0</v>
      </c>
      <c r="JV25" s="383">
        <v>0.38630000000000003</v>
      </c>
      <c r="JW25" s="383">
        <v>0</v>
      </c>
      <c r="JX25" s="383">
        <v>0</v>
      </c>
      <c r="JY25" s="383">
        <v>-8.0299999999999996E-2</v>
      </c>
      <c r="JZ25" s="383">
        <v>13.883799999999999</v>
      </c>
      <c r="KD25" s="383">
        <v>1966</v>
      </c>
      <c r="KE25" s="383">
        <v>1.4735</v>
      </c>
      <c r="KF25" s="383">
        <v>0</v>
      </c>
      <c r="KG25" s="383">
        <v>0</v>
      </c>
      <c r="KH25" s="383">
        <v>0.37289999999999995</v>
      </c>
      <c r="KI25" s="383">
        <v>1.1005999999999998</v>
      </c>
      <c r="KJ25" s="383">
        <v>1.1005999999999998</v>
      </c>
      <c r="KK25" s="383">
        <v>0.95450000000000002</v>
      </c>
      <c r="KL25" s="383">
        <v>0.71360000000000001</v>
      </c>
      <c r="KM25" s="383">
        <v>0.24080000000000001</v>
      </c>
      <c r="KN25" s="383">
        <v>0.24080000000000001</v>
      </c>
      <c r="KO25" s="383">
        <v>0</v>
      </c>
      <c r="KP25" s="383">
        <v>4.0600000000000004E-2</v>
      </c>
      <c r="KQ25" s="383">
        <v>0</v>
      </c>
      <c r="KR25" s="383">
        <v>0</v>
      </c>
      <c r="KS25" s="383">
        <v>0</v>
      </c>
      <c r="KT25" s="383">
        <v>0.1055</v>
      </c>
      <c r="KU25" s="383">
        <v>0.1055</v>
      </c>
      <c r="KV25" s="383">
        <v>5.5E-2</v>
      </c>
      <c r="KW25" s="383">
        <v>5.4700000000000006E-2</v>
      </c>
      <c r="KX25" s="383">
        <v>0</v>
      </c>
      <c r="KY25" s="383">
        <v>0</v>
      </c>
      <c r="KZ25" s="383">
        <v>0</v>
      </c>
      <c r="LA25" s="383">
        <v>2.0000000000000001E-4</v>
      </c>
      <c r="LB25" s="383">
        <v>0</v>
      </c>
      <c r="LC25" s="383">
        <v>7.3000000000000001E-3</v>
      </c>
      <c r="LD25" s="383">
        <v>7.3000000000000001E-3</v>
      </c>
      <c r="LE25" s="383">
        <v>0</v>
      </c>
      <c r="LF25" s="383">
        <v>0.15319999999999998</v>
      </c>
      <c r="LG25" s="383">
        <v>0.15319999999999998</v>
      </c>
      <c r="LH25" s="383">
        <v>1.131</v>
      </c>
      <c r="LI25" s="383">
        <v>1.6999999999999999E-3</v>
      </c>
      <c r="LJ25" s="383">
        <v>1.1293</v>
      </c>
      <c r="LK25" s="383">
        <v>0</v>
      </c>
      <c r="LL25" s="383">
        <v>0</v>
      </c>
      <c r="LM25" s="383">
        <v>8.5000000000000006E-3</v>
      </c>
      <c r="LN25" s="383">
        <v>4.5600000000000002E-2</v>
      </c>
      <c r="LO25" s="383">
        <v>2E-3</v>
      </c>
      <c r="LP25" s="383">
        <v>4.36E-2</v>
      </c>
      <c r="LQ25" s="383">
        <v>0</v>
      </c>
      <c r="LR25" s="383">
        <v>0</v>
      </c>
      <c r="LS25" s="383">
        <v>0</v>
      </c>
      <c r="LT25" s="383">
        <v>1.2302</v>
      </c>
      <c r="LX25" s="383">
        <v>1966</v>
      </c>
      <c r="LY25" s="383">
        <v>11.1585</v>
      </c>
      <c r="LZ25" s="383">
        <v>10.7258</v>
      </c>
      <c r="MA25" s="383">
        <v>0.43269999999999997</v>
      </c>
      <c r="MB25" s="383">
        <v>0.18819999999999998</v>
      </c>
      <c r="MC25" s="383">
        <v>0.1406</v>
      </c>
      <c r="MD25" s="383">
        <v>4.7600000000000003E-2</v>
      </c>
      <c r="ME25" s="383">
        <v>0</v>
      </c>
      <c r="MF25" s="383">
        <v>0.65289999999999992</v>
      </c>
      <c r="MG25" s="383">
        <v>0.1176</v>
      </c>
      <c r="MH25" s="383">
        <v>0.5353</v>
      </c>
      <c r="MI25" s="383">
        <v>0</v>
      </c>
      <c r="MJ25" s="383">
        <v>0</v>
      </c>
      <c r="MK25" s="383">
        <v>0</v>
      </c>
      <c r="ML25" s="383">
        <v>0</v>
      </c>
      <c r="MM25" s="383">
        <v>5.4999999999999997E-3</v>
      </c>
      <c r="MN25" s="383">
        <v>9.8000000000000014E-3</v>
      </c>
      <c r="MO25" s="383">
        <v>8.4000000000000012E-3</v>
      </c>
      <c r="MP25" s="383">
        <v>1.4E-3</v>
      </c>
      <c r="MQ25" s="383">
        <v>1.6E-2</v>
      </c>
      <c r="MR25" s="383">
        <v>1.6E-2</v>
      </c>
      <c r="MS25" s="383">
        <v>0</v>
      </c>
      <c r="MT25" s="383">
        <v>0.31289999999999996</v>
      </c>
      <c r="MU25" s="383">
        <v>9.3700000000000006E-2</v>
      </c>
      <c r="MV25" s="383">
        <v>1.12E-2</v>
      </c>
      <c r="MW25" s="383">
        <v>4.8100000000000004E-2</v>
      </c>
      <c r="MX25" s="383">
        <v>0.15990000000000001</v>
      </c>
      <c r="MY25" s="383">
        <v>0</v>
      </c>
      <c r="MZ25" s="383">
        <v>0</v>
      </c>
      <c r="NA25" s="383">
        <v>0</v>
      </c>
      <c r="NB25" s="383">
        <v>0</v>
      </c>
      <c r="NC25" s="383">
        <v>3.3000000000000002E-2</v>
      </c>
      <c r="ND25" s="383">
        <v>2.46E-2</v>
      </c>
      <c r="NE25" s="383">
        <v>8.4000000000000012E-3</v>
      </c>
      <c r="NF25" s="383">
        <v>0</v>
      </c>
      <c r="NG25" s="383">
        <v>0</v>
      </c>
      <c r="NH25" s="383">
        <v>0</v>
      </c>
      <c r="NI25" s="383">
        <v>0</v>
      </c>
      <c r="NJ25" s="383">
        <v>0.25569999999999998</v>
      </c>
      <c r="NK25" s="383">
        <v>0.18790000000000001</v>
      </c>
      <c r="NL25" s="383">
        <v>6.7799999999999999E-2</v>
      </c>
      <c r="NM25" s="383">
        <v>0</v>
      </c>
      <c r="NN25" s="383">
        <v>0</v>
      </c>
      <c r="NO25" s="383">
        <v>0</v>
      </c>
      <c r="NP25" s="383">
        <v>0</v>
      </c>
      <c r="NQ25" s="383">
        <v>5.8400000000000001E-2</v>
      </c>
      <c r="NR25" s="383">
        <v>4.7600000000000003E-2</v>
      </c>
      <c r="NS25" s="383">
        <v>1.0800000000000001E-2</v>
      </c>
      <c r="NT25" s="383">
        <v>0.1212</v>
      </c>
      <c r="NU25" s="383">
        <v>0.97950000000000004</v>
      </c>
      <c r="NV25" s="383">
        <v>1.29E-2</v>
      </c>
      <c r="NW25" s="383">
        <v>8.929999999999999E-2</v>
      </c>
      <c r="NX25" s="383">
        <v>0.33600000000000002</v>
      </c>
      <c r="NY25" s="383">
        <v>0.54139999999999999</v>
      </c>
      <c r="NZ25" s="383">
        <v>0</v>
      </c>
      <c r="OA25" s="383">
        <v>0</v>
      </c>
      <c r="OB25" s="383">
        <v>0</v>
      </c>
      <c r="OC25" s="383">
        <v>5.4100000000000002E-2</v>
      </c>
      <c r="OD25" s="383">
        <v>0</v>
      </c>
      <c r="OE25" s="383">
        <v>0</v>
      </c>
      <c r="OF25" s="383">
        <v>0</v>
      </c>
      <c r="OG25" s="383">
        <v>0</v>
      </c>
      <c r="OH25" s="383">
        <v>0</v>
      </c>
      <c r="OI25" s="383">
        <v>0.11600000000000001</v>
      </c>
      <c r="OM25" s="383">
        <v>1966</v>
      </c>
      <c r="ON25" s="383">
        <v>59.449300000000001</v>
      </c>
      <c r="OO25" s="383">
        <v>21.654700000000002</v>
      </c>
      <c r="OP25" s="383">
        <v>1.4230999999999998</v>
      </c>
      <c r="OQ25" s="383">
        <v>8.5500000000000007E-2</v>
      </c>
      <c r="OR25" s="383">
        <v>11.1585</v>
      </c>
      <c r="OS25" s="383">
        <v>10.7258</v>
      </c>
      <c r="OT25" s="383">
        <v>83.045299999999997</v>
      </c>
      <c r="OU25" s="383">
        <v>0.18819999999999998</v>
      </c>
      <c r="OV25" s="383">
        <v>3.3000000000000002E-2</v>
      </c>
      <c r="OW25" s="383">
        <v>0.65289999999999992</v>
      </c>
      <c r="OX25" s="383">
        <v>0.25569999999999998</v>
      </c>
      <c r="OY25" s="383">
        <v>0</v>
      </c>
      <c r="OZ25" s="383">
        <v>0</v>
      </c>
      <c r="PA25" s="383">
        <v>83.597800000000007</v>
      </c>
      <c r="PB25" s="383">
        <v>5.4999999999999997E-3</v>
      </c>
      <c r="PC25" s="383">
        <v>2.58E-2</v>
      </c>
      <c r="PD25" s="383">
        <v>0.17959999999999998</v>
      </c>
      <c r="PE25" s="383">
        <v>0.31289999999999996</v>
      </c>
      <c r="PF25" s="383">
        <v>0.97950000000000004</v>
      </c>
      <c r="PG25" s="383">
        <v>82.782800000000009</v>
      </c>
      <c r="PH25" s="383">
        <v>0</v>
      </c>
      <c r="PI25" s="383">
        <v>5.4100000000000002E-2</v>
      </c>
      <c r="PJ25" s="383">
        <v>0.11609999999999999</v>
      </c>
      <c r="PN25" s="383">
        <v>1966</v>
      </c>
      <c r="PY25" s="383">
        <v>1966</v>
      </c>
      <c r="PZ25" s="383">
        <v>83.045297999999988</v>
      </c>
      <c r="QA25" s="383">
        <v>72.781528999999992</v>
      </c>
      <c r="QB25" s="383">
        <v>11.164769</v>
      </c>
      <c r="QC25" s="383">
        <v>-0.90100000000000002</v>
      </c>
      <c r="QD25" s="383">
        <v>83.045298000000003</v>
      </c>
      <c r="QE25" s="383">
        <v>59.449329999999996</v>
      </c>
      <c r="QF25" s="383">
        <v>23.163304000000004</v>
      </c>
      <c r="QG25" s="383">
        <v>11.158458000000001</v>
      </c>
      <c r="QH25" s="383">
        <v>10.725794</v>
      </c>
      <c r="QI25" s="383">
        <v>83.045299999999997</v>
      </c>
      <c r="QJ25" s="383">
        <v>39.457900000000002</v>
      </c>
      <c r="QK25" s="383">
        <v>31.500400000000003</v>
      </c>
      <c r="QL25" s="383">
        <v>13.940799999999999</v>
      </c>
      <c r="QM25" s="383">
        <v>-1.8537999999999999</v>
      </c>
      <c r="QP25" s="1126">
        <v>1966</v>
      </c>
      <c r="QQ25" s="508"/>
      <c r="QR25" s="388"/>
      <c r="QS25" s="388"/>
      <c r="QT25" s="388"/>
      <c r="QU25" s="388"/>
      <c r="QV25" s="388"/>
      <c r="QW25" s="388"/>
      <c r="QX25" s="388"/>
      <c r="QY25" s="388"/>
      <c r="QZ25" s="1146">
        <f t="shared" si="2"/>
        <v>0.75502597272485383</v>
      </c>
      <c r="RA25" s="388"/>
      <c r="RB25" s="388"/>
      <c r="RC25" s="507"/>
    </row>
    <row r="26" spans="3:471">
      <c r="C26" s="383">
        <v>1967</v>
      </c>
      <c r="D26" s="383">
        <v>108.0274</v>
      </c>
      <c r="E26" s="383">
        <v>0</v>
      </c>
      <c r="F26" s="383">
        <v>0</v>
      </c>
      <c r="G26" s="383">
        <v>67.640699999999995</v>
      </c>
      <c r="H26" s="383">
        <v>40.386600000000001</v>
      </c>
      <c r="I26" s="383">
        <v>40.386600000000001</v>
      </c>
      <c r="J26" s="383">
        <v>27.552400000000002</v>
      </c>
      <c r="K26" s="383">
        <v>21.011099999999999</v>
      </c>
      <c r="L26" s="383">
        <v>6.5411999999999999</v>
      </c>
      <c r="M26" s="383">
        <v>5.2308000000000003</v>
      </c>
      <c r="N26" s="383">
        <v>1.3104</v>
      </c>
      <c r="O26" s="383">
        <v>1.7447000000000001</v>
      </c>
      <c r="P26" s="383">
        <v>0</v>
      </c>
      <c r="Q26" s="383">
        <v>0</v>
      </c>
      <c r="R26" s="383">
        <v>-0.78370000000000006</v>
      </c>
      <c r="S26" s="383">
        <v>11.873299999999999</v>
      </c>
      <c r="T26" s="383">
        <v>11.873299999999999</v>
      </c>
      <c r="U26" s="383">
        <v>0.70729999999999993</v>
      </c>
      <c r="V26" s="383">
        <v>0.36830000000000002</v>
      </c>
      <c r="W26" s="383">
        <v>0.28910000000000002</v>
      </c>
      <c r="X26" s="383">
        <v>0</v>
      </c>
      <c r="Y26" s="383">
        <v>0</v>
      </c>
      <c r="Z26" s="383">
        <v>0</v>
      </c>
      <c r="AA26" s="383">
        <v>4.99E-2</v>
      </c>
      <c r="AB26" s="383">
        <v>0</v>
      </c>
      <c r="AC26" s="383">
        <v>3.6753</v>
      </c>
      <c r="AD26" s="383">
        <v>1.7201</v>
      </c>
      <c r="AE26" s="383">
        <v>1.8290999999999999</v>
      </c>
      <c r="AF26" s="383">
        <v>0</v>
      </c>
      <c r="AG26" s="383">
        <v>0</v>
      </c>
      <c r="AH26" s="383">
        <v>0</v>
      </c>
      <c r="AI26" s="383">
        <v>0.12620000000000001</v>
      </c>
      <c r="AJ26" s="383">
        <v>8.9052999999999987</v>
      </c>
      <c r="AK26" s="383">
        <v>8.9052999999999987</v>
      </c>
      <c r="AL26" s="383">
        <v>1.3680000000000001</v>
      </c>
      <c r="AM26" s="383">
        <v>0</v>
      </c>
      <c r="AN26" s="383">
        <v>1.3104</v>
      </c>
      <c r="AO26" s="383">
        <v>5.7700000000000001E-2</v>
      </c>
      <c r="AP26" s="383">
        <v>0.53920000000000001</v>
      </c>
      <c r="AQ26" s="383">
        <v>0.50309999999999999</v>
      </c>
      <c r="AR26" s="383">
        <v>3.6200000000000003E-2</v>
      </c>
      <c r="AS26" s="383">
        <v>1.2349000000000001</v>
      </c>
      <c r="AT26" s="383">
        <v>1.0767</v>
      </c>
      <c r="AU26" s="383">
        <v>1.9510000000000001</v>
      </c>
      <c r="AV26" s="383">
        <v>0.54570000000000007</v>
      </c>
      <c r="AW26" s="383">
        <v>1.4053</v>
      </c>
      <c r="AX26" s="383">
        <v>6.5499000000000001</v>
      </c>
      <c r="BB26" s="383">
        <v>1967</v>
      </c>
      <c r="BC26" s="383">
        <v>4.4436999999999998</v>
      </c>
      <c r="BD26" s="383">
        <v>0</v>
      </c>
      <c r="BE26" s="383">
        <v>0</v>
      </c>
      <c r="BF26" s="383">
        <v>1.9784000000000002</v>
      </c>
      <c r="BG26" s="383">
        <v>2.4653</v>
      </c>
      <c r="BH26" s="383">
        <v>2.4653</v>
      </c>
      <c r="BI26" s="383">
        <v>1.2238</v>
      </c>
      <c r="BJ26" s="383">
        <v>0.90760000000000007</v>
      </c>
      <c r="BK26" s="383">
        <v>0.31610000000000005</v>
      </c>
      <c r="BL26" s="383">
        <v>0.2949</v>
      </c>
      <c r="BM26" s="383">
        <v>2.12E-2</v>
      </c>
      <c r="BN26" s="383">
        <v>0.30080000000000001</v>
      </c>
      <c r="BO26" s="383">
        <v>0</v>
      </c>
      <c r="BP26" s="383">
        <v>0</v>
      </c>
      <c r="BQ26" s="383">
        <v>-0.1198</v>
      </c>
      <c r="BR26" s="383">
        <v>1.0606</v>
      </c>
      <c r="BS26" s="383">
        <v>1.0606</v>
      </c>
      <c r="BT26" s="383">
        <v>2.8749000000000002</v>
      </c>
      <c r="BU26" s="383">
        <v>2.6749000000000001</v>
      </c>
      <c r="BV26" s="383">
        <v>0.1691</v>
      </c>
      <c r="BW26" s="383">
        <v>0</v>
      </c>
      <c r="BX26" s="383">
        <v>0</v>
      </c>
      <c r="BY26" s="383">
        <v>0</v>
      </c>
      <c r="BZ26" s="383">
        <v>3.0899999999999997E-2</v>
      </c>
      <c r="CA26" s="383">
        <v>0</v>
      </c>
      <c r="CB26" s="383">
        <v>2.6391999999999998</v>
      </c>
      <c r="CC26" s="383">
        <v>2.1111</v>
      </c>
      <c r="CD26" s="383">
        <v>3.8899999999999997E-2</v>
      </c>
      <c r="CE26" s="383">
        <v>0</v>
      </c>
      <c r="CF26" s="383">
        <v>0</v>
      </c>
      <c r="CG26" s="383">
        <v>0</v>
      </c>
      <c r="CH26" s="383">
        <v>0.48910000000000003</v>
      </c>
      <c r="CI26" s="383">
        <v>0</v>
      </c>
      <c r="CJ26" s="383">
        <v>1.2964</v>
      </c>
      <c r="CK26" s="383">
        <v>1.2964</v>
      </c>
      <c r="CL26" s="383">
        <v>0.4042</v>
      </c>
      <c r="CM26" s="383">
        <v>0.1108</v>
      </c>
      <c r="CN26" s="383">
        <v>2.12E-2</v>
      </c>
      <c r="CO26" s="383">
        <v>0.2722</v>
      </c>
      <c r="CP26" s="383">
        <v>2.6133999999999999</v>
      </c>
      <c r="CQ26" s="383">
        <v>2.1849000000000003</v>
      </c>
      <c r="CR26" s="383">
        <v>0.42849999999999999</v>
      </c>
      <c r="CS26" s="383">
        <v>0</v>
      </c>
      <c r="CT26" s="383">
        <v>0.2369</v>
      </c>
      <c r="CU26" s="383">
        <v>0.2369</v>
      </c>
      <c r="CV26" s="383">
        <v>0</v>
      </c>
      <c r="CW26" s="383">
        <v>0.44969999999999999</v>
      </c>
      <c r="CX26" s="383">
        <v>2.4390000000000001</v>
      </c>
      <c r="CY26" s="383">
        <v>0.43030000000000002</v>
      </c>
      <c r="CZ26" s="383">
        <v>1.9999</v>
      </c>
      <c r="DA26" s="383">
        <v>8.8000000000000005E-3</v>
      </c>
      <c r="DB26" s="383">
        <v>1.1882999999999999</v>
      </c>
      <c r="DF26" s="383">
        <v>1967</v>
      </c>
      <c r="DG26" s="383">
        <v>14.9848</v>
      </c>
      <c r="DH26" s="383">
        <v>0</v>
      </c>
      <c r="DI26" s="383">
        <v>0</v>
      </c>
      <c r="DJ26" s="383">
        <v>0</v>
      </c>
      <c r="DK26" s="383">
        <v>4.3163</v>
      </c>
      <c r="DL26" s="383">
        <v>10.6684</v>
      </c>
      <c r="DM26" s="383">
        <v>10.6684</v>
      </c>
      <c r="DN26" s="383">
        <v>8.3865999999999996</v>
      </c>
      <c r="DO26" s="383">
        <v>6.2426000000000004</v>
      </c>
      <c r="DP26" s="383">
        <v>2.1440000000000001</v>
      </c>
      <c r="DQ26" s="383">
        <v>0.74870000000000003</v>
      </c>
      <c r="DR26" s="383">
        <v>1.3953</v>
      </c>
      <c r="DS26" s="383">
        <v>0.23830000000000001</v>
      </c>
      <c r="DT26" s="383">
        <v>0</v>
      </c>
      <c r="DU26" s="383">
        <v>0</v>
      </c>
      <c r="DV26" s="383">
        <v>0</v>
      </c>
      <c r="DW26" s="383">
        <v>2.0434999999999999</v>
      </c>
      <c r="DX26" s="383">
        <v>2.0434999999999999</v>
      </c>
      <c r="DY26" s="383">
        <v>14.682499999999999</v>
      </c>
      <c r="DZ26" s="383">
        <v>11.7684</v>
      </c>
      <c r="EA26" s="383">
        <v>6.0247000000000002</v>
      </c>
      <c r="EB26" s="383">
        <v>0.46439999999999998</v>
      </c>
      <c r="EC26" s="383">
        <v>5.2793000000000001</v>
      </c>
      <c r="ED26" s="383">
        <v>2.9141999999999997</v>
      </c>
      <c r="EE26" s="383">
        <v>0</v>
      </c>
      <c r="EF26" s="383">
        <v>0</v>
      </c>
      <c r="EG26" s="383">
        <v>-1.9798</v>
      </c>
      <c r="EH26" s="383">
        <v>-0.96310000000000007</v>
      </c>
      <c r="EI26" s="383">
        <v>-1.0166999999999999</v>
      </c>
      <c r="EJ26" s="383">
        <v>0</v>
      </c>
      <c r="EK26" s="383">
        <v>0</v>
      </c>
      <c r="EL26" s="383">
        <v>0</v>
      </c>
      <c r="EM26" s="383">
        <v>0</v>
      </c>
      <c r="EN26" s="383">
        <v>0.95250000000000001</v>
      </c>
      <c r="EO26" s="383">
        <v>0.53300000000000003</v>
      </c>
      <c r="EP26" s="383">
        <v>0.32769999999999999</v>
      </c>
      <c r="EQ26" s="383">
        <v>0</v>
      </c>
      <c r="ER26" s="383">
        <v>0</v>
      </c>
      <c r="ES26" s="383">
        <v>0</v>
      </c>
      <c r="ET26" s="383">
        <v>7.3000000000000001E-3</v>
      </c>
      <c r="EU26" s="383">
        <v>8.4500000000000006E-2</v>
      </c>
      <c r="EV26" s="383">
        <v>0.87260000000000004</v>
      </c>
      <c r="EW26" s="383">
        <v>0.87260000000000004</v>
      </c>
      <c r="EX26" s="383">
        <v>0</v>
      </c>
      <c r="EY26" s="383">
        <v>0</v>
      </c>
      <c r="EZ26" s="383">
        <v>0</v>
      </c>
      <c r="FA26" s="383">
        <v>0</v>
      </c>
      <c r="FB26" s="383">
        <v>0</v>
      </c>
      <c r="FC26" s="383">
        <v>0</v>
      </c>
      <c r="FD26" s="383">
        <v>14.826000000000001</v>
      </c>
      <c r="FE26" s="383">
        <v>14.826000000000001</v>
      </c>
      <c r="FF26" s="383">
        <v>4.7728999999999999</v>
      </c>
      <c r="FG26" s="383">
        <v>4.3548999999999998</v>
      </c>
      <c r="FH26" s="383">
        <v>0.41789999999999999</v>
      </c>
      <c r="FI26" s="383">
        <v>11.638</v>
      </c>
      <c r="FJ26" s="383">
        <v>7.3243999999999998</v>
      </c>
      <c r="FK26" s="383">
        <v>1.3953</v>
      </c>
      <c r="FL26" s="383">
        <v>2.9183000000000003</v>
      </c>
      <c r="FN26" s="383">
        <v>0.48010000000000003</v>
      </c>
      <c r="FO26" s="383">
        <v>0</v>
      </c>
      <c r="FP26" s="383">
        <v>3.9100000000000003E-2</v>
      </c>
      <c r="FQ26" s="383">
        <v>0</v>
      </c>
      <c r="FR26" s="383">
        <v>0</v>
      </c>
      <c r="FS26" s="383">
        <v>0</v>
      </c>
      <c r="FT26" s="383">
        <v>0</v>
      </c>
      <c r="FU26" s="383">
        <v>5.4299999999999994E-2</v>
      </c>
      <c r="FV26" s="383">
        <v>0.3866</v>
      </c>
      <c r="FW26" s="383">
        <v>0</v>
      </c>
      <c r="FX26" s="383">
        <v>0</v>
      </c>
      <c r="FY26" s="383">
        <v>0</v>
      </c>
      <c r="FZ26" s="383">
        <v>0</v>
      </c>
      <c r="GA26" s="383">
        <v>0</v>
      </c>
      <c r="GB26" s="383">
        <v>0</v>
      </c>
      <c r="GC26" s="383">
        <v>10.715299999999999</v>
      </c>
      <c r="GD26" s="383">
        <v>7.5454999999999997</v>
      </c>
      <c r="GE26" s="383">
        <v>1.5645</v>
      </c>
      <c r="GF26" s="383">
        <v>1.6052999999999999</v>
      </c>
      <c r="GH26" s="383">
        <v>1.0677999999999999</v>
      </c>
      <c r="GI26" s="383">
        <v>4.58E-2</v>
      </c>
      <c r="GJ26" s="383">
        <v>0</v>
      </c>
      <c r="GK26" s="383">
        <v>0</v>
      </c>
      <c r="GL26" s="383">
        <v>0</v>
      </c>
      <c r="GM26" s="383">
        <v>0</v>
      </c>
      <c r="GN26" s="383">
        <v>0.3619</v>
      </c>
      <c r="GO26" s="383">
        <v>0.66010000000000002</v>
      </c>
      <c r="GP26" s="383">
        <v>0</v>
      </c>
      <c r="GQ26" s="383">
        <v>0</v>
      </c>
      <c r="GR26" s="383">
        <v>0</v>
      </c>
      <c r="GS26" s="383">
        <v>19.933900000000001</v>
      </c>
      <c r="GW26" s="383">
        <v>1967</v>
      </c>
      <c r="GX26" s="383">
        <v>39.170300000000005</v>
      </c>
      <c r="GY26" s="383">
        <v>0</v>
      </c>
      <c r="GZ26" s="383">
        <v>0</v>
      </c>
      <c r="HA26" s="383">
        <v>14.867700000000001</v>
      </c>
      <c r="HB26" s="383">
        <v>24.302599999999998</v>
      </c>
      <c r="HC26" s="383">
        <v>24.302599999999998</v>
      </c>
      <c r="HD26" s="383">
        <v>4.4878999999999998</v>
      </c>
      <c r="HE26" s="383">
        <v>3.5846</v>
      </c>
      <c r="HF26" s="383">
        <v>0.90339999999999998</v>
      </c>
      <c r="HG26" s="383">
        <v>0.90339999999999998</v>
      </c>
      <c r="HH26" s="383">
        <v>0</v>
      </c>
      <c r="HI26" s="383">
        <v>0.58979999999999999</v>
      </c>
      <c r="HJ26" s="383">
        <v>0</v>
      </c>
      <c r="HK26" s="383">
        <v>0</v>
      </c>
      <c r="HL26" s="520">
        <v>-0.11320000000000001</v>
      </c>
      <c r="HM26" s="520">
        <v>19.338099999999997</v>
      </c>
      <c r="HN26" s="520">
        <v>4.2171000000000003</v>
      </c>
      <c r="HO26" s="520">
        <v>15.121</v>
      </c>
      <c r="HP26" s="608">
        <f t="shared" si="0"/>
        <v>2.4841001979198043</v>
      </c>
      <c r="HQ26" s="608">
        <f t="shared" si="1"/>
        <v>13.350977196295517</v>
      </c>
      <c r="HR26" s="520">
        <v>19.338099999999997</v>
      </c>
      <c r="HS26" s="520">
        <v>42.814999999999998</v>
      </c>
      <c r="HT26" s="520">
        <v>32.616300000000003</v>
      </c>
      <c r="HU26" s="520">
        <v>10.198600000000001</v>
      </c>
      <c r="HV26" s="520">
        <v>7.4718</v>
      </c>
      <c r="HW26" s="520">
        <v>2.7269000000000001</v>
      </c>
      <c r="HX26" s="520">
        <v>3.7065000000000001</v>
      </c>
      <c r="HY26" s="520">
        <v>1.4077</v>
      </c>
      <c r="HZ26" s="520">
        <v>1.5514000000000001</v>
      </c>
      <c r="IA26" s="520">
        <v>0</v>
      </c>
      <c r="IB26" s="520">
        <v>0</v>
      </c>
      <c r="IC26" s="520">
        <v>0.4007</v>
      </c>
      <c r="ID26" s="520">
        <v>0.34660000000000002</v>
      </c>
      <c r="IE26" s="520">
        <v>0.65810000000000002</v>
      </c>
      <c r="IF26" s="520">
        <v>0.35320000000000001</v>
      </c>
      <c r="IG26" s="520">
        <v>0.30499999999999999</v>
      </c>
      <c r="IH26" s="520">
        <v>65.201400000000007</v>
      </c>
      <c r="II26" s="520">
        <v>65.201400000000007</v>
      </c>
      <c r="IJ26" s="520">
        <v>12.125299999999999</v>
      </c>
      <c r="IK26" s="520">
        <v>7.4506999999999994</v>
      </c>
      <c r="IL26" s="520">
        <v>3.0603000000000002</v>
      </c>
      <c r="IM26" s="520">
        <v>1.6144000000000001</v>
      </c>
      <c r="IN26" s="520">
        <v>3.1241999999999996</v>
      </c>
      <c r="IO26" s="520">
        <v>0.97639999999999993</v>
      </c>
      <c r="IP26" s="520">
        <v>2.1478999999999999</v>
      </c>
      <c r="IQ26" s="520">
        <v>0</v>
      </c>
      <c r="IR26" s="520">
        <v>0</v>
      </c>
      <c r="IS26" s="520">
        <v>3.2955000000000001</v>
      </c>
      <c r="IT26" s="520">
        <v>2.8775999999999997</v>
      </c>
      <c r="IU26" s="520">
        <v>0.41789999999999999</v>
      </c>
      <c r="IV26" s="520">
        <v>13.455500000000001</v>
      </c>
      <c r="IW26" s="520">
        <v>7.4718</v>
      </c>
      <c r="IX26" s="520">
        <v>2.7269000000000001</v>
      </c>
      <c r="IY26" s="520">
        <v>3.2568000000000001</v>
      </c>
      <c r="IZ26" s="520">
        <v>3.1469999999999998</v>
      </c>
      <c r="JA26" s="520">
        <v>1.0737999999999999</v>
      </c>
      <c r="JB26" s="520">
        <v>2.0731999999999999</v>
      </c>
      <c r="JC26" s="520">
        <v>0</v>
      </c>
      <c r="JD26" s="520">
        <v>0</v>
      </c>
      <c r="JE26" s="520">
        <v>0</v>
      </c>
      <c r="JF26" s="520">
        <v>60.552900000000001</v>
      </c>
      <c r="JJ26" s="383">
        <v>1967</v>
      </c>
      <c r="JK26" s="383">
        <v>32.723799999999997</v>
      </c>
      <c r="JL26" s="383">
        <v>0</v>
      </c>
      <c r="JM26" s="383">
        <v>0</v>
      </c>
      <c r="JN26" s="383">
        <v>13.7272</v>
      </c>
      <c r="JO26" s="383">
        <v>18.996500000000001</v>
      </c>
      <c r="JP26" s="383">
        <v>18.996500000000001</v>
      </c>
      <c r="JQ26" s="383">
        <v>3.7433000000000001</v>
      </c>
      <c r="JR26" s="383">
        <v>2.9577</v>
      </c>
      <c r="JS26" s="383">
        <v>0.78560000000000008</v>
      </c>
      <c r="JT26" s="383">
        <v>0.78560000000000008</v>
      </c>
      <c r="JU26" s="383">
        <v>0</v>
      </c>
      <c r="JV26" s="383">
        <v>0.39539999999999997</v>
      </c>
      <c r="JW26" s="383">
        <v>0</v>
      </c>
      <c r="JX26" s="383">
        <v>0</v>
      </c>
      <c r="JY26" s="383">
        <v>-8.5699999999999998E-2</v>
      </c>
      <c r="JZ26" s="383">
        <v>14.9436</v>
      </c>
      <c r="KD26" s="383">
        <v>1967</v>
      </c>
      <c r="KE26" s="383">
        <v>1.5740000000000001</v>
      </c>
      <c r="KF26" s="383">
        <v>0</v>
      </c>
      <c r="KG26" s="383">
        <v>0</v>
      </c>
      <c r="KH26" s="383">
        <v>0.40560000000000002</v>
      </c>
      <c r="KI26" s="383">
        <v>1.1684000000000001</v>
      </c>
      <c r="KJ26" s="383">
        <v>1.1684000000000001</v>
      </c>
      <c r="KK26" s="383">
        <v>1.0198</v>
      </c>
      <c r="KL26" s="383">
        <v>0.76249999999999996</v>
      </c>
      <c r="KM26" s="383">
        <v>0.25739999999999996</v>
      </c>
      <c r="KN26" s="383">
        <v>0.25739999999999996</v>
      </c>
      <c r="KO26" s="383">
        <v>0</v>
      </c>
      <c r="KP26" s="383">
        <v>4.0500000000000001E-2</v>
      </c>
      <c r="KQ26" s="383">
        <v>0</v>
      </c>
      <c r="KR26" s="383">
        <v>0</v>
      </c>
      <c r="KS26" s="383">
        <v>0</v>
      </c>
      <c r="KT26" s="383">
        <v>0.108</v>
      </c>
      <c r="KU26" s="383">
        <v>0.108</v>
      </c>
      <c r="KV26" s="383">
        <v>5.91E-2</v>
      </c>
      <c r="KW26" s="383">
        <v>5.8799999999999998E-2</v>
      </c>
      <c r="KX26" s="383">
        <v>0</v>
      </c>
      <c r="KY26" s="383">
        <v>0</v>
      </c>
      <c r="KZ26" s="383">
        <v>0</v>
      </c>
      <c r="LA26" s="383">
        <v>2.9999999999999997E-4</v>
      </c>
      <c r="LB26" s="383">
        <v>0</v>
      </c>
      <c r="LC26" s="383">
        <v>7.3000000000000001E-3</v>
      </c>
      <c r="LD26" s="383">
        <v>7.3000000000000001E-3</v>
      </c>
      <c r="LE26" s="383">
        <v>0</v>
      </c>
      <c r="LF26" s="383">
        <v>0.15990000000000001</v>
      </c>
      <c r="LG26" s="383">
        <v>0.15990000000000001</v>
      </c>
      <c r="LH26" s="383">
        <v>1.2210999999999999</v>
      </c>
      <c r="LI26" s="383">
        <v>2E-3</v>
      </c>
      <c r="LJ26" s="383">
        <v>1.2190999999999999</v>
      </c>
      <c r="LK26" s="383">
        <v>0</v>
      </c>
      <c r="LL26" s="383">
        <v>0</v>
      </c>
      <c r="LM26" s="383">
        <v>9.1000000000000004E-3</v>
      </c>
      <c r="LN26" s="383">
        <v>5.0099999999999999E-2</v>
      </c>
      <c r="LO26" s="383">
        <v>2.3E-3</v>
      </c>
      <c r="LP26" s="383">
        <v>4.7799999999999995E-2</v>
      </c>
      <c r="LQ26" s="383">
        <v>0</v>
      </c>
      <c r="LR26" s="383">
        <v>0</v>
      </c>
      <c r="LS26" s="383">
        <v>0</v>
      </c>
      <c r="LT26" s="383">
        <v>1.3219000000000001</v>
      </c>
      <c r="LX26" s="383">
        <v>1967</v>
      </c>
      <c r="LY26" s="383">
        <v>11.958200000000001</v>
      </c>
      <c r="LZ26" s="383">
        <v>11.6967</v>
      </c>
      <c r="MA26" s="383">
        <v>0.26150000000000001</v>
      </c>
      <c r="MB26" s="383">
        <v>0.17599999999999999</v>
      </c>
      <c r="MC26" s="383">
        <v>0.13150000000000001</v>
      </c>
      <c r="MD26" s="383">
        <v>4.4600000000000001E-2</v>
      </c>
      <c r="ME26" s="383">
        <v>0</v>
      </c>
      <c r="MF26" s="383">
        <v>0.71579999999999999</v>
      </c>
      <c r="MG26" s="383">
        <v>0.1837</v>
      </c>
      <c r="MH26" s="383">
        <v>0.53210000000000002</v>
      </c>
      <c r="MI26" s="383">
        <v>0</v>
      </c>
      <c r="MJ26" s="383">
        <v>0</v>
      </c>
      <c r="MK26" s="383">
        <v>0</v>
      </c>
      <c r="ML26" s="383">
        <v>0</v>
      </c>
      <c r="MM26" s="383">
        <v>5.4999999999999997E-3</v>
      </c>
      <c r="MN26" s="383">
        <v>9.4000000000000004E-3</v>
      </c>
      <c r="MO26" s="383">
        <v>8.0000000000000002E-3</v>
      </c>
      <c r="MP26" s="383">
        <v>1.4E-3</v>
      </c>
      <c r="MQ26" s="383">
        <v>1.4999999999999999E-2</v>
      </c>
      <c r="MR26" s="383">
        <v>1.4999999999999999E-2</v>
      </c>
      <c r="MS26" s="383">
        <v>0</v>
      </c>
      <c r="MT26" s="383">
        <v>0.33279999999999998</v>
      </c>
      <c r="MU26" s="383">
        <v>0.10199999999999999</v>
      </c>
      <c r="MV26" s="383">
        <v>1.26E-2</v>
      </c>
      <c r="MW26" s="383">
        <v>5.4299999999999994E-2</v>
      </c>
      <c r="MX26" s="383">
        <v>0.16390000000000002</v>
      </c>
      <c r="MY26" s="383">
        <v>0</v>
      </c>
      <c r="MZ26" s="383">
        <v>0</v>
      </c>
      <c r="NA26" s="383">
        <v>0</v>
      </c>
      <c r="NB26" s="383">
        <v>0</v>
      </c>
      <c r="NC26" s="383">
        <v>3.1600000000000003E-2</v>
      </c>
      <c r="ND26" s="383">
        <v>2.3600000000000003E-2</v>
      </c>
      <c r="NE26" s="383">
        <v>8.0000000000000002E-3</v>
      </c>
      <c r="NF26" s="383">
        <v>0</v>
      </c>
      <c r="NG26" s="383">
        <v>0</v>
      </c>
      <c r="NH26" s="383">
        <v>0</v>
      </c>
      <c r="NI26" s="383">
        <v>0</v>
      </c>
      <c r="NJ26" s="383">
        <v>0.26800000000000002</v>
      </c>
      <c r="NK26" s="383">
        <v>0.20530000000000001</v>
      </c>
      <c r="NL26" s="383">
        <v>6.2700000000000006E-2</v>
      </c>
      <c r="NM26" s="383">
        <v>0</v>
      </c>
      <c r="NN26" s="383">
        <v>0</v>
      </c>
      <c r="NO26" s="383">
        <v>0</v>
      </c>
      <c r="NP26" s="383">
        <v>0</v>
      </c>
      <c r="NQ26" s="383">
        <v>5.4700000000000006E-2</v>
      </c>
      <c r="NR26" s="383">
        <v>4.4600000000000001E-2</v>
      </c>
      <c r="NS26" s="383">
        <v>1.01E-2</v>
      </c>
      <c r="NT26" s="383">
        <v>0.1404</v>
      </c>
      <c r="NU26" s="383">
        <v>1.0096000000000001</v>
      </c>
      <c r="NV26" s="383">
        <v>1.49E-2</v>
      </c>
      <c r="NW26" s="383">
        <v>6.3500000000000001E-2</v>
      </c>
      <c r="NX26" s="383">
        <v>0.3619</v>
      </c>
      <c r="NY26" s="383">
        <v>0.56929999999999992</v>
      </c>
      <c r="NZ26" s="383">
        <v>0</v>
      </c>
      <c r="OA26" s="383">
        <v>0</v>
      </c>
      <c r="OB26" s="383">
        <v>0</v>
      </c>
      <c r="OC26" s="383">
        <v>5.7799999999999997E-2</v>
      </c>
      <c r="OD26" s="383">
        <v>0</v>
      </c>
      <c r="OE26" s="383">
        <v>0</v>
      </c>
      <c r="OF26" s="383">
        <v>0</v>
      </c>
      <c r="OG26" s="383">
        <v>0</v>
      </c>
      <c r="OH26" s="383">
        <v>0</v>
      </c>
      <c r="OI26" s="383">
        <v>-4.6100000000000002E-2</v>
      </c>
      <c r="OM26" s="383">
        <v>1967</v>
      </c>
      <c r="ON26" s="383">
        <v>64.479199999999992</v>
      </c>
      <c r="OO26" s="383">
        <v>23.7849</v>
      </c>
      <c r="OP26" s="383">
        <v>1.1797</v>
      </c>
      <c r="OQ26" s="383">
        <v>9.1400000000000009E-2</v>
      </c>
      <c r="OR26" s="383">
        <v>11.958200000000001</v>
      </c>
      <c r="OS26" s="383">
        <v>11.6967</v>
      </c>
      <c r="OT26" s="383">
        <v>89.796700000000001</v>
      </c>
      <c r="OU26" s="383">
        <v>0.17599999999999999</v>
      </c>
      <c r="OV26" s="383">
        <v>3.1600000000000003E-2</v>
      </c>
      <c r="OW26" s="383">
        <v>0.71579999999999999</v>
      </c>
      <c r="OX26" s="383">
        <v>0.26800000000000002</v>
      </c>
      <c r="OY26" s="383">
        <v>0</v>
      </c>
      <c r="OZ26" s="383">
        <v>0</v>
      </c>
      <c r="PA26" s="383">
        <v>90.388899999999992</v>
      </c>
      <c r="PB26" s="383">
        <v>5.4999999999999997E-3</v>
      </c>
      <c r="PC26" s="383">
        <v>2.4399999999999998E-2</v>
      </c>
      <c r="PD26" s="383">
        <v>0.19510000000000002</v>
      </c>
      <c r="PE26" s="383">
        <v>0.33279999999999998</v>
      </c>
      <c r="PF26" s="383">
        <v>1.0096000000000001</v>
      </c>
      <c r="PG26" s="383">
        <v>89.546899999999994</v>
      </c>
      <c r="PH26" s="383">
        <v>0</v>
      </c>
      <c r="PI26" s="383">
        <v>5.7799999999999997E-2</v>
      </c>
      <c r="PJ26" s="383">
        <v>-4.5999999999999999E-2</v>
      </c>
      <c r="PN26" s="383">
        <v>1967</v>
      </c>
      <c r="PY26" s="383">
        <v>1967</v>
      </c>
      <c r="PZ26" s="383">
        <v>89.796666000000002</v>
      </c>
      <c r="QA26" s="383">
        <v>78.991400999999996</v>
      </c>
      <c r="QB26" s="383">
        <v>11.768364999999999</v>
      </c>
      <c r="QC26" s="383">
        <v>-0.96310000000000007</v>
      </c>
      <c r="QD26" s="383">
        <v>89.796666000000016</v>
      </c>
      <c r="QE26" s="383">
        <v>64.479183000000006</v>
      </c>
      <c r="QF26" s="383">
        <v>25.055993000000001</v>
      </c>
      <c r="QG26" s="383">
        <v>11.958221999999999</v>
      </c>
      <c r="QH26" s="383">
        <v>11.696732000000001</v>
      </c>
      <c r="QI26" s="383">
        <v>89.796700000000001</v>
      </c>
      <c r="QJ26" s="383">
        <v>42.6706</v>
      </c>
      <c r="QK26" s="383">
        <v>34.423400000000001</v>
      </c>
      <c r="QL26" s="383">
        <v>14.682499999999999</v>
      </c>
      <c r="QM26" s="383">
        <v>-1.9798</v>
      </c>
      <c r="QP26" s="1126">
        <v>1967</v>
      </c>
      <c r="QQ26" s="508"/>
      <c r="QR26" s="388"/>
      <c r="QS26" s="388"/>
      <c r="QT26" s="388"/>
      <c r="QU26" s="388"/>
      <c r="QV26" s="388"/>
      <c r="QW26" s="388"/>
      <c r="QX26" s="388"/>
      <c r="QY26" s="388"/>
      <c r="QZ26" s="1146">
        <f t="shared" si="2"/>
        <v>0.75502597272485383</v>
      </c>
      <c r="RA26" s="388"/>
      <c r="RB26" s="388"/>
      <c r="RC26" s="507"/>
    </row>
    <row r="27" spans="3:471">
      <c r="C27" s="383">
        <v>1968</v>
      </c>
      <c r="D27" s="383">
        <v>116.65819999999999</v>
      </c>
      <c r="E27" s="383">
        <v>0</v>
      </c>
      <c r="F27" s="383">
        <v>0</v>
      </c>
      <c r="G27" s="383">
        <v>72.492800000000003</v>
      </c>
      <c r="H27" s="383">
        <v>44.165399999999998</v>
      </c>
      <c r="I27" s="383">
        <v>44.165399999999998</v>
      </c>
      <c r="J27" s="383">
        <v>30.5793</v>
      </c>
      <c r="K27" s="383">
        <v>23.258299999999998</v>
      </c>
      <c r="L27" s="383">
        <v>7.3209</v>
      </c>
      <c r="M27" s="383">
        <v>6.2188999999999997</v>
      </c>
      <c r="N27" s="383">
        <v>1.1020000000000001</v>
      </c>
      <c r="O27" s="383">
        <v>2.0159000000000002</v>
      </c>
      <c r="P27" s="383">
        <v>0</v>
      </c>
      <c r="Q27" s="383">
        <v>0</v>
      </c>
      <c r="R27" s="383">
        <v>-1.0222</v>
      </c>
      <c r="S27" s="383">
        <v>12.592499999999999</v>
      </c>
      <c r="T27" s="383">
        <v>12.592499999999999</v>
      </c>
      <c r="U27" s="383">
        <v>0.81100000000000005</v>
      </c>
      <c r="V27" s="383">
        <v>0.4556</v>
      </c>
      <c r="W27" s="383">
        <v>0.2959</v>
      </c>
      <c r="X27" s="383">
        <v>0</v>
      </c>
      <c r="Y27" s="383">
        <v>0</v>
      </c>
      <c r="Z27" s="383">
        <v>0</v>
      </c>
      <c r="AA27" s="383">
        <v>5.9400000000000001E-2</v>
      </c>
      <c r="AB27" s="383">
        <v>0</v>
      </c>
      <c r="AC27" s="383">
        <v>4.1856999999999998</v>
      </c>
      <c r="AD27" s="383">
        <v>2.1305000000000001</v>
      </c>
      <c r="AE27" s="383">
        <v>1.9069</v>
      </c>
      <c r="AF27" s="383">
        <v>0</v>
      </c>
      <c r="AG27" s="383">
        <v>0</v>
      </c>
      <c r="AH27" s="383">
        <v>0</v>
      </c>
      <c r="AI27" s="383">
        <v>0.14830000000000002</v>
      </c>
      <c r="AJ27" s="383">
        <v>9.2177000000000007</v>
      </c>
      <c r="AK27" s="383">
        <v>9.2177000000000007</v>
      </c>
      <c r="AL27" s="383">
        <v>1.1656</v>
      </c>
      <c r="AM27" s="383">
        <v>0</v>
      </c>
      <c r="AN27" s="383">
        <v>1.1020000000000001</v>
      </c>
      <c r="AO27" s="383">
        <v>6.3600000000000004E-2</v>
      </c>
      <c r="AP27" s="383">
        <v>0.62229999999999996</v>
      </c>
      <c r="AQ27" s="383">
        <v>0.57769999999999999</v>
      </c>
      <c r="AR27" s="383">
        <v>4.4600000000000001E-2</v>
      </c>
      <c r="AS27" s="383">
        <v>1.2264999999999999</v>
      </c>
      <c r="AT27" s="383">
        <v>1.0286</v>
      </c>
      <c r="AU27" s="383">
        <v>2.1690999999999998</v>
      </c>
      <c r="AV27" s="383">
        <v>0.64260000000000006</v>
      </c>
      <c r="AW27" s="383">
        <v>1.5265</v>
      </c>
      <c r="AX27" s="383">
        <v>6.5813999999999995</v>
      </c>
      <c r="BB27" s="383">
        <v>1968</v>
      </c>
      <c r="BC27" s="383">
        <v>5.2273999999999994</v>
      </c>
      <c r="BD27" s="383">
        <v>0</v>
      </c>
      <c r="BE27" s="383">
        <v>0</v>
      </c>
      <c r="BF27" s="383">
        <v>2.2759999999999998</v>
      </c>
      <c r="BG27" s="383">
        <v>2.9513000000000003</v>
      </c>
      <c r="BH27" s="383">
        <v>2.9513000000000003</v>
      </c>
      <c r="BI27" s="383">
        <v>1.4354</v>
      </c>
      <c r="BJ27" s="383">
        <v>1.0747</v>
      </c>
      <c r="BK27" s="383">
        <v>0.36060000000000003</v>
      </c>
      <c r="BL27" s="383">
        <v>0.33139999999999997</v>
      </c>
      <c r="BM27" s="383">
        <v>2.92E-2</v>
      </c>
      <c r="BN27" s="383">
        <v>0.37660000000000005</v>
      </c>
      <c r="BO27" s="383">
        <v>0</v>
      </c>
      <c r="BP27" s="383">
        <v>0</v>
      </c>
      <c r="BQ27" s="383">
        <v>-0.1565</v>
      </c>
      <c r="BR27" s="383">
        <v>1.2959000000000001</v>
      </c>
      <c r="BS27" s="383">
        <v>1.2959000000000001</v>
      </c>
      <c r="BT27" s="383">
        <v>3.8839999999999999</v>
      </c>
      <c r="BU27" s="383">
        <v>3.6309</v>
      </c>
      <c r="BV27" s="383">
        <v>0.21330000000000002</v>
      </c>
      <c r="BW27" s="383">
        <v>0</v>
      </c>
      <c r="BX27" s="383">
        <v>0</v>
      </c>
      <c r="BY27" s="383">
        <v>0</v>
      </c>
      <c r="BZ27" s="383">
        <v>3.9799999999999995E-2</v>
      </c>
      <c r="CA27" s="383">
        <v>0</v>
      </c>
      <c r="CB27" s="383">
        <v>3.5653000000000001</v>
      </c>
      <c r="CC27" s="383">
        <v>2.9378000000000002</v>
      </c>
      <c r="CD27" s="383">
        <v>3.9600000000000003E-2</v>
      </c>
      <c r="CE27" s="383">
        <v>0</v>
      </c>
      <c r="CF27" s="383">
        <v>0</v>
      </c>
      <c r="CG27" s="383">
        <v>0</v>
      </c>
      <c r="CH27" s="383">
        <v>0.58779999999999999</v>
      </c>
      <c r="CI27" s="383">
        <v>0</v>
      </c>
      <c r="CJ27" s="383">
        <v>1.6147</v>
      </c>
      <c r="CK27" s="383">
        <v>1.6147</v>
      </c>
      <c r="CL27" s="383">
        <v>0.4879</v>
      </c>
      <c r="CM27" s="383">
        <v>0.12359999999999999</v>
      </c>
      <c r="CN27" s="383">
        <v>2.92E-2</v>
      </c>
      <c r="CO27" s="383">
        <v>0.33510000000000006</v>
      </c>
      <c r="CP27" s="383">
        <v>3.0054000000000003</v>
      </c>
      <c r="CQ27" s="383">
        <v>2.5126999999999997</v>
      </c>
      <c r="CR27" s="383">
        <v>0.49280000000000002</v>
      </c>
      <c r="CS27" s="383">
        <v>0</v>
      </c>
      <c r="CT27" s="383">
        <v>0.25900000000000001</v>
      </c>
      <c r="CU27" s="383">
        <v>0.25900000000000001</v>
      </c>
      <c r="CV27" s="383">
        <v>0</v>
      </c>
      <c r="CW27" s="383">
        <v>0.55679999999999996</v>
      </c>
      <c r="CX27" s="383">
        <v>2.8056000000000001</v>
      </c>
      <c r="CY27" s="383">
        <v>0.49489999999999995</v>
      </c>
      <c r="CZ27" s="383">
        <v>2.2999000000000001</v>
      </c>
      <c r="DA27" s="383">
        <v>1.0800000000000001E-2</v>
      </c>
      <c r="DB27" s="383">
        <v>1.4867000000000001</v>
      </c>
      <c r="DF27" s="383">
        <v>1968</v>
      </c>
      <c r="DG27" s="383">
        <v>17.100300000000001</v>
      </c>
      <c r="DH27" s="383">
        <v>0</v>
      </c>
      <c r="DI27" s="383">
        <v>0</v>
      </c>
      <c r="DJ27" s="383">
        <v>0</v>
      </c>
      <c r="DK27" s="383">
        <v>4.6981999999999999</v>
      </c>
      <c r="DL27" s="383">
        <v>12.402200000000001</v>
      </c>
      <c r="DM27" s="383">
        <v>12.402200000000001</v>
      </c>
      <c r="DN27" s="383">
        <v>9.8209</v>
      </c>
      <c r="DO27" s="383">
        <v>7.3496999999999995</v>
      </c>
      <c r="DP27" s="383">
        <v>2.4711999999999996</v>
      </c>
      <c r="DQ27" s="383">
        <v>1.0128999999999999</v>
      </c>
      <c r="DR27" s="383">
        <v>1.4582999999999999</v>
      </c>
      <c r="DS27" s="383">
        <v>0.28270000000000001</v>
      </c>
      <c r="DT27" s="383">
        <v>0</v>
      </c>
      <c r="DU27" s="383">
        <v>0</v>
      </c>
      <c r="DV27" s="383">
        <v>0</v>
      </c>
      <c r="DW27" s="383">
        <v>2.2985000000000002</v>
      </c>
      <c r="DX27" s="383">
        <v>2.2985000000000002</v>
      </c>
      <c r="DY27" s="383">
        <v>15.5305</v>
      </c>
      <c r="DZ27" s="383">
        <v>12.093</v>
      </c>
      <c r="EA27" s="383">
        <v>7.6616999999999997</v>
      </c>
      <c r="EB27" s="383">
        <v>0.37430000000000002</v>
      </c>
      <c r="EC27" s="383">
        <v>4.0570000000000004</v>
      </c>
      <c r="ED27" s="383">
        <v>3.4375</v>
      </c>
      <c r="EE27" s="383">
        <v>0</v>
      </c>
      <c r="EF27" s="383">
        <v>0</v>
      </c>
      <c r="EG27" s="383">
        <v>-2.5821999999999998</v>
      </c>
      <c r="EH27" s="383">
        <v>-1.2550999999999999</v>
      </c>
      <c r="EI27" s="383">
        <v>-1.3270999999999999</v>
      </c>
      <c r="EJ27" s="383">
        <v>0</v>
      </c>
      <c r="EK27" s="383">
        <v>0</v>
      </c>
      <c r="EL27" s="383">
        <v>0</v>
      </c>
      <c r="EM27" s="383">
        <v>0</v>
      </c>
      <c r="EN27" s="383">
        <v>1.0218</v>
      </c>
      <c r="EO27" s="383">
        <v>0.57329999999999992</v>
      </c>
      <c r="EP27" s="383">
        <v>0.35580000000000001</v>
      </c>
      <c r="EQ27" s="383">
        <v>0</v>
      </c>
      <c r="ER27" s="383">
        <v>0</v>
      </c>
      <c r="ES27" s="383">
        <v>0</v>
      </c>
      <c r="ET27" s="383">
        <v>9.4999999999999998E-3</v>
      </c>
      <c r="EU27" s="383">
        <v>8.3199999999999996E-2</v>
      </c>
      <c r="EV27" s="383">
        <v>1.0335000000000001</v>
      </c>
      <c r="EW27" s="383">
        <v>1.0335000000000001</v>
      </c>
      <c r="EX27" s="383">
        <v>0</v>
      </c>
      <c r="EY27" s="383">
        <v>0</v>
      </c>
      <c r="EZ27" s="383">
        <v>0</v>
      </c>
      <c r="FA27" s="383">
        <v>0</v>
      </c>
      <c r="FB27" s="383">
        <v>0</v>
      </c>
      <c r="FC27" s="383">
        <v>0</v>
      </c>
      <c r="FD27" s="383">
        <v>15.235100000000001</v>
      </c>
      <c r="FE27" s="383">
        <v>15.235100000000001</v>
      </c>
      <c r="FF27" s="383">
        <v>5.5827999999999998</v>
      </c>
      <c r="FG27" s="383">
        <v>5.0878999999999994</v>
      </c>
      <c r="FH27" s="383">
        <v>0.49489999999999995</v>
      </c>
      <c r="FI27" s="383">
        <v>13.4709</v>
      </c>
      <c r="FJ27" s="383">
        <v>8.7707999999999995</v>
      </c>
      <c r="FK27" s="383">
        <v>1.4582999999999999</v>
      </c>
      <c r="FL27" s="383">
        <v>3.2418</v>
      </c>
      <c r="FN27" s="383">
        <v>0.58129999999999993</v>
      </c>
      <c r="FO27" s="383">
        <v>0</v>
      </c>
      <c r="FP27" s="383">
        <v>4.4999999999999998E-2</v>
      </c>
      <c r="FQ27" s="383">
        <v>0</v>
      </c>
      <c r="FR27" s="383">
        <v>0</v>
      </c>
      <c r="FS27" s="383">
        <v>0</v>
      </c>
      <c r="FT27" s="383">
        <v>0</v>
      </c>
      <c r="FU27" s="383">
        <v>6.1799999999999994E-2</v>
      </c>
      <c r="FV27" s="383">
        <v>0.47449999999999998</v>
      </c>
      <c r="FW27" s="383">
        <v>0</v>
      </c>
      <c r="FX27" s="383">
        <v>0</v>
      </c>
      <c r="FY27" s="383">
        <v>0</v>
      </c>
      <c r="FZ27" s="383">
        <v>0</v>
      </c>
      <c r="GA27" s="383">
        <v>0</v>
      </c>
      <c r="GB27" s="383">
        <v>0</v>
      </c>
      <c r="GC27" s="383">
        <v>12.1875</v>
      </c>
      <c r="GD27" s="383">
        <v>8.7524999999999995</v>
      </c>
      <c r="GE27" s="383">
        <v>1.6302000000000001</v>
      </c>
      <c r="GF27" s="383">
        <v>1.8048</v>
      </c>
      <c r="GH27" s="383">
        <v>1.2427000000000001</v>
      </c>
      <c r="GI27" s="383">
        <v>5.2700000000000004E-2</v>
      </c>
      <c r="GJ27" s="383">
        <v>0</v>
      </c>
      <c r="GK27" s="383">
        <v>0</v>
      </c>
      <c r="GL27" s="383">
        <v>0</v>
      </c>
      <c r="GM27" s="383">
        <v>0</v>
      </c>
      <c r="GN27" s="383">
        <v>0.37960000000000005</v>
      </c>
      <c r="GO27" s="383">
        <v>0.81040000000000001</v>
      </c>
      <c r="GP27" s="383">
        <v>0</v>
      </c>
      <c r="GQ27" s="383">
        <v>0</v>
      </c>
      <c r="GR27" s="383">
        <v>0</v>
      </c>
      <c r="GS27" s="383">
        <v>21.44</v>
      </c>
      <c r="GW27" s="383">
        <v>1968</v>
      </c>
      <c r="GX27" s="383">
        <v>41.444199999999995</v>
      </c>
      <c r="GY27" s="383">
        <v>0</v>
      </c>
      <c r="GZ27" s="383">
        <v>0</v>
      </c>
      <c r="HA27" s="383">
        <v>15.1235</v>
      </c>
      <c r="HB27" s="383">
        <v>26.320700000000002</v>
      </c>
      <c r="HC27" s="383">
        <v>26.320700000000002</v>
      </c>
      <c r="HD27" s="383">
        <v>5.0674999999999999</v>
      </c>
      <c r="HE27" s="383">
        <v>4.0213999999999999</v>
      </c>
      <c r="HF27" s="383">
        <v>1.0460999999999998</v>
      </c>
      <c r="HG27" s="383">
        <v>1.0460999999999998</v>
      </c>
      <c r="HH27" s="383">
        <v>0</v>
      </c>
      <c r="HI27" s="383">
        <v>0.72039999999999993</v>
      </c>
      <c r="HJ27" s="383">
        <v>0</v>
      </c>
      <c r="HK27" s="383">
        <v>0</v>
      </c>
      <c r="HL27" s="520">
        <v>-0.1484</v>
      </c>
      <c r="HM27" s="520">
        <v>20.681099999999997</v>
      </c>
      <c r="HN27" s="520">
        <v>4.9253</v>
      </c>
      <c r="HO27" s="520">
        <v>15.755799999999999</v>
      </c>
      <c r="HP27" s="608">
        <f t="shared" si="0"/>
        <v>2.9012683372019663</v>
      </c>
      <c r="HQ27" s="608">
        <f t="shared" si="1"/>
        <v>13.911469248686785</v>
      </c>
      <c r="HR27" s="520">
        <v>20.681099999999997</v>
      </c>
      <c r="HS27" s="520">
        <v>48.159500000000001</v>
      </c>
      <c r="HT27" s="520">
        <v>36.641500000000001</v>
      </c>
      <c r="HU27" s="520">
        <v>11.518000000000001</v>
      </c>
      <c r="HV27" s="520">
        <v>8.9283999999999999</v>
      </c>
      <c r="HW27" s="520">
        <v>2.5895000000000001</v>
      </c>
      <c r="HX27" s="520">
        <v>4.2001999999999997</v>
      </c>
      <c r="HY27" s="520">
        <v>1.782</v>
      </c>
      <c r="HZ27" s="520">
        <v>1.5572000000000001</v>
      </c>
      <c r="IA27" s="520">
        <v>0</v>
      </c>
      <c r="IB27" s="520">
        <v>0</v>
      </c>
      <c r="IC27" s="520">
        <v>0.47870000000000001</v>
      </c>
      <c r="ID27" s="520">
        <v>0.38230000000000003</v>
      </c>
      <c r="IE27" s="520">
        <v>0.80629999999999991</v>
      </c>
      <c r="IF27" s="520">
        <v>0.48899999999999999</v>
      </c>
      <c r="IG27" s="520">
        <v>0.31730000000000003</v>
      </c>
      <c r="IH27" s="520">
        <v>72.234399999999994</v>
      </c>
      <c r="II27" s="520">
        <v>72.234399999999994</v>
      </c>
      <c r="IJ27" s="520">
        <v>13.6335</v>
      </c>
      <c r="IK27" s="520">
        <v>8.6387</v>
      </c>
      <c r="IL27" s="520">
        <v>3.1797</v>
      </c>
      <c r="IM27" s="520">
        <v>1.8149999999999999</v>
      </c>
      <c r="IN27" s="520">
        <v>3.3263000000000003</v>
      </c>
      <c r="IO27" s="520">
        <v>1.1228</v>
      </c>
      <c r="IP27" s="520">
        <v>2.2035</v>
      </c>
      <c r="IQ27" s="520">
        <v>0</v>
      </c>
      <c r="IR27" s="520">
        <v>0</v>
      </c>
      <c r="IS27" s="520">
        <v>4.0865</v>
      </c>
      <c r="IT27" s="520">
        <v>3.5916000000000001</v>
      </c>
      <c r="IU27" s="520">
        <v>0.49489999999999995</v>
      </c>
      <c r="IV27" s="520">
        <v>15.166499999999999</v>
      </c>
      <c r="IW27" s="520">
        <v>8.9283999999999999</v>
      </c>
      <c r="IX27" s="520">
        <v>2.5895000000000001</v>
      </c>
      <c r="IY27" s="520">
        <v>3.6486000000000001</v>
      </c>
      <c r="IZ27" s="520">
        <v>3.4596</v>
      </c>
      <c r="JA27" s="520">
        <v>1.2347999999999999</v>
      </c>
      <c r="JB27" s="520">
        <v>2.2246999999999999</v>
      </c>
      <c r="JC27" s="520">
        <v>0</v>
      </c>
      <c r="JD27" s="520">
        <v>0</v>
      </c>
      <c r="JE27" s="520">
        <v>0</v>
      </c>
      <c r="JF27" s="520">
        <v>66.4816</v>
      </c>
      <c r="JJ27" s="383">
        <v>1968</v>
      </c>
      <c r="JK27" s="383">
        <v>33.989800000000002</v>
      </c>
      <c r="JL27" s="383">
        <v>0</v>
      </c>
      <c r="JM27" s="383">
        <v>0</v>
      </c>
      <c r="JN27" s="383">
        <v>13.832799999999999</v>
      </c>
      <c r="JO27" s="383">
        <v>20.157</v>
      </c>
      <c r="JP27" s="383">
        <v>20.157</v>
      </c>
      <c r="JQ27" s="383">
        <v>4.2383000000000006</v>
      </c>
      <c r="JR27" s="383">
        <v>3.3235000000000001</v>
      </c>
      <c r="JS27" s="383">
        <v>0.91470000000000007</v>
      </c>
      <c r="JT27" s="383">
        <v>0.91470000000000007</v>
      </c>
      <c r="JU27" s="383">
        <v>0</v>
      </c>
      <c r="JV27" s="383">
        <v>0.4768</v>
      </c>
      <c r="JW27" s="383">
        <v>0</v>
      </c>
      <c r="JX27" s="383">
        <v>0</v>
      </c>
      <c r="JY27" s="383">
        <v>-0.11220000000000001</v>
      </c>
      <c r="JZ27" s="383">
        <v>15.5541</v>
      </c>
      <c r="KD27" s="383">
        <v>1968</v>
      </c>
      <c r="KE27" s="383">
        <v>1.7319</v>
      </c>
      <c r="KF27" s="383">
        <v>0</v>
      </c>
      <c r="KG27" s="383">
        <v>0</v>
      </c>
      <c r="KH27" s="383">
        <v>0.44339999999999996</v>
      </c>
      <c r="KI27" s="383">
        <v>1.2885</v>
      </c>
      <c r="KJ27" s="383">
        <v>1.2885</v>
      </c>
      <c r="KK27" s="383">
        <v>1.1225000000000001</v>
      </c>
      <c r="KL27" s="383">
        <v>0.83739999999999992</v>
      </c>
      <c r="KM27" s="383">
        <v>0.28510000000000002</v>
      </c>
      <c r="KN27" s="383">
        <v>0.28510000000000002</v>
      </c>
      <c r="KO27" s="383">
        <v>0</v>
      </c>
      <c r="KP27" s="383">
        <v>4.19E-2</v>
      </c>
      <c r="KQ27" s="383">
        <v>0</v>
      </c>
      <c r="KR27" s="383">
        <v>0</v>
      </c>
      <c r="KS27" s="383">
        <v>0</v>
      </c>
      <c r="KT27" s="383">
        <v>0.12409999999999999</v>
      </c>
      <c r="KU27" s="383">
        <v>0.12409999999999999</v>
      </c>
      <c r="KV27" s="383">
        <v>6.4700000000000008E-2</v>
      </c>
      <c r="KW27" s="383">
        <v>6.4399999999999999E-2</v>
      </c>
      <c r="KX27" s="383">
        <v>0</v>
      </c>
      <c r="KY27" s="383">
        <v>0</v>
      </c>
      <c r="KZ27" s="383">
        <v>0</v>
      </c>
      <c r="LA27" s="383">
        <v>4.0000000000000002E-4</v>
      </c>
      <c r="LB27" s="383">
        <v>0</v>
      </c>
      <c r="LC27" s="383">
        <v>7.3000000000000001E-3</v>
      </c>
      <c r="LD27" s="383">
        <v>7.3000000000000001E-3</v>
      </c>
      <c r="LE27" s="383">
        <v>0</v>
      </c>
      <c r="LF27" s="383">
        <v>0.18159999999999998</v>
      </c>
      <c r="LG27" s="383">
        <v>0.18159999999999998</v>
      </c>
      <c r="LH27" s="383">
        <v>1.3657000000000001</v>
      </c>
      <c r="LI27" s="383">
        <v>2.3E-3</v>
      </c>
      <c r="LJ27" s="383">
        <v>1.3634000000000002</v>
      </c>
      <c r="LK27" s="383">
        <v>0</v>
      </c>
      <c r="LL27" s="383">
        <v>0</v>
      </c>
      <c r="LM27" s="383">
        <v>1.0199999999999999E-2</v>
      </c>
      <c r="LN27" s="383">
        <v>6.2600000000000003E-2</v>
      </c>
      <c r="LO27" s="383">
        <v>2.5999999999999999E-3</v>
      </c>
      <c r="LP27" s="383">
        <v>0.06</v>
      </c>
      <c r="LQ27" s="383">
        <v>0</v>
      </c>
      <c r="LR27" s="383">
        <v>0</v>
      </c>
      <c r="LS27" s="383">
        <v>0</v>
      </c>
      <c r="LT27" s="383">
        <v>1.4744999999999999</v>
      </c>
      <c r="LX27" s="383">
        <v>1968</v>
      </c>
      <c r="LY27" s="383">
        <v>13.107299999999999</v>
      </c>
      <c r="LZ27" s="383">
        <v>13.026200000000001</v>
      </c>
      <c r="MA27" s="383">
        <v>8.1099999999999992E-2</v>
      </c>
      <c r="MB27" s="383">
        <v>0.16589999999999999</v>
      </c>
      <c r="MC27" s="383">
        <v>0.12390000000000001</v>
      </c>
      <c r="MD27" s="383">
        <v>4.2099999999999999E-2</v>
      </c>
      <c r="ME27" s="383">
        <v>0</v>
      </c>
      <c r="MF27" s="383">
        <v>0.77079999999999993</v>
      </c>
      <c r="MG27" s="383">
        <v>0.21</v>
      </c>
      <c r="MH27" s="383">
        <v>0.56079999999999997</v>
      </c>
      <c r="MI27" s="383">
        <v>0</v>
      </c>
      <c r="MJ27" s="383">
        <v>0</v>
      </c>
      <c r="MK27" s="383">
        <v>0</v>
      </c>
      <c r="ML27" s="383">
        <v>0</v>
      </c>
      <c r="MM27" s="383">
        <v>1.09E-2</v>
      </c>
      <c r="MN27" s="383">
        <v>9.4999999999999998E-3</v>
      </c>
      <c r="MO27" s="383">
        <v>8.0999999999999996E-3</v>
      </c>
      <c r="MP27" s="383">
        <v>1.4E-3</v>
      </c>
      <c r="MQ27" s="383">
        <v>1.6E-2</v>
      </c>
      <c r="MR27" s="383">
        <v>1.6E-2</v>
      </c>
      <c r="MS27" s="383">
        <v>0</v>
      </c>
      <c r="MT27" s="383">
        <v>0.38039999999999996</v>
      </c>
      <c r="MU27" s="383">
        <v>0.10199999999999999</v>
      </c>
      <c r="MV27" s="383">
        <v>1.47E-2</v>
      </c>
      <c r="MW27" s="383">
        <v>6.1799999999999994E-2</v>
      </c>
      <c r="MX27" s="383">
        <v>0.2019</v>
      </c>
      <c r="MY27" s="383">
        <v>0</v>
      </c>
      <c r="MZ27" s="383">
        <v>0</v>
      </c>
      <c r="NA27" s="383">
        <v>0</v>
      </c>
      <c r="NB27" s="383">
        <v>0</v>
      </c>
      <c r="NC27" s="383">
        <v>3.2000000000000001E-2</v>
      </c>
      <c r="ND27" s="383">
        <v>2.3899999999999998E-2</v>
      </c>
      <c r="NE27" s="383">
        <v>8.0999999999999996E-3</v>
      </c>
      <c r="NF27" s="383">
        <v>0</v>
      </c>
      <c r="NG27" s="383">
        <v>0</v>
      </c>
      <c r="NH27" s="383">
        <v>0</v>
      </c>
      <c r="NI27" s="383">
        <v>0</v>
      </c>
      <c r="NJ27" s="383">
        <v>0.3871</v>
      </c>
      <c r="NK27" s="383">
        <v>0.30199999999999999</v>
      </c>
      <c r="NL27" s="383">
        <v>8.5099999999999995E-2</v>
      </c>
      <c r="NM27" s="383">
        <v>0</v>
      </c>
      <c r="NN27" s="383">
        <v>0</v>
      </c>
      <c r="NO27" s="383">
        <v>0</v>
      </c>
      <c r="NP27" s="383">
        <v>0</v>
      </c>
      <c r="NQ27" s="383">
        <v>5.16E-2</v>
      </c>
      <c r="NR27" s="383">
        <v>4.2099999999999999E-2</v>
      </c>
      <c r="NS27" s="383">
        <v>9.4999999999999998E-3</v>
      </c>
      <c r="NT27" s="383">
        <v>0.1656</v>
      </c>
      <c r="NU27" s="383">
        <v>1.2189000000000001</v>
      </c>
      <c r="NV27" s="383">
        <v>1.6899999999999998E-2</v>
      </c>
      <c r="NW27" s="383">
        <v>7.4099999999999999E-2</v>
      </c>
      <c r="NX27" s="383">
        <v>0.37960000000000005</v>
      </c>
      <c r="NY27" s="383">
        <v>0.74829999999999997</v>
      </c>
      <c r="NZ27" s="383">
        <v>0</v>
      </c>
      <c r="OA27" s="383">
        <v>0</v>
      </c>
      <c r="OB27" s="383">
        <v>0</v>
      </c>
      <c r="OC27" s="383">
        <v>5.2200000000000003E-2</v>
      </c>
      <c r="OD27" s="383">
        <v>0</v>
      </c>
      <c r="OE27" s="383">
        <v>0</v>
      </c>
      <c r="OF27" s="383">
        <v>0</v>
      </c>
      <c r="OG27" s="383">
        <v>0</v>
      </c>
      <c r="OH27" s="383">
        <v>0</v>
      </c>
      <c r="OI27" s="383">
        <v>-0.47289999999999999</v>
      </c>
      <c r="OM27" s="383">
        <v>1968</v>
      </c>
      <c r="ON27" s="383">
        <v>71.01039999999999</v>
      </c>
      <c r="OO27" s="383">
        <v>25.660299999999999</v>
      </c>
      <c r="OP27" s="383">
        <v>1.1140000000000001</v>
      </c>
      <c r="OQ27" s="383">
        <v>0.1002</v>
      </c>
      <c r="OR27" s="383">
        <v>13.107299999999999</v>
      </c>
      <c r="OS27" s="383">
        <v>13.026200000000001</v>
      </c>
      <c r="OT27" s="383">
        <v>97.965999999999994</v>
      </c>
      <c r="OU27" s="383">
        <v>0.16589999999999999</v>
      </c>
      <c r="OV27" s="383">
        <v>3.2000000000000001E-2</v>
      </c>
      <c r="OW27" s="383">
        <v>0.77079999999999993</v>
      </c>
      <c r="OX27" s="383">
        <v>0.3871</v>
      </c>
      <c r="OY27" s="383">
        <v>0</v>
      </c>
      <c r="OZ27" s="383">
        <v>0</v>
      </c>
      <c r="PA27" s="383">
        <v>98.483500000000006</v>
      </c>
      <c r="PB27" s="383">
        <v>1.09E-2</v>
      </c>
      <c r="PC27" s="383">
        <v>2.5499999999999998E-2</v>
      </c>
      <c r="PD27" s="383">
        <v>0.21719999999999998</v>
      </c>
      <c r="PE27" s="383">
        <v>0.38039999999999996</v>
      </c>
      <c r="PF27" s="383">
        <v>1.2189000000000001</v>
      </c>
      <c r="PG27" s="383">
        <v>97.464199999999991</v>
      </c>
      <c r="PH27" s="383">
        <v>0</v>
      </c>
      <c r="PI27" s="383">
        <v>5.2200000000000003E-2</v>
      </c>
      <c r="PJ27" s="383">
        <v>-0.47289999999999999</v>
      </c>
      <c r="PN27" s="383">
        <v>1968</v>
      </c>
      <c r="PY27" s="383">
        <v>1968</v>
      </c>
      <c r="PZ27" s="383">
        <v>97.965962999999988</v>
      </c>
      <c r="QA27" s="383">
        <v>87.128058999999993</v>
      </c>
      <c r="QB27" s="383">
        <v>12.093004000000001</v>
      </c>
      <c r="QC27" s="383">
        <v>-1.2550999999999999</v>
      </c>
      <c r="QD27" s="383">
        <v>97.965962000000005</v>
      </c>
      <c r="QE27" s="383">
        <v>71.010356999999999</v>
      </c>
      <c r="QF27" s="383">
        <v>26.874491000000003</v>
      </c>
      <c r="QG27" s="383">
        <v>13.107279</v>
      </c>
      <c r="QH27" s="383">
        <v>13.026165000000001</v>
      </c>
      <c r="QI27" s="383">
        <v>97.965999999999994</v>
      </c>
      <c r="QJ27" s="383">
        <v>48.025599999999997</v>
      </c>
      <c r="QK27" s="383">
        <v>36.992100000000001</v>
      </c>
      <c r="QL27" s="383">
        <v>15.5305</v>
      </c>
      <c r="QM27" s="383">
        <v>-2.5821999999999998</v>
      </c>
      <c r="QP27" s="1126">
        <v>1968</v>
      </c>
      <c r="QQ27" s="508"/>
      <c r="QR27" s="388"/>
      <c r="QS27" s="388"/>
      <c r="QT27" s="388"/>
      <c r="QU27" s="388"/>
      <c r="QV27" s="388"/>
      <c r="QW27" s="388"/>
      <c r="QX27" s="388"/>
      <c r="QY27" s="388"/>
      <c r="QZ27" s="1146">
        <f t="shared" si="2"/>
        <v>0.75502597272485383</v>
      </c>
      <c r="RA27" s="388"/>
      <c r="RB27" s="388"/>
      <c r="RC27" s="507"/>
    </row>
    <row r="28" spans="3:471">
      <c r="C28" s="383">
        <v>1969</v>
      </c>
      <c r="D28" s="383">
        <v>133.773</v>
      </c>
      <c r="E28" s="383">
        <v>0</v>
      </c>
      <c r="F28" s="383">
        <v>0</v>
      </c>
      <c r="G28" s="383">
        <v>82.892499999999998</v>
      </c>
      <c r="H28" s="383">
        <v>50.880400000000002</v>
      </c>
      <c r="I28" s="383">
        <v>50.880400000000002</v>
      </c>
      <c r="J28" s="383">
        <v>35.329099999999997</v>
      </c>
      <c r="K28" s="383">
        <v>26.866499999999998</v>
      </c>
      <c r="L28" s="383">
        <v>8.4625000000000004</v>
      </c>
      <c r="M28" s="383">
        <v>7.2486999999999995</v>
      </c>
      <c r="N28" s="383">
        <v>1.2138</v>
      </c>
      <c r="O28" s="383">
        <v>1.1562000000000001</v>
      </c>
      <c r="P28" s="383">
        <v>0</v>
      </c>
      <c r="Q28" s="383">
        <v>0</v>
      </c>
      <c r="R28" s="383">
        <v>-1.052</v>
      </c>
      <c r="S28" s="383">
        <v>15.4472</v>
      </c>
      <c r="T28" s="383">
        <v>15.4472</v>
      </c>
      <c r="U28" s="383">
        <v>1.0131000000000001</v>
      </c>
      <c r="V28" s="383">
        <v>0.6137999999999999</v>
      </c>
      <c r="W28" s="383">
        <v>0.32869999999999999</v>
      </c>
      <c r="X28" s="383">
        <v>0</v>
      </c>
      <c r="Y28" s="383">
        <v>0</v>
      </c>
      <c r="Z28" s="383">
        <v>0</v>
      </c>
      <c r="AA28" s="383">
        <v>7.0699999999999999E-2</v>
      </c>
      <c r="AB28" s="383">
        <v>0</v>
      </c>
      <c r="AC28" s="383">
        <v>5.2507999999999999</v>
      </c>
      <c r="AD28" s="383">
        <v>2.8220000000000001</v>
      </c>
      <c r="AE28" s="383">
        <v>2.2678000000000003</v>
      </c>
      <c r="AF28" s="383">
        <v>0</v>
      </c>
      <c r="AG28" s="383">
        <v>0</v>
      </c>
      <c r="AH28" s="383">
        <v>0</v>
      </c>
      <c r="AI28" s="383">
        <v>0.161</v>
      </c>
      <c r="AJ28" s="383">
        <v>11.2096</v>
      </c>
      <c r="AK28" s="383">
        <v>11.2096</v>
      </c>
      <c r="AL28" s="383">
        <v>1.2832999999999999</v>
      </c>
      <c r="AM28" s="383">
        <v>0</v>
      </c>
      <c r="AN28" s="383">
        <v>1.2138</v>
      </c>
      <c r="AO28" s="383">
        <v>6.9500000000000006E-2</v>
      </c>
      <c r="AP28" s="383">
        <v>0.70540000000000003</v>
      </c>
      <c r="AQ28" s="383">
        <v>0.65400000000000003</v>
      </c>
      <c r="AR28" s="383">
        <v>5.1400000000000001E-2</v>
      </c>
      <c r="AS28" s="383">
        <v>1.5715999999999999</v>
      </c>
      <c r="AT28" s="383">
        <v>1.1542999999999999</v>
      </c>
      <c r="AU28" s="383">
        <v>2.484</v>
      </c>
      <c r="AV28" s="383">
        <v>0.7399</v>
      </c>
      <c r="AW28" s="383">
        <v>1.7441</v>
      </c>
      <c r="AX28" s="383">
        <v>7.9883999999999995</v>
      </c>
      <c r="BB28" s="383">
        <v>1969</v>
      </c>
      <c r="BC28" s="383">
        <v>6.5418000000000003</v>
      </c>
      <c r="BD28" s="383">
        <v>0</v>
      </c>
      <c r="BE28" s="383">
        <v>0</v>
      </c>
      <c r="BF28" s="383">
        <v>2.7145999999999999</v>
      </c>
      <c r="BG28" s="383">
        <v>3.8271999999999999</v>
      </c>
      <c r="BH28" s="383">
        <v>3.8271999999999999</v>
      </c>
      <c r="BI28" s="383">
        <v>1.6902000000000001</v>
      </c>
      <c r="BJ28" s="383">
        <v>1.2535999999999998</v>
      </c>
      <c r="BK28" s="383">
        <v>0.43660000000000004</v>
      </c>
      <c r="BL28" s="383">
        <v>0.39939999999999998</v>
      </c>
      <c r="BM28" s="383">
        <v>3.73E-2</v>
      </c>
      <c r="BN28" s="383">
        <v>0.39700000000000002</v>
      </c>
      <c r="BO28" s="383">
        <v>0</v>
      </c>
      <c r="BP28" s="383">
        <v>0</v>
      </c>
      <c r="BQ28" s="383">
        <v>-0.16040000000000001</v>
      </c>
      <c r="BR28" s="383">
        <v>1.9002999999999999</v>
      </c>
      <c r="BS28" s="383">
        <v>1.9002999999999999</v>
      </c>
      <c r="BT28" s="383">
        <v>6.2098000000000004</v>
      </c>
      <c r="BU28" s="383">
        <v>5.9291</v>
      </c>
      <c r="BV28" s="383">
        <v>0.22309999999999999</v>
      </c>
      <c r="BW28" s="383">
        <v>0</v>
      </c>
      <c r="BX28" s="383">
        <v>0</v>
      </c>
      <c r="BY28" s="383">
        <v>0</v>
      </c>
      <c r="BZ28" s="383">
        <v>5.7599999999999998E-2</v>
      </c>
      <c r="CA28" s="383">
        <v>0</v>
      </c>
      <c r="CB28" s="383">
        <v>5.8378999999999994</v>
      </c>
      <c r="CC28" s="383">
        <v>4.9977</v>
      </c>
      <c r="CD28" s="383">
        <v>0.1258</v>
      </c>
      <c r="CE28" s="383">
        <v>0</v>
      </c>
      <c r="CF28" s="383">
        <v>0</v>
      </c>
      <c r="CG28" s="383">
        <v>0</v>
      </c>
      <c r="CH28" s="383">
        <v>0.71450000000000002</v>
      </c>
      <c r="CI28" s="383">
        <v>0</v>
      </c>
      <c r="CJ28" s="383">
        <v>2.2721999999999998</v>
      </c>
      <c r="CK28" s="383">
        <v>2.2721999999999998</v>
      </c>
      <c r="CL28" s="383">
        <v>0.55640000000000001</v>
      </c>
      <c r="CM28" s="383">
        <v>0.14050000000000001</v>
      </c>
      <c r="CN28" s="383">
        <v>3.73E-2</v>
      </c>
      <c r="CO28" s="383">
        <v>0.3785</v>
      </c>
      <c r="CP28" s="383">
        <v>3.3989000000000003</v>
      </c>
      <c r="CQ28" s="383">
        <v>2.8416000000000001</v>
      </c>
      <c r="CR28" s="383">
        <v>0.55729999999999991</v>
      </c>
      <c r="CS28" s="383">
        <v>0</v>
      </c>
      <c r="CT28" s="383">
        <v>0.4073</v>
      </c>
      <c r="CU28" s="383">
        <v>0.4073</v>
      </c>
      <c r="CV28" s="383">
        <v>0</v>
      </c>
      <c r="CW28" s="383">
        <v>0.64420000000000011</v>
      </c>
      <c r="CX28" s="383">
        <v>3.1735000000000002</v>
      </c>
      <c r="CY28" s="383">
        <v>0.55970000000000009</v>
      </c>
      <c r="CZ28" s="383">
        <v>2.601</v>
      </c>
      <c r="DA28" s="383">
        <v>1.2800000000000001E-2</v>
      </c>
      <c r="DB28" s="383">
        <v>2.0024000000000002</v>
      </c>
      <c r="DF28" s="383">
        <v>1969</v>
      </c>
      <c r="DG28" s="383">
        <v>19.321000000000002</v>
      </c>
      <c r="DH28" s="383">
        <v>0</v>
      </c>
      <c r="DI28" s="383">
        <v>0</v>
      </c>
      <c r="DJ28" s="383">
        <v>0</v>
      </c>
      <c r="DK28" s="383">
        <v>5.3431000000000006</v>
      </c>
      <c r="DL28" s="383">
        <v>13.9779</v>
      </c>
      <c r="DM28" s="383">
        <v>13.9779</v>
      </c>
      <c r="DN28" s="383">
        <v>11.1883</v>
      </c>
      <c r="DO28" s="383">
        <v>8.2957999999999998</v>
      </c>
      <c r="DP28" s="383">
        <v>2.8925000000000001</v>
      </c>
      <c r="DQ28" s="383">
        <v>1.2669000000000001</v>
      </c>
      <c r="DR28" s="383">
        <v>1.6255999999999999</v>
      </c>
      <c r="DS28" s="383">
        <v>0.28770000000000001</v>
      </c>
      <c r="DT28" s="383">
        <v>0</v>
      </c>
      <c r="DU28" s="383">
        <v>0</v>
      </c>
      <c r="DV28" s="383">
        <v>0</v>
      </c>
      <c r="DW28" s="383">
        <v>2.5019999999999998</v>
      </c>
      <c r="DX28" s="383">
        <v>2.5019999999999998</v>
      </c>
      <c r="DY28" s="383">
        <v>17.7087</v>
      </c>
      <c r="DZ28" s="383">
        <v>15.135</v>
      </c>
      <c r="EA28" s="383">
        <v>10.1097</v>
      </c>
      <c r="EB28" s="383">
        <v>0.34470000000000001</v>
      </c>
      <c r="EC28" s="383">
        <v>4.6806000000000001</v>
      </c>
      <c r="ED28" s="383">
        <v>2.5736999999999997</v>
      </c>
      <c r="EE28" s="383">
        <v>0</v>
      </c>
      <c r="EF28" s="383">
        <v>0</v>
      </c>
      <c r="EG28" s="383">
        <v>-2.6566999999999998</v>
      </c>
      <c r="EH28" s="383">
        <v>-1.2914000000000001</v>
      </c>
      <c r="EI28" s="383">
        <v>-1.3653</v>
      </c>
      <c r="EJ28" s="383">
        <v>0</v>
      </c>
      <c r="EK28" s="383">
        <v>0</v>
      </c>
      <c r="EL28" s="383">
        <v>0</v>
      </c>
      <c r="EM28" s="383">
        <v>0</v>
      </c>
      <c r="EN28" s="383">
        <v>1.3569</v>
      </c>
      <c r="EO28" s="383">
        <v>0.68779999999999997</v>
      </c>
      <c r="EP28" s="383">
        <v>0.56589999999999996</v>
      </c>
      <c r="EQ28" s="383">
        <v>0</v>
      </c>
      <c r="ER28" s="383">
        <v>0</v>
      </c>
      <c r="ES28" s="383">
        <v>0</v>
      </c>
      <c r="ET28" s="383">
        <v>1.41E-2</v>
      </c>
      <c r="EU28" s="383">
        <v>8.8999999999999996E-2</v>
      </c>
      <c r="EV28" s="383">
        <v>1.1620999999999999</v>
      </c>
      <c r="EW28" s="383">
        <v>1.1620999999999999</v>
      </c>
      <c r="EX28" s="383">
        <v>0</v>
      </c>
      <c r="EY28" s="383">
        <v>0</v>
      </c>
      <c r="EZ28" s="383">
        <v>0</v>
      </c>
      <c r="FA28" s="383">
        <v>0</v>
      </c>
      <c r="FB28" s="383">
        <v>0</v>
      </c>
      <c r="FC28" s="383">
        <v>0</v>
      </c>
      <c r="FD28" s="383">
        <v>17.748799999999999</v>
      </c>
      <c r="FE28" s="383">
        <v>17.748799999999999</v>
      </c>
      <c r="FF28" s="383">
        <v>6.7303999999999995</v>
      </c>
      <c r="FG28" s="383">
        <v>6.1648999999999994</v>
      </c>
      <c r="FH28" s="383">
        <v>0.5655</v>
      </c>
      <c r="FI28" s="383">
        <v>15.728</v>
      </c>
      <c r="FJ28" s="383">
        <v>10.2622</v>
      </c>
      <c r="FK28" s="383">
        <v>1.6255999999999999</v>
      </c>
      <c r="FL28" s="383">
        <v>3.8401999999999994</v>
      </c>
      <c r="FN28" s="383">
        <v>0.71870000000000001</v>
      </c>
      <c r="FO28" s="383">
        <v>0</v>
      </c>
      <c r="FP28" s="383">
        <v>5.0900000000000001E-2</v>
      </c>
      <c r="FQ28" s="383">
        <v>0</v>
      </c>
      <c r="FR28" s="383">
        <v>0</v>
      </c>
      <c r="FS28" s="383">
        <v>0</v>
      </c>
      <c r="FT28" s="383">
        <v>0</v>
      </c>
      <c r="FU28" s="383">
        <v>0.1144</v>
      </c>
      <c r="FV28" s="383">
        <v>0.5532999999999999</v>
      </c>
      <c r="FW28" s="383">
        <v>0</v>
      </c>
      <c r="FX28" s="383">
        <v>0</v>
      </c>
      <c r="FY28" s="383">
        <v>0</v>
      </c>
      <c r="FZ28" s="383">
        <v>0</v>
      </c>
      <c r="GA28" s="383">
        <v>0</v>
      </c>
      <c r="GB28" s="383">
        <v>0</v>
      </c>
      <c r="GC28" s="383">
        <v>13.803900000000001</v>
      </c>
      <c r="GD28" s="383">
        <v>9.928799999999999</v>
      </c>
      <c r="GE28" s="383">
        <v>1.8237999999999999</v>
      </c>
      <c r="GF28" s="383">
        <v>2.0513000000000003</v>
      </c>
      <c r="GH28" s="383">
        <v>1.4819</v>
      </c>
      <c r="GI28" s="383">
        <v>5.96E-2</v>
      </c>
      <c r="GJ28" s="383">
        <v>0</v>
      </c>
      <c r="GK28" s="383">
        <v>0</v>
      </c>
      <c r="GL28" s="383">
        <v>0</v>
      </c>
      <c r="GM28" s="383">
        <v>0</v>
      </c>
      <c r="GN28" s="383">
        <v>0.45069999999999999</v>
      </c>
      <c r="GO28" s="383">
        <v>0.97160000000000002</v>
      </c>
      <c r="GP28" s="383">
        <v>0</v>
      </c>
      <c r="GQ28" s="383">
        <v>0</v>
      </c>
      <c r="GR28" s="383">
        <v>0</v>
      </c>
      <c r="GS28" s="383">
        <v>25.640099999999997</v>
      </c>
      <c r="GW28" s="383">
        <v>1969</v>
      </c>
      <c r="GX28" s="383">
        <v>45.516400000000004</v>
      </c>
      <c r="GY28" s="383">
        <v>0</v>
      </c>
      <c r="GZ28" s="383">
        <v>0</v>
      </c>
      <c r="HA28" s="383">
        <v>16.8184</v>
      </c>
      <c r="HB28" s="383">
        <v>28.6981</v>
      </c>
      <c r="HC28" s="383">
        <v>28.6981</v>
      </c>
      <c r="HD28" s="383">
        <v>5.5015000000000001</v>
      </c>
      <c r="HE28" s="383">
        <v>4.3366999999999996</v>
      </c>
      <c r="HF28" s="383">
        <v>1.1648000000000001</v>
      </c>
      <c r="HG28" s="383">
        <v>1.1648000000000001</v>
      </c>
      <c r="HH28" s="383">
        <v>0</v>
      </c>
      <c r="HI28" s="383">
        <v>0.6915</v>
      </c>
      <c r="HJ28" s="383">
        <v>0</v>
      </c>
      <c r="HK28" s="383">
        <v>0</v>
      </c>
      <c r="HL28" s="520">
        <v>-0.15290000000000001</v>
      </c>
      <c r="HM28" s="520">
        <v>22.657900000000001</v>
      </c>
      <c r="HN28" s="520">
        <v>5.8693</v>
      </c>
      <c r="HO28" s="520">
        <v>16.788599999999999</v>
      </c>
      <c r="HP28" s="608">
        <f t="shared" si="0"/>
        <v>3.4573354418085191</v>
      </c>
      <c r="HQ28" s="608">
        <f t="shared" si="1"/>
        <v>14.823372512249646</v>
      </c>
      <c r="HR28" s="520">
        <v>22.657900000000001</v>
      </c>
      <c r="HS28" s="520">
        <v>55.139600000000002</v>
      </c>
      <c r="HT28" s="520">
        <v>41.820800000000006</v>
      </c>
      <c r="HU28" s="520">
        <v>13.3188</v>
      </c>
      <c r="HV28" s="520">
        <v>10.442200000000001</v>
      </c>
      <c r="HW28" s="520">
        <v>2.8765999999999998</v>
      </c>
      <c r="HX28" s="520">
        <v>5.0359999999999996</v>
      </c>
      <c r="HY28" s="520">
        <v>2.3306999999999998</v>
      </c>
      <c r="HZ28" s="520">
        <v>1.7244999999999999</v>
      </c>
      <c r="IA28" s="520">
        <v>0</v>
      </c>
      <c r="IB28" s="520">
        <v>0</v>
      </c>
      <c r="IC28" s="520">
        <v>0.57150000000000001</v>
      </c>
      <c r="ID28" s="520">
        <v>0.40920000000000001</v>
      </c>
      <c r="IE28" s="520">
        <v>1.1544000000000001</v>
      </c>
      <c r="IF28" s="520">
        <v>0.81710000000000005</v>
      </c>
      <c r="IG28" s="520">
        <v>0.33729999999999999</v>
      </c>
      <c r="IH28" s="520">
        <v>81.679000000000002</v>
      </c>
      <c r="II28" s="520">
        <v>81.679000000000002</v>
      </c>
      <c r="IJ28" s="520">
        <v>15.4636</v>
      </c>
      <c r="IK28" s="520">
        <v>9.8190000000000008</v>
      </c>
      <c r="IL28" s="520">
        <v>3.5816000000000003</v>
      </c>
      <c r="IM28" s="520">
        <v>2.0630000000000002</v>
      </c>
      <c r="IN28" s="520">
        <v>3.6551</v>
      </c>
      <c r="IO28" s="520">
        <v>1.2698</v>
      </c>
      <c r="IP28" s="520">
        <v>2.3853</v>
      </c>
      <c r="IQ28" s="520">
        <v>0</v>
      </c>
      <c r="IR28" s="520">
        <v>0</v>
      </c>
      <c r="IS28" s="520">
        <v>4.7297000000000002</v>
      </c>
      <c r="IT28" s="520">
        <v>4.1642000000000001</v>
      </c>
      <c r="IU28" s="520">
        <v>0.5655</v>
      </c>
      <c r="IV28" s="520">
        <v>17.616700000000002</v>
      </c>
      <c r="IW28" s="520">
        <v>10.442200000000001</v>
      </c>
      <c r="IX28" s="520">
        <v>2.8765999999999998</v>
      </c>
      <c r="IY28" s="520">
        <v>4.298</v>
      </c>
      <c r="IZ28" s="520">
        <v>3.8734000000000002</v>
      </c>
      <c r="JA28" s="520">
        <v>1.3965000000000001</v>
      </c>
      <c r="JB28" s="520">
        <v>2.4769000000000001</v>
      </c>
      <c r="JC28" s="520">
        <v>0</v>
      </c>
      <c r="JD28" s="520">
        <v>0</v>
      </c>
      <c r="JE28" s="520">
        <v>0</v>
      </c>
      <c r="JF28" s="520">
        <v>74.577799999999996</v>
      </c>
      <c r="JJ28" s="383">
        <v>1969</v>
      </c>
      <c r="JK28" s="383">
        <v>36.785800000000002</v>
      </c>
      <c r="JL28" s="383">
        <v>0</v>
      </c>
      <c r="JM28" s="383">
        <v>0</v>
      </c>
      <c r="JN28" s="383">
        <v>15.366899999999999</v>
      </c>
      <c r="JO28" s="383">
        <v>21.418900000000001</v>
      </c>
      <c r="JP28" s="383">
        <v>21.418900000000001</v>
      </c>
      <c r="JQ28" s="383">
        <v>4.5808</v>
      </c>
      <c r="JR28" s="383">
        <v>3.5624000000000002</v>
      </c>
      <c r="JS28" s="383">
        <v>1.0184</v>
      </c>
      <c r="JT28" s="383">
        <v>1.0184</v>
      </c>
      <c r="JU28" s="383">
        <v>0</v>
      </c>
      <c r="JV28" s="383">
        <v>0.39929999999999999</v>
      </c>
      <c r="JW28" s="383">
        <v>0</v>
      </c>
      <c r="JX28" s="383">
        <v>0</v>
      </c>
      <c r="JY28" s="383">
        <v>-0.1154</v>
      </c>
      <c r="JZ28" s="383">
        <v>16.554299999999998</v>
      </c>
      <c r="KD28" s="383">
        <v>1969</v>
      </c>
      <c r="KE28" s="383">
        <v>1.9637</v>
      </c>
      <c r="KF28" s="383">
        <v>0</v>
      </c>
      <c r="KG28" s="383">
        <v>0</v>
      </c>
      <c r="KH28" s="383">
        <v>0.48380000000000001</v>
      </c>
      <c r="KI28" s="383">
        <v>1.4799</v>
      </c>
      <c r="KJ28" s="383">
        <v>1.4799</v>
      </c>
      <c r="KK28" s="383">
        <v>1.2752999999999999</v>
      </c>
      <c r="KL28" s="383">
        <v>0.95229999999999992</v>
      </c>
      <c r="KM28" s="383">
        <v>0.32289999999999996</v>
      </c>
      <c r="KN28" s="383">
        <v>0.32289999999999996</v>
      </c>
      <c r="KO28" s="383">
        <v>0</v>
      </c>
      <c r="KP28" s="383">
        <v>4.1399999999999999E-2</v>
      </c>
      <c r="KQ28" s="383">
        <v>0</v>
      </c>
      <c r="KR28" s="383">
        <v>0</v>
      </c>
      <c r="KS28" s="383">
        <v>0</v>
      </c>
      <c r="KT28" s="383">
        <v>0.16319999999999998</v>
      </c>
      <c r="KU28" s="383">
        <v>0.16319999999999998</v>
      </c>
      <c r="KV28" s="383">
        <v>7.3599999999999999E-2</v>
      </c>
      <c r="KW28" s="383">
        <v>7.3099999999999998E-2</v>
      </c>
      <c r="KX28" s="383">
        <v>0</v>
      </c>
      <c r="KY28" s="383">
        <v>0</v>
      </c>
      <c r="KZ28" s="383">
        <v>0</v>
      </c>
      <c r="LA28" s="383">
        <v>5.0000000000000001E-4</v>
      </c>
      <c r="LB28" s="383">
        <v>0</v>
      </c>
      <c r="LC28" s="383">
        <v>1.46E-2</v>
      </c>
      <c r="LD28" s="383">
        <v>1.46E-2</v>
      </c>
      <c r="LE28" s="383">
        <v>0</v>
      </c>
      <c r="LF28" s="383">
        <v>0.22209999999999999</v>
      </c>
      <c r="LG28" s="383">
        <v>0.22209999999999999</v>
      </c>
      <c r="LH28" s="383">
        <v>1.5670999999999999</v>
      </c>
      <c r="LI28" s="383">
        <v>2.5999999999999999E-3</v>
      </c>
      <c r="LJ28" s="383">
        <v>1.5646</v>
      </c>
      <c r="LK28" s="383">
        <v>0</v>
      </c>
      <c r="LL28" s="383">
        <v>0</v>
      </c>
      <c r="LM28" s="383">
        <v>1.1699999999999999E-2</v>
      </c>
      <c r="LN28" s="383">
        <v>7.3799999999999991E-2</v>
      </c>
      <c r="LO28" s="383">
        <v>2.8999999999999998E-3</v>
      </c>
      <c r="LP28" s="383">
        <v>7.0900000000000005E-2</v>
      </c>
      <c r="LQ28" s="383">
        <v>0</v>
      </c>
      <c r="LR28" s="383">
        <v>0</v>
      </c>
      <c r="LS28" s="383">
        <v>0</v>
      </c>
      <c r="LT28" s="383">
        <v>1.7038</v>
      </c>
      <c r="LX28" s="383">
        <v>1969</v>
      </c>
      <c r="LY28" s="383">
        <v>15.9063</v>
      </c>
      <c r="LZ28" s="383">
        <v>16.4544</v>
      </c>
      <c r="MA28" s="383">
        <v>-0.54820000000000002</v>
      </c>
      <c r="MB28" s="383">
        <v>0.1905</v>
      </c>
      <c r="MC28" s="383">
        <v>0.14219999999999999</v>
      </c>
      <c r="MD28" s="383">
        <v>4.8299999999999996E-2</v>
      </c>
      <c r="ME28" s="383">
        <v>0</v>
      </c>
      <c r="MF28" s="383">
        <v>0.88739999999999997</v>
      </c>
      <c r="MG28" s="383">
        <v>0.3463</v>
      </c>
      <c r="MH28" s="383">
        <v>0.54110000000000003</v>
      </c>
      <c r="MI28" s="383">
        <v>0</v>
      </c>
      <c r="MJ28" s="383">
        <v>0</v>
      </c>
      <c r="MK28" s="383">
        <v>0</v>
      </c>
      <c r="ML28" s="383">
        <v>0</v>
      </c>
      <c r="MM28" s="383">
        <v>2.18E-2</v>
      </c>
      <c r="MN28" s="383">
        <v>1.03E-2</v>
      </c>
      <c r="MO28" s="383">
        <v>8.8999999999999999E-3</v>
      </c>
      <c r="MP28" s="383">
        <v>1.4E-3</v>
      </c>
      <c r="MQ28" s="383">
        <v>1.7000000000000001E-2</v>
      </c>
      <c r="MR28" s="383">
        <v>1.7000000000000001E-2</v>
      </c>
      <c r="MS28" s="383">
        <v>0</v>
      </c>
      <c r="MT28" s="383">
        <v>0.47849999999999998</v>
      </c>
      <c r="MU28" s="383">
        <v>0.1018</v>
      </c>
      <c r="MV28" s="383">
        <v>1.66E-2</v>
      </c>
      <c r="MW28" s="383">
        <v>0.1144</v>
      </c>
      <c r="MX28" s="383">
        <v>0.24580000000000002</v>
      </c>
      <c r="MY28" s="383">
        <v>0</v>
      </c>
      <c r="MZ28" s="383">
        <v>0</v>
      </c>
      <c r="NA28" s="383">
        <v>0</v>
      </c>
      <c r="NB28" s="383">
        <v>0</v>
      </c>
      <c r="NC28" s="383">
        <v>3.5299999999999998E-2</v>
      </c>
      <c r="ND28" s="383">
        <v>2.64E-2</v>
      </c>
      <c r="NE28" s="383">
        <v>8.8999999999999999E-3</v>
      </c>
      <c r="NF28" s="383">
        <v>0</v>
      </c>
      <c r="NG28" s="383">
        <v>0</v>
      </c>
      <c r="NH28" s="383">
        <v>0</v>
      </c>
      <c r="NI28" s="383">
        <v>0</v>
      </c>
      <c r="NJ28" s="383">
        <v>0.6179</v>
      </c>
      <c r="NK28" s="383">
        <v>0.52529999999999999</v>
      </c>
      <c r="NL28" s="383">
        <v>9.2599999999999988E-2</v>
      </c>
      <c r="NM28" s="383">
        <v>0</v>
      </c>
      <c r="NN28" s="383">
        <v>0</v>
      </c>
      <c r="NO28" s="383">
        <v>0</v>
      </c>
      <c r="NP28" s="383">
        <v>0</v>
      </c>
      <c r="NQ28" s="383">
        <v>5.9299999999999999E-2</v>
      </c>
      <c r="NR28" s="383">
        <v>4.8299999999999996E-2</v>
      </c>
      <c r="NS28" s="383">
        <v>1.0999999999999999E-2</v>
      </c>
      <c r="NT28" s="383">
        <v>0.16750000000000001</v>
      </c>
      <c r="NU28" s="383">
        <v>1.5201</v>
      </c>
      <c r="NV28" s="383">
        <v>1.8699999999999998E-2</v>
      </c>
      <c r="NW28" s="383">
        <v>8.3099999999999993E-2</v>
      </c>
      <c r="NX28" s="383">
        <v>0.45069999999999999</v>
      </c>
      <c r="NY28" s="383">
        <v>0.96760000000000002</v>
      </c>
      <c r="NZ28" s="383">
        <v>0</v>
      </c>
      <c r="OA28" s="383">
        <v>0</v>
      </c>
      <c r="OB28" s="383">
        <v>0</v>
      </c>
      <c r="OC28" s="383">
        <v>4.7E-2</v>
      </c>
      <c r="OD28" s="383">
        <v>0</v>
      </c>
      <c r="OE28" s="383">
        <v>0</v>
      </c>
      <c r="OF28" s="383">
        <v>0</v>
      </c>
      <c r="OG28" s="383">
        <v>0</v>
      </c>
      <c r="OH28" s="383">
        <v>0</v>
      </c>
      <c r="OI28" s="383">
        <v>-1.3896999999999999</v>
      </c>
      <c r="OM28" s="383">
        <v>1969</v>
      </c>
      <c r="ON28" s="383">
        <v>81.333399999999997</v>
      </c>
      <c r="OO28" s="383">
        <v>29.2102</v>
      </c>
      <c r="OP28" s="383">
        <v>2.5948000000000002</v>
      </c>
      <c r="OQ28" s="383">
        <v>0.1168</v>
      </c>
      <c r="OR28" s="383">
        <v>15.9063</v>
      </c>
      <c r="OS28" s="383">
        <v>16.4544</v>
      </c>
      <c r="OT28" s="383">
        <v>112.70710000000001</v>
      </c>
      <c r="OU28" s="383">
        <v>0.1905</v>
      </c>
      <c r="OV28" s="383">
        <v>3.5299999999999998E-2</v>
      </c>
      <c r="OW28" s="383">
        <v>0.88739999999999997</v>
      </c>
      <c r="OX28" s="383">
        <v>0.6179</v>
      </c>
      <c r="OY28" s="383">
        <v>0</v>
      </c>
      <c r="OZ28" s="383">
        <v>0</v>
      </c>
      <c r="PA28" s="383">
        <v>113.1317</v>
      </c>
      <c r="PB28" s="383">
        <v>2.18E-2</v>
      </c>
      <c r="PC28" s="383">
        <v>2.7300000000000001E-2</v>
      </c>
      <c r="PD28" s="383">
        <v>0.2268</v>
      </c>
      <c r="PE28" s="383">
        <v>0.47849999999999998</v>
      </c>
      <c r="PF28" s="383">
        <v>1.5201</v>
      </c>
      <c r="PG28" s="383">
        <v>111.91249999999999</v>
      </c>
      <c r="PH28" s="383">
        <v>0</v>
      </c>
      <c r="PI28" s="383">
        <v>4.7E-2</v>
      </c>
      <c r="PJ28" s="383">
        <v>-1.3896999999999999</v>
      </c>
      <c r="PN28" s="383">
        <v>1969</v>
      </c>
      <c r="PY28" s="383">
        <v>1969</v>
      </c>
      <c r="PZ28" s="383">
        <v>112.70707500000002</v>
      </c>
      <c r="QA28" s="383">
        <v>98.863466000000017</v>
      </c>
      <c r="QB28" s="383">
        <v>15.135009</v>
      </c>
      <c r="QC28" s="383">
        <v>-1.2914000000000001</v>
      </c>
      <c r="QD28" s="383">
        <v>112.707075</v>
      </c>
      <c r="QE28" s="383">
        <v>81.333428999999995</v>
      </c>
      <c r="QF28" s="383">
        <v>31.921810000000001</v>
      </c>
      <c r="QG28" s="383">
        <v>15.906279</v>
      </c>
      <c r="QH28" s="383">
        <v>16.454442999999998</v>
      </c>
      <c r="QI28" s="383">
        <v>112.7071</v>
      </c>
      <c r="QJ28" s="383">
        <v>54.984400000000001</v>
      </c>
      <c r="QK28" s="383">
        <v>42.6706</v>
      </c>
      <c r="QL28" s="383">
        <v>17.7088</v>
      </c>
      <c r="QM28" s="383">
        <v>-2.6566999999999998</v>
      </c>
      <c r="QP28" s="1126">
        <v>1969</v>
      </c>
      <c r="QQ28" s="508"/>
      <c r="QR28" s="388"/>
      <c r="QS28" s="388"/>
      <c r="QT28" s="388"/>
      <c r="QU28" s="388"/>
      <c r="QV28" s="388"/>
      <c r="QW28" s="388"/>
      <c r="QX28" s="388"/>
      <c r="QY28" s="388"/>
      <c r="QZ28" s="1146">
        <f t="shared" si="2"/>
        <v>0.75502597272485383</v>
      </c>
      <c r="RA28" s="388"/>
      <c r="RB28" s="388"/>
      <c r="RC28" s="507"/>
    </row>
    <row r="29" spans="3:471">
      <c r="C29" s="383">
        <v>1970</v>
      </c>
      <c r="D29" s="383">
        <v>151.03370000000001</v>
      </c>
      <c r="E29" s="383">
        <v>0</v>
      </c>
      <c r="F29" s="383">
        <v>0</v>
      </c>
      <c r="G29" s="383">
        <v>92.752600000000001</v>
      </c>
      <c r="H29" s="383">
        <v>58.281099999999995</v>
      </c>
      <c r="I29" s="383">
        <v>58.281099999999995</v>
      </c>
      <c r="J29" s="383">
        <v>40.321800000000003</v>
      </c>
      <c r="K29" s="383">
        <v>30.806999999999999</v>
      </c>
      <c r="L29" s="383">
        <v>9.5147999999999993</v>
      </c>
      <c r="M29" s="383">
        <v>8.3112999999999992</v>
      </c>
      <c r="N29" s="383">
        <v>1.2035</v>
      </c>
      <c r="O29" s="383">
        <v>1.0877000000000001</v>
      </c>
      <c r="P29" s="383">
        <v>0</v>
      </c>
      <c r="Q29" s="383">
        <v>0</v>
      </c>
      <c r="R29" s="383">
        <v>-0.98570000000000002</v>
      </c>
      <c r="S29" s="383">
        <v>17.857299999999999</v>
      </c>
      <c r="T29" s="383">
        <v>17.857299999999999</v>
      </c>
      <c r="U29" s="383">
        <v>1.2369000000000001</v>
      </c>
      <c r="V29" s="383">
        <v>0.74109999999999998</v>
      </c>
      <c r="W29" s="383">
        <v>0.4113</v>
      </c>
      <c r="X29" s="383">
        <v>0</v>
      </c>
      <c r="Y29" s="383">
        <v>0</v>
      </c>
      <c r="Z29" s="383">
        <v>0</v>
      </c>
      <c r="AA29" s="383">
        <v>8.4500000000000006E-2</v>
      </c>
      <c r="AB29" s="383">
        <v>0</v>
      </c>
      <c r="AC29" s="383">
        <v>6.4192</v>
      </c>
      <c r="AD29" s="383">
        <v>3.7586999999999997</v>
      </c>
      <c r="AE29" s="383">
        <v>2.4800999999999997</v>
      </c>
      <c r="AF29" s="383">
        <v>0</v>
      </c>
      <c r="AG29" s="383">
        <v>0</v>
      </c>
      <c r="AH29" s="383">
        <v>0</v>
      </c>
      <c r="AI29" s="383">
        <v>0.18030000000000002</v>
      </c>
      <c r="AJ29" s="383">
        <v>12.675000000000001</v>
      </c>
      <c r="AK29" s="383">
        <v>12.675000000000001</v>
      </c>
      <c r="AL29" s="383">
        <v>1.278</v>
      </c>
      <c r="AM29" s="383">
        <v>0</v>
      </c>
      <c r="AN29" s="383">
        <v>1.2035</v>
      </c>
      <c r="AO29" s="383">
        <v>7.4499999999999997E-2</v>
      </c>
      <c r="AP29" s="383">
        <v>0.78470000000000006</v>
      </c>
      <c r="AQ29" s="383">
        <v>0.72589999999999999</v>
      </c>
      <c r="AR29" s="383">
        <v>5.8799999999999998E-2</v>
      </c>
      <c r="AS29" s="383">
        <v>2.1021000000000001</v>
      </c>
      <c r="AT29" s="383">
        <v>1.2939000000000001</v>
      </c>
      <c r="AU29" s="383">
        <v>2.7345999999999999</v>
      </c>
      <c r="AV29" s="383">
        <v>0.77529999999999999</v>
      </c>
      <c r="AW29" s="383">
        <v>1.9593</v>
      </c>
      <c r="AX29" s="383">
        <v>8.6071000000000009</v>
      </c>
      <c r="BB29" s="383">
        <v>1970</v>
      </c>
      <c r="BC29" s="383">
        <v>7.5116000000000005</v>
      </c>
      <c r="BD29" s="383">
        <v>0</v>
      </c>
      <c r="BE29" s="383">
        <v>0</v>
      </c>
      <c r="BF29" s="383">
        <v>3.19</v>
      </c>
      <c r="BG29" s="383">
        <v>4.3216000000000001</v>
      </c>
      <c r="BH29" s="383">
        <v>4.3216000000000001</v>
      </c>
      <c r="BI29" s="383">
        <v>2.0434000000000001</v>
      </c>
      <c r="BJ29" s="383">
        <v>1.5174000000000001</v>
      </c>
      <c r="BK29" s="383">
        <v>0.52600000000000002</v>
      </c>
      <c r="BL29" s="383">
        <v>0.48160000000000003</v>
      </c>
      <c r="BM29" s="383">
        <v>4.4400000000000002E-2</v>
      </c>
      <c r="BN29" s="383">
        <v>0.43280000000000002</v>
      </c>
      <c r="BO29" s="383">
        <v>0</v>
      </c>
      <c r="BP29" s="383">
        <v>0</v>
      </c>
      <c r="BQ29" s="383">
        <v>-0.15009999999999998</v>
      </c>
      <c r="BR29" s="383">
        <v>1.9955000000000001</v>
      </c>
      <c r="BS29" s="383">
        <v>1.9955000000000001</v>
      </c>
      <c r="BT29" s="383">
        <v>7.9586999999999994</v>
      </c>
      <c r="BU29" s="383">
        <v>7.6219999999999999</v>
      </c>
      <c r="BV29" s="383">
        <v>0.2641</v>
      </c>
      <c r="BW29" s="383">
        <v>0</v>
      </c>
      <c r="BX29" s="383">
        <v>0</v>
      </c>
      <c r="BY29" s="383">
        <v>0</v>
      </c>
      <c r="BZ29" s="383">
        <v>7.2599999999999998E-2</v>
      </c>
      <c r="CA29" s="383">
        <v>0</v>
      </c>
      <c r="CB29" s="383">
        <v>7.5603999999999996</v>
      </c>
      <c r="CC29" s="383">
        <v>6.3811</v>
      </c>
      <c r="CD29" s="383">
        <v>0.31680000000000003</v>
      </c>
      <c r="CE29" s="383">
        <v>0</v>
      </c>
      <c r="CF29" s="383">
        <v>0</v>
      </c>
      <c r="CG29" s="383">
        <v>0</v>
      </c>
      <c r="CH29" s="383">
        <v>0.86239999999999994</v>
      </c>
      <c r="CI29" s="383">
        <v>0</v>
      </c>
      <c r="CJ29" s="383">
        <v>2.3938999999999999</v>
      </c>
      <c r="CK29" s="383">
        <v>2.3938999999999999</v>
      </c>
      <c r="CL29" s="383">
        <v>0.67120000000000002</v>
      </c>
      <c r="CM29" s="383">
        <v>0.16290000000000002</v>
      </c>
      <c r="CN29" s="383">
        <v>4.4400000000000002E-2</v>
      </c>
      <c r="CO29" s="383">
        <v>0.46379999999999999</v>
      </c>
      <c r="CP29" s="383">
        <v>3.7706999999999997</v>
      </c>
      <c r="CQ29" s="383">
        <v>3.1524999999999999</v>
      </c>
      <c r="CR29" s="383">
        <v>0.61829999999999996</v>
      </c>
      <c r="CS29" s="383">
        <v>0</v>
      </c>
      <c r="CT29" s="383">
        <v>0.6332000000000001</v>
      </c>
      <c r="CU29" s="383">
        <v>0.6332000000000001</v>
      </c>
      <c r="CV29" s="383">
        <v>0</v>
      </c>
      <c r="CW29" s="383">
        <v>0.71840000000000004</v>
      </c>
      <c r="CX29" s="383">
        <v>3.5214000000000003</v>
      </c>
      <c r="CY29" s="383">
        <v>0.62090000000000001</v>
      </c>
      <c r="CZ29" s="383">
        <v>2.8855</v>
      </c>
      <c r="DA29" s="383">
        <v>1.4999999999999999E-2</v>
      </c>
      <c r="DB29" s="383">
        <v>1.9627999999999999</v>
      </c>
      <c r="DF29" s="383">
        <v>1970</v>
      </c>
      <c r="DG29" s="383">
        <v>21.637400000000003</v>
      </c>
      <c r="DH29" s="383">
        <v>0</v>
      </c>
      <c r="DI29" s="383">
        <v>0</v>
      </c>
      <c r="DJ29" s="383">
        <v>0</v>
      </c>
      <c r="DK29" s="383">
        <v>5.9592999999999998</v>
      </c>
      <c r="DL29" s="383">
        <v>15.678100000000001</v>
      </c>
      <c r="DM29" s="383">
        <v>15.678100000000001</v>
      </c>
      <c r="DN29" s="383">
        <v>12.6534</v>
      </c>
      <c r="DO29" s="383">
        <v>9.3773999999999997</v>
      </c>
      <c r="DP29" s="383">
        <v>3.2759999999999998</v>
      </c>
      <c r="DQ29" s="383">
        <v>1.4902</v>
      </c>
      <c r="DR29" s="383">
        <v>1.7858000000000001</v>
      </c>
      <c r="DS29" s="383">
        <v>0.30969999999999998</v>
      </c>
      <c r="DT29" s="383">
        <v>0</v>
      </c>
      <c r="DU29" s="383">
        <v>0</v>
      </c>
      <c r="DV29" s="383">
        <v>0</v>
      </c>
      <c r="DW29" s="383">
        <v>2.7149999999999999</v>
      </c>
      <c r="DX29" s="383">
        <v>2.7149999999999999</v>
      </c>
      <c r="DY29" s="383">
        <v>18.552400000000002</v>
      </c>
      <c r="DZ29" s="383">
        <v>15.9504</v>
      </c>
      <c r="EA29" s="383">
        <v>10.477499999999999</v>
      </c>
      <c r="EB29" s="383">
        <v>0.40720000000000001</v>
      </c>
      <c r="EC29" s="383">
        <v>5.0656000000000008</v>
      </c>
      <c r="ED29" s="383">
        <v>2.6021000000000001</v>
      </c>
      <c r="EE29" s="383">
        <v>0</v>
      </c>
      <c r="EF29" s="383">
        <v>0</v>
      </c>
      <c r="EG29" s="383">
        <v>-2.4874999999999998</v>
      </c>
      <c r="EH29" s="383">
        <v>-1.2090000000000001</v>
      </c>
      <c r="EI29" s="383">
        <v>-1.2785</v>
      </c>
      <c r="EJ29" s="383">
        <v>0</v>
      </c>
      <c r="EK29" s="383">
        <v>0</v>
      </c>
      <c r="EL29" s="383">
        <v>0</v>
      </c>
      <c r="EM29" s="383">
        <v>0</v>
      </c>
      <c r="EN29" s="383">
        <v>1.7775000000000001</v>
      </c>
      <c r="EO29" s="383">
        <v>0.81740000000000002</v>
      </c>
      <c r="EP29" s="383">
        <v>0.83929999999999993</v>
      </c>
      <c r="EQ29" s="383">
        <v>0</v>
      </c>
      <c r="ER29" s="383">
        <v>0</v>
      </c>
      <c r="ES29" s="383">
        <v>0</v>
      </c>
      <c r="ET29" s="383">
        <v>1.7999999999999999E-2</v>
      </c>
      <c r="EU29" s="383">
        <v>0.1028</v>
      </c>
      <c r="EV29" s="383">
        <v>1.1140000000000001</v>
      </c>
      <c r="EW29" s="383">
        <v>1.1140000000000001</v>
      </c>
      <c r="EX29" s="383">
        <v>0</v>
      </c>
      <c r="EY29" s="383">
        <v>0</v>
      </c>
      <c r="EZ29" s="383">
        <v>0</v>
      </c>
      <c r="FA29" s="383">
        <v>0</v>
      </c>
      <c r="FB29" s="383">
        <v>0</v>
      </c>
      <c r="FC29" s="383">
        <v>0</v>
      </c>
      <c r="FD29" s="383">
        <v>19.443300000000001</v>
      </c>
      <c r="FE29" s="383">
        <v>19.443300000000001</v>
      </c>
      <c r="FF29" s="383">
        <v>7.8205</v>
      </c>
      <c r="FG29" s="383">
        <v>7.2655000000000003</v>
      </c>
      <c r="FH29" s="383">
        <v>0.55510000000000004</v>
      </c>
      <c r="FI29" s="383">
        <v>17.6708</v>
      </c>
      <c r="FJ29" s="383">
        <v>11.7636</v>
      </c>
      <c r="FK29" s="383">
        <v>1.7858000000000001</v>
      </c>
      <c r="FL29" s="383">
        <v>4.1213999999999995</v>
      </c>
      <c r="FN29" s="383">
        <v>0.8599</v>
      </c>
      <c r="FO29" s="383">
        <v>0</v>
      </c>
      <c r="FP29" s="383">
        <v>5.6399999999999999E-2</v>
      </c>
      <c r="FQ29" s="383">
        <v>0</v>
      </c>
      <c r="FR29" s="383">
        <v>0</v>
      </c>
      <c r="FS29" s="383">
        <v>0</v>
      </c>
      <c r="FT29" s="383">
        <v>0</v>
      </c>
      <c r="FU29" s="383">
        <v>0.1643</v>
      </c>
      <c r="FV29" s="383">
        <v>0.63919999999999999</v>
      </c>
      <c r="FW29" s="383">
        <v>0</v>
      </c>
      <c r="FX29" s="383">
        <v>0</v>
      </c>
      <c r="FY29" s="383">
        <v>0</v>
      </c>
      <c r="FZ29" s="383">
        <v>0</v>
      </c>
      <c r="GA29" s="383">
        <v>0</v>
      </c>
      <c r="GB29" s="383">
        <v>0</v>
      </c>
      <c r="GC29" s="383">
        <v>15.164899999999999</v>
      </c>
      <c r="GD29" s="383">
        <v>11.037700000000001</v>
      </c>
      <c r="GE29" s="383">
        <v>2.0074999999999998</v>
      </c>
      <c r="GF29" s="383">
        <v>2.1196999999999999</v>
      </c>
      <c r="GH29" s="383">
        <v>1.7467999999999999</v>
      </c>
      <c r="GI29" s="383">
        <v>6.6099999999999992E-2</v>
      </c>
      <c r="GJ29" s="383">
        <v>0</v>
      </c>
      <c r="GK29" s="383">
        <v>0</v>
      </c>
      <c r="GL29" s="383">
        <v>0</v>
      </c>
      <c r="GM29" s="383">
        <v>0</v>
      </c>
      <c r="GN29" s="383">
        <v>0.58450000000000002</v>
      </c>
      <c r="GO29" s="383">
        <v>1.0962000000000001</v>
      </c>
      <c r="GP29" s="383">
        <v>0</v>
      </c>
      <c r="GQ29" s="383">
        <v>0</v>
      </c>
      <c r="GR29" s="383">
        <v>0</v>
      </c>
      <c r="GS29" s="383">
        <v>28.882900000000003</v>
      </c>
      <c r="GW29" s="383">
        <v>1970</v>
      </c>
      <c r="GX29" s="383">
        <v>49.936399999999999</v>
      </c>
      <c r="GY29" s="383">
        <v>0</v>
      </c>
      <c r="GZ29" s="383">
        <v>0</v>
      </c>
      <c r="HA29" s="383">
        <v>18.482299999999999</v>
      </c>
      <c r="HB29" s="383">
        <v>31.454099999999997</v>
      </c>
      <c r="HC29" s="383">
        <v>31.454099999999997</v>
      </c>
      <c r="HD29" s="383">
        <v>5.9771999999999998</v>
      </c>
      <c r="HE29" s="383">
        <v>4.7050000000000001</v>
      </c>
      <c r="HF29" s="383">
        <v>1.2722</v>
      </c>
      <c r="HG29" s="383">
        <v>1.2722</v>
      </c>
      <c r="HH29" s="383">
        <v>0</v>
      </c>
      <c r="HI29" s="383">
        <v>0.68989999999999996</v>
      </c>
      <c r="HJ29" s="383">
        <v>0</v>
      </c>
      <c r="HK29" s="383">
        <v>0</v>
      </c>
      <c r="HL29" s="520">
        <v>-0.14269999999999999</v>
      </c>
      <c r="HM29" s="520">
        <v>24.929599999999997</v>
      </c>
      <c r="HN29" s="520">
        <v>6.6758999999999995</v>
      </c>
      <c r="HO29" s="520">
        <v>18.253799999999998</v>
      </c>
      <c r="HP29" s="608">
        <f t="shared" si="0"/>
        <v>3.9324665080962795</v>
      </c>
      <c r="HQ29" s="608">
        <f t="shared" si="1"/>
        <v>16.117060217296416</v>
      </c>
      <c r="HR29" s="520">
        <v>24.929599999999997</v>
      </c>
      <c r="HS29" s="520">
        <v>62.608899999999998</v>
      </c>
      <c r="HT29" s="520">
        <v>47.604500000000002</v>
      </c>
      <c r="HU29" s="520">
        <v>15.0044</v>
      </c>
      <c r="HV29" s="520">
        <v>11.970799999999999</v>
      </c>
      <c r="HW29" s="520">
        <v>3.0336999999999996</v>
      </c>
      <c r="HX29" s="520">
        <v>5.7743000000000002</v>
      </c>
      <c r="HY29" s="520">
        <v>2.7305000000000001</v>
      </c>
      <c r="HZ29" s="520">
        <v>1.9065999999999999</v>
      </c>
      <c r="IA29" s="520">
        <v>0</v>
      </c>
      <c r="IB29" s="520">
        <v>0</v>
      </c>
      <c r="IC29" s="520">
        <v>0.68659999999999999</v>
      </c>
      <c r="ID29" s="520">
        <v>0.45069999999999999</v>
      </c>
      <c r="IE29" s="520">
        <v>1.3280999999999998</v>
      </c>
      <c r="IF29" s="520">
        <v>0.95499999999999996</v>
      </c>
      <c r="IG29" s="520">
        <v>0.37310000000000004</v>
      </c>
      <c r="IH29" s="520">
        <v>91.984800000000007</v>
      </c>
      <c r="II29" s="520">
        <v>91.984800000000007</v>
      </c>
      <c r="IJ29" s="520">
        <v>17.0123</v>
      </c>
      <c r="IK29" s="520">
        <v>10.904</v>
      </c>
      <c r="IL29" s="520">
        <v>3.9754</v>
      </c>
      <c r="IM29" s="520">
        <v>2.133</v>
      </c>
      <c r="IN29" s="520">
        <v>4.0269000000000004</v>
      </c>
      <c r="IO29" s="520">
        <v>1.4087000000000001</v>
      </c>
      <c r="IP29" s="520">
        <v>2.6181999999999999</v>
      </c>
      <c r="IQ29" s="520">
        <v>0</v>
      </c>
      <c r="IR29" s="520">
        <v>0</v>
      </c>
      <c r="IS29" s="520">
        <v>5.0579999999999998</v>
      </c>
      <c r="IT29" s="520">
        <v>4.5030000000000001</v>
      </c>
      <c r="IU29" s="520">
        <v>0.55500000000000005</v>
      </c>
      <c r="IV29" s="520">
        <v>19.674900000000001</v>
      </c>
      <c r="IW29" s="520">
        <v>11.970799999999999</v>
      </c>
      <c r="IX29" s="520">
        <v>3.0336999999999996</v>
      </c>
      <c r="IY29" s="520">
        <v>4.6703999999999999</v>
      </c>
      <c r="IZ29" s="520">
        <v>4.3018999999999998</v>
      </c>
      <c r="JA29" s="520">
        <v>1.5492999999999999</v>
      </c>
      <c r="JB29" s="520">
        <v>2.7525999999999997</v>
      </c>
      <c r="JC29" s="520">
        <v>0</v>
      </c>
      <c r="JD29" s="520">
        <v>0</v>
      </c>
      <c r="JE29" s="520">
        <v>0</v>
      </c>
      <c r="JF29" s="520">
        <v>83.989199999999997</v>
      </c>
      <c r="JJ29" s="383">
        <v>1970</v>
      </c>
      <c r="JK29" s="383">
        <v>40.063600000000001</v>
      </c>
      <c r="JL29" s="383">
        <v>0</v>
      </c>
      <c r="JM29" s="383">
        <v>0</v>
      </c>
      <c r="JN29" s="383">
        <v>16.8066</v>
      </c>
      <c r="JO29" s="383">
        <v>23.257000000000001</v>
      </c>
      <c r="JP29" s="383">
        <v>23.257000000000001</v>
      </c>
      <c r="JQ29" s="383">
        <v>4.9846000000000004</v>
      </c>
      <c r="JR29" s="383">
        <v>3.8709000000000002</v>
      </c>
      <c r="JS29" s="383">
        <v>1.1137000000000001</v>
      </c>
      <c r="JT29" s="383">
        <v>1.1137000000000001</v>
      </c>
      <c r="JU29" s="383">
        <v>0</v>
      </c>
      <c r="JV29" s="383">
        <v>0.38869999999999999</v>
      </c>
      <c r="JW29" s="383">
        <v>0</v>
      </c>
      <c r="JX29" s="383">
        <v>0</v>
      </c>
      <c r="JY29" s="383">
        <v>-0.10779999999999999</v>
      </c>
      <c r="JZ29" s="383">
        <v>17.991499999999998</v>
      </c>
      <c r="KD29" s="383">
        <v>1970</v>
      </c>
      <c r="KE29" s="383">
        <v>2.1940999999999997</v>
      </c>
      <c r="KF29" s="383">
        <v>0</v>
      </c>
      <c r="KG29" s="383">
        <v>0</v>
      </c>
      <c r="KH29" s="383">
        <v>0.55549999999999999</v>
      </c>
      <c r="KI29" s="383">
        <v>1.6385999999999998</v>
      </c>
      <c r="KJ29" s="383">
        <v>1.6385999999999998</v>
      </c>
      <c r="KK29" s="383">
        <v>1.4387000000000001</v>
      </c>
      <c r="KL29" s="383">
        <v>1.0674000000000001</v>
      </c>
      <c r="KM29" s="383">
        <v>0.37119999999999997</v>
      </c>
      <c r="KN29" s="383">
        <v>0.37119999999999997</v>
      </c>
      <c r="KO29" s="383">
        <v>0</v>
      </c>
      <c r="KP29" s="383">
        <v>8.2000000000000003E-2</v>
      </c>
      <c r="KQ29" s="383">
        <v>0</v>
      </c>
      <c r="KR29" s="383">
        <v>0</v>
      </c>
      <c r="KS29" s="383">
        <v>0</v>
      </c>
      <c r="KT29" s="383">
        <v>0.11799999999999999</v>
      </c>
      <c r="KU29" s="383">
        <v>0.11799999999999999</v>
      </c>
      <c r="KV29" s="383">
        <v>8.5000000000000006E-2</v>
      </c>
      <c r="KW29" s="383">
        <v>8.43E-2</v>
      </c>
      <c r="KX29" s="383">
        <v>0</v>
      </c>
      <c r="KY29" s="383">
        <v>0</v>
      </c>
      <c r="KZ29" s="383">
        <v>0</v>
      </c>
      <c r="LA29" s="383">
        <v>6.9999999999999999E-4</v>
      </c>
      <c r="LB29" s="383">
        <v>0</v>
      </c>
      <c r="LC29" s="383">
        <v>1.4500000000000001E-2</v>
      </c>
      <c r="LD29" s="383">
        <v>1.4500000000000001E-2</v>
      </c>
      <c r="LE29" s="383">
        <v>0</v>
      </c>
      <c r="LF29" s="383">
        <v>0.18840000000000001</v>
      </c>
      <c r="LG29" s="383">
        <v>0.18840000000000001</v>
      </c>
      <c r="LH29" s="383">
        <v>1.7655000000000001</v>
      </c>
      <c r="LI29" s="383">
        <v>2.8E-3</v>
      </c>
      <c r="LJ29" s="383">
        <v>1.7627000000000002</v>
      </c>
      <c r="LK29" s="383">
        <v>0</v>
      </c>
      <c r="LL29" s="383">
        <v>0</v>
      </c>
      <c r="LM29" s="383">
        <v>1.3300000000000001E-2</v>
      </c>
      <c r="LN29" s="383">
        <v>8.48E-2</v>
      </c>
      <c r="LO29" s="383">
        <v>3.3E-3</v>
      </c>
      <c r="LP29" s="383">
        <v>8.1500000000000003E-2</v>
      </c>
      <c r="LQ29" s="383">
        <v>0</v>
      </c>
      <c r="LR29" s="383">
        <v>0</v>
      </c>
      <c r="LS29" s="383">
        <v>0</v>
      </c>
      <c r="LT29" s="383">
        <v>1.8559000000000001</v>
      </c>
      <c r="LX29" s="383">
        <v>1970</v>
      </c>
      <c r="LY29" s="383">
        <v>19.924400000000002</v>
      </c>
      <c r="LZ29" s="383">
        <v>19.338799999999999</v>
      </c>
      <c r="MA29" s="383">
        <v>0.58550000000000002</v>
      </c>
      <c r="MB29" s="383">
        <v>0.21299999999999999</v>
      </c>
      <c r="MC29" s="383">
        <v>0.159</v>
      </c>
      <c r="MD29" s="383">
        <v>5.3999999999999999E-2</v>
      </c>
      <c r="ME29" s="383">
        <v>0</v>
      </c>
      <c r="MF29" s="383">
        <v>1.2219</v>
      </c>
      <c r="MG29" s="383">
        <v>0.48549999999999999</v>
      </c>
      <c r="MH29" s="383">
        <v>0.73639999999999994</v>
      </c>
      <c r="MI29" s="383">
        <v>0</v>
      </c>
      <c r="MJ29" s="383">
        <v>0</v>
      </c>
      <c r="MK29" s="383">
        <v>0</v>
      </c>
      <c r="ML29" s="383">
        <v>0</v>
      </c>
      <c r="MM29" s="383">
        <v>2.7199999999999998E-2</v>
      </c>
      <c r="MN29" s="383">
        <v>1.14E-2</v>
      </c>
      <c r="MO29" s="383">
        <v>9.8000000000000014E-3</v>
      </c>
      <c r="MP29" s="383">
        <v>1.6000000000000001E-3</v>
      </c>
      <c r="MQ29" s="383">
        <v>1.9E-2</v>
      </c>
      <c r="MR29" s="383">
        <v>1.9E-2</v>
      </c>
      <c r="MS29" s="383">
        <v>0</v>
      </c>
      <c r="MT29" s="383">
        <v>0.62460000000000004</v>
      </c>
      <c r="MU29" s="383">
        <v>0.1605</v>
      </c>
      <c r="MV29" s="383">
        <v>2.1600000000000001E-2</v>
      </c>
      <c r="MW29" s="383">
        <v>0.1643</v>
      </c>
      <c r="MX29" s="383">
        <v>0.2782</v>
      </c>
      <c r="MY29" s="383">
        <v>0</v>
      </c>
      <c r="MZ29" s="383">
        <v>0</v>
      </c>
      <c r="NA29" s="383">
        <v>0</v>
      </c>
      <c r="NB29" s="383">
        <v>0</v>
      </c>
      <c r="NC29" s="383">
        <v>3.8600000000000002E-2</v>
      </c>
      <c r="ND29" s="383">
        <v>2.8799999999999999E-2</v>
      </c>
      <c r="NE29" s="383">
        <v>9.8000000000000014E-3</v>
      </c>
      <c r="NF29" s="383">
        <v>0</v>
      </c>
      <c r="NG29" s="383">
        <v>0</v>
      </c>
      <c r="NH29" s="383">
        <v>0</v>
      </c>
      <c r="NI29" s="383">
        <v>0</v>
      </c>
      <c r="NJ29" s="383">
        <v>0.8257000000000001</v>
      </c>
      <c r="NK29" s="383">
        <v>0.71350000000000002</v>
      </c>
      <c r="NL29" s="383">
        <v>0.11220000000000001</v>
      </c>
      <c r="NM29" s="383">
        <v>0</v>
      </c>
      <c r="NN29" s="383">
        <v>0</v>
      </c>
      <c r="NO29" s="383">
        <v>0</v>
      </c>
      <c r="NP29" s="383">
        <v>0</v>
      </c>
      <c r="NQ29" s="383">
        <v>6.6299999999999998E-2</v>
      </c>
      <c r="NR29" s="383">
        <v>5.3999999999999999E-2</v>
      </c>
      <c r="NS29" s="383">
        <v>1.23E-2</v>
      </c>
      <c r="NT29" s="383">
        <v>0.1971</v>
      </c>
      <c r="NU29" s="383">
        <v>1.8063</v>
      </c>
      <c r="NV29" s="383">
        <v>2.29E-2</v>
      </c>
      <c r="NW29" s="383">
        <v>9.5000000000000001E-2</v>
      </c>
      <c r="NX29" s="383">
        <v>0.58450000000000002</v>
      </c>
      <c r="NY29" s="383">
        <v>1.1039000000000001</v>
      </c>
      <c r="NZ29" s="383">
        <v>0</v>
      </c>
      <c r="OA29" s="383">
        <v>0</v>
      </c>
      <c r="OB29" s="383">
        <v>0</v>
      </c>
      <c r="OC29" s="383">
        <v>5.5500000000000001E-2</v>
      </c>
      <c r="OD29" s="383">
        <v>0</v>
      </c>
      <c r="OE29" s="383">
        <v>0</v>
      </c>
      <c r="OF29" s="383">
        <v>0</v>
      </c>
      <c r="OG29" s="383">
        <v>0</v>
      </c>
      <c r="OH29" s="383">
        <v>0</v>
      </c>
      <c r="OI29" s="383">
        <v>-0.28699999999999998</v>
      </c>
      <c r="OM29" s="383">
        <v>1970</v>
      </c>
      <c r="ON29" s="383">
        <v>90.092600000000004</v>
      </c>
      <c r="OO29" s="383">
        <v>32.273099999999999</v>
      </c>
      <c r="OP29" s="383">
        <v>3.0362</v>
      </c>
      <c r="OQ29" s="383">
        <v>0.1275</v>
      </c>
      <c r="OR29" s="383">
        <v>19.924400000000002</v>
      </c>
      <c r="OS29" s="383">
        <v>19.338799999999999</v>
      </c>
      <c r="OT29" s="383">
        <v>126.11489999999999</v>
      </c>
      <c r="OU29" s="383">
        <v>0.21299999999999999</v>
      </c>
      <c r="OV29" s="383">
        <v>3.8600000000000002E-2</v>
      </c>
      <c r="OW29" s="383">
        <v>1.2219</v>
      </c>
      <c r="OX29" s="383">
        <v>0.8257000000000001</v>
      </c>
      <c r="OY29" s="383">
        <v>0</v>
      </c>
      <c r="OZ29" s="383">
        <v>0</v>
      </c>
      <c r="PA29" s="383">
        <v>126.6853</v>
      </c>
      <c r="PB29" s="383">
        <v>2.7199999999999998E-2</v>
      </c>
      <c r="PC29" s="383">
        <v>3.04E-2</v>
      </c>
      <c r="PD29" s="383">
        <v>0.26339999999999997</v>
      </c>
      <c r="PE29" s="383">
        <v>0.62460000000000004</v>
      </c>
      <c r="PF29" s="383">
        <v>1.8063</v>
      </c>
      <c r="PG29" s="383">
        <v>125.2979</v>
      </c>
      <c r="PH29" s="383">
        <v>0</v>
      </c>
      <c r="PI29" s="383">
        <v>5.5500000000000001E-2</v>
      </c>
      <c r="PJ29" s="383">
        <v>-0.28689999999999999</v>
      </c>
      <c r="PN29" s="383">
        <v>1970</v>
      </c>
      <c r="PY29" s="383">
        <v>1970</v>
      </c>
      <c r="PZ29" s="383">
        <v>126.11488599999998</v>
      </c>
      <c r="QA29" s="383">
        <v>111.37352899999999</v>
      </c>
      <c r="QB29" s="383">
        <v>15.950357</v>
      </c>
      <c r="QC29" s="383">
        <v>-1.2090000000000001</v>
      </c>
      <c r="QD29" s="383">
        <v>126.11488600000001</v>
      </c>
      <c r="QE29" s="383">
        <v>90.092600000000004</v>
      </c>
      <c r="QF29" s="383">
        <v>35.436760000000007</v>
      </c>
      <c r="QG29" s="383">
        <v>19.924366999999997</v>
      </c>
      <c r="QH29" s="383">
        <v>19.338840999999999</v>
      </c>
      <c r="QI29" s="383">
        <v>126.11490000000002</v>
      </c>
      <c r="QJ29" s="383">
        <v>62.4345</v>
      </c>
      <c r="QK29" s="383">
        <v>47.615400000000001</v>
      </c>
      <c r="QL29" s="383">
        <v>18.552499999999998</v>
      </c>
      <c r="QM29" s="383">
        <v>-2.4874999999999998</v>
      </c>
      <c r="QP29" s="1126">
        <v>1970</v>
      </c>
      <c r="QQ29" s="508"/>
      <c r="QR29" s="388"/>
      <c r="QS29" s="388"/>
      <c r="QT29" s="388"/>
      <c r="QU29" s="388"/>
      <c r="QV29" s="388"/>
      <c r="QW29" s="388"/>
      <c r="QX29" s="388"/>
      <c r="QY29" s="388"/>
      <c r="QZ29" s="1146">
        <f t="shared" si="2"/>
        <v>0.75502597272485383</v>
      </c>
      <c r="RA29" s="388"/>
      <c r="RB29" s="388"/>
      <c r="RC29" s="507"/>
    </row>
    <row r="30" spans="3:471">
      <c r="C30" s="383">
        <v>1971</v>
      </c>
      <c r="D30" s="383">
        <v>169.47739999999999</v>
      </c>
      <c r="E30" s="383">
        <v>0</v>
      </c>
      <c r="F30" s="383">
        <v>0</v>
      </c>
      <c r="G30" s="383">
        <v>103.3407</v>
      </c>
      <c r="H30" s="383">
        <v>66.13669999999999</v>
      </c>
      <c r="I30" s="383">
        <v>66.13669999999999</v>
      </c>
      <c r="J30" s="383">
        <v>45.531999999999996</v>
      </c>
      <c r="K30" s="383">
        <v>34.866500000000002</v>
      </c>
      <c r="L30" s="383">
        <v>10.6655</v>
      </c>
      <c r="M30" s="383">
        <v>9.3399000000000001</v>
      </c>
      <c r="N30" s="383">
        <v>1.3255999999999999</v>
      </c>
      <c r="O30" s="383">
        <v>1.1519999999999999</v>
      </c>
      <c r="P30" s="383">
        <v>0</v>
      </c>
      <c r="Q30" s="383">
        <v>0</v>
      </c>
      <c r="R30" s="383">
        <v>-1.0739000000000001</v>
      </c>
      <c r="S30" s="383">
        <v>20.526599999999998</v>
      </c>
      <c r="T30" s="383">
        <v>20.526599999999998</v>
      </c>
      <c r="U30" s="383">
        <v>1.4567999999999999</v>
      </c>
      <c r="V30" s="383">
        <v>0.84829999999999994</v>
      </c>
      <c r="W30" s="383">
        <v>0.51139999999999997</v>
      </c>
      <c r="X30" s="383">
        <v>0</v>
      </c>
      <c r="Y30" s="383">
        <v>0</v>
      </c>
      <c r="Z30" s="383">
        <v>0</v>
      </c>
      <c r="AA30" s="383">
        <v>9.7099999999999992E-2</v>
      </c>
      <c r="AB30" s="383">
        <v>0</v>
      </c>
      <c r="AC30" s="383">
        <v>7.4641999999999999</v>
      </c>
      <c r="AD30" s="383">
        <v>4.4843999999999999</v>
      </c>
      <c r="AE30" s="383">
        <v>2.7829999999999999</v>
      </c>
      <c r="AF30" s="383">
        <v>0</v>
      </c>
      <c r="AG30" s="383">
        <v>0</v>
      </c>
      <c r="AH30" s="383">
        <v>0</v>
      </c>
      <c r="AI30" s="383">
        <v>0.19669999999999999</v>
      </c>
      <c r="AJ30" s="383">
        <v>14.519200000000001</v>
      </c>
      <c r="AK30" s="383">
        <v>14.519200000000001</v>
      </c>
      <c r="AL30" s="383">
        <v>1.4069</v>
      </c>
      <c r="AM30" s="383">
        <v>0</v>
      </c>
      <c r="AN30" s="383">
        <v>1.3255999999999999</v>
      </c>
      <c r="AO30" s="383">
        <v>8.14E-2</v>
      </c>
      <c r="AP30" s="383">
        <v>0.94099999999999995</v>
      </c>
      <c r="AQ30" s="383">
        <v>0.87849999999999995</v>
      </c>
      <c r="AR30" s="383">
        <v>6.2600000000000003E-2</v>
      </c>
      <c r="AS30" s="383">
        <v>2.0478000000000001</v>
      </c>
      <c r="AT30" s="383">
        <v>1.4262999999999999</v>
      </c>
      <c r="AU30" s="383">
        <v>3.0216999999999996</v>
      </c>
      <c r="AV30" s="383">
        <v>0.86339999999999995</v>
      </c>
      <c r="AW30" s="383">
        <v>2.1583000000000001</v>
      </c>
      <c r="AX30" s="383">
        <v>10.3714</v>
      </c>
      <c r="BB30" s="383">
        <v>1971</v>
      </c>
      <c r="BC30" s="383">
        <v>9.1056000000000008</v>
      </c>
      <c r="BD30" s="383">
        <v>0</v>
      </c>
      <c r="BE30" s="383">
        <v>0</v>
      </c>
      <c r="BF30" s="383">
        <v>3.9859</v>
      </c>
      <c r="BG30" s="383">
        <v>5.1196999999999999</v>
      </c>
      <c r="BH30" s="383">
        <v>5.1196999999999999</v>
      </c>
      <c r="BI30" s="383">
        <v>2.4254000000000002</v>
      </c>
      <c r="BJ30" s="383">
        <v>1.8147</v>
      </c>
      <c r="BK30" s="383">
        <v>0.61080000000000001</v>
      </c>
      <c r="BL30" s="383">
        <v>0.56340000000000001</v>
      </c>
      <c r="BM30" s="383">
        <v>4.7299999999999995E-2</v>
      </c>
      <c r="BN30" s="383">
        <v>0.45630000000000004</v>
      </c>
      <c r="BO30" s="383">
        <v>0</v>
      </c>
      <c r="BP30" s="383">
        <v>0</v>
      </c>
      <c r="BQ30" s="383">
        <v>-0.1638</v>
      </c>
      <c r="BR30" s="383">
        <v>2.4018000000000002</v>
      </c>
      <c r="BS30" s="383">
        <v>2.4018000000000002</v>
      </c>
      <c r="BT30" s="383">
        <v>9.0201000000000011</v>
      </c>
      <c r="BU30" s="383">
        <v>8.6377999999999986</v>
      </c>
      <c r="BV30" s="383">
        <v>0.29330000000000001</v>
      </c>
      <c r="BW30" s="383">
        <v>0</v>
      </c>
      <c r="BX30" s="383">
        <v>0</v>
      </c>
      <c r="BY30" s="383">
        <v>0</v>
      </c>
      <c r="BZ30" s="383">
        <v>8.9099999999999999E-2</v>
      </c>
      <c r="CA30" s="383">
        <v>0</v>
      </c>
      <c r="CB30" s="383">
        <v>8.9327000000000005</v>
      </c>
      <c r="CC30" s="383">
        <v>7.4701000000000004</v>
      </c>
      <c r="CD30" s="383">
        <v>0.44260000000000005</v>
      </c>
      <c r="CE30" s="383">
        <v>0</v>
      </c>
      <c r="CF30" s="383">
        <v>0</v>
      </c>
      <c r="CG30" s="383">
        <v>0</v>
      </c>
      <c r="CH30" s="383">
        <v>1.0199</v>
      </c>
      <c r="CI30" s="383">
        <v>0</v>
      </c>
      <c r="CJ30" s="383">
        <v>2.4891999999999999</v>
      </c>
      <c r="CK30" s="383">
        <v>2.4891999999999999</v>
      </c>
      <c r="CL30" s="383">
        <v>0.73350000000000004</v>
      </c>
      <c r="CM30" s="383">
        <v>0.19090000000000001</v>
      </c>
      <c r="CN30" s="383">
        <v>4.7299999999999995E-2</v>
      </c>
      <c r="CO30" s="383">
        <v>0.49529999999999996</v>
      </c>
      <c r="CP30" s="383">
        <v>4.3795999999999999</v>
      </c>
      <c r="CQ30" s="383">
        <v>3.6301999999999999</v>
      </c>
      <c r="CR30" s="383">
        <v>0.74939999999999996</v>
      </c>
      <c r="CS30" s="383">
        <v>0</v>
      </c>
      <c r="CT30" s="383">
        <v>0.77390000000000003</v>
      </c>
      <c r="CU30" s="383">
        <v>0.77390000000000003</v>
      </c>
      <c r="CV30" s="383">
        <v>0</v>
      </c>
      <c r="CW30" s="383">
        <v>0.81190000000000007</v>
      </c>
      <c r="CX30" s="383">
        <v>4.2593999999999994</v>
      </c>
      <c r="CY30" s="383">
        <v>0.75060000000000004</v>
      </c>
      <c r="CZ30" s="383">
        <v>3.4939</v>
      </c>
      <c r="DA30" s="383">
        <v>1.4800000000000001E-2</v>
      </c>
      <c r="DB30" s="383">
        <v>1.7572999999999999</v>
      </c>
      <c r="DF30" s="383">
        <v>1971</v>
      </c>
      <c r="DG30" s="383">
        <v>24.754900000000003</v>
      </c>
      <c r="DH30" s="383">
        <v>0</v>
      </c>
      <c r="DI30" s="383">
        <v>0</v>
      </c>
      <c r="DJ30" s="383">
        <v>0</v>
      </c>
      <c r="DK30" s="383">
        <v>6.8478000000000003</v>
      </c>
      <c r="DL30" s="383">
        <v>17.907</v>
      </c>
      <c r="DM30" s="383">
        <v>17.907</v>
      </c>
      <c r="DN30" s="383">
        <v>14.412000000000001</v>
      </c>
      <c r="DO30" s="383">
        <v>10.656000000000001</v>
      </c>
      <c r="DP30" s="383">
        <v>3.7559999999999998</v>
      </c>
      <c r="DQ30" s="383">
        <v>1.7612000000000001</v>
      </c>
      <c r="DR30" s="383">
        <v>1.9949000000000001</v>
      </c>
      <c r="DS30" s="383">
        <v>0.39180000000000004</v>
      </c>
      <c r="DT30" s="383">
        <v>0</v>
      </c>
      <c r="DU30" s="383">
        <v>0</v>
      </c>
      <c r="DV30" s="383">
        <v>0</v>
      </c>
      <c r="DW30" s="383">
        <v>3.1031999999999997</v>
      </c>
      <c r="DX30" s="383">
        <v>3.1031999999999997</v>
      </c>
      <c r="DY30" s="383">
        <v>20.183</v>
      </c>
      <c r="DZ30" s="383">
        <v>17.372499999999999</v>
      </c>
      <c r="EA30" s="383">
        <v>11.7447</v>
      </c>
      <c r="EB30" s="383">
        <v>0.24259999999999998</v>
      </c>
      <c r="EC30" s="383">
        <v>5.3852000000000002</v>
      </c>
      <c r="ED30" s="383">
        <v>2.8105000000000002</v>
      </c>
      <c r="EE30" s="383">
        <v>0</v>
      </c>
      <c r="EF30" s="383">
        <v>0</v>
      </c>
      <c r="EG30" s="383">
        <v>-2.2884000000000002</v>
      </c>
      <c r="EH30" s="383">
        <v>-0.9073</v>
      </c>
      <c r="EI30" s="383">
        <v>-1.3811</v>
      </c>
      <c r="EJ30" s="383">
        <v>0</v>
      </c>
      <c r="EK30" s="383">
        <v>0</v>
      </c>
      <c r="EL30" s="383">
        <v>0</v>
      </c>
      <c r="EM30" s="383">
        <v>0</v>
      </c>
      <c r="EN30" s="383">
        <v>1.8900999999999999</v>
      </c>
      <c r="EO30" s="383">
        <v>0.87670000000000003</v>
      </c>
      <c r="EP30" s="383">
        <v>0.88400000000000001</v>
      </c>
      <c r="EQ30" s="383">
        <v>0</v>
      </c>
      <c r="ER30" s="383">
        <v>0</v>
      </c>
      <c r="ES30" s="383">
        <v>0</v>
      </c>
      <c r="ET30" s="383">
        <v>2.1299999999999999E-2</v>
      </c>
      <c r="EU30" s="383">
        <v>0.10809999999999999</v>
      </c>
      <c r="EV30" s="383">
        <v>1.0720000000000001</v>
      </c>
      <c r="EW30" s="383">
        <v>1.0720000000000001</v>
      </c>
      <c r="EX30" s="383">
        <v>0</v>
      </c>
      <c r="EY30" s="383">
        <v>0</v>
      </c>
      <c r="EZ30" s="383">
        <v>0</v>
      </c>
      <c r="FA30" s="383">
        <v>0</v>
      </c>
      <c r="FB30" s="383">
        <v>0</v>
      </c>
      <c r="FC30" s="383">
        <v>0</v>
      </c>
      <c r="FD30" s="383">
        <v>21.815900000000003</v>
      </c>
      <c r="FE30" s="383">
        <v>21.815900000000003</v>
      </c>
      <c r="FF30" s="383">
        <v>8.1636000000000006</v>
      </c>
      <c r="FG30" s="383">
        <v>7.5827999999999998</v>
      </c>
      <c r="FH30" s="383">
        <v>0.58089999999999997</v>
      </c>
      <c r="FI30" s="383">
        <v>19.970200000000002</v>
      </c>
      <c r="FJ30" s="383">
        <v>13.277700000000001</v>
      </c>
      <c r="FK30" s="383">
        <v>1.9949000000000001</v>
      </c>
      <c r="FL30" s="383">
        <v>4.6975999999999996</v>
      </c>
      <c r="FN30" s="383">
        <v>0.85220000000000007</v>
      </c>
      <c r="FO30" s="383">
        <v>0</v>
      </c>
      <c r="FP30" s="383">
        <v>6.8199999999999997E-2</v>
      </c>
      <c r="FQ30" s="383">
        <v>0</v>
      </c>
      <c r="FR30" s="383">
        <v>0</v>
      </c>
      <c r="FS30" s="383">
        <v>0</v>
      </c>
      <c r="FT30" s="383">
        <v>0</v>
      </c>
      <c r="FU30" s="383">
        <v>0.1118</v>
      </c>
      <c r="FV30" s="383">
        <v>0.67220000000000002</v>
      </c>
      <c r="FW30" s="383">
        <v>0</v>
      </c>
      <c r="FX30" s="383">
        <v>0</v>
      </c>
      <c r="FY30" s="383">
        <v>0</v>
      </c>
      <c r="FZ30" s="383">
        <v>0</v>
      </c>
      <c r="GA30" s="383">
        <v>0</v>
      </c>
      <c r="GB30" s="383">
        <v>0</v>
      </c>
      <c r="GC30" s="383">
        <v>16.892700000000001</v>
      </c>
      <c r="GD30" s="383">
        <v>12.315899999999999</v>
      </c>
      <c r="GE30" s="383">
        <v>2.2394000000000003</v>
      </c>
      <c r="GF30" s="383">
        <v>2.3374000000000001</v>
      </c>
      <c r="GH30" s="383">
        <v>1.9927000000000001</v>
      </c>
      <c r="GI30" s="383">
        <v>7.4900000000000008E-2</v>
      </c>
      <c r="GJ30" s="383">
        <v>0</v>
      </c>
      <c r="GK30" s="383">
        <v>0</v>
      </c>
      <c r="GL30" s="383">
        <v>0</v>
      </c>
      <c r="GM30" s="383">
        <v>0</v>
      </c>
      <c r="GN30" s="383">
        <v>0.68359999999999999</v>
      </c>
      <c r="GO30" s="383">
        <v>1.2342</v>
      </c>
      <c r="GP30" s="383">
        <v>0</v>
      </c>
      <c r="GQ30" s="383">
        <v>0</v>
      </c>
      <c r="GR30" s="383">
        <v>0</v>
      </c>
      <c r="GS30" s="383">
        <v>31.916499999999999</v>
      </c>
      <c r="GW30" s="383">
        <v>1971</v>
      </c>
      <c r="GX30" s="383">
        <v>53.824400000000004</v>
      </c>
      <c r="GY30" s="383">
        <v>0</v>
      </c>
      <c r="GZ30" s="383">
        <v>0</v>
      </c>
      <c r="HA30" s="383">
        <v>20.342200000000002</v>
      </c>
      <c r="HB30" s="383">
        <v>33.482199999999999</v>
      </c>
      <c r="HC30" s="383">
        <v>33.482199999999999</v>
      </c>
      <c r="HD30" s="383">
        <v>6.4405000000000001</v>
      </c>
      <c r="HE30" s="383">
        <v>5.0508000000000006</v>
      </c>
      <c r="HF30" s="383">
        <v>1.3896999999999999</v>
      </c>
      <c r="HG30" s="383">
        <v>1.3896999999999999</v>
      </c>
      <c r="HH30" s="383">
        <v>0</v>
      </c>
      <c r="HI30" s="383">
        <v>0.72850000000000004</v>
      </c>
      <c r="HJ30" s="383">
        <v>0</v>
      </c>
      <c r="HK30" s="383">
        <v>0</v>
      </c>
      <c r="HL30" s="520">
        <v>-0.1565</v>
      </c>
      <c r="HM30" s="520">
        <v>26.4696</v>
      </c>
      <c r="HN30" s="520">
        <v>7.0861999999999998</v>
      </c>
      <c r="HO30" s="520">
        <v>19.383400000000002</v>
      </c>
      <c r="HP30" s="608">
        <f t="shared" si="0"/>
        <v>4.1741554201938103</v>
      </c>
      <c r="HQ30" s="608">
        <f t="shared" si="1"/>
        <v>17.114432338249756</v>
      </c>
      <c r="HR30" s="520">
        <v>26.4696</v>
      </c>
      <c r="HS30" s="520">
        <v>70.646699999999996</v>
      </c>
      <c r="HT30" s="520">
        <v>53.755099999999999</v>
      </c>
      <c r="HU30" s="520">
        <v>16.891599999999997</v>
      </c>
      <c r="HV30" s="520">
        <v>13.5238</v>
      </c>
      <c r="HW30" s="520">
        <v>3.3678000000000003</v>
      </c>
      <c r="HX30" s="520">
        <v>6.6586000000000007</v>
      </c>
      <c r="HY30" s="520">
        <v>3.2222</v>
      </c>
      <c r="HZ30" s="520">
        <v>2.1265999999999998</v>
      </c>
      <c r="IA30" s="520">
        <v>0</v>
      </c>
      <c r="IB30" s="520">
        <v>0</v>
      </c>
      <c r="IC30" s="520">
        <v>0.81170000000000009</v>
      </c>
      <c r="ID30" s="520">
        <v>0.49810000000000004</v>
      </c>
      <c r="IE30" s="520">
        <v>1.3106</v>
      </c>
      <c r="IF30" s="520">
        <v>0.90110000000000001</v>
      </c>
      <c r="IG30" s="520">
        <v>0.40949999999999998</v>
      </c>
      <c r="IH30" s="520">
        <v>102.46419999999999</v>
      </c>
      <c r="II30" s="520">
        <v>102.46419999999999</v>
      </c>
      <c r="IJ30" s="520">
        <v>18.947800000000001</v>
      </c>
      <c r="IK30" s="520">
        <v>12.167200000000001</v>
      </c>
      <c r="IL30" s="520">
        <v>4.4283000000000001</v>
      </c>
      <c r="IM30" s="520">
        <v>2.3523000000000001</v>
      </c>
      <c r="IN30" s="520">
        <v>4.4883000000000006</v>
      </c>
      <c r="IO30" s="520">
        <v>1.7210000000000001</v>
      </c>
      <c r="IP30" s="520">
        <v>2.7673000000000001</v>
      </c>
      <c r="IQ30" s="520">
        <v>0</v>
      </c>
      <c r="IR30" s="520">
        <v>0</v>
      </c>
      <c r="IS30" s="520">
        <v>5.3121999999999998</v>
      </c>
      <c r="IT30" s="520">
        <v>4.7313000000000001</v>
      </c>
      <c r="IU30" s="520">
        <v>0.58089999999999997</v>
      </c>
      <c r="IV30" s="520">
        <v>22.178999999999998</v>
      </c>
      <c r="IW30" s="520">
        <v>13.5238</v>
      </c>
      <c r="IX30" s="520">
        <v>3.3678000000000003</v>
      </c>
      <c r="IY30" s="520">
        <v>5.2873999999999999</v>
      </c>
      <c r="IZ30" s="520">
        <v>4.7801</v>
      </c>
      <c r="JA30" s="520">
        <v>1.7695999999999998</v>
      </c>
      <c r="JB30" s="520">
        <v>3.0105</v>
      </c>
      <c r="JC30" s="520">
        <v>0</v>
      </c>
      <c r="JD30" s="520">
        <v>0</v>
      </c>
      <c r="JE30" s="520">
        <v>0</v>
      </c>
      <c r="JF30" s="520">
        <v>93.629100000000008</v>
      </c>
      <c r="JJ30" s="383">
        <v>1971</v>
      </c>
      <c r="JK30" s="383">
        <v>43.065599999999996</v>
      </c>
      <c r="JL30" s="383">
        <v>0</v>
      </c>
      <c r="JM30" s="383">
        <v>0</v>
      </c>
      <c r="JN30" s="383">
        <v>18.2913</v>
      </c>
      <c r="JO30" s="383">
        <v>24.7743</v>
      </c>
      <c r="JP30" s="383">
        <v>24.7743</v>
      </c>
      <c r="JQ30" s="383">
        <v>5.3914999999999997</v>
      </c>
      <c r="JR30" s="383">
        <v>4.1696999999999997</v>
      </c>
      <c r="JS30" s="383">
        <v>1.2218</v>
      </c>
      <c r="JT30" s="383">
        <v>1.2218</v>
      </c>
      <c r="JU30" s="383">
        <v>0</v>
      </c>
      <c r="JV30" s="383">
        <v>0.39760000000000001</v>
      </c>
      <c r="JW30" s="383">
        <v>0</v>
      </c>
      <c r="JX30" s="383">
        <v>0</v>
      </c>
      <c r="JY30" s="383">
        <v>-0.1177</v>
      </c>
      <c r="JZ30" s="383">
        <v>19.102900000000002</v>
      </c>
      <c r="KD30" s="383">
        <v>1971</v>
      </c>
      <c r="KE30" s="383">
        <v>2.4798</v>
      </c>
      <c r="KF30" s="383">
        <v>0</v>
      </c>
      <c r="KG30" s="383">
        <v>0</v>
      </c>
      <c r="KH30" s="383">
        <v>0.70479999999999998</v>
      </c>
      <c r="KI30" s="383">
        <v>1.7749999999999999</v>
      </c>
      <c r="KJ30" s="383">
        <v>1.7749999999999999</v>
      </c>
      <c r="KK30" s="383">
        <v>1.6192</v>
      </c>
      <c r="KL30" s="383">
        <v>1.2047000000000001</v>
      </c>
      <c r="KM30" s="383">
        <v>0.41439999999999999</v>
      </c>
      <c r="KN30" s="383">
        <v>0.41439999999999999</v>
      </c>
      <c r="KO30" s="383">
        <v>0</v>
      </c>
      <c r="KP30" s="383">
        <v>8.1799999999999998E-2</v>
      </c>
      <c r="KQ30" s="383">
        <v>0</v>
      </c>
      <c r="KR30" s="383">
        <v>0</v>
      </c>
      <c r="KS30" s="383">
        <v>0</v>
      </c>
      <c r="KT30" s="383">
        <v>7.3999999999999996E-2</v>
      </c>
      <c r="KU30" s="383">
        <v>7.3999999999999996E-2</v>
      </c>
      <c r="KV30" s="383">
        <v>0.1051</v>
      </c>
      <c r="KW30" s="383">
        <v>0.1043</v>
      </c>
      <c r="KX30" s="383">
        <v>0</v>
      </c>
      <c r="KY30" s="383">
        <v>0</v>
      </c>
      <c r="KZ30" s="383">
        <v>0</v>
      </c>
      <c r="LA30" s="383">
        <v>8.0000000000000004E-4</v>
      </c>
      <c r="LB30" s="383">
        <v>0</v>
      </c>
      <c r="LC30" s="383">
        <v>1.4500000000000001E-2</v>
      </c>
      <c r="LD30" s="383">
        <v>1.4500000000000001E-2</v>
      </c>
      <c r="LE30" s="383">
        <v>0</v>
      </c>
      <c r="LF30" s="383">
        <v>0.1646</v>
      </c>
      <c r="LG30" s="383">
        <v>0.1646</v>
      </c>
      <c r="LH30" s="383">
        <v>1.9125999999999999</v>
      </c>
      <c r="LI30" s="383">
        <v>3.5999999999999999E-3</v>
      </c>
      <c r="LJ30" s="383">
        <v>1.909</v>
      </c>
      <c r="LK30" s="383">
        <v>0</v>
      </c>
      <c r="LL30" s="383">
        <v>0</v>
      </c>
      <c r="LM30" s="383">
        <v>1.4999999999999999E-2</v>
      </c>
      <c r="LN30" s="383">
        <v>8.77E-2</v>
      </c>
      <c r="LO30" s="383">
        <v>3.7000000000000002E-3</v>
      </c>
      <c r="LP30" s="383">
        <v>8.4000000000000005E-2</v>
      </c>
      <c r="LQ30" s="383">
        <v>0</v>
      </c>
      <c r="LR30" s="383">
        <v>0</v>
      </c>
      <c r="LS30" s="383">
        <v>0</v>
      </c>
      <c r="LT30" s="383">
        <v>1.9744999999999999</v>
      </c>
      <c r="LX30" s="383">
        <v>1971</v>
      </c>
      <c r="LY30" s="383">
        <v>22.955099999999998</v>
      </c>
      <c r="LZ30" s="383">
        <v>21.6922</v>
      </c>
      <c r="MA30" s="383">
        <v>1.2629000000000001</v>
      </c>
      <c r="MB30" s="383">
        <v>0.26219999999999999</v>
      </c>
      <c r="MC30" s="383">
        <v>0.19569999999999999</v>
      </c>
      <c r="MD30" s="383">
        <v>6.6500000000000004E-2</v>
      </c>
      <c r="ME30" s="383">
        <v>0</v>
      </c>
      <c r="MF30" s="383">
        <v>1.2374000000000001</v>
      </c>
      <c r="MG30" s="383">
        <v>0.55520000000000003</v>
      </c>
      <c r="MH30" s="383">
        <v>0.68220000000000003</v>
      </c>
      <c r="MI30" s="383">
        <v>0</v>
      </c>
      <c r="MJ30" s="383">
        <v>0</v>
      </c>
      <c r="MK30" s="383">
        <v>0</v>
      </c>
      <c r="ML30" s="383">
        <v>0</v>
      </c>
      <c r="MM30" s="383">
        <v>2.98E-2</v>
      </c>
      <c r="MN30" s="383">
        <v>1.32E-2</v>
      </c>
      <c r="MO30" s="383">
        <v>1.1300000000000001E-2</v>
      </c>
      <c r="MP30" s="383">
        <v>1.9E-3</v>
      </c>
      <c r="MQ30" s="383">
        <v>2.3E-2</v>
      </c>
      <c r="MR30" s="383">
        <v>2.3E-2</v>
      </c>
      <c r="MS30" s="383">
        <v>0</v>
      </c>
      <c r="MT30" s="383">
        <v>0.63070000000000004</v>
      </c>
      <c r="MU30" s="383">
        <v>0.20200000000000001</v>
      </c>
      <c r="MV30" s="383">
        <v>0.03</v>
      </c>
      <c r="MW30" s="383">
        <v>0.1118</v>
      </c>
      <c r="MX30" s="383">
        <v>0.28689999999999999</v>
      </c>
      <c r="MY30" s="383">
        <v>0</v>
      </c>
      <c r="MZ30" s="383">
        <v>0</v>
      </c>
      <c r="NA30" s="383">
        <v>0</v>
      </c>
      <c r="NB30" s="383">
        <v>0</v>
      </c>
      <c r="NC30" s="383">
        <v>4.4700000000000004E-2</v>
      </c>
      <c r="ND30" s="383">
        <v>3.3399999999999999E-2</v>
      </c>
      <c r="NE30" s="383">
        <v>1.1300000000000001E-2</v>
      </c>
      <c r="NF30" s="383">
        <v>0.221</v>
      </c>
      <c r="NG30" s="383">
        <v>-0.42310000000000003</v>
      </c>
      <c r="NH30" s="383">
        <v>-0.41</v>
      </c>
      <c r="NI30" s="383">
        <v>-1.3099999999999999E-2</v>
      </c>
      <c r="NJ30" s="383">
        <v>0.90079999999999993</v>
      </c>
      <c r="NK30" s="383">
        <v>0.80820000000000003</v>
      </c>
      <c r="NL30" s="383">
        <v>9.2599999999999988E-2</v>
      </c>
      <c r="NM30" s="383">
        <v>0</v>
      </c>
      <c r="NN30" s="383">
        <v>0</v>
      </c>
      <c r="NO30" s="383">
        <v>0</v>
      </c>
      <c r="NP30" s="383">
        <v>0</v>
      </c>
      <c r="NQ30" s="383">
        <v>8.1599999999999992E-2</v>
      </c>
      <c r="NR30" s="383">
        <v>6.6500000000000004E-2</v>
      </c>
      <c r="NS30" s="383">
        <v>1.5099999999999999E-2</v>
      </c>
      <c r="NT30" s="383">
        <v>0.221</v>
      </c>
      <c r="NU30" s="383">
        <v>2.1983999999999999</v>
      </c>
      <c r="NV30" s="383">
        <v>3.4000000000000002E-2</v>
      </c>
      <c r="NW30" s="383">
        <v>0.1031</v>
      </c>
      <c r="NX30" s="383">
        <v>0.68359999999999999</v>
      </c>
      <c r="NY30" s="383">
        <v>1.3777000000000001</v>
      </c>
      <c r="NZ30" s="383">
        <v>0</v>
      </c>
      <c r="OA30" s="383">
        <v>0</v>
      </c>
      <c r="OB30" s="383">
        <v>0</v>
      </c>
      <c r="OC30" s="383">
        <v>5.6600000000000004E-2</v>
      </c>
      <c r="OD30" s="383">
        <v>0</v>
      </c>
      <c r="OE30" s="383">
        <v>0</v>
      </c>
      <c r="OF30" s="383">
        <v>0</v>
      </c>
      <c r="OG30" s="383">
        <v>0</v>
      </c>
      <c r="OH30" s="383">
        <v>0</v>
      </c>
      <c r="OI30" s="383">
        <v>0.15830000000000002</v>
      </c>
      <c r="OM30" s="383">
        <v>1971</v>
      </c>
      <c r="ON30" s="383">
        <v>101.03489999999999</v>
      </c>
      <c r="OO30" s="383">
        <v>36.297400000000003</v>
      </c>
      <c r="OP30" s="383">
        <v>1.9627999999999999</v>
      </c>
      <c r="OQ30" s="383">
        <v>0.13880000000000001</v>
      </c>
      <c r="OR30" s="383">
        <v>22.955099999999998</v>
      </c>
      <c r="OS30" s="383">
        <v>21.6922</v>
      </c>
      <c r="OT30" s="383">
        <v>140.6968</v>
      </c>
      <c r="OU30" s="383">
        <v>0.26219999999999999</v>
      </c>
      <c r="OV30" s="383">
        <v>4.4700000000000004E-2</v>
      </c>
      <c r="OW30" s="383">
        <v>1.2374000000000001</v>
      </c>
      <c r="OX30" s="383">
        <v>0.90079999999999993</v>
      </c>
      <c r="OY30" s="383">
        <v>-0.42310000000000003</v>
      </c>
      <c r="OZ30" s="383">
        <v>0.221</v>
      </c>
      <c r="PA30" s="383">
        <v>141.45310000000001</v>
      </c>
      <c r="PB30" s="383">
        <v>2.98E-2</v>
      </c>
      <c r="PC30" s="383">
        <v>3.6200000000000003E-2</v>
      </c>
      <c r="PD30" s="383">
        <v>0.30260000000000004</v>
      </c>
      <c r="PE30" s="383">
        <v>0.63070000000000004</v>
      </c>
      <c r="PF30" s="383">
        <v>2.1983999999999999</v>
      </c>
      <c r="PG30" s="383">
        <v>139.64879999999999</v>
      </c>
      <c r="PH30" s="383">
        <v>0</v>
      </c>
      <c r="PI30" s="383">
        <v>5.6600000000000004E-2</v>
      </c>
      <c r="PJ30" s="383">
        <v>0.15830000000000002</v>
      </c>
      <c r="PN30" s="383">
        <v>1971</v>
      </c>
      <c r="PY30" s="383">
        <v>1971</v>
      </c>
      <c r="PZ30" s="383">
        <v>140.696822</v>
      </c>
      <c r="QA30" s="383">
        <v>124.42061599999998</v>
      </c>
      <c r="QB30" s="383">
        <v>17.593506000000001</v>
      </c>
      <c r="QC30" s="383">
        <v>-1.3172999999999999</v>
      </c>
      <c r="QD30" s="383">
        <v>140.696822</v>
      </c>
      <c r="QE30" s="383">
        <v>101.03492500000002</v>
      </c>
      <c r="QF30" s="383">
        <v>38.398966999999999</v>
      </c>
      <c r="QG30" s="383">
        <v>22.955088</v>
      </c>
      <c r="QH30" s="383">
        <v>21.692157999999999</v>
      </c>
      <c r="QI30" s="383">
        <v>140.6968</v>
      </c>
      <c r="QJ30" s="383">
        <v>70.429199999999994</v>
      </c>
      <c r="QK30" s="383">
        <v>52.575099999999999</v>
      </c>
      <c r="QL30" s="383">
        <v>20.404</v>
      </c>
      <c r="QM30" s="383">
        <v>-2.7115</v>
      </c>
      <c r="QP30" s="1126">
        <v>1971</v>
      </c>
      <c r="QQ30" s="508"/>
      <c r="QR30" s="388"/>
      <c r="QS30" s="388"/>
      <c r="QT30" s="388"/>
      <c r="QU30" s="388"/>
      <c r="QV30" s="388"/>
      <c r="QW30" s="388"/>
      <c r="QX30" s="388"/>
      <c r="QY30" s="388"/>
      <c r="QZ30" s="1146">
        <f t="shared" si="2"/>
        <v>0.75502597272485383</v>
      </c>
      <c r="RA30" s="388"/>
      <c r="RB30" s="388"/>
      <c r="RC30" s="507"/>
    </row>
    <row r="31" spans="3:471">
      <c r="C31" s="383">
        <v>1972</v>
      </c>
      <c r="D31" s="383">
        <v>188.7226</v>
      </c>
      <c r="E31" s="383">
        <v>0</v>
      </c>
      <c r="F31" s="383">
        <v>0</v>
      </c>
      <c r="G31" s="383">
        <v>115.22810000000001</v>
      </c>
      <c r="H31" s="383">
        <v>73.494399999999999</v>
      </c>
      <c r="I31" s="383">
        <v>73.494399999999999</v>
      </c>
      <c r="J31" s="383">
        <v>51.091300000000004</v>
      </c>
      <c r="K31" s="383">
        <v>39.1967</v>
      </c>
      <c r="L31" s="383">
        <v>11.8947</v>
      </c>
      <c r="M31" s="383">
        <v>10.4406</v>
      </c>
      <c r="N31" s="383">
        <v>1.4540999999999999</v>
      </c>
      <c r="O31" s="383">
        <v>1.3437999999999999</v>
      </c>
      <c r="P31" s="383">
        <v>0</v>
      </c>
      <c r="Q31" s="383">
        <v>0</v>
      </c>
      <c r="R31" s="383">
        <v>-1.2230000000000001</v>
      </c>
      <c r="S31" s="383">
        <v>22.282299999999999</v>
      </c>
      <c r="T31" s="383">
        <v>22.282299999999999</v>
      </c>
      <c r="U31" s="383">
        <v>1.7049000000000001</v>
      </c>
      <c r="V31" s="383">
        <v>0.96950000000000003</v>
      </c>
      <c r="W31" s="383">
        <v>0.62439999999999996</v>
      </c>
      <c r="X31" s="383">
        <v>0</v>
      </c>
      <c r="Y31" s="383">
        <v>0</v>
      </c>
      <c r="Z31" s="383">
        <v>0</v>
      </c>
      <c r="AA31" s="383">
        <v>0.111</v>
      </c>
      <c r="AB31" s="383">
        <v>0</v>
      </c>
      <c r="AC31" s="383">
        <v>8.1866000000000003</v>
      </c>
      <c r="AD31" s="383">
        <v>4.8313000000000006</v>
      </c>
      <c r="AE31" s="383">
        <v>3.1324999999999998</v>
      </c>
      <c r="AF31" s="383">
        <v>0</v>
      </c>
      <c r="AG31" s="383">
        <v>0</v>
      </c>
      <c r="AH31" s="383">
        <v>0</v>
      </c>
      <c r="AI31" s="383">
        <v>0.22269999999999998</v>
      </c>
      <c r="AJ31" s="383">
        <v>15.800600000000001</v>
      </c>
      <c r="AK31" s="383">
        <v>15.800600000000001</v>
      </c>
      <c r="AL31" s="383">
        <v>1.5443</v>
      </c>
      <c r="AM31" s="383">
        <v>0</v>
      </c>
      <c r="AN31" s="383">
        <v>1.4540999999999999</v>
      </c>
      <c r="AO31" s="383">
        <v>9.0200000000000002E-2</v>
      </c>
      <c r="AP31" s="383">
        <v>1.0307999999999999</v>
      </c>
      <c r="AQ31" s="383">
        <v>0.9457000000000001</v>
      </c>
      <c r="AR31" s="383">
        <v>8.5199999999999998E-2</v>
      </c>
      <c r="AS31" s="383">
        <v>2.2995999999999999</v>
      </c>
      <c r="AT31" s="383">
        <v>1.5628</v>
      </c>
      <c r="AU31" s="383">
        <v>3.4519000000000002</v>
      </c>
      <c r="AV31" s="383">
        <v>0.96339999999999992</v>
      </c>
      <c r="AW31" s="383">
        <v>2.4885000000000002</v>
      </c>
      <c r="AX31" s="383">
        <v>11.061399999999999</v>
      </c>
      <c r="BB31" s="383">
        <v>1972</v>
      </c>
      <c r="BC31" s="383">
        <v>10.592000000000001</v>
      </c>
      <c r="BD31" s="383">
        <v>0</v>
      </c>
      <c r="BE31" s="383">
        <v>0</v>
      </c>
      <c r="BF31" s="383">
        <v>4.7458999999999998</v>
      </c>
      <c r="BG31" s="383">
        <v>5.8461000000000007</v>
      </c>
      <c r="BH31" s="383">
        <v>5.8461000000000007</v>
      </c>
      <c r="BI31" s="383">
        <v>2.8083</v>
      </c>
      <c r="BJ31" s="383">
        <v>2.1185</v>
      </c>
      <c r="BK31" s="383">
        <v>0.68979999999999997</v>
      </c>
      <c r="BL31" s="383">
        <v>0.64039999999999997</v>
      </c>
      <c r="BM31" s="383">
        <v>4.9399999999999999E-2</v>
      </c>
      <c r="BN31" s="383">
        <v>0.51249999999999996</v>
      </c>
      <c r="BO31" s="383">
        <v>0</v>
      </c>
      <c r="BP31" s="383">
        <v>0</v>
      </c>
      <c r="BQ31" s="383">
        <v>-0.18680000000000002</v>
      </c>
      <c r="BR31" s="383">
        <v>2.7121</v>
      </c>
      <c r="BS31" s="383">
        <v>2.7121</v>
      </c>
      <c r="BT31" s="383">
        <v>10.196999999999999</v>
      </c>
      <c r="BU31" s="383">
        <v>9.7185000000000006</v>
      </c>
      <c r="BV31" s="383">
        <v>0.37389999999999995</v>
      </c>
      <c r="BW31" s="383">
        <v>0</v>
      </c>
      <c r="BX31" s="383">
        <v>0</v>
      </c>
      <c r="BY31" s="383">
        <v>0</v>
      </c>
      <c r="BZ31" s="383">
        <v>0.1046</v>
      </c>
      <c r="CA31" s="383">
        <v>0</v>
      </c>
      <c r="CB31" s="383">
        <v>10.416399999999999</v>
      </c>
      <c r="CC31" s="383">
        <v>8.6063999999999989</v>
      </c>
      <c r="CD31" s="383">
        <v>0.63429999999999997</v>
      </c>
      <c r="CE31" s="383">
        <v>0</v>
      </c>
      <c r="CF31" s="383">
        <v>0</v>
      </c>
      <c r="CG31" s="383">
        <v>0</v>
      </c>
      <c r="CH31" s="383">
        <v>1.1756</v>
      </c>
      <c r="CI31" s="383">
        <v>0</v>
      </c>
      <c r="CJ31" s="383">
        <v>2.4926999999999997</v>
      </c>
      <c r="CK31" s="383">
        <v>2.4926999999999997</v>
      </c>
      <c r="CL31" s="383">
        <v>0.88060000000000005</v>
      </c>
      <c r="CM31" s="383">
        <v>0.21340000000000001</v>
      </c>
      <c r="CN31" s="383">
        <v>4.9399999999999999E-2</v>
      </c>
      <c r="CO31" s="383">
        <v>0.6177999999999999</v>
      </c>
      <c r="CP31" s="383">
        <v>4.9396000000000004</v>
      </c>
      <c r="CQ31" s="383">
        <v>4.1098999999999997</v>
      </c>
      <c r="CR31" s="383">
        <v>0.82979999999999998</v>
      </c>
      <c r="CS31" s="383">
        <v>0</v>
      </c>
      <c r="CT31" s="383">
        <v>0.92210000000000003</v>
      </c>
      <c r="CU31" s="383">
        <v>0.92210000000000003</v>
      </c>
      <c r="CV31" s="383">
        <v>0</v>
      </c>
      <c r="CW31" s="383">
        <v>0.99509999999999987</v>
      </c>
      <c r="CX31" s="383">
        <v>4.7074999999999996</v>
      </c>
      <c r="CY31" s="383">
        <v>0.83220000000000005</v>
      </c>
      <c r="CZ31" s="383">
        <v>3.8559000000000001</v>
      </c>
      <c r="DA31" s="383">
        <v>1.9300000000000001E-2</v>
      </c>
      <c r="DB31" s="383">
        <v>1.6882999999999999</v>
      </c>
      <c r="DF31" s="383">
        <v>1972</v>
      </c>
      <c r="DG31" s="383">
        <v>27.775299999999998</v>
      </c>
      <c r="DH31" s="383">
        <v>0</v>
      </c>
      <c r="DI31" s="383">
        <v>0</v>
      </c>
      <c r="DJ31" s="383">
        <v>0</v>
      </c>
      <c r="DK31" s="383">
        <v>7.6372</v>
      </c>
      <c r="DL31" s="383">
        <v>20.138099999999998</v>
      </c>
      <c r="DM31" s="383">
        <v>20.138099999999998</v>
      </c>
      <c r="DN31" s="383">
        <v>16.130600000000001</v>
      </c>
      <c r="DO31" s="383">
        <v>11.93</v>
      </c>
      <c r="DP31" s="383">
        <v>4.2004999999999999</v>
      </c>
      <c r="DQ31" s="383">
        <v>1.952</v>
      </c>
      <c r="DR31" s="383">
        <v>2.2484999999999999</v>
      </c>
      <c r="DS31" s="383">
        <v>0.43610000000000004</v>
      </c>
      <c r="DT31" s="383">
        <v>0</v>
      </c>
      <c r="DU31" s="383">
        <v>0</v>
      </c>
      <c r="DV31" s="383">
        <v>0</v>
      </c>
      <c r="DW31" s="383">
        <v>3.5714000000000001</v>
      </c>
      <c r="DX31" s="383">
        <v>3.5714000000000001</v>
      </c>
      <c r="DY31" s="383">
        <v>22.691700000000001</v>
      </c>
      <c r="DZ31" s="383">
        <v>19.5564</v>
      </c>
      <c r="EA31" s="383">
        <v>13.2905</v>
      </c>
      <c r="EB31" s="383">
        <v>0.18559999999999999</v>
      </c>
      <c r="EC31" s="383">
        <v>6.0803000000000003</v>
      </c>
      <c r="ED31" s="383">
        <v>3.1353</v>
      </c>
      <c r="EE31" s="383">
        <v>0</v>
      </c>
      <c r="EF31" s="383">
        <v>0</v>
      </c>
      <c r="EG31" s="383">
        <v>-2.6078000000000001</v>
      </c>
      <c r="EH31" s="383">
        <v>-1.0347</v>
      </c>
      <c r="EI31" s="383">
        <v>-1.5730999999999999</v>
      </c>
      <c r="EJ31" s="383">
        <v>0</v>
      </c>
      <c r="EK31" s="383">
        <v>0</v>
      </c>
      <c r="EL31" s="383">
        <v>0</v>
      </c>
      <c r="EM31" s="383">
        <v>0</v>
      </c>
      <c r="EN31" s="383">
        <v>1.9159999999999999</v>
      </c>
      <c r="EO31" s="383">
        <v>0.92810000000000004</v>
      </c>
      <c r="EP31" s="383">
        <v>0.84510000000000007</v>
      </c>
      <c r="EQ31" s="383">
        <v>0</v>
      </c>
      <c r="ER31" s="383">
        <v>0</v>
      </c>
      <c r="ES31" s="383">
        <v>0</v>
      </c>
      <c r="ET31" s="383">
        <v>2.5000000000000001E-2</v>
      </c>
      <c r="EU31" s="383">
        <v>0.1179</v>
      </c>
      <c r="EV31" s="383">
        <v>0.96250000000000002</v>
      </c>
      <c r="EW31" s="383">
        <v>0.96250000000000002</v>
      </c>
      <c r="EX31" s="383">
        <v>0</v>
      </c>
      <c r="EY31" s="383">
        <v>0</v>
      </c>
      <c r="EZ31" s="383">
        <v>0</v>
      </c>
      <c r="FA31" s="383">
        <v>0</v>
      </c>
      <c r="FB31" s="383">
        <v>0</v>
      </c>
      <c r="FC31" s="383">
        <v>0</v>
      </c>
      <c r="FD31" s="383">
        <v>24.608700000000002</v>
      </c>
      <c r="FE31" s="383">
        <v>24.608700000000002</v>
      </c>
      <c r="FF31" s="383">
        <v>9.3414000000000001</v>
      </c>
      <c r="FG31" s="383">
        <v>8.702399999999999</v>
      </c>
      <c r="FH31" s="383">
        <v>0.63900000000000001</v>
      </c>
      <c r="FI31" s="383">
        <v>22.517199999999999</v>
      </c>
      <c r="FJ31" s="383">
        <v>14.7729</v>
      </c>
      <c r="FK31" s="383">
        <v>2.2484999999999999</v>
      </c>
      <c r="FL31" s="383">
        <v>5.4958</v>
      </c>
      <c r="FN31" s="383">
        <v>0.86950000000000005</v>
      </c>
      <c r="FO31" s="383">
        <v>0</v>
      </c>
      <c r="FP31" s="383">
        <v>7.5700000000000003E-2</v>
      </c>
      <c r="FQ31" s="383">
        <v>0</v>
      </c>
      <c r="FR31" s="383">
        <v>0</v>
      </c>
      <c r="FS31" s="383">
        <v>0</v>
      </c>
      <c r="FT31" s="383">
        <v>0</v>
      </c>
      <c r="FU31" s="383">
        <v>8.7499999999999994E-2</v>
      </c>
      <c r="FV31" s="383">
        <v>0.70620000000000005</v>
      </c>
      <c r="FW31" s="383">
        <v>0</v>
      </c>
      <c r="FX31" s="383">
        <v>0</v>
      </c>
      <c r="FY31" s="383">
        <v>0</v>
      </c>
      <c r="FZ31" s="383">
        <v>0</v>
      </c>
      <c r="GA31" s="383">
        <v>0</v>
      </c>
      <c r="GB31" s="383">
        <v>0</v>
      </c>
      <c r="GC31" s="383">
        <v>19.075800000000001</v>
      </c>
      <c r="GD31" s="383">
        <v>14.0511</v>
      </c>
      <c r="GE31" s="383">
        <v>2.5199000000000003</v>
      </c>
      <c r="GF31" s="383">
        <v>2.5048000000000004</v>
      </c>
      <c r="GH31" s="383">
        <v>1.7789999999999999</v>
      </c>
      <c r="GI31" s="383">
        <v>8.6099999999999996E-2</v>
      </c>
      <c r="GJ31" s="383">
        <v>0</v>
      </c>
      <c r="GK31" s="383">
        <v>0</v>
      </c>
      <c r="GL31" s="383">
        <v>0</v>
      </c>
      <c r="GM31" s="383">
        <v>0</v>
      </c>
      <c r="GN31" s="383">
        <v>0.75660000000000005</v>
      </c>
      <c r="GO31" s="383">
        <v>0.93629999999999991</v>
      </c>
      <c r="GP31" s="383">
        <v>0</v>
      </c>
      <c r="GQ31" s="383">
        <v>0</v>
      </c>
      <c r="GR31" s="383">
        <v>0</v>
      </c>
      <c r="GS31" s="383">
        <v>36.481999999999999</v>
      </c>
      <c r="GW31" s="383">
        <v>1972</v>
      </c>
      <c r="GX31" s="383">
        <v>59.495599999999996</v>
      </c>
      <c r="GY31" s="383">
        <v>0</v>
      </c>
      <c r="GZ31" s="383">
        <v>0</v>
      </c>
      <c r="HA31" s="383">
        <v>22.2089</v>
      </c>
      <c r="HB31" s="383">
        <v>37.286699999999996</v>
      </c>
      <c r="HC31" s="383">
        <v>37.286699999999996</v>
      </c>
      <c r="HD31" s="383">
        <v>6.8884999999999996</v>
      </c>
      <c r="HE31" s="383">
        <v>5.4032999999999998</v>
      </c>
      <c r="HF31" s="383">
        <v>1.4853000000000001</v>
      </c>
      <c r="HG31" s="383">
        <v>1.4853000000000001</v>
      </c>
      <c r="HH31" s="383">
        <v>0</v>
      </c>
      <c r="HI31" s="383">
        <v>0.7612000000000001</v>
      </c>
      <c r="HJ31" s="383">
        <v>0</v>
      </c>
      <c r="HK31" s="383">
        <v>0</v>
      </c>
      <c r="HL31" s="520">
        <v>-0.17799999999999999</v>
      </c>
      <c r="HM31" s="520">
        <v>29.814900000000002</v>
      </c>
      <c r="HN31" s="520">
        <v>7.8391000000000002</v>
      </c>
      <c r="HO31" s="520">
        <v>21.9758</v>
      </c>
      <c r="HP31" s="608">
        <f t="shared" si="0"/>
        <v>4.61765427936571</v>
      </c>
      <c r="HQ31" s="608">
        <f t="shared" si="1"/>
        <v>19.403373101669931</v>
      </c>
      <c r="HR31" s="520">
        <v>29.814900000000002</v>
      </c>
      <c r="HS31" s="520">
        <v>78.930000000000007</v>
      </c>
      <c r="HT31" s="520">
        <v>60.140599999999999</v>
      </c>
      <c r="HU31" s="520">
        <v>18.789300000000001</v>
      </c>
      <c r="HV31" s="520">
        <v>15.0373</v>
      </c>
      <c r="HW31" s="520">
        <v>3.7519999999999998</v>
      </c>
      <c r="HX31" s="520">
        <v>7.5273000000000003</v>
      </c>
      <c r="HY31" s="520">
        <v>3.5806999999999998</v>
      </c>
      <c r="HZ31" s="520">
        <v>2.4895</v>
      </c>
      <c r="IA31" s="520">
        <v>0</v>
      </c>
      <c r="IB31" s="520">
        <v>0</v>
      </c>
      <c r="IC31" s="520">
        <v>0.93410000000000004</v>
      </c>
      <c r="ID31" s="520">
        <v>0.52300000000000002</v>
      </c>
      <c r="IE31" s="520">
        <v>1.5659000000000001</v>
      </c>
      <c r="IF31" s="520">
        <v>1.1476999999999999</v>
      </c>
      <c r="IG31" s="520">
        <v>0.41820000000000002</v>
      </c>
      <c r="IH31" s="520">
        <v>114.7063</v>
      </c>
      <c r="II31" s="520">
        <v>114.7063</v>
      </c>
      <c r="IJ31" s="520">
        <v>21.439599999999999</v>
      </c>
      <c r="IK31" s="520">
        <v>13.8954</v>
      </c>
      <c r="IL31" s="520">
        <v>5.0222999999999995</v>
      </c>
      <c r="IM31" s="520">
        <v>2.5218000000000003</v>
      </c>
      <c r="IN31" s="520">
        <v>5.1718000000000002</v>
      </c>
      <c r="IO31" s="520">
        <v>1.9062999999999999</v>
      </c>
      <c r="IP31" s="520">
        <v>3.2654999999999998</v>
      </c>
      <c r="IQ31" s="520">
        <v>0</v>
      </c>
      <c r="IR31" s="520">
        <v>0</v>
      </c>
      <c r="IS31" s="520">
        <v>6.0845000000000002</v>
      </c>
      <c r="IT31" s="520">
        <v>5.4455</v>
      </c>
      <c r="IU31" s="520">
        <v>0.63900000000000001</v>
      </c>
      <c r="IV31" s="520">
        <v>25.0061</v>
      </c>
      <c r="IW31" s="520">
        <v>15.0373</v>
      </c>
      <c r="IX31" s="520">
        <v>3.7519999999999998</v>
      </c>
      <c r="IY31" s="520">
        <v>6.216800000000001</v>
      </c>
      <c r="IZ31" s="520">
        <v>5.3046000000000006</v>
      </c>
      <c r="JA31" s="520">
        <v>2.0215000000000001</v>
      </c>
      <c r="JB31" s="520">
        <v>3.2831999999999999</v>
      </c>
      <c r="JC31" s="520">
        <v>0</v>
      </c>
      <c r="JD31" s="520">
        <v>0</v>
      </c>
      <c r="JE31" s="520">
        <v>0</v>
      </c>
      <c r="JF31" s="520">
        <v>104.9225</v>
      </c>
      <c r="JJ31" s="383">
        <v>1972</v>
      </c>
      <c r="JK31" s="383">
        <v>47.595300000000002</v>
      </c>
      <c r="JL31" s="383">
        <v>0</v>
      </c>
      <c r="JM31" s="383">
        <v>0</v>
      </c>
      <c r="JN31" s="383">
        <v>19.876900000000003</v>
      </c>
      <c r="JO31" s="383">
        <v>27.718400000000003</v>
      </c>
      <c r="JP31" s="383">
        <v>27.718400000000003</v>
      </c>
      <c r="JQ31" s="383">
        <v>5.7653999999999996</v>
      </c>
      <c r="JR31" s="383">
        <v>4.4615</v>
      </c>
      <c r="JS31" s="383">
        <v>1.304</v>
      </c>
      <c r="JT31" s="383">
        <v>1.304</v>
      </c>
      <c r="JU31" s="383">
        <v>0</v>
      </c>
      <c r="JV31" s="383">
        <v>0.42080000000000001</v>
      </c>
      <c r="JW31" s="383">
        <v>0</v>
      </c>
      <c r="JX31" s="383">
        <v>0</v>
      </c>
      <c r="JY31" s="383">
        <v>-0.1343</v>
      </c>
      <c r="JZ31" s="383">
        <v>21.666400000000003</v>
      </c>
      <c r="KD31" s="383">
        <v>1972</v>
      </c>
      <c r="KE31" s="383">
        <v>2.7704</v>
      </c>
      <c r="KF31" s="383">
        <v>0</v>
      </c>
      <c r="KG31" s="383">
        <v>0</v>
      </c>
      <c r="KH31" s="383">
        <v>0.8022999999999999</v>
      </c>
      <c r="KI31" s="383">
        <v>1.9681</v>
      </c>
      <c r="KJ31" s="383">
        <v>1.9681</v>
      </c>
      <c r="KK31" s="383">
        <v>1.8097000000000001</v>
      </c>
      <c r="KL31" s="383">
        <v>1.3417999999999999</v>
      </c>
      <c r="KM31" s="383">
        <v>0.46800000000000003</v>
      </c>
      <c r="KN31" s="383">
        <v>0.46800000000000003</v>
      </c>
      <c r="KO31" s="383">
        <v>0</v>
      </c>
      <c r="KP31" s="383">
        <v>8.1700000000000009E-2</v>
      </c>
      <c r="KQ31" s="383">
        <v>0</v>
      </c>
      <c r="KR31" s="383">
        <v>0</v>
      </c>
      <c r="KS31" s="383">
        <v>0</v>
      </c>
      <c r="KT31" s="383">
        <v>7.6599999999999988E-2</v>
      </c>
      <c r="KU31" s="383">
        <v>7.6599999999999988E-2</v>
      </c>
      <c r="KV31" s="383">
        <v>0.11990000000000001</v>
      </c>
      <c r="KW31" s="383">
        <v>0.11899999999999999</v>
      </c>
      <c r="KX31" s="383">
        <v>0</v>
      </c>
      <c r="KY31" s="383">
        <v>0</v>
      </c>
      <c r="KZ31" s="383">
        <v>0</v>
      </c>
      <c r="LA31" s="383">
        <v>8.9999999999999998E-4</v>
      </c>
      <c r="LB31" s="383">
        <v>0</v>
      </c>
      <c r="LC31" s="383">
        <v>2.18E-2</v>
      </c>
      <c r="LD31" s="383">
        <v>2.18E-2</v>
      </c>
      <c r="LE31" s="383">
        <v>0</v>
      </c>
      <c r="LF31" s="383">
        <v>0.17469999999999999</v>
      </c>
      <c r="LG31" s="383">
        <v>0.17469999999999999</v>
      </c>
      <c r="LH31" s="383">
        <v>1.9232</v>
      </c>
      <c r="LI31" s="383">
        <v>3.8999999999999998E-3</v>
      </c>
      <c r="LJ31" s="383">
        <v>1.9193</v>
      </c>
      <c r="LK31" s="383">
        <v>0</v>
      </c>
      <c r="LL31" s="383">
        <v>0</v>
      </c>
      <c r="LM31" s="383">
        <v>1.7000000000000001E-2</v>
      </c>
      <c r="LN31" s="383">
        <v>7.3999999999999996E-2</v>
      </c>
      <c r="LO31" s="383">
        <v>4.2000000000000006E-3</v>
      </c>
      <c r="LP31" s="383">
        <v>6.9699999999999998E-2</v>
      </c>
      <c r="LQ31" s="383">
        <v>0</v>
      </c>
      <c r="LR31" s="383">
        <v>0</v>
      </c>
      <c r="LS31" s="383">
        <v>0</v>
      </c>
      <c r="LT31" s="383">
        <v>2.0070000000000001</v>
      </c>
      <c r="LX31" s="383">
        <v>1972</v>
      </c>
      <c r="LY31" s="383">
        <v>25.893999999999998</v>
      </c>
      <c r="LZ31" s="383">
        <v>24.717200000000002</v>
      </c>
      <c r="MA31" s="383">
        <v>1.1769000000000001</v>
      </c>
      <c r="MB31" s="383">
        <v>0.27439999999999998</v>
      </c>
      <c r="MC31" s="383">
        <v>0.2049</v>
      </c>
      <c r="MD31" s="383">
        <v>6.9500000000000006E-2</v>
      </c>
      <c r="ME31" s="383">
        <v>0</v>
      </c>
      <c r="MF31" s="383">
        <v>1.3519000000000001</v>
      </c>
      <c r="MG31" s="383">
        <v>0.62979999999999992</v>
      </c>
      <c r="MH31" s="383">
        <v>0.72210000000000008</v>
      </c>
      <c r="MI31" s="383">
        <v>0</v>
      </c>
      <c r="MJ31" s="383">
        <v>0</v>
      </c>
      <c r="MK31" s="383">
        <v>0</v>
      </c>
      <c r="ML31" s="383">
        <v>0</v>
      </c>
      <c r="MM31" s="383">
        <v>3.5200000000000002E-2</v>
      </c>
      <c r="MN31" s="383">
        <v>2.1399999999999999E-2</v>
      </c>
      <c r="MO31" s="383">
        <v>1.84E-2</v>
      </c>
      <c r="MP31" s="383">
        <v>3.0000000000000001E-3</v>
      </c>
      <c r="MQ31" s="383">
        <v>3.6999999999999998E-2</v>
      </c>
      <c r="MR31" s="383">
        <v>3.6999999999999998E-2</v>
      </c>
      <c r="MS31" s="383">
        <v>0</v>
      </c>
      <c r="MT31" s="383">
        <v>0.75339999999999996</v>
      </c>
      <c r="MU31" s="383">
        <v>0.2359</v>
      </c>
      <c r="MV31" s="383">
        <v>3.3000000000000002E-2</v>
      </c>
      <c r="MW31" s="383">
        <v>8.7499999999999994E-2</v>
      </c>
      <c r="MX31" s="383">
        <v>0.39700000000000002</v>
      </c>
      <c r="MY31" s="383">
        <v>0</v>
      </c>
      <c r="MZ31" s="383">
        <v>0</v>
      </c>
      <c r="NA31" s="383">
        <v>0</v>
      </c>
      <c r="NB31" s="383">
        <v>0</v>
      </c>
      <c r="NC31" s="383">
        <v>7.2900000000000006E-2</v>
      </c>
      <c r="ND31" s="383">
        <v>5.45E-2</v>
      </c>
      <c r="NE31" s="383">
        <v>1.84E-2</v>
      </c>
      <c r="NF31" s="383">
        <v>0.30599999999999999</v>
      </c>
      <c r="NG31" s="383">
        <v>-0.48169999999999996</v>
      </c>
      <c r="NH31" s="383">
        <v>-0.46700000000000003</v>
      </c>
      <c r="NI31" s="383">
        <v>-1.47E-2</v>
      </c>
      <c r="NJ31" s="383">
        <v>1.0400999999999998</v>
      </c>
      <c r="NK31" s="383">
        <v>0.88379999999999992</v>
      </c>
      <c r="NL31" s="383">
        <v>0.15630000000000002</v>
      </c>
      <c r="NM31" s="383">
        <v>0</v>
      </c>
      <c r="NN31" s="383">
        <v>0</v>
      </c>
      <c r="NO31" s="383">
        <v>0</v>
      </c>
      <c r="NP31" s="383">
        <v>0</v>
      </c>
      <c r="NQ31" s="383">
        <v>8.5300000000000001E-2</v>
      </c>
      <c r="NR31" s="383">
        <v>6.9500000000000006E-2</v>
      </c>
      <c r="NS31" s="383">
        <v>1.5800000000000002E-2</v>
      </c>
      <c r="NT31" s="383">
        <v>0.24819999999999998</v>
      </c>
      <c r="NU31" s="383">
        <v>2.1354000000000002</v>
      </c>
      <c r="NV31" s="383">
        <v>3.3399999999999999E-2</v>
      </c>
      <c r="NW31" s="383">
        <v>0.1275</v>
      </c>
      <c r="NX31" s="383">
        <v>0.75660000000000005</v>
      </c>
      <c r="NY31" s="383">
        <v>1.2179</v>
      </c>
      <c r="NZ31" s="383">
        <v>0</v>
      </c>
      <c r="OA31" s="383">
        <v>0</v>
      </c>
      <c r="OB31" s="383">
        <v>0</v>
      </c>
      <c r="OC31" s="383">
        <v>5.57E-2</v>
      </c>
      <c r="OD31" s="383">
        <v>0</v>
      </c>
      <c r="OE31" s="383">
        <v>0</v>
      </c>
      <c r="OF31" s="383">
        <v>-5.0799999999999998E-2</v>
      </c>
      <c r="OG31" s="383">
        <v>0</v>
      </c>
      <c r="OH31" s="383">
        <v>0</v>
      </c>
      <c r="OI31" s="383">
        <v>0.23910000000000001</v>
      </c>
      <c r="OM31" s="383">
        <v>1972</v>
      </c>
      <c r="ON31" s="383">
        <v>112.64449999999999</v>
      </c>
      <c r="OO31" s="383">
        <v>40.698599999999999</v>
      </c>
      <c r="OP31" s="383">
        <v>2.4189000000000003</v>
      </c>
      <c r="OQ31" s="383">
        <v>0.15519999999999998</v>
      </c>
      <c r="OR31" s="383">
        <v>25.893999999999998</v>
      </c>
      <c r="OS31" s="383">
        <v>24.717200000000002</v>
      </c>
      <c r="OT31" s="383">
        <v>157.0941</v>
      </c>
      <c r="OU31" s="383">
        <v>0.27439999999999998</v>
      </c>
      <c r="OV31" s="383">
        <v>7.2900000000000006E-2</v>
      </c>
      <c r="OW31" s="383">
        <v>1.3519000000000001</v>
      </c>
      <c r="OX31" s="383">
        <v>1.0400999999999998</v>
      </c>
      <c r="OY31" s="383">
        <v>-0.48169999999999996</v>
      </c>
      <c r="OZ31" s="383">
        <v>0.30599999999999999</v>
      </c>
      <c r="PA31" s="383">
        <v>157.78299999999999</v>
      </c>
      <c r="PB31" s="383">
        <v>3.5200000000000002E-2</v>
      </c>
      <c r="PC31" s="383">
        <v>5.8400000000000001E-2</v>
      </c>
      <c r="PD31" s="383">
        <v>0.33350000000000002</v>
      </c>
      <c r="PE31" s="383">
        <v>0.75339999999999996</v>
      </c>
      <c r="PF31" s="383">
        <v>2.1354000000000002</v>
      </c>
      <c r="PG31" s="383">
        <v>156.16120000000001</v>
      </c>
      <c r="PH31" s="383">
        <v>-5.0799999999999998E-2</v>
      </c>
      <c r="PI31" s="383">
        <v>5.57E-2</v>
      </c>
      <c r="PJ31" s="383">
        <v>0.23899999999999999</v>
      </c>
      <c r="PN31" s="383">
        <v>1972</v>
      </c>
      <c r="PY31" s="383">
        <v>1972</v>
      </c>
      <c r="PZ31" s="383">
        <v>157.09409099999999</v>
      </c>
      <c r="QA31" s="383">
        <v>138.73336699999999</v>
      </c>
      <c r="QB31" s="383">
        <v>19.862424000000001</v>
      </c>
      <c r="QC31" s="383">
        <v>-1.5017</v>
      </c>
      <c r="QD31" s="383">
        <v>157.09409099999999</v>
      </c>
      <c r="QE31" s="383">
        <v>112.64447799999999</v>
      </c>
      <c r="QF31" s="383">
        <v>43.272733999999993</v>
      </c>
      <c r="QG31" s="383">
        <v>25.894037000000001</v>
      </c>
      <c r="QH31" s="383">
        <v>24.717157999999998</v>
      </c>
      <c r="QI31" s="383">
        <v>157.0942</v>
      </c>
      <c r="QJ31" s="383">
        <v>78.728499999999997</v>
      </c>
      <c r="QK31" s="383">
        <v>58.4574</v>
      </c>
      <c r="QL31" s="383">
        <v>22.997799999999998</v>
      </c>
      <c r="QM31" s="383">
        <v>-3.0895000000000001</v>
      </c>
      <c r="QP31" s="1126">
        <v>1972</v>
      </c>
      <c r="QQ31" s="508"/>
      <c r="QR31" s="388"/>
      <c r="QS31" s="388"/>
      <c r="QT31" s="388"/>
      <c r="QU31" s="388"/>
      <c r="QV31" s="388"/>
      <c r="QW31" s="388"/>
      <c r="QX31" s="388"/>
      <c r="QY31" s="388"/>
      <c r="QZ31" s="1146">
        <f t="shared" si="2"/>
        <v>0.75502597272485383</v>
      </c>
      <c r="RA31" s="388"/>
      <c r="RB31" s="388"/>
      <c r="RC31" s="507"/>
    </row>
    <row r="32" spans="3:471">
      <c r="C32" s="383">
        <v>1973</v>
      </c>
      <c r="D32" s="383">
        <v>222.74079999999998</v>
      </c>
      <c r="E32" s="383">
        <v>0</v>
      </c>
      <c r="F32" s="383">
        <v>0</v>
      </c>
      <c r="G32" s="383">
        <v>136.24329999999998</v>
      </c>
      <c r="H32" s="383">
        <v>86.497500000000002</v>
      </c>
      <c r="I32" s="383">
        <v>86.497500000000002</v>
      </c>
      <c r="J32" s="383">
        <v>59.329900000000002</v>
      </c>
      <c r="K32" s="383">
        <v>45.715499999999999</v>
      </c>
      <c r="L32" s="383">
        <v>13.6144</v>
      </c>
      <c r="M32" s="383">
        <v>11.9817</v>
      </c>
      <c r="N32" s="383">
        <v>1.6327</v>
      </c>
      <c r="O32" s="383">
        <v>2.3950999999999998</v>
      </c>
      <c r="P32" s="383">
        <v>0</v>
      </c>
      <c r="Q32" s="383">
        <v>0</v>
      </c>
      <c r="R32" s="383">
        <v>-1.512</v>
      </c>
      <c r="S32" s="383">
        <v>26.284500000000001</v>
      </c>
      <c r="T32" s="383">
        <v>26.284500000000001</v>
      </c>
      <c r="U32" s="383">
        <v>2.7666999999999997</v>
      </c>
      <c r="V32" s="383">
        <v>1.2982</v>
      </c>
      <c r="W32" s="383">
        <v>1.3237999999999999</v>
      </c>
      <c r="X32" s="383">
        <v>0</v>
      </c>
      <c r="Y32" s="383">
        <v>0</v>
      </c>
      <c r="Z32" s="383">
        <v>0</v>
      </c>
      <c r="AA32" s="383">
        <v>0.1447</v>
      </c>
      <c r="AB32" s="383">
        <v>0</v>
      </c>
      <c r="AC32" s="383">
        <v>10.161799999999999</v>
      </c>
      <c r="AD32" s="383">
        <v>6.0869</v>
      </c>
      <c r="AE32" s="383">
        <v>3.8108</v>
      </c>
      <c r="AF32" s="383">
        <v>0</v>
      </c>
      <c r="AG32" s="383">
        <v>0</v>
      </c>
      <c r="AH32" s="383">
        <v>0</v>
      </c>
      <c r="AI32" s="383">
        <v>0.2641</v>
      </c>
      <c r="AJ32" s="383">
        <v>18.889400000000002</v>
      </c>
      <c r="AK32" s="383">
        <v>18.889400000000002</v>
      </c>
      <c r="AL32" s="383">
        <v>1.7334000000000001</v>
      </c>
      <c r="AM32" s="383">
        <v>0</v>
      </c>
      <c r="AN32" s="383">
        <v>1.6327</v>
      </c>
      <c r="AO32" s="383">
        <v>0.1008</v>
      </c>
      <c r="AP32" s="383">
        <v>1.1345000000000001</v>
      </c>
      <c r="AQ32" s="383">
        <v>1.052</v>
      </c>
      <c r="AR32" s="383">
        <v>8.2500000000000004E-2</v>
      </c>
      <c r="AS32" s="383">
        <v>2.8915999999999999</v>
      </c>
      <c r="AT32" s="383">
        <v>1.7675999999999998</v>
      </c>
      <c r="AU32" s="383">
        <v>3.9155000000000002</v>
      </c>
      <c r="AV32" s="383">
        <v>1.0575000000000001</v>
      </c>
      <c r="AW32" s="383">
        <v>2.8580000000000001</v>
      </c>
      <c r="AX32" s="383">
        <v>13.182600000000001</v>
      </c>
      <c r="BB32" s="383">
        <v>1973</v>
      </c>
      <c r="BC32" s="383">
        <v>13.47</v>
      </c>
      <c r="BD32" s="383">
        <v>0</v>
      </c>
      <c r="BE32" s="383">
        <v>0</v>
      </c>
      <c r="BF32" s="383">
        <v>6.0099</v>
      </c>
      <c r="BG32" s="383">
        <v>7.4601000000000006</v>
      </c>
      <c r="BH32" s="383">
        <v>7.4601000000000006</v>
      </c>
      <c r="BI32" s="383">
        <v>3.3418999999999999</v>
      </c>
      <c r="BJ32" s="383">
        <v>2.5150000000000001</v>
      </c>
      <c r="BK32" s="383">
        <v>0.82699999999999996</v>
      </c>
      <c r="BL32" s="383">
        <v>0.76729999999999998</v>
      </c>
      <c r="BM32" s="383">
        <v>5.96E-2</v>
      </c>
      <c r="BN32" s="383">
        <v>0.63120000000000009</v>
      </c>
      <c r="BO32" s="383">
        <v>0</v>
      </c>
      <c r="BP32" s="383">
        <v>0</v>
      </c>
      <c r="BQ32" s="383">
        <v>-0.23050000000000001</v>
      </c>
      <c r="BR32" s="383">
        <v>3.7174999999999998</v>
      </c>
      <c r="BS32" s="383">
        <v>3.7174999999999998</v>
      </c>
      <c r="BT32" s="383">
        <v>15.204000000000001</v>
      </c>
      <c r="BU32" s="383">
        <v>14.613200000000001</v>
      </c>
      <c r="BV32" s="383">
        <v>0.4461</v>
      </c>
      <c r="BW32" s="383">
        <v>0</v>
      </c>
      <c r="BX32" s="383">
        <v>0</v>
      </c>
      <c r="BY32" s="383">
        <v>0</v>
      </c>
      <c r="BZ32" s="383">
        <v>0.1447</v>
      </c>
      <c r="CA32" s="383">
        <v>0</v>
      </c>
      <c r="CB32" s="383">
        <v>15.427899999999999</v>
      </c>
      <c r="CC32" s="383">
        <v>13.1783</v>
      </c>
      <c r="CD32" s="383">
        <v>0.74990000000000001</v>
      </c>
      <c r="CE32" s="383">
        <v>0</v>
      </c>
      <c r="CF32" s="383">
        <v>0</v>
      </c>
      <c r="CG32" s="383">
        <v>0</v>
      </c>
      <c r="CH32" s="383">
        <v>1.4997</v>
      </c>
      <c r="CI32" s="383">
        <v>0</v>
      </c>
      <c r="CJ32" s="383">
        <v>3.4935</v>
      </c>
      <c r="CK32" s="383">
        <v>3.4935</v>
      </c>
      <c r="CL32" s="383">
        <v>1.0249999999999999</v>
      </c>
      <c r="CM32" s="383">
        <v>0.24559999999999998</v>
      </c>
      <c r="CN32" s="383">
        <v>5.96E-2</v>
      </c>
      <c r="CO32" s="383">
        <v>0.7196999999999999</v>
      </c>
      <c r="CP32" s="383">
        <v>5.6006999999999998</v>
      </c>
      <c r="CQ32" s="383">
        <v>4.7033000000000005</v>
      </c>
      <c r="CR32" s="383">
        <v>0.89749999999999996</v>
      </c>
      <c r="CS32" s="383">
        <v>0</v>
      </c>
      <c r="CT32" s="383">
        <v>0.88429999999999997</v>
      </c>
      <c r="CU32" s="383">
        <v>0.88429999999999997</v>
      </c>
      <c r="CV32" s="383">
        <v>0</v>
      </c>
      <c r="CW32" s="383">
        <v>1.0946</v>
      </c>
      <c r="CX32" s="383">
        <v>5.2169999999999996</v>
      </c>
      <c r="CY32" s="383">
        <v>0.90149999999999997</v>
      </c>
      <c r="CZ32" s="383">
        <v>4.2976000000000001</v>
      </c>
      <c r="DA32" s="383">
        <v>1.7999999999999999E-2</v>
      </c>
      <c r="DB32" s="383">
        <v>2.9232</v>
      </c>
      <c r="DF32" s="383">
        <v>1973</v>
      </c>
      <c r="DG32" s="383">
        <v>31.293200000000002</v>
      </c>
      <c r="DH32" s="383">
        <v>0</v>
      </c>
      <c r="DI32" s="383">
        <v>0</v>
      </c>
      <c r="DJ32" s="383">
        <v>0</v>
      </c>
      <c r="DK32" s="383">
        <v>8.6989999999999998</v>
      </c>
      <c r="DL32" s="383">
        <v>22.594200000000001</v>
      </c>
      <c r="DM32" s="383">
        <v>22.594200000000001</v>
      </c>
      <c r="DN32" s="383">
        <v>18.2714</v>
      </c>
      <c r="DO32" s="383">
        <v>13.5312</v>
      </c>
      <c r="DP32" s="383">
        <v>4.7401999999999997</v>
      </c>
      <c r="DQ32" s="383">
        <v>2.2293000000000003</v>
      </c>
      <c r="DR32" s="383">
        <v>2.5108999999999999</v>
      </c>
      <c r="DS32" s="383">
        <v>0.4844</v>
      </c>
      <c r="DT32" s="383">
        <v>0</v>
      </c>
      <c r="DU32" s="383">
        <v>0</v>
      </c>
      <c r="DV32" s="383">
        <v>0</v>
      </c>
      <c r="DW32" s="383">
        <v>3.8384</v>
      </c>
      <c r="DX32" s="383">
        <v>3.8384</v>
      </c>
      <c r="DY32" s="383">
        <v>26.071999999999999</v>
      </c>
      <c r="DZ32" s="383">
        <v>21.270700000000001</v>
      </c>
      <c r="EA32" s="383">
        <v>14.101100000000001</v>
      </c>
      <c r="EB32" s="383">
        <v>0.15230000000000002</v>
      </c>
      <c r="EC32" s="383">
        <v>7.0173000000000005</v>
      </c>
      <c r="ED32" s="383">
        <v>4.8013000000000003</v>
      </c>
      <c r="EE32" s="383">
        <v>0</v>
      </c>
      <c r="EF32" s="383">
        <v>0</v>
      </c>
      <c r="EG32" s="383">
        <v>-3.2206000000000001</v>
      </c>
      <c r="EH32" s="383">
        <v>-1.2766999999999999</v>
      </c>
      <c r="EI32" s="383">
        <v>-1.9439000000000002</v>
      </c>
      <c r="EJ32" s="383">
        <v>0</v>
      </c>
      <c r="EK32" s="383">
        <v>0</v>
      </c>
      <c r="EL32" s="383">
        <v>0</v>
      </c>
      <c r="EM32" s="383">
        <v>0</v>
      </c>
      <c r="EN32" s="383">
        <v>2.2416999999999998</v>
      </c>
      <c r="EO32" s="383">
        <v>1.1877</v>
      </c>
      <c r="EP32" s="383">
        <v>0.86460000000000004</v>
      </c>
      <c r="EQ32" s="383">
        <v>0</v>
      </c>
      <c r="ER32" s="383">
        <v>0</v>
      </c>
      <c r="ES32" s="383">
        <v>0</v>
      </c>
      <c r="ET32" s="383">
        <v>3.5799999999999998E-2</v>
      </c>
      <c r="EU32" s="383">
        <v>0.15359999999999999</v>
      </c>
      <c r="EV32" s="383">
        <v>1.0136000000000001</v>
      </c>
      <c r="EW32" s="383">
        <v>1.0136000000000001</v>
      </c>
      <c r="EX32" s="383">
        <v>0</v>
      </c>
      <c r="EY32" s="383">
        <v>0</v>
      </c>
      <c r="EZ32" s="383">
        <v>0</v>
      </c>
      <c r="FA32" s="383">
        <v>0</v>
      </c>
      <c r="FB32" s="383">
        <v>0</v>
      </c>
      <c r="FC32" s="383">
        <v>0</v>
      </c>
      <c r="FD32" s="383">
        <v>27.917900000000003</v>
      </c>
      <c r="FE32" s="383">
        <v>27.917900000000003</v>
      </c>
      <c r="FF32" s="383">
        <v>10.571399999999999</v>
      </c>
      <c r="FG32" s="383">
        <v>9.5262000000000011</v>
      </c>
      <c r="FH32" s="383">
        <v>1.0450999999999999</v>
      </c>
      <c r="FI32" s="383">
        <v>25.7669</v>
      </c>
      <c r="FJ32" s="383">
        <v>16.888500000000001</v>
      </c>
      <c r="FK32" s="383">
        <v>2.5108999999999999</v>
      </c>
      <c r="FL32" s="383">
        <v>6.3673999999999999</v>
      </c>
      <c r="FN32" s="383">
        <v>0.87450000000000006</v>
      </c>
      <c r="FO32" s="383">
        <v>0</v>
      </c>
      <c r="FP32" s="383">
        <v>8.5300000000000001E-2</v>
      </c>
      <c r="FQ32" s="383">
        <v>0</v>
      </c>
      <c r="FR32" s="383">
        <v>0</v>
      </c>
      <c r="FS32" s="383">
        <v>0</v>
      </c>
      <c r="FT32" s="383">
        <v>0</v>
      </c>
      <c r="FU32" s="383">
        <v>9.0499999999999997E-2</v>
      </c>
      <c r="FV32" s="383">
        <v>0.6987000000000001</v>
      </c>
      <c r="FW32" s="383">
        <v>0</v>
      </c>
      <c r="FX32" s="383">
        <v>0</v>
      </c>
      <c r="FY32" s="383">
        <v>0</v>
      </c>
      <c r="FZ32" s="383">
        <v>0</v>
      </c>
      <c r="GA32" s="383">
        <v>0</v>
      </c>
      <c r="GB32" s="383">
        <v>0</v>
      </c>
      <c r="GC32" s="383">
        <v>22.022200000000002</v>
      </c>
      <c r="GD32" s="383">
        <v>16.4754</v>
      </c>
      <c r="GE32" s="383">
        <v>2.8149000000000002</v>
      </c>
      <c r="GF32" s="383">
        <v>2.7319</v>
      </c>
      <c r="GH32" s="383">
        <v>2.0251999999999999</v>
      </c>
      <c r="GI32" s="383">
        <v>0.10009999999999999</v>
      </c>
      <c r="GJ32" s="383">
        <v>0</v>
      </c>
      <c r="GK32" s="383">
        <v>0</v>
      </c>
      <c r="GL32" s="383">
        <v>0</v>
      </c>
      <c r="GM32" s="383">
        <v>0</v>
      </c>
      <c r="GN32" s="383">
        <v>0.8842000000000001</v>
      </c>
      <c r="GO32" s="383">
        <v>1.0409000000000002</v>
      </c>
      <c r="GP32" s="383">
        <v>0</v>
      </c>
      <c r="GQ32" s="383">
        <v>0</v>
      </c>
      <c r="GR32" s="383">
        <v>0</v>
      </c>
      <c r="GS32" s="383">
        <v>41.083199999999998</v>
      </c>
      <c r="GW32" s="383">
        <v>1973</v>
      </c>
      <c r="GX32" s="383">
        <v>66.046300000000002</v>
      </c>
      <c r="GY32" s="383">
        <v>0</v>
      </c>
      <c r="GZ32" s="383">
        <v>0</v>
      </c>
      <c r="HA32" s="383">
        <v>24.577099999999998</v>
      </c>
      <c r="HB32" s="383">
        <v>41.469199999999994</v>
      </c>
      <c r="HC32" s="383">
        <v>41.469199999999994</v>
      </c>
      <c r="HD32" s="383">
        <v>7.5987</v>
      </c>
      <c r="HE32" s="383">
        <v>5.9645000000000001</v>
      </c>
      <c r="HF32" s="383">
        <v>1.6342000000000001</v>
      </c>
      <c r="HG32" s="383">
        <v>1.6342000000000001</v>
      </c>
      <c r="HH32" s="383">
        <v>0</v>
      </c>
      <c r="HI32" s="383">
        <v>1.2079000000000002</v>
      </c>
      <c r="HJ32" s="383">
        <v>0</v>
      </c>
      <c r="HK32" s="383">
        <v>0</v>
      </c>
      <c r="HL32" s="520">
        <v>-0.21980000000000002</v>
      </c>
      <c r="HM32" s="520">
        <v>32.882400000000004</v>
      </c>
      <c r="HN32" s="520">
        <v>9.0059000000000005</v>
      </c>
      <c r="HO32" s="520">
        <v>23.8765</v>
      </c>
      <c r="HP32" s="608">
        <f t="shared" si="0"/>
        <v>5.30496264552559</v>
      </c>
      <c r="HQ32" s="608">
        <f t="shared" si="1"/>
        <v>21.081582370699682</v>
      </c>
      <c r="HR32" s="520">
        <v>32.882400000000004</v>
      </c>
      <c r="HS32" s="520">
        <v>90.810399999999987</v>
      </c>
      <c r="HT32" s="520">
        <v>69.415499999999994</v>
      </c>
      <c r="HU32" s="520">
        <v>21.3949</v>
      </c>
      <c r="HV32" s="520">
        <v>17.191599999999998</v>
      </c>
      <c r="HW32" s="520">
        <v>4.2031999999999998</v>
      </c>
      <c r="HX32" s="520">
        <v>9.0219000000000005</v>
      </c>
      <c r="HY32" s="520">
        <v>4.8843999999999994</v>
      </c>
      <c r="HZ32" s="520">
        <v>2.3820999999999999</v>
      </c>
      <c r="IA32" s="520">
        <v>0</v>
      </c>
      <c r="IB32" s="520">
        <v>0</v>
      </c>
      <c r="IC32" s="520">
        <v>1.1730999999999998</v>
      </c>
      <c r="ID32" s="520">
        <v>0.58229999999999993</v>
      </c>
      <c r="IE32" s="520">
        <v>2.5707</v>
      </c>
      <c r="IF32" s="520">
        <v>2.0988000000000002</v>
      </c>
      <c r="IG32" s="520">
        <v>0.4718</v>
      </c>
      <c r="IH32" s="520">
        <v>130.14400000000001</v>
      </c>
      <c r="II32" s="520">
        <v>130.14400000000001</v>
      </c>
      <c r="IJ32" s="520">
        <v>24.661099999999998</v>
      </c>
      <c r="IK32" s="520">
        <v>16.293800000000001</v>
      </c>
      <c r="IL32" s="520">
        <v>5.6155000000000008</v>
      </c>
      <c r="IM32" s="520">
        <v>2.7518000000000002</v>
      </c>
      <c r="IN32" s="520">
        <v>5.6204000000000001</v>
      </c>
      <c r="IO32" s="520">
        <v>2.1413000000000002</v>
      </c>
      <c r="IP32" s="520">
        <v>3.4790999999999999</v>
      </c>
      <c r="IQ32" s="520">
        <v>0</v>
      </c>
      <c r="IR32" s="520">
        <v>0</v>
      </c>
      <c r="IS32" s="520">
        <v>6.7573999999999996</v>
      </c>
      <c r="IT32" s="520">
        <v>5.7122999999999999</v>
      </c>
      <c r="IU32" s="520">
        <v>1.0449999999999999</v>
      </c>
      <c r="IV32" s="520">
        <v>28.597000000000001</v>
      </c>
      <c r="IW32" s="520">
        <v>17.191599999999998</v>
      </c>
      <c r="IX32" s="520">
        <v>4.2031999999999998</v>
      </c>
      <c r="IY32" s="520">
        <v>7.2020999999999997</v>
      </c>
      <c r="IZ32" s="520">
        <v>6.1478000000000002</v>
      </c>
      <c r="JA32" s="520">
        <v>2.3418000000000001</v>
      </c>
      <c r="JB32" s="520">
        <v>3.806</v>
      </c>
      <c r="JC32" s="520">
        <v>0</v>
      </c>
      <c r="JD32" s="520">
        <v>0</v>
      </c>
      <c r="JE32" s="520">
        <v>0</v>
      </c>
      <c r="JF32" s="520">
        <v>118.9234</v>
      </c>
      <c r="JJ32" s="383">
        <v>1973</v>
      </c>
      <c r="JK32" s="383">
        <v>52.397800000000004</v>
      </c>
      <c r="JL32" s="383">
        <v>0</v>
      </c>
      <c r="JM32" s="383">
        <v>0</v>
      </c>
      <c r="JN32" s="383">
        <v>22.113799999999998</v>
      </c>
      <c r="JO32" s="383">
        <v>30.283999999999999</v>
      </c>
      <c r="JP32" s="383">
        <v>30.283999999999999</v>
      </c>
      <c r="JQ32" s="383">
        <v>6.3098000000000001</v>
      </c>
      <c r="JR32" s="383">
        <v>4.8976000000000006</v>
      </c>
      <c r="JS32" s="383">
        <v>1.4122000000000001</v>
      </c>
      <c r="JT32" s="383">
        <v>1.4122000000000001</v>
      </c>
      <c r="JU32" s="383">
        <v>0</v>
      </c>
      <c r="JV32" s="383">
        <v>0.62160000000000004</v>
      </c>
      <c r="JW32" s="383">
        <v>0</v>
      </c>
      <c r="JX32" s="383">
        <v>0</v>
      </c>
      <c r="JY32" s="383">
        <v>-0.1661</v>
      </c>
      <c r="JZ32" s="383">
        <v>23.518699999999999</v>
      </c>
      <c r="KD32" s="383">
        <v>1973</v>
      </c>
      <c r="KE32" s="383">
        <v>3.1295000000000002</v>
      </c>
      <c r="KF32" s="383">
        <v>0</v>
      </c>
      <c r="KG32" s="383">
        <v>0</v>
      </c>
      <c r="KH32" s="383">
        <v>0.82220000000000004</v>
      </c>
      <c r="KI32" s="383">
        <v>2.3073000000000001</v>
      </c>
      <c r="KJ32" s="383">
        <v>2.3073000000000001</v>
      </c>
      <c r="KK32" s="383">
        <v>2.0417000000000001</v>
      </c>
      <c r="KL32" s="383">
        <v>1.5201</v>
      </c>
      <c r="KM32" s="383">
        <v>0.52160000000000006</v>
      </c>
      <c r="KN32" s="383">
        <v>0.52160000000000006</v>
      </c>
      <c r="KO32" s="383">
        <v>0</v>
      </c>
      <c r="KP32" s="383">
        <v>8.270000000000001E-2</v>
      </c>
      <c r="KQ32" s="383">
        <v>0</v>
      </c>
      <c r="KR32" s="383">
        <v>0</v>
      </c>
      <c r="KS32" s="383">
        <v>0</v>
      </c>
      <c r="KT32" s="383">
        <v>0.183</v>
      </c>
      <c r="KU32" s="383">
        <v>0.183</v>
      </c>
      <c r="KV32" s="383">
        <v>0.13100000000000001</v>
      </c>
      <c r="KW32" s="383">
        <v>0.12969999999999998</v>
      </c>
      <c r="KX32" s="383">
        <v>0</v>
      </c>
      <c r="KY32" s="383">
        <v>0</v>
      </c>
      <c r="KZ32" s="383">
        <v>0</v>
      </c>
      <c r="LA32" s="383">
        <v>1.2999999999999999E-3</v>
      </c>
      <c r="LB32" s="383">
        <v>0</v>
      </c>
      <c r="LC32" s="383">
        <v>2.1999999999999999E-2</v>
      </c>
      <c r="LD32" s="383">
        <v>2.1999999999999999E-2</v>
      </c>
      <c r="LE32" s="383">
        <v>0</v>
      </c>
      <c r="LF32" s="383">
        <v>0.29210000000000003</v>
      </c>
      <c r="LG32" s="383">
        <v>0.29210000000000003</v>
      </c>
      <c r="LH32" s="383">
        <v>2.0914000000000001</v>
      </c>
      <c r="LI32" s="383">
        <v>4.4000000000000003E-3</v>
      </c>
      <c r="LJ32" s="383">
        <v>2.0870000000000002</v>
      </c>
      <c r="LK32" s="383">
        <v>0</v>
      </c>
      <c r="LL32" s="383">
        <v>0</v>
      </c>
      <c r="LM32" s="383">
        <v>1.9800000000000002E-2</v>
      </c>
      <c r="LN32" s="383">
        <v>7.2800000000000004E-2</v>
      </c>
      <c r="LO32" s="383">
        <v>5.0000000000000001E-3</v>
      </c>
      <c r="LP32" s="383">
        <v>6.7799999999999999E-2</v>
      </c>
      <c r="LQ32" s="383">
        <v>0</v>
      </c>
      <c r="LR32" s="383">
        <v>0</v>
      </c>
      <c r="LS32" s="383">
        <v>0</v>
      </c>
      <c r="LT32" s="383">
        <v>2.2909000000000002</v>
      </c>
      <c r="LX32" s="383">
        <v>1973</v>
      </c>
      <c r="LY32" s="383">
        <v>31.3355</v>
      </c>
      <c r="LZ32" s="383">
        <v>30.206799999999998</v>
      </c>
      <c r="MA32" s="383">
        <v>1.1287</v>
      </c>
      <c r="MB32" s="383">
        <v>0.29880000000000001</v>
      </c>
      <c r="MC32" s="383">
        <v>0.22309999999999999</v>
      </c>
      <c r="MD32" s="383">
        <v>7.5700000000000003E-2</v>
      </c>
      <c r="ME32" s="383">
        <v>0</v>
      </c>
      <c r="MF32" s="383">
        <v>1.6556</v>
      </c>
      <c r="MG32" s="383">
        <v>0.98480000000000001</v>
      </c>
      <c r="MH32" s="383">
        <v>0.67079999999999995</v>
      </c>
      <c r="MI32" s="383">
        <v>0</v>
      </c>
      <c r="MJ32" s="383">
        <v>0</v>
      </c>
      <c r="MK32" s="383">
        <v>0</v>
      </c>
      <c r="ML32" s="383">
        <v>0</v>
      </c>
      <c r="MM32" s="383">
        <v>3.7999999999999999E-2</v>
      </c>
      <c r="MN32" s="383">
        <v>2.12E-2</v>
      </c>
      <c r="MO32" s="383">
        <v>1.8200000000000001E-2</v>
      </c>
      <c r="MP32" s="383">
        <v>3.0000000000000001E-3</v>
      </c>
      <c r="MQ32" s="383">
        <v>3.6999999999999998E-2</v>
      </c>
      <c r="MR32" s="383">
        <v>3.6999999999999998E-2</v>
      </c>
      <c r="MS32" s="383">
        <v>0</v>
      </c>
      <c r="MT32" s="383">
        <v>0.79089999999999994</v>
      </c>
      <c r="MU32" s="383">
        <v>0.3044</v>
      </c>
      <c r="MV32" s="383">
        <v>2.2699999999999998E-2</v>
      </c>
      <c r="MW32" s="383">
        <v>9.0499999999999997E-2</v>
      </c>
      <c r="MX32" s="383">
        <v>0.37319999999999998</v>
      </c>
      <c r="MY32" s="383">
        <v>0</v>
      </c>
      <c r="MZ32" s="383">
        <v>0</v>
      </c>
      <c r="NA32" s="383">
        <v>0</v>
      </c>
      <c r="NB32" s="383">
        <v>0</v>
      </c>
      <c r="NC32" s="383">
        <v>7.1999999999999995E-2</v>
      </c>
      <c r="ND32" s="383">
        <v>5.3800000000000001E-2</v>
      </c>
      <c r="NE32" s="383">
        <v>1.8200000000000001E-2</v>
      </c>
      <c r="NF32" s="383">
        <v>0.39600000000000002</v>
      </c>
      <c r="NG32" s="383">
        <v>-0.59529999999999994</v>
      </c>
      <c r="NH32" s="383">
        <v>-0.57699999999999996</v>
      </c>
      <c r="NI32" s="383">
        <v>-1.83E-2</v>
      </c>
      <c r="NJ32" s="383">
        <v>1.4862</v>
      </c>
      <c r="NK32" s="383">
        <v>1.2710999999999999</v>
      </c>
      <c r="NL32" s="383">
        <v>0.21509999999999999</v>
      </c>
      <c r="NM32" s="383">
        <v>0</v>
      </c>
      <c r="NN32" s="383">
        <v>0</v>
      </c>
      <c r="NO32" s="383">
        <v>0</v>
      </c>
      <c r="NP32" s="383">
        <v>0</v>
      </c>
      <c r="NQ32" s="383">
        <v>9.290000000000001E-2</v>
      </c>
      <c r="NR32" s="383">
        <v>7.5700000000000003E-2</v>
      </c>
      <c r="NS32" s="383">
        <v>1.72E-2</v>
      </c>
      <c r="NT32" s="383">
        <v>0.2802</v>
      </c>
      <c r="NU32" s="383">
        <v>2.8475999999999999</v>
      </c>
      <c r="NV32" s="383">
        <v>7.0999999999999995E-3</v>
      </c>
      <c r="NW32" s="383">
        <v>0.13980000000000001</v>
      </c>
      <c r="NX32" s="383">
        <v>0.8842000000000001</v>
      </c>
      <c r="NY32" s="383">
        <v>1.8166</v>
      </c>
      <c r="NZ32" s="383">
        <v>0</v>
      </c>
      <c r="OA32" s="383">
        <v>0</v>
      </c>
      <c r="OB32" s="383">
        <v>0</v>
      </c>
      <c r="OC32" s="383">
        <v>6.3200000000000006E-2</v>
      </c>
      <c r="OD32" s="383">
        <v>0</v>
      </c>
      <c r="OE32" s="383">
        <v>0</v>
      </c>
      <c r="OF32" s="383">
        <v>-9.2700000000000005E-2</v>
      </c>
      <c r="OG32" s="383">
        <v>0</v>
      </c>
      <c r="OH32" s="383">
        <v>0</v>
      </c>
      <c r="OI32" s="383">
        <v>-0.57999999999999996</v>
      </c>
      <c r="OM32" s="383">
        <v>1973</v>
      </c>
      <c r="ON32" s="383">
        <v>128.34950000000001</v>
      </c>
      <c r="OO32" s="383">
        <v>47.128399999999999</v>
      </c>
      <c r="OP32" s="383">
        <v>3.3506999999999998</v>
      </c>
      <c r="OQ32" s="383">
        <v>0.18419999999999997</v>
      </c>
      <c r="OR32" s="383">
        <v>31.3355</v>
      </c>
      <c r="OS32" s="383">
        <v>30.206799999999998</v>
      </c>
      <c r="OT32" s="383">
        <v>180.1414</v>
      </c>
      <c r="OU32" s="383">
        <v>0.29880000000000001</v>
      </c>
      <c r="OV32" s="383">
        <v>7.1999999999999995E-2</v>
      </c>
      <c r="OW32" s="383">
        <v>1.6556</v>
      </c>
      <c r="OX32" s="383">
        <v>1.4862</v>
      </c>
      <c r="OY32" s="383">
        <v>-0.59529999999999994</v>
      </c>
      <c r="OZ32" s="383">
        <v>0.39600000000000002</v>
      </c>
      <c r="PA32" s="383">
        <v>180.73689999999999</v>
      </c>
      <c r="PB32" s="383">
        <v>3.7999999999999999E-2</v>
      </c>
      <c r="PC32" s="383">
        <v>5.8200000000000002E-2</v>
      </c>
      <c r="PD32" s="383">
        <v>0.37310000000000004</v>
      </c>
      <c r="PE32" s="383">
        <v>0.79089999999999994</v>
      </c>
      <c r="PF32" s="383">
        <v>2.8475999999999999</v>
      </c>
      <c r="PG32" s="383">
        <v>178.4034</v>
      </c>
      <c r="PH32" s="383">
        <v>-9.2700000000000005E-2</v>
      </c>
      <c r="PI32" s="383">
        <v>6.3200000000000006E-2</v>
      </c>
      <c r="PJ32" s="383">
        <v>-0.57979999999999998</v>
      </c>
      <c r="PN32" s="383">
        <v>1973</v>
      </c>
      <c r="PY32" s="383">
        <v>1973</v>
      </c>
      <c r="PZ32" s="383">
        <v>180.14144199999998</v>
      </c>
      <c r="QA32" s="383">
        <v>160.328397</v>
      </c>
      <c r="QB32" s="383">
        <v>21.666744999999999</v>
      </c>
      <c r="QC32" s="383">
        <v>-1.8537000000000001</v>
      </c>
      <c r="QD32" s="383">
        <v>180.14144199999998</v>
      </c>
      <c r="QE32" s="383">
        <v>128.34949599999999</v>
      </c>
      <c r="QF32" s="383">
        <v>50.663235999999998</v>
      </c>
      <c r="QG32" s="383">
        <v>31.335472000000003</v>
      </c>
      <c r="QH32" s="383">
        <v>30.206761999999998</v>
      </c>
      <c r="QI32" s="383">
        <v>180.14149999999998</v>
      </c>
      <c r="QJ32" s="383">
        <v>90.583600000000004</v>
      </c>
      <c r="QK32" s="383">
        <v>66.905799999999999</v>
      </c>
      <c r="QL32" s="383">
        <v>26.468</v>
      </c>
      <c r="QM32" s="383">
        <v>-3.8159000000000001</v>
      </c>
      <c r="QP32" s="1126">
        <v>1973</v>
      </c>
      <c r="QQ32" s="508"/>
      <c r="QR32" s="388"/>
      <c r="QS32" s="388"/>
      <c r="QT32" s="388"/>
      <c r="QU32" s="388"/>
      <c r="QV32" s="388"/>
      <c r="QW32" s="388"/>
      <c r="QX32" s="388"/>
      <c r="QY32" s="388"/>
      <c r="QZ32" s="1146">
        <f t="shared" si="2"/>
        <v>0.75502597272485383</v>
      </c>
      <c r="RA32" s="388"/>
      <c r="RB32" s="388"/>
      <c r="RC32" s="507"/>
    </row>
    <row r="33" spans="3:471">
      <c r="C33" s="383">
        <v>1974</v>
      </c>
      <c r="D33" s="383">
        <v>281.40350000000001</v>
      </c>
      <c r="E33" s="383">
        <v>0</v>
      </c>
      <c r="F33" s="383">
        <v>0</v>
      </c>
      <c r="G33" s="383">
        <v>180.23339999999999</v>
      </c>
      <c r="H33" s="383">
        <v>101.17010000000001</v>
      </c>
      <c r="I33" s="383">
        <v>101.17010000000001</v>
      </c>
      <c r="J33" s="383">
        <v>71.009600000000006</v>
      </c>
      <c r="K33" s="383">
        <v>54.671300000000002</v>
      </c>
      <c r="L33" s="383">
        <v>16.3383</v>
      </c>
      <c r="M33" s="383">
        <v>14.395299999999999</v>
      </c>
      <c r="N33" s="383">
        <v>1.9430999999999998</v>
      </c>
      <c r="O33" s="383">
        <v>1.9027000000000001</v>
      </c>
      <c r="P33" s="383">
        <v>0</v>
      </c>
      <c r="Q33" s="383">
        <v>0</v>
      </c>
      <c r="R33" s="383">
        <v>-1.6647000000000001</v>
      </c>
      <c r="S33" s="383">
        <v>29.922400000000003</v>
      </c>
      <c r="T33" s="383">
        <v>29.922400000000003</v>
      </c>
      <c r="U33" s="383">
        <v>3.3165</v>
      </c>
      <c r="V33" s="383">
        <v>1.8679000000000001</v>
      </c>
      <c r="W33" s="383">
        <v>1.252</v>
      </c>
      <c r="X33" s="383">
        <v>0</v>
      </c>
      <c r="Y33" s="383">
        <v>0</v>
      </c>
      <c r="Z33" s="383">
        <v>0</v>
      </c>
      <c r="AA33" s="383">
        <v>0.1966</v>
      </c>
      <c r="AB33" s="383">
        <v>0</v>
      </c>
      <c r="AC33" s="383">
        <v>13.446399999999999</v>
      </c>
      <c r="AD33" s="383">
        <v>8.7446999999999999</v>
      </c>
      <c r="AE33" s="383">
        <v>4.3986999999999998</v>
      </c>
      <c r="AF33" s="383">
        <v>0</v>
      </c>
      <c r="AG33" s="383">
        <v>0</v>
      </c>
      <c r="AH33" s="383">
        <v>0</v>
      </c>
      <c r="AI33" s="383">
        <v>0.3029</v>
      </c>
      <c r="AJ33" s="383">
        <v>19.7926</v>
      </c>
      <c r="AK33" s="383">
        <v>19.7926</v>
      </c>
      <c r="AL33" s="383">
        <v>2.0676999999999999</v>
      </c>
      <c r="AM33" s="383">
        <v>0</v>
      </c>
      <c r="AN33" s="383">
        <v>1.9430999999999998</v>
      </c>
      <c r="AO33" s="383">
        <v>0.12459999999999999</v>
      </c>
      <c r="AP33" s="383">
        <v>1.3407</v>
      </c>
      <c r="AQ33" s="383">
        <v>1.2229000000000001</v>
      </c>
      <c r="AR33" s="383">
        <v>0.1178</v>
      </c>
      <c r="AS33" s="383">
        <v>4.1313999999999993</v>
      </c>
      <c r="AT33" s="383">
        <v>2.0956000000000001</v>
      </c>
      <c r="AU33" s="383">
        <v>4.6835000000000004</v>
      </c>
      <c r="AV33" s="383">
        <v>1.1713</v>
      </c>
      <c r="AW33" s="383">
        <v>3.5122</v>
      </c>
      <c r="AX33" s="383">
        <v>12.2906</v>
      </c>
      <c r="BB33" s="383">
        <v>1974</v>
      </c>
      <c r="BC33" s="383">
        <v>17.8582</v>
      </c>
      <c r="BD33" s="383">
        <v>0</v>
      </c>
      <c r="BE33" s="383">
        <v>0</v>
      </c>
      <c r="BF33" s="383">
        <v>7.7743000000000002</v>
      </c>
      <c r="BG33" s="383">
        <v>10.0838</v>
      </c>
      <c r="BH33" s="383">
        <v>10.0838</v>
      </c>
      <c r="BI33" s="383">
        <v>4.1903000000000006</v>
      </c>
      <c r="BJ33" s="383">
        <v>3.1518999999999999</v>
      </c>
      <c r="BK33" s="383">
        <v>1.0384</v>
      </c>
      <c r="BL33" s="383">
        <v>0.9647</v>
      </c>
      <c r="BM33" s="383">
        <v>7.3799999999999991E-2</v>
      </c>
      <c r="BN33" s="383">
        <v>0.73099999999999998</v>
      </c>
      <c r="BO33" s="383">
        <v>0</v>
      </c>
      <c r="BP33" s="383">
        <v>0</v>
      </c>
      <c r="BQ33" s="383">
        <v>-0.25409999999999999</v>
      </c>
      <c r="BR33" s="383">
        <v>5.4166000000000007</v>
      </c>
      <c r="BS33" s="383">
        <v>5.4166000000000007</v>
      </c>
      <c r="BT33" s="383">
        <v>24.150400000000001</v>
      </c>
      <c r="BU33" s="383">
        <v>23.385300000000001</v>
      </c>
      <c r="BV33" s="383">
        <v>0.55270000000000008</v>
      </c>
      <c r="BW33" s="383">
        <v>0</v>
      </c>
      <c r="BX33" s="383">
        <v>0</v>
      </c>
      <c r="BY33" s="383">
        <v>0</v>
      </c>
      <c r="BZ33" s="383">
        <v>0.21240000000000001</v>
      </c>
      <c r="CA33" s="383">
        <v>0</v>
      </c>
      <c r="CB33" s="383">
        <v>24.420999999999999</v>
      </c>
      <c r="CC33" s="383">
        <v>21.258800000000001</v>
      </c>
      <c r="CD33" s="383">
        <v>1.1982999999999999</v>
      </c>
      <c r="CE33" s="383">
        <v>0</v>
      </c>
      <c r="CF33" s="383">
        <v>0</v>
      </c>
      <c r="CG33" s="383">
        <v>0</v>
      </c>
      <c r="CH33" s="383">
        <v>1.9638</v>
      </c>
      <c r="CI33" s="383">
        <v>0</v>
      </c>
      <c r="CJ33" s="383">
        <v>5.1461000000000006</v>
      </c>
      <c r="CK33" s="383">
        <v>5.1461000000000006</v>
      </c>
      <c r="CL33" s="383">
        <v>1.2353000000000001</v>
      </c>
      <c r="CM33" s="383">
        <v>0.29880000000000001</v>
      </c>
      <c r="CN33" s="383">
        <v>7.3799999999999991E-2</v>
      </c>
      <c r="CO33" s="383">
        <v>0.86259999999999992</v>
      </c>
      <c r="CP33" s="383">
        <v>6.3582999999999998</v>
      </c>
      <c r="CQ33" s="383">
        <v>5.3484999999999996</v>
      </c>
      <c r="CR33" s="383">
        <v>1.0098</v>
      </c>
      <c r="CS33" s="383">
        <v>0</v>
      </c>
      <c r="CT33" s="383">
        <v>1.9224000000000001</v>
      </c>
      <c r="CU33" s="383">
        <v>1.9224000000000001</v>
      </c>
      <c r="CV33" s="383">
        <v>0</v>
      </c>
      <c r="CW33" s="383">
        <v>1.2828999999999999</v>
      </c>
      <c r="CX33" s="383">
        <v>5.9408000000000003</v>
      </c>
      <c r="CY33" s="383">
        <v>1.0141</v>
      </c>
      <c r="CZ33" s="383">
        <v>4.8994</v>
      </c>
      <c r="DA33" s="383">
        <v>2.7300000000000001E-2</v>
      </c>
      <c r="DB33" s="383">
        <v>3.5935999999999999</v>
      </c>
      <c r="DF33" s="383">
        <v>1974</v>
      </c>
      <c r="DG33" s="383">
        <v>37.516500000000001</v>
      </c>
      <c r="DH33" s="383">
        <v>0</v>
      </c>
      <c r="DI33" s="383">
        <v>0</v>
      </c>
      <c r="DJ33" s="383">
        <v>0</v>
      </c>
      <c r="DK33" s="383">
        <v>10.0189</v>
      </c>
      <c r="DL33" s="383">
        <v>27.497599999999998</v>
      </c>
      <c r="DM33" s="383">
        <v>27.497599999999998</v>
      </c>
      <c r="DN33" s="383">
        <v>22.039000000000001</v>
      </c>
      <c r="DO33" s="383">
        <v>16.355399999999999</v>
      </c>
      <c r="DP33" s="383">
        <v>5.6837</v>
      </c>
      <c r="DQ33" s="383">
        <v>2.7333000000000003</v>
      </c>
      <c r="DR33" s="383">
        <v>2.9503000000000004</v>
      </c>
      <c r="DS33" s="383">
        <v>0.56689999999999996</v>
      </c>
      <c r="DT33" s="383">
        <v>0</v>
      </c>
      <c r="DU33" s="383">
        <v>0</v>
      </c>
      <c r="DV33" s="383">
        <v>0</v>
      </c>
      <c r="DW33" s="383">
        <v>4.8916000000000004</v>
      </c>
      <c r="DX33" s="383">
        <v>4.8916000000000004</v>
      </c>
      <c r="DY33" s="383">
        <v>28.157</v>
      </c>
      <c r="DZ33" s="383">
        <v>24.411799999999999</v>
      </c>
      <c r="EA33" s="383">
        <v>16.875499999999999</v>
      </c>
      <c r="EB33" s="383">
        <v>0.109</v>
      </c>
      <c r="EC33" s="383">
        <v>7.4272999999999998</v>
      </c>
      <c r="ED33" s="383">
        <v>3.7451999999999996</v>
      </c>
      <c r="EE33" s="383">
        <v>0</v>
      </c>
      <c r="EF33" s="383">
        <v>0</v>
      </c>
      <c r="EG33" s="383">
        <v>-3.5478000000000001</v>
      </c>
      <c r="EH33" s="383">
        <v>-1.4069</v>
      </c>
      <c r="EI33" s="383">
        <v>-2.1409000000000002</v>
      </c>
      <c r="EJ33" s="383">
        <v>0</v>
      </c>
      <c r="EK33" s="383">
        <v>0</v>
      </c>
      <c r="EL33" s="383">
        <v>0</v>
      </c>
      <c r="EM33" s="383">
        <v>0</v>
      </c>
      <c r="EN33" s="383">
        <v>3.0753000000000004</v>
      </c>
      <c r="EO33" s="383">
        <v>1.5084000000000002</v>
      </c>
      <c r="EP33" s="383">
        <v>1.3420999999999998</v>
      </c>
      <c r="EQ33" s="383">
        <v>0</v>
      </c>
      <c r="ER33" s="383">
        <v>0</v>
      </c>
      <c r="ES33" s="383">
        <v>0</v>
      </c>
      <c r="ET33" s="383">
        <v>5.3700000000000005E-2</v>
      </c>
      <c r="EU33" s="383">
        <v>0.1711</v>
      </c>
      <c r="EV33" s="383">
        <v>1.3025</v>
      </c>
      <c r="EW33" s="383">
        <v>1.3025</v>
      </c>
      <c r="EX33" s="383">
        <v>0</v>
      </c>
      <c r="EY33" s="383">
        <v>0</v>
      </c>
      <c r="EZ33" s="383">
        <v>0</v>
      </c>
      <c r="FA33" s="383">
        <v>0</v>
      </c>
      <c r="FB33" s="383">
        <v>0</v>
      </c>
      <c r="FC33" s="383">
        <v>0</v>
      </c>
      <c r="FD33" s="383">
        <v>31.273599999999998</v>
      </c>
      <c r="FE33" s="383">
        <v>31.273599999999998</v>
      </c>
      <c r="FF33" s="383">
        <v>14.229799999999999</v>
      </c>
      <c r="FG33" s="383">
        <v>13.8193</v>
      </c>
      <c r="FH33" s="383">
        <v>0.41039999999999999</v>
      </c>
      <c r="FI33" s="383">
        <v>30.818200000000001</v>
      </c>
      <c r="FJ33" s="383">
        <v>20.326700000000002</v>
      </c>
      <c r="FK33" s="383">
        <v>2.9503000000000004</v>
      </c>
      <c r="FL33" s="383">
        <v>7.5412999999999997</v>
      </c>
      <c r="FN33" s="383">
        <v>1.1519999999999999</v>
      </c>
      <c r="FO33" s="383">
        <v>0</v>
      </c>
      <c r="FP33" s="383">
        <v>9.8699999999999996E-2</v>
      </c>
      <c r="FQ33" s="383">
        <v>0</v>
      </c>
      <c r="FR33" s="383">
        <v>0</v>
      </c>
      <c r="FS33" s="383">
        <v>0</v>
      </c>
      <c r="FT33" s="383">
        <v>0</v>
      </c>
      <c r="FU33" s="383">
        <v>8.8700000000000001E-2</v>
      </c>
      <c r="FV33" s="383">
        <v>0.96450000000000002</v>
      </c>
      <c r="FW33" s="383">
        <v>0</v>
      </c>
      <c r="FX33" s="383">
        <v>0</v>
      </c>
      <c r="FY33" s="383">
        <v>0</v>
      </c>
      <c r="FZ33" s="383">
        <v>0</v>
      </c>
      <c r="GA33" s="383">
        <v>0</v>
      </c>
      <c r="GB33" s="383">
        <v>0</v>
      </c>
      <c r="GC33" s="383">
        <v>26.033900000000003</v>
      </c>
      <c r="GD33" s="383">
        <v>19.577999999999999</v>
      </c>
      <c r="GE33" s="383">
        <v>3.3039999999999998</v>
      </c>
      <c r="GF33" s="383">
        <v>3.1518000000000002</v>
      </c>
      <c r="GH33" s="383">
        <v>2.3259000000000003</v>
      </c>
      <c r="GI33" s="383">
        <v>0.115</v>
      </c>
      <c r="GJ33" s="383">
        <v>0</v>
      </c>
      <c r="GK33" s="383">
        <v>0</v>
      </c>
      <c r="GL33" s="383">
        <v>0</v>
      </c>
      <c r="GM33" s="383">
        <v>0</v>
      </c>
      <c r="GN33" s="383">
        <v>0.94379999999999997</v>
      </c>
      <c r="GO33" s="383">
        <v>1.2670999999999999</v>
      </c>
      <c r="GP33" s="383">
        <v>0</v>
      </c>
      <c r="GQ33" s="383">
        <v>0</v>
      </c>
      <c r="GR33" s="383">
        <v>0</v>
      </c>
      <c r="GS33" s="383">
        <v>49.113900000000001</v>
      </c>
      <c r="GW33" s="383">
        <v>1974</v>
      </c>
      <c r="GX33" s="383">
        <v>74.48</v>
      </c>
      <c r="GY33" s="383">
        <v>0</v>
      </c>
      <c r="GZ33" s="383">
        <v>0</v>
      </c>
      <c r="HA33" s="383">
        <v>28.797499999999999</v>
      </c>
      <c r="HB33" s="383">
        <v>45.682499999999997</v>
      </c>
      <c r="HC33" s="383">
        <v>45.682499999999997</v>
      </c>
      <c r="HD33" s="383">
        <v>8.7056000000000004</v>
      </c>
      <c r="HE33" s="383">
        <v>6.7756999999999996</v>
      </c>
      <c r="HF33" s="383">
        <v>1.9299000000000002</v>
      </c>
      <c r="HG33" s="383">
        <v>1.9299000000000002</v>
      </c>
      <c r="HH33" s="383">
        <v>0</v>
      </c>
      <c r="HI33" s="383">
        <v>0.42419999999999997</v>
      </c>
      <c r="HJ33" s="383">
        <v>0</v>
      </c>
      <c r="HK33" s="383">
        <v>0</v>
      </c>
      <c r="HL33" s="520">
        <v>-0.24230000000000002</v>
      </c>
      <c r="HM33" s="520">
        <v>36.794899999999998</v>
      </c>
      <c r="HN33" s="520">
        <v>10.895299999999999</v>
      </c>
      <c r="HO33" s="520">
        <v>25.899699999999999</v>
      </c>
      <c r="HP33" s="608">
        <f t="shared" si="0"/>
        <v>6.4179215305294255</v>
      </c>
      <c r="HQ33" s="608">
        <f t="shared" si="1"/>
        <v>22.867952125579986</v>
      </c>
      <c r="HR33" s="520">
        <v>36.794899999999998</v>
      </c>
      <c r="HS33" s="520">
        <v>108.6113</v>
      </c>
      <c r="HT33" s="520">
        <v>82.935399999999987</v>
      </c>
      <c r="HU33" s="520">
        <v>25.675900000000002</v>
      </c>
      <c r="HV33" s="520">
        <v>20.7087</v>
      </c>
      <c r="HW33" s="520">
        <v>4.9672000000000001</v>
      </c>
      <c r="HX33" s="520">
        <v>13.1793</v>
      </c>
      <c r="HY33" s="520">
        <v>7.8856999999999999</v>
      </c>
      <c r="HZ33" s="520">
        <v>3.1361999999999997</v>
      </c>
      <c r="IA33" s="520">
        <v>0</v>
      </c>
      <c r="IB33" s="520">
        <v>0</v>
      </c>
      <c r="IC33" s="520">
        <v>1.4992000000000001</v>
      </c>
      <c r="ID33" s="520">
        <v>0.65820000000000001</v>
      </c>
      <c r="IE33" s="520">
        <v>4.5903</v>
      </c>
      <c r="IF33" s="520">
        <v>4.0640000000000001</v>
      </c>
      <c r="IG33" s="520">
        <v>0.52639999999999998</v>
      </c>
      <c r="IH33" s="520">
        <v>153.99520000000001</v>
      </c>
      <c r="II33" s="520">
        <v>153.99520000000001</v>
      </c>
      <c r="IJ33" s="520">
        <v>29.1325</v>
      </c>
      <c r="IK33" s="520">
        <v>19.345500000000001</v>
      </c>
      <c r="IL33" s="520">
        <v>6.6111000000000004</v>
      </c>
      <c r="IM33" s="520">
        <v>3.1758999999999999</v>
      </c>
      <c r="IN33" s="520">
        <v>6.8043000000000005</v>
      </c>
      <c r="IO33" s="520">
        <v>2.4331</v>
      </c>
      <c r="IP33" s="520">
        <v>4.3712</v>
      </c>
      <c r="IQ33" s="520">
        <v>0</v>
      </c>
      <c r="IR33" s="520">
        <v>0</v>
      </c>
      <c r="IS33" s="520">
        <v>8.1327999999999996</v>
      </c>
      <c r="IT33" s="520">
        <v>7.7223999999999995</v>
      </c>
      <c r="IU33" s="520">
        <v>0.41039999999999999</v>
      </c>
      <c r="IV33" s="520">
        <v>34.224699999999999</v>
      </c>
      <c r="IW33" s="520">
        <v>20.7087</v>
      </c>
      <c r="IX33" s="520">
        <v>4.9672000000000001</v>
      </c>
      <c r="IY33" s="520">
        <v>8.5488</v>
      </c>
      <c r="IZ33" s="520">
        <v>6.7281000000000004</v>
      </c>
      <c r="JA33" s="520">
        <v>2.6754000000000002</v>
      </c>
      <c r="JB33" s="520">
        <v>4.0526999999999997</v>
      </c>
      <c r="JC33" s="520">
        <v>0</v>
      </c>
      <c r="JD33" s="520">
        <v>0</v>
      </c>
      <c r="JE33" s="520">
        <v>0</v>
      </c>
      <c r="JF33" s="520">
        <v>140.84639999999999</v>
      </c>
      <c r="JJ33" s="383">
        <v>1974</v>
      </c>
      <c r="JK33" s="383">
        <v>59.120800000000003</v>
      </c>
      <c r="JL33" s="383">
        <v>0</v>
      </c>
      <c r="JM33" s="383">
        <v>0</v>
      </c>
      <c r="JN33" s="383">
        <v>26.286300000000001</v>
      </c>
      <c r="JO33" s="383">
        <v>32.834499999999998</v>
      </c>
      <c r="JP33" s="383">
        <v>32.834499999999998</v>
      </c>
      <c r="JQ33" s="383">
        <v>7.1715</v>
      </c>
      <c r="JR33" s="383">
        <v>5.5081999999999995</v>
      </c>
      <c r="JS33" s="383">
        <v>1.6633</v>
      </c>
      <c r="JT33" s="383">
        <v>1.6633</v>
      </c>
      <c r="JU33" s="383">
        <v>0</v>
      </c>
      <c r="JV33" s="383">
        <v>0.38489999999999996</v>
      </c>
      <c r="JW33" s="383">
        <v>0</v>
      </c>
      <c r="JX33" s="383">
        <v>0</v>
      </c>
      <c r="JY33" s="383">
        <v>-0.18240000000000001</v>
      </c>
      <c r="JZ33" s="383">
        <v>25.460599999999999</v>
      </c>
      <c r="KD33" s="383">
        <v>1974</v>
      </c>
      <c r="KE33" s="383">
        <v>3.5707</v>
      </c>
      <c r="KF33" s="383">
        <v>0</v>
      </c>
      <c r="KG33" s="383">
        <v>0</v>
      </c>
      <c r="KH33" s="383">
        <v>0.82299999999999995</v>
      </c>
      <c r="KI33" s="383">
        <v>2.7477</v>
      </c>
      <c r="KJ33" s="383">
        <v>2.7477</v>
      </c>
      <c r="KK33" s="383">
        <v>2.3381999999999996</v>
      </c>
      <c r="KL33" s="383">
        <v>1.7358</v>
      </c>
      <c r="KM33" s="383">
        <v>0.60229999999999995</v>
      </c>
      <c r="KN33" s="383">
        <v>0.60229999999999995</v>
      </c>
      <c r="KO33" s="383">
        <v>0</v>
      </c>
      <c r="KP33" s="383">
        <v>0.12040000000000001</v>
      </c>
      <c r="KQ33" s="383">
        <v>0</v>
      </c>
      <c r="KR33" s="383">
        <v>0</v>
      </c>
      <c r="KS33" s="383">
        <v>0</v>
      </c>
      <c r="KT33" s="383">
        <v>0.28910000000000002</v>
      </c>
      <c r="KU33" s="383">
        <v>0.28910000000000002</v>
      </c>
      <c r="KV33" s="383">
        <v>0.1242</v>
      </c>
      <c r="KW33" s="383">
        <v>0.1222</v>
      </c>
      <c r="KX33" s="383">
        <v>0</v>
      </c>
      <c r="KY33" s="383">
        <v>0</v>
      </c>
      <c r="KZ33" s="383">
        <v>0</v>
      </c>
      <c r="LA33" s="383">
        <v>1.9E-3</v>
      </c>
      <c r="LB33" s="383">
        <v>0</v>
      </c>
      <c r="LC33" s="383">
        <v>2.9399999999999999E-2</v>
      </c>
      <c r="LD33" s="383">
        <v>2.9399999999999999E-2</v>
      </c>
      <c r="LE33" s="383">
        <v>0</v>
      </c>
      <c r="LF33" s="383">
        <v>0.38380000000000003</v>
      </c>
      <c r="LG33" s="383">
        <v>0.38380000000000003</v>
      </c>
      <c r="LH33" s="383">
        <v>2.5575000000000001</v>
      </c>
      <c r="LI33" s="383">
        <v>5.1999999999999998E-3</v>
      </c>
      <c r="LJ33" s="383">
        <v>2.5523000000000002</v>
      </c>
      <c r="LK33" s="383">
        <v>0</v>
      </c>
      <c r="LL33" s="383">
        <v>0</v>
      </c>
      <c r="LM33" s="383">
        <v>2.4E-2</v>
      </c>
      <c r="LN33" s="383">
        <v>0.1139</v>
      </c>
      <c r="LO33" s="383">
        <v>5.7999999999999996E-3</v>
      </c>
      <c r="LP33" s="383">
        <v>0.10809999999999999</v>
      </c>
      <c r="LQ33" s="383">
        <v>0</v>
      </c>
      <c r="LR33" s="383">
        <v>0</v>
      </c>
      <c r="LS33" s="383">
        <v>0</v>
      </c>
      <c r="LT33" s="383">
        <v>2.8033999999999999</v>
      </c>
      <c r="LX33" s="383">
        <v>1974</v>
      </c>
      <c r="LY33" s="383">
        <v>43.040399999999998</v>
      </c>
      <c r="LZ33" s="383">
        <v>45.366500000000002</v>
      </c>
      <c r="MA33" s="383">
        <v>-2.3260999999999998</v>
      </c>
      <c r="MB33" s="383">
        <v>0.41749999999999998</v>
      </c>
      <c r="MC33" s="383">
        <v>0.31180000000000002</v>
      </c>
      <c r="MD33" s="383">
        <v>0.1057</v>
      </c>
      <c r="ME33" s="383">
        <v>0</v>
      </c>
      <c r="MF33" s="383">
        <v>2.5427</v>
      </c>
      <c r="MG33" s="383">
        <v>1.6842000000000001</v>
      </c>
      <c r="MH33" s="383">
        <v>0.85850000000000004</v>
      </c>
      <c r="MI33" s="383">
        <v>0</v>
      </c>
      <c r="MJ33" s="383">
        <v>0</v>
      </c>
      <c r="MK33" s="383">
        <v>0</v>
      </c>
      <c r="ML33" s="383">
        <v>0</v>
      </c>
      <c r="MM33" s="383">
        <v>4.3200000000000002E-2</v>
      </c>
      <c r="MN33" s="383">
        <v>2.63E-2</v>
      </c>
      <c r="MO33" s="383">
        <v>2.2499999999999999E-2</v>
      </c>
      <c r="MP33" s="383">
        <v>3.8E-3</v>
      </c>
      <c r="MQ33" s="383">
        <v>4.5999999999999999E-2</v>
      </c>
      <c r="MR33" s="383">
        <v>4.5999999999999999E-2</v>
      </c>
      <c r="MS33" s="383">
        <v>0</v>
      </c>
      <c r="MT33" s="383">
        <v>1.1309</v>
      </c>
      <c r="MU33" s="383">
        <v>0.37869999999999998</v>
      </c>
      <c r="MV33" s="383">
        <v>2.1499999999999998E-2</v>
      </c>
      <c r="MW33" s="383">
        <v>8.8700000000000001E-2</v>
      </c>
      <c r="MX33" s="383">
        <v>0.64200000000000002</v>
      </c>
      <c r="MY33" s="383">
        <v>0</v>
      </c>
      <c r="MZ33" s="383">
        <v>0</v>
      </c>
      <c r="NA33" s="383">
        <v>0</v>
      </c>
      <c r="NB33" s="383">
        <v>0</v>
      </c>
      <c r="NC33" s="383">
        <v>8.8900000000000007E-2</v>
      </c>
      <c r="ND33" s="383">
        <v>6.6400000000000001E-2</v>
      </c>
      <c r="NE33" s="383">
        <v>2.2499999999999999E-2</v>
      </c>
      <c r="NF33" s="383">
        <v>0.53</v>
      </c>
      <c r="NG33" s="383">
        <v>-0.65620000000000001</v>
      </c>
      <c r="NH33" s="383">
        <v>-0.63600000000000001</v>
      </c>
      <c r="NI33" s="383">
        <v>-2.0199999999999999E-2</v>
      </c>
      <c r="NJ33" s="383">
        <v>2.4865999999999997</v>
      </c>
      <c r="NK33" s="383">
        <v>2.3140000000000001</v>
      </c>
      <c r="NL33" s="383">
        <v>0.1726</v>
      </c>
      <c r="NM33" s="383">
        <v>0</v>
      </c>
      <c r="NN33" s="383">
        <v>0</v>
      </c>
      <c r="NO33" s="383">
        <v>0</v>
      </c>
      <c r="NP33" s="383">
        <v>0</v>
      </c>
      <c r="NQ33" s="383">
        <v>0.12969999999999998</v>
      </c>
      <c r="NR33" s="383">
        <v>0.1057</v>
      </c>
      <c r="NS33" s="383">
        <v>2.41E-2</v>
      </c>
      <c r="NT33" s="383">
        <v>0.34989999999999999</v>
      </c>
      <c r="NU33" s="383">
        <v>2.7103999999999999</v>
      </c>
      <c r="NV33" s="383">
        <v>1.1800000000000001E-2</v>
      </c>
      <c r="NW33" s="383">
        <v>0.15130000000000002</v>
      </c>
      <c r="NX33" s="383">
        <v>0.94379999999999997</v>
      </c>
      <c r="NY33" s="383">
        <v>1.6034999999999999</v>
      </c>
      <c r="NZ33" s="383">
        <v>0</v>
      </c>
      <c r="OA33" s="383">
        <v>0</v>
      </c>
      <c r="OB33" s="383">
        <v>0</v>
      </c>
      <c r="OC33" s="383">
        <v>6.1899999999999997E-2</v>
      </c>
      <c r="OD33" s="383">
        <v>0</v>
      </c>
      <c r="OE33" s="383">
        <v>0</v>
      </c>
      <c r="OF33" s="383">
        <v>-0.1076</v>
      </c>
      <c r="OG33" s="383">
        <v>0</v>
      </c>
      <c r="OH33" s="383">
        <v>0</v>
      </c>
      <c r="OI33" s="383">
        <v>-3.7131999999999996</v>
      </c>
      <c r="OM33" s="383">
        <v>1974</v>
      </c>
      <c r="ON33" s="383">
        <v>151.44540000000001</v>
      </c>
      <c r="OO33" s="383">
        <v>56.218599999999995</v>
      </c>
      <c r="OP33" s="383">
        <v>4.5285000000000002</v>
      </c>
      <c r="OQ33" s="383">
        <v>0.2142</v>
      </c>
      <c r="OR33" s="383">
        <v>43.040399999999998</v>
      </c>
      <c r="OS33" s="383">
        <v>45.366500000000002</v>
      </c>
      <c r="OT33" s="383">
        <v>210.0806</v>
      </c>
      <c r="OU33" s="383">
        <v>0.41749999999999998</v>
      </c>
      <c r="OV33" s="383">
        <v>8.8900000000000007E-2</v>
      </c>
      <c r="OW33" s="383">
        <v>2.5427</v>
      </c>
      <c r="OX33" s="383">
        <v>2.4865999999999997</v>
      </c>
      <c r="OY33" s="383">
        <v>-0.65620000000000001</v>
      </c>
      <c r="OZ33" s="383">
        <v>0.53</v>
      </c>
      <c r="PA33" s="383">
        <v>210.59139999999999</v>
      </c>
      <c r="PB33" s="383">
        <v>4.3200000000000002E-2</v>
      </c>
      <c r="PC33" s="383">
        <v>7.2300000000000003E-2</v>
      </c>
      <c r="PD33" s="383">
        <v>0.47959999999999997</v>
      </c>
      <c r="PE33" s="383">
        <v>1.1309</v>
      </c>
      <c r="PF33" s="383">
        <v>2.7103999999999999</v>
      </c>
      <c r="PG33" s="383">
        <v>208.64779999999999</v>
      </c>
      <c r="PH33" s="383">
        <v>-0.1076</v>
      </c>
      <c r="PI33" s="383">
        <v>6.1899999999999997E-2</v>
      </c>
      <c r="PJ33" s="383">
        <v>-3.7131999999999996</v>
      </c>
      <c r="PN33" s="383">
        <v>1974</v>
      </c>
      <c r="PY33" s="383">
        <v>1974</v>
      </c>
      <c r="PZ33" s="383">
        <v>210.08055600000003</v>
      </c>
      <c r="QA33" s="383">
        <v>187.18166600000004</v>
      </c>
      <c r="QB33" s="383">
        <v>24.941790000000001</v>
      </c>
      <c r="QC33" s="383">
        <v>-2.0428999999999999</v>
      </c>
      <c r="QD33" s="383">
        <v>210.080556</v>
      </c>
      <c r="QE33" s="383">
        <v>151.44543100000001</v>
      </c>
      <c r="QF33" s="383">
        <v>60.961224000000001</v>
      </c>
      <c r="QG33" s="383">
        <v>43.04045</v>
      </c>
      <c r="QH33" s="383">
        <v>45.366548999999999</v>
      </c>
      <c r="QI33" s="383">
        <v>210.08059999999998</v>
      </c>
      <c r="QJ33" s="383">
        <v>108.28269999999999</v>
      </c>
      <c r="QK33" s="383">
        <v>77.314800000000005</v>
      </c>
      <c r="QL33" s="383">
        <v>28.687099999999997</v>
      </c>
      <c r="QM33" s="383">
        <v>-4.2039999999999997</v>
      </c>
      <c r="QP33" s="1126">
        <v>1974</v>
      </c>
      <c r="QQ33" s="508"/>
      <c r="QR33" s="388"/>
      <c r="QS33" s="388"/>
      <c r="QT33" s="388"/>
      <c r="QU33" s="388"/>
      <c r="QV33" s="388"/>
      <c r="QW33" s="388"/>
      <c r="QX33" s="388"/>
      <c r="QY33" s="388"/>
      <c r="QZ33" s="1146">
        <f t="shared" si="2"/>
        <v>0.75502597272485383</v>
      </c>
      <c r="RA33" s="388"/>
      <c r="RB33" s="388"/>
      <c r="RC33" s="507"/>
    </row>
    <row r="34" spans="3:471">
      <c r="C34" s="383">
        <v>1975</v>
      </c>
      <c r="D34" s="383">
        <v>298.03550000000001</v>
      </c>
      <c r="E34" s="383">
        <v>0</v>
      </c>
      <c r="F34" s="383">
        <v>0</v>
      </c>
      <c r="G34" s="383">
        <v>183.5171</v>
      </c>
      <c r="H34" s="383">
        <v>114.5184</v>
      </c>
      <c r="I34" s="383">
        <v>114.5184</v>
      </c>
      <c r="J34" s="383">
        <v>82.995100000000008</v>
      </c>
      <c r="K34" s="383">
        <v>62.701900000000002</v>
      </c>
      <c r="L34" s="383">
        <v>20.293299999999999</v>
      </c>
      <c r="M34" s="383">
        <v>18.022500000000001</v>
      </c>
      <c r="N34" s="383">
        <v>2.2708000000000004</v>
      </c>
      <c r="O34" s="383">
        <v>3.1911999999999998</v>
      </c>
      <c r="P34" s="383">
        <v>0</v>
      </c>
      <c r="Q34" s="383">
        <v>0</v>
      </c>
      <c r="R34" s="383">
        <v>-2.1733000000000002</v>
      </c>
      <c r="S34" s="383">
        <v>30.505299999999998</v>
      </c>
      <c r="T34" s="383">
        <v>30.505299999999998</v>
      </c>
      <c r="U34" s="383">
        <v>3.1570999999999998</v>
      </c>
      <c r="V34" s="383">
        <v>1.77</v>
      </c>
      <c r="W34" s="383">
        <v>1.1739999999999999</v>
      </c>
      <c r="X34" s="383">
        <v>0</v>
      </c>
      <c r="Y34" s="383">
        <v>0</v>
      </c>
      <c r="Z34" s="383">
        <v>0</v>
      </c>
      <c r="AA34" s="383">
        <v>0.21309999999999998</v>
      </c>
      <c r="AB34" s="383">
        <v>0</v>
      </c>
      <c r="AC34" s="383">
        <v>14.1479</v>
      </c>
      <c r="AD34" s="383">
        <v>9.1249000000000002</v>
      </c>
      <c r="AE34" s="383">
        <v>4.6890000000000001</v>
      </c>
      <c r="AF34" s="383">
        <v>0</v>
      </c>
      <c r="AG34" s="383">
        <v>0</v>
      </c>
      <c r="AH34" s="383">
        <v>0</v>
      </c>
      <c r="AI34" s="383">
        <v>0.33400000000000002</v>
      </c>
      <c r="AJ34" s="383">
        <v>19.514500000000002</v>
      </c>
      <c r="AK34" s="383">
        <v>19.514500000000002</v>
      </c>
      <c r="AL34" s="383">
        <v>2.4178000000000002</v>
      </c>
      <c r="AM34" s="383">
        <v>0</v>
      </c>
      <c r="AN34" s="383">
        <v>2.2708000000000004</v>
      </c>
      <c r="AO34" s="383">
        <v>0.14699999999999999</v>
      </c>
      <c r="AP34" s="383">
        <v>1.5785</v>
      </c>
      <c r="AQ34" s="383">
        <v>1.4590000000000001</v>
      </c>
      <c r="AR34" s="383">
        <v>0.1195</v>
      </c>
      <c r="AS34" s="383">
        <v>3.0116000000000001</v>
      </c>
      <c r="AT34" s="383">
        <v>2.4701999999999997</v>
      </c>
      <c r="AU34" s="383">
        <v>5.0155000000000003</v>
      </c>
      <c r="AV34" s="383">
        <v>1.3080999999999998</v>
      </c>
      <c r="AW34" s="383">
        <v>3.7074000000000003</v>
      </c>
      <c r="AX34" s="383">
        <v>13.013500000000001</v>
      </c>
      <c r="BB34" s="383">
        <v>1975</v>
      </c>
      <c r="BC34" s="383">
        <v>18.731000000000002</v>
      </c>
      <c r="BD34" s="383">
        <v>0</v>
      </c>
      <c r="BE34" s="383">
        <v>0</v>
      </c>
      <c r="BF34" s="383">
        <v>8.3788999999999998</v>
      </c>
      <c r="BG34" s="383">
        <v>10.3521</v>
      </c>
      <c r="BH34" s="383">
        <v>10.3521</v>
      </c>
      <c r="BI34" s="383">
        <v>5.1082999999999998</v>
      </c>
      <c r="BJ34" s="383">
        <v>3.8304999999999998</v>
      </c>
      <c r="BK34" s="383">
        <v>1.2778</v>
      </c>
      <c r="BL34" s="383">
        <v>1.1909000000000001</v>
      </c>
      <c r="BM34" s="383">
        <v>8.6900000000000005E-2</v>
      </c>
      <c r="BN34" s="383">
        <v>0.93689999999999996</v>
      </c>
      <c r="BO34" s="383">
        <v>0</v>
      </c>
      <c r="BP34" s="383">
        <v>0</v>
      </c>
      <c r="BQ34" s="383">
        <v>-0.33200000000000002</v>
      </c>
      <c r="BR34" s="383">
        <v>4.6388999999999996</v>
      </c>
      <c r="BS34" s="383">
        <v>4.6388999999999996</v>
      </c>
      <c r="BT34" s="383">
        <v>23.351900000000001</v>
      </c>
      <c r="BU34" s="383">
        <v>22.540700000000001</v>
      </c>
      <c r="BV34" s="383">
        <v>0.58610000000000007</v>
      </c>
      <c r="BW34" s="383">
        <v>0</v>
      </c>
      <c r="BX34" s="383">
        <v>0</v>
      </c>
      <c r="BY34" s="383">
        <v>0</v>
      </c>
      <c r="BZ34" s="383">
        <v>0.22509999999999999</v>
      </c>
      <c r="CA34" s="383">
        <v>0</v>
      </c>
      <c r="CB34" s="383">
        <v>23.620099999999997</v>
      </c>
      <c r="CC34" s="383">
        <v>20.2499</v>
      </c>
      <c r="CD34" s="383">
        <v>1.1962000000000002</v>
      </c>
      <c r="CE34" s="383">
        <v>0</v>
      </c>
      <c r="CF34" s="383">
        <v>0</v>
      </c>
      <c r="CG34" s="383">
        <v>0</v>
      </c>
      <c r="CH34" s="383">
        <v>2.1740999999999997</v>
      </c>
      <c r="CI34" s="383">
        <v>0</v>
      </c>
      <c r="CJ34" s="383">
        <v>4.3708</v>
      </c>
      <c r="CK34" s="383">
        <v>4.3708</v>
      </c>
      <c r="CL34" s="383">
        <v>1.5254000000000001</v>
      </c>
      <c r="CM34" s="383">
        <v>0.36780000000000002</v>
      </c>
      <c r="CN34" s="383">
        <v>8.6900000000000005E-2</v>
      </c>
      <c r="CO34" s="383">
        <v>1.0708</v>
      </c>
      <c r="CP34" s="383">
        <v>7.4375</v>
      </c>
      <c r="CQ34" s="383">
        <v>6.2333999999999996</v>
      </c>
      <c r="CR34" s="383">
        <v>1.2040999999999999</v>
      </c>
      <c r="CS34" s="383">
        <v>0</v>
      </c>
      <c r="CT34" s="383">
        <v>1.5552999999999999</v>
      </c>
      <c r="CU34" s="383">
        <v>1.5552999999999999</v>
      </c>
      <c r="CV34" s="383">
        <v>0</v>
      </c>
      <c r="CW34" s="383">
        <v>1.6119999999999999</v>
      </c>
      <c r="CX34" s="383">
        <v>7.1120000000000001</v>
      </c>
      <c r="CY34" s="383">
        <v>1.2087000000000001</v>
      </c>
      <c r="CZ34" s="383">
        <v>5.8761000000000001</v>
      </c>
      <c r="DA34" s="383">
        <v>2.7199999999999998E-2</v>
      </c>
      <c r="DB34" s="383">
        <v>3.0545</v>
      </c>
      <c r="DF34" s="383">
        <v>1975</v>
      </c>
      <c r="DG34" s="383">
        <v>45.902200000000001</v>
      </c>
      <c r="DH34" s="383">
        <v>0</v>
      </c>
      <c r="DI34" s="383">
        <v>0</v>
      </c>
      <c r="DJ34" s="383">
        <v>0</v>
      </c>
      <c r="DK34" s="383">
        <v>12.2286</v>
      </c>
      <c r="DL34" s="383">
        <v>33.673499999999997</v>
      </c>
      <c r="DM34" s="383">
        <v>33.673499999999997</v>
      </c>
      <c r="DN34" s="383">
        <v>26.9785</v>
      </c>
      <c r="DO34" s="383">
        <v>20.0199</v>
      </c>
      <c r="DP34" s="383">
        <v>6.9586000000000006</v>
      </c>
      <c r="DQ34" s="383">
        <v>3.375</v>
      </c>
      <c r="DR34" s="383">
        <v>3.5834999999999999</v>
      </c>
      <c r="DS34" s="383">
        <v>0.74039999999999995</v>
      </c>
      <c r="DT34" s="383">
        <v>0</v>
      </c>
      <c r="DU34" s="383">
        <v>0</v>
      </c>
      <c r="DV34" s="383">
        <v>0</v>
      </c>
      <c r="DW34" s="383">
        <v>5.9546999999999999</v>
      </c>
      <c r="DX34" s="383">
        <v>5.9546999999999999</v>
      </c>
      <c r="DY34" s="383">
        <v>33.6098</v>
      </c>
      <c r="DZ34" s="383">
        <v>27.385200000000001</v>
      </c>
      <c r="EA34" s="383">
        <v>19.167300000000001</v>
      </c>
      <c r="EB34" s="383">
        <v>5.5799999999999995E-2</v>
      </c>
      <c r="EC34" s="383">
        <v>8.1621000000000006</v>
      </c>
      <c r="ED34" s="383">
        <v>6.2246000000000006</v>
      </c>
      <c r="EE34" s="383">
        <v>0</v>
      </c>
      <c r="EF34" s="383">
        <v>0</v>
      </c>
      <c r="EG34" s="383">
        <v>-4.6306000000000003</v>
      </c>
      <c r="EH34" s="383">
        <v>-1.8355999999999999</v>
      </c>
      <c r="EI34" s="383">
        <v>-2.7949999999999999</v>
      </c>
      <c r="EJ34" s="383">
        <v>0</v>
      </c>
      <c r="EK34" s="383">
        <v>0</v>
      </c>
      <c r="EL34" s="383">
        <v>0</v>
      </c>
      <c r="EM34" s="383">
        <v>0</v>
      </c>
      <c r="EN34" s="383">
        <v>3.2675000000000001</v>
      </c>
      <c r="EO34" s="383">
        <v>1.5552000000000001</v>
      </c>
      <c r="EP34" s="383">
        <v>1.4477</v>
      </c>
      <c r="EQ34" s="383">
        <v>0</v>
      </c>
      <c r="ER34" s="383">
        <v>0</v>
      </c>
      <c r="ES34" s="383">
        <v>0</v>
      </c>
      <c r="ET34" s="383">
        <v>5.5500000000000001E-2</v>
      </c>
      <c r="EU34" s="383">
        <v>0.2092</v>
      </c>
      <c r="EV34" s="383">
        <v>2.1858</v>
      </c>
      <c r="EW34" s="383">
        <v>2.1858</v>
      </c>
      <c r="EX34" s="383">
        <v>0</v>
      </c>
      <c r="EY34" s="383">
        <v>0</v>
      </c>
      <c r="EZ34" s="383">
        <v>0</v>
      </c>
      <c r="FA34" s="383">
        <v>0</v>
      </c>
      <c r="FB34" s="383">
        <v>0</v>
      </c>
      <c r="FC34" s="383">
        <v>0</v>
      </c>
      <c r="FD34" s="383">
        <v>36.015599999999999</v>
      </c>
      <c r="FE34" s="383">
        <v>36.015599999999999</v>
      </c>
      <c r="FF34" s="383">
        <v>14.2403</v>
      </c>
      <c r="FG34" s="383">
        <v>12.864600000000001</v>
      </c>
      <c r="FH34" s="383">
        <v>1.3757999999999999</v>
      </c>
      <c r="FI34" s="383">
        <v>38.1477</v>
      </c>
      <c r="FJ34" s="383">
        <v>25.265999999999998</v>
      </c>
      <c r="FK34" s="383">
        <v>3.5834999999999999</v>
      </c>
      <c r="FL34" s="383">
        <v>9.2981999999999996</v>
      </c>
      <c r="FN34" s="383">
        <v>1.3555999999999999</v>
      </c>
      <c r="FO34" s="383">
        <v>0</v>
      </c>
      <c r="FP34" s="383">
        <v>0.1188</v>
      </c>
      <c r="FQ34" s="383">
        <v>0</v>
      </c>
      <c r="FR34" s="383">
        <v>0</v>
      </c>
      <c r="FS34" s="383">
        <v>0</v>
      </c>
      <c r="FT34" s="383">
        <v>0</v>
      </c>
      <c r="FU34" s="383">
        <v>0.10920000000000001</v>
      </c>
      <c r="FV34" s="383">
        <v>1.1274999999999999</v>
      </c>
      <c r="FW34" s="383">
        <v>0</v>
      </c>
      <c r="FX34" s="383">
        <v>0</v>
      </c>
      <c r="FY34" s="383">
        <v>0</v>
      </c>
      <c r="FZ34" s="383">
        <v>0</v>
      </c>
      <c r="GA34" s="383">
        <v>0</v>
      </c>
      <c r="GB34" s="383">
        <v>0</v>
      </c>
      <c r="GC34" s="383">
        <v>32.823900000000002</v>
      </c>
      <c r="GD34" s="383">
        <v>24.9802</v>
      </c>
      <c r="GE34" s="383">
        <v>3.9719000000000002</v>
      </c>
      <c r="GF34" s="383">
        <v>3.8716999999999997</v>
      </c>
      <c r="GH34" s="383">
        <v>3.6528</v>
      </c>
      <c r="GI34" s="383">
        <v>0.1338</v>
      </c>
      <c r="GJ34" s="383">
        <v>0</v>
      </c>
      <c r="GK34" s="383">
        <v>0</v>
      </c>
      <c r="GL34" s="383">
        <v>0</v>
      </c>
      <c r="GM34" s="383">
        <v>0</v>
      </c>
      <c r="GN34" s="383">
        <v>0.79520000000000002</v>
      </c>
      <c r="GO34" s="383">
        <v>2.0438000000000001</v>
      </c>
      <c r="GP34" s="383">
        <v>0</v>
      </c>
      <c r="GQ34" s="383">
        <v>0</v>
      </c>
      <c r="GR34" s="383">
        <v>0.68</v>
      </c>
      <c r="GS34" s="383">
        <v>53.282599999999995</v>
      </c>
      <c r="GW34" s="383">
        <v>1975</v>
      </c>
      <c r="GX34" s="383">
        <v>81.988799999999998</v>
      </c>
      <c r="GY34" s="383">
        <v>0</v>
      </c>
      <c r="GZ34" s="383">
        <v>0</v>
      </c>
      <c r="HA34" s="383">
        <v>32.056899999999999</v>
      </c>
      <c r="HB34" s="383">
        <v>49.931899999999999</v>
      </c>
      <c r="HC34" s="383">
        <v>49.931899999999999</v>
      </c>
      <c r="HD34" s="383">
        <v>10.0372</v>
      </c>
      <c r="HE34" s="383">
        <v>7.6703000000000001</v>
      </c>
      <c r="HF34" s="383">
        <v>2.3669000000000002</v>
      </c>
      <c r="HG34" s="383">
        <v>2.3669000000000002</v>
      </c>
      <c r="HH34" s="383">
        <v>0</v>
      </c>
      <c r="HI34" s="383">
        <v>1.2339</v>
      </c>
      <c r="HJ34" s="383">
        <v>0</v>
      </c>
      <c r="HK34" s="383">
        <v>0</v>
      </c>
      <c r="HL34" s="520">
        <v>-0.31610000000000005</v>
      </c>
      <c r="HM34" s="520">
        <v>38.976900000000001</v>
      </c>
      <c r="HN34" s="520">
        <v>11.3497</v>
      </c>
      <c r="HO34" s="520">
        <v>27.627099999999999</v>
      </c>
      <c r="HP34" s="608">
        <f t="shared" si="0"/>
        <v>6.6855877300349533</v>
      </c>
      <c r="HQ34" s="608">
        <f t="shared" si="1"/>
        <v>24.39314741748402</v>
      </c>
      <c r="HR34" s="520">
        <v>38.976900000000001</v>
      </c>
      <c r="HS34" s="520">
        <v>128.14610000000002</v>
      </c>
      <c r="HT34" s="520">
        <v>96.473799999999997</v>
      </c>
      <c r="HU34" s="520">
        <v>31.6723</v>
      </c>
      <c r="HV34" s="520">
        <v>25.731099999999998</v>
      </c>
      <c r="HW34" s="520">
        <v>5.9412000000000003</v>
      </c>
      <c r="HX34" s="520">
        <v>13.497200000000001</v>
      </c>
      <c r="HY34" s="520">
        <v>7.8845000000000001</v>
      </c>
      <c r="HZ34" s="520">
        <v>3.2138</v>
      </c>
      <c r="IA34" s="520">
        <v>0</v>
      </c>
      <c r="IB34" s="520">
        <v>0</v>
      </c>
      <c r="IC34" s="520">
        <v>1.6782999999999999</v>
      </c>
      <c r="ID34" s="520">
        <v>0.72060000000000002</v>
      </c>
      <c r="IE34" s="520">
        <v>3.4615999999999998</v>
      </c>
      <c r="IF34" s="520">
        <v>2.8658000000000001</v>
      </c>
      <c r="IG34" s="520">
        <v>0.5958</v>
      </c>
      <c r="IH34" s="520">
        <v>177.1585</v>
      </c>
      <c r="II34" s="520">
        <v>177.1585</v>
      </c>
      <c r="IJ34" s="520">
        <v>36.565800000000003</v>
      </c>
      <c r="IK34" s="520">
        <v>24.697800000000001</v>
      </c>
      <c r="IL34" s="520">
        <v>7.9691999999999998</v>
      </c>
      <c r="IM34" s="520">
        <v>3.8989000000000003</v>
      </c>
      <c r="IN34" s="520">
        <v>7.6336000000000004</v>
      </c>
      <c r="IO34" s="520">
        <v>2.9377</v>
      </c>
      <c r="IP34" s="520">
        <v>4.6959</v>
      </c>
      <c r="IQ34" s="520">
        <v>0</v>
      </c>
      <c r="IR34" s="520">
        <v>0</v>
      </c>
      <c r="IS34" s="520">
        <v>9.6220999999999997</v>
      </c>
      <c r="IT34" s="520">
        <v>8.2463999999999995</v>
      </c>
      <c r="IU34" s="520">
        <v>1.3757999999999999</v>
      </c>
      <c r="IV34" s="520">
        <v>42.211400000000005</v>
      </c>
      <c r="IW34" s="520">
        <v>25.731099999999998</v>
      </c>
      <c r="IX34" s="520">
        <v>5.9412000000000003</v>
      </c>
      <c r="IY34" s="520">
        <v>10.539100000000001</v>
      </c>
      <c r="IZ34" s="520">
        <v>7.4888999999999992</v>
      </c>
      <c r="JA34" s="520">
        <v>3.1071999999999997</v>
      </c>
      <c r="JB34" s="520">
        <v>4.3816999999999995</v>
      </c>
      <c r="JC34" s="520">
        <v>0</v>
      </c>
      <c r="JD34" s="520">
        <v>0</v>
      </c>
      <c r="JE34" s="520">
        <v>0</v>
      </c>
      <c r="JF34" s="520">
        <v>162.03550000000001</v>
      </c>
      <c r="JJ34" s="383">
        <v>1975</v>
      </c>
      <c r="JK34" s="383">
        <v>64.698800000000006</v>
      </c>
      <c r="JL34" s="383">
        <v>0</v>
      </c>
      <c r="JM34" s="383">
        <v>0</v>
      </c>
      <c r="JN34" s="383">
        <v>28.795999999999999</v>
      </c>
      <c r="JO34" s="383">
        <v>35.902800000000006</v>
      </c>
      <c r="JP34" s="383">
        <v>35.902800000000006</v>
      </c>
      <c r="JQ34" s="383">
        <v>8.2182999999999993</v>
      </c>
      <c r="JR34" s="383">
        <v>6.2140000000000004</v>
      </c>
      <c r="JS34" s="383">
        <v>2.0042999999999997</v>
      </c>
      <c r="JT34" s="383">
        <v>2.0042999999999997</v>
      </c>
      <c r="JU34" s="383">
        <v>0</v>
      </c>
      <c r="JV34" s="383">
        <v>0.74890000000000001</v>
      </c>
      <c r="JW34" s="383">
        <v>0</v>
      </c>
      <c r="JX34" s="383">
        <v>0</v>
      </c>
      <c r="JY34" s="383">
        <v>-0.2387</v>
      </c>
      <c r="JZ34" s="383">
        <v>27.174199999999999</v>
      </c>
      <c r="KD34" s="383">
        <v>1975</v>
      </c>
      <c r="KE34" s="383">
        <v>4.0583</v>
      </c>
      <c r="KF34" s="383">
        <v>0</v>
      </c>
      <c r="KG34" s="383">
        <v>0</v>
      </c>
      <c r="KH34" s="383">
        <v>1.1528</v>
      </c>
      <c r="KI34" s="383">
        <v>2.9054000000000002</v>
      </c>
      <c r="KJ34" s="383">
        <v>2.9054000000000002</v>
      </c>
      <c r="KK34" s="383">
        <v>2.6425999999999998</v>
      </c>
      <c r="KL34" s="383">
        <v>1.9641</v>
      </c>
      <c r="KM34" s="383">
        <v>0.67849999999999999</v>
      </c>
      <c r="KN34" s="383">
        <v>0.67849999999999999</v>
      </c>
      <c r="KO34" s="383">
        <v>0</v>
      </c>
      <c r="KP34" s="383">
        <v>0.1221</v>
      </c>
      <c r="KQ34" s="383">
        <v>0</v>
      </c>
      <c r="KR34" s="383">
        <v>0</v>
      </c>
      <c r="KS34" s="383">
        <v>0</v>
      </c>
      <c r="KT34" s="383">
        <v>0.14069999999999999</v>
      </c>
      <c r="KU34" s="383">
        <v>0.14069999999999999</v>
      </c>
      <c r="KV34" s="383">
        <v>0.17510000000000001</v>
      </c>
      <c r="KW34" s="383">
        <v>0.1731</v>
      </c>
      <c r="KX34" s="383">
        <v>0</v>
      </c>
      <c r="KY34" s="383">
        <v>0</v>
      </c>
      <c r="KZ34" s="383">
        <v>0</v>
      </c>
      <c r="LA34" s="383">
        <v>2E-3</v>
      </c>
      <c r="LB34" s="383">
        <v>0</v>
      </c>
      <c r="LC34" s="383">
        <v>3.6700000000000003E-2</v>
      </c>
      <c r="LD34" s="383">
        <v>3.6700000000000003E-2</v>
      </c>
      <c r="LE34" s="383">
        <v>0</v>
      </c>
      <c r="LF34" s="383">
        <v>0.27900000000000003</v>
      </c>
      <c r="LG34" s="383">
        <v>0.27900000000000003</v>
      </c>
      <c r="LH34" s="383">
        <v>3.0110000000000001</v>
      </c>
      <c r="LI34" s="383">
        <v>6.1999999999999998E-3</v>
      </c>
      <c r="LJ34" s="383">
        <v>3.0049000000000001</v>
      </c>
      <c r="LK34" s="383">
        <v>0</v>
      </c>
      <c r="LL34" s="383">
        <v>0</v>
      </c>
      <c r="LM34" s="383">
        <v>2.7100000000000003E-2</v>
      </c>
      <c r="LN34" s="383">
        <v>0.12529999999999999</v>
      </c>
      <c r="LO34" s="383">
        <v>6.9000000000000008E-3</v>
      </c>
      <c r="LP34" s="383">
        <v>0.11840000000000001</v>
      </c>
      <c r="LQ34" s="383">
        <v>0</v>
      </c>
      <c r="LR34" s="383">
        <v>0</v>
      </c>
      <c r="LS34" s="383">
        <v>0</v>
      </c>
      <c r="LT34" s="383">
        <v>3.1376999999999997</v>
      </c>
      <c r="LX34" s="383">
        <v>1975</v>
      </c>
      <c r="LY34" s="383">
        <v>44.2637</v>
      </c>
      <c r="LZ34" s="383">
        <v>41.9983</v>
      </c>
      <c r="MA34" s="383">
        <v>2.2653000000000003</v>
      </c>
      <c r="MB34" s="383">
        <v>0.48610000000000003</v>
      </c>
      <c r="MC34" s="383">
        <v>0.36310000000000003</v>
      </c>
      <c r="MD34" s="383">
        <v>0.123</v>
      </c>
      <c r="ME34" s="383">
        <v>0</v>
      </c>
      <c r="MF34" s="383">
        <v>2.4868000000000001</v>
      </c>
      <c r="MG34" s="383">
        <v>1.6704000000000001</v>
      </c>
      <c r="MH34" s="383">
        <v>0.81640000000000001</v>
      </c>
      <c r="MI34" s="383">
        <v>0</v>
      </c>
      <c r="MJ34" s="383">
        <v>0</v>
      </c>
      <c r="MK34" s="383">
        <v>0</v>
      </c>
      <c r="ML34" s="383">
        <v>0</v>
      </c>
      <c r="MM34" s="383">
        <v>5.1299999999999998E-2</v>
      </c>
      <c r="MN34" s="383">
        <v>3.04E-2</v>
      </c>
      <c r="MO34" s="383">
        <v>2.5700000000000001E-2</v>
      </c>
      <c r="MP34" s="383">
        <v>4.7000000000000002E-3</v>
      </c>
      <c r="MQ34" s="383">
        <v>5.5E-2</v>
      </c>
      <c r="MR34" s="383">
        <v>5.5E-2</v>
      </c>
      <c r="MS34" s="383">
        <v>0</v>
      </c>
      <c r="MT34" s="383">
        <v>1.1154000000000002</v>
      </c>
      <c r="MU34" s="383">
        <v>0.47849999999999998</v>
      </c>
      <c r="MV34" s="383">
        <v>2.6600000000000002E-2</v>
      </c>
      <c r="MW34" s="383">
        <v>0.10920000000000001</v>
      </c>
      <c r="MX34" s="383">
        <v>0.50109999999999999</v>
      </c>
      <c r="MY34" s="383">
        <v>0</v>
      </c>
      <c r="MZ34" s="383">
        <v>0</v>
      </c>
      <c r="NA34" s="383">
        <v>0</v>
      </c>
      <c r="NB34" s="383">
        <v>0</v>
      </c>
      <c r="NC34" s="383">
        <v>0.1016</v>
      </c>
      <c r="ND34" s="383">
        <v>7.5900000000000009E-2</v>
      </c>
      <c r="NE34" s="383">
        <v>2.5700000000000001E-2</v>
      </c>
      <c r="NF34" s="383">
        <v>0.54</v>
      </c>
      <c r="NG34" s="383">
        <v>-0.85739999999999994</v>
      </c>
      <c r="NH34" s="383">
        <v>-0.83099999999999996</v>
      </c>
      <c r="NI34" s="383">
        <v>-2.64E-2</v>
      </c>
      <c r="NJ34" s="383">
        <v>2.4901</v>
      </c>
      <c r="NK34" s="383">
        <v>2.2101999999999999</v>
      </c>
      <c r="NL34" s="383">
        <v>0.27989999999999998</v>
      </c>
      <c r="NM34" s="383">
        <v>0</v>
      </c>
      <c r="NN34" s="383">
        <v>0</v>
      </c>
      <c r="NO34" s="383">
        <v>0</v>
      </c>
      <c r="NP34" s="383">
        <v>0</v>
      </c>
      <c r="NQ34" s="383">
        <v>0.151</v>
      </c>
      <c r="NR34" s="383">
        <v>0.123</v>
      </c>
      <c r="NS34" s="383">
        <v>2.7899999999999998E-2</v>
      </c>
      <c r="NT34" s="383">
        <v>0.4224</v>
      </c>
      <c r="NU34" s="383">
        <v>3.4937</v>
      </c>
      <c r="NV34" s="383">
        <v>9.8000000000000014E-3</v>
      </c>
      <c r="NW34" s="383">
        <v>0.17680000000000001</v>
      </c>
      <c r="NX34" s="383">
        <v>0.79520000000000002</v>
      </c>
      <c r="NY34" s="383">
        <v>1.8319000000000001</v>
      </c>
      <c r="NZ34" s="383">
        <v>0</v>
      </c>
      <c r="OA34" s="383">
        <v>0</v>
      </c>
      <c r="OB34" s="383">
        <v>0.68</v>
      </c>
      <c r="OC34" s="383">
        <v>8.7900000000000006E-2</v>
      </c>
      <c r="OD34" s="383">
        <v>0</v>
      </c>
      <c r="OE34" s="383">
        <v>0</v>
      </c>
      <c r="OF34" s="383">
        <v>-0.15830000000000002</v>
      </c>
      <c r="OG34" s="383">
        <v>0</v>
      </c>
      <c r="OH34" s="383">
        <v>0</v>
      </c>
      <c r="OI34" s="383">
        <v>0.21940000000000001</v>
      </c>
      <c r="OM34" s="383">
        <v>1975</v>
      </c>
      <c r="ON34" s="383">
        <v>175.65610000000001</v>
      </c>
      <c r="OO34" s="383">
        <v>59.983400000000003</v>
      </c>
      <c r="OP34" s="383">
        <v>-1.4949000000000001</v>
      </c>
      <c r="OQ34" s="383">
        <v>0.23</v>
      </c>
      <c r="OR34" s="383">
        <v>44.2637</v>
      </c>
      <c r="OS34" s="383">
        <v>41.9983</v>
      </c>
      <c r="OT34" s="383">
        <v>236.63989999999998</v>
      </c>
      <c r="OU34" s="383">
        <v>0.48610000000000003</v>
      </c>
      <c r="OV34" s="383">
        <v>0.1016</v>
      </c>
      <c r="OW34" s="383">
        <v>2.4868000000000001</v>
      </c>
      <c r="OX34" s="383">
        <v>2.4901</v>
      </c>
      <c r="OY34" s="383">
        <v>-0.85739999999999994</v>
      </c>
      <c r="OZ34" s="383">
        <v>0.54</v>
      </c>
      <c r="PA34" s="383">
        <v>237.33850000000001</v>
      </c>
      <c r="PB34" s="383">
        <v>5.1299999999999998E-2</v>
      </c>
      <c r="PC34" s="383">
        <v>8.5400000000000004E-2</v>
      </c>
      <c r="PD34" s="383">
        <v>0.57340000000000002</v>
      </c>
      <c r="PE34" s="383">
        <v>1.1154000000000002</v>
      </c>
      <c r="PF34" s="383">
        <v>3.4937</v>
      </c>
      <c r="PG34" s="383">
        <v>234.52370000000002</v>
      </c>
      <c r="PH34" s="383">
        <v>-0.15830000000000002</v>
      </c>
      <c r="PI34" s="383">
        <v>8.7900000000000006E-2</v>
      </c>
      <c r="PJ34" s="383">
        <v>0.21959999999999999</v>
      </c>
      <c r="PN34" s="383">
        <v>1975</v>
      </c>
      <c r="PY34" s="383">
        <v>1975</v>
      </c>
      <c r="PZ34" s="383">
        <v>236.63989899999999</v>
      </c>
      <c r="QA34" s="383">
        <v>211.38130299999997</v>
      </c>
      <c r="QB34" s="383">
        <v>27.925196</v>
      </c>
      <c r="QC34" s="383">
        <v>-2.6665999999999999</v>
      </c>
      <c r="QD34" s="383">
        <v>236.63990100000001</v>
      </c>
      <c r="QE34" s="383">
        <v>175.656071</v>
      </c>
      <c r="QF34" s="383">
        <v>58.718499000000001</v>
      </c>
      <c r="QG34" s="383">
        <v>44.263669999999998</v>
      </c>
      <c r="QH34" s="383">
        <v>41.998339000000001</v>
      </c>
      <c r="QI34" s="383">
        <v>236.63990000000001</v>
      </c>
      <c r="QJ34" s="383">
        <v>127.7616</v>
      </c>
      <c r="QK34" s="383">
        <v>80.2166</v>
      </c>
      <c r="QL34" s="383">
        <v>34.149699999999996</v>
      </c>
      <c r="QM34" s="383">
        <v>-5.4880000000000004</v>
      </c>
      <c r="QP34" s="1126">
        <v>1975</v>
      </c>
      <c r="QQ34" s="508"/>
      <c r="QR34" s="388"/>
      <c r="QS34" s="388"/>
      <c r="QT34" s="388"/>
      <c r="QU34" s="388"/>
      <c r="QV34" s="388"/>
      <c r="QW34" s="388"/>
      <c r="QX34" s="388"/>
      <c r="QY34" s="388"/>
      <c r="QZ34" s="1146">
        <f t="shared" si="2"/>
        <v>0.75502597272485383</v>
      </c>
      <c r="RA34" s="388"/>
      <c r="RB34" s="388"/>
      <c r="RC34" s="507"/>
    </row>
    <row r="35" spans="3:471">
      <c r="C35" s="383">
        <v>1976</v>
      </c>
      <c r="D35" s="383">
        <v>345.93299999999999</v>
      </c>
      <c r="E35" s="383">
        <v>0</v>
      </c>
      <c r="F35" s="383">
        <v>0</v>
      </c>
      <c r="G35" s="383">
        <v>213.4734</v>
      </c>
      <c r="H35" s="383">
        <v>132.45959999999999</v>
      </c>
      <c r="I35" s="383">
        <v>132.45959999999999</v>
      </c>
      <c r="J35" s="383">
        <v>96.340100000000007</v>
      </c>
      <c r="K35" s="383">
        <v>72.460599999999999</v>
      </c>
      <c r="L35" s="383">
        <v>23.8796</v>
      </c>
      <c r="M35" s="383">
        <v>21.234000000000002</v>
      </c>
      <c r="N35" s="383">
        <v>2.6456</v>
      </c>
      <c r="O35" s="383">
        <v>4.0020999999999995</v>
      </c>
      <c r="P35" s="383">
        <v>0</v>
      </c>
      <c r="Q35" s="383">
        <v>0</v>
      </c>
      <c r="R35" s="383">
        <v>-2.5753000000000004</v>
      </c>
      <c r="S35" s="383">
        <v>34.692599999999999</v>
      </c>
      <c r="T35" s="383">
        <v>34.692599999999999</v>
      </c>
      <c r="U35" s="383">
        <v>3.9460000000000002</v>
      </c>
      <c r="V35" s="383">
        <v>2.1930999999999998</v>
      </c>
      <c r="W35" s="383">
        <v>1.5101</v>
      </c>
      <c r="X35" s="383">
        <v>0</v>
      </c>
      <c r="Y35" s="383">
        <v>0</v>
      </c>
      <c r="Z35" s="383">
        <v>0</v>
      </c>
      <c r="AA35" s="383">
        <v>0.24280000000000002</v>
      </c>
      <c r="AB35" s="383">
        <v>0</v>
      </c>
      <c r="AC35" s="383">
        <v>15.505100000000001</v>
      </c>
      <c r="AD35" s="383">
        <v>10.398200000000001</v>
      </c>
      <c r="AE35" s="383">
        <v>4.7203999999999997</v>
      </c>
      <c r="AF35" s="383">
        <v>0</v>
      </c>
      <c r="AG35" s="383">
        <v>0</v>
      </c>
      <c r="AH35" s="383">
        <v>0</v>
      </c>
      <c r="AI35" s="383">
        <v>0.38650000000000001</v>
      </c>
      <c r="AJ35" s="383">
        <v>23.133400000000002</v>
      </c>
      <c r="AK35" s="383">
        <v>23.133400000000002</v>
      </c>
      <c r="AL35" s="383">
        <v>2.8184</v>
      </c>
      <c r="AM35" s="383">
        <v>0</v>
      </c>
      <c r="AN35" s="383">
        <v>2.6456</v>
      </c>
      <c r="AO35" s="383">
        <v>0.17280000000000001</v>
      </c>
      <c r="AP35" s="383">
        <v>1.8015000000000001</v>
      </c>
      <c r="AQ35" s="383">
        <v>1.6552</v>
      </c>
      <c r="AR35" s="383">
        <v>0.14630000000000001</v>
      </c>
      <c r="AS35" s="383">
        <v>4.6612</v>
      </c>
      <c r="AT35" s="383">
        <v>2.8106</v>
      </c>
      <c r="AU35" s="383">
        <v>5.9142000000000001</v>
      </c>
      <c r="AV35" s="383">
        <v>1.5342</v>
      </c>
      <c r="AW35" s="383">
        <v>4.38</v>
      </c>
      <c r="AX35" s="383">
        <v>14.367299999999998</v>
      </c>
      <c r="BB35" s="383">
        <v>1976</v>
      </c>
      <c r="BC35" s="383">
        <v>21.979599999999998</v>
      </c>
      <c r="BD35" s="383">
        <v>0</v>
      </c>
      <c r="BE35" s="383">
        <v>0</v>
      </c>
      <c r="BF35" s="383">
        <v>10.0223</v>
      </c>
      <c r="BG35" s="383">
        <v>11.9573</v>
      </c>
      <c r="BH35" s="383">
        <v>11.9573</v>
      </c>
      <c r="BI35" s="383">
        <v>6.0481999999999996</v>
      </c>
      <c r="BJ35" s="383">
        <v>4.5188000000000006</v>
      </c>
      <c r="BK35" s="383">
        <v>1.5294000000000001</v>
      </c>
      <c r="BL35" s="383">
        <v>1.4253</v>
      </c>
      <c r="BM35" s="383">
        <v>0.1041</v>
      </c>
      <c r="BN35" s="383">
        <v>1.0532999999999999</v>
      </c>
      <c r="BO35" s="383">
        <v>0</v>
      </c>
      <c r="BP35" s="383">
        <v>0</v>
      </c>
      <c r="BQ35" s="383">
        <v>-0.39300000000000002</v>
      </c>
      <c r="BR35" s="383">
        <v>5.2488999999999999</v>
      </c>
      <c r="BS35" s="383">
        <v>5.2488999999999999</v>
      </c>
      <c r="BT35" s="383">
        <v>26.937799999999999</v>
      </c>
      <c r="BU35" s="383">
        <v>25.9206</v>
      </c>
      <c r="BV35" s="383">
        <v>0.76090000000000002</v>
      </c>
      <c r="BW35" s="383">
        <v>0</v>
      </c>
      <c r="BX35" s="383">
        <v>0</v>
      </c>
      <c r="BY35" s="383">
        <v>0</v>
      </c>
      <c r="BZ35" s="383">
        <v>0.25630000000000003</v>
      </c>
      <c r="CA35" s="383">
        <v>0</v>
      </c>
      <c r="CB35" s="383">
        <v>27.119900000000001</v>
      </c>
      <c r="CC35" s="383">
        <v>23.360599999999998</v>
      </c>
      <c r="CD35" s="383">
        <v>1.2357</v>
      </c>
      <c r="CE35" s="383">
        <v>0</v>
      </c>
      <c r="CF35" s="383">
        <v>0</v>
      </c>
      <c r="CG35" s="383">
        <v>0</v>
      </c>
      <c r="CH35" s="383">
        <v>2.5234999999999999</v>
      </c>
      <c r="CI35" s="383">
        <v>0</v>
      </c>
      <c r="CJ35" s="383">
        <v>5.0667999999999997</v>
      </c>
      <c r="CK35" s="383">
        <v>5.0667999999999997</v>
      </c>
      <c r="CL35" s="383">
        <v>1.9492</v>
      </c>
      <c r="CM35" s="383">
        <v>0.42799999999999999</v>
      </c>
      <c r="CN35" s="383">
        <v>0.1041</v>
      </c>
      <c r="CO35" s="383">
        <v>1.417</v>
      </c>
      <c r="CP35" s="383">
        <v>8.5402999999999984</v>
      </c>
      <c r="CQ35" s="383">
        <v>7.1731000000000007</v>
      </c>
      <c r="CR35" s="383">
        <v>1.3672</v>
      </c>
      <c r="CS35" s="383">
        <v>0</v>
      </c>
      <c r="CT35" s="383">
        <v>1.4650999999999998</v>
      </c>
      <c r="CU35" s="383">
        <v>1.4650999999999998</v>
      </c>
      <c r="CV35" s="383">
        <v>0</v>
      </c>
      <c r="CW35" s="383">
        <v>1.8274000000000001</v>
      </c>
      <c r="CX35" s="383">
        <v>8.2313999999999989</v>
      </c>
      <c r="CY35" s="383">
        <v>1.3725000000000001</v>
      </c>
      <c r="CZ35" s="383">
        <v>6.7709999999999999</v>
      </c>
      <c r="DA35" s="383">
        <v>8.7999999999999995E-2</v>
      </c>
      <c r="DB35" s="383">
        <v>4.0323000000000002</v>
      </c>
      <c r="DF35" s="383">
        <v>1976</v>
      </c>
      <c r="DG35" s="383">
        <v>54.065599999999996</v>
      </c>
      <c r="DH35" s="383">
        <v>0</v>
      </c>
      <c r="DI35" s="383">
        <v>0</v>
      </c>
      <c r="DJ35" s="383">
        <v>0</v>
      </c>
      <c r="DK35" s="383">
        <v>14.000999999999999</v>
      </c>
      <c r="DL35" s="383">
        <v>40.064599999999999</v>
      </c>
      <c r="DM35" s="383">
        <v>40.064599999999999</v>
      </c>
      <c r="DN35" s="383">
        <v>31.9937</v>
      </c>
      <c r="DO35" s="383">
        <v>23.548200000000001</v>
      </c>
      <c r="DP35" s="383">
        <v>8.4456000000000007</v>
      </c>
      <c r="DQ35" s="383">
        <v>4.1284000000000001</v>
      </c>
      <c r="DR35" s="383">
        <v>4.3171999999999997</v>
      </c>
      <c r="DS35" s="383">
        <v>0.86739999999999995</v>
      </c>
      <c r="DT35" s="383">
        <v>0</v>
      </c>
      <c r="DU35" s="383">
        <v>0</v>
      </c>
      <c r="DV35" s="383">
        <v>0</v>
      </c>
      <c r="DW35" s="383">
        <v>7.2033999999999994</v>
      </c>
      <c r="DX35" s="383">
        <v>7.2033999999999994</v>
      </c>
      <c r="DY35" s="383">
        <v>40.576699999999995</v>
      </c>
      <c r="DZ35" s="383">
        <v>32.694900000000004</v>
      </c>
      <c r="EA35" s="383">
        <v>23.5608</v>
      </c>
      <c r="EB35" s="383">
        <v>0.1147</v>
      </c>
      <c r="EC35" s="383">
        <v>9.0193999999999992</v>
      </c>
      <c r="ED35" s="383">
        <v>7.8816999999999995</v>
      </c>
      <c r="EE35" s="383">
        <v>0</v>
      </c>
      <c r="EF35" s="383">
        <v>0</v>
      </c>
      <c r="EG35" s="383">
        <v>-5.4886999999999997</v>
      </c>
      <c r="EH35" s="383">
        <v>-2.1769000000000003</v>
      </c>
      <c r="EI35" s="383">
        <v>-3.3118000000000003</v>
      </c>
      <c r="EJ35" s="383">
        <v>0</v>
      </c>
      <c r="EK35" s="383">
        <v>0</v>
      </c>
      <c r="EL35" s="383">
        <v>0</v>
      </c>
      <c r="EM35" s="383">
        <v>0</v>
      </c>
      <c r="EN35" s="383">
        <v>2.9708999999999999</v>
      </c>
      <c r="EO35" s="383">
        <v>1.7037</v>
      </c>
      <c r="EP35" s="383">
        <v>0.95760000000000001</v>
      </c>
      <c r="EQ35" s="383">
        <v>0</v>
      </c>
      <c r="ER35" s="383">
        <v>0</v>
      </c>
      <c r="ES35" s="383">
        <v>0</v>
      </c>
      <c r="ET35" s="383">
        <v>6.3299999999999995E-2</v>
      </c>
      <c r="EU35" s="383">
        <v>0.24630000000000002</v>
      </c>
      <c r="EV35" s="383">
        <v>2.2991999999999999</v>
      </c>
      <c r="EW35" s="383">
        <v>2.2991999999999999</v>
      </c>
      <c r="EX35" s="383">
        <v>0</v>
      </c>
      <c r="EY35" s="383">
        <v>0</v>
      </c>
      <c r="EZ35" s="383">
        <v>0</v>
      </c>
      <c r="FA35" s="383">
        <v>0</v>
      </c>
      <c r="FB35" s="383">
        <v>0</v>
      </c>
      <c r="FC35" s="383">
        <v>0</v>
      </c>
      <c r="FD35" s="383">
        <v>42.963000000000001</v>
      </c>
      <c r="FE35" s="383">
        <v>42.963000000000001</v>
      </c>
      <c r="FF35" s="383">
        <v>18.750499999999999</v>
      </c>
      <c r="FG35" s="383">
        <v>17.012400000000003</v>
      </c>
      <c r="FH35" s="383">
        <v>1.7381</v>
      </c>
      <c r="FI35" s="383">
        <v>45.689699999999995</v>
      </c>
      <c r="FJ35" s="383">
        <v>29.784800000000001</v>
      </c>
      <c r="FK35" s="383">
        <v>4.3171999999999997</v>
      </c>
      <c r="FL35" s="383">
        <v>11.5877</v>
      </c>
      <c r="FN35" s="383">
        <v>1.8625</v>
      </c>
      <c r="FO35" s="383">
        <v>0</v>
      </c>
      <c r="FP35" s="383">
        <v>0.1358</v>
      </c>
      <c r="FQ35" s="383">
        <v>0</v>
      </c>
      <c r="FR35" s="383">
        <v>0</v>
      </c>
      <c r="FS35" s="383">
        <v>0</v>
      </c>
      <c r="FT35" s="383">
        <v>0</v>
      </c>
      <c r="FU35" s="383">
        <v>0.12429999999999999</v>
      </c>
      <c r="FV35" s="383">
        <v>1.6024</v>
      </c>
      <c r="FW35" s="383">
        <v>0</v>
      </c>
      <c r="FX35" s="383">
        <v>0</v>
      </c>
      <c r="FY35" s="383">
        <v>0</v>
      </c>
      <c r="FZ35" s="383">
        <v>0</v>
      </c>
      <c r="GA35" s="383">
        <v>0</v>
      </c>
      <c r="GB35" s="383">
        <v>0</v>
      </c>
      <c r="GC35" s="383">
        <v>37.836500000000001</v>
      </c>
      <c r="GD35" s="383">
        <v>28.735900000000001</v>
      </c>
      <c r="GE35" s="383">
        <v>4.6325000000000003</v>
      </c>
      <c r="GF35" s="383">
        <v>4.4681999999999995</v>
      </c>
      <c r="GH35" s="383">
        <v>4.1198000000000006</v>
      </c>
      <c r="GI35" s="383">
        <v>0.15490000000000001</v>
      </c>
      <c r="GJ35" s="383">
        <v>0</v>
      </c>
      <c r="GK35" s="383">
        <v>0</v>
      </c>
      <c r="GL35" s="383">
        <v>0</v>
      </c>
      <c r="GM35" s="383">
        <v>0</v>
      </c>
      <c r="GN35" s="383">
        <v>0.89829999999999999</v>
      </c>
      <c r="GO35" s="383">
        <v>2.3026</v>
      </c>
      <c r="GP35" s="383">
        <v>0</v>
      </c>
      <c r="GQ35" s="383">
        <v>0</v>
      </c>
      <c r="GR35" s="383">
        <v>0.76400000000000001</v>
      </c>
      <c r="GS35" s="383">
        <v>67.3095</v>
      </c>
      <c r="GW35" s="383">
        <v>1976</v>
      </c>
      <c r="GX35" s="383">
        <v>91.274100000000004</v>
      </c>
      <c r="GY35" s="383">
        <v>0</v>
      </c>
      <c r="GZ35" s="383">
        <v>0</v>
      </c>
      <c r="HA35" s="383">
        <v>35.922800000000002</v>
      </c>
      <c r="HB35" s="383">
        <v>55.351300000000002</v>
      </c>
      <c r="HC35" s="383">
        <v>55.351300000000002</v>
      </c>
      <c r="HD35" s="383">
        <v>11.1738</v>
      </c>
      <c r="HE35" s="383">
        <v>8.5346000000000011</v>
      </c>
      <c r="HF35" s="383">
        <v>2.6391999999999998</v>
      </c>
      <c r="HG35" s="383">
        <v>2.6391999999999998</v>
      </c>
      <c r="HH35" s="383">
        <v>0</v>
      </c>
      <c r="HI35" s="383">
        <v>1.7969999999999999</v>
      </c>
      <c r="HJ35" s="383">
        <v>0</v>
      </c>
      <c r="HK35" s="383">
        <v>0</v>
      </c>
      <c r="HL35" s="520">
        <v>-0.37480000000000002</v>
      </c>
      <c r="HM35" s="520">
        <v>42.755300000000005</v>
      </c>
      <c r="HN35" s="520">
        <v>12.811500000000001</v>
      </c>
      <c r="HO35" s="520">
        <v>29.9437</v>
      </c>
      <c r="HP35" s="608">
        <f t="shared" si="0"/>
        <v>7.5466670663843809</v>
      </c>
      <c r="HQ35" s="608">
        <f t="shared" si="1"/>
        <v>26.43857257276067</v>
      </c>
      <c r="HR35" s="520">
        <v>42.755300000000005</v>
      </c>
      <c r="HS35" s="520">
        <v>149.04050000000001</v>
      </c>
      <c r="HT35" s="520">
        <v>111.6473</v>
      </c>
      <c r="HU35" s="520">
        <v>37.3932</v>
      </c>
      <c r="HV35" s="520">
        <v>30.3263</v>
      </c>
      <c r="HW35" s="520">
        <v>7.0668999999999995</v>
      </c>
      <c r="HX35" s="520">
        <v>15.379100000000001</v>
      </c>
      <c r="HY35" s="520">
        <v>9.2647000000000013</v>
      </c>
      <c r="HZ35" s="520">
        <v>3.3956999999999997</v>
      </c>
      <c r="IA35" s="520">
        <v>0</v>
      </c>
      <c r="IB35" s="520">
        <v>0</v>
      </c>
      <c r="IC35" s="520">
        <v>1.9589000000000001</v>
      </c>
      <c r="ID35" s="520">
        <v>0.75979999999999992</v>
      </c>
      <c r="IE35" s="520">
        <v>4.3864000000000001</v>
      </c>
      <c r="IF35" s="520">
        <v>3.7666999999999997</v>
      </c>
      <c r="IG35" s="520">
        <v>0.61960000000000004</v>
      </c>
      <c r="IH35" s="520">
        <v>202.7885</v>
      </c>
      <c r="II35" s="520">
        <v>202.7885</v>
      </c>
      <c r="IJ35" s="520">
        <v>42.091200000000001</v>
      </c>
      <c r="IK35" s="520">
        <v>28.4086</v>
      </c>
      <c r="IL35" s="520">
        <v>9.1830999999999996</v>
      </c>
      <c r="IM35" s="520">
        <v>4.4995000000000003</v>
      </c>
      <c r="IN35" s="520">
        <v>8.7228999999999992</v>
      </c>
      <c r="IO35" s="520">
        <v>3.4300999999999999</v>
      </c>
      <c r="IP35" s="520">
        <v>5.2928000000000006</v>
      </c>
      <c r="IQ35" s="520">
        <v>0</v>
      </c>
      <c r="IR35" s="520">
        <v>0</v>
      </c>
      <c r="IS35" s="520">
        <v>12.5671</v>
      </c>
      <c r="IT35" s="520">
        <v>10.8291</v>
      </c>
      <c r="IU35" s="520">
        <v>1.738</v>
      </c>
      <c r="IV35" s="520">
        <v>50.5974</v>
      </c>
      <c r="IW35" s="520">
        <v>30.3263</v>
      </c>
      <c r="IX35" s="520">
        <v>7.0668999999999995</v>
      </c>
      <c r="IY35" s="520">
        <v>13.2043</v>
      </c>
      <c r="IZ35" s="520">
        <v>8.4993999999999996</v>
      </c>
      <c r="JA35" s="520">
        <v>3.5972</v>
      </c>
      <c r="JB35" s="520">
        <v>4.9023000000000003</v>
      </c>
      <c r="JC35" s="520">
        <v>0</v>
      </c>
      <c r="JD35" s="520">
        <v>0</v>
      </c>
      <c r="JE35" s="520">
        <v>0</v>
      </c>
      <c r="JF35" s="520">
        <v>181.93860000000001</v>
      </c>
      <c r="JJ35" s="383">
        <v>1976</v>
      </c>
      <c r="JK35" s="383">
        <v>71.411699999999996</v>
      </c>
      <c r="JL35" s="383">
        <v>0</v>
      </c>
      <c r="JM35" s="383">
        <v>0</v>
      </c>
      <c r="JN35" s="383">
        <v>32.281199999999998</v>
      </c>
      <c r="JO35" s="383">
        <v>39.130499999999998</v>
      </c>
      <c r="JP35" s="383">
        <v>39.130499999999998</v>
      </c>
      <c r="JQ35" s="383">
        <v>9.1392000000000007</v>
      </c>
      <c r="JR35" s="383">
        <v>6.9032999999999998</v>
      </c>
      <c r="JS35" s="383">
        <v>2.2359</v>
      </c>
      <c r="JT35" s="383">
        <v>2.2359</v>
      </c>
      <c r="JU35" s="383">
        <v>0</v>
      </c>
      <c r="JV35" s="383">
        <v>0.84020000000000006</v>
      </c>
      <c r="JW35" s="383">
        <v>0</v>
      </c>
      <c r="JX35" s="383">
        <v>0</v>
      </c>
      <c r="JY35" s="383">
        <v>-0.28239999999999998</v>
      </c>
      <c r="JZ35" s="383">
        <v>29.433499999999999</v>
      </c>
      <c r="KD35" s="383">
        <v>1976</v>
      </c>
      <c r="KE35" s="383">
        <v>4.6568000000000005</v>
      </c>
      <c r="KF35" s="383">
        <v>0</v>
      </c>
      <c r="KG35" s="383">
        <v>0</v>
      </c>
      <c r="KH35" s="383">
        <v>1.2872000000000001</v>
      </c>
      <c r="KI35" s="383">
        <v>3.3695999999999997</v>
      </c>
      <c r="KJ35" s="383">
        <v>3.3695999999999997</v>
      </c>
      <c r="KK35" s="383">
        <v>3.0365000000000002</v>
      </c>
      <c r="KL35" s="383">
        <v>2.2504</v>
      </c>
      <c r="KM35" s="383">
        <v>0.78610000000000002</v>
      </c>
      <c r="KN35" s="383">
        <v>0.78610000000000002</v>
      </c>
      <c r="KO35" s="383">
        <v>0</v>
      </c>
      <c r="KP35" s="383">
        <v>0.16190000000000002</v>
      </c>
      <c r="KQ35" s="383">
        <v>0</v>
      </c>
      <c r="KR35" s="383">
        <v>0</v>
      </c>
      <c r="KS35" s="383">
        <v>0</v>
      </c>
      <c r="KT35" s="383">
        <v>0.17119999999999999</v>
      </c>
      <c r="KU35" s="383">
        <v>0.17119999999999999</v>
      </c>
      <c r="KV35" s="383">
        <v>0.20180000000000001</v>
      </c>
      <c r="KW35" s="383">
        <v>0.19950000000000001</v>
      </c>
      <c r="KX35" s="383">
        <v>0</v>
      </c>
      <c r="KY35" s="383">
        <v>0</v>
      </c>
      <c r="KZ35" s="383">
        <v>0</v>
      </c>
      <c r="LA35" s="383">
        <v>2.3E-3</v>
      </c>
      <c r="LB35" s="383">
        <v>0</v>
      </c>
      <c r="LC35" s="383">
        <v>3.6700000000000003E-2</v>
      </c>
      <c r="LD35" s="383">
        <v>3.6700000000000003E-2</v>
      </c>
      <c r="LE35" s="383">
        <v>0</v>
      </c>
      <c r="LF35" s="383">
        <v>0.33629999999999999</v>
      </c>
      <c r="LG35" s="383">
        <v>0.33629999999999999</v>
      </c>
      <c r="LH35" s="383">
        <v>3.4251</v>
      </c>
      <c r="LI35" s="383">
        <v>7.1999999999999998E-3</v>
      </c>
      <c r="LJ35" s="383">
        <v>3.4178999999999999</v>
      </c>
      <c r="LK35" s="383">
        <v>0</v>
      </c>
      <c r="LL35" s="383">
        <v>0</v>
      </c>
      <c r="LM35" s="383">
        <v>3.1300000000000001E-2</v>
      </c>
      <c r="LN35" s="383">
        <v>0.20899999999999999</v>
      </c>
      <c r="LO35" s="383">
        <v>8.0000000000000002E-3</v>
      </c>
      <c r="LP35" s="383">
        <v>0.20100000000000001</v>
      </c>
      <c r="LQ35" s="383">
        <v>0</v>
      </c>
      <c r="LR35" s="383">
        <v>0</v>
      </c>
      <c r="LS35" s="383">
        <v>0</v>
      </c>
      <c r="LT35" s="383">
        <v>3.5211000000000001</v>
      </c>
      <c r="LX35" s="383">
        <v>1976</v>
      </c>
      <c r="LY35" s="383">
        <v>52.523400000000002</v>
      </c>
      <c r="LZ35" s="383">
        <v>55.099499999999999</v>
      </c>
      <c r="MA35" s="383">
        <v>-2.5760000000000001</v>
      </c>
      <c r="MB35" s="383">
        <v>0.58320000000000005</v>
      </c>
      <c r="MC35" s="383">
        <v>0.43560000000000004</v>
      </c>
      <c r="MD35" s="383">
        <v>0.14759999999999998</v>
      </c>
      <c r="ME35" s="383">
        <v>0</v>
      </c>
      <c r="MF35" s="383">
        <v>2.8844000000000003</v>
      </c>
      <c r="MG35" s="383">
        <v>1.8665</v>
      </c>
      <c r="MH35" s="383">
        <v>1.0179</v>
      </c>
      <c r="MI35" s="383">
        <v>0</v>
      </c>
      <c r="MJ35" s="383">
        <v>0</v>
      </c>
      <c r="MK35" s="383">
        <v>0</v>
      </c>
      <c r="ML35" s="383">
        <v>0</v>
      </c>
      <c r="MM35" s="383">
        <v>5.7000000000000002E-2</v>
      </c>
      <c r="MN35" s="383">
        <v>4.1000000000000002E-2</v>
      </c>
      <c r="MO35" s="383">
        <v>3.4200000000000001E-2</v>
      </c>
      <c r="MP35" s="383">
        <v>6.7999999999999996E-3</v>
      </c>
      <c r="MQ35" s="383">
        <v>7.5999999999999998E-2</v>
      </c>
      <c r="MR35" s="383">
        <v>7.5999999999999998E-2</v>
      </c>
      <c r="MS35" s="383">
        <v>0</v>
      </c>
      <c r="MT35" s="383">
        <v>1.2149000000000001</v>
      </c>
      <c r="MU35" s="383">
        <v>0.52549999999999997</v>
      </c>
      <c r="MV35" s="383">
        <v>2.93E-2</v>
      </c>
      <c r="MW35" s="383">
        <v>0.12429999999999999</v>
      </c>
      <c r="MX35" s="383">
        <v>0.53579999999999994</v>
      </c>
      <c r="MY35" s="383">
        <v>0</v>
      </c>
      <c r="MZ35" s="383">
        <v>0</v>
      </c>
      <c r="NA35" s="383">
        <v>0</v>
      </c>
      <c r="NB35" s="383">
        <v>0</v>
      </c>
      <c r="NC35" s="383">
        <v>0.13500000000000001</v>
      </c>
      <c r="ND35" s="383">
        <v>0.1008</v>
      </c>
      <c r="NE35" s="383">
        <v>3.4200000000000001E-2</v>
      </c>
      <c r="NF35" s="383">
        <v>0.67600000000000005</v>
      </c>
      <c r="NG35" s="383">
        <v>-1.0162</v>
      </c>
      <c r="NH35" s="383">
        <v>-0.98499999999999999</v>
      </c>
      <c r="NI35" s="383">
        <v>-3.1199999999999999E-2</v>
      </c>
      <c r="NJ35" s="383">
        <v>2.7959999999999998</v>
      </c>
      <c r="NK35" s="383">
        <v>2.4463000000000004</v>
      </c>
      <c r="NL35" s="383">
        <v>0.34970000000000001</v>
      </c>
      <c r="NM35" s="383">
        <v>0</v>
      </c>
      <c r="NN35" s="383">
        <v>0</v>
      </c>
      <c r="NO35" s="383">
        <v>0</v>
      </c>
      <c r="NP35" s="383">
        <v>0</v>
      </c>
      <c r="NQ35" s="383">
        <v>0.18109999999999998</v>
      </c>
      <c r="NR35" s="383">
        <v>0.14759999999999998</v>
      </c>
      <c r="NS35" s="383">
        <v>3.3500000000000002E-2</v>
      </c>
      <c r="NT35" s="383">
        <v>0.49069999999999997</v>
      </c>
      <c r="NU35" s="383">
        <v>3.8363</v>
      </c>
      <c r="NV35" s="383">
        <v>1.9100000000000002E-2</v>
      </c>
      <c r="NW35" s="383">
        <v>0.20469999999999999</v>
      </c>
      <c r="NX35" s="383">
        <v>0.89829999999999999</v>
      </c>
      <c r="NY35" s="383">
        <v>1.9502999999999999</v>
      </c>
      <c r="NZ35" s="383">
        <v>0</v>
      </c>
      <c r="OA35" s="383">
        <v>0</v>
      </c>
      <c r="OB35" s="383">
        <v>0.76400000000000001</v>
      </c>
      <c r="OC35" s="383">
        <v>0.12959999999999999</v>
      </c>
      <c r="OD35" s="383">
        <v>0</v>
      </c>
      <c r="OE35" s="383">
        <v>0</v>
      </c>
      <c r="OF35" s="383">
        <v>-0.1305</v>
      </c>
      <c r="OG35" s="383">
        <v>0</v>
      </c>
      <c r="OH35" s="383">
        <v>0</v>
      </c>
      <c r="OI35" s="383">
        <v>-4.8176999999999994</v>
      </c>
      <c r="OM35" s="383">
        <v>1976</v>
      </c>
      <c r="ON35" s="383">
        <v>203.85679999999999</v>
      </c>
      <c r="OO35" s="383">
        <v>68.141899999999993</v>
      </c>
      <c r="OP35" s="383">
        <v>3.7259000000000002</v>
      </c>
      <c r="OQ35" s="383">
        <v>0.26280000000000003</v>
      </c>
      <c r="OR35" s="383">
        <v>52.523400000000002</v>
      </c>
      <c r="OS35" s="383">
        <v>55.099499999999999</v>
      </c>
      <c r="OT35" s="383">
        <v>273.41129999999998</v>
      </c>
      <c r="OU35" s="383">
        <v>0.58320000000000005</v>
      </c>
      <c r="OV35" s="383">
        <v>0.13500000000000001</v>
      </c>
      <c r="OW35" s="383">
        <v>2.8844000000000003</v>
      </c>
      <c r="OX35" s="383">
        <v>2.7959999999999998</v>
      </c>
      <c r="OY35" s="383">
        <v>-1.0162</v>
      </c>
      <c r="OZ35" s="383">
        <v>0.67600000000000005</v>
      </c>
      <c r="PA35" s="383">
        <v>274.28800000000001</v>
      </c>
      <c r="PB35" s="383">
        <v>5.7000000000000002E-2</v>
      </c>
      <c r="PC35" s="383">
        <v>0.11700000000000001</v>
      </c>
      <c r="PD35" s="383">
        <v>0.67179999999999995</v>
      </c>
      <c r="PE35" s="383">
        <v>1.2149000000000001</v>
      </c>
      <c r="PF35" s="383">
        <v>3.8363</v>
      </c>
      <c r="PG35" s="383">
        <v>271.16890000000001</v>
      </c>
      <c r="PH35" s="383">
        <v>-0.1305</v>
      </c>
      <c r="PI35" s="383">
        <v>0.12959999999999999</v>
      </c>
      <c r="PJ35" s="383">
        <v>-4.8176000000000005</v>
      </c>
      <c r="PN35" s="383">
        <v>1976</v>
      </c>
      <c r="PY35" s="383">
        <v>1976</v>
      </c>
      <c r="PZ35" s="383">
        <v>273.41134799999992</v>
      </c>
      <c r="QA35" s="383">
        <v>243.20231499999994</v>
      </c>
      <c r="QB35" s="383">
        <v>33.370932999999994</v>
      </c>
      <c r="QC35" s="383">
        <v>-3.1619000000000002</v>
      </c>
      <c r="QD35" s="383">
        <v>273.41134799999998</v>
      </c>
      <c r="QE35" s="383">
        <v>203.856775</v>
      </c>
      <c r="QF35" s="383">
        <v>72.130579000000012</v>
      </c>
      <c r="QG35" s="383">
        <v>52.523446999999997</v>
      </c>
      <c r="QH35" s="383">
        <v>55.099453000000004</v>
      </c>
      <c r="QI35" s="383">
        <v>273.41139999999996</v>
      </c>
      <c r="QJ35" s="383">
        <v>148.59229999999999</v>
      </c>
      <c r="QK35" s="383">
        <v>90.071300000000008</v>
      </c>
      <c r="QL35" s="383">
        <v>41.252699999999997</v>
      </c>
      <c r="QM35" s="383">
        <v>-6.5048999999999992</v>
      </c>
      <c r="QP35" s="1126">
        <v>1976</v>
      </c>
      <c r="QQ35" s="508"/>
      <c r="QR35" s="388"/>
      <c r="QS35" s="388"/>
      <c r="QT35" s="388"/>
      <c r="QU35" s="388"/>
      <c r="QV35" s="388"/>
      <c r="QW35" s="388"/>
      <c r="QX35" s="388"/>
      <c r="QY35" s="388"/>
      <c r="QZ35" s="1146">
        <f t="shared" si="2"/>
        <v>0.75502597272485383</v>
      </c>
      <c r="RA35" s="388"/>
      <c r="RB35" s="388"/>
      <c r="RC35" s="507"/>
    </row>
    <row r="36" spans="3:471">
      <c r="C36" s="383">
        <v>1977</v>
      </c>
      <c r="D36" s="383">
        <v>385.97559999999999</v>
      </c>
      <c r="E36" s="383">
        <v>0</v>
      </c>
      <c r="F36" s="383">
        <v>0</v>
      </c>
      <c r="G36" s="383">
        <v>234.00529999999998</v>
      </c>
      <c r="H36" s="383">
        <v>151.97029999999998</v>
      </c>
      <c r="I36" s="383">
        <v>151.97029999999998</v>
      </c>
      <c r="J36" s="383">
        <v>109.04310000000001</v>
      </c>
      <c r="K36" s="383">
        <v>81.466100000000012</v>
      </c>
      <c r="L36" s="383">
        <v>27.577099999999998</v>
      </c>
      <c r="M36" s="383">
        <v>24.590799999999998</v>
      </c>
      <c r="N36" s="383">
        <v>2.9863000000000004</v>
      </c>
      <c r="O36" s="383">
        <v>4.6929999999999996</v>
      </c>
      <c r="P36" s="383">
        <v>0</v>
      </c>
      <c r="Q36" s="383">
        <v>0</v>
      </c>
      <c r="R36" s="383">
        <v>-3.0291999999999999</v>
      </c>
      <c r="S36" s="383">
        <v>41.263300000000001</v>
      </c>
      <c r="T36" s="383">
        <v>41.263300000000001</v>
      </c>
      <c r="U36" s="383">
        <v>5.1349999999999998</v>
      </c>
      <c r="V36" s="383">
        <v>2.7706</v>
      </c>
      <c r="W36" s="383">
        <v>2.0761999999999996</v>
      </c>
      <c r="X36" s="383">
        <v>0</v>
      </c>
      <c r="Y36" s="383">
        <v>0</v>
      </c>
      <c r="Z36" s="383">
        <v>0</v>
      </c>
      <c r="AA36" s="383">
        <v>0.28820000000000001</v>
      </c>
      <c r="AB36" s="383">
        <v>0</v>
      </c>
      <c r="AC36" s="383">
        <v>18.591699999999999</v>
      </c>
      <c r="AD36" s="383">
        <v>12.4222</v>
      </c>
      <c r="AE36" s="383">
        <v>5.7633000000000001</v>
      </c>
      <c r="AF36" s="383">
        <v>0</v>
      </c>
      <c r="AG36" s="383">
        <v>0</v>
      </c>
      <c r="AH36" s="383">
        <v>0</v>
      </c>
      <c r="AI36" s="383">
        <v>0.40620000000000001</v>
      </c>
      <c r="AJ36" s="383">
        <v>27.806699999999999</v>
      </c>
      <c r="AK36" s="383">
        <v>27.806699999999999</v>
      </c>
      <c r="AL36" s="383">
        <v>3.1880999999999999</v>
      </c>
      <c r="AM36" s="383">
        <v>0</v>
      </c>
      <c r="AN36" s="383">
        <v>2.9863000000000004</v>
      </c>
      <c r="AO36" s="383">
        <v>0.20180000000000001</v>
      </c>
      <c r="AP36" s="383">
        <v>2.0196999999999998</v>
      </c>
      <c r="AQ36" s="383">
        <v>1.8639000000000001</v>
      </c>
      <c r="AR36" s="383">
        <v>0.15569999999999998</v>
      </c>
      <c r="AS36" s="383">
        <v>5.2911999999999999</v>
      </c>
      <c r="AT36" s="383">
        <v>3.1999</v>
      </c>
      <c r="AU36" s="383">
        <v>6.6349</v>
      </c>
      <c r="AV36" s="383">
        <v>1.7432999999999998</v>
      </c>
      <c r="AW36" s="383">
        <v>4.8917000000000002</v>
      </c>
      <c r="AX36" s="383">
        <v>17.888300000000001</v>
      </c>
      <c r="BB36" s="383">
        <v>1977</v>
      </c>
      <c r="BC36" s="383">
        <v>23.2987</v>
      </c>
      <c r="BD36" s="383">
        <v>0</v>
      </c>
      <c r="BE36" s="383">
        <v>0</v>
      </c>
      <c r="BF36" s="383">
        <v>11.3819</v>
      </c>
      <c r="BG36" s="383">
        <v>11.916799999999999</v>
      </c>
      <c r="BH36" s="383">
        <v>11.916799999999999</v>
      </c>
      <c r="BI36" s="383">
        <v>6.87</v>
      </c>
      <c r="BJ36" s="383">
        <v>5.1162999999999998</v>
      </c>
      <c r="BK36" s="383">
        <v>1.7535999999999998</v>
      </c>
      <c r="BL36" s="383">
        <v>1.6313</v>
      </c>
      <c r="BM36" s="383">
        <v>0.12229999999999999</v>
      </c>
      <c r="BN36" s="383">
        <v>1.1333</v>
      </c>
      <c r="BO36" s="383">
        <v>0</v>
      </c>
      <c r="BP36" s="383">
        <v>0</v>
      </c>
      <c r="BQ36" s="383">
        <v>-0.4627</v>
      </c>
      <c r="BR36" s="383">
        <v>4.3761999999999999</v>
      </c>
      <c r="BS36" s="383">
        <v>4.3761999999999999</v>
      </c>
      <c r="BT36" s="383">
        <v>33.669899999999998</v>
      </c>
      <c r="BU36" s="383">
        <v>32.292900000000003</v>
      </c>
      <c r="BV36" s="383">
        <v>1.0632000000000001</v>
      </c>
      <c r="BW36" s="383">
        <v>0</v>
      </c>
      <c r="BX36" s="383">
        <v>0</v>
      </c>
      <c r="BY36" s="383">
        <v>0</v>
      </c>
      <c r="BZ36" s="383">
        <v>0.31369999999999998</v>
      </c>
      <c r="CA36" s="383">
        <v>0</v>
      </c>
      <c r="CB36" s="383">
        <v>32.567500000000003</v>
      </c>
      <c r="CC36" s="383">
        <v>28.3093</v>
      </c>
      <c r="CD36" s="383">
        <v>1.2935000000000001</v>
      </c>
      <c r="CE36" s="383">
        <v>0</v>
      </c>
      <c r="CF36" s="383">
        <v>0</v>
      </c>
      <c r="CG36" s="383">
        <v>0</v>
      </c>
      <c r="CH36" s="383">
        <v>2.9645999999999999</v>
      </c>
      <c r="CI36" s="383">
        <v>0</v>
      </c>
      <c r="CJ36" s="383">
        <v>5.4786000000000001</v>
      </c>
      <c r="CK36" s="383">
        <v>5.4786000000000001</v>
      </c>
      <c r="CL36" s="383">
        <v>2.2995999999999999</v>
      </c>
      <c r="CM36" s="383">
        <v>0.49110000000000004</v>
      </c>
      <c r="CN36" s="383">
        <v>0.12229999999999999</v>
      </c>
      <c r="CO36" s="383">
        <v>1.6860999999999999</v>
      </c>
      <c r="CP36" s="383">
        <v>9.7228999999999992</v>
      </c>
      <c r="CQ36" s="383">
        <v>8.1547999999999998</v>
      </c>
      <c r="CR36" s="383">
        <v>1.5680999999999998</v>
      </c>
      <c r="CS36" s="383">
        <v>0</v>
      </c>
      <c r="CT36" s="383">
        <v>1.2790999999999999</v>
      </c>
      <c r="CU36" s="383">
        <v>1.2790999999999999</v>
      </c>
      <c r="CV36" s="383">
        <v>0</v>
      </c>
      <c r="CW36" s="383">
        <v>2.0325000000000002</v>
      </c>
      <c r="CX36" s="383">
        <v>9.2995999999999999</v>
      </c>
      <c r="CY36" s="383">
        <v>1.5746</v>
      </c>
      <c r="CZ36" s="383">
        <v>7.6832000000000003</v>
      </c>
      <c r="DA36" s="383">
        <v>4.1799999999999997E-2</v>
      </c>
      <c r="DB36" s="383">
        <v>4.8898999999999999</v>
      </c>
      <c r="DF36" s="383">
        <v>1977</v>
      </c>
      <c r="DG36" s="383">
        <v>61.571599999999997</v>
      </c>
      <c r="DH36" s="383">
        <v>0</v>
      </c>
      <c r="DI36" s="383">
        <v>0</v>
      </c>
      <c r="DJ36" s="383">
        <v>0</v>
      </c>
      <c r="DK36" s="383">
        <v>15.032</v>
      </c>
      <c r="DL36" s="383">
        <v>46.5396</v>
      </c>
      <c r="DM36" s="383">
        <v>46.5396</v>
      </c>
      <c r="DN36" s="383">
        <v>37.116999999999997</v>
      </c>
      <c r="DO36" s="383">
        <v>27.218599999999999</v>
      </c>
      <c r="DP36" s="383">
        <v>9.8983999999999988</v>
      </c>
      <c r="DQ36" s="383">
        <v>5.0510999999999999</v>
      </c>
      <c r="DR36" s="383">
        <v>4.8473000000000006</v>
      </c>
      <c r="DS36" s="383">
        <v>1.0517999999999998</v>
      </c>
      <c r="DT36" s="383">
        <v>0</v>
      </c>
      <c r="DU36" s="383">
        <v>0</v>
      </c>
      <c r="DV36" s="383">
        <v>0</v>
      </c>
      <c r="DW36" s="383">
        <v>8.3707999999999991</v>
      </c>
      <c r="DX36" s="383">
        <v>8.3707999999999991</v>
      </c>
      <c r="DY36" s="383">
        <v>43.2637</v>
      </c>
      <c r="DZ36" s="383">
        <v>34.365199999999994</v>
      </c>
      <c r="EA36" s="383">
        <v>23.6753</v>
      </c>
      <c r="EB36" s="383">
        <v>0.17030000000000001</v>
      </c>
      <c r="EC36" s="383">
        <v>10.519600000000001</v>
      </c>
      <c r="ED36" s="383">
        <v>8.8985000000000003</v>
      </c>
      <c r="EE36" s="383">
        <v>0</v>
      </c>
      <c r="EF36" s="383">
        <v>0</v>
      </c>
      <c r="EG36" s="383">
        <v>-6.4308999999999994</v>
      </c>
      <c r="EH36" s="383">
        <v>-2.5363000000000002</v>
      </c>
      <c r="EI36" s="383">
        <v>-3.8946000000000001</v>
      </c>
      <c r="EJ36" s="383">
        <v>0</v>
      </c>
      <c r="EK36" s="383">
        <v>0</v>
      </c>
      <c r="EL36" s="383">
        <v>0</v>
      </c>
      <c r="EM36" s="383">
        <v>0</v>
      </c>
      <c r="EN36" s="383">
        <v>3.399</v>
      </c>
      <c r="EO36" s="383">
        <v>2.0750999999999999</v>
      </c>
      <c r="EP36" s="383">
        <v>0.9477000000000001</v>
      </c>
      <c r="EQ36" s="383">
        <v>0</v>
      </c>
      <c r="ER36" s="383">
        <v>0</v>
      </c>
      <c r="ES36" s="383">
        <v>0</v>
      </c>
      <c r="ET36" s="383">
        <v>7.8E-2</v>
      </c>
      <c r="EU36" s="383">
        <v>0.29819999999999997</v>
      </c>
      <c r="EV36" s="383">
        <v>2.9240999999999997</v>
      </c>
      <c r="EW36" s="383">
        <v>2.9240999999999997</v>
      </c>
      <c r="EX36" s="383">
        <v>0</v>
      </c>
      <c r="EY36" s="383">
        <v>0</v>
      </c>
      <c r="EZ36" s="383">
        <v>0</v>
      </c>
      <c r="FA36" s="383">
        <v>0</v>
      </c>
      <c r="FB36" s="383">
        <v>0</v>
      </c>
      <c r="FC36" s="383">
        <v>0</v>
      </c>
      <c r="FD36" s="383">
        <v>45.6785</v>
      </c>
      <c r="FE36" s="383">
        <v>45.6785</v>
      </c>
      <c r="FF36" s="383">
        <v>21.2575</v>
      </c>
      <c r="FG36" s="383">
        <v>19.444900000000001</v>
      </c>
      <c r="FH36" s="383">
        <v>1.8126</v>
      </c>
      <c r="FI36" s="383">
        <v>53.369099999999996</v>
      </c>
      <c r="FJ36" s="383">
        <v>34.681699999999999</v>
      </c>
      <c r="FK36" s="383">
        <v>4.8473000000000006</v>
      </c>
      <c r="FL36" s="383">
        <v>13.8401</v>
      </c>
      <c r="FN36" s="383">
        <v>1.76</v>
      </c>
      <c r="FO36" s="383">
        <v>0</v>
      </c>
      <c r="FP36" s="383">
        <v>0.1522</v>
      </c>
      <c r="FQ36" s="383">
        <v>0</v>
      </c>
      <c r="FR36" s="383">
        <v>0</v>
      </c>
      <c r="FS36" s="383">
        <v>0</v>
      </c>
      <c r="FT36" s="383">
        <v>0</v>
      </c>
      <c r="FU36" s="383">
        <v>0.14019999999999999</v>
      </c>
      <c r="FV36" s="383">
        <v>1.4676</v>
      </c>
      <c r="FW36" s="383">
        <v>0</v>
      </c>
      <c r="FX36" s="383">
        <v>0</v>
      </c>
      <c r="FY36" s="383">
        <v>0</v>
      </c>
      <c r="FZ36" s="383">
        <v>3.0000000000000001E-3</v>
      </c>
      <c r="GA36" s="383">
        <v>3.0000000000000001E-3</v>
      </c>
      <c r="GB36" s="383">
        <v>0</v>
      </c>
      <c r="GC36" s="383">
        <v>43.600999999999999</v>
      </c>
      <c r="GD36" s="383">
        <v>33.445699999999995</v>
      </c>
      <c r="GE36" s="383">
        <v>5.2081</v>
      </c>
      <c r="GF36" s="383">
        <v>4.9471999999999996</v>
      </c>
      <c r="GH36" s="383">
        <v>4.4693000000000005</v>
      </c>
      <c r="GI36" s="383">
        <v>0.1754</v>
      </c>
      <c r="GJ36" s="383">
        <v>0</v>
      </c>
      <c r="GK36" s="383">
        <v>0</v>
      </c>
      <c r="GL36" s="383">
        <v>0</v>
      </c>
      <c r="GM36" s="383">
        <v>0</v>
      </c>
      <c r="GN36" s="383">
        <v>1.0626</v>
      </c>
      <c r="GO36" s="383">
        <v>2.5053000000000001</v>
      </c>
      <c r="GP36" s="383">
        <v>0</v>
      </c>
      <c r="GQ36" s="383">
        <v>0</v>
      </c>
      <c r="GR36" s="383">
        <v>0.72599999999999998</v>
      </c>
      <c r="GS36" s="383">
        <v>73.991900000000001</v>
      </c>
      <c r="GW36" s="383">
        <v>1977</v>
      </c>
      <c r="GX36" s="383">
        <v>106.25210000000001</v>
      </c>
      <c r="GY36" s="383">
        <v>0</v>
      </c>
      <c r="GZ36" s="383">
        <v>0</v>
      </c>
      <c r="HA36" s="383">
        <v>44.494800000000005</v>
      </c>
      <c r="HB36" s="383">
        <v>61.757300000000001</v>
      </c>
      <c r="HC36" s="383">
        <v>61.757300000000001</v>
      </c>
      <c r="HD36" s="383">
        <v>12.5555</v>
      </c>
      <c r="HE36" s="383">
        <v>9.5337999999999994</v>
      </c>
      <c r="HF36" s="383">
        <v>3.0216999999999996</v>
      </c>
      <c r="HG36" s="383">
        <v>3.0216999999999996</v>
      </c>
      <c r="HH36" s="383">
        <v>0</v>
      </c>
      <c r="HI36" s="383">
        <v>1.8582000000000001</v>
      </c>
      <c r="HJ36" s="383">
        <v>0</v>
      </c>
      <c r="HK36" s="383">
        <v>0</v>
      </c>
      <c r="HL36" s="520">
        <v>-0.43960000000000005</v>
      </c>
      <c r="HM36" s="520">
        <v>47.783199999999994</v>
      </c>
      <c r="HN36" s="520">
        <v>15.034700000000001</v>
      </c>
      <c r="HO36" s="520">
        <v>32.7485</v>
      </c>
      <c r="HP36" s="608">
        <f>HP$37/HN$37*HN36</f>
        <v>8.8562522220637128</v>
      </c>
      <c r="HQ36" s="608">
        <f>HQ$37/HO$37*HO36</f>
        <v>28.915050374504577</v>
      </c>
      <c r="HR36" s="520">
        <v>47.783199999999994</v>
      </c>
      <c r="HS36" s="520">
        <v>169.58709999999999</v>
      </c>
      <c r="HT36" s="520">
        <v>126.3082</v>
      </c>
      <c r="HU36" s="520">
        <v>43.2789</v>
      </c>
      <c r="HV36" s="520">
        <v>35.323</v>
      </c>
      <c r="HW36" s="520">
        <v>7.9560000000000004</v>
      </c>
      <c r="HX36" s="520">
        <v>17.481400000000001</v>
      </c>
      <c r="HY36" s="520">
        <v>10.6265</v>
      </c>
      <c r="HZ36" s="520">
        <v>3.7869000000000002</v>
      </c>
      <c r="IA36" s="520">
        <v>0</v>
      </c>
      <c r="IB36" s="520">
        <v>0</v>
      </c>
      <c r="IC36" s="520">
        <v>2.2819000000000003</v>
      </c>
      <c r="ID36" s="520">
        <v>0.78610000000000002</v>
      </c>
      <c r="IE36" s="520">
        <v>5.7376000000000005</v>
      </c>
      <c r="IF36" s="520">
        <v>5.0594999999999999</v>
      </c>
      <c r="IG36" s="520">
        <v>0.67800000000000005</v>
      </c>
      <c r="IH36" s="520">
        <v>229.114</v>
      </c>
      <c r="II36" s="520">
        <v>229.114</v>
      </c>
      <c r="IJ36" s="520">
        <v>48.374699999999997</v>
      </c>
      <c r="IK36" s="520">
        <v>33.058500000000002</v>
      </c>
      <c r="IL36" s="520">
        <v>10.339600000000001</v>
      </c>
      <c r="IM36" s="520">
        <v>4.9764999999999997</v>
      </c>
      <c r="IN36" s="520">
        <v>10.0749</v>
      </c>
      <c r="IO36" s="520">
        <v>3.8834</v>
      </c>
      <c r="IP36" s="520">
        <v>6.1913999999999998</v>
      </c>
      <c r="IQ36" s="520">
        <v>0</v>
      </c>
      <c r="IR36" s="520">
        <v>0</v>
      </c>
      <c r="IS36" s="520">
        <v>14.608000000000001</v>
      </c>
      <c r="IT36" s="520">
        <v>12.795399999999999</v>
      </c>
      <c r="IU36" s="520">
        <v>1.8126</v>
      </c>
      <c r="IV36" s="520">
        <v>59.042400000000001</v>
      </c>
      <c r="IW36" s="520">
        <v>35.323</v>
      </c>
      <c r="IX36" s="520">
        <v>7.9560000000000004</v>
      </c>
      <c r="IY36" s="520">
        <v>15.763500000000001</v>
      </c>
      <c r="IZ36" s="520">
        <v>9.4598999999999993</v>
      </c>
      <c r="JA36" s="520">
        <v>4.0903</v>
      </c>
      <c r="JB36" s="520">
        <v>5.3696999999999999</v>
      </c>
      <c r="JC36" s="520">
        <v>0</v>
      </c>
      <c r="JD36" s="520">
        <v>0</v>
      </c>
      <c r="JE36" s="520">
        <v>0</v>
      </c>
      <c r="JF36" s="520">
        <v>204.45329999999998</v>
      </c>
      <c r="JJ36" s="383">
        <v>1977</v>
      </c>
      <c r="JK36" s="383">
        <v>83.733399999999989</v>
      </c>
      <c r="JL36" s="383">
        <v>0</v>
      </c>
      <c r="JM36" s="383">
        <v>0</v>
      </c>
      <c r="JN36" s="383">
        <v>40.608899999999998</v>
      </c>
      <c r="JO36" s="383">
        <v>43.124499999999998</v>
      </c>
      <c r="JP36" s="383">
        <v>43.124499999999998</v>
      </c>
      <c r="JQ36" s="383">
        <v>10.306100000000001</v>
      </c>
      <c r="JR36" s="383">
        <v>7.7313999999999998</v>
      </c>
      <c r="JS36" s="383">
        <v>2.5748000000000002</v>
      </c>
      <c r="JT36" s="383">
        <v>2.5748000000000002</v>
      </c>
      <c r="JU36" s="383">
        <v>0</v>
      </c>
      <c r="JV36" s="383">
        <v>0.99199999999999999</v>
      </c>
      <c r="JW36" s="383">
        <v>0</v>
      </c>
      <c r="JX36" s="383">
        <v>0</v>
      </c>
      <c r="JY36" s="383">
        <v>-0.33189999999999997</v>
      </c>
      <c r="JZ36" s="383">
        <v>32.158299999999997</v>
      </c>
      <c r="KD36" s="383">
        <v>1977</v>
      </c>
      <c r="KE36" s="383">
        <v>5.2333999999999996</v>
      </c>
      <c r="KF36" s="383">
        <v>0</v>
      </c>
      <c r="KG36" s="383">
        <v>0</v>
      </c>
      <c r="KH36" s="383">
        <v>1.3749</v>
      </c>
      <c r="KI36" s="383">
        <v>3.8584999999999998</v>
      </c>
      <c r="KJ36" s="383">
        <v>3.8584999999999998</v>
      </c>
      <c r="KK36" s="383">
        <v>3.4081999999999999</v>
      </c>
      <c r="KL36" s="383">
        <v>2.5301</v>
      </c>
      <c r="KM36" s="383">
        <v>0.878</v>
      </c>
      <c r="KN36" s="383">
        <v>0.878</v>
      </c>
      <c r="KO36" s="383">
        <v>0</v>
      </c>
      <c r="KP36" s="383">
        <v>0.16219999999999998</v>
      </c>
      <c r="KQ36" s="383">
        <v>0</v>
      </c>
      <c r="KR36" s="383">
        <v>0</v>
      </c>
      <c r="KS36" s="383">
        <v>0</v>
      </c>
      <c r="KT36" s="383">
        <v>0.28810000000000002</v>
      </c>
      <c r="KU36" s="383">
        <v>0.28810000000000002</v>
      </c>
      <c r="KV36" s="383">
        <v>0.21880000000000002</v>
      </c>
      <c r="KW36" s="383">
        <v>0.216</v>
      </c>
      <c r="KX36" s="383">
        <v>0</v>
      </c>
      <c r="KY36" s="383">
        <v>0</v>
      </c>
      <c r="KZ36" s="383">
        <v>0</v>
      </c>
      <c r="LA36" s="383">
        <v>2.8E-3</v>
      </c>
      <c r="LB36" s="383">
        <v>0</v>
      </c>
      <c r="LC36" s="383">
        <v>5.16E-2</v>
      </c>
      <c r="LD36" s="383">
        <v>5.16E-2</v>
      </c>
      <c r="LE36" s="383">
        <v>0</v>
      </c>
      <c r="LF36" s="383">
        <v>0.45539999999999997</v>
      </c>
      <c r="LG36" s="383">
        <v>0.45539999999999997</v>
      </c>
      <c r="LH36" s="383">
        <v>3.8405</v>
      </c>
      <c r="LI36" s="383">
        <v>8.0000000000000002E-3</v>
      </c>
      <c r="LJ36" s="383">
        <v>3.8325999999999998</v>
      </c>
      <c r="LK36" s="383">
        <v>0</v>
      </c>
      <c r="LL36" s="383">
        <v>0</v>
      </c>
      <c r="LM36" s="383">
        <v>2.93E-2</v>
      </c>
      <c r="LN36" s="383">
        <v>0.1943</v>
      </c>
      <c r="LO36" s="383">
        <v>8.9999999999999993E-3</v>
      </c>
      <c r="LP36" s="383">
        <v>0.18530000000000002</v>
      </c>
      <c r="LQ36" s="383">
        <v>0</v>
      </c>
      <c r="LR36" s="383">
        <v>0</v>
      </c>
      <c r="LS36" s="383">
        <v>0</v>
      </c>
      <c r="LT36" s="383">
        <v>4.0723000000000003</v>
      </c>
      <c r="LX36" s="383">
        <v>1977</v>
      </c>
      <c r="LY36" s="383">
        <v>61.855599999999995</v>
      </c>
      <c r="LZ36" s="383">
        <v>62.422400000000003</v>
      </c>
      <c r="MA36" s="383">
        <v>-0.56670000000000009</v>
      </c>
      <c r="MB36" s="383">
        <v>0.7409</v>
      </c>
      <c r="MC36" s="383">
        <v>0.5534</v>
      </c>
      <c r="MD36" s="383">
        <v>0.1875</v>
      </c>
      <c r="ME36" s="383">
        <v>0</v>
      </c>
      <c r="MF36" s="383">
        <v>3.2688000000000001</v>
      </c>
      <c r="MG36" s="383">
        <v>2.1604000000000001</v>
      </c>
      <c r="MH36" s="383">
        <v>1.1084000000000001</v>
      </c>
      <c r="MI36" s="383">
        <v>0</v>
      </c>
      <c r="MJ36" s="383">
        <v>0</v>
      </c>
      <c r="MK36" s="383">
        <v>0</v>
      </c>
      <c r="ML36" s="383">
        <v>0</v>
      </c>
      <c r="MM36" s="383">
        <v>7.6200000000000004E-2</v>
      </c>
      <c r="MN36" s="383">
        <v>4.4499999999999998E-2</v>
      </c>
      <c r="MO36" s="383">
        <v>3.7399999999999996E-2</v>
      </c>
      <c r="MP36" s="383">
        <v>7.0999999999999995E-3</v>
      </c>
      <c r="MQ36" s="383">
        <v>8.4000000000000005E-2</v>
      </c>
      <c r="MR36" s="383">
        <v>8.4000000000000005E-2</v>
      </c>
      <c r="MS36" s="383">
        <v>0</v>
      </c>
      <c r="MT36" s="383">
        <v>1.5063</v>
      </c>
      <c r="MU36" s="383">
        <v>0.58329999999999993</v>
      </c>
      <c r="MV36" s="383">
        <v>3.5999999999999997E-2</v>
      </c>
      <c r="MW36" s="383">
        <v>0.14019999999999999</v>
      </c>
      <c r="MX36" s="383">
        <v>0.74670000000000003</v>
      </c>
      <c r="MY36" s="383">
        <v>0</v>
      </c>
      <c r="MZ36" s="383">
        <v>0</v>
      </c>
      <c r="NA36" s="383">
        <v>0</v>
      </c>
      <c r="NB36" s="383">
        <v>0</v>
      </c>
      <c r="NC36" s="383">
        <v>0.14759999999999998</v>
      </c>
      <c r="ND36" s="383">
        <v>0.11020000000000001</v>
      </c>
      <c r="NE36" s="383">
        <v>3.7399999999999996E-2</v>
      </c>
      <c r="NF36" s="383">
        <v>0.96899999999999997</v>
      </c>
      <c r="NG36" s="383">
        <v>-1.1839000000000002</v>
      </c>
      <c r="NH36" s="383">
        <v>-1.147</v>
      </c>
      <c r="NI36" s="383">
        <v>-3.6899999999999995E-2</v>
      </c>
      <c r="NJ36" s="383">
        <v>3.2370999999999999</v>
      </c>
      <c r="NK36" s="383">
        <v>2.9459</v>
      </c>
      <c r="NL36" s="383">
        <v>0.29120000000000001</v>
      </c>
      <c r="NM36" s="383">
        <v>0</v>
      </c>
      <c r="NN36" s="383">
        <v>0</v>
      </c>
      <c r="NO36" s="383">
        <v>0</v>
      </c>
      <c r="NP36" s="383">
        <v>0</v>
      </c>
      <c r="NQ36" s="383">
        <v>0.2301</v>
      </c>
      <c r="NR36" s="383">
        <v>0.1875</v>
      </c>
      <c r="NS36" s="383">
        <v>4.2599999999999999E-2</v>
      </c>
      <c r="NT36" s="383">
        <v>0.57210000000000005</v>
      </c>
      <c r="NU36" s="383">
        <v>4.1463000000000001</v>
      </c>
      <c r="NV36" s="383">
        <v>2.1100000000000001E-2</v>
      </c>
      <c r="NW36" s="383">
        <v>0.24349999999999999</v>
      </c>
      <c r="NX36" s="383">
        <v>1.0626</v>
      </c>
      <c r="NY36" s="383">
        <v>2.0930999999999997</v>
      </c>
      <c r="NZ36" s="383">
        <v>0</v>
      </c>
      <c r="OA36" s="383">
        <v>0</v>
      </c>
      <c r="OB36" s="383">
        <v>0.72599999999999998</v>
      </c>
      <c r="OC36" s="383">
        <v>8.7599999999999997E-2</v>
      </c>
      <c r="OD36" s="383">
        <v>0</v>
      </c>
      <c r="OE36" s="383">
        <v>0</v>
      </c>
      <c r="OF36" s="383">
        <v>-0.161</v>
      </c>
      <c r="OG36" s="383">
        <v>0</v>
      </c>
      <c r="OH36" s="383">
        <v>0</v>
      </c>
      <c r="OI36" s="383">
        <v>-2.891</v>
      </c>
      <c r="OM36" s="383">
        <v>1977</v>
      </c>
      <c r="ON36" s="383">
        <v>229.76570000000001</v>
      </c>
      <c r="OO36" s="383">
        <v>73.945700000000002</v>
      </c>
      <c r="OP36" s="383">
        <v>4.2679999999999998</v>
      </c>
      <c r="OQ36" s="383">
        <v>0.28070000000000001</v>
      </c>
      <c r="OR36" s="383">
        <v>61.855599999999995</v>
      </c>
      <c r="OS36" s="383">
        <v>62.422400000000003</v>
      </c>
      <c r="OT36" s="383">
        <v>307.6934</v>
      </c>
      <c r="OU36" s="383">
        <v>0.7409</v>
      </c>
      <c r="OV36" s="383">
        <v>0.14759999999999998</v>
      </c>
      <c r="OW36" s="383">
        <v>3.2688000000000001</v>
      </c>
      <c r="OX36" s="383">
        <v>3.2370999999999999</v>
      </c>
      <c r="OY36" s="383">
        <v>-1.1839000000000002</v>
      </c>
      <c r="OZ36" s="383">
        <v>0.96899999999999997</v>
      </c>
      <c r="PA36" s="383">
        <v>308.5333</v>
      </c>
      <c r="PB36" s="383">
        <v>7.6200000000000004E-2</v>
      </c>
      <c r="PC36" s="383">
        <v>0.1285</v>
      </c>
      <c r="PD36" s="383">
        <v>0.80220000000000002</v>
      </c>
      <c r="PE36" s="383">
        <v>1.5063</v>
      </c>
      <c r="PF36" s="383">
        <v>4.1463000000000001</v>
      </c>
      <c r="PG36" s="383">
        <v>305.29570000000001</v>
      </c>
      <c r="PH36" s="383">
        <v>-0.161</v>
      </c>
      <c r="PI36" s="383">
        <v>8.7599999999999997E-2</v>
      </c>
      <c r="PJ36" s="383">
        <v>-2.8910999999999998</v>
      </c>
      <c r="PN36" s="383">
        <v>1977</v>
      </c>
      <c r="PY36" s="383">
        <v>1977</v>
      </c>
      <c r="PZ36" s="383">
        <v>307.69343100000003</v>
      </c>
      <c r="QA36" s="383">
        <v>276.042508</v>
      </c>
      <c r="QB36" s="383">
        <v>35.334223000000001</v>
      </c>
      <c r="QC36" s="383">
        <v>-3.6833</v>
      </c>
      <c r="QD36" s="383">
        <v>307.69343000000003</v>
      </c>
      <c r="QE36" s="383">
        <v>229.76571300000001</v>
      </c>
      <c r="QF36" s="383">
        <v>78.49443500000001</v>
      </c>
      <c r="QG36" s="383">
        <v>61.855642999999993</v>
      </c>
      <c r="QH36" s="383">
        <v>62.422360999999995</v>
      </c>
      <c r="QI36" s="383">
        <v>307.69339999999994</v>
      </c>
      <c r="QJ36" s="383">
        <v>168.99379999999999</v>
      </c>
      <c r="QK36" s="383">
        <v>102.0817</v>
      </c>
      <c r="QL36" s="383">
        <v>44.232699999999994</v>
      </c>
      <c r="QM36" s="383">
        <v>-7.6147999999999998</v>
      </c>
      <c r="QP36" s="1126">
        <v>1977</v>
      </c>
      <c r="QQ36" s="508"/>
      <c r="QR36" s="388"/>
      <c r="QS36" s="388"/>
      <c r="QT36" s="388"/>
      <c r="QU36" s="388"/>
      <c r="QV36" s="388"/>
      <c r="QW36" s="388"/>
      <c r="QX36" s="388"/>
      <c r="QY36" s="388"/>
      <c r="QZ36" s="1146">
        <f t="shared" si="2"/>
        <v>0.75502597272485383</v>
      </c>
      <c r="RA36" s="388"/>
      <c r="RB36" s="388"/>
      <c r="RC36" s="507"/>
    </row>
    <row r="37" spans="3:471">
      <c r="C37" s="383">
        <v>1978</v>
      </c>
      <c r="D37" s="383">
        <v>426.05500000000001</v>
      </c>
      <c r="E37" s="383">
        <v>418.3861</v>
      </c>
      <c r="F37" s="383">
        <v>7.6688999999999998</v>
      </c>
      <c r="G37" s="383">
        <v>256.30720000000002</v>
      </c>
      <c r="H37" s="383">
        <v>169.74779999999998</v>
      </c>
      <c r="I37" s="383">
        <v>169.74779999999998</v>
      </c>
      <c r="J37" s="383">
        <v>122.3981</v>
      </c>
      <c r="K37" s="383">
        <v>91.807500000000005</v>
      </c>
      <c r="L37" s="383">
        <v>30.590599999999998</v>
      </c>
      <c r="M37" s="383">
        <v>27.167400000000001</v>
      </c>
      <c r="N37" s="383">
        <v>3.4232</v>
      </c>
      <c r="O37" s="383">
        <v>5.9625000000000004</v>
      </c>
      <c r="P37" s="383">
        <v>1.0720000000000001</v>
      </c>
      <c r="Q37" s="383">
        <v>4.8905000000000003</v>
      </c>
      <c r="R37" s="383">
        <v>-3.0215000000000001</v>
      </c>
      <c r="S37" s="383">
        <v>44.4086</v>
      </c>
      <c r="T37" s="383">
        <v>44.4086</v>
      </c>
      <c r="U37" s="383">
        <v>6.1811999999999996</v>
      </c>
      <c r="V37" s="383">
        <v>3.1372</v>
      </c>
      <c r="W37" s="383">
        <v>2.6810999999999998</v>
      </c>
      <c r="X37" s="383">
        <v>0</v>
      </c>
      <c r="Y37" s="383">
        <v>0</v>
      </c>
      <c r="Z37" s="383">
        <v>0</v>
      </c>
      <c r="AA37" s="383">
        <v>0.3629</v>
      </c>
      <c r="AB37" s="383">
        <v>0</v>
      </c>
      <c r="AC37" s="383">
        <v>20.9</v>
      </c>
      <c r="AD37" s="383">
        <v>13.641399999999999</v>
      </c>
      <c r="AE37" s="383">
        <v>6.8146000000000004</v>
      </c>
      <c r="AF37" s="383">
        <v>0</v>
      </c>
      <c r="AG37" s="383">
        <v>0</v>
      </c>
      <c r="AH37" s="383">
        <v>0</v>
      </c>
      <c r="AI37" s="383">
        <v>0.44400000000000001</v>
      </c>
      <c r="AJ37" s="383">
        <v>29.689700000000002</v>
      </c>
      <c r="AK37" s="383">
        <v>29.689700000000002</v>
      </c>
      <c r="AL37" s="383">
        <v>3.6518999999999999</v>
      </c>
      <c r="AM37" s="383">
        <v>0</v>
      </c>
      <c r="AN37" s="383">
        <v>3.4232</v>
      </c>
      <c r="AO37" s="383">
        <v>0.22869999999999999</v>
      </c>
      <c r="AP37" s="383">
        <v>2.2968999999999999</v>
      </c>
      <c r="AQ37" s="383">
        <v>2.1311</v>
      </c>
      <c r="AR37" s="383">
        <v>0.16569999999999999</v>
      </c>
      <c r="AS37" s="383">
        <v>4.835</v>
      </c>
      <c r="AT37" s="383">
        <v>3.589</v>
      </c>
      <c r="AU37" s="383">
        <v>7.7468000000000004</v>
      </c>
      <c r="AV37" s="383">
        <v>2.0099999999999998</v>
      </c>
      <c r="AW37" s="383">
        <v>5.7368000000000006</v>
      </c>
      <c r="AX37" s="383">
        <v>19.467599999999997</v>
      </c>
      <c r="BB37" s="383">
        <v>1978</v>
      </c>
      <c r="BC37" s="383">
        <v>26.333099999999998</v>
      </c>
      <c r="BD37" s="383">
        <v>26.250599999999999</v>
      </c>
      <c r="BE37" s="383">
        <v>8.2500000000000004E-2</v>
      </c>
      <c r="BF37" s="383">
        <v>13.6229</v>
      </c>
      <c r="BG37" s="383">
        <v>12.7102</v>
      </c>
      <c r="BH37" s="383">
        <v>12.7102</v>
      </c>
      <c r="BI37" s="383">
        <v>7.9089999999999998</v>
      </c>
      <c r="BJ37" s="383">
        <v>5.8414999999999999</v>
      </c>
      <c r="BK37" s="383">
        <v>2.0674999999999999</v>
      </c>
      <c r="BL37" s="383">
        <v>1.9247999999999998</v>
      </c>
      <c r="BM37" s="383">
        <v>0.14269999999999999</v>
      </c>
      <c r="BN37" s="383">
        <v>1.2790999999999999</v>
      </c>
      <c r="BO37" s="383">
        <v>0.56579999999999997</v>
      </c>
      <c r="BP37" s="383">
        <v>0.71329999999999993</v>
      </c>
      <c r="BQ37" s="383">
        <v>-0.4612</v>
      </c>
      <c r="BR37" s="383">
        <v>3.9834000000000001</v>
      </c>
      <c r="BS37" s="383">
        <v>3.9834000000000001</v>
      </c>
      <c r="BT37" s="383">
        <v>40.168699999999994</v>
      </c>
      <c r="BU37" s="383">
        <v>38.630800000000001</v>
      </c>
      <c r="BV37" s="383">
        <v>1.1622999999999999</v>
      </c>
      <c r="BW37" s="383">
        <v>0</v>
      </c>
      <c r="BX37" s="383">
        <v>0</v>
      </c>
      <c r="BY37" s="383">
        <v>0</v>
      </c>
      <c r="BZ37" s="383">
        <v>0.37560000000000004</v>
      </c>
      <c r="CA37" s="383">
        <v>0</v>
      </c>
      <c r="CB37" s="383">
        <v>38.520800000000001</v>
      </c>
      <c r="CC37" s="383">
        <v>33.6128</v>
      </c>
      <c r="CD37" s="383">
        <v>1.2875999999999999</v>
      </c>
      <c r="CE37" s="383">
        <v>0</v>
      </c>
      <c r="CF37" s="383">
        <v>0</v>
      </c>
      <c r="CG37" s="383">
        <v>0</v>
      </c>
      <c r="CH37" s="383">
        <v>3.6204000000000001</v>
      </c>
      <c r="CI37" s="383">
        <v>0</v>
      </c>
      <c r="CJ37" s="383">
        <v>5.6313000000000004</v>
      </c>
      <c r="CK37" s="383">
        <v>5.6313000000000004</v>
      </c>
      <c r="CL37" s="383">
        <v>2.5748000000000002</v>
      </c>
      <c r="CM37" s="383">
        <v>0.55959999999999999</v>
      </c>
      <c r="CN37" s="383">
        <v>0.14269999999999999</v>
      </c>
      <c r="CO37" s="383">
        <v>1.8725000000000001</v>
      </c>
      <c r="CP37" s="383">
        <v>11.067</v>
      </c>
      <c r="CQ37" s="383">
        <v>9.2721</v>
      </c>
      <c r="CR37" s="383">
        <v>1.7932999999999999</v>
      </c>
      <c r="CS37" s="383">
        <v>1.6000000000000001E-3</v>
      </c>
      <c r="CT37" s="383">
        <v>1.4885999999999999</v>
      </c>
      <c r="CU37" s="383">
        <v>1.4885999999999999</v>
      </c>
      <c r="CV37" s="383">
        <v>0</v>
      </c>
      <c r="CW37" s="383">
        <v>2.4802</v>
      </c>
      <c r="CX37" s="383">
        <v>10.638999999999999</v>
      </c>
      <c r="CY37" s="383">
        <v>1.8009000000000002</v>
      </c>
      <c r="CZ37" s="383">
        <v>8.7826000000000004</v>
      </c>
      <c r="DA37" s="383">
        <v>5.5399999999999998E-2</v>
      </c>
      <c r="DB37" s="383">
        <v>4.6654</v>
      </c>
      <c r="DF37" s="383">
        <v>1978</v>
      </c>
      <c r="DG37" s="383">
        <v>71.828699999999998</v>
      </c>
      <c r="DH37" s="383">
        <v>8.6832999999999991</v>
      </c>
      <c r="DI37" s="383">
        <v>1.7195</v>
      </c>
      <c r="DJ37" s="383">
        <v>61.425899999999999</v>
      </c>
      <c r="DK37" s="383">
        <v>17.604099999999999</v>
      </c>
      <c r="DL37" s="383">
        <v>54.224599999999995</v>
      </c>
      <c r="DM37" s="383">
        <v>54.224599999999995</v>
      </c>
      <c r="DN37" s="383">
        <v>43.080800000000004</v>
      </c>
      <c r="DO37" s="383">
        <v>31.164300000000001</v>
      </c>
      <c r="DP37" s="383">
        <v>11.916399999999999</v>
      </c>
      <c r="DQ37" s="383">
        <v>6.0901000000000005</v>
      </c>
      <c r="DR37" s="383">
        <v>5.8262999999999998</v>
      </c>
      <c r="DS37" s="383">
        <v>1.1672</v>
      </c>
      <c r="DT37" s="383">
        <v>1.0747</v>
      </c>
      <c r="DU37" s="383">
        <v>9.240000000000001E-2</v>
      </c>
      <c r="DV37" s="383">
        <v>0</v>
      </c>
      <c r="DW37" s="383">
        <v>9.976700000000001</v>
      </c>
      <c r="DX37" s="383">
        <v>9.976700000000001</v>
      </c>
      <c r="DY37" s="383">
        <v>50.798900000000003</v>
      </c>
      <c r="DZ37" s="383">
        <v>40.2425</v>
      </c>
      <c r="EA37" s="383">
        <v>27.9116</v>
      </c>
      <c r="EB37" s="383">
        <v>9.9699999999999997E-2</v>
      </c>
      <c r="EC37" s="383">
        <v>12.231200000000001</v>
      </c>
      <c r="ED37" s="383">
        <v>10.5564</v>
      </c>
      <c r="EE37" s="383">
        <v>2.9371</v>
      </c>
      <c r="EF37" s="383">
        <v>7.6193</v>
      </c>
      <c r="EG37" s="383">
        <v>-6.8293999999999997</v>
      </c>
      <c r="EH37" s="383">
        <v>-2.9480999999999997</v>
      </c>
      <c r="EI37" s="383">
        <v>-3.8813</v>
      </c>
      <c r="EJ37" s="383">
        <v>0</v>
      </c>
      <c r="EK37" s="383">
        <v>0</v>
      </c>
      <c r="EL37" s="383">
        <v>0</v>
      </c>
      <c r="EM37" s="383">
        <v>0</v>
      </c>
      <c r="EN37" s="383">
        <v>3.5554000000000001</v>
      </c>
      <c r="EO37" s="383">
        <v>2.2465000000000002</v>
      </c>
      <c r="EP37" s="383">
        <v>0.92120000000000002</v>
      </c>
      <c r="EQ37" s="383">
        <v>0</v>
      </c>
      <c r="ER37" s="383">
        <v>0</v>
      </c>
      <c r="ES37" s="383">
        <v>0</v>
      </c>
      <c r="ET37" s="383">
        <v>9.11E-2</v>
      </c>
      <c r="EU37" s="383">
        <v>0.29669999999999996</v>
      </c>
      <c r="EV37" s="383">
        <v>3.6158000000000001</v>
      </c>
      <c r="EW37" s="383">
        <v>3.6158000000000001</v>
      </c>
      <c r="EX37" s="383">
        <v>0</v>
      </c>
      <c r="EY37" s="383">
        <v>0</v>
      </c>
      <c r="EZ37" s="383">
        <v>0</v>
      </c>
      <c r="FA37" s="383">
        <v>0</v>
      </c>
      <c r="FB37" s="383">
        <v>0</v>
      </c>
      <c r="FC37" s="383">
        <v>0</v>
      </c>
      <c r="FD37" s="383">
        <v>53.885800000000003</v>
      </c>
      <c r="FE37" s="383">
        <v>53.885800000000003</v>
      </c>
      <c r="FF37" s="383">
        <v>22.950500000000002</v>
      </c>
      <c r="FG37" s="383">
        <v>20.910499999999999</v>
      </c>
      <c r="FH37" s="383">
        <v>2.04</v>
      </c>
      <c r="FI37" s="383">
        <v>60.779900000000005</v>
      </c>
      <c r="FJ37" s="383">
        <v>39.007899999999999</v>
      </c>
      <c r="FK37" s="383">
        <v>5.8262999999999998</v>
      </c>
      <c r="FL37" s="383">
        <v>15.945599999999999</v>
      </c>
      <c r="FM37" s="383">
        <v>48.633400000000002</v>
      </c>
      <c r="FO37" s="383">
        <v>0</v>
      </c>
      <c r="FP37" s="383">
        <v>0.17269999999999999</v>
      </c>
      <c r="FQ37" s="383">
        <v>46.804900000000004</v>
      </c>
      <c r="FR37" s="383">
        <v>0</v>
      </c>
      <c r="FS37" s="383">
        <v>0</v>
      </c>
      <c r="FT37" s="383">
        <v>0</v>
      </c>
      <c r="FU37" s="383">
        <v>0.14119999999999999</v>
      </c>
      <c r="FV37" s="383">
        <v>1.5145</v>
      </c>
      <c r="FW37" s="383">
        <v>0</v>
      </c>
      <c r="FX37" s="383">
        <v>1.5145000000000002</v>
      </c>
      <c r="FY37" s="383">
        <v>0</v>
      </c>
      <c r="FZ37" s="383">
        <v>0.12129999999999999</v>
      </c>
      <c r="GA37" s="383">
        <v>0.12129999999999999</v>
      </c>
      <c r="GB37" s="383">
        <v>0</v>
      </c>
      <c r="GC37" s="383">
        <v>51.390099999999997</v>
      </c>
      <c r="GD37" s="383">
        <v>39.453800000000001</v>
      </c>
      <c r="GE37" s="383">
        <v>5.9781000000000004</v>
      </c>
      <c r="GF37" s="383">
        <v>5.9581999999999997</v>
      </c>
      <c r="GG37" s="383">
        <v>52.916899999999998</v>
      </c>
      <c r="GI37" s="383">
        <v>0.19839999999999999</v>
      </c>
      <c r="GJ37" s="383">
        <v>0</v>
      </c>
      <c r="GK37" s="383">
        <v>46.804900000000004</v>
      </c>
      <c r="GL37" s="383">
        <v>0</v>
      </c>
      <c r="GM37" s="383">
        <v>0</v>
      </c>
      <c r="GN37" s="383">
        <v>1.2109000000000001</v>
      </c>
      <c r="GO37" s="383">
        <v>3.4418000000000002</v>
      </c>
      <c r="GP37" s="383">
        <v>1.7332000000000001</v>
      </c>
      <c r="GQ37" s="383">
        <v>1.7085999999999999</v>
      </c>
      <c r="GR37" s="383">
        <v>1.2609999999999999</v>
      </c>
      <c r="GS37" s="383">
        <v>81.82119999999999</v>
      </c>
      <c r="GW37" s="383">
        <v>1978</v>
      </c>
      <c r="GX37" s="383">
        <v>118.86060000000001</v>
      </c>
      <c r="GY37" s="383">
        <v>98.445599999999999</v>
      </c>
      <c r="GZ37" s="383">
        <v>20.414999999999999</v>
      </c>
      <c r="HA37" s="383">
        <v>47.627099999999999</v>
      </c>
      <c r="HB37" s="383">
        <v>71.233500000000006</v>
      </c>
      <c r="HC37" s="383">
        <v>71.233500000000006</v>
      </c>
      <c r="HD37" s="383">
        <v>14.240399999999999</v>
      </c>
      <c r="HE37" s="383">
        <v>10.8309</v>
      </c>
      <c r="HF37" s="383">
        <v>3.4095</v>
      </c>
      <c r="HG37" s="383">
        <v>3.4095</v>
      </c>
      <c r="HH37" s="383">
        <v>0</v>
      </c>
      <c r="HI37" s="383">
        <v>1.9919</v>
      </c>
      <c r="HJ37" s="383">
        <v>9.6799999999999997E-2</v>
      </c>
      <c r="HK37" s="383">
        <v>1.8951</v>
      </c>
      <c r="HL37" s="520">
        <v>-0.43919999999999998</v>
      </c>
      <c r="HM37" s="520">
        <v>55.4405</v>
      </c>
      <c r="HN37" s="520">
        <v>17.5945</v>
      </c>
      <c r="HO37" s="520">
        <v>37.845999999999997</v>
      </c>
      <c r="HP37" s="649">
        <v>10.364113</v>
      </c>
      <c r="HQ37" s="649">
        <v>33.415851000000004</v>
      </c>
      <c r="HR37" s="520">
        <v>55.4405</v>
      </c>
      <c r="HS37" s="520">
        <v>192.02929999999998</v>
      </c>
      <c r="HT37" s="520">
        <v>142.9136</v>
      </c>
      <c r="HU37" s="520">
        <v>49.115699999999997</v>
      </c>
      <c r="HV37" s="520">
        <v>39.723500000000001</v>
      </c>
      <c r="HW37" s="520">
        <v>9.3922000000000008</v>
      </c>
      <c r="HX37" s="520">
        <v>19.9682</v>
      </c>
      <c r="HY37" s="520">
        <v>12.270899999999999</v>
      </c>
      <c r="HZ37" s="520">
        <v>4.0311000000000003</v>
      </c>
      <c r="IA37" s="520">
        <v>0</v>
      </c>
      <c r="IB37" s="520">
        <v>0</v>
      </c>
      <c r="IC37" s="520">
        <v>2.8159000000000001</v>
      </c>
      <c r="ID37" s="520">
        <v>0.85029999999999994</v>
      </c>
      <c r="IE37" s="520">
        <v>6.5026000000000002</v>
      </c>
      <c r="IF37" s="520">
        <v>5.7996000000000008</v>
      </c>
      <c r="IG37" s="520">
        <v>0.70299999999999996</v>
      </c>
      <c r="IH37" s="520">
        <v>260.93540000000002</v>
      </c>
      <c r="II37" s="520">
        <v>260.93540000000002</v>
      </c>
      <c r="IJ37" s="520">
        <v>56.988500000000002</v>
      </c>
      <c r="IK37" s="520">
        <v>39.054400000000001</v>
      </c>
      <c r="IL37" s="520">
        <v>11.935300000000002</v>
      </c>
      <c r="IM37" s="520">
        <v>5.9988000000000001</v>
      </c>
      <c r="IN37" s="520">
        <v>11.3193</v>
      </c>
      <c r="IO37" s="520">
        <v>4.4596</v>
      </c>
      <c r="IP37" s="520">
        <v>6.8597000000000001</v>
      </c>
      <c r="IQ37" s="520">
        <v>0.3478</v>
      </c>
      <c r="IR37" s="520">
        <v>6.5118999999999998</v>
      </c>
      <c r="IS37" s="520">
        <v>16.4026</v>
      </c>
      <c r="IT37" s="520">
        <v>14.3626</v>
      </c>
      <c r="IU37" s="520">
        <v>2.04</v>
      </c>
      <c r="IV37" s="520">
        <v>67.197500000000005</v>
      </c>
      <c r="IW37" s="520">
        <v>39.723500000000001</v>
      </c>
      <c r="IX37" s="520">
        <v>9.3922000000000008</v>
      </c>
      <c r="IY37" s="520">
        <v>18.081800000000001</v>
      </c>
      <c r="IZ37" s="520">
        <v>10.045200000000001</v>
      </c>
      <c r="JA37" s="520">
        <v>4.6524999999999999</v>
      </c>
      <c r="JB37" s="520">
        <v>5.3926999999999996</v>
      </c>
      <c r="JC37" s="520">
        <v>2.7225999999999999</v>
      </c>
      <c r="JD37" s="520">
        <v>1.5932999999999999</v>
      </c>
      <c r="JE37" s="520">
        <v>1.0768</v>
      </c>
      <c r="JF37" s="520">
        <v>235.59779999999998</v>
      </c>
      <c r="JJ37" s="383">
        <v>1978</v>
      </c>
      <c r="JK37" s="383">
        <v>94.255099999999999</v>
      </c>
      <c r="JL37" s="383">
        <v>93.891600000000011</v>
      </c>
      <c r="JM37" s="383">
        <v>0.36360000000000003</v>
      </c>
      <c r="JN37" s="383">
        <v>44.589400000000005</v>
      </c>
      <c r="JO37" s="383">
        <v>49.665699999999994</v>
      </c>
      <c r="JP37" s="383">
        <v>49.665699999999994</v>
      </c>
      <c r="JQ37" s="383">
        <v>11.7014</v>
      </c>
      <c r="JR37" s="383">
        <v>8.7989999999999995</v>
      </c>
      <c r="JS37" s="383">
        <v>2.9024000000000001</v>
      </c>
      <c r="JT37" s="383">
        <v>2.9024000000000001</v>
      </c>
      <c r="JU37" s="383">
        <v>0</v>
      </c>
      <c r="JV37" s="383">
        <v>1.1387</v>
      </c>
      <c r="JW37" s="383">
        <v>8.8300000000000003E-2</v>
      </c>
      <c r="JX37" s="383">
        <v>1.0504</v>
      </c>
      <c r="JY37" s="383">
        <v>-0.33150000000000002</v>
      </c>
      <c r="JZ37" s="383">
        <v>37.156999999999996</v>
      </c>
      <c r="KD37" s="383">
        <v>1978</v>
      </c>
      <c r="KE37" s="383">
        <v>5.8201999999999998</v>
      </c>
      <c r="KF37" s="383">
        <v>0.49399999999999999</v>
      </c>
      <c r="KG37" s="383">
        <v>5.3262999999999998</v>
      </c>
      <c r="KH37" s="383">
        <v>1.4879</v>
      </c>
      <c r="KI37" s="383">
        <v>4.3323999999999998</v>
      </c>
      <c r="KJ37" s="383">
        <v>4.3323999999999998</v>
      </c>
      <c r="KK37" s="383">
        <v>3.7854999999999999</v>
      </c>
      <c r="KL37" s="383">
        <v>2.8098000000000001</v>
      </c>
      <c r="KM37" s="383">
        <v>0.9758</v>
      </c>
      <c r="KN37" s="383">
        <v>0.9758</v>
      </c>
      <c r="KO37" s="383">
        <v>0</v>
      </c>
      <c r="KP37" s="383">
        <v>0.15569999999999998</v>
      </c>
      <c r="KQ37" s="383">
        <v>0.12770000000000001</v>
      </c>
      <c r="KR37" s="383">
        <v>2.8000000000000001E-2</v>
      </c>
      <c r="KS37" s="383">
        <v>0</v>
      </c>
      <c r="KT37" s="383">
        <v>0.3911</v>
      </c>
      <c r="KU37" s="383">
        <v>0.3911</v>
      </c>
      <c r="KV37" s="383">
        <v>0.24399999999999999</v>
      </c>
      <c r="KW37" s="383">
        <v>0.24080000000000001</v>
      </c>
      <c r="KX37" s="383">
        <v>0</v>
      </c>
      <c r="KY37" s="383">
        <v>0</v>
      </c>
      <c r="KZ37" s="383">
        <v>0</v>
      </c>
      <c r="LA37" s="383">
        <v>3.3E-3</v>
      </c>
      <c r="LB37" s="383">
        <v>0</v>
      </c>
      <c r="LC37" s="383">
        <v>5.0799999999999998E-2</v>
      </c>
      <c r="LD37" s="383">
        <v>5.0799999999999998E-2</v>
      </c>
      <c r="LE37" s="383">
        <v>0</v>
      </c>
      <c r="LF37" s="383">
        <v>0.58429999999999993</v>
      </c>
      <c r="LG37" s="383">
        <v>0.58429999999999993</v>
      </c>
      <c r="LH37" s="383">
        <v>4.5359999999999996</v>
      </c>
      <c r="LI37" s="383">
        <v>8.8999999999999999E-3</v>
      </c>
      <c r="LJ37" s="383">
        <v>4.5271000000000008</v>
      </c>
      <c r="LK37" s="383">
        <v>4.5271000000000008</v>
      </c>
      <c r="LL37" s="383">
        <v>0</v>
      </c>
      <c r="LM37" s="383">
        <v>4.0600000000000004E-2</v>
      </c>
      <c r="LN37" s="383">
        <v>0.21919999999999998</v>
      </c>
      <c r="LO37" s="383">
        <v>1.0199999999999999E-2</v>
      </c>
      <c r="LP37" s="383">
        <v>0.20899999999999999</v>
      </c>
      <c r="LQ37" s="383">
        <v>0</v>
      </c>
      <c r="LR37" s="383">
        <v>0</v>
      </c>
      <c r="LS37" s="383">
        <v>0.20899999999999999</v>
      </c>
      <c r="LT37" s="383">
        <v>4.8605</v>
      </c>
      <c r="LX37" s="383">
        <v>1978</v>
      </c>
      <c r="LY37" s="383">
        <v>70.296199999999999</v>
      </c>
      <c r="LZ37" s="383">
        <v>66.724899999999991</v>
      </c>
      <c r="MA37" s="383">
        <v>3.5713000000000004</v>
      </c>
      <c r="MB37" s="383">
        <v>0.84450000000000003</v>
      </c>
      <c r="MC37" s="383">
        <v>0.63070000000000004</v>
      </c>
      <c r="MD37" s="383">
        <v>0.21380000000000002</v>
      </c>
      <c r="ME37" s="383">
        <v>0</v>
      </c>
      <c r="MF37" s="383">
        <v>4.5503999999999998</v>
      </c>
      <c r="MG37" s="383">
        <v>3.5108000000000001</v>
      </c>
      <c r="MH37" s="383">
        <v>1.0112000000000001</v>
      </c>
      <c r="MI37" s="383">
        <v>0</v>
      </c>
      <c r="MJ37" s="383">
        <v>0</v>
      </c>
      <c r="MK37" s="383">
        <v>0</v>
      </c>
      <c r="ML37" s="383">
        <v>2.8399999999999998E-2</v>
      </c>
      <c r="MM37" s="383">
        <v>0.1031</v>
      </c>
      <c r="MN37" s="383">
        <v>6.93E-2</v>
      </c>
      <c r="MO37" s="383">
        <v>5.79E-2</v>
      </c>
      <c r="MP37" s="383">
        <v>1.14E-2</v>
      </c>
      <c r="MQ37" s="383">
        <v>0.13059999999999999</v>
      </c>
      <c r="MR37" s="383">
        <v>0.13059999999999999</v>
      </c>
      <c r="MS37" s="383">
        <v>0</v>
      </c>
      <c r="MT37" s="383">
        <v>1.702</v>
      </c>
      <c r="MU37" s="383">
        <v>0.62460000000000004</v>
      </c>
      <c r="MV37" s="383">
        <v>4.58E-2</v>
      </c>
      <c r="MW37" s="383">
        <v>0.14119999999999999</v>
      </c>
      <c r="MX37" s="383">
        <v>0.89039999999999997</v>
      </c>
      <c r="MY37" s="383">
        <v>0.23960000000000001</v>
      </c>
      <c r="MZ37" s="383">
        <v>0.65079999999999993</v>
      </c>
      <c r="NA37" s="383">
        <v>0</v>
      </c>
      <c r="NB37" s="383">
        <v>0</v>
      </c>
      <c r="NC37" s="383">
        <v>0.22900000000000001</v>
      </c>
      <c r="ND37" s="383">
        <v>0.1711</v>
      </c>
      <c r="NE37" s="383">
        <v>5.79E-2</v>
      </c>
      <c r="NF37" s="383">
        <v>1.2035</v>
      </c>
      <c r="NG37" s="383">
        <v>-1.1573</v>
      </c>
      <c r="NH37" s="383">
        <v>-1.1167</v>
      </c>
      <c r="NI37" s="383">
        <v>-4.0600000000000004E-2</v>
      </c>
      <c r="NJ37" s="383">
        <v>4.0229999999999997</v>
      </c>
      <c r="NK37" s="383">
        <v>3.7050999999999998</v>
      </c>
      <c r="NL37" s="383">
        <v>0.31789999999999996</v>
      </c>
      <c r="NM37" s="383">
        <v>0</v>
      </c>
      <c r="NN37" s="383">
        <v>0</v>
      </c>
      <c r="NO37" s="383">
        <v>0</v>
      </c>
      <c r="NP37" s="383">
        <v>0</v>
      </c>
      <c r="NQ37" s="383">
        <v>0.26019999999999999</v>
      </c>
      <c r="NR37" s="383">
        <v>0.21380000000000002</v>
      </c>
      <c r="NS37" s="383">
        <v>4.6399999999999997E-2</v>
      </c>
      <c r="NT37" s="383">
        <v>0.64200000000000002</v>
      </c>
      <c r="NU37" s="383">
        <v>5.4166000000000007</v>
      </c>
      <c r="NV37" s="383">
        <v>2.4500000000000001E-2</v>
      </c>
      <c r="NW37" s="383">
        <v>0.26280000000000003</v>
      </c>
      <c r="NX37" s="383">
        <v>1.2109000000000001</v>
      </c>
      <c r="NY37" s="383">
        <v>2.6574</v>
      </c>
      <c r="NZ37" s="383">
        <v>1.4850999999999999</v>
      </c>
      <c r="OA37" s="383">
        <v>1.1722999999999999</v>
      </c>
      <c r="OB37" s="383">
        <v>1.2609999999999999</v>
      </c>
      <c r="OC37" s="383">
        <v>8.8499999999999995E-2</v>
      </c>
      <c r="OD37" s="383">
        <v>8.8499999999999995E-2</v>
      </c>
      <c r="OE37" s="383">
        <v>0</v>
      </c>
      <c r="OF37" s="383">
        <v>-0.1134</v>
      </c>
      <c r="OG37" s="383">
        <v>-0.1134</v>
      </c>
      <c r="OH37" s="383">
        <v>0</v>
      </c>
      <c r="OI37" s="383">
        <v>0.37919999999999998</v>
      </c>
      <c r="OM37" s="383">
        <v>1978</v>
      </c>
      <c r="ON37" s="383">
        <v>261.298</v>
      </c>
      <c r="OO37" s="383">
        <v>82.474800000000002</v>
      </c>
      <c r="OP37" s="383">
        <v>1.9750999999999999</v>
      </c>
      <c r="OQ37" s="383">
        <v>0.3105</v>
      </c>
      <c r="OR37" s="383">
        <v>70.296199999999999</v>
      </c>
      <c r="OS37" s="383">
        <v>66.724899999999991</v>
      </c>
      <c r="OT37" s="383">
        <v>349.62970000000001</v>
      </c>
      <c r="OU37" s="383">
        <v>0.84450000000000003</v>
      </c>
      <c r="OV37" s="383">
        <v>0.22900000000000001</v>
      </c>
      <c r="OW37" s="383">
        <v>4.5503999999999998</v>
      </c>
      <c r="OX37" s="383">
        <v>4.0229999999999997</v>
      </c>
      <c r="OY37" s="383">
        <v>-1.1573</v>
      </c>
      <c r="OZ37" s="383">
        <v>1.2035</v>
      </c>
      <c r="PA37" s="383">
        <v>350.72649999999999</v>
      </c>
      <c r="PB37" s="383">
        <v>0.1031</v>
      </c>
      <c r="PC37" s="383">
        <v>0.19989999999999997</v>
      </c>
      <c r="PD37" s="383">
        <v>0.9022</v>
      </c>
      <c r="PE37" s="383">
        <v>1.702</v>
      </c>
      <c r="PF37" s="383">
        <v>5.4166000000000007</v>
      </c>
      <c r="PG37" s="383">
        <v>346.4126</v>
      </c>
      <c r="PH37" s="383">
        <v>-0.1134</v>
      </c>
      <c r="PI37" s="383">
        <v>8.8499999999999995E-2</v>
      </c>
      <c r="PJ37" s="383">
        <v>0.37910000000000005</v>
      </c>
      <c r="PN37" s="383">
        <v>1978</v>
      </c>
      <c r="PO37" s="383">
        <v>26.443503</v>
      </c>
      <c r="PP37" s="383">
        <v>0.80819299999999994</v>
      </c>
      <c r="PQ37" s="383">
        <v>9.8197469999999996</v>
      </c>
      <c r="PR37" s="383">
        <v>11.660536</v>
      </c>
      <c r="PS37" s="383">
        <v>0.39107799999999998</v>
      </c>
      <c r="PT37" s="383">
        <v>49.123058</v>
      </c>
      <c r="PY37" s="383">
        <v>1978</v>
      </c>
      <c r="PZ37" s="383">
        <v>349.62970800000005</v>
      </c>
      <c r="QA37" s="383">
        <v>312.24848700000001</v>
      </c>
      <c r="QB37" s="383">
        <v>41.446021000000002</v>
      </c>
      <c r="QC37" s="383">
        <v>-4.0648</v>
      </c>
      <c r="QD37" s="383">
        <v>349.62970700000005</v>
      </c>
      <c r="QE37" s="383">
        <v>261.29798900000003</v>
      </c>
      <c r="QF37" s="383">
        <v>84.760420999999994</v>
      </c>
      <c r="QG37" s="383">
        <v>70.296216000000001</v>
      </c>
      <c r="QH37" s="383">
        <v>66.724919</v>
      </c>
      <c r="QI37" s="383">
        <v>349.62980000000005</v>
      </c>
      <c r="QJ37" s="383">
        <v>191.41379999999998</v>
      </c>
      <c r="QK37" s="383">
        <v>114.2003</v>
      </c>
      <c r="QL37" s="383">
        <v>52.002400000000002</v>
      </c>
      <c r="QM37" s="383">
        <v>-7.9866999999999999</v>
      </c>
      <c r="QP37" s="1126">
        <v>1978</v>
      </c>
      <c r="QQ37" s="508"/>
      <c r="QR37" s="388"/>
      <c r="QS37" s="388"/>
      <c r="QT37" s="388"/>
      <c r="QU37" s="388"/>
      <c r="QV37" s="388"/>
      <c r="QW37" s="388"/>
      <c r="QX37" s="388"/>
      <c r="QY37" s="388"/>
      <c r="QZ37" s="1146">
        <f t="shared" si="2"/>
        <v>0.75502597272485383</v>
      </c>
      <c r="RA37" s="388"/>
      <c r="RB37" s="388"/>
      <c r="RC37" s="507"/>
    </row>
    <row r="38" spans="3:471">
      <c r="C38" s="383">
        <v>1979</v>
      </c>
      <c r="D38" s="383">
        <v>486.79590000000002</v>
      </c>
      <c r="E38" s="383">
        <v>478.45029999999997</v>
      </c>
      <c r="F38" s="383">
        <v>8.345600000000001</v>
      </c>
      <c r="G38" s="383">
        <v>294.05129999999997</v>
      </c>
      <c r="H38" s="383">
        <v>192.74460000000002</v>
      </c>
      <c r="I38" s="383">
        <v>192.74460000000002</v>
      </c>
      <c r="J38" s="383">
        <v>139.3081</v>
      </c>
      <c r="K38" s="383">
        <v>103.16119999999999</v>
      </c>
      <c r="L38" s="383">
        <v>36.146900000000002</v>
      </c>
      <c r="M38" s="383">
        <v>32.342400000000005</v>
      </c>
      <c r="N38" s="383">
        <v>3.8045</v>
      </c>
      <c r="O38" s="383">
        <v>6.5720000000000001</v>
      </c>
      <c r="P38" s="383">
        <v>1.0927</v>
      </c>
      <c r="Q38" s="383">
        <v>5.4793000000000003</v>
      </c>
      <c r="R38" s="383">
        <v>-3.238</v>
      </c>
      <c r="S38" s="383">
        <v>50.102499999999999</v>
      </c>
      <c r="T38" s="383">
        <v>50.102499999999999</v>
      </c>
      <c r="U38" s="383">
        <v>7.1257000000000001</v>
      </c>
      <c r="V38" s="383">
        <v>3.6820999999999997</v>
      </c>
      <c r="W38" s="383">
        <v>2.9638</v>
      </c>
      <c r="X38" s="383">
        <v>0</v>
      </c>
      <c r="Y38" s="383">
        <v>0</v>
      </c>
      <c r="Z38" s="383">
        <v>0</v>
      </c>
      <c r="AA38" s="383">
        <v>0.47970000000000002</v>
      </c>
      <c r="AB38" s="383">
        <v>0</v>
      </c>
      <c r="AC38" s="383">
        <v>23.996700000000001</v>
      </c>
      <c r="AD38" s="383">
        <v>15.466700000000001</v>
      </c>
      <c r="AE38" s="383">
        <v>8.063600000000001</v>
      </c>
      <c r="AF38" s="383">
        <v>0</v>
      </c>
      <c r="AG38" s="383">
        <v>0</v>
      </c>
      <c r="AH38" s="383">
        <v>0</v>
      </c>
      <c r="AI38" s="383">
        <v>0.46639999999999998</v>
      </c>
      <c r="AJ38" s="383">
        <v>33.231499999999997</v>
      </c>
      <c r="AK38" s="383">
        <v>33.231499999999997</v>
      </c>
      <c r="AL38" s="383">
        <v>4.0620000000000003</v>
      </c>
      <c r="AM38" s="383">
        <v>0</v>
      </c>
      <c r="AN38" s="383">
        <v>3.8045</v>
      </c>
      <c r="AO38" s="383">
        <v>0.25750000000000001</v>
      </c>
      <c r="AP38" s="383">
        <v>2.5839000000000003</v>
      </c>
      <c r="AQ38" s="383">
        <v>2.4839000000000002</v>
      </c>
      <c r="AR38" s="383">
        <v>0.1</v>
      </c>
      <c r="AS38" s="383">
        <v>5.9956000000000005</v>
      </c>
      <c r="AT38" s="383">
        <v>3.9914000000000001</v>
      </c>
      <c r="AU38" s="383">
        <v>8.6478000000000002</v>
      </c>
      <c r="AV38" s="383">
        <v>2.2416</v>
      </c>
      <c r="AW38" s="383">
        <v>6.4062000000000001</v>
      </c>
      <c r="AX38" s="383">
        <v>21.242599999999999</v>
      </c>
      <c r="BB38" s="383">
        <v>1979</v>
      </c>
      <c r="BC38" s="383">
        <v>30.243099999999998</v>
      </c>
      <c r="BD38" s="383">
        <v>30.1523</v>
      </c>
      <c r="BE38" s="383">
        <v>9.0799999999999992E-2</v>
      </c>
      <c r="BF38" s="383">
        <v>15.463899999999999</v>
      </c>
      <c r="BG38" s="383">
        <v>14.779200000000001</v>
      </c>
      <c r="BH38" s="383">
        <v>14.779200000000001</v>
      </c>
      <c r="BI38" s="383">
        <v>9.0884999999999998</v>
      </c>
      <c r="BJ38" s="383">
        <v>6.69</v>
      </c>
      <c r="BK38" s="383">
        <v>2.3986000000000001</v>
      </c>
      <c r="BL38" s="383">
        <v>2.2308000000000003</v>
      </c>
      <c r="BM38" s="383">
        <v>0.1678</v>
      </c>
      <c r="BN38" s="383">
        <v>1.4139000000000002</v>
      </c>
      <c r="BO38" s="383">
        <v>0.62990000000000002</v>
      </c>
      <c r="BP38" s="383">
        <v>0.78389999999999993</v>
      </c>
      <c r="BQ38" s="383">
        <v>-0.4486</v>
      </c>
      <c r="BR38" s="383">
        <v>4.7255000000000003</v>
      </c>
      <c r="BS38" s="383">
        <v>4.7255000000000003</v>
      </c>
      <c r="BT38" s="383">
        <v>50.660400000000003</v>
      </c>
      <c r="BU38" s="383">
        <v>48.834699999999998</v>
      </c>
      <c r="BV38" s="383">
        <v>1.391</v>
      </c>
      <c r="BW38" s="383">
        <v>0</v>
      </c>
      <c r="BX38" s="383">
        <v>0</v>
      </c>
      <c r="BY38" s="383">
        <v>0</v>
      </c>
      <c r="BZ38" s="383">
        <v>0.43480000000000002</v>
      </c>
      <c r="CA38" s="383">
        <v>0</v>
      </c>
      <c r="CB38" s="383">
        <v>48.3718</v>
      </c>
      <c r="CC38" s="383">
        <v>42.634500000000003</v>
      </c>
      <c r="CD38" s="383">
        <v>1.3688</v>
      </c>
      <c r="CE38" s="383">
        <v>0</v>
      </c>
      <c r="CF38" s="383">
        <v>0</v>
      </c>
      <c r="CG38" s="383">
        <v>0</v>
      </c>
      <c r="CH38" s="383">
        <v>4.3685</v>
      </c>
      <c r="CI38" s="383">
        <v>0</v>
      </c>
      <c r="CJ38" s="383">
        <v>7.0141</v>
      </c>
      <c r="CK38" s="383">
        <v>7.0141</v>
      </c>
      <c r="CL38" s="383">
        <v>2.9701999999999997</v>
      </c>
      <c r="CM38" s="383">
        <v>0.62490000000000001</v>
      </c>
      <c r="CN38" s="383">
        <v>0.1678</v>
      </c>
      <c r="CO38" s="383">
        <v>2.1775000000000002</v>
      </c>
      <c r="CP38" s="383">
        <v>12.648899999999999</v>
      </c>
      <c r="CQ38" s="383">
        <v>10.552100000000001</v>
      </c>
      <c r="CR38" s="383">
        <v>2.0951999999999997</v>
      </c>
      <c r="CS38" s="383">
        <v>1.6000000000000001E-3</v>
      </c>
      <c r="CT38" s="383">
        <v>1.5665</v>
      </c>
      <c r="CU38" s="383">
        <v>1.5665</v>
      </c>
      <c r="CV38" s="383">
        <v>0</v>
      </c>
      <c r="CW38" s="383">
        <v>2.8733999999999997</v>
      </c>
      <c r="CX38" s="383">
        <v>12.4269</v>
      </c>
      <c r="CY38" s="383">
        <v>2.0996999999999999</v>
      </c>
      <c r="CZ38" s="383">
        <v>10.2652</v>
      </c>
      <c r="DA38" s="383">
        <v>6.2100000000000002E-2</v>
      </c>
      <c r="DB38" s="383">
        <v>5.7664</v>
      </c>
      <c r="DF38" s="383">
        <v>1979</v>
      </c>
      <c r="DG38" s="383">
        <v>81.361500000000007</v>
      </c>
      <c r="DH38" s="383">
        <v>9.6524000000000001</v>
      </c>
      <c r="DI38" s="383">
        <v>2.0310999999999999</v>
      </c>
      <c r="DJ38" s="383">
        <v>69.677999999999997</v>
      </c>
      <c r="DK38" s="383">
        <v>19.4863</v>
      </c>
      <c r="DL38" s="383">
        <v>61.8752</v>
      </c>
      <c r="DM38" s="383">
        <v>61.8752</v>
      </c>
      <c r="DN38" s="383">
        <v>48.945099999999996</v>
      </c>
      <c r="DO38" s="383">
        <v>35.386300000000006</v>
      </c>
      <c r="DP38" s="383">
        <v>13.5588</v>
      </c>
      <c r="DQ38" s="383">
        <v>7.1326000000000001</v>
      </c>
      <c r="DR38" s="383">
        <v>6.4260999999999999</v>
      </c>
      <c r="DS38" s="383">
        <v>1.3562000000000001</v>
      </c>
      <c r="DT38" s="383">
        <v>1.2498</v>
      </c>
      <c r="DU38" s="383">
        <v>0.10629999999999999</v>
      </c>
      <c r="DV38" s="383">
        <v>0</v>
      </c>
      <c r="DW38" s="383">
        <v>11.5739</v>
      </c>
      <c r="DX38" s="383">
        <v>11.5739</v>
      </c>
      <c r="DY38" s="383">
        <v>60.540500000000002</v>
      </c>
      <c r="DZ38" s="383">
        <v>48.765500000000003</v>
      </c>
      <c r="EA38" s="383">
        <v>33.886699999999998</v>
      </c>
      <c r="EB38" s="383">
        <v>0.11170000000000001</v>
      </c>
      <c r="EC38" s="383">
        <v>14.767100000000001</v>
      </c>
      <c r="ED38" s="383">
        <v>11.775</v>
      </c>
      <c r="EE38" s="383">
        <v>3.2006000000000001</v>
      </c>
      <c r="EF38" s="383">
        <v>8.5743999999999989</v>
      </c>
      <c r="EG38" s="383">
        <v>-7.8576999999999995</v>
      </c>
      <c r="EH38" s="383">
        <v>-3.9836999999999998</v>
      </c>
      <c r="EI38" s="383">
        <v>-3.8740000000000001</v>
      </c>
      <c r="EJ38" s="383">
        <v>0</v>
      </c>
      <c r="EK38" s="383">
        <v>0</v>
      </c>
      <c r="EL38" s="383">
        <v>0</v>
      </c>
      <c r="EM38" s="383">
        <v>0</v>
      </c>
      <c r="EN38" s="383">
        <v>3.5322</v>
      </c>
      <c r="EO38" s="383">
        <v>2.1705000000000001</v>
      </c>
      <c r="EP38" s="383">
        <v>0.93870000000000009</v>
      </c>
      <c r="EQ38" s="383">
        <v>0</v>
      </c>
      <c r="ER38" s="383">
        <v>0</v>
      </c>
      <c r="ES38" s="383">
        <v>0</v>
      </c>
      <c r="ET38" s="383">
        <v>0.10529999999999999</v>
      </c>
      <c r="EU38" s="383">
        <v>0.31769999999999998</v>
      </c>
      <c r="EV38" s="383">
        <v>4.4874000000000001</v>
      </c>
      <c r="EW38" s="383">
        <v>4.4874000000000001</v>
      </c>
      <c r="EX38" s="383">
        <v>0</v>
      </c>
      <c r="EY38" s="383">
        <v>0</v>
      </c>
      <c r="EZ38" s="383">
        <v>0</v>
      </c>
      <c r="FA38" s="383">
        <v>0</v>
      </c>
      <c r="FB38" s="383">
        <v>0</v>
      </c>
      <c r="FC38" s="383">
        <v>0</v>
      </c>
      <c r="FD38" s="383">
        <v>63.301499999999997</v>
      </c>
      <c r="FE38" s="383">
        <v>63.301499999999997</v>
      </c>
      <c r="FF38" s="383">
        <v>27.226800000000001</v>
      </c>
      <c r="FG38" s="383">
        <v>24.907799999999998</v>
      </c>
      <c r="FH38" s="383">
        <v>2.319</v>
      </c>
      <c r="FI38" s="383">
        <v>73.167899999999989</v>
      </c>
      <c r="FJ38" s="383">
        <v>45.917499999999997</v>
      </c>
      <c r="FK38" s="383">
        <v>6.4260999999999999</v>
      </c>
      <c r="FL38" s="383">
        <v>20.824200000000001</v>
      </c>
      <c r="FM38" s="383">
        <v>58.126100000000001</v>
      </c>
      <c r="FO38" s="383">
        <v>0</v>
      </c>
      <c r="FP38" s="383">
        <v>0.20530000000000001</v>
      </c>
      <c r="FQ38" s="383">
        <v>55.7517</v>
      </c>
      <c r="FR38" s="383">
        <v>0</v>
      </c>
      <c r="FS38" s="383">
        <v>0</v>
      </c>
      <c r="FT38" s="383">
        <v>0</v>
      </c>
      <c r="FU38" s="383">
        <v>0.18190000000000001</v>
      </c>
      <c r="FV38" s="383">
        <v>1.9872000000000001</v>
      </c>
      <c r="FW38" s="383">
        <v>0</v>
      </c>
      <c r="FX38" s="383">
        <v>1.9872000000000001</v>
      </c>
      <c r="FY38" s="383">
        <v>0</v>
      </c>
      <c r="FZ38" s="383">
        <v>0.12359999999999999</v>
      </c>
      <c r="GA38" s="383">
        <v>0.12359999999999999</v>
      </c>
      <c r="GB38" s="383">
        <v>0</v>
      </c>
      <c r="GC38" s="383">
        <v>58.892499999999998</v>
      </c>
      <c r="GD38" s="383">
        <v>45.801600000000001</v>
      </c>
      <c r="GE38" s="383">
        <v>6.7953000000000001</v>
      </c>
      <c r="GF38" s="383">
        <v>6.2956000000000003</v>
      </c>
      <c r="GG38" s="383">
        <v>62.940899999999999</v>
      </c>
      <c r="GI38" s="383">
        <v>0.2248</v>
      </c>
      <c r="GJ38" s="383">
        <v>0</v>
      </c>
      <c r="GK38" s="383">
        <v>55.7517</v>
      </c>
      <c r="GL38" s="383">
        <v>0</v>
      </c>
      <c r="GM38" s="383">
        <v>0</v>
      </c>
      <c r="GN38" s="383">
        <v>1.4482999999999999</v>
      </c>
      <c r="GO38" s="383">
        <v>3.8243</v>
      </c>
      <c r="GP38" s="383">
        <v>1.9287000000000001</v>
      </c>
      <c r="GQ38" s="383">
        <v>1.8956</v>
      </c>
      <c r="GR38" s="383">
        <v>1.6919000000000002</v>
      </c>
      <c r="GS38" s="383">
        <v>99.865399999999994</v>
      </c>
      <c r="GW38" s="383">
        <v>1979</v>
      </c>
      <c r="GX38" s="383">
        <v>129.97120000000001</v>
      </c>
      <c r="GY38" s="383">
        <v>106.4333</v>
      </c>
      <c r="GZ38" s="383">
        <v>23.5379</v>
      </c>
      <c r="HA38" s="383">
        <v>49.641400000000004</v>
      </c>
      <c r="HB38" s="383">
        <v>80.329899999999995</v>
      </c>
      <c r="HC38" s="383">
        <v>80.329899999999995</v>
      </c>
      <c r="HD38" s="383">
        <v>15.845799999999999</v>
      </c>
      <c r="HE38" s="383">
        <v>12.097100000000001</v>
      </c>
      <c r="HF38" s="383">
        <v>3.7485999999999997</v>
      </c>
      <c r="HG38" s="383">
        <v>3.7485999999999997</v>
      </c>
      <c r="HH38" s="383">
        <v>0</v>
      </c>
      <c r="HI38" s="383">
        <v>2.2763</v>
      </c>
      <c r="HJ38" s="383">
        <v>0.1008</v>
      </c>
      <c r="HK38" s="383">
        <v>2.1755</v>
      </c>
      <c r="HL38" s="520">
        <v>-0.2853</v>
      </c>
      <c r="HM38" s="520">
        <v>62.493099999999998</v>
      </c>
      <c r="HN38" s="520">
        <v>20.5989</v>
      </c>
      <c r="HO38" s="520">
        <v>41.894300000000001</v>
      </c>
      <c r="HP38" s="649">
        <v>11.980762</v>
      </c>
      <c r="HQ38" s="649">
        <v>36.895038999999997</v>
      </c>
      <c r="HR38" s="520">
        <v>62.493099999999998</v>
      </c>
      <c r="HS38" s="520">
        <v>218.19800000000001</v>
      </c>
      <c r="HT38" s="520">
        <v>161.05529999999999</v>
      </c>
      <c r="HU38" s="520">
        <v>57.142699999999998</v>
      </c>
      <c r="HV38" s="520">
        <v>46.744300000000003</v>
      </c>
      <c r="HW38" s="520">
        <v>10.398399999999999</v>
      </c>
      <c r="HX38" s="520">
        <v>24.327099999999998</v>
      </c>
      <c r="HY38" s="520">
        <v>15.053100000000001</v>
      </c>
      <c r="HZ38" s="520">
        <v>5.0053999999999998</v>
      </c>
      <c r="IA38" s="520">
        <v>0</v>
      </c>
      <c r="IB38" s="520">
        <v>0</v>
      </c>
      <c r="IC38" s="520">
        <v>3.3801999999999999</v>
      </c>
      <c r="ID38" s="520">
        <v>0.88839999999999997</v>
      </c>
      <c r="IE38" s="520">
        <v>8.0869</v>
      </c>
      <c r="IF38" s="520">
        <v>7.3472</v>
      </c>
      <c r="IG38" s="520">
        <v>0.73970000000000002</v>
      </c>
      <c r="IH38" s="520">
        <v>296.9314</v>
      </c>
      <c r="II38" s="520">
        <v>296.9314</v>
      </c>
      <c r="IJ38" s="520">
        <v>65.192999999999998</v>
      </c>
      <c r="IK38" s="520">
        <v>45.2971</v>
      </c>
      <c r="IL38" s="520">
        <v>13.554100000000002</v>
      </c>
      <c r="IM38" s="520">
        <v>6.3416999999999994</v>
      </c>
      <c r="IN38" s="520">
        <v>12.921299999999999</v>
      </c>
      <c r="IO38" s="520">
        <v>5.2069999999999999</v>
      </c>
      <c r="IP38" s="520">
        <v>7.7143000000000006</v>
      </c>
      <c r="IQ38" s="520">
        <v>0.42830000000000001</v>
      </c>
      <c r="IR38" s="520">
        <v>7.2861000000000002</v>
      </c>
      <c r="IS38" s="520">
        <v>19.4298</v>
      </c>
      <c r="IT38" s="520">
        <v>17.110799999999998</v>
      </c>
      <c r="IU38" s="520">
        <v>2.319</v>
      </c>
      <c r="IV38" s="520">
        <v>80.457999999999998</v>
      </c>
      <c r="IW38" s="520">
        <v>46.744300000000003</v>
      </c>
      <c r="IX38" s="520">
        <v>10.398399999999999</v>
      </c>
      <c r="IY38" s="520">
        <v>23.315300000000001</v>
      </c>
      <c r="IZ38" s="520">
        <v>11.5611</v>
      </c>
      <c r="JA38" s="520">
        <v>5.2751000000000001</v>
      </c>
      <c r="JB38" s="520">
        <v>6.2858999999999998</v>
      </c>
      <c r="JC38" s="520">
        <v>3.0446</v>
      </c>
      <c r="JD38" s="520">
        <v>1.7769000000000001</v>
      </c>
      <c r="JE38" s="520">
        <v>1.4644000000000001</v>
      </c>
      <c r="JF38" s="520">
        <v>263.59679999999997</v>
      </c>
      <c r="JJ38" s="383">
        <v>1979</v>
      </c>
      <c r="JK38" s="383">
        <v>101.8438</v>
      </c>
      <c r="JL38" s="383">
        <v>101.4472</v>
      </c>
      <c r="JM38" s="383">
        <v>0.39660000000000001</v>
      </c>
      <c r="JN38" s="383">
        <v>46.652999999999999</v>
      </c>
      <c r="JO38" s="383">
        <v>55.190800000000003</v>
      </c>
      <c r="JP38" s="383">
        <v>55.190800000000003</v>
      </c>
      <c r="JQ38" s="383">
        <v>13.0731</v>
      </c>
      <c r="JR38" s="383">
        <v>9.9111000000000011</v>
      </c>
      <c r="JS38" s="383">
        <v>3.1619999999999999</v>
      </c>
      <c r="JT38" s="383">
        <v>3.1619999999999999</v>
      </c>
      <c r="JU38" s="383">
        <v>0</v>
      </c>
      <c r="JV38" s="383">
        <v>1.3405</v>
      </c>
      <c r="JW38" s="383">
        <v>9.1499999999999998E-2</v>
      </c>
      <c r="JX38" s="383">
        <v>1.2489000000000001</v>
      </c>
      <c r="JY38" s="383">
        <v>-0.1961</v>
      </c>
      <c r="JZ38" s="383">
        <v>40.973300000000002</v>
      </c>
      <c r="KD38" s="383">
        <v>1979</v>
      </c>
      <c r="KE38" s="383">
        <v>6.4521000000000006</v>
      </c>
      <c r="KF38" s="383">
        <v>0.55820000000000003</v>
      </c>
      <c r="KG38" s="383">
        <v>5.8940000000000001</v>
      </c>
      <c r="KH38" s="383">
        <v>1.6384000000000001</v>
      </c>
      <c r="KI38" s="383">
        <v>4.8136999999999999</v>
      </c>
      <c r="KJ38" s="383">
        <v>4.8136999999999999</v>
      </c>
      <c r="KK38" s="383">
        <v>4.2101999999999995</v>
      </c>
      <c r="KL38" s="383">
        <v>3.1223000000000001</v>
      </c>
      <c r="KM38" s="383">
        <v>1.0880000000000001</v>
      </c>
      <c r="KN38" s="383">
        <v>1.0880000000000001</v>
      </c>
      <c r="KO38" s="383">
        <v>0</v>
      </c>
      <c r="KP38" s="383">
        <v>0.15659999999999999</v>
      </c>
      <c r="KQ38" s="383">
        <v>0.1273</v>
      </c>
      <c r="KR38" s="383">
        <v>2.93E-2</v>
      </c>
      <c r="KS38" s="383">
        <v>0</v>
      </c>
      <c r="KT38" s="383">
        <v>0.44689999999999996</v>
      </c>
      <c r="KU38" s="383">
        <v>0.44689999999999996</v>
      </c>
      <c r="KV38" s="383">
        <v>0.27189999999999998</v>
      </c>
      <c r="KW38" s="383">
        <v>0.26889999999999997</v>
      </c>
      <c r="KX38" s="383">
        <v>0</v>
      </c>
      <c r="KY38" s="383">
        <v>0</v>
      </c>
      <c r="KZ38" s="383">
        <v>0</v>
      </c>
      <c r="LA38" s="383">
        <v>3.0000000000000001E-3</v>
      </c>
      <c r="LB38" s="383">
        <v>0</v>
      </c>
      <c r="LC38" s="383">
        <v>5.74E-2</v>
      </c>
      <c r="LD38" s="383">
        <v>5.74E-2</v>
      </c>
      <c r="LE38" s="383">
        <v>0</v>
      </c>
      <c r="LF38" s="383">
        <v>0.66139999999999999</v>
      </c>
      <c r="LG38" s="383">
        <v>0.66139999999999999</v>
      </c>
      <c r="LH38" s="383">
        <v>5.0823999999999998</v>
      </c>
      <c r="LI38" s="383">
        <v>1.11E-2</v>
      </c>
      <c r="LJ38" s="383">
        <v>5.0712999999999999</v>
      </c>
      <c r="LK38" s="383">
        <v>5.0712999999999999</v>
      </c>
      <c r="LL38" s="383">
        <v>0</v>
      </c>
      <c r="LM38" s="383">
        <v>4.6200000000000005E-2</v>
      </c>
      <c r="LN38" s="383">
        <v>0.24109999999999998</v>
      </c>
      <c r="LO38" s="383">
        <v>1.1599999999999999E-2</v>
      </c>
      <c r="LP38" s="383">
        <v>0.22950000000000001</v>
      </c>
      <c r="LQ38" s="383">
        <v>0</v>
      </c>
      <c r="LR38" s="383">
        <v>0</v>
      </c>
      <c r="LS38" s="383">
        <v>0.22950000000000001</v>
      </c>
      <c r="LT38" s="383">
        <v>5.4566000000000008</v>
      </c>
      <c r="LX38" s="383">
        <v>1979</v>
      </c>
      <c r="LY38" s="383">
        <v>82.199399999999997</v>
      </c>
      <c r="LZ38" s="383">
        <v>80.689800000000005</v>
      </c>
      <c r="MA38" s="383">
        <v>1.5095999999999998</v>
      </c>
      <c r="MB38" s="383">
        <v>1.0519000000000001</v>
      </c>
      <c r="MC38" s="383">
        <v>0.78670000000000007</v>
      </c>
      <c r="MD38" s="383">
        <v>0.26519999999999999</v>
      </c>
      <c r="ME38" s="383">
        <v>0</v>
      </c>
      <c r="MF38" s="383">
        <v>6.9462000000000002</v>
      </c>
      <c r="MG38" s="383">
        <v>5.7301000000000002</v>
      </c>
      <c r="MH38" s="383">
        <v>1.1816</v>
      </c>
      <c r="MI38" s="383">
        <v>0</v>
      </c>
      <c r="MJ38" s="383">
        <v>0</v>
      </c>
      <c r="MK38" s="383">
        <v>0</v>
      </c>
      <c r="ML38" s="383">
        <v>3.4500000000000003E-2</v>
      </c>
      <c r="MM38" s="383">
        <v>0.1113</v>
      </c>
      <c r="MN38" s="383">
        <v>7.9000000000000001E-2</v>
      </c>
      <c r="MO38" s="383">
        <v>6.3299999999999995E-2</v>
      </c>
      <c r="MP38" s="383">
        <v>1.5699999999999999E-2</v>
      </c>
      <c r="MQ38" s="383">
        <v>0.15049999999999999</v>
      </c>
      <c r="MR38" s="383">
        <v>0.15049999999999999</v>
      </c>
      <c r="MS38" s="383">
        <v>0</v>
      </c>
      <c r="MT38" s="383">
        <v>1.9912999999999998</v>
      </c>
      <c r="MU38" s="383">
        <v>0.75890000000000002</v>
      </c>
      <c r="MV38" s="383">
        <v>5.8799999999999998E-2</v>
      </c>
      <c r="MW38" s="383">
        <v>0.18190000000000001</v>
      </c>
      <c r="MX38" s="383">
        <v>0.99170000000000003</v>
      </c>
      <c r="MY38" s="383">
        <v>0.29249999999999998</v>
      </c>
      <c r="MZ38" s="383">
        <v>0.69920000000000004</v>
      </c>
      <c r="NA38" s="383">
        <v>0</v>
      </c>
      <c r="NB38" s="383">
        <v>0</v>
      </c>
      <c r="NC38" s="383">
        <v>0.25159999999999999</v>
      </c>
      <c r="ND38" s="383">
        <v>0.18830000000000002</v>
      </c>
      <c r="NE38" s="383">
        <v>6.3299999999999995E-2</v>
      </c>
      <c r="NF38" s="383">
        <v>1.1482000000000001</v>
      </c>
      <c r="NG38" s="383">
        <v>-1.1405000000000001</v>
      </c>
      <c r="NH38" s="383">
        <v>-1.0425</v>
      </c>
      <c r="NI38" s="383">
        <v>-9.8000000000000004E-2</v>
      </c>
      <c r="NJ38" s="383">
        <v>6.0289999999999999</v>
      </c>
      <c r="NK38" s="383">
        <v>5.7140000000000004</v>
      </c>
      <c r="NL38" s="383">
        <v>0.315</v>
      </c>
      <c r="NM38" s="383">
        <v>0</v>
      </c>
      <c r="NN38" s="383">
        <v>0</v>
      </c>
      <c r="NO38" s="383">
        <v>0</v>
      </c>
      <c r="NP38" s="383">
        <v>0</v>
      </c>
      <c r="NQ38" s="383">
        <v>0.33679999999999999</v>
      </c>
      <c r="NR38" s="383">
        <v>0.26519999999999999</v>
      </c>
      <c r="NS38" s="383">
        <v>7.1599999999999997E-2</v>
      </c>
      <c r="NT38" s="383">
        <v>0.76100000000000001</v>
      </c>
      <c r="NU38" s="383">
        <v>6.4465000000000003</v>
      </c>
      <c r="NV38" s="383">
        <v>5.96E-2</v>
      </c>
      <c r="NW38" s="383">
        <v>0.32150000000000001</v>
      </c>
      <c r="NX38" s="383">
        <v>1.4482999999999999</v>
      </c>
      <c r="NY38" s="383">
        <v>2.9251999999999998</v>
      </c>
      <c r="NZ38" s="383">
        <v>1.6411</v>
      </c>
      <c r="OA38" s="383">
        <v>1.2841</v>
      </c>
      <c r="OB38" s="383">
        <v>1.6919000000000002</v>
      </c>
      <c r="OC38" s="383">
        <v>0.1197</v>
      </c>
      <c r="OD38" s="383">
        <v>0.1197</v>
      </c>
      <c r="OE38" s="383">
        <v>0</v>
      </c>
      <c r="OF38" s="383">
        <v>-0.125</v>
      </c>
      <c r="OG38" s="383">
        <v>-0.125</v>
      </c>
      <c r="OH38" s="383">
        <v>0</v>
      </c>
      <c r="OI38" s="383">
        <v>-1.9875</v>
      </c>
      <c r="OM38" s="383">
        <v>1979</v>
      </c>
      <c r="ON38" s="383">
        <v>298.93599999999998</v>
      </c>
      <c r="OO38" s="383">
        <v>93.924600000000012</v>
      </c>
      <c r="OP38" s="383">
        <v>4.7668999999999997</v>
      </c>
      <c r="OQ38" s="383">
        <v>0.29299999999999998</v>
      </c>
      <c r="OR38" s="383">
        <v>82.199399999999997</v>
      </c>
      <c r="OS38" s="383">
        <v>80.689800000000005</v>
      </c>
      <c r="OT38" s="383">
        <v>399.43009999999998</v>
      </c>
      <c r="OU38" s="383">
        <v>1.0519000000000001</v>
      </c>
      <c r="OV38" s="383">
        <v>0.25159999999999999</v>
      </c>
      <c r="OW38" s="383">
        <v>6.9462000000000002</v>
      </c>
      <c r="OX38" s="383">
        <v>6.0289999999999999</v>
      </c>
      <c r="OY38" s="383">
        <v>-1.1405000000000001</v>
      </c>
      <c r="OZ38" s="383">
        <v>1.1482000000000001</v>
      </c>
      <c r="PA38" s="383">
        <v>401.13990000000001</v>
      </c>
      <c r="PB38" s="383">
        <v>0.1113</v>
      </c>
      <c r="PC38" s="383">
        <v>0.22950000000000001</v>
      </c>
      <c r="PD38" s="383">
        <v>1.0977999999999999</v>
      </c>
      <c r="PE38" s="383">
        <v>1.9912999999999998</v>
      </c>
      <c r="PF38" s="383">
        <v>6.4465000000000003</v>
      </c>
      <c r="PG38" s="383">
        <v>395.92770000000002</v>
      </c>
      <c r="PH38" s="383">
        <v>-0.125</v>
      </c>
      <c r="PI38" s="383">
        <v>0.1197</v>
      </c>
      <c r="PJ38" s="383">
        <v>-1.9875</v>
      </c>
      <c r="PN38" s="383">
        <v>1979</v>
      </c>
      <c r="PO38" s="383">
        <v>30.012345</v>
      </c>
      <c r="PP38" s="383">
        <v>0.94480999999999993</v>
      </c>
      <c r="PQ38" s="383">
        <v>11.391849000000001</v>
      </c>
      <c r="PR38" s="383">
        <v>13.617398999999999</v>
      </c>
      <c r="PS38" s="383">
        <v>0.44687700000000002</v>
      </c>
      <c r="PT38" s="383">
        <v>56.413281000000005</v>
      </c>
      <c r="PY38" s="383">
        <v>1979</v>
      </c>
      <c r="PZ38" s="383">
        <v>399.43013200000001</v>
      </c>
      <c r="QA38" s="383">
        <v>354.54264300000006</v>
      </c>
      <c r="QB38" s="383">
        <v>49.913688999999998</v>
      </c>
      <c r="QC38" s="383">
        <v>-5.0262000000000002</v>
      </c>
      <c r="QD38" s="383">
        <v>399.43013099999996</v>
      </c>
      <c r="QE38" s="383">
        <v>298.93600900000001</v>
      </c>
      <c r="QF38" s="383">
        <v>98.984512000000009</v>
      </c>
      <c r="QG38" s="383">
        <v>82.199398000000002</v>
      </c>
      <c r="QH38" s="383">
        <v>80.689788000000007</v>
      </c>
      <c r="QI38" s="383">
        <v>399.43020000000001</v>
      </c>
      <c r="QJ38" s="383">
        <v>217.39770000000001</v>
      </c>
      <c r="QK38" s="383">
        <v>129.34200000000001</v>
      </c>
      <c r="QL38" s="383">
        <v>61.688699999999997</v>
      </c>
      <c r="QM38" s="383">
        <v>-8.9982000000000006</v>
      </c>
      <c r="QP38" s="1126">
        <v>1979</v>
      </c>
      <c r="QQ38" s="508"/>
      <c r="QR38" s="388"/>
      <c r="QS38" s="388"/>
      <c r="QT38" s="388"/>
      <c r="QU38" s="388"/>
      <c r="QV38" s="388"/>
      <c r="QW38" s="388"/>
      <c r="QX38" s="388"/>
      <c r="QY38" s="388"/>
      <c r="QZ38" s="1146">
        <f t="shared" si="2"/>
        <v>0.75502597272485383</v>
      </c>
      <c r="RA38" s="388"/>
      <c r="RB38" s="388"/>
      <c r="RC38" s="507"/>
    </row>
    <row r="39" spans="3:471">
      <c r="C39" s="383">
        <v>1980</v>
      </c>
      <c r="D39" s="383">
        <v>562.68949999999995</v>
      </c>
      <c r="E39" s="383">
        <v>551.59180000000003</v>
      </c>
      <c r="F39" s="383">
        <v>11.097700000000001</v>
      </c>
      <c r="G39" s="383">
        <v>343.85480000000001</v>
      </c>
      <c r="H39" s="383">
        <v>218.8347</v>
      </c>
      <c r="I39" s="383">
        <v>218.8347</v>
      </c>
      <c r="J39" s="383">
        <v>160.17160000000001</v>
      </c>
      <c r="K39" s="383">
        <v>119.1755</v>
      </c>
      <c r="L39" s="383">
        <v>40.996099999999998</v>
      </c>
      <c r="M39" s="383">
        <v>36.611400000000003</v>
      </c>
      <c r="N39" s="383">
        <v>4.3846999999999996</v>
      </c>
      <c r="O39" s="383">
        <v>7.4693999999999994</v>
      </c>
      <c r="P39" s="383">
        <v>1.2450000000000001</v>
      </c>
      <c r="Q39" s="383">
        <v>6.2243999999999993</v>
      </c>
      <c r="R39" s="383">
        <v>-4.165</v>
      </c>
      <c r="S39" s="383">
        <v>55.358599999999996</v>
      </c>
      <c r="T39" s="383">
        <v>55.358599999999996</v>
      </c>
      <c r="U39" s="383">
        <v>9.5838999999999999</v>
      </c>
      <c r="V39" s="383">
        <v>4.7101999999999995</v>
      </c>
      <c r="W39" s="383">
        <v>4.2621000000000002</v>
      </c>
      <c r="X39" s="383">
        <v>0</v>
      </c>
      <c r="Y39" s="383">
        <v>0</v>
      </c>
      <c r="Z39" s="383">
        <v>0</v>
      </c>
      <c r="AA39" s="383">
        <v>0.61160000000000003</v>
      </c>
      <c r="AB39" s="383">
        <v>0</v>
      </c>
      <c r="AC39" s="383">
        <v>29.510200000000001</v>
      </c>
      <c r="AD39" s="383">
        <v>19.0564</v>
      </c>
      <c r="AE39" s="383">
        <v>9.9472000000000005</v>
      </c>
      <c r="AF39" s="383">
        <v>0</v>
      </c>
      <c r="AG39" s="383">
        <v>0</v>
      </c>
      <c r="AH39" s="383">
        <v>0</v>
      </c>
      <c r="AI39" s="383">
        <v>0.50660000000000005</v>
      </c>
      <c r="AJ39" s="383">
        <v>35.432300000000005</v>
      </c>
      <c r="AK39" s="383">
        <v>35.432300000000005</v>
      </c>
      <c r="AL39" s="383">
        <v>4.6821999999999999</v>
      </c>
      <c r="AM39" s="383">
        <v>0</v>
      </c>
      <c r="AN39" s="383">
        <v>4.3846999999999996</v>
      </c>
      <c r="AO39" s="383">
        <v>0.29749999999999999</v>
      </c>
      <c r="AP39" s="383">
        <v>3.0545</v>
      </c>
      <c r="AQ39" s="383">
        <v>2.9093</v>
      </c>
      <c r="AR39" s="383">
        <v>0.14530000000000001</v>
      </c>
      <c r="AS39" s="383">
        <v>7.0008999999999997</v>
      </c>
      <c r="AT39" s="383">
        <v>4.6013000000000002</v>
      </c>
      <c r="AU39" s="383">
        <v>9.6119000000000003</v>
      </c>
      <c r="AV39" s="383">
        <v>2.4861999999999997</v>
      </c>
      <c r="AW39" s="383">
        <v>7.1257000000000001</v>
      </c>
      <c r="AX39" s="383">
        <v>21.954900000000002</v>
      </c>
      <c r="BB39" s="383">
        <v>1980</v>
      </c>
      <c r="BC39" s="383">
        <v>36.698599999999999</v>
      </c>
      <c r="BD39" s="383">
        <v>36.576599999999999</v>
      </c>
      <c r="BE39" s="383">
        <v>0.122</v>
      </c>
      <c r="BF39" s="383">
        <v>18.563299999999998</v>
      </c>
      <c r="BG39" s="383">
        <v>18.135300000000001</v>
      </c>
      <c r="BH39" s="383">
        <v>18.135300000000001</v>
      </c>
      <c r="BI39" s="383">
        <v>10.624499999999999</v>
      </c>
      <c r="BJ39" s="383">
        <v>7.8433999999999999</v>
      </c>
      <c r="BK39" s="383">
        <v>2.7810999999999999</v>
      </c>
      <c r="BL39" s="383">
        <v>2.5861000000000001</v>
      </c>
      <c r="BM39" s="383">
        <v>0.19500000000000001</v>
      </c>
      <c r="BN39" s="383">
        <v>1.6742000000000001</v>
      </c>
      <c r="BO39" s="383">
        <v>0.7622000000000001</v>
      </c>
      <c r="BP39" s="383">
        <v>0.91189999999999993</v>
      </c>
      <c r="BQ39" s="383">
        <v>-0.53210000000000002</v>
      </c>
      <c r="BR39" s="383">
        <v>6.3688000000000002</v>
      </c>
      <c r="BS39" s="383">
        <v>6.3688000000000002</v>
      </c>
      <c r="BT39" s="383">
        <v>67.637600000000006</v>
      </c>
      <c r="BU39" s="383">
        <v>65.333600000000004</v>
      </c>
      <c r="BV39" s="383">
        <v>1.6947000000000001</v>
      </c>
      <c r="BW39" s="383">
        <v>0</v>
      </c>
      <c r="BX39" s="383">
        <v>0</v>
      </c>
      <c r="BY39" s="383">
        <v>0</v>
      </c>
      <c r="BZ39" s="383">
        <v>0.60929999999999995</v>
      </c>
      <c r="CA39" s="383">
        <v>0</v>
      </c>
      <c r="CB39" s="383">
        <v>64.019400000000005</v>
      </c>
      <c r="CC39" s="383">
        <v>56.846899999999998</v>
      </c>
      <c r="CD39" s="383">
        <v>1.5334000000000001</v>
      </c>
      <c r="CE39" s="383">
        <v>0</v>
      </c>
      <c r="CF39" s="383">
        <v>0</v>
      </c>
      <c r="CG39" s="383">
        <v>0</v>
      </c>
      <c r="CH39" s="383">
        <v>5.6391999999999998</v>
      </c>
      <c r="CI39" s="383">
        <v>0</v>
      </c>
      <c r="CJ39" s="383">
        <v>9.9869000000000003</v>
      </c>
      <c r="CK39" s="383">
        <v>9.9869000000000003</v>
      </c>
      <c r="CL39" s="383">
        <v>3.2904</v>
      </c>
      <c r="CM39" s="383">
        <v>0.67489999999999994</v>
      </c>
      <c r="CN39" s="383">
        <v>0.19500000000000001</v>
      </c>
      <c r="CO39" s="383">
        <v>2.4205000000000001</v>
      </c>
      <c r="CP39" s="383">
        <v>14.175000000000001</v>
      </c>
      <c r="CQ39" s="383">
        <v>11.710899999999999</v>
      </c>
      <c r="CR39" s="383">
        <v>2.4621999999999997</v>
      </c>
      <c r="CS39" s="383">
        <v>1.9E-3</v>
      </c>
      <c r="CT39" s="383">
        <v>2.3130999999999999</v>
      </c>
      <c r="CU39" s="383">
        <v>2.3130999999999999</v>
      </c>
      <c r="CV39" s="383">
        <v>0</v>
      </c>
      <c r="CW39" s="383">
        <v>3.1882999999999999</v>
      </c>
      <c r="CX39" s="383">
        <v>14.5786</v>
      </c>
      <c r="CY39" s="383">
        <v>2.4624000000000001</v>
      </c>
      <c r="CZ39" s="383">
        <v>12.0505</v>
      </c>
      <c r="DA39" s="383">
        <v>6.5700000000000008E-2</v>
      </c>
      <c r="DB39" s="383">
        <v>7.3723000000000001</v>
      </c>
      <c r="DF39" s="383">
        <v>1980</v>
      </c>
      <c r="DG39" s="383">
        <v>95.329499999999996</v>
      </c>
      <c r="DH39" s="383">
        <v>11.794799999999999</v>
      </c>
      <c r="DI39" s="383">
        <v>2.3106999999999998</v>
      </c>
      <c r="DJ39" s="383">
        <v>81.224000000000004</v>
      </c>
      <c r="DK39" s="383">
        <v>23.254300000000001</v>
      </c>
      <c r="DL39" s="383">
        <v>72.075199999999995</v>
      </c>
      <c r="DM39" s="383">
        <v>72.075199999999995</v>
      </c>
      <c r="DN39" s="383">
        <v>56.6218</v>
      </c>
      <c r="DO39" s="383">
        <v>41.07</v>
      </c>
      <c r="DP39" s="383">
        <v>15.5519</v>
      </c>
      <c r="DQ39" s="383">
        <v>8.1113999999999997</v>
      </c>
      <c r="DR39" s="383">
        <v>7.4403999999999995</v>
      </c>
      <c r="DS39" s="383">
        <v>1.6644000000000001</v>
      </c>
      <c r="DT39" s="383">
        <v>1.5378000000000001</v>
      </c>
      <c r="DU39" s="383">
        <v>0.12659999999999999</v>
      </c>
      <c r="DV39" s="383">
        <v>0</v>
      </c>
      <c r="DW39" s="383">
        <v>13.789</v>
      </c>
      <c r="DX39" s="383">
        <v>13.789</v>
      </c>
      <c r="DY39" s="383">
        <v>67.465299999999999</v>
      </c>
      <c r="DZ39" s="383">
        <v>53.636600000000001</v>
      </c>
      <c r="EA39" s="383">
        <v>37.1</v>
      </c>
      <c r="EB39" s="383">
        <v>0.15580000000000002</v>
      </c>
      <c r="EC39" s="383">
        <v>16.3809</v>
      </c>
      <c r="ED39" s="383">
        <v>13.828700000000001</v>
      </c>
      <c r="EE39" s="383">
        <v>3.8183000000000002</v>
      </c>
      <c r="EF39" s="383">
        <v>10.010399999999999</v>
      </c>
      <c r="EG39" s="383">
        <v>-8.732899999999999</v>
      </c>
      <c r="EH39" s="383">
        <v>-3.8220000000000001</v>
      </c>
      <c r="EI39" s="383">
        <v>-4.9108999999999998</v>
      </c>
      <c r="EJ39" s="383">
        <v>0</v>
      </c>
      <c r="EK39" s="383">
        <v>0</v>
      </c>
      <c r="EL39" s="383">
        <v>0</v>
      </c>
      <c r="EM39" s="383">
        <v>0</v>
      </c>
      <c r="EN39" s="383">
        <v>4.3323</v>
      </c>
      <c r="EO39" s="383">
        <v>2.7869999999999999</v>
      </c>
      <c r="EP39" s="383">
        <v>1.0583</v>
      </c>
      <c r="EQ39" s="383">
        <v>0</v>
      </c>
      <c r="ER39" s="383">
        <v>0</v>
      </c>
      <c r="ES39" s="383">
        <v>0</v>
      </c>
      <c r="ET39" s="383">
        <v>0.1211</v>
      </c>
      <c r="EU39" s="383">
        <v>0.3659</v>
      </c>
      <c r="EV39" s="383">
        <v>5.4846000000000004</v>
      </c>
      <c r="EW39" s="383">
        <v>5.4846000000000004</v>
      </c>
      <c r="EX39" s="383">
        <v>0</v>
      </c>
      <c r="EY39" s="383">
        <v>0</v>
      </c>
      <c r="EZ39" s="383">
        <v>0</v>
      </c>
      <c r="FA39" s="383">
        <v>0</v>
      </c>
      <c r="FB39" s="383">
        <v>0</v>
      </c>
      <c r="FC39" s="383">
        <v>0</v>
      </c>
      <c r="FD39" s="383">
        <v>71.369100000000003</v>
      </c>
      <c r="FE39" s="383">
        <v>71.369100000000003</v>
      </c>
      <c r="FF39" s="383">
        <v>32.916499999999999</v>
      </c>
      <c r="FG39" s="383">
        <v>30.1435</v>
      </c>
      <c r="FH39" s="383">
        <v>2.7730000000000001</v>
      </c>
      <c r="FI39" s="383">
        <v>84.936300000000003</v>
      </c>
      <c r="FJ39" s="383">
        <v>52.176499999999997</v>
      </c>
      <c r="FK39" s="383">
        <v>7.4403999999999995</v>
      </c>
      <c r="FL39" s="383">
        <v>25.319500000000001</v>
      </c>
      <c r="FM39" s="383">
        <v>68.769000000000005</v>
      </c>
      <c r="FO39" s="383">
        <v>0</v>
      </c>
      <c r="FP39" s="383">
        <v>0.24180000000000001</v>
      </c>
      <c r="FQ39" s="383">
        <v>66.246800000000007</v>
      </c>
      <c r="FR39" s="383">
        <v>0</v>
      </c>
      <c r="FS39" s="383">
        <v>0</v>
      </c>
      <c r="FT39" s="383">
        <v>0</v>
      </c>
      <c r="FU39" s="383">
        <v>0.24349999999999999</v>
      </c>
      <c r="FV39" s="383">
        <v>2.0369000000000002</v>
      </c>
      <c r="FW39" s="383">
        <v>0</v>
      </c>
      <c r="FX39" s="383">
        <v>2.0369000000000002</v>
      </c>
      <c r="FY39" s="383">
        <v>0</v>
      </c>
      <c r="FZ39" s="383">
        <v>0.18049999999999999</v>
      </c>
      <c r="GA39" s="383">
        <v>0.18049999999999999</v>
      </c>
      <c r="GB39" s="383">
        <v>0</v>
      </c>
      <c r="GC39" s="383">
        <v>68.261200000000002</v>
      </c>
      <c r="GD39" s="383">
        <v>54.1404</v>
      </c>
      <c r="GE39" s="383">
        <v>7.8113999999999999</v>
      </c>
      <c r="GF39" s="383">
        <v>6.3093999999999992</v>
      </c>
      <c r="GG39" s="383">
        <v>73.823100000000011</v>
      </c>
      <c r="GI39" s="383">
        <v>0.25090000000000001</v>
      </c>
      <c r="GJ39" s="383">
        <v>0</v>
      </c>
      <c r="GK39" s="383">
        <v>66.246800000000007</v>
      </c>
      <c r="GL39" s="383">
        <v>0</v>
      </c>
      <c r="GM39" s="383">
        <v>0</v>
      </c>
      <c r="GN39" s="383">
        <v>1.6675</v>
      </c>
      <c r="GO39" s="383">
        <v>4.0709</v>
      </c>
      <c r="GP39" s="383">
        <v>2.0642</v>
      </c>
      <c r="GQ39" s="383">
        <v>2.0066999999999999</v>
      </c>
      <c r="GR39" s="383">
        <v>1.587</v>
      </c>
      <c r="GS39" s="383">
        <v>115.7261</v>
      </c>
      <c r="GW39" s="383">
        <v>1980</v>
      </c>
      <c r="GX39" s="383">
        <v>144.77470000000002</v>
      </c>
      <c r="GY39" s="383">
        <v>118.7127</v>
      </c>
      <c r="GZ39" s="383">
        <v>26.062000000000001</v>
      </c>
      <c r="HA39" s="383">
        <v>54.8598</v>
      </c>
      <c r="HB39" s="383">
        <v>89.914899999999989</v>
      </c>
      <c r="HC39" s="383">
        <v>89.914899999999989</v>
      </c>
      <c r="HD39" s="383">
        <v>17.733799999999999</v>
      </c>
      <c r="HE39" s="383">
        <v>13.427299999999999</v>
      </c>
      <c r="HF39" s="383">
        <v>4.3064999999999998</v>
      </c>
      <c r="HG39" s="383">
        <v>4.3064999999999998</v>
      </c>
      <c r="HH39" s="383">
        <v>0</v>
      </c>
      <c r="HI39" s="383">
        <v>2.8309000000000002</v>
      </c>
      <c r="HJ39" s="383">
        <v>0.1142</v>
      </c>
      <c r="HK39" s="383">
        <v>2.7166000000000001</v>
      </c>
      <c r="HL39" s="520">
        <v>-0.41049999999999998</v>
      </c>
      <c r="HM39" s="520">
        <v>69.7607</v>
      </c>
      <c r="HN39" s="520">
        <v>23.107299999999999</v>
      </c>
      <c r="HO39" s="520">
        <v>46.653400000000005</v>
      </c>
      <c r="HP39" s="649">
        <v>12.551672</v>
      </c>
      <c r="HQ39" s="649">
        <v>40.784112</v>
      </c>
      <c r="HR39" s="520">
        <v>69.7607</v>
      </c>
      <c r="HS39" s="520">
        <v>250.65299999999999</v>
      </c>
      <c r="HT39" s="520">
        <v>185.60239999999999</v>
      </c>
      <c r="HU39" s="520">
        <v>65.050600000000003</v>
      </c>
      <c r="HV39" s="520">
        <v>53.0304</v>
      </c>
      <c r="HW39" s="520">
        <v>12.020200000000001</v>
      </c>
      <c r="HX39" s="520">
        <v>29.4544</v>
      </c>
      <c r="HY39" s="520">
        <v>18.432700000000001</v>
      </c>
      <c r="HZ39" s="520">
        <v>5.7316000000000003</v>
      </c>
      <c r="IA39" s="520">
        <v>0</v>
      </c>
      <c r="IB39" s="520">
        <v>0</v>
      </c>
      <c r="IC39" s="520">
        <v>4.3458999999999994</v>
      </c>
      <c r="ID39" s="520">
        <v>0.94420000000000004</v>
      </c>
      <c r="IE39" s="520">
        <v>10.902200000000001</v>
      </c>
      <c r="IF39" s="520">
        <v>10.098700000000001</v>
      </c>
      <c r="IG39" s="520">
        <v>0.80349999999999999</v>
      </c>
      <c r="IH39" s="520">
        <v>338.96590000000003</v>
      </c>
      <c r="II39" s="520">
        <v>338.96590000000003</v>
      </c>
      <c r="IJ39" s="520">
        <v>75.4482</v>
      </c>
      <c r="IK39" s="520">
        <v>53.578800000000001</v>
      </c>
      <c r="IL39" s="520">
        <v>15.506</v>
      </c>
      <c r="IM39" s="520">
        <v>6.3633999999999995</v>
      </c>
      <c r="IN39" s="520">
        <v>14.520700000000001</v>
      </c>
      <c r="IO39" s="520">
        <v>6.1173999999999999</v>
      </c>
      <c r="IP39" s="520">
        <v>8.4033999999999995</v>
      </c>
      <c r="IQ39" s="520">
        <v>0.58450000000000002</v>
      </c>
      <c r="IR39" s="520">
        <v>7.8188999999999993</v>
      </c>
      <c r="IS39" s="520">
        <v>23.296799999999998</v>
      </c>
      <c r="IT39" s="520">
        <v>20.523700000000002</v>
      </c>
      <c r="IU39" s="520">
        <v>2.7730000000000001</v>
      </c>
      <c r="IV39" s="520">
        <v>93.141999999999996</v>
      </c>
      <c r="IW39" s="520">
        <v>53.0304</v>
      </c>
      <c r="IX39" s="520">
        <v>12.020200000000001</v>
      </c>
      <c r="IY39" s="520">
        <v>28.0914</v>
      </c>
      <c r="IZ39" s="520">
        <v>12.746499999999999</v>
      </c>
      <c r="JA39" s="520">
        <v>5.7551999999999994</v>
      </c>
      <c r="JB39" s="520">
        <v>6.9912999999999998</v>
      </c>
      <c r="JC39" s="520">
        <v>3.5976999999999997</v>
      </c>
      <c r="JD39" s="520">
        <v>2.1004999999999998</v>
      </c>
      <c r="JE39" s="520">
        <v>1.2931000000000001</v>
      </c>
      <c r="JF39" s="520">
        <v>299.74959999999999</v>
      </c>
      <c r="JJ39" s="383">
        <v>1980</v>
      </c>
      <c r="JK39" s="383">
        <v>113.22280000000001</v>
      </c>
      <c r="JL39" s="383">
        <v>112.797</v>
      </c>
      <c r="JM39" s="383">
        <v>0.42580000000000001</v>
      </c>
      <c r="JN39" s="383">
        <v>51.606000000000002</v>
      </c>
      <c r="JO39" s="383">
        <v>61.616800000000005</v>
      </c>
      <c r="JP39" s="383">
        <v>61.616800000000005</v>
      </c>
      <c r="JQ39" s="383">
        <v>14.730600000000001</v>
      </c>
      <c r="JR39" s="383">
        <v>11.0855</v>
      </c>
      <c r="JS39" s="383">
        <v>3.645</v>
      </c>
      <c r="JT39" s="383">
        <v>3.645</v>
      </c>
      <c r="JU39" s="383">
        <v>0</v>
      </c>
      <c r="JV39" s="383">
        <v>1.5642</v>
      </c>
      <c r="JW39" s="383">
        <v>0.10340000000000001</v>
      </c>
      <c r="JX39" s="383">
        <v>1.4607999999999999</v>
      </c>
      <c r="JY39" s="383">
        <v>-0.29560000000000003</v>
      </c>
      <c r="JZ39" s="383">
        <v>45.617599999999996</v>
      </c>
      <c r="KD39" s="383">
        <v>1980</v>
      </c>
      <c r="KE39" s="383">
        <v>7.4592999999999998</v>
      </c>
      <c r="KF39" s="383">
        <v>0.63139999999999996</v>
      </c>
      <c r="KG39" s="383">
        <v>6.8280000000000003</v>
      </c>
      <c r="KH39" s="383">
        <v>1.9634</v>
      </c>
      <c r="KI39" s="383">
        <v>5.4958999999999998</v>
      </c>
      <c r="KJ39" s="383">
        <v>5.4958999999999998</v>
      </c>
      <c r="KK39" s="383">
        <v>4.7869999999999999</v>
      </c>
      <c r="KL39" s="383">
        <v>3.5508999999999999</v>
      </c>
      <c r="KM39" s="383">
        <v>1.2361</v>
      </c>
      <c r="KN39" s="383">
        <v>1.2361</v>
      </c>
      <c r="KO39" s="383">
        <v>0</v>
      </c>
      <c r="KP39" s="383">
        <v>0.18990000000000001</v>
      </c>
      <c r="KQ39" s="383">
        <v>0.159</v>
      </c>
      <c r="KR39" s="383">
        <v>3.0899999999999997E-2</v>
      </c>
      <c r="KS39" s="383">
        <v>0</v>
      </c>
      <c r="KT39" s="383">
        <v>0.51900000000000002</v>
      </c>
      <c r="KU39" s="383">
        <v>0.51900000000000002</v>
      </c>
      <c r="KV39" s="383">
        <v>0.29460000000000003</v>
      </c>
      <c r="KW39" s="383">
        <v>0.29020000000000001</v>
      </c>
      <c r="KX39" s="383">
        <v>0</v>
      </c>
      <c r="KY39" s="383">
        <v>0</v>
      </c>
      <c r="KZ39" s="383">
        <v>0</v>
      </c>
      <c r="LA39" s="383">
        <v>4.4000000000000003E-3</v>
      </c>
      <c r="LB39" s="383">
        <v>0</v>
      </c>
      <c r="LC39" s="383">
        <v>6.4899999999999999E-2</v>
      </c>
      <c r="LD39" s="383">
        <v>6.4899999999999999E-2</v>
      </c>
      <c r="LE39" s="383">
        <v>0</v>
      </c>
      <c r="LF39" s="383">
        <v>0.74879999999999991</v>
      </c>
      <c r="LG39" s="383">
        <v>0.74879999999999991</v>
      </c>
      <c r="LH39" s="383">
        <v>5.7788999999999993</v>
      </c>
      <c r="LI39" s="383">
        <v>1.2999999999999999E-2</v>
      </c>
      <c r="LJ39" s="383">
        <v>5.7658999999999994</v>
      </c>
      <c r="LK39" s="383">
        <v>5.7658999999999994</v>
      </c>
      <c r="LL39" s="383">
        <v>0</v>
      </c>
      <c r="LM39" s="383">
        <v>5.3999999999999999E-2</v>
      </c>
      <c r="LN39" s="383">
        <v>0.26789999999999997</v>
      </c>
      <c r="LO39" s="383">
        <v>1.26E-2</v>
      </c>
      <c r="LP39" s="383">
        <v>0.25530000000000003</v>
      </c>
      <c r="LQ39" s="383">
        <v>0</v>
      </c>
      <c r="LR39" s="383">
        <v>0</v>
      </c>
      <c r="LS39" s="383">
        <v>0.25530000000000003</v>
      </c>
      <c r="LT39" s="383">
        <v>6.2058</v>
      </c>
      <c r="LX39" s="383">
        <v>1980</v>
      </c>
      <c r="LY39" s="383">
        <v>94.471100000000007</v>
      </c>
      <c r="LZ39" s="383">
        <v>101.48830000000001</v>
      </c>
      <c r="MA39" s="383">
        <v>-7.0171999999999999</v>
      </c>
      <c r="MB39" s="383">
        <v>1.0152999999999999</v>
      </c>
      <c r="MC39" s="383">
        <v>0.76060000000000005</v>
      </c>
      <c r="MD39" s="383">
        <v>0.25459999999999999</v>
      </c>
      <c r="ME39" s="383">
        <v>0</v>
      </c>
      <c r="MF39" s="383">
        <v>10.785399999999999</v>
      </c>
      <c r="MG39" s="383">
        <v>9.071200000000001</v>
      </c>
      <c r="MH39" s="383">
        <v>1.6612</v>
      </c>
      <c r="MI39" s="383">
        <v>0</v>
      </c>
      <c r="MJ39" s="383">
        <v>0</v>
      </c>
      <c r="MK39" s="383">
        <v>0</v>
      </c>
      <c r="ML39" s="383">
        <v>5.2999999999999999E-2</v>
      </c>
      <c r="MM39" s="383">
        <v>0.12520000000000001</v>
      </c>
      <c r="MN39" s="383">
        <v>9.5700000000000007E-2</v>
      </c>
      <c r="MO39" s="383">
        <v>7.5600000000000001E-2</v>
      </c>
      <c r="MP39" s="383">
        <v>2.01E-2</v>
      </c>
      <c r="MQ39" s="383">
        <v>0.1764</v>
      </c>
      <c r="MR39" s="383">
        <v>0.1764</v>
      </c>
      <c r="MS39" s="383">
        <v>0</v>
      </c>
      <c r="MT39" s="383">
        <v>2.2478000000000002</v>
      </c>
      <c r="MU39" s="383">
        <v>0.82769999999999999</v>
      </c>
      <c r="MV39" s="383">
        <v>7.1199999999999999E-2</v>
      </c>
      <c r="MW39" s="383">
        <v>0.24349999999999999</v>
      </c>
      <c r="MX39" s="383">
        <v>1.1054000000000002</v>
      </c>
      <c r="MY39" s="383">
        <v>0.39380000000000004</v>
      </c>
      <c r="MZ39" s="383">
        <v>0.71160000000000001</v>
      </c>
      <c r="NA39" s="383">
        <v>0</v>
      </c>
      <c r="NB39" s="383">
        <v>0</v>
      </c>
      <c r="NC39" s="383">
        <v>0.30099999999999999</v>
      </c>
      <c r="ND39" s="383">
        <v>0.22540000000000002</v>
      </c>
      <c r="NE39" s="383">
        <v>7.5600000000000001E-2</v>
      </c>
      <c r="NF39" s="383">
        <v>1.1780999999999999</v>
      </c>
      <c r="NG39" s="383">
        <v>-2.4346999999999999</v>
      </c>
      <c r="NH39" s="383">
        <v>-2.238</v>
      </c>
      <c r="NI39" s="383">
        <v>-0.19669999999999999</v>
      </c>
      <c r="NJ39" s="383">
        <v>9.4640000000000004</v>
      </c>
      <c r="NK39" s="383">
        <v>9.0690000000000008</v>
      </c>
      <c r="NL39" s="383">
        <v>0.39500000000000002</v>
      </c>
      <c r="NM39" s="383">
        <v>0</v>
      </c>
      <c r="NN39" s="383">
        <v>0</v>
      </c>
      <c r="NO39" s="383">
        <v>0</v>
      </c>
      <c r="NP39" s="383">
        <v>0</v>
      </c>
      <c r="NQ39" s="383">
        <v>0.32880000000000004</v>
      </c>
      <c r="NR39" s="383">
        <v>0.25459999999999999</v>
      </c>
      <c r="NS39" s="383">
        <v>7.4099999999999999E-2</v>
      </c>
      <c r="NT39" s="383">
        <v>0.83299999999999996</v>
      </c>
      <c r="NU39" s="383">
        <v>6.9776000000000007</v>
      </c>
      <c r="NV39" s="383">
        <v>8.4199999999999997E-2</v>
      </c>
      <c r="NW39" s="383">
        <v>0.378</v>
      </c>
      <c r="NX39" s="383">
        <v>1.6675</v>
      </c>
      <c r="NY39" s="383">
        <v>3.2608999999999999</v>
      </c>
      <c r="NZ39" s="383">
        <v>1.9097999999999999</v>
      </c>
      <c r="OA39" s="383">
        <v>1.3511</v>
      </c>
      <c r="OB39" s="383">
        <v>1.587</v>
      </c>
      <c r="OC39" s="383">
        <v>0.1201</v>
      </c>
      <c r="OD39" s="383">
        <v>0.1201</v>
      </c>
      <c r="OE39" s="383">
        <v>0</v>
      </c>
      <c r="OF39" s="383">
        <v>-0.44819999999999999</v>
      </c>
      <c r="OG39" s="383">
        <v>-0.44819999999999999</v>
      </c>
      <c r="OH39" s="383">
        <v>0</v>
      </c>
      <c r="OI39" s="383">
        <v>-8.891</v>
      </c>
      <c r="OM39" s="383">
        <v>1980</v>
      </c>
      <c r="ON39" s="383">
        <v>343.9058</v>
      </c>
      <c r="OO39" s="383">
        <v>110.35860000000001</v>
      </c>
      <c r="OP39" s="383">
        <v>5.6153000000000004</v>
      </c>
      <c r="OQ39" s="383">
        <v>0.34820000000000001</v>
      </c>
      <c r="OR39" s="383">
        <v>94.471100000000007</v>
      </c>
      <c r="OS39" s="383">
        <v>101.48830000000001</v>
      </c>
      <c r="OT39" s="383">
        <v>453.21070000000003</v>
      </c>
      <c r="OU39" s="383">
        <v>1.0152999999999999</v>
      </c>
      <c r="OV39" s="383">
        <v>0.30099999999999999</v>
      </c>
      <c r="OW39" s="383">
        <v>10.785399999999999</v>
      </c>
      <c r="OX39" s="383">
        <v>9.4640000000000004</v>
      </c>
      <c r="OY39" s="383">
        <v>-2.4346999999999999</v>
      </c>
      <c r="OZ39" s="383">
        <v>1.1780999999999999</v>
      </c>
      <c r="PA39" s="383">
        <v>456.50299999999999</v>
      </c>
      <c r="PB39" s="383">
        <v>0.12520000000000001</v>
      </c>
      <c r="PC39" s="383">
        <v>0.27210000000000001</v>
      </c>
      <c r="PD39" s="383">
        <v>1.1617999999999999</v>
      </c>
      <c r="PE39" s="383">
        <v>2.2478000000000002</v>
      </c>
      <c r="PF39" s="383">
        <v>6.9776000000000007</v>
      </c>
      <c r="PG39" s="383">
        <v>451.00870000000003</v>
      </c>
      <c r="PH39" s="383">
        <v>-0.44819999999999999</v>
      </c>
      <c r="PI39" s="383">
        <v>0.1201</v>
      </c>
      <c r="PJ39" s="383">
        <v>-8.8910999999999998</v>
      </c>
      <c r="PN39" s="383">
        <v>1980</v>
      </c>
      <c r="PO39" s="383">
        <v>35.422488999999999</v>
      </c>
      <c r="PP39" s="383">
        <v>1.141408</v>
      </c>
      <c r="PQ39" s="383">
        <v>13.572032</v>
      </c>
      <c r="PR39" s="383">
        <v>16.424917000000001</v>
      </c>
      <c r="PS39" s="383">
        <v>0.51903599999999994</v>
      </c>
      <c r="PT39" s="383">
        <v>67.079881999999998</v>
      </c>
      <c r="PY39" s="383">
        <v>1980</v>
      </c>
      <c r="PZ39" s="383">
        <v>453.21067700000003</v>
      </c>
      <c r="QA39" s="383">
        <v>404.45593600000001</v>
      </c>
      <c r="QB39" s="383">
        <v>54.814741000000005</v>
      </c>
      <c r="QC39" s="383">
        <v>-6.06</v>
      </c>
      <c r="QD39" s="383">
        <v>453.21067800000003</v>
      </c>
      <c r="QE39" s="383">
        <v>343.90581000000009</v>
      </c>
      <c r="QF39" s="383">
        <v>116.32204900000001</v>
      </c>
      <c r="QG39" s="383">
        <v>94.471104999999994</v>
      </c>
      <c r="QH39" s="383">
        <v>101.48828599999999</v>
      </c>
      <c r="QI39" s="383">
        <v>453.2106</v>
      </c>
      <c r="QJ39" s="383">
        <v>249.93870000000001</v>
      </c>
      <c r="QK39" s="383">
        <v>145.7961</v>
      </c>
      <c r="QL39" s="383">
        <v>68.6434</v>
      </c>
      <c r="QM39" s="383">
        <v>-11.1676</v>
      </c>
      <c r="QP39" s="1126">
        <v>1980</v>
      </c>
      <c r="QQ39" s="508"/>
      <c r="QR39" s="388"/>
      <c r="QS39" s="388"/>
      <c r="QT39" s="388"/>
      <c r="QU39" s="388"/>
      <c r="QV39" s="388"/>
      <c r="QW39" s="388"/>
      <c r="QX39" s="388"/>
      <c r="QY39" s="388"/>
      <c r="QZ39" s="1146">
        <f t="shared" si="2"/>
        <v>0.75502597272485383</v>
      </c>
      <c r="RA39" s="388"/>
      <c r="RB39" s="388"/>
      <c r="RC39" s="507"/>
    </row>
    <row r="40" spans="3:471">
      <c r="C40" s="383">
        <v>1981</v>
      </c>
      <c r="D40" s="383">
        <v>633.40700000000004</v>
      </c>
      <c r="E40" s="383">
        <v>621.33669999999995</v>
      </c>
      <c r="F40" s="383">
        <v>12.070399999999999</v>
      </c>
      <c r="G40" s="383">
        <v>386.01429999999999</v>
      </c>
      <c r="H40" s="383">
        <v>247.39270000000002</v>
      </c>
      <c r="I40" s="383">
        <v>247.39270000000002</v>
      </c>
      <c r="J40" s="383">
        <v>181.4538</v>
      </c>
      <c r="K40" s="383">
        <v>135.2176</v>
      </c>
      <c r="L40" s="383">
        <v>46.236199999999997</v>
      </c>
      <c r="M40" s="383">
        <v>41.238199999999999</v>
      </c>
      <c r="N40" s="383">
        <v>4.9981</v>
      </c>
      <c r="O40" s="383">
        <v>9.1257000000000001</v>
      </c>
      <c r="P40" s="383">
        <v>1.3574000000000002</v>
      </c>
      <c r="Q40" s="383">
        <v>7.7683</v>
      </c>
      <c r="R40" s="383">
        <v>-4.7785000000000002</v>
      </c>
      <c r="S40" s="383">
        <v>61.591699999999996</v>
      </c>
      <c r="T40" s="383">
        <v>61.591699999999996</v>
      </c>
      <c r="U40" s="383">
        <v>12.4146</v>
      </c>
      <c r="V40" s="383">
        <v>6.3135000000000003</v>
      </c>
      <c r="W40" s="383">
        <v>5.3380000000000001</v>
      </c>
      <c r="X40" s="383">
        <v>0</v>
      </c>
      <c r="Y40" s="383">
        <v>0</v>
      </c>
      <c r="Z40" s="383">
        <v>0</v>
      </c>
      <c r="AA40" s="383">
        <v>0.7631</v>
      </c>
      <c r="AB40" s="383">
        <v>0</v>
      </c>
      <c r="AC40" s="383">
        <v>38.975900000000003</v>
      </c>
      <c r="AD40" s="383">
        <v>26.033999999999999</v>
      </c>
      <c r="AE40" s="383">
        <v>12.319600000000001</v>
      </c>
      <c r="AF40" s="383">
        <v>0</v>
      </c>
      <c r="AG40" s="383">
        <v>0</v>
      </c>
      <c r="AH40" s="383">
        <v>0</v>
      </c>
      <c r="AI40" s="383">
        <v>0.62220000000000009</v>
      </c>
      <c r="AJ40" s="383">
        <v>35.0304</v>
      </c>
      <c r="AK40" s="383">
        <v>35.0304</v>
      </c>
      <c r="AL40" s="383">
        <v>5.3396000000000008</v>
      </c>
      <c r="AM40" s="383">
        <v>0</v>
      </c>
      <c r="AN40" s="383">
        <v>4.9981</v>
      </c>
      <c r="AO40" s="383">
        <v>0.34150000000000003</v>
      </c>
      <c r="AP40" s="383">
        <v>3.6161999999999996</v>
      </c>
      <c r="AQ40" s="383">
        <v>3.5276000000000001</v>
      </c>
      <c r="AR40" s="383">
        <v>8.8599999999999998E-2</v>
      </c>
      <c r="AS40" s="383">
        <v>7.8094999999999999</v>
      </c>
      <c r="AT40" s="383">
        <v>5.2480000000000002</v>
      </c>
      <c r="AU40" s="383">
        <v>11.1052</v>
      </c>
      <c r="AV40" s="383">
        <v>3.3090999999999999</v>
      </c>
      <c r="AW40" s="383">
        <v>7.7961</v>
      </c>
      <c r="AX40" s="383">
        <v>19.823599999999999</v>
      </c>
      <c r="BB40" s="383">
        <v>1981</v>
      </c>
      <c r="BC40" s="383">
        <v>42.828900000000004</v>
      </c>
      <c r="BD40" s="383">
        <v>42.687199999999997</v>
      </c>
      <c r="BE40" s="383">
        <v>0.1416</v>
      </c>
      <c r="BF40" s="383">
        <v>20.998699999999999</v>
      </c>
      <c r="BG40" s="383">
        <v>21.830200000000001</v>
      </c>
      <c r="BH40" s="383">
        <v>21.830200000000001</v>
      </c>
      <c r="BI40" s="383">
        <v>12.370100000000001</v>
      </c>
      <c r="BJ40" s="383">
        <v>9.1374999999999993</v>
      </c>
      <c r="BK40" s="383">
        <v>3.2325999999999997</v>
      </c>
      <c r="BL40" s="383">
        <v>3.0036</v>
      </c>
      <c r="BM40" s="383">
        <v>0.22900000000000001</v>
      </c>
      <c r="BN40" s="383">
        <v>1.9495</v>
      </c>
      <c r="BO40" s="383">
        <v>0.93679999999999997</v>
      </c>
      <c r="BP40" s="383">
        <v>1.0127000000000002</v>
      </c>
      <c r="BQ40" s="383">
        <v>-0.6957000000000001</v>
      </c>
      <c r="BR40" s="383">
        <v>8.2062999999999988</v>
      </c>
      <c r="BS40" s="383">
        <v>8.2062999999999988</v>
      </c>
      <c r="BT40" s="383">
        <v>93.7624</v>
      </c>
      <c r="BU40" s="383">
        <v>90.7744</v>
      </c>
      <c r="BV40" s="383">
        <v>2.1434000000000002</v>
      </c>
      <c r="BW40" s="383">
        <v>0</v>
      </c>
      <c r="BX40" s="383">
        <v>0</v>
      </c>
      <c r="BY40" s="383">
        <v>0</v>
      </c>
      <c r="BZ40" s="383">
        <v>0.84450000000000003</v>
      </c>
      <c r="CA40" s="383">
        <v>0</v>
      </c>
      <c r="CB40" s="383">
        <v>89.552700000000002</v>
      </c>
      <c r="CC40" s="383">
        <v>79.963499999999996</v>
      </c>
      <c r="CD40" s="383">
        <v>2.3110999999999997</v>
      </c>
      <c r="CE40" s="383">
        <v>0</v>
      </c>
      <c r="CF40" s="383">
        <v>0</v>
      </c>
      <c r="CG40" s="383">
        <v>0</v>
      </c>
      <c r="CH40" s="383">
        <v>7.2781000000000002</v>
      </c>
      <c r="CI40" s="383">
        <v>0</v>
      </c>
      <c r="CJ40" s="383">
        <v>12.415899999999999</v>
      </c>
      <c r="CK40" s="383">
        <v>12.415899999999999</v>
      </c>
      <c r="CL40" s="383">
        <v>3.7395999999999998</v>
      </c>
      <c r="CM40" s="383">
        <v>0.74650000000000005</v>
      </c>
      <c r="CN40" s="383">
        <v>0.22900000000000001</v>
      </c>
      <c r="CO40" s="383">
        <v>2.7641</v>
      </c>
      <c r="CP40" s="383">
        <v>17.075900000000001</v>
      </c>
      <c r="CQ40" s="383">
        <v>14.1912</v>
      </c>
      <c r="CR40" s="383">
        <v>2.8823000000000003</v>
      </c>
      <c r="CS40" s="383">
        <v>2.5000000000000001E-3</v>
      </c>
      <c r="CT40" s="383">
        <v>2.9039999999999999</v>
      </c>
      <c r="CU40" s="383">
        <v>2.9039999999999999</v>
      </c>
      <c r="CV40" s="383">
        <v>0</v>
      </c>
      <c r="CW40" s="383">
        <v>3.6332</v>
      </c>
      <c r="CX40" s="383">
        <v>17.025500000000001</v>
      </c>
      <c r="CY40" s="383">
        <v>2.8903000000000003</v>
      </c>
      <c r="CZ40" s="383">
        <v>14.0679</v>
      </c>
      <c r="DA40" s="383">
        <v>6.720000000000001E-2</v>
      </c>
      <c r="DB40" s="383">
        <v>9.6687000000000012</v>
      </c>
      <c r="DF40" s="383">
        <v>1981</v>
      </c>
      <c r="DG40" s="383">
        <v>109.81480000000001</v>
      </c>
      <c r="DH40" s="383">
        <v>13.133100000000001</v>
      </c>
      <c r="DI40" s="383">
        <v>2.9359000000000002</v>
      </c>
      <c r="DJ40" s="383">
        <v>93.745800000000003</v>
      </c>
      <c r="DK40" s="383">
        <v>26.242699999999999</v>
      </c>
      <c r="DL40" s="383">
        <v>83.572100000000006</v>
      </c>
      <c r="DM40" s="383">
        <v>83.572100000000006</v>
      </c>
      <c r="DN40" s="383">
        <v>65.511800000000008</v>
      </c>
      <c r="DO40" s="383">
        <v>47.714199999999998</v>
      </c>
      <c r="DP40" s="383">
        <v>17.797599999999999</v>
      </c>
      <c r="DQ40" s="383">
        <v>9.2171000000000003</v>
      </c>
      <c r="DR40" s="383">
        <v>8.5805000000000007</v>
      </c>
      <c r="DS40" s="383">
        <v>1.9048</v>
      </c>
      <c r="DT40" s="383">
        <v>1.758</v>
      </c>
      <c r="DU40" s="383">
        <v>0.14680000000000001</v>
      </c>
      <c r="DV40" s="383">
        <v>0</v>
      </c>
      <c r="DW40" s="383">
        <v>16.1555</v>
      </c>
      <c r="DX40" s="383">
        <v>16.1555</v>
      </c>
      <c r="DY40" s="383">
        <v>76.694999999999993</v>
      </c>
      <c r="DZ40" s="383">
        <v>60.249400000000001</v>
      </c>
      <c r="EA40" s="383">
        <v>42.585099999999997</v>
      </c>
      <c r="EB40" s="383">
        <v>0.13500000000000001</v>
      </c>
      <c r="EC40" s="383">
        <v>17.529299999999999</v>
      </c>
      <c r="ED40" s="383">
        <v>16.445599999999999</v>
      </c>
      <c r="EE40" s="383">
        <v>4.3613</v>
      </c>
      <c r="EF40" s="383">
        <v>12.084299999999999</v>
      </c>
      <c r="EG40" s="383">
        <v>-10.6592</v>
      </c>
      <c r="EH40" s="383">
        <v>-4.7058999999999997</v>
      </c>
      <c r="EI40" s="383">
        <v>-5.9533000000000005</v>
      </c>
      <c r="EJ40" s="383">
        <v>0</v>
      </c>
      <c r="EK40" s="383">
        <v>0</v>
      </c>
      <c r="EL40" s="383">
        <v>0</v>
      </c>
      <c r="EM40" s="383">
        <v>0</v>
      </c>
      <c r="EN40" s="383">
        <v>6.38</v>
      </c>
      <c r="EO40" s="383">
        <v>3.8515000000000001</v>
      </c>
      <c r="EP40" s="383">
        <v>1.8620000000000001</v>
      </c>
      <c r="EQ40" s="383">
        <v>0</v>
      </c>
      <c r="ER40" s="383">
        <v>0</v>
      </c>
      <c r="ES40" s="383">
        <v>0</v>
      </c>
      <c r="ET40" s="383">
        <v>0.1462</v>
      </c>
      <c r="EU40" s="383">
        <v>0.52039999999999997</v>
      </c>
      <c r="EV40" s="383">
        <v>8.5867000000000004</v>
      </c>
      <c r="EW40" s="383">
        <v>8.5867000000000004</v>
      </c>
      <c r="EX40" s="383">
        <v>0</v>
      </c>
      <c r="EY40" s="383">
        <v>0</v>
      </c>
      <c r="EZ40" s="383">
        <v>0</v>
      </c>
      <c r="FA40" s="383">
        <v>0</v>
      </c>
      <c r="FB40" s="383">
        <v>0</v>
      </c>
      <c r="FC40" s="383">
        <v>0</v>
      </c>
      <c r="FD40" s="383">
        <v>79.984700000000004</v>
      </c>
      <c r="FE40" s="383">
        <v>79.984700000000004</v>
      </c>
      <c r="FF40" s="383">
        <v>37.933</v>
      </c>
      <c r="FG40" s="383">
        <v>34.849299999999999</v>
      </c>
      <c r="FH40" s="383">
        <v>3.0836999999999999</v>
      </c>
      <c r="FI40" s="383">
        <v>95.532200000000003</v>
      </c>
      <c r="FJ40" s="383">
        <v>58.722999999999999</v>
      </c>
      <c r="FK40" s="383">
        <v>8.5805000000000007</v>
      </c>
      <c r="FL40" s="383">
        <v>28.2288</v>
      </c>
      <c r="FM40" s="383">
        <v>80.378399999999999</v>
      </c>
      <c r="FO40" s="383">
        <v>0</v>
      </c>
      <c r="FP40" s="383">
        <v>0.27950000000000003</v>
      </c>
      <c r="FQ40" s="383">
        <v>77.477800000000002</v>
      </c>
      <c r="FR40" s="383">
        <v>0</v>
      </c>
      <c r="FS40" s="383">
        <v>0</v>
      </c>
      <c r="FT40" s="383">
        <v>0</v>
      </c>
      <c r="FU40" s="383">
        <v>0.26089999999999997</v>
      </c>
      <c r="FV40" s="383">
        <v>2.3601999999999999</v>
      </c>
      <c r="FW40" s="383">
        <v>0</v>
      </c>
      <c r="FX40" s="383">
        <v>2.3602000000000003</v>
      </c>
      <c r="FY40" s="383">
        <v>0</v>
      </c>
      <c r="FZ40" s="383">
        <v>0.24880000000000002</v>
      </c>
      <c r="GA40" s="383">
        <v>0.24880000000000002</v>
      </c>
      <c r="GB40" s="383">
        <v>0</v>
      </c>
      <c r="GC40" s="383">
        <v>81.406700000000001</v>
      </c>
      <c r="GD40" s="383">
        <v>64.880800000000008</v>
      </c>
      <c r="GE40" s="383">
        <v>9.085700000000001</v>
      </c>
      <c r="GF40" s="383">
        <v>7.4401999999999999</v>
      </c>
      <c r="GG40" s="383">
        <v>87.122899999999987</v>
      </c>
      <c r="GI40" s="383">
        <v>0.33389999999999997</v>
      </c>
      <c r="GJ40" s="383">
        <v>0</v>
      </c>
      <c r="GK40" s="383">
        <v>77.477800000000002</v>
      </c>
      <c r="GL40" s="383">
        <v>0</v>
      </c>
      <c r="GM40" s="383">
        <v>0</v>
      </c>
      <c r="GN40" s="383">
        <v>1.7572999999999999</v>
      </c>
      <c r="GO40" s="383">
        <v>5.3218999999999994</v>
      </c>
      <c r="GP40" s="383">
        <v>2.7633000000000001</v>
      </c>
      <c r="GQ40" s="383">
        <v>2.5585999999999998</v>
      </c>
      <c r="GR40" s="383">
        <v>2.2320000000000002</v>
      </c>
      <c r="GS40" s="383">
        <v>125.0501</v>
      </c>
      <c r="GW40" s="383">
        <v>1981</v>
      </c>
      <c r="GX40" s="383">
        <v>160.53729999999999</v>
      </c>
      <c r="GY40" s="383">
        <v>129.9931</v>
      </c>
      <c r="GZ40" s="383">
        <v>30.5442</v>
      </c>
      <c r="HA40" s="383">
        <v>62.202599999999997</v>
      </c>
      <c r="HB40" s="383">
        <v>98.334699999999998</v>
      </c>
      <c r="HC40" s="383">
        <v>98.334699999999998</v>
      </c>
      <c r="HD40" s="383">
        <v>19.071000000000002</v>
      </c>
      <c r="HE40" s="383">
        <v>14.4506</v>
      </c>
      <c r="HF40" s="383">
        <v>4.6204000000000001</v>
      </c>
      <c r="HG40" s="383">
        <v>4.6204000000000001</v>
      </c>
      <c r="HH40" s="383">
        <v>0</v>
      </c>
      <c r="HI40" s="383">
        <v>3.2429999999999999</v>
      </c>
      <c r="HJ40" s="383">
        <v>0.1191</v>
      </c>
      <c r="HK40" s="383">
        <v>3.1238999999999999</v>
      </c>
      <c r="HL40" s="520">
        <v>-0.72510000000000008</v>
      </c>
      <c r="HM40" s="520">
        <v>76.745899999999992</v>
      </c>
      <c r="HN40" s="520">
        <v>27.4817</v>
      </c>
      <c r="HO40" s="520">
        <v>49.264199999999995</v>
      </c>
      <c r="HP40" s="649">
        <v>15.243131999999999</v>
      </c>
      <c r="HQ40" s="649">
        <v>42.54175</v>
      </c>
      <c r="HR40" s="520">
        <v>76.745899999999992</v>
      </c>
      <c r="HS40" s="520">
        <v>284.89209999999997</v>
      </c>
      <c r="HT40" s="520">
        <v>211.34059999999999</v>
      </c>
      <c r="HU40" s="520">
        <v>73.551500000000004</v>
      </c>
      <c r="HV40" s="520">
        <v>59.744</v>
      </c>
      <c r="HW40" s="520">
        <v>13.807499999999999</v>
      </c>
      <c r="HX40" s="520">
        <v>38.828900000000004</v>
      </c>
      <c r="HY40" s="520">
        <v>25.2182</v>
      </c>
      <c r="HZ40" s="520">
        <v>6.9974999999999996</v>
      </c>
      <c r="IA40" s="520">
        <v>0</v>
      </c>
      <c r="IB40" s="520">
        <v>0</v>
      </c>
      <c r="IC40" s="520">
        <v>5.5771999999999995</v>
      </c>
      <c r="ID40" s="520">
        <v>1.036</v>
      </c>
      <c r="IE40" s="520">
        <v>13.557499999999999</v>
      </c>
      <c r="IF40" s="520">
        <v>12.623299999999999</v>
      </c>
      <c r="IG40" s="520">
        <v>0.93420000000000003</v>
      </c>
      <c r="IH40" s="520">
        <v>386.90940000000001</v>
      </c>
      <c r="II40" s="520">
        <v>386.90940000000001</v>
      </c>
      <c r="IJ40" s="520">
        <v>89.507000000000005</v>
      </c>
      <c r="IK40" s="520">
        <v>64.149100000000004</v>
      </c>
      <c r="IL40" s="520">
        <v>17.855899999999998</v>
      </c>
      <c r="IM40" s="520">
        <v>7.5021000000000004</v>
      </c>
      <c r="IN40" s="520">
        <v>16.316099999999999</v>
      </c>
      <c r="IO40" s="520">
        <v>7.0061</v>
      </c>
      <c r="IP40" s="520">
        <v>9.31</v>
      </c>
      <c r="IQ40" s="520">
        <v>0.60409999999999997</v>
      </c>
      <c r="IR40" s="520">
        <v>8.7058999999999997</v>
      </c>
      <c r="IS40" s="520">
        <v>26.816599999999998</v>
      </c>
      <c r="IT40" s="520">
        <v>23.732700000000001</v>
      </c>
      <c r="IU40" s="520">
        <v>3.0838000000000001</v>
      </c>
      <c r="IV40" s="520">
        <v>104.9606</v>
      </c>
      <c r="IW40" s="520">
        <v>59.744</v>
      </c>
      <c r="IX40" s="520">
        <v>13.807499999999999</v>
      </c>
      <c r="IY40" s="520">
        <v>31.409100000000002</v>
      </c>
      <c r="IZ40" s="520">
        <v>14.442299999999999</v>
      </c>
      <c r="JA40" s="520">
        <v>6.7313999999999998</v>
      </c>
      <c r="JB40" s="520">
        <v>7.7108999999999996</v>
      </c>
      <c r="JC40" s="520">
        <v>3.9344000000000001</v>
      </c>
      <c r="JD40" s="520">
        <v>2.4073000000000002</v>
      </c>
      <c r="JE40" s="520">
        <v>1.3692</v>
      </c>
      <c r="JF40" s="520">
        <v>346.51309999999995</v>
      </c>
      <c r="JJ40" s="383">
        <v>1981</v>
      </c>
      <c r="JK40" s="383">
        <v>123.50030000000001</v>
      </c>
      <c r="JL40" s="383">
        <v>123.0569</v>
      </c>
      <c r="JM40" s="383">
        <v>0.44339999999999996</v>
      </c>
      <c r="JN40" s="383">
        <v>58.760300000000001</v>
      </c>
      <c r="JO40" s="383">
        <v>64.740099999999998</v>
      </c>
      <c r="JP40" s="383">
        <v>64.740099999999998</v>
      </c>
      <c r="JQ40" s="383">
        <v>15.7059</v>
      </c>
      <c r="JR40" s="383">
        <v>11.866299999999999</v>
      </c>
      <c r="JS40" s="383">
        <v>3.8395000000000001</v>
      </c>
      <c r="JT40" s="383">
        <v>3.8395000000000001</v>
      </c>
      <c r="JU40" s="383">
        <v>0</v>
      </c>
      <c r="JV40" s="383">
        <v>1.6789000000000001</v>
      </c>
      <c r="JW40" s="383">
        <v>0.10590000000000001</v>
      </c>
      <c r="JX40" s="383">
        <v>1.573</v>
      </c>
      <c r="JY40" s="383">
        <v>-0.57029999999999992</v>
      </c>
      <c r="JZ40" s="383">
        <v>47.925699999999999</v>
      </c>
      <c r="KD40" s="383">
        <v>1981</v>
      </c>
      <c r="KE40" s="383">
        <v>8.4643999999999995</v>
      </c>
      <c r="KF40" s="383">
        <v>0.70489999999999997</v>
      </c>
      <c r="KG40" s="383">
        <v>7.7593999999999994</v>
      </c>
      <c r="KH40" s="383">
        <v>2.2645</v>
      </c>
      <c r="KI40" s="383">
        <v>6.1998999999999995</v>
      </c>
      <c r="KJ40" s="383">
        <v>6.1998999999999995</v>
      </c>
      <c r="KK40" s="383">
        <v>5.3891</v>
      </c>
      <c r="KL40" s="383">
        <v>3.9988000000000001</v>
      </c>
      <c r="KM40" s="383">
        <v>1.3902000000000001</v>
      </c>
      <c r="KN40" s="383">
        <v>1.3902000000000001</v>
      </c>
      <c r="KO40" s="383">
        <v>0</v>
      </c>
      <c r="KP40" s="383">
        <v>0.22259999999999999</v>
      </c>
      <c r="KQ40" s="383">
        <v>0.19</v>
      </c>
      <c r="KR40" s="383">
        <v>3.27E-2</v>
      </c>
      <c r="KS40" s="383">
        <v>0</v>
      </c>
      <c r="KT40" s="383">
        <v>0.58820000000000006</v>
      </c>
      <c r="KU40" s="383">
        <v>0.58820000000000006</v>
      </c>
      <c r="KV40" s="383">
        <v>0.36149999999999999</v>
      </c>
      <c r="KW40" s="383">
        <v>0.34870000000000001</v>
      </c>
      <c r="KX40" s="383">
        <v>0</v>
      </c>
      <c r="KY40" s="383">
        <v>0</v>
      </c>
      <c r="KZ40" s="383">
        <v>0</v>
      </c>
      <c r="LA40" s="383">
        <v>1.2800000000000001E-2</v>
      </c>
      <c r="LB40" s="383">
        <v>0</v>
      </c>
      <c r="LC40" s="383">
        <v>7.3400000000000007E-2</v>
      </c>
      <c r="LD40" s="383">
        <v>7.3400000000000007E-2</v>
      </c>
      <c r="LE40" s="383">
        <v>0</v>
      </c>
      <c r="LF40" s="383">
        <v>0.87629999999999997</v>
      </c>
      <c r="LG40" s="383">
        <v>0.87629999999999997</v>
      </c>
      <c r="LH40" s="383">
        <v>6.8250999999999999</v>
      </c>
      <c r="LI40" s="383">
        <v>1.5099999999999999E-2</v>
      </c>
      <c r="LJ40" s="383">
        <v>6.81</v>
      </c>
      <c r="LK40" s="383">
        <v>6.81</v>
      </c>
      <c r="LL40" s="383">
        <v>0</v>
      </c>
      <c r="LM40" s="383">
        <v>6.1799999999999994E-2</v>
      </c>
      <c r="LN40" s="383">
        <v>0.28179999999999999</v>
      </c>
      <c r="LO40" s="383">
        <v>1.54E-2</v>
      </c>
      <c r="LP40" s="383">
        <v>0.26630000000000004</v>
      </c>
      <c r="LQ40" s="383">
        <v>0</v>
      </c>
      <c r="LR40" s="383">
        <v>0</v>
      </c>
      <c r="LS40" s="383">
        <v>0.26630000000000004</v>
      </c>
      <c r="LT40" s="383">
        <v>7.3578000000000001</v>
      </c>
      <c r="LX40" s="383">
        <v>1981</v>
      </c>
      <c r="LY40" s="383">
        <v>111.6045</v>
      </c>
      <c r="LZ40" s="383">
        <v>119.2192</v>
      </c>
      <c r="MA40" s="383">
        <v>-7.6147999999999998</v>
      </c>
      <c r="MB40" s="383">
        <v>1.4485999999999999</v>
      </c>
      <c r="MC40" s="383">
        <v>1.0860999999999998</v>
      </c>
      <c r="MD40" s="383">
        <v>0.36249999999999999</v>
      </c>
      <c r="ME40" s="383">
        <v>0</v>
      </c>
      <c r="MF40" s="383">
        <v>18.746500000000001</v>
      </c>
      <c r="MG40" s="383">
        <v>16.630500000000001</v>
      </c>
      <c r="MH40" s="383">
        <v>2.0496999999999996</v>
      </c>
      <c r="MI40" s="383">
        <v>0</v>
      </c>
      <c r="MJ40" s="383">
        <v>0</v>
      </c>
      <c r="MK40" s="383">
        <v>0</v>
      </c>
      <c r="ML40" s="383">
        <v>6.6299999999999998E-2</v>
      </c>
      <c r="MM40" s="383">
        <v>0.15430000000000002</v>
      </c>
      <c r="MN40" s="383">
        <v>0.10990000000000001</v>
      </c>
      <c r="MO40" s="383">
        <v>8.7999999999999995E-2</v>
      </c>
      <c r="MP40" s="383">
        <v>2.1899999999999999E-2</v>
      </c>
      <c r="MQ40" s="383">
        <v>0.20730000000000001</v>
      </c>
      <c r="MR40" s="383">
        <v>0.20730000000000001</v>
      </c>
      <c r="MS40" s="383">
        <v>0</v>
      </c>
      <c r="MT40" s="383">
        <v>2.5505</v>
      </c>
      <c r="MU40" s="383">
        <v>1.0375999999999999</v>
      </c>
      <c r="MV40" s="383">
        <v>8.3000000000000004E-2</v>
      </c>
      <c r="MW40" s="383">
        <v>0.26089999999999997</v>
      </c>
      <c r="MX40" s="383">
        <v>1.169</v>
      </c>
      <c r="MY40" s="383">
        <v>0.41189999999999999</v>
      </c>
      <c r="MZ40" s="383">
        <v>0.7571</v>
      </c>
      <c r="NA40" s="383">
        <v>0</v>
      </c>
      <c r="NB40" s="383">
        <v>0</v>
      </c>
      <c r="NC40" s="383">
        <v>0.35220000000000001</v>
      </c>
      <c r="ND40" s="383">
        <v>0.26419999999999999</v>
      </c>
      <c r="NE40" s="383">
        <v>8.7999999999999995E-2</v>
      </c>
      <c r="NF40" s="383">
        <v>1.2846</v>
      </c>
      <c r="NG40" s="383">
        <v>-2.7308000000000003</v>
      </c>
      <c r="NH40" s="383">
        <v>-2.4848000000000003</v>
      </c>
      <c r="NI40" s="383">
        <v>-0.246</v>
      </c>
      <c r="NJ40" s="383">
        <v>17.745200000000001</v>
      </c>
      <c r="NK40" s="383">
        <v>17.405000000000001</v>
      </c>
      <c r="NL40" s="383">
        <v>0.33950000000000002</v>
      </c>
      <c r="NM40" s="383">
        <v>0</v>
      </c>
      <c r="NN40" s="383">
        <v>0</v>
      </c>
      <c r="NO40" s="383">
        <v>0</v>
      </c>
      <c r="NP40" s="383">
        <v>6.9999999999999999E-4</v>
      </c>
      <c r="NQ40" s="383">
        <v>0.45910000000000001</v>
      </c>
      <c r="NR40" s="383">
        <v>0.36249999999999999</v>
      </c>
      <c r="NS40" s="383">
        <v>9.6599999999999991E-2</v>
      </c>
      <c r="NT40" s="383">
        <v>1.05</v>
      </c>
      <c r="NU40" s="383">
        <v>8.3163</v>
      </c>
      <c r="NV40" s="383">
        <v>0.1265</v>
      </c>
      <c r="NW40" s="383">
        <v>0.44030000000000002</v>
      </c>
      <c r="NX40" s="383">
        <v>1.7572999999999999</v>
      </c>
      <c r="NY40" s="383">
        <v>3.7601999999999998</v>
      </c>
      <c r="NZ40" s="383">
        <v>2.2151000000000001</v>
      </c>
      <c r="OA40" s="383">
        <v>1.5450999999999999</v>
      </c>
      <c r="OB40" s="383">
        <v>2.2320000000000002</v>
      </c>
      <c r="OC40" s="383">
        <v>0.1406</v>
      </c>
      <c r="OD40" s="383">
        <v>0.1406</v>
      </c>
      <c r="OE40" s="383">
        <v>0</v>
      </c>
      <c r="OF40" s="383">
        <v>-0.3301</v>
      </c>
      <c r="OG40" s="383">
        <v>-0.3301</v>
      </c>
      <c r="OH40" s="383">
        <v>0</v>
      </c>
      <c r="OI40" s="383">
        <v>-10.684700000000001</v>
      </c>
      <c r="OM40" s="383">
        <v>1981</v>
      </c>
      <c r="ON40" s="383">
        <v>399.34620000000001</v>
      </c>
      <c r="OO40" s="383">
        <v>121.98050000000001</v>
      </c>
      <c r="OP40" s="383">
        <v>-2.4203999999999999</v>
      </c>
      <c r="OQ40" s="383">
        <v>0.38139999999999996</v>
      </c>
      <c r="OR40" s="383">
        <v>111.6045</v>
      </c>
      <c r="OS40" s="383">
        <v>119.2192</v>
      </c>
      <c r="OT40" s="383">
        <v>511.67290000000003</v>
      </c>
      <c r="OU40" s="383">
        <v>1.4485999999999999</v>
      </c>
      <c r="OV40" s="383">
        <v>0.35220000000000001</v>
      </c>
      <c r="OW40" s="383">
        <v>18.746500000000001</v>
      </c>
      <c r="OX40" s="383">
        <v>17.745200000000001</v>
      </c>
      <c r="OY40" s="383">
        <v>-2.7308000000000003</v>
      </c>
      <c r="OZ40" s="383">
        <v>1.2846</v>
      </c>
      <c r="PA40" s="383">
        <v>515.21680000000003</v>
      </c>
      <c r="PB40" s="383">
        <v>0.15430000000000002</v>
      </c>
      <c r="PC40" s="383">
        <v>0.31720000000000004</v>
      </c>
      <c r="PD40" s="383">
        <v>1.5090999999999999</v>
      </c>
      <c r="PE40" s="383">
        <v>2.5505</v>
      </c>
      <c r="PF40" s="383">
        <v>8.3163</v>
      </c>
      <c r="PG40" s="383">
        <v>508.41329999999999</v>
      </c>
      <c r="PH40" s="383">
        <v>-0.3301</v>
      </c>
      <c r="PI40" s="383">
        <v>0.1406</v>
      </c>
      <c r="PJ40" s="383">
        <v>-10.684899999999999</v>
      </c>
      <c r="PN40" s="383">
        <v>1981</v>
      </c>
      <c r="PO40" s="383">
        <v>40.851785000000007</v>
      </c>
      <c r="PP40" s="383">
        <v>1.35402</v>
      </c>
      <c r="PQ40" s="383">
        <v>15.901354999999999</v>
      </c>
      <c r="PR40" s="383">
        <v>18.961017999999999</v>
      </c>
      <c r="PS40" s="383">
        <v>0.58815899999999999</v>
      </c>
      <c r="PT40" s="383">
        <v>77.656336999999994</v>
      </c>
      <c r="PY40" s="383">
        <v>1981</v>
      </c>
      <c r="PZ40" s="383">
        <v>511.67290700000001</v>
      </c>
      <c r="QA40" s="383">
        <v>457.32958199999996</v>
      </c>
      <c r="QB40" s="383">
        <v>61.534025</v>
      </c>
      <c r="QC40" s="383">
        <v>-7.1906999999999996</v>
      </c>
      <c r="QD40" s="383">
        <v>511.67290700000001</v>
      </c>
      <c r="QE40" s="383">
        <v>399.34618499999999</v>
      </c>
      <c r="QF40" s="383">
        <v>119.94149</v>
      </c>
      <c r="QG40" s="383">
        <v>111.604473</v>
      </c>
      <c r="QH40" s="383">
        <v>119.219241</v>
      </c>
      <c r="QI40" s="383">
        <v>511.67280000000005</v>
      </c>
      <c r="QJ40" s="383">
        <v>283.79570000000001</v>
      </c>
      <c r="QK40" s="383">
        <v>163.28749999999999</v>
      </c>
      <c r="QL40" s="383">
        <v>77.979600000000005</v>
      </c>
      <c r="QM40" s="383">
        <v>-13.39</v>
      </c>
      <c r="QP40" s="1126">
        <v>1981</v>
      </c>
      <c r="QQ40" s="508"/>
      <c r="QR40" s="388"/>
      <c r="QS40" s="388"/>
      <c r="QT40" s="388"/>
      <c r="QU40" s="388"/>
      <c r="QV40" s="388"/>
      <c r="QW40" s="388"/>
      <c r="QX40" s="388"/>
      <c r="QY40" s="388"/>
      <c r="QZ40" s="1146">
        <f t="shared" si="2"/>
        <v>0.75502597272485383</v>
      </c>
      <c r="RA40" s="388"/>
      <c r="RB40" s="388"/>
      <c r="RC40" s="507"/>
    </row>
    <row r="41" spans="3:471">
      <c r="C41" s="383">
        <v>1982</v>
      </c>
      <c r="D41" s="383">
        <v>709.96050000000002</v>
      </c>
      <c r="E41" s="383">
        <v>695.7355</v>
      </c>
      <c r="F41" s="383">
        <v>14.225</v>
      </c>
      <c r="G41" s="383">
        <v>428.7002</v>
      </c>
      <c r="H41" s="383">
        <v>281.26029999999997</v>
      </c>
      <c r="I41" s="383">
        <v>281.26029999999997</v>
      </c>
      <c r="J41" s="383">
        <v>206.1524</v>
      </c>
      <c r="K41" s="383">
        <v>152.84059999999999</v>
      </c>
      <c r="L41" s="383">
        <v>53.311800000000005</v>
      </c>
      <c r="M41" s="383">
        <v>47.565899999999999</v>
      </c>
      <c r="N41" s="383">
        <v>5.7458999999999998</v>
      </c>
      <c r="O41" s="383">
        <v>10.56</v>
      </c>
      <c r="P41" s="383">
        <v>1.6099000000000001</v>
      </c>
      <c r="Q41" s="383">
        <v>8.9499999999999993</v>
      </c>
      <c r="R41" s="383">
        <v>-5.5217000000000001</v>
      </c>
      <c r="S41" s="383">
        <v>70.069600000000008</v>
      </c>
      <c r="T41" s="383">
        <v>70.069600000000008</v>
      </c>
      <c r="U41" s="383">
        <v>13.8444</v>
      </c>
      <c r="V41" s="383">
        <v>7.6461000000000006</v>
      </c>
      <c r="W41" s="383">
        <v>5.3661000000000003</v>
      </c>
      <c r="X41" s="383">
        <v>0</v>
      </c>
      <c r="Y41" s="383">
        <v>0</v>
      </c>
      <c r="Z41" s="383">
        <v>0</v>
      </c>
      <c r="AA41" s="383">
        <v>0.83229999999999993</v>
      </c>
      <c r="AB41" s="383">
        <v>0</v>
      </c>
      <c r="AC41" s="383">
        <v>44.259599999999999</v>
      </c>
      <c r="AD41" s="383">
        <v>30.5627</v>
      </c>
      <c r="AE41" s="383">
        <v>12.924799999999999</v>
      </c>
      <c r="AF41" s="383">
        <v>0</v>
      </c>
      <c r="AG41" s="383">
        <v>0</v>
      </c>
      <c r="AH41" s="383">
        <v>0</v>
      </c>
      <c r="AI41" s="383">
        <v>0.77200000000000002</v>
      </c>
      <c r="AJ41" s="383">
        <v>39.654499999999999</v>
      </c>
      <c r="AK41" s="383">
        <v>39.654499999999999</v>
      </c>
      <c r="AL41" s="383">
        <v>6.1433</v>
      </c>
      <c r="AM41" s="383">
        <v>0</v>
      </c>
      <c r="AN41" s="383">
        <v>5.7458999999999998</v>
      </c>
      <c r="AO41" s="383">
        <v>0.39739999999999998</v>
      </c>
      <c r="AP41" s="383">
        <v>4.4123000000000001</v>
      </c>
      <c r="AQ41" s="383">
        <v>4.3166000000000002</v>
      </c>
      <c r="AR41" s="383">
        <v>9.5700000000000007E-2</v>
      </c>
      <c r="AS41" s="383">
        <v>8.0046999999999997</v>
      </c>
      <c r="AT41" s="383">
        <v>6.0383000000000004</v>
      </c>
      <c r="AU41" s="383">
        <v>12.680200000000001</v>
      </c>
      <c r="AV41" s="383">
        <v>3.7753000000000001</v>
      </c>
      <c r="AW41" s="383">
        <v>8.9048999999999996</v>
      </c>
      <c r="AX41" s="383">
        <v>23.486900000000002</v>
      </c>
      <c r="BB41" s="383">
        <v>1982</v>
      </c>
      <c r="BC41" s="383">
        <v>49.765999999999998</v>
      </c>
      <c r="BD41" s="383">
        <v>49.581499999999998</v>
      </c>
      <c r="BE41" s="383">
        <v>0.1845</v>
      </c>
      <c r="BF41" s="383">
        <v>24.422400000000003</v>
      </c>
      <c r="BG41" s="383">
        <v>25.343599999999999</v>
      </c>
      <c r="BH41" s="383">
        <v>25.343599999999999</v>
      </c>
      <c r="BI41" s="383">
        <v>14.5543</v>
      </c>
      <c r="BJ41" s="383">
        <v>10.7021</v>
      </c>
      <c r="BK41" s="383">
        <v>3.8521999999999998</v>
      </c>
      <c r="BL41" s="383">
        <v>3.5871</v>
      </c>
      <c r="BM41" s="383">
        <v>0.2651</v>
      </c>
      <c r="BN41" s="383">
        <v>2.2989000000000002</v>
      </c>
      <c r="BO41" s="383">
        <v>1.1075999999999999</v>
      </c>
      <c r="BP41" s="383">
        <v>1.1913</v>
      </c>
      <c r="BQ41" s="383">
        <v>-0.65229999999999999</v>
      </c>
      <c r="BR41" s="383">
        <v>9.1425999999999998</v>
      </c>
      <c r="BS41" s="383">
        <v>9.1425999999999998</v>
      </c>
      <c r="BT41" s="383">
        <v>107.7529</v>
      </c>
      <c r="BU41" s="383">
        <v>104.01730000000001</v>
      </c>
      <c r="BV41" s="383">
        <v>2.7636999999999996</v>
      </c>
      <c r="BW41" s="383">
        <v>0</v>
      </c>
      <c r="BX41" s="383">
        <v>0</v>
      </c>
      <c r="BY41" s="383">
        <v>0</v>
      </c>
      <c r="BZ41" s="383">
        <v>0.97189999999999999</v>
      </c>
      <c r="CA41" s="383">
        <v>0</v>
      </c>
      <c r="CB41" s="383">
        <v>103.8895</v>
      </c>
      <c r="CC41" s="383">
        <v>93.094700000000003</v>
      </c>
      <c r="CD41" s="383">
        <v>2.1989000000000001</v>
      </c>
      <c r="CE41" s="383">
        <v>0</v>
      </c>
      <c r="CF41" s="383">
        <v>0</v>
      </c>
      <c r="CG41" s="383">
        <v>0</v>
      </c>
      <c r="CH41" s="383">
        <v>8.5957000000000008</v>
      </c>
      <c r="CI41" s="383">
        <v>0</v>
      </c>
      <c r="CJ41" s="383">
        <v>13.006</v>
      </c>
      <c r="CK41" s="383">
        <v>13.006</v>
      </c>
      <c r="CL41" s="383">
        <v>4.4208999999999996</v>
      </c>
      <c r="CM41" s="383">
        <v>0.84789999999999999</v>
      </c>
      <c r="CN41" s="383">
        <v>0.2651</v>
      </c>
      <c r="CO41" s="383">
        <v>3.3079000000000001</v>
      </c>
      <c r="CP41" s="383">
        <v>20.268599999999999</v>
      </c>
      <c r="CQ41" s="383">
        <v>16.741799999999998</v>
      </c>
      <c r="CR41" s="383">
        <v>3.5239000000000003</v>
      </c>
      <c r="CS41" s="383">
        <v>2.8999999999999998E-3</v>
      </c>
      <c r="CT41" s="383">
        <v>4.6853999999999996</v>
      </c>
      <c r="CU41" s="383">
        <v>4.6853999999999996</v>
      </c>
      <c r="CV41" s="383">
        <v>0</v>
      </c>
      <c r="CW41" s="383">
        <v>4.2986000000000004</v>
      </c>
      <c r="CX41" s="383">
        <v>20.7742</v>
      </c>
      <c r="CY41" s="383">
        <v>3.5249999999999999</v>
      </c>
      <c r="CZ41" s="383">
        <v>17.099</v>
      </c>
      <c r="DA41" s="383">
        <v>0.15009999999999998</v>
      </c>
      <c r="DB41" s="383">
        <v>7.9373999999999993</v>
      </c>
      <c r="DF41" s="383">
        <v>1982</v>
      </c>
      <c r="DG41" s="383">
        <v>129.0985</v>
      </c>
      <c r="DH41" s="383">
        <v>15.3626</v>
      </c>
      <c r="DI41" s="383">
        <v>3.6406999999999998</v>
      </c>
      <c r="DJ41" s="383">
        <v>110.09519999999999</v>
      </c>
      <c r="DK41" s="383">
        <v>30.470400000000001</v>
      </c>
      <c r="DL41" s="383">
        <v>98.628</v>
      </c>
      <c r="DM41" s="383">
        <v>98.628</v>
      </c>
      <c r="DN41" s="383">
        <v>77.169800000000009</v>
      </c>
      <c r="DO41" s="383">
        <v>55.349199999999996</v>
      </c>
      <c r="DP41" s="383">
        <v>21.820599999999999</v>
      </c>
      <c r="DQ41" s="383">
        <v>11.7507</v>
      </c>
      <c r="DR41" s="383">
        <v>10.07</v>
      </c>
      <c r="DS41" s="383">
        <v>2.2601</v>
      </c>
      <c r="DT41" s="383">
        <v>2.1025999999999998</v>
      </c>
      <c r="DU41" s="383">
        <v>0.15740000000000001</v>
      </c>
      <c r="DV41" s="383">
        <v>0</v>
      </c>
      <c r="DW41" s="383">
        <v>19.1982</v>
      </c>
      <c r="DX41" s="383">
        <v>19.1982</v>
      </c>
      <c r="DY41" s="383">
        <v>89.652899999999988</v>
      </c>
      <c r="DZ41" s="383">
        <v>70.496800000000007</v>
      </c>
      <c r="EA41" s="383">
        <v>50.254400000000004</v>
      </c>
      <c r="EB41" s="383">
        <v>0.14940000000000001</v>
      </c>
      <c r="EC41" s="383">
        <v>20.0929</v>
      </c>
      <c r="ED41" s="383">
        <v>19.156099999999999</v>
      </c>
      <c r="EE41" s="383">
        <v>5.1896000000000004</v>
      </c>
      <c r="EF41" s="383">
        <v>13.9665</v>
      </c>
      <c r="EG41" s="383">
        <v>-12.4788</v>
      </c>
      <c r="EH41" s="383">
        <v>-6.0648</v>
      </c>
      <c r="EI41" s="383">
        <v>-6.4139999999999997</v>
      </c>
      <c r="EJ41" s="383">
        <v>0</v>
      </c>
      <c r="EK41" s="383">
        <v>0</v>
      </c>
      <c r="EL41" s="383">
        <v>0</v>
      </c>
      <c r="EM41" s="383">
        <v>0</v>
      </c>
      <c r="EN41" s="383">
        <v>7.8456999999999999</v>
      </c>
      <c r="EO41" s="383">
        <v>4.6643999999999997</v>
      </c>
      <c r="EP41" s="383">
        <v>2.3341999999999996</v>
      </c>
      <c r="EQ41" s="383">
        <v>0</v>
      </c>
      <c r="ER41" s="383">
        <v>0</v>
      </c>
      <c r="ES41" s="383">
        <v>0</v>
      </c>
      <c r="ET41" s="383">
        <v>0.14699999999999999</v>
      </c>
      <c r="EU41" s="383">
        <v>0.70010000000000006</v>
      </c>
      <c r="EV41" s="383">
        <v>10.1639</v>
      </c>
      <c r="EW41" s="383">
        <v>10.1639</v>
      </c>
      <c r="EX41" s="383">
        <v>0</v>
      </c>
      <c r="EY41" s="383">
        <v>0</v>
      </c>
      <c r="EZ41" s="383">
        <v>0</v>
      </c>
      <c r="FA41" s="383">
        <v>0</v>
      </c>
      <c r="FB41" s="383">
        <v>0</v>
      </c>
      <c r="FC41" s="383">
        <v>0</v>
      </c>
      <c r="FD41" s="383">
        <v>94.054100000000005</v>
      </c>
      <c r="FE41" s="383">
        <v>94.054100000000005</v>
      </c>
      <c r="FF41" s="383">
        <v>44.508699999999997</v>
      </c>
      <c r="FG41" s="383">
        <v>40.622999999999998</v>
      </c>
      <c r="FH41" s="383">
        <v>3.8856999999999999</v>
      </c>
      <c r="FI41" s="383">
        <v>112.92230000000001</v>
      </c>
      <c r="FJ41" s="383">
        <v>68.885300000000001</v>
      </c>
      <c r="FK41" s="383">
        <v>10.07</v>
      </c>
      <c r="FL41" s="383">
        <v>33.966999999999999</v>
      </c>
      <c r="FM41" s="383">
        <v>98.121100000000013</v>
      </c>
      <c r="FO41" s="383">
        <v>0</v>
      </c>
      <c r="FP41" s="383">
        <v>0.34560000000000002</v>
      </c>
      <c r="FQ41" s="383">
        <v>94.508099999999999</v>
      </c>
      <c r="FR41" s="383">
        <v>0</v>
      </c>
      <c r="FS41" s="383">
        <v>0</v>
      </c>
      <c r="FT41" s="383">
        <v>0</v>
      </c>
      <c r="FU41" s="383">
        <v>0.36630000000000001</v>
      </c>
      <c r="FV41" s="383">
        <v>2.9009999999999998</v>
      </c>
      <c r="FW41" s="383">
        <v>0</v>
      </c>
      <c r="FX41" s="383">
        <v>2.9010999999999996</v>
      </c>
      <c r="FY41" s="383">
        <v>0</v>
      </c>
      <c r="FZ41" s="383">
        <v>0.25989999999999996</v>
      </c>
      <c r="GA41" s="383">
        <v>0.25989999999999996</v>
      </c>
      <c r="GB41" s="383">
        <v>0</v>
      </c>
      <c r="GC41" s="383">
        <v>97.065899999999999</v>
      </c>
      <c r="GD41" s="383">
        <v>77.653600000000012</v>
      </c>
      <c r="GE41" s="383">
        <v>10.577200000000001</v>
      </c>
      <c r="GF41" s="383">
        <v>8.8350000000000009</v>
      </c>
      <c r="GG41" s="383">
        <v>106.37389999999999</v>
      </c>
      <c r="GI41" s="383">
        <v>0.3846</v>
      </c>
      <c r="GJ41" s="383">
        <v>0</v>
      </c>
      <c r="GK41" s="383">
        <v>94.508099999999999</v>
      </c>
      <c r="GL41" s="383">
        <v>0</v>
      </c>
      <c r="GM41" s="383">
        <v>0</v>
      </c>
      <c r="GN41" s="383">
        <v>2.4939</v>
      </c>
      <c r="GO41" s="383">
        <v>6.1413000000000002</v>
      </c>
      <c r="GP41" s="383">
        <v>3.2115999999999998</v>
      </c>
      <c r="GQ41" s="383">
        <v>2.9297</v>
      </c>
      <c r="GR41" s="383">
        <v>2.8460000000000001</v>
      </c>
      <c r="GS41" s="383">
        <v>145.90649999999999</v>
      </c>
      <c r="GW41" s="383">
        <v>1982</v>
      </c>
      <c r="GX41" s="383">
        <v>182.14589999999998</v>
      </c>
      <c r="GY41" s="383">
        <v>147.85</v>
      </c>
      <c r="GZ41" s="383">
        <v>34.295999999999999</v>
      </c>
      <c r="HA41" s="383">
        <v>69.608100000000007</v>
      </c>
      <c r="HB41" s="383">
        <v>112.53789999999999</v>
      </c>
      <c r="HC41" s="383">
        <v>112.53789999999999</v>
      </c>
      <c r="HD41" s="383">
        <v>21.641400000000001</v>
      </c>
      <c r="HE41" s="383">
        <v>16.3752</v>
      </c>
      <c r="HF41" s="383">
        <v>5.2663000000000002</v>
      </c>
      <c r="HG41" s="383">
        <v>5.2663000000000002</v>
      </c>
      <c r="HH41" s="383">
        <v>0</v>
      </c>
      <c r="HI41" s="383">
        <v>3.7805</v>
      </c>
      <c r="HJ41" s="383">
        <v>0.14699999999999999</v>
      </c>
      <c r="HK41" s="383">
        <v>3.6335000000000002</v>
      </c>
      <c r="HL41" s="520">
        <v>-0.57129999999999992</v>
      </c>
      <c r="HM41" s="520">
        <v>87.687300000000008</v>
      </c>
      <c r="HN41" s="520">
        <v>31.087199999999999</v>
      </c>
      <c r="HO41" s="520">
        <v>56.600099999999998</v>
      </c>
      <c r="HP41" s="649">
        <v>16.991165000000002</v>
      </c>
      <c r="HQ41" s="649">
        <v>48.930875999999998</v>
      </c>
      <c r="HR41" s="520">
        <v>87.687300000000008</v>
      </c>
      <c r="HS41" s="520">
        <v>327.12150000000003</v>
      </c>
      <c r="HT41" s="520">
        <v>240.9246</v>
      </c>
      <c r="HU41" s="520">
        <v>86.196899999999999</v>
      </c>
      <c r="HV41" s="520">
        <v>70.116</v>
      </c>
      <c r="HW41" s="520">
        <v>16.0809</v>
      </c>
      <c r="HX41" s="520">
        <v>43.814800000000005</v>
      </c>
      <c r="HY41" s="520">
        <v>29.621299999999998</v>
      </c>
      <c r="HZ41" s="520">
        <v>6.2436999999999996</v>
      </c>
      <c r="IA41" s="520">
        <v>0</v>
      </c>
      <c r="IB41" s="520">
        <v>0</v>
      </c>
      <c r="IC41" s="520">
        <v>6.7253999999999996</v>
      </c>
      <c r="ID41" s="520">
        <v>1.2244000000000002</v>
      </c>
      <c r="IE41" s="520">
        <v>16.462900000000001</v>
      </c>
      <c r="IF41" s="520">
        <v>15.310499999999999</v>
      </c>
      <c r="IG41" s="520">
        <v>1.1525000000000001</v>
      </c>
      <c r="IH41" s="520">
        <v>442.16059999999999</v>
      </c>
      <c r="II41" s="520">
        <v>442.16059999999999</v>
      </c>
      <c r="IJ41" s="520">
        <v>106.4218</v>
      </c>
      <c r="IK41" s="520">
        <v>76.767800000000008</v>
      </c>
      <c r="IL41" s="520">
        <v>20.751100000000001</v>
      </c>
      <c r="IM41" s="520">
        <v>8.9028999999999989</v>
      </c>
      <c r="IN41" s="520">
        <v>19.206299999999999</v>
      </c>
      <c r="IO41" s="520">
        <v>8.4659999999999993</v>
      </c>
      <c r="IP41" s="520">
        <v>10.7403</v>
      </c>
      <c r="IQ41" s="520">
        <v>0.6492</v>
      </c>
      <c r="IR41" s="520">
        <v>10.091100000000001</v>
      </c>
      <c r="IS41" s="520">
        <v>31.3977</v>
      </c>
      <c r="IT41" s="520">
        <v>27.512</v>
      </c>
      <c r="IU41" s="520">
        <v>3.8856999999999999</v>
      </c>
      <c r="IV41" s="520">
        <v>123.9802</v>
      </c>
      <c r="IW41" s="520">
        <v>70.116</v>
      </c>
      <c r="IX41" s="520">
        <v>16.0809</v>
      </c>
      <c r="IY41" s="520">
        <v>37.783300000000004</v>
      </c>
      <c r="IZ41" s="520">
        <v>16.521000000000001</v>
      </c>
      <c r="JA41" s="520">
        <v>7.8973000000000004</v>
      </c>
      <c r="JB41" s="520">
        <v>8.6237000000000013</v>
      </c>
      <c r="JC41" s="520">
        <v>4.3436000000000003</v>
      </c>
      <c r="JD41" s="520">
        <v>2.5528000000000004</v>
      </c>
      <c r="JE41" s="520">
        <v>1.7273000000000001</v>
      </c>
      <c r="JF41" s="520">
        <v>395.8897</v>
      </c>
      <c r="JJ41" s="383">
        <v>1982</v>
      </c>
      <c r="JK41" s="383">
        <v>139.77170000000001</v>
      </c>
      <c r="JL41" s="383">
        <v>139.31270000000001</v>
      </c>
      <c r="JM41" s="383">
        <v>0.45900000000000002</v>
      </c>
      <c r="JN41" s="383">
        <v>65.765100000000004</v>
      </c>
      <c r="JO41" s="383">
        <v>74.006600000000006</v>
      </c>
      <c r="JP41" s="383">
        <v>74.006600000000006</v>
      </c>
      <c r="JQ41" s="383">
        <v>17.502099999999999</v>
      </c>
      <c r="JR41" s="383">
        <v>13.211600000000001</v>
      </c>
      <c r="JS41" s="383">
        <v>4.2904999999999998</v>
      </c>
      <c r="JT41" s="383">
        <v>4.2904999999999998</v>
      </c>
      <c r="JU41" s="383">
        <v>0</v>
      </c>
      <c r="JV41" s="383">
        <v>1.9329000000000001</v>
      </c>
      <c r="JW41" s="383">
        <v>0.12709999999999999</v>
      </c>
      <c r="JX41" s="383">
        <v>1.8057999999999998</v>
      </c>
      <c r="JY41" s="383">
        <v>-0.41210000000000002</v>
      </c>
      <c r="JZ41" s="383">
        <v>54.983599999999996</v>
      </c>
      <c r="KD41" s="383">
        <v>1982</v>
      </c>
      <c r="KE41" s="383">
        <v>9.5766000000000009</v>
      </c>
      <c r="KF41" s="383">
        <v>0.77710000000000001</v>
      </c>
      <c r="KG41" s="383">
        <v>8.7995999999999999</v>
      </c>
      <c r="KH41" s="383">
        <v>2.5764</v>
      </c>
      <c r="KI41" s="383">
        <v>7.0001999999999995</v>
      </c>
      <c r="KJ41" s="383">
        <v>7.0001999999999995</v>
      </c>
      <c r="KK41" s="383">
        <v>6.0582000000000003</v>
      </c>
      <c r="KL41" s="383">
        <v>4.4950000000000001</v>
      </c>
      <c r="KM41" s="383">
        <v>1.5632000000000001</v>
      </c>
      <c r="KN41" s="383">
        <v>1.5632000000000001</v>
      </c>
      <c r="KO41" s="383">
        <v>0</v>
      </c>
      <c r="KP41" s="383">
        <v>0.25660000000000005</v>
      </c>
      <c r="KQ41" s="383">
        <v>0.2223</v>
      </c>
      <c r="KR41" s="383">
        <v>3.4299999999999997E-2</v>
      </c>
      <c r="KS41" s="383">
        <v>0</v>
      </c>
      <c r="KT41" s="383">
        <v>0.68540000000000001</v>
      </c>
      <c r="KU41" s="383">
        <v>0.68540000000000001</v>
      </c>
      <c r="KV41" s="383">
        <v>0.40339999999999998</v>
      </c>
      <c r="KW41" s="383">
        <v>0.39900000000000002</v>
      </c>
      <c r="KX41" s="383">
        <v>0</v>
      </c>
      <c r="KY41" s="383">
        <v>0</v>
      </c>
      <c r="KZ41" s="383">
        <v>0</v>
      </c>
      <c r="LA41" s="383">
        <v>4.4000000000000003E-3</v>
      </c>
      <c r="LB41" s="383">
        <v>0</v>
      </c>
      <c r="LC41" s="383">
        <v>8.3299999999999999E-2</v>
      </c>
      <c r="LD41" s="383">
        <v>8.3299999999999999E-2</v>
      </c>
      <c r="LE41" s="383">
        <v>0</v>
      </c>
      <c r="LF41" s="383">
        <v>1.0055000000000001</v>
      </c>
      <c r="LG41" s="383">
        <v>1.0055000000000001</v>
      </c>
      <c r="LH41" s="383">
        <v>7.6959</v>
      </c>
      <c r="LI41" s="383">
        <v>0.02</v>
      </c>
      <c r="LJ41" s="383">
        <v>7.6758999999999995</v>
      </c>
      <c r="LK41" s="383">
        <v>7.6758999999999995</v>
      </c>
      <c r="LL41" s="383">
        <v>0</v>
      </c>
      <c r="LM41" s="383">
        <v>6.7900000000000002E-2</v>
      </c>
      <c r="LN41" s="383">
        <v>0.30599999999999999</v>
      </c>
      <c r="LO41" s="383">
        <v>1.8200000000000001E-2</v>
      </c>
      <c r="LP41" s="383">
        <v>0.2878</v>
      </c>
      <c r="LQ41" s="383">
        <v>0</v>
      </c>
      <c r="LR41" s="383">
        <v>0</v>
      </c>
      <c r="LS41" s="383">
        <v>0.2878</v>
      </c>
      <c r="LT41" s="383">
        <v>8.3275000000000006</v>
      </c>
      <c r="LX41" s="383">
        <v>1982</v>
      </c>
      <c r="LY41" s="383">
        <v>124.93600000000001</v>
      </c>
      <c r="LZ41" s="383">
        <v>139.40960000000001</v>
      </c>
      <c r="MA41" s="383">
        <v>-14.473600000000001</v>
      </c>
      <c r="MB41" s="383">
        <v>1.9907000000000001</v>
      </c>
      <c r="MC41" s="383">
        <v>1.4979</v>
      </c>
      <c r="MD41" s="383">
        <v>0.4929</v>
      </c>
      <c r="ME41" s="383">
        <v>0</v>
      </c>
      <c r="MF41" s="383">
        <v>20.500900000000001</v>
      </c>
      <c r="MG41" s="383">
        <v>18.142400000000002</v>
      </c>
      <c r="MH41" s="383">
        <v>2.2725999999999997</v>
      </c>
      <c r="MI41" s="383">
        <v>0</v>
      </c>
      <c r="MJ41" s="383">
        <v>0</v>
      </c>
      <c r="MK41" s="383">
        <v>0</v>
      </c>
      <c r="ML41" s="383">
        <v>8.5900000000000004E-2</v>
      </c>
      <c r="MM41" s="383">
        <v>0.161</v>
      </c>
      <c r="MN41" s="383">
        <v>0.14000000000000001</v>
      </c>
      <c r="MO41" s="383">
        <v>0.11009999999999999</v>
      </c>
      <c r="MP41" s="383">
        <v>2.9899999999999999E-2</v>
      </c>
      <c r="MQ41" s="383">
        <v>0.2432</v>
      </c>
      <c r="MR41" s="383">
        <v>0.2432</v>
      </c>
      <c r="MS41" s="383">
        <v>0</v>
      </c>
      <c r="MT41" s="383">
        <v>3.1345999999999998</v>
      </c>
      <c r="MU41" s="383">
        <v>1.3955</v>
      </c>
      <c r="MV41" s="383">
        <v>9.7599999999999992E-2</v>
      </c>
      <c r="MW41" s="383">
        <v>0.36630000000000001</v>
      </c>
      <c r="MX41" s="383">
        <v>1.2750999999999999</v>
      </c>
      <c r="MY41" s="383">
        <v>0.44239999999999996</v>
      </c>
      <c r="MZ41" s="383">
        <v>0.8327</v>
      </c>
      <c r="NA41" s="383">
        <v>0</v>
      </c>
      <c r="NB41" s="383">
        <v>0</v>
      </c>
      <c r="NC41" s="383">
        <v>0.44539999999999996</v>
      </c>
      <c r="ND41" s="383">
        <v>0.33529999999999999</v>
      </c>
      <c r="NE41" s="383">
        <v>0.11009999999999999</v>
      </c>
      <c r="NF41" s="383">
        <v>1.5725</v>
      </c>
      <c r="NG41" s="383">
        <v>-3.1541999999999999</v>
      </c>
      <c r="NH41" s="383">
        <v>-2.8228</v>
      </c>
      <c r="NI41" s="383">
        <v>-0.33139999999999997</v>
      </c>
      <c r="NJ41" s="383">
        <v>21.699000000000002</v>
      </c>
      <c r="NK41" s="383">
        <v>21.009499999999999</v>
      </c>
      <c r="NL41" s="383">
        <v>0.68889999999999996</v>
      </c>
      <c r="NM41" s="383">
        <v>0</v>
      </c>
      <c r="NN41" s="383">
        <v>0</v>
      </c>
      <c r="NO41" s="383">
        <v>0</v>
      </c>
      <c r="NP41" s="383">
        <v>5.9999999999999995E-4</v>
      </c>
      <c r="NQ41" s="383">
        <v>0.63370000000000004</v>
      </c>
      <c r="NR41" s="383">
        <v>0.4929</v>
      </c>
      <c r="NS41" s="383">
        <v>0.1409</v>
      </c>
      <c r="NT41" s="383">
        <v>1.292</v>
      </c>
      <c r="NU41" s="383">
        <v>10.085700000000001</v>
      </c>
      <c r="NV41" s="383">
        <v>0.25409999999999999</v>
      </c>
      <c r="NW41" s="383">
        <v>0.52449999999999997</v>
      </c>
      <c r="NX41" s="383">
        <v>2.4939</v>
      </c>
      <c r="NY41" s="383">
        <v>3.9671999999999996</v>
      </c>
      <c r="NZ41" s="383">
        <v>2.3460000000000001</v>
      </c>
      <c r="OA41" s="383">
        <v>1.6212</v>
      </c>
      <c r="OB41" s="383">
        <v>2.8460000000000001</v>
      </c>
      <c r="OC41" s="383">
        <v>0.1376</v>
      </c>
      <c r="OD41" s="383">
        <v>0.1376</v>
      </c>
      <c r="OE41" s="383">
        <v>0</v>
      </c>
      <c r="OF41" s="383">
        <v>-0.55710000000000004</v>
      </c>
      <c r="OG41" s="383">
        <v>-0.55710000000000004</v>
      </c>
      <c r="OH41" s="383">
        <v>0</v>
      </c>
      <c r="OI41" s="383">
        <v>-20.457799999999999</v>
      </c>
      <c r="OM41" s="383">
        <v>1982</v>
      </c>
      <c r="ON41" s="383">
        <v>462.97229999999996</v>
      </c>
      <c r="OO41" s="383">
        <v>136.21379999999999</v>
      </c>
      <c r="OP41" s="383">
        <v>2.8561999999999999</v>
      </c>
      <c r="OQ41" s="383">
        <v>0.38300000000000001</v>
      </c>
      <c r="OR41" s="383">
        <v>124.93600000000001</v>
      </c>
      <c r="OS41" s="383">
        <v>139.40960000000001</v>
      </c>
      <c r="OT41" s="383">
        <v>587.95169999999996</v>
      </c>
      <c r="OU41" s="383">
        <v>1.9907000000000001</v>
      </c>
      <c r="OV41" s="383">
        <v>0.44539999999999996</v>
      </c>
      <c r="OW41" s="383">
        <v>20.500900000000001</v>
      </c>
      <c r="OX41" s="383">
        <v>21.699000000000002</v>
      </c>
      <c r="OY41" s="383">
        <v>-3.1541999999999999</v>
      </c>
      <c r="OZ41" s="383">
        <v>1.5725</v>
      </c>
      <c r="PA41" s="383">
        <v>589.88059999999996</v>
      </c>
      <c r="PB41" s="383">
        <v>0.161</v>
      </c>
      <c r="PC41" s="383">
        <v>0.38319999999999999</v>
      </c>
      <c r="PD41" s="383">
        <v>1.9257</v>
      </c>
      <c r="PE41" s="383">
        <v>3.1345999999999998</v>
      </c>
      <c r="PF41" s="383">
        <v>10.085700000000001</v>
      </c>
      <c r="PG41" s="383">
        <v>581.54790000000003</v>
      </c>
      <c r="PH41" s="383">
        <v>-0.55710000000000004</v>
      </c>
      <c r="PI41" s="383">
        <v>0.1376</v>
      </c>
      <c r="PJ41" s="383">
        <v>-20.457799999999999</v>
      </c>
      <c r="PN41" s="383">
        <v>1982</v>
      </c>
      <c r="PO41" s="383">
        <v>47.207819999999998</v>
      </c>
      <c r="PP41" s="383">
        <v>1.6207580000000001</v>
      </c>
      <c r="PQ41" s="383">
        <v>18.896148</v>
      </c>
      <c r="PR41" s="383">
        <v>21.765258000000003</v>
      </c>
      <c r="PS41" s="383">
        <v>0.68542800000000004</v>
      </c>
      <c r="PT41" s="383">
        <v>90.175411999999994</v>
      </c>
      <c r="PY41" s="383">
        <v>1982</v>
      </c>
      <c r="PZ41" s="383">
        <v>587.95169599999997</v>
      </c>
      <c r="QA41" s="383">
        <v>524.77000599999997</v>
      </c>
      <c r="QB41" s="383">
        <v>72.069289999999995</v>
      </c>
      <c r="QC41" s="383">
        <v>-8.8876000000000008</v>
      </c>
      <c r="QD41" s="383">
        <v>587.95169499999997</v>
      </c>
      <c r="QE41" s="383">
        <v>462.97226500000005</v>
      </c>
      <c r="QF41" s="383">
        <v>139.45298399999999</v>
      </c>
      <c r="QG41" s="383">
        <v>124.93602199999999</v>
      </c>
      <c r="QH41" s="383">
        <v>139.40957599999999</v>
      </c>
      <c r="QI41" s="383">
        <v>587.95170000000007</v>
      </c>
      <c r="QJ41" s="383">
        <v>325.57620000000003</v>
      </c>
      <c r="QK41" s="383">
        <v>186.78310000000002</v>
      </c>
      <c r="QL41" s="383">
        <v>91.225399999999993</v>
      </c>
      <c r="QM41" s="383">
        <v>-15.632999999999999</v>
      </c>
      <c r="QP41" s="1126">
        <v>1982</v>
      </c>
      <c r="QQ41" s="508"/>
      <c r="QR41" s="388"/>
      <c r="QS41" s="388"/>
      <c r="QT41" s="388"/>
      <c r="QU41" s="388"/>
      <c r="QV41" s="388"/>
      <c r="QW41" s="388"/>
      <c r="QX41" s="388"/>
      <c r="QY41" s="388"/>
      <c r="QZ41" s="1146">
        <f t="shared" si="2"/>
        <v>0.75502597272485383</v>
      </c>
      <c r="RA41" s="388"/>
      <c r="RB41" s="388"/>
      <c r="RC41" s="507"/>
    </row>
    <row r="42" spans="3:471">
      <c r="C42" s="383">
        <v>1983</v>
      </c>
      <c r="D42" s="383">
        <v>770.43269999999995</v>
      </c>
      <c r="E42" s="383">
        <v>755.08680000000004</v>
      </c>
      <c r="F42" s="383">
        <v>15.3459</v>
      </c>
      <c r="G42" s="383">
        <v>460.34750000000003</v>
      </c>
      <c r="H42" s="383">
        <v>310.08519999999999</v>
      </c>
      <c r="I42" s="383">
        <v>310.08519999999999</v>
      </c>
      <c r="J42" s="383">
        <v>226.16489999999999</v>
      </c>
      <c r="K42" s="383">
        <v>166.16759999999999</v>
      </c>
      <c r="L42" s="383">
        <v>59.997199999999999</v>
      </c>
      <c r="M42" s="383">
        <v>53.498699999999999</v>
      </c>
      <c r="N42" s="383">
        <v>6.4984999999999999</v>
      </c>
      <c r="O42" s="383">
        <v>11.568899999999999</v>
      </c>
      <c r="P42" s="383">
        <v>1.7455999999999998</v>
      </c>
      <c r="Q42" s="383">
        <v>9.8232999999999997</v>
      </c>
      <c r="R42" s="383">
        <v>-7.0548000000000002</v>
      </c>
      <c r="S42" s="383">
        <v>79.406199999999998</v>
      </c>
      <c r="T42" s="383">
        <v>79.406199999999998</v>
      </c>
      <c r="U42" s="383">
        <v>15.9589</v>
      </c>
      <c r="V42" s="383">
        <v>9.0132999999999992</v>
      </c>
      <c r="W42" s="383">
        <v>5.859</v>
      </c>
      <c r="X42" s="383">
        <v>0</v>
      </c>
      <c r="Y42" s="383">
        <v>0</v>
      </c>
      <c r="Z42" s="383">
        <v>0</v>
      </c>
      <c r="AA42" s="383">
        <v>1.0866</v>
      </c>
      <c r="AB42" s="383">
        <v>0</v>
      </c>
      <c r="AC42" s="383">
        <v>50.941900000000004</v>
      </c>
      <c r="AD42" s="383">
        <v>34.3932</v>
      </c>
      <c r="AE42" s="383">
        <v>15.751700000000001</v>
      </c>
      <c r="AF42" s="383">
        <v>0</v>
      </c>
      <c r="AG42" s="383">
        <v>0</v>
      </c>
      <c r="AH42" s="383">
        <v>0</v>
      </c>
      <c r="AI42" s="383">
        <v>0.79700000000000004</v>
      </c>
      <c r="AJ42" s="383">
        <v>44.423199999999994</v>
      </c>
      <c r="AK42" s="383">
        <v>44.423199999999994</v>
      </c>
      <c r="AL42" s="383">
        <v>6.9489000000000001</v>
      </c>
      <c r="AM42" s="383">
        <v>0</v>
      </c>
      <c r="AN42" s="383">
        <v>6.4984999999999999</v>
      </c>
      <c r="AO42" s="383">
        <v>0.45039999999999997</v>
      </c>
      <c r="AP42" s="383">
        <v>4.9744999999999999</v>
      </c>
      <c r="AQ42" s="383">
        <v>4.7839999999999998</v>
      </c>
      <c r="AR42" s="383">
        <v>0.1905</v>
      </c>
      <c r="AS42" s="383">
        <v>8.5002999999999993</v>
      </c>
      <c r="AT42" s="383">
        <v>6.8298999999999994</v>
      </c>
      <c r="AU42" s="383">
        <v>14.202999999999999</v>
      </c>
      <c r="AV42" s="383">
        <v>4.4641000000000002</v>
      </c>
      <c r="AW42" s="383">
        <v>9.7388999999999992</v>
      </c>
      <c r="AX42" s="383">
        <v>26.813500000000001</v>
      </c>
      <c r="BB42" s="383">
        <v>1983</v>
      </c>
      <c r="BC42" s="383">
        <v>58.599199999999996</v>
      </c>
      <c r="BD42" s="383">
        <v>58.3705</v>
      </c>
      <c r="BE42" s="383">
        <v>0.22869999999999999</v>
      </c>
      <c r="BF42" s="383">
        <v>28.0105</v>
      </c>
      <c r="BG42" s="383">
        <v>30.588699999999999</v>
      </c>
      <c r="BH42" s="383">
        <v>30.588699999999999</v>
      </c>
      <c r="BI42" s="383">
        <v>15.9594</v>
      </c>
      <c r="BJ42" s="383">
        <v>11.5692</v>
      </c>
      <c r="BK42" s="383">
        <v>4.3902999999999999</v>
      </c>
      <c r="BL42" s="383">
        <v>4.0464000000000002</v>
      </c>
      <c r="BM42" s="383">
        <v>0.34389999999999998</v>
      </c>
      <c r="BN42" s="383">
        <v>2.6048</v>
      </c>
      <c r="BO42" s="383">
        <v>1.2925</v>
      </c>
      <c r="BP42" s="383">
        <v>1.3123</v>
      </c>
      <c r="BQ42" s="383">
        <v>-0.74820000000000009</v>
      </c>
      <c r="BR42" s="383">
        <v>12.7727</v>
      </c>
      <c r="BS42" s="383">
        <v>12.7727</v>
      </c>
      <c r="BT42" s="383">
        <v>116.6812</v>
      </c>
      <c r="BU42" s="383">
        <v>112.6634</v>
      </c>
      <c r="BV42" s="383">
        <v>2.8805999999999998</v>
      </c>
      <c r="BW42" s="383">
        <v>0</v>
      </c>
      <c r="BX42" s="383">
        <v>0</v>
      </c>
      <c r="BY42" s="383">
        <v>0</v>
      </c>
      <c r="BZ42" s="383">
        <v>1.1371</v>
      </c>
      <c r="CA42" s="383">
        <v>0</v>
      </c>
      <c r="CB42" s="383">
        <v>114.17700000000001</v>
      </c>
      <c r="CC42" s="383">
        <v>100.7573</v>
      </c>
      <c r="CD42" s="383">
        <v>2.0735999999999999</v>
      </c>
      <c r="CE42" s="383">
        <v>0</v>
      </c>
      <c r="CF42" s="383">
        <v>0</v>
      </c>
      <c r="CG42" s="383">
        <v>0</v>
      </c>
      <c r="CH42" s="383">
        <v>11.3461</v>
      </c>
      <c r="CI42" s="383">
        <v>0</v>
      </c>
      <c r="CJ42" s="383">
        <v>15.276999999999999</v>
      </c>
      <c r="CK42" s="383">
        <v>15.276999999999999</v>
      </c>
      <c r="CL42" s="383">
        <v>4.9278000000000004</v>
      </c>
      <c r="CM42" s="383">
        <v>0.90560000000000007</v>
      </c>
      <c r="CN42" s="383">
        <v>0.34389999999999998</v>
      </c>
      <c r="CO42" s="383">
        <v>3.6783999999999999</v>
      </c>
      <c r="CP42" s="383">
        <v>22.9574</v>
      </c>
      <c r="CQ42" s="383">
        <v>18.968299999999999</v>
      </c>
      <c r="CR42" s="383">
        <v>3.9857</v>
      </c>
      <c r="CS42" s="383">
        <v>3.5000000000000001E-3</v>
      </c>
      <c r="CT42" s="383">
        <v>4.1396999999999995</v>
      </c>
      <c r="CU42" s="383">
        <v>4.1396999999999995</v>
      </c>
      <c r="CV42" s="383">
        <v>0</v>
      </c>
      <c r="CW42" s="383">
        <v>4.8251000000000008</v>
      </c>
      <c r="CX42" s="383">
        <v>22.948900000000002</v>
      </c>
      <c r="CY42" s="383">
        <v>3.9908000000000001</v>
      </c>
      <c r="CZ42" s="383">
        <v>18.871200000000002</v>
      </c>
      <c r="DA42" s="383">
        <v>8.6999999999999994E-2</v>
      </c>
      <c r="DB42" s="383">
        <v>11.2484</v>
      </c>
      <c r="DF42" s="383">
        <v>1983</v>
      </c>
      <c r="DG42" s="383">
        <v>144.5249</v>
      </c>
      <c r="DH42" s="383">
        <v>17.045999999999999</v>
      </c>
      <c r="DI42" s="383">
        <v>4.2256</v>
      </c>
      <c r="DJ42" s="383">
        <v>123.2534</v>
      </c>
      <c r="DK42" s="383">
        <v>34.502499999999998</v>
      </c>
      <c r="DL42" s="383">
        <v>110.02239999999999</v>
      </c>
      <c r="DM42" s="383">
        <v>110.02239999999999</v>
      </c>
      <c r="DN42" s="383">
        <v>85.953800000000001</v>
      </c>
      <c r="DO42" s="383">
        <v>61.798699999999997</v>
      </c>
      <c r="DP42" s="383">
        <v>24.155099999999997</v>
      </c>
      <c r="DQ42" s="383">
        <v>13.248899999999999</v>
      </c>
      <c r="DR42" s="383">
        <v>10.9062</v>
      </c>
      <c r="DS42" s="383">
        <v>2.6118000000000001</v>
      </c>
      <c r="DT42" s="383">
        <v>2.4309000000000003</v>
      </c>
      <c r="DU42" s="383">
        <v>0.18099999999999999</v>
      </c>
      <c r="DV42" s="383">
        <v>0</v>
      </c>
      <c r="DW42" s="383">
        <v>21.456799999999998</v>
      </c>
      <c r="DX42" s="383">
        <v>21.456799999999998</v>
      </c>
      <c r="DY42" s="383">
        <v>99.363799999999998</v>
      </c>
      <c r="DZ42" s="383">
        <v>77.835499999999996</v>
      </c>
      <c r="EA42" s="383">
        <v>54.853699999999996</v>
      </c>
      <c r="EB42" s="383">
        <v>0.16140000000000002</v>
      </c>
      <c r="EC42" s="383">
        <v>22.820400000000003</v>
      </c>
      <c r="ED42" s="383">
        <v>21.528200000000002</v>
      </c>
      <c r="EE42" s="383">
        <v>5.8471000000000002</v>
      </c>
      <c r="EF42" s="383">
        <v>15.681100000000001</v>
      </c>
      <c r="EG42" s="383">
        <v>-13.932399999999999</v>
      </c>
      <c r="EH42" s="383">
        <v>-6.0673000000000004</v>
      </c>
      <c r="EI42" s="383">
        <v>-7.8651</v>
      </c>
      <c r="EJ42" s="383">
        <v>0</v>
      </c>
      <c r="EK42" s="383">
        <v>0</v>
      </c>
      <c r="EL42" s="383">
        <v>0</v>
      </c>
      <c r="EM42" s="383">
        <v>0</v>
      </c>
      <c r="EN42" s="383">
        <v>9.2407000000000004</v>
      </c>
      <c r="EO42" s="383">
        <v>5.0081999999999995</v>
      </c>
      <c r="EP42" s="383">
        <v>3.2542</v>
      </c>
      <c r="EQ42" s="383">
        <v>0</v>
      </c>
      <c r="ER42" s="383">
        <v>0</v>
      </c>
      <c r="ES42" s="383">
        <v>0</v>
      </c>
      <c r="ET42" s="383">
        <v>0.17959999999999998</v>
      </c>
      <c r="EU42" s="383">
        <v>0.79859999999999998</v>
      </c>
      <c r="EV42" s="383">
        <v>14.116400000000001</v>
      </c>
      <c r="EW42" s="383">
        <v>14.116400000000001</v>
      </c>
      <c r="EX42" s="383">
        <v>0</v>
      </c>
      <c r="EY42" s="383">
        <v>0</v>
      </c>
      <c r="EZ42" s="383">
        <v>0</v>
      </c>
      <c r="FA42" s="383">
        <v>0</v>
      </c>
      <c r="FB42" s="383">
        <v>0</v>
      </c>
      <c r="FC42" s="383">
        <v>0</v>
      </c>
      <c r="FD42" s="383">
        <v>102.0124</v>
      </c>
      <c r="FE42" s="383">
        <v>102.0124</v>
      </c>
      <c r="FF42" s="383">
        <v>49.930599999999998</v>
      </c>
      <c r="FG42" s="383">
        <v>45.156500000000001</v>
      </c>
      <c r="FH42" s="383">
        <v>4.7741000000000007</v>
      </c>
      <c r="FI42" s="383">
        <v>127.6408</v>
      </c>
      <c r="FJ42" s="383">
        <v>77.395899999999997</v>
      </c>
      <c r="FK42" s="383">
        <v>10.9062</v>
      </c>
      <c r="FL42" s="383">
        <v>39.338700000000003</v>
      </c>
      <c r="FM42" s="383">
        <v>107.6917</v>
      </c>
      <c r="FO42" s="383">
        <v>0</v>
      </c>
      <c r="FP42" s="383">
        <v>0.37639999999999996</v>
      </c>
      <c r="FQ42" s="383">
        <v>103.5607</v>
      </c>
      <c r="FR42" s="383">
        <v>0</v>
      </c>
      <c r="FS42" s="383">
        <v>0</v>
      </c>
      <c r="FT42" s="383">
        <v>0</v>
      </c>
      <c r="FU42" s="383">
        <v>0.43080000000000002</v>
      </c>
      <c r="FV42" s="383">
        <v>3.3238000000000003</v>
      </c>
      <c r="FW42" s="383">
        <v>0</v>
      </c>
      <c r="FX42" s="383">
        <v>3.3237000000000001</v>
      </c>
      <c r="FY42" s="383">
        <v>0</v>
      </c>
      <c r="FZ42" s="383">
        <v>0.28549999999999998</v>
      </c>
      <c r="GA42" s="383">
        <v>0.28549999999999998</v>
      </c>
      <c r="GB42" s="383">
        <v>0</v>
      </c>
      <c r="GC42" s="383">
        <v>108.65889999999999</v>
      </c>
      <c r="GD42" s="383">
        <v>86.617100000000008</v>
      </c>
      <c r="GE42" s="383">
        <v>11.786</v>
      </c>
      <c r="GF42" s="383">
        <v>10.255700000000001</v>
      </c>
      <c r="GG42" s="383">
        <v>116.87819999999999</v>
      </c>
      <c r="GI42" s="383">
        <v>0.4143</v>
      </c>
      <c r="GJ42" s="383">
        <v>0</v>
      </c>
      <c r="GK42" s="383">
        <v>103.5607</v>
      </c>
      <c r="GL42" s="383">
        <v>0</v>
      </c>
      <c r="GM42" s="383">
        <v>0</v>
      </c>
      <c r="GN42" s="383">
        <v>2.7254999999999998</v>
      </c>
      <c r="GO42" s="383">
        <v>6.9616000000000007</v>
      </c>
      <c r="GP42" s="383">
        <v>3.4861999999999997</v>
      </c>
      <c r="GQ42" s="383">
        <v>3.4754</v>
      </c>
      <c r="GR42" s="383">
        <v>3.2160000000000002</v>
      </c>
      <c r="GS42" s="383">
        <v>161.4529</v>
      </c>
      <c r="GW42" s="383">
        <v>1983</v>
      </c>
      <c r="GX42" s="383">
        <v>197.5761</v>
      </c>
      <c r="GY42" s="383">
        <v>158.4708</v>
      </c>
      <c r="GZ42" s="383">
        <v>39.1053</v>
      </c>
      <c r="HA42" s="383">
        <v>73.249499999999998</v>
      </c>
      <c r="HB42" s="383">
        <v>124.3266</v>
      </c>
      <c r="HC42" s="383">
        <v>124.3266</v>
      </c>
      <c r="HD42" s="383">
        <v>23.017299999999999</v>
      </c>
      <c r="HE42" s="383">
        <v>17.212</v>
      </c>
      <c r="HF42" s="383">
        <v>5.8052999999999999</v>
      </c>
      <c r="HG42" s="383">
        <v>5.8052999999999999</v>
      </c>
      <c r="HH42" s="383">
        <v>0</v>
      </c>
      <c r="HI42" s="383">
        <v>4.4843000000000002</v>
      </c>
      <c r="HJ42" s="383">
        <v>0.15569999999999998</v>
      </c>
      <c r="HK42" s="383">
        <v>4.3286000000000007</v>
      </c>
      <c r="HL42" s="520">
        <v>-0.59670000000000001</v>
      </c>
      <c r="HM42" s="520">
        <v>97.421700000000001</v>
      </c>
      <c r="HN42" s="520">
        <v>35.513300000000001</v>
      </c>
      <c r="HO42" s="520">
        <v>61.908499999999997</v>
      </c>
      <c r="HP42" s="649">
        <v>19.982313999999999</v>
      </c>
      <c r="HQ42" s="649">
        <v>53.608470999999994</v>
      </c>
      <c r="HR42" s="520">
        <v>97.421700000000001</v>
      </c>
      <c r="HS42" s="520">
        <v>359.202</v>
      </c>
      <c r="HT42" s="520">
        <v>262.78209999999996</v>
      </c>
      <c r="HU42" s="520">
        <v>96.419899999999998</v>
      </c>
      <c r="HV42" s="520">
        <v>78.671300000000002</v>
      </c>
      <c r="HW42" s="520">
        <v>17.7486</v>
      </c>
      <c r="HX42" s="520">
        <v>49.642099999999999</v>
      </c>
      <c r="HY42" s="520">
        <v>32.211100000000002</v>
      </c>
      <c r="HZ42" s="520">
        <v>7.1651000000000007</v>
      </c>
      <c r="IA42" s="520">
        <v>0</v>
      </c>
      <c r="IB42" s="520">
        <v>0</v>
      </c>
      <c r="IC42" s="520">
        <v>9.017100000000001</v>
      </c>
      <c r="ID42" s="520">
        <v>1.2487999999999999</v>
      </c>
      <c r="IE42" s="520">
        <v>18.173200000000001</v>
      </c>
      <c r="IF42" s="520">
        <v>16.922799999999999</v>
      </c>
      <c r="IG42" s="520">
        <v>1.2504000000000002</v>
      </c>
      <c r="IH42" s="520">
        <v>488.09270000000004</v>
      </c>
      <c r="II42" s="520">
        <v>488.09270000000004</v>
      </c>
      <c r="IJ42" s="520">
        <v>119.32599999999999</v>
      </c>
      <c r="IK42" s="520">
        <v>85.724299999999999</v>
      </c>
      <c r="IL42" s="520">
        <v>23.273000000000003</v>
      </c>
      <c r="IM42" s="520">
        <v>10.3286</v>
      </c>
      <c r="IN42" s="520">
        <v>20.9389</v>
      </c>
      <c r="IO42" s="520">
        <v>9.3412000000000006</v>
      </c>
      <c r="IP42" s="520">
        <v>11.597700000000001</v>
      </c>
      <c r="IQ42" s="520">
        <v>0.67379999999999995</v>
      </c>
      <c r="IR42" s="520">
        <v>10.9239</v>
      </c>
      <c r="IS42" s="520">
        <v>36.826099999999997</v>
      </c>
      <c r="IT42" s="520">
        <v>32.052</v>
      </c>
      <c r="IU42" s="520">
        <v>4.7741000000000007</v>
      </c>
      <c r="IV42" s="520">
        <v>139.99950000000001</v>
      </c>
      <c r="IW42" s="520">
        <v>78.671300000000002</v>
      </c>
      <c r="IX42" s="520">
        <v>17.7486</v>
      </c>
      <c r="IY42" s="520">
        <v>43.579599999999999</v>
      </c>
      <c r="IZ42" s="520">
        <v>18.1965</v>
      </c>
      <c r="JA42" s="520">
        <v>9.1172000000000004</v>
      </c>
      <c r="JB42" s="520">
        <v>9.0793999999999997</v>
      </c>
      <c r="JC42" s="520">
        <v>4.5301999999999998</v>
      </c>
      <c r="JD42" s="520">
        <v>2.7109999999999999</v>
      </c>
      <c r="JE42" s="520">
        <v>1.8382000000000001</v>
      </c>
      <c r="JF42" s="520">
        <v>433.33540000000005</v>
      </c>
      <c r="JJ42" s="383">
        <v>1983</v>
      </c>
      <c r="JK42" s="383">
        <v>149.24789999999999</v>
      </c>
      <c r="JL42" s="383">
        <v>148.7689</v>
      </c>
      <c r="JM42" s="383">
        <v>0.47899999999999998</v>
      </c>
      <c r="JN42" s="383">
        <v>68.948399999999992</v>
      </c>
      <c r="JO42" s="383">
        <v>80.299499999999995</v>
      </c>
      <c r="JP42" s="383">
        <v>80.299499999999995</v>
      </c>
      <c r="JQ42" s="383">
        <v>18.490099999999998</v>
      </c>
      <c r="JR42" s="383">
        <v>13.802</v>
      </c>
      <c r="JS42" s="383">
        <v>4.6881000000000004</v>
      </c>
      <c r="JT42" s="383">
        <v>4.6881000000000004</v>
      </c>
      <c r="JU42" s="383">
        <v>0</v>
      </c>
      <c r="JV42" s="383">
        <v>2.1946999999999997</v>
      </c>
      <c r="JW42" s="383">
        <v>0.13269999999999998</v>
      </c>
      <c r="JX42" s="383">
        <v>2.0619999999999998</v>
      </c>
      <c r="JY42" s="383">
        <v>-0.40639999999999998</v>
      </c>
      <c r="JZ42" s="383">
        <v>60.0212</v>
      </c>
      <c r="KD42" s="383">
        <v>1983</v>
      </c>
      <c r="KE42" s="383">
        <v>10.5923</v>
      </c>
      <c r="KF42" s="383">
        <v>0.82410000000000005</v>
      </c>
      <c r="KG42" s="383">
        <v>9.7682000000000002</v>
      </c>
      <c r="KH42" s="383">
        <v>2.9738000000000002</v>
      </c>
      <c r="KI42" s="383">
        <v>7.6186000000000007</v>
      </c>
      <c r="KJ42" s="383">
        <v>7.6186000000000007</v>
      </c>
      <c r="KK42" s="383">
        <v>6.6017000000000001</v>
      </c>
      <c r="KL42" s="383">
        <v>4.8994999999999997</v>
      </c>
      <c r="KM42" s="383">
        <v>1.7021999999999999</v>
      </c>
      <c r="KN42" s="383">
        <v>1.7021999999999999</v>
      </c>
      <c r="KO42" s="383">
        <v>0</v>
      </c>
      <c r="KP42" s="383">
        <v>0.25839999999999996</v>
      </c>
      <c r="KQ42" s="383">
        <v>0.2225</v>
      </c>
      <c r="KR42" s="383">
        <v>3.5900000000000001E-2</v>
      </c>
      <c r="KS42" s="383">
        <v>0</v>
      </c>
      <c r="KT42" s="383">
        <v>0.75839999999999996</v>
      </c>
      <c r="KU42" s="383">
        <v>0.75839999999999996</v>
      </c>
      <c r="KV42" s="383">
        <v>0.44580000000000003</v>
      </c>
      <c r="KW42" s="383">
        <v>0.42899999999999999</v>
      </c>
      <c r="KX42" s="383">
        <v>0</v>
      </c>
      <c r="KY42" s="383">
        <v>0</v>
      </c>
      <c r="KZ42" s="383">
        <v>0</v>
      </c>
      <c r="LA42" s="383">
        <v>1.6800000000000002E-2</v>
      </c>
      <c r="LB42" s="383">
        <v>0</v>
      </c>
      <c r="LC42" s="383">
        <v>9.0200000000000002E-2</v>
      </c>
      <c r="LD42" s="383">
        <v>9.0200000000000002E-2</v>
      </c>
      <c r="LE42" s="383">
        <v>0</v>
      </c>
      <c r="LF42" s="383">
        <v>1.1139000000000001</v>
      </c>
      <c r="LG42" s="383">
        <v>1.1139000000000001</v>
      </c>
      <c r="LH42" s="383">
        <v>8.1771999999999991</v>
      </c>
      <c r="LI42" s="383">
        <v>2.1600000000000001E-2</v>
      </c>
      <c r="LJ42" s="383">
        <v>8.1555999999999997</v>
      </c>
      <c r="LK42" s="383">
        <v>8.1555999999999997</v>
      </c>
      <c r="LL42" s="383">
        <v>0</v>
      </c>
      <c r="LM42" s="383">
        <v>7.2900000000000006E-2</v>
      </c>
      <c r="LN42" s="383">
        <v>0.30030000000000001</v>
      </c>
      <c r="LO42" s="383">
        <v>2.1000000000000001E-2</v>
      </c>
      <c r="LP42" s="383">
        <v>0.27929999999999999</v>
      </c>
      <c r="LQ42" s="383">
        <v>0</v>
      </c>
      <c r="LR42" s="383">
        <v>0</v>
      </c>
      <c r="LS42" s="383">
        <v>0.27929999999999999</v>
      </c>
      <c r="LT42" s="383">
        <v>8.9178999999999995</v>
      </c>
      <c r="LX42" s="383">
        <v>1983</v>
      </c>
      <c r="LY42" s="383">
        <v>145.40600000000001</v>
      </c>
      <c r="LZ42" s="383">
        <v>147.26670000000001</v>
      </c>
      <c r="MA42" s="383">
        <v>-1.8607</v>
      </c>
      <c r="MB42" s="383">
        <v>2.0825999999999998</v>
      </c>
      <c r="MC42" s="383">
        <v>1.5710999999999999</v>
      </c>
      <c r="MD42" s="383">
        <v>0.51149999999999995</v>
      </c>
      <c r="ME42" s="383">
        <v>0</v>
      </c>
      <c r="MF42" s="383">
        <v>15.7775</v>
      </c>
      <c r="MG42" s="383">
        <v>13.429600000000001</v>
      </c>
      <c r="MH42" s="383">
        <v>2.2004999999999999</v>
      </c>
      <c r="MI42" s="383">
        <v>0</v>
      </c>
      <c r="MJ42" s="383">
        <v>0</v>
      </c>
      <c r="MK42" s="383">
        <v>0</v>
      </c>
      <c r="ML42" s="383">
        <v>0.1474</v>
      </c>
      <c r="MM42" s="383">
        <v>0.1789</v>
      </c>
      <c r="MN42" s="383">
        <v>0.1822</v>
      </c>
      <c r="MO42" s="383">
        <v>0.14169999999999999</v>
      </c>
      <c r="MP42" s="383">
        <v>4.0500000000000001E-2</v>
      </c>
      <c r="MQ42" s="383">
        <v>0.2452</v>
      </c>
      <c r="MR42" s="383">
        <v>0.2452</v>
      </c>
      <c r="MS42" s="383">
        <v>0</v>
      </c>
      <c r="MT42" s="383">
        <v>3.2690000000000001</v>
      </c>
      <c r="MU42" s="383">
        <v>1.2552999999999999</v>
      </c>
      <c r="MV42" s="383">
        <v>0.10940000000000001</v>
      </c>
      <c r="MW42" s="383">
        <v>0.43080000000000002</v>
      </c>
      <c r="MX42" s="383">
        <v>1.4735</v>
      </c>
      <c r="MY42" s="383">
        <v>0.45939999999999998</v>
      </c>
      <c r="MZ42" s="383">
        <v>1.0141</v>
      </c>
      <c r="NA42" s="383">
        <v>0</v>
      </c>
      <c r="NB42" s="383">
        <v>0</v>
      </c>
      <c r="NC42" s="383">
        <v>0.57769999999999999</v>
      </c>
      <c r="ND42" s="383">
        <v>0.436</v>
      </c>
      <c r="NE42" s="383">
        <v>0.14169999999999999</v>
      </c>
      <c r="NF42" s="383">
        <v>1.8387</v>
      </c>
      <c r="NG42" s="383">
        <v>-3.9674999999999998</v>
      </c>
      <c r="NH42" s="383">
        <v>-3.4329000000000001</v>
      </c>
      <c r="NI42" s="383">
        <v>-0.53460000000000008</v>
      </c>
      <c r="NJ42" s="383">
        <v>21.307500000000001</v>
      </c>
      <c r="NK42" s="383">
        <v>20.384499999999999</v>
      </c>
      <c r="NL42" s="383">
        <v>0.8667999999999999</v>
      </c>
      <c r="NM42" s="383">
        <v>0</v>
      </c>
      <c r="NN42" s="383">
        <v>0</v>
      </c>
      <c r="NO42" s="383">
        <v>0</v>
      </c>
      <c r="NP42" s="383">
        <v>5.62E-2</v>
      </c>
      <c r="NQ42" s="383">
        <v>0.66410000000000002</v>
      </c>
      <c r="NR42" s="383">
        <v>0.51149999999999995</v>
      </c>
      <c r="NS42" s="383">
        <v>0.15259999999999999</v>
      </c>
      <c r="NT42" s="383">
        <v>1.306</v>
      </c>
      <c r="NU42" s="383">
        <v>11.0562</v>
      </c>
      <c r="NV42" s="383">
        <v>0.29430000000000001</v>
      </c>
      <c r="NW42" s="383">
        <v>0.47170000000000001</v>
      </c>
      <c r="NX42" s="383">
        <v>2.7254999999999998</v>
      </c>
      <c r="NY42" s="383">
        <v>4.3486000000000002</v>
      </c>
      <c r="NZ42" s="383">
        <v>2.4965999999999999</v>
      </c>
      <c r="OA42" s="383">
        <v>1.8520000000000001</v>
      </c>
      <c r="OB42" s="383">
        <v>3.2160000000000002</v>
      </c>
      <c r="OC42" s="383">
        <v>0.15580000000000002</v>
      </c>
      <c r="OD42" s="383">
        <v>0.15580000000000002</v>
      </c>
      <c r="OE42" s="383">
        <v>0</v>
      </c>
      <c r="OF42" s="383">
        <v>-0.76300000000000001</v>
      </c>
      <c r="OG42" s="383">
        <v>-0.76300000000000001</v>
      </c>
      <c r="OH42" s="383">
        <v>0</v>
      </c>
      <c r="OI42" s="383">
        <v>-12.300799999999999</v>
      </c>
      <c r="OM42" s="383">
        <v>1983</v>
      </c>
      <c r="ON42" s="383">
        <v>513.18780000000004</v>
      </c>
      <c r="OO42" s="383">
        <v>142.72739999999999</v>
      </c>
      <c r="OP42" s="383">
        <v>-1.7487000000000001</v>
      </c>
      <c r="OQ42" s="383">
        <v>0.50980000000000003</v>
      </c>
      <c r="OR42" s="383">
        <v>145.40600000000001</v>
      </c>
      <c r="OS42" s="383">
        <v>147.26670000000001</v>
      </c>
      <c r="OT42" s="383">
        <v>652.81560000000002</v>
      </c>
      <c r="OU42" s="383">
        <v>2.0825999999999998</v>
      </c>
      <c r="OV42" s="383">
        <v>0.57769999999999999</v>
      </c>
      <c r="OW42" s="383">
        <v>15.7775</v>
      </c>
      <c r="OX42" s="383">
        <v>21.307500000000001</v>
      </c>
      <c r="OY42" s="383">
        <v>-3.9674999999999998</v>
      </c>
      <c r="OZ42" s="383">
        <v>1.8387</v>
      </c>
      <c r="PA42" s="383">
        <v>650.91919999999993</v>
      </c>
      <c r="PB42" s="383">
        <v>0.1789</v>
      </c>
      <c r="PC42" s="383">
        <v>0.4274</v>
      </c>
      <c r="PD42" s="383">
        <v>1.9701</v>
      </c>
      <c r="PE42" s="383">
        <v>3.2690000000000001</v>
      </c>
      <c r="PF42" s="383">
        <v>11.0562</v>
      </c>
      <c r="PG42" s="383">
        <v>641.76819999999998</v>
      </c>
      <c r="PH42" s="383">
        <v>-0.76300000000000001</v>
      </c>
      <c r="PI42" s="383">
        <v>0.15580000000000002</v>
      </c>
      <c r="PJ42" s="383">
        <v>-12.3009</v>
      </c>
      <c r="PN42" s="383">
        <v>1983</v>
      </c>
      <c r="PO42" s="383">
        <v>52.204135999999998</v>
      </c>
      <c r="PP42" s="383">
        <v>1.9392049999999998</v>
      </c>
      <c r="PQ42" s="383">
        <v>21.119247999999999</v>
      </c>
      <c r="PR42" s="383">
        <v>23.831015000000001</v>
      </c>
      <c r="PS42" s="383">
        <v>0.75841099999999995</v>
      </c>
      <c r="PT42" s="383">
        <v>99.852014999999994</v>
      </c>
      <c r="PY42" s="383">
        <v>1983</v>
      </c>
      <c r="PZ42" s="383">
        <v>652.81555400000002</v>
      </c>
      <c r="QA42" s="383">
        <v>582.64152899999999</v>
      </c>
      <c r="QB42" s="383">
        <v>79.674225000000007</v>
      </c>
      <c r="QC42" s="383">
        <v>-9.5002000000000013</v>
      </c>
      <c r="QD42" s="383">
        <v>652.81555400000002</v>
      </c>
      <c r="QE42" s="383">
        <v>513.18775400000004</v>
      </c>
      <c r="QF42" s="383">
        <v>141.48851699999997</v>
      </c>
      <c r="QG42" s="383">
        <v>145.40603200000001</v>
      </c>
      <c r="QH42" s="383">
        <v>147.266749</v>
      </c>
      <c r="QI42" s="383">
        <v>652.8155999999999</v>
      </c>
      <c r="QJ42" s="383">
        <v>357.69709999999998</v>
      </c>
      <c r="QK42" s="383">
        <v>211.8159</v>
      </c>
      <c r="QL42" s="383">
        <v>101.2025</v>
      </c>
      <c r="QM42" s="383">
        <v>-17.899900000000002</v>
      </c>
      <c r="QP42" s="1126">
        <v>1983</v>
      </c>
      <c r="QQ42" s="508"/>
      <c r="QR42" s="388"/>
      <c r="QS42" s="388"/>
      <c r="QT42" s="388"/>
      <c r="QU42" s="388"/>
      <c r="QV42" s="388"/>
      <c r="QW42" s="388"/>
      <c r="QX42" s="388"/>
      <c r="QY42" s="388"/>
      <c r="QZ42" s="1146">
        <f>$QZ$43</f>
        <v>0.75502597272485383</v>
      </c>
      <c r="RA42" s="388"/>
      <c r="RB42" s="388"/>
      <c r="RC42" s="507"/>
    </row>
    <row r="43" spans="3:471">
      <c r="C43" s="383">
        <v>1984</v>
      </c>
      <c r="D43" s="383">
        <v>837.6</v>
      </c>
      <c r="E43" s="383">
        <v>820.69799999999998</v>
      </c>
      <c r="F43" s="383">
        <v>16.902099999999997</v>
      </c>
      <c r="G43" s="383">
        <v>500.36149999999998</v>
      </c>
      <c r="H43" s="383">
        <v>337.23859999999996</v>
      </c>
      <c r="I43" s="383">
        <v>337.23859999999996</v>
      </c>
      <c r="J43" s="383">
        <v>241.18729999999999</v>
      </c>
      <c r="K43" s="383">
        <v>176.00139999999999</v>
      </c>
      <c r="L43" s="383">
        <v>65.185900000000004</v>
      </c>
      <c r="M43" s="383">
        <v>58.174900000000001</v>
      </c>
      <c r="N43" s="383">
        <v>7.0110000000000001</v>
      </c>
      <c r="O43" s="383">
        <v>13.755700000000001</v>
      </c>
      <c r="P43" s="383">
        <v>1.8504</v>
      </c>
      <c r="Q43" s="383">
        <v>11.905299999999999</v>
      </c>
      <c r="R43" s="383">
        <v>-9.5266000000000002</v>
      </c>
      <c r="S43" s="383">
        <v>91.822199999999995</v>
      </c>
      <c r="T43" s="383">
        <v>91.822199999999995</v>
      </c>
      <c r="U43" s="383">
        <v>18.9453</v>
      </c>
      <c r="V43" s="383">
        <v>10.4732</v>
      </c>
      <c r="W43" s="383">
        <v>6.9188000000000001</v>
      </c>
      <c r="X43" s="383">
        <v>0</v>
      </c>
      <c r="Y43" s="383">
        <v>0</v>
      </c>
      <c r="Z43" s="383">
        <v>0</v>
      </c>
      <c r="AA43" s="383">
        <v>1.5532999999999999</v>
      </c>
      <c r="AB43" s="383">
        <v>0</v>
      </c>
      <c r="AC43" s="383">
        <v>55.6678</v>
      </c>
      <c r="AD43" s="383">
        <v>38.329699999999995</v>
      </c>
      <c r="AE43" s="383">
        <v>16.549700000000001</v>
      </c>
      <c r="AF43" s="383">
        <v>0</v>
      </c>
      <c r="AG43" s="383">
        <v>0</v>
      </c>
      <c r="AH43" s="383">
        <v>0</v>
      </c>
      <c r="AI43" s="383">
        <v>0.7883</v>
      </c>
      <c r="AJ43" s="383">
        <v>55.099800000000002</v>
      </c>
      <c r="AK43" s="383">
        <v>55.099800000000002</v>
      </c>
      <c r="AL43" s="383">
        <v>7.4931000000000001</v>
      </c>
      <c r="AM43" s="383">
        <v>0</v>
      </c>
      <c r="AN43" s="383">
        <v>7.0110000000000001</v>
      </c>
      <c r="AO43" s="383">
        <v>0.48210000000000003</v>
      </c>
      <c r="AP43" s="383">
        <v>5.5023999999999997</v>
      </c>
      <c r="AQ43" s="383">
        <v>5.2652999999999999</v>
      </c>
      <c r="AR43" s="383">
        <v>0.23710000000000001</v>
      </c>
      <c r="AS43" s="383">
        <v>9.0314999999999994</v>
      </c>
      <c r="AT43" s="383">
        <v>7.3663999999999996</v>
      </c>
      <c r="AU43" s="383">
        <v>15.4605</v>
      </c>
      <c r="AV43" s="383">
        <v>4.8913000000000002</v>
      </c>
      <c r="AW43" s="383">
        <v>10.5692</v>
      </c>
      <c r="AX43" s="383">
        <v>36.236899999999999</v>
      </c>
      <c r="BB43" s="383">
        <v>1984</v>
      </c>
      <c r="BC43" s="383">
        <v>67.603399999999993</v>
      </c>
      <c r="BD43" s="383">
        <v>67.311399999999992</v>
      </c>
      <c r="BE43" s="383">
        <v>0.29210000000000003</v>
      </c>
      <c r="BF43" s="383">
        <v>32.960300000000004</v>
      </c>
      <c r="BG43" s="383">
        <v>34.643099999999997</v>
      </c>
      <c r="BH43" s="383">
        <v>34.643099999999997</v>
      </c>
      <c r="BI43" s="383">
        <v>17.493200000000002</v>
      </c>
      <c r="BJ43" s="383">
        <v>12.661200000000001</v>
      </c>
      <c r="BK43" s="383">
        <v>4.8318999999999992</v>
      </c>
      <c r="BL43" s="383">
        <v>4.4767999999999999</v>
      </c>
      <c r="BM43" s="383">
        <v>0.35520000000000002</v>
      </c>
      <c r="BN43" s="383">
        <v>3.0141</v>
      </c>
      <c r="BO43" s="383">
        <v>1.48</v>
      </c>
      <c r="BP43" s="383">
        <v>1.5341</v>
      </c>
      <c r="BQ43" s="383">
        <v>-0.9345</v>
      </c>
      <c r="BR43" s="383">
        <v>15.0703</v>
      </c>
      <c r="BS43" s="383">
        <v>15.0703</v>
      </c>
      <c r="BT43" s="383">
        <v>131.1755</v>
      </c>
      <c r="BU43" s="383">
        <v>126.18389999999999</v>
      </c>
      <c r="BV43" s="383">
        <v>3.3484000000000003</v>
      </c>
      <c r="BW43" s="383">
        <v>0</v>
      </c>
      <c r="BX43" s="383">
        <v>0</v>
      </c>
      <c r="BY43" s="383">
        <v>0</v>
      </c>
      <c r="BZ43" s="383">
        <v>1.6431</v>
      </c>
      <c r="CA43" s="383">
        <v>0</v>
      </c>
      <c r="CB43" s="383">
        <v>129.49760000000001</v>
      </c>
      <c r="CC43" s="383">
        <v>111.2238</v>
      </c>
      <c r="CD43" s="383">
        <v>3.0251000000000001</v>
      </c>
      <c r="CE43" s="383">
        <v>0</v>
      </c>
      <c r="CF43" s="383">
        <v>0</v>
      </c>
      <c r="CG43" s="383">
        <v>0</v>
      </c>
      <c r="CH43" s="383">
        <v>15.2486</v>
      </c>
      <c r="CI43" s="383">
        <v>0</v>
      </c>
      <c r="CJ43" s="383">
        <v>16.748099999999997</v>
      </c>
      <c r="CK43" s="383">
        <v>16.748099999999997</v>
      </c>
      <c r="CL43" s="383">
        <v>5.4588999999999999</v>
      </c>
      <c r="CM43" s="383">
        <v>0.97350000000000003</v>
      </c>
      <c r="CN43" s="383">
        <v>0.35520000000000002</v>
      </c>
      <c r="CO43" s="383">
        <v>4.1300999999999997</v>
      </c>
      <c r="CP43" s="383">
        <v>25.444099999999999</v>
      </c>
      <c r="CQ43" s="383">
        <v>21.128</v>
      </c>
      <c r="CR43" s="383">
        <v>4.3132000000000001</v>
      </c>
      <c r="CS43" s="383">
        <v>3.0000000000000001E-3</v>
      </c>
      <c r="CT43" s="383">
        <v>4.4222000000000001</v>
      </c>
      <c r="CU43" s="383">
        <v>4.4222000000000001</v>
      </c>
      <c r="CV43" s="383">
        <v>0</v>
      </c>
      <c r="CW43" s="383">
        <v>5.3556999999999997</v>
      </c>
      <c r="CX43" s="383">
        <v>25.06</v>
      </c>
      <c r="CY43" s="383">
        <v>4.3198999999999996</v>
      </c>
      <c r="CZ43" s="383">
        <v>20.657799999999998</v>
      </c>
      <c r="DA43" s="383">
        <v>8.2400000000000001E-2</v>
      </c>
      <c r="DB43" s="383">
        <v>12.8132</v>
      </c>
      <c r="DF43" s="383">
        <v>1984</v>
      </c>
      <c r="DG43" s="383">
        <v>157.79839999999999</v>
      </c>
      <c r="DH43" s="383">
        <v>18.904199999999999</v>
      </c>
      <c r="DI43" s="383">
        <v>4.7691999999999997</v>
      </c>
      <c r="DJ43" s="383">
        <v>134.1251</v>
      </c>
      <c r="DK43" s="383">
        <v>37.063099999999999</v>
      </c>
      <c r="DL43" s="383">
        <v>120.73530000000001</v>
      </c>
      <c r="DM43" s="383">
        <v>120.73530000000001</v>
      </c>
      <c r="DN43" s="383">
        <v>93.871100000000013</v>
      </c>
      <c r="DO43" s="383">
        <v>67.537700000000001</v>
      </c>
      <c r="DP43" s="383">
        <v>26.333400000000001</v>
      </c>
      <c r="DQ43" s="383">
        <v>14.420299999999999</v>
      </c>
      <c r="DR43" s="383">
        <v>11.9131</v>
      </c>
      <c r="DS43" s="383">
        <v>3.1549</v>
      </c>
      <c r="DT43" s="383">
        <v>2.9513000000000003</v>
      </c>
      <c r="DU43" s="383">
        <v>0.2036</v>
      </c>
      <c r="DV43" s="383">
        <v>0</v>
      </c>
      <c r="DW43" s="383">
        <v>23.709400000000002</v>
      </c>
      <c r="DX43" s="383">
        <v>23.709400000000002</v>
      </c>
      <c r="DY43" s="383">
        <v>110.2296</v>
      </c>
      <c r="DZ43" s="383">
        <v>84.755600000000001</v>
      </c>
      <c r="EA43" s="383">
        <v>58.452199999999998</v>
      </c>
      <c r="EB43" s="383">
        <v>0.18809999999999999</v>
      </c>
      <c r="EC43" s="383">
        <v>26.115299999999998</v>
      </c>
      <c r="ED43" s="383">
        <v>25.4741</v>
      </c>
      <c r="EE43" s="383">
        <v>6.7051000000000007</v>
      </c>
      <c r="EF43" s="383">
        <v>18.768999999999998</v>
      </c>
      <c r="EG43" s="383">
        <v>-17.912099999999999</v>
      </c>
      <c r="EH43" s="383">
        <v>-7.1966000000000001</v>
      </c>
      <c r="EI43" s="383">
        <v>-10.7155</v>
      </c>
      <c r="EJ43" s="383">
        <v>0</v>
      </c>
      <c r="EK43" s="383">
        <v>0</v>
      </c>
      <c r="EL43" s="383">
        <v>0</v>
      </c>
      <c r="EM43" s="383">
        <v>0</v>
      </c>
      <c r="EN43" s="383">
        <v>9.2940000000000005</v>
      </c>
      <c r="EO43" s="383">
        <v>5.34</v>
      </c>
      <c r="EP43" s="383">
        <v>2.9003000000000001</v>
      </c>
      <c r="EQ43" s="383">
        <v>0</v>
      </c>
      <c r="ER43" s="383">
        <v>0</v>
      </c>
      <c r="ES43" s="383">
        <v>0</v>
      </c>
      <c r="ET43" s="383">
        <v>0.25240000000000001</v>
      </c>
      <c r="EU43" s="383">
        <v>0.80120000000000002</v>
      </c>
      <c r="EV43" s="383">
        <v>16.183900000000001</v>
      </c>
      <c r="EW43" s="383">
        <v>16.183799999999998</v>
      </c>
      <c r="EX43" s="383">
        <v>0</v>
      </c>
      <c r="EY43" s="383">
        <v>0</v>
      </c>
      <c r="EZ43" s="383">
        <v>0</v>
      </c>
      <c r="FA43" s="383">
        <v>0</v>
      </c>
      <c r="FB43" s="383">
        <v>0</v>
      </c>
      <c r="FC43" s="383">
        <v>0</v>
      </c>
      <c r="FD43" s="383">
        <v>109.1371</v>
      </c>
      <c r="FE43" s="383">
        <v>109.1371</v>
      </c>
      <c r="FF43" s="383">
        <v>55.899099999999997</v>
      </c>
      <c r="FG43" s="383">
        <v>50.017199999999995</v>
      </c>
      <c r="FH43" s="383">
        <v>5.8818999999999999</v>
      </c>
      <c r="FI43" s="383">
        <v>141.40960000000001</v>
      </c>
      <c r="FJ43" s="383">
        <v>84.177499999999995</v>
      </c>
      <c r="FK43" s="383">
        <v>11.9131</v>
      </c>
      <c r="FL43" s="383">
        <v>45.319000000000003</v>
      </c>
      <c r="FM43" s="383">
        <v>114.1361</v>
      </c>
      <c r="FO43" s="383">
        <v>0</v>
      </c>
      <c r="FP43" s="383">
        <v>0.40839999999999999</v>
      </c>
      <c r="FQ43" s="383">
        <v>109.654</v>
      </c>
      <c r="FR43" s="383">
        <v>0</v>
      </c>
      <c r="FS43" s="383">
        <v>0</v>
      </c>
      <c r="FT43" s="383">
        <v>0</v>
      </c>
      <c r="FU43" s="383">
        <v>0.48230000000000001</v>
      </c>
      <c r="FV43" s="383">
        <v>3.5914000000000001</v>
      </c>
      <c r="FW43" s="383">
        <v>0</v>
      </c>
      <c r="FX43" s="383">
        <v>3.5914999999999999</v>
      </c>
      <c r="FY43" s="383">
        <v>0</v>
      </c>
      <c r="FZ43" s="383">
        <v>0.33350000000000002</v>
      </c>
      <c r="GA43" s="383">
        <v>0.33350000000000002</v>
      </c>
      <c r="GB43" s="383">
        <v>0</v>
      </c>
      <c r="GC43" s="383">
        <v>119.43010000000001</v>
      </c>
      <c r="GD43" s="383">
        <v>92.433199999999999</v>
      </c>
      <c r="GE43" s="383">
        <v>13.241100000000001</v>
      </c>
      <c r="GF43" s="383">
        <v>13.7559</v>
      </c>
      <c r="GG43" s="383">
        <v>124.2782</v>
      </c>
      <c r="GI43" s="383">
        <v>0.45400000000000001</v>
      </c>
      <c r="GJ43" s="383">
        <v>0</v>
      </c>
      <c r="GK43" s="383">
        <v>109.654</v>
      </c>
      <c r="GL43" s="383">
        <v>0</v>
      </c>
      <c r="GM43" s="383">
        <v>0</v>
      </c>
      <c r="GN43" s="383">
        <v>2.5438000000000001</v>
      </c>
      <c r="GO43" s="383">
        <v>8.3593999999999991</v>
      </c>
      <c r="GP43" s="383">
        <v>4.6091000000000006</v>
      </c>
      <c r="GQ43" s="383">
        <v>3.7502</v>
      </c>
      <c r="GR43" s="383">
        <v>3.2669999999999999</v>
      </c>
      <c r="GS43" s="383">
        <v>176.5401</v>
      </c>
      <c r="GW43" s="383">
        <v>1984</v>
      </c>
      <c r="GX43" s="383">
        <v>213.26170000000002</v>
      </c>
      <c r="GY43" s="383">
        <v>169.5204</v>
      </c>
      <c r="GZ43" s="383">
        <v>43.741300000000003</v>
      </c>
      <c r="HA43" s="383">
        <v>80.691699999999997</v>
      </c>
      <c r="HB43" s="383">
        <v>132.56989999999999</v>
      </c>
      <c r="HC43" s="383">
        <v>132.56989999999999</v>
      </c>
      <c r="HD43" s="383">
        <v>24.569400000000002</v>
      </c>
      <c r="HE43" s="383">
        <v>18.301099999999998</v>
      </c>
      <c r="HF43" s="383">
        <v>6.2683</v>
      </c>
      <c r="HG43" s="383">
        <v>6.2683</v>
      </c>
      <c r="HH43" s="383">
        <v>0</v>
      </c>
      <c r="HI43" s="383">
        <v>5.2581999999999995</v>
      </c>
      <c r="HJ43" s="383">
        <v>0.1699</v>
      </c>
      <c r="HK43" s="383">
        <v>5.0883000000000003</v>
      </c>
      <c r="HL43" s="520">
        <v>-0.68379999999999996</v>
      </c>
      <c r="HM43" s="520">
        <v>103.42619999999999</v>
      </c>
      <c r="HN43" s="520">
        <v>40.112199999999994</v>
      </c>
      <c r="HO43" s="520">
        <v>63.314</v>
      </c>
      <c r="HP43" s="649">
        <v>23.487082999999998</v>
      </c>
      <c r="HQ43" s="649">
        <v>54.471591999999994</v>
      </c>
      <c r="HR43" s="520">
        <v>103.42619999999999</v>
      </c>
      <c r="HS43" s="520">
        <v>385.6046</v>
      </c>
      <c r="HT43" s="520">
        <v>280.8177</v>
      </c>
      <c r="HU43" s="520">
        <v>104.78689999999999</v>
      </c>
      <c r="HV43" s="520">
        <v>85.5077</v>
      </c>
      <c r="HW43" s="520">
        <v>19.279199999999999</v>
      </c>
      <c r="HX43" s="520">
        <v>54.8414</v>
      </c>
      <c r="HY43" s="520">
        <v>34.078900000000004</v>
      </c>
      <c r="HZ43" s="520">
        <v>7.6823999999999995</v>
      </c>
      <c r="IA43" s="520">
        <v>0</v>
      </c>
      <c r="IB43" s="520">
        <v>0</v>
      </c>
      <c r="IC43" s="520">
        <v>11.853200000000001</v>
      </c>
      <c r="ID43" s="520">
        <v>1.2269000000000001</v>
      </c>
      <c r="IE43" s="520">
        <v>19.8261</v>
      </c>
      <c r="IF43" s="520">
        <v>18.586299999999998</v>
      </c>
      <c r="IG43" s="520">
        <v>1.2399</v>
      </c>
      <c r="IH43" s="520">
        <v>524.04610000000002</v>
      </c>
      <c r="II43" s="520">
        <v>524.04610000000002</v>
      </c>
      <c r="IJ43" s="520">
        <v>131.08920000000001</v>
      </c>
      <c r="IK43" s="520">
        <v>91.479300000000009</v>
      </c>
      <c r="IL43" s="520">
        <v>25.7761</v>
      </c>
      <c r="IM43" s="520">
        <v>13.8338</v>
      </c>
      <c r="IN43" s="520">
        <v>22.9391</v>
      </c>
      <c r="IO43" s="520">
        <v>10.234399999999999</v>
      </c>
      <c r="IP43" s="520">
        <v>12.704700000000001</v>
      </c>
      <c r="IQ43" s="520">
        <v>0.75070000000000003</v>
      </c>
      <c r="IR43" s="520">
        <v>11.954000000000001</v>
      </c>
      <c r="IS43" s="520">
        <v>41.901300000000006</v>
      </c>
      <c r="IT43" s="520">
        <v>36.019300000000001</v>
      </c>
      <c r="IU43" s="520">
        <v>5.8818999999999999</v>
      </c>
      <c r="IV43" s="520">
        <v>154.834</v>
      </c>
      <c r="IW43" s="520">
        <v>85.5077</v>
      </c>
      <c r="IX43" s="520">
        <v>19.279199999999999</v>
      </c>
      <c r="IY43" s="520">
        <v>50.0471</v>
      </c>
      <c r="IZ43" s="520">
        <v>19.1738</v>
      </c>
      <c r="JA43" s="520">
        <v>10.2454</v>
      </c>
      <c r="JB43" s="520">
        <v>8.9283999999999999</v>
      </c>
      <c r="JC43" s="520">
        <v>4.5258000000000003</v>
      </c>
      <c r="JD43" s="520">
        <v>2.6135000000000002</v>
      </c>
      <c r="JE43" s="520">
        <v>1.7890999999999999</v>
      </c>
      <c r="JF43" s="520">
        <v>462.16540000000003</v>
      </c>
      <c r="JJ43" s="383">
        <v>1984</v>
      </c>
      <c r="JK43" s="383">
        <v>158.77779999999998</v>
      </c>
      <c r="JL43" s="383">
        <v>158.27339999999998</v>
      </c>
      <c r="JM43" s="383">
        <v>0.50439999999999996</v>
      </c>
      <c r="JN43" s="383">
        <v>75.800899999999999</v>
      </c>
      <c r="JO43" s="383">
        <v>82.976900000000001</v>
      </c>
      <c r="JP43" s="383">
        <v>82.976900000000001</v>
      </c>
      <c r="JQ43" s="383">
        <v>19.758900000000001</v>
      </c>
      <c r="JR43" s="383">
        <v>14.67</v>
      </c>
      <c r="JS43" s="383">
        <v>5.0888</v>
      </c>
      <c r="JT43" s="383">
        <v>5.0888</v>
      </c>
      <c r="JU43" s="383">
        <v>0</v>
      </c>
      <c r="JV43" s="383">
        <v>2.4694000000000003</v>
      </c>
      <c r="JW43" s="383">
        <v>0.14449999999999999</v>
      </c>
      <c r="JX43" s="383">
        <v>2.3248000000000002</v>
      </c>
      <c r="JY43" s="383">
        <v>-0.42260000000000003</v>
      </c>
      <c r="JZ43" s="383">
        <v>61.171199999999999</v>
      </c>
      <c r="KD43" s="383">
        <v>1984</v>
      </c>
      <c r="KE43" s="383">
        <v>11.31</v>
      </c>
      <c r="KF43" s="383">
        <v>0.87439999999999996</v>
      </c>
      <c r="KG43" s="383">
        <v>10.435600000000001</v>
      </c>
      <c r="KH43" s="383">
        <v>3.1753</v>
      </c>
      <c r="KI43" s="383">
        <v>8.1347000000000005</v>
      </c>
      <c r="KJ43" s="383">
        <v>8.1347000000000005</v>
      </c>
      <c r="KK43" s="383">
        <v>7.0158999999999994</v>
      </c>
      <c r="KL43" s="383">
        <v>5.2051999999999996</v>
      </c>
      <c r="KM43" s="383">
        <v>1.8108</v>
      </c>
      <c r="KN43" s="383">
        <v>1.8108</v>
      </c>
      <c r="KO43" s="383">
        <v>0</v>
      </c>
      <c r="KP43" s="383">
        <v>0.29120000000000001</v>
      </c>
      <c r="KQ43" s="383">
        <v>0.2535</v>
      </c>
      <c r="KR43" s="383">
        <v>3.7700000000000004E-2</v>
      </c>
      <c r="KS43" s="383">
        <v>0</v>
      </c>
      <c r="KT43" s="383">
        <v>0.8276</v>
      </c>
      <c r="KU43" s="383">
        <v>0.8276</v>
      </c>
      <c r="KV43" s="383">
        <v>0.50470000000000004</v>
      </c>
      <c r="KW43" s="383">
        <v>0.44330000000000003</v>
      </c>
      <c r="KX43" s="383">
        <v>0</v>
      </c>
      <c r="KY43" s="383">
        <v>0</v>
      </c>
      <c r="KZ43" s="383">
        <v>0</v>
      </c>
      <c r="LA43" s="383">
        <v>6.1399999999999996E-2</v>
      </c>
      <c r="LB43" s="383">
        <v>0</v>
      </c>
      <c r="LC43" s="383">
        <v>9.7299999999999998E-2</v>
      </c>
      <c r="LD43" s="383">
        <v>9.7299999999999998E-2</v>
      </c>
      <c r="LE43" s="383">
        <v>0</v>
      </c>
      <c r="LF43" s="383">
        <v>1.2349000000000001</v>
      </c>
      <c r="LG43" s="383">
        <v>1.2349000000000001</v>
      </c>
      <c r="LH43" s="383">
        <v>9.3161000000000005</v>
      </c>
      <c r="LI43" s="383">
        <v>2.29E-2</v>
      </c>
      <c r="LJ43" s="383">
        <v>9.2932000000000006</v>
      </c>
      <c r="LK43" s="383">
        <v>9.2932000000000006</v>
      </c>
      <c r="LL43" s="383">
        <v>0</v>
      </c>
      <c r="LM43" s="383">
        <v>7.8E-2</v>
      </c>
      <c r="LN43" s="383">
        <v>0.31969999999999998</v>
      </c>
      <c r="LO43" s="383">
        <v>2.3800000000000002E-2</v>
      </c>
      <c r="LP43" s="383">
        <v>0.2959</v>
      </c>
      <c r="LQ43" s="383">
        <v>0</v>
      </c>
      <c r="LR43" s="383">
        <v>0</v>
      </c>
      <c r="LS43" s="383">
        <v>0.2959</v>
      </c>
      <c r="LT43" s="383">
        <v>10.1533</v>
      </c>
      <c r="LX43" s="383">
        <v>1984</v>
      </c>
      <c r="LY43" s="383">
        <v>167.91989999999998</v>
      </c>
      <c r="LZ43" s="383">
        <v>167.13890000000001</v>
      </c>
      <c r="MA43" s="383">
        <v>0.78100000000000003</v>
      </c>
      <c r="MB43" s="383">
        <v>2.2456999999999998</v>
      </c>
      <c r="MC43" s="383">
        <v>1.7010999999999998</v>
      </c>
      <c r="MD43" s="383">
        <v>0.54459999999999997</v>
      </c>
      <c r="ME43" s="383">
        <v>0</v>
      </c>
      <c r="MF43" s="383">
        <v>19.2227</v>
      </c>
      <c r="MG43" s="383">
        <v>16.9802</v>
      </c>
      <c r="MH43" s="383">
        <v>2.0366</v>
      </c>
      <c r="MI43" s="383">
        <v>0</v>
      </c>
      <c r="MJ43" s="383">
        <v>0</v>
      </c>
      <c r="MK43" s="383">
        <v>0</v>
      </c>
      <c r="ML43" s="383">
        <v>0.2059</v>
      </c>
      <c r="MM43" s="383">
        <v>0.21059999999999998</v>
      </c>
      <c r="MN43" s="383">
        <v>0.24759999999999999</v>
      </c>
      <c r="MO43" s="383">
        <v>0.18790000000000001</v>
      </c>
      <c r="MP43" s="383">
        <v>5.9700000000000003E-2</v>
      </c>
      <c r="MQ43" s="383">
        <v>0.2671</v>
      </c>
      <c r="MR43" s="383">
        <v>0.2671</v>
      </c>
      <c r="MS43" s="383">
        <v>0</v>
      </c>
      <c r="MT43" s="383">
        <v>3.9796</v>
      </c>
      <c r="MU43" s="383">
        <v>1.5206999999999999</v>
      </c>
      <c r="MV43" s="383">
        <v>0.15619999999999998</v>
      </c>
      <c r="MW43" s="383">
        <v>0.48230000000000001</v>
      </c>
      <c r="MX43" s="383">
        <v>1.8204</v>
      </c>
      <c r="MY43" s="383">
        <v>0.50290000000000001</v>
      </c>
      <c r="MZ43" s="383">
        <v>1.3174999999999999</v>
      </c>
      <c r="NA43" s="383">
        <v>0</v>
      </c>
      <c r="NB43" s="383">
        <v>0</v>
      </c>
      <c r="NC43" s="383">
        <v>0.77800000000000002</v>
      </c>
      <c r="ND43" s="383">
        <v>0.59010000000000007</v>
      </c>
      <c r="NE43" s="383">
        <v>0.18790000000000001</v>
      </c>
      <c r="NF43" s="383">
        <v>2.0709</v>
      </c>
      <c r="NG43" s="383">
        <v>-3.7333000000000003</v>
      </c>
      <c r="NH43" s="383">
        <v>-3.3038000000000003</v>
      </c>
      <c r="NI43" s="383">
        <v>-0.42949999999999999</v>
      </c>
      <c r="NJ43" s="383">
        <v>25.734500000000001</v>
      </c>
      <c r="NK43" s="383">
        <v>24.881900000000002</v>
      </c>
      <c r="NL43" s="383">
        <v>0.76160000000000005</v>
      </c>
      <c r="NM43" s="383">
        <v>0</v>
      </c>
      <c r="NN43" s="383">
        <v>0</v>
      </c>
      <c r="NO43" s="383">
        <v>0</v>
      </c>
      <c r="NP43" s="383">
        <v>9.0999999999999998E-2</v>
      </c>
      <c r="NQ43" s="383">
        <v>0.72010000000000007</v>
      </c>
      <c r="NR43" s="383">
        <v>0.54459999999999997</v>
      </c>
      <c r="NS43" s="383">
        <v>0.17549999999999999</v>
      </c>
      <c r="NT43" s="383">
        <v>1.4079999999999999</v>
      </c>
      <c r="NU43" s="383">
        <v>10.9339</v>
      </c>
      <c r="NV43" s="383">
        <v>0.32700000000000001</v>
      </c>
      <c r="NW43" s="383">
        <v>0.56979999999999997</v>
      </c>
      <c r="NX43" s="383">
        <v>2.5438000000000001</v>
      </c>
      <c r="NY43" s="383">
        <v>4.2261999999999995</v>
      </c>
      <c r="NZ43" s="383">
        <v>2.3656999999999999</v>
      </c>
      <c r="OA43" s="383">
        <v>1.8605</v>
      </c>
      <c r="OB43" s="383">
        <v>3.2669999999999999</v>
      </c>
      <c r="OC43" s="383">
        <v>0.17180000000000001</v>
      </c>
      <c r="OD43" s="383">
        <v>0.17180000000000001</v>
      </c>
      <c r="OE43" s="383">
        <v>0</v>
      </c>
      <c r="OF43" s="383">
        <v>-0.56699999999999995</v>
      </c>
      <c r="OG43" s="383">
        <v>-0.56699999999999995</v>
      </c>
      <c r="OH43" s="383">
        <v>0</v>
      </c>
      <c r="OI43" s="383">
        <v>-10.5626</v>
      </c>
      <c r="OM43" s="383">
        <v>1984</v>
      </c>
      <c r="ON43" s="383">
        <v>558.76940000000002</v>
      </c>
      <c r="OO43" s="383">
        <v>150.55760000000001</v>
      </c>
      <c r="OP43" s="383">
        <v>-0.98860000000000003</v>
      </c>
      <c r="OQ43" s="383">
        <v>0.52829999999999999</v>
      </c>
      <c r="OR43" s="383">
        <v>167.91989999999998</v>
      </c>
      <c r="OS43" s="383">
        <v>167.13890000000001</v>
      </c>
      <c r="OT43" s="383">
        <v>709.64769999999999</v>
      </c>
      <c r="OU43" s="383">
        <v>2.2456999999999998</v>
      </c>
      <c r="OV43" s="383">
        <v>0.77800000000000002</v>
      </c>
      <c r="OW43" s="383">
        <v>19.2227</v>
      </c>
      <c r="OX43" s="383">
        <v>25.734500000000001</v>
      </c>
      <c r="OY43" s="383">
        <v>-3.7333000000000003</v>
      </c>
      <c r="OZ43" s="383">
        <v>2.0709</v>
      </c>
      <c r="PA43" s="383">
        <v>706.26599999999996</v>
      </c>
      <c r="PB43" s="383">
        <v>0.21059999999999998</v>
      </c>
      <c r="PC43" s="383">
        <v>0.51470000000000005</v>
      </c>
      <c r="PD43" s="383">
        <v>2.1280999999999999</v>
      </c>
      <c r="PE43" s="383">
        <v>3.9796</v>
      </c>
      <c r="PF43" s="383">
        <v>10.9339</v>
      </c>
      <c r="PG43" s="383">
        <v>697.90890000000002</v>
      </c>
      <c r="PH43" s="383">
        <v>-0.56699999999999995</v>
      </c>
      <c r="PI43" s="383">
        <v>0.17180000000000001</v>
      </c>
      <c r="PJ43" s="383">
        <v>-10.5626</v>
      </c>
      <c r="PN43" s="383">
        <v>1984</v>
      </c>
      <c r="PO43" s="383">
        <v>56.320985999999998</v>
      </c>
      <c r="PP43" s="383">
        <v>2.2778339999999999</v>
      </c>
      <c r="PQ43" s="383">
        <v>23.336380000000002</v>
      </c>
      <c r="PR43" s="383">
        <v>25.467525000000002</v>
      </c>
      <c r="PS43" s="383">
        <v>0.82760199999999995</v>
      </c>
      <c r="PT43" s="383">
        <v>108.230327</v>
      </c>
      <c r="PY43" s="383">
        <v>1984</v>
      </c>
      <c r="PZ43" s="383">
        <v>709.64771199999996</v>
      </c>
      <c r="QA43" s="383">
        <v>633.32163500000001</v>
      </c>
      <c r="QB43" s="383">
        <v>86.826476999999997</v>
      </c>
      <c r="QC43" s="383">
        <v>-10.500399999999999</v>
      </c>
      <c r="QD43" s="383">
        <v>709.64771200000007</v>
      </c>
      <c r="QE43" s="383">
        <v>558.76941700000009</v>
      </c>
      <c r="QF43" s="383">
        <v>150.09727000000001</v>
      </c>
      <c r="QG43" s="383">
        <v>167.919938</v>
      </c>
      <c r="QH43" s="383">
        <v>167.138913</v>
      </c>
      <c r="QI43" s="383">
        <v>709.6477000000001</v>
      </c>
      <c r="QJ43" s="383">
        <v>384.13690000000003</v>
      </c>
      <c r="QK43" s="383">
        <v>234.85570000000001</v>
      </c>
      <c r="QL43" s="383">
        <v>112.3005</v>
      </c>
      <c r="QM43" s="383">
        <v>-21.645400000000002</v>
      </c>
      <c r="QP43" s="1126">
        <v>1984</v>
      </c>
      <c r="QQ43" s="525">
        <f t="shared" ref="QQ43:QQ73" si="3">QR43+QU43</f>
        <v>47.579169871437031</v>
      </c>
      <c r="QR43" s="522">
        <f t="shared" ref="QR43:QR73" si="4">QS43+QT43</f>
        <v>30.355305970165567</v>
      </c>
      <c r="QS43" s="522">
        <v>13.363390951617015</v>
      </c>
      <c r="QT43" s="522">
        <v>16.99191501854855</v>
      </c>
      <c r="QU43" s="522">
        <v>17.223863901271464</v>
      </c>
      <c r="QV43" s="522">
        <v>9.8490142343628548</v>
      </c>
      <c r="QW43" s="522">
        <f>QU43-QV43</f>
        <v>7.3748496669086094</v>
      </c>
      <c r="QX43" s="522">
        <f t="shared" ref="QX43:QX73" si="5">QR43+QV43</f>
        <v>40.204320204528422</v>
      </c>
      <c r="QY43" s="1143">
        <f t="shared" ref="QY43:QY73" si="6">QR43/QQ43</f>
        <v>0.63799570383821724</v>
      </c>
      <c r="QZ43" s="1144">
        <f t="shared" ref="QZ43:QZ73" si="7">QR43/QX43</f>
        <v>0.75502597272485383</v>
      </c>
      <c r="RA43" s="1095">
        <v>34.814772501996359</v>
      </c>
      <c r="RB43" s="1095">
        <v>52.407294860939842</v>
      </c>
      <c r="RC43" s="524">
        <f t="shared" ref="RC43:RC73" si="8">RA43-QR43</f>
        <v>4.4594665318307918</v>
      </c>
    </row>
    <row r="44" spans="3:471">
      <c r="C44" s="383">
        <v>1985</v>
      </c>
      <c r="D44" s="383">
        <v>900.85799999999995</v>
      </c>
      <c r="E44" s="383">
        <v>882.43100000000004</v>
      </c>
      <c r="F44" s="383">
        <v>18.427</v>
      </c>
      <c r="G44" s="383">
        <v>538.92939999999999</v>
      </c>
      <c r="H44" s="383">
        <v>361.92859999999996</v>
      </c>
      <c r="I44" s="383">
        <v>361.92859999999996</v>
      </c>
      <c r="J44" s="383">
        <v>254.608</v>
      </c>
      <c r="K44" s="383">
        <v>185.14229999999998</v>
      </c>
      <c r="L44" s="383">
        <v>69.465800000000002</v>
      </c>
      <c r="M44" s="383">
        <v>61.976900000000001</v>
      </c>
      <c r="N44" s="383">
        <v>7.4888000000000003</v>
      </c>
      <c r="O44" s="383">
        <v>14.097299999999999</v>
      </c>
      <c r="P44" s="383">
        <v>2.3895</v>
      </c>
      <c r="Q44" s="383">
        <v>11.707799999999999</v>
      </c>
      <c r="R44" s="383">
        <v>-9.4318999999999988</v>
      </c>
      <c r="S44" s="383">
        <v>102.65519999999999</v>
      </c>
      <c r="T44" s="383">
        <v>102.65519999999999</v>
      </c>
      <c r="U44" s="383">
        <v>21.4954</v>
      </c>
      <c r="V44" s="383">
        <v>11.1586</v>
      </c>
      <c r="W44" s="383">
        <v>7.5945</v>
      </c>
      <c r="X44" s="383">
        <v>0</v>
      </c>
      <c r="Y44" s="383">
        <v>0</v>
      </c>
      <c r="Z44" s="383">
        <v>0</v>
      </c>
      <c r="AA44" s="383">
        <v>2.7423999999999999</v>
      </c>
      <c r="AB44" s="383">
        <v>0</v>
      </c>
      <c r="AC44" s="383">
        <v>59.790500000000002</v>
      </c>
      <c r="AD44" s="383">
        <v>39.669499999999999</v>
      </c>
      <c r="AE44" s="383">
        <v>19.302499999999998</v>
      </c>
      <c r="AF44" s="383">
        <v>0</v>
      </c>
      <c r="AG44" s="383">
        <v>0</v>
      </c>
      <c r="AH44" s="383">
        <v>0</v>
      </c>
      <c r="AI44" s="383">
        <v>0.81850000000000001</v>
      </c>
      <c r="AJ44" s="383">
        <v>64.36</v>
      </c>
      <c r="AK44" s="383">
        <v>64.36</v>
      </c>
      <c r="AL44" s="383">
        <v>7.9988000000000001</v>
      </c>
      <c r="AM44" s="383">
        <v>0</v>
      </c>
      <c r="AN44" s="383">
        <v>7.4888000000000003</v>
      </c>
      <c r="AO44" s="383">
        <v>0.51</v>
      </c>
      <c r="AP44" s="383">
        <v>6.3628</v>
      </c>
      <c r="AQ44" s="383">
        <v>5.5931000000000006</v>
      </c>
      <c r="AR44" s="383">
        <v>0.76970000000000005</v>
      </c>
      <c r="AS44" s="383">
        <v>10.7715</v>
      </c>
      <c r="AT44" s="383">
        <v>7.8643000000000001</v>
      </c>
      <c r="AU44" s="383">
        <v>16.0794</v>
      </c>
      <c r="AV44" s="383">
        <v>4.9808000000000003</v>
      </c>
      <c r="AW44" s="383">
        <v>11.098600000000001</v>
      </c>
      <c r="AX44" s="383">
        <v>44.006500000000003</v>
      </c>
      <c r="BB44" s="383">
        <v>1985</v>
      </c>
      <c r="BC44" s="383">
        <v>75.282300000000006</v>
      </c>
      <c r="BD44" s="383">
        <v>74.953999999999994</v>
      </c>
      <c r="BE44" s="383">
        <v>0.32830000000000004</v>
      </c>
      <c r="BF44" s="383">
        <v>37.320300000000003</v>
      </c>
      <c r="BG44" s="383">
        <v>37.962000000000003</v>
      </c>
      <c r="BH44" s="383">
        <v>37.962000000000003</v>
      </c>
      <c r="BI44" s="383">
        <v>18.964700000000001</v>
      </c>
      <c r="BJ44" s="383">
        <v>13.689200000000001</v>
      </c>
      <c r="BK44" s="383">
        <v>5.2755000000000001</v>
      </c>
      <c r="BL44" s="383">
        <v>4.8949999999999996</v>
      </c>
      <c r="BM44" s="383">
        <v>0.3805</v>
      </c>
      <c r="BN44" s="383">
        <v>3.0284</v>
      </c>
      <c r="BO44" s="383">
        <v>1.3965999999999998</v>
      </c>
      <c r="BP44" s="383">
        <v>1.6317999999999999</v>
      </c>
      <c r="BQ44" s="383">
        <v>-1.0252999999999999</v>
      </c>
      <c r="BR44" s="383">
        <v>16.994199999999999</v>
      </c>
      <c r="BS44" s="383">
        <v>16.994199999999999</v>
      </c>
      <c r="BT44" s="383">
        <v>143.74</v>
      </c>
      <c r="BU44" s="383">
        <v>136.90729999999999</v>
      </c>
      <c r="BV44" s="383">
        <v>4.6776999999999997</v>
      </c>
      <c r="BW44" s="383">
        <v>0</v>
      </c>
      <c r="BX44" s="383">
        <v>0</v>
      </c>
      <c r="BY44" s="383">
        <v>0</v>
      </c>
      <c r="BZ44" s="383">
        <v>2.1549999999999998</v>
      </c>
      <c r="CA44" s="383">
        <v>0</v>
      </c>
      <c r="CB44" s="383">
        <v>142.54060000000001</v>
      </c>
      <c r="CC44" s="383">
        <v>118.92160000000001</v>
      </c>
      <c r="CD44" s="383">
        <v>4.4078999999999997</v>
      </c>
      <c r="CE44" s="383">
        <v>0</v>
      </c>
      <c r="CF44" s="383">
        <v>0</v>
      </c>
      <c r="CG44" s="383">
        <v>0</v>
      </c>
      <c r="CH44" s="383">
        <v>19.210900000000002</v>
      </c>
      <c r="CI44" s="383">
        <v>0</v>
      </c>
      <c r="CJ44" s="383">
        <v>18.1937</v>
      </c>
      <c r="CK44" s="383">
        <v>18.1937</v>
      </c>
      <c r="CL44" s="383">
        <v>6.1991000000000005</v>
      </c>
      <c r="CM44" s="383">
        <v>1.0788</v>
      </c>
      <c r="CN44" s="383">
        <v>0.3805</v>
      </c>
      <c r="CO44" s="383">
        <v>4.7397999999999998</v>
      </c>
      <c r="CP44" s="383">
        <v>27.090199999999999</v>
      </c>
      <c r="CQ44" s="383">
        <v>22.545300000000001</v>
      </c>
      <c r="CR44" s="383">
        <v>4.5416999999999996</v>
      </c>
      <c r="CS44" s="383">
        <v>3.2000000000000002E-3</v>
      </c>
      <c r="CT44" s="383">
        <v>4.0783000000000005</v>
      </c>
      <c r="CU44" s="383">
        <v>4.0783000000000005</v>
      </c>
      <c r="CV44" s="383">
        <v>0</v>
      </c>
      <c r="CW44" s="383">
        <v>6.1021999999999998</v>
      </c>
      <c r="CX44" s="383">
        <v>26.636700000000001</v>
      </c>
      <c r="CY44" s="383">
        <v>4.5498000000000003</v>
      </c>
      <c r="CZ44" s="383">
        <v>21.970800000000001</v>
      </c>
      <c r="DA44" s="383">
        <v>0.11600000000000001</v>
      </c>
      <c r="DB44" s="383">
        <v>14.665799999999999</v>
      </c>
      <c r="DF44" s="383">
        <v>1985</v>
      </c>
      <c r="DG44" s="383">
        <v>167.74350000000001</v>
      </c>
      <c r="DH44" s="383">
        <v>20.333099999999998</v>
      </c>
      <c r="DI44" s="383">
        <v>5.0493999999999994</v>
      </c>
      <c r="DJ44" s="383">
        <v>142.36099999999999</v>
      </c>
      <c r="DK44" s="383">
        <v>39.676499999999997</v>
      </c>
      <c r="DL44" s="383">
        <v>128.0669</v>
      </c>
      <c r="DM44" s="383">
        <v>128.0669</v>
      </c>
      <c r="DN44" s="383">
        <v>100.36150000000001</v>
      </c>
      <c r="DO44" s="383">
        <v>71.750500000000002</v>
      </c>
      <c r="DP44" s="383">
        <v>28.611000000000001</v>
      </c>
      <c r="DQ44" s="383">
        <v>15.761200000000001</v>
      </c>
      <c r="DR44" s="383">
        <v>12.8497</v>
      </c>
      <c r="DS44" s="383">
        <v>2.2524999999999999</v>
      </c>
      <c r="DT44" s="383">
        <v>2.0299999999999998</v>
      </c>
      <c r="DU44" s="383">
        <v>0.2225</v>
      </c>
      <c r="DV44" s="383">
        <v>0</v>
      </c>
      <c r="DW44" s="383">
        <v>25.452999999999999</v>
      </c>
      <c r="DX44" s="383">
        <v>25.452999999999999</v>
      </c>
      <c r="DY44" s="383">
        <v>118.81010000000001</v>
      </c>
      <c r="DZ44" s="383">
        <v>93.161500000000004</v>
      </c>
      <c r="EA44" s="383">
        <v>63.1706</v>
      </c>
      <c r="EB44" s="383">
        <v>0.1804</v>
      </c>
      <c r="EC44" s="383">
        <v>29.810500000000001</v>
      </c>
      <c r="ED44" s="383">
        <v>25.648499999999999</v>
      </c>
      <c r="EE44" s="383">
        <v>6.2726000000000006</v>
      </c>
      <c r="EF44" s="383">
        <v>19.376000000000001</v>
      </c>
      <c r="EG44" s="383">
        <v>-18.033099999999997</v>
      </c>
      <c r="EH44" s="383">
        <v>-7.4343000000000004</v>
      </c>
      <c r="EI44" s="383">
        <v>-10.598799999999999</v>
      </c>
      <c r="EJ44" s="383">
        <v>0</v>
      </c>
      <c r="EK44" s="383">
        <v>0</v>
      </c>
      <c r="EL44" s="383">
        <v>0</v>
      </c>
      <c r="EM44" s="383">
        <v>0</v>
      </c>
      <c r="EN44" s="383">
        <v>11.4475</v>
      </c>
      <c r="EO44" s="383">
        <v>5.7781000000000002</v>
      </c>
      <c r="EP44" s="383">
        <v>4.5133000000000001</v>
      </c>
      <c r="EQ44" s="383">
        <v>0</v>
      </c>
      <c r="ER44" s="383">
        <v>0</v>
      </c>
      <c r="ES44" s="383">
        <v>0</v>
      </c>
      <c r="ET44" s="383">
        <v>0.27850000000000003</v>
      </c>
      <c r="EU44" s="383">
        <v>0.87749999999999995</v>
      </c>
      <c r="EV44" s="383">
        <v>18.761599999999998</v>
      </c>
      <c r="EW44" s="383">
        <v>18.761599999999998</v>
      </c>
      <c r="EX44" s="383">
        <v>0</v>
      </c>
      <c r="EY44" s="383">
        <v>0</v>
      </c>
      <c r="EZ44" s="383">
        <v>0</v>
      </c>
      <c r="FA44" s="383">
        <v>0</v>
      </c>
      <c r="FB44" s="383">
        <v>0</v>
      </c>
      <c r="FC44" s="383">
        <v>0</v>
      </c>
      <c r="FD44" s="383">
        <v>118.9158</v>
      </c>
      <c r="FE44" s="383">
        <v>118.9158</v>
      </c>
      <c r="FF44" s="383">
        <v>58.903199999999998</v>
      </c>
      <c r="FG44" s="383">
        <v>52.150500000000001</v>
      </c>
      <c r="FH44" s="383">
        <v>6.7526000000000002</v>
      </c>
      <c r="FI44" s="383">
        <v>151.27699999999999</v>
      </c>
      <c r="FJ44" s="383">
        <v>89.94919999999999</v>
      </c>
      <c r="FK44" s="383">
        <v>12.8497</v>
      </c>
      <c r="FL44" s="383">
        <v>48.478099999999998</v>
      </c>
      <c r="FM44" s="383">
        <v>118.38500000000001</v>
      </c>
      <c r="FO44" s="383">
        <v>0</v>
      </c>
      <c r="FP44" s="383">
        <v>0.43280000000000002</v>
      </c>
      <c r="FQ44" s="383">
        <v>113.515</v>
      </c>
      <c r="FR44" s="383">
        <v>0</v>
      </c>
      <c r="FS44" s="383">
        <v>0</v>
      </c>
      <c r="FT44" s="383">
        <v>0</v>
      </c>
      <c r="FU44" s="383">
        <v>0.56859999999999999</v>
      </c>
      <c r="FV44" s="383">
        <v>3.8685999999999998</v>
      </c>
      <c r="FW44" s="383">
        <v>0</v>
      </c>
      <c r="FX44" s="383">
        <v>3.8685999999999998</v>
      </c>
      <c r="FY44" s="383">
        <v>0</v>
      </c>
      <c r="FZ44" s="383">
        <v>0.3725</v>
      </c>
      <c r="GA44" s="383">
        <v>0.3725</v>
      </c>
      <c r="GB44" s="383">
        <v>0</v>
      </c>
      <c r="GC44" s="383">
        <v>129.57679999999999</v>
      </c>
      <c r="GD44" s="383">
        <v>98.487499999999997</v>
      </c>
      <c r="GE44" s="383">
        <v>14.178799999999999</v>
      </c>
      <c r="GF44" s="383">
        <v>16.910499999999999</v>
      </c>
      <c r="GG44" s="383">
        <v>130.25749999999999</v>
      </c>
      <c r="GI44" s="383">
        <v>0.48160000000000003</v>
      </c>
      <c r="GJ44" s="383">
        <v>0</v>
      </c>
      <c r="GK44" s="383">
        <v>113.515</v>
      </c>
      <c r="GL44" s="383">
        <v>0</v>
      </c>
      <c r="GM44" s="383">
        <v>0</v>
      </c>
      <c r="GN44" s="383">
        <v>3.3771999999999998</v>
      </c>
      <c r="GO44" s="383">
        <v>9.0297000000000001</v>
      </c>
      <c r="GP44" s="383">
        <v>4.9313000000000002</v>
      </c>
      <c r="GQ44" s="383">
        <v>4.0983999999999998</v>
      </c>
      <c r="GR44" s="383">
        <v>3.8540000000000001</v>
      </c>
      <c r="GS44" s="383">
        <v>187.27420000000001</v>
      </c>
      <c r="GW44" s="383">
        <v>1985</v>
      </c>
      <c r="GX44" s="383">
        <v>219.1799</v>
      </c>
      <c r="GY44" s="383">
        <v>170.98349999999999</v>
      </c>
      <c r="GZ44" s="383">
        <v>48.196400000000004</v>
      </c>
      <c r="HA44" s="383">
        <v>78.267200000000003</v>
      </c>
      <c r="HB44" s="383">
        <v>140.9127</v>
      </c>
      <c r="HC44" s="383">
        <v>140.9127</v>
      </c>
      <c r="HD44" s="383">
        <v>25.266999999999999</v>
      </c>
      <c r="HE44" s="383">
        <v>18.762700000000002</v>
      </c>
      <c r="HF44" s="383">
        <v>6.5042999999999997</v>
      </c>
      <c r="HG44" s="383">
        <v>6.5042999999999997</v>
      </c>
      <c r="HH44" s="383">
        <v>0</v>
      </c>
      <c r="HI44" s="383">
        <v>5.9783999999999997</v>
      </c>
      <c r="HJ44" s="383">
        <v>0.20430000000000001</v>
      </c>
      <c r="HK44" s="383">
        <v>5.7741000000000007</v>
      </c>
      <c r="HL44" s="520">
        <v>-0.69220000000000004</v>
      </c>
      <c r="HM44" s="520">
        <v>110.3595</v>
      </c>
      <c r="HN44" s="520">
        <v>43.402699999999996</v>
      </c>
      <c r="HO44" s="520">
        <v>66.956800000000001</v>
      </c>
      <c r="HP44" s="649">
        <v>26.121492</v>
      </c>
      <c r="HQ44" s="649">
        <v>57.723682999999994</v>
      </c>
      <c r="HR44" s="520">
        <v>110.3595</v>
      </c>
      <c r="HS44" s="520">
        <v>408.59729999999996</v>
      </c>
      <c r="HT44" s="520">
        <v>296.32090000000005</v>
      </c>
      <c r="HU44" s="520">
        <v>112.2764</v>
      </c>
      <c r="HV44" s="520">
        <v>91.557299999999998</v>
      </c>
      <c r="HW44" s="520">
        <v>20.719099999999997</v>
      </c>
      <c r="HX44" s="520">
        <v>60.380600000000001</v>
      </c>
      <c r="HY44" s="520">
        <v>36.6785</v>
      </c>
      <c r="HZ44" s="520">
        <v>8.4517000000000007</v>
      </c>
      <c r="IA44" s="520">
        <v>0</v>
      </c>
      <c r="IB44" s="520">
        <v>0</v>
      </c>
      <c r="IC44" s="520">
        <v>14.0153</v>
      </c>
      <c r="ID44" s="520">
        <v>1.2350999999999999</v>
      </c>
      <c r="IE44" s="520">
        <v>21.441099999999999</v>
      </c>
      <c r="IF44" s="520">
        <v>20.146900000000002</v>
      </c>
      <c r="IG44" s="520">
        <v>1.2942</v>
      </c>
      <c r="IH44" s="520">
        <v>557.8963</v>
      </c>
      <c r="II44" s="520">
        <v>557.8963</v>
      </c>
      <c r="IJ44" s="520">
        <v>142.5204</v>
      </c>
      <c r="IK44" s="520">
        <v>97.580399999999997</v>
      </c>
      <c r="IL44" s="520">
        <v>27.947200000000002</v>
      </c>
      <c r="IM44" s="520">
        <v>16.992699999999999</v>
      </c>
      <c r="IN44" s="520">
        <v>24.440200000000001</v>
      </c>
      <c r="IO44" s="520">
        <v>10.930200000000001</v>
      </c>
      <c r="IP44" s="520">
        <v>13.51</v>
      </c>
      <c r="IQ44" s="520">
        <v>0.67879999999999996</v>
      </c>
      <c r="IR44" s="520">
        <v>12.831200000000001</v>
      </c>
      <c r="IS44" s="520">
        <v>43.428899999999999</v>
      </c>
      <c r="IT44" s="520">
        <v>36.676300000000005</v>
      </c>
      <c r="IU44" s="520">
        <v>6.7526000000000002</v>
      </c>
      <c r="IV44" s="520">
        <v>166.16229999999999</v>
      </c>
      <c r="IW44" s="520">
        <v>91.557299999999998</v>
      </c>
      <c r="IX44" s="520">
        <v>20.719099999999997</v>
      </c>
      <c r="IY44" s="520">
        <v>53.885900000000007</v>
      </c>
      <c r="IZ44" s="520">
        <v>20.811199999999999</v>
      </c>
      <c r="JA44" s="520">
        <v>11.022500000000001</v>
      </c>
      <c r="JB44" s="520">
        <v>9.7887000000000004</v>
      </c>
      <c r="JC44" s="520">
        <v>4.7388000000000003</v>
      </c>
      <c r="JD44" s="520">
        <v>2.7606999999999999</v>
      </c>
      <c r="JE44" s="520">
        <v>2.2890999999999999</v>
      </c>
      <c r="JF44" s="520">
        <v>494.4545</v>
      </c>
      <c r="JJ44" s="383">
        <v>1985</v>
      </c>
      <c r="JK44" s="383">
        <v>159.82859999999999</v>
      </c>
      <c r="JL44" s="383">
        <v>159.25920000000002</v>
      </c>
      <c r="JM44" s="383">
        <v>0.56929999999999992</v>
      </c>
      <c r="JN44" s="383">
        <v>72.386800000000008</v>
      </c>
      <c r="JO44" s="383">
        <v>87.441699999999997</v>
      </c>
      <c r="JP44" s="383">
        <v>87.441699999999997</v>
      </c>
      <c r="JQ44" s="383">
        <v>20.246700000000001</v>
      </c>
      <c r="JR44" s="383">
        <v>14.9427</v>
      </c>
      <c r="JS44" s="383">
        <v>5.3040000000000003</v>
      </c>
      <c r="JT44" s="383">
        <v>5.3040000000000003</v>
      </c>
      <c r="JU44" s="383">
        <v>0</v>
      </c>
      <c r="JV44" s="383">
        <v>2.9048000000000003</v>
      </c>
      <c r="JW44" s="383">
        <v>0.1784</v>
      </c>
      <c r="JX44" s="383">
        <v>2.7263999999999999</v>
      </c>
      <c r="JY44" s="383">
        <v>-0.40620000000000001</v>
      </c>
      <c r="JZ44" s="383">
        <v>64.696399999999997</v>
      </c>
      <c r="KD44" s="383">
        <v>1985</v>
      </c>
      <c r="KE44" s="383">
        <v>11.6477</v>
      </c>
      <c r="KF44" s="383">
        <v>0.92759999999999998</v>
      </c>
      <c r="KG44" s="383">
        <v>10.7201</v>
      </c>
      <c r="KH44" s="383">
        <v>3.0987</v>
      </c>
      <c r="KI44" s="383">
        <v>8.5488999999999997</v>
      </c>
      <c r="KJ44" s="383">
        <v>8.5488999999999997</v>
      </c>
      <c r="KK44" s="383">
        <v>7.3803999999999998</v>
      </c>
      <c r="KL44" s="383">
        <v>5.4898999999999996</v>
      </c>
      <c r="KM44" s="383">
        <v>1.8905000000000001</v>
      </c>
      <c r="KN44" s="383">
        <v>1.8905000000000001</v>
      </c>
      <c r="KO44" s="383">
        <v>0</v>
      </c>
      <c r="KP44" s="383">
        <v>0.29199999999999998</v>
      </c>
      <c r="KQ44" s="383">
        <v>0.25219999999999998</v>
      </c>
      <c r="KR44" s="383">
        <v>3.9799999999999995E-2</v>
      </c>
      <c r="KS44" s="383">
        <v>0</v>
      </c>
      <c r="KT44" s="383">
        <v>0.87649999999999995</v>
      </c>
      <c r="KU44" s="383">
        <v>0.87649999999999995</v>
      </c>
      <c r="KV44" s="383">
        <v>0.57299999999999995</v>
      </c>
      <c r="KW44" s="383">
        <v>0.42419999999999997</v>
      </c>
      <c r="KX44" s="383">
        <v>0</v>
      </c>
      <c r="KY44" s="383">
        <v>0</v>
      </c>
      <c r="KZ44" s="383">
        <v>0</v>
      </c>
      <c r="LA44" s="383">
        <v>0.14880000000000002</v>
      </c>
      <c r="LB44" s="383">
        <v>0</v>
      </c>
      <c r="LC44" s="383">
        <v>9.9500000000000005E-2</v>
      </c>
      <c r="LD44" s="383">
        <v>9.9500000000000005E-2</v>
      </c>
      <c r="LE44" s="383">
        <v>0</v>
      </c>
      <c r="LF44" s="383">
        <v>1.35</v>
      </c>
      <c r="LG44" s="383">
        <v>1.35</v>
      </c>
      <c r="LH44" s="383">
        <v>9.8684999999999992</v>
      </c>
      <c r="LI44" s="383">
        <v>2.4199999999999999E-2</v>
      </c>
      <c r="LJ44" s="383">
        <v>9.8442000000000007</v>
      </c>
      <c r="LK44" s="383">
        <v>9.8442000000000007</v>
      </c>
      <c r="LL44" s="383">
        <v>0</v>
      </c>
      <c r="LM44" s="383">
        <v>8.2299999999999998E-2</v>
      </c>
      <c r="LN44" s="383">
        <v>0.34770000000000001</v>
      </c>
      <c r="LO44" s="383">
        <v>2.5899999999999999E-2</v>
      </c>
      <c r="LP44" s="383">
        <v>0.32169999999999999</v>
      </c>
      <c r="LQ44" s="383">
        <v>0</v>
      </c>
      <c r="LR44" s="383">
        <v>0</v>
      </c>
      <c r="LS44" s="383">
        <v>0.32169999999999999</v>
      </c>
      <c r="LT44" s="383">
        <v>10.788500000000001</v>
      </c>
      <c r="LX44" s="383">
        <v>1985</v>
      </c>
      <c r="LY44" s="383">
        <v>176.00629999999998</v>
      </c>
      <c r="LZ44" s="383">
        <v>178.9999</v>
      </c>
      <c r="MA44" s="383">
        <v>-2.9935999999999998</v>
      </c>
      <c r="MB44" s="383">
        <v>3.0720999999999998</v>
      </c>
      <c r="MC44" s="383">
        <v>2.2551999999999999</v>
      </c>
      <c r="MD44" s="383">
        <v>0.81689999999999996</v>
      </c>
      <c r="ME44" s="383">
        <v>0</v>
      </c>
      <c r="MF44" s="383">
        <v>22.818900000000003</v>
      </c>
      <c r="MG44" s="383">
        <v>20.122</v>
      </c>
      <c r="MH44" s="383">
        <v>2.4396</v>
      </c>
      <c r="MI44" s="383">
        <v>0</v>
      </c>
      <c r="MJ44" s="383">
        <v>0</v>
      </c>
      <c r="MK44" s="383">
        <v>0</v>
      </c>
      <c r="ML44" s="383">
        <v>0.25730000000000003</v>
      </c>
      <c r="MM44" s="383">
        <v>0.25180000000000002</v>
      </c>
      <c r="MN44" s="383">
        <v>0.36669999999999997</v>
      </c>
      <c r="MO44" s="383">
        <v>0.28760000000000002</v>
      </c>
      <c r="MP44" s="383">
        <v>7.909999999999999E-2</v>
      </c>
      <c r="MQ44" s="383">
        <v>0.32789999999999997</v>
      </c>
      <c r="MR44" s="383">
        <v>0.32789999999999997</v>
      </c>
      <c r="MS44" s="383">
        <v>0</v>
      </c>
      <c r="MT44" s="383">
        <v>4.4802</v>
      </c>
      <c r="MU44" s="383">
        <v>1.8511</v>
      </c>
      <c r="MV44" s="383">
        <v>0.1457</v>
      </c>
      <c r="MW44" s="383">
        <v>0.56859999999999999</v>
      </c>
      <c r="MX44" s="383">
        <v>1.9147000000000001</v>
      </c>
      <c r="MY44" s="383">
        <v>0.46210000000000001</v>
      </c>
      <c r="MZ44" s="383">
        <v>1.4525999999999999</v>
      </c>
      <c r="NA44" s="383">
        <v>0</v>
      </c>
      <c r="NB44" s="383">
        <v>0</v>
      </c>
      <c r="NC44" s="383">
        <v>1.0565</v>
      </c>
      <c r="ND44" s="383">
        <v>0.76890000000000003</v>
      </c>
      <c r="NE44" s="383">
        <v>0.28760000000000002</v>
      </c>
      <c r="NF44" s="383">
        <v>1.9324000000000001</v>
      </c>
      <c r="NG44" s="383">
        <v>-5.1207000000000003</v>
      </c>
      <c r="NH44" s="383">
        <v>-4.57</v>
      </c>
      <c r="NI44" s="383">
        <v>-0.55070000000000008</v>
      </c>
      <c r="NJ44" s="383">
        <v>27.8157</v>
      </c>
      <c r="NK44" s="383">
        <v>26.7745</v>
      </c>
      <c r="NL44" s="383">
        <v>0.91289999999999993</v>
      </c>
      <c r="NM44" s="383">
        <v>0</v>
      </c>
      <c r="NN44" s="383">
        <v>0</v>
      </c>
      <c r="NO44" s="383">
        <v>0</v>
      </c>
      <c r="NP44" s="383">
        <v>0.12830000000000003</v>
      </c>
      <c r="NQ44" s="383">
        <v>1.0540999999999998</v>
      </c>
      <c r="NR44" s="383">
        <v>0.81689999999999996</v>
      </c>
      <c r="NS44" s="383">
        <v>0.23710000000000001</v>
      </c>
      <c r="NT44" s="383">
        <v>1.4330000000000001</v>
      </c>
      <c r="NU44" s="383">
        <v>12.465999999999999</v>
      </c>
      <c r="NV44" s="383">
        <v>0.36649999999999999</v>
      </c>
      <c r="NW44" s="383">
        <v>0.59450000000000003</v>
      </c>
      <c r="NX44" s="383">
        <v>3.3771999999999998</v>
      </c>
      <c r="NY44" s="383">
        <v>4.2738000000000005</v>
      </c>
      <c r="NZ44" s="383">
        <v>2.544</v>
      </c>
      <c r="OA44" s="383">
        <v>1.7298</v>
      </c>
      <c r="OB44" s="383">
        <v>3.8540000000000001</v>
      </c>
      <c r="OC44" s="383">
        <v>0.16669999999999999</v>
      </c>
      <c r="OD44" s="383">
        <v>0.16669999999999999</v>
      </c>
      <c r="OE44" s="383">
        <v>0</v>
      </c>
      <c r="OF44" s="383">
        <v>-0.44450000000000001</v>
      </c>
      <c r="OG44" s="383">
        <v>-0.44450000000000001</v>
      </c>
      <c r="OH44" s="383">
        <v>0</v>
      </c>
      <c r="OI44" s="383">
        <v>-12.0351</v>
      </c>
      <c r="OM44" s="383">
        <v>1985</v>
      </c>
      <c r="ON44" s="383">
        <v>603.11059999999998</v>
      </c>
      <c r="OO44" s="383">
        <v>160.48599999999999</v>
      </c>
      <c r="OP44" s="383">
        <v>-0.66060000000000008</v>
      </c>
      <c r="OQ44" s="383">
        <v>0.56620000000000004</v>
      </c>
      <c r="OR44" s="383">
        <v>176.00629999999998</v>
      </c>
      <c r="OS44" s="383">
        <v>178.9999</v>
      </c>
      <c r="OT44" s="383">
        <v>760.50869999999998</v>
      </c>
      <c r="OU44" s="383">
        <v>3.0720999999999998</v>
      </c>
      <c r="OV44" s="383">
        <v>1.0565</v>
      </c>
      <c r="OW44" s="383">
        <v>22.818900000000003</v>
      </c>
      <c r="OX44" s="383">
        <v>27.8157</v>
      </c>
      <c r="OY44" s="383">
        <v>-5.1207000000000003</v>
      </c>
      <c r="OZ44" s="383">
        <v>1.9324000000000001</v>
      </c>
      <c r="PA44" s="383">
        <v>760.71590000000003</v>
      </c>
      <c r="PB44" s="383">
        <v>0.25180000000000002</v>
      </c>
      <c r="PC44" s="383">
        <v>0.69459999999999988</v>
      </c>
      <c r="PD44" s="383">
        <v>2.4870999999999999</v>
      </c>
      <c r="PE44" s="383">
        <v>4.4802</v>
      </c>
      <c r="PF44" s="383">
        <v>12.465999999999999</v>
      </c>
      <c r="PG44" s="383">
        <v>751.18949999999995</v>
      </c>
      <c r="PH44" s="383">
        <v>-0.44450000000000001</v>
      </c>
      <c r="PI44" s="383">
        <v>0.16669999999999999</v>
      </c>
      <c r="PJ44" s="383">
        <v>-12.035</v>
      </c>
      <c r="PN44" s="383">
        <v>1985</v>
      </c>
      <c r="PO44" s="383">
        <v>60.154055</v>
      </c>
      <c r="PP44" s="383">
        <v>2.6348029999999998</v>
      </c>
      <c r="PQ44" s="383">
        <v>25.052565999999999</v>
      </c>
      <c r="PR44" s="383">
        <v>26.514324000000002</v>
      </c>
      <c r="PS44" s="383">
        <v>0.87648400000000004</v>
      </c>
      <c r="PT44" s="383">
        <v>115.23223200000001</v>
      </c>
      <c r="PY44" s="383">
        <v>1985</v>
      </c>
      <c r="PZ44" s="383">
        <v>760.50871600000005</v>
      </c>
      <c r="QA44" s="383">
        <v>677.41910199999995</v>
      </c>
      <c r="QB44" s="383">
        <v>95.093913999999998</v>
      </c>
      <c r="QC44" s="383">
        <v>-12.004299999999999</v>
      </c>
      <c r="QD44" s="383">
        <v>760.50871700000005</v>
      </c>
      <c r="QE44" s="383">
        <v>603.11061100000006</v>
      </c>
      <c r="QF44" s="383">
        <v>160.39166399999999</v>
      </c>
      <c r="QG44" s="383">
        <v>176.00633499999998</v>
      </c>
      <c r="QH44" s="383">
        <v>178.99989300000001</v>
      </c>
      <c r="QI44" s="383">
        <v>760.50880000000006</v>
      </c>
      <c r="QJ44" s="383">
        <v>406.58170000000001</v>
      </c>
      <c r="QK44" s="383">
        <v>256.33839999999998</v>
      </c>
      <c r="QL44" s="383">
        <v>120.74250000000001</v>
      </c>
      <c r="QM44" s="383">
        <v>-23.1538</v>
      </c>
      <c r="QP44" s="1126">
        <v>1985</v>
      </c>
      <c r="QQ44" s="525">
        <f t="shared" si="3"/>
        <v>51.688740557016743</v>
      </c>
      <c r="QR44" s="522">
        <f t="shared" si="4"/>
        <v>32.901732834115386</v>
      </c>
      <c r="QS44" s="522">
        <v>14.769922011179736</v>
      </c>
      <c r="QT44" s="522">
        <v>18.131810822935648</v>
      </c>
      <c r="QU44" s="522">
        <v>18.787007722901361</v>
      </c>
      <c r="QV44" s="522">
        <v>10.813697813640868</v>
      </c>
      <c r="QW44" s="522">
        <f t="shared" ref="QW44:QW73" si="9">QU44-QV44</f>
        <v>7.9733099092604931</v>
      </c>
      <c r="QX44" s="522">
        <f t="shared" si="5"/>
        <v>43.71543064775625</v>
      </c>
      <c r="QY44" s="1143">
        <f t="shared" si="6"/>
        <v>0.63653578089839868</v>
      </c>
      <c r="QZ44" s="1144">
        <f t="shared" si="7"/>
        <v>0.75263430661877995</v>
      </c>
      <c r="RA44" s="1095">
        <v>37.855671053890347</v>
      </c>
      <c r="RB44" s="1095">
        <v>57.050848262134082</v>
      </c>
      <c r="RC44" s="524">
        <f t="shared" si="8"/>
        <v>4.9539382197749617</v>
      </c>
    </row>
    <row r="45" spans="3:471">
      <c r="C45" s="383">
        <v>1986</v>
      </c>
      <c r="D45" s="383">
        <v>926.99530000000004</v>
      </c>
      <c r="E45" s="383">
        <v>906.53559999999993</v>
      </c>
      <c r="F45" s="383">
        <v>20.459799999999998</v>
      </c>
      <c r="G45" s="383">
        <v>528.95849999999996</v>
      </c>
      <c r="H45" s="383">
        <v>398.0369</v>
      </c>
      <c r="I45" s="383">
        <v>398.0369</v>
      </c>
      <c r="J45" s="383">
        <v>266.94740000000002</v>
      </c>
      <c r="K45" s="383">
        <v>195.04329999999999</v>
      </c>
      <c r="L45" s="383">
        <v>71.9041</v>
      </c>
      <c r="M45" s="383">
        <v>64.018000000000001</v>
      </c>
      <c r="N45" s="383">
        <v>7.8861000000000008</v>
      </c>
      <c r="O45" s="383">
        <v>15.0123</v>
      </c>
      <c r="P45" s="383">
        <v>2.5055000000000001</v>
      </c>
      <c r="Q45" s="383">
        <v>12.5068</v>
      </c>
      <c r="R45" s="383">
        <v>-10.360899999999999</v>
      </c>
      <c r="S45" s="383">
        <v>126.43810000000001</v>
      </c>
      <c r="T45" s="383">
        <v>126.43810000000001</v>
      </c>
      <c r="U45" s="383">
        <v>23.2058</v>
      </c>
      <c r="V45" s="383">
        <v>11.415700000000001</v>
      </c>
      <c r="W45" s="383">
        <v>9.0577000000000005</v>
      </c>
      <c r="X45" s="383">
        <v>0</v>
      </c>
      <c r="Y45" s="383">
        <v>0</v>
      </c>
      <c r="Z45" s="383">
        <v>0</v>
      </c>
      <c r="AA45" s="383">
        <v>2.7324000000000002</v>
      </c>
      <c r="AB45" s="383">
        <v>0</v>
      </c>
      <c r="AC45" s="383">
        <v>60.499600000000001</v>
      </c>
      <c r="AD45" s="383">
        <v>37.651000000000003</v>
      </c>
      <c r="AE45" s="383">
        <v>22.045099999999998</v>
      </c>
      <c r="AF45" s="383">
        <v>0</v>
      </c>
      <c r="AG45" s="383">
        <v>0</v>
      </c>
      <c r="AH45" s="383">
        <v>0</v>
      </c>
      <c r="AI45" s="383">
        <v>0.8034</v>
      </c>
      <c r="AJ45" s="383">
        <v>89.144300000000001</v>
      </c>
      <c r="AK45" s="383">
        <v>89.144300000000001</v>
      </c>
      <c r="AL45" s="383">
        <v>8.4093</v>
      </c>
      <c r="AM45" s="383">
        <v>0</v>
      </c>
      <c r="AN45" s="383">
        <v>7.8861000000000008</v>
      </c>
      <c r="AO45" s="383">
        <v>0.5232</v>
      </c>
      <c r="AP45" s="383">
        <v>6.7812000000000001</v>
      </c>
      <c r="AQ45" s="383">
        <v>5.7942999999999998</v>
      </c>
      <c r="AR45" s="383">
        <v>0.9869</v>
      </c>
      <c r="AS45" s="383">
        <v>12.699399999999999</v>
      </c>
      <c r="AT45" s="383">
        <v>8.2680000000000007</v>
      </c>
      <c r="AU45" s="383">
        <v>17.159400000000002</v>
      </c>
      <c r="AV45" s="383">
        <v>5.4954999999999998</v>
      </c>
      <c r="AW45" s="383">
        <v>11.664</v>
      </c>
      <c r="AX45" s="383">
        <v>66.207899999999995</v>
      </c>
      <c r="BB45" s="383">
        <v>1986</v>
      </c>
      <c r="BC45" s="383">
        <v>80.749100000000013</v>
      </c>
      <c r="BD45" s="383">
        <v>80.391600000000011</v>
      </c>
      <c r="BE45" s="383">
        <v>0.35749999999999998</v>
      </c>
      <c r="BF45" s="383">
        <v>40.282300000000006</v>
      </c>
      <c r="BG45" s="383">
        <v>40.466800000000006</v>
      </c>
      <c r="BH45" s="383">
        <v>40.466800000000006</v>
      </c>
      <c r="BI45" s="383">
        <v>19.769299999999998</v>
      </c>
      <c r="BJ45" s="383">
        <v>14.247299999999999</v>
      </c>
      <c r="BK45" s="383">
        <v>5.5220000000000002</v>
      </c>
      <c r="BL45" s="383">
        <v>5.1284999999999998</v>
      </c>
      <c r="BM45" s="383">
        <v>0.39339999999999997</v>
      </c>
      <c r="BN45" s="383">
        <v>3.2565</v>
      </c>
      <c r="BO45" s="383">
        <v>1.5037</v>
      </c>
      <c r="BP45" s="383">
        <v>1.7529000000000001</v>
      </c>
      <c r="BQ45" s="383">
        <v>-1.5852999999999999</v>
      </c>
      <c r="BR45" s="383">
        <v>19.026299999999999</v>
      </c>
      <c r="BS45" s="383">
        <v>19.026299999999999</v>
      </c>
      <c r="BT45" s="383">
        <v>146.63820000000001</v>
      </c>
      <c r="BU45" s="383">
        <v>138.49850000000001</v>
      </c>
      <c r="BV45" s="383">
        <v>5.9165000000000001</v>
      </c>
      <c r="BW45" s="383">
        <v>0</v>
      </c>
      <c r="BX45" s="383">
        <v>0</v>
      </c>
      <c r="BY45" s="383">
        <v>0</v>
      </c>
      <c r="BZ45" s="383">
        <v>2.2231999999999998</v>
      </c>
      <c r="CA45" s="383">
        <v>0</v>
      </c>
      <c r="CB45" s="383">
        <v>145.1095</v>
      </c>
      <c r="CC45" s="383">
        <v>118.0271</v>
      </c>
      <c r="CD45" s="383">
        <v>5.6198000000000006</v>
      </c>
      <c r="CE45" s="383">
        <v>0</v>
      </c>
      <c r="CF45" s="383">
        <v>0</v>
      </c>
      <c r="CG45" s="383">
        <v>0</v>
      </c>
      <c r="CH45" s="383">
        <v>21.462499999999999</v>
      </c>
      <c r="CI45" s="383">
        <v>0</v>
      </c>
      <c r="CJ45" s="383">
        <v>20.555</v>
      </c>
      <c r="CK45" s="383">
        <v>20.555</v>
      </c>
      <c r="CL45" s="383">
        <v>7.0728</v>
      </c>
      <c r="CM45" s="383">
        <v>1.1825999999999999</v>
      </c>
      <c r="CN45" s="383">
        <v>0.39339999999999997</v>
      </c>
      <c r="CO45" s="383">
        <v>5.4968000000000004</v>
      </c>
      <c r="CP45" s="383">
        <v>28.517099999999999</v>
      </c>
      <c r="CQ45" s="383">
        <v>23.849400000000003</v>
      </c>
      <c r="CR45" s="383">
        <v>4.6642999999999999</v>
      </c>
      <c r="CS45" s="383">
        <v>3.3999999999999998E-3</v>
      </c>
      <c r="CT45" s="383">
        <v>4.7343000000000002</v>
      </c>
      <c r="CU45" s="383">
        <v>4.7343000000000002</v>
      </c>
      <c r="CV45" s="383">
        <v>0</v>
      </c>
      <c r="CW45" s="383">
        <v>6.9801999999999991</v>
      </c>
      <c r="CX45" s="383">
        <v>27.534800000000001</v>
      </c>
      <c r="CY45" s="383">
        <v>4.6802000000000001</v>
      </c>
      <c r="CZ45" s="383">
        <v>22.7437</v>
      </c>
      <c r="DA45" s="383">
        <v>0.1108</v>
      </c>
      <c r="DB45" s="383">
        <v>16.895599999999998</v>
      </c>
      <c r="DF45" s="383">
        <v>1986</v>
      </c>
      <c r="DG45" s="383">
        <v>177.13589999999999</v>
      </c>
      <c r="DH45" s="383">
        <v>21.022299999999998</v>
      </c>
      <c r="DI45" s="383">
        <v>5.3674999999999997</v>
      </c>
      <c r="DJ45" s="383">
        <v>150.74610000000001</v>
      </c>
      <c r="DK45" s="383">
        <v>41.021800000000006</v>
      </c>
      <c r="DL45" s="383">
        <v>136.11410000000001</v>
      </c>
      <c r="DM45" s="383">
        <v>136.11410000000001</v>
      </c>
      <c r="DN45" s="383">
        <v>106.7556</v>
      </c>
      <c r="DO45" s="383">
        <v>75.5869</v>
      </c>
      <c r="DP45" s="383">
        <v>31.168700000000001</v>
      </c>
      <c r="DQ45" s="383">
        <v>17.1768</v>
      </c>
      <c r="DR45" s="383">
        <v>13.991899999999999</v>
      </c>
      <c r="DS45" s="383">
        <v>2.3509000000000002</v>
      </c>
      <c r="DT45" s="383">
        <v>2.1089000000000002</v>
      </c>
      <c r="DU45" s="383">
        <v>0.24199999999999999</v>
      </c>
      <c r="DV45" s="383">
        <v>0</v>
      </c>
      <c r="DW45" s="383">
        <v>27.0076</v>
      </c>
      <c r="DX45" s="383">
        <v>27.0076</v>
      </c>
      <c r="DY45" s="383">
        <v>125.931</v>
      </c>
      <c r="DZ45" s="383">
        <v>98.520099999999999</v>
      </c>
      <c r="EA45" s="383">
        <v>65.666300000000007</v>
      </c>
      <c r="EB45" s="383">
        <v>0.2175</v>
      </c>
      <c r="EC45" s="383">
        <v>32.636299999999999</v>
      </c>
      <c r="ED45" s="383">
        <v>27.410900000000002</v>
      </c>
      <c r="EE45" s="383">
        <v>6.5815000000000001</v>
      </c>
      <c r="EF45" s="383">
        <v>20.829499999999999</v>
      </c>
      <c r="EG45" s="383">
        <v>-19.899099999999997</v>
      </c>
      <c r="EH45" s="383">
        <v>-7.6716000000000006</v>
      </c>
      <c r="EI45" s="383">
        <v>-12.227399999999999</v>
      </c>
      <c r="EJ45" s="383">
        <v>0</v>
      </c>
      <c r="EK45" s="383">
        <v>0</v>
      </c>
      <c r="EL45" s="383">
        <v>0</v>
      </c>
      <c r="EM45" s="383">
        <v>0</v>
      </c>
      <c r="EN45" s="383">
        <v>12.6257</v>
      </c>
      <c r="EO45" s="383">
        <v>5.6591000000000005</v>
      </c>
      <c r="EP45" s="383">
        <v>5.8529</v>
      </c>
      <c r="EQ45" s="383">
        <v>0</v>
      </c>
      <c r="ER45" s="383">
        <v>0</v>
      </c>
      <c r="ES45" s="383">
        <v>0</v>
      </c>
      <c r="ET45" s="383">
        <v>0.27810000000000001</v>
      </c>
      <c r="EU45" s="383">
        <v>0.83560000000000001</v>
      </c>
      <c r="EV45" s="383">
        <v>20.350900000000003</v>
      </c>
      <c r="EW45" s="383">
        <v>20.350900000000003</v>
      </c>
      <c r="EX45" s="383">
        <v>0</v>
      </c>
      <c r="EY45" s="383">
        <v>0</v>
      </c>
      <c r="EZ45" s="383">
        <v>0</v>
      </c>
      <c r="FA45" s="383">
        <v>0</v>
      </c>
      <c r="FB45" s="383">
        <v>0</v>
      </c>
      <c r="FC45" s="383">
        <v>0</v>
      </c>
      <c r="FD45" s="383">
        <v>125.3142</v>
      </c>
      <c r="FE45" s="383">
        <v>125.3142</v>
      </c>
      <c r="FF45" s="383">
        <v>63.180099999999996</v>
      </c>
      <c r="FG45" s="383">
        <v>55.860599999999998</v>
      </c>
      <c r="FH45" s="383">
        <v>7.3196000000000003</v>
      </c>
      <c r="FI45" s="383">
        <v>159.0556</v>
      </c>
      <c r="FJ45" s="383">
        <v>93.572100000000006</v>
      </c>
      <c r="FK45" s="383">
        <v>13.991899999999999</v>
      </c>
      <c r="FL45" s="383">
        <v>51.491600000000005</v>
      </c>
      <c r="FM45" s="383">
        <v>122.11360000000001</v>
      </c>
      <c r="FO45" s="383">
        <v>0</v>
      </c>
      <c r="FP45" s="383">
        <v>0.45610000000000001</v>
      </c>
      <c r="FQ45" s="383">
        <v>117.0605</v>
      </c>
      <c r="FR45" s="383">
        <v>0</v>
      </c>
      <c r="FS45" s="383">
        <v>0</v>
      </c>
      <c r="FT45" s="383">
        <v>0</v>
      </c>
      <c r="FU45" s="383">
        <v>0.4667</v>
      </c>
      <c r="FV45" s="383">
        <v>4.1303000000000001</v>
      </c>
      <c r="FW45" s="383">
        <v>0</v>
      </c>
      <c r="FX45" s="383">
        <v>4.1303000000000001</v>
      </c>
      <c r="FY45" s="383">
        <v>0</v>
      </c>
      <c r="FZ45" s="383">
        <v>0.33610000000000001</v>
      </c>
      <c r="GA45" s="383">
        <v>0.33610000000000001</v>
      </c>
      <c r="GB45" s="383">
        <v>0</v>
      </c>
      <c r="GC45" s="383">
        <v>137.81549999999999</v>
      </c>
      <c r="GD45" s="383">
        <v>104.19110000000001</v>
      </c>
      <c r="GE45" s="383">
        <v>14.9092</v>
      </c>
      <c r="GF45" s="383">
        <v>18.715199999999999</v>
      </c>
      <c r="GG45" s="383">
        <v>135.001</v>
      </c>
      <c r="GI45" s="383">
        <v>0.50719999999999998</v>
      </c>
      <c r="GJ45" s="383">
        <v>0</v>
      </c>
      <c r="GK45" s="383">
        <v>117.0605</v>
      </c>
      <c r="GL45" s="383">
        <v>0</v>
      </c>
      <c r="GM45" s="383">
        <v>0</v>
      </c>
      <c r="GN45" s="383">
        <v>3.0059</v>
      </c>
      <c r="GO45" s="383">
        <v>8.9905000000000008</v>
      </c>
      <c r="GP45" s="383">
        <v>4.8391999999999999</v>
      </c>
      <c r="GQ45" s="383">
        <v>4.1513</v>
      </c>
      <c r="GR45" s="383">
        <v>5.4368999999999996</v>
      </c>
      <c r="GS45" s="383">
        <v>196.51089999999999</v>
      </c>
      <c r="GW45" s="383">
        <v>1986</v>
      </c>
      <c r="GX45" s="383">
        <v>232.5093</v>
      </c>
      <c r="GY45" s="383">
        <v>181.3374</v>
      </c>
      <c r="GZ45" s="383">
        <v>51.171900000000001</v>
      </c>
      <c r="HA45" s="383">
        <v>85.719800000000006</v>
      </c>
      <c r="HB45" s="383">
        <v>146.7895</v>
      </c>
      <c r="HC45" s="383">
        <v>146.7895</v>
      </c>
      <c r="HD45" s="383">
        <v>25.465400000000002</v>
      </c>
      <c r="HE45" s="383">
        <v>19.009400000000003</v>
      </c>
      <c r="HF45" s="383">
        <v>6.4560000000000004</v>
      </c>
      <c r="HG45" s="383">
        <v>6.4560000000000004</v>
      </c>
      <c r="HH45" s="383">
        <v>0</v>
      </c>
      <c r="HI45" s="383">
        <v>6.4930000000000003</v>
      </c>
      <c r="HJ45" s="383">
        <v>0.2087</v>
      </c>
      <c r="HK45" s="383">
        <v>6.2843</v>
      </c>
      <c r="HL45" s="520">
        <v>-0.81559999999999999</v>
      </c>
      <c r="HM45" s="520">
        <v>115.6467</v>
      </c>
      <c r="HN45" s="520">
        <v>45.572300000000006</v>
      </c>
      <c r="HO45" s="520">
        <v>70.074399999999997</v>
      </c>
      <c r="HP45" s="649">
        <v>27.551644</v>
      </c>
      <c r="HQ45" s="649">
        <v>60.409548999999998</v>
      </c>
      <c r="HR45" s="520">
        <v>115.6467</v>
      </c>
      <c r="HS45" s="520">
        <v>429.19779999999997</v>
      </c>
      <c r="HT45" s="520">
        <v>311.47229999999996</v>
      </c>
      <c r="HU45" s="520">
        <v>117.72539999999999</v>
      </c>
      <c r="HV45" s="520">
        <v>95.453999999999994</v>
      </c>
      <c r="HW45" s="520">
        <v>22.2714</v>
      </c>
      <c r="HX45" s="520">
        <v>61.810499999999998</v>
      </c>
      <c r="HY45" s="520">
        <v>35.771300000000004</v>
      </c>
      <c r="HZ45" s="520">
        <v>8.548</v>
      </c>
      <c r="IA45" s="520">
        <v>0</v>
      </c>
      <c r="IB45" s="520">
        <v>0</v>
      </c>
      <c r="IC45" s="520">
        <v>16.223700000000001</v>
      </c>
      <c r="ID45" s="520">
        <v>1.2675000000000001</v>
      </c>
      <c r="IE45" s="520">
        <v>20.82</v>
      </c>
      <c r="IF45" s="520">
        <v>19.520299999999999</v>
      </c>
      <c r="IG45" s="520">
        <v>1.2997000000000001</v>
      </c>
      <c r="IH45" s="520">
        <v>585.83500000000004</v>
      </c>
      <c r="II45" s="520">
        <v>585.83500000000004</v>
      </c>
      <c r="IJ45" s="520">
        <v>152.03800000000001</v>
      </c>
      <c r="IK45" s="520">
        <v>103.32389999999999</v>
      </c>
      <c r="IL45" s="520">
        <v>29.913399999999999</v>
      </c>
      <c r="IM45" s="520">
        <v>18.800599999999999</v>
      </c>
      <c r="IN45" s="520">
        <v>25.896799999999999</v>
      </c>
      <c r="IO45" s="520">
        <v>11.4114</v>
      </c>
      <c r="IP45" s="520">
        <v>14.4855</v>
      </c>
      <c r="IQ45" s="520">
        <v>0.74639999999999995</v>
      </c>
      <c r="IR45" s="520">
        <v>13.739100000000001</v>
      </c>
      <c r="IS45" s="520">
        <v>45.1342</v>
      </c>
      <c r="IT45" s="520">
        <v>37.814599999999999</v>
      </c>
      <c r="IU45" s="520">
        <v>7.3196000000000003</v>
      </c>
      <c r="IV45" s="520">
        <v>175.4426</v>
      </c>
      <c r="IW45" s="520">
        <v>95.453999999999994</v>
      </c>
      <c r="IX45" s="520">
        <v>22.2714</v>
      </c>
      <c r="IY45" s="520">
        <v>57.717199999999998</v>
      </c>
      <c r="IZ45" s="520">
        <v>22.341699999999999</v>
      </c>
      <c r="JA45" s="520">
        <v>11.785200000000001</v>
      </c>
      <c r="JB45" s="520">
        <v>10.5565</v>
      </c>
      <c r="JC45" s="520">
        <v>5.0999999999999996</v>
      </c>
      <c r="JD45" s="520">
        <v>2.5799000000000003</v>
      </c>
      <c r="JE45" s="520">
        <v>2.8766000000000003</v>
      </c>
      <c r="JF45" s="520">
        <v>520.85130000000004</v>
      </c>
      <c r="JJ45" s="383">
        <v>1986</v>
      </c>
      <c r="JK45" s="383">
        <v>168.4443</v>
      </c>
      <c r="JL45" s="383">
        <v>167.83079999999998</v>
      </c>
      <c r="JM45" s="383">
        <v>0.61350000000000005</v>
      </c>
      <c r="JN45" s="383">
        <v>77.381399999999999</v>
      </c>
      <c r="JO45" s="383">
        <v>91.062899999999999</v>
      </c>
      <c r="JP45" s="383">
        <v>91.062899999999999</v>
      </c>
      <c r="JQ45" s="383">
        <v>20.443999999999999</v>
      </c>
      <c r="JR45" s="383">
        <v>15.167200000000001</v>
      </c>
      <c r="JS45" s="383">
        <v>5.2768000000000006</v>
      </c>
      <c r="JT45" s="383">
        <v>5.2768000000000006</v>
      </c>
      <c r="JU45" s="383">
        <v>0</v>
      </c>
      <c r="JV45" s="383">
        <v>3.0975999999999999</v>
      </c>
      <c r="JW45" s="383">
        <v>0.18030000000000002</v>
      </c>
      <c r="JX45" s="383">
        <v>2.9173</v>
      </c>
      <c r="JY45" s="383">
        <v>-0.51760000000000006</v>
      </c>
      <c r="JZ45" s="383">
        <v>68.039000000000001</v>
      </c>
      <c r="KD45" s="383">
        <v>1986</v>
      </c>
      <c r="KE45" s="383">
        <v>12.234500000000001</v>
      </c>
      <c r="KF45" s="383">
        <v>0.96310000000000007</v>
      </c>
      <c r="KG45" s="383">
        <v>11.2715</v>
      </c>
      <c r="KH45" s="383">
        <v>3.2979000000000003</v>
      </c>
      <c r="KI45" s="383">
        <v>8.9367000000000001</v>
      </c>
      <c r="KJ45" s="383">
        <v>8.9367000000000001</v>
      </c>
      <c r="KK45" s="383">
        <v>7.7119</v>
      </c>
      <c r="KL45" s="383">
        <v>5.7365000000000004</v>
      </c>
      <c r="KM45" s="383">
        <v>1.9754</v>
      </c>
      <c r="KN45" s="383">
        <v>1.9754</v>
      </c>
      <c r="KO45" s="383">
        <v>0</v>
      </c>
      <c r="KP45" s="383">
        <v>0.29819999999999997</v>
      </c>
      <c r="KQ45" s="383">
        <v>0.25469999999999998</v>
      </c>
      <c r="KR45" s="383">
        <v>4.3499999999999997E-2</v>
      </c>
      <c r="KS45" s="383">
        <v>0</v>
      </c>
      <c r="KT45" s="383">
        <v>0.92659999999999998</v>
      </c>
      <c r="KU45" s="383">
        <v>0.92659999999999998</v>
      </c>
      <c r="KV45" s="383">
        <v>0.60739999999999994</v>
      </c>
      <c r="KW45" s="383">
        <v>0.45839999999999997</v>
      </c>
      <c r="KX45" s="383">
        <v>0</v>
      </c>
      <c r="KY45" s="383">
        <v>0</v>
      </c>
      <c r="KZ45" s="383">
        <v>0</v>
      </c>
      <c r="LA45" s="383">
        <v>0.14899999999999999</v>
      </c>
      <c r="LB45" s="383">
        <v>0</v>
      </c>
      <c r="LC45" s="383">
        <v>9.9599999999999994E-2</v>
      </c>
      <c r="LD45" s="383">
        <v>9.9599999999999994E-2</v>
      </c>
      <c r="LE45" s="383">
        <v>0</v>
      </c>
      <c r="LF45" s="383">
        <v>1.4344000000000001</v>
      </c>
      <c r="LG45" s="383">
        <v>1.4344000000000001</v>
      </c>
      <c r="LH45" s="383">
        <v>10.1563</v>
      </c>
      <c r="LI45" s="383">
        <v>2.4199999999999999E-2</v>
      </c>
      <c r="LJ45" s="383">
        <v>10.132100000000001</v>
      </c>
      <c r="LK45" s="383">
        <v>10.132100000000001</v>
      </c>
      <c r="LL45" s="383">
        <v>0</v>
      </c>
      <c r="LM45" s="383">
        <v>8.5300000000000001E-2</v>
      </c>
      <c r="LN45" s="383">
        <v>0.35910000000000003</v>
      </c>
      <c r="LO45" s="383">
        <v>2.7699999999999999E-2</v>
      </c>
      <c r="LP45" s="383">
        <v>0.33150000000000002</v>
      </c>
      <c r="LQ45" s="383">
        <v>0</v>
      </c>
      <c r="LR45" s="383">
        <v>0</v>
      </c>
      <c r="LS45" s="383">
        <v>0.33150000000000002</v>
      </c>
      <c r="LT45" s="383">
        <v>11.1462</v>
      </c>
      <c r="LX45" s="383">
        <v>1986</v>
      </c>
      <c r="LY45" s="383">
        <v>165.3476</v>
      </c>
      <c r="LZ45" s="383">
        <v>166.5027</v>
      </c>
      <c r="MA45" s="383">
        <v>-1.155</v>
      </c>
      <c r="MB45" s="383">
        <v>3.5880999999999998</v>
      </c>
      <c r="MC45" s="383">
        <v>2.6041999999999996</v>
      </c>
      <c r="MD45" s="383">
        <v>0.98380000000000001</v>
      </c>
      <c r="ME45" s="383">
        <v>0</v>
      </c>
      <c r="MF45" s="383">
        <v>20.3734</v>
      </c>
      <c r="MG45" s="383">
        <v>17.600000000000001</v>
      </c>
      <c r="MH45" s="383">
        <v>2.4857</v>
      </c>
      <c r="MI45" s="383">
        <v>0</v>
      </c>
      <c r="MJ45" s="383">
        <v>0</v>
      </c>
      <c r="MK45" s="383">
        <v>0</v>
      </c>
      <c r="ML45" s="383">
        <v>0.28770000000000001</v>
      </c>
      <c r="MM45" s="383">
        <v>0.2762</v>
      </c>
      <c r="MN45" s="383">
        <v>0.36510000000000004</v>
      </c>
      <c r="MO45" s="383">
        <v>0.28449999999999998</v>
      </c>
      <c r="MP45" s="383">
        <v>8.0599999999999991E-2</v>
      </c>
      <c r="MQ45" s="383">
        <v>0.36680000000000001</v>
      </c>
      <c r="MR45" s="383">
        <v>0.36680000000000001</v>
      </c>
      <c r="MS45" s="383">
        <v>0</v>
      </c>
      <c r="MT45" s="383">
        <v>4.2572000000000001</v>
      </c>
      <c r="MU45" s="383">
        <v>1.4725999999999999</v>
      </c>
      <c r="MV45" s="383">
        <v>0.13159999999999999</v>
      </c>
      <c r="MW45" s="383">
        <v>0.4667</v>
      </c>
      <c r="MX45" s="383">
        <v>2.1863000000000001</v>
      </c>
      <c r="MY45" s="383">
        <v>0.49780000000000002</v>
      </c>
      <c r="MZ45" s="383">
        <v>1.6884999999999999</v>
      </c>
      <c r="NA45" s="383">
        <v>0</v>
      </c>
      <c r="NB45" s="383">
        <v>0</v>
      </c>
      <c r="NC45" s="383">
        <v>1.0399</v>
      </c>
      <c r="ND45" s="383">
        <v>0.75539999999999996</v>
      </c>
      <c r="NE45" s="383">
        <v>0.28449999999999998</v>
      </c>
      <c r="NF45" s="383">
        <v>2.1179000000000001</v>
      </c>
      <c r="NG45" s="383">
        <v>-5.9908999999999999</v>
      </c>
      <c r="NH45" s="383">
        <v>-5.4566000000000008</v>
      </c>
      <c r="NI45" s="383">
        <v>-0.53439999999999999</v>
      </c>
      <c r="NJ45" s="383">
        <v>22.365500000000001</v>
      </c>
      <c r="NK45" s="383">
        <v>21.446000000000002</v>
      </c>
      <c r="NL45" s="383">
        <v>0.77570000000000006</v>
      </c>
      <c r="NM45" s="383">
        <v>0</v>
      </c>
      <c r="NN45" s="383">
        <v>0</v>
      </c>
      <c r="NO45" s="383">
        <v>0</v>
      </c>
      <c r="NP45" s="383">
        <v>0.14380000000000001</v>
      </c>
      <c r="NQ45" s="383">
        <v>1.2701</v>
      </c>
      <c r="NR45" s="383">
        <v>0.98380000000000001</v>
      </c>
      <c r="NS45" s="383">
        <v>0.28620000000000001</v>
      </c>
      <c r="NT45" s="383">
        <v>1.478</v>
      </c>
      <c r="NU45" s="383">
        <v>13.1881</v>
      </c>
      <c r="NV45" s="383">
        <v>0.1191</v>
      </c>
      <c r="NW45" s="383">
        <v>0.52500000000000002</v>
      </c>
      <c r="NX45" s="383">
        <v>3.0059</v>
      </c>
      <c r="NY45" s="383">
        <v>4.1013000000000002</v>
      </c>
      <c r="NZ45" s="383">
        <v>2.3313000000000001</v>
      </c>
      <c r="OA45" s="383">
        <v>1.77</v>
      </c>
      <c r="OB45" s="383">
        <v>5.4368999999999996</v>
      </c>
      <c r="OC45" s="383">
        <v>0.159</v>
      </c>
      <c r="OD45" s="383">
        <v>0.159</v>
      </c>
      <c r="OE45" s="383">
        <v>0</v>
      </c>
      <c r="OF45" s="383">
        <v>-0.63500000000000001</v>
      </c>
      <c r="OG45" s="383">
        <v>-0.63500000000000001</v>
      </c>
      <c r="OH45" s="383">
        <v>0</v>
      </c>
      <c r="OI45" s="383">
        <v>-6.9208999999999996</v>
      </c>
      <c r="OM45" s="383">
        <v>1986</v>
      </c>
      <c r="ON45" s="383">
        <v>641.77830000000006</v>
      </c>
      <c r="OO45" s="383">
        <v>172.9076</v>
      </c>
      <c r="OP45" s="383">
        <v>3.7320000000000002</v>
      </c>
      <c r="OQ45" s="383">
        <v>0.59089999999999998</v>
      </c>
      <c r="OR45" s="383">
        <v>165.3476</v>
      </c>
      <c r="OS45" s="383">
        <v>166.5027</v>
      </c>
      <c r="OT45" s="383">
        <v>817.85380000000009</v>
      </c>
      <c r="OU45" s="383">
        <v>3.5880999999999998</v>
      </c>
      <c r="OV45" s="383">
        <v>1.0399</v>
      </c>
      <c r="OW45" s="383">
        <v>20.3734</v>
      </c>
      <c r="OX45" s="383">
        <v>22.365500000000001</v>
      </c>
      <c r="OY45" s="383">
        <v>-5.9908999999999999</v>
      </c>
      <c r="OZ45" s="383">
        <v>2.1179000000000001</v>
      </c>
      <c r="PA45" s="383">
        <v>822.28290000000004</v>
      </c>
      <c r="PB45" s="383">
        <v>0.2762</v>
      </c>
      <c r="PC45" s="383">
        <v>0.73190000000000011</v>
      </c>
      <c r="PD45" s="383">
        <v>2.7481</v>
      </c>
      <c r="PE45" s="383">
        <v>4.2572000000000001</v>
      </c>
      <c r="PF45" s="383">
        <v>13.1881</v>
      </c>
      <c r="PG45" s="383">
        <v>811.61189999999999</v>
      </c>
      <c r="PH45" s="383">
        <v>-0.63500000000000001</v>
      </c>
      <c r="PI45" s="383">
        <v>0.159</v>
      </c>
      <c r="PJ45" s="383">
        <v>-6.9208999999999996</v>
      </c>
      <c r="PN45" s="383">
        <v>1986</v>
      </c>
      <c r="PO45" s="383">
        <v>64.044178000000002</v>
      </c>
      <c r="PP45" s="383">
        <v>3.1294870000000001</v>
      </c>
      <c r="PQ45" s="383">
        <v>26.582723000000001</v>
      </c>
      <c r="PR45" s="383">
        <v>27.685507000000001</v>
      </c>
      <c r="PS45" s="383">
        <v>0.92658200000000002</v>
      </c>
      <c r="PT45" s="383">
        <v>122.368476</v>
      </c>
      <c r="PY45" s="383">
        <v>1986</v>
      </c>
      <c r="PZ45" s="383">
        <v>817.85378199999991</v>
      </c>
      <c r="QA45" s="383">
        <v>730.34400999999991</v>
      </c>
      <c r="QB45" s="383">
        <v>100.63797199999999</v>
      </c>
      <c r="QC45" s="383">
        <v>-13.128200000000001</v>
      </c>
      <c r="QD45" s="383">
        <v>817.85378099999991</v>
      </c>
      <c r="QE45" s="383">
        <v>641.77828199999988</v>
      </c>
      <c r="QF45" s="383">
        <v>177.23053699999997</v>
      </c>
      <c r="QG45" s="383">
        <v>165.34761499999999</v>
      </c>
      <c r="QH45" s="383">
        <v>166.50265299999998</v>
      </c>
      <c r="QI45" s="383">
        <v>817.85379999999998</v>
      </c>
      <c r="QJ45" s="383">
        <v>426.64959999999996</v>
      </c>
      <c r="QK45" s="383">
        <v>289.0453</v>
      </c>
      <c r="QL45" s="383">
        <v>128.0489</v>
      </c>
      <c r="QM45" s="383">
        <v>-25.89</v>
      </c>
      <c r="QP45" s="1126">
        <v>1986</v>
      </c>
      <c r="QQ45" s="525">
        <f t="shared" si="3"/>
        <v>55.967586829794783</v>
      </c>
      <c r="QR45" s="522">
        <f t="shared" si="4"/>
        <v>35.658569477583768</v>
      </c>
      <c r="QS45" s="522">
        <v>16.183483939814728</v>
      </c>
      <c r="QT45" s="522">
        <v>19.47508553776904</v>
      </c>
      <c r="QU45" s="522">
        <v>20.309017352211018</v>
      </c>
      <c r="QV45" s="522">
        <v>11.721845398627913</v>
      </c>
      <c r="QW45" s="522">
        <f t="shared" si="9"/>
        <v>8.5871719535831055</v>
      </c>
      <c r="QX45" s="522">
        <f t="shared" si="5"/>
        <v>47.380414876211681</v>
      </c>
      <c r="QY45" s="1143">
        <f t="shared" si="6"/>
        <v>0.63712894368711015</v>
      </c>
      <c r="QZ45" s="1144">
        <f t="shared" si="7"/>
        <v>0.75260146140018058</v>
      </c>
      <c r="RA45" s="1095">
        <v>41.107888448193734</v>
      </c>
      <c r="RB45" s="1095">
        <v>61.860292404846263</v>
      </c>
      <c r="RC45" s="524">
        <f t="shared" si="8"/>
        <v>5.4493189706099656</v>
      </c>
    </row>
    <row r="46" spans="3:471">
      <c r="C46" s="383">
        <v>1987</v>
      </c>
      <c r="D46" s="383">
        <v>967.13869999999997</v>
      </c>
      <c r="E46" s="383">
        <v>948.67269999999996</v>
      </c>
      <c r="F46" s="383">
        <v>18.466000000000001</v>
      </c>
      <c r="G46" s="383">
        <v>545.09749999999997</v>
      </c>
      <c r="H46" s="383">
        <v>422.0412</v>
      </c>
      <c r="I46" s="383">
        <v>422.0412</v>
      </c>
      <c r="J46" s="383">
        <v>280.72300000000001</v>
      </c>
      <c r="K46" s="383">
        <v>204.2415</v>
      </c>
      <c r="L46" s="383">
        <v>76.481499999999997</v>
      </c>
      <c r="M46" s="383">
        <v>68.353300000000004</v>
      </c>
      <c r="N46" s="383">
        <v>8.1281999999999996</v>
      </c>
      <c r="O46" s="383">
        <v>15.672600000000001</v>
      </c>
      <c r="P46" s="383">
        <v>2.5724</v>
      </c>
      <c r="Q46" s="383">
        <v>13.100299999999999</v>
      </c>
      <c r="R46" s="383">
        <v>-9.3184000000000005</v>
      </c>
      <c r="S46" s="383">
        <v>134.9639</v>
      </c>
      <c r="T46" s="383">
        <v>134.9639</v>
      </c>
      <c r="U46" s="383">
        <v>25.058199999999999</v>
      </c>
      <c r="V46" s="383">
        <v>12.5419</v>
      </c>
      <c r="W46" s="383">
        <v>8.877600000000001</v>
      </c>
      <c r="X46" s="383">
        <v>0</v>
      </c>
      <c r="Y46" s="383">
        <v>0</v>
      </c>
      <c r="Z46" s="383">
        <v>0</v>
      </c>
      <c r="AA46" s="383">
        <v>3.6386999999999996</v>
      </c>
      <c r="AB46" s="383">
        <v>0</v>
      </c>
      <c r="AC46" s="383">
        <v>64.679299999999998</v>
      </c>
      <c r="AD46" s="383">
        <v>38.608800000000002</v>
      </c>
      <c r="AE46" s="383">
        <v>25.285499999999999</v>
      </c>
      <c r="AF46" s="383">
        <v>0</v>
      </c>
      <c r="AG46" s="383">
        <v>0</v>
      </c>
      <c r="AH46" s="383">
        <v>0</v>
      </c>
      <c r="AI46" s="383">
        <v>0.78510000000000002</v>
      </c>
      <c r="AJ46" s="383">
        <v>95.342799999999997</v>
      </c>
      <c r="AK46" s="383">
        <v>95.342799999999997</v>
      </c>
      <c r="AL46" s="383">
        <v>8.6527999999999992</v>
      </c>
      <c r="AM46" s="383">
        <v>0</v>
      </c>
      <c r="AN46" s="383">
        <v>8.1281999999999996</v>
      </c>
      <c r="AO46" s="383">
        <v>0.52460000000000007</v>
      </c>
      <c r="AP46" s="383">
        <v>7.1955</v>
      </c>
      <c r="AQ46" s="383">
        <v>6.1509999999999998</v>
      </c>
      <c r="AR46" s="383">
        <v>1.0445</v>
      </c>
      <c r="AS46" s="383">
        <v>14.2751</v>
      </c>
      <c r="AT46" s="383">
        <v>8.507200000000001</v>
      </c>
      <c r="AU46" s="383">
        <v>19.144200000000001</v>
      </c>
      <c r="AV46" s="383">
        <v>6.9571000000000005</v>
      </c>
      <c r="AW46" s="383">
        <v>12.187100000000001</v>
      </c>
      <c r="AX46" s="383">
        <v>69.264600000000002</v>
      </c>
      <c r="BB46" s="383">
        <v>1987</v>
      </c>
      <c r="BC46" s="383">
        <v>83.857500000000002</v>
      </c>
      <c r="BD46" s="383">
        <v>83.497699999999995</v>
      </c>
      <c r="BE46" s="383">
        <v>0.35980000000000001</v>
      </c>
      <c r="BF46" s="383">
        <v>41.996699999999997</v>
      </c>
      <c r="BG46" s="383">
        <v>41.860800000000005</v>
      </c>
      <c r="BH46" s="383">
        <v>41.860800000000005</v>
      </c>
      <c r="BI46" s="383">
        <v>20.739599999999999</v>
      </c>
      <c r="BJ46" s="383">
        <v>14.9467</v>
      </c>
      <c r="BK46" s="383">
        <v>5.7928999999999995</v>
      </c>
      <c r="BL46" s="383">
        <v>5.3895</v>
      </c>
      <c r="BM46" s="383">
        <v>0.40339999999999998</v>
      </c>
      <c r="BN46" s="383">
        <v>3.4671999999999996</v>
      </c>
      <c r="BO46" s="383">
        <v>1.5757000000000001</v>
      </c>
      <c r="BP46" s="383">
        <v>1.8915</v>
      </c>
      <c r="BQ46" s="383">
        <v>-1.2417</v>
      </c>
      <c r="BR46" s="383">
        <v>18.895700000000001</v>
      </c>
      <c r="BS46" s="383">
        <v>18.895700000000001</v>
      </c>
      <c r="BT46" s="383">
        <v>149.33840000000001</v>
      </c>
      <c r="BU46" s="383">
        <v>139.50700000000001</v>
      </c>
      <c r="BV46" s="383">
        <v>6.3548999999999998</v>
      </c>
      <c r="BW46" s="383">
        <v>0</v>
      </c>
      <c r="BX46" s="383">
        <v>0</v>
      </c>
      <c r="BY46" s="383">
        <v>0</v>
      </c>
      <c r="BZ46" s="383">
        <v>3.4765000000000001</v>
      </c>
      <c r="CA46" s="383">
        <v>0</v>
      </c>
      <c r="CB46" s="383">
        <v>147.44829999999999</v>
      </c>
      <c r="CC46" s="383">
        <v>111.98399999999999</v>
      </c>
      <c r="CD46" s="383">
        <v>5.8929</v>
      </c>
      <c r="CE46" s="383">
        <v>0</v>
      </c>
      <c r="CF46" s="383">
        <v>0</v>
      </c>
      <c r="CG46" s="383">
        <v>0</v>
      </c>
      <c r="CH46" s="383">
        <v>29.571300000000001</v>
      </c>
      <c r="CI46" s="383">
        <v>0</v>
      </c>
      <c r="CJ46" s="383">
        <v>20.785900000000002</v>
      </c>
      <c r="CK46" s="383">
        <v>20.785900000000002</v>
      </c>
      <c r="CL46" s="383">
        <v>7.9337</v>
      </c>
      <c r="CM46" s="383">
        <v>1.2809000000000001</v>
      </c>
      <c r="CN46" s="383">
        <v>0.40339999999999998</v>
      </c>
      <c r="CO46" s="383">
        <v>6.2495000000000003</v>
      </c>
      <c r="CP46" s="383">
        <v>30.189799999999998</v>
      </c>
      <c r="CQ46" s="383">
        <v>25.280099999999997</v>
      </c>
      <c r="CR46" s="383">
        <v>4.9062999999999999</v>
      </c>
      <c r="CS46" s="383">
        <v>3.3E-3</v>
      </c>
      <c r="CT46" s="383">
        <v>4.8291000000000004</v>
      </c>
      <c r="CU46" s="383">
        <v>4.8291000000000004</v>
      </c>
      <c r="CV46" s="383">
        <v>0</v>
      </c>
      <c r="CW46" s="383">
        <v>7.8351000000000006</v>
      </c>
      <c r="CX46" s="383">
        <v>29.177700000000002</v>
      </c>
      <c r="CY46" s="383">
        <v>4.923</v>
      </c>
      <c r="CZ46" s="383">
        <v>24.1447</v>
      </c>
      <c r="DA46" s="383">
        <v>0.11</v>
      </c>
      <c r="DB46" s="383">
        <v>17.067499999999999</v>
      </c>
      <c r="DF46" s="383">
        <v>1987</v>
      </c>
      <c r="DG46" s="383">
        <v>184.73560000000001</v>
      </c>
      <c r="DH46" s="383">
        <v>21.961099999999998</v>
      </c>
      <c r="DI46" s="383">
        <v>5.6826999999999996</v>
      </c>
      <c r="DJ46" s="383">
        <v>157.09179999999998</v>
      </c>
      <c r="DK46" s="383">
        <v>44.1417</v>
      </c>
      <c r="DL46" s="383">
        <v>140.59379999999999</v>
      </c>
      <c r="DM46" s="383">
        <v>140.59379999999999</v>
      </c>
      <c r="DN46" s="383">
        <v>109.65430000000001</v>
      </c>
      <c r="DO46" s="383">
        <v>77.663600000000002</v>
      </c>
      <c r="DP46" s="383">
        <v>31.9907</v>
      </c>
      <c r="DQ46" s="383">
        <v>17.633099999999999</v>
      </c>
      <c r="DR46" s="383">
        <v>14.3576</v>
      </c>
      <c r="DS46" s="383">
        <v>2.4865999999999997</v>
      </c>
      <c r="DT46" s="383">
        <v>2.2111000000000001</v>
      </c>
      <c r="DU46" s="383">
        <v>0.27539999999999998</v>
      </c>
      <c r="DV46" s="383">
        <v>0</v>
      </c>
      <c r="DW46" s="383">
        <v>28.452999999999999</v>
      </c>
      <c r="DX46" s="383">
        <v>28.452999999999999</v>
      </c>
      <c r="DY46" s="383">
        <v>133.94529999999997</v>
      </c>
      <c r="DZ46" s="383">
        <v>105.4235</v>
      </c>
      <c r="EA46" s="383">
        <v>70.902199999999993</v>
      </c>
      <c r="EB46" s="383">
        <v>0.21819999999999998</v>
      </c>
      <c r="EC46" s="383">
        <v>34.303100000000001</v>
      </c>
      <c r="ED46" s="383">
        <v>28.521799999999999</v>
      </c>
      <c r="EE46" s="383">
        <v>6.8547000000000002</v>
      </c>
      <c r="EF46" s="383">
        <v>21.667099999999998</v>
      </c>
      <c r="EG46" s="383">
        <v>-19.803599999999999</v>
      </c>
      <c r="EH46" s="383">
        <v>-8.6509</v>
      </c>
      <c r="EI46" s="383">
        <v>-11.152700000000001</v>
      </c>
      <c r="EJ46" s="383">
        <v>0</v>
      </c>
      <c r="EK46" s="383">
        <v>0</v>
      </c>
      <c r="EL46" s="383">
        <v>0</v>
      </c>
      <c r="EM46" s="383">
        <v>0</v>
      </c>
      <c r="EN46" s="383">
        <v>11.4642</v>
      </c>
      <c r="EO46" s="383">
        <v>4.6336000000000004</v>
      </c>
      <c r="EP46" s="383">
        <v>5.6239999999999997</v>
      </c>
      <c r="EQ46" s="383">
        <v>0</v>
      </c>
      <c r="ER46" s="383">
        <v>0</v>
      </c>
      <c r="ES46" s="383">
        <v>0</v>
      </c>
      <c r="ET46" s="383">
        <v>0.42130000000000001</v>
      </c>
      <c r="EU46" s="383">
        <v>0.7853</v>
      </c>
      <c r="EV46" s="383">
        <v>20.543900000000001</v>
      </c>
      <c r="EW46" s="383">
        <v>20.543900000000001</v>
      </c>
      <c r="EX46" s="383">
        <v>0</v>
      </c>
      <c r="EY46" s="383">
        <v>0</v>
      </c>
      <c r="EZ46" s="383">
        <v>0</v>
      </c>
      <c r="FA46" s="383">
        <v>0</v>
      </c>
      <c r="FB46" s="383">
        <v>0</v>
      </c>
      <c r="FC46" s="383">
        <v>0</v>
      </c>
      <c r="FD46" s="383">
        <v>133.51499999999999</v>
      </c>
      <c r="FE46" s="383">
        <v>133.51499999999999</v>
      </c>
      <c r="FF46" s="383">
        <v>66.950999999999993</v>
      </c>
      <c r="FG46" s="383">
        <v>59.999400000000001</v>
      </c>
      <c r="FH46" s="383">
        <v>6.9516</v>
      </c>
      <c r="FI46" s="383">
        <v>169.15370000000001</v>
      </c>
      <c r="FJ46" s="383">
        <v>98.707599999999999</v>
      </c>
      <c r="FK46" s="383">
        <v>14.3576</v>
      </c>
      <c r="FL46" s="383">
        <v>56.088500000000003</v>
      </c>
      <c r="FM46" s="383">
        <v>129.81780000000001</v>
      </c>
      <c r="FO46" s="383">
        <v>0</v>
      </c>
      <c r="FP46" s="383">
        <v>0.4753</v>
      </c>
      <c r="FQ46" s="383">
        <v>123.9303</v>
      </c>
      <c r="FR46" s="383">
        <v>0</v>
      </c>
      <c r="FS46" s="383">
        <v>0</v>
      </c>
      <c r="FT46" s="383">
        <v>0</v>
      </c>
      <c r="FU46" s="383">
        <v>0.59810000000000008</v>
      </c>
      <c r="FV46" s="383">
        <v>4.8141000000000007</v>
      </c>
      <c r="FW46" s="383">
        <v>0</v>
      </c>
      <c r="FX46" s="383">
        <v>4.8141000000000007</v>
      </c>
      <c r="FY46" s="383">
        <v>0</v>
      </c>
      <c r="FZ46" s="383">
        <v>0.27229999999999999</v>
      </c>
      <c r="GA46" s="383">
        <v>0.27229999999999999</v>
      </c>
      <c r="GB46" s="383">
        <v>0</v>
      </c>
      <c r="GC46" s="383">
        <v>142.5856</v>
      </c>
      <c r="GD46" s="383">
        <v>108.1049</v>
      </c>
      <c r="GE46" s="383">
        <v>15.807399999999999</v>
      </c>
      <c r="GF46" s="383">
        <v>18.673299999999998</v>
      </c>
      <c r="GG46" s="383">
        <v>143.16999999999999</v>
      </c>
      <c r="GI46" s="383">
        <v>0.53210000000000002</v>
      </c>
      <c r="GJ46" s="383">
        <v>0</v>
      </c>
      <c r="GK46" s="383">
        <v>123.9303</v>
      </c>
      <c r="GL46" s="383">
        <v>0</v>
      </c>
      <c r="GM46" s="383">
        <v>0</v>
      </c>
      <c r="GN46" s="383">
        <v>3.1583999999999999</v>
      </c>
      <c r="GO46" s="383">
        <v>9.6852</v>
      </c>
      <c r="GP46" s="383">
        <v>5.1692999999999998</v>
      </c>
      <c r="GQ46" s="383">
        <v>4.5158000000000005</v>
      </c>
      <c r="GR46" s="383">
        <v>5.8641000000000005</v>
      </c>
      <c r="GS46" s="383">
        <v>213.40960000000001</v>
      </c>
      <c r="GW46" s="383">
        <v>1987</v>
      </c>
      <c r="GX46" s="383">
        <v>239.34539999999998</v>
      </c>
      <c r="GY46" s="383">
        <v>182.71260000000001</v>
      </c>
      <c r="GZ46" s="383">
        <v>56.632800000000003</v>
      </c>
      <c r="HA46" s="383">
        <v>85.819399999999987</v>
      </c>
      <c r="HB46" s="383">
        <v>153.52600000000001</v>
      </c>
      <c r="HC46" s="383">
        <v>153.52600000000001</v>
      </c>
      <c r="HD46" s="383">
        <v>25.9758</v>
      </c>
      <c r="HE46" s="383">
        <v>19.433599999999998</v>
      </c>
      <c r="HF46" s="383">
        <v>6.5422000000000002</v>
      </c>
      <c r="HG46" s="383">
        <v>6.5422000000000002</v>
      </c>
      <c r="HH46" s="383">
        <v>0</v>
      </c>
      <c r="HI46" s="383">
        <v>6.5602</v>
      </c>
      <c r="HJ46" s="383">
        <v>0.20849999999999999</v>
      </c>
      <c r="HK46" s="383">
        <v>6.3517000000000001</v>
      </c>
      <c r="HL46" s="520">
        <v>-1.1019000000000001</v>
      </c>
      <c r="HM46" s="520">
        <v>122.09180000000001</v>
      </c>
      <c r="HN46" s="520">
        <v>51.432199999999995</v>
      </c>
      <c r="HO46" s="520">
        <v>70.659600000000012</v>
      </c>
      <c r="HP46" s="649">
        <v>32.357768999999998</v>
      </c>
      <c r="HQ46" s="649">
        <v>60.609738</v>
      </c>
      <c r="HR46" s="520">
        <v>122.09180000000001</v>
      </c>
      <c r="HS46" s="520">
        <v>447.84449999999998</v>
      </c>
      <c r="HT46" s="520">
        <v>324.22949999999997</v>
      </c>
      <c r="HU46" s="520">
        <v>123.61499999999999</v>
      </c>
      <c r="HV46" s="520">
        <v>100.72580000000001</v>
      </c>
      <c r="HW46" s="520">
        <v>22.889200000000002</v>
      </c>
      <c r="HX46" s="520">
        <v>67.918899999999994</v>
      </c>
      <c r="HY46" s="520">
        <v>33.514199999999995</v>
      </c>
      <c r="HZ46" s="520">
        <v>11.2121</v>
      </c>
      <c r="IA46" s="520">
        <v>0</v>
      </c>
      <c r="IB46" s="520">
        <v>0</v>
      </c>
      <c r="IC46" s="520">
        <v>21.904599999999999</v>
      </c>
      <c r="ID46" s="520">
        <v>1.288</v>
      </c>
      <c r="IE46" s="520">
        <v>21.908099999999997</v>
      </c>
      <c r="IF46" s="520">
        <v>20.619799999999998</v>
      </c>
      <c r="IG46" s="520">
        <v>1.2883</v>
      </c>
      <c r="IH46" s="520">
        <v>615.94709999999998</v>
      </c>
      <c r="II46" s="520">
        <v>615.94709999999998</v>
      </c>
      <c r="IJ46" s="520">
        <v>157.76829999999998</v>
      </c>
      <c r="IK46" s="520">
        <v>107.05260000000001</v>
      </c>
      <c r="IL46" s="520">
        <v>31.950599999999998</v>
      </c>
      <c r="IM46" s="520">
        <v>18.765000000000001</v>
      </c>
      <c r="IN46" s="520">
        <v>27.015799999999999</v>
      </c>
      <c r="IO46" s="520">
        <v>12.2545</v>
      </c>
      <c r="IP46" s="520">
        <v>14.761299999999999</v>
      </c>
      <c r="IQ46" s="520">
        <v>0.83650000000000002</v>
      </c>
      <c r="IR46" s="520">
        <v>13.924799999999999</v>
      </c>
      <c r="IS46" s="520">
        <v>47.249099999999999</v>
      </c>
      <c r="IT46" s="520">
        <v>40.297599999999996</v>
      </c>
      <c r="IU46" s="520">
        <v>6.9516</v>
      </c>
      <c r="IV46" s="520">
        <v>186.69749999999999</v>
      </c>
      <c r="IW46" s="520">
        <v>100.72580000000001</v>
      </c>
      <c r="IX46" s="520">
        <v>22.889200000000002</v>
      </c>
      <c r="IY46" s="520">
        <v>63.082500000000003</v>
      </c>
      <c r="IZ46" s="520">
        <v>23.141599999999997</v>
      </c>
      <c r="JA46" s="520">
        <v>12.538</v>
      </c>
      <c r="JB46" s="520">
        <v>10.6037</v>
      </c>
      <c r="JC46" s="520">
        <v>5.0846</v>
      </c>
      <c r="JD46" s="520">
        <v>2.4996</v>
      </c>
      <c r="JE46" s="520">
        <v>3.0194999999999999</v>
      </c>
      <c r="JF46" s="520">
        <v>543.64290000000005</v>
      </c>
      <c r="JJ46" s="383">
        <v>1987</v>
      </c>
      <c r="JK46" s="383">
        <v>168.75210000000001</v>
      </c>
      <c r="JL46" s="383">
        <v>168.11079999999998</v>
      </c>
      <c r="JM46" s="383">
        <v>0.64119999999999999</v>
      </c>
      <c r="JN46" s="383">
        <v>77.274600000000007</v>
      </c>
      <c r="JO46" s="383">
        <v>91.477399999999989</v>
      </c>
      <c r="JP46" s="383">
        <v>91.477399999999989</v>
      </c>
      <c r="JQ46" s="383">
        <v>20.868200000000002</v>
      </c>
      <c r="JR46" s="383">
        <v>15.478999999999999</v>
      </c>
      <c r="JS46" s="383">
        <v>5.3891999999999998</v>
      </c>
      <c r="JT46" s="383">
        <v>5.3891999999999998</v>
      </c>
      <c r="JU46" s="383">
        <v>0</v>
      </c>
      <c r="JV46" s="383">
        <v>3.1461999999999999</v>
      </c>
      <c r="JW46" s="383">
        <v>0.17980000000000002</v>
      </c>
      <c r="JX46" s="383">
        <v>2.9664999999999999</v>
      </c>
      <c r="JY46" s="383">
        <v>-0.7994</v>
      </c>
      <c r="JZ46" s="383">
        <v>68.2624</v>
      </c>
      <c r="KD46" s="383">
        <v>1987</v>
      </c>
      <c r="KE46" s="383">
        <v>13.093500000000001</v>
      </c>
      <c r="KF46" s="383">
        <v>1.0037</v>
      </c>
      <c r="KG46" s="383">
        <v>12.089700000000001</v>
      </c>
      <c r="KH46" s="383">
        <v>3.6838000000000002</v>
      </c>
      <c r="KI46" s="383">
        <v>9.4096000000000011</v>
      </c>
      <c r="KJ46" s="383">
        <v>9.4096000000000011</v>
      </c>
      <c r="KK46" s="383">
        <v>8.0851000000000006</v>
      </c>
      <c r="KL46" s="383">
        <v>6.0146999999999995</v>
      </c>
      <c r="KM46" s="383">
        <v>2.0705</v>
      </c>
      <c r="KN46" s="383">
        <v>2.0705</v>
      </c>
      <c r="KO46" s="383">
        <v>0</v>
      </c>
      <c r="KP46" s="383">
        <v>0.3352</v>
      </c>
      <c r="KQ46" s="383">
        <v>0.28699999999999998</v>
      </c>
      <c r="KR46" s="383">
        <v>4.82E-2</v>
      </c>
      <c r="KS46" s="383">
        <v>0</v>
      </c>
      <c r="KT46" s="383">
        <v>0.98929999999999996</v>
      </c>
      <c r="KU46" s="383">
        <v>0.98929999999999996</v>
      </c>
      <c r="KV46" s="383">
        <v>0.69750000000000001</v>
      </c>
      <c r="KW46" s="383">
        <v>0.46410000000000001</v>
      </c>
      <c r="KX46" s="383">
        <v>0</v>
      </c>
      <c r="KY46" s="383">
        <v>0</v>
      </c>
      <c r="KZ46" s="383">
        <v>0</v>
      </c>
      <c r="LA46" s="383">
        <v>0.2334</v>
      </c>
      <c r="LB46" s="383">
        <v>0</v>
      </c>
      <c r="LC46" s="383">
        <v>0.1023</v>
      </c>
      <c r="LD46" s="383">
        <v>0.1023</v>
      </c>
      <c r="LE46" s="383">
        <v>0</v>
      </c>
      <c r="LF46" s="383">
        <v>1.5845</v>
      </c>
      <c r="LG46" s="383">
        <v>1.5845</v>
      </c>
      <c r="LH46" s="383">
        <v>10.4564</v>
      </c>
      <c r="LI46" s="383">
        <v>2.7100000000000003E-2</v>
      </c>
      <c r="LJ46" s="383">
        <v>10.4293</v>
      </c>
      <c r="LK46" s="383">
        <v>10.4293</v>
      </c>
      <c r="LL46" s="383">
        <v>0</v>
      </c>
      <c r="LM46" s="383">
        <v>9.1700000000000004E-2</v>
      </c>
      <c r="LN46" s="383">
        <v>0.38780000000000003</v>
      </c>
      <c r="LO46" s="383">
        <v>2.98E-2</v>
      </c>
      <c r="LP46" s="383">
        <v>0.35799999999999998</v>
      </c>
      <c r="LQ46" s="383">
        <v>0</v>
      </c>
      <c r="LR46" s="383">
        <v>0</v>
      </c>
      <c r="LS46" s="383">
        <v>0.35799999999999998</v>
      </c>
      <c r="LT46" s="383">
        <v>11.561399999999999</v>
      </c>
      <c r="LX46" s="383">
        <v>1987</v>
      </c>
      <c r="LY46" s="383">
        <v>167.0788</v>
      </c>
      <c r="LZ46" s="383">
        <v>176.624</v>
      </c>
      <c r="MA46" s="383">
        <v>-9.5452000000000012</v>
      </c>
      <c r="MB46" s="383">
        <v>3.5739000000000001</v>
      </c>
      <c r="MC46" s="383">
        <v>2.5865</v>
      </c>
      <c r="MD46" s="383">
        <v>0.98739999999999994</v>
      </c>
      <c r="ME46" s="383">
        <v>0</v>
      </c>
      <c r="MF46" s="383">
        <v>21.2928</v>
      </c>
      <c r="MG46" s="383">
        <v>18.435200000000002</v>
      </c>
      <c r="MH46" s="383">
        <v>2.5625999999999998</v>
      </c>
      <c r="MI46" s="383">
        <v>0</v>
      </c>
      <c r="MJ46" s="383">
        <v>0</v>
      </c>
      <c r="MK46" s="383">
        <v>0</v>
      </c>
      <c r="ML46" s="383">
        <v>0.29499999999999998</v>
      </c>
      <c r="MM46" s="383">
        <v>0.32539999999999997</v>
      </c>
      <c r="MN46" s="383">
        <v>0.32269999999999999</v>
      </c>
      <c r="MO46" s="383">
        <v>0.25009999999999999</v>
      </c>
      <c r="MP46" s="383">
        <v>7.2599999999999998E-2</v>
      </c>
      <c r="MQ46" s="383">
        <v>0.38769999999999999</v>
      </c>
      <c r="MR46" s="383">
        <v>0.38769999999999999</v>
      </c>
      <c r="MS46" s="383">
        <v>0</v>
      </c>
      <c r="MT46" s="383">
        <v>3.8386999999999998</v>
      </c>
      <c r="MU46" s="383">
        <v>0.85370000000000001</v>
      </c>
      <c r="MV46" s="383">
        <v>0.30649999999999999</v>
      </c>
      <c r="MW46" s="383">
        <v>0.59810000000000008</v>
      </c>
      <c r="MX46" s="383">
        <v>2.0803000000000003</v>
      </c>
      <c r="MY46" s="383">
        <v>0.54870000000000008</v>
      </c>
      <c r="MZ46" s="383">
        <v>1.5315999999999999</v>
      </c>
      <c r="NA46" s="383">
        <v>0</v>
      </c>
      <c r="NB46" s="383">
        <v>0</v>
      </c>
      <c r="NC46" s="383">
        <v>0.9073</v>
      </c>
      <c r="ND46" s="383">
        <v>0.65720000000000001</v>
      </c>
      <c r="NE46" s="383">
        <v>0.25009999999999999</v>
      </c>
      <c r="NF46" s="383">
        <v>2.516</v>
      </c>
      <c r="NG46" s="383">
        <v>-7.4026999999999994</v>
      </c>
      <c r="NH46" s="383">
        <v>-6.8933999999999997</v>
      </c>
      <c r="NI46" s="383">
        <v>-0.50929999999999997</v>
      </c>
      <c r="NJ46" s="383">
        <v>21.497499999999999</v>
      </c>
      <c r="NK46" s="383">
        <v>19.633200000000002</v>
      </c>
      <c r="NL46" s="383">
        <v>1.6725000000000001</v>
      </c>
      <c r="NM46" s="383">
        <v>0</v>
      </c>
      <c r="NN46" s="383">
        <v>0</v>
      </c>
      <c r="NO46" s="383">
        <v>0</v>
      </c>
      <c r="NP46" s="383">
        <v>0.1918</v>
      </c>
      <c r="NQ46" s="383">
        <v>1.28</v>
      </c>
      <c r="NR46" s="383">
        <v>0.98739999999999994</v>
      </c>
      <c r="NS46" s="383">
        <v>0.29260000000000003</v>
      </c>
      <c r="NT46" s="383">
        <v>1.639</v>
      </c>
      <c r="NU46" s="383">
        <v>14.184899999999999</v>
      </c>
      <c r="NV46" s="383">
        <v>0.55359999999999998</v>
      </c>
      <c r="NW46" s="383">
        <v>0.63700000000000001</v>
      </c>
      <c r="NX46" s="383">
        <v>3.1583999999999999</v>
      </c>
      <c r="NY46" s="383">
        <v>3.9718</v>
      </c>
      <c r="NZ46" s="383">
        <v>2.2118000000000002</v>
      </c>
      <c r="OA46" s="383">
        <v>1.76</v>
      </c>
      <c r="OB46" s="383">
        <v>5.8641000000000005</v>
      </c>
      <c r="OC46" s="383">
        <v>0.15659999999999999</v>
      </c>
      <c r="OD46" s="383">
        <v>0.15659999999999999</v>
      </c>
      <c r="OE46" s="383">
        <v>0</v>
      </c>
      <c r="OF46" s="383">
        <v>-0.85339999999999994</v>
      </c>
      <c r="OG46" s="383">
        <v>-0.85339999999999994</v>
      </c>
      <c r="OH46" s="383">
        <v>0</v>
      </c>
      <c r="OI46" s="383">
        <v>-13.729200000000001</v>
      </c>
      <c r="OM46" s="383">
        <v>1987</v>
      </c>
      <c r="ON46" s="383">
        <v>678.80469999999991</v>
      </c>
      <c r="OO46" s="383">
        <v>187.0778</v>
      </c>
      <c r="OP46" s="383">
        <v>2.8861999999999997</v>
      </c>
      <c r="OQ46" s="383">
        <v>0.60309999999999997</v>
      </c>
      <c r="OR46" s="383">
        <v>167.0788</v>
      </c>
      <c r="OS46" s="383">
        <v>176.624</v>
      </c>
      <c r="OT46" s="383">
        <v>859.82669999999996</v>
      </c>
      <c r="OU46" s="383">
        <v>3.5739000000000001</v>
      </c>
      <c r="OV46" s="383">
        <v>0.9073</v>
      </c>
      <c r="OW46" s="383">
        <v>21.2928</v>
      </c>
      <c r="OX46" s="383">
        <v>21.497499999999999</v>
      </c>
      <c r="OY46" s="383">
        <v>-7.4026999999999994</v>
      </c>
      <c r="OZ46" s="383">
        <v>2.516</v>
      </c>
      <c r="PA46" s="383">
        <v>867.17529999999999</v>
      </c>
      <c r="PB46" s="383">
        <v>0.32539999999999997</v>
      </c>
      <c r="PC46" s="383">
        <v>0.71040000000000003</v>
      </c>
      <c r="PD46" s="383">
        <v>2.919</v>
      </c>
      <c r="PE46" s="383">
        <v>3.8386999999999998</v>
      </c>
      <c r="PF46" s="383">
        <v>14.184899999999999</v>
      </c>
      <c r="PG46" s="383">
        <v>854.94590000000005</v>
      </c>
      <c r="PH46" s="383">
        <v>-0.85339999999999994</v>
      </c>
      <c r="PI46" s="383">
        <v>0.15659999999999999</v>
      </c>
      <c r="PJ46" s="383">
        <v>-13.729100000000001</v>
      </c>
      <c r="PN46" s="383">
        <v>1987</v>
      </c>
      <c r="PO46" s="383">
        <v>67.983032000000009</v>
      </c>
      <c r="PP46" s="383">
        <v>3.5299640000000001</v>
      </c>
      <c r="PQ46" s="383">
        <v>28.005338999999999</v>
      </c>
      <c r="PR46" s="383">
        <v>29.124293000000002</v>
      </c>
      <c r="PS46" s="383">
        <v>0.98931100000000005</v>
      </c>
      <c r="PT46" s="383">
        <v>129.63193799999999</v>
      </c>
      <c r="PY46" s="383">
        <v>1987</v>
      </c>
      <c r="PZ46" s="383">
        <v>859.82671099999993</v>
      </c>
      <c r="QA46" s="383">
        <v>767.43147199999999</v>
      </c>
      <c r="QB46" s="383">
        <v>107.93953900000001</v>
      </c>
      <c r="QC46" s="383">
        <v>-15.5443</v>
      </c>
      <c r="QD46" s="383">
        <v>859.82671200000004</v>
      </c>
      <c r="QE46" s="383">
        <v>678.80467799999997</v>
      </c>
      <c r="QF46" s="383">
        <v>190.567196</v>
      </c>
      <c r="QG46" s="383">
        <v>167.07884799999999</v>
      </c>
      <c r="QH46" s="383">
        <v>176.62401</v>
      </c>
      <c r="QI46" s="383">
        <v>859.82669999999985</v>
      </c>
      <c r="QJ46" s="383">
        <v>445.17790000000002</v>
      </c>
      <c r="QK46" s="383">
        <v>305.3938</v>
      </c>
      <c r="QL46" s="383">
        <v>136.46129999999999</v>
      </c>
      <c r="QM46" s="383">
        <v>-27.206299999999999</v>
      </c>
      <c r="QP46" s="1126">
        <v>1987</v>
      </c>
      <c r="QQ46" s="525">
        <f t="shared" si="3"/>
        <v>60.931010881711913</v>
      </c>
      <c r="QR46" s="522">
        <f t="shared" si="4"/>
        <v>38.96564933792267</v>
      </c>
      <c r="QS46" s="522">
        <v>17.732940219155179</v>
      </c>
      <c r="QT46" s="522">
        <v>21.232709118767492</v>
      </c>
      <c r="QU46" s="522">
        <v>21.965361543789239</v>
      </c>
      <c r="QV46" s="522">
        <v>12.668419851469549</v>
      </c>
      <c r="QW46" s="522">
        <f t="shared" si="9"/>
        <v>9.2969416923196899</v>
      </c>
      <c r="QX46" s="522">
        <f t="shared" si="5"/>
        <v>51.634069189392221</v>
      </c>
      <c r="QY46" s="1143">
        <f t="shared" si="6"/>
        <v>0.6395043964323589</v>
      </c>
      <c r="QZ46" s="1144">
        <f t="shared" si="7"/>
        <v>0.75464998110061465</v>
      </c>
      <c r="RA46" s="1095">
        <v>44.955627630982598</v>
      </c>
      <c r="RB46" s="1095">
        <v>67.40145479552821</v>
      </c>
      <c r="RC46" s="524">
        <f t="shared" si="8"/>
        <v>5.9899782930599272</v>
      </c>
    </row>
    <row r="47" spans="3:471">
      <c r="C47" s="383">
        <v>1988</v>
      </c>
      <c r="D47" s="383">
        <v>1045.9989</v>
      </c>
      <c r="E47" s="383">
        <v>1025.1085</v>
      </c>
      <c r="F47" s="383">
        <v>20.890400000000003</v>
      </c>
      <c r="G47" s="383">
        <v>583.26519999999994</v>
      </c>
      <c r="H47" s="383">
        <v>462.73379999999997</v>
      </c>
      <c r="I47" s="383">
        <v>462.73379999999997</v>
      </c>
      <c r="J47" s="383">
        <v>298.54320000000001</v>
      </c>
      <c r="K47" s="383">
        <v>217.2405</v>
      </c>
      <c r="L47" s="383">
        <v>81.302700000000002</v>
      </c>
      <c r="M47" s="383">
        <v>72.729699999999994</v>
      </c>
      <c r="N47" s="383">
        <v>8.5730000000000004</v>
      </c>
      <c r="O47" s="383">
        <v>16.667900000000003</v>
      </c>
      <c r="P47" s="383">
        <v>2.3934000000000002</v>
      </c>
      <c r="Q47" s="383">
        <v>14.2745</v>
      </c>
      <c r="R47" s="383">
        <v>-8.4568999999999992</v>
      </c>
      <c r="S47" s="383">
        <v>155.9795</v>
      </c>
      <c r="T47" s="383">
        <v>155.9795</v>
      </c>
      <c r="U47" s="383">
        <v>29.361099999999997</v>
      </c>
      <c r="V47" s="383">
        <v>13.044</v>
      </c>
      <c r="W47" s="383">
        <v>12.588700000000001</v>
      </c>
      <c r="X47" s="383">
        <v>0</v>
      </c>
      <c r="Y47" s="383">
        <v>0</v>
      </c>
      <c r="Z47" s="383">
        <v>0</v>
      </c>
      <c r="AA47" s="383">
        <v>3.7284000000000002</v>
      </c>
      <c r="AB47" s="383">
        <v>0</v>
      </c>
      <c r="AC47" s="383">
        <v>70.568699999999993</v>
      </c>
      <c r="AD47" s="383">
        <v>41.965000000000003</v>
      </c>
      <c r="AE47" s="383">
        <v>27.753700000000002</v>
      </c>
      <c r="AF47" s="383">
        <v>0</v>
      </c>
      <c r="AG47" s="383">
        <v>0</v>
      </c>
      <c r="AH47" s="383">
        <v>0</v>
      </c>
      <c r="AI47" s="383">
        <v>0.85</v>
      </c>
      <c r="AJ47" s="383">
        <v>114.77189999999999</v>
      </c>
      <c r="AK47" s="383">
        <v>114.77189999999999</v>
      </c>
      <c r="AL47" s="383">
        <v>9.1102000000000007</v>
      </c>
      <c r="AM47" s="383">
        <v>0</v>
      </c>
      <c r="AN47" s="383">
        <v>8.5730000000000004</v>
      </c>
      <c r="AO47" s="383">
        <v>0.53720000000000001</v>
      </c>
      <c r="AP47" s="383">
        <v>7.9203000000000001</v>
      </c>
      <c r="AQ47" s="383">
        <v>6.4033999999999995</v>
      </c>
      <c r="AR47" s="383">
        <v>1.5169000000000001</v>
      </c>
      <c r="AS47" s="383">
        <v>16.8154</v>
      </c>
      <c r="AT47" s="383">
        <v>8.9579000000000004</v>
      </c>
      <c r="AU47" s="383">
        <v>19.407599999999999</v>
      </c>
      <c r="AV47" s="383">
        <v>6.4215</v>
      </c>
      <c r="AW47" s="383">
        <v>12.9861</v>
      </c>
      <c r="AX47" s="383">
        <v>86.621499999999997</v>
      </c>
      <c r="BB47" s="383">
        <v>1988</v>
      </c>
      <c r="BC47" s="383">
        <v>90.958699999999993</v>
      </c>
      <c r="BD47" s="383">
        <v>90.537100000000009</v>
      </c>
      <c r="BE47" s="383">
        <v>0.42160000000000003</v>
      </c>
      <c r="BF47" s="383">
        <v>44.9694</v>
      </c>
      <c r="BG47" s="383">
        <v>45.9893</v>
      </c>
      <c r="BH47" s="383">
        <v>45.9893</v>
      </c>
      <c r="BI47" s="383">
        <v>21.741900000000001</v>
      </c>
      <c r="BJ47" s="383">
        <v>15.611499999999999</v>
      </c>
      <c r="BK47" s="383">
        <v>6.1303999999999998</v>
      </c>
      <c r="BL47" s="383">
        <v>5.71</v>
      </c>
      <c r="BM47" s="383">
        <v>0.4204</v>
      </c>
      <c r="BN47" s="383">
        <v>3.7625999999999999</v>
      </c>
      <c r="BO47" s="383">
        <v>1.6588000000000001</v>
      </c>
      <c r="BP47" s="383">
        <v>2.1038000000000001</v>
      </c>
      <c r="BQ47" s="383">
        <v>-0.89910000000000001</v>
      </c>
      <c r="BR47" s="383">
        <v>21.384</v>
      </c>
      <c r="BS47" s="383">
        <v>21.384</v>
      </c>
      <c r="BT47" s="383">
        <v>165.04470000000001</v>
      </c>
      <c r="BU47" s="383">
        <v>153.80329999999998</v>
      </c>
      <c r="BV47" s="383">
        <v>7.4451000000000001</v>
      </c>
      <c r="BW47" s="383">
        <v>0</v>
      </c>
      <c r="BX47" s="383">
        <v>0</v>
      </c>
      <c r="BY47" s="383">
        <v>0</v>
      </c>
      <c r="BZ47" s="383">
        <v>3.7964000000000002</v>
      </c>
      <c r="CA47" s="383">
        <v>0</v>
      </c>
      <c r="CB47" s="383">
        <v>162.4984</v>
      </c>
      <c r="CC47" s="383">
        <v>125.50239999999999</v>
      </c>
      <c r="CD47" s="383">
        <v>7.5731999999999999</v>
      </c>
      <c r="CE47" s="383">
        <v>0</v>
      </c>
      <c r="CF47" s="383">
        <v>0</v>
      </c>
      <c r="CG47" s="383">
        <v>0</v>
      </c>
      <c r="CH47" s="383">
        <v>29.422799999999999</v>
      </c>
      <c r="CI47" s="383">
        <v>0</v>
      </c>
      <c r="CJ47" s="383">
        <v>23.930299999999999</v>
      </c>
      <c r="CK47" s="383">
        <v>23.930299999999999</v>
      </c>
      <c r="CL47" s="383">
        <v>8.7642999999999986</v>
      </c>
      <c r="CM47" s="383">
        <v>1.3475999999999999</v>
      </c>
      <c r="CN47" s="383">
        <v>0.4204</v>
      </c>
      <c r="CO47" s="383">
        <v>6.9962999999999997</v>
      </c>
      <c r="CP47" s="383">
        <v>31.386299999999999</v>
      </c>
      <c r="CQ47" s="383">
        <v>26.421299999999999</v>
      </c>
      <c r="CR47" s="383">
        <v>4.9616000000000007</v>
      </c>
      <c r="CS47" s="383">
        <v>3.3E-3</v>
      </c>
      <c r="CT47" s="383">
        <v>5.0016999999999996</v>
      </c>
      <c r="CU47" s="383">
        <v>5.0016999999999996</v>
      </c>
      <c r="CV47" s="383">
        <v>0</v>
      </c>
      <c r="CW47" s="383">
        <v>8.6746999999999996</v>
      </c>
      <c r="CX47" s="383">
        <v>30.371700000000001</v>
      </c>
      <c r="CY47" s="383">
        <v>4.9843999999999999</v>
      </c>
      <c r="CZ47" s="383">
        <v>25.278500000000001</v>
      </c>
      <c r="DA47" s="383">
        <v>0.10890000000000001</v>
      </c>
      <c r="DB47" s="383">
        <v>20.032700000000002</v>
      </c>
      <c r="DF47" s="383">
        <v>1988</v>
      </c>
      <c r="DG47" s="383">
        <v>194.32410000000002</v>
      </c>
      <c r="DH47" s="383">
        <v>23.258299999999998</v>
      </c>
      <c r="DI47" s="383">
        <v>6.0411000000000001</v>
      </c>
      <c r="DJ47" s="383">
        <v>165.02459999999999</v>
      </c>
      <c r="DK47" s="383">
        <v>47.741099999999996</v>
      </c>
      <c r="DL47" s="383">
        <v>146.583</v>
      </c>
      <c r="DM47" s="383">
        <v>146.583</v>
      </c>
      <c r="DN47" s="383">
        <v>113.804</v>
      </c>
      <c r="DO47" s="383">
        <v>80.0792</v>
      </c>
      <c r="DP47" s="383">
        <v>33.724899999999998</v>
      </c>
      <c r="DQ47" s="383">
        <v>18.712299999999999</v>
      </c>
      <c r="DR47" s="383">
        <v>15.012600000000001</v>
      </c>
      <c r="DS47" s="383">
        <v>2.6144000000000003</v>
      </c>
      <c r="DT47" s="383">
        <v>2.3243</v>
      </c>
      <c r="DU47" s="383">
        <v>0.29010000000000002</v>
      </c>
      <c r="DV47" s="383">
        <v>0</v>
      </c>
      <c r="DW47" s="383">
        <v>30.1646</v>
      </c>
      <c r="DX47" s="383">
        <v>30.1646</v>
      </c>
      <c r="DY47" s="383">
        <v>142.2955</v>
      </c>
      <c r="DZ47" s="383">
        <v>112.00919999999999</v>
      </c>
      <c r="EA47" s="383">
        <v>75.155899999999988</v>
      </c>
      <c r="EB47" s="383">
        <v>0.22819999999999999</v>
      </c>
      <c r="EC47" s="383">
        <v>36.625099999999996</v>
      </c>
      <c r="ED47" s="383">
        <v>30.286300000000001</v>
      </c>
      <c r="EE47" s="383">
        <v>6.9021000000000008</v>
      </c>
      <c r="EF47" s="383">
        <v>23.3842</v>
      </c>
      <c r="EG47" s="383">
        <v>-17.870099999999997</v>
      </c>
      <c r="EH47" s="383">
        <v>-8.1778999999999993</v>
      </c>
      <c r="EI47" s="383">
        <v>-9.6922000000000015</v>
      </c>
      <c r="EJ47" s="383">
        <v>0</v>
      </c>
      <c r="EK47" s="383">
        <v>0</v>
      </c>
      <c r="EL47" s="383">
        <v>0</v>
      </c>
      <c r="EM47" s="383">
        <v>0</v>
      </c>
      <c r="EN47" s="383">
        <v>10.582600000000001</v>
      </c>
      <c r="EO47" s="383">
        <v>4.2735000000000003</v>
      </c>
      <c r="EP47" s="383">
        <v>4.9008000000000003</v>
      </c>
      <c r="EQ47" s="383">
        <v>0</v>
      </c>
      <c r="ER47" s="383">
        <v>0</v>
      </c>
      <c r="ES47" s="383">
        <v>0</v>
      </c>
      <c r="ET47" s="383">
        <v>0.5302</v>
      </c>
      <c r="EU47" s="383">
        <v>0.87820000000000009</v>
      </c>
      <c r="EV47" s="383">
        <v>21.274099999999997</v>
      </c>
      <c r="EW47" s="383">
        <v>21.274099999999997</v>
      </c>
      <c r="EX47" s="383">
        <v>0</v>
      </c>
      <c r="EY47" s="383">
        <v>0</v>
      </c>
      <c r="EZ47" s="383">
        <v>0</v>
      </c>
      <c r="FA47" s="383">
        <v>0</v>
      </c>
      <c r="FB47" s="383">
        <v>0</v>
      </c>
      <c r="FC47" s="383">
        <v>0</v>
      </c>
      <c r="FD47" s="383">
        <v>143.89839999999998</v>
      </c>
      <c r="FE47" s="383">
        <v>143.89839999999998</v>
      </c>
      <c r="FF47" s="383">
        <v>69.113500000000002</v>
      </c>
      <c r="FG47" s="383">
        <v>62.140699999999995</v>
      </c>
      <c r="FH47" s="383">
        <v>6.9728000000000003</v>
      </c>
      <c r="FI47" s="383">
        <v>180.3537</v>
      </c>
      <c r="FJ47" s="383">
        <v>104.89449999999999</v>
      </c>
      <c r="FK47" s="383">
        <v>15.012600000000001</v>
      </c>
      <c r="FL47" s="383">
        <v>60.446600000000004</v>
      </c>
      <c r="FM47" s="383">
        <v>136.87309999999999</v>
      </c>
      <c r="FO47" s="383">
        <v>0</v>
      </c>
      <c r="FP47" s="383">
        <v>0.49160000000000004</v>
      </c>
      <c r="FQ47" s="383">
        <v>130.1918</v>
      </c>
      <c r="FR47" s="383">
        <v>0</v>
      </c>
      <c r="FS47" s="383">
        <v>0</v>
      </c>
      <c r="FT47" s="383">
        <v>0</v>
      </c>
      <c r="FU47" s="383">
        <v>0.7843</v>
      </c>
      <c r="FV47" s="383">
        <v>5.4053999999999993</v>
      </c>
      <c r="FW47" s="383">
        <v>0</v>
      </c>
      <c r="FX47" s="383">
        <v>5.4054000000000002</v>
      </c>
      <c r="FY47" s="383">
        <v>0</v>
      </c>
      <c r="FZ47" s="383">
        <v>0.24940000000000001</v>
      </c>
      <c r="GA47" s="383">
        <v>0.24940000000000001</v>
      </c>
      <c r="GB47" s="383">
        <v>0</v>
      </c>
      <c r="GC47" s="383">
        <v>151.49089999999998</v>
      </c>
      <c r="GD47" s="383">
        <v>115.8312</v>
      </c>
      <c r="GE47" s="383">
        <v>16.355</v>
      </c>
      <c r="GF47" s="383">
        <v>19.3048</v>
      </c>
      <c r="GG47" s="383">
        <v>152.7165</v>
      </c>
      <c r="GI47" s="383">
        <v>0.55920000000000003</v>
      </c>
      <c r="GJ47" s="383">
        <v>0</v>
      </c>
      <c r="GK47" s="383">
        <v>130.1918</v>
      </c>
      <c r="GL47" s="383">
        <v>0</v>
      </c>
      <c r="GM47" s="383">
        <v>0</v>
      </c>
      <c r="GN47" s="383">
        <v>3.2819000000000003</v>
      </c>
      <c r="GO47" s="383">
        <v>10.756399999999999</v>
      </c>
      <c r="GP47" s="383">
        <v>5.6036999999999999</v>
      </c>
      <c r="GQ47" s="383">
        <v>5.1526999999999994</v>
      </c>
      <c r="GR47" s="383">
        <v>7.9272</v>
      </c>
      <c r="GS47" s="383">
        <v>225.78179999999998</v>
      </c>
      <c r="GW47" s="383">
        <v>1988</v>
      </c>
      <c r="GX47" s="383">
        <v>253.15679999999998</v>
      </c>
      <c r="GY47" s="383">
        <v>190.8629</v>
      </c>
      <c r="GZ47" s="383">
        <v>62.293900000000001</v>
      </c>
      <c r="HA47" s="383">
        <v>89.6584</v>
      </c>
      <c r="HB47" s="383">
        <v>163.4984</v>
      </c>
      <c r="HC47" s="383">
        <v>163.4984</v>
      </c>
      <c r="HD47" s="383">
        <v>27.443200000000001</v>
      </c>
      <c r="HE47" s="383">
        <v>20.5626</v>
      </c>
      <c r="HF47" s="383">
        <v>6.8807</v>
      </c>
      <c r="HG47" s="383">
        <v>6.8807</v>
      </c>
      <c r="HH47" s="383">
        <v>0</v>
      </c>
      <c r="HI47" s="383">
        <v>6.8681000000000001</v>
      </c>
      <c r="HJ47" s="383">
        <v>0.2051</v>
      </c>
      <c r="HK47" s="383">
        <v>6.6630000000000003</v>
      </c>
      <c r="HL47" s="520">
        <v>-0.80079999999999996</v>
      </c>
      <c r="HM47" s="520">
        <v>129.9879</v>
      </c>
      <c r="HN47" s="520">
        <v>56.973999999999997</v>
      </c>
      <c r="HO47" s="520">
        <v>73.013899999999992</v>
      </c>
      <c r="HP47" s="649">
        <v>36.335304999999998</v>
      </c>
      <c r="HQ47" s="649">
        <v>62.522891000000001</v>
      </c>
      <c r="HR47" s="520">
        <v>129.9879</v>
      </c>
      <c r="HS47" s="520">
        <v>474.16480000000001</v>
      </c>
      <c r="HT47" s="520">
        <v>342.80109999999996</v>
      </c>
      <c r="HU47" s="520">
        <v>131.36370000000002</v>
      </c>
      <c r="HV47" s="520">
        <v>107.35769999999999</v>
      </c>
      <c r="HW47" s="520">
        <v>24.006</v>
      </c>
      <c r="HX47" s="520">
        <v>71.845699999999994</v>
      </c>
      <c r="HY47" s="520">
        <v>38.340300000000006</v>
      </c>
      <c r="HZ47" s="520">
        <v>10.862</v>
      </c>
      <c r="IA47" s="520">
        <v>0</v>
      </c>
      <c r="IB47" s="520">
        <v>0</v>
      </c>
      <c r="IC47" s="520">
        <v>21.314599999999999</v>
      </c>
      <c r="ID47" s="520">
        <v>1.3287</v>
      </c>
      <c r="IE47" s="520">
        <v>24.488499999999998</v>
      </c>
      <c r="IF47" s="520">
        <v>23.131700000000002</v>
      </c>
      <c r="IG47" s="520">
        <v>1.3569</v>
      </c>
      <c r="IH47" s="520">
        <v>651.50980000000004</v>
      </c>
      <c r="II47" s="520">
        <v>651.50980000000004</v>
      </c>
      <c r="IJ47" s="520">
        <v>167.85749999999999</v>
      </c>
      <c r="IK47" s="520">
        <v>114.7137</v>
      </c>
      <c r="IL47" s="520">
        <v>33.739599999999996</v>
      </c>
      <c r="IM47" s="520">
        <v>19.404199999999999</v>
      </c>
      <c r="IN47" s="520">
        <v>28.634700000000002</v>
      </c>
      <c r="IO47" s="520">
        <v>12.845000000000001</v>
      </c>
      <c r="IP47" s="520">
        <v>15.7896</v>
      </c>
      <c r="IQ47" s="520">
        <v>0.86250000000000004</v>
      </c>
      <c r="IR47" s="520">
        <v>14.927100000000001</v>
      </c>
      <c r="IS47" s="520">
        <v>46.688900000000004</v>
      </c>
      <c r="IT47" s="520">
        <v>39.716099999999997</v>
      </c>
      <c r="IU47" s="520">
        <v>6.9728000000000003</v>
      </c>
      <c r="IV47" s="520">
        <v>199.6936</v>
      </c>
      <c r="IW47" s="520">
        <v>107.35769999999999</v>
      </c>
      <c r="IX47" s="520">
        <v>24.006</v>
      </c>
      <c r="IY47" s="520">
        <v>68.329900000000009</v>
      </c>
      <c r="IZ47" s="520">
        <v>24.1097</v>
      </c>
      <c r="JA47" s="520">
        <v>13.227399999999999</v>
      </c>
      <c r="JB47" s="520">
        <v>10.882299999999999</v>
      </c>
      <c r="JC47" s="520">
        <v>5.1228999999999996</v>
      </c>
      <c r="JD47" s="520">
        <v>2.5186999999999999</v>
      </c>
      <c r="JE47" s="520">
        <v>3.2406999999999999</v>
      </c>
      <c r="JF47" s="520">
        <v>577.50980000000004</v>
      </c>
      <c r="JJ47" s="383">
        <v>1988</v>
      </c>
      <c r="JK47" s="383">
        <v>175.32939999999999</v>
      </c>
      <c r="JL47" s="383">
        <v>174.64529999999999</v>
      </c>
      <c r="JM47" s="383">
        <v>0.68410000000000004</v>
      </c>
      <c r="JN47" s="383">
        <v>80.201399999999992</v>
      </c>
      <c r="JO47" s="383">
        <v>95.127899999999997</v>
      </c>
      <c r="JP47" s="383">
        <v>95.127899999999997</v>
      </c>
      <c r="JQ47" s="383">
        <v>21.984999999999999</v>
      </c>
      <c r="JR47" s="383">
        <v>16.259599999999999</v>
      </c>
      <c r="JS47" s="383">
        <v>5.7253999999999996</v>
      </c>
      <c r="JT47" s="383">
        <v>5.7253999999999996</v>
      </c>
      <c r="JU47" s="383">
        <v>0</v>
      </c>
      <c r="JV47" s="383">
        <v>3.2890000000000001</v>
      </c>
      <c r="JW47" s="383">
        <v>0.1749</v>
      </c>
      <c r="JX47" s="383">
        <v>3.1141000000000001</v>
      </c>
      <c r="JY47" s="383">
        <v>-0.56059999999999999</v>
      </c>
      <c r="JZ47" s="383">
        <v>70.414600000000007</v>
      </c>
      <c r="KD47" s="383">
        <v>1988</v>
      </c>
      <c r="KE47" s="383">
        <v>14.1471</v>
      </c>
      <c r="KF47" s="383">
        <v>1.087</v>
      </c>
      <c r="KG47" s="383">
        <v>13.0601</v>
      </c>
      <c r="KH47" s="383">
        <v>4.0998000000000001</v>
      </c>
      <c r="KI47" s="383">
        <v>10.0473</v>
      </c>
      <c r="KJ47" s="383">
        <v>10.0473</v>
      </c>
      <c r="KK47" s="383">
        <v>8.6155000000000008</v>
      </c>
      <c r="KL47" s="383">
        <v>6.4062000000000001</v>
      </c>
      <c r="KM47" s="383">
        <v>2.2094</v>
      </c>
      <c r="KN47" s="383">
        <v>2.2094</v>
      </c>
      <c r="KO47" s="383">
        <v>0</v>
      </c>
      <c r="KP47" s="383">
        <v>0.37330000000000002</v>
      </c>
      <c r="KQ47" s="383">
        <v>0.32050000000000001</v>
      </c>
      <c r="KR47" s="383">
        <v>5.2899999999999996E-2</v>
      </c>
      <c r="KS47" s="383">
        <v>0</v>
      </c>
      <c r="KT47" s="383">
        <v>1.0585</v>
      </c>
      <c r="KU47" s="383">
        <v>1.0585</v>
      </c>
      <c r="KV47" s="383">
        <v>0.7419</v>
      </c>
      <c r="KW47" s="383">
        <v>0.5222</v>
      </c>
      <c r="KX47" s="383">
        <v>0</v>
      </c>
      <c r="KY47" s="383">
        <v>0</v>
      </c>
      <c r="KZ47" s="383">
        <v>0</v>
      </c>
      <c r="LA47" s="383">
        <v>0.21969999999999998</v>
      </c>
      <c r="LB47" s="383">
        <v>0</v>
      </c>
      <c r="LC47" s="383">
        <v>0.10879999999999999</v>
      </c>
      <c r="LD47" s="383">
        <v>0.10879999999999999</v>
      </c>
      <c r="LE47" s="383">
        <v>0</v>
      </c>
      <c r="LF47" s="383">
        <v>1.6916</v>
      </c>
      <c r="LG47" s="383">
        <v>1.6916</v>
      </c>
      <c r="LH47" s="383">
        <v>10.9231</v>
      </c>
      <c r="LI47" s="383">
        <v>2.7300000000000001E-2</v>
      </c>
      <c r="LJ47" s="383">
        <v>10.895799999999999</v>
      </c>
      <c r="LK47" s="383">
        <v>10.895799999999999</v>
      </c>
      <c r="LL47" s="383">
        <v>0</v>
      </c>
      <c r="LM47" s="383">
        <v>9.9400000000000002E-2</v>
      </c>
      <c r="LN47" s="383">
        <v>0.43160000000000004</v>
      </c>
      <c r="LO47" s="383">
        <v>3.15E-2</v>
      </c>
      <c r="LP47" s="383">
        <v>0.40010000000000001</v>
      </c>
      <c r="LQ47" s="383">
        <v>0</v>
      </c>
      <c r="LR47" s="383">
        <v>0</v>
      </c>
      <c r="LS47" s="383">
        <v>0.40010000000000001</v>
      </c>
      <c r="LT47" s="383">
        <v>12.0837</v>
      </c>
      <c r="LX47" s="383">
        <v>1988</v>
      </c>
      <c r="LY47" s="383">
        <v>187.7106</v>
      </c>
      <c r="LZ47" s="383">
        <v>194.06379999999999</v>
      </c>
      <c r="MA47" s="383">
        <v>-6.3532000000000002</v>
      </c>
      <c r="MB47" s="383">
        <v>5.1173999999999999</v>
      </c>
      <c r="MC47" s="383">
        <v>3.6966000000000001</v>
      </c>
      <c r="MD47" s="383">
        <v>1.4208000000000001</v>
      </c>
      <c r="ME47" s="383">
        <v>0</v>
      </c>
      <c r="MF47" s="383">
        <v>21.497700000000002</v>
      </c>
      <c r="MG47" s="383">
        <v>18.702200000000001</v>
      </c>
      <c r="MH47" s="383">
        <v>2.4855</v>
      </c>
      <c r="MI47" s="383">
        <v>0</v>
      </c>
      <c r="MJ47" s="383">
        <v>0</v>
      </c>
      <c r="MK47" s="383">
        <v>0</v>
      </c>
      <c r="ML47" s="383">
        <v>0.31</v>
      </c>
      <c r="MM47" s="383">
        <v>0.35819999999999996</v>
      </c>
      <c r="MN47" s="383">
        <v>0.39729999999999999</v>
      </c>
      <c r="MO47" s="383">
        <v>0.30519999999999997</v>
      </c>
      <c r="MP47" s="383">
        <v>9.2099999999999987E-2</v>
      </c>
      <c r="MQ47" s="383">
        <v>0.47249999999999998</v>
      </c>
      <c r="MR47" s="383">
        <v>0.47249999999999998</v>
      </c>
      <c r="MS47" s="383">
        <v>0</v>
      </c>
      <c r="MT47" s="383">
        <v>4.4956000000000005</v>
      </c>
      <c r="MU47" s="383">
        <v>1.2935999999999999</v>
      </c>
      <c r="MV47" s="383">
        <v>7.8099999999999989E-2</v>
      </c>
      <c r="MW47" s="383">
        <v>0.7843</v>
      </c>
      <c r="MX47" s="383">
        <v>2.3395999999999999</v>
      </c>
      <c r="MY47" s="383">
        <v>0.5625</v>
      </c>
      <c r="MZ47" s="383">
        <v>1.7770999999999999</v>
      </c>
      <c r="NA47" s="383">
        <v>0</v>
      </c>
      <c r="NB47" s="383">
        <v>0</v>
      </c>
      <c r="NC47" s="383">
        <v>1.1005</v>
      </c>
      <c r="ND47" s="383">
        <v>0.79530000000000001</v>
      </c>
      <c r="NE47" s="383">
        <v>0.30519999999999997</v>
      </c>
      <c r="NF47" s="383">
        <v>3.0362</v>
      </c>
      <c r="NG47" s="383">
        <v>-6.7403999999999993</v>
      </c>
      <c r="NH47" s="383">
        <v>-6.2758000000000003</v>
      </c>
      <c r="NI47" s="383">
        <v>-0.46460000000000001</v>
      </c>
      <c r="NJ47" s="383">
        <v>22.860299999999999</v>
      </c>
      <c r="NK47" s="383">
        <v>20.700900000000001</v>
      </c>
      <c r="NL47" s="383">
        <v>2.0158</v>
      </c>
      <c r="NM47" s="383">
        <v>0</v>
      </c>
      <c r="NN47" s="383">
        <v>0</v>
      </c>
      <c r="NO47" s="383">
        <v>0</v>
      </c>
      <c r="NP47" s="383">
        <v>0.14360000000000001</v>
      </c>
      <c r="NQ47" s="383">
        <v>1.8625999999999998</v>
      </c>
      <c r="NR47" s="383">
        <v>1.4208000000000001</v>
      </c>
      <c r="NS47" s="383">
        <v>0.44180000000000003</v>
      </c>
      <c r="NT47" s="383">
        <v>1.8380000000000001</v>
      </c>
      <c r="NU47" s="383">
        <v>15.795299999999999</v>
      </c>
      <c r="NV47" s="383">
        <v>9.6200000000000008E-2</v>
      </c>
      <c r="NW47" s="383">
        <v>0.62760000000000005</v>
      </c>
      <c r="NX47" s="383">
        <v>3.2819000000000003</v>
      </c>
      <c r="NY47" s="383">
        <v>3.8624000000000001</v>
      </c>
      <c r="NZ47" s="383">
        <v>2.2186999999999997</v>
      </c>
      <c r="OA47" s="383">
        <v>1.6436999999999999</v>
      </c>
      <c r="OB47" s="383">
        <v>7.9272</v>
      </c>
      <c r="OC47" s="383">
        <v>0.21759999999999999</v>
      </c>
      <c r="OD47" s="383">
        <v>0.21759999999999999</v>
      </c>
      <c r="OE47" s="383">
        <v>0</v>
      </c>
      <c r="OF47" s="383">
        <v>-1.536</v>
      </c>
      <c r="OG47" s="383">
        <v>-1.3309000000000002</v>
      </c>
      <c r="OH47" s="383">
        <v>-0.2051</v>
      </c>
      <c r="OI47" s="383">
        <v>-12.448700000000001</v>
      </c>
      <c r="OM47" s="383">
        <v>1988</v>
      </c>
      <c r="ON47" s="383">
        <v>719.82640000000004</v>
      </c>
      <c r="OO47" s="383">
        <v>209.2775</v>
      </c>
      <c r="OP47" s="383">
        <v>6.0396999999999998</v>
      </c>
      <c r="OQ47" s="383">
        <v>0.6532</v>
      </c>
      <c r="OR47" s="383">
        <v>187.7106</v>
      </c>
      <c r="OS47" s="383">
        <v>194.06379999999999</v>
      </c>
      <c r="OT47" s="383">
        <v>929.44349999999997</v>
      </c>
      <c r="OU47" s="383">
        <v>5.1173999999999999</v>
      </c>
      <c r="OV47" s="383">
        <v>1.1005</v>
      </c>
      <c r="OW47" s="383">
        <v>21.497700000000002</v>
      </c>
      <c r="OX47" s="383">
        <v>22.860299999999999</v>
      </c>
      <c r="OY47" s="383">
        <v>-6.7403999999999993</v>
      </c>
      <c r="OZ47" s="383">
        <v>3.0362</v>
      </c>
      <c r="PA47" s="383">
        <v>935.80200000000002</v>
      </c>
      <c r="PB47" s="383">
        <v>0.35819999999999996</v>
      </c>
      <c r="PC47" s="383">
        <v>0.86979999999999991</v>
      </c>
      <c r="PD47" s="383">
        <v>3.7006000000000001</v>
      </c>
      <c r="PE47" s="383">
        <v>4.4956000000000005</v>
      </c>
      <c r="PF47" s="383">
        <v>15.795299999999999</v>
      </c>
      <c r="PG47" s="383">
        <v>922.02959999999996</v>
      </c>
      <c r="PH47" s="383">
        <v>-1.536</v>
      </c>
      <c r="PI47" s="383">
        <v>0.21759999999999999</v>
      </c>
      <c r="PJ47" s="383">
        <v>-12.448700000000001</v>
      </c>
      <c r="PN47" s="383">
        <v>1988</v>
      </c>
      <c r="PO47" s="383">
        <v>72.821831000000003</v>
      </c>
      <c r="PP47" s="383">
        <v>3.9138500000000001</v>
      </c>
      <c r="PQ47" s="383">
        <v>29.690022000000003</v>
      </c>
      <c r="PR47" s="383">
        <v>31.129704</v>
      </c>
      <c r="PS47" s="383">
        <v>1.058473</v>
      </c>
      <c r="PT47" s="383">
        <v>138.61387999999999</v>
      </c>
      <c r="PY47" s="383">
        <v>1988</v>
      </c>
      <c r="PZ47" s="383">
        <v>929.44353199999978</v>
      </c>
      <c r="QA47" s="383">
        <v>828.85186799999985</v>
      </c>
      <c r="QB47" s="383">
        <v>115.04536400000001</v>
      </c>
      <c r="QC47" s="383">
        <v>-14.453700000000001</v>
      </c>
      <c r="QD47" s="383">
        <v>929.443534</v>
      </c>
      <c r="QE47" s="383">
        <v>719.82638699999995</v>
      </c>
      <c r="QF47" s="383">
        <v>215.970381</v>
      </c>
      <c r="QG47" s="383">
        <v>187.71057500000001</v>
      </c>
      <c r="QH47" s="383">
        <v>194.06380900000002</v>
      </c>
      <c r="QI47" s="383">
        <v>929.44350000000009</v>
      </c>
      <c r="QJ47" s="383">
        <v>470.14790000000005</v>
      </c>
      <c r="QK47" s="383">
        <v>338.57440000000003</v>
      </c>
      <c r="QL47" s="383">
        <v>145.33170000000001</v>
      </c>
      <c r="QM47" s="383">
        <v>-24.610499999999998</v>
      </c>
      <c r="QP47" s="1126">
        <v>1988</v>
      </c>
      <c r="QQ47" s="525">
        <f t="shared" si="3"/>
        <v>67.088415913826537</v>
      </c>
      <c r="QR47" s="522">
        <f t="shared" si="4"/>
        <v>43.190310946657561</v>
      </c>
      <c r="QS47" s="522">
        <v>19.553092858623256</v>
      </c>
      <c r="QT47" s="522">
        <v>23.637218088034309</v>
      </c>
      <c r="QU47" s="522">
        <v>23.898104967168983</v>
      </c>
      <c r="QV47" s="522">
        <v>13.732681026874639</v>
      </c>
      <c r="QW47" s="522">
        <f t="shared" si="9"/>
        <v>10.165423940294344</v>
      </c>
      <c r="QX47" s="522">
        <f t="shared" si="5"/>
        <v>56.922991973532199</v>
      </c>
      <c r="QY47" s="1143">
        <f t="shared" si="6"/>
        <v>0.64378194593436933</v>
      </c>
      <c r="QZ47" s="1144">
        <f t="shared" si="7"/>
        <v>0.75874983814519104</v>
      </c>
      <c r="RA47" s="1095">
        <v>49.811793106489255</v>
      </c>
      <c r="RB47" s="1095">
        <v>74.233722920795685</v>
      </c>
      <c r="RC47" s="524">
        <f t="shared" si="8"/>
        <v>6.6214821598316931</v>
      </c>
    </row>
    <row r="48" spans="3:471">
      <c r="C48" s="383">
        <v>1989</v>
      </c>
      <c r="D48" s="383">
        <v>1147.357</v>
      </c>
      <c r="E48" s="383">
        <v>1124.2171000000001</v>
      </c>
      <c r="F48" s="383">
        <v>23.139900000000001</v>
      </c>
      <c r="G48" s="383">
        <v>648.62040000000002</v>
      </c>
      <c r="H48" s="383">
        <v>498.73659999999995</v>
      </c>
      <c r="I48" s="383">
        <v>498.73659999999995</v>
      </c>
      <c r="J48" s="383">
        <v>320.03620000000001</v>
      </c>
      <c r="K48" s="383">
        <v>232.64189999999999</v>
      </c>
      <c r="L48" s="383">
        <v>87.394300000000001</v>
      </c>
      <c r="M48" s="383">
        <v>78.223399999999998</v>
      </c>
      <c r="N48" s="383">
        <v>9.1709999999999994</v>
      </c>
      <c r="O48" s="383">
        <v>17.5777</v>
      </c>
      <c r="P48" s="383">
        <v>2.7345999999999999</v>
      </c>
      <c r="Q48" s="383">
        <v>14.8431</v>
      </c>
      <c r="R48" s="383">
        <v>-7.7999000000000001</v>
      </c>
      <c r="S48" s="383">
        <v>168.92260000000002</v>
      </c>
      <c r="T48" s="383">
        <v>168.92260000000002</v>
      </c>
      <c r="U48" s="383">
        <v>37.613</v>
      </c>
      <c r="V48" s="383">
        <v>15.5063</v>
      </c>
      <c r="W48" s="383">
        <v>17.255299999999998</v>
      </c>
      <c r="X48" s="383">
        <v>0</v>
      </c>
      <c r="Y48" s="383">
        <v>0</v>
      </c>
      <c r="Z48" s="383">
        <v>0</v>
      </c>
      <c r="AA48" s="383">
        <v>4.8513999999999999</v>
      </c>
      <c r="AB48" s="383">
        <v>0</v>
      </c>
      <c r="AC48" s="383">
        <v>86.054500000000004</v>
      </c>
      <c r="AD48" s="383">
        <v>48.82</v>
      </c>
      <c r="AE48" s="383">
        <v>36.288800000000002</v>
      </c>
      <c r="AF48" s="383">
        <v>0</v>
      </c>
      <c r="AG48" s="383">
        <v>0</v>
      </c>
      <c r="AH48" s="383">
        <v>0</v>
      </c>
      <c r="AI48" s="383">
        <v>0.9457000000000001</v>
      </c>
      <c r="AJ48" s="383">
        <v>120.48110000000001</v>
      </c>
      <c r="AK48" s="383">
        <v>120.48110000000001</v>
      </c>
      <c r="AL48" s="383">
        <v>9.7584</v>
      </c>
      <c r="AM48" s="383">
        <v>0</v>
      </c>
      <c r="AN48" s="383">
        <v>9.1709999999999994</v>
      </c>
      <c r="AO48" s="383">
        <v>0.58750000000000002</v>
      </c>
      <c r="AP48" s="383">
        <v>7.9283000000000001</v>
      </c>
      <c r="AQ48" s="383">
        <v>6.0858999999999996</v>
      </c>
      <c r="AR48" s="383">
        <v>1.8423</v>
      </c>
      <c r="AS48" s="383">
        <v>18.911099999999998</v>
      </c>
      <c r="AT48" s="383">
        <v>9.5944000000000003</v>
      </c>
      <c r="AU48" s="383">
        <v>20.023799999999998</v>
      </c>
      <c r="AV48" s="383">
        <v>6.0486000000000004</v>
      </c>
      <c r="AW48" s="383">
        <v>13.975200000000001</v>
      </c>
      <c r="AX48" s="383">
        <v>89.63839999999999</v>
      </c>
      <c r="BB48" s="383">
        <v>1989</v>
      </c>
      <c r="BC48" s="383">
        <v>104.1661</v>
      </c>
      <c r="BD48" s="383">
        <v>103.70219999999999</v>
      </c>
      <c r="BE48" s="383">
        <v>0.46389999999999998</v>
      </c>
      <c r="BF48" s="383">
        <v>50.655000000000001</v>
      </c>
      <c r="BG48" s="383">
        <v>53.511000000000003</v>
      </c>
      <c r="BH48" s="383">
        <v>53.511000000000003</v>
      </c>
      <c r="BI48" s="383">
        <v>22.851099999999999</v>
      </c>
      <c r="BJ48" s="383">
        <v>16.255800000000001</v>
      </c>
      <c r="BK48" s="383">
        <v>6.5952999999999999</v>
      </c>
      <c r="BL48" s="383">
        <v>6.1288999999999998</v>
      </c>
      <c r="BM48" s="383">
        <v>0.46629999999999999</v>
      </c>
      <c r="BN48" s="383">
        <v>3.4870000000000001</v>
      </c>
      <c r="BO48" s="383">
        <v>1.7855999999999999</v>
      </c>
      <c r="BP48" s="383">
        <v>1.7014</v>
      </c>
      <c r="BQ48" s="383">
        <v>-0.58829999999999993</v>
      </c>
      <c r="BR48" s="383">
        <v>27.761200000000002</v>
      </c>
      <c r="BS48" s="383">
        <v>27.761200000000002</v>
      </c>
      <c r="BT48" s="383">
        <v>187.42359999999999</v>
      </c>
      <c r="BU48" s="383">
        <v>171.95949999999999</v>
      </c>
      <c r="BV48" s="383">
        <v>9.5823999999999998</v>
      </c>
      <c r="BW48" s="383">
        <v>0</v>
      </c>
      <c r="BX48" s="383">
        <v>0</v>
      </c>
      <c r="BY48" s="383">
        <v>0</v>
      </c>
      <c r="BZ48" s="383">
        <v>5.8816999999999995</v>
      </c>
      <c r="CA48" s="383">
        <v>0</v>
      </c>
      <c r="CB48" s="383">
        <v>187.60310000000001</v>
      </c>
      <c r="CC48" s="383">
        <v>140.18370000000002</v>
      </c>
      <c r="CD48" s="383">
        <v>8.7143999999999995</v>
      </c>
      <c r="CE48" s="383">
        <v>0</v>
      </c>
      <c r="CF48" s="383">
        <v>0</v>
      </c>
      <c r="CG48" s="383">
        <v>0</v>
      </c>
      <c r="CH48" s="383">
        <v>38.704999999999998</v>
      </c>
      <c r="CI48" s="383">
        <v>0</v>
      </c>
      <c r="CJ48" s="383">
        <v>27.581700000000001</v>
      </c>
      <c r="CK48" s="383">
        <v>27.581700000000001</v>
      </c>
      <c r="CL48" s="383">
        <v>9.350200000000001</v>
      </c>
      <c r="CM48" s="383">
        <v>1.3957999999999999</v>
      </c>
      <c r="CN48" s="383">
        <v>0.46629999999999999</v>
      </c>
      <c r="CO48" s="383">
        <v>7.4879999999999995</v>
      </c>
      <c r="CP48" s="383">
        <v>33.098999999999997</v>
      </c>
      <c r="CQ48" s="383">
        <v>27.9893</v>
      </c>
      <c r="CR48" s="383">
        <v>5.1031000000000004</v>
      </c>
      <c r="CS48" s="383">
        <v>6.6E-3</v>
      </c>
      <c r="CT48" s="383">
        <v>5.4503999999999992</v>
      </c>
      <c r="CU48" s="383">
        <v>5.4503999999999992</v>
      </c>
      <c r="CV48" s="383">
        <v>0</v>
      </c>
      <c r="CW48" s="383">
        <v>9.2675999999999998</v>
      </c>
      <c r="CX48" s="383">
        <v>30.638400000000001</v>
      </c>
      <c r="CY48" s="383">
        <v>5.1383000000000001</v>
      </c>
      <c r="CZ48" s="383">
        <v>25.387700000000002</v>
      </c>
      <c r="DA48" s="383">
        <v>0.1125</v>
      </c>
      <c r="DB48" s="383">
        <v>24.674599999999998</v>
      </c>
      <c r="DF48" s="383">
        <v>1989</v>
      </c>
      <c r="DG48" s="383">
        <v>203.05089999999998</v>
      </c>
      <c r="DH48" s="383">
        <v>23.993500000000001</v>
      </c>
      <c r="DI48" s="383">
        <v>6.4638</v>
      </c>
      <c r="DJ48" s="383">
        <v>172.59360000000001</v>
      </c>
      <c r="DK48" s="383">
        <v>48.644300000000001</v>
      </c>
      <c r="DL48" s="383">
        <v>154.4066</v>
      </c>
      <c r="DM48" s="383">
        <v>154.4066</v>
      </c>
      <c r="DN48" s="383">
        <v>119.4242</v>
      </c>
      <c r="DO48" s="383">
        <v>84.590299999999999</v>
      </c>
      <c r="DP48" s="383">
        <v>34.8339</v>
      </c>
      <c r="DQ48" s="383">
        <v>19.680700000000002</v>
      </c>
      <c r="DR48" s="383">
        <v>15.1532</v>
      </c>
      <c r="DS48" s="383">
        <v>2.9546999999999999</v>
      </c>
      <c r="DT48" s="383">
        <v>2.5551999999999997</v>
      </c>
      <c r="DU48" s="383">
        <v>0.39939999999999998</v>
      </c>
      <c r="DV48" s="383">
        <v>0</v>
      </c>
      <c r="DW48" s="383">
        <v>32.027700000000003</v>
      </c>
      <c r="DX48" s="383">
        <v>32.027700000000003</v>
      </c>
      <c r="DY48" s="383">
        <v>148.8254</v>
      </c>
      <c r="DZ48" s="383">
        <v>117.3278</v>
      </c>
      <c r="EA48" s="383">
        <v>77.850999999999999</v>
      </c>
      <c r="EB48" s="383">
        <v>0.20039999999999999</v>
      </c>
      <c r="EC48" s="383">
        <v>39.276400000000002</v>
      </c>
      <c r="ED48" s="383">
        <v>31.497599999999998</v>
      </c>
      <c r="EE48" s="383">
        <v>7.6304999999999996</v>
      </c>
      <c r="EF48" s="383">
        <v>23.867099999999997</v>
      </c>
      <c r="EG48" s="383">
        <v>-17.450800000000001</v>
      </c>
      <c r="EH48" s="383">
        <v>-8.6537999999999986</v>
      </c>
      <c r="EI48" s="383">
        <v>-8.7970000000000006</v>
      </c>
      <c r="EJ48" s="383">
        <v>0</v>
      </c>
      <c r="EK48" s="383">
        <v>0</v>
      </c>
      <c r="EL48" s="383">
        <v>0</v>
      </c>
      <c r="EM48" s="383">
        <v>0</v>
      </c>
      <c r="EN48" s="383">
        <v>12.116200000000001</v>
      </c>
      <c r="EO48" s="383">
        <v>4.2374999999999998</v>
      </c>
      <c r="EP48" s="383">
        <v>6.1171000000000006</v>
      </c>
      <c r="EQ48" s="383">
        <v>0</v>
      </c>
      <c r="ER48" s="383">
        <v>0</v>
      </c>
      <c r="ES48" s="383">
        <v>0</v>
      </c>
      <c r="ET48" s="383">
        <v>0.81689999999999996</v>
      </c>
      <c r="EU48" s="383">
        <v>0.9447000000000001</v>
      </c>
      <c r="EV48" s="383">
        <v>23.6877</v>
      </c>
      <c r="EW48" s="383">
        <v>23.6877</v>
      </c>
      <c r="EX48" s="383">
        <v>0</v>
      </c>
      <c r="EY48" s="383">
        <v>0</v>
      </c>
      <c r="EZ48" s="383">
        <v>0</v>
      </c>
      <c r="FA48" s="383">
        <v>0</v>
      </c>
      <c r="FB48" s="383">
        <v>0</v>
      </c>
      <c r="FC48" s="383">
        <v>0</v>
      </c>
      <c r="FD48" s="383">
        <v>151.83089999999999</v>
      </c>
      <c r="FE48" s="383">
        <v>151.83089999999999</v>
      </c>
      <c r="FF48" s="383">
        <v>74.844100000000012</v>
      </c>
      <c r="FG48" s="383">
        <v>66.555700000000002</v>
      </c>
      <c r="FH48" s="383">
        <v>8.2883999999999993</v>
      </c>
      <c r="FI48" s="383">
        <v>195.10849999999999</v>
      </c>
      <c r="FJ48" s="383">
        <v>112.34480000000001</v>
      </c>
      <c r="FK48" s="383">
        <v>15.1532</v>
      </c>
      <c r="FL48" s="383">
        <v>67.610500000000002</v>
      </c>
      <c r="FM48" s="383">
        <v>146.96329999999998</v>
      </c>
      <c r="FO48" s="383">
        <v>0</v>
      </c>
      <c r="FP48" s="383">
        <v>0.42660000000000003</v>
      </c>
      <c r="FQ48" s="383">
        <v>139.75839999999999</v>
      </c>
      <c r="FR48" s="383">
        <v>0</v>
      </c>
      <c r="FS48" s="383">
        <v>0</v>
      </c>
      <c r="FT48" s="383">
        <v>0</v>
      </c>
      <c r="FU48" s="383">
        <v>0.74909999999999999</v>
      </c>
      <c r="FV48" s="383">
        <v>6.0293000000000001</v>
      </c>
      <c r="FW48" s="383">
        <v>0</v>
      </c>
      <c r="FX48" s="383">
        <v>6.0292999999999992</v>
      </c>
      <c r="FY48" s="383">
        <v>0</v>
      </c>
      <c r="FZ48" s="383">
        <v>0.2792</v>
      </c>
      <c r="GA48" s="383">
        <v>0.2792</v>
      </c>
      <c r="GB48" s="383">
        <v>0</v>
      </c>
      <c r="GC48" s="383">
        <v>160.33970000000002</v>
      </c>
      <c r="GD48" s="383">
        <v>122.9169</v>
      </c>
      <c r="GE48" s="383">
        <v>17.214200000000002</v>
      </c>
      <c r="GF48" s="383">
        <v>20.208599999999997</v>
      </c>
      <c r="GG48" s="383">
        <v>162.7723</v>
      </c>
      <c r="GI48" s="383">
        <v>0.59010000000000007</v>
      </c>
      <c r="GJ48" s="383">
        <v>0</v>
      </c>
      <c r="GK48" s="383">
        <v>139.75839999999999</v>
      </c>
      <c r="GL48" s="383">
        <v>0</v>
      </c>
      <c r="GM48" s="383">
        <v>0</v>
      </c>
      <c r="GN48" s="383">
        <v>3.4611999999999998</v>
      </c>
      <c r="GO48" s="383">
        <v>11.646799999999999</v>
      </c>
      <c r="GP48" s="383">
        <v>6.0543000000000005</v>
      </c>
      <c r="GQ48" s="383">
        <v>5.5926</v>
      </c>
      <c r="GR48" s="383">
        <v>7.3158000000000003</v>
      </c>
      <c r="GS48" s="383">
        <v>245.35560000000001</v>
      </c>
      <c r="GW48" s="383">
        <v>1989</v>
      </c>
      <c r="GX48" s="383">
        <v>269.74670000000003</v>
      </c>
      <c r="GY48" s="383">
        <v>201.28989999999999</v>
      </c>
      <c r="GZ48" s="383">
        <v>68.456699999999998</v>
      </c>
      <c r="HA48" s="383">
        <v>91.4178</v>
      </c>
      <c r="HB48" s="383">
        <v>178.3289</v>
      </c>
      <c r="HC48" s="383">
        <v>178.3289</v>
      </c>
      <c r="HD48" s="383">
        <v>28.9695</v>
      </c>
      <c r="HE48" s="383">
        <v>21.624599999999997</v>
      </c>
      <c r="HF48" s="383">
        <v>7.3449</v>
      </c>
      <c r="HG48" s="383">
        <v>7.3449</v>
      </c>
      <c r="HH48" s="383">
        <v>0</v>
      </c>
      <c r="HI48" s="383">
        <v>7.0993000000000004</v>
      </c>
      <c r="HJ48" s="383">
        <v>0.23169999999999999</v>
      </c>
      <c r="HK48" s="383">
        <v>6.8676000000000004</v>
      </c>
      <c r="HL48" s="520">
        <v>-0.80179999999999996</v>
      </c>
      <c r="HM48" s="520">
        <v>143.06189999999998</v>
      </c>
      <c r="HN48" s="520">
        <v>61.251300000000001</v>
      </c>
      <c r="HO48" s="520">
        <v>81.810699999999997</v>
      </c>
      <c r="HP48" s="649">
        <v>38.717483999999999</v>
      </c>
      <c r="HQ48" s="649">
        <v>70.751204000000001</v>
      </c>
      <c r="HR48" s="520">
        <v>143.06189999999998</v>
      </c>
      <c r="HS48" s="520">
        <v>504.5095</v>
      </c>
      <c r="HT48" s="520">
        <v>364.84540000000004</v>
      </c>
      <c r="HU48" s="520">
        <v>139.66410000000002</v>
      </c>
      <c r="HV48" s="520">
        <v>114.87350000000001</v>
      </c>
      <c r="HW48" s="520">
        <v>24.790500000000002</v>
      </c>
      <c r="HX48" s="520">
        <v>84.802899999999994</v>
      </c>
      <c r="HY48" s="520">
        <v>43.180500000000002</v>
      </c>
      <c r="HZ48" s="520">
        <v>13.0486</v>
      </c>
      <c r="IA48" s="520">
        <v>0</v>
      </c>
      <c r="IB48" s="520">
        <v>0</v>
      </c>
      <c r="IC48" s="520">
        <v>27.0838</v>
      </c>
      <c r="ID48" s="520">
        <v>1.4901</v>
      </c>
      <c r="IE48" s="520">
        <v>27.755299999999998</v>
      </c>
      <c r="IF48" s="520">
        <v>26.266299999999998</v>
      </c>
      <c r="IG48" s="520">
        <v>1.4890999999999999</v>
      </c>
      <c r="IH48" s="520">
        <v>704.61900000000003</v>
      </c>
      <c r="II48" s="520">
        <v>704.61900000000003</v>
      </c>
      <c r="IJ48" s="520">
        <v>177.8081</v>
      </c>
      <c r="IK48" s="520">
        <v>121.6734</v>
      </c>
      <c r="IL48" s="520">
        <v>35.8202</v>
      </c>
      <c r="IM48" s="520">
        <v>20.314400000000003</v>
      </c>
      <c r="IN48" s="520">
        <v>30.448</v>
      </c>
      <c r="IO48" s="520">
        <v>13.235700000000001</v>
      </c>
      <c r="IP48" s="520">
        <v>17.212299999999999</v>
      </c>
      <c r="IQ48" s="520">
        <v>1.0378000000000001</v>
      </c>
      <c r="IR48" s="520">
        <v>16.174499999999998</v>
      </c>
      <c r="IS48" s="520">
        <v>49.708400000000005</v>
      </c>
      <c r="IT48" s="520">
        <v>41.42</v>
      </c>
      <c r="IU48" s="520">
        <v>8.2885000000000009</v>
      </c>
      <c r="IV48" s="520">
        <v>215.71340000000001</v>
      </c>
      <c r="IW48" s="520">
        <v>114.87350000000001</v>
      </c>
      <c r="IX48" s="520">
        <v>24.790500000000002</v>
      </c>
      <c r="IY48" s="520">
        <v>76.049300000000002</v>
      </c>
      <c r="IZ48" s="520">
        <v>26.163700000000002</v>
      </c>
      <c r="JA48" s="520">
        <v>14.1296</v>
      </c>
      <c r="JB48" s="520">
        <v>12.0341</v>
      </c>
      <c r="JC48" s="520">
        <v>5.5843999999999996</v>
      </c>
      <c r="JD48" s="520">
        <v>2.5310000000000001</v>
      </c>
      <c r="JE48" s="520">
        <v>3.9188000000000001</v>
      </c>
      <c r="JF48" s="520">
        <v>621.28959999999995</v>
      </c>
      <c r="JJ48" s="383">
        <v>1989</v>
      </c>
      <c r="JK48" s="383">
        <v>185.77179999999998</v>
      </c>
      <c r="JL48" s="383">
        <v>185.04979999999998</v>
      </c>
      <c r="JM48" s="383">
        <v>0.72199999999999998</v>
      </c>
      <c r="JN48" s="383">
        <v>80.729100000000003</v>
      </c>
      <c r="JO48" s="383">
        <v>105.0427</v>
      </c>
      <c r="JP48" s="383">
        <v>105.0427</v>
      </c>
      <c r="JQ48" s="383">
        <v>23.152900000000002</v>
      </c>
      <c r="JR48" s="383">
        <v>17.007400000000001</v>
      </c>
      <c r="JS48" s="383">
        <v>6.1455000000000002</v>
      </c>
      <c r="JT48" s="383">
        <v>6.1455000000000002</v>
      </c>
      <c r="JU48" s="383">
        <v>0</v>
      </c>
      <c r="JV48" s="383">
        <v>3.2891999999999997</v>
      </c>
      <c r="JW48" s="383">
        <v>0.19989999999999999</v>
      </c>
      <c r="JX48" s="383">
        <v>3.0893000000000002</v>
      </c>
      <c r="JY48" s="383">
        <v>-0.54710000000000003</v>
      </c>
      <c r="JZ48" s="383">
        <v>79.1477</v>
      </c>
      <c r="KD48" s="383">
        <v>1989</v>
      </c>
      <c r="KE48" s="383">
        <v>15.063000000000001</v>
      </c>
      <c r="KF48" s="383">
        <v>1.1522000000000001</v>
      </c>
      <c r="KG48" s="383">
        <v>13.9108</v>
      </c>
      <c r="KH48" s="383">
        <v>4.3543000000000003</v>
      </c>
      <c r="KI48" s="383">
        <v>10.7087</v>
      </c>
      <c r="KJ48" s="383">
        <v>10.7087</v>
      </c>
      <c r="KK48" s="383">
        <v>9.2062999999999988</v>
      </c>
      <c r="KL48" s="383">
        <v>6.8436000000000003</v>
      </c>
      <c r="KM48" s="383">
        <v>2.3626999999999998</v>
      </c>
      <c r="KN48" s="383">
        <v>2.3626999999999998</v>
      </c>
      <c r="KO48" s="383">
        <v>0</v>
      </c>
      <c r="KP48" s="383">
        <v>0.379</v>
      </c>
      <c r="KQ48" s="383">
        <v>0.32339999999999997</v>
      </c>
      <c r="KR48" s="383">
        <v>5.5600000000000004E-2</v>
      </c>
      <c r="KS48" s="383">
        <v>0</v>
      </c>
      <c r="KT48" s="383">
        <v>1.1234000000000002</v>
      </c>
      <c r="KU48" s="383">
        <v>1.1234000000000002</v>
      </c>
      <c r="KV48" s="383">
        <v>0.81840000000000002</v>
      </c>
      <c r="KW48" s="383">
        <v>0.55979999999999996</v>
      </c>
      <c r="KX48" s="383">
        <v>0</v>
      </c>
      <c r="KY48" s="383">
        <v>0</v>
      </c>
      <c r="KZ48" s="383">
        <v>0</v>
      </c>
      <c r="LA48" s="383">
        <v>0.2586</v>
      </c>
      <c r="LB48" s="383">
        <v>0</v>
      </c>
      <c r="LC48" s="383">
        <v>0.1087</v>
      </c>
      <c r="LD48" s="383">
        <v>0.1087</v>
      </c>
      <c r="LE48" s="383">
        <v>0</v>
      </c>
      <c r="LF48" s="383">
        <v>1.8331</v>
      </c>
      <c r="LG48" s="383">
        <v>1.8331</v>
      </c>
      <c r="LH48" s="383">
        <v>11.8537</v>
      </c>
      <c r="LI48" s="383">
        <v>2.7399999999999997E-2</v>
      </c>
      <c r="LJ48" s="383">
        <v>11.8263</v>
      </c>
      <c r="LK48" s="383">
        <v>11.8263</v>
      </c>
      <c r="LL48" s="383">
        <v>0</v>
      </c>
      <c r="LM48" s="383">
        <v>0.10579999999999999</v>
      </c>
      <c r="LN48" s="383">
        <v>0.44039999999999996</v>
      </c>
      <c r="LO48" s="383">
        <v>3.27E-2</v>
      </c>
      <c r="LP48" s="383">
        <v>0.40770000000000001</v>
      </c>
      <c r="LQ48" s="383">
        <v>0</v>
      </c>
      <c r="LR48" s="383">
        <v>0</v>
      </c>
      <c r="LS48" s="383">
        <v>0.40770000000000001</v>
      </c>
      <c r="LT48" s="383">
        <v>13.140600000000001</v>
      </c>
      <c r="LX48" s="383">
        <v>1989</v>
      </c>
      <c r="LY48" s="383">
        <v>215.23820000000001</v>
      </c>
      <c r="LZ48" s="383">
        <v>222.3442</v>
      </c>
      <c r="MA48" s="383">
        <v>-7.1061000000000005</v>
      </c>
      <c r="MB48" s="383">
        <v>4.8579999999999997</v>
      </c>
      <c r="MC48" s="383">
        <v>3.4904999999999999</v>
      </c>
      <c r="MD48" s="383">
        <v>1.3674000000000002</v>
      </c>
      <c r="ME48" s="383">
        <v>0</v>
      </c>
      <c r="MF48" s="383">
        <v>24.6327</v>
      </c>
      <c r="MG48" s="383">
        <v>20.8764</v>
      </c>
      <c r="MH48" s="383">
        <v>3.3578999999999999</v>
      </c>
      <c r="MI48" s="383">
        <v>0</v>
      </c>
      <c r="MJ48" s="383">
        <v>0</v>
      </c>
      <c r="MK48" s="383">
        <v>0</v>
      </c>
      <c r="ML48" s="383">
        <v>0.39839999999999998</v>
      </c>
      <c r="MM48" s="383">
        <v>0.495</v>
      </c>
      <c r="MN48" s="383">
        <v>0.30710000000000004</v>
      </c>
      <c r="MO48" s="383">
        <v>0.23449999999999999</v>
      </c>
      <c r="MP48" s="383">
        <v>7.2599999999999998E-2</v>
      </c>
      <c r="MQ48" s="383">
        <v>0.45650000000000002</v>
      </c>
      <c r="MR48" s="383">
        <v>0.45650000000000002</v>
      </c>
      <c r="MS48" s="383">
        <v>0</v>
      </c>
      <c r="MT48" s="383">
        <v>5.8952999999999998</v>
      </c>
      <c r="MU48" s="383">
        <v>2.1659999999999999</v>
      </c>
      <c r="MV48" s="383">
        <v>0.1709</v>
      </c>
      <c r="MW48" s="383">
        <v>0.74909999999999999</v>
      </c>
      <c r="MX48" s="383">
        <v>2.8093000000000004</v>
      </c>
      <c r="MY48" s="383">
        <v>0.66060000000000008</v>
      </c>
      <c r="MZ48" s="383">
        <v>2.1486999999999998</v>
      </c>
      <c r="NA48" s="383">
        <v>0</v>
      </c>
      <c r="NB48" s="383">
        <v>0</v>
      </c>
      <c r="NC48" s="383">
        <v>0.83579999999999999</v>
      </c>
      <c r="ND48" s="383">
        <v>0.60129999999999995</v>
      </c>
      <c r="NE48" s="383">
        <v>0.23449999999999999</v>
      </c>
      <c r="NF48" s="383">
        <v>2.7881999999999998</v>
      </c>
      <c r="NG48" s="383">
        <v>-5.6497000000000002</v>
      </c>
      <c r="NH48" s="383">
        <v>-5.2566999999999995</v>
      </c>
      <c r="NI48" s="383">
        <v>-0.39300000000000002</v>
      </c>
      <c r="NJ48" s="383">
        <v>27.068000000000001</v>
      </c>
      <c r="NK48" s="383">
        <v>24.499200000000002</v>
      </c>
      <c r="NL48" s="383">
        <v>2.3576999999999999</v>
      </c>
      <c r="NM48" s="383">
        <v>0</v>
      </c>
      <c r="NN48" s="383">
        <v>0</v>
      </c>
      <c r="NO48" s="383">
        <v>0</v>
      </c>
      <c r="NP48" s="383">
        <v>0.21099999999999999</v>
      </c>
      <c r="NQ48" s="383">
        <v>1.8032999999999999</v>
      </c>
      <c r="NR48" s="383">
        <v>1.3674000000000002</v>
      </c>
      <c r="NS48" s="383">
        <v>0.43589999999999995</v>
      </c>
      <c r="NT48" s="383">
        <v>1.956</v>
      </c>
      <c r="NU48" s="383">
        <v>15.641500000000001</v>
      </c>
      <c r="NV48" s="383">
        <v>0.11600000000000001</v>
      </c>
      <c r="NW48" s="383">
        <v>0.67970000000000008</v>
      </c>
      <c r="NX48" s="383">
        <v>3.4611999999999998</v>
      </c>
      <c r="NY48" s="383">
        <v>4.0688000000000004</v>
      </c>
      <c r="NZ48" s="383">
        <v>2.1538000000000004</v>
      </c>
      <c r="OA48" s="383">
        <v>1.915</v>
      </c>
      <c r="OB48" s="383">
        <v>7.3158000000000003</v>
      </c>
      <c r="OC48" s="383">
        <v>0.2429</v>
      </c>
      <c r="OD48" s="383">
        <v>0.17530000000000001</v>
      </c>
      <c r="OE48" s="383">
        <v>6.7599999999999993E-2</v>
      </c>
      <c r="OF48" s="383">
        <v>-0.96379999999999999</v>
      </c>
      <c r="OG48" s="383">
        <v>-0.94420000000000004</v>
      </c>
      <c r="OH48" s="383">
        <v>-1.9600000000000003E-2</v>
      </c>
      <c r="OI48" s="383">
        <v>-14.1836</v>
      </c>
      <c r="OM48" s="383">
        <v>1989</v>
      </c>
      <c r="ON48" s="383">
        <v>767.01840000000004</v>
      </c>
      <c r="OO48" s="383">
        <v>230.98220000000001</v>
      </c>
      <c r="OP48" s="383">
        <v>10.2432</v>
      </c>
      <c r="OQ48" s="383">
        <v>0.75960000000000005</v>
      </c>
      <c r="OR48" s="383">
        <v>215.23820000000001</v>
      </c>
      <c r="OS48" s="383">
        <v>222.3442</v>
      </c>
      <c r="OT48" s="383">
        <v>1001.8974000000001</v>
      </c>
      <c r="OU48" s="383">
        <v>4.8579999999999997</v>
      </c>
      <c r="OV48" s="383">
        <v>0.83579999999999999</v>
      </c>
      <c r="OW48" s="383">
        <v>24.6327</v>
      </c>
      <c r="OX48" s="383">
        <v>27.068000000000001</v>
      </c>
      <c r="OY48" s="383">
        <v>-5.6497000000000002</v>
      </c>
      <c r="OZ48" s="383">
        <v>2.7881999999999998</v>
      </c>
      <c r="PA48" s="383">
        <v>1006.3458000000001</v>
      </c>
      <c r="PB48" s="383">
        <v>0.495</v>
      </c>
      <c r="PC48" s="383">
        <v>0.76360000000000006</v>
      </c>
      <c r="PD48" s="383">
        <v>3.7593000000000001</v>
      </c>
      <c r="PE48" s="383">
        <v>5.8952999999999998</v>
      </c>
      <c r="PF48" s="383">
        <v>15.641500000000001</v>
      </c>
      <c r="PG48" s="383">
        <v>994.09870000000001</v>
      </c>
      <c r="PH48" s="383">
        <v>-0.96379999999999999</v>
      </c>
      <c r="PI48" s="383">
        <v>0.2429</v>
      </c>
      <c r="PJ48" s="383">
        <v>-14.1838</v>
      </c>
      <c r="PN48" s="383">
        <v>1989</v>
      </c>
      <c r="PO48" s="383">
        <v>78.863226999999995</v>
      </c>
      <c r="PP48" s="383">
        <v>4.1293389999999999</v>
      </c>
      <c r="PQ48" s="383">
        <v>31.523868</v>
      </c>
      <c r="PR48" s="383">
        <v>33.593311</v>
      </c>
      <c r="PS48" s="383">
        <v>1.1234469999999999</v>
      </c>
      <c r="PT48" s="383">
        <v>149.233192</v>
      </c>
      <c r="PY48" s="383">
        <v>1989</v>
      </c>
      <c r="PZ48" s="383">
        <v>1001.8973550000002</v>
      </c>
      <c r="QA48" s="383">
        <v>895.69182600000011</v>
      </c>
      <c r="QB48" s="383">
        <v>120.116029</v>
      </c>
      <c r="QC48" s="383">
        <v>-13.910500000000001</v>
      </c>
      <c r="QD48" s="383">
        <v>1001.8973549999997</v>
      </c>
      <c r="QE48" s="383">
        <v>767.01841799999988</v>
      </c>
      <c r="QF48" s="383">
        <v>241.98498999999998</v>
      </c>
      <c r="QG48" s="383">
        <v>215.23818499999999</v>
      </c>
      <c r="QH48" s="383">
        <v>222.34423800000002</v>
      </c>
      <c r="QI48" s="383">
        <v>1001.8973000000001</v>
      </c>
      <c r="QJ48" s="383">
        <v>500.4873</v>
      </c>
      <c r="QK48" s="383">
        <v>372.89690000000002</v>
      </c>
      <c r="QL48" s="383">
        <v>151.61360000000002</v>
      </c>
      <c r="QM48" s="383">
        <v>-23.1005</v>
      </c>
      <c r="QP48" s="1126">
        <v>1989</v>
      </c>
      <c r="QQ48" s="525">
        <f t="shared" si="3"/>
        <v>73.276993861774528</v>
      </c>
      <c r="QR48" s="522">
        <f t="shared" si="4"/>
        <v>47.552067868916595</v>
      </c>
      <c r="QS48" s="522">
        <v>21.631513663290598</v>
      </c>
      <c r="QT48" s="522">
        <v>25.920554205625994</v>
      </c>
      <c r="QU48" s="522">
        <v>25.72492599285793</v>
      </c>
      <c r="QV48" s="522">
        <v>14.87980069818509</v>
      </c>
      <c r="QW48" s="522">
        <f t="shared" si="9"/>
        <v>10.84512529467284</v>
      </c>
      <c r="QX48" s="522">
        <f t="shared" si="5"/>
        <v>62.431868567101688</v>
      </c>
      <c r="QY48" s="1143">
        <f t="shared" si="6"/>
        <v>0.64893584415616257</v>
      </c>
      <c r="QZ48" s="1144">
        <f t="shared" si="7"/>
        <v>0.76166337737925782</v>
      </c>
      <c r="RA48" s="1095">
        <v>54.80979194463049</v>
      </c>
      <c r="RB48" s="1095">
        <v>81.099499094237117</v>
      </c>
      <c r="RC48" s="524">
        <f t="shared" si="8"/>
        <v>7.2577240757138952</v>
      </c>
    </row>
    <row r="49" spans="3:471">
      <c r="C49" s="383">
        <v>1990</v>
      </c>
      <c r="D49" s="383">
        <v>1208.0993999999998</v>
      </c>
      <c r="E49" s="383">
        <v>1178.6790000000001</v>
      </c>
      <c r="F49" s="383">
        <v>29.420400000000001</v>
      </c>
      <c r="G49" s="383">
        <v>675.48059999999998</v>
      </c>
      <c r="H49" s="383">
        <v>532.61880000000008</v>
      </c>
      <c r="I49" s="383">
        <v>532.61880000000008</v>
      </c>
      <c r="J49" s="383">
        <v>343.94569999999999</v>
      </c>
      <c r="K49" s="383">
        <v>251.1105</v>
      </c>
      <c r="L49" s="383">
        <v>92.8352</v>
      </c>
      <c r="M49" s="383">
        <v>83.044200000000004</v>
      </c>
      <c r="N49" s="383">
        <v>9.7910000000000004</v>
      </c>
      <c r="O49" s="383">
        <v>20.116</v>
      </c>
      <c r="P49" s="383">
        <v>2.9377</v>
      </c>
      <c r="Q49" s="383">
        <v>17.1783</v>
      </c>
      <c r="R49" s="383">
        <v>-8.0856999999999992</v>
      </c>
      <c r="S49" s="383">
        <v>176.64279999999999</v>
      </c>
      <c r="T49" s="383">
        <v>176.64279999999999</v>
      </c>
      <c r="U49" s="383">
        <v>44.095099999999995</v>
      </c>
      <c r="V49" s="383">
        <v>18.138400000000001</v>
      </c>
      <c r="W49" s="383">
        <v>19.953200000000002</v>
      </c>
      <c r="X49" s="383">
        <v>0</v>
      </c>
      <c r="Y49" s="383">
        <v>0</v>
      </c>
      <c r="Z49" s="383">
        <v>0</v>
      </c>
      <c r="AA49" s="383">
        <v>6.0034999999999998</v>
      </c>
      <c r="AB49" s="383">
        <v>0</v>
      </c>
      <c r="AC49" s="383">
        <v>98.413499999999999</v>
      </c>
      <c r="AD49" s="383">
        <v>56.700600000000001</v>
      </c>
      <c r="AE49" s="383">
        <v>40.737499999999997</v>
      </c>
      <c r="AF49" s="383">
        <v>0</v>
      </c>
      <c r="AG49" s="383">
        <v>0</v>
      </c>
      <c r="AH49" s="383">
        <v>0</v>
      </c>
      <c r="AI49" s="383">
        <v>0.97539999999999993</v>
      </c>
      <c r="AJ49" s="383">
        <v>122.3244</v>
      </c>
      <c r="AK49" s="383">
        <v>122.3244</v>
      </c>
      <c r="AL49" s="383">
        <v>10.394500000000001</v>
      </c>
      <c r="AM49" s="383">
        <v>0</v>
      </c>
      <c r="AN49" s="383">
        <v>9.7910000000000004</v>
      </c>
      <c r="AO49" s="383">
        <v>0.60350000000000004</v>
      </c>
      <c r="AP49" s="383">
        <v>9.9873999999999992</v>
      </c>
      <c r="AQ49" s="383">
        <v>7.8913000000000002</v>
      </c>
      <c r="AR49" s="383">
        <v>2.0960000000000001</v>
      </c>
      <c r="AS49" s="383">
        <v>18.2563</v>
      </c>
      <c r="AT49" s="383">
        <v>10.219299999999999</v>
      </c>
      <c r="AU49" s="383">
        <v>21.810500000000001</v>
      </c>
      <c r="AV49" s="383">
        <v>7.3108999999999993</v>
      </c>
      <c r="AW49" s="383">
        <v>14.499700000000001</v>
      </c>
      <c r="AX49" s="383">
        <v>92.420199999999994</v>
      </c>
      <c r="BB49" s="383">
        <v>1990</v>
      </c>
      <c r="BC49" s="383">
        <v>108.9074</v>
      </c>
      <c r="BD49" s="383">
        <v>108.41860000000001</v>
      </c>
      <c r="BE49" s="383">
        <v>0.48880000000000001</v>
      </c>
      <c r="BF49" s="383">
        <v>55.506</v>
      </c>
      <c r="BG49" s="383">
        <v>53.401499999999999</v>
      </c>
      <c r="BH49" s="383">
        <v>53.401499999999999</v>
      </c>
      <c r="BI49" s="383">
        <v>24.073799999999999</v>
      </c>
      <c r="BJ49" s="383">
        <v>17.0427</v>
      </c>
      <c r="BK49" s="383">
        <v>7.0311000000000003</v>
      </c>
      <c r="BL49" s="383">
        <v>6.5416000000000007</v>
      </c>
      <c r="BM49" s="383">
        <v>0.48949999999999999</v>
      </c>
      <c r="BN49" s="383">
        <v>3.7050999999999998</v>
      </c>
      <c r="BO49" s="383">
        <v>1.9022999999999999</v>
      </c>
      <c r="BP49" s="383">
        <v>1.8028</v>
      </c>
      <c r="BQ49" s="383">
        <v>-0.61720000000000008</v>
      </c>
      <c r="BR49" s="383">
        <v>26.239799999999999</v>
      </c>
      <c r="BS49" s="383">
        <v>26.239799999999999</v>
      </c>
      <c r="BT49" s="383">
        <v>220.08439999999999</v>
      </c>
      <c r="BU49" s="383">
        <v>202.90799999999999</v>
      </c>
      <c r="BV49" s="383">
        <v>10.8774</v>
      </c>
      <c r="BW49" s="383">
        <v>0</v>
      </c>
      <c r="BX49" s="383">
        <v>0</v>
      </c>
      <c r="BY49" s="383">
        <v>0</v>
      </c>
      <c r="BZ49" s="383">
        <v>6.2990000000000004</v>
      </c>
      <c r="CA49" s="383">
        <v>0</v>
      </c>
      <c r="CB49" s="383">
        <v>217.50370000000001</v>
      </c>
      <c r="CC49" s="383">
        <v>161.40120000000002</v>
      </c>
      <c r="CD49" s="383">
        <v>8.4489999999999998</v>
      </c>
      <c r="CE49" s="383">
        <v>0</v>
      </c>
      <c r="CF49" s="383">
        <v>0</v>
      </c>
      <c r="CG49" s="383">
        <v>0</v>
      </c>
      <c r="CH49" s="383">
        <v>47.653400000000005</v>
      </c>
      <c r="CI49" s="383">
        <v>0</v>
      </c>
      <c r="CJ49" s="383">
        <v>28.820400000000003</v>
      </c>
      <c r="CK49" s="383">
        <v>28.820400000000003</v>
      </c>
      <c r="CL49" s="383">
        <v>9.9161999999999999</v>
      </c>
      <c r="CM49" s="383">
        <v>1.4307000000000001</v>
      </c>
      <c r="CN49" s="383">
        <v>0.48949999999999999</v>
      </c>
      <c r="CO49" s="383">
        <v>7.9959999999999996</v>
      </c>
      <c r="CP49" s="383">
        <v>36.776300000000006</v>
      </c>
      <c r="CQ49" s="383">
        <v>30.462199999999999</v>
      </c>
      <c r="CR49" s="383">
        <v>6.3076000000000008</v>
      </c>
      <c r="CS49" s="383">
        <v>6.4999999999999997E-3</v>
      </c>
      <c r="CT49" s="383">
        <v>5.5708000000000002</v>
      </c>
      <c r="CU49" s="383">
        <v>5.5708000000000002</v>
      </c>
      <c r="CV49" s="383">
        <v>0</v>
      </c>
      <c r="CW49" s="383">
        <v>9.8440999999999992</v>
      </c>
      <c r="CX49" s="383">
        <v>37.338099999999997</v>
      </c>
      <c r="CY49" s="383">
        <v>6.3002000000000002</v>
      </c>
      <c r="CZ49" s="383">
        <v>30.909400000000002</v>
      </c>
      <c r="DA49" s="383">
        <v>0.1285</v>
      </c>
      <c r="DB49" s="383">
        <v>22.759900000000002</v>
      </c>
      <c r="DF49" s="383">
        <v>1990</v>
      </c>
      <c r="DG49" s="383">
        <v>214.35410000000002</v>
      </c>
      <c r="DH49" s="383">
        <v>25.235599999999998</v>
      </c>
      <c r="DI49" s="383">
        <v>6.9767000000000001</v>
      </c>
      <c r="DJ49" s="383">
        <v>182.14179999999999</v>
      </c>
      <c r="DK49" s="383">
        <v>51.82</v>
      </c>
      <c r="DL49" s="383">
        <v>162.5341</v>
      </c>
      <c r="DM49" s="383">
        <v>162.5341</v>
      </c>
      <c r="DN49" s="383">
        <v>126.06489999999999</v>
      </c>
      <c r="DO49" s="383">
        <v>89.938600000000008</v>
      </c>
      <c r="DP49" s="383">
        <v>36.126199999999997</v>
      </c>
      <c r="DQ49" s="383">
        <v>20.222900000000003</v>
      </c>
      <c r="DR49" s="383">
        <v>15.9034</v>
      </c>
      <c r="DS49" s="383">
        <v>3.2103000000000002</v>
      </c>
      <c r="DT49" s="383">
        <v>2.8263000000000003</v>
      </c>
      <c r="DU49" s="383">
        <v>0.38400000000000001</v>
      </c>
      <c r="DV49" s="383">
        <v>0</v>
      </c>
      <c r="DW49" s="383">
        <v>33.258900000000004</v>
      </c>
      <c r="DX49" s="383">
        <v>33.258900000000004</v>
      </c>
      <c r="DY49" s="383">
        <v>156.6567</v>
      </c>
      <c r="DZ49" s="383">
        <v>121.6048</v>
      </c>
      <c r="EA49" s="383">
        <v>79.58489999999999</v>
      </c>
      <c r="EB49" s="383">
        <v>0.27050000000000002</v>
      </c>
      <c r="EC49" s="383">
        <v>41.749400000000001</v>
      </c>
      <c r="ED49" s="383">
        <v>35.051900000000003</v>
      </c>
      <c r="EE49" s="383">
        <v>8.2733999999999988</v>
      </c>
      <c r="EF49" s="383">
        <v>26.778599999999997</v>
      </c>
      <c r="EG49" s="383">
        <v>-17.711099999999998</v>
      </c>
      <c r="EH49" s="383">
        <v>-8.3994</v>
      </c>
      <c r="EI49" s="383">
        <v>-9.3117000000000001</v>
      </c>
      <c r="EJ49" s="383">
        <v>0</v>
      </c>
      <c r="EK49" s="383">
        <v>0</v>
      </c>
      <c r="EL49" s="383">
        <v>0</v>
      </c>
      <c r="EM49" s="383">
        <v>0</v>
      </c>
      <c r="EN49" s="383">
        <v>13.312100000000001</v>
      </c>
      <c r="EO49" s="383">
        <v>4.1493000000000002</v>
      </c>
      <c r="EP49" s="383">
        <v>6.8372999999999999</v>
      </c>
      <c r="EQ49" s="383">
        <v>0</v>
      </c>
      <c r="ER49" s="383">
        <v>0</v>
      </c>
      <c r="ES49" s="383">
        <v>0</v>
      </c>
      <c r="ET49" s="383">
        <v>1.2741</v>
      </c>
      <c r="EU49" s="383">
        <v>1.0514000000000001</v>
      </c>
      <c r="EV49" s="383">
        <v>27.059200000000001</v>
      </c>
      <c r="EW49" s="383">
        <v>27.059200000000001</v>
      </c>
      <c r="EX49" s="383">
        <v>0</v>
      </c>
      <c r="EY49" s="383">
        <v>0</v>
      </c>
      <c r="EZ49" s="383">
        <v>0</v>
      </c>
      <c r="FA49" s="383">
        <v>0</v>
      </c>
      <c r="FB49" s="383">
        <v>0</v>
      </c>
      <c r="FC49" s="383">
        <v>0</v>
      </c>
      <c r="FD49" s="383">
        <v>158.45750000000001</v>
      </c>
      <c r="FE49" s="383">
        <v>158.45750000000001</v>
      </c>
      <c r="FF49" s="383">
        <v>80.913399999999996</v>
      </c>
      <c r="FG49" s="383">
        <v>72.496399999999994</v>
      </c>
      <c r="FH49" s="383">
        <v>8.4169999999999998</v>
      </c>
      <c r="FI49" s="383">
        <v>206.76429999999999</v>
      </c>
      <c r="FJ49" s="383">
        <v>118.7743</v>
      </c>
      <c r="FK49" s="383">
        <v>15.9034</v>
      </c>
      <c r="FL49" s="383">
        <v>72.086700000000008</v>
      </c>
      <c r="FM49" s="383">
        <v>154.29150000000001</v>
      </c>
      <c r="FO49" s="383">
        <v>0</v>
      </c>
      <c r="FP49" s="383">
        <v>0.59210000000000007</v>
      </c>
      <c r="FQ49" s="383">
        <v>147.0094</v>
      </c>
      <c r="FR49" s="383">
        <v>0</v>
      </c>
      <c r="FS49" s="383">
        <v>0</v>
      </c>
      <c r="FT49" s="383">
        <v>0</v>
      </c>
      <c r="FU49" s="383">
        <v>0.70850000000000002</v>
      </c>
      <c r="FV49" s="383">
        <v>5.9814999999999996</v>
      </c>
      <c r="FW49" s="383">
        <v>0</v>
      </c>
      <c r="FX49" s="383">
        <v>5.9814999999999996</v>
      </c>
      <c r="FY49" s="383">
        <v>0</v>
      </c>
      <c r="FZ49" s="383">
        <v>0.27029999999999998</v>
      </c>
      <c r="GA49" s="383">
        <v>0.27029999999999998</v>
      </c>
      <c r="GB49" s="383">
        <v>0</v>
      </c>
      <c r="GC49" s="383">
        <v>170.44889999999998</v>
      </c>
      <c r="GD49" s="383">
        <v>131.45959999999999</v>
      </c>
      <c r="GE49" s="383">
        <v>18.091999999999999</v>
      </c>
      <c r="GF49" s="383">
        <v>20.897299999999998</v>
      </c>
      <c r="GG49" s="383">
        <v>171.74439999999998</v>
      </c>
      <c r="GI49" s="383">
        <v>0.628</v>
      </c>
      <c r="GJ49" s="383">
        <v>0</v>
      </c>
      <c r="GK49" s="383">
        <v>147.0094</v>
      </c>
      <c r="GL49" s="383">
        <v>0</v>
      </c>
      <c r="GM49" s="383">
        <v>0</v>
      </c>
      <c r="GN49" s="383">
        <v>3.4445999999999999</v>
      </c>
      <c r="GO49" s="383">
        <v>13.969899999999999</v>
      </c>
      <c r="GP49" s="383">
        <v>7.3807999999999998</v>
      </c>
      <c r="GQ49" s="383">
        <v>6.5891000000000002</v>
      </c>
      <c r="GR49" s="383">
        <v>6.6926000000000005</v>
      </c>
      <c r="GS49" s="383">
        <v>257.96300000000002</v>
      </c>
      <c r="GW49" s="383">
        <v>1990</v>
      </c>
      <c r="GX49" s="383">
        <v>279.83499999999998</v>
      </c>
      <c r="GY49" s="383">
        <v>206.38849999999999</v>
      </c>
      <c r="GZ49" s="383">
        <v>73.4465</v>
      </c>
      <c r="HA49" s="383">
        <v>90.983899999999991</v>
      </c>
      <c r="HB49" s="383">
        <v>188.8511</v>
      </c>
      <c r="HC49" s="383">
        <v>188.8511</v>
      </c>
      <c r="HD49" s="383">
        <v>30.3126</v>
      </c>
      <c r="HE49" s="383">
        <v>22.465900000000001</v>
      </c>
      <c r="HF49" s="383">
        <v>7.8467000000000002</v>
      </c>
      <c r="HG49" s="383">
        <v>7.8467000000000002</v>
      </c>
      <c r="HH49" s="383">
        <v>0</v>
      </c>
      <c r="HI49" s="383">
        <v>7.5993999999999993</v>
      </c>
      <c r="HJ49" s="383">
        <v>0.24669999999999997</v>
      </c>
      <c r="HK49" s="383">
        <v>7.3526999999999996</v>
      </c>
      <c r="HL49" s="520">
        <v>-1.0228999999999999</v>
      </c>
      <c r="HM49" s="520">
        <v>151.96199999999999</v>
      </c>
      <c r="HN49" s="520">
        <v>65.89439999999999</v>
      </c>
      <c r="HO49" s="520">
        <v>86.067700000000002</v>
      </c>
      <c r="HP49" s="649">
        <v>41.215502000000001</v>
      </c>
      <c r="HQ49" s="649">
        <v>74.58094899999999</v>
      </c>
      <c r="HR49" s="520">
        <v>151.96199999999999</v>
      </c>
      <c r="HS49" s="520">
        <v>538.12509999999997</v>
      </c>
      <c r="HT49" s="520">
        <v>390.72449999999998</v>
      </c>
      <c r="HU49" s="520">
        <v>147.4006</v>
      </c>
      <c r="HV49" s="520">
        <v>121.2166</v>
      </c>
      <c r="HW49" s="520">
        <v>26.183900000000001</v>
      </c>
      <c r="HX49" s="520">
        <v>92.153100000000009</v>
      </c>
      <c r="HY49" s="520">
        <v>44.320500000000003</v>
      </c>
      <c r="HZ49" s="520">
        <v>12.4131</v>
      </c>
      <c r="IA49" s="520">
        <v>0</v>
      </c>
      <c r="IB49" s="520">
        <v>0</v>
      </c>
      <c r="IC49" s="520">
        <v>33.858699999999999</v>
      </c>
      <c r="ID49" s="520">
        <v>1.5608</v>
      </c>
      <c r="IE49" s="520">
        <v>30.6754</v>
      </c>
      <c r="IF49" s="520">
        <v>29.038499999999999</v>
      </c>
      <c r="IG49" s="520">
        <v>1.6368</v>
      </c>
      <c r="IH49" s="520">
        <v>751.56490000000008</v>
      </c>
      <c r="II49" s="520">
        <v>751.56490000000008</v>
      </c>
      <c r="IJ49" s="520">
        <v>189.2064</v>
      </c>
      <c r="IK49" s="520">
        <v>130.2921</v>
      </c>
      <c r="IL49" s="520">
        <v>37.903500000000001</v>
      </c>
      <c r="IM49" s="520">
        <v>21.0108</v>
      </c>
      <c r="IN49" s="520">
        <v>34.313600000000001</v>
      </c>
      <c r="IO49" s="520">
        <v>15.472899999999999</v>
      </c>
      <c r="IP49" s="520">
        <v>18.840799999999998</v>
      </c>
      <c r="IQ49" s="520">
        <v>1.2724000000000002</v>
      </c>
      <c r="IR49" s="520">
        <v>17.5684</v>
      </c>
      <c r="IS49" s="520">
        <v>56.354699999999994</v>
      </c>
      <c r="IT49" s="520">
        <v>47.937599999999996</v>
      </c>
      <c r="IU49" s="520">
        <v>8.4170999999999996</v>
      </c>
      <c r="IV49" s="520">
        <v>228.4332</v>
      </c>
      <c r="IW49" s="520">
        <v>121.2166</v>
      </c>
      <c r="IX49" s="520">
        <v>26.183900000000001</v>
      </c>
      <c r="IY49" s="520">
        <v>81.032600000000002</v>
      </c>
      <c r="IZ49" s="520">
        <v>27.444099999999999</v>
      </c>
      <c r="JA49" s="520">
        <v>14.9123</v>
      </c>
      <c r="JB49" s="520">
        <v>12.531799999999999</v>
      </c>
      <c r="JC49" s="520">
        <v>5.6234999999999999</v>
      </c>
      <c r="JD49" s="520">
        <v>2.7303000000000002</v>
      </c>
      <c r="JE49" s="520">
        <v>4.1779999999999999</v>
      </c>
      <c r="JF49" s="520">
        <v>662.85289999999998</v>
      </c>
      <c r="JJ49" s="383">
        <v>1990</v>
      </c>
      <c r="JK49" s="383">
        <v>190.13120000000001</v>
      </c>
      <c r="JL49" s="383">
        <v>189.40460000000002</v>
      </c>
      <c r="JM49" s="383">
        <v>0.72660000000000002</v>
      </c>
      <c r="JN49" s="383">
        <v>80.072600000000008</v>
      </c>
      <c r="JO49" s="383">
        <v>110.0587</v>
      </c>
      <c r="JP49" s="383">
        <v>110.0587</v>
      </c>
      <c r="JQ49" s="383">
        <v>24.101200000000002</v>
      </c>
      <c r="JR49" s="383">
        <v>17.5276</v>
      </c>
      <c r="JS49" s="383">
        <v>6.5736000000000008</v>
      </c>
      <c r="JT49" s="383">
        <v>6.5736000000000008</v>
      </c>
      <c r="JU49" s="383">
        <v>0</v>
      </c>
      <c r="JV49" s="383">
        <v>3.6718999999999999</v>
      </c>
      <c r="JW49" s="383">
        <v>0.2127</v>
      </c>
      <c r="JX49" s="383">
        <v>3.4591999999999996</v>
      </c>
      <c r="JY49" s="383">
        <v>-0.81270000000000009</v>
      </c>
      <c r="JZ49" s="383">
        <v>83.098199999999991</v>
      </c>
      <c r="KD49" s="383">
        <v>1990</v>
      </c>
      <c r="KE49" s="383">
        <v>16.3155</v>
      </c>
      <c r="KF49" s="383">
        <v>1.2209000000000001</v>
      </c>
      <c r="KG49" s="383">
        <v>15.0946</v>
      </c>
      <c r="KH49" s="383">
        <v>4.7873999999999999</v>
      </c>
      <c r="KI49" s="383">
        <v>11.5281</v>
      </c>
      <c r="KJ49" s="383">
        <v>11.5281</v>
      </c>
      <c r="KK49" s="383">
        <v>9.9209999999999994</v>
      </c>
      <c r="KL49" s="383">
        <v>7.3713999999999995</v>
      </c>
      <c r="KM49" s="383">
        <v>2.5495999999999999</v>
      </c>
      <c r="KN49" s="383">
        <v>2.5495999999999999</v>
      </c>
      <c r="KO49" s="383">
        <v>0</v>
      </c>
      <c r="KP49" s="383">
        <v>0.42110000000000003</v>
      </c>
      <c r="KQ49" s="383">
        <v>0.36030000000000001</v>
      </c>
      <c r="KR49" s="383">
        <v>6.0700000000000004E-2</v>
      </c>
      <c r="KS49" s="383">
        <v>0</v>
      </c>
      <c r="KT49" s="383">
        <v>1.1859999999999999</v>
      </c>
      <c r="KU49" s="383">
        <v>1.1859999999999999</v>
      </c>
      <c r="KV49" s="383">
        <v>0.96889999999999998</v>
      </c>
      <c r="KW49" s="383">
        <v>0.61709999999999998</v>
      </c>
      <c r="KX49" s="383">
        <v>0</v>
      </c>
      <c r="KY49" s="383">
        <v>0</v>
      </c>
      <c r="KZ49" s="383">
        <v>0</v>
      </c>
      <c r="LA49" s="383">
        <v>0.3518</v>
      </c>
      <c r="LB49" s="383">
        <v>0</v>
      </c>
      <c r="LC49" s="383">
        <v>0.11609999999999999</v>
      </c>
      <c r="LD49" s="383">
        <v>0.11609999999999999</v>
      </c>
      <c r="LE49" s="383">
        <v>0</v>
      </c>
      <c r="LF49" s="383">
        <v>2.0388999999999999</v>
      </c>
      <c r="LG49" s="383">
        <v>2.0388999999999999</v>
      </c>
      <c r="LH49" s="383">
        <v>13.202299999999999</v>
      </c>
      <c r="LI49" s="383">
        <v>3.8200000000000005E-2</v>
      </c>
      <c r="LJ49" s="383">
        <v>13.164100000000001</v>
      </c>
      <c r="LK49" s="383">
        <v>13.164100000000001</v>
      </c>
      <c r="LL49" s="383">
        <v>0</v>
      </c>
      <c r="LM49" s="383">
        <v>0.11359999999999999</v>
      </c>
      <c r="LN49" s="383">
        <v>0.44189999999999996</v>
      </c>
      <c r="LO49" s="383">
        <v>3.4700000000000002E-2</v>
      </c>
      <c r="LP49" s="383">
        <v>0.40720000000000001</v>
      </c>
      <c r="LQ49" s="383">
        <v>0</v>
      </c>
      <c r="LR49" s="383">
        <v>0</v>
      </c>
      <c r="LS49" s="383">
        <v>0.40720000000000001</v>
      </c>
      <c r="LT49" s="383">
        <v>14.685799999999999</v>
      </c>
      <c r="LX49" s="383">
        <v>1990</v>
      </c>
      <c r="LY49" s="383">
        <v>220.3211</v>
      </c>
      <c r="LZ49" s="383">
        <v>228.80420000000001</v>
      </c>
      <c r="MA49" s="383">
        <v>-8.4831000000000003</v>
      </c>
      <c r="MB49" s="383">
        <v>4.7833999999999994</v>
      </c>
      <c r="MC49" s="383">
        <v>3.5148000000000001</v>
      </c>
      <c r="MD49" s="383">
        <v>1.2686999999999999</v>
      </c>
      <c r="ME49" s="383">
        <v>0</v>
      </c>
      <c r="MF49" s="383">
        <v>26.613700000000001</v>
      </c>
      <c r="MG49" s="383">
        <v>22.818300000000001</v>
      </c>
      <c r="MH49" s="383">
        <v>3.3875000000000002</v>
      </c>
      <c r="MI49" s="383">
        <v>0</v>
      </c>
      <c r="MJ49" s="383">
        <v>0</v>
      </c>
      <c r="MK49" s="383">
        <v>0</v>
      </c>
      <c r="ML49" s="383">
        <v>0.40789999999999998</v>
      </c>
      <c r="MM49" s="383">
        <v>0.46139999999999998</v>
      </c>
      <c r="MN49" s="383">
        <v>0.34360000000000002</v>
      </c>
      <c r="MO49" s="383">
        <v>0.25700000000000001</v>
      </c>
      <c r="MP49" s="383">
        <v>8.6599999999999996E-2</v>
      </c>
      <c r="MQ49" s="383">
        <v>0.46949999999999997</v>
      </c>
      <c r="MR49" s="383">
        <v>0.46949999999999997</v>
      </c>
      <c r="MS49" s="383">
        <v>0</v>
      </c>
      <c r="MT49" s="383">
        <v>6.9211</v>
      </c>
      <c r="MU49" s="383">
        <v>2.9411</v>
      </c>
      <c r="MV49" s="383">
        <v>0.3367</v>
      </c>
      <c r="MW49" s="383">
        <v>0.70850000000000002</v>
      </c>
      <c r="MX49" s="383">
        <v>2.9348000000000001</v>
      </c>
      <c r="MY49" s="383">
        <v>0.79600000000000004</v>
      </c>
      <c r="MZ49" s="383">
        <v>2.1388000000000003</v>
      </c>
      <c r="NA49" s="383">
        <v>0</v>
      </c>
      <c r="NB49" s="383">
        <v>0</v>
      </c>
      <c r="NC49" s="383">
        <v>0.97629999999999995</v>
      </c>
      <c r="ND49" s="383">
        <v>0.71929999999999994</v>
      </c>
      <c r="NE49" s="383">
        <v>0.25700000000000001</v>
      </c>
      <c r="NF49" s="383">
        <v>2.4476999999999998</v>
      </c>
      <c r="NG49" s="383">
        <v>-6.3741000000000003</v>
      </c>
      <c r="NH49" s="383">
        <v>-5.96</v>
      </c>
      <c r="NI49" s="383">
        <v>-0.41410000000000002</v>
      </c>
      <c r="NJ49" s="383">
        <v>29.767900000000001</v>
      </c>
      <c r="NK49" s="383">
        <v>27.000499999999999</v>
      </c>
      <c r="NL49" s="383">
        <v>2.4931999999999999</v>
      </c>
      <c r="NM49" s="383">
        <v>0</v>
      </c>
      <c r="NN49" s="383">
        <v>0</v>
      </c>
      <c r="NO49" s="383">
        <v>0</v>
      </c>
      <c r="NP49" s="383">
        <v>0.2742</v>
      </c>
      <c r="NQ49" s="383">
        <v>1.7018</v>
      </c>
      <c r="NR49" s="383">
        <v>1.2686999999999999</v>
      </c>
      <c r="NS49" s="383">
        <v>0.43310000000000004</v>
      </c>
      <c r="NT49" s="383">
        <v>1.889</v>
      </c>
      <c r="NU49" s="383">
        <v>17.129099999999998</v>
      </c>
      <c r="NV49" s="383">
        <v>1.665</v>
      </c>
      <c r="NW49" s="383">
        <v>0.94389999999999996</v>
      </c>
      <c r="NX49" s="383">
        <v>3.4445999999999999</v>
      </c>
      <c r="NY49" s="383">
        <v>4.3828999999999994</v>
      </c>
      <c r="NZ49" s="383">
        <v>2.2539000000000002</v>
      </c>
      <c r="OA49" s="383">
        <v>2.129</v>
      </c>
      <c r="OB49" s="383">
        <v>6.6926000000000005</v>
      </c>
      <c r="OC49" s="383">
        <v>3.274</v>
      </c>
      <c r="OD49" s="383">
        <v>0.19519999999999998</v>
      </c>
      <c r="OE49" s="383">
        <v>3.0789</v>
      </c>
      <c r="OF49" s="383">
        <v>-1.2170999999999998</v>
      </c>
      <c r="OG49" s="383">
        <v>-0.97629999999999995</v>
      </c>
      <c r="OH49" s="383">
        <v>-0.24080000000000001</v>
      </c>
      <c r="OI49" s="383">
        <v>-18.484900000000003</v>
      </c>
      <c r="OM49" s="383">
        <v>1990</v>
      </c>
      <c r="ON49" s="383">
        <v>809.94290000000001</v>
      </c>
      <c r="OO49" s="383">
        <v>246.3468</v>
      </c>
      <c r="OP49" s="383">
        <v>9.9893999999999998</v>
      </c>
      <c r="OQ49" s="383">
        <v>0.83069999999999999</v>
      </c>
      <c r="OR49" s="383">
        <v>220.3211</v>
      </c>
      <c r="OS49" s="383">
        <v>228.80420000000001</v>
      </c>
      <c r="OT49" s="383">
        <v>1058.6268</v>
      </c>
      <c r="OU49" s="383">
        <v>4.7833999999999994</v>
      </c>
      <c r="OV49" s="383">
        <v>0.97629999999999995</v>
      </c>
      <c r="OW49" s="383">
        <v>26.613700000000001</v>
      </c>
      <c r="OX49" s="383">
        <v>29.767900000000001</v>
      </c>
      <c r="OY49" s="383">
        <v>-6.3741000000000003</v>
      </c>
      <c r="OZ49" s="383">
        <v>2.4476999999999998</v>
      </c>
      <c r="PA49" s="383">
        <v>1063.2061000000001</v>
      </c>
      <c r="PB49" s="383">
        <v>0.46139999999999998</v>
      </c>
      <c r="PC49" s="383">
        <v>0.81310000000000004</v>
      </c>
      <c r="PD49" s="383">
        <v>3.5908000000000002</v>
      </c>
      <c r="PE49" s="383">
        <v>6.9211</v>
      </c>
      <c r="PF49" s="383">
        <v>17.129099999999998</v>
      </c>
      <c r="PG49" s="383">
        <v>1050.6818000000001</v>
      </c>
      <c r="PH49" s="383">
        <v>-1.2170999999999998</v>
      </c>
      <c r="PI49" s="383">
        <v>3.274</v>
      </c>
      <c r="PJ49" s="383">
        <v>-18.484900000000003</v>
      </c>
      <c r="PN49" s="383">
        <v>1990</v>
      </c>
      <c r="PO49" s="383">
        <v>85.007804999999991</v>
      </c>
      <c r="PP49" s="383">
        <v>4.5254889999999994</v>
      </c>
      <c r="PQ49" s="383">
        <v>32.735717000000001</v>
      </c>
      <c r="PR49" s="383">
        <v>36.165548999999999</v>
      </c>
      <c r="PS49" s="383">
        <v>1.186043</v>
      </c>
      <c r="PT49" s="383">
        <v>159.62060200000002</v>
      </c>
      <c r="PY49" s="383">
        <v>1990</v>
      </c>
      <c r="PZ49" s="383">
        <v>1058.626782</v>
      </c>
      <c r="QA49" s="383">
        <v>948.93369800000005</v>
      </c>
      <c r="QB49" s="383">
        <v>124.05248399999999</v>
      </c>
      <c r="QC49" s="383">
        <v>-14.359399999999999</v>
      </c>
      <c r="QD49" s="383">
        <v>1058.6267809999999</v>
      </c>
      <c r="QE49" s="383">
        <v>809.94294500000001</v>
      </c>
      <c r="QF49" s="383">
        <v>257.16693199999997</v>
      </c>
      <c r="QG49" s="383">
        <v>220.321124</v>
      </c>
      <c r="QH49" s="383">
        <v>228.80422000000002</v>
      </c>
      <c r="QI49" s="383">
        <v>1058.6268</v>
      </c>
      <c r="QJ49" s="383">
        <v>534.31799999999998</v>
      </c>
      <c r="QK49" s="383">
        <v>389.28959999999995</v>
      </c>
      <c r="QL49" s="383">
        <v>159.1044</v>
      </c>
      <c r="QM49" s="383">
        <v>-24.0852</v>
      </c>
      <c r="QP49" s="1126">
        <v>1990</v>
      </c>
      <c r="QQ49" s="525">
        <f t="shared" si="3"/>
        <v>78.819022287043353</v>
      </c>
      <c r="QR49" s="522">
        <f t="shared" si="4"/>
        <v>51.231516398562064</v>
      </c>
      <c r="QS49" s="522">
        <v>23.921894967941299</v>
      </c>
      <c r="QT49" s="522">
        <v>27.309621430620762</v>
      </c>
      <c r="QU49" s="522">
        <v>27.587505888481285</v>
      </c>
      <c r="QV49" s="522">
        <v>16.085405675880775</v>
      </c>
      <c r="QW49" s="522">
        <f t="shared" si="9"/>
        <v>11.50210021260051</v>
      </c>
      <c r="QX49" s="522">
        <f t="shared" si="5"/>
        <v>67.316922074442843</v>
      </c>
      <c r="QY49" s="1143">
        <f t="shared" si="6"/>
        <v>0.64998924005916969</v>
      </c>
      <c r="QZ49" s="1144">
        <f t="shared" si="7"/>
        <v>0.76104959674043582</v>
      </c>
      <c r="RA49" s="1095">
        <v>58.998921282965377</v>
      </c>
      <c r="RB49" s="1095">
        <v>87.192564067552198</v>
      </c>
      <c r="RC49" s="524">
        <f t="shared" si="8"/>
        <v>7.7674048844033123</v>
      </c>
    </row>
    <row r="50" spans="3:471">
      <c r="C50" s="383">
        <v>1991</v>
      </c>
      <c r="D50" s="383">
        <v>1254.5021000000002</v>
      </c>
      <c r="E50" s="383">
        <v>1222.8583000000001</v>
      </c>
      <c r="F50" s="383">
        <v>31.643900000000002</v>
      </c>
      <c r="G50" s="383">
        <v>701.36739999999998</v>
      </c>
      <c r="H50" s="383">
        <v>553.13480000000004</v>
      </c>
      <c r="I50" s="383">
        <v>553.13480000000004</v>
      </c>
      <c r="J50" s="383">
        <v>358.58850000000001</v>
      </c>
      <c r="K50" s="383">
        <v>262.84800000000001</v>
      </c>
      <c r="L50" s="383">
        <v>95.740499999999997</v>
      </c>
      <c r="M50" s="383">
        <v>85.5398</v>
      </c>
      <c r="N50" s="383">
        <v>10.200700000000001</v>
      </c>
      <c r="O50" s="383">
        <v>21.808900000000001</v>
      </c>
      <c r="P50" s="383">
        <v>3.0493999999999999</v>
      </c>
      <c r="Q50" s="383">
        <v>18.759499999999999</v>
      </c>
      <c r="R50" s="383">
        <v>-9.0602999999999998</v>
      </c>
      <c r="S50" s="383">
        <v>181.79760000000002</v>
      </c>
      <c r="T50" s="383">
        <v>181.79760000000002</v>
      </c>
      <c r="U50" s="383">
        <v>53.196800000000003</v>
      </c>
      <c r="V50" s="383">
        <v>21.8142</v>
      </c>
      <c r="W50" s="383">
        <v>25.047400000000003</v>
      </c>
      <c r="X50" s="383">
        <v>0</v>
      </c>
      <c r="Y50" s="383">
        <v>0</v>
      </c>
      <c r="Z50" s="383">
        <v>0</v>
      </c>
      <c r="AA50" s="383">
        <v>6.3351999999999995</v>
      </c>
      <c r="AB50" s="383">
        <v>0</v>
      </c>
      <c r="AC50" s="383">
        <v>110.0295</v>
      </c>
      <c r="AD50" s="383">
        <v>62.265800000000006</v>
      </c>
      <c r="AE50" s="383">
        <v>46.802099999999996</v>
      </c>
      <c r="AF50" s="383">
        <v>0</v>
      </c>
      <c r="AG50" s="383">
        <v>0</v>
      </c>
      <c r="AH50" s="383">
        <v>0</v>
      </c>
      <c r="AI50" s="383">
        <v>0.96150000000000002</v>
      </c>
      <c r="AJ50" s="383">
        <v>124.9649</v>
      </c>
      <c r="AK50" s="383">
        <v>124.9649</v>
      </c>
      <c r="AL50" s="383">
        <v>10.766999999999999</v>
      </c>
      <c r="AM50" s="383">
        <v>0</v>
      </c>
      <c r="AN50" s="383">
        <v>10.200700000000001</v>
      </c>
      <c r="AO50" s="383">
        <v>0.56629999999999991</v>
      </c>
      <c r="AP50" s="383">
        <v>9.8306000000000004</v>
      </c>
      <c r="AQ50" s="383">
        <v>7.6166999999999998</v>
      </c>
      <c r="AR50" s="383">
        <v>2.2139000000000002</v>
      </c>
      <c r="AS50" s="383">
        <v>16.823499999999999</v>
      </c>
      <c r="AT50" s="383">
        <v>10.5852</v>
      </c>
      <c r="AU50" s="383">
        <v>22.871299999999998</v>
      </c>
      <c r="AV50" s="383">
        <v>7.5978000000000003</v>
      </c>
      <c r="AW50" s="383">
        <v>15.2736</v>
      </c>
      <c r="AX50" s="383">
        <v>95.282399999999996</v>
      </c>
      <c r="BB50" s="383">
        <v>1991</v>
      </c>
      <c r="BC50" s="383">
        <v>107.32810000000001</v>
      </c>
      <c r="BD50" s="383">
        <v>106.7967</v>
      </c>
      <c r="BE50" s="383">
        <v>0.53139999999999998</v>
      </c>
      <c r="BF50" s="383">
        <v>53.1111</v>
      </c>
      <c r="BG50" s="383">
        <v>54.216999999999999</v>
      </c>
      <c r="BH50" s="383">
        <v>54.216999999999999</v>
      </c>
      <c r="BI50" s="383">
        <v>25.260999999999999</v>
      </c>
      <c r="BJ50" s="383">
        <v>17.8629</v>
      </c>
      <c r="BK50" s="383">
        <v>7.3981000000000003</v>
      </c>
      <c r="BL50" s="383">
        <v>6.8781000000000008</v>
      </c>
      <c r="BM50" s="383">
        <v>0.52</v>
      </c>
      <c r="BN50" s="383">
        <v>3.8183000000000002</v>
      </c>
      <c r="BO50" s="383">
        <v>2.0061</v>
      </c>
      <c r="BP50" s="383">
        <v>1.8122</v>
      </c>
      <c r="BQ50" s="383">
        <v>-0.46779999999999999</v>
      </c>
      <c r="BR50" s="383">
        <v>25.605499999999999</v>
      </c>
      <c r="BS50" s="383">
        <v>25.605499999999999</v>
      </c>
      <c r="BT50" s="383">
        <v>222.98679999999999</v>
      </c>
      <c r="BU50" s="383">
        <v>204.90720000000002</v>
      </c>
      <c r="BV50" s="383">
        <v>11.9993</v>
      </c>
      <c r="BW50" s="383">
        <v>0</v>
      </c>
      <c r="BX50" s="383">
        <v>0</v>
      </c>
      <c r="BY50" s="383">
        <v>0</v>
      </c>
      <c r="BZ50" s="383">
        <v>6.0804</v>
      </c>
      <c r="CA50" s="383">
        <v>0</v>
      </c>
      <c r="CB50" s="383">
        <v>223.7064</v>
      </c>
      <c r="CC50" s="383">
        <v>163.23349999999999</v>
      </c>
      <c r="CD50" s="383">
        <v>12.416</v>
      </c>
      <c r="CE50" s="383">
        <v>0</v>
      </c>
      <c r="CF50" s="383">
        <v>0</v>
      </c>
      <c r="CG50" s="383">
        <v>0</v>
      </c>
      <c r="CH50" s="383">
        <v>48.056699999999999</v>
      </c>
      <c r="CI50" s="383">
        <v>0</v>
      </c>
      <c r="CJ50" s="383">
        <v>24.885900000000003</v>
      </c>
      <c r="CK50" s="383">
        <v>24.885900000000003</v>
      </c>
      <c r="CL50" s="383">
        <v>10.4816</v>
      </c>
      <c r="CM50" s="383">
        <v>1.45</v>
      </c>
      <c r="CN50" s="383">
        <v>0.52</v>
      </c>
      <c r="CO50" s="383">
        <v>8.5114999999999998</v>
      </c>
      <c r="CP50" s="383">
        <v>38.4099</v>
      </c>
      <c r="CQ50" s="383">
        <v>31.878799999999998</v>
      </c>
      <c r="CR50" s="383">
        <v>6.5238999999999994</v>
      </c>
      <c r="CS50" s="383">
        <v>7.1999999999999998E-3</v>
      </c>
      <c r="CT50" s="383">
        <v>5.0626999999999995</v>
      </c>
      <c r="CU50" s="383">
        <v>5.0626999999999995</v>
      </c>
      <c r="CV50" s="383">
        <v>0</v>
      </c>
      <c r="CW50" s="383">
        <v>10.433800000000002</v>
      </c>
      <c r="CX50" s="383">
        <v>37.917000000000002</v>
      </c>
      <c r="CY50" s="383">
        <v>6.5393999999999997</v>
      </c>
      <c r="CZ50" s="383">
        <v>31.262599999999999</v>
      </c>
      <c r="DA50" s="383">
        <v>0.11509999999999999</v>
      </c>
      <c r="DB50" s="383">
        <v>20.363900000000001</v>
      </c>
      <c r="DF50" s="383">
        <v>1991</v>
      </c>
      <c r="DG50" s="383">
        <v>227.3749</v>
      </c>
      <c r="DH50" s="383">
        <v>27.488</v>
      </c>
      <c r="DI50" s="383">
        <v>7.0404</v>
      </c>
      <c r="DJ50" s="383">
        <v>192.84649999999999</v>
      </c>
      <c r="DK50" s="383">
        <v>55.481400000000001</v>
      </c>
      <c r="DL50" s="383">
        <v>171.89349999999999</v>
      </c>
      <c r="DM50" s="383">
        <v>171.89349999999999</v>
      </c>
      <c r="DN50" s="383">
        <v>132.6189</v>
      </c>
      <c r="DO50" s="383">
        <v>94.739699999999999</v>
      </c>
      <c r="DP50" s="383">
        <v>37.879199999999997</v>
      </c>
      <c r="DQ50" s="383">
        <v>21.053999999999998</v>
      </c>
      <c r="DR50" s="383">
        <v>16.825099999999999</v>
      </c>
      <c r="DS50" s="383">
        <v>3.4977</v>
      </c>
      <c r="DT50" s="383">
        <v>3.0388999999999999</v>
      </c>
      <c r="DU50" s="383">
        <v>0.45879999999999999</v>
      </c>
      <c r="DV50" s="383">
        <v>0</v>
      </c>
      <c r="DW50" s="383">
        <v>35.776900000000005</v>
      </c>
      <c r="DX50" s="383">
        <v>35.776900000000005</v>
      </c>
      <c r="DY50" s="383">
        <v>160.87820000000002</v>
      </c>
      <c r="DZ50" s="383">
        <v>123.5449</v>
      </c>
      <c r="EA50" s="383">
        <v>80.729900000000001</v>
      </c>
      <c r="EB50" s="383">
        <v>0.27050000000000002</v>
      </c>
      <c r="EC50" s="383">
        <v>42.544499999999999</v>
      </c>
      <c r="ED50" s="383">
        <v>37.333300000000001</v>
      </c>
      <c r="EE50" s="383">
        <v>8.7264999999999997</v>
      </c>
      <c r="EF50" s="383">
        <v>28.606900000000003</v>
      </c>
      <c r="EG50" s="383">
        <v>-17.608799999999999</v>
      </c>
      <c r="EH50" s="383">
        <v>-7.7913000000000006</v>
      </c>
      <c r="EI50" s="383">
        <v>-9.8175000000000008</v>
      </c>
      <c r="EJ50" s="383">
        <v>0</v>
      </c>
      <c r="EK50" s="383">
        <v>0</v>
      </c>
      <c r="EL50" s="383">
        <v>0</v>
      </c>
      <c r="EM50" s="383">
        <v>0</v>
      </c>
      <c r="EN50" s="383">
        <v>15.547000000000001</v>
      </c>
      <c r="EO50" s="383">
        <v>4.4717000000000002</v>
      </c>
      <c r="EP50" s="383">
        <v>8.7756000000000007</v>
      </c>
      <c r="EQ50" s="383">
        <v>0</v>
      </c>
      <c r="ER50" s="383">
        <v>0</v>
      </c>
      <c r="ES50" s="383">
        <v>0</v>
      </c>
      <c r="ET50" s="383">
        <v>1.226</v>
      </c>
      <c r="EU50" s="383">
        <v>1.0737999999999999</v>
      </c>
      <c r="EV50" s="383">
        <v>29.471499999999999</v>
      </c>
      <c r="EW50" s="383">
        <v>29.471499999999999</v>
      </c>
      <c r="EX50" s="383">
        <v>0</v>
      </c>
      <c r="EY50" s="383">
        <v>0</v>
      </c>
      <c r="EZ50" s="383">
        <v>0</v>
      </c>
      <c r="FA50" s="383">
        <v>0</v>
      </c>
      <c r="FB50" s="383">
        <v>0</v>
      </c>
      <c r="FC50" s="383">
        <v>0</v>
      </c>
      <c r="FD50" s="383">
        <v>165.12179999999998</v>
      </c>
      <c r="FE50" s="383">
        <v>165.12179999999998</v>
      </c>
      <c r="FF50" s="383">
        <v>85.335999999999999</v>
      </c>
      <c r="FG50" s="383">
        <v>75.767399999999995</v>
      </c>
      <c r="FH50" s="383">
        <v>9.5686</v>
      </c>
      <c r="FI50" s="383">
        <v>214.37539999999998</v>
      </c>
      <c r="FJ50" s="383">
        <v>122.6251</v>
      </c>
      <c r="FK50" s="383">
        <v>16.825099999999999</v>
      </c>
      <c r="FL50" s="383">
        <v>74.925200000000004</v>
      </c>
      <c r="FM50" s="383">
        <v>163.82170000000002</v>
      </c>
      <c r="FO50" s="383">
        <v>0</v>
      </c>
      <c r="FP50" s="383">
        <v>0.60450000000000004</v>
      </c>
      <c r="FQ50" s="383">
        <v>154.69070000000002</v>
      </c>
      <c r="FR50" s="383">
        <v>0</v>
      </c>
      <c r="FS50" s="383">
        <v>0</v>
      </c>
      <c r="FT50" s="383">
        <v>0</v>
      </c>
      <c r="FU50" s="383">
        <v>1.5894000000000001</v>
      </c>
      <c r="FV50" s="383">
        <v>6.9371</v>
      </c>
      <c r="FW50" s="383">
        <v>0</v>
      </c>
      <c r="FX50" s="383">
        <v>6.9371</v>
      </c>
      <c r="FY50" s="383">
        <v>0</v>
      </c>
      <c r="FZ50" s="383">
        <v>0.26580000000000004</v>
      </c>
      <c r="GA50" s="383">
        <v>0.26580000000000004</v>
      </c>
      <c r="GB50" s="383">
        <v>0</v>
      </c>
      <c r="GC50" s="383">
        <v>181.42699999999999</v>
      </c>
      <c r="GD50" s="383">
        <v>140.84899999999999</v>
      </c>
      <c r="GE50" s="383">
        <v>18.803999999999998</v>
      </c>
      <c r="GF50" s="383">
        <v>21.774099999999997</v>
      </c>
      <c r="GG50" s="383">
        <v>183.4623</v>
      </c>
      <c r="GI50" s="383">
        <v>0.69229999999999992</v>
      </c>
      <c r="GJ50" s="383">
        <v>0</v>
      </c>
      <c r="GK50" s="383">
        <v>154.69070000000002</v>
      </c>
      <c r="GL50" s="383">
        <v>0</v>
      </c>
      <c r="GM50" s="383">
        <v>0</v>
      </c>
      <c r="GN50" s="383">
        <v>4.3971999999999998</v>
      </c>
      <c r="GO50" s="383">
        <v>14.329700000000001</v>
      </c>
      <c r="GP50" s="383">
        <v>7.4868000000000006</v>
      </c>
      <c r="GQ50" s="383">
        <v>6.8428999999999993</v>
      </c>
      <c r="GR50" s="383">
        <v>9.3523999999999994</v>
      </c>
      <c r="GS50" s="383">
        <v>263.49979999999999</v>
      </c>
      <c r="GW50" s="383">
        <v>1991</v>
      </c>
      <c r="GX50" s="383">
        <v>279.63350000000003</v>
      </c>
      <c r="GY50" s="383">
        <v>201.04479999999998</v>
      </c>
      <c r="GZ50" s="383">
        <v>78.5886</v>
      </c>
      <c r="HA50" s="383">
        <v>85.956500000000005</v>
      </c>
      <c r="HB50" s="383">
        <v>193.67699999999999</v>
      </c>
      <c r="HC50" s="383">
        <v>193.67699999999999</v>
      </c>
      <c r="HD50" s="383">
        <v>31.003499999999999</v>
      </c>
      <c r="HE50" s="383">
        <v>23.071000000000002</v>
      </c>
      <c r="HF50" s="383">
        <v>7.9325000000000001</v>
      </c>
      <c r="HG50" s="383">
        <v>7.9325000000000001</v>
      </c>
      <c r="HH50" s="383">
        <v>0</v>
      </c>
      <c r="HI50" s="383">
        <v>7.7486000000000006</v>
      </c>
      <c r="HJ50" s="383">
        <v>0.23760000000000001</v>
      </c>
      <c r="HK50" s="383">
        <v>7.5110000000000001</v>
      </c>
      <c r="HL50" s="520">
        <v>-0.86170000000000002</v>
      </c>
      <c r="HM50" s="520">
        <v>155.78649999999999</v>
      </c>
      <c r="HN50" s="520">
        <v>70.4983</v>
      </c>
      <c r="HO50" s="520">
        <v>85.288200000000003</v>
      </c>
      <c r="HP50" s="649">
        <v>43.863601000000003</v>
      </c>
      <c r="HQ50" s="649">
        <v>73.413157000000012</v>
      </c>
      <c r="HR50" s="520">
        <v>155.78649999999999</v>
      </c>
      <c r="HS50" s="520">
        <v>562.78280000000007</v>
      </c>
      <c r="HT50" s="520">
        <v>409.85419999999999</v>
      </c>
      <c r="HU50" s="520">
        <v>152.92860000000002</v>
      </c>
      <c r="HV50" s="520">
        <v>125.3828</v>
      </c>
      <c r="HW50" s="520">
        <v>27.5458</v>
      </c>
      <c r="HX50" s="520">
        <v>95.4405</v>
      </c>
      <c r="HY50" s="520">
        <v>44.554000000000002</v>
      </c>
      <c r="HZ50" s="520">
        <v>15.357200000000001</v>
      </c>
      <c r="IA50" s="520">
        <v>0</v>
      </c>
      <c r="IB50" s="520">
        <v>0</v>
      </c>
      <c r="IC50" s="520">
        <v>34.036199999999994</v>
      </c>
      <c r="ID50" s="520">
        <v>1.4930999999999999</v>
      </c>
      <c r="IE50" s="520">
        <v>29.625400000000003</v>
      </c>
      <c r="IF50" s="520">
        <v>28.02</v>
      </c>
      <c r="IG50" s="520">
        <v>1.6054000000000002</v>
      </c>
      <c r="IH50" s="520">
        <v>784.38440000000003</v>
      </c>
      <c r="II50" s="520">
        <v>784.38440000000003</v>
      </c>
      <c r="IJ50" s="520">
        <v>201.18950000000001</v>
      </c>
      <c r="IK50" s="520">
        <v>139.72220000000002</v>
      </c>
      <c r="IL50" s="520">
        <v>39.569000000000003</v>
      </c>
      <c r="IM50" s="520">
        <v>21.898299999999999</v>
      </c>
      <c r="IN50" s="520">
        <v>35.163800000000002</v>
      </c>
      <c r="IO50" s="520">
        <v>15.955</v>
      </c>
      <c r="IP50" s="520">
        <v>19.2087</v>
      </c>
      <c r="IQ50" s="520">
        <v>1.6257000000000001</v>
      </c>
      <c r="IR50" s="520">
        <v>17.582999999999998</v>
      </c>
      <c r="IS50" s="520">
        <v>62.641800000000003</v>
      </c>
      <c r="IT50" s="520">
        <v>53.0732</v>
      </c>
      <c r="IU50" s="520">
        <v>9.5686</v>
      </c>
      <c r="IV50" s="520">
        <v>237.38079999999999</v>
      </c>
      <c r="IW50" s="520">
        <v>125.3828</v>
      </c>
      <c r="IX50" s="520">
        <v>27.5458</v>
      </c>
      <c r="IY50" s="520">
        <v>84.452100000000002</v>
      </c>
      <c r="IZ50" s="520">
        <v>29.461200000000002</v>
      </c>
      <c r="JA50" s="520">
        <v>15.8918</v>
      </c>
      <c r="JB50" s="520">
        <v>13.5694</v>
      </c>
      <c r="JC50" s="520">
        <v>6.3573999999999993</v>
      </c>
      <c r="JD50" s="520">
        <v>3.0939000000000001</v>
      </c>
      <c r="JE50" s="520">
        <v>4.1181000000000001</v>
      </c>
      <c r="JF50" s="520">
        <v>691.25380000000007</v>
      </c>
      <c r="JJ50" s="383">
        <v>1991</v>
      </c>
      <c r="JK50" s="383">
        <v>182.9496</v>
      </c>
      <c r="JL50" s="383">
        <v>182.21940000000001</v>
      </c>
      <c r="JM50" s="383">
        <v>0.73020000000000007</v>
      </c>
      <c r="JN50" s="383">
        <v>73.779499999999999</v>
      </c>
      <c r="JO50" s="383">
        <v>109.17010000000001</v>
      </c>
      <c r="JP50" s="383">
        <v>109.17010000000001</v>
      </c>
      <c r="JQ50" s="383">
        <v>24.013400000000001</v>
      </c>
      <c r="JR50" s="383">
        <v>17.496500000000001</v>
      </c>
      <c r="JS50" s="383">
        <v>6.5168999999999997</v>
      </c>
      <c r="JT50" s="383">
        <v>6.5168999999999997</v>
      </c>
      <c r="JU50" s="383">
        <v>0</v>
      </c>
      <c r="JV50" s="383">
        <v>3.7130999999999998</v>
      </c>
      <c r="JW50" s="383">
        <v>0.20180000000000001</v>
      </c>
      <c r="JX50" s="383">
        <v>3.5113000000000003</v>
      </c>
      <c r="JY50" s="383">
        <v>-0.67379999999999995</v>
      </c>
      <c r="JZ50" s="383">
        <v>82.117399999999989</v>
      </c>
      <c r="KD50" s="383">
        <v>1991</v>
      </c>
      <c r="KE50" s="383">
        <v>17.154799999999998</v>
      </c>
      <c r="KF50" s="383">
        <v>1.3054000000000001</v>
      </c>
      <c r="KG50" s="383">
        <v>15.849399999999999</v>
      </c>
      <c r="KH50" s="383">
        <v>5.0472000000000001</v>
      </c>
      <c r="KI50" s="383">
        <v>12.1076</v>
      </c>
      <c r="KJ50" s="383">
        <v>12.1076</v>
      </c>
      <c r="KK50" s="383">
        <v>10.382200000000001</v>
      </c>
      <c r="KL50" s="383">
        <v>7.7115</v>
      </c>
      <c r="KM50" s="383">
        <v>2.6705999999999999</v>
      </c>
      <c r="KN50" s="383">
        <v>2.6705999999999999</v>
      </c>
      <c r="KO50" s="383">
        <v>0</v>
      </c>
      <c r="KP50" s="383">
        <v>0.4597</v>
      </c>
      <c r="KQ50" s="383">
        <v>0.39439999999999997</v>
      </c>
      <c r="KR50" s="383">
        <v>6.5299999999999997E-2</v>
      </c>
      <c r="KS50" s="383">
        <v>0</v>
      </c>
      <c r="KT50" s="383">
        <v>1.2657</v>
      </c>
      <c r="KU50" s="383">
        <v>1.2657</v>
      </c>
      <c r="KV50" s="383">
        <v>0.96399999999999997</v>
      </c>
      <c r="KW50" s="383">
        <v>0.59610000000000007</v>
      </c>
      <c r="KX50" s="383">
        <v>0</v>
      </c>
      <c r="KY50" s="383">
        <v>0</v>
      </c>
      <c r="KZ50" s="383">
        <v>0</v>
      </c>
      <c r="LA50" s="383">
        <v>0.36780000000000002</v>
      </c>
      <c r="LB50" s="383">
        <v>0</v>
      </c>
      <c r="LC50" s="383">
        <v>0.1166</v>
      </c>
      <c r="LD50" s="383">
        <v>0.1166</v>
      </c>
      <c r="LE50" s="383">
        <v>0</v>
      </c>
      <c r="LF50" s="383">
        <v>2.113</v>
      </c>
      <c r="LG50" s="383">
        <v>2.113</v>
      </c>
      <c r="LH50" s="383">
        <v>14.036899999999999</v>
      </c>
      <c r="LI50" s="383">
        <v>3.5900000000000001E-2</v>
      </c>
      <c r="LJ50" s="383">
        <v>14.0009</v>
      </c>
      <c r="LK50" s="383">
        <v>14.0009</v>
      </c>
      <c r="LL50" s="383">
        <v>0</v>
      </c>
      <c r="LM50" s="383">
        <v>0.1242</v>
      </c>
      <c r="LN50" s="383">
        <v>0.48510000000000003</v>
      </c>
      <c r="LO50" s="383">
        <v>3.7200000000000004E-2</v>
      </c>
      <c r="LP50" s="383">
        <v>0.44789999999999996</v>
      </c>
      <c r="LQ50" s="383">
        <v>0</v>
      </c>
      <c r="LR50" s="383">
        <v>0</v>
      </c>
      <c r="LS50" s="383">
        <v>0.44789999999999996</v>
      </c>
      <c r="LT50" s="383">
        <v>15.5405</v>
      </c>
      <c r="LX50" s="383">
        <v>1991</v>
      </c>
      <c r="LY50" s="383">
        <v>232.2413</v>
      </c>
      <c r="LZ50" s="383">
        <v>235.8629</v>
      </c>
      <c r="MA50" s="383">
        <v>-3.6215999999999999</v>
      </c>
      <c r="MB50" s="383">
        <v>5.9838000000000005</v>
      </c>
      <c r="MC50" s="383">
        <v>4.3973000000000004</v>
      </c>
      <c r="MD50" s="383">
        <v>1.5866</v>
      </c>
      <c r="ME50" s="383">
        <v>0</v>
      </c>
      <c r="MF50" s="383">
        <v>30.6586</v>
      </c>
      <c r="MG50" s="383">
        <v>25.694800000000001</v>
      </c>
      <c r="MH50" s="383">
        <v>4.5792000000000002</v>
      </c>
      <c r="MI50" s="383">
        <v>0</v>
      </c>
      <c r="MJ50" s="383">
        <v>0</v>
      </c>
      <c r="MK50" s="383">
        <v>0</v>
      </c>
      <c r="ML50" s="383">
        <v>0.3846</v>
      </c>
      <c r="MM50" s="383">
        <v>0.54220000000000002</v>
      </c>
      <c r="MN50" s="383">
        <v>0.37230000000000002</v>
      </c>
      <c r="MO50" s="383">
        <v>0.27889999999999998</v>
      </c>
      <c r="MP50" s="383">
        <v>9.3400000000000011E-2</v>
      </c>
      <c r="MQ50" s="383">
        <v>0.53920000000000001</v>
      </c>
      <c r="MR50" s="383">
        <v>0.53920000000000001</v>
      </c>
      <c r="MS50" s="383">
        <v>0</v>
      </c>
      <c r="MT50" s="383">
        <v>7.3254999999999999</v>
      </c>
      <c r="MU50" s="383">
        <v>2.6318999999999999</v>
      </c>
      <c r="MV50" s="383">
        <v>0.32019999999999998</v>
      </c>
      <c r="MW50" s="383">
        <v>1.5894000000000001</v>
      </c>
      <c r="MX50" s="383">
        <v>2.7839999999999998</v>
      </c>
      <c r="MY50" s="383">
        <v>0.99690000000000001</v>
      </c>
      <c r="MZ50" s="383">
        <v>1.7870999999999999</v>
      </c>
      <c r="NA50" s="383">
        <v>0</v>
      </c>
      <c r="NB50" s="383">
        <v>0</v>
      </c>
      <c r="NC50" s="383">
        <v>1.0550999999999999</v>
      </c>
      <c r="ND50" s="383">
        <v>0.7762</v>
      </c>
      <c r="NE50" s="383">
        <v>0.27889999999999998</v>
      </c>
      <c r="NF50" s="383">
        <v>3.1227</v>
      </c>
      <c r="NG50" s="383">
        <v>-7.3666999999999998</v>
      </c>
      <c r="NH50" s="383">
        <v>-6.7943999999999996</v>
      </c>
      <c r="NI50" s="383">
        <v>-0.57229999999999992</v>
      </c>
      <c r="NJ50" s="383">
        <v>35.472999999999999</v>
      </c>
      <c r="NK50" s="383">
        <v>32.459099999999999</v>
      </c>
      <c r="NL50" s="383">
        <v>2.6181999999999999</v>
      </c>
      <c r="NM50" s="383">
        <v>0</v>
      </c>
      <c r="NN50" s="383">
        <v>0</v>
      </c>
      <c r="NO50" s="383">
        <v>0</v>
      </c>
      <c r="NP50" s="383">
        <v>0.3957</v>
      </c>
      <c r="NQ50" s="383">
        <v>2.1290999999999998</v>
      </c>
      <c r="NR50" s="383">
        <v>1.5866</v>
      </c>
      <c r="NS50" s="383">
        <v>0.54249999999999998</v>
      </c>
      <c r="NT50" s="383">
        <v>1.92</v>
      </c>
      <c r="NU50" s="383">
        <v>20.259499999999999</v>
      </c>
      <c r="NV50" s="383">
        <v>1.5115999999999998</v>
      </c>
      <c r="NW50" s="383">
        <v>0.84650000000000003</v>
      </c>
      <c r="NX50" s="383">
        <v>4.3971999999999998</v>
      </c>
      <c r="NY50" s="383">
        <v>4.1518000000000006</v>
      </c>
      <c r="NZ50" s="383">
        <v>2.4651000000000001</v>
      </c>
      <c r="OA50" s="383">
        <v>1.6867000000000001</v>
      </c>
      <c r="OB50" s="383">
        <v>9.3523999999999994</v>
      </c>
      <c r="OC50" s="383">
        <v>0.66249999999999998</v>
      </c>
      <c r="OD50" s="383">
        <v>0.21459999999999999</v>
      </c>
      <c r="OE50" s="383">
        <v>0.44780000000000003</v>
      </c>
      <c r="OF50" s="383">
        <v>-1.452</v>
      </c>
      <c r="OG50" s="383">
        <v>-1.1925999999999999</v>
      </c>
      <c r="OH50" s="383">
        <v>-0.25939999999999996</v>
      </c>
      <c r="OI50" s="383">
        <v>-14.003200000000001</v>
      </c>
      <c r="OM50" s="383">
        <v>1991</v>
      </c>
      <c r="ON50" s="383">
        <v>843.06700000000001</v>
      </c>
      <c r="OO50" s="383">
        <v>253.04040000000001</v>
      </c>
      <c r="OP50" s="383">
        <v>3.8398000000000003</v>
      </c>
      <c r="OQ50" s="383">
        <v>0.78620000000000001</v>
      </c>
      <c r="OR50" s="383">
        <v>232.2413</v>
      </c>
      <c r="OS50" s="383">
        <v>235.8629</v>
      </c>
      <c r="OT50" s="383">
        <v>1097.1116999999999</v>
      </c>
      <c r="OU50" s="383">
        <v>5.9838000000000005</v>
      </c>
      <c r="OV50" s="383">
        <v>1.0550999999999999</v>
      </c>
      <c r="OW50" s="383">
        <v>30.6586</v>
      </c>
      <c r="OX50" s="383">
        <v>35.472999999999999</v>
      </c>
      <c r="OY50" s="383">
        <v>-7.3666999999999998</v>
      </c>
      <c r="OZ50" s="383">
        <v>3.1227</v>
      </c>
      <c r="PA50" s="383">
        <v>1101.47</v>
      </c>
      <c r="PB50" s="383">
        <v>0.54220000000000002</v>
      </c>
      <c r="PC50" s="383">
        <v>0.91149999999999998</v>
      </c>
      <c r="PD50" s="383">
        <v>4.0491000000000001</v>
      </c>
      <c r="PE50" s="383">
        <v>7.3254999999999999</v>
      </c>
      <c r="PF50" s="383">
        <v>20.259499999999999</v>
      </c>
      <c r="PG50" s="383">
        <v>1085.9404999999999</v>
      </c>
      <c r="PH50" s="383">
        <v>-1.452</v>
      </c>
      <c r="PI50" s="383">
        <v>0.66249999999999998</v>
      </c>
      <c r="PJ50" s="383">
        <v>-14.003399999999999</v>
      </c>
      <c r="PN50" s="383">
        <v>1991</v>
      </c>
      <c r="PO50" s="383">
        <v>92.06236100000001</v>
      </c>
      <c r="PP50" s="383">
        <v>4.8243670000000005</v>
      </c>
      <c r="PQ50" s="383">
        <v>35.214076999999996</v>
      </c>
      <c r="PR50" s="383">
        <v>38.509741999999996</v>
      </c>
      <c r="PS50" s="383">
        <v>1.265714</v>
      </c>
      <c r="PT50" s="383">
        <v>171.876262</v>
      </c>
      <c r="PY50" s="383">
        <v>1991</v>
      </c>
      <c r="PZ50" s="383">
        <v>1097.1117009999998</v>
      </c>
      <c r="QA50" s="383">
        <v>985.02982599999984</v>
      </c>
      <c r="QB50" s="383">
        <v>126.667575</v>
      </c>
      <c r="QC50" s="383">
        <v>-14.585700000000001</v>
      </c>
      <c r="QD50" s="383">
        <v>1097.1116999999999</v>
      </c>
      <c r="QE50" s="383">
        <v>843.06698200000005</v>
      </c>
      <c r="QF50" s="383">
        <v>257.666357</v>
      </c>
      <c r="QG50" s="383">
        <v>232.24130400000001</v>
      </c>
      <c r="QH50" s="383">
        <v>235.862943</v>
      </c>
      <c r="QI50" s="383">
        <v>1097.1116000000002</v>
      </c>
      <c r="QJ50" s="383">
        <v>557.85400000000004</v>
      </c>
      <c r="QK50" s="383">
        <v>400.23220000000003</v>
      </c>
      <c r="QL50" s="383">
        <v>164.0009</v>
      </c>
      <c r="QM50" s="383">
        <v>-24.9755</v>
      </c>
      <c r="QP50" s="1126">
        <v>1991</v>
      </c>
      <c r="QQ50" s="731">
        <f t="shared" si="3"/>
        <v>85.129151745236769</v>
      </c>
      <c r="QR50" s="1128">
        <f t="shared" si="4"/>
        <v>55.491210674244925</v>
      </c>
      <c r="QS50" s="522">
        <v>26.723586912187297</v>
      </c>
      <c r="QT50" s="522">
        <v>28.767623762057625</v>
      </c>
      <c r="QU50" s="522">
        <v>29.637941070991843</v>
      </c>
      <c r="QV50" s="522">
        <v>17.447387741003848</v>
      </c>
      <c r="QW50" s="522">
        <f t="shared" si="9"/>
        <v>12.190553329987996</v>
      </c>
      <c r="QX50" s="1128">
        <f t="shared" si="5"/>
        <v>72.938598415248777</v>
      </c>
      <c r="QY50" s="1143">
        <f t="shared" si="6"/>
        <v>0.65184733474511358</v>
      </c>
      <c r="QZ50" s="1143">
        <f t="shared" si="7"/>
        <v>0.76079348767200539</v>
      </c>
      <c r="RA50" s="1095">
        <v>63.773212635399879</v>
      </c>
      <c r="RB50" s="1095">
        <v>94.047625170359851</v>
      </c>
      <c r="RC50" s="524">
        <f t="shared" si="8"/>
        <v>8.282001961154954</v>
      </c>
    </row>
    <row r="51" spans="3:471">
      <c r="C51" s="383">
        <v>1992</v>
      </c>
      <c r="D51" s="383">
        <v>1273.0753</v>
      </c>
      <c r="E51" s="383">
        <v>1239.6025</v>
      </c>
      <c r="F51" s="383">
        <v>33.472799999999999</v>
      </c>
      <c r="G51" s="383">
        <v>699.87030000000004</v>
      </c>
      <c r="H51" s="383">
        <v>573.20500000000004</v>
      </c>
      <c r="I51" s="383">
        <v>573.20500000000004</v>
      </c>
      <c r="J51" s="383">
        <v>370.71350000000001</v>
      </c>
      <c r="K51" s="383">
        <v>269.36099999999999</v>
      </c>
      <c r="L51" s="383">
        <v>101.35250000000001</v>
      </c>
      <c r="M51" s="383">
        <v>90.352000000000004</v>
      </c>
      <c r="N51" s="383">
        <v>11.000500000000001</v>
      </c>
      <c r="O51" s="383">
        <v>23.927</v>
      </c>
      <c r="P51" s="383">
        <v>3.9177</v>
      </c>
      <c r="Q51" s="383">
        <v>20.0093</v>
      </c>
      <c r="R51" s="383">
        <v>-9.3170999999999999</v>
      </c>
      <c r="S51" s="383">
        <v>187.88170000000002</v>
      </c>
      <c r="T51" s="383">
        <v>187.88170000000002</v>
      </c>
      <c r="U51" s="383">
        <v>56.006399999999999</v>
      </c>
      <c r="V51" s="383">
        <v>21.580200000000001</v>
      </c>
      <c r="W51" s="383">
        <v>28.410400000000003</v>
      </c>
      <c r="X51" s="383">
        <v>0</v>
      </c>
      <c r="Y51" s="383">
        <v>0</v>
      </c>
      <c r="Z51" s="383">
        <v>-0.31469999999999998</v>
      </c>
      <c r="AA51" s="383">
        <v>6.3304999999999998</v>
      </c>
      <c r="AB51" s="383">
        <v>0</v>
      </c>
      <c r="AC51" s="383">
        <v>113.5213</v>
      </c>
      <c r="AD51" s="383">
        <v>66.704800000000006</v>
      </c>
      <c r="AE51" s="383">
        <v>48.338000000000001</v>
      </c>
      <c r="AF51" s="383">
        <v>0</v>
      </c>
      <c r="AG51" s="383">
        <v>0</v>
      </c>
      <c r="AH51" s="383">
        <v>-2.5023</v>
      </c>
      <c r="AI51" s="383">
        <v>0.98070000000000002</v>
      </c>
      <c r="AJ51" s="383">
        <v>130.36689999999999</v>
      </c>
      <c r="AK51" s="383">
        <v>130.36689999999999</v>
      </c>
      <c r="AL51" s="383">
        <v>11.602799999999998</v>
      </c>
      <c r="AM51" s="383">
        <v>0</v>
      </c>
      <c r="AN51" s="383">
        <v>11.000500000000001</v>
      </c>
      <c r="AO51" s="383">
        <v>0.60229999999999995</v>
      </c>
      <c r="AP51" s="383">
        <v>10.178799999999999</v>
      </c>
      <c r="AQ51" s="383">
        <v>8.1006</v>
      </c>
      <c r="AR51" s="383">
        <v>2.0781999999999998</v>
      </c>
      <c r="AS51" s="383">
        <v>12.7075</v>
      </c>
      <c r="AT51" s="383">
        <v>11.405299999999999</v>
      </c>
      <c r="AU51" s="383">
        <v>22.5961</v>
      </c>
      <c r="AV51" s="383">
        <v>7.45</v>
      </c>
      <c r="AW51" s="383">
        <v>15.146000000000001</v>
      </c>
      <c r="AX51" s="383">
        <v>105.43960000000001</v>
      </c>
      <c r="BB51" s="383">
        <v>1992</v>
      </c>
      <c r="BC51" s="383">
        <v>108.8738</v>
      </c>
      <c r="BD51" s="383">
        <v>108.3156</v>
      </c>
      <c r="BE51" s="383">
        <v>0.55820000000000003</v>
      </c>
      <c r="BF51" s="383">
        <v>54.084000000000003</v>
      </c>
      <c r="BG51" s="383">
        <v>54.7898</v>
      </c>
      <c r="BH51" s="383">
        <v>54.7898</v>
      </c>
      <c r="BI51" s="383">
        <v>26.135900000000003</v>
      </c>
      <c r="BJ51" s="383">
        <v>18.490299999999998</v>
      </c>
      <c r="BK51" s="383">
        <v>7.6456</v>
      </c>
      <c r="BL51" s="383">
        <v>7.1071</v>
      </c>
      <c r="BM51" s="383">
        <v>0.53839999999999999</v>
      </c>
      <c r="BN51" s="383">
        <v>3.9969999999999999</v>
      </c>
      <c r="BO51" s="383">
        <v>2.0975999999999999</v>
      </c>
      <c r="BP51" s="383">
        <v>1.8994000000000002</v>
      </c>
      <c r="BQ51" s="383">
        <v>-0.40200000000000002</v>
      </c>
      <c r="BR51" s="383">
        <v>25.058900000000001</v>
      </c>
      <c r="BS51" s="383">
        <v>25.058900000000001</v>
      </c>
      <c r="BT51" s="383">
        <v>236.67010000000002</v>
      </c>
      <c r="BU51" s="383">
        <v>218.46350000000001</v>
      </c>
      <c r="BV51" s="383">
        <v>12.360200000000001</v>
      </c>
      <c r="BW51" s="383">
        <v>0</v>
      </c>
      <c r="BX51" s="383">
        <v>0</v>
      </c>
      <c r="BY51" s="383">
        <v>-0.45119999999999999</v>
      </c>
      <c r="BZ51" s="383">
        <v>6.2976000000000001</v>
      </c>
      <c r="CA51" s="383">
        <v>0</v>
      </c>
      <c r="CB51" s="383">
        <v>235.9725</v>
      </c>
      <c r="CC51" s="383">
        <v>170.6661</v>
      </c>
      <c r="CD51" s="383">
        <v>13.351100000000001</v>
      </c>
      <c r="CE51" s="383">
        <v>0</v>
      </c>
      <c r="CF51" s="383">
        <v>0</v>
      </c>
      <c r="CG51" s="383">
        <v>-0.81679999999999997</v>
      </c>
      <c r="CH51" s="383">
        <v>52.771999999999998</v>
      </c>
      <c r="CI51" s="383">
        <v>0</v>
      </c>
      <c r="CJ51" s="383">
        <v>25.756400000000003</v>
      </c>
      <c r="CK51" s="383">
        <v>25.756400000000003</v>
      </c>
      <c r="CL51" s="383">
        <v>10.919499999999999</v>
      </c>
      <c r="CM51" s="383">
        <v>1.4195</v>
      </c>
      <c r="CN51" s="383">
        <v>0.53839999999999999</v>
      </c>
      <c r="CO51" s="383">
        <v>8.9615999999999989</v>
      </c>
      <c r="CP51" s="383">
        <v>41.849599999999995</v>
      </c>
      <c r="CQ51" s="383">
        <v>34.256599999999999</v>
      </c>
      <c r="CR51" s="383">
        <v>7.5853000000000002</v>
      </c>
      <c r="CS51" s="383">
        <v>7.7000000000000002E-3</v>
      </c>
      <c r="CT51" s="383">
        <v>4.8665000000000003</v>
      </c>
      <c r="CU51" s="383">
        <v>4.8665000000000003</v>
      </c>
      <c r="CV51" s="383">
        <v>0</v>
      </c>
      <c r="CW51" s="383">
        <v>10.9008</v>
      </c>
      <c r="CX51" s="383">
        <v>42.989100000000001</v>
      </c>
      <c r="CY51" s="383">
        <v>7.5842999999999998</v>
      </c>
      <c r="CZ51" s="383">
        <v>35.258400000000002</v>
      </c>
      <c r="DA51" s="383">
        <v>0.1464</v>
      </c>
      <c r="DB51" s="383">
        <v>19.769200000000001</v>
      </c>
      <c r="DF51" s="383">
        <v>1992</v>
      </c>
      <c r="DG51" s="383">
        <v>242.05429999999998</v>
      </c>
      <c r="DH51" s="383">
        <v>29.020299999999999</v>
      </c>
      <c r="DI51" s="383">
        <v>7.0423999999999998</v>
      </c>
      <c r="DJ51" s="383">
        <v>205.99170000000001</v>
      </c>
      <c r="DK51" s="383">
        <v>60.338699999999996</v>
      </c>
      <c r="DL51" s="383">
        <v>181.71559999999999</v>
      </c>
      <c r="DM51" s="383">
        <v>181.71559999999999</v>
      </c>
      <c r="DN51" s="383">
        <v>140.73329999999999</v>
      </c>
      <c r="DO51" s="383">
        <v>100.4438</v>
      </c>
      <c r="DP51" s="383">
        <v>40.289499999999997</v>
      </c>
      <c r="DQ51" s="383">
        <v>22.228300000000001</v>
      </c>
      <c r="DR51" s="383">
        <v>18.061199999999999</v>
      </c>
      <c r="DS51" s="383">
        <v>3.8180000000000001</v>
      </c>
      <c r="DT51" s="383">
        <v>3.3230999999999997</v>
      </c>
      <c r="DU51" s="383">
        <v>0.495</v>
      </c>
      <c r="DV51" s="383">
        <v>0</v>
      </c>
      <c r="DW51" s="383">
        <v>37.164300000000004</v>
      </c>
      <c r="DX51" s="383">
        <v>37.164300000000004</v>
      </c>
      <c r="DY51" s="383">
        <v>164.16739999999999</v>
      </c>
      <c r="DZ51" s="383">
        <v>124.0085</v>
      </c>
      <c r="EA51" s="383">
        <v>80.779200000000003</v>
      </c>
      <c r="EB51" s="383">
        <v>0.26950000000000002</v>
      </c>
      <c r="EC51" s="383">
        <v>42.959800000000001</v>
      </c>
      <c r="ED51" s="383">
        <v>40.158900000000003</v>
      </c>
      <c r="EE51" s="383">
        <v>10.029399999999999</v>
      </c>
      <c r="EF51" s="383">
        <v>30.1295</v>
      </c>
      <c r="EG51" s="383">
        <v>-17.638900000000003</v>
      </c>
      <c r="EH51" s="383">
        <v>-7.9213000000000005</v>
      </c>
      <c r="EI51" s="383">
        <v>-9.7177000000000007</v>
      </c>
      <c r="EJ51" s="383">
        <v>0</v>
      </c>
      <c r="EK51" s="383">
        <v>0</v>
      </c>
      <c r="EL51" s="383">
        <v>0</v>
      </c>
      <c r="EM51" s="383">
        <v>0</v>
      </c>
      <c r="EN51" s="383">
        <v>15.331299999999999</v>
      </c>
      <c r="EO51" s="383">
        <v>4.6701999999999995</v>
      </c>
      <c r="EP51" s="383">
        <v>8.3539999999999992</v>
      </c>
      <c r="EQ51" s="383">
        <v>0</v>
      </c>
      <c r="ER51" s="383">
        <v>0</v>
      </c>
      <c r="ES51" s="383">
        <v>0</v>
      </c>
      <c r="ET51" s="383">
        <v>1.2355999999999998</v>
      </c>
      <c r="EU51" s="383">
        <v>1.0714999999999999</v>
      </c>
      <c r="EV51" s="383">
        <v>32.509599999999999</v>
      </c>
      <c r="EW51" s="383">
        <v>32.509599999999999</v>
      </c>
      <c r="EX51" s="383">
        <v>0</v>
      </c>
      <c r="EY51" s="383">
        <v>0</v>
      </c>
      <c r="EZ51" s="383">
        <v>0</v>
      </c>
      <c r="FA51" s="383">
        <v>0</v>
      </c>
      <c r="FB51" s="383">
        <v>0</v>
      </c>
      <c r="FC51" s="383">
        <v>0</v>
      </c>
      <c r="FD51" s="383">
        <v>166.5145</v>
      </c>
      <c r="FE51" s="383">
        <v>166.5145</v>
      </c>
      <c r="FF51" s="383">
        <v>85.745899999999992</v>
      </c>
      <c r="FG51" s="383">
        <v>75.580100000000002</v>
      </c>
      <c r="FH51" s="383">
        <v>10.165799999999999</v>
      </c>
      <c r="FI51" s="383">
        <v>225.0814</v>
      </c>
      <c r="FJ51" s="383">
        <v>128.8271</v>
      </c>
      <c r="FK51" s="383">
        <v>18.061199999999999</v>
      </c>
      <c r="FL51" s="383">
        <v>78.192999999999998</v>
      </c>
      <c r="FM51" s="383">
        <v>176.65940000000001</v>
      </c>
      <c r="FO51" s="383">
        <v>0</v>
      </c>
      <c r="FP51" s="383">
        <v>0.67989999999999995</v>
      </c>
      <c r="FQ51" s="383">
        <v>167.30770000000001</v>
      </c>
      <c r="FR51" s="383">
        <v>0</v>
      </c>
      <c r="FS51" s="383">
        <v>0</v>
      </c>
      <c r="FT51" s="383">
        <v>0</v>
      </c>
      <c r="FU51" s="383">
        <v>1.1635</v>
      </c>
      <c r="FV51" s="383">
        <v>7.5084</v>
      </c>
      <c r="FW51" s="383">
        <v>0</v>
      </c>
      <c r="FX51" s="383">
        <v>7.5083000000000002</v>
      </c>
      <c r="FY51" s="383">
        <v>0</v>
      </c>
      <c r="FZ51" s="383">
        <v>0.25209999999999999</v>
      </c>
      <c r="GA51" s="383">
        <v>0.25209999999999999</v>
      </c>
      <c r="GB51" s="383">
        <v>0</v>
      </c>
      <c r="GC51" s="383">
        <v>192.3818</v>
      </c>
      <c r="GD51" s="383">
        <v>150.57839999999999</v>
      </c>
      <c r="GE51" s="383">
        <v>19.752599999999997</v>
      </c>
      <c r="GF51" s="383">
        <v>22.050900000000002</v>
      </c>
      <c r="GG51" s="383">
        <v>198.76750000000001</v>
      </c>
      <c r="GI51" s="383">
        <v>0.72120000000000006</v>
      </c>
      <c r="GJ51" s="383">
        <v>0</v>
      </c>
      <c r="GK51" s="383">
        <v>167.30770000000001</v>
      </c>
      <c r="GL51" s="383">
        <v>0</v>
      </c>
      <c r="GM51" s="383">
        <v>0</v>
      </c>
      <c r="GN51" s="383">
        <v>4.1242999999999999</v>
      </c>
      <c r="GO51" s="383">
        <v>17.3337</v>
      </c>
      <c r="GP51" s="383">
        <v>8.8032000000000004</v>
      </c>
      <c r="GQ51" s="383">
        <v>8.5305</v>
      </c>
      <c r="GR51" s="383">
        <v>9.2805999999999997</v>
      </c>
      <c r="GS51" s="383">
        <v>262.59980000000002</v>
      </c>
      <c r="GW51" s="383">
        <v>1992</v>
      </c>
      <c r="GX51" s="383">
        <v>293.93779999999998</v>
      </c>
      <c r="GY51" s="383">
        <v>209.0333</v>
      </c>
      <c r="GZ51" s="383">
        <v>84.904499999999999</v>
      </c>
      <c r="HA51" s="383">
        <v>90.277000000000001</v>
      </c>
      <c r="HB51" s="383">
        <v>203.66079999999999</v>
      </c>
      <c r="HC51" s="383">
        <v>203.66079999999999</v>
      </c>
      <c r="HD51" s="383">
        <v>31.130800000000001</v>
      </c>
      <c r="HE51" s="383">
        <v>23.3018</v>
      </c>
      <c r="HF51" s="383">
        <v>7.8289999999999997</v>
      </c>
      <c r="HG51" s="383">
        <v>7.8289999999999997</v>
      </c>
      <c r="HH51" s="383">
        <v>0</v>
      </c>
      <c r="HI51" s="383">
        <v>7.9450000000000003</v>
      </c>
      <c r="HJ51" s="383">
        <v>0.28970000000000001</v>
      </c>
      <c r="HK51" s="383">
        <v>7.6553000000000004</v>
      </c>
      <c r="HL51" s="520">
        <v>-0.98720000000000008</v>
      </c>
      <c r="HM51" s="520">
        <v>165.57210000000001</v>
      </c>
      <c r="HN51" s="520">
        <v>78.114000000000004</v>
      </c>
      <c r="HO51" s="520">
        <v>87.458100000000002</v>
      </c>
      <c r="HP51" s="649">
        <v>50.655653000000001</v>
      </c>
      <c r="HQ51" s="649">
        <v>75.64340399999999</v>
      </c>
      <c r="HR51" s="520">
        <v>165.57210000000001</v>
      </c>
      <c r="HS51" s="520">
        <v>583.79169999999999</v>
      </c>
      <c r="HT51" s="520">
        <v>422.76190000000003</v>
      </c>
      <c r="HU51" s="520">
        <v>161.02979999999999</v>
      </c>
      <c r="HV51" s="520">
        <v>131.42959999999999</v>
      </c>
      <c r="HW51" s="520">
        <v>29.600200000000001</v>
      </c>
      <c r="HX51" s="520">
        <v>99.5107</v>
      </c>
      <c r="HY51" s="520">
        <v>44.510400000000004</v>
      </c>
      <c r="HZ51" s="520">
        <v>15.116400000000001</v>
      </c>
      <c r="IA51" s="520">
        <v>0</v>
      </c>
      <c r="IB51" s="520">
        <v>0</v>
      </c>
      <c r="IC51" s="520">
        <v>38.356300000000005</v>
      </c>
      <c r="ID51" s="520">
        <v>1.5277000000000001</v>
      </c>
      <c r="IE51" s="520">
        <v>30.08</v>
      </c>
      <c r="IF51" s="520">
        <v>28.461500000000001</v>
      </c>
      <c r="IG51" s="520">
        <v>1.6184000000000001</v>
      </c>
      <c r="IH51" s="520">
        <v>818.79449999999997</v>
      </c>
      <c r="II51" s="520">
        <v>818.79449999999997</v>
      </c>
      <c r="IJ51" s="520">
        <v>213.3569</v>
      </c>
      <c r="IK51" s="520">
        <v>149.33750000000001</v>
      </c>
      <c r="IL51" s="520">
        <v>41.825699999999998</v>
      </c>
      <c r="IM51" s="520">
        <v>22.1938</v>
      </c>
      <c r="IN51" s="520">
        <v>38.831800000000001</v>
      </c>
      <c r="IO51" s="520">
        <v>18.184799999999999</v>
      </c>
      <c r="IP51" s="520">
        <v>20.647099999999998</v>
      </c>
      <c r="IQ51" s="520">
        <v>2.1185</v>
      </c>
      <c r="IR51" s="520">
        <v>18.528500000000001</v>
      </c>
      <c r="IS51" s="520">
        <v>67.397499999999994</v>
      </c>
      <c r="IT51" s="520">
        <v>57.2316</v>
      </c>
      <c r="IU51" s="520">
        <v>10.165899999999999</v>
      </c>
      <c r="IV51" s="520">
        <v>249.2131</v>
      </c>
      <c r="IW51" s="520">
        <v>131.42959999999999</v>
      </c>
      <c r="IX51" s="520">
        <v>29.600200000000001</v>
      </c>
      <c r="IY51" s="520">
        <v>88.183400000000006</v>
      </c>
      <c r="IZ51" s="520">
        <v>30.8401</v>
      </c>
      <c r="JA51" s="520">
        <v>17.035799999999998</v>
      </c>
      <c r="JB51" s="520">
        <v>13.8043</v>
      </c>
      <c r="JC51" s="520">
        <v>6.5673999999999992</v>
      </c>
      <c r="JD51" s="520">
        <v>3.4041000000000001</v>
      </c>
      <c r="JE51" s="520">
        <v>3.8328000000000002</v>
      </c>
      <c r="JF51" s="520">
        <v>723.53250000000003</v>
      </c>
      <c r="JJ51" s="383">
        <v>1992</v>
      </c>
      <c r="JK51" s="383">
        <v>189.0686</v>
      </c>
      <c r="JL51" s="383">
        <v>188.14870000000002</v>
      </c>
      <c r="JM51" s="383">
        <v>0.91989999999999994</v>
      </c>
      <c r="JN51" s="383">
        <v>79.088499999999996</v>
      </c>
      <c r="JO51" s="383">
        <v>109.98010000000001</v>
      </c>
      <c r="JP51" s="383">
        <v>109.98010000000001</v>
      </c>
      <c r="JQ51" s="383">
        <v>23.435299999999998</v>
      </c>
      <c r="JR51" s="383">
        <v>17.188299999999998</v>
      </c>
      <c r="JS51" s="383">
        <v>6.2469999999999999</v>
      </c>
      <c r="JT51" s="383">
        <v>6.2469999999999999</v>
      </c>
      <c r="JU51" s="383">
        <v>0</v>
      </c>
      <c r="JV51" s="383">
        <v>3.7573000000000003</v>
      </c>
      <c r="JW51" s="383">
        <v>0.24880000000000002</v>
      </c>
      <c r="JX51" s="383">
        <v>3.5085000000000002</v>
      </c>
      <c r="JY51" s="383">
        <v>-0.80020000000000002</v>
      </c>
      <c r="JZ51" s="383">
        <v>83.587699999999998</v>
      </c>
      <c r="KD51" s="383">
        <v>1992</v>
      </c>
      <c r="KE51" s="383">
        <v>17.926299999999998</v>
      </c>
      <c r="KF51" s="383">
        <v>1.4687999999999999</v>
      </c>
      <c r="KG51" s="383">
        <v>16.4575</v>
      </c>
      <c r="KH51" s="383">
        <v>5.5392999999999999</v>
      </c>
      <c r="KI51" s="383">
        <v>12.387</v>
      </c>
      <c r="KJ51" s="383">
        <v>12.387</v>
      </c>
      <c r="KK51" s="383">
        <v>10.6128</v>
      </c>
      <c r="KL51" s="383">
        <v>7.8826999999999998</v>
      </c>
      <c r="KM51" s="383">
        <v>2.7300999999999997</v>
      </c>
      <c r="KN51" s="383">
        <v>2.7300999999999997</v>
      </c>
      <c r="KO51" s="383">
        <v>0</v>
      </c>
      <c r="KP51" s="383">
        <v>0.47189999999999999</v>
      </c>
      <c r="KQ51" s="383">
        <v>0.40129999999999999</v>
      </c>
      <c r="KR51" s="383">
        <v>7.0499999999999993E-2</v>
      </c>
      <c r="KS51" s="383">
        <v>0</v>
      </c>
      <c r="KT51" s="383">
        <v>1.3023</v>
      </c>
      <c r="KU51" s="383">
        <v>1.3023</v>
      </c>
      <c r="KV51" s="383">
        <v>0.9927999999999999</v>
      </c>
      <c r="KW51" s="383">
        <v>0.5121</v>
      </c>
      <c r="KX51" s="383">
        <v>0</v>
      </c>
      <c r="KY51" s="383">
        <v>0</v>
      </c>
      <c r="KZ51" s="383">
        <v>0</v>
      </c>
      <c r="LA51" s="383">
        <v>0.48070000000000002</v>
      </c>
      <c r="LB51" s="383">
        <v>0</v>
      </c>
      <c r="LC51" s="383">
        <v>0.14859999999999998</v>
      </c>
      <c r="LD51" s="383">
        <v>0.14859999999999998</v>
      </c>
      <c r="LE51" s="383">
        <v>0</v>
      </c>
      <c r="LF51" s="383">
        <v>2.1465999999999998</v>
      </c>
      <c r="LG51" s="383">
        <v>2.1465999999999998</v>
      </c>
      <c r="LH51" s="383">
        <v>15.565</v>
      </c>
      <c r="LI51" s="383">
        <v>4.1399999999999999E-2</v>
      </c>
      <c r="LJ51" s="383">
        <v>15.5236</v>
      </c>
      <c r="LK51" s="383">
        <v>15.5236</v>
      </c>
      <c r="LL51" s="383">
        <v>0</v>
      </c>
      <c r="LM51" s="383">
        <v>0.1429</v>
      </c>
      <c r="LN51" s="383">
        <v>0.55259999999999998</v>
      </c>
      <c r="LO51" s="383">
        <v>3.8700000000000005E-2</v>
      </c>
      <c r="LP51" s="383">
        <v>0.51390000000000002</v>
      </c>
      <c r="LQ51" s="383">
        <v>0</v>
      </c>
      <c r="LR51" s="383">
        <v>0</v>
      </c>
      <c r="LS51" s="383">
        <v>0.51390000000000002</v>
      </c>
      <c r="LT51" s="383">
        <v>17.016099999999998</v>
      </c>
      <c r="LX51" s="383">
        <v>1992</v>
      </c>
      <c r="LY51" s="383">
        <v>240.4331</v>
      </c>
      <c r="LZ51" s="383">
        <v>233.14329999999998</v>
      </c>
      <c r="MA51" s="383">
        <v>7.2898999999999994</v>
      </c>
      <c r="MB51" s="383">
        <v>5.7031999999999998</v>
      </c>
      <c r="MC51" s="383">
        <v>4.1926999999999994</v>
      </c>
      <c r="MD51" s="383">
        <v>1.5105</v>
      </c>
      <c r="ME51" s="383">
        <v>0</v>
      </c>
      <c r="MF51" s="383">
        <v>32.583100000000002</v>
      </c>
      <c r="MG51" s="383">
        <v>27.166</v>
      </c>
      <c r="MH51" s="383">
        <v>5.8064</v>
      </c>
      <c r="MI51" s="383">
        <v>0</v>
      </c>
      <c r="MJ51" s="383">
        <v>0</v>
      </c>
      <c r="MK51" s="383">
        <v>-0.76590000000000003</v>
      </c>
      <c r="ML51" s="383">
        <v>0.37660000000000005</v>
      </c>
      <c r="MM51" s="383">
        <v>0.52239999999999998</v>
      </c>
      <c r="MN51" s="383">
        <v>0.442</v>
      </c>
      <c r="MO51" s="383">
        <v>0.32750000000000001</v>
      </c>
      <c r="MP51" s="383">
        <v>0.1145</v>
      </c>
      <c r="MQ51" s="383">
        <v>0.56710000000000005</v>
      </c>
      <c r="MR51" s="383">
        <v>0.56710000000000005</v>
      </c>
      <c r="MS51" s="383">
        <v>0</v>
      </c>
      <c r="MT51" s="383">
        <v>8.0540000000000003</v>
      </c>
      <c r="MU51" s="383">
        <v>3.1132</v>
      </c>
      <c r="MV51" s="383">
        <v>0.31469999999999998</v>
      </c>
      <c r="MW51" s="383">
        <v>1.1635</v>
      </c>
      <c r="MX51" s="383">
        <v>3.4626000000000001</v>
      </c>
      <c r="MY51" s="383">
        <v>1.2543</v>
      </c>
      <c r="MZ51" s="383">
        <v>2.2083000000000004</v>
      </c>
      <c r="NA51" s="383">
        <v>0</v>
      </c>
      <c r="NB51" s="383">
        <v>0</v>
      </c>
      <c r="NC51" s="383">
        <v>1.2378</v>
      </c>
      <c r="ND51" s="383">
        <v>0.9103</v>
      </c>
      <c r="NE51" s="383">
        <v>0.32750000000000001</v>
      </c>
      <c r="NF51" s="383">
        <v>2.2888000000000002</v>
      </c>
      <c r="NG51" s="383">
        <v>-8.2817000000000007</v>
      </c>
      <c r="NH51" s="383">
        <v>-7.2928999999999995</v>
      </c>
      <c r="NI51" s="383">
        <v>-0.98870000000000002</v>
      </c>
      <c r="NJ51" s="383">
        <v>36.303699999999999</v>
      </c>
      <c r="NK51" s="383">
        <v>35.920099999999998</v>
      </c>
      <c r="NL51" s="383">
        <v>3.2549000000000001</v>
      </c>
      <c r="NM51" s="383">
        <v>0</v>
      </c>
      <c r="NN51" s="383">
        <v>0</v>
      </c>
      <c r="NO51" s="383">
        <v>-3.3190999999999997</v>
      </c>
      <c r="NP51" s="383">
        <v>0.44789999999999996</v>
      </c>
      <c r="NQ51" s="383">
        <v>2.0514000000000001</v>
      </c>
      <c r="NR51" s="383">
        <v>1.5105</v>
      </c>
      <c r="NS51" s="383">
        <v>0.54089999999999994</v>
      </c>
      <c r="NT51" s="383">
        <v>2.0409999999999999</v>
      </c>
      <c r="NU51" s="383">
        <v>20.714700000000001</v>
      </c>
      <c r="NV51" s="383">
        <v>1.6867000000000001</v>
      </c>
      <c r="NW51" s="383">
        <v>0.98120000000000007</v>
      </c>
      <c r="NX51" s="383">
        <v>4.1242999999999999</v>
      </c>
      <c r="NY51" s="383">
        <v>4.6420000000000003</v>
      </c>
      <c r="NZ51" s="383">
        <v>2.5399000000000003</v>
      </c>
      <c r="OA51" s="383">
        <v>2.1021000000000001</v>
      </c>
      <c r="OB51" s="383">
        <v>9.2805999999999997</v>
      </c>
      <c r="OC51" s="383">
        <v>0.50649999999999995</v>
      </c>
      <c r="OD51" s="383">
        <v>0.31119999999999998</v>
      </c>
      <c r="OE51" s="383">
        <v>0.1953</v>
      </c>
      <c r="OF51" s="383">
        <v>-1.4484000000000001</v>
      </c>
      <c r="OG51" s="383">
        <v>-1.0206999999999999</v>
      </c>
      <c r="OH51" s="383">
        <v>-0.42769999999999997</v>
      </c>
      <c r="OI51" s="383">
        <v>-0.25230000000000002</v>
      </c>
      <c r="OM51" s="383">
        <v>1992</v>
      </c>
      <c r="ON51" s="383">
        <v>881.18719999999996</v>
      </c>
      <c r="OO51" s="383">
        <v>249.73150000000001</v>
      </c>
      <c r="OP51" s="383">
        <v>-2.0633000000000004</v>
      </c>
      <c r="OQ51" s="383">
        <v>0.69610000000000005</v>
      </c>
      <c r="OR51" s="383">
        <v>240.4331</v>
      </c>
      <c r="OS51" s="383">
        <v>233.14329999999998</v>
      </c>
      <c r="OT51" s="383">
        <v>1136.8413</v>
      </c>
      <c r="OU51" s="383">
        <v>5.7031999999999998</v>
      </c>
      <c r="OV51" s="383">
        <v>1.2378</v>
      </c>
      <c r="OW51" s="383">
        <v>32.583100000000002</v>
      </c>
      <c r="OX51" s="383">
        <v>36.303699999999999</v>
      </c>
      <c r="OY51" s="383">
        <v>-8.2817000000000007</v>
      </c>
      <c r="OZ51" s="383">
        <v>2.2888000000000002</v>
      </c>
      <c r="PA51" s="383">
        <v>1143.5789</v>
      </c>
      <c r="PB51" s="383">
        <v>0.52239999999999998</v>
      </c>
      <c r="PC51" s="383">
        <v>1.0091000000000001</v>
      </c>
      <c r="PD51" s="383">
        <v>4.0924000000000005</v>
      </c>
      <c r="PE51" s="383">
        <v>8.0540000000000003</v>
      </c>
      <c r="PF51" s="383">
        <v>20.714700000000001</v>
      </c>
      <c r="PG51" s="383">
        <v>1128.3571999999999</v>
      </c>
      <c r="PH51" s="383">
        <v>-1.4484000000000001</v>
      </c>
      <c r="PI51" s="383">
        <v>0.50649999999999995</v>
      </c>
      <c r="PJ51" s="383">
        <v>-0.25230000000000002</v>
      </c>
      <c r="PN51" s="383">
        <v>1992</v>
      </c>
      <c r="PO51" s="383">
        <v>95.794269</v>
      </c>
      <c r="PP51" s="383">
        <v>4.8457129999999999</v>
      </c>
      <c r="PQ51" s="383">
        <v>36.579597999999997</v>
      </c>
      <c r="PR51" s="383">
        <v>39.273043999999999</v>
      </c>
      <c r="PS51" s="383">
        <v>1.3022960000000001</v>
      </c>
      <c r="PT51" s="383">
        <v>177.79492000000002</v>
      </c>
      <c r="PY51" s="383">
        <v>1992</v>
      </c>
      <c r="PZ51" s="383">
        <v>1136.8412880000001</v>
      </c>
      <c r="QA51" s="383">
        <v>1025.7582</v>
      </c>
      <c r="QB51" s="383">
        <v>126.29728799999999</v>
      </c>
      <c r="QC51" s="383">
        <v>-15.2142</v>
      </c>
      <c r="QD51" s="383">
        <v>1136.8412880000001</v>
      </c>
      <c r="QE51" s="383">
        <v>881.18722500000001</v>
      </c>
      <c r="QF51" s="383">
        <v>248.36420799999999</v>
      </c>
      <c r="QG51" s="383">
        <v>240.43311199999999</v>
      </c>
      <c r="QH51" s="383">
        <v>233.14325700000001</v>
      </c>
      <c r="QI51" s="383">
        <v>1136.8412000000001</v>
      </c>
      <c r="QJ51" s="383">
        <v>579.32630000000006</v>
      </c>
      <c r="QK51" s="383">
        <v>416.97929999999997</v>
      </c>
      <c r="QL51" s="383">
        <v>166.45620000000002</v>
      </c>
      <c r="QM51" s="383">
        <v>-25.9206</v>
      </c>
      <c r="QP51" s="1126">
        <v>1992</v>
      </c>
      <c r="QQ51" s="731">
        <f t="shared" si="3"/>
        <v>92.116118395562808</v>
      </c>
      <c r="QR51" s="1128">
        <f t="shared" si="4"/>
        <v>60.246324364892089</v>
      </c>
      <c r="QS51" s="522">
        <v>30.068200758774037</v>
      </c>
      <c r="QT51" s="522">
        <v>30.178123606118053</v>
      </c>
      <c r="QU51" s="522">
        <v>31.869794030670715</v>
      </c>
      <c r="QV51" s="522">
        <v>18.933672458758714</v>
      </c>
      <c r="QW51" s="522">
        <f t="shared" si="9"/>
        <v>12.936121571912</v>
      </c>
      <c r="QX51" s="1128">
        <f t="shared" si="5"/>
        <v>79.179996823650811</v>
      </c>
      <c r="QY51" s="1143">
        <f t="shared" si="6"/>
        <v>0.65402586880814695</v>
      </c>
      <c r="QZ51" s="1143">
        <f t="shared" si="7"/>
        <v>0.76087808514405886</v>
      </c>
      <c r="RA51" s="1095">
        <v>69.101122175439883</v>
      </c>
      <c r="RB51" s="1095">
        <v>101.65116306180609</v>
      </c>
      <c r="RC51" s="524">
        <f t="shared" si="8"/>
        <v>8.8547978105477938</v>
      </c>
    </row>
    <row r="52" spans="3:471">
      <c r="C52" s="383">
        <v>1993</v>
      </c>
      <c r="D52" s="383">
        <v>1251.4203</v>
      </c>
      <c r="E52" s="383">
        <v>1220.3466000000001</v>
      </c>
      <c r="F52" s="383">
        <v>31.073599999999999</v>
      </c>
      <c r="G52" s="383">
        <v>682.9289</v>
      </c>
      <c r="H52" s="383">
        <v>568.49130000000002</v>
      </c>
      <c r="I52" s="383">
        <v>568.49130000000002</v>
      </c>
      <c r="J52" s="383">
        <v>370.30340000000001</v>
      </c>
      <c r="K52" s="383">
        <v>268.87190000000004</v>
      </c>
      <c r="L52" s="383">
        <v>101.4315</v>
      </c>
      <c r="M52" s="383">
        <v>90.478100000000012</v>
      </c>
      <c r="N52" s="383">
        <v>10.9534</v>
      </c>
      <c r="O52" s="383">
        <v>26.371200000000002</v>
      </c>
      <c r="P52" s="383">
        <v>4.2975000000000003</v>
      </c>
      <c r="Q52" s="383">
        <v>22.073700000000002</v>
      </c>
      <c r="R52" s="383">
        <v>-9.8438999999999997</v>
      </c>
      <c r="S52" s="383">
        <v>181.66060000000002</v>
      </c>
      <c r="T52" s="383">
        <v>181.66060000000002</v>
      </c>
      <c r="U52" s="383">
        <v>60.682699999999997</v>
      </c>
      <c r="V52" s="383">
        <v>21.685099999999998</v>
      </c>
      <c r="W52" s="383">
        <v>34.444900000000004</v>
      </c>
      <c r="X52" s="383">
        <v>32.764000000000003</v>
      </c>
      <c r="Y52" s="383">
        <v>1.6807999999999998</v>
      </c>
      <c r="Z52" s="383">
        <v>-1.4022999999999999</v>
      </c>
      <c r="AA52" s="383">
        <v>5.9550000000000001</v>
      </c>
      <c r="AB52" s="383">
        <v>0</v>
      </c>
      <c r="AC52" s="383">
        <v>119.675</v>
      </c>
      <c r="AD52" s="383">
        <v>67.402899999999988</v>
      </c>
      <c r="AE52" s="383">
        <v>54.558900000000001</v>
      </c>
      <c r="AF52" s="383">
        <v>41.314300000000003</v>
      </c>
      <c r="AG52" s="383">
        <v>13.2446</v>
      </c>
      <c r="AH52" s="383">
        <v>-3.3763000000000001</v>
      </c>
      <c r="AI52" s="383">
        <v>1.0894999999999999</v>
      </c>
      <c r="AJ52" s="383">
        <v>122.6683</v>
      </c>
      <c r="AK52" s="383">
        <v>122.6683</v>
      </c>
      <c r="AL52" s="383">
        <v>11.579000000000001</v>
      </c>
      <c r="AM52" s="383">
        <v>0</v>
      </c>
      <c r="AN52" s="383">
        <v>10.9534</v>
      </c>
      <c r="AO52" s="383">
        <v>0.62549999999999994</v>
      </c>
      <c r="AP52" s="383">
        <v>10.233499999999999</v>
      </c>
      <c r="AQ52" s="383">
        <v>8.0473999999999997</v>
      </c>
      <c r="AR52" s="383">
        <v>2.1860999999999997</v>
      </c>
      <c r="AS52" s="383">
        <v>12.875399999999999</v>
      </c>
      <c r="AT52" s="383">
        <v>11.386100000000001</v>
      </c>
      <c r="AU52" s="383">
        <v>23.111999999999998</v>
      </c>
      <c r="AV52" s="383">
        <v>7.6390000000000002</v>
      </c>
      <c r="AW52" s="383">
        <v>15.473000000000001</v>
      </c>
      <c r="AX52" s="383">
        <v>97.107300000000009</v>
      </c>
      <c r="BB52" s="383">
        <v>1993</v>
      </c>
      <c r="BC52" s="383">
        <v>111.5829</v>
      </c>
      <c r="BD52" s="383">
        <v>111.02119999999999</v>
      </c>
      <c r="BE52" s="383">
        <v>0.56170000000000009</v>
      </c>
      <c r="BF52" s="383">
        <v>51.879199999999997</v>
      </c>
      <c r="BG52" s="383">
        <v>59.703699999999998</v>
      </c>
      <c r="BH52" s="383">
        <v>59.703699999999998</v>
      </c>
      <c r="BI52" s="383">
        <v>27.6157</v>
      </c>
      <c r="BJ52" s="383">
        <v>19.540800000000001</v>
      </c>
      <c r="BK52" s="383">
        <v>8.0748999999999995</v>
      </c>
      <c r="BL52" s="383">
        <v>7.4933999999999994</v>
      </c>
      <c r="BM52" s="383">
        <v>0.58150000000000002</v>
      </c>
      <c r="BN52" s="383">
        <v>4.1846000000000005</v>
      </c>
      <c r="BO52" s="383">
        <v>2.1963000000000004</v>
      </c>
      <c r="BP52" s="383">
        <v>1.9883</v>
      </c>
      <c r="BQ52" s="383">
        <v>-0.3755</v>
      </c>
      <c r="BR52" s="383">
        <v>28.2788</v>
      </c>
      <c r="BS52" s="383">
        <v>28.2788</v>
      </c>
      <c r="BT52" s="383">
        <v>242.67579999999998</v>
      </c>
      <c r="BU52" s="383">
        <v>224.9144</v>
      </c>
      <c r="BV52" s="383">
        <v>11.360899999999999</v>
      </c>
      <c r="BW52" s="383">
        <v>11.360899999999999</v>
      </c>
      <c r="BX52" s="383">
        <v>0</v>
      </c>
      <c r="BY52" s="383">
        <v>0.52989999999999993</v>
      </c>
      <c r="BZ52" s="383">
        <v>5.8706000000000005</v>
      </c>
      <c r="CA52" s="383">
        <v>0</v>
      </c>
      <c r="CB52" s="383">
        <v>241.59700000000001</v>
      </c>
      <c r="CC52" s="383">
        <v>177.78320000000002</v>
      </c>
      <c r="CD52" s="383">
        <v>13.442600000000001</v>
      </c>
      <c r="CE52" s="383">
        <v>13.442600000000001</v>
      </c>
      <c r="CF52" s="383">
        <v>0</v>
      </c>
      <c r="CG52" s="383">
        <v>-0.66820000000000002</v>
      </c>
      <c r="CH52" s="383">
        <v>51.039499999999997</v>
      </c>
      <c r="CI52" s="383">
        <v>0</v>
      </c>
      <c r="CJ52" s="383">
        <v>29.357599999999998</v>
      </c>
      <c r="CK52" s="383">
        <v>29.357599999999998</v>
      </c>
      <c r="CL52" s="383">
        <v>11.8207</v>
      </c>
      <c r="CM52" s="383">
        <v>1.4844000000000002</v>
      </c>
      <c r="CN52" s="383">
        <v>0.58150000000000002</v>
      </c>
      <c r="CO52" s="383">
        <v>9.7548000000000012</v>
      </c>
      <c r="CP52" s="383">
        <v>44.619300000000003</v>
      </c>
      <c r="CQ52" s="383">
        <v>36.150199999999998</v>
      </c>
      <c r="CR52" s="383">
        <v>8.0777999999999999</v>
      </c>
      <c r="CS52" s="383">
        <v>0.39130000000000004</v>
      </c>
      <c r="CT52" s="383">
        <v>5.0303000000000004</v>
      </c>
      <c r="CU52" s="383">
        <v>5.0303000000000004</v>
      </c>
      <c r="CV52" s="383">
        <v>0</v>
      </c>
      <c r="CW52" s="383">
        <v>11.811399999999999</v>
      </c>
      <c r="CX52" s="383">
        <v>44.735300000000002</v>
      </c>
      <c r="CY52" s="383">
        <v>8.1021000000000001</v>
      </c>
      <c r="CZ52" s="383">
        <v>36.493400000000001</v>
      </c>
      <c r="DA52" s="383">
        <v>0.13969999999999999</v>
      </c>
      <c r="DB52" s="383">
        <v>24.220700000000001</v>
      </c>
      <c r="DF52" s="383">
        <v>1993</v>
      </c>
      <c r="DG52" s="383">
        <v>255.6574</v>
      </c>
      <c r="DH52" s="383">
        <v>29.9025</v>
      </c>
      <c r="DI52" s="383">
        <v>7.3418000000000001</v>
      </c>
      <c r="DJ52" s="383">
        <v>218.41300000000001</v>
      </c>
      <c r="DK52" s="383">
        <v>65.660399999999996</v>
      </c>
      <c r="DL52" s="383">
        <v>189.99700000000001</v>
      </c>
      <c r="DM52" s="383">
        <v>189.99700000000001</v>
      </c>
      <c r="DN52" s="383">
        <v>148.51429999999999</v>
      </c>
      <c r="DO52" s="383">
        <v>106.05460000000001</v>
      </c>
      <c r="DP52" s="383">
        <v>42.459699999999998</v>
      </c>
      <c r="DQ52" s="383">
        <v>23.267299999999999</v>
      </c>
      <c r="DR52" s="383">
        <v>19.192400000000003</v>
      </c>
      <c r="DS52" s="383">
        <v>4.0478000000000005</v>
      </c>
      <c r="DT52" s="383">
        <v>3.4800999999999997</v>
      </c>
      <c r="DU52" s="383">
        <v>0.56770000000000009</v>
      </c>
      <c r="DV52" s="383">
        <v>-1.2878000000000001</v>
      </c>
      <c r="DW52" s="383">
        <v>38.722699999999996</v>
      </c>
      <c r="DX52" s="383">
        <v>38.722699999999996</v>
      </c>
      <c r="DY52" s="383">
        <v>170.0205</v>
      </c>
      <c r="DZ52" s="383">
        <v>126.22199999999999</v>
      </c>
      <c r="EA52" s="383">
        <v>80.921999999999997</v>
      </c>
      <c r="EB52" s="383">
        <v>0.22540000000000002</v>
      </c>
      <c r="EC52" s="383">
        <v>45.074599999999997</v>
      </c>
      <c r="ED52" s="383">
        <v>43.798499999999997</v>
      </c>
      <c r="EE52" s="383">
        <v>10.698499999999999</v>
      </c>
      <c r="EF52" s="383">
        <v>33.1</v>
      </c>
      <c r="EG52" s="383">
        <v>-18.414300000000001</v>
      </c>
      <c r="EH52" s="383">
        <v>-7.5410000000000004</v>
      </c>
      <c r="EI52" s="383">
        <v>-10.873299999999999</v>
      </c>
      <c r="EJ52" s="383">
        <v>0</v>
      </c>
      <c r="EK52" s="383">
        <v>0</v>
      </c>
      <c r="EL52" s="383">
        <v>0</v>
      </c>
      <c r="EM52" s="383">
        <v>0</v>
      </c>
      <c r="EN52" s="383">
        <v>15.0044</v>
      </c>
      <c r="EO52" s="383">
        <v>5.4086000000000007</v>
      </c>
      <c r="EP52" s="383">
        <v>7.4824999999999999</v>
      </c>
      <c r="EQ52" s="383">
        <v>7.4824999999999999</v>
      </c>
      <c r="ER52" s="383">
        <v>0</v>
      </c>
      <c r="ES52" s="383">
        <v>0</v>
      </c>
      <c r="ET52" s="383">
        <v>1.0236000000000001</v>
      </c>
      <c r="EU52" s="383">
        <v>1.0897000000000001</v>
      </c>
      <c r="EV52" s="383">
        <v>35.853300000000004</v>
      </c>
      <c r="EW52" s="383">
        <v>35.853300000000004</v>
      </c>
      <c r="EX52" s="383">
        <v>0</v>
      </c>
      <c r="EY52" s="383">
        <v>0</v>
      </c>
      <c r="EZ52" s="383">
        <v>0</v>
      </c>
      <c r="FA52" s="383">
        <v>0</v>
      </c>
      <c r="FB52" s="383">
        <v>0</v>
      </c>
      <c r="FC52" s="383">
        <v>0</v>
      </c>
      <c r="FD52" s="383">
        <v>169.48</v>
      </c>
      <c r="FE52" s="383">
        <v>169.48</v>
      </c>
      <c r="FF52" s="383">
        <v>88.07889999999999</v>
      </c>
      <c r="FG52" s="383">
        <v>77.710999999999999</v>
      </c>
      <c r="FH52" s="383">
        <v>10.368</v>
      </c>
      <c r="FI52" s="383">
        <v>229.70770000000002</v>
      </c>
      <c r="FJ52" s="383">
        <v>130.35820000000001</v>
      </c>
      <c r="FK52" s="383">
        <v>19.192400000000003</v>
      </c>
      <c r="FL52" s="383">
        <v>80.157000000000011</v>
      </c>
      <c r="FM52" s="383">
        <v>186.0412</v>
      </c>
      <c r="FO52" s="383">
        <v>0</v>
      </c>
      <c r="FP52" s="383">
        <v>0.68079999999999996</v>
      </c>
      <c r="FQ52" s="383">
        <v>176.67250000000001</v>
      </c>
      <c r="FR52" s="383">
        <v>0</v>
      </c>
      <c r="FS52" s="383">
        <v>0</v>
      </c>
      <c r="FT52" s="383">
        <v>0</v>
      </c>
      <c r="FU52" s="383">
        <v>1.0303</v>
      </c>
      <c r="FV52" s="383">
        <v>7.6576000000000004</v>
      </c>
      <c r="FW52" s="383">
        <v>0</v>
      </c>
      <c r="FX52" s="383">
        <v>7.6576000000000004</v>
      </c>
      <c r="FY52" s="383">
        <v>0</v>
      </c>
      <c r="FZ52" s="383">
        <v>0.19950000000000001</v>
      </c>
      <c r="GA52" s="383">
        <v>0.19950000000000001</v>
      </c>
      <c r="GB52" s="383">
        <v>0</v>
      </c>
      <c r="GC52" s="383">
        <v>203.1206</v>
      </c>
      <c r="GD52" s="383">
        <v>157.63139999999999</v>
      </c>
      <c r="GE52" s="383">
        <v>20.7331</v>
      </c>
      <c r="GF52" s="383">
        <v>24.7561</v>
      </c>
      <c r="GG52" s="383">
        <v>209.29150000000001</v>
      </c>
      <c r="GI52" s="383">
        <v>0.76449999999999996</v>
      </c>
      <c r="GJ52" s="383">
        <v>0</v>
      </c>
      <c r="GK52" s="383">
        <v>176.67250000000001</v>
      </c>
      <c r="GL52" s="383">
        <v>0</v>
      </c>
      <c r="GM52" s="383">
        <v>0</v>
      </c>
      <c r="GN52" s="383">
        <v>4.0516999999999994</v>
      </c>
      <c r="GO52" s="383">
        <v>17.813099999999999</v>
      </c>
      <c r="GP52" s="383">
        <v>10.637799999999999</v>
      </c>
      <c r="GQ52" s="383">
        <v>7.1753</v>
      </c>
      <c r="GR52" s="383">
        <v>9.9897000000000009</v>
      </c>
      <c r="GS52" s="383">
        <v>260.69620000000003</v>
      </c>
      <c r="GW52" s="383">
        <v>1993</v>
      </c>
      <c r="GX52" s="383">
        <v>291.16770000000002</v>
      </c>
      <c r="GY52" s="383">
        <v>200.78039999999999</v>
      </c>
      <c r="GZ52" s="383">
        <v>90.387299999999996</v>
      </c>
      <c r="HA52" s="383">
        <v>86.966200000000001</v>
      </c>
      <c r="HB52" s="383">
        <v>204.20150000000001</v>
      </c>
      <c r="HC52" s="383">
        <v>204.20150000000001</v>
      </c>
      <c r="HD52" s="383">
        <v>30.1617</v>
      </c>
      <c r="HE52" s="383">
        <v>22.6861</v>
      </c>
      <c r="HF52" s="383">
        <v>7.4755000000000003</v>
      </c>
      <c r="HG52" s="383">
        <v>7.4755000000000003</v>
      </c>
      <c r="HH52" s="383">
        <v>0</v>
      </c>
      <c r="HI52" s="383">
        <v>8.6857000000000006</v>
      </c>
      <c r="HJ52" s="383">
        <v>0.29919999999999997</v>
      </c>
      <c r="HK52" s="383">
        <v>8.3864999999999998</v>
      </c>
      <c r="HL52" s="520">
        <v>-1.0752000000000002</v>
      </c>
      <c r="HM52" s="520">
        <v>166.42929999999998</v>
      </c>
      <c r="HN52" s="520">
        <v>82.521899999999988</v>
      </c>
      <c r="HO52" s="520">
        <v>83.907399999999996</v>
      </c>
      <c r="HP52" s="649">
        <v>54.559367999999999</v>
      </c>
      <c r="HQ52" s="649">
        <v>72.341092999999987</v>
      </c>
      <c r="HR52" s="520">
        <v>166.42929999999998</v>
      </c>
      <c r="HS52" s="520">
        <v>593.61709999999994</v>
      </c>
      <c r="HT52" s="520">
        <v>429.76229999999998</v>
      </c>
      <c r="HU52" s="520">
        <v>163.85470000000001</v>
      </c>
      <c r="HV52" s="520">
        <v>133.12739999999999</v>
      </c>
      <c r="HW52" s="520">
        <v>30.7273</v>
      </c>
      <c r="HX52" s="520">
        <v>101.3871</v>
      </c>
      <c r="HY52" s="520">
        <v>44.634900000000002</v>
      </c>
      <c r="HZ52" s="520">
        <v>17.291900000000002</v>
      </c>
      <c r="IA52" s="520">
        <v>4.5872000000000002</v>
      </c>
      <c r="IB52" s="520">
        <v>12.704700000000001</v>
      </c>
      <c r="IC52" s="520">
        <v>37.7973</v>
      </c>
      <c r="ID52" s="520">
        <v>1.663</v>
      </c>
      <c r="IE52" s="520">
        <v>28.904599999999999</v>
      </c>
      <c r="IF52" s="520">
        <v>27.241499999999998</v>
      </c>
      <c r="IG52" s="520">
        <v>1.6630999999999998</v>
      </c>
      <c r="IH52" s="520">
        <v>832.52890000000002</v>
      </c>
      <c r="II52" s="520">
        <v>832.52890000000002</v>
      </c>
      <c r="IJ52" s="520">
        <v>224.93329999999997</v>
      </c>
      <c r="IK52" s="520">
        <v>156.34139999999999</v>
      </c>
      <c r="IL52" s="520">
        <v>43.688600000000001</v>
      </c>
      <c r="IM52" s="520">
        <v>24.903400000000001</v>
      </c>
      <c r="IN52" s="520">
        <v>38.562800000000003</v>
      </c>
      <c r="IO52" s="520">
        <v>19.0305</v>
      </c>
      <c r="IP52" s="520">
        <v>19.532400000000003</v>
      </c>
      <c r="IQ52" s="520">
        <v>2.1785999999999999</v>
      </c>
      <c r="IR52" s="520">
        <v>17.3537</v>
      </c>
      <c r="IS52" s="520">
        <v>69.399699999999996</v>
      </c>
      <c r="IT52" s="520">
        <v>59.031800000000004</v>
      </c>
      <c r="IU52" s="520">
        <v>10.368</v>
      </c>
      <c r="IV52" s="520">
        <v>254.85389999999998</v>
      </c>
      <c r="IW52" s="520">
        <v>133.12739999999999</v>
      </c>
      <c r="IX52" s="520">
        <v>30.7273</v>
      </c>
      <c r="IY52" s="520">
        <v>90.999099999999999</v>
      </c>
      <c r="IZ52" s="520">
        <v>32.655999999999999</v>
      </c>
      <c r="JA52" s="520">
        <v>18.096</v>
      </c>
      <c r="JB52" s="520">
        <v>14.559899999999999</v>
      </c>
      <c r="JC52" s="520">
        <v>7.1661000000000001</v>
      </c>
      <c r="JD52" s="520">
        <v>3.3341999999999996</v>
      </c>
      <c r="JE52" s="520">
        <v>4.0595000000000008</v>
      </c>
      <c r="JF52" s="520">
        <v>739.1155</v>
      </c>
      <c r="JJ52" s="383">
        <v>1993</v>
      </c>
      <c r="JK52" s="383">
        <v>178.8441</v>
      </c>
      <c r="JL52" s="383">
        <v>178.02020000000002</v>
      </c>
      <c r="JM52" s="383">
        <v>0.82389999999999997</v>
      </c>
      <c r="JN52" s="383">
        <v>74.203399999999988</v>
      </c>
      <c r="JO52" s="383">
        <v>104.6407</v>
      </c>
      <c r="JP52" s="383">
        <v>104.6407</v>
      </c>
      <c r="JQ52" s="383">
        <v>21.897299999999998</v>
      </c>
      <c r="JR52" s="383">
        <v>16.142199999999999</v>
      </c>
      <c r="JS52" s="383">
        <v>5.7551000000000005</v>
      </c>
      <c r="JT52" s="383">
        <v>5.7551000000000005</v>
      </c>
      <c r="JU52" s="383">
        <v>0</v>
      </c>
      <c r="JV52" s="383">
        <v>3.7561</v>
      </c>
      <c r="JW52" s="383">
        <v>0.2571</v>
      </c>
      <c r="JX52" s="383">
        <v>3.4990000000000001</v>
      </c>
      <c r="JY52" s="383">
        <v>-0.95010000000000006</v>
      </c>
      <c r="JZ52" s="383">
        <v>79.937399999999997</v>
      </c>
      <c r="KD52" s="383">
        <v>1993</v>
      </c>
      <c r="KE52" s="383">
        <v>20.591999999999999</v>
      </c>
      <c r="KF52" s="383">
        <v>1.498</v>
      </c>
      <c r="KG52" s="383">
        <v>19.093900000000001</v>
      </c>
      <c r="KH52" s="383">
        <v>6.5785</v>
      </c>
      <c r="KI52" s="383">
        <v>14.013399999999999</v>
      </c>
      <c r="KJ52" s="383">
        <v>14.013399999999999</v>
      </c>
      <c r="KK52" s="383">
        <v>12.1684</v>
      </c>
      <c r="KL52" s="383">
        <v>9.0401000000000007</v>
      </c>
      <c r="KM52" s="383">
        <v>3.1283000000000003</v>
      </c>
      <c r="KN52" s="383">
        <v>3.1283000000000003</v>
      </c>
      <c r="KO52" s="383">
        <v>0</v>
      </c>
      <c r="KP52" s="383">
        <v>0.50929999999999997</v>
      </c>
      <c r="KQ52" s="383">
        <v>0.4254</v>
      </c>
      <c r="KR52" s="383">
        <v>8.3900000000000002E-2</v>
      </c>
      <c r="KS52" s="383">
        <v>-2.3E-2</v>
      </c>
      <c r="KT52" s="383">
        <v>1.3587</v>
      </c>
      <c r="KU52" s="383">
        <v>1.3587</v>
      </c>
      <c r="KV52" s="383">
        <v>1.1524000000000001</v>
      </c>
      <c r="KW52" s="383">
        <v>0.68489999999999995</v>
      </c>
      <c r="KX52" s="383">
        <v>0</v>
      </c>
      <c r="KY52" s="383">
        <v>0</v>
      </c>
      <c r="KZ52" s="383">
        <v>0</v>
      </c>
      <c r="LA52" s="383">
        <v>0.46750000000000003</v>
      </c>
      <c r="LB52" s="383">
        <v>0</v>
      </c>
      <c r="LC52" s="383">
        <v>0.1245</v>
      </c>
      <c r="LD52" s="383">
        <v>0.1245</v>
      </c>
      <c r="LE52" s="383">
        <v>0</v>
      </c>
      <c r="LF52" s="383">
        <v>2.3866000000000001</v>
      </c>
      <c r="LG52" s="383">
        <v>2.3866000000000001</v>
      </c>
      <c r="LH52" s="383">
        <v>18.0032</v>
      </c>
      <c r="LI52" s="383">
        <v>3.9100000000000003E-2</v>
      </c>
      <c r="LJ52" s="383">
        <v>17.964099999999998</v>
      </c>
      <c r="LK52" s="383">
        <v>17.964099999999998</v>
      </c>
      <c r="LL52" s="383">
        <v>0</v>
      </c>
      <c r="LM52" s="383">
        <v>0.14730000000000001</v>
      </c>
      <c r="LN52" s="383">
        <v>0.57720000000000005</v>
      </c>
      <c r="LO52" s="383">
        <v>4.1500000000000002E-2</v>
      </c>
      <c r="LP52" s="383">
        <v>0.53570000000000007</v>
      </c>
      <c r="LQ52" s="383">
        <v>0</v>
      </c>
      <c r="LR52" s="383">
        <v>0</v>
      </c>
      <c r="LS52" s="383">
        <v>0.53570000000000007</v>
      </c>
      <c r="LT52" s="383">
        <v>19.665299999999998</v>
      </c>
      <c r="LX52" s="383">
        <v>1993</v>
      </c>
      <c r="LY52" s="383">
        <v>236.6875</v>
      </c>
      <c r="LZ52" s="383">
        <v>217.7526</v>
      </c>
      <c r="MA52" s="383">
        <v>18.934900000000003</v>
      </c>
      <c r="MB52" s="383">
        <v>6.0176000000000007</v>
      </c>
      <c r="MC52" s="383">
        <v>4.4248000000000003</v>
      </c>
      <c r="MD52" s="383">
        <v>1.5928</v>
      </c>
      <c r="ME52" s="383">
        <v>0</v>
      </c>
      <c r="MF52" s="383">
        <v>33.214599999999997</v>
      </c>
      <c r="MG52" s="383">
        <v>27.279599999999999</v>
      </c>
      <c r="MH52" s="383">
        <v>6.3757999999999999</v>
      </c>
      <c r="MI52" s="383">
        <v>5.1146000000000003</v>
      </c>
      <c r="MJ52" s="383">
        <v>1.2612000000000001</v>
      </c>
      <c r="MK52" s="383">
        <v>-0.87239999999999995</v>
      </c>
      <c r="ML52" s="383">
        <v>0.43160000000000004</v>
      </c>
      <c r="MM52" s="383">
        <v>0.57399999999999995</v>
      </c>
      <c r="MN52" s="383">
        <v>0.41810000000000003</v>
      </c>
      <c r="MO52" s="383">
        <v>0.308</v>
      </c>
      <c r="MP52" s="383">
        <v>0.11009999999999999</v>
      </c>
      <c r="MQ52" s="383">
        <v>0.624</v>
      </c>
      <c r="MR52" s="383">
        <v>0.624</v>
      </c>
      <c r="MS52" s="383">
        <v>0</v>
      </c>
      <c r="MT52" s="383">
        <v>8.6152999999999995</v>
      </c>
      <c r="MU52" s="383">
        <v>2.9959000000000002</v>
      </c>
      <c r="MV52" s="383">
        <v>0.32700000000000001</v>
      </c>
      <c r="MW52" s="383">
        <v>1.0303</v>
      </c>
      <c r="MX52" s="383">
        <v>4.2621000000000002</v>
      </c>
      <c r="MY52" s="383">
        <v>1.2709999999999999</v>
      </c>
      <c r="MZ52" s="383">
        <v>2.9910999999999999</v>
      </c>
      <c r="NA52" s="383">
        <v>0</v>
      </c>
      <c r="NB52" s="383">
        <v>0</v>
      </c>
      <c r="NC52" s="383">
        <v>1.1639999999999999</v>
      </c>
      <c r="ND52" s="383">
        <v>0.85599999999999998</v>
      </c>
      <c r="NE52" s="383">
        <v>0.308</v>
      </c>
      <c r="NF52" s="383">
        <v>2.1379999999999999</v>
      </c>
      <c r="NG52" s="383">
        <v>-10.5535</v>
      </c>
      <c r="NH52" s="383">
        <v>-8.8215000000000003</v>
      </c>
      <c r="NI52" s="383">
        <v>-1.732</v>
      </c>
      <c r="NJ52" s="383">
        <v>38.4666</v>
      </c>
      <c r="NK52" s="383">
        <v>38.356999999999999</v>
      </c>
      <c r="NL52" s="383">
        <v>3.7970999999999999</v>
      </c>
      <c r="NM52" s="383">
        <v>3.6768000000000001</v>
      </c>
      <c r="NN52" s="383">
        <v>0.12029999999999999</v>
      </c>
      <c r="NO52" s="383">
        <v>-4.0445000000000002</v>
      </c>
      <c r="NP52" s="383">
        <v>0.35699999999999998</v>
      </c>
      <c r="NQ52" s="383">
        <v>2.1646999999999998</v>
      </c>
      <c r="NR52" s="383">
        <v>1.5928</v>
      </c>
      <c r="NS52" s="383">
        <v>0.57189999999999996</v>
      </c>
      <c r="NT52" s="383">
        <v>2.1560000000000001</v>
      </c>
      <c r="NU52" s="383">
        <v>21.5276</v>
      </c>
      <c r="NV52" s="383">
        <v>1.4889000000000001</v>
      </c>
      <c r="NW52" s="383">
        <v>0.94520000000000004</v>
      </c>
      <c r="NX52" s="383">
        <v>4.0516999999999994</v>
      </c>
      <c r="NY52" s="383">
        <v>5.0521000000000003</v>
      </c>
      <c r="NZ52" s="383">
        <v>2.4266000000000001</v>
      </c>
      <c r="OA52" s="383">
        <v>2.6255000000000002</v>
      </c>
      <c r="OB52" s="383">
        <v>9.9897000000000009</v>
      </c>
      <c r="OC52" s="383">
        <v>0.625</v>
      </c>
      <c r="OD52" s="383">
        <v>0.38400000000000001</v>
      </c>
      <c r="OE52" s="383">
        <v>0.24099999999999999</v>
      </c>
      <c r="OF52" s="383">
        <v>-1.6719999999999999</v>
      </c>
      <c r="OG52" s="383">
        <v>-1.161</v>
      </c>
      <c r="OH52" s="383">
        <v>-0.51100000000000001</v>
      </c>
      <c r="OI52" s="383">
        <v>12.382200000000001</v>
      </c>
      <c r="OM52" s="383">
        <v>1993</v>
      </c>
      <c r="ON52" s="383">
        <v>906.26009999999997</v>
      </c>
      <c r="OO52" s="383">
        <v>236.49079999999998</v>
      </c>
      <c r="OP52" s="383">
        <v>-13.9613</v>
      </c>
      <c r="OQ52" s="383">
        <v>0.67979999999999996</v>
      </c>
      <c r="OR52" s="383">
        <v>236.6875</v>
      </c>
      <c r="OS52" s="383">
        <v>217.7526</v>
      </c>
      <c r="OT52" s="383">
        <v>1148.4043999999999</v>
      </c>
      <c r="OU52" s="383">
        <v>6.0176000000000007</v>
      </c>
      <c r="OV52" s="383">
        <v>1.1639999999999999</v>
      </c>
      <c r="OW52" s="383">
        <v>33.214599999999997</v>
      </c>
      <c r="OX52" s="383">
        <v>38.4666</v>
      </c>
      <c r="OY52" s="383">
        <v>-10.5535</v>
      </c>
      <c r="OZ52" s="383">
        <v>2.1379999999999999</v>
      </c>
      <c r="PA52" s="383">
        <v>1156.4213999999999</v>
      </c>
      <c r="PB52" s="383">
        <v>0.57399999999999995</v>
      </c>
      <c r="PC52" s="383">
        <v>1.0420999999999998</v>
      </c>
      <c r="PD52" s="383">
        <v>4.3206999999999995</v>
      </c>
      <c r="PE52" s="383">
        <v>8.6152999999999995</v>
      </c>
      <c r="PF52" s="383">
        <v>21.5276</v>
      </c>
      <c r="PG52" s="383">
        <v>1140.8048999999999</v>
      </c>
      <c r="PH52" s="383">
        <v>-1.6719999999999999</v>
      </c>
      <c r="PI52" s="383">
        <v>0.625</v>
      </c>
      <c r="PJ52" s="383">
        <v>12.382400000000001</v>
      </c>
      <c r="PN52" s="383">
        <v>1993</v>
      </c>
      <c r="PO52" s="383">
        <v>97.517794999999992</v>
      </c>
      <c r="PP52" s="383">
        <v>4.9581869999999997</v>
      </c>
      <c r="PQ52" s="383">
        <v>38.113552000000006</v>
      </c>
      <c r="PR52" s="383">
        <v>39.528939000000001</v>
      </c>
      <c r="PS52" s="383">
        <v>1.3587130000000001</v>
      </c>
      <c r="PT52" s="383">
        <v>181.47718599999999</v>
      </c>
      <c r="PY52" s="383">
        <v>1993</v>
      </c>
      <c r="PZ52" s="383">
        <v>1148.4043880000002</v>
      </c>
      <c r="QA52" s="383">
        <v>1036.406927</v>
      </c>
      <c r="QB52" s="383">
        <v>128.359961</v>
      </c>
      <c r="QC52" s="383">
        <v>-16.362500000000001</v>
      </c>
      <c r="QD52" s="383">
        <v>1148.4043879999999</v>
      </c>
      <c r="QE52" s="383">
        <v>906.26014300000008</v>
      </c>
      <c r="QF52" s="383">
        <v>223.20933000000002</v>
      </c>
      <c r="QG52" s="383">
        <v>236.687524</v>
      </c>
      <c r="QH52" s="383">
        <v>217.75260900000001</v>
      </c>
      <c r="QI52" s="383">
        <v>1148.4044000000001</v>
      </c>
      <c r="QJ52" s="383">
        <v>588.76350000000002</v>
      </c>
      <c r="QK52" s="383">
        <v>416.4502</v>
      </c>
      <c r="QL52" s="383">
        <v>172.1585</v>
      </c>
      <c r="QM52" s="383">
        <v>-28.9678</v>
      </c>
      <c r="QP52" s="1126">
        <v>1993</v>
      </c>
      <c r="QQ52" s="731">
        <f t="shared" si="3"/>
        <v>98.405293970910066</v>
      </c>
      <c r="QR52" s="1128">
        <f t="shared" si="4"/>
        <v>64.512007881701336</v>
      </c>
      <c r="QS52" s="522">
        <v>33.303885920258324</v>
      </c>
      <c r="QT52" s="522">
        <v>31.208121961443009</v>
      </c>
      <c r="QU52" s="522">
        <v>33.893286089208722</v>
      </c>
      <c r="QV52" s="522">
        <v>20.14788652873202</v>
      </c>
      <c r="QW52" s="522">
        <f t="shared" si="9"/>
        <v>13.745399560476702</v>
      </c>
      <c r="QX52" s="1128">
        <f t="shared" si="5"/>
        <v>84.659894410433353</v>
      </c>
      <c r="QY52" s="1143">
        <f t="shared" si="6"/>
        <v>0.6555745659453236</v>
      </c>
      <c r="QZ52" s="1143">
        <f t="shared" si="7"/>
        <v>0.7620138004064293</v>
      </c>
      <c r="RA52" s="1095">
        <v>73.843017514609684</v>
      </c>
      <c r="RB52" s="1095">
        <v>108.46444699689512</v>
      </c>
      <c r="RC52" s="524">
        <f t="shared" si="8"/>
        <v>9.3310096329083478</v>
      </c>
    </row>
    <row r="53" spans="3:471">
      <c r="C53" s="383">
        <v>1994</v>
      </c>
      <c r="D53" s="383">
        <v>1293.9413</v>
      </c>
      <c r="E53" s="383">
        <v>1262.0073</v>
      </c>
      <c r="F53" s="383">
        <v>31.934000000000001</v>
      </c>
      <c r="G53" s="383">
        <v>711.8931</v>
      </c>
      <c r="H53" s="383">
        <v>582.04830000000004</v>
      </c>
      <c r="I53" s="383">
        <v>582.04830000000004</v>
      </c>
      <c r="J53" s="383">
        <v>376.66340000000002</v>
      </c>
      <c r="K53" s="383">
        <v>273.63049999999998</v>
      </c>
      <c r="L53" s="383">
        <v>103.0329</v>
      </c>
      <c r="M53" s="383">
        <v>92.147300000000001</v>
      </c>
      <c r="N53" s="383">
        <v>10.8856</v>
      </c>
      <c r="O53" s="383">
        <v>27.901400000000002</v>
      </c>
      <c r="P53" s="383">
        <v>5.1802000000000001</v>
      </c>
      <c r="Q53" s="383">
        <v>22.7212</v>
      </c>
      <c r="R53" s="383">
        <v>-9.2717000000000009</v>
      </c>
      <c r="S53" s="383">
        <v>186.7552</v>
      </c>
      <c r="T53" s="383">
        <v>186.7552</v>
      </c>
      <c r="U53" s="383">
        <v>62.402500000000003</v>
      </c>
      <c r="V53" s="383">
        <v>19.337499999999999</v>
      </c>
      <c r="W53" s="383">
        <v>36.312800000000003</v>
      </c>
      <c r="X53" s="383">
        <v>34.638800000000003</v>
      </c>
      <c r="Y53" s="383">
        <v>1.6739999999999999</v>
      </c>
      <c r="Z53" s="383">
        <v>1.0919000000000001</v>
      </c>
      <c r="AA53" s="383">
        <v>5.6601999999999997</v>
      </c>
      <c r="AB53" s="383">
        <v>0</v>
      </c>
      <c r="AC53" s="383">
        <v>122.63080000000001</v>
      </c>
      <c r="AD53" s="383">
        <v>63.600199999999994</v>
      </c>
      <c r="AE53" s="383">
        <v>58.0854</v>
      </c>
      <c r="AF53" s="383">
        <v>44.900199999999998</v>
      </c>
      <c r="AG53" s="383">
        <v>13.1852</v>
      </c>
      <c r="AH53" s="383">
        <v>-0.18830000000000002</v>
      </c>
      <c r="AI53" s="383">
        <v>1.1334000000000002</v>
      </c>
      <c r="AJ53" s="383">
        <v>126.5269</v>
      </c>
      <c r="AK53" s="383">
        <v>126.5269</v>
      </c>
      <c r="AL53" s="383">
        <v>11.522</v>
      </c>
      <c r="AM53" s="383">
        <v>0</v>
      </c>
      <c r="AN53" s="383">
        <v>10.8856</v>
      </c>
      <c r="AO53" s="383">
        <v>0.63649999999999995</v>
      </c>
      <c r="AP53" s="383">
        <v>9.819799999999999</v>
      </c>
      <c r="AQ53" s="383">
        <v>7.5842000000000001</v>
      </c>
      <c r="AR53" s="383">
        <v>2.2355999999999998</v>
      </c>
      <c r="AS53" s="383">
        <v>14.1806</v>
      </c>
      <c r="AT53" s="383">
        <v>11.3559</v>
      </c>
      <c r="AU53" s="383">
        <v>20.686</v>
      </c>
      <c r="AV53" s="383">
        <v>7.1056000000000008</v>
      </c>
      <c r="AW53" s="383">
        <v>13.580399999999999</v>
      </c>
      <c r="AX53" s="383">
        <v>101.64619999999999</v>
      </c>
      <c r="BB53" s="383">
        <v>1994</v>
      </c>
      <c r="BC53" s="383">
        <v>108.9867</v>
      </c>
      <c r="BD53" s="383">
        <v>108.389</v>
      </c>
      <c r="BE53" s="383">
        <v>0.59770000000000001</v>
      </c>
      <c r="BF53" s="383">
        <v>51.3857</v>
      </c>
      <c r="BG53" s="383">
        <v>57.600900000000003</v>
      </c>
      <c r="BH53" s="383">
        <v>57.600900000000003</v>
      </c>
      <c r="BI53" s="383">
        <v>27.5062</v>
      </c>
      <c r="BJ53" s="383">
        <v>19.663599999999999</v>
      </c>
      <c r="BK53" s="383">
        <v>7.8426</v>
      </c>
      <c r="BL53" s="383">
        <v>7.2888999999999999</v>
      </c>
      <c r="BM53" s="383">
        <v>0.55370000000000008</v>
      </c>
      <c r="BN53" s="383">
        <v>4.0918999999999999</v>
      </c>
      <c r="BO53" s="383">
        <v>2.1178000000000003</v>
      </c>
      <c r="BP53" s="383">
        <v>1.9741</v>
      </c>
      <c r="BQ53" s="383">
        <v>-0.34320000000000001</v>
      </c>
      <c r="BR53" s="383">
        <v>26.3461</v>
      </c>
      <c r="BS53" s="383">
        <v>26.3461</v>
      </c>
      <c r="BT53" s="383">
        <v>213.78179999999998</v>
      </c>
      <c r="BU53" s="383">
        <v>196.70320000000001</v>
      </c>
      <c r="BV53" s="383">
        <v>11.313000000000001</v>
      </c>
      <c r="BW53" s="383">
        <v>11.313000000000001</v>
      </c>
      <c r="BX53" s="383">
        <v>0</v>
      </c>
      <c r="BY53" s="383">
        <v>0.2049</v>
      </c>
      <c r="BZ53" s="383">
        <v>5.5606999999999998</v>
      </c>
      <c r="CA53" s="383">
        <v>0</v>
      </c>
      <c r="CB53" s="383">
        <v>206.8049</v>
      </c>
      <c r="CC53" s="383">
        <v>146.84729999999999</v>
      </c>
      <c r="CD53" s="383">
        <v>13.254799999999999</v>
      </c>
      <c r="CE53" s="383">
        <v>13.254799999999999</v>
      </c>
      <c r="CF53" s="383">
        <v>0</v>
      </c>
      <c r="CG53" s="383">
        <v>-0.46629999999999999</v>
      </c>
      <c r="CH53" s="383">
        <v>47.1691</v>
      </c>
      <c r="CI53" s="383">
        <v>0</v>
      </c>
      <c r="CJ53" s="383">
        <v>33.322900000000004</v>
      </c>
      <c r="CK53" s="383">
        <v>33.322900000000004</v>
      </c>
      <c r="CL53" s="383">
        <v>11.3339</v>
      </c>
      <c r="CM53" s="383">
        <v>1.2687999999999999</v>
      </c>
      <c r="CN53" s="383">
        <v>0.55370000000000008</v>
      </c>
      <c r="CO53" s="383">
        <v>9.5113999999999983</v>
      </c>
      <c r="CP53" s="383">
        <v>45.755900000000004</v>
      </c>
      <c r="CQ53" s="383">
        <v>37.218599999999995</v>
      </c>
      <c r="CR53" s="383">
        <v>8.4867999999999988</v>
      </c>
      <c r="CS53" s="383">
        <v>5.04E-2</v>
      </c>
      <c r="CT53" s="383">
        <v>5.1120000000000001</v>
      </c>
      <c r="CU53" s="383">
        <v>5.1120000000000001</v>
      </c>
      <c r="CV53" s="383">
        <v>0</v>
      </c>
      <c r="CW53" s="383">
        <v>12.289899999999999</v>
      </c>
      <c r="CX53" s="383">
        <v>44.7742</v>
      </c>
      <c r="CY53" s="383">
        <v>8.5160999999999998</v>
      </c>
      <c r="CZ53" s="383">
        <v>36.084800000000001</v>
      </c>
      <c r="DA53" s="383">
        <v>0.17330000000000001</v>
      </c>
      <c r="DB53" s="383">
        <v>28.236499999999999</v>
      </c>
      <c r="DF53" s="383">
        <v>1994</v>
      </c>
      <c r="DG53" s="383">
        <v>260.13329999999996</v>
      </c>
      <c r="DH53" s="383">
        <v>29.4815</v>
      </c>
      <c r="DI53" s="383">
        <v>7.3855000000000004</v>
      </c>
      <c r="DJ53" s="383">
        <v>223.2663</v>
      </c>
      <c r="DK53" s="383">
        <v>62.7789</v>
      </c>
      <c r="DL53" s="383">
        <v>197.3544</v>
      </c>
      <c r="DM53" s="383">
        <v>197.3544</v>
      </c>
      <c r="DN53" s="383">
        <v>154.0539</v>
      </c>
      <c r="DO53" s="383">
        <v>109.68130000000001</v>
      </c>
      <c r="DP53" s="383">
        <v>44.372599999999998</v>
      </c>
      <c r="DQ53" s="383">
        <v>24.4374</v>
      </c>
      <c r="DR53" s="383">
        <v>19.935200000000002</v>
      </c>
      <c r="DS53" s="383">
        <v>4.5065</v>
      </c>
      <c r="DT53" s="383">
        <v>3.6844000000000001</v>
      </c>
      <c r="DU53" s="383">
        <v>0.82210000000000005</v>
      </c>
      <c r="DV53" s="383">
        <v>-1.3066</v>
      </c>
      <c r="DW53" s="383">
        <v>40.1006</v>
      </c>
      <c r="DX53" s="383">
        <v>40.1006</v>
      </c>
      <c r="DY53" s="383">
        <v>181.709</v>
      </c>
      <c r="DZ53" s="383">
        <v>135.43799999999999</v>
      </c>
      <c r="EA53" s="383">
        <v>85.373199999999997</v>
      </c>
      <c r="EB53" s="383">
        <v>0.23680000000000001</v>
      </c>
      <c r="EC53" s="383">
        <v>49.828000000000003</v>
      </c>
      <c r="ED53" s="383">
        <v>46.271000000000001</v>
      </c>
      <c r="EE53" s="383">
        <v>11.76</v>
      </c>
      <c r="EF53" s="383">
        <v>34.511099999999999</v>
      </c>
      <c r="EG53" s="383">
        <v>-17.930199999999999</v>
      </c>
      <c r="EH53" s="383">
        <v>-7.3689999999999998</v>
      </c>
      <c r="EI53" s="383">
        <v>-10.561200000000001</v>
      </c>
      <c r="EJ53" s="383">
        <v>0</v>
      </c>
      <c r="EK53" s="383">
        <v>0</v>
      </c>
      <c r="EL53" s="383">
        <v>0</v>
      </c>
      <c r="EM53" s="383">
        <v>0</v>
      </c>
      <c r="EN53" s="383">
        <v>13.8696</v>
      </c>
      <c r="EO53" s="383">
        <v>4.9687000000000001</v>
      </c>
      <c r="EP53" s="383">
        <v>6.9533000000000005</v>
      </c>
      <c r="EQ53" s="383">
        <v>6.9533000000000005</v>
      </c>
      <c r="ER53" s="383">
        <v>0</v>
      </c>
      <c r="ES53" s="383">
        <v>0</v>
      </c>
      <c r="ET53" s="383">
        <v>0.77410000000000001</v>
      </c>
      <c r="EU53" s="383">
        <v>1.1735</v>
      </c>
      <c r="EV53" s="383">
        <v>37.8855</v>
      </c>
      <c r="EW53" s="383">
        <v>37.8855</v>
      </c>
      <c r="EX53" s="383">
        <v>0</v>
      </c>
      <c r="EY53" s="383">
        <v>0</v>
      </c>
      <c r="EZ53" s="383">
        <v>0</v>
      </c>
      <c r="FA53" s="383">
        <v>0</v>
      </c>
      <c r="FB53" s="383">
        <v>0</v>
      </c>
      <c r="FC53" s="383">
        <v>0</v>
      </c>
      <c r="FD53" s="383">
        <v>179.86360000000002</v>
      </c>
      <c r="FE53" s="383">
        <v>179.86360000000002</v>
      </c>
      <c r="FF53" s="383">
        <v>92.902199999999993</v>
      </c>
      <c r="FG53" s="383">
        <v>81.800699999999992</v>
      </c>
      <c r="FH53" s="383">
        <v>11.1015</v>
      </c>
      <c r="FI53" s="383">
        <v>235.31610000000001</v>
      </c>
      <c r="FJ53" s="383">
        <v>133.16979999999998</v>
      </c>
      <c r="FK53" s="383">
        <v>19.935200000000002</v>
      </c>
      <c r="FL53" s="383">
        <v>82.210999999999984</v>
      </c>
      <c r="FM53" s="383">
        <v>186.49299999999999</v>
      </c>
      <c r="FO53" s="383">
        <v>0</v>
      </c>
      <c r="FP53" s="383">
        <v>0.6663</v>
      </c>
      <c r="FQ53" s="383">
        <v>177.0102</v>
      </c>
      <c r="FR53" s="383">
        <v>0</v>
      </c>
      <c r="FS53" s="383">
        <v>0</v>
      </c>
      <c r="FT53" s="383">
        <v>0</v>
      </c>
      <c r="FU53" s="383">
        <v>1.2355999999999998</v>
      </c>
      <c r="FV53" s="383">
        <v>7.5808</v>
      </c>
      <c r="FW53" s="383">
        <v>0</v>
      </c>
      <c r="FX53" s="383">
        <v>7.5808999999999997</v>
      </c>
      <c r="FY53" s="383">
        <v>0</v>
      </c>
      <c r="FZ53" s="383">
        <v>0.24299999999999999</v>
      </c>
      <c r="GA53" s="383">
        <v>0.24299999999999999</v>
      </c>
      <c r="GB53" s="383">
        <v>0</v>
      </c>
      <c r="GC53" s="383">
        <v>209.25110000000001</v>
      </c>
      <c r="GD53" s="383">
        <v>161.91470000000001</v>
      </c>
      <c r="GE53" s="383">
        <v>21.5136</v>
      </c>
      <c r="GF53" s="383">
        <v>25.822700000000001</v>
      </c>
      <c r="GG53" s="383">
        <v>211.65600000000001</v>
      </c>
      <c r="GI53" s="383">
        <v>0.76879999999999993</v>
      </c>
      <c r="GJ53" s="383">
        <v>0</v>
      </c>
      <c r="GK53" s="383">
        <v>177.0102</v>
      </c>
      <c r="GL53" s="383">
        <v>0</v>
      </c>
      <c r="GM53" s="383">
        <v>0</v>
      </c>
      <c r="GN53" s="383">
        <v>4.1734999999999998</v>
      </c>
      <c r="GO53" s="383">
        <v>18.805599999999998</v>
      </c>
      <c r="GP53" s="383">
        <v>11.2697</v>
      </c>
      <c r="GQ53" s="383">
        <v>7.5358999999999998</v>
      </c>
      <c r="GR53" s="383">
        <v>10.8979</v>
      </c>
      <c r="GS53" s="383">
        <v>273.42470000000003</v>
      </c>
      <c r="GW53" s="383">
        <v>1994</v>
      </c>
      <c r="GX53" s="383">
        <v>295.77090000000004</v>
      </c>
      <c r="GY53" s="383">
        <v>200.5984</v>
      </c>
      <c r="GZ53" s="383">
        <v>95.172600000000003</v>
      </c>
      <c r="HA53" s="383">
        <v>83.882199999999997</v>
      </c>
      <c r="HB53" s="383">
        <v>211.8887</v>
      </c>
      <c r="HC53" s="383">
        <v>211.8887</v>
      </c>
      <c r="HD53" s="383">
        <v>29.870999999999999</v>
      </c>
      <c r="HE53" s="383">
        <v>22.571999999999999</v>
      </c>
      <c r="HF53" s="383">
        <v>7.2990000000000004</v>
      </c>
      <c r="HG53" s="383">
        <v>7.2990000000000004</v>
      </c>
      <c r="HH53" s="383">
        <v>0</v>
      </c>
      <c r="HI53" s="383">
        <v>9.2339000000000002</v>
      </c>
      <c r="HJ53" s="383">
        <v>0.32930000000000004</v>
      </c>
      <c r="HK53" s="383">
        <v>8.9046000000000003</v>
      </c>
      <c r="HL53" s="520">
        <v>-1.1328</v>
      </c>
      <c r="HM53" s="520">
        <v>173.91660000000002</v>
      </c>
      <c r="HN53" s="520">
        <v>87.909399999999991</v>
      </c>
      <c r="HO53" s="520">
        <v>86.007100000000008</v>
      </c>
      <c r="HP53" s="650">
        <v>59.500343000000001</v>
      </c>
      <c r="HQ53" s="649">
        <v>74.426247000000004</v>
      </c>
      <c r="HR53" s="520">
        <v>173.91660000000002</v>
      </c>
      <c r="HS53" s="520">
        <v>606.28660000000002</v>
      </c>
      <c r="HT53" s="520">
        <v>439.02770000000004</v>
      </c>
      <c r="HU53" s="520">
        <v>167.25889999999998</v>
      </c>
      <c r="HV53" s="520">
        <v>135.8844</v>
      </c>
      <c r="HW53" s="520">
        <v>31.374500000000001</v>
      </c>
      <c r="HX53" s="520">
        <v>97.294300000000007</v>
      </c>
      <c r="HY53" s="520">
        <v>42.0946</v>
      </c>
      <c r="HZ53" s="520">
        <v>18.821200000000001</v>
      </c>
      <c r="IA53" s="520">
        <v>6.1082999999999998</v>
      </c>
      <c r="IB53" s="520">
        <v>12.712899999999999</v>
      </c>
      <c r="IC53" s="520">
        <v>34.640699999999995</v>
      </c>
      <c r="ID53" s="520">
        <v>1.7378</v>
      </c>
      <c r="IE53" s="520">
        <v>27.539400000000001</v>
      </c>
      <c r="IF53" s="520">
        <v>25.761500000000002</v>
      </c>
      <c r="IG53" s="520">
        <v>1.7779</v>
      </c>
      <c r="IH53" s="520">
        <v>849.95809999999994</v>
      </c>
      <c r="II53" s="520">
        <v>849.95809999999994</v>
      </c>
      <c r="IJ53" s="520">
        <v>231.4606</v>
      </c>
      <c r="IK53" s="520">
        <v>160.56539999999998</v>
      </c>
      <c r="IL53" s="520">
        <v>44.921499999999995</v>
      </c>
      <c r="IM53" s="520">
        <v>25.973700000000001</v>
      </c>
      <c r="IN53" s="520">
        <v>37.486199999999997</v>
      </c>
      <c r="IO53" s="520">
        <v>18.733799999999999</v>
      </c>
      <c r="IP53" s="520">
        <v>18.752500000000001</v>
      </c>
      <c r="IQ53" s="520">
        <v>2.3669000000000002</v>
      </c>
      <c r="IR53" s="520">
        <v>16.3856</v>
      </c>
      <c r="IS53" s="520">
        <v>72.816699999999997</v>
      </c>
      <c r="IT53" s="520">
        <v>61.7151</v>
      </c>
      <c r="IU53" s="520">
        <v>11.101600000000001</v>
      </c>
      <c r="IV53" s="520">
        <v>260.13679999999999</v>
      </c>
      <c r="IW53" s="520">
        <v>135.8844</v>
      </c>
      <c r="IX53" s="520">
        <v>31.374500000000001</v>
      </c>
      <c r="IY53" s="520">
        <v>92.877899999999983</v>
      </c>
      <c r="IZ53" s="520">
        <v>34.215699999999998</v>
      </c>
      <c r="JA53" s="520">
        <v>18.9938</v>
      </c>
      <c r="JB53" s="520">
        <v>15.2219</v>
      </c>
      <c r="JC53" s="520">
        <v>7.4423000000000004</v>
      </c>
      <c r="JD53" s="520">
        <v>3.3384999999999998</v>
      </c>
      <c r="JE53" s="520">
        <v>4.4411000000000005</v>
      </c>
      <c r="JF53" s="520">
        <v>751.73580000000004</v>
      </c>
      <c r="JJ53" s="383">
        <v>1994</v>
      </c>
      <c r="JK53" s="383">
        <v>177.46100000000001</v>
      </c>
      <c r="JL53" s="383">
        <v>176.64510000000001</v>
      </c>
      <c r="JM53" s="383">
        <v>0.81589999999999996</v>
      </c>
      <c r="JN53" s="383">
        <v>71.961100000000002</v>
      </c>
      <c r="JO53" s="383">
        <v>105.4999</v>
      </c>
      <c r="JP53" s="383">
        <v>105.4999</v>
      </c>
      <c r="JQ53" s="383">
        <v>21.0794</v>
      </c>
      <c r="JR53" s="383">
        <v>15.6532</v>
      </c>
      <c r="JS53" s="383">
        <v>5.4263000000000003</v>
      </c>
      <c r="JT53" s="383">
        <v>5.4263000000000003</v>
      </c>
      <c r="JU53" s="383">
        <v>0</v>
      </c>
      <c r="JV53" s="383">
        <v>3.7665000000000002</v>
      </c>
      <c r="JW53" s="383">
        <v>0.28410000000000002</v>
      </c>
      <c r="JX53" s="383">
        <v>3.4823000000000004</v>
      </c>
      <c r="JY53" s="383">
        <v>-1.0184</v>
      </c>
      <c r="JZ53" s="383">
        <v>81.672399999999996</v>
      </c>
      <c r="KD53" s="383">
        <v>1994</v>
      </c>
      <c r="KE53" s="383">
        <v>21.552400000000002</v>
      </c>
      <c r="KF53" s="383">
        <v>1.5617000000000001</v>
      </c>
      <c r="KG53" s="383">
        <v>19.990599999999997</v>
      </c>
      <c r="KH53" s="383">
        <v>6.859</v>
      </c>
      <c r="KI53" s="383">
        <v>14.693299999999999</v>
      </c>
      <c r="KJ53" s="383">
        <v>14.693299999999999</v>
      </c>
      <c r="KK53" s="383">
        <v>12.734</v>
      </c>
      <c r="KL53" s="383">
        <v>9.468</v>
      </c>
      <c r="KM53" s="383">
        <v>3.266</v>
      </c>
      <c r="KN53" s="383">
        <v>3.266</v>
      </c>
      <c r="KO53" s="383">
        <v>0</v>
      </c>
      <c r="KP53" s="383">
        <v>0.5373</v>
      </c>
      <c r="KQ53" s="383">
        <v>0.44830000000000003</v>
      </c>
      <c r="KR53" s="383">
        <v>8.9099999999999999E-2</v>
      </c>
      <c r="KS53" s="383">
        <v>-2.3E-2</v>
      </c>
      <c r="KT53" s="383">
        <v>1.4449000000000001</v>
      </c>
      <c r="KU53" s="383">
        <v>1.4449000000000001</v>
      </c>
      <c r="KV53" s="383">
        <v>1.2079000000000002</v>
      </c>
      <c r="KW53" s="383">
        <v>0.74890000000000001</v>
      </c>
      <c r="KX53" s="383">
        <v>0</v>
      </c>
      <c r="KY53" s="383">
        <v>0</v>
      </c>
      <c r="KZ53" s="383">
        <v>0</v>
      </c>
      <c r="LA53" s="383">
        <v>0.45889999999999997</v>
      </c>
      <c r="LB53" s="383">
        <v>0</v>
      </c>
      <c r="LC53" s="383">
        <v>0.1232</v>
      </c>
      <c r="LD53" s="383">
        <v>0.1232</v>
      </c>
      <c r="LE53" s="383">
        <v>0</v>
      </c>
      <c r="LF53" s="383">
        <v>2.5295999999999998</v>
      </c>
      <c r="LG53" s="383">
        <v>2.5295999999999998</v>
      </c>
      <c r="LH53" s="383">
        <v>18.912400000000002</v>
      </c>
      <c r="LI53" s="383">
        <v>3.6499999999999998E-2</v>
      </c>
      <c r="LJ53" s="383">
        <v>18.875799999999998</v>
      </c>
      <c r="LK53" s="383">
        <v>18.875799999999998</v>
      </c>
      <c r="LL53" s="383">
        <v>0</v>
      </c>
      <c r="LM53" s="383">
        <v>0.151</v>
      </c>
      <c r="LN53" s="383">
        <v>0.59660000000000002</v>
      </c>
      <c r="LO53" s="383">
        <v>4.1599999999999998E-2</v>
      </c>
      <c r="LP53" s="383">
        <v>0.55489999999999995</v>
      </c>
      <c r="LQ53" s="383">
        <v>0</v>
      </c>
      <c r="LR53" s="383">
        <v>0</v>
      </c>
      <c r="LS53" s="383">
        <v>0.55489999999999995</v>
      </c>
      <c r="LT53" s="383">
        <v>20.694500000000001</v>
      </c>
      <c r="LX53" s="383">
        <v>1994</v>
      </c>
      <c r="LY53" s="383">
        <v>254.6122</v>
      </c>
      <c r="LZ53" s="383">
        <v>237.42610000000002</v>
      </c>
      <c r="MA53" s="383">
        <v>17.186199999999999</v>
      </c>
      <c r="MB53" s="383">
        <v>6.6061999999999994</v>
      </c>
      <c r="MC53" s="383">
        <v>4.8573999999999993</v>
      </c>
      <c r="MD53" s="383">
        <v>1.7487999999999999</v>
      </c>
      <c r="ME53" s="383">
        <v>0</v>
      </c>
      <c r="MF53" s="383">
        <v>31.6876</v>
      </c>
      <c r="MG53" s="383">
        <v>23.5657</v>
      </c>
      <c r="MH53" s="383">
        <v>6.5743</v>
      </c>
      <c r="MI53" s="383">
        <v>5.3087999999999997</v>
      </c>
      <c r="MJ53" s="383">
        <v>1.2655000000000001</v>
      </c>
      <c r="MK53" s="383">
        <v>1.2968</v>
      </c>
      <c r="ML53" s="383">
        <v>0.25080000000000002</v>
      </c>
      <c r="MM53" s="383">
        <v>0.55000000000000004</v>
      </c>
      <c r="MN53" s="383">
        <v>0.41120000000000001</v>
      </c>
      <c r="MO53" s="383">
        <v>0.30299999999999999</v>
      </c>
      <c r="MP53" s="383">
        <v>0.1082</v>
      </c>
      <c r="MQ53" s="383">
        <v>0.6957000000000001</v>
      </c>
      <c r="MR53" s="383">
        <v>0.6957000000000001</v>
      </c>
      <c r="MS53" s="383">
        <v>0</v>
      </c>
      <c r="MT53" s="383">
        <v>8.8712999999999997</v>
      </c>
      <c r="MU53" s="383">
        <v>3.0579999999999998</v>
      </c>
      <c r="MV53" s="383">
        <v>0.46639999999999998</v>
      </c>
      <c r="MW53" s="383">
        <v>1.2355999999999998</v>
      </c>
      <c r="MX53" s="383">
        <v>4.1113</v>
      </c>
      <c r="MY53" s="383">
        <v>1.3569</v>
      </c>
      <c r="MZ53" s="383">
        <v>2.7544</v>
      </c>
      <c r="NA53" s="383">
        <v>0</v>
      </c>
      <c r="NB53" s="383">
        <v>0</v>
      </c>
      <c r="NC53" s="383">
        <v>1.1479999999999999</v>
      </c>
      <c r="ND53" s="383">
        <v>0.84499999999999997</v>
      </c>
      <c r="NE53" s="383">
        <v>0.30299999999999999</v>
      </c>
      <c r="NF53" s="383">
        <v>2.1509999999999998</v>
      </c>
      <c r="NG53" s="383">
        <v>-8.9770000000000003</v>
      </c>
      <c r="NH53" s="383">
        <v>-7.4610000000000003</v>
      </c>
      <c r="NI53" s="383">
        <v>-1.516</v>
      </c>
      <c r="NJ53" s="383">
        <v>38.115300000000005</v>
      </c>
      <c r="NK53" s="383">
        <v>33.930500000000002</v>
      </c>
      <c r="NL53" s="383">
        <v>4.5141999999999998</v>
      </c>
      <c r="NM53" s="383">
        <v>4.4503999999999992</v>
      </c>
      <c r="NN53" s="383">
        <v>6.3799999999999996E-2</v>
      </c>
      <c r="NO53" s="383">
        <v>-0.65460000000000007</v>
      </c>
      <c r="NP53" s="383">
        <v>0.32530000000000003</v>
      </c>
      <c r="NQ53" s="383">
        <v>2.3759999999999999</v>
      </c>
      <c r="NR53" s="383">
        <v>1.7487999999999999</v>
      </c>
      <c r="NS53" s="383">
        <v>0.62720000000000009</v>
      </c>
      <c r="NT53" s="383">
        <v>2.2829999999999999</v>
      </c>
      <c r="NU53" s="383">
        <v>22.3322</v>
      </c>
      <c r="NV53" s="383">
        <v>1.2652999999999999</v>
      </c>
      <c r="NW53" s="383">
        <v>1.0432999999999999</v>
      </c>
      <c r="NX53" s="383">
        <v>4.1734999999999998</v>
      </c>
      <c r="NY53" s="383">
        <v>4.9521999999999995</v>
      </c>
      <c r="NZ53" s="383">
        <v>2.3285</v>
      </c>
      <c r="OA53" s="383">
        <v>2.6236999999999999</v>
      </c>
      <c r="OB53" s="383">
        <v>10.8979</v>
      </c>
      <c r="OC53" s="383">
        <v>4.2009999999999996</v>
      </c>
      <c r="OD53" s="383">
        <v>0.27400000000000002</v>
      </c>
      <c r="OE53" s="383">
        <v>3.927</v>
      </c>
      <c r="OF53" s="383">
        <v>-1.3169999999999999</v>
      </c>
      <c r="OG53" s="383">
        <v>-0.86799999999999999</v>
      </c>
      <c r="OH53" s="383">
        <v>-0.44900000000000001</v>
      </c>
      <c r="OI53" s="383">
        <v>3.6955999999999998</v>
      </c>
      <c r="OM53" s="383">
        <v>1994</v>
      </c>
      <c r="ON53" s="383">
        <v>929.4402</v>
      </c>
      <c r="OO53" s="383">
        <v>240.97220000000002</v>
      </c>
      <c r="OP53" s="383">
        <v>-1.9317</v>
      </c>
      <c r="OQ53" s="383">
        <v>0.67779999999999996</v>
      </c>
      <c r="OR53" s="383">
        <v>254.6122</v>
      </c>
      <c r="OS53" s="383">
        <v>237.42610000000002</v>
      </c>
      <c r="OT53" s="383">
        <v>1186.3446000000001</v>
      </c>
      <c r="OU53" s="383">
        <v>6.6061999999999994</v>
      </c>
      <c r="OV53" s="383">
        <v>1.1479999999999999</v>
      </c>
      <c r="OW53" s="383">
        <v>31.6876</v>
      </c>
      <c r="OX53" s="383">
        <v>38.115300000000005</v>
      </c>
      <c r="OY53" s="383">
        <v>-8.9770000000000003</v>
      </c>
      <c r="OZ53" s="383">
        <v>2.1509999999999998</v>
      </c>
      <c r="PA53" s="383">
        <v>1192.2011</v>
      </c>
      <c r="PB53" s="383">
        <v>0.55000000000000004</v>
      </c>
      <c r="PC53" s="383">
        <v>1.1069</v>
      </c>
      <c r="PD53" s="383">
        <v>4.6589999999999998</v>
      </c>
      <c r="PE53" s="383">
        <v>8.8712999999999997</v>
      </c>
      <c r="PF53" s="383">
        <v>22.3322</v>
      </c>
      <c r="PG53" s="383">
        <v>1175.7376999999999</v>
      </c>
      <c r="PH53" s="383">
        <v>-1.3169999999999999</v>
      </c>
      <c r="PI53" s="383">
        <v>4.2009999999999996</v>
      </c>
      <c r="PJ53" s="383">
        <v>3.6951999999999998</v>
      </c>
      <c r="PN53" s="383">
        <v>1994</v>
      </c>
      <c r="PO53" s="383">
        <v>99.419500999999997</v>
      </c>
      <c r="PP53" s="383">
        <v>4.9687760000000001</v>
      </c>
      <c r="PQ53" s="383">
        <v>39.469791000000001</v>
      </c>
      <c r="PR53" s="383">
        <v>39.990009000000001</v>
      </c>
      <c r="PS53" s="383">
        <v>1.444936</v>
      </c>
      <c r="PT53" s="383">
        <v>185.293013</v>
      </c>
      <c r="PY53" s="383">
        <v>1994</v>
      </c>
      <c r="PZ53" s="383">
        <v>1186.3446320000003</v>
      </c>
      <c r="QA53" s="383">
        <v>1063.5856310000001</v>
      </c>
      <c r="QB53" s="383">
        <v>137.589001</v>
      </c>
      <c r="QC53" s="383">
        <v>-14.83</v>
      </c>
      <c r="QD53" s="383">
        <v>1186.3446320000003</v>
      </c>
      <c r="QE53" s="383">
        <v>929.44021000000009</v>
      </c>
      <c r="QF53" s="383">
        <v>239.71825599999997</v>
      </c>
      <c r="QG53" s="383">
        <v>254.61222700000002</v>
      </c>
      <c r="QH53" s="383">
        <v>237.42606099999998</v>
      </c>
      <c r="QI53" s="383">
        <v>1186.3445999999999</v>
      </c>
      <c r="QJ53" s="383">
        <v>600.82839999999999</v>
      </c>
      <c r="QK53" s="383">
        <v>428.5634</v>
      </c>
      <c r="QL53" s="383">
        <v>183.86</v>
      </c>
      <c r="QM53" s="383">
        <v>-26.9072</v>
      </c>
      <c r="QP53" s="1126">
        <v>1994</v>
      </c>
      <c r="QQ53" s="731">
        <f t="shared" si="3"/>
        <v>103.59293597688477</v>
      </c>
      <c r="QR53" s="1128">
        <f t="shared" si="4"/>
        <v>67.984905511454912</v>
      </c>
      <c r="QS53" s="522">
        <v>35.955499258583394</v>
      </c>
      <c r="QT53" s="522">
        <v>32.029406252871517</v>
      </c>
      <c r="QU53" s="522">
        <v>35.60803046542987</v>
      </c>
      <c r="QV53" s="522">
        <v>21.10953857723209</v>
      </c>
      <c r="QW53" s="522">
        <f t="shared" si="9"/>
        <v>14.49849188819778</v>
      </c>
      <c r="QX53" s="1128">
        <f t="shared" si="5"/>
        <v>89.094444088686998</v>
      </c>
      <c r="QY53" s="1143">
        <f t="shared" si="6"/>
        <v>0.65626970478590096</v>
      </c>
      <c r="QZ53" s="1143">
        <f t="shared" si="7"/>
        <v>0.76306560085588404</v>
      </c>
      <c r="RA53" s="1095">
        <v>77.698190829792324</v>
      </c>
      <c r="RB53" s="1095">
        <v>114.07651083890148</v>
      </c>
      <c r="RC53" s="524">
        <f t="shared" si="8"/>
        <v>9.7132853183374124</v>
      </c>
    </row>
    <row r="54" spans="3:471">
      <c r="C54" s="383">
        <v>1995</v>
      </c>
      <c r="D54" s="383">
        <v>1360.1759999999999</v>
      </c>
      <c r="E54" s="383">
        <v>1329.4313999999999</v>
      </c>
      <c r="F54" s="383">
        <v>30.744700000000002</v>
      </c>
      <c r="G54" s="383">
        <v>753.06690000000003</v>
      </c>
      <c r="H54" s="383">
        <v>607.10910000000001</v>
      </c>
      <c r="I54" s="383">
        <v>607.10910000000001</v>
      </c>
      <c r="J54" s="383">
        <v>387.75979999999998</v>
      </c>
      <c r="K54" s="383">
        <v>283.47199999999998</v>
      </c>
      <c r="L54" s="383">
        <v>104.2878</v>
      </c>
      <c r="M54" s="383">
        <v>92.833100000000002</v>
      </c>
      <c r="N54" s="383">
        <v>11.454799999999999</v>
      </c>
      <c r="O54" s="383">
        <v>29.7439</v>
      </c>
      <c r="P54" s="383">
        <v>5.5970000000000004</v>
      </c>
      <c r="Q54" s="383">
        <v>24.146999999999998</v>
      </c>
      <c r="R54" s="383">
        <v>-9.0262999999999991</v>
      </c>
      <c r="S54" s="383">
        <v>198.63170000000002</v>
      </c>
      <c r="T54" s="383">
        <v>198.63170000000002</v>
      </c>
      <c r="U54" s="383">
        <v>60.271800000000006</v>
      </c>
      <c r="V54" s="383">
        <v>19.773499999999999</v>
      </c>
      <c r="W54" s="383">
        <v>37.928800000000003</v>
      </c>
      <c r="X54" s="383">
        <v>35.8322</v>
      </c>
      <c r="Y54" s="383">
        <v>2.0966</v>
      </c>
      <c r="Z54" s="383">
        <v>-3.3853</v>
      </c>
      <c r="AA54" s="383">
        <v>5.9548000000000005</v>
      </c>
      <c r="AB54" s="383">
        <v>0</v>
      </c>
      <c r="AC54" s="383">
        <v>128.6788</v>
      </c>
      <c r="AD54" s="383">
        <v>63.222699999999996</v>
      </c>
      <c r="AE54" s="383">
        <v>64.5565</v>
      </c>
      <c r="AF54" s="383">
        <v>51.414499999999997</v>
      </c>
      <c r="AG54" s="383">
        <v>13.142100000000001</v>
      </c>
      <c r="AH54" s="383">
        <v>-0.29249999999999998</v>
      </c>
      <c r="AI54" s="383">
        <v>1.1919999999999999</v>
      </c>
      <c r="AJ54" s="383">
        <v>130.22469999999998</v>
      </c>
      <c r="AK54" s="383">
        <v>130.22469999999998</v>
      </c>
      <c r="AL54" s="383">
        <v>12.1082</v>
      </c>
      <c r="AM54" s="383">
        <v>0</v>
      </c>
      <c r="AN54" s="383">
        <v>11.454799999999999</v>
      </c>
      <c r="AO54" s="383">
        <v>0.65349999999999997</v>
      </c>
      <c r="AP54" s="383">
        <v>9.2245000000000008</v>
      </c>
      <c r="AQ54" s="383">
        <v>7.1686999999999994</v>
      </c>
      <c r="AR54" s="383">
        <v>2.0558000000000001</v>
      </c>
      <c r="AS54" s="383">
        <v>18.064599999999999</v>
      </c>
      <c r="AT54" s="383">
        <v>11.882100000000001</v>
      </c>
      <c r="AU54" s="383">
        <v>20.138200000000001</v>
      </c>
      <c r="AV54" s="383">
        <v>6.2688000000000006</v>
      </c>
      <c r="AW54" s="383">
        <v>13.869399999999999</v>
      </c>
      <c r="AX54" s="383">
        <v>101.4726</v>
      </c>
      <c r="BB54" s="383">
        <v>1995</v>
      </c>
      <c r="BC54" s="383">
        <v>109.8223</v>
      </c>
      <c r="BD54" s="383">
        <v>109.16839999999999</v>
      </c>
      <c r="BE54" s="383">
        <v>0.65389999999999993</v>
      </c>
      <c r="BF54" s="383">
        <v>58.514800000000001</v>
      </c>
      <c r="BG54" s="383">
        <v>51.307499999999997</v>
      </c>
      <c r="BH54" s="383">
        <v>51.307499999999997</v>
      </c>
      <c r="BI54" s="383">
        <v>28.946099999999998</v>
      </c>
      <c r="BJ54" s="383">
        <v>20.578099999999999</v>
      </c>
      <c r="BK54" s="383">
        <v>8.3681000000000001</v>
      </c>
      <c r="BL54" s="383">
        <v>7.7942999999999998</v>
      </c>
      <c r="BM54" s="383">
        <v>0.57379999999999998</v>
      </c>
      <c r="BN54" s="383">
        <v>4.4573</v>
      </c>
      <c r="BO54" s="383">
        <v>2.3721000000000001</v>
      </c>
      <c r="BP54" s="383">
        <v>2.0851999999999999</v>
      </c>
      <c r="BQ54" s="383">
        <v>-0.33500000000000002</v>
      </c>
      <c r="BR54" s="383">
        <v>18.239000000000001</v>
      </c>
      <c r="BS54" s="383">
        <v>18.239000000000001</v>
      </c>
      <c r="BT54" s="383">
        <v>229.7217</v>
      </c>
      <c r="BU54" s="383">
        <v>210.1326</v>
      </c>
      <c r="BV54" s="383">
        <v>11.821399999999999</v>
      </c>
      <c r="BW54" s="383">
        <v>11.821399999999999</v>
      </c>
      <c r="BX54" s="383">
        <v>0</v>
      </c>
      <c r="BY54" s="383">
        <v>0.99370000000000003</v>
      </c>
      <c r="BZ54" s="383">
        <v>6.774</v>
      </c>
      <c r="CA54" s="383">
        <v>0</v>
      </c>
      <c r="CB54" s="383">
        <v>218.4639</v>
      </c>
      <c r="CC54" s="383">
        <v>155.7475</v>
      </c>
      <c r="CD54" s="383">
        <v>12.504700000000001</v>
      </c>
      <c r="CE54" s="383">
        <v>12.504700000000001</v>
      </c>
      <c r="CF54" s="383">
        <v>0</v>
      </c>
      <c r="CG54" s="383">
        <v>-0.2732</v>
      </c>
      <c r="CH54" s="383">
        <v>50.4848</v>
      </c>
      <c r="CI54" s="383">
        <v>0</v>
      </c>
      <c r="CJ54" s="383">
        <v>29.4968</v>
      </c>
      <c r="CK54" s="383">
        <v>29.4968</v>
      </c>
      <c r="CL54" s="383">
        <v>12.412000000000001</v>
      </c>
      <c r="CM54" s="383">
        <v>1.3088</v>
      </c>
      <c r="CN54" s="383">
        <v>0.57379999999999998</v>
      </c>
      <c r="CO54" s="383">
        <v>10.529399999999999</v>
      </c>
      <c r="CP54" s="383">
        <v>47.830199999999998</v>
      </c>
      <c r="CQ54" s="383">
        <v>37.917099999999998</v>
      </c>
      <c r="CR54" s="383">
        <v>8.8445999999999998</v>
      </c>
      <c r="CS54" s="383">
        <v>1.0684</v>
      </c>
      <c r="CT54" s="383">
        <v>2.8818000000000001</v>
      </c>
      <c r="CU54" s="383">
        <v>2.8818000000000001</v>
      </c>
      <c r="CV54" s="383">
        <v>0</v>
      </c>
      <c r="CW54" s="383">
        <v>12.605</v>
      </c>
      <c r="CX54" s="383">
        <v>45.547699999999999</v>
      </c>
      <c r="CY54" s="383">
        <v>8.867700000000001</v>
      </c>
      <c r="CZ54" s="383">
        <v>36.167300000000004</v>
      </c>
      <c r="DA54" s="383">
        <v>0.51270000000000004</v>
      </c>
      <c r="DB54" s="383">
        <v>28.704599999999999</v>
      </c>
      <c r="DF54" s="383">
        <v>1995</v>
      </c>
      <c r="DG54" s="383">
        <v>269.04079999999999</v>
      </c>
      <c r="DH54" s="383">
        <v>31.369400000000002</v>
      </c>
      <c r="DI54" s="383">
        <v>7.8721999999999994</v>
      </c>
      <c r="DJ54" s="383">
        <v>229.79920000000001</v>
      </c>
      <c r="DK54" s="383">
        <v>62.697000000000003</v>
      </c>
      <c r="DL54" s="383">
        <v>206.34379999999999</v>
      </c>
      <c r="DM54" s="383">
        <v>206.34379999999999</v>
      </c>
      <c r="DN54" s="383">
        <v>161.34700000000001</v>
      </c>
      <c r="DO54" s="383">
        <v>114.2807</v>
      </c>
      <c r="DP54" s="383">
        <v>47.066300000000005</v>
      </c>
      <c r="DQ54" s="383">
        <v>26.327000000000002</v>
      </c>
      <c r="DR54" s="383">
        <v>20.7393</v>
      </c>
      <c r="DS54" s="383">
        <v>5.3164999999999996</v>
      </c>
      <c r="DT54" s="383">
        <v>3.9361999999999999</v>
      </c>
      <c r="DU54" s="383">
        <v>1.3802999999999999</v>
      </c>
      <c r="DV54" s="383">
        <v>-1.5214000000000001</v>
      </c>
      <c r="DW54" s="383">
        <v>41.201699999999995</v>
      </c>
      <c r="DX54" s="383">
        <v>41.201699999999995</v>
      </c>
      <c r="DY54" s="383">
        <v>190.4546</v>
      </c>
      <c r="DZ54" s="383">
        <v>140.76510000000002</v>
      </c>
      <c r="EA54" s="383">
        <v>89.3613</v>
      </c>
      <c r="EB54" s="383">
        <v>0.24630000000000002</v>
      </c>
      <c r="EC54" s="383">
        <v>51.157499999999999</v>
      </c>
      <c r="ED54" s="383">
        <v>49.689500000000002</v>
      </c>
      <c r="EE54" s="383">
        <v>12.7119</v>
      </c>
      <c r="EF54" s="383">
        <v>36.977599999999995</v>
      </c>
      <c r="EG54" s="383">
        <v>-18.134599999999999</v>
      </c>
      <c r="EH54" s="383">
        <v>-7.3433999999999999</v>
      </c>
      <c r="EI54" s="383">
        <v>-10.7912</v>
      </c>
      <c r="EJ54" s="383">
        <v>0</v>
      </c>
      <c r="EK54" s="383">
        <v>0</v>
      </c>
      <c r="EL54" s="383">
        <v>0</v>
      </c>
      <c r="EM54" s="383">
        <v>0</v>
      </c>
      <c r="EN54" s="383">
        <v>15.5402</v>
      </c>
      <c r="EO54" s="383">
        <v>5.4888999999999992</v>
      </c>
      <c r="EP54" s="383">
        <v>8.3388999999999989</v>
      </c>
      <c r="EQ54" s="383">
        <v>8.3388999999999989</v>
      </c>
      <c r="ER54" s="383">
        <v>0</v>
      </c>
      <c r="ES54" s="383">
        <v>0</v>
      </c>
      <c r="ET54" s="383">
        <v>0.68279999999999996</v>
      </c>
      <c r="EU54" s="383">
        <v>1.0295999999999998</v>
      </c>
      <c r="EV54" s="383">
        <v>40.581699999999998</v>
      </c>
      <c r="EW54" s="383">
        <v>40.581699999999998</v>
      </c>
      <c r="EX54" s="383">
        <v>0</v>
      </c>
      <c r="EY54" s="383">
        <v>0</v>
      </c>
      <c r="EZ54" s="383">
        <v>0</v>
      </c>
      <c r="FA54" s="383">
        <v>0</v>
      </c>
      <c r="FB54" s="383">
        <v>0</v>
      </c>
      <c r="FC54" s="383">
        <v>0</v>
      </c>
      <c r="FD54" s="383">
        <v>188.48020000000002</v>
      </c>
      <c r="FE54" s="383">
        <v>188.48020000000002</v>
      </c>
      <c r="FF54" s="383">
        <v>95.952100000000002</v>
      </c>
      <c r="FG54" s="383">
        <v>84.482300000000009</v>
      </c>
      <c r="FH54" s="383">
        <v>11.469799999999999</v>
      </c>
      <c r="FI54" s="383">
        <v>242.46689999999998</v>
      </c>
      <c r="FJ54" s="383">
        <v>136.3963</v>
      </c>
      <c r="FK54" s="383">
        <v>20.7393</v>
      </c>
      <c r="FL54" s="383">
        <v>85.331199999999995</v>
      </c>
      <c r="FM54" s="383">
        <v>189.22329999999999</v>
      </c>
      <c r="FO54" s="383">
        <v>0</v>
      </c>
      <c r="FP54" s="383">
        <v>0.67100000000000004</v>
      </c>
      <c r="FQ54" s="383">
        <v>179.352</v>
      </c>
      <c r="FR54" s="383">
        <v>0</v>
      </c>
      <c r="FS54" s="383">
        <v>0</v>
      </c>
      <c r="FT54" s="383">
        <v>0</v>
      </c>
      <c r="FU54" s="383">
        <v>0.96239999999999992</v>
      </c>
      <c r="FV54" s="383">
        <v>8.2378999999999998</v>
      </c>
      <c r="FW54" s="383">
        <v>0</v>
      </c>
      <c r="FX54" s="383">
        <v>8.2378999999999998</v>
      </c>
      <c r="FY54" s="383">
        <v>0</v>
      </c>
      <c r="FZ54" s="383">
        <v>0.24980000000000002</v>
      </c>
      <c r="GA54" s="383">
        <v>0.24980000000000002</v>
      </c>
      <c r="GB54" s="383">
        <v>0</v>
      </c>
      <c r="GC54" s="383">
        <v>215.74970000000002</v>
      </c>
      <c r="GD54" s="383">
        <v>166.96100000000001</v>
      </c>
      <c r="GE54" s="383">
        <v>22.592099999999999</v>
      </c>
      <c r="GF54" s="383">
        <v>26.1966</v>
      </c>
      <c r="GG54" s="383">
        <v>214.27329999999998</v>
      </c>
      <c r="GI54" s="383">
        <v>0.70389999999999997</v>
      </c>
      <c r="GJ54" s="383">
        <v>0</v>
      </c>
      <c r="GK54" s="383">
        <v>179.352</v>
      </c>
      <c r="GL54" s="383">
        <v>0</v>
      </c>
      <c r="GM54" s="383">
        <v>0</v>
      </c>
      <c r="GN54" s="383">
        <v>4.0484</v>
      </c>
      <c r="GO54" s="383">
        <v>19.991099999999999</v>
      </c>
      <c r="GP54" s="383">
        <v>12.093299999999999</v>
      </c>
      <c r="GQ54" s="383">
        <v>7.8978000000000002</v>
      </c>
      <c r="GR54" s="383">
        <v>10.177899999999999</v>
      </c>
      <c r="GS54" s="383">
        <v>285.84959999999995</v>
      </c>
      <c r="GW54" s="383">
        <v>1995</v>
      </c>
      <c r="GX54" s="383">
        <v>303.8272</v>
      </c>
      <c r="GY54" s="383">
        <v>203.65559999999999</v>
      </c>
      <c r="GZ54" s="383">
        <v>100.17160000000001</v>
      </c>
      <c r="HA54" s="383">
        <v>86.694399999999987</v>
      </c>
      <c r="HB54" s="383">
        <v>217.13279999999997</v>
      </c>
      <c r="HC54" s="383">
        <v>217.13279999999997</v>
      </c>
      <c r="HD54" s="383">
        <v>30.687000000000001</v>
      </c>
      <c r="HE54" s="383">
        <v>23.3886</v>
      </c>
      <c r="HF54" s="383">
        <v>7.2984</v>
      </c>
      <c r="HG54" s="383">
        <v>7.2984</v>
      </c>
      <c r="HH54" s="383">
        <v>0</v>
      </c>
      <c r="HI54" s="383">
        <v>9.6229999999999993</v>
      </c>
      <c r="HJ54" s="383">
        <v>0.3503</v>
      </c>
      <c r="HK54" s="383">
        <v>9.2727000000000004</v>
      </c>
      <c r="HL54" s="520">
        <v>-1.0484</v>
      </c>
      <c r="HM54" s="520">
        <v>177.87129999999999</v>
      </c>
      <c r="HN54" s="520">
        <v>90.6374</v>
      </c>
      <c r="HO54" s="520">
        <v>87.233800000000002</v>
      </c>
      <c r="HP54" s="650">
        <v>62.405662999999997</v>
      </c>
      <c r="HQ54" s="650">
        <v>75.663853000000003</v>
      </c>
      <c r="HR54" s="520">
        <v>177.87129999999999</v>
      </c>
      <c r="HS54" s="520">
        <v>627.97109999999998</v>
      </c>
      <c r="HT54" s="520">
        <v>455.9794</v>
      </c>
      <c r="HU54" s="520">
        <v>171.99179999999998</v>
      </c>
      <c r="HV54" s="520">
        <v>139.22399999999999</v>
      </c>
      <c r="HW54" s="520">
        <v>32.767800000000001</v>
      </c>
      <c r="HX54" s="520">
        <v>100.23699999999999</v>
      </c>
      <c r="HY54" s="520">
        <v>40.857900000000001</v>
      </c>
      <c r="HZ54" s="520">
        <v>21.078499999999998</v>
      </c>
      <c r="IA54" s="520">
        <v>8.4869000000000003</v>
      </c>
      <c r="IB54" s="520">
        <v>12.591700000000001</v>
      </c>
      <c r="IC54" s="520">
        <v>36.501800000000003</v>
      </c>
      <c r="ID54" s="520">
        <v>1.7988</v>
      </c>
      <c r="IE54" s="520">
        <v>26.205299999999998</v>
      </c>
      <c r="IF54" s="520">
        <v>24.568900000000003</v>
      </c>
      <c r="IG54" s="520">
        <v>1.6364000000000001</v>
      </c>
      <c r="IH54" s="520">
        <v>879.87419999999997</v>
      </c>
      <c r="II54" s="520">
        <v>879.87419999999997</v>
      </c>
      <c r="IJ54" s="520">
        <v>238.35660000000001</v>
      </c>
      <c r="IK54" s="520">
        <v>165.18100000000001</v>
      </c>
      <c r="IL54" s="520">
        <v>46.825099999999999</v>
      </c>
      <c r="IM54" s="520">
        <v>26.3505</v>
      </c>
      <c r="IN54" s="520">
        <v>38.3018</v>
      </c>
      <c r="IO54" s="520">
        <v>18.816700000000001</v>
      </c>
      <c r="IP54" s="520">
        <v>19.485099999999999</v>
      </c>
      <c r="IQ54" s="520">
        <v>2.4630999999999998</v>
      </c>
      <c r="IR54" s="520">
        <v>17.021999999999998</v>
      </c>
      <c r="IS54" s="520">
        <v>74.249899999999997</v>
      </c>
      <c r="IT54" s="520">
        <v>62.780099999999997</v>
      </c>
      <c r="IU54" s="520">
        <v>11.469799999999999</v>
      </c>
      <c r="IV54" s="520">
        <v>269.04240000000004</v>
      </c>
      <c r="IW54" s="520">
        <v>139.22399999999999</v>
      </c>
      <c r="IX54" s="520">
        <v>32.767800000000001</v>
      </c>
      <c r="IY54" s="520">
        <v>97.050600000000003</v>
      </c>
      <c r="IZ54" s="520">
        <v>36.2029</v>
      </c>
      <c r="JA54" s="520">
        <v>19.971400000000003</v>
      </c>
      <c r="JB54" s="520">
        <v>16.2315</v>
      </c>
      <c r="JC54" s="520">
        <v>7.7216000000000005</v>
      </c>
      <c r="JD54" s="520">
        <v>3.4653</v>
      </c>
      <c r="JE54" s="520">
        <v>5.0446999999999997</v>
      </c>
      <c r="JF54" s="520">
        <v>777.03740000000005</v>
      </c>
      <c r="JJ54" s="383">
        <v>1995</v>
      </c>
      <c r="JK54" s="383">
        <v>179.53970000000001</v>
      </c>
      <c r="JL54" s="383">
        <v>178.6602</v>
      </c>
      <c r="JM54" s="383">
        <v>0.87949999999999995</v>
      </c>
      <c r="JN54" s="383">
        <v>72.911199999999994</v>
      </c>
      <c r="JO54" s="383">
        <v>106.6285</v>
      </c>
      <c r="JP54" s="383">
        <v>106.6285</v>
      </c>
      <c r="JQ54" s="383">
        <v>21.069800000000001</v>
      </c>
      <c r="JR54" s="383">
        <v>15.847200000000001</v>
      </c>
      <c r="JS54" s="383">
        <v>5.2225000000000001</v>
      </c>
      <c r="JT54" s="383">
        <v>5.2225000000000001</v>
      </c>
      <c r="JU54" s="383">
        <v>0</v>
      </c>
      <c r="JV54" s="383">
        <v>3.6736999999999997</v>
      </c>
      <c r="JW54" s="383">
        <v>0.30499999999999999</v>
      </c>
      <c r="JX54" s="383">
        <v>3.3685999999999998</v>
      </c>
      <c r="JY54" s="383">
        <v>-0.92710000000000004</v>
      </c>
      <c r="JZ54" s="383">
        <v>82.812100000000001</v>
      </c>
      <c r="KD54" s="383">
        <v>1995</v>
      </c>
      <c r="KE54" s="383">
        <v>23.113199999999999</v>
      </c>
      <c r="KF54" s="383">
        <v>1.5670999999999999</v>
      </c>
      <c r="KG54" s="383">
        <v>21.545999999999999</v>
      </c>
      <c r="KH54" s="383">
        <v>7.6120000000000001</v>
      </c>
      <c r="KI54" s="383">
        <v>15.501100000000001</v>
      </c>
      <c r="KJ54" s="383">
        <v>15.501100000000001</v>
      </c>
      <c r="KK54" s="383">
        <v>13.494299999999999</v>
      </c>
      <c r="KL54" s="383">
        <v>10.0419</v>
      </c>
      <c r="KM54" s="383">
        <v>3.4523999999999999</v>
      </c>
      <c r="KN54" s="383">
        <v>3.4523999999999999</v>
      </c>
      <c r="KO54" s="383">
        <v>0</v>
      </c>
      <c r="KP54" s="383">
        <v>0.54870000000000008</v>
      </c>
      <c r="KQ54" s="383">
        <v>0.45619999999999999</v>
      </c>
      <c r="KR54" s="383">
        <v>9.2499999999999999E-2</v>
      </c>
      <c r="KS54" s="383">
        <v>-2.81E-2</v>
      </c>
      <c r="KT54" s="383">
        <v>1.4862</v>
      </c>
      <c r="KU54" s="383">
        <v>1.4862</v>
      </c>
      <c r="KV54" s="383">
        <v>1.1700999999999999</v>
      </c>
      <c r="KW54" s="383">
        <v>0.66479999999999995</v>
      </c>
      <c r="KX54" s="383">
        <v>0</v>
      </c>
      <c r="KY54" s="383">
        <v>0</v>
      </c>
      <c r="KZ54" s="383">
        <v>0</v>
      </c>
      <c r="LA54" s="383">
        <v>0.50529999999999997</v>
      </c>
      <c r="LB54" s="383">
        <v>0</v>
      </c>
      <c r="LC54" s="383">
        <v>0.1198</v>
      </c>
      <c r="LD54" s="383">
        <v>0.1198</v>
      </c>
      <c r="LE54" s="383">
        <v>0</v>
      </c>
      <c r="LF54" s="383">
        <v>2.5365000000000002</v>
      </c>
      <c r="LG54" s="383">
        <v>2.5365000000000002</v>
      </c>
      <c r="LH54" s="383">
        <v>20.0213</v>
      </c>
      <c r="LI54" s="383">
        <v>3.6200000000000003E-2</v>
      </c>
      <c r="LJ54" s="383">
        <v>19.985099999999999</v>
      </c>
      <c r="LK54" s="383">
        <v>19.985099999999999</v>
      </c>
      <c r="LL54" s="383">
        <v>0</v>
      </c>
      <c r="LM54" s="383">
        <v>0.15380000000000002</v>
      </c>
      <c r="LN54" s="383">
        <v>0.5757000000000001</v>
      </c>
      <c r="LO54" s="383">
        <v>4.1500000000000002E-2</v>
      </c>
      <c r="LP54" s="383">
        <v>0.53420000000000001</v>
      </c>
      <c r="LQ54" s="383">
        <v>0</v>
      </c>
      <c r="LR54" s="383">
        <v>0</v>
      </c>
      <c r="LS54" s="383">
        <v>0.53420000000000001</v>
      </c>
      <c r="LT54" s="383">
        <v>21.828299999999999</v>
      </c>
      <c r="LX54" s="383">
        <v>1995</v>
      </c>
      <c r="LY54" s="383">
        <v>274.46459999999996</v>
      </c>
      <c r="LZ54" s="383">
        <v>255.60249999999999</v>
      </c>
      <c r="MA54" s="383">
        <v>18.862099999999998</v>
      </c>
      <c r="MB54" s="383">
        <v>6.8292999999999999</v>
      </c>
      <c r="MC54" s="383">
        <v>5.0216000000000003</v>
      </c>
      <c r="MD54" s="383">
        <v>1.8077000000000001</v>
      </c>
      <c r="ME54" s="383">
        <v>0</v>
      </c>
      <c r="MF54" s="383">
        <v>32.454799999999999</v>
      </c>
      <c r="MG54" s="383">
        <v>27.819500000000001</v>
      </c>
      <c r="MH54" s="383">
        <v>6.6929999999999996</v>
      </c>
      <c r="MI54" s="383">
        <v>5.1109</v>
      </c>
      <c r="MJ54" s="383">
        <v>1.5820999999999998</v>
      </c>
      <c r="MK54" s="383">
        <v>-2.3915999999999999</v>
      </c>
      <c r="ML54" s="383">
        <v>0.33389999999999997</v>
      </c>
      <c r="MM54" s="383">
        <v>0.50600000000000001</v>
      </c>
      <c r="MN54" s="383">
        <v>0.40089999999999998</v>
      </c>
      <c r="MO54" s="383">
        <v>0.28889999999999999</v>
      </c>
      <c r="MP54" s="383">
        <v>0.112</v>
      </c>
      <c r="MQ54" s="383">
        <v>0.93300000000000005</v>
      </c>
      <c r="MR54" s="383">
        <v>0.93300000000000005</v>
      </c>
      <c r="MS54" s="383">
        <v>0</v>
      </c>
      <c r="MT54" s="383">
        <v>9.2547999999999995</v>
      </c>
      <c r="MU54" s="383">
        <v>3.2080000000000002</v>
      </c>
      <c r="MV54" s="383">
        <v>0.32080000000000003</v>
      </c>
      <c r="MW54" s="383">
        <v>0.96239999999999992</v>
      </c>
      <c r="MX54" s="383">
        <v>4.7636000000000003</v>
      </c>
      <c r="MY54" s="383">
        <v>1.4080999999999999</v>
      </c>
      <c r="MZ54" s="383">
        <v>3.3555000000000001</v>
      </c>
      <c r="NA54" s="383">
        <v>0</v>
      </c>
      <c r="NB54" s="383">
        <v>0</v>
      </c>
      <c r="NC54" s="383">
        <v>1.0924</v>
      </c>
      <c r="ND54" s="383">
        <v>0.8034</v>
      </c>
      <c r="NE54" s="383">
        <v>0.28889999999999999</v>
      </c>
      <c r="NF54" s="383">
        <v>2.2080000000000002</v>
      </c>
      <c r="NG54" s="383">
        <v>-9.2249999999999996</v>
      </c>
      <c r="NH54" s="383">
        <v>-8.0570000000000004</v>
      </c>
      <c r="NI54" s="383">
        <v>-1.1679999999999999</v>
      </c>
      <c r="NJ54" s="383">
        <v>39.563499999999998</v>
      </c>
      <c r="NK54" s="383">
        <v>35.142499999999998</v>
      </c>
      <c r="NL54" s="383">
        <v>4.5866000000000007</v>
      </c>
      <c r="NM54" s="383">
        <v>4.5507</v>
      </c>
      <c r="NN54" s="383">
        <v>3.5900000000000001E-2</v>
      </c>
      <c r="NO54" s="383">
        <v>-0.56570000000000009</v>
      </c>
      <c r="NP54" s="383">
        <v>0.40010000000000001</v>
      </c>
      <c r="NQ54" s="383">
        <v>2.4561999999999999</v>
      </c>
      <c r="NR54" s="383">
        <v>1.8077000000000001</v>
      </c>
      <c r="NS54" s="383">
        <v>0.64839999999999998</v>
      </c>
      <c r="NT54" s="383">
        <v>2.9670000000000001</v>
      </c>
      <c r="NU54" s="383">
        <v>21.391500000000001</v>
      </c>
      <c r="NV54" s="383">
        <v>1.1439999999999999</v>
      </c>
      <c r="NW54" s="383">
        <v>0.95089999999999997</v>
      </c>
      <c r="NX54" s="383">
        <v>4.0484</v>
      </c>
      <c r="NY54" s="383">
        <v>5.0703000000000005</v>
      </c>
      <c r="NZ54" s="383">
        <v>2.4103000000000003</v>
      </c>
      <c r="OA54" s="383">
        <v>2.66</v>
      </c>
      <c r="OB54" s="383">
        <v>10.177899999999999</v>
      </c>
      <c r="OC54" s="383">
        <v>0.57599999999999996</v>
      </c>
      <c r="OD54" s="383">
        <v>0.307</v>
      </c>
      <c r="OE54" s="383">
        <v>0.26900000000000002</v>
      </c>
      <c r="OF54" s="383">
        <v>-1.1339999999999999</v>
      </c>
      <c r="OG54" s="383">
        <v>-0.745</v>
      </c>
      <c r="OH54" s="383">
        <v>-0.38900000000000001</v>
      </c>
      <c r="OI54" s="383">
        <v>9.3453999999999997</v>
      </c>
      <c r="OM54" s="383">
        <v>1995</v>
      </c>
      <c r="ON54" s="383">
        <v>956.19869999999992</v>
      </c>
      <c r="OO54" s="383">
        <v>244.55760000000001</v>
      </c>
      <c r="OP54" s="383">
        <v>4.6433</v>
      </c>
      <c r="OQ54" s="383">
        <v>0.70540000000000003</v>
      </c>
      <c r="OR54" s="383">
        <v>274.46459999999996</v>
      </c>
      <c r="OS54" s="383">
        <v>255.60249999999999</v>
      </c>
      <c r="OT54" s="383">
        <v>1224.9671000000001</v>
      </c>
      <c r="OU54" s="383">
        <v>6.8292999999999999</v>
      </c>
      <c r="OV54" s="383">
        <v>1.0924</v>
      </c>
      <c r="OW54" s="383">
        <v>32.454799999999999</v>
      </c>
      <c r="OX54" s="383">
        <v>39.563499999999998</v>
      </c>
      <c r="OY54" s="383">
        <v>-9.2249999999999996</v>
      </c>
      <c r="OZ54" s="383">
        <v>2.2080000000000002</v>
      </c>
      <c r="PA54" s="383">
        <v>1230.6123</v>
      </c>
      <c r="PB54" s="383">
        <v>0.50600000000000001</v>
      </c>
      <c r="PC54" s="383">
        <v>1.3339000000000001</v>
      </c>
      <c r="PD54" s="383">
        <v>5.4231999999999996</v>
      </c>
      <c r="PE54" s="383">
        <v>9.2547999999999995</v>
      </c>
      <c r="PF54" s="383">
        <v>21.391500000000001</v>
      </c>
      <c r="PG54" s="383">
        <v>1214.8923</v>
      </c>
      <c r="PH54" s="383">
        <v>-1.1339999999999999</v>
      </c>
      <c r="PI54" s="383">
        <v>0.57599999999999996</v>
      </c>
      <c r="PJ54" s="383">
        <v>9.3453999999999997</v>
      </c>
      <c r="PN54" s="383">
        <v>1995</v>
      </c>
      <c r="PO54" s="383">
        <v>101.728116</v>
      </c>
      <c r="PP54" s="383">
        <v>4.882701</v>
      </c>
      <c r="PQ54" s="383">
        <v>40.553545</v>
      </c>
      <c r="PR54" s="383">
        <v>39.801682999999997</v>
      </c>
      <c r="PS54" s="383">
        <v>1.486226</v>
      </c>
      <c r="PT54" s="383">
        <v>188.452271</v>
      </c>
      <c r="PY54" s="383">
        <v>1995</v>
      </c>
      <c r="PZ54" s="383">
        <v>1224.9670740000001</v>
      </c>
      <c r="QA54" s="383">
        <v>1097.394389</v>
      </c>
      <c r="QB54" s="383">
        <v>142.973085</v>
      </c>
      <c r="QC54" s="383">
        <v>-15.400399999999999</v>
      </c>
      <c r="QD54" s="383">
        <v>1224.9670740000001</v>
      </c>
      <c r="QE54" s="383">
        <v>956.19866500000012</v>
      </c>
      <c r="QF54" s="383">
        <v>249.90631500000001</v>
      </c>
      <c r="QG54" s="383">
        <v>274.46463900000003</v>
      </c>
      <c r="QH54" s="383">
        <v>255.60254500000002</v>
      </c>
      <c r="QI54" s="383">
        <v>1224.9671000000001</v>
      </c>
      <c r="QJ54" s="383">
        <v>622.23419999999999</v>
      </c>
      <c r="QK54" s="383">
        <v>437.42990000000003</v>
      </c>
      <c r="QL54" s="383">
        <v>192.6626</v>
      </c>
      <c r="QM54" s="383">
        <v>-27.359599999999997</v>
      </c>
      <c r="QP54" s="1126">
        <v>1995</v>
      </c>
      <c r="QQ54" s="731">
        <f t="shared" si="3"/>
        <v>108.46185142775676</v>
      </c>
      <c r="QR54" s="1128">
        <f t="shared" si="4"/>
        <v>71.157358239106514</v>
      </c>
      <c r="QS54" s="522">
        <v>38.404015796370665</v>
      </c>
      <c r="QT54" s="522">
        <v>32.753342442735857</v>
      </c>
      <c r="QU54" s="522">
        <v>37.304493188650248</v>
      </c>
      <c r="QV54" s="522">
        <v>22.069160341372921</v>
      </c>
      <c r="QW54" s="522">
        <f t="shared" si="9"/>
        <v>15.235332847277327</v>
      </c>
      <c r="QX54" s="1128">
        <f t="shared" si="5"/>
        <v>93.226518580479436</v>
      </c>
      <c r="QY54" s="1143">
        <f t="shared" si="6"/>
        <v>0.65605885666171149</v>
      </c>
      <c r="QZ54" s="1143">
        <f t="shared" si="7"/>
        <v>0.76327379079031754</v>
      </c>
      <c r="RA54" s="1095">
        <v>81.252310082628213</v>
      </c>
      <c r="RB54" s="1095">
        <v>119.36883731870525</v>
      </c>
      <c r="RC54" s="524">
        <f t="shared" si="8"/>
        <v>10.094951843521699</v>
      </c>
    </row>
    <row r="55" spans="3:471">
      <c r="C55" s="383">
        <v>1996</v>
      </c>
      <c r="D55" s="383">
        <v>1379.1933999999999</v>
      </c>
      <c r="E55" s="383">
        <v>1346.8767</v>
      </c>
      <c r="F55" s="383">
        <v>32.316800000000001</v>
      </c>
      <c r="G55" s="383">
        <v>764.64959999999996</v>
      </c>
      <c r="H55" s="383">
        <v>614.54380000000003</v>
      </c>
      <c r="I55" s="383">
        <v>614.54380000000003</v>
      </c>
      <c r="J55" s="383">
        <v>396.63940000000002</v>
      </c>
      <c r="K55" s="383">
        <v>290.58459999999997</v>
      </c>
      <c r="L55" s="383">
        <v>106.0548</v>
      </c>
      <c r="M55" s="383">
        <v>94.358500000000006</v>
      </c>
      <c r="N55" s="383">
        <v>11.696399999999999</v>
      </c>
      <c r="O55" s="383">
        <v>32.377299999999998</v>
      </c>
      <c r="P55" s="383">
        <v>6.0558999999999994</v>
      </c>
      <c r="Q55" s="383">
        <v>26.321400000000001</v>
      </c>
      <c r="R55" s="383">
        <v>-9.8074999999999992</v>
      </c>
      <c r="S55" s="383">
        <v>195.33459999999999</v>
      </c>
      <c r="T55" s="383">
        <v>195.33459999999999</v>
      </c>
      <c r="U55" s="383">
        <v>68.502499999999998</v>
      </c>
      <c r="V55" s="383">
        <v>23.5808</v>
      </c>
      <c r="W55" s="383">
        <v>39.382400000000004</v>
      </c>
      <c r="X55" s="383">
        <v>36.932499999999997</v>
      </c>
      <c r="Y55" s="383">
        <v>2.4499</v>
      </c>
      <c r="Z55" s="383">
        <v>0.99909999999999999</v>
      </c>
      <c r="AA55" s="383">
        <v>4.5401999999999996</v>
      </c>
      <c r="AB55" s="383">
        <v>0</v>
      </c>
      <c r="AC55" s="383">
        <v>125.89569999999999</v>
      </c>
      <c r="AD55" s="383">
        <v>58.8553</v>
      </c>
      <c r="AE55" s="383">
        <v>65.334199999999996</v>
      </c>
      <c r="AF55" s="383">
        <v>52.268699999999995</v>
      </c>
      <c r="AG55" s="383">
        <v>13.0655</v>
      </c>
      <c r="AH55" s="383">
        <v>0.2898</v>
      </c>
      <c r="AI55" s="383">
        <v>1.4164000000000001</v>
      </c>
      <c r="AJ55" s="383">
        <v>137.94149999999999</v>
      </c>
      <c r="AK55" s="383">
        <v>137.94149999999999</v>
      </c>
      <c r="AL55" s="383">
        <v>12.3498</v>
      </c>
      <c r="AM55" s="383">
        <v>0</v>
      </c>
      <c r="AN55" s="383">
        <v>11.696399999999999</v>
      </c>
      <c r="AO55" s="383">
        <v>0.65349999999999997</v>
      </c>
      <c r="AP55" s="383">
        <v>8.2904</v>
      </c>
      <c r="AQ55" s="383">
        <v>5.7805</v>
      </c>
      <c r="AR55" s="383">
        <v>2.5099</v>
      </c>
      <c r="AS55" s="383">
        <v>18.274699999999999</v>
      </c>
      <c r="AT55" s="383">
        <v>12.126100000000001</v>
      </c>
      <c r="AU55" s="383">
        <v>20.269099999999998</v>
      </c>
      <c r="AV55" s="383">
        <v>5.3761000000000001</v>
      </c>
      <c r="AW55" s="383">
        <v>14.892899999999999</v>
      </c>
      <c r="AX55" s="383">
        <v>107.9118</v>
      </c>
      <c r="BB55" s="383">
        <v>1996</v>
      </c>
      <c r="BC55" s="383">
        <v>112.75619999999999</v>
      </c>
      <c r="BD55" s="383">
        <v>112.0073</v>
      </c>
      <c r="BE55" s="383">
        <v>0.74890000000000001</v>
      </c>
      <c r="BF55" s="383">
        <v>59.883699999999997</v>
      </c>
      <c r="BG55" s="383">
        <v>52.872500000000002</v>
      </c>
      <c r="BH55" s="383">
        <v>52.872500000000002</v>
      </c>
      <c r="BI55" s="383">
        <v>29.927799999999998</v>
      </c>
      <c r="BJ55" s="383">
        <v>21.3736</v>
      </c>
      <c r="BK55" s="383">
        <v>8.5542000000000016</v>
      </c>
      <c r="BL55" s="383">
        <v>7.9683000000000002</v>
      </c>
      <c r="BM55" s="383">
        <v>0.58589999999999998</v>
      </c>
      <c r="BN55" s="383">
        <v>4.6066000000000003</v>
      </c>
      <c r="BO55" s="383">
        <v>2.4854000000000003</v>
      </c>
      <c r="BP55" s="383">
        <v>2.1212</v>
      </c>
      <c r="BQ55" s="383">
        <v>-0.31939999999999996</v>
      </c>
      <c r="BR55" s="383">
        <v>18.657499999999999</v>
      </c>
      <c r="BS55" s="383">
        <v>18.657499999999999</v>
      </c>
      <c r="BT55" s="383">
        <v>211.1251</v>
      </c>
      <c r="BU55" s="383">
        <v>190.46889999999999</v>
      </c>
      <c r="BV55" s="383">
        <v>12.895299999999999</v>
      </c>
      <c r="BW55" s="383">
        <v>12.895299999999999</v>
      </c>
      <c r="BX55" s="383">
        <v>0</v>
      </c>
      <c r="BY55" s="383">
        <v>0.68489999999999995</v>
      </c>
      <c r="BZ55" s="383">
        <v>7.0759999999999996</v>
      </c>
      <c r="CA55" s="383">
        <v>0</v>
      </c>
      <c r="CB55" s="383">
        <v>202.1438</v>
      </c>
      <c r="CC55" s="383">
        <v>138.7047</v>
      </c>
      <c r="CD55" s="383">
        <v>12.066799999999999</v>
      </c>
      <c r="CE55" s="383">
        <v>12.066799999999999</v>
      </c>
      <c r="CF55" s="383">
        <v>0</v>
      </c>
      <c r="CG55" s="383">
        <v>0.13650000000000001</v>
      </c>
      <c r="CH55" s="383">
        <v>51.235800000000005</v>
      </c>
      <c r="CI55" s="383">
        <v>0</v>
      </c>
      <c r="CJ55" s="383">
        <v>27.6388</v>
      </c>
      <c r="CK55" s="383">
        <v>27.6388</v>
      </c>
      <c r="CL55" s="383">
        <v>13.574999999999999</v>
      </c>
      <c r="CM55" s="383">
        <v>1.492</v>
      </c>
      <c r="CN55" s="383">
        <v>0.58589999999999998</v>
      </c>
      <c r="CO55" s="383">
        <v>11.497199999999999</v>
      </c>
      <c r="CP55" s="383">
        <v>45.1447</v>
      </c>
      <c r="CQ55" s="383">
        <v>36.9863</v>
      </c>
      <c r="CR55" s="383">
        <v>8.0777000000000001</v>
      </c>
      <c r="CS55" s="383">
        <v>8.0799999999999997E-2</v>
      </c>
      <c r="CT55" s="383">
        <v>6.4077000000000002</v>
      </c>
      <c r="CU55" s="383">
        <v>6.4077000000000002</v>
      </c>
      <c r="CV55" s="383">
        <v>0</v>
      </c>
      <c r="CW55" s="383">
        <v>13.7996</v>
      </c>
      <c r="CX55" s="383">
        <v>43.765599999999999</v>
      </c>
      <c r="CY55" s="383">
        <v>8.1073000000000004</v>
      </c>
      <c r="CZ55" s="383">
        <v>33.8476</v>
      </c>
      <c r="DA55" s="383">
        <v>1.8108</v>
      </c>
      <c r="DB55" s="383">
        <v>22.3855</v>
      </c>
      <c r="DF55" s="383">
        <v>1996</v>
      </c>
      <c r="DG55" s="383">
        <v>281.67419999999998</v>
      </c>
      <c r="DH55" s="383">
        <v>34.681800000000003</v>
      </c>
      <c r="DI55" s="383">
        <v>8.0100999999999996</v>
      </c>
      <c r="DJ55" s="383">
        <v>238.98229999999998</v>
      </c>
      <c r="DK55" s="383">
        <v>67.061199999999999</v>
      </c>
      <c r="DL55" s="383">
        <v>214.613</v>
      </c>
      <c r="DM55" s="383">
        <v>214.613</v>
      </c>
      <c r="DN55" s="383">
        <v>168.00060000000002</v>
      </c>
      <c r="DO55" s="383">
        <v>118.2684</v>
      </c>
      <c r="DP55" s="383">
        <v>49.732099999999996</v>
      </c>
      <c r="DQ55" s="383">
        <v>27.297900000000002</v>
      </c>
      <c r="DR55" s="383">
        <v>22.434200000000001</v>
      </c>
      <c r="DS55" s="383">
        <v>5.6458999999999993</v>
      </c>
      <c r="DT55" s="383">
        <v>4.0152999999999999</v>
      </c>
      <c r="DU55" s="383">
        <v>1.6305999999999998</v>
      </c>
      <c r="DV55" s="383">
        <v>-1.4517</v>
      </c>
      <c r="DW55" s="383">
        <v>42.418300000000002</v>
      </c>
      <c r="DX55" s="383">
        <v>42.418300000000002</v>
      </c>
      <c r="DY55" s="383">
        <v>202.4511</v>
      </c>
      <c r="DZ55" s="383">
        <v>148.96629999999999</v>
      </c>
      <c r="EA55" s="383">
        <v>96.096899999999991</v>
      </c>
      <c r="EB55" s="383">
        <v>0.22440000000000002</v>
      </c>
      <c r="EC55" s="383">
        <v>52.645000000000003</v>
      </c>
      <c r="ED55" s="383">
        <v>53.4848</v>
      </c>
      <c r="EE55" s="383">
        <v>13.401899999999999</v>
      </c>
      <c r="EF55" s="383">
        <v>40.082900000000002</v>
      </c>
      <c r="EG55" s="383">
        <v>-18.769400000000001</v>
      </c>
      <c r="EH55" s="383">
        <v>-7.1589</v>
      </c>
      <c r="EI55" s="383">
        <v>-11.6105</v>
      </c>
      <c r="EJ55" s="383">
        <v>0</v>
      </c>
      <c r="EK55" s="383">
        <v>0</v>
      </c>
      <c r="EL55" s="383">
        <v>0</v>
      </c>
      <c r="EM55" s="383">
        <v>0</v>
      </c>
      <c r="EN55" s="383">
        <v>13.428000000000001</v>
      </c>
      <c r="EO55" s="383">
        <v>5.5457999999999998</v>
      </c>
      <c r="EP55" s="383">
        <v>5.8193999999999999</v>
      </c>
      <c r="EQ55" s="383">
        <v>5.8193999999999999</v>
      </c>
      <c r="ER55" s="383">
        <v>0</v>
      </c>
      <c r="ES55" s="383">
        <v>0</v>
      </c>
      <c r="ET55" s="383">
        <v>0.93149999999999999</v>
      </c>
      <c r="EU55" s="383">
        <v>1.1312</v>
      </c>
      <c r="EV55" s="383">
        <v>43.978099999999998</v>
      </c>
      <c r="EW55" s="383">
        <v>43.978099999999998</v>
      </c>
      <c r="EX55" s="383">
        <v>0</v>
      </c>
      <c r="EY55" s="383">
        <v>0</v>
      </c>
      <c r="EZ55" s="383">
        <v>0</v>
      </c>
      <c r="FA55" s="383">
        <v>0</v>
      </c>
      <c r="FB55" s="383">
        <v>0</v>
      </c>
      <c r="FC55" s="383">
        <v>0</v>
      </c>
      <c r="FD55" s="383">
        <v>195.54979999999998</v>
      </c>
      <c r="FE55" s="383">
        <v>195.54979999999998</v>
      </c>
      <c r="FF55" s="383">
        <v>105.1966</v>
      </c>
      <c r="FG55" s="383">
        <v>92.854699999999994</v>
      </c>
      <c r="FH55" s="383">
        <v>12.341899999999999</v>
      </c>
      <c r="FI55" s="383">
        <v>250.94239999999999</v>
      </c>
      <c r="FJ55" s="383">
        <v>138.90970000000002</v>
      </c>
      <c r="FK55" s="383">
        <v>22.434200000000001</v>
      </c>
      <c r="FL55" s="383">
        <v>89.598499999999987</v>
      </c>
      <c r="FM55" s="383">
        <v>196.59789999999998</v>
      </c>
      <c r="FO55" s="383">
        <v>0</v>
      </c>
      <c r="FP55" s="383">
        <v>0.65510000000000002</v>
      </c>
      <c r="FQ55" s="383">
        <v>185.09470000000002</v>
      </c>
      <c r="FR55" s="383">
        <v>0</v>
      </c>
      <c r="FS55" s="383">
        <v>0</v>
      </c>
      <c r="FT55" s="383">
        <v>0</v>
      </c>
      <c r="FU55" s="383">
        <v>1.0375000000000001</v>
      </c>
      <c r="FV55" s="383">
        <v>9.8106000000000009</v>
      </c>
      <c r="FW55" s="383">
        <v>0</v>
      </c>
      <c r="FX55" s="383">
        <v>9.8106000000000009</v>
      </c>
      <c r="FY55" s="383">
        <v>0</v>
      </c>
      <c r="FZ55" s="383">
        <v>0.19490000000000002</v>
      </c>
      <c r="GA55" s="383">
        <v>0.19490000000000002</v>
      </c>
      <c r="GB55" s="383">
        <v>0</v>
      </c>
      <c r="GC55" s="383">
        <v>222.75049999999999</v>
      </c>
      <c r="GD55" s="383">
        <v>173.51220000000001</v>
      </c>
      <c r="GE55" s="383">
        <v>23.492999999999999</v>
      </c>
      <c r="GF55" s="383">
        <v>25.7454</v>
      </c>
      <c r="GG55" s="383">
        <v>220.88770000000002</v>
      </c>
      <c r="GI55" s="383">
        <v>0.72839999999999994</v>
      </c>
      <c r="GJ55" s="383">
        <v>0</v>
      </c>
      <c r="GK55" s="383">
        <v>185.09470000000002</v>
      </c>
      <c r="GL55" s="383">
        <v>0</v>
      </c>
      <c r="GM55" s="383">
        <v>0</v>
      </c>
      <c r="GN55" s="383">
        <v>3.7613000000000003</v>
      </c>
      <c r="GO55" s="383">
        <v>20.501999999999999</v>
      </c>
      <c r="GP55" s="383">
        <v>13.0054</v>
      </c>
      <c r="GQ55" s="383">
        <v>7.4966999999999997</v>
      </c>
      <c r="GR55" s="383">
        <v>10.801299999999999</v>
      </c>
      <c r="GS55" s="383">
        <v>304.45359999999999</v>
      </c>
      <c r="GW55" s="383">
        <v>1996</v>
      </c>
      <c r="GX55" s="383">
        <v>312.35570000000001</v>
      </c>
      <c r="GY55" s="383">
        <v>207.78539999999998</v>
      </c>
      <c r="GZ55" s="383">
        <v>104.57039999999999</v>
      </c>
      <c r="HA55" s="383">
        <v>87.272499999999994</v>
      </c>
      <c r="HB55" s="383">
        <v>225.08320000000001</v>
      </c>
      <c r="HC55" s="383">
        <v>225.08320000000001</v>
      </c>
      <c r="HD55" s="383">
        <v>30.6753</v>
      </c>
      <c r="HE55" s="383">
        <v>23.545000000000002</v>
      </c>
      <c r="HF55" s="383">
        <v>7.1303000000000001</v>
      </c>
      <c r="HG55" s="383">
        <v>7.1303000000000001</v>
      </c>
      <c r="HH55" s="383">
        <v>0</v>
      </c>
      <c r="HI55" s="383">
        <v>10.2799</v>
      </c>
      <c r="HJ55" s="383">
        <v>0.3679</v>
      </c>
      <c r="HK55" s="383">
        <v>9.9120000000000008</v>
      </c>
      <c r="HL55" s="520">
        <v>-1.129</v>
      </c>
      <c r="HM55" s="520">
        <v>185.25700000000001</v>
      </c>
      <c r="HN55" s="520">
        <v>94.589699999999993</v>
      </c>
      <c r="HO55" s="520">
        <v>90.667299999999997</v>
      </c>
      <c r="HP55" s="650">
        <v>66.047274000000002</v>
      </c>
      <c r="HQ55" s="650">
        <v>79.130757000000003</v>
      </c>
      <c r="HR55" s="520">
        <v>185.25700000000001</v>
      </c>
      <c r="HS55" s="520">
        <v>645.48800000000006</v>
      </c>
      <c r="HT55" s="520">
        <v>468.80270000000002</v>
      </c>
      <c r="HU55" s="520">
        <v>176.68529999999998</v>
      </c>
      <c r="HV55" s="520">
        <v>141.96879999999999</v>
      </c>
      <c r="HW55" s="520">
        <v>34.7164</v>
      </c>
      <c r="HX55" s="520">
        <v>101.05460000000001</v>
      </c>
      <c r="HY55" s="520">
        <v>38.719900000000003</v>
      </c>
      <c r="HZ55" s="520">
        <v>21.9284</v>
      </c>
      <c r="IA55" s="520">
        <v>9.4335000000000004</v>
      </c>
      <c r="IB55" s="520">
        <v>12.494899999999999</v>
      </c>
      <c r="IC55" s="520">
        <v>38.4739</v>
      </c>
      <c r="ID55" s="520">
        <v>1.9324000000000001</v>
      </c>
      <c r="IE55" s="520">
        <v>24.846799999999998</v>
      </c>
      <c r="IF55" s="520">
        <v>23.1996</v>
      </c>
      <c r="IG55" s="520">
        <v>1.6472</v>
      </c>
      <c r="IH55" s="520">
        <v>906.95280000000002</v>
      </c>
      <c r="II55" s="520">
        <v>906.95280000000002</v>
      </c>
      <c r="IJ55" s="520">
        <v>246.61579999999998</v>
      </c>
      <c r="IK55" s="520">
        <v>171.54499999999999</v>
      </c>
      <c r="IL55" s="520">
        <v>49.166699999999999</v>
      </c>
      <c r="IM55" s="520">
        <v>25.904</v>
      </c>
      <c r="IN55" s="520">
        <v>38.038499999999999</v>
      </c>
      <c r="IO55" s="520">
        <v>18.571900000000003</v>
      </c>
      <c r="IP55" s="520">
        <v>19.4666</v>
      </c>
      <c r="IQ55" s="520">
        <v>2.5703</v>
      </c>
      <c r="IR55" s="520">
        <v>16.8963</v>
      </c>
      <c r="IS55" s="520">
        <v>79.590299999999999</v>
      </c>
      <c r="IT55" s="520">
        <v>67.24839999999999</v>
      </c>
      <c r="IU55" s="520">
        <v>12.341899999999999</v>
      </c>
      <c r="IV55" s="520">
        <v>278.99</v>
      </c>
      <c r="IW55" s="520">
        <v>141.96879999999999</v>
      </c>
      <c r="IX55" s="520">
        <v>34.7164</v>
      </c>
      <c r="IY55" s="520">
        <v>102.3047</v>
      </c>
      <c r="IZ55" s="520">
        <v>37.045400000000001</v>
      </c>
      <c r="JA55" s="520">
        <v>20.518000000000001</v>
      </c>
      <c r="JB55" s="520">
        <v>16.5275</v>
      </c>
      <c r="JC55" s="520">
        <v>8.1481000000000012</v>
      </c>
      <c r="JD55" s="520">
        <v>3.5286</v>
      </c>
      <c r="JE55" s="520">
        <v>4.8506999999999998</v>
      </c>
      <c r="JF55" s="520">
        <v>795.98130000000003</v>
      </c>
      <c r="JJ55" s="383">
        <v>1996</v>
      </c>
      <c r="JK55" s="383">
        <v>182.6206</v>
      </c>
      <c r="JL55" s="383">
        <v>181.85979999999998</v>
      </c>
      <c r="JM55" s="383">
        <v>0.76079999999999992</v>
      </c>
      <c r="JN55" s="383">
        <v>73.8215</v>
      </c>
      <c r="JO55" s="383">
        <v>108.79910000000001</v>
      </c>
      <c r="JP55" s="383">
        <v>108.79910000000001</v>
      </c>
      <c r="JQ55" s="383">
        <v>19.879000000000001</v>
      </c>
      <c r="JR55" s="383">
        <v>15.1332</v>
      </c>
      <c r="JS55" s="383">
        <v>4.7458999999999998</v>
      </c>
      <c r="JT55" s="383">
        <v>4.7458999999999998</v>
      </c>
      <c r="JU55" s="383">
        <v>0</v>
      </c>
      <c r="JV55" s="383">
        <v>3.7828000000000004</v>
      </c>
      <c r="JW55" s="383">
        <v>0.32050000000000001</v>
      </c>
      <c r="JX55" s="383">
        <v>3.4623000000000004</v>
      </c>
      <c r="JY55" s="383">
        <v>-1.0615999999999999</v>
      </c>
      <c r="JZ55" s="383">
        <v>86.198800000000006</v>
      </c>
      <c r="KD55" s="383">
        <v>1996</v>
      </c>
      <c r="KE55" s="383">
        <v>24.786099999999998</v>
      </c>
      <c r="KF55" s="383">
        <v>1.5517000000000001</v>
      </c>
      <c r="KG55" s="383">
        <v>23.234400000000001</v>
      </c>
      <c r="KH55" s="383">
        <v>8.3518999999999988</v>
      </c>
      <c r="KI55" s="383">
        <v>16.434200000000001</v>
      </c>
      <c r="KJ55" s="383">
        <v>16.434200000000001</v>
      </c>
      <c r="KK55" s="383">
        <v>14.325899999999999</v>
      </c>
      <c r="KL55" s="383">
        <v>10.6793</v>
      </c>
      <c r="KM55" s="383">
        <v>3.6465999999999998</v>
      </c>
      <c r="KN55" s="383">
        <v>3.6465999999999998</v>
      </c>
      <c r="KO55" s="383">
        <v>0</v>
      </c>
      <c r="KP55" s="383">
        <v>0.57510000000000006</v>
      </c>
      <c r="KQ55" s="383">
        <v>0.47739999999999999</v>
      </c>
      <c r="KR55" s="383">
        <v>9.7700000000000009E-2</v>
      </c>
      <c r="KS55" s="383">
        <v>-2.9899999999999999E-2</v>
      </c>
      <c r="KT55" s="383">
        <v>1.5630999999999999</v>
      </c>
      <c r="KU55" s="383">
        <v>1.5630999999999999</v>
      </c>
      <c r="KV55" s="383">
        <v>1.2752000000000001</v>
      </c>
      <c r="KW55" s="383">
        <v>0.80640000000000001</v>
      </c>
      <c r="KX55" s="383">
        <v>0</v>
      </c>
      <c r="KY55" s="383">
        <v>0</v>
      </c>
      <c r="KZ55" s="383">
        <v>0</v>
      </c>
      <c r="LA55" s="383">
        <v>0.46889999999999998</v>
      </c>
      <c r="LB55" s="383">
        <v>0</v>
      </c>
      <c r="LC55" s="383">
        <v>0.1328</v>
      </c>
      <c r="LD55" s="383">
        <v>0.1328</v>
      </c>
      <c r="LE55" s="383">
        <v>0</v>
      </c>
      <c r="LF55" s="383">
        <v>2.7056</v>
      </c>
      <c r="LG55" s="383">
        <v>2.7056</v>
      </c>
      <c r="LH55" s="383">
        <v>21.366599999999998</v>
      </c>
      <c r="LI55" s="383">
        <v>3.6799999999999999E-2</v>
      </c>
      <c r="LJ55" s="383">
        <v>21.329699999999999</v>
      </c>
      <c r="LK55" s="383">
        <v>21.329699999999999</v>
      </c>
      <c r="LL55" s="383">
        <v>0</v>
      </c>
      <c r="LM55" s="383">
        <v>0.15859999999999999</v>
      </c>
      <c r="LN55" s="383">
        <v>0.59850000000000003</v>
      </c>
      <c r="LO55" s="383">
        <v>4.2200000000000001E-2</v>
      </c>
      <c r="LP55" s="383">
        <v>0.55629999999999991</v>
      </c>
      <c r="LQ55" s="383">
        <v>0</v>
      </c>
      <c r="LR55" s="383">
        <v>0</v>
      </c>
      <c r="LS55" s="383">
        <v>0.55629999999999991</v>
      </c>
      <c r="LT55" s="383">
        <v>23.315000000000001</v>
      </c>
      <c r="LX55" s="383">
        <v>1996</v>
      </c>
      <c r="LY55" s="383">
        <v>287.32299999999998</v>
      </c>
      <c r="LZ55" s="383">
        <v>265.81640000000004</v>
      </c>
      <c r="MA55" s="383">
        <v>21.506599999999999</v>
      </c>
      <c r="MB55" s="383">
        <v>6.7916999999999996</v>
      </c>
      <c r="MC55" s="383">
        <v>4.9936000000000007</v>
      </c>
      <c r="MD55" s="383">
        <v>1.7980999999999998</v>
      </c>
      <c r="ME55" s="383">
        <v>0</v>
      </c>
      <c r="MF55" s="383">
        <v>37.612400000000001</v>
      </c>
      <c r="MG55" s="383">
        <v>27.649799999999999</v>
      </c>
      <c r="MH55" s="383">
        <v>7.9418999999999995</v>
      </c>
      <c r="MI55" s="383">
        <v>6.0575000000000001</v>
      </c>
      <c r="MJ55" s="383">
        <v>1.8844000000000001</v>
      </c>
      <c r="MK55" s="383">
        <v>1.6839999999999999</v>
      </c>
      <c r="ML55" s="383">
        <v>0.3367</v>
      </c>
      <c r="MM55" s="383">
        <v>0.72899999999999998</v>
      </c>
      <c r="MN55" s="383">
        <v>0.3201</v>
      </c>
      <c r="MO55" s="383">
        <v>0.23089999999999999</v>
      </c>
      <c r="MP55" s="383">
        <v>8.9200000000000002E-2</v>
      </c>
      <c r="MQ55" s="383">
        <v>0.9887999999999999</v>
      </c>
      <c r="MR55" s="383">
        <v>0.9887999999999999</v>
      </c>
      <c r="MS55" s="383">
        <v>0</v>
      </c>
      <c r="MT55" s="383">
        <v>9.0274999999999999</v>
      </c>
      <c r="MU55" s="383">
        <v>3.5402</v>
      </c>
      <c r="MV55" s="383">
        <v>0.32319999999999999</v>
      </c>
      <c r="MW55" s="383">
        <v>1.0375000000000001</v>
      </c>
      <c r="MX55" s="383">
        <v>4.1266999999999996</v>
      </c>
      <c r="MY55" s="383">
        <v>1.4661</v>
      </c>
      <c r="MZ55" s="383">
        <v>2.6606000000000001</v>
      </c>
      <c r="NA55" s="383">
        <v>0</v>
      </c>
      <c r="NB55" s="383">
        <v>0</v>
      </c>
      <c r="NC55" s="383">
        <v>0.87260000000000004</v>
      </c>
      <c r="ND55" s="383">
        <v>0.64170000000000005</v>
      </c>
      <c r="NE55" s="383">
        <v>0.23089999999999999</v>
      </c>
      <c r="NF55" s="383">
        <v>1.806</v>
      </c>
      <c r="NG55" s="383">
        <v>-9.3369999999999997</v>
      </c>
      <c r="NH55" s="383">
        <v>-8.2100000000000009</v>
      </c>
      <c r="NI55" s="383">
        <v>-1.127</v>
      </c>
      <c r="NJ55" s="383">
        <v>39.2241</v>
      </c>
      <c r="NK55" s="383">
        <v>33.398600000000002</v>
      </c>
      <c r="NL55" s="383">
        <v>5.3173000000000004</v>
      </c>
      <c r="NM55" s="383">
        <v>5.3123000000000005</v>
      </c>
      <c r="NN55" s="383">
        <v>5.0000000000000001E-3</v>
      </c>
      <c r="NO55" s="383">
        <v>0.42630000000000001</v>
      </c>
      <c r="NP55" s="383">
        <v>8.2000000000000003E-2</v>
      </c>
      <c r="NQ55" s="383">
        <v>2.4429000000000003</v>
      </c>
      <c r="NR55" s="383">
        <v>1.7980999999999998</v>
      </c>
      <c r="NS55" s="383">
        <v>0.64479999999999993</v>
      </c>
      <c r="NT55" s="383">
        <v>3.2080000000000002</v>
      </c>
      <c r="NU55" s="383">
        <v>22.155799999999999</v>
      </c>
      <c r="NV55" s="383">
        <v>1.3257999999999999</v>
      </c>
      <c r="NW55" s="383">
        <v>1.0488</v>
      </c>
      <c r="NX55" s="383">
        <v>3.7613000000000003</v>
      </c>
      <c r="NY55" s="383">
        <v>5.2186000000000003</v>
      </c>
      <c r="NZ55" s="383">
        <v>2.4243999999999999</v>
      </c>
      <c r="OA55" s="383">
        <v>2.7942</v>
      </c>
      <c r="OB55" s="383">
        <v>10.801299999999999</v>
      </c>
      <c r="OC55" s="383">
        <v>0.77900000000000003</v>
      </c>
      <c r="OD55" s="383">
        <v>0.28899999999999998</v>
      </c>
      <c r="OE55" s="383">
        <v>0.49</v>
      </c>
      <c r="OF55" s="383">
        <v>-1.44</v>
      </c>
      <c r="OG55" s="383">
        <v>-1.02</v>
      </c>
      <c r="OH55" s="383">
        <v>-0.42</v>
      </c>
      <c r="OI55" s="383">
        <v>17.264700000000001</v>
      </c>
      <c r="OM55" s="383">
        <v>1996</v>
      </c>
      <c r="ON55" s="383">
        <v>991.72059999999999</v>
      </c>
      <c r="OO55" s="383">
        <v>248.70140000000001</v>
      </c>
      <c r="OP55" s="383">
        <v>-3.6683000000000003</v>
      </c>
      <c r="OQ55" s="383">
        <v>0.68979999999999997</v>
      </c>
      <c r="OR55" s="383">
        <v>287.32299999999998</v>
      </c>
      <c r="OS55" s="383">
        <v>265.81640000000004</v>
      </c>
      <c r="OT55" s="383">
        <v>1258.9501</v>
      </c>
      <c r="OU55" s="383">
        <v>6.7916999999999996</v>
      </c>
      <c r="OV55" s="383">
        <v>0.87260000000000004</v>
      </c>
      <c r="OW55" s="383">
        <v>37.612400000000001</v>
      </c>
      <c r="OX55" s="383">
        <v>39.2241</v>
      </c>
      <c r="OY55" s="383">
        <v>-9.3369999999999997</v>
      </c>
      <c r="OZ55" s="383">
        <v>1.806</v>
      </c>
      <c r="PA55" s="383">
        <v>1270.7883999999999</v>
      </c>
      <c r="PB55" s="383">
        <v>0.72899999999999998</v>
      </c>
      <c r="PC55" s="383">
        <v>1.3089000000000002</v>
      </c>
      <c r="PD55" s="383">
        <v>5.6509</v>
      </c>
      <c r="PE55" s="383">
        <v>9.0274999999999999</v>
      </c>
      <c r="PF55" s="383">
        <v>22.155799999999999</v>
      </c>
      <c r="PG55" s="383">
        <v>1254.0472</v>
      </c>
      <c r="PH55" s="383">
        <v>-1.44</v>
      </c>
      <c r="PI55" s="383">
        <v>0.77900000000000003</v>
      </c>
      <c r="PJ55" s="383">
        <v>17.264700000000001</v>
      </c>
      <c r="PN55" s="383">
        <v>1996</v>
      </c>
      <c r="PO55" s="383">
        <v>104.877461</v>
      </c>
      <c r="PP55" s="383">
        <v>5.051094</v>
      </c>
      <c r="PQ55" s="383">
        <v>41.750945000000002</v>
      </c>
      <c r="PR55" s="383">
        <v>40.078969999999998</v>
      </c>
      <c r="PS55" s="383">
        <v>1.5631359999999999</v>
      </c>
      <c r="PT55" s="383">
        <v>193.321606</v>
      </c>
      <c r="PY55" s="383">
        <v>1996</v>
      </c>
      <c r="PZ55" s="383">
        <v>1258.950137</v>
      </c>
      <c r="QA55" s="383">
        <v>1123.5467349999999</v>
      </c>
      <c r="QB55" s="383">
        <v>150.772302</v>
      </c>
      <c r="QC55" s="383">
        <v>-15.3689</v>
      </c>
      <c r="QD55" s="383">
        <v>1258.950137</v>
      </c>
      <c r="QE55" s="383">
        <v>991.72061299999996</v>
      </c>
      <c r="QF55" s="383">
        <v>245.72291900000002</v>
      </c>
      <c r="QG55" s="383">
        <v>287.32302700000002</v>
      </c>
      <c r="QH55" s="383">
        <v>265.81642200000005</v>
      </c>
      <c r="QI55" s="383">
        <v>1258.9502000000002</v>
      </c>
      <c r="QJ55" s="383">
        <v>639.56899999999996</v>
      </c>
      <c r="QK55" s="383">
        <v>443.23050000000001</v>
      </c>
      <c r="QL55" s="383">
        <v>204.25710000000001</v>
      </c>
      <c r="QM55" s="383">
        <v>-28.106400000000001</v>
      </c>
      <c r="QP55" s="1126">
        <v>1996</v>
      </c>
      <c r="QQ55" s="731">
        <f t="shared" si="3"/>
        <v>112.42383649261591</v>
      </c>
      <c r="QR55" s="1128">
        <f t="shared" si="4"/>
        <v>73.673738839810369</v>
      </c>
      <c r="QS55" s="522">
        <v>40.422756306922267</v>
      </c>
      <c r="QT55" s="522">
        <v>33.250982532888095</v>
      </c>
      <c r="QU55" s="522">
        <v>38.750097652805536</v>
      </c>
      <c r="QV55" s="522">
        <v>22.874872841131193</v>
      </c>
      <c r="QW55" s="522">
        <f t="shared" si="9"/>
        <v>15.875224811674343</v>
      </c>
      <c r="QX55" s="1128">
        <f t="shared" si="5"/>
        <v>96.548611680941562</v>
      </c>
      <c r="QY55" s="1143">
        <f t="shared" si="6"/>
        <v>0.65532133698932538</v>
      </c>
      <c r="QZ55" s="1143">
        <f t="shared" si="7"/>
        <v>0.76307403656176409</v>
      </c>
      <c r="RA55" s="1095">
        <v>84.109090529192642</v>
      </c>
      <c r="RB55" s="1095">
        <v>123.70737374702517</v>
      </c>
      <c r="RC55" s="524">
        <f t="shared" si="8"/>
        <v>10.435351689382273</v>
      </c>
    </row>
    <row r="56" spans="3:471">
      <c r="C56" s="383">
        <v>1997</v>
      </c>
      <c r="D56" s="383">
        <v>1440.0336000000002</v>
      </c>
      <c r="E56" s="383">
        <v>1408.3538999999998</v>
      </c>
      <c r="F56" s="383">
        <v>31.6797</v>
      </c>
      <c r="G56" s="383">
        <v>797.59860000000003</v>
      </c>
      <c r="H56" s="383">
        <v>642.43489999999997</v>
      </c>
      <c r="I56" s="383">
        <v>642.43489999999997</v>
      </c>
      <c r="J56" s="383">
        <v>408.14</v>
      </c>
      <c r="K56" s="383">
        <v>299.85140000000001</v>
      </c>
      <c r="L56" s="383">
        <v>108.2885</v>
      </c>
      <c r="M56" s="383">
        <v>98.003299999999996</v>
      </c>
      <c r="N56" s="383">
        <v>10.285200000000001</v>
      </c>
      <c r="O56" s="383">
        <v>34.564099999999996</v>
      </c>
      <c r="P56" s="383">
        <v>6.0469999999999997</v>
      </c>
      <c r="Q56" s="383">
        <v>28.517099999999999</v>
      </c>
      <c r="R56" s="383">
        <v>-8.7827999999999999</v>
      </c>
      <c r="S56" s="383">
        <v>208.5137</v>
      </c>
      <c r="T56" s="383">
        <v>208.5137</v>
      </c>
      <c r="U56" s="383">
        <v>81.177499999999995</v>
      </c>
      <c r="V56" s="383">
        <v>22.2867</v>
      </c>
      <c r="W56" s="383">
        <v>50.796500000000002</v>
      </c>
      <c r="X56" s="383">
        <v>48.273499999999999</v>
      </c>
      <c r="Y56" s="383">
        <v>2.5230000000000001</v>
      </c>
      <c r="Z56" s="383">
        <v>3.6514000000000002</v>
      </c>
      <c r="AA56" s="383">
        <v>4.4428000000000001</v>
      </c>
      <c r="AB56" s="383">
        <v>0</v>
      </c>
      <c r="AC56" s="383">
        <v>139.31670000000003</v>
      </c>
      <c r="AD56" s="383">
        <v>57.017099999999999</v>
      </c>
      <c r="AE56" s="383">
        <v>78.379100000000008</v>
      </c>
      <c r="AF56" s="383">
        <v>65.266300000000001</v>
      </c>
      <c r="AG56" s="383">
        <v>13.1129</v>
      </c>
      <c r="AH56" s="383">
        <v>2.2629999999999999</v>
      </c>
      <c r="AI56" s="383">
        <v>1.6575</v>
      </c>
      <c r="AJ56" s="383">
        <v>150.37450000000001</v>
      </c>
      <c r="AK56" s="383">
        <v>150.37450000000001</v>
      </c>
      <c r="AL56" s="383">
        <v>10.995700000000001</v>
      </c>
      <c r="AM56" s="383">
        <v>0</v>
      </c>
      <c r="AN56" s="383">
        <v>10.285200000000001</v>
      </c>
      <c r="AO56" s="383">
        <v>0.71040000000000003</v>
      </c>
      <c r="AP56" s="383">
        <v>6.7279</v>
      </c>
      <c r="AQ56" s="383">
        <v>5.0468000000000002</v>
      </c>
      <c r="AR56" s="383">
        <v>1.6810999999999998</v>
      </c>
      <c r="AS56" s="383">
        <v>21.052499999999998</v>
      </c>
      <c r="AT56" s="383">
        <v>10.765000000000001</v>
      </c>
      <c r="AU56" s="383">
        <v>18.860799999999998</v>
      </c>
      <c r="AV56" s="383">
        <v>4.9669999999999996</v>
      </c>
      <c r="AW56" s="383">
        <v>13.893799999999999</v>
      </c>
      <c r="AX56" s="383">
        <v>117.41980000000001</v>
      </c>
      <c r="BB56" s="383">
        <v>1997</v>
      </c>
      <c r="BC56" s="383">
        <v>115.2884</v>
      </c>
      <c r="BD56" s="383">
        <v>114.4332</v>
      </c>
      <c r="BE56" s="383">
        <v>0.85520000000000007</v>
      </c>
      <c r="BF56" s="383">
        <v>63.501199999999997</v>
      </c>
      <c r="BG56" s="383">
        <v>51.787199999999999</v>
      </c>
      <c r="BH56" s="383">
        <v>51.787199999999999</v>
      </c>
      <c r="BI56" s="383">
        <v>30.540200000000002</v>
      </c>
      <c r="BJ56" s="383">
        <v>21.863700000000001</v>
      </c>
      <c r="BK56" s="383">
        <v>8.6765000000000008</v>
      </c>
      <c r="BL56" s="383">
        <v>8.0775000000000006</v>
      </c>
      <c r="BM56" s="383">
        <v>0.59899999999999998</v>
      </c>
      <c r="BN56" s="383">
        <v>4.6624999999999996</v>
      </c>
      <c r="BO56" s="383">
        <v>2.5153000000000003</v>
      </c>
      <c r="BP56" s="383">
        <v>2.1473</v>
      </c>
      <c r="BQ56" s="383">
        <v>-0.30469999999999997</v>
      </c>
      <c r="BR56" s="383">
        <v>16.889200000000002</v>
      </c>
      <c r="BS56" s="383">
        <v>16.889200000000002</v>
      </c>
      <c r="BT56" s="383">
        <v>215.68010000000001</v>
      </c>
      <c r="BU56" s="383">
        <v>192.88</v>
      </c>
      <c r="BV56" s="383">
        <v>15.42</v>
      </c>
      <c r="BW56" s="383">
        <v>15.42</v>
      </c>
      <c r="BX56" s="383">
        <v>0</v>
      </c>
      <c r="BY56" s="383">
        <v>0.74</v>
      </c>
      <c r="BZ56" s="383">
        <v>6.6402000000000001</v>
      </c>
      <c r="CA56" s="383">
        <v>0</v>
      </c>
      <c r="CB56" s="383">
        <v>201.96539999999999</v>
      </c>
      <c r="CC56" s="383">
        <v>137.9967</v>
      </c>
      <c r="CD56" s="383">
        <v>12.001799999999999</v>
      </c>
      <c r="CE56" s="383">
        <v>12.001799999999999</v>
      </c>
      <c r="CF56" s="383">
        <v>0</v>
      </c>
      <c r="CG56" s="383">
        <v>0.3372</v>
      </c>
      <c r="CH56" s="383">
        <v>51.629800000000003</v>
      </c>
      <c r="CI56" s="383">
        <v>0</v>
      </c>
      <c r="CJ56" s="383">
        <v>30.6038</v>
      </c>
      <c r="CK56" s="383">
        <v>30.6038</v>
      </c>
      <c r="CL56" s="383">
        <v>14.53</v>
      </c>
      <c r="CM56" s="383">
        <v>1.6000999999999999</v>
      </c>
      <c r="CN56" s="383">
        <v>0.59899999999999998</v>
      </c>
      <c r="CO56" s="383">
        <v>12.3309</v>
      </c>
      <c r="CP56" s="383">
        <v>44.3797</v>
      </c>
      <c r="CQ56" s="383">
        <v>36.0533</v>
      </c>
      <c r="CR56" s="383">
        <v>7.8458999999999994</v>
      </c>
      <c r="CS56" s="383">
        <v>0.48049999999999998</v>
      </c>
      <c r="CT56" s="383">
        <v>7.0728999999999997</v>
      </c>
      <c r="CU56" s="383">
        <v>7.0728999999999997</v>
      </c>
      <c r="CV56" s="383">
        <v>0</v>
      </c>
      <c r="CW56" s="383">
        <v>14.774199999999999</v>
      </c>
      <c r="CX56" s="383">
        <v>42.800599999999996</v>
      </c>
      <c r="CY56" s="383">
        <v>7.8771000000000004</v>
      </c>
      <c r="CZ56" s="383">
        <v>33.566900000000004</v>
      </c>
      <c r="DA56" s="383">
        <v>1.3565</v>
      </c>
      <c r="DB56" s="383">
        <v>24.8659</v>
      </c>
      <c r="DF56" s="383">
        <v>1997</v>
      </c>
      <c r="DG56" s="383">
        <v>289.84190000000001</v>
      </c>
      <c r="DH56" s="383">
        <v>35.993699999999997</v>
      </c>
      <c r="DI56" s="383">
        <v>7.9108999999999998</v>
      </c>
      <c r="DJ56" s="383">
        <v>245.93720000000002</v>
      </c>
      <c r="DK56" s="383">
        <v>69.848199999999991</v>
      </c>
      <c r="DL56" s="383">
        <v>219.99360000000001</v>
      </c>
      <c r="DM56" s="383">
        <v>219.99360000000001</v>
      </c>
      <c r="DN56" s="383">
        <v>171.9264</v>
      </c>
      <c r="DO56" s="383">
        <v>120.60080000000001</v>
      </c>
      <c r="DP56" s="383">
        <v>51.325600000000001</v>
      </c>
      <c r="DQ56" s="383">
        <v>28.051599999999997</v>
      </c>
      <c r="DR56" s="383">
        <v>23.274000000000001</v>
      </c>
      <c r="DS56" s="383">
        <v>5.5019999999999998</v>
      </c>
      <c r="DT56" s="383">
        <v>3.9876999999999998</v>
      </c>
      <c r="DU56" s="383">
        <v>1.5143</v>
      </c>
      <c r="DV56" s="383">
        <v>-1.0409999999999999</v>
      </c>
      <c r="DW56" s="383">
        <v>43.606199999999994</v>
      </c>
      <c r="DX56" s="383">
        <v>43.606199999999994</v>
      </c>
      <c r="DY56" s="383">
        <v>209.096</v>
      </c>
      <c r="DZ56" s="383">
        <v>153.6969</v>
      </c>
      <c r="EA56" s="383">
        <v>98.935699999999997</v>
      </c>
      <c r="EB56" s="383">
        <v>0.25309999999999999</v>
      </c>
      <c r="EC56" s="383">
        <v>54.508099999999999</v>
      </c>
      <c r="ED56" s="383">
        <v>55.3992</v>
      </c>
      <c r="EE56" s="383">
        <v>13.372</v>
      </c>
      <c r="EF56" s="383">
        <v>42.027099999999997</v>
      </c>
      <c r="EG56" s="383">
        <v>-18.6219</v>
      </c>
      <c r="EH56" s="383">
        <v>-8.5455000000000005</v>
      </c>
      <c r="EI56" s="383">
        <v>-10.0764</v>
      </c>
      <c r="EJ56" s="383">
        <v>0</v>
      </c>
      <c r="EK56" s="383">
        <v>0</v>
      </c>
      <c r="EL56" s="383">
        <v>0</v>
      </c>
      <c r="EM56" s="383">
        <v>0</v>
      </c>
      <c r="EN56" s="383">
        <v>12.8241</v>
      </c>
      <c r="EO56" s="383">
        <v>6.2076000000000002</v>
      </c>
      <c r="EP56" s="383">
        <v>4.5404</v>
      </c>
      <c r="EQ56" s="383">
        <v>4.5404</v>
      </c>
      <c r="ER56" s="383">
        <v>0</v>
      </c>
      <c r="ES56" s="383">
        <v>0</v>
      </c>
      <c r="ET56" s="383">
        <v>0.82289999999999996</v>
      </c>
      <c r="EU56" s="383">
        <v>1.2532000000000001</v>
      </c>
      <c r="EV56" s="383">
        <v>45.057000000000002</v>
      </c>
      <c r="EW56" s="383">
        <v>45.003300000000003</v>
      </c>
      <c r="EX56" s="383">
        <v>0</v>
      </c>
      <c r="EY56" s="383">
        <v>0</v>
      </c>
      <c r="EZ56" s="383">
        <v>0</v>
      </c>
      <c r="FA56" s="383">
        <v>0</v>
      </c>
      <c r="FB56" s="383">
        <v>0</v>
      </c>
      <c r="FC56" s="383">
        <v>5.3700000000000005E-2</v>
      </c>
      <c r="FD56" s="383">
        <v>201.84739999999999</v>
      </c>
      <c r="FE56" s="383">
        <v>201.84739999999999</v>
      </c>
      <c r="FF56" s="383">
        <v>116.0834</v>
      </c>
      <c r="FG56" s="383">
        <v>103.38939999999999</v>
      </c>
      <c r="FH56" s="383">
        <v>12.694000000000001</v>
      </c>
      <c r="FI56" s="383">
        <v>253.22320000000002</v>
      </c>
      <c r="FJ56" s="383">
        <v>143.28529999999998</v>
      </c>
      <c r="FK56" s="383">
        <v>23.274000000000001</v>
      </c>
      <c r="FL56" s="383">
        <v>86.663799999999995</v>
      </c>
      <c r="FM56" s="383">
        <v>197.52670000000001</v>
      </c>
      <c r="FO56" s="383">
        <v>0</v>
      </c>
      <c r="FP56" s="383">
        <v>0.65800000000000003</v>
      </c>
      <c r="FQ56" s="383">
        <v>187.14949999999999</v>
      </c>
      <c r="FR56" s="383">
        <v>0</v>
      </c>
      <c r="FS56" s="383">
        <v>0</v>
      </c>
      <c r="FT56" s="383">
        <v>0</v>
      </c>
      <c r="FU56" s="383">
        <v>1.2359</v>
      </c>
      <c r="FV56" s="383">
        <v>8.4832999999999998</v>
      </c>
      <c r="FW56" s="383">
        <v>0</v>
      </c>
      <c r="FX56" s="383">
        <v>8.4832999999999998</v>
      </c>
      <c r="FY56" s="383">
        <v>0</v>
      </c>
      <c r="FZ56" s="383">
        <v>0.26369999999999999</v>
      </c>
      <c r="GA56" s="383">
        <v>0.26369999999999999</v>
      </c>
      <c r="GB56" s="383">
        <v>0</v>
      </c>
      <c r="GC56" s="383">
        <v>230.97129999999999</v>
      </c>
      <c r="GD56" s="383">
        <v>180.45779999999999</v>
      </c>
      <c r="GE56" s="383">
        <v>24.188299999999998</v>
      </c>
      <c r="GF56" s="383">
        <v>26.325099999999999</v>
      </c>
      <c r="GG56" s="383">
        <v>222.97660000000002</v>
      </c>
      <c r="GI56" s="383">
        <v>0.72799999999999998</v>
      </c>
      <c r="GJ56" s="383">
        <v>0</v>
      </c>
      <c r="GK56" s="383">
        <v>187.14949999999999</v>
      </c>
      <c r="GL56" s="383">
        <v>0</v>
      </c>
      <c r="GM56" s="383">
        <v>0</v>
      </c>
      <c r="GN56" s="383">
        <v>3.5430000000000001</v>
      </c>
      <c r="GO56" s="383">
        <v>19.805900000000001</v>
      </c>
      <c r="GP56" s="383">
        <v>13.5665</v>
      </c>
      <c r="GQ56" s="383">
        <v>6.2393999999999998</v>
      </c>
      <c r="GR56" s="383">
        <v>11.750200000000001</v>
      </c>
      <c r="GS56" s="383">
        <v>314.4692</v>
      </c>
      <c r="GW56" s="383">
        <v>1997</v>
      </c>
      <c r="GX56" s="383">
        <v>321.96040000000005</v>
      </c>
      <c r="GY56" s="383">
        <v>212.88039999999998</v>
      </c>
      <c r="GZ56" s="383">
        <v>109.07989999999999</v>
      </c>
      <c r="HA56" s="383">
        <v>92.200999999999993</v>
      </c>
      <c r="HB56" s="383">
        <v>229.7594</v>
      </c>
      <c r="HC56" s="383">
        <v>229.7594</v>
      </c>
      <c r="HD56" s="383">
        <v>30.741400000000002</v>
      </c>
      <c r="HE56" s="383">
        <v>23.7469</v>
      </c>
      <c r="HF56" s="383">
        <v>6.9945000000000004</v>
      </c>
      <c r="HG56" s="383">
        <v>6.9945000000000004</v>
      </c>
      <c r="HH56" s="383">
        <v>0</v>
      </c>
      <c r="HI56" s="383">
        <v>10.0756</v>
      </c>
      <c r="HJ56" s="383">
        <v>0.33189999999999997</v>
      </c>
      <c r="HK56" s="383">
        <v>9.7437000000000005</v>
      </c>
      <c r="HL56" s="520">
        <v>-1.1039000000000001</v>
      </c>
      <c r="HM56" s="520">
        <v>190.0463</v>
      </c>
      <c r="HN56" s="520">
        <v>99.70389999999999</v>
      </c>
      <c r="HO56" s="520">
        <v>90.342399999999998</v>
      </c>
      <c r="HP56" s="650">
        <v>70.138621999999998</v>
      </c>
      <c r="HQ56" s="650">
        <v>78.907506999999995</v>
      </c>
      <c r="HR56" s="520">
        <v>190.0463</v>
      </c>
      <c r="HS56" s="520">
        <v>662.21410000000003</v>
      </c>
      <c r="HT56" s="520">
        <v>481.57240000000002</v>
      </c>
      <c r="HU56" s="520">
        <v>180.64170000000001</v>
      </c>
      <c r="HV56" s="520">
        <v>146.48339999999999</v>
      </c>
      <c r="HW56" s="520">
        <v>34.158199999999994</v>
      </c>
      <c r="HX56" s="520">
        <v>103.1893</v>
      </c>
      <c r="HY56" s="520">
        <v>37.792099999999998</v>
      </c>
      <c r="HZ56" s="520">
        <v>23.8413</v>
      </c>
      <c r="IA56" s="520">
        <v>11.374799999999999</v>
      </c>
      <c r="IB56" s="520">
        <v>12.4665</v>
      </c>
      <c r="IC56" s="520">
        <v>39.5167</v>
      </c>
      <c r="ID56" s="520">
        <v>2.0392000000000001</v>
      </c>
      <c r="IE56" s="520">
        <v>24.5807</v>
      </c>
      <c r="IF56" s="520">
        <v>22.999400000000001</v>
      </c>
      <c r="IG56" s="520">
        <v>1.5812999999999999</v>
      </c>
      <c r="IH56" s="520">
        <v>930.86900000000003</v>
      </c>
      <c r="II56" s="520">
        <v>930.86900000000003</v>
      </c>
      <c r="IJ56" s="520">
        <v>254.0299</v>
      </c>
      <c r="IK56" s="520">
        <v>178.06610000000001</v>
      </c>
      <c r="IL56" s="520">
        <v>49.471400000000003</v>
      </c>
      <c r="IM56" s="520">
        <v>26.4924</v>
      </c>
      <c r="IN56" s="520">
        <v>37.072499999999998</v>
      </c>
      <c r="IO56" s="520">
        <v>18.937900000000003</v>
      </c>
      <c r="IP56" s="520">
        <v>18.134599999999999</v>
      </c>
      <c r="IQ56" s="520">
        <v>2.5416999999999996</v>
      </c>
      <c r="IR56" s="520">
        <v>15.593</v>
      </c>
      <c r="IS56" s="520">
        <v>86.707399999999993</v>
      </c>
      <c r="IT56" s="520">
        <v>74.01339999999999</v>
      </c>
      <c r="IU56" s="520">
        <v>12.694000000000001</v>
      </c>
      <c r="IV56" s="520">
        <v>280.91329999999999</v>
      </c>
      <c r="IW56" s="520">
        <v>146.48339999999999</v>
      </c>
      <c r="IX56" s="520">
        <v>34.158199999999994</v>
      </c>
      <c r="IY56" s="520">
        <v>100.27160000000001</v>
      </c>
      <c r="IZ56" s="520">
        <v>37.193899999999999</v>
      </c>
      <c r="JA56" s="520">
        <v>20.379799999999999</v>
      </c>
      <c r="JB56" s="520">
        <v>16.8142</v>
      </c>
      <c r="JC56" s="520">
        <v>8.4725999999999999</v>
      </c>
      <c r="JD56" s="520">
        <v>3.6745000000000001</v>
      </c>
      <c r="JE56" s="520">
        <v>4.6671000000000005</v>
      </c>
      <c r="JF56" s="520">
        <v>817.15680000000009</v>
      </c>
      <c r="JJ56" s="383">
        <v>1997</v>
      </c>
      <c r="JK56" s="383">
        <v>186.83329999999998</v>
      </c>
      <c r="JL56" s="383">
        <v>186.14189999999999</v>
      </c>
      <c r="JM56" s="383">
        <v>0.69140000000000001</v>
      </c>
      <c r="JN56" s="383">
        <v>80.026399999999995</v>
      </c>
      <c r="JO56" s="383">
        <v>106.8069</v>
      </c>
      <c r="JP56" s="383">
        <v>106.8069</v>
      </c>
      <c r="JQ56" s="383">
        <v>19.038400000000003</v>
      </c>
      <c r="JR56" s="383">
        <v>14.612200000000001</v>
      </c>
      <c r="JS56" s="383">
        <v>4.4260999999999999</v>
      </c>
      <c r="JT56" s="383">
        <v>4.4260999999999999</v>
      </c>
      <c r="JU56" s="383">
        <v>0</v>
      </c>
      <c r="JV56" s="383">
        <v>2.9799000000000002</v>
      </c>
      <c r="JW56" s="383">
        <v>0.28289999999999998</v>
      </c>
      <c r="JX56" s="383">
        <v>2.6970000000000001</v>
      </c>
      <c r="JY56" s="383">
        <v>-1.0335999999999999</v>
      </c>
      <c r="JZ56" s="383">
        <v>85.822299999999998</v>
      </c>
      <c r="KD56" s="383">
        <v>1997</v>
      </c>
      <c r="KE56" s="383">
        <v>25.4071</v>
      </c>
      <c r="KF56" s="383">
        <v>1.6099000000000001</v>
      </c>
      <c r="KG56" s="383">
        <v>23.7972</v>
      </c>
      <c r="KH56" s="383">
        <v>8.3768999999999991</v>
      </c>
      <c r="KI56" s="383">
        <v>17.030200000000001</v>
      </c>
      <c r="KJ56" s="383">
        <v>17.030200000000001</v>
      </c>
      <c r="KK56" s="383">
        <v>14.8293</v>
      </c>
      <c r="KL56" s="383">
        <v>11.0709</v>
      </c>
      <c r="KM56" s="383">
        <v>3.7584</v>
      </c>
      <c r="KN56" s="383">
        <v>3.7584</v>
      </c>
      <c r="KO56" s="383">
        <v>0</v>
      </c>
      <c r="KP56" s="383">
        <v>0.59489999999999998</v>
      </c>
      <c r="KQ56" s="383">
        <v>0.49010000000000004</v>
      </c>
      <c r="KR56" s="383">
        <v>0.10479999999999999</v>
      </c>
      <c r="KS56" s="383">
        <v>-2.3899999999999998E-2</v>
      </c>
      <c r="KT56" s="383">
        <v>1.6299000000000001</v>
      </c>
      <c r="KU56" s="383">
        <v>1.6299000000000001</v>
      </c>
      <c r="KV56" s="383">
        <v>1.2227999999999999</v>
      </c>
      <c r="KW56" s="383">
        <v>0.72709999999999997</v>
      </c>
      <c r="KX56" s="383">
        <v>0</v>
      </c>
      <c r="KY56" s="383">
        <v>0</v>
      </c>
      <c r="KZ56" s="383">
        <v>0</v>
      </c>
      <c r="LA56" s="383">
        <v>0.49569999999999997</v>
      </c>
      <c r="LB56" s="383">
        <v>0</v>
      </c>
      <c r="LC56" s="383">
        <v>0.1658</v>
      </c>
      <c r="LD56" s="383">
        <v>0.1658</v>
      </c>
      <c r="LE56" s="383">
        <v>0</v>
      </c>
      <c r="LF56" s="383">
        <v>2.6869000000000001</v>
      </c>
      <c r="LG56" s="383">
        <v>2.6869000000000001</v>
      </c>
      <c r="LH56" s="383">
        <v>22.255500000000001</v>
      </c>
      <c r="LI56" s="383">
        <v>3.4799999999999998E-2</v>
      </c>
      <c r="LJ56" s="383">
        <v>22.220700000000001</v>
      </c>
      <c r="LK56" s="383">
        <v>22.220700000000001</v>
      </c>
      <c r="LL56" s="383">
        <v>0</v>
      </c>
      <c r="LM56" s="383">
        <v>0.1673</v>
      </c>
      <c r="LN56" s="383">
        <v>0.64129999999999998</v>
      </c>
      <c r="LO56" s="383">
        <v>4.1100000000000005E-2</v>
      </c>
      <c r="LP56" s="383">
        <v>0.60020000000000007</v>
      </c>
      <c r="LQ56" s="383">
        <v>0</v>
      </c>
      <c r="LR56" s="383">
        <v>0</v>
      </c>
      <c r="LS56" s="383">
        <v>0.60020000000000007</v>
      </c>
      <c r="LT56" s="383">
        <v>24.133800000000001</v>
      </c>
      <c r="LX56" s="383">
        <v>1997</v>
      </c>
      <c r="LY56" s="383">
        <v>328.08890000000002</v>
      </c>
      <c r="LZ56" s="383">
        <v>290.34359999999998</v>
      </c>
      <c r="MA56" s="383">
        <v>37.7453</v>
      </c>
      <c r="MB56" s="383">
        <v>6.95</v>
      </c>
      <c r="MC56" s="383">
        <v>5.1103999999999994</v>
      </c>
      <c r="MD56" s="383">
        <v>1.8395999999999999</v>
      </c>
      <c r="ME56" s="383">
        <v>0</v>
      </c>
      <c r="MF56" s="383">
        <v>48.696100000000001</v>
      </c>
      <c r="MG56" s="383">
        <v>33.674300000000002</v>
      </c>
      <c r="MH56" s="383">
        <v>10.2181</v>
      </c>
      <c r="MI56" s="383">
        <v>8.2567000000000004</v>
      </c>
      <c r="MJ56" s="383">
        <v>1.9614</v>
      </c>
      <c r="MK56" s="383">
        <v>4.3914</v>
      </c>
      <c r="ML56" s="383">
        <v>0.4123</v>
      </c>
      <c r="MM56" s="383">
        <v>0.98699999999999999</v>
      </c>
      <c r="MN56" s="383">
        <v>0.33550000000000002</v>
      </c>
      <c r="MO56" s="383">
        <v>0.24149999999999999</v>
      </c>
      <c r="MP56" s="383">
        <v>9.4E-2</v>
      </c>
      <c r="MQ56" s="383">
        <v>0.86920000000000008</v>
      </c>
      <c r="MR56" s="383">
        <v>0.86920000000000008</v>
      </c>
      <c r="MS56" s="383">
        <v>0</v>
      </c>
      <c r="MT56" s="383">
        <v>9.4220000000000006</v>
      </c>
      <c r="MU56" s="383">
        <v>3.3489</v>
      </c>
      <c r="MV56" s="383">
        <v>0.31610000000000005</v>
      </c>
      <c r="MW56" s="383">
        <v>1.2359</v>
      </c>
      <c r="MX56" s="383">
        <v>4.5211000000000006</v>
      </c>
      <c r="MY56" s="383">
        <v>1.466</v>
      </c>
      <c r="MZ56" s="383">
        <v>3.0550999999999999</v>
      </c>
      <c r="NA56" s="383">
        <v>0</v>
      </c>
      <c r="NB56" s="383">
        <v>0</v>
      </c>
      <c r="NC56" s="383">
        <v>0.9133</v>
      </c>
      <c r="ND56" s="383">
        <v>0.67179999999999995</v>
      </c>
      <c r="NE56" s="383">
        <v>0.24149999999999999</v>
      </c>
      <c r="NF56" s="383">
        <v>1.784</v>
      </c>
      <c r="NG56" s="383">
        <v>-9.3819999999999997</v>
      </c>
      <c r="NH56" s="383">
        <v>-8.202</v>
      </c>
      <c r="NI56" s="383">
        <v>-1.18</v>
      </c>
      <c r="NJ56" s="383">
        <v>45.687800000000003</v>
      </c>
      <c r="NK56" s="383">
        <v>36.963099999999997</v>
      </c>
      <c r="NL56" s="383">
        <v>6.0008999999999997</v>
      </c>
      <c r="NM56" s="383">
        <v>5.9161000000000001</v>
      </c>
      <c r="NN56" s="383">
        <v>8.48E-2</v>
      </c>
      <c r="NO56" s="383">
        <v>2.6001999999999996</v>
      </c>
      <c r="NP56" s="383">
        <v>0.12359999999999999</v>
      </c>
      <c r="NQ56" s="383">
        <v>2.5</v>
      </c>
      <c r="NR56" s="383">
        <v>1.8395999999999999</v>
      </c>
      <c r="NS56" s="383">
        <v>0.66039999999999999</v>
      </c>
      <c r="NT56" s="383">
        <v>3.5169999999999999</v>
      </c>
      <c r="NU56" s="383">
        <v>23.9328</v>
      </c>
      <c r="NV56" s="383">
        <v>1.2886</v>
      </c>
      <c r="NW56" s="383">
        <v>1.3597000000000001</v>
      </c>
      <c r="NX56" s="383">
        <v>3.5430000000000001</v>
      </c>
      <c r="NY56" s="383">
        <v>5.9913999999999996</v>
      </c>
      <c r="NZ56" s="383">
        <v>2.5988000000000002</v>
      </c>
      <c r="OA56" s="383">
        <v>3.3925999999999998</v>
      </c>
      <c r="OB56" s="383">
        <v>11.750200000000001</v>
      </c>
      <c r="OC56" s="383">
        <v>0.73099999999999998</v>
      </c>
      <c r="OD56" s="383">
        <v>0.375</v>
      </c>
      <c r="OE56" s="383">
        <v>0.35599999999999998</v>
      </c>
      <c r="OF56" s="383">
        <v>-2.0059999999999998</v>
      </c>
      <c r="OG56" s="383">
        <v>-1.599</v>
      </c>
      <c r="OH56" s="383">
        <v>-0.40699999999999997</v>
      </c>
      <c r="OI56" s="383">
        <v>37.327300000000001</v>
      </c>
      <c r="OM56" s="383">
        <v>1997</v>
      </c>
      <c r="ON56" s="383">
        <v>1010.5221</v>
      </c>
      <c r="OO56" s="383">
        <v>252.34229999999999</v>
      </c>
      <c r="OP56" s="383">
        <v>-1.6528</v>
      </c>
      <c r="OQ56" s="383">
        <v>0.78179999999999994</v>
      </c>
      <c r="OR56" s="383">
        <v>328.08890000000002</v>
      </c>
      <c r="OS56" s="383">
        <v>290.34359999999998</v>
      </c>
      <c r="OT56" s="383">
        <v>1299.7386999999999</v>
      </c>
      <c r="OU56" s="383">
        <v>6.95</v>
      </c>
      <c r="OV56" s="383">
        <v>0.9133</v>
      </c>
      <c r="OW56" s="383">
        <v>48.696100000000001</v>
      </c>
      <c r="OX56" s="383">
        <v>45.687800000000003</v>
      </c>
      <c r="OY56" s="383">
        <v>-9.3819999999999997</v>
      </c>
      <c r="OZ56" s="383">
        <v>1.784</v>
      </c>
      <c r="PA56" s="383">
        <v>1316.3816999999999</v>
      </c>
      <c r="PB56" s="383">
        <v>0.98699999999999999</v>
      </c>
      <c r="PC56" s="383">
        <v>1.2047000000000001</v>
      </c>
      <c r="PD56" s="383">
        <v>6.0170000000000003</v>
      </c>
      <c r="PE56" s="383">
        <v>9.4220000000000006</v>
      </c>
      <c r="PF56" s="383">
        <v>23.9328</v>
      </c>
      <c r="PG56" s="383">
        <v>1298.0456000000001</v>
      </c>
      <c r="PH56" s="383">
        <v>-2.0059999999999998</v>
      </c>
      <c r="PI56" s="383">
        <v>0.73099999999999998</v>
      </c>
      <c r="PJ56" s="383">
        <v>37.327199999999998</v>
      </c>
      <c r="PN56" s="383">
        <v>1997</v>
      </c>
      <c r="PO56" s="383">
        <v>107.19550599999999</v>
      </c>
      <c r="PP56" s="383">
        <v>5.3891490000000006</v>
      </c>
      <c r="PQ56" s="383">
        <v>42.920190000000005</v>
      </c>
      <c r="PR56" s="383">
        <v>41.000171000000002</v>
      </c>
      <c r="PS56" s="383">
        <v>1.629875</v>
      </c>
      <c r="PT56" s="383">
        <v>198.13489000000001</v>
      </c>
      <c r="PY56" s="383">
        <v>1997</v>
      </c>
      <c r="PZ56" s="383">
        <v>1299.7386730000001</v>
      </c>
      <c r="QA56" s="383">
        <v>1161.0053</v>
      </c>
      <c r="QB56" s="383">
        <v>155.480873</v>
      </c>
      <c r="QC56" s="383">
        <v>-16.747499999999999</v>
      </c>
      <c r="QD56" s="383">
        <v>1299.7386739999997</v>
      </c>
      <c r="QE56" s="383">
        <v>1010.522118</v>
      </c>
      <c r="QF56" s="383">
        <v>251.47122699999997</v>
      </c>
      <c r="QG56" s="383">
        <v>328.08894300000003</v>
      </c>
      <c r="QH56" s="383">
        <v>290.343614</v>
      </c>
      <c r="QI56" s="383">
        <v>1299.7386000000004</v>
      </c>
      <c r="QJ56" s="383">
        <v>656.17730000000006</v>
      </c>
      <c r="QK56" s="383">
        <v>460.68520000000001</v>
      </c>
      <c r="QL56" s="383">
        <v>210.88</v>
      </c>
      <c r="QM56" s="383">
        <v>-28.003900000000002</v>
      </c>
      <c r="QP56" s="1126">
        <v>1997</v>
      </c>
      <c r="QQ56" s="731">
        <f t="shared" si="3"/>
        <v>116.4086337719616</v>
      </c>
      <c r="QR56" s="1128">
        <f t="shared" si="4"/>
        <v>76.30199198736014</v>
      </c>
      <c r="QS56" s="522">
        <v>42.446141102091616</v>
      </c>
      <c r="QT56" s="522">
        <v>33.855850885268524</v>
      </c>
      <c r="QU56" s="522">
        <v>40.106641784601457</v>
      </c>
      <c r="QV56" s="522">
        <v>23.744472565315263</v>
      </c>
      <c r="QW56" s="522">
        <f t="shared" si="9"/>
        <v>16.362169219286194</v>
      </c>
      <c r="QX56" s="1128">
        <f t="shared" si="5"/>
        <v>100.0464645526754</v>
      </c>
      <c r="QY56" s="1143">
        <f t="shared" si="6"/>
        <v>0.65546677694741895</v>
      </c>
      <c r="QZ56" s="1143">
        <f t="shared" si="7"/>
        <v>0.76266555073704201</v>
      </c>
      <c r="RA56" s="1095">
        <v>87.155944829379948</v>
      </c>
      <c r="RB56" s="1095">
        <v>128.14402816157514</v>
      </c>
      <c r="RC56" s="524">
        <f t="shared" si="8"/>
        <v>10.853952842019808</v>
      </c>
    </row>
    <row r="57" spans="3:471">
      <c r="C57" s="383">
        <v>1998</v>
      </c>
      <c r="D57" s="383">
        <v>1531.4496000000001</v>
      </c>
      <c r="E57" s="383">
        <v>1499.4598999999998</v>
      </c>
      <c r="F57" s="383">
        <v>31.989699999999999</v>
      </c>
      <c r="G57" s="383">
        <v>851.9991</v>
      </c>
      <c r="H57" s="383">
        <v>679.45050000000003</v>
      </c>
      <c r="I57" s="383">
        <v>679.45050000000003</v>
      </c>
      <c r="J57" s="383">
        <v>425.06479999999999</v>
      </c>
      <c r="K57" s="383">
        <v>313.24779999999998</v>
      </c>
      <c r="L57" s="383">
        <v>111.81689999999999</v>
      </c>
      <c r="M57" s="383">
        <v>101.14089999999999</v>
      </c>
      <c r="N57" s="383">
        <v>10.676</v>
      </c>
      <c r="O57" s="383">
        <v>35.935499999999998</v>
      </c>
      <c r="P57" s="383">
        <v>5.2793999999999999</v>
      </c>
      <c r="Q57" s="383">
        <v>30.656099999999999</v>
      </c>
      <c r="R57" s="383">
        <v>-9.7772000000000006</v>
      </c>
      <c r="S57" s="383">
        <v>228.22739999999999</v>
      </c>
      <c r="T57" s="383">
        <v>228.22739999999999</v>
      </c>
      <c r="U57" s="383">
        <v>91.678200000000004</v>
      </c>
      <c r="V57" s="383">
        <v>23.699300000000001</v>
      </c>
      <c r="W57" s="383">
        <v>59.396099999999997</v>
      </c>
      <c r="X57" s="383">
        <v>56.698099999999997</v>
      </c>
      <c r="Y57" s="383">
        <v>2.698</v>
      </c>
      <c r="Z57" s="383">
        <v>3.5718000000000001</v>
      </c>
      <c r="AA57" s="383">
        <v>5.0110000000000001</v>
      </c>
      <c r="AB57" s="383">
        <v>0</v>
      </c>
      <c r="AC57" s="383">
        <v>148.31120000000001</v>
      </c>
      <c r="AD57" s="383">
        <v>55.328099999999999</v>
      </c>
      <c r="AE57" s="383">
        <v>90.054899999999989</v>
      </c>
      <c r="AF57" s="383">
        <v>76.552800000000005</v>
      </c>
      <c r="AG57" s="383">
        <v>13.5021</v>
      </c>
      <c r="AH57" s="383">
        <v>1.2182999999999999</v>
      </c>
      <c r="AI57" s="383">
        <v>1.7099000000000002</v>
      </c>
      <c r="AJ57" s="383">
        <v>171.59440000000001</v>
      </c>
      <c r="AK57" s="383">
        <v>171.59440000000001</v>
      </c>
      <c r="AL57" s="383">
        <v>11.295999999999999</v>
      </c>
      <c r="AM57" s="383">
        <v>0</v>
      </c>
      <c r="AN57" s="383">
        <v>10.676</v>
      </c>
      <c r="AO57" s="383">
        <v>0.62</v>
      </c>
      <c r="AP57" s="383">
        <v>6.7412999999999998</v>
      </c>
      <c r="AQ57" s="383">
        <v>4.9051</v>
      </c>
      <c r="AR57" s="383">
        <v>1.8362000000000001</v>
      </c>
      <c r="AS57" s="383">
        <v>23.045900000000003</v>
      </c>
      <c r="AT57" s="383">
        <v>11.093399999999999</v>
      </c>
      <c r="AU57" s="383">
        <v>19.9909</v>
      </c>
      <c r="AV57" s="383">
        <v>4.7231000000000005</v>
      </c>
      <c r="AW57" s="383">
        <v>15.267799999999999</v>
      </c>
      <c r="AX57" s="383">
        <v>135.50149999999999</v>
      </c>
      <c r="BB57" s="383">
        <v>1998</v>
      </c>
      <c r="BC57" s="383">
        <v>121.17689999999999</v>
      </c>
      <c r="BD57" s="383">
        <v>120.21980000000001</v>
      </c>
      <c r="BE57" s="383">
        <v>0.95699999999999996</v>
      </c>
      <c r="BF57" s="383">
        <v>68.822399999999988</v>
      </c>
      <c r="BG57" s="383">
        <v>52.354500000000002</v>
      </c>
      <c r="BH57" s="383">
        <v>52.354500000000002</v>
      </c>
      <c r="BI57" s="383">
        <v>31.4497</v>
      </c>
      <c r="BJ57" s="383">
        <v>22.565099999999997</v>
      </c>
      <c r="BK57" s="383">
        <v>8.8846000000000007</v>
      </c>
      <c r="BL57" s="383">
        <v>8.2772000000000006</v>
      </c>
      <c r="BM57" s="383">
        <v>0.60739999999999994</v>
      </c>
      <c r="BN57" s="383">
        <v>4.7961999999999998</v>
      </c>
      <c r="BO57" s="383">
        <v>2.5994999999999999</v>
      </c>
      <c r="BP57" s="383">
        <v>2.1966999999999999</v>
      </c>
      <c r="BQ57" s="383">
        <v>-0.28039999999999998</v>
      </c>
      <c r="BR57" s="383">
        <v>16.388900000000003</v>
      </c>
      <c r="BS57" s="383">
        <v>16.388900000000003</v>
      </c>
      <c r="BT57" s="383">
        <v>223.3691</v>
      </c>
      <c r="BU57" s="383">
        <v>195.2192</v>
      </c>
      <c r="BV57" s="383">
        <v>17.946200000000001</v>
      </c>
      <c r="BW57" s="383">
        <v>17.946200000000001</v>
      </c>
      <c r="BX57" s="383">
        <v>0</v>
      </c>
      <c r="BY57" s="383">
        <v>1.2230000000000001</v>
      </c>
      <c r="BZ57" s="383">
        <v>8.9807999999999986</v>
      </c>
      <c r="CA57" s="383">
        <v>0</v>
      </c>
      <c r="CB57" s="383">
        <v>213.90899999999999</v>
      </c>
      <c r="CC57" s="383">
        <v>142.21689999999998</v>
      </c>
      <c r="CD57" s="383">
        <v>14.099</v>
      </c>
      <c r="CE57" s="383">
        <v>14.099</v>
      </c>
      <c r="CF57" s="383">
        <v>0</v>
      </c>
      <c r="CG57" s="383">
        <v>0.60960000000000003</v>
      </c>
      <c r="CH57" s="383">
        <v>56.983499999999999</v>
      </c>
      <c r="CI57" s="383">
        <v>0</v>
      </c>
      <c r="CJ57" s="383">
        <v>25.8491</v>
      </c>
      <c r="CK57" s="383">
        <v>25.8491</v>
      </c>
      <c r="CL57" s="383">
        <v>15.374499999999999</v>
      </c>
      <c r="CM57" s="383">
        <v>1.7394000000000001</v>
      </c>
      <c r="CN57" s="383">
        <v>0.60739999999999994</v>
      </c>
      <c r="CO57" s="383">
        <v>13.027700000000001</v>
      </c>
      <c r="CP57" s="383">
        <v>43.945399999999999</v>
      </c>
      <c r="CQ57" s="383">
        <v>35.619800000000005</v>
      </c>
      <c r="CR57" s="383">
        <v>8.2864000000000004</v>
      </c>
      <c r="CS57" s="383">
        <v>3.9200000000000006E-2</v>
      </c>
      <c r="CT57" s="383">
        <v>6.9142999999999999</v>
      </c>
      <c r="CU57" s="383">
        <v>6.9142999999999999</v>
      </c>
      <c r="CV57" s="383">
        <v>0</v>
      </c>
      <c r="CW57" s="383">
        <v>15.651499999999999</v>
      </c>
      <c r="CX57" s="383">
        <v>43.419199999999996</v>
      </c>
      <c r="CY57" s="383">
        <v>8.3021000000000011</v>
      </c>
      <c r="CZ57" s="383">
        <v>34.524999999999999</v>
      </c>
      <c r="DA57" s="383">
        <v>0.59220000000000006</v>
      </c>
      <c r="DB57" s="383">
        <v>19.183900000000001</v>
      </c>
      <c r="DF57" s="383">
        <v>1998</v>
      </c>
      <c r="DG57" s="383">
        <v>291.32529999999997</v>
      </c>
      <c r="DH57" s="383">
        <v>36.349199999999996</v>
      </c>
      <c r="DI57" s="383">
        <v>8.341899999999999</v>
      </c>
      <c r="DJ57" s="383">
        <v>246.63420000000002</v>
      </c>
      <c r="DK57" s="383">
        <v>65.281000000000006</v>
      </c>
      <c r="DL57" s="383">
        <v>226.04429999999999</v>
      </c>
      <c r="DM57" s="383">
        <v>226.04429999999999</v>
      </c>
      <c r="DN57" s="383">
        <v>177.321</v>
      </c>
      <c r="DO57" s="383">
        <v>124.6268</v>
      </c>
      <c r="DP57" s="383">
        <v>52.694199999999995</v>
      </c>
      <c r="DQ57" s="383">
        <v>28.7698</v>
      </c>
      <c r="DR57" s="383">
        <v>23.924400000000002</v>
      </c>
      <c r="DS57" s="383">
        <v>5.4882</v>
      </c>
      <c r="DT57" s="383">
        <v>4.1802000000000001</v>
      </c>
      <c r="DU57" s="383">
        <v>1.3080000000000001</v>
      </c>
      <c r="DV57" s="383">
        <v>-1.1860999999999999</v>
      </c>
      <c r="DW57" s="383">
        <v>44.421300000000002</v>
      </c>
      <c r="DX57" s="383">
        <v>44.421300000000002</v>
      </c>
      <c r="DY57" s="383">
        <v>216.97979999999998</v>
      </c>
      <c r="DZ57" s="383">
        <v>159.4221</v>
      </c>
      <c r="EA57" s="383">
        <v>101.8557</v>
      </c>
      <c r="EB57" s="383">
        <v>0.25789999999999996</v>
      </c>
      <c r="EC57" s="383">
        <v>57.308500000000002</v>
      </c>
      <c r="ED57" s="383">
        <v>57.5578</v>
      </c>
      <c r="EE57" s="383">
        <v>12.892100000000001</v>
      </c>
      <c r="EF57" s="383">
        <v>44.665599999999998</v>
      </c>
      <c r="EG57" s="383">
        <v>-18.9634</v>
      </c>
      <c r="EH57" s="383">
        <v>-7.9271000000000003</v>
      </c>
      <c r="EI57" s="383">
        <v>-11.036299999999999</v>
      </c>
      <c r="EJ57" s="383">
        <v>0</v>
      </c>
      <c r="EK57" s="383">
        <v>0</v>
      </c>
      <c r="EL57" s="383">
        <v>0</v>
      </c>
      <c r="EM57" s="383">
        <v>0</v>
      </c>
      <c r="EN57" s="383">
        <v>13.4092</v>
      </c>
      <c r="EO57" s="383">
        <v>6.2945000000000002</v>
      </c>
      <c r="EP57" s="383">
        <v>4.9601999999999995</v>
      </c>
      <c r="EQ57" s="383">
        <v>4.9601999999999995</v>
      </c>
      <c r="ER57" s="383">
        <v>0</v>
      </c>
      <c r="ES57" s="383">
        <v>0</v>
      </c>
      <c r="ET57" s="383">
        <v>0.79830000000000001</v>
      </c>
      <c r="EU57" s="383">
        <v>1.3562000000000001</v>
      </c>
      <c r="EV57" s="383">
        <v>45.191699999999997</v>
      </c>
      <c r="EW57" s="383">
        <v>45.134800000000006</v>
      </c>
      <c r="EX57" s="383">
        <v>0</v>
      </c>
      <c r="EY57" s="383">
        <v>0</v>
      </c>
      <c r="EZ57" s="383">
        <v>0</v>
      </c>
      <c r="FA57" s="383">
        <v>0</v>
      </c>
      <c r="FB57" s="383">
        <v>0</v>
      </c>
      <c r="FC57" s="383">
        <v>5.6899999999999999E-2</v>
      </c>
      <c r="FD57" s="383">
        <v>210.6551</v>
      </c>
      <c r="FE57" s="383">
        <v>210.6551</v>
      </c>
      <c r="FF57" s="383">
        <v>149.95910000000001</v>
      </c>
      <c r="FG57" s="383">
        <v>136.91920000000002</v>
      </c>
      <c r="FH57" s="383">
        <v>13.0398</v>
      </c>
      <c r="FI57" s="383">
        <v>236.74590000000001</v>
      </c>
      <c r="FJ57" s="383">
        <v>147.56639999999999</v>
      </c>
      <c r="FK57" s="383">
        <v>23.924400000000002</v>
      </c>
      <c r="FL57" s="383">
        <v>65.255099999999999</v>
      </c>
      <c r="FM57" s="383">
        <v>198.87090000000001</v>
      </c>
      <c r="FO57" s="383">
        <v>0</v>
      </c>
      <c r="FP57" s="383">
        <v>0.69850000000000001</v>
      </c>
      <c r="FQ57" s="383">
        <v>189.3912</v>
      </c>
      <c r="FR57" s="383">
        <v>0</v>
      </c>
      <c r="FS57" s="383">
        <v>0</v>
      </c>
      <c r="FT57" s="383">
        <v>0</v>
      </c>
      <c r="FU57" s="383">
        <v>1.3077999999999999</v>
      </c>
      <c r="FV57" s="383">
        <v>7.4734999999999996</v>
      </c>
      <c r="FW57" s="383">
        <v>0</v>
      </c>
      <c r="FX57" s="383">
        <v>7.4735000000000014</v>
      </c>
      <c r="FY57" s="383">
        <v>0</v>
      </c>
      <c r="FZ57" s="383">
        <v>0.32100000000000001</v>
      </c>
      <c r="GA57" s="383">
        <v>0.32100000000000001</v>
      </c>
      <c r="GB57" s="383">
        <v>0</v>
      </c>
      <c r="GC57" s="383">
        <v>236.24439999999998</v>
      </c>
      <c r="GD57" s="383">
        <v>184.88399999999999</v>
      </c>
      <c r="GE57" s="383">
        <v>25.062200000000001</v>
      </c>
      <c r="GF57" s="383">
        <v>26.298299999999998</v>
      </c>
      <c r="GG57" s="383">
        <v>227.13420000000002</v>
      </c>
      <c r="GI57" s="383">
        <v>0.71089999999999998</v>
      </c>
      <c r="GJ57" s="383">
        <v>0</v>
      </c>
      <c r="GK57" s="383">
        <v>189.3912</v>
      </c>
      <c r="GL57" s="383">
        <v>0</v>
      </c>
      <c r="GM57" s="383">
        <v>0</v>
      </c>
      <c r="GN57" s="383">
        <v>3.6865999999999999</v>
      </c>
      <c r="GO57" s="383">
        <v>20.844200000000001</v>
      </c>
      <c r="GP57" s="383">
        <v>14.447100000000001</v>
      </c>
      <c r="GQ57" s="383">
        <v>6.3971</v>
      </c>
      <c r="GR57" s="383">
        <v>12.5014</v>
      </c>
      <c r="GS57" s="383">
        <v>332.53129999999999</v>
      </c>
      <c r="GW57" s="383">
        <v>1998</v>
      </c>
      <c r="GX57" s="383">
        <v>321.02029999999996</v>
      </c>
      <c r="GY57" s="383">
        <v>206.71799999999999</v>
      </c>
      <c r="GZ57" s="383">
        <v>114.3023</v>
      </c>
      <c r="HA57" s="383">
        <v>82.7637</v>
      </c>
      <c r="HB57" s="383">
        <v>238.25649999999999</v>
      </c>
      <c r="HC57" s="383">
        <v>238.25649999999999</v>
      </c>
      <c r="HD57" s="383">
        <v>31.482099999999999</v>
      </c>
      <c r="HE57" s="383">
        <v>24.355400000000003</v>
      </c>
      <c r="HF57" s="383">
        <v>7.1266999999999996</v>
      </c>
      <c r="HG57" s="383">
        <v>7.1266999999999996</v>
      </c>
      <c r="HH57" s="383">
        <v>0</v>
      </c>
      <c r="HI57" s="383">
        <v>10.712999999999999</v>
      </c>
      <c r="HJ57" s="383">
        <v>0.31919999999999998</v>
      </c>
      <c r="HK57" s="383">
        <v>10.3939</v>
      </c>
      <c r="HL57" s="520">
        <v>-0.98550000000000004</v>
      </c>
      <c r="HM57" s="520">
        <v>197.04689999999999</v>
      </c>
      <c r="HN57" s="520">
        <v>102.45</v>
      </c>
      <c r="HO57" s="520">
        <v>94.596899999999991</v>
      </c>
      <c r="HP57" s="650">
        <v>72.036185000000003</v>
      </c>
      <c r="HQ57" s="650">
        <v>83.168922999999992</v>
      </c>
      <c r="HR57" s="520">
        <v>197.04689999999999</v>
      </c>
      <c r="HS57" s="520">
        <v>686.05140000000006</v>
      </c>
      <c r="HT57" s="520">
        <v>500.21590000000003</v>
      </c>
      <c r="HU57" s="520">
        <v>185.8356</v>
      </c>
      <c r="HV57" s="520">
        <v>150.6277</v>
      </c>
      <c r="HW57" s="520">
        <v>35.207900000000002</v>
      </c>
      <c r="HX57" s="520">
        <v>105.36789999999999</v>
      </c>
      <c r="HY57" s="520">
        <v>36.119</v>
      </c>
      <c r="HZ57" s="520">
        <v>25.128599999999999</v>
      </c>
      <c r="IA57" s="520">
        <v>12.305899999999999</v>
      </c>
      <c r="IB57" s="520">
        <v>12.822700000000001</v>
      </c>
      <c r="IC57" s="520">
        <v>41.964500000000001</v>
      </c>
      <c r="ID57" s="520">
        <v>2.1558000000000002</v>
      </c>
      <c r="IE57" s="520">
        <v>22.641999999999999</v>
      </c>
      <c r="IF57" s="520">
        <v>20.896799999999999</v>
      </c>
      <c r="IG57" s="520">
        <v>1.7452000000000001</v>
      </c>
      <c r="IH57" s="520">
        <v>965.82429999999999</v>
      </c>
      <c r="II57" s="520">
        <v>965.82429999999999</v>
      </c>
      <c r="IJ57" s="520">
        <v>260.36439999999999</v>
      </c>
      <c r="IK57" s="520">
        <v>182.3458</v>
      </c>
      <c r="IL57" s="520">
        <v>51.544899999999998</v>
      </c>
      <c r="IM57" s="520">
        <v>26.473599999999998</v>
      </c>
      <c r="IN57" s="520">
        <v>39.984999999999999</v>
      </c>
      <c r="IO57" s="520">
        <v>19.525200000000002</v>
      </c>
      <c r="IP57" s="520">
        <v>20.459799999999998</v>
      </c>
      <c r="IQ57" s="520">
        <v>2.4969999999999999</v>
      </c>
      <c r="IR57" s="520">
        <v>17.962799999999998</v>
      </c>
      <c r="IS57" s="520">
        <v>118.5209</v>
      </c>
      <c r="IT57" s="520">
        <v>105.48099999999999</v>
      </c>
      <c r="IU57" s="520">
        <v>13.039899999999999</v>
      </c>
      <c r="IV57" s="520">
        <v>265.20459999999997</v>
      </c>
      <c r="IW57" s="520">
        <v>150.6277</v>
      </c>
      <c r="IX57" s="520">
        <v>35.207900000000002</v>
      </c>
      <c r="IY57" s="520">
        <v>79.369</v>
      </c>
      <c r="IZ57" s="520">
        <v>36.779499999999999</v>
      </c>
      <c r="JA57" s="520">
        <v>20.063299999999998</v>
      </c>
      <c r="JB57" s="520">
        <v>16.716200000000001</v>
      </c>
      <c r="JC57" s="520">
        <v>8.9079999999999995</v>
      </c>
      <c r="JD57" s="520">
        <v>3.8567</v>
      </c>
      <c r="JE57" s="520">
        <v>3.9514</v>
      </c>
      <c r="JF57" s="520">
        <v>845.66869999999994</v>
      </c>
      <c r="JJ57" s="383">
        <v>1998</v>
      </c>
      <c r="JK57" s="383">
        <v>179.48949999999999</v>
      </c>
      <c r="JL57" s="383">
        <v>178.749</v>
      </c>
      <c r="JM57" s="383">
        <v>0.74050000000000005</v>
      </c>
      <c r="JN57" s="383">
        <v>68.029699999999991</v>
      </c>
      <c r="JO57" s="383">
        <v>111.45989999999999</v>
      </c>
      <c r="JP57" s="383">
        <v>111.45989999999999</v>
      </c>
      <c r="JQ57" s="383">
        <v>19.266099999999998</v>
      </c>
      <c r="JR57" s="383">
        <v>14.838799999999999</v>
      </c>
      <c r="JS57" s="383">
        <v>4.4272999999999998</v>
      </c>
      <c r="JT57" s="383">
        <v>4.4272999999999998</v>
      </c>
      <c r="JU57" s="383">
        <v>0</v>
      </c>
      <c r="JV57" s="383">
        <v>3.2822</v>
      </c>
      <c r="JW57" s="383">
        <v>0.24930000000000002</v>
      </c>
      <c r="JX57" s="383">
        <v>3.0329000000000002</v>
      </c>
      <c r="JY57" s="383">
        <v>-0.93840000000000001</v>
      </c>
      <c r="JZ57" s="383">
        <v>89.85</v>
      </c>
      <c r="KD57" s="383">
        <v>1998</v>
      </c>
      <c r="KE57" s="383">
        <v>26.749700000000001</v>
      </c>
      <c r="KF57" s="383">
        <v>1.6755</v>
      </c>
      <c r="KG57" s="383">
        <v>25.074200000000001</v>
      </c>
      <c r="KH57" s="383">
        <v>8.8087999999999997</v>
      </c>
      <c r="KI57" s="383">
        <v>17.940799999999999</v>
      </c>
      <c r="KJ57" s="383">
        <v>17.940799999999999</v>
      </c>
      <c r="KK57" s="383">
        <v>15.741899999999999</v>
      </c>
      <c r="KL57" s="383">
        <v>11.7507</v>
      </c>
      <c r="KM57" s="383">
        <v>3.9911999999999996</v>
      </c>
      <c r="KN57" s="383">
        <v>3.9911999999999996</v>
      </c>
      <c r="KO57" s="383">
        <v>0</v>
      </c>
      <c r="KP57" s="383">
        <v>0.62490000000000001</v>
      </c>
      <c r="KQ57" s="383">
        <v>0.51390000000000002</v>
      </c>
      <c r="KR57" s="383">
        <v>0.111</v>
      </c>
      <c r="KS57" s="383">
        <v>-0.1152</v>
      </c>
      <c r="KT57" s="383">
        <v>1.6892</v>
      </c>
      <c r="KU57" s="383">
        <v>1.6892</v>
      </c>
      <c r="KV57" s="383">
        <v>1.4424999999999999</v>
      </c>
      <c r="KW57" s="383">
        <v>0.80920000000000003</v>
      </c>
      <c r="KX57" s="383">
        <v>0</v>
      </c>
      <c r="KY57" s="383">
        <v>0</v>
      </c>
      <c r="KZ57" s="383">
        <v>0</v>
      </c>
      <c r="LA57" s="383">
        <v>0.63329999999999997</v>
      </c>
      <c r="LB57" s="383">
        <v>0</v>
      </c>
      <c r="LC57" s="383">
        <v>9.3200000000000005E-2</v>
      </c>
      <c r="LD57" s="383">
        <v>9.3200000000000005E-2</v>
      </c>
      <c r="LE57" s="383">
        <v>0</v>
      </c>
      <c r="LF57" s="383">
        <v>3.0385</v>
      </c>
      <c r="LG57" s="383">
        <v>3.0385</v>
      </c>
      <c r="LH57" s="383">
        <v>23.5825</v>
      </c>
      <c r="LI57" s="383">
        <v>3.7999999999999999E-2</v>
      </c>
      <c r="LJ57" s="383">
        <v>23.544599999999999</v>
      </c>
      <c r="LK57" s="383">
        <v>23.544599999999999</v>
      </c>
      <c r="LL57" s="383">
        <v>0</v>
      </c>
      <c r="LM57" s="383">
        <v>0.1754</v>
      </c>
      <c r="LN57" s="383">
        <v>0.66320000000000001</v>
      </c>
      <c r="LO57" s="383">
        <v>3.9399999999999998E-2</v>
      </c>
      <c r="LP57" s="383">
        <v>0.62379999999999991</v>
      </c>
      <c r="LQ57" s="383">
        <v>0</v>
      </c>
      <c r="LR57" s="383">
        <v>0</v>
      </c>
      <c r="LS57" s="383">
        <v>0.62379999999999991</v>
      </c>
      <c r="LT57" s="383">
        <v>25.782400000000003</v>
      </c>
      <c r="LX57" s="383">
        <v>1998</v>
      </c>
      <c r="LY57" s="383">
        <v>350.50659999999999</v>
      </c>
      <c r="LZ57" s="383">
        <v>315.37119999999999</v>
      </c>
      <c r="MA57" s="383">
        <v>35.135400000000004</v>
      </c>
      <c r="MB57" s="383">
        <v>5.9613000000000005</v>
      </c>
      <c r="MC57" s="383">
        <v>4.3831999999999995</v>
      </c>
      <c r="MD57" s="383">
        <v>1.5780999999999998</v>
      </c>
      <c r="ME57" s="383">
        <v>0</v>
      </c>
      <c r="MF57" s="383">
        <v>57.592800000000004</v>
      </c>
      <c r="MG57" s="383">
        <v>41.403599999999997</v>
      </c>
      <c r="MH57" s="383">
        <v>10.859500000000001</v>
      </c>
      <c r="MI57" s="383">
        <v>8.7677999999999994</v>
      </c>
      <c r="MJ57" s="383">
        <v>2.0916999999999999</v>
      </c>
      <c r="MK57" s="383">
        <v>4.7948000000000004</v>
      </c>
      <c r="ML57" s="383">
        <v>0.53489999999999993</v>
      </c>
      <c r="MM57" s="383">
        <v>1.157</v>
      </c>
      <c r="MN57" s="383">
        <v>0.35589999999999999</v>
      </c>
      <c r="MO57" s="383">
        <v>0.25619999999999998</v>
      </c>
      <c r="MP57" s="383">
        <v>9.9699999999999997E-2</v>
      </c>
      <c r="MQ57" s="383">
        <v>1.0077</v>
      </c>
      <c r="MR57" s="383">
        <v>1.0077</v>
      </c>
      <c r="MS57" s="383">
        <v>0</v>
      </c>
      <c r="MT57" s="383">
        <v>9.8384</v>
      </c>
      <c r="MU57" s="383">
        <v>3.1195999999999997</v>
      </c>
      <c r="MV57" s="383">
        <v>0.3609</v>
      </c>
      <c r="MW57" s="383">
        <v>1.3077999999999999</v>
      </c>
      <c r="MX57" s="383">
        <v>5.0502000000000002</v>
      </c>
      <c r="MY57" s="383">
        <v>1.4602999999999999</v>
      </c>
      <c r="MZ57" s="383">
        <v>3.5899000000000001</v>
      </c>
      <c r="NA57" s="383">
        <v>0</v>
      </c>
      <c r="NB57" s="383">
        <v>0</v>
      </c>
      <c r="NC57" s="383">
        <v>0.96939999999999993</v>
      </c>
      <c r="ND57" s="383">
        <v>0.71320000000000006</v>
      </c>
      <c r="NE57" s="383">
        <v>0.25619999999999998</v>
      </c>
      <c r="NF57" s="383">
        <v>1.6659999999999999</v>
      </c>
      <c r="NG57" s="383">
        <v>-9.74</v>
      </c>
      <c r="NH57" s="383">
        <v>-8.4320000000000004</v>
      </c>
      <c r="NI57" s="383">
        <v>-1.3080000000000001</v>
      </c>
      <c r="NJ57" s="383">
        <v>52.472999999999999</v>
      </c>
      <c r="NK57" s="383">
        <v>42.932300000000005</v>
      </c>
      <c r="NL57" s="383">
        <v>7.5823</v>
      </c>
      <c r="NM57" s="383">
        <v>7.5091999999999999</v>
      </c>
      <c r="NN57" s="383">
        <v>7.3099999999999998E-2</v>
      </c>
      <c r="NO57" s="383">
        <v>1.8279000000000001</v>
      </c>
      <c r="NP57" s="383">
        <v>0.1305</v>
      </c>
      <c r="NQ57" s="383">
        <v>2.1440999999999999</v>
      </c>
      <c r="NR57" s="383">
        <v>1.5780999999999998</v>
      </c>
      <c r="NS57" s="383">
        <v>0.56599999999999995</v>
      </c>
      <c r="NT57" s="383">
        <v>3.8079999999999998</v>
      </c>
      <c r="NU57" s="383">
        <v>24.700400000000002</v>
      </c>
      <c r="NV57" s="383">
        <v>1.3385</v>
      </c>
      <c r="NW57" s="383">
        <v>1.4327999999999999</v>
      </c>
      <c r="NX57" s="383">
        <v>3.6865999999999999</v>
      </c>
      <c r="NY57" s="383">
        <v>5.7409999999999997</v>
      </c>
      <c r="NZ57" s="383">
        <v>2.82</v>
      </c>
      <c r="OA57" s="383">
        <v>2.9209999999999998</v>
      </c>
      <c r="OB57" s="383">
        <v>12.5014</v>
      </c>
      <c r="OC57" s="383">
        <v>0.79700000000000004</v>
      </c>
      <c r="OD57" s="383">
        <v>0.42099999999999999</v>
      </c>
      <c r="OE57" s="383">
        <v>0.376</v>
      </c>
      <c r="OF57" s="383">
        <v>-1.7869999999999999</v>
      </c>
      <c r="OG57" s="383">
        <v>-1.4690000000000001</v>
      </c>
      <c r="OH57" s="383">
        <v>-0.318</v>
      </c>
      <c r="OI57" s="383">
        <v>36.017600000000002</v>
      </c>
      <c r="OM57" s="383">
        <v>1998</v>
      </c>
      <c r="ON57" s="383">
        <v>1044.0608999999999</v>
      </c>
      <c r="OO57" s="383">
        <v>269.04230000000001</v>
      </c>
      <c r="OP57" s="383">
        <v>9.6542000000000012</v>
      </c>
      <c r="OQ57" s="383">
        <v>0.88279999999999992</v>
      </c>
      <c r="OR57" s="383">
        <v>350.50659999999999</v>
      </c>
      <c r="OS57" s="383">
        <v>315.37119999999999</v>
      </c>
      <c r="OT57" s="383">
        <v>1358.7756000000002</v>
      </c>
      <c r="OU57" s="383">
        <v>5.9613000000000005</v>
      </c>
      <c r="OV57" s="383">
        <v>0.96939999999999993</v>
      </c>
      <c r="OW57" s="383">
        <v>57.592800000000004</v>
      </c>
      <c r="OX57" s="383">
        <v>52.472999999999999</v>
      </c>
      <c r="OY57" s="383">
        <v>-9.74</v>
      </c>
      <c r="OZ57" s="383">
        <v>1.6659999999999999</v>
      </c>
      <c r="PA57" s="383">
        <v>1376.9612999999999</v>
      </c>
      <c r="PB57" s="383">
        <v>1.157</v>
      </c>
      <c r="PC57" s="383">
        <v>1.3635999999999999</v>
      </c>
      <c r="PD57" s="383">
        <v>5.9521000000000006</v>
      </c>
      <c r="PE57" s="383">
        <v>9.8384</v>
      </c>
      <c r="PF57" s="383">
        <v>24.700400000000002</v>
      </c>
      <c r="PG57" s="383">
        <v>1358.6677999999999</v>
      </c>
      <c r="PH57" s="383">
        <v>-1.7869999999999999</v>
      </c>
      <c r="PI57" s="383">
        <v>0.79700000000000004</v>
      </c>
      <c r="PJ57" s="383">
        <v>36.017600000000002</v>
      </c>
      <c r="PN57" s="383">
        <v>1998</v>
      </c>
      <c r="PO57" s="383">
        <v>111.067421</v>
      </c>
      <c r="PP57" s="383">
        <v>5.655475</v>
      </c>
      <c r="PQ57" s="383">
        <v>43.722434999999997</v>
      </c>
      <c r="PR57" s="383">
        <v>41.841791999999998</v>
      </c>
      <c r="PS57" s="383">
        <v>1.689171</v>
      </c>
      <c r="PT57" s="383">
        <v>203.976294</v>
      </c>
      <c r="PY57" s="383">
        <v>1998</v>
      </c>
      <c r="PZ57" s="383">
        <v>1358.7755990000001</v>
      </c>
      <c r="QA57" s="383">
        <v>1214.046619</v>
      </c>
      <c r="QB57" s="383">
        <v>161.08807999999999</v>
      </c>
      <c r="QC57" s="383">
        <v>-16.359100000000002</v>
      </c>
      <c r="QD57" s="383">
        <v>1358.7755990000001</v>
      </c>
      <c r="QE57" s="383">
        <v>1044.060921</v>
      </c>
      <c r="QF57" s="383">
        <v>279.57930800000003</v>
      </c>
      <c r="QG57" s="383">
        <v>350.50660600000003</v>
      </c>
      <c r="QH57" s="383">
        <v>315.37123599999995</v>
      </c>
      <c r="QI57" s="383">
        <v>1358.7755999999999</v>
      </c>
      <c r="QJ57" s="383">
        <v>681.05949999999996</v>
      </c>
      <c r="QK57" s="383">
        <v>487.77370000000002</v>
      </c>
      <c r="QL57" s="383">
        <v>218.64579999999998</v>
      </c>
      <c r="QM57" s="383">
        <v>-28.703400000000002</v>
      </c>
      <c r="QP57" s="1126">
        <v>1998</v>
      </c>
      <c r="QQ57" s="731">
        <f t="shared" si="3"/>
        <v>121.27264139956961</v>
      </c>
      <c r="QR57" s="1128">
        <f t="shared" si="4"/>
        <v>79.636574240127231</v>
      </c>
      <c r="QS57" s="522">
        <v>44.944193506128229</v>
      </c>
      <c r="QT57" s="522">
        <v>34.692380733999002</v>
      </c>
      <c r="QU57" s="522">
        <v>41.636067159442376</v>
      </c>
      <c r="QV57" s="522">
        <v>24.81774810907239</v>
      </c>
      <c r="QW57" s="522">
        <f t="shared" si="9"/>
        <v>16.818319050369986</v>
      </c>
      <c r="QX57" s="1128">
        <f t="shared" si="5"/>
        <v>104.45432234919963</v>
      </c>
      <c r="QY57" s="1143">
        <f t="shared" si="6"/>
        <v>0.65667386577109599</v>
      </c>
      <c r="QZ57" s="1143">
        <f t="shared" si="7"/>
        <v>0.7624057334257115</v>
      </c>
      <c r="RA57" s="1095">
        <v>90.995966022294596</v>
      </c>
      <c r="RB57" s="1095">
        <v>133.54960266118223</v>
      </c>
      <c r="RC57" s="524">
        <f t="shared" si="8"/>
        <v>11.359391782167364</v>
      </c>
    </row>
    <row r="58" spans="3:471">
      <c r="C58" s="383">
        <v>1999</v>
      </c>
      <c r="D58" s="383">
        <v>1621.7226000000001</v>
      </c>
      <c r="E58" s="383">
        <v>1589.2881</v>
      </c>
      <c r="F58" s="383">
        <v>32.4345</v>
      </c>
      <c r="G58" s="383">
        <v>917.95389999999998</v>
      </c>
      <c r="H58" s="383">
        <v>703.76869999999997</v>
      </c>
      <c r="I58" s="383">
        <v>703.76869999999997</v>
      </c>
      <c r="J58" s="383">
        <v>445.6748</v>
      </c>
      <c r="K58" s="383">
        <v>329.4796</v>
      </c>
      <c r="L58" s="383">
        <v>116.1952</v>
      </c>
      <c r="M58" s="383">
        <v>105.14160000000001</v>
      </c>
      <c r="N58" s="383">
        <v>11.053600000000001</v>
      </c>
      <c r="O58" s="383">
        <v>36.942800000000005</v>
      </c>
      <c r="P58" s="383">
        <v>5.6991000000000005</v>
      </c>
      <c r="Q58" s="383">
        <v>31.2437</v>
      </c>
      <c r="R58" s="383">
        <v>-9.2403999999999993</v>
      </c>
      <c r="S58" s="383">
        <v>230.39150000000001</v>
      </c>
      <c r="T58" s="383">
        <v>230.39150000000001</v>
      </c>
      <c r="U58" s="383">
        <v>104.1075</v>
      </c>
      <c r="V58" s="383">
        <v>25.2712</v>
      </c>
      <c r="W58" s="383">
        <v>62.935600000000001</v>
      </c>
      <c r="X58" s="383">
        <v>60.274000000000001</v>
      </c>
      <c r="Y58" s="383">
        <v>2.6616</v>
      </c>
      <c r="Z58" s="383">
        <v>10.4268</v>
      </c>
      <c r="AA58" s="383">
        <v>5.4738999999999995</v>
      </c>
      <c r="AB58" s="383">
        <v>0</v>
      </c>
      <c r="AC58" s="383">
        <v>145.93720000000002</v>
      </c>
      <c r="AD58" s="383">
        <v>49.862699999999997</v>
      </c>
      <c r="AE58" s="383">
        <v>92.841399999999993</v>
      </c>
      <c r="AF58" s="383">
        <v>78.357900000000001</v>
      </c>
      <c r="AG58" s="383">
        <v>14.483499999999999</v>
      </c>
      <c r="AH58" s="383">
        <v>1.2712999999999999</v>
      </c>
      <c r="AI58" s="383">
        <v>1.9618</v>
      </c>
      <c r="AJ58" s="383">
        <v>188.56179999999998</v>
      </c>
      <c r="AK58" s="383">
        <v>188.56179999999998</v>
      </c>
      <c r="AL58" s="383">
        <v>11.676399999999999</v>
      </c>
      <c r="AM58" s="383">
        <v>0</v>
      </c>
      <c r="AN58" s="383">
        <v>11.053600000000001</v>
      </c>
      <c r="AO58" s="383">
        <v>0.62279999999999991</v>
      </c>
      <c r="AP58" s="383">
        <v>7.3834999999999997</v>
      </c>
      <c r="AQ58" s="383">
        <v>5.4163000000000006</v>
      </c>
      <c r="AR58" s="383">
        <v>1.9672000000000001</v>
      </c>
      <c r="AS58" s="383">
        <v>28.059000000000001</v>
      </c>
      <c r="AT58" s="383">
        <v>11.374799999999999</v>
      </c>
      <c r="AU58" s="383">
        <v>20.394299999999998</v>
      </c>
      <c r="AV58" s="383">
        <v>5.2746000000000004</v>
      </c>
      <c r="AW58" s="383">
        <v>15.1197</v>
      </c>
      <c r="AX58" s="383">
        <v>147.7936</v>
      </c>
      <c r="BB58" s="383">
        <v>1999</v>
      </c>
      <c r="BC58" s="383">
        <v>126.67189999999999</v>
      </c>
      <c r="BD58" s="383">
        <v>125.56399999999999</v>
      </c>
      <c r="BE58" s="383">
        <v>1.1079000000000001</v>
      </c>
      <c r="BF58" s="383">
        <v>70.057600000000008</v>
      </c>
      <c r="BG58" s="383">
        <v>56.614199999999997</v>
      </c>
      <c r="BH58" s="383">
        <v>56.614199999999997</v>
      </c>
      <c r="BI58" s="383">
        <v>33.092800000000004</v>
      </c>
      <c r="BJ58" s="383">
        <v>23.704900000000002</v>
      </c>
      <c r="BK58" s="383">
        <v>9.3879000000000001</v>
      </c>
      <c r="BL58" s="383">
        <v>8.742799999999999</v>
      </c>
      <c r="BM58" s="383">
        <v>0.64500000000000002</v>
      </c>
      <c r="BN58" s="383">
        <v>4.6833</v>
      </c>
      <c r="BO58" s="383">
        <v>2.4685000000000001</v>
      </c>
      <c r="BP58" s="383">
        <v>2.2148000000000003</v>
      </c>
      <c r="BQ58" s="383">
        <v>-0.30639999999999995</v>
      </c>
      <c r="BR58" s="383">
        <v>19.144500000000001</v>
      </c>
      <c r="BS58" s="383">
        <v>19.144500000000001</v>
      </c>
      <c r="BT58" s="383">
        <v>204.46979999999999</v>
      </c>
      <c r="BU58" s="383">
        <v>171.74170000000001</v>
      </c>
      <c r="BV58" s="383">
        <v>21.397500000000001</v>
      </c>
      <c r="BW58" s="383">
        <v>21.397500000000001</v>
      </c>
      <c r="BX58" s="383">
        <v>0</v>
      </c>
      <c r="BY58" s="383">
        <v>1.4735999999999998</v>
      </c>
      <c r="BZ58" s="383">
        <v>9.8569999999999993</v>
      </c>
      <c r="CA58" s="383">
        <v>0</v>
      </c>
      <c r="CB58" s="383">
        <v>200.06879999999998</v>
      </c>
      <c r="CC58" s="383">
        <v>123.517</v>
      </c>
      <c r="CD58" s="383">
        <v>16.429200000000002</v>
      </c>
      <c r="CE58" s="383">
        <v>16.429200000000002</v>
      </c>
      <c r="CF58" s="383">
        <v>0</v>
      </c>
      <c r="CG58" s="383">
        <v>0.62090000000000001</v>
      </c>
      <c r="CH58" s="383">
        <v>59.5017</v>
      </c>
      <c r="CI58" s="383">
        <v>0</v>
      </c>
      <c r="CJ58" s="383">
        <v>23.545500000000001</v>
      </c>
      <c r="CK58" s="383">
        <v>23.545500000000001</v>
      </c>
      <c r="CL58" s="383">
        <v>16.036799999999999</v>
      </c>
      <c r="CM58" s="383">
        <v>1.7806</v>
      </c>
      <c r="CN58" s="383">
        <v>0.64500000000000002</v>
      </c>
      <c r="CO58" s="383">
        <v>13.611100000000002</v>
      </c>
      <c r="CP58" s="383">
        <v>48.181899999999999</v>
      </c>
      <c r="CQ58" s="383">
        <v>38.022199999999998</v>
      </c>
      <c r="CR58" s="383">
        <v>10.1547</v>
      </c>
      <c r="CS58" s="383">
        <v>5.0999999999999995E-3</v>
      </c>
      <c r="CT58" s="383">
        <v>7.2077999999999998</v>
      </c>
      <c r="CU58" s="383">
        <v>7.2077999999999998</v>
      </c>
      <c r="CV58" s="383">
        <v>0</v>
      </c>
      <c r="CW58" s="383">
        <v>16.3231</v>
      </c>
      <c r="CX58" s="383">
        <v>48.4026</v>
      </c>
      <c r="CY58" s="383">
        <v>10.1629</v>
      </c>
      <c r="CZ58" s="383">
        <v>37.816099999999999</v>
      </c>
      <c r="DA58" s="383">
        <v>0.42360000000000003</v>
      </c>
      <c r="DB58" s="383">
        <v>15.8307</v>
      </c>
      <c r="DF58" s="383">
        <v>1999</v>
      </c>
      <c r="DG58" s="383">
        <v>300.5059</v>
      </c>
      <c r="DH58" s="383">
        <v>37.527300000000004</v>
      </c>
      <c r="DI58" s="383">
        <v>8.6387</v>
      </c>
      <c r="DJ58" s="383">
        <v>254.3399</v>
      </c>
      <c r="DK58" s="383">
        <v>66.729600000000005</v>
      </c>
      <c r="DL58" s="383">
        <v>233.77629999999999</v>
      </c>
      <c r="DM58" s="383">
        <v>233.77629999999999</v>
      </c>
      <c r="DN58" s="383">
        <v>184.06779999999998</v>
      </c>
      <c r="DO58" s="383">
        <v>128.6326</v>
      </c>
      <c r="DP58" s="383">
        <v>55.435300000000005</v>
      </c>
      <c r="DQ58" s="383">
        <v>30.651299999999999</v>
      </c>
      <c r="DR58" s="383">
        <v>24.783999999999999</v>
      </c>
      <c r="DS58" s="383">
        <v>5.6146000000000003</v>
      </c>
      <c r="DT58" s="383">
        <v>4.5903999999999998</v>
      </c>
      <c r="DU58" s="383">
        <v>1.0242</v>
      </c>
      <c r="DV58" s="383">
        <v>-1.5099</v>
      </c>
      <c r="DW58" s="383">
        <v>45.603699999999996</v>
      </c>
      <c r="DX58" s="383">
        <v>45.603699999999996</v>
      </c>
      <c r="DY58" s="383">
        <v>223.86199999999999</v>
      </c>
      <c r="DZ58" s="383">
        <v>165.00110000000001</v>
      </c>
      <c r="EA58" s="383">
        <v>105.97</v>
      </c>
      <c r="EB58" s="383">
        <v>0.28599999999999998</v>
      </c>
      <c r="EC58" s="383">
        <v>58.745100000000001</v>
      </c>
      <c r="ED58" s="383">
        <v>58.860999999999997</v>
      </c>
      <c r="EE58" s="383">
        <v>13.616</v>
      </c>
      <c r="EF58" s="383">
        <v>45.244999999999997</v>
      </c>
      <c r="EG58" s="383">
        <v>-19.934699999999999</v>
      </c>
      <c r="EH58" s="383">
        <v>-8.5967000000000002</v>
      </c>
      <c r="EI58" s="383">
        <v>-11.337999999999999</v>
      </c>
      <c r="EJ58" s="383">
        <v>0</v>
      </c>
      <c r="EK58" s="383">
        <v>0</v>
      </c>
      <c r="EL58" s="383">
        <v>0</v>
      </c>
      <c r="EM58" s="383">
        <v>0</v>
      </c>
      <c r="EN58" s="383">
        <v>12.242299999999998</v>
      </c>
      <c r="EO58" s="383">
        <v>5.3808999999999996</v>
      </c>
      <c r="EP58" s="383">
        <v>4.6980000000000004</v>
      </c>
      <c r="EQ58" s="383">
        <v>4.6980000000000004</v>
      </c>
      <c r="ER58" s="383">
        <v>0</v>
      </c>
      <c r="ES58" s="383">
        <v>0</v>
      </c>
      <c r="ET58" s="383">
        <v>0.69820000000000004</v>
      </c>
      <c r="EU58" s="383">
        <v>1.4652000000000001</v>
      </c>
      <c r="EV58" s="383">
        <v>42.454599999999999</v>
      </c>
      <c r="EW58" s="383">
        <v>42.412999999999997</v>
      </c>
      <c r="EX58" s="383">
        <v>0</v>
      </c>
      <c r="EY58" s="383">
        <v>0</v>
      </c>
      <c r="EZ58" s="383">
        <v>0</v>
      </c>
      <c r="FA58" s="383">
        <v>0</v>
      </c>
      <c r="FB58" s="383">
        <v>0</v>
      </c>
      <c r="FC58" s="383">
        <v>4.1500000000000002E-2</v>
      </c>
      <c r="FD58" s="383">
        <v>219.31879999999998</v>
      </c>
      <c r="FE58" s="383">
        <v>219.31879999999998</v>
      </c>
      <c r="FF58" s="383">
        <v>163.05539999999999</v>
      </c>
      <c r="FG58" s="383">
        <v>149.40270000000001</v>
      </c>
      <c r="FH58" s="383">
        <v>13.652700000000001</v>
      </c>
      <c r="FI58" s="383">
        <v>247.80429999999998</v>
      </c>
      <c r="FJ58" s="383">
        <v>154.49639999999999</v>
      </c>
      <c r="FK58" s="383">
        <v>24.783999999999999</v>
      </c>
      <c r="FL58" s="383">
        <v>68.524000000000001</v>
      </c>
      <c r="FM58" s="383">
        <v>204.57320000000001</v>
      </c>
      <c r="FO58" s="383">
        <v>0</v>
      </c>
      <c r="FP58" s="383">
        <v>0.70720000000000005</v>
      </c>
      <c r="FQ58" s="383">
        <v>195.52529999999999</v>
      </c>
      <c r="FR58" s="383">
        <v>0</v>
      </c>
      <c r="FS58" s="383">
        <v>0</v>
      </c>
      <c r="FT58" s="383">
        <v>0</v>
      </c>
      <c r="FU58" s="383">
        <v>1.1947999999999999</v>
      </c>
      <c r="FV58" s="383">
        <v>7.1458999999999993</v>
      </c>
      <c r="FW58" s="383">
        <v>0</v>
      </c>
      <c r="FX58" s="383">
        <v>7.1458999999999993</v>
      </c>
      <c r="FY58" s="383">
        <v>0</v>
      </c>
      <c r="FZ58" s="383">
        <v>0.23630000000000001</v>
      </c>
      <c r="GA58" s="383">
        <v>0.23630000000000001</v>
      </c>
      <c r="GB58" s="383">
        <v>0</v>
      </c>
      <c r="GC58" s="383">
        <v>242.71</v>
      </c>
      <c r="GD58" s="383">
        <v>189.93810000000002</v>
      </c>
      <c r="GE58" s="383">
        <v>26.046900000000001</v>
      </c>
      <c r="GF58" s="383">
        <v>26.725000000000001</v>
      </c>
      <c r="GG58" s="383">
        <v>233.58429999999998</v>
      </c>
      <c r="GI58" s="383">
        <v>0.72389999999999999</v>
      </c>
      <c r="GJ58" s="383">
        <v>0</v>
      </c>
      <c r="GK58" s="383">
        <v>195.52529999999999</v>
      </c>
      <c r="GL58" s="383">
        <v>0</v>
      </c>
      <c r="GM58" s="383">
        <v>0</v>
      </c>
      <c r="GN58" s="383">
        <v>3.5709</v>
      </c>
      <c r="GO58" s="383">
        <v>21.416900000000002</v>
      </c>
      <c r="GP58" s="383">
        <v>15.177299999999999</v>
      </c>
      <c r="GQ58" s="383">
        <v>6.2396000000000003</v>
      </c>
      <c r="GR58" s="383">
        <v>12.347299999999999</v>
      </c>
      <c r="GS58" s="383">
        <v>358.22120000000001</v>
      </c>
      <c r="GW58" s="383">
        <v>1999</v>
      </c>
      <c r="GX58" s="383">
        <v>328.58370000000002</v>
      </c>
      <c r="GY58" s="383">
        <v>209.86170000000001</v>
      </c>
      <c r="GZ58" s="383">
        <v>118.72210000000001</v>
      </c>
      <c r="HA58" s="383">
        <v>82.93780000000001</v>
      </c>
      <c r="HB58" s="383">
        <v>245.64589999999998</v>
      </c>
      <c r="HC58" s="383">
        <v>245.64589999999998</v>
      </c>
      <c r="HD58" s="383">
        <v>32.5</v>
      </c>
      <c r="HE58" s="383">
        <v>25.101700000000001</v>
      </c>
      <c r="HF58" s="383">
        <v>7.3983999999999996</v>
      </c>
      <c r="HG58" s="383">
        <v>7.3983999999999996</v>
      </c>
      <c r="HH58" s="383">
        <v>0</v>
      </c>
      <c r="HI58" s="383">
        <v>10.971200000000001</v>
      </c>
      <c r="HJ58" s="383">
        <v>0.32800000000000001</v>
      </c>
      <c r="HK58" s="383">
        <v>10.6432</v>
      </c>
      <c r="HL58" s="520">
        <v>-0.95960000000000001</v>
      </c>
      <c r="HM58" s="520">
        <v>203.1343</v>
      </c>
      <c r="HN58" s="520">
        <v>103.7632</v>
      </c>
      <c r="HO58" s="520">
        <v>99.371100000000013</v>
      </c>
      <c r="HP58" s="650">
        <v>72.396736999999987</v>
      </c>
      <c r="HQ58" s="650">
        <v>87.915839000000005</v>
      </c>
      <c r="HR58" s="520">
        <v>203.1343</v>
      </c>
      <c r="HS58" s="520">
        <v>718.74090000000001</v>
      </c>
      <c r="HT58" s="520">
        <v>524.31619999999998</v>
      </c>
      <c r="HU58" s="520">
        <v>194.42479999999998</v>
      </c>
      <c r="HV58" s="520">
        <v>157.94210000000001</v>
      </c>
      <c r="HW58" s="520">
        <v>36.482599999999998</v>
      </c>
      <c r="HX58" s="520">
        <v>99.209299999999999</v>
      </c>
      <c r="HY58" s="520">
        <v>28.068999999999999</v>
      </c>
      <c r="HZ58" s="520">
        <v>25.758500000000002</v>
      </c>
      <c r="IA58" s="520">
        <v>12.1882</v>
      </c>
      <c r="IB58" s="520">
        <v>13.5703</v>
      </c>
      <c r="IC58" s="520">
        <v>43.121900000000004</v>
      </c>
      <c r="ID58" s="520">
        <v>2.2599</v>
      </c>
      <c r="IE58" s="520">
        <v>18.347200000000001</v>
      </c>
      <c r="IF58" s="520">
        <v>16.625400000000003</v>
      </c>
      <c r="IG58" s="520">
        <v>1.7218</v>
      </c>
      <c r="IH58" s="520">
        <v>1002.7374</v>
      </c>
      <c r="II58" s="520">
        <v>1002.7374</v>
      </c>
      <c r="IJ58" s="520">
        <v>267.79340000000002</v>
      </c>
      <c r="IK58" s="520">
        <v>187.37700000000001</v>
      </c>
      <c r="IL58" s="520">
        <v>53.5047</v>
      </c>
      <c r="IM58" s="520">
        <v>26.9116</v>
      </c>
      <c r="IN58" s="520">
        <v>39.973699999999994</v>
      </c>
      <c r="IO58" s="520">
        <v>20.159500000000001</v>
      </c>
      <c r="IP58" s="520">
        <v>19.8142</v>
      </c>
      <c r="IQ58" s="520">
        <v>2.1589</v>
      </c>
      <c r="IR58" s="520">
        <v>17.6553</v>
      </c>
      <c r="IS58" s="520">
        <v>126.42149999999999</v>
      </c>
      <c r="IT58" s="520">
        <v>112.7687</v>
      </c>
      <c r="IU58" s="520">
        <v>13.652799999999999</v>
      </c>
      <c r="IV58" s="520">
        <v>277.7704</v>
      </c>
      <c r="IW58" s="520">
        <v>157.94210000000001</v>
      </c>
      <c r="IX58" s="520">
        <v>36.482599999999998</v>
      </c>
      <c r="IY58" s="520">
        <v>83.345699999999994</v>
      </c>
      <c r="IZ58" s="520">
        <v>39.170900000000003</v>
      </c>
      <c r="JA58" s="520">
        <v>20.045300000000001</v>
      </c>
      <c r="JB58" s="520">
        <v>19.125599999999999</v>
      </c>
      <c r="JC58" s="520">
        <v>9.382200000000001</v>
      </c>
      <c r="JD58" s="520">
        <v>4.5960000000000001</v>
      </c>
      <c r="JE58" s="520">
        <v>5.1473000000000004</v>
      </c>
      <c r="JF58" s="520">
        <v>867.1416999999999</v>
      </c>
      <c r="JJ58" s="383">
        <v>1999</v>
      </c>
      <c r="JK58" s="383">
        <v>181.94470000000001</v>
      </c>
      <c r="JL58" s="383">
        <v>181.15450000000001</v>
      </c>
      <c r="JM58" s="383">
        <v>0.79020000000000001</v>
      </c>
      <c r="JN58" s="383">
        <v>65.396100000000004</v>
      </c>
      <c r="JO58" s="383">
        <v>116.54860000000001</v>
      </c>
      <c r="JP58" s="383">
        <v>116.54860000000001</v>
      </c>
      <c r="JQ58" s="383">
        <v>19.659400000000002</v>
      </c>
      <c r="JR58" s="383">
        <v>15.1008</v>
      </c>
      <c r="JS58" s="383">
        <v>4.5586000000000002</v>
      </c>
      <c r="JT58" s="383">
        <v>4.5586000000000002</v>
      </c>
      <c r="JU58" s="383">
        <v>0</v>
      </c>
      <c r="JV58" s="383">
        <v>3.2429999999999999</v>
      </c>
      <c r="JW58" s="383">
        <v>0.2571</v>
      </c>
      <c r="JX58" s="383">
        <v>2.9860000000000002</v>
      </c>
      <c r="JY58" s="383">
        <v>-0.92230000000000001</v>
      </c>
      <c r="JZ58" s="383">
        <v>94.5685</v>
      </c>
      <c r="KD58" s="383">
        <v>1999</v>
      </c>
      <c r="KE58" s="383">
        <v>28.1616</v>
      </c>
      <c r="KF58" s="383">
        <v>1.7074</v>
      </c>
      <c r="KG58" s="383">
        <v>26.4542</v>
      </c>
      <c r="KH58" s="383">
        <v>9.3287000000000013</v>
      </c>
      <c r="KI58" s="383">
        <v>18.832799999999999</v>
      </c>
      <c r="KJ58" s="383">
        <v>18.832799999999999</v>
      </c>
      <c r="KK58" s="383">
        <v>17.119700000000002</v>
      </c>
      <c r="KL58" s="383">
        <v>12.7767</v>
      </c>
      <c r="KM58" s="383">
        <v>4.3428999999999993</v>
      </c>
      <c r="KN58" s="383">
        <v>4.3428999999999993</v>
      </c>
      <c r="KO58" s="383">
        <v>0</v>
      </c>
      <c r="KP58" s="383">
        <v>0.64910000000000001</v>
      </c>
      <c r="KQ58" s="383">
        <v>0.52989999999999993</v>
      </c>
      <c r="KR58" s="383">
        <v>0.1192</v>
      </c>
      <c r="KS58" s="383">
        <v>-0.68570000000000009</v>
      </c>
      <c r="KT58" s="383">
        <v>1.7498</v>
      </c>
      <c r="KU58" s="383">
        <v>1.7498</v>
      </c>
      <c r="KV58" s="383">
        <v>1.1659999999999999</v>
      </c>
      <c r="KW58" s="383">
        <v>0.47799999999999998</v>
      </c>
      <c r="KX58" s="383">
        <v>0</v>
      </c>
      <c r="KY58" s="383">
        <v>0</v>
      </c>
      <c r="KZ58" s="383">
        <v>0</v>
      </c>
      <c r="LA58" s="383">
        <v>0.68799999999999994</v>
      </c>
      <c r="LB58" s="383">
        <v>0</v>
      </c>
      <c r="LC58" s="383">
        <v>0.14130000000000001</v>
      </c>
      <c r="LD58" s="383">
        <v>0.14130000000000001</v>
      </c>
      <c r="LE58" s="383">
        <v>0</v>
      </c>
      <c r="LF58" s="383">
        <v>2.7745000000000002</v>
      </c>
      <c r="LG58" s="383">
        <v>2.7745000000000002</v>
      </c>
      <c r="LH58" s="383">
        <v>24.7987</v>
      </c>
      <c r="LI58" s="383">
        <v>4.0100000000000004E-2</v>
      </c>
      <c r="LJ58" s="383">
        <v>24.758700000000001</v>
      </c>
      <c r="LK58" s="383">
        <v>24.758700000000001</v>
      </c>
      <c r="LL58" s="383">
        <v>0</v>
      </c>
      <c r="LM58" s="383">
        <v>0.18659999999999999</v>
      </c>
      <c r="LN58" s="383">
        <v>0.73660000000000003</v>
      </c>
      <c r="LO58" s="383">
        <v>3.9200000000000006E-2</v>
      </c>
      <c r="LP58" s="383">
        <v>0.69740000000000002</v>
      </c>
      <c r="LQ58" s="383">
        <v>0</v>
      </c>
      <c r="LR58" s="383">
        <v>0</v>
      </c>
      <c r="LS58" s="383">
        <v>0.69740000000000002</v>
      </c>
      <c r="LT58" s="383">
        <v>26.650099999999998</v>
      </c>
      <c r="LX58" s="383">
        <v>1999</v>
      </c>
      <c r="LY58" s="383">
        <v>362.17720000000003</v>
      </c>
      <c r="LZ58" s="383">
        <v>331.10199999999998</v>
      </c>
      <c r="MA58" s="383">
        <v>31.075200000000002</v>
      </c>
      <c r="MB58" s="383">
        <v>7.3212999999999999</v>
      </c>
      <c r="MC58" s="383">
        <v>5.3826999999999998</v>
      </c>
      <c r="MD58" s="383">
        <v>1.9385999999999999</v>
      </c>
      <c r="ME58" s="383">
        <v>0</v>
      </c>
      <c r="MF58" s="383">
        <v>61.67</v>
      </c>
      <c r="MG58" s="383">
        <v>35.834099999999999</v>
      </c>
      <c r="MH58" s="383">
        <v>13.3819</v>
      </c>
      <c r="MI58" s="383">
        <v>11.2851</v>
      </c>
      <c r="MJ58" s="383">
        <v>2.0968</v>
      </c>
      <c r="MK58" s="383">
        <v>11.900399999999999</v>
      </c>
      <c r="ML58" s="383">
        <v>0.55359999999999998</v>
      </c>
      <c r="MM58" s="383">
        <v>1.131</v>
      </c>
      <c r="MN58" s="383">
        <v>0.38069999999999998</v>
      </c>
      <c r="MO58" s="383">
        <v>0.27350000000000002</v>
      </c>
      <c r="MP58" s="383">
        <v>0.1072</v>
      </c>
      <c r="MQ58" s="383">
        <v>1.1509</v>
      </c>
      <c r="MR58" s="383">
        <v>1.1509</v>
      </c>
      <c r="MS58" s="383">
        <v>0</v>
      </c>
      <c r="MT58" s="383">
        <v>9.1912000000000003</v>
      </c>
      <c r="MU58" s="383">
        <v>2.9938000000000002</v>
      </c>
      <c r="MV58" s="383">
        <v>0.38689999999999997</v>
      </c>
      <c r="MW58" s="383">
        <v>1.1947999999999999</v>
      </c>
      <c r="MX58" s="383">
        <v>4.6156999999999995</v>
      </c>
      <c r="MY58" s="383">
        <v>1.2841</v>
      </c>
      <c r="MZ58" s="383">
        <v>3.3315999999999999</v>
      </c>
      <c r="NA58" s="383">
        <v>0</v>
      </c>
      <c r="NB58" s="383">
        <v>0</v>
      </c>
      <c r="NC58" s="383">
        <v>1.0355000000000001</v>
      </c>
      <c r="ND58" s="383">
        <v>0.76200000000000001</v>
      </c>
      <c r="NE58" s="383">
        <v>0.27350000000000002</v>
      </c>
      <c r="NF58" s="383">
        <v>1.6819999999999999</v>
      </c>
      <c r="NG58" s="383">
        <v>-9.9290000000000003</v>
      </c>
      <c r="NH58" s="383">
        <v>-8.5649999999999995</v>
      </c>
      <c r="NI58" s="383">
        <v>-1.3640000000000001</v>
      </c>
      <c r="NJ58" s="383">
        <v>47.424099999999996</v>
      </c>
      <c r="NK58" s="383">
        <v>37.452800000000003</v>
      </c>
      <c r="NL58" s="383">
        <v>7.8628999999999998</v>
      </c>
      <c r="NM58" s="383">
        <v>7.5145</v>
      </c>
      <c r="NN58" s="383">
        <v>0.34839999999999999</v>
      </c>
      <c r="NO58" s="383">
        <v>1.8922000000000001</v>
      </c>
      <c r="NP58" s="383">
        <v>0.21630000000000002</v>
      </c>
      <c r="NQ58" s="383">
        <v>2.6335999999999999</v>
      </c>
      <c r="NR58" s="383">
        <v>1.9385999999999999</v>
      </c>
      <c r="NS58" s="383">
        <v>0.69499999999999995</v>
      </c>
      <c r="NT58" s="383">
        <v>3.952</v>
      </c>
      <c r="NU58" s="383">
        <v>26.5688</v>
      </c>
      <c r="NV58" s="383">
        <v>1.2175</v>
      </c>
      <c r="NW58" s="383">
        <v>1.7253000000000001</v>
      </c>
      <c r="NX58" s="383">
        <v>3.5709</v>
      </c>
      <c r="NY58" s="383">
        <v>7.7078999999999995</v>
      </c>
      <c r="NZ58" s="383">
        <v>3.7213000000000003</v>
      </c>
      <c r="OA58" s="383">
        <v>3.9865999999999997</v>
      </c>
      <c r="OB58" s="383">
        <v>12.347299999999999</v>
      </c>
      <c r="OC58" s="383">
        <v>2.6819999999999999</v>
      </c>
      <c r="OD58" s="383">
        <v>0.46</v>
      </c>
      <c r="OE58" s="383">
        <v>2.222</v>
      </c>
      <c r="OF58" s="383">
        <v>-1.958</v>
      </c>
      <c r="OG58" s="383">
        <v>-1.5940000000000001</v>
      </c>
      <c r="OH58" s="383">
        <v>-0.36399999999999999</v>
      </c>
      <c r="OI58" s="383">
        <v>37.829099999999997</v>
      </c>
      <c r="OM58" s="383">
        <v>1999</v>
      </c>
      <c r="ON58" s="383">
        <v>1077.7760000000001</v>
      </c>
      <c r="OO58" s="383">
        <v>291.5378</v>
      </c>
      <c r="OP58" s="383">
        <v>6.7763</v>
      </c>
      <c r="OQ58" s="383">
        <v>0.99409999999999998</v>
      </c>
      <c r="OR58" s="383">
        <v>362.17720000000003</v>
      </c>
      <c r="OS58" s="383">
        <v>331.10199999999998</v>
      </c>
      <c r="OT58" s="383">
        <v>1408.1594</v>
      </c>
      <c r="OU58" s="383">
        <v>7.3212999999999999</v>
      </c>
      <c r="OV58" s="383">
        <v>1.0355000000000001</v>
      </c>
      <c r="OW58" s="383">
        <v>61.67</v>
      </c>
      <c r="OX58" s="383">
        <v>47.424099999999996</v>
      </c>
      <c r="OY58" s="383">
        <v>-9.9290000000000003</v>
      </c>
      <c r="OZ58" s="383">
        <v>1.6819999999999999</v>
      </c>
      <c r="PA58" s="383">
        <v>1436.9380000000001</v>
      </c>
      <c r="PB58" s="383">
        <v>1.131</v>
      </c>
      <c r="PC58" s="383">
        <v>1.5316000000000001</v>
      </c>
      <c r="PD58" s="383">
        <v>6.5856000000000003</v>
      </c>
      <c r="PE58" s="383">
        <v>9.1912000000000003</v>
      </c>
      <c r="PF58" s="383">
        <v>26.5688</v>
      </c>
      <c r="PG58" s="383">
        <v>1415.6373000000001</v>
      </c>
      <c r="PH58" s="383">
        <v>-1.958</v>
      </c>
      <c r="PI58" s="383">
        <v>2.6819999999999999</v>
      </c>
      <c r="PJ58" s="383">
        <v>37.829000000000001</v>
      </c>
      <c r="PN58" s="383">
        <v>1999</v>
      </c>
      <c r="PO58" s="383">
        <v>116.719621</v>
      </c>
      <c r="PP58" s="383">
        <v>6.1538120000000003</v>
      </c>
      <c r="PQ58" s="383">
        <v>44.886313000000001</v>
      </c>
      <c r="PR58" s="383">
        <v>42.821823999999999</v>
      </c>
      <c r="PS58" s="383">
        <v>1.7498309999999999</v>
      </c>
      <c r="PT58" s="383">
        <v>212.331402</v>
      </c>
      <c r="PY58" s="383">
        <v>1999</v>
      </c>
      <c r="PZ58" s="383">
        <v>1408.1593949999999</v>
      </c>
      <c r="QA58" s="383">
        <v>1258.6380380000001</v>
      </c>
      <c r="QB58" s="383">
        <v>166.68305699999999</v>
      </c>
      <c r="QC58" s="383">
        <v>-17.1617</v>
      </c>
      <c r="QD58" s="383">
        <v>1408.1593949999999</v>
      </c>
      <c r="QE58" s="383">
        <v>1077.7760449999998</v>
      </c>
      <c r="QF58" s="383">
        <v>299.30818199999999</v>
      </c>
      <c r="QG58" s="383">
        <v>362.17715700000002</v>
      </c>
      <c r="QH58" s="383">
        <v>331.101989</v>
      </c>
      <c r="QI58" s="383">
        <v>1408.1593</v>
      </c>
      <c r="QJ58" s="383">
        <v>712.45510000000002</v>
      </c>
      <c r="QK58" s="383">
        <v>500.02390000000003</v>
      </c>
      <c r="QL58" s="383">
        <v>225.54400000000001</v>
      </c>
      <c r="QM58" s="383">
        <v>-29.863700000000001</v>
      </c>
      <c r="QP58" s="1126">
        <v>1999</v>
      </c>
      <c r="QQ58" s="731">
        <f t="shared" si="3"/>
        <v>125.85089854296368</v>
      </c>
      <c r="QR58" s="1128">
        <f t="shared" si="4"/>
        <v>82.842255774831756</v>
      </c>
      <c r="QS58" s="522">
        <v>47.457833686783623</v>
      </c>
      <c r="QT58" s="522">
        <v>35.384422088048133</v>
      </c>
      <c r="QU58" s="522">
        <v>43.008642768131921</v>
      </c>
      <c r="QV58" s="522">
        <v>25.855010556879872</v>
      </c>
      <c r="QW58" s="522">
        <f t="shared" si="9"/>
        <v>17.153632211252049</v>
      </c>
      <c r="QX58" s="1128">
        <f t="shared" si="5"/>
        <v>108.69726633171163</v>
      </c>
      <c r="QY58" s="1143">
        <f t="shared" si="6"/>
        <v>0.65825716569318415</v>
      </c>
      <c r="QZ58" s="1143">
        <f t="shared" si="7"/>
        <v>0.76213743519567367</v>
      </c>
      <c r="RA58" s="1095">
        <v>94.68529024345213</v>
      </c>
      <c r="RB58" s="1095">
        <v>138.64409879745796</v>
      </c>
      <c r="RC58" s="524">
        <f t="shared" si="8"/>
        <v>11.843034468620374</v>
      </c>
    </row>
    <row r="59" spans="3:471">
      <c r="C59" s="383">
        <v>2000</v>
      </c>
      <c r="D59" s="383">
        <v>1791.2263</v>
      </c>
      <c r="E59" s="383">
        <v>1754.1488999999999</v>
      </c>
      <c r="F59" s="383">
        <v>37.077400000000004</v>
      </c>
      <c r="G59" s="383">
        <v>1043.9069999999999</v>
      </c>
      <c r="H59" s="383">
        <v>747.3193</v>
      </c>
      <c r="I59" s="383">
        <v>747.3193</v>
      </c>
      <c r="J59" s="383">
        <v>473.24309999999997</v>
      </c>
      <c r="K59" s="383">
        <v>353.16859999999997</v>
      </c>
      <c r="L59" s="383">
        <v>120.0746</v>
      </c>
      <c r="M59" s="383">
        <v>108.50739999999999</v>
      </c>
      <c r="N59" s="383">
        <v>11.5671</v>
      </c>
      <c r="O59" s="383">
        <v>37.4283</v>
      </c>
      <c r="P59" s="383">
        <v>7.1212</v>
      </c>
      <c r="Q59" s="383">
        <v>30.307099999999998</v>
      </c>
      <c r="R59" s="383">
        <v>-7.5738000000000003</v>
      </c>
      <c r="S59" s="383">
        <v>244.2217</v>
      </c>
      <c r="T59" s="383">
        <v>244.2217</v>
      </c>
      <c r="U59" s="383">
        <v>123.3567</v>
      </c>
      <c r="V59" s="383">
        <v>39.292300000000004</v>
      </c>
      <c r="W59" s="383">
        <v>72.210899999999995</v>
      </c>
      <c r="X59" s="383">
        <v>69.931100000000001</v>
      </c>
      <c r="Y59" s="383">
        <v>2.2798000000000003</v>
      </c>
      <c r="Z59" s="383">
        <v>5.1486999999999998</v>
      </c>
      <c r="AA59" s="383">
        <v>6.7048999999999994</v>
      </c>
      <c r="AB59" s="383">
        <v>0</v>
      </c>
      <c r="AC59" s="383">
        <v>177.86850000000001</v>
      </c>
      <c r="AD59" s="383">
        <v>67.913399999999996</v>
      </c>
      <c r="AE59" s="383">
        <v>105.8527</v>
      </c>
      <c r="AF59" s="383">
        <v>89.887299999999996</v>
      </c>
      <c r="AG59" s="383">
        <v>15.9655</v>
      </c>
      <c r="AH59" s="383">
        <v>2.097</v>
      </c>
      <c r="AI59" s="383">
        <v>2.0054000000000003</v>
      </c>
      <c r="AJ59" s="383">
        <v>189.7099</v>
      </c>
      <c r="AK59" s="383">
        <v>189.7099</v>
      </c>
      <c r="AL59" s="383">
        <v>12.285</v>
      </c>
      <c r="AM59" s="383">
        <v>0</v>
      </c>
      <c r="AN59" s="383">
        <v>11.5671</v>
      </c>
      <c r="AO59" s="383">
        <v>0.71779999999999999</v>
      </c>
      <c r="AP59" s="383">
        <v>8.2972999999999999</v>
      </c>
      <c r="AQ59" s="383">
        <v>6.1023999999999994</v>
      </c>
      <c r="AR59" s="383">
        <v>2.1949000000000001</v>
      </c>
      <c r="AS59" s="383">
        <v>29.658799999999999</v>
      </c>
      <c r="AT59" s="383">
        <v>12.062899999999999</v>
      </c>
      <c r="AU59" s="383">
        <v>22.422799999999999</v>
      </c>
      <c r="AV59" s="383">
        <v>4.9118999999999993</v>
      </c>
      <c r="AW59" s="383">
        <v>17.510900000000003</v>
      </c>
      <c r="AX59" s="383">
        <v>146.14770000000001</v>
      </c>
      <c r="BB59" s="383">
        <v>2000</v>
      </c>
      <c r="BC59" s="383">
        <v>143.37720000000002</v>
      </c>
      <c r="BD59" s="383">
        <v>142.09920000000002</v>
      </c>
      <c r="BE59" s="383">
        <v>1.278</v>
      </c>
      <c r="BF59" s="383">
        <v>77.387100000000004</v>
      </c>
      <c r="BG59" s="383">
        <v>65.990100000000012</v>
      </c>
      <c r="BH59" s="383">
        <v>65.990100000000012</v>
      </c>
      <c r="BI59" s="383">
        <v>34.857699999999994</v>
      </c>
      <c r="BJ59" s="383">
        <v>25.0138</v>
      </c>
      <c r="BK59" s="383">
        <v>9.8438999999999997</v>
      </c>
      <c r="BL59" s="383">
        <v>9.1771000000000011</v>
      </c>
      <c r="BM59" s="383">
        <v>0.66679999999999995</v>
      </c>
      <c r="BN59" s="383">
        <v>4.8822999999999999</v>
      </c>
      <c r="BO59" s="383">
        <v>2.6754000000000002</v>
      </c>
      <c r="BP59" s="383">
        <v>2.2068000000000003</v>
      </c>
      <c r="BQ59" s="383">
        <v>-0.45580000000000004</v>
      </c>
      <c r="BR59" s="383">
        <v>26.7059</v>
      </c>
      <c r="BS59" s="383">
        <v>26.7059</v>
      </c>
      <c r="BT59" s="383">
        <v>236.13149999999999</v>
      </c>
      <c r="BU59" s="383">
        <v>196.11920000000001</v>
      </c>
      <c r="BV59" s="383">
        <v>24.209</v>
      </c>
      <c r="BW59" s="383">
        <v>24.209</v>
      </c>
      <c r="BX59" s="383">
        <v>0</v>
      </c>
      <c r="BY59" s="383">
        <v>2.6833</v>
      </c>
      <c r="BZ59" s="383">
        <v>13.12</v>
      </c>
      <c r="CA59" s="383">
        <v>0</v>
      </c>
      <c r="CB59" s="383">
        <v>227.4007</v>
      </c>
      <c r="CC59" s="383">
        <v>140.8449</v>
      </c>
      <c r="CD59" s="383">
        <v>18.599</v>
      </c>
      <c r="CE59" s="383">
        <v>18.599</v>
      </c>
      <c r="CF59" s="383">
        <v>0</v>
      </c>
      <c r="CG59" s="383">
        <v>0.53800000000000003</v>
      </c>
      <c r="CH59" s="383">
        <v>67.418800000000005</v>
      </c>
      <c r="CI59" s="383">
        <v>0</v>
      </c>
      <c r="CJ59" s="383">
        <v>35.436800000000005</v>
      </c>
      <c r="CK59" s="383">
        <v>35.436800000000005</v>
      </c>
      <c r="CL59" s="383">
        <v>16.6951</v>
      </c>
      <c r="CM59" s="383">
        <v>1.9809000000000001</v>
      </c>
      <c r="CN59" s="383">
        <v>0.66679999999999995</v>
      </c>
      <c r="CO59" s="383">
        <v>14.0474</v>
      </c>
      <c r="CP59" s="383">
        <v>51.666899999999998</v>
      </c>
      <c r="CQ59" s="383">
        <v>40.1693</v>
      </c>
      <c r="CR59" s="383">
        <v>11.4925</v>
      </c>
      <c r="CS59" s="383">
        <v>5.0999999999999995E-3</v>
      </c>
      <c r="CT59" s="383">
        <v>9.7119</v>
      </c>
      <c r="CU59" s="383">
        <v>9.7119</v>
      </c>
      <c r="CV59" s="383">
        <v>0</v>
      </c>
      <c r="CW59" s="383">
        <v>17.018799999999999</v>
      </c>
      <c r="CX59" s="383">
        <v>53.056199999999997</v>
      </c>
      <c r="CY59" s="383">
        <v>11.459</v>
      </c>
      <c r="CZ59" s="383">
        <v>40.5886</v>
      </c>
      <c r="DA59" s="383">
        <v>1.0085999999999999</v>
      </c>
      <c r="DB59" s="383">
        <v>24.011900000000001</v>
      </c>
      <c r="DF59" s="383">
        <v>2000</v>
      </c>
      <c r="DG59" s="383">
        <v>311.54329999999999</v>
      </c>
      <c r="DH59" s="383">
        <v>38.624199999999995</v>
      </c>
      <c r="DI59" s="383">
        <v>9.0582000000000011</v>
      </c>
      <c r="DJ59" s="383">
        <v>263.86090000000002</v>
      </c>
      <c r="DK59" s="383">
        <v>71.133399999999995</v>
      </c>
      <c r="DL59" s="383">
        <v>240.40989999999999</v>
      </c>
      <c r="DM59" s="383">
        <v>240.40989999999999</v>
      </c>
      <c r="DN59" s="383">
        <v>191.0394</v>
      </c>
      <c r="DO59" s="383">
        <v>133.49960000000002</v>
      </c>
      <c r="DP59" s="383">
        <v>57.539699999999996</v>
      </c>
      <c r="DQ59" s="383">
        <v>31.665500000000002</v>
      </c>
      <c r="DR59" s="383">
        <v>25.874299999999998</v>
      </c>
      <c r="DS59" s="383">
        <v>5.8171999999999997</v>
      </c>
      <c r="DT59" s="383">
        <v>4.5918000000000001</v>
      </c>
      <c r="DU59" s="383">
        <v>1.2254</v>
      </c>
      <c r="DV59" s="383">
        <v>-2.7725</v>
      </c>
      <c r="DW59" s="383">
        <v>46.325800000000001</v>
      </c>
      <c r="DX59" s="383">
        <v>46.325800000000001</v>
      </c>
      <c r="DY59" s="383">
        <v>227.3931</v>
      </c>
      <c r="DZ59" s="383">
        <v>167.39260000000002</v>
      </c>
      <c r="EA59" s="383">
        <v>107.1636</v>
      </c>
      <c r="EB59" s="383">
        <v>0.29760000000000003</v>
      </c>
      <c r="EC59" s="383">
        <v>59.931400000000004</v>
      </c>
      <c r="ED59" s="383">
        <v>60.000500000000002</v>
      </c>
      <c r="EE59" s="383">
        <v>15.339600000000001</v>
      </c>
      <c r="EF59" s="383">
        <v>44.660800000000002</v>
      </c>
      <c r="EG59" s="383">
        <v>-20.362400000000001</v>
      </c>
      <c r="EH59" s="383">
        <v>-8.6152000000000015</v>
      </c>
      <c r="EI59" s="383">
        <v>-11.747200000000001</v>
      </c>
      <c r="EJ59" s="383">
        <v>0</v>
      </c>
      <c r="EK59" s="383">
        <v>0</v>
      </c>
      <c r="EL59" s="383">
        <v>0</v>
      </c>
      <c r="EM59" s="383">
        <v>0</v>
      </c>
      <c r="EN59" s="383">
        <v>12.4215</v>
      </c>
      <c r="EO59" s="383">
        <v>5.0623999999999993</v>
      </c>
      <c r="EP59" s="383">
        <v>4.7448000000000006</v>
      </c>
      <c r="EQ59" s="383">
        <v>4.7448000000000006</v>
      </c>
      <c r="ER59" s="383">
        <v>0</v>
      </c>
      <c r="ES59" s="383">
        <v>0</v>
      </c>
      <c r="ET59" s="383">
        <v>1.0672000000000001</v>
      </c>
      <c r="EU59" s="383">
        <v>1.5470999999999999</v>
      </c>
      <c r="EV59" s="383">
        <v>43.0884</v>
      </c>
      <c r="EW59" s="383">
        <v>43.029199999999996</v>
      </c>
      <c r="EX59" s="383">
        <v>0</v>
      </c>
      <c r="EY59" s="383">
        <v>0</v>
      </c>
      <c r="EZ59" s="383">
        <v>0</v>
      </c>
      <c r="FA59" s="383">
        <v>0</v>
      </c>
      <c r="FB59" s="383">
        <v>0</v>
      </c>
      <c r="FC59" s="383">
        <v>5.9200000000000003E-2</v>
      </c>
      <c r="FD59" s="383">
        <v>222.68960000000001</v>
      </c>
      <c r="FE59" s="383">
        <v>222.68960000000001</v>
      </c>
      <c r="FF59" s="383">
        <v>172.5444</v>
      </c>
      <c r="FG59" s="383">
        <v>161.2954</v>
      </c>
      <c r="FH59" s="383">
        <v>11.249000000000001</v>
      </c>
      <c r="FI59" s="383">
        <v>257.75040000000001</v>
      </c>
      <c r="FJ59" s="383">
        <v>159.66970000000001</v>
      </c>
      <c r="FK59" s="383">
        <v>25.874299999999998</v>
      </c>
      <c r="FL59" s="383">
        <v>72.206600000000009</v>
      </c>
      <c r="FM59" s="383">
        <v>211.577</v>
      </c>
      <c r="FO59" s="383">
        <v>0</v>
      </c>
      <c r="FP59" s="383">
        <v>0.78949999999999998</v>
      </c>
      <c r="FQ59" s="383">
        <v>200.87309999999999</v>
      </c>
      <c r="FR59" s="383">
        <v>0</v>
      </c>
      <c r="FS59" s="383">
        <v>0</v>
      </c>
      <c r="FT59" s="383">
        <v>0</v>
      </c>
      <c r="FU59" s="383">
        <v>1.3083</v>
      </c>
      <c r="FV59" s="383">
        <v>8.6060999999999996</v>
      </c>
      <c r="FW59" s="383">
        <v>0</v>
      </c>
      <c r="FX59" s="383">
        <v>8.6061999999999994</v>
      </c>
      <c r="FY59" s="383">
        <v>0</v>
      </c>
      <c r="FZ59" s="383">
        <v>0.26839999999999997</v>
      </c>
      <c r="GA59" s="383">
        <v>0.26839999999999997</v>
      </c>
      <c r="GB59" s="383">
        <v>0</v>
      </c>
      <c r="GC59" s="383">
        <v>248.28700000000001</v>
      </c>
      <c r="GD59" s="383">
        <v>195.56970000000001</v>
      </c>
      <c r="GE59" s="383">
        <v>27.200200000000002</v>
      </c>
      <c r="GF59" s="383">
        <v>25.517099999999999</v>
      </c>
      <c r="GG59" s="383">
        <v>241.7903</v>
      </c>
      <c r="GI59" s="383">
        <v>0.75739999999999996</v>
      </c>
      <c r="GJ59" s="383">
        <v>0</v>
      </c>
      <c r="GK59" s="383">
        <v>200.87309999999999</v>
      </c>
      <c r="GL59" s="383">
        <v>0</v>
      </c>
      <c r="GM59" s="383">
        <v>0</v>
      </c>
      <c r="GN59" s="383">
        <v>4.1703000000000001</v>
      </c>
      <c r="GO59" s="383">
        <v>23.112400000000001</v>
      </c>
      <c r="GP59" s="383">
        <v>16.043099999999999</v>
      </c>
      <c r="GQ59" s="383">
        <v>7.0693000000000001</v>
      </c>
      <c r="GR59" s="383">
        <v>12.877000000000001</v>
      </c>
      <c r="GS59" s="383">
        <v>374.2158</v>
      </c>
      <c r="GW59" s="383">
        <v>2000</v>
      </c>
      <c r="GX59" s="383">
        <v>338.52509999999995</v>
      </c>
      <c r="GY59" s="383">
        <v>216.0866</v>
      </c>
      <c r="GZ59" s="383">
        <v>122.4385</v>
      </c>
      <c r="HA59" s="383">
        <v>79.006899999999987</v>
      </c>
      <c r="HB59" s="383">
        <v>259.51820000000004</v>
      </c>
      <c r="HC59" s="383">
        <v>259.51820000000004</v>
      </c>
      <c r="HD59" s="383">
        <v>34.082500000000003</v>
      </c>
      <c r="HE59" s="383">
        <v>26.433900000000001</v>
      </c>
      <c r="HF59" s="383">
        <v>7.6486000000000001</v>
      </c>
      <c r="HG59" s="383">
        <v>7.6486000000000001</v>
      </c>
      <c r="HH59" s="383">
        <v>0</v>
      </c>
      <c r="HI59" s="383">
        <v>11.189500000000001</v>
      </c>
      <c r="HJ59" s="383">
        <v>0.3967</v>
      </c>
      <c r="HK59" s="383">
        <v>10.7927</v>
      </c>
      <c r="HL59" s="520">
        <v>-1.2512999999999999</v>
      </c>
      <c r="HM59" s="520">
        <v>215.4975</v>
      </c>
      <c r="HN59" s="520">
        <v>110.80539999999999</v>
      </c>
      <c r="HO59" s="520">
        <v>104.69210000000001</v>
      </c>
      <c r="HP59" s="650">
        <v>78.259230000000002</v>
      </c>
      <c r="HQ59" s="650">
        <v>92.753792000000004</v>
      </c>
      <c r="HR59" s="520">
        <v>215.4975</v>
      </c>
      <c r="HS59" s="520">
        <v>758.31650000000002</v>
      </c>
      <c r="HT59" s="520">
        <v>556.75490000000002</v>
      </c>
      <c r="HU59" s="520">
        <v>201.5616</v>
      </c>
      <c r="HV59" s="520">
        <v>163.45329999999998</v>
      </c>
      <c r="HW59" s="520">
        <v>38.108199999999997</v>
      </c>
      <c r="HX59" s="520">
        <v>110.3449</v>
      </c>
      <c r="HY59" s="520">
        <v>34.133699999999997</v>
      </c>
      <c r="HZ59" s="520">
        <v>27.931099999999997</v>
      </c>
      <c r="IA59" s="520">
        <v>12.795399999999999</v>
      </c>
      <c r="IB59" s="520">
        <v>15.1357</v>
      </c>
      <c r="IC59" s="520">
        <v>46.002000000000002</v>
      </c>
      <c r="ID59" s="520">
        <v>2.2780999999999998</v>
      </c>
      <c r="IE59" s="520">
        <v>21.9466</v>
      </c>
      <c r="IF59" s="520">
        <v>20.1859</v>
      </c>
      <c r="IG59" s="520">
        <v>1.7607000000000002</v>
      </c>
      <c r="IH59" s="520">
        <v>1062.2123000000001</v>
      </c>
      <c r="II59" s="520">
        <v>1062.2123000000001</v>
      </c>
      <c r="IJ59" s="520">
        <v>274.67590000000001</v>
      </c>
      <c r="IK59" s="520">
        <v>192.92490000000001</v>
      </c>
      <c r="IL59" s="520">
        <v>56.038799999999995</v>
      </c>
      <c r="IM59" s="520">
        <v>25.712199999999999</v>
      </c>
      <c r="IN59" s="520">
        <v>43.728499999999997</v>
      </c>
      <c r="IO59" s="520">
        <v>20.946400000000001</v>
      </c>
      <c r="IP59" s="520">
        <v>22.7821</v>
      </c>
      <c r="IQ59" s="520">
        <v>2.4670000000000001</v>
      </c>
      <c r="IR59" s="520">
        <v>20.315000000000001</v>
      </c>
      <c r="IS59" s="520">
        <v>131.9973</v>
      </c>
      <c r="IT59" s="520">
        <v>120.7483</v>
      </c>
      <c r="IU59" s="520">
        <v>11.249000000000001</v>
      </c>
      <c r="IV59" s="520">
        <v>289.17200000000003</v>
      </c>
      <c r="IW59" s="520">
        <v>163.45329999999998</v>
      </c>
      <c r="IX59" s="520">
        <v>38.108199999999997</v>
      </c>
      <c r="IY59" s="520">
        <v>87.610500000000002</v>
      </c>
      <c r="IZ59" s="520">
        <v>42.459900000000005</v>
      </c>
      <c r="JA59" s="520">
        <v>20.800099999999997</v>
      </c>
      <c r="JB59" s="520">
        <v>21.659800000000001</v>
      </c>
      <c r="JC59" s="520">
        <v>9.8841999999999999</v>
      </c>
      <c r="JD59" s="520">
        <v>5.6123000000000003</v>
      </c>
      <c r="JE59" s="520">
        <v>6.1634000000000002</v>
      </c>
      <c r="JF59" s="520">
        <v>916.98739999999998</v>
      </c>
      <c r="JJ59" s="383">
        <v>2000</v>
      </c>
      <c r="JK59" s="383">
        <v>187.0265</v>
      </c>
      <c r="JL59" s="383">
        <v>186.0941</v>
      </c>
      <c r="JM59" s="383">
        <v>0.93240000000000001</v>
      </c>
      <c r="JN59" s="383">
        <v>64.609499999999997</v>
      </c>
      <c r="JO59" s="383">
        <v>122.417</v>
      </c>
      <c r="JP59" s="383">
        <v>122.417</v>
      </c>
      <c r="JQ59" s="383">
        <v>20.564</v>
      </c>
      <c r="JR59" s="383">
        <v>15.923299999999999</v>
      </c>
      <c r="JS59" s="383">
        <v>4.6406000000000001</v>
      </c>
      <c r="JT59" s="383">
        <v>4.6406000000000001</v>
      </c>
      <c r="JU59" s="383">
        <v>0</v>
      </c>
      <c r="JV59" s="383">
        <v>3.1585000000000001</v>
      </c>
      <c r="JW59" s="383">
        <v>0.32250000000000001</v>
      </c>
      <c r="JX59" s="383">
        <v>2.8359999999999999</v>
      </c>
      <c r="JY59" s="383">
        <v>-1.208</v>
      </c>
      <c r="JZ59" s="383">
        <v>99.902600000000007</v>
      </c>
      <c r="KD59" s="383">
        <v>2000</v>
      </c>
      <c r="KE59" s="383">
        <v>29.796500000000002</v>
      </c>
      <c r="KF59" s="383">
        <v>1.7602</v>
      </c>
      <c r="KG59" s="383">
        <v>28.036300000000001</v>
      </c>
      <c r="KH59" s="383">
        <v>9.9752999999999989</v>
      </c>
      <c r="KI59" s="383">
        <v>19.821200000000001</v>
      </c>
      <c r="KJ59" s="383">
        <v>19.821200000000001</v>
      </c>
      <c r="KK59" s="383">
        <v>18.2836</v>
      </c>
      <c r="KL59" s="383">
        <v>13.6317</v>
      </c>
      <c r="KM59" s="383">
        <v>4.6518999999999995</v>
      </c>
      <c r="KN59" s="383">
        <v>4.6518999999999995</v>
      </c>
      <c r="KO59" s="383">
        <v>0</v>
      </c>
      <c r="KP59" s="383">
        <v>0.68320000000000003</v>
      </c>
      <c r="KQ59" s="383">
        <v>0.55449999999999999</v>
      </c>
      <c r="KR59" s="383">
        <v>0.12869999999999998</v>
      </c>
      <c r="KS59" s="383">
        <v>-0.99479999999999991</v>
      </c>
      <c r="KT59" s="383">
        <v>1.8491</v>
      </c>
      <c r="KU59" s="383">
        <v>1.8491</v>
      </c>
      <c r="KV59" s="383">
        <v>1.3543000000000001</v>
      </c>
      <c r="KW59" s="383">
        <v>0.53400000000000003</v>
      </c>
      <c r="KX59" s="383">
        <v>0</v>
      </c>
      <c r="KY59" s="383">
        <v>0</v>
      </c>
      <c r="KZ59" s="383">
        <v>0</v>
      </c>
      <c r="LA59" s="383">
        <v>0.82040000000000002</v>
      </c>
      <c r="LB59" s="383">
        <v>0</v>
      </c>
      <c r="LC59" s="383">
        <v>0.15509999999999999</v>
      </c>
      <c r="LD59" s="383">
        <v>0.15509999999999999</v>
      </c>
      <c r="LE59" s="383">
        <v>0</v>
      </c>
      <c r="LF59" s="383">
        <v>3.0484</v>
      </c>
      <c r="LG59" s="383">
        <v>3.0484</v>
      </c>
      <c r="LH59" s="383">
        <v>26.187099999999997</v>
      </c>
      <c r="LI59" s="383">
        <v>4.9700000000000001E-2</v>
      </c>
      <c r="LJ59" s="383">
        <v>26.137400000000003</v>
      </c>
      <c r="LK59" s="383">
        <v>26.137400000000003</v>
      </c>
      <c r="LL59" s="383">
        <v>0</v>
      </c>
      <c r="LM59" s="383">
        <v>0.19500000000000001</v>
      </c>
      <c r="LN59" s="383">
        <v>0.76429999999999998</v>
      </c>
      <c r="LO59" s="383">
        <v>4.1299999999999996E-2</v>
      </c>
      <c r="LP59" s="383">
        <v>0.72299999999999998</v>
      </c>
      <c r="LQ59" s="383">
        <v>0</v>
      </c>
      <c r="LR59" s="383">
        <v>0</v>
      </c>
      <c r="LS59" s="383">
        <v>0.72299999999999998</v>
      </c>
      <c r="LT59" s="383">
        <v>28.2761</v>
      </c>
      <c r="LX59" s="383">
        <v>2000</v>
      </c>
      <c r="LY59" s="383">
        <v>418.46100000000001</v>
      </c>
      <c r="LZ59" s="383">
        <v>402.30799999999999</v>
      </c>
      <c r="MA59" s="383">
        <v>16.152899999999999</v>
      </c>
      <c r="MB59" s="383">
        <v>7.8834999999999997</v>
      </c>
      <c r="MC59" s="383">
        <v>5.7968000000000002</v>
      </c>
      <c r="MD59" s="383">
        <v>2.0865999999999998</v>
      </c>
      <c r="ME59" s="383">
        <v>0</v>
      </c>
      <c r="MF59" s="383">
        <v>72.709199999999996</v>
      </c>
      <c r="MG59" s="383">
        <v>51.7</v>
      </c>
      <c r="MH59" s="383">
        <v>12.548</v>
      </c>
      <c r="MI59" s="383">
        <v>10.8</v>
      </c>
      <c r="MJ59" s="383">
        <v>1.748</v>
      </c>
      <c r="MK59" s="383">
        <v>7.8319999999999999</v>
      </c>
      <c r="ML59" s="383">
        <v>0.62920000000000009</v>
      </c>
      <c r="MM59" s="383">
        <v>0.90800000000000003</v>
      </c>
      <c r="MN59" s="383">
        <v>0.39579999999999999</v>
      </c>
      <c r="MO59" s="383">
        <v>0.2838</v>
      </c>
      <c r="MP59" s="383">
        <v>0.112</v>
      </c>
      <c r="MQ59" s="383">
        <v>1.2101999999999999</v>
      </c>
      <c r="MR59" s="383">
        <v>1.2101999999999999</v>
      </c>
      <c r="MS59" s="383">
        <v>0</v>
      </c>
      <c r="MT59" s="383">
        <v>10.724200000000002</v>
      </c>
      <c r="MU59" s="383">
        <v>3.5249000000000001</v>
      </c>
      <c r="MV59" s="383">
        <v>0.56200000000000006</v>
      </c>
      <c r="MW59" s="383">
        <v>1.3083</v>
      </c>
      <c r="MX59" s="383">
        <v>5.3289999999999997</v>
      </c>
      <c r="MY59" s="383">
        <v>1.452</v>
      </c>
      <c r="MZ59" s="383">
        <v>3.8769999999999998</v>
      </c>
      <c r="NA59" s="383">
        <v>0</v>
      </c>
      <c r="NB59" s="383">
        <v>0</v>
      </c>
      <c r="NC59" s="383">
        <v>1.0734000000000001</v>
      </c>
      <c r="ND59" s="383">
        <v>0.78959999999999997</v>
      </c>
      <c r="NE59" s="383">
        <v>0.2838</v>
      </c>
      <c r="NF59" s="383">
        <v>1.873</v>
      </c>
      <c r="NG59" s="383">
        <v>-9.7070000000000007</v>
      </c>
      <c r="NH59" s="383">
        <v>-8.4060000000000006</v>
      </c>
      <c r="NI59" s="383">
        <v>-1.3009999999999999</v>
      </c>
      <c r="NJ59" s="383">
        <v>59.5593</v>
      </c>
      <c r="NK59" s="383">
        <v>48.686999999999998</v>
      </c>
      <c r="NL59" s="383">
        <v>7.9039999999999999</v>
      </c>
      <c r="NM59" s="383">
        <v>7.6059999999999999</v>
      </c>
      <c r="NN59" s="383">
        <v>0.29799999999999999</v>
      </c>
      <c r="NO59" s="383">
        <v>2.6349999999999998</v>
      </c>
      <c r="NP59" s="383">
        <v>0.33339999999999997</v>
      </c>
      <c r="NQ59" s="383">
        <v>2.8373000000000004</v>
      </c>
      <c r="NR59" s="383">
        <v>2.0865999999999998</v>
      </c>
      <c r="NS59" s="383">
        <v>0.75070000000000003</v>
      </c>
      <c r="NT59" s="383">
        <v>4.0979999999999999</v>
      </c>
      <c r="NU59" s="383">
        <v>29.7608</v>
      </c>
      <c r="NV59" s="383">
        <v>1.3252999999999999</v>
      </c>
      <c r="NW59" s="383">
        <v>1.77</v>
      </c>
      <c r="NX59" s="383">
        <v>4.1703000000000001</v>
      </c>
      <c r="NY59" s="383">
        <v>9.6181999999999999</v>
      </c>
      <c r="NZ59" s="383">
        <v>4.5972</v>
      </c>
      <c r="OA59" s="383">
        <v>5.0209999999999999</v>
      </c>
      <c r="OB59" s="383">
        <v>12.877000000000001</v>
      </c>
      <c r="OC59" s="383">
        <v>1.079</v>
      </c>
      <c r="OD59" s="383">
        <v>0.47399999999999998</v>
      </c>
      <c r="OE59" s="383">
        <v>0.60499999999999998</v>
      </c>
      <c r="OF59" s="383">
        <v>-2.5979999999999999</v>
      </c>
      <c r="OG59" s="383">
        <v>-1.325</v>
      </c>
      <c r="OH59" s="383">
        <v>-1.2729999999999999</v>
      </c>
      <c r="OI59" s="383">
        <v>22.007999999999999</v>
      </c>
      <c r="OM59" s="383">
        <v>2000</v>
      </c>
      <c r="ON59" s="383">
        <v>1136.6451000000002</v>
      </c>
      <c r="OO59" s="383">
        <v>318.10770000000002</v>
      </c>
      <c r="OP59" s="383">
        <v>13.3665</v>
      </c>
      <c r="OQ59" s="383">
        <v>1.0309000000000001</v>
      </c>
      <c r="OR59" s="383">
        <v>418.46100000000001</v>
      </c>
      <c r="OS59" s="383">
        <v>402.30799999999999</v>
      </c>
      <c r="OT59" s="383">
        <v>1485.3031000000001</v>
      </c>
      <c r="OU59" s="383">
        <v>7.8834999999999997</v>
      </c>
      <c r="OV59" s="383">
        <v>1.0734000000000001</v>
      </c>
      <c r="OW59" s="383">
        <v>72.709199999999996</v>
      </c>
      <c r="OX59" s="383">
        <v>59.5593</v>
      </c>
      <c r="OY59" s="383">
        <v>-9.7070000000000007</v>
      </c>
      <c r="OZ59" s="383">
        <v>1.873</v>
      </c>
      <c r="PA59" s="383">
        <v>1513.097</v>
      </c>
      <c r="PB59" s="383">
        <v>0.90800000000000003</v>
      </c>
      <c r="PC59" s="383">
        <v>1.6060000000000001</v>
      </c>
      <c r="PD59" s="383">
        <v>6.9352999999999998</v>
      </c>
      <c r="PE59" s="383">
        <v>10.724200000000002</v>
      </c>
      <c r="PF59" s="383">
        <v>29.7608</v>
      </c>
      <c r="PG59" s="383">
        <v>1489.6391000000001</v>
      </c>
      <c r="PH59" s="383">
        <v>-2.5979999999999999</v>
      </c>
      <c r="PI59" s="383">
        <v>1.079</v>
      </c>
      <c r="PJ59" s="383">
        <v>22.007900000000003</v>
      </c>
      <c r="PN59" s="383">
        <v>2000</v>
      </c>
      <c r="PO59" s="383">
        <v>127.232156</v>
      </c>
      <c r="PP59" s="383">
        <v>7.0319940000000001</v>
      </c>
      <c r="PQ59" s="383">
        <v>45.597053000000002</v>
      </c>
      <c r="PR59" s="383">
        <v>44.484478000000003</v>
      </c>
      <c r="PS59" s="383">
        <v>1.849078</v>
      </c>
      <c r="PT59" s="383">
        <v>226.194759</v>
      </c>
      <c r="PY59" s="383">
        <v>2000</v>
      </c>
      <c r="PZ59" s="383">
        <v>1485.3031020000001</v>
      </c>
      <c r="QA59" s="383">
        <v>1333.0586920000001</v>
      </c>
      <c r="QB59" s="383">
        <v>169.26560999999998</v>
      </c>
      <c r="QC59" s="383">
        <v>-17.0212</v>
      </c>
      <c r="QD59" s="383">
        <v>1485.3031019999999</v>
      </c>
      <c r="QE59" s="383">
        <v>1136.6450540000001</v>
      </c>
      <c r="QF59" s="383">
        <v>332.50513899999999</v>
      </c>
      <c r="QG59" s="383">
        <v>418.46095700000001</v>
      </c>
      <c r="QH59" s="383">
        <v>402.30804799999999</v>
      </c>
      <c r="QI59" s="383">
        <v>1485.3031000000001</v>
      </c>
      <c r="QJ59" s="383">
        <v>751.50639999999999</v>
      </c>
      <c r="QK59" s="383">
        <v>534.6</v>
      </c>
      <c r="QL59" s="383">
        <v>229.26609999999999</v>
      </c>
      <c r="QM59" s="383">
        <v>-30.069400000000002</v>
      </c>
      <c r="QP59" s="1126">
        <v>2000</v>
      </c>
      <c r="QQ59" s="731">
        <f t="shared" si="3"/>
        <v>130.34371296062147</v>
      </c>
      <c r="QR59" s="1128">
        <f t="shared" si="4"/>
        <v>86.135615710660602</v>
      </c>
      <c r="QS59" s="522">
        <v>50.084495914108146</v>
      </c>
      <c r="QT59" s="522">
        <v>36.051119796552463</v>
      </c>
      <c r="QU59" s="522">
        <v>44.208097249960858</v>
      </c>
      <c r="QV59" s="522">
        <v>26.791592913654437</v>
      </c>
      <c r="QW59" s="522">
        <f t="shared" si="9"/>
        <v>17.416504336306421</v>
      </c>
      <c r="QX59" s="1128">
        <f t="shared" si="5"/>
        <v>112.92720862431504</v>
      </c>
      <c r="QY59" s="1143">
        <f t="shared" si="6"/>
        <v>0.66083444881367837</v>
      </c>
      <c r="QZ59" s="1143">
        <f t="shared" si="7"/>
        <v>0.76275342993038631</v>
      </c>
      <c r="RA59" s="1095">
        <v>98.463804099165714</v>
      </c>
      <c r="RB59" s="1095">
        <v>143.24390134912656</v>
      </c>
      <c r="RC59" s="524">
        <f t="shared" si="8"/>
        <v>12.328188388505112</v>
      </c>
    </row>
    <row r="60" spans="3:471">
      <c r="C60" s="383">
        <v>2001</v>
      </c>
      <c r="D60" s="383">
        <v>1886.9682</v>
      </c>
      <c r="E60" s="383">
        <v>1847.5605</v>
      </c>
      <c r="F60" s="383">
        <v>39.407599999999995</v>
      </c>
      <c r="G60" s="383">
        <v>1104.4751000000001</v>
      </c>
      <c r="H60" s="383">
        <v>782.49310000000003</v>
      </c>
      <c r="I60" s="383">
        <v>782.49310000000003</v>
      </c>
      <c r="J60" s="383">
        <v>497.44290000000001</v>
      </c>
      <c r="K60" s="383">
        <v>372.97699999999998</v>
      </c>
      <c r="L60" s="383">
        <v>124.46589999999999</v>
      </c>
      <c r="M60" s="383">
        <v>112.4328</v>
      </c>
      <c r="N60" s="383">
        <v>12.033100000000001</v>
      </c>
      <c r="O60" s="383">
        <v>38.200300000000006</v>
      </c>
      <c r="P60" s="383">
        <v>6.8666999999999998</v>
      </c>
      <c r="Q60" s="383">
        <v>31.3337</v>
      </c>
      <c r="R60" s="383">
        <v>-9.6027999999999984</v>
      </c>
      <c r="S60" s="383">
        <v>256.45269999999999</v>
      </c>
      <c r="T60" s="383">
        <v>256.45269999999999</v>
      </c>
      <c r="U60" s="383">
        <v>140.22139999999999</v>
      </c>
      <c r="V60" s="383">
        <v>53.497399999999999</v>
      </c>
      <c r="W60" s="383">
        <v>78.764899999999997</v>
      </c>
      <c r="X60" s="383">
        <v>76.703299999999999</v>
      </c>
      <c r="Y60" s="383">
        <v>2.0615999999999999</v>
      </c>
      <c r="Z60" s="383">
        <v>0.68410000000000004</v>
      </c>
      <c r="AA60" s="383">
        <v>7.2750000000000004</v>
      </c>
      <c r="AB60" s="383">
        <v>0</v>
      </c>
      <c r="AC60" s="383">
        <v>194.09229999999999</v>
      </c>
      <c r="AD60" s="383">
        <v>83.401699999999991</v>
      </c>
      <c r="AE60" s="383">
        <v>110.46610000000001</v>
      </c>
      <c r="AF60" s="383">
        <v>93.99130000000001</v>
      </c>
      <c r="AG60" s="383">
        <v>16.474799999999998</v>
      </c>
      <c r="AH60" s="383">
        <v>-1.8565999999999998</v>
      </c>
      <c r="AI60" s="383">
        <v>2.0810999999999997</v>
      </c>
      <c r="AJ60" s="383">
        <v>202.58170000000001</v>
      </c>
      <c r="AK60" s="383">
        <v>202.58170000000001</v>
      </c>
      <c r="AL60" s="383">
        <v>12.762799999999999</v>
      </c>
      <c r="AM60" s="383">
        <v>0</v>
      </c>
      <c r="AN60" s="383">
        <v>12.033100000000001</v>
      </c>
      <c r="AO60" s="383">
        <v>0.72970000000000002</v>
      </c>
      <c r="AP60" s="383">
        <v>8.0105000000000004</v>
      </c>
      <c r="AQ60" s="383">
        <v>5.8358999999999996</v>
      </c>
      <c r="AR60" s="383">
        <v>2.1745000000000001</v>
      </c>
      <c r="AS60" s="383">
        <v>34.567900000000002</v>
      </c>
      <c r="AT60" s="383">
        <v>12.5024</v>
      </c>
      <c r="AU60" s="383">
        <v>23.9528</v>
      </c>
      <c r="AV60" s="383">
        <v>5.6978</v>
      </c>
      <c r="AW60" s="383">
        <v>18.254999999999999</v>
      </c>
      <c r="AX60" s="383">
        <v>152.33199999999999</v>
      </c>
      <c r="BB60" s="383">
        <v>2001</v>
      </c>
      <c r="BC60" s="383">
        <v>147.67910000000001</v>
      </c>
      <c r="BD60" s="383">
        <v>146.2944</v>
      </c>
      <c r="BE60" s="383">
        <v>1.3847</v>
      </c>
      <c r="BF60" s="383">
        <v>83.891800000000003</v>
      </c>
      <c r="BG60" s="383">
        <v>63.787300000000002</v>
      </c>
      <c r="BH60" s="383">
        <v>63.787300000000002</v>
      </c>
      <c r="BI60" s="383">
        <v>35.665800000000004</v>
      </c>
      <c r="BJ60" s="383">
        <v>25.715599999999998</v>
      </c>
      <c r="BK60" s="383">
        <v>9.9502000000000006</v>
      </c>
      <c r="BL60" s="383">
        <v>9.2777999999999992</v>
      </c>
      <c r="BM60" s="383">
        <v>0.6724</v>
      </c>
      <c r="BN60" s="383">
        <v>4.8616000000000001</v>
      </c>
      <c r="BO60" s="383">
        <v>2.7328999999999999</v>
      </c>
      <c r="BP60" s="383">
        <v>2.1286</v>
      </c>
      <c r="BQ60" s="383">
        <v>-0.3957</v>
      </c>
      <c r="BR60" s="383">
        <v>23.6556</v>
      </c>
      <c r="BS60" s="383">
        <v>23.6556</v>
      </c>
      <c r="BT60" s="383">
        <v>275.13779999999997</v>
      </c>
      <c r="BU60" s="383">
        <v>229.9547</v>
      </c>
      <c r="BV60" s="383">
        <v>28.6144</v>
      </c>
      <c r="BW60" s="383">
        <v>28.6144</v>
      </c>
      <c r="BX60" s="383">
        <v>0</v>
      </c>
      <c r="BY60" s="383">
        <v>-0.11209999999999999</v>
      </c>
      <c r="BZ60" s="383">
        <v>16.680900000000001</v>
      </c>
      <c r="CA60" s="383">
        <v>0</v>
      </c>
      <c r="CB60" s="383">
        <v>273.39519999999999</v>
      </c>
      <c r="CC60" s="383">
        <v>176.70599999999999</v>
      </c>
      <c r="CD60" s="383">
        <v>25.0258</v>
      </c>
      <c r="CE60" s="383">
        <v>25.0258</v>
      </c>
      <c r="CF60" s="383">
        <v>0</v>
      </c>
      <c r="CG60" s="383">
        <v>-0.97339999999999993</v>
      </c>
      <c r="CH60" s="383">
        <v>72.636800000000008</v>
      </c>
      <c r="CI60" s="383">
        <v>0</v>
      </c>
      <c r="CJ60" s="383">
        <v>25.398199999999999</v>
      </c>
      <c r="CK60" s="383">
        <v>25.398199999999999</v>
      </c>
      <c r="CL60" s="383">
        <v>18.375400000000003</v>
      </c>
      <c r="CM60" s="383">
        <v>2.2465000000000002</v>
      </c>
      <c r="CN60" s="383">
        <v>0.6724</v>
      </c>
      <c r="CO60" s="383">
        <v>15.456499999999998</v>
      </c>
      <c r="CP60" s="383">
        <v>58.81</v>
      </c>
      <c r="CQ60" s="383">
        <v>44.469099999999997</v>
      </c>
      <c r="CR60" s="383">
        <v>14.3399</v>
      </c>
      <c r="CS60" s="383">
        <v>1E-3</v>
      </c>
      <c r="CT60" s="383">
        <v>9.6546000000000003</v>
      </c>
      <c r="CU60" s="383">
        <v>9.6546000000000003</v>
      </c>
      <c r="CV60" s="383">
        <v>0</v>
      </c>
      <c r="CW60" s="383">
        <v>18.7502</v>
      </c>
      <c r="CX60" s="383">
        <v>59.447199999999995</v>
      </c>
      <c r="CY60" s="383">
        <v>14.353899999999999</v>
      </c>
      <c r="CZ60" s="383">
        <v>42.958500000000001</v>
      </c>
      <c r="DA60" s="383">
        <v>2.1348000000000003</v>
      </c>
      <c r="DB60" s="383">
        <v>14.7316</v>
      </c>
      <c r="DF60" s="383">
        <v>2001</v>
      </c>
      <c r="DG60" s="383">
        <v>319.72679999999997</v>
      </c>
      <c r="DH60" s="383">
        <v>39.886000000000003</v>
      </c>
      <c r="DI60" s="383">
        <v>9.5902999999999992</v>
      </c>
      <c r="DJ60" s="383">
        <v>270.25049999999999</v>
      </c>
      <c r="DK60" s="383">
        <v>70.786299999999997</v>
      </c>
      <c r="DL60" s="383">
        <v>248.94060000000002</v>
      </c>
      <c r="DM60" s="383">
        <v>248.94060000000002</v>
      </c>
      <c r="DN60" s="383">
        <v>197.7912</v>
      </c>
      <c r="DO60" s="383">
        <v>138.14770000000001</v>
      </c>
      <c r="DP60" s="383">
        <v>59.6434</v>
      </c>
      <c r="DQ60" s="383">
        <v>33.0336</v>
      </c>
      <c r="DR60" s="383">
        <v>26.609900000000003</v>
      </c>
      <c r="DS60" s="383">
        <v>5.9744999999999999</v>
      </c>
      <c r="DT60" s="383">
        <v>4.6578999999999997</v>
      </c>
      <c r="DU60" s="383">
        <v>1.3166</v>
      </c>
      <c r="DV60" s="383">
        <v>-2.7360000000000002</v>
      </c>
      <c r="DW60" s="383">
        <v>47.910899999999998</v>
      </c>
      <c r="DX60" s="383">
        <v>47.910899999999998</v>
      </c>
      <c r="DY60" s="383">
        <v>229.94170000000003</v>
      </c>
      <c r="DZ60" s="383">
        <v>169.07479999999998</v>
      </c>
      <c r="EA60" s="383">
        <v>108.5813</v>
      </c>
      <c r="EB60" s="383">
        <v>0.30099999999999999</v>
      </c>
      <c r="EC60" s="383">
        <v>60.192500000000003</v>
      </c>
      <c r="ED60" s="383">
        <v>60.866900000000001</v>
      </c>
      <c r="EE60" s="383">
        <v>15.2142</v>
      </c>
      <c r="EF60" s="383">
        <v>45.652699999999996</v>
      </c>
      <c r="EG60" s="383">
        <v>-22.280999999999999</v>
      </c>
      <c r="EH60" s="383">
        <v>-8.5123999999999995</v>
      </c>
      <c r="EI60" s="383">
        <v>-13.768600000000001</v>
      </c>
      <c r="EJ60" s="383">
        <v>0</v>
      </c>
      <c r="EK60" s="383">
        <v>0</v>
      </c>
      <c r="EL60" s="383">
        <v>0</v>
      </c>
      <c r="EM60" s="383">
        <v>0</v>
      </c>
      <c r="EN60" s="383">
        <v>16.110799999999998</v>
      </c>
      <c r="EO60" s="383">
        <v>6.0321999999999996</v>
      </c>
      <c r="EP60" s="383">
        <v>7.0131999999999994</v>
      </c>
      <c r="EQ60" s="383">
        <v>7.0131999999999994</v>
      </c>
      <c r="ER60" s="383">
        <v>0</v>
      </c>
      <c r="ES60" s="383">
        <v>0</v>
      </c>
      <c r="ET60" s="383">
        <v>1.4547000000000001</v>
      </c>
      <c r="EU60" s="383">
        <v>1.6107</v>
      </c>
      <c r="EV60" s="383">
        <v>45.9985</v>
      </c>
      <c r="EW60" s="383">
        <v>45.9221</v>
      </c>
      <c r="EX60" s="383">
        <v>0</v>
      </c>
      <c r="EY60" s="383">
        <v>0</v>
      </c>
      <c r="EZ60" s="383">
        <v>0</v>
      </c>
      <c r="FA60" s="383">
        <v>0</v>
      </c>
      <c r="FB60" s="383">
        <v>0</v>
      </c>
      <c r="FC60" s="383">
        <v>7.6499999999999999E-2</v>
      </c>
      <c r="FD60" s="383">
        <v>225.684</v>
      </c>
      <c r="FE60" s="383">
        <v>225.684</v>
      </c>
      <c r="FF60" s="383">
        <v>183.75670000000002</v>
      </c>
      <c r="FG60" s="383">
        <v>172.03659999999999</v>
      </c>
      <c r="FH60" s="383">
        <v>11.7201</v>
      </c>
      <c r="FI60" s="383">
        <v>267.82459999999998</v>
      </c>
      <c r="FJ60" s="383">
        <v>165.31789999999998</v>
      </c>
      <c r="FK60" s="383">
        <v>26.609900000000003</v>
      </c>
      <c r="FL60" s="383">
        <v>75.896699999999996</v>
      </c>
      <c r="FM60" s="383">
        <v>223.54939999999999</v>
      </c>
      <c r="FO60" s="383">
        <v>0</v>
      </c>
      <c r="FP60" s="383">
        <v>0.74509999999999998</v>
      </c>
      <c r="FQ60" s="383">
        <v>212.03220000000002</v>
      </c>
      <c r="FR60" s="383">
        <v>0</v>
      </c>
      <c r="FS60" s="383">
        <v>0</v>
      </c>
      <c r="FT60" s="383">
        <v>0</v>
      </c>
      <c r="FU60" s="383">
        <v>1.4676</v>
      </c>
      <c r="FV60" s="383">
        <v>9.3045000000000009</v>
      </c>
      <c r="FW60" s="383">
        <v>0</v>
      </c>
      <c r="FX60" s="383">
        <v>9.3046000000000006</v>
      </c>
      <c r="FY60" s="383">
        <v>0</v>
      </c>
      <c r="FZ60" s="383">
        <v>0.4768</v>
      </c>
      <c r="GA60" s="383">
        <v>0.4768</v>
      </c>
      <c r="GB60" s="383">
        <v>0</v>
      </c>
      <c r="GC60" s="383">
        <v>259.56370000000004</v>
      </c>
      <c r="GD60" s="383">
        <v>204.14260000000002</v>
      </c>
      <c r="GE60" s="383">
        <v>28.296599999999998</v>
      </c>
      <c r="GF60" s="383">
        <v>27.124500000000001</v>
      </c>
      <c r="GG60" s="383">
        <v>254.70870000000002</v>
      </c>
      <c r="GI60" s="383">
        <v>0.81170000000000009</v>
      </c>
      <c r="GJ60" s="383">
        <v>0</v>
      </c>
      <c r="GK60" s="383">
        <v>212.03220000000002</v>
      </c>
      <c r="GL60" s="383">
        <v>0</v>
      </c>
      <c r="GM60" s="383">
        <v>0</v>
      </c>
      <c r="GN60" s="383">
        <v>4.0788000000000002</v>
      </c>
      <c r="GO60" s="383">
        <v>24.876999999999999</v>
      </c>
      <c r="GP60" s="383">
        <v>17.3277</v>
      </c>
      <c r="GQ60" s="383">
        <v>7.5493000000000006</v>
      </c>
      <c r="GR60" s="383">
        <v>12.909000000000001</v>
      </c>
      <c r="GS60" s="383">
        <v>386.06540000000001</v>
      </c>
      <c r="GW60" s="383">
        <v>2001</v>
      </c>
      <c r="GX60" s="383">
        <v>351.53399999999999</v>
      </c>
      <c r="GY60" s="383">
        <v>223.35839999999999</v>
      </c>
      <c r="GZ60" s="383">
        <v>128.17570000000001</v>
      </c>
      <c r="HA60" s="383">
        <v>77.539500000000004</v>
      </c>
      <c r="HB60" s="383">
        <v>273.99459999999999</v>
      </c>
      <c r="HC60" s="383">
        <v>273.99459999999999</v>
      </c>
      <c r="HD60" s="383">
        <v>34.69</v>
      </c>
      <c r="HE60" s="383">
        <v>26.910799999999998</v>
      </c>
      <c r="HF60" s="383">
        <v>7.7791999999999994</v>
      </c>
      <c r="HG60" s="383">
        <v>7.7791999999999994</v>
      </c>
      <c r="HH60" s="383">
        <v>0</v>
      </c>
      <c r="HI60" s="383">
        <v>11.1029</v>
      </c>
      <c r="HJ60" s="383">
        <v>0.36749999999999999</v>
      </c>
      <c r="HK60" s="383">
        <v>10.7354</v>
      </c>
      <c r="HL60" s="520">
        <v>-1.2980999999999998</v>
      </c>
      <c r="HM60" s="520">
        <v>229.49970000000002</v>
      </c>
      <c r="HN60" s="520">
        <v>118.9374</v>
      </c>
      <c r="HO60" s="520">
        <v>110.56230000000001</v>
      </c>
      <c r="HP60" s="650">
        <v>84.575126999999995</v>
      </c>
      <c r="HQ60" s="650">
        <v>98.428445000000011</v>
      </c>
      <c r="HR60" s="520">
        <v>229.49970000000002</v>
      </c>
      <c r="HS60" s="520">
        <v>792.73609999999996</v>
      </c>
      <c r="HT60" s="520">
        <v>583.92259999999999</v>
      </c>
      <c r="HU60" s="520">
        <v>208.8135</v>
      </c>
      <c r="HV60" s="520">
        <v>169.49809999999999</v>
      </c>
      <c r="HW60" s="520">
        <v>39.315400000000004</v>
      </c>
      <c r="HX60" s="520">
        <v>120.12010000000001</v>
      </c>
      <c r="HY60" s="520">
        <v>41.015800000000006</v>
      </c>
      <c r="HZ60" s="520">
        <v>30.080400000000001</v>
      </c>
      <c r="IA60" s="520">
        <v>14.324200000000001</v>
      </c>
      <c r="IB60" s="520">
        <v>15.756200000000002</v>
      </c>
      <c r="IC60" s="520">
        <v>46.716200000000001</v>
      </c>
      <c r="ID60" s="520">
        <v>2.3075999999999999</v>
      </c>
      <c r="IE60" s="520">
        <v>26.779900000000001</v>
      </c>
      <c r="IF60" s="520">
        <v>25.019099999999998</v>
      </c>
      <c r="IG60" s="520">
        <v>1.7607999999999999</v>
      </c>
      <c r="IH60" s="520">
        <v>1115.576</v>
      </c>
      <c r="II60" s="520">
        <v>1115.576</v>
      </c>
      <c r="IJ60" s="520">
        <v>287.87670000000003</v>
      </c>
      <c r="IK60" s="520">
        <v>201.24590000000001</v>
      </c>
      <c r="IL60" s="520">
        <v>59.300200000000004</v>
      </c>
      <c r="IM60" s="520">
        <v>27.330599999999997</v>
      </c>
      <c r="IN60" s="520">
        <v>45.938499999999998</v>
      </c>
      <c r="IO60" s="520">
        <v>20.851299999999998</v>
      </c>
      <c r="IP60" s="520">
        <v>25.087199999999999</v>
      </c>
      <c r="IQ60" s="520">
        <v>2.5941000000000001</v>
      </c>
      <c r="IR60" s="520">
        <v>22.493099999999998</v>
      </c>
      <c r="IS60" s="520">
        <v>137.66239999999999</v>
      </c>
      <c r="IT60" s="520">
        <v>125.9423</v>
      </c>
      <c r="IU60" s="520">
        <v>11.7201</v>
      </c>
      <c r="IV60" s="520">
        <v>301.58340000000004</v>
      </c>
      <c r="IW60" s="520">
        <v>169.49809999999999</v>
      </c>
      <c r="IX60" s="520">
        <v>39.315400000000004</v>
      </c>
      <c r="IY60" s="520">
        <v>92.769799999999989</v>
      </c>
      <c r="IZ60" s="520">
        <v>45.691900000000004</v>
      </c>
      <c r="JA60" s="520">
        <v>21.720200000000002</v>
      </c>
      <c r="JB60" s="520">
        <v>23.971700000000002</v>
      </c>
      <c r="JC60" s="520">
        <v>10.5335</v>
      </c>
      <c r="JD60" s="520">
        <v>6.2571000000000003</v>
      </c>
      <c r="JE60" s="520">
        <v>7.1812000000000005</v>
      </c>
      <c r="JF60" s="520">
        <v>964.45349999999996</v>
      </c>
      <c r="JJ60" s="383">
        <v>2001</v>
      </c>
      <c r="JK60" s="383">
        <v>192.7388</v>
      </c>
      <c r="JL60" s="383">
        <v>191.99889999999999</v>
      </c>
      <c r="JM60" s="383">
        <v>0.74</v>
      </c>
      <c r="JN60" s="383">
        <v>65.639300000000006</v>
      </c>
      <c r="JO60" s="383">
        <v>127.09950000000001</v>
      </c>
      <c r="JP60" s="383">
        <v>127.09950000000001</v>
      </c>
      <c r="JQ60" s="383">
        <v>20.4267</v>
      </c>
      <c r="JR60" s="383">
        <v>15.7971</v>
      </c>
      <c r="JS60" s="383">
        <v>4.6295999999999999</v>
      </c>
      <c r="JT60" s="383">
        <v>4.6295999999999999</v>
      </c>
      <c r="JU60" s="383">
        <v>0</v>
      </c>
      <c r="JV60" s="383">
        <v>2.7053000000000003</v>
      </c>
      <c r="JW60" s="383">
        <v>0.28439999999999999</v>
      </c>
      <c r="JX60" s="383">
        <v>2.4208000000000003</v>
      </c>
      <c r="JY60" s="383">
        <v>-1.2735999999999998</v>
      </c>
      <c r="JZ60" s="383">
        <v>105.24119999999999</v>
      </c>
      <c r="KD60" s="383">
        <v>2001</v>
      </c>
      <c r="KE60" s="383">
        <v>31.718599999999999</v>
      </c>
      <c r="KF60" s="383">
        <v>1.8212000000000002</v>
      </c>
      <c r="KG60" s="383">
        <v>29.897400000000001</v>
      </c>
      <c r="KH60" s="383">
        <v>10.489100000000001</v>
      </c>
      <c r="KI60" s="383">
        <v>21.229500000000002</v>
      </c>
      <c r="KJ60" s="383">
        <v>21.229500000000002</v>
      </c>
      <c r="KK60" s="383">
        <v>19.8413</v>
      </c>
      <c r="KL60" s="383">
        <v>14.8003</v>
      </c>
      <c r="KM60" s="383">
        <v>5.0410000000000004</v>
      </c>
      <c r="KN60" s="383">
        <v>5.0410000000000004</v>
      </c>
      <c r="KO60" s="383">
        <v>0</v>
      </c>
      <c r="KP60" s="383">
        <v>0.72760000000000002</v>
      </c>
      <c r="KQ60" s="383">
        <v>0.58920000000000006</v>
      </c>
      <c r="KR60" s="383">
        <v>0.13850000000000001</v>
      </c>
      <c r="KS60" s="383">
        <v>-1.2929999999999999</v>
      </c>
      <c r="KT60" s="383">
        <v>1.9535</v>
      </c>
      <c r="KU60" s="383">
        <v>1.9535</v>
      </c>
      <c r="KV60" s="383">
        <v>1.4737</v>
      </c>
      <c r="KW60" s="383">
        <v>0.60639999999999994</v>
      </c>
      <c r="KX60" s="383">
        <v>0</v>
      </c>
      <c r="KY60" s="383">
        <v>0</v>
      </c>
      <c r="KZ60" s="383">
        <v>0</v>
      </c>
      <c r="LA60" s="383">
        <v>0.86729999999999996</v>
      </c>
      <c r="LB60" s="383">
        <v>0</v>
      </c>
      <c r="LC60" s="383">
        <v>0.253</v>
      </c>
      <c r="LD60" s="383">
        <v>0.253</v>
      </c>
      <c r="LE60" s="383">
        <v>0</v>
      </c>
      <c r="LF60" s="383">
        <v>3.1741999999999999</v>
      </c>
      <c r="LG60" s="383">
        <v>3.1741999999999999</v>
      </c>
      <c r="LH60" s="383">
        <v>28.126200000000001</v>
      </c>
      <c r="LI60" s="383">
        <v>4.2200000000000001E-2</v>
      </c>
      <c r="LJ60" s="383">
        <v>28.084</v>
      </c>
      <c r="LK60" s="383">
        <v>28.084</v>
      </c>
      <c r="LL60" s="383">
        <v>0</v>
      </c>
      <c r="LM60" s="383">
        <v>0.20610000000000001</v>
      </c>
      <c r="LN60" s="383">
        <v>0.78879999999999995</v>
      </c>
      <c r="LO60" s="383">
        <v>4.4999999999999998E-2</v>
      </c>
      <c r="LP60" s="383">
        <v>0.74370000000000003</v>
      </c>
      <c r="LQ60" s="383">
        <v>0</v>
      </c>
      <c r="LR60" s="383">
        <v>0</v>
      </c>
      <c r="LS60" s="383">
        <v>0.74370000000000003</v>
      </c>
      <c r="LT60" s="383">
        <v>30.305499999999999</v>
      </c>
      <c r="LX60" s="383">
        <v>2001</v>
      </c>
      <c r="LY60" s="383">
        <v>429.31690000000003</v>
      </c>
      <c r="LZ60" s="383">
        <v>409.67379999999997</v>
      </c>
      <c r="MA60" s="383">
        <v>19.643099999999997</v>
      </c>
      <c r="MB60" s="383">
        <v>8.4382999999999999</v>
      </c>
      <c r="MC60" s="383">
        <v>6.2043999999999997</v>
      </c>
      <c r="MD60" s="383">
        <v>2.2339000000000002</v>
      </c>
      <c r="ME60" s="383">
        <v>0</v>
      </c>
      <c r="MF60" s="383">
        <v>76.797200000000004</v>
      </c>
      <c r="MG60" s="383">
        <v>55.593000000000004</v>
      </c>
      <c r="MH60" s="383">
        <v>19.783999999999999</v>
      </c>
      <c r="MI60" s="383">
        <v>18.216999999999999</v>
      </c>
      <c r="MJ60" s="383">
        <v>1.5669999999999999</v>
      </c>
      <c r="MK60" s="383">
        <v>0.57199999999999995</v>
      </c>
      <c r="ML60" s="383">
        <v>0.84820000000000007</v>
      </c>
      <c r="MM60" s="383">
        <v>1.395</v>
      </c>
      <c r="MN60" s="383">
        <v>0.41919999999999996</v>
      </c>
      <c r="MO60" s="383">
        <v>0.30019999999999997</v>
      </c>
      <c r="MP60" s="383">
        <v>0.11899999999999999</v>
      </c>
      <c r="MQ60" s="383">
        <v>1.2714000000000001</v>
      </c>
      <c r="MR60" s="383">
        <v>1.2714000000000001</v>
      </c>
      <c r="MS60" s="383">
        <v>0</v>
      </c>
      <c r="MT60" s="383">
        <v>11.310499999999999</v>
      </c>
      <c r="MU60" s="383">
        <v>3.1929000000000003</v>
      </c>
      <c r="MV60" s="383">
        <v>0.61499999999999999</v>
      </c>
      <c r="MW60" s="383">
        <v>1.4676</v>
      </c>
      <c r="MX60" s="383">
        <v>6.0350000000000001</v>
      </c>
      <c r="MY60" s="383">
        <v>1.5349999999999999</v>
      </c>
      <c r="MZ60" s="383">
        <v>4.5</v>
      </c>
      <c r="NA60" s="383">
        <v>0</v>
      </c>
      <c r="NB60" s="383">
        <v>0</v>
      </c>
      <c r="NC60" s="383">
        <v>1.1333</v>
      </c>
      <c r="ND60" s="383">
        <v>0.83320000000000005</v>
      </c>
      <c r="NE60" s="383">
        <v>0.30019999999999997</v>
      </c>
      <c r="NF60" s="383">
        <v>1.6870000000000001</v>
      </c>
      <c r="NG60" s="383">
        <v>-9.6219999999999999</v>
      </c>
      <c r="NH60" s="383">
        <v>-8.0649999999999995</v>
      </c>
      <c r="NI60" s="383">
        <v>-1.5569999999999999</v>
      </c>
      <c r="NJ60" s="383">
        <v>64.252399999999994</v>
      </c>
      <c r="NK60" s="383">
        <v>55.788499999999999</v>
      </c>
      <c r="NL60" s="383">
        <v>10.803000000000001</v>
      </c>
      <c r="NM60" s="383">
        <v>10.579000000000001</v>
      </c>
      <c r="NN60" s="383">
        <v>0.224</v>
      </c>
      <c r="NO60" s="383">
        <v>-2.83</v>
      </c>
      <c r="NP60" s="383">
        <v>0.4909</v>
      </c>
      <c r="NQ60" s="383">
        <v>3.0398000000000001</v>
      </c>
      <c r="NR60" s="383">
        <v>2.2339000000000002</v>
      </c>
      <c r="NS60" s="383">
        <v>0.80589999999999995</v>
      </c>
      <c r="NT60" s="383">
        <v>4.4169999999999998</v>
      </c>
      <c r="NU60" s="383">
        <v>31.465299999999999</v>
      </c>
      <c r="NV60" s="383">
        <v>1.3525</v>
      </c>
      <c r="NW60" s="383">
        <v>1.7589999999999999</v>
      </c>
      <c r="NX60" s="383">
        <v>4.0788000000000002</v>
      </c>
      <c r="NY60" s="383">
        <v>11.366</v>
      </c>
      <c r="NZ60" s="383">
        <v>5.1980000000000004</v>
      </c>
      <c r="OA60" s="383">
        <v>6.1680000000000001</v>
      </c>
      <c r="OB60" s="383">
        <v>12.909000000000001</v>
      </c>
      <c r="OC60" s="383">
        <v>2.04</v>
      </c>
      <c r="OD60" s="383">
        <v>0.55600000000000005</v>
      </c>
      <c r="OE60" s="383">
        <v>1.484</v>
      </c>
      <c r="OF60" s="383">
        <v>-1.47</v>
      </c>
      <c r="OG60" s="383">
        <v>-1.0069999999999999</v>
      </c>
      <c r="OH60" s="383">
        <v>-0.46300000000000002</v>
      </c>
      <c r="OI60" s="383">
        <v>22.331700000000001</v>
      </c>
      <c r="OM60" s="383">
        <v>2001</v>
      </c>
      <c r="ON60" s="383">
        <v>1184.0462</v>
      </c>
      <c r="OO60" s="383">
        <v>330.91909999999996</v>
      </c>
      <c r="OP60" s="383">
        <v>8.9936000000000007</v>
      </c>
      <c r="OQ60" s="383">
        <v>1.0274000000000001</v>
      </c>
      <c r="OR60" s="383">
        <v>429.31690000000003</v>
      </c>
      <c r="OS60" s="383">
        <v>409.67379999999997</v>
      </c>
      <c r="OT60" s="383">
        <v>1544.6293000000001</v>
      </c>
      <c r="OU60" s="383">
        <v>8.4382999999999999</v>
      </c>
      <c r="OV60" s="383">
        <v>1.1333</v>
      </c>
      <c r="OW60" s="383">
        <v>76.797200000000004</v>
      </c>
      <c r="OX60" s="383">
        <v>64.252399999999994</v>
      </c>
      <c r="OY60" s="383">
        <v>-9.6219999999999999</v>
      </c>
      <c r="OZ60" s="383">
        <v>1.6870000000000001</v>
      </c>
      <c r="PA60" s="383">
        <v>1572.4141000000002</v>
      </c>
      <c r="PB60" s="383">
        <v>1.395</v>
      </c>
      <c r="PC60" s="383">
        <v>1.6906000000000001</v>
      </c>
      <c r="PD60" s="383">
        <v>7.4568000000000003</v>
      </c>
      <c r="PE60" s="383">
        <v>11.310499999999999</v>
      </c>
      <c r="PF60" s="383">
        <v>31.465299999999999</v>
      </c>
      <c r="PG60" s="383">
        <v>1547.8879999999999</v>
      </c>
      <c r="PH60" s="383">
        <v>-1.47</v>
      </c>
      <c r="PI60" s="383">
        <v>2.04</v>
      </c>
      <c r="PJ60" s="383">
        <v>22.331700000000001</v>
      </c>
      <c r="PN60" s="383">
        <v>2001</v>
      </c>
      <c r="PO60" s="383">
        <v>135.17404500000001</v>
      </c>
      <c r="PP60" s="383">
        <v>7.7884589999999996</v>
      </c>
      <c r="PQ60" s="383">
        <v>47.157156999999998</v>
      </c>
      <c r="PR60" s="383">
        <v>46.496129000000003</v>
      </c>
      <c r="PS60" s="383">
        <v>1.9535119999999999</v>
      </c>
      <c r="PT60" s="383">
        <v>238.56930199999999</v>
      </c>
      <c r="PY60" s="383">
        <v>2001</v>
      </c>
      <c r="PZ60" s="383">
        <v>1544.6293420000002</v>
      </c>
      <c r="QA60" s="383">
        <v>1390.44496</v>
      </c>
      <c r="QB60" s="383">
        <v>170.76178200000001</v>
      </c>
      <c r="QC60" s="383">
        <v>-16.577400000000001</v>
      </c>
      <c r="QD60" s="383">
        <v>1544.6293430000001</v>
      </c>
      <c r="QE60" s="383">
        <v>1184.0461970000001</v>
      </c>
      <c r="QF60" s="383">
        <v>340.94007399999998</v>
      </c>
      <c r="QG60" s="383">
        <v>429.316912</v>
      </c>
      <c r="QH60" s="383">
        <v>409.67384000000004</v>
      </c>
      <c r="QI60" s="383">
        <v>1544.6293000000001</v>
      </c>
      <c r="QJ60" s="383">
        <v>785.43119999999999</v>
      </c>
      <c r="QK60" s="383">
        <v>559.47239999999999</v>
      </c>
      <c r="QL60" s="383">
        <v>231.62870000000001</v>
      </c>
      <c r="QM60" s="383">
        <v>-31.902999999999999</v>
      </c>
      <c r="QP60" s="1126">
        <v>2001</v>
      </c>
      <c r="QQ60" s="731">
        <f t="shared" si="3"/>
        <v>135.42415113195267</v>
      </c>
      <c r="QR60" s="1128">
        <f t="shared" si="4"/>
        <v>89.918739707123535</v>
      </c>
      <c r="QS60" s="522">
        <v>53.093370086098219</v>
      </c>
      <c r="QT60" s="522">
        <v>36.825369621025317</v>
      </c>
      <c r="QU60" s="522">
        <v>45.50541142482912</v>
      </c>
      <c r="QV60" s="522">
        <v>27.420710314581942</v>
      </c>
      <c r="QW60" s="522">
        <f t="shared" si="9"/>
        <v>18.084701110247178</v>
      </c>
      <c r="QX60" s="1128">
        <f t="shared" si="5"/>
        <v>117.33945002170547</v>
      </c>
      <c r="QY60" s="1143">
        <f t="shared" si="6"/>
        <v>0.66397861057670415</v>
      </c>
      <c r="QZ60" s="1143">
        <f t="shared" si="7"/>
        <v>0.7663129466730102</v>
      </c>
      <c r="RA60" s="1095">
        <v>102.78638544549287</v>
      </c>
      <c r="RB60" s="1095">
        <v>148.291796870322</v>
      </c>
      <c r="RC60" s="524">
        <f t="shared" si="8"/>
        <v>12.867645738369333</v>
      </c>
    </row>
    <row r="61" spans="3:471">
      <c r="C61" s="383">
        <v>2002</v>
      </c>
      <c r="D61" s="383">
        <v>1916.8748999999998</v>
      </c>
      <c r="E61" s="383">
        <v>1876.4247</v>
      </c>
      <c r="F61" s="383">
        <v>40.450199999999995</v>
      </c>
      <c r="G61" s="383">
        <v>1109.0846999999999</v>
      </c>
      <c r="H61" s="383">
        <v>807.79019999999991</v>
      </c>
      <c r="I61" s="383">
        <v>807.79019999999991</v>
      </c>
      <c r="J61" s="383">
        <v>518.14750000000004</v>
      </c>
      <c r="K61" s="383">
        <v>389.17290000000003</v>
      </c>
      <c r="L61" s="383">
        <v>128.97460000000001</v>
      </c>
      <c r="M61" s="383">
        <v>116.63489999999999</v>
      </c>
      <c r="N61" s="383">
        <v>12.339600000000001</v>
      </c>
      <c r="O61" s="383">
        <v>39.476900000000001</v>
      </c>
      <c r="P61" s="383">
        <v>7.8464999999999998</v>
      </c>
      <c r="Q61" s="383">
        <v>31.630400000000002</v>
      </c>
      <c r="R61" s="383">
        <v>-9.7562999999999995</v>
      </c>
      <c r="S61" s="383">
        <v>259.9221</v>
      </c>
      <c r="T61" s="383">
        <v>259.9221</v>
      </c>
      <c r="U61" s="383">
        <v>136.66</v>
      </c>
      <c r="V61" s="383">
        <v>48.683999999999997</v>
      </c>
      <c r="W61" s="383">
        <v>89.732300000000009</v>
      </c>
      <c r="X61" s="383">
        <v>87.361999999999995</v>
      </c>
      <c r="Y61" s="383">
        <v>2.3703000000000003</v>
      </c>
      <c r="Z61" s="383">
        <v>-9.1475000000000009</v>
      </c>
      <c r="AA61" s="383">
        <v>7.3911999999999995</v>
      </c>
      <c r="AB61" s="383">
        <v>0</v>
      </c>
      <c r="AC61" s="383">
        <v>201.39829999999998</v>
      </c>
      <c r="AD61" s="383">
        <v>73.811499999999995</v>
      </c>
      <c r="AE61" s="383">
        <v>129.38460000000001</v>
      </c>
      <c r="AF61" s="383">
        <v>113.1712</v>
      </c>
      <c r="AG61" s="383">
        <v>16.2133</v>
      </c>
      <c r="AH61" s="383">
        <v>-4.1273999999999997</v>
      </c>
      <c r="AI61" s="383">
        <v>2.3296999999999999</v>
      </c>
      <c r="AJ61" s="383">
        <v>195.18389999999999</v>
      </c>
      <c r="AK61" s="383">
        <v>195.18389999999999</v>
      </c>
      <c r="AL61" s="383">
        <v>13.0762</v>
      </c>
      <c r="AM61" s="383">
        <v>0</v>
      </c>
      <c r="AN61" s="383">
        <v>12.339600000000001</v>
      </c>
      <c r="AO61" s="383">
        <v>0.73660000000000003</v>
      </c>
      <c r="AP61" s="383">
        <v>9.3187000000000015</v>
      </c>
      <c r="AQ61" s="383">
        <v>6.5761000000000003</v>
      </c>
      <c r="AR61" s="383">
        <v>2.7425999999999999</v>
      </c>
      <c r="AS61" s="383">
        <v>29.464200000000002</v>
      </c>
      <c r="AT61" s="383">
        <v>12.849500000000001</v>
      </c>
      <c r="AU61" s="383">
        <v>24.947400000000002</v>
      </c>
      <c r="AV61" s="383">
        <v>6.3483999999999998</v>
      </c>
      <c r="AW61" s="383">
        <v>18.599</v>
      </c>
      <c r="AX61" s="383">
        <v>150.3177</v>
      </c>
      <c r="BB61" s="383">
        <v>2002</v>
      </c>
      <c r="BC61" s="383">
        <v>149.67949999999999</v>
      </c>
      <c r="BD61" s="383">
        <v>148.2304</v>
      </c>
      <c r="BE61" s="383">
        <v>1.4490999999999998</v>
      </c>
      <c r="BF61" s="383">
        <v>84.007899999999992</v>
      </c>
      <c r="BG61" s="383">
        <v>65.671499999999995</v>
      </c>
      <c r="BH61" s="383">
        <v>65.671499999999995</v>
      </c>
      <c r="BI61" s="383">
        <v>36.612099999999998</v>
      </c>
      <c r="BJ61" s="383">
        <v>26.310099999999998</v>
      </c>
      <c r="BK61" s="383">
        <v>10.302</v>
      </c>
      <c r="BL61" s="383">
        <v>9.6125000000000007</v>
      </c>
      <c r="BM61" s="383">
        <v>0.6895</v>
      </c>
      <c r="BN61" s="383">
        <v>4.8296999999999999</v>
      </c>
      <c r="BO61" s="383">
        <v>2.7933000000000003</v>
      </c>
      <c r="BP61" s="383">
        <v>2.0364</v>
      </c>
      <c r="BQ61" s="383">
        <v>-0.38950000000000001</v>
      </c>
      <c r="BR61" s="383">
        <v>24.619299999999999</v>
      </c>
      <c r="BS61" s="383">
        <v>24.619299999999999</v>
      </c>
      <c r="BT61" s="383">
        <v>253.89529999999999</v>
      </c>
      <c r="BU61" s="383">
        <v>201.69460000000001</v>
      </c>
      <c r="BV61" s="383">
        <v>35.848800000000004</v>
      </c>
      <c r="BW61" s="383">
        <v>35.848800000000004</v>
      </c>
      <c r="BX61" s="383">
        <v>0</v>
      </c>
      <c r="BY61" s="383">
        <v>-0.3725</v>
      </c>
      <c r="BZ61" s="383">
        <v>16.724499999999999</v>
      </c>
      <c r="CA61" s="383">
        <v>0</v>
      </c>
      <c r="CB61" s="383">
        <v>247.94489999999999</v>
      </c>
      <c r="CC61" s="383">
        <v>150.67020000000002</v>
      </c>
      <c r="CD61" s="383">
        <v>27.742000000000001</v>
      </c>
      <c r="CE61" s="383">
        <v>27.742000000000001</v>
      </c>
      <c r="CF61" s="383">
        <v>0</v>
      </c>
      <c r="CG61" s="383">
        <v>-0.67659999999999998</v>
      </c>
      <c r="CH61" s="383">
        <v>70.209299999999999</v>
      </c>
      <c r="CI61" s="383">
        <v>0</v>
      </c>
      <c r="CJ61" s="383">
        <v>30.569800000000001</v>
      </c>
      <c r="CK61" s="383">
        <v>30.569800000000001</v>
      </c>
      <c r="CL61" s="383">
        <v>20.372599999999998</v>
      </c>
      <c r="CM61" s="383">
        <v>2.5609999999999999</v>
      </c>
      <c r="CN61" s="383">
        <v>0.6895</v>
      </c>
      <c r="CO61" s="383">
        <v>17.122199999999999</v>
      </c>
      <c r="CP61" s="383">
        <v>59.298699999999997</v>
      </c>
      <c r="CQ61" s="383">
        <v>45.949599999999997</v>
      </c>
      <c r="CR61" s="383">
        <v>13.349</v>
      </c>
      <c r="CS61" s="383">
        <v>0</v>
      </c>
      <c r="CT61" s="383">
        <v>8.8087999999999997</v>
      </c>
      <c r="CU61" s="383">
        <v>8.8087999999999997</v>
      </c>
      <c r="CV61" s="383">
        <v>0</v>
      </c>
      <c r="CW61" s="383">
        <v>19.261900000000001</v>
      </c>
      <c r="CX61" s="383">
        <v>60.549599999999998</v>
      </c>
      <c r="CY61" s="383">
        <v>13.386799999999999</v>
      </c>
      <c r="CZ61" s="383">
        <v>44.124000000000002</v>
      </c>
      <c r="DA61" s="383">
        <v>3.0388000000000002</v>
      </c>
      <c r="DB61" s="383">
        <v>21.6206</v>
      </c>
      <c r="DF61" s="383">
        <v>2002</v>
      </c>
      <c r="DG61" s="383">
        <v>335.97770000000003</v>
      </c>
      <c r="DH61" s="383">
        <v>40.953000000000003</v>
      </c>
      <c r="DI61" s="383">
        <v>9.9352</v>
      </c>
      <c r="DJ61" s="383">
        <v>285.08949999999999</v>
      </c>
      <c r="DK61" s="383">
        <v>76.5899</v>
      </c>
      <c r="DL61" s="383">
        <v>259.3877</v>
      </c>
      <c r="DM61" s="383">
        <v>259.3877</v>
      </c>
      <c r="DN61" s="383">
        <v>206.98089999999999</v>
      </c>
      <c r="DO61" s="383">
        <v>144.74379999999999</v>
      </c>
      <c r="DP61" s="383">
        <v>62.237099999999998</v>
      </c>
      <c r="DQ61" s="383">
        <v>34.434899999999999</v>
      </c>
      <c r="DR61" s="383">
        <v>27.802199999999999</v>
      </c>
      <c r="DS61" s="383">
        <v>6.2421999999999995</v>
      </c>
      <c r="DT61" s="383">
        <v>4.8876999999999997</v>
      </c>
      <c r="DU61" s="383">
        <v>1.3545</v>
      </c>
      <c r="DV61" s="383">
        <v>-2.9186999999999999</v>
      </c>
      <c r="DW61" s="383">
        <v>49.083300000000001</v>
      </c>
      <c r="DX61" s="383">
        <v>49.083300000000001</v>
      </c>
      <c r="DY61" s="383">
        <v>237.9991</v>
      </c>
      <c r="DZ61" s="383">
        <v>174.9872</v>
      </c>
      <c r="EA61" s="383">
        <v>110.4134</v>
      </c>
      <c r="EB61" s="383">
        <v>0.2954</v>
      </c>
      <c r="EC61" s="383">
        <v>64.278400000000005</v>
      </c>
      <c r="ED61" s="383">
        <v>63.011800000000001</v>
      </c>
      <c r="EE61" s="383">
        <v>16.569400000000002</v>
      </c>
      <c r="EF61" s="383">
        <v>46.442399999999999</v>
      </c>
      <c r="EG61" s="383">
        <v>-25.055900000000001</v>
      </c>
      <c r="EH61" s="383">
        <v>-10.5886</v>
      </c>
      <c r="EI61" s="383">
        <v>-14.4673</v>
      </c>
      <c r="EJ61" s="383">
        <v>0</v>
      </c>
      <c r="EK61" s="383">
        <v>0</v>
      </c>
      <c r="EL61" s="383">
        <v>0</v>
      </c>
      <c r="EM61" s="383">
        <v>0</v>
      </c>
      <c r="EN61" s="383">
        <v>14.9932</v>
      </c>
      <c r="EO61" s="383">
        <v>5.5396999999999998</v>
      </c>
      <c r="EP61" s="383">
        <v>6.7156000000000002</v>
      </c>
      <c r="EQ61" s="383">
        <v>6.7156000000000002</v>
      </c>
      <c r="ER61" s="383">
        <v>0</v>
      </c>
      <c r="ES61" s="383">
        <v>0</v>
      </c>
      <c r="ET61" s="383">
        <v>1.1749000000000001</v>
      </c>
      <c r="EU61" s="383">
        <v>1.5629999999999999</v>
      </c>
      <c r="EV61" s="383">
        <v>47.113500000000002</v>
      </c>
      <c r="EW61" s="383">
        <v>47.038800000000002</v>
      </c>
      <c r="EX61" s="383">
        <v>0</v>
      </c>
      <c r="EY61" s="383">
        <v>0</v>
      </c>
      <c r="EZ61" s="383">
        <v>0</v>
      </c>
      <c r="FA61" s="383">
        <v>0</v>
      </c>
      <c r="FB61" s="383">
        <v>0</v>
      </c>
      <c r="FC61" s="383">
        <v>7.4700000000000003E-2</v>
      </c>
      <c r="FD61" s="383">
        <v>229.90620000000001</v>
      </c>
      <c r="FE61" s="383">
        <v>229.90620000000001</v>
      </c>
      <c r="FF61" s="383">
        <v>176.5641</v>
      </c>
      <c r="FG61" s="383">
        <v>164.42359999999999</v>
      </c>
      <c r="FH61" s="383">
        <v>12.1404</v>
      </c>
      <c r="FI61" s="383">
        <v>278.11740000000003</v>
      </c>
      <c r="FJ61" s="383">
        <v>171.251</v>
      </c>
      <c r="FK61" s="383">
        <v>27.802199999999999</v>
      </c>
      <c r="FL61" s="383">
        <v>79.064099999999996</v>
      </c>
      <c r="FM61" s="383">
        <v>240.83170000000001</v>
      </c>
      <c r="FO61" s="383">
        <v>0</v>
      </c>
      <c r="FP61" s="383">
        <v>0.76760000000000006</v>
      </c>
      <c r="FQ61" s="383">
        <v>228.0548</v>
      </c>
      <c r="FR61" s="383">
        <v>0</v>
      </c>
      <c r="FS61" s="383">
        <v>0</v>
      </c>
      <c r="FT61" s="383">
        <v>0</v>
      </c>
      <c r="FU61" s="383">
        <v>1.3992</v>
      </c>
      <c r="FV61" s="383">
        <v>10.610100000000001</v>
      </c>
      <c r="FW61" s="383">
        <v>0</v>
      </c>
      <c r="FX61" s="383">
        <v>10.610099999999999</v>
      </c>
      <c r="FY61" s="383">
        <v>0</v>
      </c>
      <c r="FZ61" s="383">
        <v>0.21109999999999998</v>
      </c>
      <c r="GA61" s="383">
        <v>0.21109999999999998</v>
      </c>
      <c r="GB61" s="383">
        <v>0</v>
      </c>
      <c r="GC61" s="383">
        <v>272.4547</v>
      </c>
      <c r="GD61" s="383">
        <v>215.37079999999997</v>
      </c>
      <c r="GE61" s="383">
        <v>29.6553</v>
      </c>
      <c r="GF61" s="383">
        <v>27.4285</v>
      </c>
      <c r="GG61" s="383">
        <v>273.86659999999995</v>
      </c>
      <c r="GI61" s="383">
        <v>0.87420000000000009</v>
      </c>
      <c r="GJ61" s="383">
        <v>0</v>
      </c>
      <c r="GK61" s="383">
        <v>228.0548</v>
      </c>
      <c r="GL61" s="383">
        <v>0</v>
      </c>
      <c r="GM61" s="383">
        <v>0</v>
      </c>
      <c r="GN61" s="383">
        <v>4.4302000000000001</v>
      </c>
      <c r="GO61" s="383">
        <v>27.314499999999999</v>
      </c>
      <c r="GP61" s="383">
        <v>18.0304</v>
      </c>
      <c r="GQ61" s="383">
        <v>9.2841000000000005</v>
      </c>
      <c r="GR61" s="383">
        <v>13.193</v>
      </c>
      <c r="GS61" s="383">
        <v>378.887</v>
      </c>
      <c r="GW61" s="383">
        <v>2002</v>
      </c>
      <c r="GX61" s="383">
        <v>362.76499999999999</v>
      </c>
      <c r="GY61" s="383">
        <v>229.01859999999999</v>
      </c>
      <c r="GZ61" s="383">
        <v>133.74639999999999</v>
      </c>
      <c r="HA61" s="383">
        <v>81.039899999999989</v>
      </c>
      <c r="HB61" s="383">
        <v>281.7251</v>
      </c>
      <c r="HC61" s="383">
        <v>281.7251</v>
      </c>
      <c r="HD61" s="383">
        <v>35.408900000000003</v>
      </c>
      <c r="HE61" s="383">
        <v>27.465299999999999</v>
      </c>
      <c r="HF61" s="383">
        <v>7.9436</v>
      </c>
      <c r="HG61" s="383">
        <v>7.9436</v>
      </c>
      <c r="HH61" s="383">
        <v>0</v>
      </c>
      <c r="HI61" s="383">
        <v>11.684299999999999</v>
      </c>
      <c r="HJ61" s="383">
        <v>0.41049999999999998</v>
      </c>
      <c r="HK61" s="383">
        <v>11.273700000000002</v>
      </c>
      <c r="HL61" s="520">
        <v>-0.95410000000000006</v>
      </c>
      <c r="HM61" s="520">
        <v>235.58600000000001</v>
      </c>
      <c r="HN61" s="520">
        <v>121.75369999999999</v>
      </c>
      <c r="HO61" s="520">
        <v>113.8323</v>
      </c>
      <c r="HP61" s="649">
        <v>85.51087600000001</v>
      </c>
      <c r="HQ61" s="649">
        <v>101.641565</v>
      </c>
      <c r="HR61" s="520">
        <v>235.58600000000001</v>
      </c>
      <c r="HS61" s="520">
        <v>825.99149999999997</v>
      </c>
      <c r="HT61" s="520">
        <v>609.173</v>
      </c>
      <c r="HU61" s="520">
        <v>216.8186</v>
      </c>
      <c r="HV61" s="520">
        <v>175.98729999999998</v>
      </c>
      <c r="HW61" s="520">
        <v>40.831300000000006</v>
      </c>
      <c r="HX61" s="520">
        <v>113.2657</v>
      </c>
      <c r="HY61" s="520">
        <v>34.363699999999994</v>
      </c>
      <c r="HZ61" s="520">
        <v>32.278799999999997</v>
      </c>
      <c r="IA61" s="520">
        <v>16.851800000000001</v>
      </c>
      <c r="IB61" s="520">
        <v>15.427</v>
      </c>
      <c r="IC61" s="520">
        <v>44.302699999999994</v>
      </c>
      <c r="ID61" s="520">
        <v>2.3204000000000002</v>
      </c>
      <c r="IE61" s="520">
        <v>23.209499999999998</v>
      </c>
      <c r="IF61" s="520">
        <v>21.730499999999999</v>
      </c>
      <c r="IG61" s="520">
        <v>1.4790999999999999</v>
      </c>
      <c r="IH61" s="520">
        <v>1151.6336000000001</v>
      </c>
      <c r="II61" s="520">
        <v>1151.6336000000001</v>
      </c>
      <c r="IJ61" s="520">
        <v>301.50920000000002</v>
      </c>
      <c r="IK61" s="520">
        <v>212.35079999999999</v>
      </c>
      <c r="IL61" s="520">
        <v>61.515799999999999</v>
      </c>
      <c r="IM61" s="520">
        <v>27.642599999999998</v>
      </c>
      <c r="IN61" s="520">
        <v>49.734199999999994</v>
      </c>
      <c r="IO61" s="520">
        <v>22.376200000000001</v>
      </c>
      <c r="IP61" s="520">
        <v>27.358000000000001</v>
      </c>
      <c r="IQ61" s="520">
        <v>2.4836</v>
      </c>
      <c r="IR61" s="520">
        <v>24.874400000000001</v>
      </c>
      <c r="IS61" s="520">
        <v>136.82300000000001</v>
      </c>
      <c r="IT61" s="520">
        <v>124.68260000000001</v>
      </c>
      <c r="IU61" s="520">
        <v>12.140499999999999</v>
      </c>
      <c r="IV61" s="520">
        <v>314.52699999999999</v>
      </c>
      <c r="IW61" s="520">
        <v>175.98729999999998</v>
      </c>
      <c r="IX61" s="520">
        <v>40.831300000000006</v>
      </c>
      <c r="IY61" s="520">
        <v>97.708399999999997</v>
      </c>
      <c r="IZ61" s="520">
        <v>48.149800000000006</v>
      </c>
      <c r="JA61" s="520">
        <v>22.9039</v>
      </c>
      <c r="JB61" s="520">
        <v>25.245900000000002</v>
      </c>
      <c r="JC61" s="520">
        <v>11.706</v>
      </c>
      <c r="JD61" s="520">
        <v>6.2404999999999999</v>
      </c>
      <c r="JE61" s="520">
        <v>7.2994000000000003</v>
      </c>
      <c r="JF61" s="520">
        <v>1003.3773</v>
      </c>
      <c r="JJ61" s="383">
        <v>2002</v>
      </c>
      <c r="JK61" s="383">
        <v>196.17959999999999</v>
      </c>
      <c r="JL61" s="383">
        <v>195.56539999999998</v>
      </c>
      <c r="JM61" s="383">
        <v>0.61429999999999996</v>
      </c>
      <c r="JN61" s="383">
        <v>65.391999999999996</v>
      </c>
      <c r="JO61" s="383">
        <v>130.7876</v>
      </c>
      <c r="JP61" s="383">
        <v>130.7876</v>
      </c>
      <c r="JQ61" s="383">
        <v>20.257000000000001</v>
      </c>
      <c r="JR61" s="383">
        <v>15.6693</v>
      </c>
      <c r="JS61" s="383">
        <v>4.5876999999999999</v>
      </c>
      <c r="JT61" s="383">
        <v>4.5876999999999999</v>
      </c>
      <c r="JU61" s="383">
        <v>0</v>
      </c>
      <c r="JV61" s="383">
        <v>2.8334999999999999</v>
      </c>
      <c r="JW61" s="383">
        <v>0.31280000000000002</v>
      </c>
      <c r="JX61" s="383">
        <v>2.5206999999999997</v>
      </c>
      <c r="JY61" s="383">
        <v>-0.93189999999999995</v>
      </c>
      <c r="JZ61" s="383">
        <v>108.62910000000001</v>
      </c>
      <c r="KD61" s="383">
        <v>2002</v>
      </c>
      <c r="KE61" s="383">
        <v>33.243499999999997</v>
      </c>
      <c r="KF61" s="383">
        <v>1.8767</v>
      </c>
      <c r="KG61" s="383">
        <v>31.366799999999998</v>
      </c>
      <c r="KH61" s="383">
        <v>11.169</v>
      </c>
      <c r="KI61" s="383">
        <v>22.0745</v>
      </c>
      <c r="KJ61" s="383">
        <v>22.0745</v>
      </c>
      <c r="KK61" s="383">
        <v>20.624299999999998</v>
      </c>
      <c r="KL61" s="383">
        <v>15.4383</v>
      </c>
      <c r="KM61" s="383">
        <v>5.1858999999999993</v>
      </c>
      <c r="KN61" s="383">
        <v>5.1858999999999993</v>
      </c>
      <c r="KO61" s="383">
        <v>0</v>
      </c>
      <c r="KP61" s="383">
        <v>0.77879999999999994</v>
      </c>
      <c r="KQ61" s="383">
        <v>0.63149999999999995</v>
      </c>
      <c r="KR61" s="383">
        <v>0.14730000000000001</v>
      </c>
      <c r="KS61" s="383">
        <v>-1.3767</v>
      </c>
      <c r="KT61" s="383">
        <v>2.0482</v>
      </c>
      <c r="KU61" s="383">
        <v>2.0482</v>
      </c>
      <c r="KV61" s="383">
        <v>1.4539000000000002</v>
      </c>
      <c r="KW61" s="383">
        <v>0.622</v>
      </c>
      <c r="KX61" s="383">
        <v>0</v>
      </c>
      <c r="KY61" s="383">
        <v>0</v>
      </c>
      <c r="KZ61" s="383">
        <v>0</v>
      </c>
      <c r="LA61" s="383">
        <v>0.83199999999999996</v>
      </c>
      <c r="LB61" s="383">
        <v>0</v>
      </c>
      <c r="LC61" s="383">
        <v>0.34379999999999999</v>
      </c>
      <c r="LD61" s="383">
        <v>0.34379999999999999</v>
      </c>
      <c r="LE61" s="383">
        <v>0</v>
      </c>
      <c r="LF61" s="383">
        <v>3.1583000000000001</v>
      </c>
      <c r="LG61" s="383">
        <v>3.1583000000000001</v>
      </c>
      <c r="LH61" s="383">
        <v>30.012799999999999</v>
      </c>
      <c r="LI61" s="383">
        <v>4.2999999999999997E-2</v>
      </c>
      <c r="LJ61" s="383">
        <v>29.969799999999999</v>
      </c>
      <c r="LK61" s="383">
        <v>29.969799999999999</v>
      </c>
      <c r="LL61" s="383">
        <v>0</v>
      </c>
      <c r="LM61" s="383">
        <v>0.21409999999999998</v>
      </c>
      <c r="LN61" s="383">
        <v>0.81399999999999995</v>
      </c>
      <c r="LO61" s="383">
        <v>4.9799999999999997E-2</v>
      </c>
      <c r="LP61" s="383">
        <v>0.76419999999999999</v>
      </c>
      <c r="LQ61" s="383">
        <v>0</v>
      </c>
      <c r="LR61" s="383">
        <v>0</v>
      </c>
      <c r="LS61" s="383">
        <v>0.76419999999999999</v>
      </c>
      <c r="LT61" s="383">
        <v>32.143000000000001</v>
      </c>
      <c r="LX61" s="383">
        <v>2002</v>
      </c>
      <c r="LY61" s="383">
        <v>431.08429999999998</v>
      </c>
      <c r="LZ61" s="383">
        <v>404.55459999999999</v>
      </c>
      <c r="MA61" s="383">
        <v>26.529700000000002</v>
      </c>
      <c r="MB61" s="383">
        <v>9.4597999999999995</v>
      </c>
      <c r="MC61" s="383">
        <v>6.9556000000000004</v>
      </c>
      <c r="MD61" s="383">
        <v>2.5042</v>
      </c>
      <c r="ME61" s="383">
        <v>0</v>
      </c>
      <c r="MF61" s="383">
        <v>61.716000000000001</v>
      </c>
      <c r="MG61" s="383">
        <v>51.524000000000001</v>
      </c>
      <c r="MH61" s="383">
        <v>18.716999999999999</v>
      </c>
      <c r="MI61" s="383">
        <v>16.901</v>
      </c>
      <c r="MJ61" s="383">
        <v>1.8160000000000001</v>
      </c>
      <c r="MK61" s="383">
        <v>-9.52</v>
      </c>
      <c r="ML61" s="383">
        <v>0.995</v>
      </c>
      <c r="MM61" s="383">
        <v>1.2569999999999999</v>
      </c>
      <c r="MN61" s="383">
        <v>0.46089999999999998</v>
      </c>
      <c r="MO61" s="383">
        <v>0.32889999999999997</v>
      </c>
      <c r="MP61" s="383">
        <v>0.13200000000000001</v>
      </c>
      <c r="MQ61" s="383">
        <v>1.3340000000000001</v>
      </c>
      <c r="MR61" s="383">
        <v>1.3340000000000001</v>
      </c>
      <c r="MS61" s="383">
        <v>0</v>
      </c>
      <c r="MT61" s="383">
        <v>14.4831</v>
      </c>
      <c r="MU61" s="383">
        <v>4.8788999999999998</v>
      </c>
      <c r="MV61" s="383">
        <v>0.53700000000000003</v>
      </c>
      <c r="MW61" s="383">
        <v>1.3992</v>
      </c>
      <c r="MX61" s="383">
        <v>7.6680000000000001</v>
      </c>
      <c r="MY61" s="383">
        <v>1.4410000000000001</v>
      </c>
      <c r="MZ61" s="383">
        <v>6.2270000000000003</v>
      </c>
      <c r="NA61" s="383">
        <v>0</v>
      </c>
      <c r="NB61" s="383">
        <v>0</v>
      </c>
      <c r="NC61" s="383">
        <v>1.242</v>
      </c>
      <c r="ND61" s="383">
        <v>0.91300000000000003</v>
      </c>
      <c r="NE61" s="383">
        <v>0.32889999999999997</v>
      </c>
      <c r="NF61" s="383">
        <v>1.603</v>
      </c>
      <c r="NG61" s="383">
        <v>-9.32</v>
      </c>
      <c r="NH61" s="383">
        <v>-8.3919999999999995</v>
      </c>
      <c r="NI61" s="383">
        <v>-0.92800000000000005</v>
      </c>
      <c r="NJ61" s="383">
        <v>61.457699999999996</v>
      </c>
      <c r="NK61" s="383">
        <v>54.214800000000004</v>
      </c>
      <c r="NL61" s="383">
        <v>11.268000000000001</v>
      </c>
      <c r="NM61" s="383">
        <v>11.036</v>
      </c>
      <c r="NN61" s="383">
        <v>0.23200000000000001</v>
      </c>
      <c r="NO61" s="383">
        <v>-4.8040000000000003</v>
      </c>
      <c r="NP61" s="383">
        <v>0.77900000000000003</v>
      </c>
      <c r="NQ61" s="383">
        <v>3.4217</v>
      </c>
      <c r="NR61" s="383">
        <v>2.5042</v>
      </c>
      <c r="NS61" s="383">
        <v>0.91749999999999998</v>
      </c>
      <c r="NT61" s="383">
        <v>4.6050000000000004</v>
      </c>
      <c r="NU61" s="383">
        <v>33.614599999999996</v>
      </c>
      <c r="NV61" s="383">
        <v>2.4923999999999999</v>
      </c>
      <c r="NW61" s="383">
        <v>1.5489999999999999</v>
      </c>
      <c r="NX61" s="383">
        <v>4.4302000000000001</v>
      </c>
      <c r="NY61" s="383">
        <v>11.95</v>
      </c>
      <c r="NZ61" s="383">
        <v>5.1980000000000004</v>
      </c>
      <c r="OA61" s="383">
        <v>6.7519999999999998</v>
      </c>
      <c r="OB61" s="383">
        <v>13.193</v>
      </c>
      <c r="OC61" s="383">
        <v>1.605</v>
      </c>
      <c r="OD61" s="383">
        <v>0.58399999999999996</v>
      </c>
      <c r="OE61" s="383">
        <v>1.0209999999999999</v>
      </c>
      <c r="OF61" s="383">
        <v>-1.7450000000000001</v>
      </c>
      <c r="OG61" s="383">
        <v>-1.345</v>
      </c>
      <c r="OH61" s="383">
        <v>-0.4</v>
      </c>
      <c r="OI61" s="383">
        <v>18.756700000000002</v>
      </c>
      <c r="OM61" s="383">
        <v>2002</v>
      </c>
      <c r="ON61" s="383">
        <v>1229.2737</v>
      </c>
      <c r="OO61" s="383">
        <v>332.70350000000002</v>
      </c>
      <c r="OP61" s="383">
        <v>4.7913000000000006</v>
      </c>
      <c r="OQ61" s="383">
        <v>0.96040000000000003</v>
      </c>
      <c r="OR61" s="383">
        <v>431.08429999999998</v>
      </c>
      <c r="OS61" s="383">
        <v>404.55459999999999</v>
      </c>
      <c r="OT61" s="383">
        <v>1594.2586999999999</v>
      </c>
      <c r="OU61" s="383">
        <v>9.4597999999999995</v>
      </c>
      <c r="OV61" s="383">
        <v>1.242</v>
      </c>
      <c r="OW61" s="383">
        <v>61.716000000000001</v>
      </c>
      <c r="OX61" s="383">
        <v>61.457699999999996</v>
      </c>
      <c r="OY61" s="383">
        <v>-9.32</v>
      </c>
      <c r="OZ61" s="383">
        <v>1.603</v>
      </c>
      <c r="PA61" s="383">
        <v>1610.4518</v>
      </c>
      <c r="PB61" s="383">
        <v>1.2569999999999999</v>
      </c>
      <c r="PC61" s="383">
        <v>1.7949000000000002</v>
      </c>
      <c r="PD61" s="383">
        <v>8.0266999999999999</v>
      </c>
      <c r="PE61" s="383">
        <v>14.4831</v>
      </c>
      <c r="PF61" s="383">
        <v>33.614599999999996</v>
      </c>
      <c r="PG61" s="383">
        <v>1586.3456000000001</v>
      </c>
      <c r="PH61" s="383">
        <v>-1.7450000000000001</v>
      </c>
      <c r="PI61" s="383">
        <v>1.605</v>
      </c>
      <c r="PJ61" s="383">
        <v>18.756599999999999</v>
      </c>
      <c r="PN61" s="383">
        <v>2002</v>
      </c>
      <c r="PO61" s="383">
        <v>142.25318299999998</v>
      </c>
      <c r="PP61" s="383">
        <v>8.2248660000000005</v>
      </c>
      <c r="PQ61" s="383">
        <v>48.311076</v>
      </c>
      <c r="PR61" s="383">
        <v>48.433559000000002</v>
      </c>
      <c r="PS61" s="383">
        <v>2.048171</v>
      </c>
      <c r="PT61" s="383">
        <v>249.27085500000001</v>
      </c>
      <c r="PY61" s="383">
        <v>2002</v>
      </c>
      <c r="PZ61" s="383">
        <v>1594.2587029999997</v>
      </c>
      <c r="QA61" s="383">
        <v>1436.6490539999998</v>
      </c>
      <c r="QB61" s="383">
        <v>176.590249</v>
      </c>
      <c r="QC61" s="383">
        <v>-18.980599999999999</v>
      </c>
      <c r="QD61" s="383">
        <v>1594.258703</v>
      </c>
      <c r="QE61" s="383">
        <v>1229.2737480000001</v>
      </c>
      <c r="QF61" s="383">
        <v>338.45522199999999</v>
      </c>
      <c r="QG61" s="383">
        <v>431.08430099999998</v>
      </c>
      <c r="QH61" s="383">
        <v>404.55456800000002</v>
      </c>
      <c r="QI61" s="383">
        <v>1594.2586000000001</v>
      </c>
      <c r="QJ61" s="383">
        <v>817.77359999999999</v>
      </c>
      <c r="QK61" s="383">
        <v>571.25880000000006</v>
      </c>
      <c r="QL61" s="383">
        <v>239.60210000000001</v>
      </c>
      <c r="QM61" s="383">
        <v>-34.375900000000001</v>
      </c>
      <c r="QP61" s="1126">
        <v>2002</v>
      </c>
      <c r="QQ61" s="731">
        <f t="shared" si="3"/>
        <v>142.07219067179042</v>
      </c>
      <c r="QR61" s="1128">
        <f t="shared" si="4"/>
        <v>94.578173567916039</v>
      </c>
      <c r="QS61" s="522">
        <v>56.716674741242841</v>
      </c>
      <c r="QT61" s="522">
        <v>37.861498826673198</v>
      </c>
      <c r="QU61" s="522">
        <v>47.494017103874391</v>
      </c>
      <c r="QV61" s="522">
        <v>28.869404963520811</v>
      </c>
      <c r="QW61" s="522">
        <f t="shared" si="9"/>
        <v>18.62461214035358</v>
      </c>
      <c r="QX61" s="1128">
        <f t="shared" si="5"/>
        <v>123.44757853143685</v>
      </c>
      <c r="QY61" s="1143">
        <f t="shared" si="6"/>
        <v>0.66570504136454689</v>
      </c>
      <c r="QZ61" s="1143">
        <f t="shared" si="7"/>
        <v>0.76614037061756546</v>
      </c>
      <c r="RA61" s="1095">
        <v>108.09979631891117</v>
      </c>
      <c r="RB61" s="1095">
        <v>155.59381342278559</v>
      </c>
      <c r="RC61" s="524">
        <f t="shared" si="8"/>
        <v>13.521622750995135</v>
      </c>
    </row>
    <row r="62" spans="3:471">
      <c r="C62" s="383">
        <v>2003</v>
      </c>
      <c r="D62" s="383">
        <v>1948.3166000000001</v>
      </c>
      <c r="E62" s="383">
        <v>1907.7856999999999</v>
      </c>
      <c r="F62" s="383">
        <v>40.530900000000003</v>
      </c>
      <c r="G62" s="383">
        <v>1115.7809999999999</v>
      </c>
      <c r="H62" s="383">
        <v>832.53559999999993</v>
      </c>
      <c r="I62" s="383">
        <v>832.53559999999993</v>
      </c>
      <c r="J62" s="383">
        <v>533.11310000000003</v>
      </c>
      <c r="K62" s="383">
        <v>399.78899999999999</v>
      </c>
      <c r="L62" s="383">
        <v>133.32410000000002</v>
      </c>
      <c r="M62" s="383">
        <v>120.85910000000001</v>
      </c>
      <c r="N62" s="383">
        <v>12.465</v>
      </c>
      <c r="O62" s="383">
        <v>40.210599999999999</v>
      </c>
      <c r="P62" s="383">
        <v>8.2076000000000011</v>
      </c>
      <c r="Q62" s="383">
        <v>32.003099999999996</v>
      </c>
      <c r="R62" s="383">
        <v>-10.941700000000001</v>
      </c>
      <c r="S62" s="383">
        <v>270.15359999999998</v>
      </c>
      <c r="T62" s="383">
        <v>270.15359999999998</v>
      </c>
      <c r="U62" s="383">
        <v>147.32379999999998</v>
      </c>
      <c r="V62" s="383">
        <v>41.177900000000001</v>
      </c>
      <c r="W62" s="383">
        <v>98.531700000000001</v>
      </c>
      <c r="X62" s="383">
        <v>96.525000000000006</v>
      </c>
      <c r="Y62" s="383">
        <v>2.0066999999999999</v>
      </c>
      <c r="Z62" s="383">
        <v>0.52489999999999992</v>
      </c>
      <c r="AA62" s="383">
        <v>7.0893000000000006</v>
      </c>
      <c r="AB62" s="383">
        <v>0</v>
      </c>
      <c r="AC62" s="383">
        <v>214.35660000000001</v>
      </c>
      <c r="AD62" s="383">
        <v>71.159100000000009</v>
      </c>
      <c r="AE62" s="383">
        <v>142.63479999999998</v>
      </c>
      <c r="AF62" s="383">
        <v>124.44489999999999</v>
      </c>
      <c r="AG62" s="383">
        <v>18.189900000000002</v>
      </c>
      <c r="AH62" s="383">
        <v>-1.9722999999999999</v>
      </c>
      <c r="AI62" s="383">
        <v>2.5350000000000001</v>
      </c>
      <c r="AJ62" s="383">
        <v>203.12079999999997</v>
      </c>
      <c r="AK62" s="383">
        <v>203.12079999999997</v>
      </c>
      <c r="AL62" s="383">
        <v>13.201600000000001</v>
      </c>
      <c r="AM62" s="383">
        <v>0</v>
      </c>
      <c r="AN62" s="383">
        <v>12.465</v>
      </c>
      <c r="AO62" s="383">
        <v>0.73660000000000003</v>
      </c>
      <c r="AP62" s="383">
        <v>9.4537000000000013</v>
      </c>
      <c r="AQ62" s="383">
        <v>6.4833999999999996</v>
      </c>
      <c r="AR62" s="383">
        <v>2.9703000000000004</v>
      </c>
      <c r="AS62" s="383">
        <v>26.261800000000001</v>
      </c>
      <c r="AT62" s="383">
        <v>12.9754</v>
      </c>
      <c r="AU62" s="383">
        <v>24.698400000000003</v>
      </c>
      <c r="AV62" s="383">
        <v>6.181</v>
      </c>
      <c r="AW62" s="383">
        <v>18.517400000000002</v>
      </c>
      <c r="AX62" s="383">
        <v>161.84059999999999</v>
      </c>
      <c r="BB62" s="383">
        <v>2003</v>
      </c>
      <c r="BC62" s="383">
        <v>149.0421</v>
      </c>
      <c r="BD62" s="383">
        <v>147.58750000000001</v>
      </c>
      <c r="BE62" s="383">
        <v>1.4545999999999999</v>
      </c>
      <c r="BF62" s="383">
        <v>85.488900000000001</v>
      </c>
      <c r="BG62" s="383">
        <v>63.553199999999997</v>
      </c>
      <c r="BH62" s="383">
        <v>63.553199999999997</v>
      </c>
      <c r="BI62" s="383">
        <v>38.242699999999999</v>
      </c>
      <c r="BJ62" s="383">
        <v>27.424799999999998</v>
      </c>
      <c r="BK62" s="383">
        <v>10.8179</v>
      </c>
      <c r="BL62" s="383">
        <v>10.1029</v>
      </c>
      <c r="BM62" s="383">
        <v>0.71499999999999997</v>
      </c>
      <c r="BN62" s="383">
        <v>4.7679999999999998</v>
      </c>
      <c r="BO62" s="383">
        <v>2.8199000000000001</v>
      </c>
      <c r="BP62" s="383">
        <v>1.9480999999999999</v>
      </c>
      <c r="BQ62" s="383">
        <v>-0.48399999999999999</v>
      </c>
      <c r="BR62" s="383">
        <v>21.026499999999999</v>
      </c>
      <c r="BS62" s="383">
        <v>21.026499999999999</v>
      </c>
      <c r="BT62" s="383">
        <v>240.7611</v>
      </c>
      <c r="BU62" s="383">
        <v>186.12920000000003</v>
      </c>
      <c r="BV62" s="383">
        <v>37.196899999999999</v>
      </c>
      <c r="BW62" s="383">
        <v>37.196899999999999</v>
      </c>
      <c r="BX62" s="383">
        <v>0</v>
      </c>
      <c r="BY62" s="383">
        <v>1.2790999999999999</v>
      </c>
      <c r="BZ62" s="383">
        <v>16.155899999999999</v>
      </c>
      <c r="CA62" s="383">
        <v>0</v>
      </c>
      <c r="CB62" s="383">
        <v>227.31460000000001</v>
      </c>
      <c r="CC62" s="383">
        <v>129.77369999999999</v>
      </c>
      <c r="CD62" s="383">
        <v>28.401</v>
      </c>
      <c r="CE62" s="383">
        <v>28.401</v>
      </c>
      <c r="CF62" s="383">
        <v>0</v>
      </c>
      <c r="CG62" s="383">
        <v>6.83E-2</v>
      </c>
      <c r="CH62" s="383">
        <v>69.0715</v>
      </c>
      <c r="CI62" s="383">
        <v>0</v>
      </c>
      <c r="CJ62" s="383">
        <v>34.473099999999995</v>
      </c>
      <c r="CK62" s="383">
        <v>34.473099999999995</v>
      </c>
      <c r="CL62" s="383">
        <v>20.946900000000003</v>
      </c>
      <c r="CM62" s="383">
        <v>2.5615000000000001</v>
      </c>
      <c r="CN62" s="383">
        <v>0.71499999999999997</v>
      </c>
      <c r="CO62" s="383">
        <v>17.670399999999997</v>
      </c>
      <c r="CP62" s="383">
        <v>62.247</v>
      </c>
      <c r="CQ62" s="383">
        <v>48.109900000000003</v>
      </c>
      <c r="CR62" s="383">
        <v>14.137</v>
      </c>
      <c r="CS62" s="383">
        <v>0</v>
      </c>
      <c r="CT62" s="383">
        <v>6.7991000000000001</v>
      </c>
      <c r="CU62" s="383">
        <v>6.7991000000000001</v>
      </c>
      <c r="CV62" s="383">
        <v>0</v>
      </c>
      <c r="CW62" s="383">
        <v>20.644000000000002</v>
      </c>
      <c r="CX62" s="383">
        <v>62.273800000000001</v>
      </c>
      <c r="CY62" s="383">
        <v>14.1797</v>
      </c>
      <c r="CZ62" s="383">
        <v>46.245400000000004</v>
      </c>
      <c r="DA62" s="383">
        <v>1.8487</v>
      </c>
      <c r="DB62" s="383">
        <v>27.950099999999999</v>
      </c>
      <c r="DF62" s="383">
        <v>2003</v>
      </c>
      <c r="DG62" s="383">
        <v>346.6721</v>
      </c>
      <c r="DH62" s="383">
        <v>41.61</v>
      </c>
      <c r="DI62" s="383">
        <v>10.073499999999999</v>
      </c>
      <c r="DJ62" s="383">
        <v>294.98869999999999</v>
      </c>
      <c r="DK62" s="383">
        <v>77.564300000000003</v>
      </c>
      <c r="DL62" s="383">
        <v>269.1078</v>
      </c>
      <c r="DM62" s="383">
        <v>269.1078</v>
      </c>
      <c r="DN62" s="383">
        <v>214.13739999999999</v>
      </c>
      <c r="DO62" s="383">
        <v>148.89829999999998</v>
      </c>
      <c r="DP62" s="383">
        <v>65.239099999999993</v>
      </c>
      <c r="DQ62" s="383">
        <v>35.973999999999997</v>
      </c>
      <c r="DR62" s="383">
        <v>29.265099999999997</v>
      </c>
      <c r="DS62" s="383">
        <v>6.8769999999999998</v>
      </c>
      <c r="DT62" s="383">
        <v>5.1604999999999999</v>
      </c>
      <c r="DU62" s="383">
        <v>1.7164999999999999</v>
      </c>
      <c r="DV62" s="383">
        <v>-2.9156</v>
      </c>
      <c r="DW62" s="383">
        <v>51.008900000000004</v>
      </c>
      <c r="DX62" s="383">
        <v>51.008900000000004</v>
      </c>
      <c r="DY62" s="383">
        <v>243.46809999999999</v>
      </c>
      <c r="DZ62" s="383">
        <v>178.64670000000001</v>
      </c>
      <c r="EA62" s="383">
        <v>113.62219999999999</v>
      </c>
      <c r="EB62" s="383">
        <v>0.29049999999999998</v>
      </c>
      <c r="EC62" s="383">
        <v>64.734099999999998</v>
      </c>
      <c r="ED62" s="383">
        <v>64.821399999999997</v>
      </c>
      <c r="EE62" s="383">
        <v>17.243500000000001</v>
      </c>
      <c r="EF62" s="383">
        <v>47.577800000000003</v>
      </c>
      <c r="EG62" s="383">
        <v>-24.9894</v>
      </c>
      <c r="EH62" s="383">
        <v>-10.161</v>
      </c>
      <c r="EI62" s="383">
        <v>-14.8284</v>
      </c>
      <c r="EJ62" s="383">
        <v>0</v>
      </c>
      <c r="EK62" s="383">
        <v>0</v>
      </c>
      <c r="EL62" s="383">
        <v>0</v>
      </c>
      <c r="EM62" s="383">
        <v>0</v>
      </c>
      <c r="EN62" s="383">
        <v>11.929399999999999</v>
      </c>
      <c r="EO62" s="383">
        <v>5.4157999999999999</v>
      </c>
      <c r="EP62" s="383">
        <v>3.3633999999999999</v>
      </c>
      <c r="EQ62" s="383">
        <v>3.3633999999999999</v>
      </c>
      <c r="ER62" s="383">
        <v>0</v>
      </c>
      <c r="ES62" s="383">
        <v>0</v>
      </c>
      <c r="ET62" s="383">
        <v>1.2765</v>
      </c>
      <c r="EU62" s="383">
        <v>1.8737000000000001</v>
      </c>
      <c r="EV62" s="383">
        <v>46.317999999999998</v>
      </c>
      <c r="EW62" s="383">
        <v>46.229300000000002</v>
      </c>
      <c r="EX62" s="383">
        <v>0</v>
      </c>
      <c r="EY62" s="383">
        <v>0</v>
      </c>
      <c r="EZ62" s="383">
        <v>0</v>
      </c>
      <c r="FA62" s="383">
        <v>0</v>
      </c>
      <c r="FB62" s="383">
        <v>0</v>
      </c>
      <c r="FC62" s="383">
        <v>8.8700000000000001E-2</v>
      </c>
      <c r="FD62" s="383">
        <v>235.09889999999999</v>
      </c>
      <c r="FE62" s="383">
        <v>235.09889999999999</v>
      </c>
      <c r="FF62" s="383">
        <v>176.10979999999998</v>
      </c>
      <c r="FG62" s="383">
        <v>163.44829999999999</v>
      </c>
      <c r="FH62" s="383">
        <v>12.6615</v>
      </c>
      <c r="FI62" s="383">
        <v>290.1943</v>
      </c>
      <c r="FJ62" s="383">
        <v>177.82509999999999</v>
      </c>
      <c r="FK62" s="383">
        <v>29.265099999999997</v>
      </c>
      <c r="FL62" s="383">
        <v>83.103999999999999</v>
      </c>
      <c r="FM62" s="383">
        <v>251.71209999999999</v>
      </c>
      <c r="FO62" s="383">
        <v>0</v>
      </c>
      <c r="FP62" s="383">
        <v>0.82129999999999992</v>
      </c>
      <c r="FQ62" s="383">
        <v>239.2559</v>
      </c>
      <c r="FR62" s="383">
        <v>0</v>
      </c>
      <c r="FS62" s="383">
        <v>0</v>
      </c>
      <c r="FT62" s="383">
        <v>0</v>
      </c>
      <c r="FU62" s="383">
        <v>1.3574999999999999</v>
      </c>
      <c r="FV62" s="383">
        <v>10.2774</v>
      </c>
      <c r="FW62" s="383">
        <v>0</v>
      </c>
      <c r="FX62" s="383">
        <v>10.2775</v>
      </c>
      <c r="FY62" s="383">
        <v>0</v>
      </c>
      <c r="FZ62" s="383">
        <v>0.1056</v>
      </c>
      <c r="GA62" s="383">
        <v>0.1056</v>
      </c>
      <c r="GB62" s="383">
        <v>0</v>
      </c>
      <c r="GC62" s="383">
        <v>283.52590000000004</v>
      </c>
      <c r="GD62" s="383">
        <v>225.0163</v>
      </c>
      <c r="GE62" s="383">
        <v>31.101800000000001</v>
      </c>
      <c r="GF62" s="383">
        <v>27.407799999999998</v>
      </c>
      <c r="GG62" s="383">
        <v>287.88959999999997</v>
      </c>
      <c r="GI62" s="383">
        <v>0.94879999999999998</v>
      </c>
      <c r="GJ62" s="383">
        <v>0</v>
      </c>
      <c r="GK62" s="383">
        <v>239.2559</v>
      </c>
      <c r="GL62" s="383">
        <v>0</v>
      </c>
      <c r="GM62" s="383">
        <v>0</v>
      </c>
      <c r="GN62" s="383">
        <v>4.2343999999999999</v>
      </c>
      <c r="GO62" s="383">
        <v>28.5275</v>
      </c>
      <c r="GP62" s="383">
        <v>20.203299999999999</v>
      </c>
      <c r="GQ62" s="383">
        <v>8.3240999999999996</v>
      </c>
      <c r="GR62" s="383">
        <v>14.923</v>
      </c>
      <c r="GS62" s="383">
        <v>381.59409999999997</v>
      </c>
      <c r="GW62" s="383">
        <v>2003</v>
      </c>
      <c r="GX62" s="383">
        <v>370.34179999999998</v>
      </c>
      <c r="GY62" s="383">
        <v>230.9726</v>
      </c>
      <c r="GZ62" s="383">
        <v>139.36920000000001</v>
      </c>
      <c r="HA62" s="383">
        <v>82.119600000000005</v>
      </c>
      <c r="HB62" s="383">
        <v>288.22219999999999</v>
      </c>
      <c r="HC62" s="383">
        <v>288.22219999999999</v>
      </c>
      <c r="HD62" s="383">
        <v>36.092400000000005</v>
      </c>
      <c r="HE62" s="383">
        <v>27.741</v>
      </c>
      <c r="HF62" s="383">
        <v>8.3513999999999999</v>
      </c>
      <c r="HG62" s="383">
        <v>8.3513999999999999</v>
      </c>
      <c r="HH62" s="383">
        <v>0</v>
      </c>
      <c r="HI62" s="383">
        <v>12.1845</v>
      </c>
      <c r="HJ62" s="383">
        <v>0.42380000000000001</v>
      </c>
      <c r="HK62" s="383">
        <v>11.7607</v>
      </c>
      <c r="HL62" s="520">
        <v>-1.1945999999999999</v>
      </c>
      <c r="HM62" s="520">
        <v>241.13979999999998</v>
      </c>
      <c r="HN62" s="520">
        <v>126.4141</v>
      </c>
      <c r="HO62" s="520">
        <v>114.7257</v>
      </c>
      <c r="HP62" s="649">
        <v>87.930874000000003</v>
      </c>
      <c r="HQ62" s="649">
        <v>102.35299800000001</v>
      </c>
      <c r="HR62" s="520">
        <v>241.13979999999998</v>
      </c>
      <c r="HS62" s="520">
        <v>849.97480000000007</v>
      </c>
      <c r="HT62" s="520">
        <v>625.00340000000006</v>
      </c>
      <c r="HU62" s="520">
        <v>224.97149999999999</v>
      </c>
      <c r="HV62" s="520">
        <v>182.5264</v>
      </c>
      <c r="HW62" s="520">
        <v>42.445099999999996</v>
      </c>
      <c r="HX62" s="520">
        <v>111.79600000000001</v>
      </c>
      <c r="HY62" s="520">
        <v>29.943999999999999</v>
      </c>
      <c r="HZ62" s="520">
        <v>35.325800000000001</v>
      </c>
      <c r="IA62" s="520">
        <v>17.858599999999999</v>
      </c>
      <c r="IB62" s="520">
        <v>17.467200000000002</v>
      </c>
      <c r="IC62" s="520">
        <v>44.225300000000004</v>
      </c>
      <c r="ID62" s="520">
        <v>2.3008999999999999</v>
      </c>
      <c r="IE62" s="520">
        <v>20.870699999999999</v>
      </c>
      <c r="IF62" s="520">
        <v>19.319800000000001</v>
      </c>
      <c r="IG62" s="520">
        <v>1.5509000000000002</v>
      </c>
      <c r="IH62" s="520">
        <v>1182.04</v>
      </c>
      <c r="II62" s="520">
        <v>1182.04</v>
      </c>
      <c r="IJ62" s="520">
        <v>314.916</v>
      </c>
      <c r="IK62" s="520">
        <v>222.83339999999998</v>
      </c>
      <c r="IL62" s="520">
        <v>64.456100000000006</v>
      </c>
      <c r="IM62" s="520">
        <v>27.6265</v>
      </c>
      <c r="IN62" s="520">
        <v>50.0381</v>
      </c>
      <c r="IO62" s="520">
        <v>24.150599999999997</v>
      </c>
      <c r="IP62" s="520">
        <v>25.887499999999999</v>
      </c>
      <c r="IQ62" s="520">
        <v>1.6214999999999999</v>
      </c>
      <c r="IR62" s="520">
        <v>24.265900000000002</v>
      </c>
      <c r="IS62" s="520">
        <v>141.75539999999998</v>
      </c>
      <c r="IT62" s="520">
        <v>129.09380000000002</v>
      </c>
      <c r="IU62" s="520">
        <v>12.6616</v>
      </c>
      <c r="IV62" s="520">
        <v>327.2878</v>
      </c>
      <c r="IW62" s="520">
        <v>182.5264</v>
      </c>
      <c r="IX62" s="520">
        <v>42.445099999999996</v>
      </c>
      <c r="IY62" s="520">
        <v>102.31630000000001</v>
      </c>
      <c r="IZ62" s="520">
        <v>48.9193</v>
      </c>
      <c r="JA62" s="520">
        <v>24.540900000000001</v>
      </c>
      <c r="JB62" s="520">
        <v>24.378400000000003</v>
      </c>
      <c r="JC62" s="520">
        <v>9.6860999999999997</v>
      </c>
      <c r="JD62" s="520">
        <v>5.4764999999999997</v>
      </c>
      <c r="JE62" s="520">
        <v>9.215799999999998</v>
      </c>
      <c r="JF62" s="520">
        <v>1029.0315000000001</v>
      </c>
      <c r="JJ62" s="383">
        <v>2003</v>
      </c>
      <c r="JK62" s="383">
        <v>196.4872</v>
      </c>
      <c r="JL62" s="383">
        <v>195.94409999999999</v>
      </c>
      <c r="JM62" s="383">
        <v>0.54320000000000002</v>
      </c>
      <c r="JN62" s="383">
        <v>65.047399999999996</v>
      </c>
      <c r="JO62" s="383">
        <v>131.43979999999999</v>
      </c>
      <c r="JP62" s="383">
        <v>131.43979999999999</v>
      </c>
      <c r="JQ62" s="383">
        <v>20.3126</v>
      </c>
      <c r="JR62" s="383">
        <v>15.544</v>
      </c>
      <c r="JS62" s="383">
        <v>4.7686000000000002</v>
      </c>
      <c r="JT62" s="383">
        <v>4.7686000000000002</v>
      </c>
      <c r="JU62" s="383">
        <v>0</v>
      </c>
      <c r="JV62" s="383">
        <v>2.8285</v>
      </c>
      <c r="JW62" s="383">
        <v>0.31769999999999998</v>
      </c>
      <c r="JX62" s="383">
        <v>2.5108000000000001</v>
      </c>
      <c r="JY62" s="383">
        <v>-1.1793</v>
      </c>
      <c r="JZ62" s="383">
        <v>109.47799999999999</v>
      </c>
      <c r="KD62" s="383">
        <v>2003</v>
      </c>
      <c r="KE62" s="383">
        <v>33.7425</v>
      </c>
      <c r="KF62" s="383">
        <v>1.9093</v>
      </c>
      <c r="KG62" s="383">
        <v>31.833200000000001</v>
      </c>
      <c r="KH62" s="383">
        <v>11.155700000000001</v>
      </c>
      <c r="KI62" s="383">
        <v>22.5868</v>
      </c>
      <c r="KJ62" s="383">
        <v>22.5868</v>
      </c>
      <c r="KK62" s="383">
        <v>20.1343</v>
      </c>
      <c r="KL62" s="383">
        <v>15.0351</v>
      </c>
      <c r="KM62" s="383">
        <v>5.0991999999999997</v>
      </c>
      <c r="KN62" s="383">
        <v>5.0991999999999997</v>
      </c>
      <c r="KO62" s="383">
        <v>0</v>
      </c>
      <c r="KP62" s="383">
        <v>0.78120000000000001</v>
      </c>
      <c r="KQ62" s="383">
        <v>0.63179999999999992</v>
      </c>
      <c r="KR62" s="383">
        <v>0.14940000000000001</v>
      </c>
      <c r="KS62" s="383">
        <v>-0.50649999999999995</v>
      </c>
      <c r="KT62" s="383">
        <v>2.1776999999999997</v>
      </c>
      <c r="KU62" s="383">
        <v>2.1776999999999997</v>
      </c>
      <c r="KV62" s="383">
        <v>1.3082</v>
      </c>
      <c r="KW62" s="383">
        <v>0.57689999999999997</v>
      </c>
      <c r="KX62" s="383">
        <v>0</v>
      </c>
      <c r="KY62" s="383">
        <v>0</v>
      </c>
      <c r="KZ62" s="383">
        <v>0</v>
      </c>
      <c r="LA62" s="383">
        <v>0.73129999999999995</v>
      </c>
      <c r="LB62" s="383">
        <v>0</v>
      </c>
      <c r="LC62" s="383">
        <v>0.29170000000000001</v>
      </c>
      <c r="LD62" s="383">
        <v>0.29170000000000001</v>
      </c>
      <c r="LE62" s="383">
        <v>0</v>
      </c>
      <c r="LF62" s="383">
        <v>3.1941999999999999</v>
      </c>
      <c r="LG62" s="383">
        <v>3.1941999999999999</v>
      </c>
      <c r="LH62" s="383">
        <v>30.148400000000002</v>
      </c>
      <c r="LI62" s="383">
        <v>4.7E-2</v>
      </c>
      <c r="LJ62" s="383">
        <v>30.101400000000002</v>
      </c>
      <c r="LK62" s="383">
        <v>30.101400000000002</v>
      </c>
      <c r="LL62" s="383">
        <v>0</v>
      </c>
      <c r="LM62" s="383">
        <v>0.21869999999999998</v>
      </c>
      <c r="LN62" s="383">
        <v>0.83860000000000001</v>
      </c>
      <c r="LO62" s="383">
        <v>5.3899999999999997E-2</v>
      </c>
      <c r="LP62" s="383">
        <v>0.78460000000000008</v>
      </c>
      <c r="LQ62" s="383">
        <v>0</v>
      </c>
      <c r="LR62" s="383">
        <v>0</v>
      </c>
      <c r="LS62" s="383">
        <v>0.78460000000000008</v>
      </c>
      <c r="LT62" s="383">
        <v>32.285400000000003</v>
      </c>
      <c r="LX62" s="383">
        <v>2003</v>
      </c>
      <c r="LY62" s="383">
        <v>419.36169999999998</v>
      </c>
      <c r="LZ62" s="383">
        <v>401.51749999999998</v>
      </c>
      <c r="MA62" s="383">
        <v>17.844099999999997</v>
      </c>
      <c r="MB62" s="383">
        <v>9.5041000000000011</v>
      </c>
      <c r="MC62" s="383">
        <v>7.0406000000000004</v>
      </c>
      <c r="MD62" s="383">
        <v>2.4634999999999998</v>
      </c>
      <c r="ME62" s="383">
        <v>0</v>
      </c>
      <c r="MF62" s="383">
        <v>70.201899999999995</v>
      </c>
      <c r="MG62" s="383">
        <v>51.328000000000003</v>
      </c>
      <c r="MH62" s="383">
        <v>15.743</v>
      </c>
      <c r="MI62" s="383">
        <v>14.224</v>
      </c>
      <c r="MJ62" s="383">
        <v>1.5189999999999999</v>
      </c>
      <c r="MK62" s="383">
        <v>1.804</v>
      </c>
      <c r="ML62" s="383">
        <v>1.3269000000000002</v>
      </c>
      <c r="MM62" s="383">
        <v>1.1879999999999999</v>
      </c>
      <c r="MN62" s="383">
        <v>0.45879999999999999</v>
      </c>
      <c r="MO62" s="383">
        <v>0.32380000000000003</v>
      </c>
      <c r="MP62" s="383">
        <v>0.13500000000000001</v>
      </c>
      <c r="MQ62" s="383">
        <v>1.4051</v>
      </c>
      <c r="MR62" s="383">
        <v>1.4051</v>
      </c>
      <c r="MS62" s="383">
        <v>0</v>
      </c>
      <c r="MT62" s="383">
        <v>13.984999999999999</v>
      </c>
      <c r="MU62" s="383">
        <v>4.6124999999999998</v>
      </c>
      <c r="MV62" s="383">
        <v>0.503</v>
      </c>
      <c r="MW62" s="383">
        <v>1.3574999999999999</v>
      </c>
      <c r="MX62" s="383">
        <v>7.5119999999999996</v>
      </c>
      <c r="MY62" s="383">
        <v>1.4430000000000001</v>
      </c>
      <c r="MZ62" s="383">
        <v>6.069</v>
      </c>
      <c r="NA62" s="383">
        <v>0</v>
      </c>
      <c r="NB62" s="383">
        <v>0</v>
      </c>
      <c r="NC62" s="383">
        <v>1.2492999999999999</v>
      </c>
      <c r="ND62" s="383">
        <v>0.92549999999999999</v>
      </c>
      <c r="NE62" s="383">
        <v>0.32380000000000003</v>
      </c>
      <c r="NF62" s="383">
        <v>1.4470000000000001</v>
      </c>
      <c r="NG62" s="383">
        <v>-9.7140000000000004</v>
      </c>
      <c r="NH62" s="383">
        <v>-8.5</v>
      </c>
      <c r="NI62" s="383">
        <v>-1.214</v>
      </c>
      <c r="NJ62" s="383">
        <v>66.234999999999999</v>
      </c>
      <c r="NK62" s="383">
        <v>54.857900000000001</v>
      </c>
      <c r="NL62" s="383">
        <v>12.361000000000001</v>
      </c>
      <c r="NM62" s="383">
        <v>12.125999999999999</v>
      </c>
      <c r="NN62" s="383">
        <v>0.23499999999999999</v>
      </c>
      <c r="NO62" s="383">
        <v>-1.9039999999999999</v>
      </c>
      <c r="NP62" s="383">
        <v>0.92010000000000003</v>
      </c>
      <c r="NQ62" s="383">
        <v>3.4038000000000004</v>
      </c>
      <c r="NR62" s="383">
        <v>2.4634999999999998</v>
      </c>
      <c r="NS62" s="383">
        <v>0.94029999999999991</v>
      </c>
      <c r="NT62" s="383">
        <v>3.8530000000000002</v>
      </c>
      <c r="NU62" s="383">
        <v>35.005300000000005</v>
      </c>
      <c r="NV62" s="383">
        <v>2.4069000000000003</v>
      </c>
      <c r="NW62" s="383">
        <v>1.109</v>
      </c>
      <c r="NX62" s="383">
        <v>4.2343999999999999</v>
      </c>
      <c r="NY62" s="383">
        <v>12.331899999999999</v>
      </c>
      <c r="NZ62" s="383">
        <v>5.2978999999999994</v>
      </c>
      <c r="OA62" s="383">
        <v>7.0339999999999998</v>
      </c>
      <c r="OB62" s="383">
        <v>14.923</v>
      </c>
      <c r="OC62" s="383">
        <v>9.4390000000000001</v>
      </c>
      <c r="OD62" s="383">
        <v>0.59199999999999997</v>
      </c>
      <c r="OE62" s="383">
        <v>8.8469999999999995</v>
      </c>
      <c r="OF62" s="383">
        <v>-1.653</v>
      </c>
      <c r="OG62" s="383">
        <v>-1.2130000000000001</v>
      </c>
      <c r="OH62" s="383">
        <v>-0.44</v>
      </c>
      <c r="OI62" s="383">
        <v>5.3216000000000001</v>
      </c>
      <c r="OM62" s="383">
        <v>2003</v>
      </c>
      <c r="ON62" s="383">
        <v>1274.1191999999999</v>
      </c>
      <c r="OO62" s="383">
        <v>343.00779999999997</v>
      </c>
      <c r="OP62" s="383">
        <v>1.7504999999999999</v>
      </c>
      <c r="OQ62" s="383">
        <v>0.71660000000000001</v>
      </c>
      <c r="OR62" s="383">
        <v>419.36169999999998</v>
      </c>
      <c r="OS62" s="383">
        <v>401.51749999999998</v>
      </c>
      <c r="OT62" s="383">
        <v>1637.4383</v>
      </c>
      <c r="OU62" s="383">
        <v>9.5041000000000011</v>
      </c>
      <c r="OV62" s="383">
        <v>1.2492999999999999</v>
      </c>
      <c r="OW62" s="383">
        <v>70.201899999999995</v>
      </c>
      <c r="OX62" s="383">
        <v>66.234999999999999</v>
      </c>
      <c r="OY62" s="383">
        <v>-9.7140000000000004</v>
      </c>
      <c r="OZ62" s="383">
        <v>1.4470000000000001</v>
      </c>
      <c r="PA62" s="383">
        <v>1657.9269999999999</v>
      </c>
      <c r="PB62" s="383">
        <v>1.1879999999999999</v>
      </c>
      <c r="PC62" s="383">
        <v>1.8638999999999999</v>
      </c>
      <c r="PD62" s="383">
        <v>7.2568000000000001</v>
      </c>
      <c r="PE62" s="383">
        <v>13.984999999999999</v>
      </c>
      <c r="PF62" s="383">
        <v>35.005300000000005</v>
      </c>
      <c r="PG62" s="383">
        <v>1632.7016999999998</v>
      </c>
      <c r="PH62" s="383">
        <v>-1.653</v>
      </c>
      <c r="PI62" s="383">
        <v>9.4390000000000001</v>
      </c>
      <c r="PJ62" s="383">
        <v>5.3216000000000001</v>
      </c>
      <c r="PN62" s="383">
        <v>2003</v>
      </c>
      <c r="PO62" s="383">
        <v>146.819839</v>
      </c>
      <c r="PP62" s="383">
        <v>8.5853859999999997</v>
      </c>
      <c r="PQ62" s="383">
        <v>50.206406999999999</v>
      </c>
      <c r="PR62" s="383">
        <v>50.855928999999996</v>
      </c>
      <c r="PS62" s="383">
        <v>2.1777389999999999</v>
      </c>
      <c r="PT62" s="383">
        <v>258.64529999999996</v>
      </c>
      <c r="PY62" s="383">
        <v>2003</v>
      </c>
      <c r="PZ62" s="383">
        <v>1637.4383010000001</v>
      </c>
      <c r="QA62" s="383">
        <v>1476.0055630000002</v>
      </c>
      <c r="QB62" s="383">
        <v>180.093738</v>
      </c>
      <c r="QC62" s="383">
        <v>-18.661000000000001</v>
      </c>
      <c r="QD62" s="383">
        <v>1637.438302</v>
      </c>
      <c r="QE62" s="383">
        <v>1274.1191999999999</v>
      </c>
      <c r="QF62" s="383">
        <v>345.47495999999995</v>
      </c>
      <c r="QG62" s="383">
        <v>419.36165600000004</v>
      </c>
      <c r="QH62" s="383">
        <v>401.51751400000001</v>
      </c>
      <c r="QI62" s="383">
        <v>1637.4382999999998</v>
      </c>
      <c r="QJ62" s="383">
        <v>841.72</v>
      </c>
      <c r="QK62" s="383">
        <v>585.50659999999993</v>
      </c>
      <c r="QL62" s="383">
        <v>244.9151</v>
      </c>
      <c r="QM62" s="383">
        <v>-34.703400000000002</v>
      </c>
      <c r="QP62" s="1126">
        <v>2003</v>
      </c>
      <c r="QQ62" s="731">
        <f t="shared" si="3"/>
        <v>148.52003658665691</v>
      </c>
      <c r="QR62" s="1128">
        <f t="shared" si="4"/>
        <v>99.001302116404943</v>
      </c>
      <c r="QS62" s="522">
        <v>60.426668910212179</v>
      </c>
      <c r="QT62" s="522">
        <v>38.574633206192765</v>
      </c>
      <c r="QU62" s="522">
        <v>49.518734470251964</v>
      </c>
      <c r="QV62" s="522">
        <v>30.157799560894276</v>
      </c>
      <c r="QW62" s="522">
        <f t="shared" si="9"/>
        <v>19.360934909357688</v>
      </c>
      <c r="QX62" s="1128">
        <f t="shared" si="5"/>
        <v>129.15910167729922</v>
      </c>
      <c r="QY62" s="1143">
        <f t="shared" si="6"/>
        <v>0.66658549507318965</v>
      </c>
      <c r="QZ62" s="1143">
        <f t="shared" si="7"/>
        <v>0.76650658630126756</v>
      </c>
      <c r="RA62" s="1095">
        <v>113.1596501534961</v>
      </c>
      <c r="RB62" s="1095">
        <v>162.67838462374806</v>
      </c>
      <c r="RC62" s="524">
        <f t="shared" si="8"/>
        <v>14.158348037091159</v>
      </c>
    </row>
    <row r="63" spans="3:471">
      <c r="C63" s="383">
        <v>2004</v>
      </c>
      <c r="D63" s="383">
        <v>2044.7478999999998</v>
      </c>
      <c r="E63" s="383">
        <v>2001.9921000000002</v>
      </c>
      <c r="F63" s="383">
        <v>42.755699999999997</v>
      </c>
      <c r="G63" s="383">
        <v>1176.3738999999998</v>
      </c>
      <c r="H63" s="383">
        <v>868.37400000000002</v>
      </c>
      <c r="I63" s="383">
        <v>868.37400000000002</v>
      </c>
      <c r="J63" s="383">
        <v>553.80509999999992</v>
      </c>
      <c r="K63" s="383">
        <v>416.56049999999999</v>
      </c>
      <c r="L63" s="383">
        <v>137.24460000000002</v>
      </c>
      <c r="M63" s="383">
        <v>124.2706</v>
      </c>
      <c r="N63" s="383">
        <v>12.974</v>
      </c>
      <c r="O63" s="383">
        <v>43.204099999999997</v>
      </c>
      <c r="P63" s="383">
        <v>9.1096000000000004</v>
      </c>
      <c r="Q63" s="383">
        <v>34.094499999999996</v>
      </c>
      <c r="R63" s="383">
        <v>-10.9085</v>
      </c>
      <c r="S63" s="383">
        <v>282.27340000000004</v>
      </c>
      <c r="T63" s="383">
        <v>282.27340000000004</v>
      </c>
      <c r="U63" s="383">
        <v>168.173</v>
      </c>
      <c r="V63" s="383">
        <v>34.422199999999997</v>
      </c>
      <c r="W63" s="383">
        <v>120.0929</v>
      </c>
      <c r="X63" s="383">
        <v>118.0956</v>
      </c>
      <c r="Y63" s="383">
        <v>1.9972999999999999</v>
      </c>
      <c r="Z63" s="383">
        <v>6.9238999999999997</v>
      </c>
      <c r="AA63" s="383">
        <v>6.734</v>
      </c>
      <c r="AB63" s="383">
        <v>0</v>
      </c>
      <c r="AC63" s="383">
        <v>239.28889999999998</v>
      </c>
      <c r="AD63" s="383">
        <v>67.511800000000008</v>
      </c>
      <c r="AE63" s="383">
        <v>165.29390000000001</v>
      </c>
      <c r="AF63" s="383">
        <v>144.917</v>
      </c>
      <c r="AG63" s="383">
        <v>20.376999999999999</v>
      </c>
      <c r="AH63" s="383">
        <v>4.1181000000000001</v>
      </c>
      <c r="AI63" s="383">
        <v>2.3650000000000002</v>
      </c>
      <c r="AJ63" s="383">
        <v>211.1574</v>
      </c>
      <c r="AK63" s="383">
        <v>211.1574</v>
      </c>
      <c r="AL63" s="383">
        <v>13.7766</v>
      </c>
      <c r="AM63" s="383">
        <v>0</v>
      </c>
      <c r="AN63" s="383">
        <v>12.974</v>
      </c>
      <c r="AO63" s="383">
        <v>0.80259999999999998</v>
      </c>
      <c r="AP63" s="383">
        <v>8.7360000000000007</v>
      </c>
      <c r="AQ63" s="383">
        <v>5.6558000000000002</v>
      </c>
      <c r="AR63" s="383">
        <v>3.0800999999999998</v>
      </c>
      <c r="AS63" s="383">
        <v>28.599599999999999</v>
      </c>
      <c r="AT63" s="383">
        <v>13.553100000000001</v>
      </c>
      <c r="AU63" s="383">
        <v>26.3521</v>
      </c>
      <c r="AV63" s="383">
        <v>5.6691000000000003</v>
      </c>
      <c r="AW63" s="383">
        <v>20.6829</v>
      </c>
      <c r="AX63" s="383">
        <v>165.1652</v>
      </c>
      <c r="BB63" s="383">
        <v>2004</v>
      </c>
      <c r="BC63" s="383">
        <v>158.4589</v>
      </c>
      <c r="BD63" s="383">
        <v>157.03370000000001</v>
      </c>
      <c r="BE63" s="383">
        <v>1.4252</v>
      </c>
      <c r="BF63" s="383">
        <v>89.277500000000003</v>
      </c>
      <c r="BG63" s="383">
        <v>69.1815</v>
      </c>
      <c r="BH63" s="383">
        <v>69.1815</v>
      </c>
      <c r="BI63" s="383">
        <v>39.664000000000001</v>
      </c>
      <c r="BJ63" s="383">
        <v>28.310099999999998</v>
      </c>
      <c r="BK63" s="383">
        <v>11.353899999999999</v>
      </c>
      <c r="BL63" s="383">
        <v>10.612200000000001</v>
      </c>
      <c r="BM63" s="383">
        <v>0.74170000000000003</v>
      </c>
      <c r="BN63" s="383">
        <v>5.1671000000000005</v>
      </c>
      <c r="BO63" s="383">
        <v>3.0853999999999999</v>
      </c>
      <c r="BP63" s="383">
        <v>2.0816999999999997</v>
      </c>
      <c r="BQ63" s="383">
        <v>-0.27600000000000002</v>
      </c>
      <c r="BR63" s="383">
        <v>24.6264</v>
      </c>
      <c r="BS63" s="383">
        <v>24.6264</v>
      </c>
      <c r="BT63" s="383">
        <v>235.33199999999999</v>
      </c>
      <c r="BU63" s="383">
        <v>180.79760000000002</v>
      </c>
      <c r="BV63" s="383">
        <v>35.853000000000002</v>
      </c>
      <c r="BW63" s="383">
        <v>35.853000000000002</v>
      </c>
      <c r="BX63" s="383">
        <v>0</v>
      </c>
      <c r="BY63" s="383">
        <v>3.5760999999999998</v>
      </c>
      <c r="BZ63" s="383">
        <v>15.1053</v>
      </c>
      <c r="CA63" s="383">
        <v>0</v>
      </c>
      <c r="CB63" s="383">
        <v>220.63879999999997</v>
      </c>
      <c r="CC63" s="383">
        <v>119.9819</v>
      </c>
      <c r="CD63" s="383">
        <v>29.2315</v>
      </c>
      <c r="CE63" s="383">
        <v>29.2315</v>
      </c>
      <c r="CF63" s="383">
        <v>0</v>
      </c>
      <c r="CG63" s="383">
        <v>0.71789999999999998</v>
      </c>
      <c r="CH63" s="383">
        <v>70.707499999999996</v>
      </c>
      <c r="CI63" s="383">
        <v>0</v>
      </c>
      <c r="CJ63" s="383">
        <v>39.319600000000001</v>
      </c>
      <c r="CK63" s="383">
        <v>39.319600000000001</v>
      </c>
      <c r="CL63" s="383">
        <v>22.430799999999998</v>
      </c>
      <c r="CM63" s="383">
        <v>2.7263999999999999</v>
      </c>
      <c r="CN63" s="383">
        <v>0.74170000000000003</v>
      </c>
      <c r="CO63" s="383">
        <v>18.962699999999998</v>
      </c>
      <c r="CP63" s="383">
        <v>59.481699999999996</v>
      </c>
      <c r="CQ63" s="383">
        <v>47.241900000000001</v>
      </c>
      <c r="CR63" s="383">
        <v>12.192200000000001</v>
      </c>
      <c r="CS63" s="383">
        <v>4.7600000000000003E-2</v>
      </c>
      <c r="CT63" s="383">
        <v>10.3926</v>
      </c>
      <c r="CU63" s="383">
        <v>10.3926</v>
      </c>
      <c r="CV63" s="383">
        <v>0</v>
      </c>
      <c r="CW63" s="383">
        <v>22.417000000000002</v>
      </c>
      <c r="CX63" s="383">
        <v>58.338800000000006</v>
      </c>
      <c r="CY63" s="383">
        <v>12.2416</v>
      </c>
      <c r="CZ63" s="383">
        <v>44.078600000000002</v>
      </c>
      <c r="DA63" s="383">
        <v>2.0185999999999997</v>
      </c>
      <c r="DB63" s="383">
        <v>30.0837</v>
      </c>
      <c r="DF63" s="383">
        <v>2004</v>
      </c>
      <c r="DG63" s="383">
        <v>360.21229999999997</v>
      </c>
      <c r="DH63" s="383">
        <v>43.649699999999996</v>
      </c>
      <c r="DI63" s="383">
        <v>10.2904</v>
      </c>
      <c r="DJ63" s="383">
        <v>306.27209999999997</v>
      </c>
      <c r="DK63" s="383">
        <v>82.782200000000003</v>
      </c>
      <c r="DL63" s="383">
        <v>277.43009999999998</v>
      </c>
      <c r="DM63" s="383">
        <v>277.43009999999998</v>
      </c>
      <c r="DN63" s="383">
        <v>219.22379999999998</v>
      </c>
      <c r="DO63" s="383">
        <v>152.2175</v>
      </c>
      <c r="DP63" s="383">
        <v>67.006299999999996</v>
      </c>
      <c r="DQ63" s="383">
        <v>37.004300000000001</v>
      </c>
      <c r="DR63" s="383">
        <v>30.001999999999999</v>
      </c>
      <c r="DS63" s="383">
        <v>7.1563999999999997</v>
      </c>
      <c r="DT63" s="383">
        <v>5.4201999999999995</v>
      </c>
      <c r="DU63" s="383">
        <v>1.7362</v>
      </c>
      <c r="DV63" s="383">
        <v>-2.3108</v>
      </c>
      <c r="DW63" s="383">
        <v>53.360699999999994</v>
      </c>
      <c r="DX63" s="383">
        <v>53.360699999999994</v>
      </c>
      <c r="DY63" s="383">
        <v>257.5179</v>
      </c>
      <c r="DZ63" s="383">
        <v>188.3125</v>
      </c>
      <c r="EA63" s="383">
        <v>120.224</v>
      </c>
      <c r="EB63" s="383">
        <v>0.30669999999999997</v>
      </c>
      <c r="EC63" s="383">
        <v>67.781800000000004</v>
      </c>
      <c r="ED63" s="383">
        <v>69.205500000000001</v>
      </c>
      <c r="EE63" s="383">
        <v>18.745099999999997</v>
      </c>
      <c r="EF63" s="383">
        <v>50.460300000000004</v>
      </c>
      <c r="EG63" s="383">
        <v>-24.1189</v>
      </c>
      <c r="EH63" s="383">
        <v>-10.150799999999998</v>
      </c>
      <c r="EI63" s="383">
        <v>-13.9681</v>
      </c>
      <c r="EJ63" s="383">
        <v>0</v>
      </c>
      <c r="EK63" s="383">
        <v>0</v>
      </c>
      <c r="EL63" s="383">
        <v>0</v>
      </c>
      <c r="EM63" s="383">
        <v>0</v>
      </c>
      <c r="EN63" s="383">
        <v>11.839499999999999</v>
      </c>
      <c r="EO63" s="383">
        <v>4.2024999999999997</v>
      </c>
      <c r="EP63" s="383">
        <v>4.5579999999999998</v>
      </c>
      <c r="EQ63" s="383">
        <v>4.5579999999999998</v>
      </c>
      <c r="ER63" s="383">
        <v>0</v>
      </c>
      <c r="ES63" s="383">
        <v>0</v>
      </c>
      <c r="ET63" s="383">
        <v>1.3080000000000001</v>
      </c>
      <c r="EU63" s="383">
        <v>1.7710999999999999</v>
      </c>
      <c r="EV63" s="383">
        <v>46.999199999999995</v>
      </c>
      <c r="EW63" s="383">
        <v>46.912800000000004</v>
      </c>
      <c r="EX63" s="383">
        <v>0</v>
      </c>
      <c r="EY63" s="383">
        <v>0</v>
      </c>
      <c r="EZ63" s="383">
        <v>0</v>
      </c>
      <c r="FA63" s="383">
        <v>0</v>
      </c>
      <c r="FB63" s="383">
        <v>0</v>
      </c>
      <c r="FC63" s="383">
        <v>8.6400000000000005E-2</v>
      </c>
      <c r="FD63" s="383">
        <v>251.6001</v>
      </c>
      <c r="FE63" s="383">
        <v>251.6001</v>
      </c>
      <c r="FF63" s="383">
        <v>186.4812</v>
      </c>
      <c r="FG63" s="383">
        <v>173.04599999999999</v>
      </c>
      <c r="FH63" s="383">
        <v>13.4352</v>
      </c>
      <c r="FI63" s="383">
        <v>299.10790000000003</v>
      </c>
      <c r="FJ63" s="383">
        <v>183.03810000000001</v>
      </c>
      <c r="FK63" s="383">
        <v>30.001999999999999</v>
      </c>
      <c r="FL63" s="383">
        <v>86.067800000000005</v>
      </c>
      <c r="FM63" s="383">
        <v>262.93109999999996</v>
      </c>
      <c r="FO63" s="383">
        <v>0</v>
      </c>
      <c r="FP63" s="383">
        <v>0.82210000000000005</v>
      </c>
      <c r="FQ63" s="383">
        <v>248.80089999999998</v>
      </c>
      <c r="FR63" s="383">
        <v>0</v>
      </c>
      <c r="FS63" s="383">
        <v>0</v>
      </c>
      <c r="FT63" s="383">
        <v>0</v>
      </c>
      <c r="FU63" s="383">
        <v>1.4644000000000001</v>
      </c>
      <c r="FV63" s="383">
        <v>11.8437</v>
      </c>
      <c r="FW63" s="383">
        <v>0</v>
      </c>
      <c r="FX63" s="383">
        <v>11.8438</v>
      </c>
      <c r="FY63" s="383">
        <v>0</v>
      </c>
      <c r="FZ63" s="383">
        <v>0.11020000000000001</v>
      </c>
      <c r="GA63" s="383">
        <v>0.11020000000000001</v>
      </c>
      <c r="GB63" s="383">
        <v>0</v>
      </c>
      <c r="GC63" s="383">
        <v>296.59229999999997</v>
      </c>
      <c r="GD63" s="383">
        <v>235.24799999999999</v>
      </c>
      <c r="GE63" s="383">
        <v>32.714700000000001</v>
      </c>
      <c r="GF63" s="383">
        <v>28.6295</v>
      </c>
      <c r="GG63" s="383">
        <v>298.03399999999999</v>
      </c>
      <c r="GI63" s="383">
        <v>0.97560000000000002</v>
      </c>
      <c r="GJ63" s="383">
        <v>0</v>
      </c>
      <c r="GK63" s="383">
        <v>248.80089999999998</v>
      </c>
      <c r="GL63" s="383">
        <v>0</v>
      </c>
      <c r="GM63" s="383">
        <v>0</v>
      </c>
      <c r="GN63" s="383">
        <v>5.0608000000000004</v>
      </c>
      <c r="GO63" s="383">
        <v>29.262799999999999</v>
      </c>
      <c r="GP63" s="383">
        <v>21.024000000000001</v>
      </c>
      <c r="GQ63" s="383">
        <v>8.2387999999999995</v>
      </c>
      <c r="GR63" s="383">
        <v>13.933999999999999</v>
      </c>
      <c r="GS63" s="383">
        <v>405.38380000000001</v>
      </c>
      <c r="GW63" s="383">
        <v>2004</v>
      </c>
      <c r="GX63" s="383">
        <v>381.40249999999997</v>
      </c>
      <c r="GY63" s="383">
        <v>235.89079999999998</v>
      </c>
      <c r="GZ63" s="383">
        <v>145.51160000000002</v>
      </c>
      <c r="HA63" s="383">
        <v>80.417100000000005</v>
      </c>
      <c r="HB63" s="383">
        <v>300.9853</v>
      </c>
      <c r="HC63" s="383">
        <v>300.9853</v>
      </c>
      <c r="HD63" s="383">
        <v>37.283699999999996</v>
      </c>
      <c r="HE63" s="383">
        <v>28.7469</v>
      </c>
      <c r="HF63" s="383">
        <v>8.5367999999999995</v>
      </c>
      <c r="HG63" s="383">
        <v>8.5367999999999995</v>
      </c>
      <c r="HH63" s="383">
        <v>0</v>
      </c>
      <c r="HI63" s="383">
        <v>12.8719</v>
      </c>
      <c r="HJ63" s="383">
        <v>0.46760000000000002</v>
      </c>
      <c r="HK63" s="383">
        <v>12.404299999999999</v>
      </c>
      <c r="HL63" s="520">
        <v>-0.78160000000000007</v>
      </c>
      <c r="HM63" s="520">
        <v>251.6113</v>
      </c>
      <c r="HN63" s="520">
        <v>132.91920000000002</v>
      </c>
      <c r="HO63" s="520">
        <v>118.69210000000001</v>
      </c>
      <c r="HP63" s="649">
        <v>91.250883999999999</v>
      </c>
      <c r="HQ63" s="649">
        <v>106.08235000000001</v>
      </c>
      <c r="HR63" s="520">
        <v>251.6113</v>
      </c>
      <c r="HS63" s="520">
        <v>879.81830000000002</v>
      </c>
      <c r="HT63" s="520">
        <v>648.09169999999995</v>
      </c>
      <c r="HU63" s="520">
        <v>231.72660000000002</v>
      </c>
      <c r="HV63" s="520">
        <v>188.00879999999998</v>
      </c>
      <c r="HW63" s="520">
        <v>43.717800000000004</v>
      </c>
      <c r="HX63" s="520">
        <v>120.3742</v>
      </c>
      <c r="HY63" s="520">
        <v>29.221599999999999</v>
      </c>
      <c r="HZ63" s="520">
        <v>41.743600000000001</v>
      </c>
      <c r="IA63" s="520">
        <v>22.212900000000001</v>
      </c>
      <c r="IB63" s="520">
        <v>19.5307</v>
      </c>
      <c r="IC63" s="520">
        <v>47.160400000000003</v>
      </c>
      <c r="ID63" s="520">
        <v>2.2486999999999999</v>
      </c>
      <c r="IE63" s="520">
        <v>21.571000000000002</v>
      </c>
      <c r="IF63" s="520">
        <v>20.002700000000001</v>
      </c>
      <c r="IG63" s="520">
        <v>1.5683</v>
      </c>
      <c r="IH63" s="520">
        <v>1230.2329</v>
      </c>
      <c r="II63" s="520">
        <v>1230.2329</v>
      </c>
      <c r="IJ63" s="520">
        <v>329.6413</v>
      </c>
      <c r="IK63" s="520">
        <v>232.37909999999999</v>
      </c>
      <c r="IL63" s="520">
        <v>68.370800000000003</v>
      </c>
      <c r="IM63" s="520">
        <v>28.891500000000001</v>
      </c>
      <c r="IN63" s="520">
        <v>50.633000000000003</v>
      </c>
      <c r="IO63" s="520">
        <v>24.370099999999997</v>
      </c>
      <c r="IP63" s="520">
        <v>26.262900000000002</v>
      </c>
      <c r="IQ63" s="520">
        <v>1.4282999999999999</v>
      </c>
      <c r="IR63" s="520">
        <v>24.834599999999998</v>
      </c>
      <c r="IS63" s="520">
        <v>146.16290000000001</v>
      </c>
      <c r="IT63" s="520">
        <v>132.7277</v>
      </c>
      <c r="IU63" s="520">
        <v>13.4352</v>
      </c>
      <c r="IV63" s="520">
        <v>338.41240000000005</v>
      </c>
      <c r="IW63" s="520">
        <v>188.00879999999998</v>
      </c>
      <c r="IX63" s="520">
        <v>43.717800000000004</v>
      </c>
      <c r="IY63" s="520">
        <v>106.6858</v>
      </c>
      <c r="IZ63" s="520">
        <v>50.957099999999997</v>
      </c>
      <c r="JA63" s="520">
        <v>25.8735</v>
      </c>
      <c r="JB63" s="520">
        <v>25.083500000000001</v>
      </c>
      <c r="JC63" s="520">
        <v>9.9229000000000003</v>
      </c>
      <c r="JD63" s="520">
        <v>5.8261000000000003</v>
      </c>
      <c r="JE63" s="520">
        <v>9.3346</v>
      </c>
      <c r="JF63" s="520">
        <v>1074.9748</v>
      </c>
      <c r="JJ63" s="383">
        <v>2004</v>
      </c>
      <c r="JK63" s="383">
        <v>199.5421</v>
      </c>
      <c r="JL63" s="383">
        <v>198.97550000000001</v>
      </c>
      <c r="JM63" s="383">
        <v>0.56659999999999999</v>
      </c>
      <c r="JN63" s="383">
        <v>63.346299999999999</v>
      </c>
      <c r="JO63" s="383">
        <v>136.19570000000002</v>
      </c>
      <c r="JP63" s="383">
        <v>136.19570000000002</v>
      </c>
      <c r="JQ63" s="383">
        <v>20.387599999999999</v>
      </c>
      <c r="JR63" s="383">
        <v>15.6784</v>
      </c>
      <c r="JS63" s="383">
        <v>4.7092000000000001</v>
      </c>
      <c r="JT63" s="383">
        <v>4.7092000000000001</v>
      </c>
      <c r="JU63" s="383">
        <v>0</v>
      </c>
      <c r="JV63" s="383">
        <v>3.0415999999999999</v>
      </c>
      <c r="JW63" s="383">
        <v>0.34499999999999997</v>
      </c>
      <c r="JX63" s="383">
        <v>2.6964999999999999</v>
      </c>
      <c r="JY63" s="383">
        <v>-0.76749999999999996</v>
      </c>
      <c r="JZ63" s="383">
        <v>113.53410000000001</v>
      </c>
      <c r="KD63" s="383">
        <v>2004</v>
      </c>
      <c r="KE63" s="383">
        <v>34.801099999999998</v>
      </c>
      <c r="KF63" s="383">
        <v>1.9782</v>
      </c>
      <c r="KG63" s="383">
        <v>32.822800000000001</v>
      </c>
      <c r="KH63" s="383">
        <v>11.341100000000001</v>
      </c>
      <c r="KI63" s="383">
        <v>23.46</v>
      </c>
      <c r="KJ63" s="383">
        <v>23.46</v>
      </c>
      <c r="KK63" s="383">
        <v>21.1859</v>
      </c>
      <c r="KL63" s="383">
        <v>15.8452</v>
      </c>
      <c r="KM63" s="383">
        <v>5.3407</v>
      </c>
      <c r="KN63" s="383">
        <v>5.3407</v>
      </c>
      <c r="KO63" s="383">
        <v>0</v>
      </c>
      <c r="KP63" s="383">
        <v>0.80589999999999995</v>
      </c>
      <c r="KQ63" s="383">
        <v>0.6623</v>
      </c>
      <c r="KR63" s="383">
        <v>0.14360000000000001</v>
      </c>
      <c r="KS63" s="383">
        <v>-0.87409999999999999</v>
      </c>
      <c r="KT63" s="383">
        <v>2.3423000000000003</v>
      </c>
      <c r="KU63" s="383">
        <v>2.3423000000000003</v>
      </c>
      <c r="KV63" s="383">
        <v>1.2909999999999999</v>
      </c>
      <c r="KW63" s="383">
        <v>0.625</v>
      </c>
      <c r="KX63" s="383">
        <v>0</v>
      </c>
      <c r="KY63" s="383">
        <v>0</v>
      </c>
      <c r="KZ63" s="383">
        <v>0</v>
      </c>
      <c r="LA63" s="383">
        <v>0.66600000000000004</v>
      </c>
      <c r="LB63" s="383">
        <v>0</v>
      </c>
      <c r="LC63" s="383">
        <v>0.30449999999999999</v>
      </c>
      <c r="LD63" s="383">
        <v>0.30449999999999999</v>
      </c>
      <c r="LE63" s="383">
        <v>0</v>
      </c>
      <c r="LF63" s="383">
        <v>3.3288000000000002</v>
      </c>
      <c r="LG63" s="383">
        <v>3.3288000000000002</v>
      </c>
      <c r="LH63" s="383">
        <v>31.2164</v>
      </c>
      <c r="LI63" s="383">
        <v>4.3499999999999997E-2</v>
      </c>
      <c r="LJ63" s="383">
        <v>31.172900000000002</v>
      </c>
      <c r="LK63" s="383">
        <v>31.172900000000002</v>
      </c>
      <c r="LL63" s="383">
        <v>0</v>
      </c>
      <c r="LM63" s="383">
        <v>0.26189999999999997</v>
      </c>
      <c r="LN63" s="383">
        <v>1.0024999999999999</v>
      </c>
      <c r="LO63" s="383">
        <v>5.5200000000000006E-2</v>
      </c>
      <c r="LP63" s="383">
        <v>0.94729999999999992</v>
      </c>
      <c r="LQ63" s="383">
        <v>0</v>
      </c>
      <c r="LR63" s="383">
        <v>0</v>
      </c>
      <c r="LS63" s="383">
        <v>0.94729999999999992</v>
      </c>
      <c r="LT63" s="383">
        <v>33.280900000000003</v>
      </c>
      <c r="LX63" s="383">
        <v>2004</v>
      </c>
      <c r="LY63" s="383">
        <v>443.24079999999998</v>
      </c>
      <c r="LZ63" s="383">
        <v>432.61250000000001</v>
      </c>
      <c r="MA63" s="383">
        <v>10.628299999999999</v>
      </c>
      <c r="MB63" s="383">
        <v>9.5607000000000006</v>
      </c>
      <c r="MC63" s="383">
        <v>7.0815000000000001</v>
      </c>
      <c r="MD63" s="383">
        <v>2.4790999999999999</v>
      </c>
      <c r="ME63" s="383">
        <v>0</v>
      </c>
      <c r="MF63" s="383">
        <v>88.076399999999992</v>
      </c>
      <c r="MG63" s="383">
        <v>55.295999999999999</v>
      </c>
      <c r="MH63" s="383">
        <v>20.957000000000001</v>
      </c>
      <c r="MI63" s="383">
        <v>19.45</v>
      </c>
      <c r="MJ63" s="383">
        <v>1.5069999999999999</v>
      </c>
      <c r="MK63" s="383">
        <v>10.5</v>
      </c>
      <c r="ML63" s="383">
        <v>1.3234000000000001</v>
      </c>
      <c r="MM63" s="383">
        <v>1.216</v>
      </c>
      <c r="MN63" s="383">
        <v>0.32880000000000004</v>
      </c>
      <c r="MO63" s="383">
        <v>0.23480000000000001</v>
      </c>
      <c r="MP63" s="383">
        <v>9.4E-2</v>
      </c>
      <c r="MQ63" s="383">
        <v>1.4621</v>
      </c>
      <c r="MR63" s="383">
        <v>1.4621</v>
      </c>
      <c r="MS63" s="383">
        <v>0</v>
      </c>
      <c r="MT63" s="383">
        <v>12.8772</v>
      </c>
      <c r="MU63" s="383">
        <v>4.5448000000000004</v>
      </c>
      <c r="MV63" s="383">
        <v>0.308</v>
      </c>
      <c r="MW63" s="383">
        <v>1.4644000000000001</v>
      </c>
      <c r="MX63" s="383">
        <v>6.56</v>
      </c>
      <c r="MY63" s="383">
        <v>1.3</v>
      </c>
      <c r="MZ63" s="383">
        <v>5.26</v>
      </c>
      <c r="NA63" s="383">
        <v>0</v>
      </c>
      <c r="NB63" s="383">
        <v>0</v>
      </c>
      <c r="NC63" s="383">
        <v>0.90479999999999994</v>
      </c>
      <c r="ND63" s="383">
        <v>0.67</v>
      </c>
      <c r="NE63" s="383">
        <v>0.23480000000000001</v>
      </c>
      <c r="NF63" s="383">
        <v>1.5940000000000001</v>
      </c>
      <c r="NG63" s="383">
        <v>-9.61</v>
      </c>
      <c r="NH63" s="383">
        <v>-8.4269999999999996</v>
      </c>
      <c r="NI63" s="383">
        <v>-1.1830000000000001</v>
      </c>
      <c r="NJ63" s="383">
        <v>79.869100000000003</v>
      </c>
      <c r="NK63" s="383">
        <v>60.7408</v>
      </c>
      <c r="NL63" s="383">
        <v>13.234999999999999</v>
      </c>
      <c r="NM63" s="383">
        <v>12.879</v>
      </c>
      <c r="NN63" s="383">
        <v>0.35599999999999998</v>
      </c>
      <c r="NO63" s="383">
        <v>4.8360000000000003</v>
      </c>
      <c r="NP63" s="383">
        <v>1.0572000000000001</v>
      </c>
      <c r="NQ63" s="383">
        <v>3.4258999999999999</v>
      </c>
      <c r="NR63" s="383">
        <v>2.4790999999999999</v>
      </c>
      <c r="NS63" s="383">
        <v>0.9467000000000001</v>
      </c>
      <c r="NT63" s="383">
        <v>4.6449999999999996</v>
      </c>
      <c r="NU63" s="383">
        <v>34.563499999999998</v>
      </c>
      <c r="NV63" s="383">
        <v>2.1179000000000001</v>
      </c>
      <c r="NW63" s="383">
        <v>1.3029999999999999</v>
      </c>
      <c r="NX63" s="383">
        <v>5.0608000000000004</v>
      </c>
      <c r="NY63" s="383">
        <v>12.1478</v>
      </c>
      <c r="NZ63" s="383">
        <v>5.6978</v>
      </c>
      <c r="OA63" s="383">
        <v>6.45</v>
      </c>
      <c r="OB63" s="383">
        <v>13.933999999999999</v>
      </c>
      <c r="OC63" s="383">
        <v>1.44</v>
      </c>
      <c r="OD63" s="383">
        <v>0.51100000000000001</v>
      </c>
      <c r="OE63" s="383">
        <v>0.92900000000000005</v>
      </c>
      <c r="OF63" s="383">
        <v>-1.857</v>
      </c>
      <c r="OG63" s="383">
        <v>-1.45</v>
      </c>
      <c r="OH63" s="383">
        <v>-0.40699999999999997</v>
      </c>
      <c r="OI63" s="383">
        <v>9.1742999999999988</v>
      </c>
      <c r="OM63" s="383">
        <v>2004</v>
      </c>
      <c r="ON63" s="383">
        <v>1327.1278</v>
      </c>
      <c r="OO63" s="383">
        <v>364.05650000000003</v>
      </c>
      <c r="OP63" s="383">
        <v>8.1212</v>
      </c>
      <c r="OQ63" s="383">
        <v>0.8257000000000001</v>
      </c>
      <c r="OR63" s="383">
        <v>443.24079999999998</v>
      </c>
      <c r="OS63" s="383">
        <v>432.61250000000001</v>
      </c>
      <c r="OT63" s="383">
        <v>1710.7596000000001</v>
      </c>
      <c r="OU63" s="383">
        <v>9.5607000000000006</v>
      </c>
      <c r="OV63" s="383">
        <v>0.90479999999999994</v>
      </c>
      <c r="OW63" s="383">
        <v>88.076399999999992</v>
      </c>
      <c r="OX63" s="383">
        <v>79.869100000000003</v>
      </c>
      <c r="OY63" s="383">
        <v>-9.61</v>
      </c>
      <c r="OZ63" s="383">
        <v>1.5940000000000001</v>
      </c>
      <c r="PA63" s="383">
        <v>1735.6388999999999</v>
      </c>
      <c r="PB63" s="383">
        <v>1.216</v>
      </c>
      <c r="PC63" s="383">
        <v>1.7908999999999999</v>
      </c>
      <c r="PD63" s="383">
        <v>8.0709</v>
      </c>
      <c r="PE63" s="383">
        <v>12.8772</v>
      </c>
      <c r="PF63" s="383">
        <v>34.563499999999998</v>
      </c>
      <c r="PG63" s="383">
        <v>1708.8885</v>
      </c>
      <c r="PH63" s="383">
        <v>-1.857</v>
      </c>
      <c r="PI63" s="383">
        <v>1.44</v>
      </c>
      <c r="PJ63" s="383">
        <v>9.1742000000000008</v>
      </c>
      <c r="PN63" s="383">
        <v>2004</v>
      </c>
      <c r="PO63" s="383">
        <v>153.24847700000001</v>
      </c>
      <c r="PP63" s="383">
        <v>9.0847510000000007</v>
      </c>
      <c r="PQ63" s="383">
        <v>52.521260000000005</v>
      </c>
      <c r="PR63" s="383">
        <v>54.278065999999995</v>
      </c>
      <c r="PS63" s="383">
        <v>2.3423150000000001</v>
      </c>
      <c r="PT63" s="383">
        <v>271.47486900000001</v>
      </c>
      <c r="PY63" s="383">
        <v>2004</v>
      </c>
      <c r="PZ63" s="383">
        <v>1710.759575</v>
      </c>
      <c r="QA63" s="383">
        <v>1539.430912</v>
      </c>
      <c r="QB63" s="383">
        <v>189.906463</v>
      </c>
      <c r="QC63" s="383">
        <v>-18.5778</v>
      </c>
      <c r="QD63" s="383">
        <v>1710.759575</v>
      </c>
      <c r="QE63" s="383">
        <v>1327.127825</v>
      </c>
      <c r="QF63" s="383">
        <v>373.00341899999995</v>
      </c>
      <c r="QG63" s="383">
        <v>443.24084099999999</v>
      </c>
      <c r="QH63" s="383">
        <v>432.61250999999999</v>
      </c>
      <c r="QI63" s="383">
        <v>1710.7595000000001</v>
      </c>
      <c r="QJ63" s="383">
        <v>871.16240000000005</v>
      </c>
      <c r="QK63" s="383">
        <v>614.21410000000003</v>
      </c>
      <c r="QL63" s="383">
        <v>259.11189999999999</v>
      </c>
      <c r="QM63" s="383">
        <v>-33.728900000000003</v>
      </c>
      <c r="QP63" s="1126">
        <v>2004</v>
      </c>
      <c r="QQ63" s="731">
        <f t="shared" si="3"/>
        <v>155.72178945442457</v>
      </c>
      <c r="QR63" s="1128">
        <f t="shared" si="4"/>
        <v>104.07229688585596</v>
      </c>
      <c r="QS63" s="522">
        <v>64.671336412582946</v>
      </c>
      <c r="QT63" s="522">
        <v>39.400960473273017</v>
      </c>
      <c r="QU63" s="522">
        <v>51.649492568568604</v>
      </c>
      <c r="QV63" s="522">
        <v>31.614407550659998</v>
      </c>
      <c r="QW63" s="522">
        <f t="shared" si="9"/>
        <v>20.035085017908607</v>
      </c>
      <c r="QX63" s="1128">
        <f t="shared" si="5"/>
        <v>135.68670443651595</v>
      </c>
      <c r="QY63" s="1143">
        <f t="shared" si="6"/>
        <v>0.6683219943109826</v>
      </c>
      <c r="QZ63" s="1143">
        <f t="shared" si="7"/>
        <v>0.76700438202881183</v>
      </c>
      <c r="RA63" s="1095">
        <v>118.97755109850203</v>
      </c>
      <c r="RB63" s="1095">
        <v>170.62704366707064</v>
      </c>
      <c r="RC63" s="524">
        <f t="shared" si="8"/>
        <v>14.905254212646071</v>
      </c>
    </row>
    <row r="64" spans="3:471">
      <c r="C64" s="383">
        <v>2005</v>
      </c>
      <c r="D64" s="383">
        <v>2147.7332999999999</v>
      </c>
      <c r="E64" s="383">
        <v>2101.7072000000003</v>
      </c>
      <c r="F64" s="383">
        <v>46.0261</v>
      </c>
      <c r="G64" s="383">
        <v>1245.6181999999999</v>
      </c>
      <c r="H64" s="383">
        <v>902.11500000000001</v>
      </c>
      <c r="I64" s="383">
        <v>902.11500000000001</v>
      </c>
      <c r="J64" s="383">
        <v>574.67700000000002</v>
      </c>
      <c r="K64" s="383">
        <v>433.6592</v>
      </c>
      <c r="L64" s="383">
        <v>141.01770000000002</v>
      </c>
      <c r="M64" s="383">
        <v>129.22900000000001</v>
      </c>
      <c r="N64" s="383">
        <v>11.7887</v>
      </c>
      <c r="O64" s="383">
        <v>46.552500000000002</v>
      </c>
      <c r="P64" s="383">
        <v>10.198</v>
      </c>
      <c r="Q64" s="383">
        <v>36.354399999999998</v>
      </c>
      <c r="R64" s="383">
        <v>-11.223799999999999</v>
      </c>
      <c r="S64" s="383">
        <v>292.10940000000005</v>
      </c>
      <c r="T64" s="383">
        <v>292.10940000000005</v>
      </c>
      <c r="U64" s="383">
        <v>193.23829999999998</v>
      </c>
      <c r="V64" s="383">
        <v>40.515500000000003</v>
      </c>
      <c r="W64" s="383">
        <v>132.7269</v>
      </c>
      <c r="X64" s="383">
        <v>130.27889999999999</v>
      </c>
      <c r="Y64" s="383">
        <v>2.4480999999999997</v>
      </c>
      <c r="Z64" s="383">
        <v>14.220700000000001</v>
      </c>
      <c r="AA64" s="383">
        <v>5.7751000000000001</v>
      </c>
      <c r="AB64" s="383">
        <v>0</v>
      </c>
      <c r="AC64" s="383">
        <v>266.78990000000005</v>
      </c>
      <c r="AD64" s="383">
        <v>68.841399999999993</v>
      </c>
      <c r="AE64" s="383">
        <v>183.10560000000001</v>
      </c>
      <c r="AF64" s="383">
        <v>162.405</v>
      </c>
      <c r="AG64" s="383">
        <v>20.700500000000002</v>
      </c>
      <c r="AH64" s="383">
        <v>12.4625</v>
      </c>
      <c r="AI64" s="383">
        <v>2.3804000000000003</v>
      </c>
      <c r="AJ64" s="383">
        <v>218.55779999999999</v>
      </c>
      <c r="AK64" s="383">
        <v>218.55779999999999</v>
      </c>
      <c r="AL64" s="383">
        <v>12.294499999999999</v>
      </c>
      <c r="AM64" s="383">
        <v>0</v>
      </c>
      <c r="AN64" s="383">
        <v>11.7887</v>
      </c>
      <c r="AO64" s="383">
        <v>0.50580000000000003</v>
      </c>
      <c r="AP64" s="383">
        <v>8.1048000000000009</v>
      </c>
      <c r="AQ64" s="383">
        <v>4.6254</v>
      </c>
      <c r="AR64" s="383">
        <v>3.4794</v>
      </c>
      <c r="AS64" s="383">
        <v>33.415099999999995</v>
      </c>
      <c r="AT64" s="383">
        <v>12.104100000000001</v>
      </c>
      <c r="AU64" s="383">
        <v>26.285900000000002</v>
      </c>
      <c r="AV64" s="383">
        <v>4.6643999999999997</v>
      </c>
      <c r="AW64" s="383">
        <v>21.621500000000001</v>
      </c>
      <c r="AX64" s="383">
        <v>167.15199999999999</v>
      </c>
      <c r="BB64" s="383">
        <v>2005</v>
      </c>
      <c r="BC64" s="383">
        <v>167.68110000000001</v>
      </c>
      <c r="BD64" s="383">
        <v>166.1326</v>
      </c>
      <c r="BE64" s="383">
        <v>1.5485</v>
      </c>
      <c r="BF64" s="383">
        <v>97.570700000000002</v>
      </c>
      <c r="BG64" s="383">
        <v>70.110399999999998</v>
      </c>
      <c r="BH64" s="383">
        <v>70.110399999999998</v>
      </c>
      <c r="BI64" s="383">
        <v>42.291499999999999</v>
      </c>
      <c r="BJ64" s="383">
        <v>30.214400000000001</v>
      </c>
      <c r="BK64" s="383">
        <v>12.077</v>
      </c>
      <c r="BL64" s="383">
        <v>11.2315</v>
      </c>
      <c r="BM64" s="383">
        <v>0.84560000000000002</v>
      </c>
      <c r="BN64" s="383">
        <v>5.2853000000000003</v>
      </c>
      <c r="BO64" s="383">
        <v>3.2739000000000003</v>
      </c>
      <c r="BP64" s="383">
        <v>2.0114000000000001</v>
      </c>
      <c r="BQ64" s="383">
        <v>-0.30830000000000002</v>
      </c>
      <c r="BR64" s="383">
        <v>22.841999999999999</v>
      </c>
      <c r="BS64" s="383">
        <v>22.841999999999999</v>
      </c>
      <c r="BT64" s="383">
        <v>262.05290000000002</v>
      </c>
      <c r="BU64" s="383">
        <v>199.96129999999999</v>
      </c>
      <c r="BV64" s="383">
        <v>40.082300000000004</v>
      </c>
      <c r="BW64" s="383">
        <v>40.082300000000004</v>
      </c>
      <c r="BX64" s="383">
        <v>0</v>
      </c>
      <c r="BY64" s="383">
        <v>7.4752999999999998</v>
      </c>
      <c r="BZ64" s="383">
        <v>14.534000000000001</v>
      </c>
      <c r="CA64" s="383">
        <v>0</v>
      </c>
      <c r="CB64" s="383">
        <v>239.25120000000001</v>
      </c>
      <c r="CC64" s="383">
        <v>140.24760000000001</v>
      </c>
      <c r="CD64" s="383">
        <v>27.556999999999999</v>
      </c>
      <c r="CE64" s="383">
        <v>27.556999999999999</v>
      </c>
      <c r="CF64" s="383">
        <v>0</v>
      </c>
      <c r="CG64" s="383">
        <v>1.7455000000000001</v>
      </c>
      <c r="CH64" s="383">
        <v>69.701100000000011</v>
      </c>
      <c r="CI64" s="383">
        <v>0</v>
      </c>
      <c r="CJ64" s="383">
        <v>45.643699999999995</v>
      </c>
      <c r="CK64" s="383">
        <v>45.643699999999995</v>
      </c>
      <c r="CL64" s="383">
        <v>24.173400000000001</v>
      </c>
      <c r="CM64" s="383">
        <v>2.7808000000000002</v>
      </c>
      <c r="CN64" s="383">
        <v>0.84560000000000002</v>
      </c>
      <c r="CO64" s="383">
        <v>20.546899999999997</v>
      </c>
      <c r="CP64" s="383">
        <v>69.372899999999987</v>
      </c>
      <c r="CQ64" s="383">
        <v>52.023900000000005</v>
      </c>
      <c r="CR64" s="383">
        <v>17.2668</v>
      </c>
      <c r="CS64" s="383">
        <v>8.2200000000000009E-2</v>
      </c>
      <c r="CT64" s="383">
        <v>7.7236000000000002</v>
      </c>
      <c r="CU64" s="383">
        <v>7.7236000000000002</v>
      </c>
      <c r="CV64" s="383">
        <v>0</v>
      </c>
      <c r="CW64" s="383">
        <v>24.0136</v>
      </c>
      <c r="CX64" s="383">
        <v>68.8048</v>
      </c>
      <c r="CY64" s="383">
        <v>17.311199999999999</v>
      </c>
      <c r="CZ64" s="383">
        <v>48.592300000000002</v>
      </c>
      <c r="DA64" s="383">
        <v>2.9013</v>
      </c>
      <c r="DB64" s="383">
        <v>38.648099999999999</v>
      </c>
      <c r="DF64" s="383">
        <v>2005</v>
      </c>
      <c r="DG64" s="383">
        <v>374.23329999999999</v>
      </c>
      <c r="DH64" s="383">
        <v>45.487099999999998</v>
      </c>
      <c r="DI64" s="383">
        <v>10.7849</v>
      </c>
      <c r="DJ64" s="383">
        <v>317.96129999999999</v>
      </c>
      <c r="DK64" s="383">
        <v>86.706500000000005</v>
      </c>
      <c r="DL64" s="383">
        <v>287.52679999999998</v>
      </c>
      <c r="DM64" s="383">
        <v>287.52679999999998</v>
      </c>
      <c r="DN64" s="383">
        <v>226.72989999999999</v>
      </c>
      <c r="DO64" s="383">
        <v>156.28</v>
      </c>
      <c r="DP64" s="383">
        <v>70.4499</v>
      </c>
      <c r="DQ64" s="383">
        <v>39.386099999999999</v>
      </c>
      <c r="DR64" s="383">
        <v>31.063800000000001</v>
      </c>
      <c r="DS64" s="383">
        <v>6.9808000000000003</v>
      </c>
      <c r="DT64" s="383">
        <v>5.6626000000000003</v>
      </c>
      <c r="DU64" s="383">
        <v>1.3180999999999998</v>
      </c>
      <c r="DV64" s="383">
        <v>-2.0108000000000001</v>
      </c>
      <c r="DW64" s="383">
        <v>55.826999999999998</v>
      </c>
      <c r="DX64" s="383">
        <v>55.826999999999998</v>
      </c>
      <c r="DY64" s="383">
        <v>269.4554</v>
      </c>
      <c r="DZ64" s="383">
        <v>196.09729999999999</v>
      </c>
      <c r="EA64" s="383">
        <v>126.62430000000001</v>
      </c>
      <c r="EB64" s="383">
        <v>0.40339999999999998</v>
      </c>
      <c r="EC64" s="383">
        <v>69.069600000000008</v>
      </c>
      <c r="ED64" s="383">
        <v>73.358100000000007</v>
      </c>
      <c r="EE64" s="383">
        <v>20.320400000000003</v>
      </c>
      <c r="EF64" s="383">
        <v>53.037699999999994</v>
      </c>
      <c r="EG64" s="383">
        <v>-24.012599999999999</v>
      </c>
      <c r="EH64" s="383">
        <v>-9.7617999999999991</v>
      </c>
      <c r="EI64" s="383">
        <v>-14.2508</v>
      </c>
      <c r="EJ64" s="383">
        <v>0</v>
      </c>
      <c r="EK64" s="383">
        <v>0</v>
      </c>
      <c r="EL64" s="383">
        <v>0</v>
      </c>
      <c r="EM64" s="383">
        <v>0</v>
      </c>
      <c r="EN64" s="383">
        <v>12.9994</v>
      </c>
      <c r="EO64" s="383">
        <v>4.6676000000000002</v>
      </c>
      <c r="EP64" s="383">
        <v>5.1953000000000005</v>
      </c>
      <c r="EQ64" s="383">
        <v>5.1953000000000005</v>
      </c>
      <c r="ER64" s="383">
        <v>0</v>
      </c>
      <c r="ES64" s="383">
        <v>0</v>
      </c>
      <c r="ET64" s="383">
        <v>1.331</v>
      </c>
      <c r="EU64" s="383">
        <v>1.8055999999999999</v>
      </c>
      <c r="EV64" s="383">
        <v>47.6815</v>
      </c>
      <c r="EW64" s="383">
        <v>47.5869</v>
      </c>
      <c r="EX64" s="383">
        <v>0</v>
      </c>
      <c r="EY64" s="383">
        <v>0</v>
      </c>
      <c r="EZ64" s="383">
        <v>0</v>
      </c>
      <c r="FA64" s="383">
        <v>0</v>
      </c>
      <c r="FB64" s="383">
        <v>0</v>
      </c>
      <c r="FC64" s="383">
        <v>9.459999999999999E-2</v>
      </c>
      <c r="FD64" s="383">
        <v>266.58780000000002</v>
      </c>
      <c r="FE64" s="383">
        <v>266.58780000000002</v>
      </c>
      <c r="FF64" s="383">
        <v>197.44460000000001</v>
      </c>
      <c r="FG64" s="383">
        <v>182.8049</v>
      </c>
      <c r="FH64" s="383">
        <v>14.639700000000001</v>
      </c>
      <c r="FI64" s="383">
        <v>312.24029999999999</v>
      </c>
      <c r="FJ64" s="383">
        <v>191.0967</v>
      </c>
      <c r="FK64" s="383">
        <v>31.063800000000001</v>
      </c>
      <c r="FL64" s="383">
        <v>90.079800000000006</v>
      </c>
      <c r="FM64" s="383">
        <v>275.73849999999999</v>
      </c>
      <c r="FO64" s="383">
        <v>0</v>
      </c>
      <c r="FP64" s="383">
        <v>0.85209999999999997</v>
      </c>
      <c r="FQ64" s="383">
        <v>260.24950000000001</v>
      </c>
      <c r="FR64" s="383">
        <v>0</v>
      </c>
      <c r="FS64" s="383">
        <v>0</v>
      </c>
      <c r="FT64" s="383">
        <v>0</v>
      </c>
      <c r="FU64" s="383">
        <v>1.4824999999999999</v>
      </c>
      <c r="FV64" s="383">
        <v>13.154399999999999</v>
      </c>
      <c r="FW64" s="383">
        <v>0</v>
      </c>
      <c r="FX64" s="383">
        <v>13.154300000000001</v>
      </c>
      <c r="FY64" s="383">
        <v>0</v>
      </c>
      <c r="FZ64" s="383">
        <v>0.16519999999999999</v>
      </c>
      <c r="GA64" s="383">
        <v>0.16519999999999999</v>
      </c>
      <c r="GB64" s="383">
        <v>0</v>
      </c>
      <c r="GC64" s="383">
        <v>309.86079999999998</v>
      </c>
      <c r="GD64" s="383">
        <v>246.19660000000002</v>
      </c>
      <c r="GE64" s="383">
        <v>34.245199999999997</v>
      </c>
      <c r="GF64" s="383">
        <v>29.4191</v>
      </c>
      <c r="GG64" s="383">
        <v>314.18640000000005</v>
      </c>
      <c r="GI64" s="383">
        <v>0.99229999999999996</v>
      </c>
      <c r="GJ64" s="383">
        <v>0</v>
      </c>
      <c r="GK64" s="383">
        <v>260.24950000000001</v>
      </c>
      <c r="GL64" s="383">
        <v>0</v>
      </c>
      <c r="GM64" s="383">
        <v>0</v>
      </c>
      <c r="GN64" s="383">
        <v>5.5221999999999998</v>
      </c>
      <c r="GO64" s="383">
        <v>31.2273</v>
      </c>
      <c r="GP64" s="383">
        <v>21.804299999999998</v>
      </c>
      <c r="GQ64" s="383">
        <v>9.423</v>
      </c>
      <c r="GR64" s="383">
        <v>16.195</v>
      </c>
      <c r="GS64" s="383">
        <v>427.7987</v>
      </c>
      <c r="GW64" s="383">
        <v>2005</v>
      </c>
      <c r="GX64" s="383">
        <v>390.17899999999997</v>
      </c>
      <c r="GY64" s="383">
        <v>237.50729999999999</v>
      </c>
      <c r="GZ64" s="383">
        <v>152.67170000000002</v>
      </c>
      <c r="HA64" s="383">
        <v>81.888199999999998</v>
      </c>
      <c r="HB64" s="383">
        <v>308.29079999999999</v>
      </c>
      <c r="HC64" s="383">
        <v>308.29079999999999</v>
      </c>
      <c r="HD64" s="383">
        <v>38.146800000000006</v>
      </c>
      <c r="HE64" s="383">
        <v>29.449900000000003</v>
      </c>
      <c r="HF64" s="383">
        <v>8.6968999999999994</v>
      </c>
      <c r="HG64" s="383">
        <v>8.6968999999999994</v>
      </c>
      <c r="HH64" s="383">
        <v>0</v>
      </c>
      <c r="HI64" s="383">
        <v>13.710700000000001</v>
      </c>
      <c r="HJ64" s="383">
        <v>0.50470000000000004</v>
      </c>
      <c r="HK64" s="383">
        <v>13.206</v>
      </c>
      <c r="HL64" s="520">
        <v>-1.3320999999999998</v>
      </c>
      <c r="HM64" s="520">
        <v>257.76549999999997</v>
      </c>
      <c r="HN64" s="520">
        <v>139.1045</v>
      </c>
      <c r="HO64" s="520">
        <v>118.6609</v>
      </c>
      <c r="HP64" s="649">
        <v>94.432034000000002</v>
      </c>
      <c r="HQ64" s="649">
        <v>105.728323</v>
      </c>
      <c r="HR64" s="520">
        <v>257.76549999999997</v>
      </c>
      <c r="HS64" s="520">
        <v>912.35730000000001</v>
      </c>
      <c r="HT64" s="520">
        <v>672.39760000000001</v>
      </c>
      <c r="HU64" s="520">
        <v>239.9597</v>
      </c>
      <c r="HV64" s="520">
        <v>196.26160000000002</v>
      </c>
      <c r="HW64" s="520">
        <v>43.698099999999997</v>
      </c>
      <c r="HX64" s="520">
        <v>121.19280000000001</v>
      </c>
      <c r="HY64" s="520">
        <v>26.341699999999999</v>
      </c>
      <c r="HZ64" s="520">
        <v>45.287099999999995</v>
      </c>
      <c r="IA64" s="520">
        <v>25.423599999999997</v>
      </c>
      <c r="IB64" s="520">
        <v>19.863499999999998</v>
      </c>
      <c r="IC64" s="520">
        <v>47.359900000000003</v>
      </c>
      <c r="ID64" s="520">
        <v>2.2040999999999999</v>
      </c>
      <c r="IE64" s="520">
        <v>22.529900000000001</v>
      </c>
      <c r="IF64" s="520">
        <v>20.9953</v>
      </c>
      <c r="IG64" s="520">
        <v>1.5346</v>
      </c>
      <c r="IH64" s="520">
        <v>1268.7856000000002</v>
      </c>
      <c r="II64" s="520">
        <v>1268.7856000000002</v>
      </c>
      <c r="IJ64" s="520">
        <v>342.8664</v>
      </c>
      <c r="IK64" s="520">
        <v>243.0882</v>
      </c>
      <c r="IL64" s="520">
        <v>70.0749</v>
      </c>
      <c r="IM64" s="520">
        <v>29.703299999999999</v>
      </c>
      <c r="IN64" s="520">
        <v>51.999099999999999</v>
      </c>
      <c r="IO64" s="520">
        <v>24.84</v>
      </c>
      <c r="IP64" s="520">
        <v>27.159099999999999</v>
      </c>
      <c r="IQ64" s="520">
        <v>1.6765000000000001</v>
      </c>
      <c r="IR64" s="520">
        <v>25.482599999999998</v>
      </c>
      <c r="IS64" s="520">
        <v>154.53479999999999</v>
      </c>
      <c r="IT64" s="520">
        <v>139.89500000000001</v>
      </c>
      <c r="IU64" s="520">
        <v>14.639799999999999</v>
      </c>
      <c r="IV64" s="520">
        <v>352.01709999999997</v>
      </c>
      <c r="IW64" s="520">
        <v>196.26160000000002</v>
      </c>
      <c r="IX64" s="520">
        <v>43.698099999999997</v>
      </c>
      <c r="IY64" s="520">
        <v>112.0574</v>
      </c>
      <c r="IZ64" s="520">
        <v>51.443199999999997</v>
      </c>
      <c r="JA64" s="520">
        <v>26.821000000000002</v>
      </c>
      <c r="JB64" s="520">
        <v>24.622199999999999</v>
      </c>
      <c r="JC64" s="520">
        <v>9.5380000000000003</v>
      </c>
      <c r="JD64" s="520">
        <v>6.2471999999999994</v>
      </c>
      <c r="JE64" s="520">
        <v>8.8370999999999995</v>
      </c>
      <c r="JF64" s="520">
        <v>1105.6561000000002</v>
      </c>
      <c r="JJ64" s="383">
        <v>2005</v>
      </c>
      <c r="JK64" s="383">
        <v>199.31210000000002</v>
      </c>
      <c r="JL64" s="383">
        <v>198.6739</v>
      </c>
      <c r="JM64" s="383">
        <v>0.6382000000000001</v>
      </c>
      <c r="JN64" s="383">
        <v>63.909300000000002</v>
      </c>
      <c r="JO64" s="383">
        <v>135.40289999999999</v>
      </c>
      <c r="JP64" s="383">
        <v>135.40289999999999</v>
      </c>
      <c r="JQ64" s="383">
        <v>20.208299999999998</v>
      </c>
      <c r="JR64" s="383">
        <v>15.6439</v>
      </c>
      <c r="JS64" s="383">
        <v>4.5644999999999998</v>
      </c>
      <c r="JT64" s="383">
        <v>4.5644999999999998</v>
      </c>
      <c r="JU64" s="383">
        <v>0</v>
      </c>
      <c r="JV64" s="383">
        <v>3.0619999999999998</v>
      </c>
      <c r="JW64" s="383">
        <v>0.37430000000000002</v>
      </c>
      <c r="JX64" s="383">
        <v>2.6877</v>
      </c>
      <c r="JY64" s="383">
        <v>-1.3189000000000002</v>
      </c>
      <c r="JZ64" s="383">
        <v>113.4515</v>
      </c>
      <c r="KD64" s="383">
        <v>2005</v>
      </c>
      <c r="KE64" s="383">
        <v>35.563300000000005</v>
      </c>
      <c r="KF64" s="383">
        <v>2.0108999999999999</v>
      </c>
      <c r="KG64" s="383">
        <v>33.552500000000002</v>
      </c>
      <c r="KH64" s="383">
        <v>11.4475</v>
      </c>
      <c r="KI64" s="383">
        <v>24.1158</v>
      </c>
      <c r="KJ64" s="383">
        <v>24.1158</v>
      </c>
      <c r="KK64" s="383">
        <v>21.3172</v>
      </c>
      <c r="KL64" s="383">
        <v>15.9831</v>
      </c>
      <c r="KM64" s="383">
        <v>5.3341000000000003</v>
      </c>
      <c r="KN64" s="383">
        <v>5.3341000000000003</v>
      </c>
      <c r="KO64" s="383">
        <v>0</v>
      </c>
      <c r="KP64" s="383">
        <v>0.82889999999999997</v>
      </c>
      <c r="KQ64" s="383">
        <v>0.68120000000000003</v>
      </c>
      <c r="KR64" s="383">
        <v>0.1477</v>
      </c>
      <c r="KS64" s="383">
        <v>-0.5737000000000001</v>
      </c>
      <c r="KT64" s="383">
        <v>2.5434000000000001</v>
      </c>
      <c r="KU64" s="383">
        <v>2.5434000000000001</v>
      </c>
      <c r="KV64" s="383">
        <v>1.1493</v>
      </c>
      <c r="KW64" s="383">
        <v>0.60489999999999999</v>
      </c>
      <c r="KX64" s="383">
        <v>0</v>
      </c>
      <c r="KY64" s="383">
        <v>0</v>
      </c>
      <c r="KZ64" s="383">
        <v>0</v>
      </c>
      <c r="LA64" s="383">
        <v>0.5444</v>
      </c>
      <c r="LB64" s="383">
        <v>0</v>
      </c>
      <c r="LC64" s="383">
        <v>0.308</v>
      </c>
      <c r="LD64" s="383">
        <v>0.308</v>
      </c>
      <c r="LE64" s="383">
        <v>0</v>
      </c>
      <c r="LF64" s="383">
        <v>3.3846999999999996</v>
      </c>
      <c r="LG64" s="383">
        <v>3.3846999999999996</v>
      </c>
      <c r="LH64" s="383">
        <v>31.6203</v>
      </c>
      <c r="LI64" s="383">
        <v>4.5100000000000001E-2</v>
      </c>
      <c r="LJ64" s="383">
        <v>31.575200000000002</v>
      </c>
      <c r="LK64" s="383">
        <v>31.575200000000002</v>
      </c>
      <c r="LL64" s="383">
        <v>0</v>
      </c>
      <c r="LM64" s="383">
        <v>0.2843</v>
      </c>
      <c r="LN64" s="383">
        <v>1.0810999999999999</v>
      </c>
      <c r="LO64" s="383">
        <v>5.45E-2</v>
      </c>
      <c r="LP64" s="383">
        <v>1.0266</v>
      </c>
      <c r="LQ64" s="383">
        <v>0</v>
      </c>
      <c r="LR64" s="383">
        <v>0</v>
      </c>
      <c r="LS64" s="383">
        <v>1.0266</v>
      </c>
      <c r="LT64" s="383">
        <v>33.639600000000002</v>
      </c>
      <c r="LX64" s="383">
        <v>2005</v>
      </c>
      <c r="LY64" s="383">
        <v>467.25</v>
      </c>
      <c r="LZ64" s="383">
        <v>474.5924</v>
      </c>
      <c r="MA64" s="383">
        <v>-7.3425000000000002</v>
      </c>
      <c r="MB64" s="383">
        <v>10.097899999999999</v>
      </c>
      <c r="MC64" s="383">
        <v>7.4796000000000005</v>
      </c>
      <c r="MD64" s="383">
        <v>2.6183000000000001</v>
      </c>
      <c r="ME64" s="383">
        <v>0</v>
      </c>
      <c r="MF64" s="383">
        <v>118.111</v>
      </c>
      <c r="MG64" s="383">
        <v>66.548000000000002</v>
      </c>
      <c r="MH64" s="383">
        <v>28.7</v>
      </c>
      <c r="MI64" s="383">
        <v>26.84</v>
      </c>
      <c r="MJ64" s="383">
        <v>1.86</v>
      </c>
      <c r="MK64" s="383">
        <v>21.696000000000002</v>
      </c>
      <c r="ML64" s="383">
        <v>1.167</v>
      </c>
      <c r="MM64" s="383">
        <v>1.6060000000000001</v>
      </c>
      <c r="MN64" s="383">
        <v>0.32019999999999998</v>
      </c>
      <c r="MO64" s="383">
        <v>0.23419999999999999</v>
      </c>
      <c r="MP64" s="383">
        <v>8.5999999999999993E-2</v>
      </c>
      <c r="MQ64" s="383">
        <v>1.5386</v>
      </c>
      <c r="MR64" s="383">
        <v>1.5386</v>
      </c>
      <c r="MS64" s="383">
        <v>0</v>
      </c>
      <c r="MT64" s="383">
        <v>12.694900000000001</v>
      </c>
      <c r="MU64" s="383">
        <v>4.6583999999999994</v>
      </c>
      <c r="MV64" s="383">
        <v>0.316</v>
      </c>
      <c r="MW64" s="383">
        <v>1.4824999999999999</v>
      </c>
      <c r="MX64" s="383">
        <v>6.2380000000000004</v>
      </c>
      <c r="MY64" s="383">
        <v>1.427</v>
      </c>
      <c r="MZ64" s="383">
        <v>4.8109999999999999</v>
      </c>
      <c r="NA64" s="383">
        <v>0</v>
      </c>
      <c r="NB64" s="383">
        <v>0</v>
      </c>
      <c r="NC64" s="383">
        <v>0.90289999999999992</v>
      </c>
      <c r="ND64" s="383">
        <v>0.66870000000000007</v>
      </c>
      <c r="NE64" s="383">
        <v>0.23419999999999999</v>
      </c>
      <c r="NF64" s="383">
        <v>1.86</v>
      </c>
      <c r="NG64" s="383">
        <v>-9.5739999999999998</v>
      </c>
      <c r="NH64" s="383">
        <v>-8.3759999999999994</v>
      </c>
      <c r="NI64" s="383">
        <v>-1.198</v>
      </c>
      <c r="NJ64" s="383">
        <v>104.03869999999999</v>
      </c>
      <c r="NK64" s="383">
        <v>72.436199999999999</v>
      </c>
      <c r="NL64" s="383">
        <v>16.071000000000002</v>
      </c>
      <c r="NM64" s="383">
        <v>15.821999999999999</v>
      </c>
      <c r="NN64" s="383">
        <v>0.249</v>
      </c>
      <c r="NO64" s="383">
        <v>14.208</v>
      </c>
      <c r="NP64" s="383">
        <v>1.3234999999999999</v>
      </c>
      <c r="NQ64" s="383">
        <v>3.629</v>
      </c>
      <c r="NR64" s="383">
        <v>2.6183000000000001</v>
      </c>
      <c r="NS64" s="383">
        <v>1.0107000000000002</v>
      </c>
      <c r="NT64" s="383">
        <v>4.9349999999999996</v>
      </c>
      <c r="NU64" s="383">
        <v>37.660699999999999</v>
      </c>
      <c r="NV64" s="383">
        <v>2.4778000000000002</v>
      </c>
      <c r="NW64" s="383">
        <v>1.2789999999999999</v>
      </c>
      <c r="NX64" s="383">
        <v>5.5221999999999998</v>
      </c>
      <c r="NY64" s="383">
        <v>12.1867</v>
      </c>
      <c r="NZ64" s="383">
        <v>5.9977</v>
      </c>
      <c r="OA64" s="383">
        <v>6.1890000000000001</v>
      </c>
      <c r="OB64" s="383">
        <v>16.195</v>
      </c>
      <c r="OC64" s="383">
        <v>1.843</v>
      </c>
      <c r="OD64" s="383">
        <v>0.66400000000000003</v>
      </c>
      <c r="OE64" s="383">
        <v>1.179</v>
      </c>
      <c r="OF64" s="383">
        <v>-1.78</v>
      </c>
      <c r="OG64" s="383">
        <v>-1.264</v>
      </c>
      <c r="OH64" s="383">
        <v>-0.51600000000000001</v>
      </c>
      <c r="OI64" s="383">
        <v>-6.4891999999999994</v>
      </c>
      <c r="OM64" s="383">
        <v>2005</v>
      </c>
      <c r="ON64" s="383">
        <v>1382.8288</v>
      </c>
      <c r="OO64" s="383">
        <v>384.92169999999999</v>
      </c>
      <c r="OP64" s="383">
        <v>10.614000000000001</v>
      </c>
      <c r="OQ64" s="383">
        <v>0.95629999999999993</v>
      </c>
      <c r="OR64" s="383">
        <v>467.25</v>
      </c>
      <c r="OS64" s="383">
        <v>474.5924</v>
      </c>
      <c r="OT64" s="383">
        <v>1771.9784</v>
      </c>
      <c r="OU64" s="383">
        <v>10.097899999999999</v>
      </c>
      <c r="OV64" s="383">
        <v>0.90289999999999992</v>
      </c>
      <c r="OW64" s="383">
        <v>118.111</v>
      </c>
      <c r="OX64" s="383">
        <v>104.03869999999999</v>
      </c>
      <c r="OY64" s="383">
        <v>-9.5739999999999998</v>
      </c>
      <c r="OZ64" s="383">
        <v>1.86</v>
      </c>
      <c r="PA64" s="383">
        <v>1802.9596000000001</v>
      </c>
      <c r="PB64" s="383">
        <v>1.6060000000000001</v>
      </c>
      <c r="PC64" s="383">
        <v>1.8588</v>
      </c>
      <c r="PD64" s="383">
        <v>8.5640000000000001</v>
      </c>
      <c r="PE64" s="383">
        <v>12.694900000000001</v>
      </c>
      <c r="PF64" s="383">
        <v>37.660699999999999</v>
      </c>
      <c r="PG64" s="383">
        <v>1772.8945000000001</v>
      </c>
      <c r="PH64" s="383">
        <v>-1.78</v>
      </c>
      <c r="PI64" s="383">
        <v>1.843</v>
      </c>
      <c r="PJ64" s="383">
        <v>-6.4893000000000001</v>
      </c>
      <c r="PN64" s="383">
        <v>2005</v>
      </c>
      <c r="PO64" s="383">
        <v>161.0668</v>
      </c>
      <c r="PP64" s="383">
        <v>9.7305499999999991</v>
      </c>
      <c r="PQ64" s="383">
        <v>54.948709000000001</v>
      </c>
      <c r="PR64" s="383">
        <v>57.605142999999998</v>
      </c>
      <c r="PS64" s="383">
        <v>2.543428</v>
      </c>
      <c r="PT64" s="383">
        <v>285.89463000000001</v>
      </c>
      <c r="PY64" s="383">
        <v>2005</v>
      </c>
      <c r="PZ64" s="383">
        <v>1771.9783640000001</v>
      </c>
      <c r="QA64" s="383">
        <v>1592.1588490000001</v>
      </c>
      <c r="QB64" s="383">
        <v>197.95731499999999</v>
      </c>
      <c r="QC64" s="383">
        <v>-18.137799999999999</v>
      </c>
      <c r="QD64" s="383">
        <v>1771.9783640000001</v>
      </c>
      <c r="QE64" s="383">
        <v>1382.828841</v>
      </c>
      <c r="QF64" s="383">
        <v>396.49198500000006</v>
      </c>
      <c r="QG64" s="383">
        <v>467.24995000000001</v>
      </c>
      <c r="QH64" s="383">
        <v>474.59241200000002</v>
      </c>
      <c r="QI64" s="383">
        <v>1771.9782999999998</v>
      </c>
      <c r="QJ64" s="383">
        <v>903.16230000000007</v>
      </c>
      <c r="QK64" s="383">
        <v>631.08719999999994</v>
      </c>
      <c r="QL64" s="383">
        <v>271.31540000000001</v>
      </c>
      <c r="QM64" s="383">
        <v>-33.586599999999997</v>
      </c>
      <c r="QP64" s="1126">
        <v>2005</v>
      </c>
      <c r="QQ64" s="731">
        <f t="shared" si="3"/>
        <v>164.26875769811051</v>
      </c>
      <c r="QR64" s="1128">
        <f t="shared" si="4"/>
        <v>110.17991861850169</v>
      </c>
      <c r="QS64" s="522">
        <v>69.722165982444011</v>
      </c>
      <c r="QT64" s="522">
        <v>40.457752636057677</v>
      </c>
      <c r="QU64" s="522">
        <v>54.088839079608825</v>
      </c>
      <c r="QV64" s="522">
        <v>33.351616724029725</v>
      </c>
      <c r="QW64" s="522">
        <f t="shared" si="9"/>
        <v>20.7372223555791</v>
      </c>
      <c r="QX64" s="1128">
        <f t="shared" si="5"/>
        <v>143.53153534253141</v>
      </c>
      <c r="QY64" s="1143">
        <f t="shared" si="6"/>
        <v>0.6707296028925227</v>
      </c>
      <c r="QZ64" s="1143">
        <f t="shared" si="7"/>
        <v>0.76763561649056689</v>
      </c>
      <c r="RA64" s="1095">
        <v>126.02099179478543</v>
      </c>
      <c r="RB64" s="1095">
        <v>180.10983087439422</v>
      </c>
      <c r="RC64" s="524">
        <f t="shared" si="8"/>
        <v>15.841073176283743</v>
      </c>
    </row>
    <row r="65" spans="3:471">
      <c r="C65" s="383">
        <v>2006</v>
      </c>
      <c r="D65" s="383">
        <v>2278.1166000000003</v>
      </c>
      <c r="E65" s="383">
        <v>2229.6354999999999</v>
      </c>
      <c r="F65" s="383">
        <v>48.481099999999998</v>
      </c>
      <c r="G65" s="383">
        <v>1335.6173999999999</v>
      </c>
      <c r="H65" s="383">
        <v>942.49919999999997</v>
      </c>
      <c r="I65" s="383">
        <v>942.49919999999997</v>
      </c>
      <c r="J65" s="383">
        <v>602.88569999999993</v>
      </c>
      <c r="K65" s="383">
        <v>455.66550000000001</v>
      </c>
      <c r="L65" s="383">
        <v>147.22020000000001</v>
      </c>
      <c r="M65" s="383">
        <v>137.2381</v>
      </c>
      <c r="N65" s="383">
        <v>9.9821000000000009</v>
      </c>
      <c r="O65" s="383">
        <v>47.409300000000002</v>
      </c>
      <c r="P65" s="383">
        <v>10.2492</v>
      </c>
      <c r="Q65" s="383">
        <v>37.1601</v>
      </c>
      <c r="R65" s="383">
        <v>-15.5474</v>
      </c>
      <c r="S65" s="383">
        <v>307.7516</v>
      </c>
      <c r="T65" s="383">
        <v>307.7516</v>
      </c>
      <c r="U65" s="383">
        <v>228.46020000000001</v>
      </c>
      <c r="V65" s="383">
        <v>48.545000000000002</v>
      </c>
      <c r="W65" s="383">
        <v>153.48020000000002</v>
      </c>
      <c r="X65" s="383">
        <v>150.36179999999999</v>
      </c>
      <c r="Y65" s="383">
        <v>3.1184000000000003</v>
      </c>
      <c r="Z65" s="383">
        <v>15.393700000000001</v>
      </c>
      <c r="AA65" s="383">
        <v>11.0412</v>
      </c>
      <c r="AB65" s="383">
        <v>0</v>
      </c>
      <c r="AC65" s="383">
        <v>300.12599999999998</v>
      </c>
      <c r="AD65" s="383">
        <v>81.344100000000012</v>
      </c>
      <c r="AE65" s="383">
        <v>208.35379999999998</v>
      </c>
      <c r="AF65" s="383">
        <v>186.0581</v>
      </c>
      <c r="AG65" s="383">
        <v>22.2958</v>
      </c>
      <c r="AH65" s="383">
        <v>7.5747999999999998</v>
      </c>
      <c r="AI65" s="383">
        <v>2.8531999999999997</v>
      </c>
      <c r="AJ65" s="383">
        <v>236.08579999999998</v>
      </c>
      <c r="AK65" s="383">
        <v>236.08579999999998</v>
      </c>
      <c r="AL65" s="383">
        <v>10.173999999999999</v>
      </c>
      <c r="AM65" s="383">
        <v>0</v>
      </c>
      <c r="AN65" s="383">
        <v>9.9821000000000009</v>
      </c>
      <c r="AO65" s="383">
        <v>0.19190000000000002</v>
      </c>
      <c r="AP65" s="383">
        <v>7.8114999999999997</v>
      </c>
      <c r="AQ65" s="383">
        <v>4.4513999999999996</v>
      </c>
      <c r="AR65" s="383">
        <v>3.3601999999999999</v>
      </c>
      <c r="AS65" s="383">
        <v>42.685000000000002</v>
      </c>
      <c r="AT65" s="383">
        <v>9.9907000000000004</v>
      </c>
      <c r="AU65" s="383">
        <v>28.287800000000001</v>
      </c>
      <c r="AV65" s="383">
        <v>5.6044</v>
      </c>
      <c r="AW65" s="383">
        <v>22.683400000000002</v>
      </c>
      <c r="AX65" s="383">
        <v>173.1079</v>
      </c>
      <c r="BB65" s="383">
        <v>2006</v>
      </c>
      <c r="BC65" s="383">
        <v>183.3502</v>
      </c>
      <c r="BD65" s="383">
        <v>181.6456</v>
      </c>
      <c r="BE65" s="383">
        <v>1.7044999999999999</v>
      </c>
      <c r="BF65" s="383">
        <v>109.29469999999999</v>
      </c>
      <c r="BG65" s="383">
        <v>74.055499999999995</v>
      </c>
      <c r="BH65" s="383">
        <v>74.055499999999995</v>
      </c>
      <c r="BI65" s="383">
        <v>44.705300000000001</v>
      </c>
      <c r="BJ65" s="383">
        <v>32.113399999999999</v>
      </c>
      <c r="BK65" s="383">
        <v>12.591899999999999</v>
      </c>
      <c r="BL65" s="383">
        <v>11.779299999999999</v>
      </c>
      <c r="BM65" s="383">
        <v>0.81259999999999999</v>
      </c>
      <c r="BN65" s="383">
        <v>5.5991999999999997</v>
      </c>
      <c r="BO65" s="383">
        <v>3.5514000000000001</v>
      </c>
      <c r="BP65" s="383">
        <v>2.0479000000000003</v>
      </c>
      <c r="BQ65" s="383">
        <v>-0.34179999999999999</v>
      </c>
      <c r="BR65" s="383">
        <v>24.092700000000001</v>
      </c>
      <c r="BS65" s="383">
        <v>24.092700000000001</v>
      </c>
      <c r="BT65" s="383">
        <v>322.5498</v>
      </c>
      <c r="BU65" s="383">
        <v>244.69649999999999</v>
      </c>
      <c r="BV65" s="383">
        <v>44.2849</v>
      </c>
      <c r="BW65" s="383">
        <v>44.2849</v>
      </c>
      <c r="BX65" s="383">
        <v>0</v>
      </c>
      <c r="BY65" s="383">
        <v>9.7114999999999991</v>
      </c>
      <c r="BZ65" s="383">
        <v>23.856900000000003</v>
      </c>
      <c r="CA65" s="383">
        <v>0</v>
      </c>
      <c r="CB65" s="383">
        <v>305.54690000000005</v>
      </c>
      <c r="CC65" s="383">
        <v>179.3381</v>
      </c>
      <c r="CD65" s="383">
        <v>31.543500000000002</v>
      </c>
      <c r="CE65" s="383">
        <v>31.543500000000002</v>
      </c>
      <c r="CF65" s="383">
        <v>0</v>
      </c>
      <c r="CG65" s="383">
        <v>1.881</v>
      </c>
      <c r="CH65" s="383">
        <v>92.784399999999991</v>
      </c>
      <c r="CI65" s="383">
        <v>0</v>
      </c>
      <c r="CJ65" s="383">
        <v>41.095599999999997</v>
      </c>
      <c r="CK65" s="383">
        <v>41.095599999999997</v>
      </c>
      <c r="CL65" s="383">
        <v>26.757200000000001</v>
      </c>
      <c r="CM65" s="383">
        <v>3.1585999999999999</v>
      </c>
      <c r="CN65" s="383">
        <v>0.81259999999999999</v>
      </c>
      <c r="CO65" s="383">
        <v>22.785900000000002</v>
      </c>
      <c r="CP65" s="383">
        <v>66.6417</v>
      </c>
      <c r="CQ65" s="383">
        <v>50.738099999999996</v>
      </c>
      <c r="CR65" s="383">
        <v>15.903700000000001</v>
      </c>
      <c r="CS65" s="383">
        <v>0</v>
      </c>
      <c r="CT65" s="383">
        <v>10.197799999999999</v>
      </c>
      <c r="CU65" s="383">
        <v>10.197799999999999</v>
      </c>
      <c r="CV65" s="383">
        <v>0</v>
      </c>
      <c r="CW65" s="383">
        <v>25.214099999999998</v>
      </c>
      <c r="CX65" s="383">
        <v>66.3797</v>
      </c>
      <c r="CY65" s="383">
        <v>15.942</v>
      </c>
      <c r="CZ65" s="383">
        <v>47.114400000000003</v>
      </c>
      <c r="DA65" s="383">
        <v>3.3231999999999999</v>
      </c>
      <c r="DB65" s="383">
        <v>32.7029</v>
      </c>
      <c r="DF65" s="383">
        <v>2006</v>
      </c>
      <c r="DG65" s="383">
        <v>385.26559999999995</v>
      </c>
      <c r="DH65" s="383">
        <v>46.890999999999998</v>
      </c>
      <c r="DI65" s="383">
        <v>11.012499999999999</v>
      </c>
      <c r="DJ65" s="383">
        <v>327.36220000000003</v>
      </c>
      <c r="DK65" s="383">
        <v>89.091300000000004</v>
      </c>
      <c r="DL65" s="383">
        <v>296.17430000000002</v>
      </c>
      <c r="DM65" s="383">
        <v>296.17430000000002</v>
      </c>
      <c r="DN65" s="383">
        <v>232.93179999999998</v>
      </c>
      <c r="DO65" s="383">
        <v>160.47790000000001</v>
      </c>
      <c r="DP65" s="383">
        <v>72.45389999999999</v>
      </c>
      <c r="DQ65" s="383">
        <v>40.671999999999997</v>
      </c>
      <c r="DR65" s="383">
        <v>31.7819</v>
      </c>
      <c r="DS65" s="383">
        <v>7.5343</v>
      </c>
      <c r="DT65" s="383">
        <v>6.1494999999999997</v>
      </c>
      <c r="DU65" s="383">
        <v>1.3848</v>
      </c>
      <c r="DV65" s="383">
        <v>-3.1052</v>
      </c>
      <c r="DW65" s="383">
        <v>58.813400000000001</v>
      </c>
      <c r="DX65" s="383">
        <v>58.813400000000001</v>
      </c>
      <c r="DY65" s="383">
        <v>279.82190000000003</v>
      </c>
      <c r="DZ65" s="383">
        <v>204.04579999999999</v>
      </c>
      <c r="EA65" s="383">
        <v>131.69289999999998</v>
      </c>
      <c r="EB65" s="383">
        <v>7.2999999999999995E-2</v>
      </c>
      <c r="EC65" s="383">
        <v>72.279899999999998</v>
      </c>
      <c r="ED65" s="383">
        <v>75.7761</v>
      </c>
      <c r="EE65" s="383">
        <v>21.180799999999998</v>
      </c>
      <c r="EF65" s="383">
        <v>54.595300000000002</v>
      </c>
      <c r="EG65" s="383">
        <v>-25.093700000000002</v>
      </c>
      <c r="EH65" s="383">
        <v>-9.0730000000000004</v>
      </c>
      <c r="EI65" s="383">
        <v>-16.020700000000001</v>
      </c>
      <c r="EJ65" s="383">
        <v>0</v>
      </c>
      <c r="EK65" s="383">
        <v>0</v>
      </c>
      <c r="EL65" s="383">
        <v>0</v>
      </c>
      <c r="EM65" s="383">
        <v>0</v>
      </c>
      <c r="EN65" s="383">
        <v>15.1126</v>
      </c>
      <c r="EO65" s="383">
        <v>3.9863000000000004</v>
      </c>
      <c r="EP65" s="383">
        <v>6.6040000000000001</v>
      </c>
      <c r="EQ65" s="383">
        <v>6.6040000000000001</v>
      </c>
      <c r="ER65" s="383">
        <v>0</v>
      </c>
      <c r="ES65" s="383">
        <v>0</v>
      </c>
      <c r="ET65" s="383">
        <v>2.2919999999999998</v>
      </c>
      <c r="EU65" s="383">
        <v>2.2303000000000002</v>
      </c>
      <c r="EV65" s="383">
        <v>47.921599999999998</v>
      </c>
      <c r="EW65" s="383">
        <v>47.823099999999997</v>
      </c>
      <c r="EX65" s="383">
        <v>0</v>
      </c>
      <c r="EY65" s="383">
        <v>0</v>
      </c>
      <c r="EZ65" s="383">
        <v>0</v>
      </c>
      <c r="FA65" s="383">
        <v>0</v>
      </c>
      <c r="FB65" s="383">
        <v>0</v>
      </c>
      <c r="FC65" s="383">
        <v>9.8599999999999993E-2</v>
      </c>
      <c r="FD65" s="383">
        <v>280.73250000000002</v>
      </c>
      <c r="FE65" s="383">
        <v>280.73250000000002</v>
      </c>
      <c r="FF65" s="383">
        <v>215.96350000000001</v>
      </c>
      <c r="FG65" s="383">
        <v>199.94660000000002</v>
      </c>
      <c r="FH65" s="383">
        <v>16.0169</v>
      </c>
      <c r="FI65" s="383">
        <v>328.74829999999997</v>
      </c>
      <c r="FJ65" s="383">
        <v>200.9581</v>
      </c>
      <c r="FK65" s="383">
        <v>31.7819</v>
      </c>
      <c r="FL65" s="383">
        <v>96.00830000000002</v>
      </c>
      <c r="FM65" s="383">
        <v>359.88400000000001</v>
      </c>
      <c r="FO65" s="383">
        <v>0</v>
      </c>
      <c r="FP65" s="383">
        <v>0.84629999999999994</v>
      </c>
      <c r="FQ65" s="383">
        <v>343.8057</v>
      </c>
      <c r="FR65" s="383">
        <v>0</v>
      </c>
      <c r="FS65" s="383">
        <v>0</v>
      </c>
      <c r="FT65" s="383">
        <v>0</v>
      </c>
      <c r="FU65" s="383">
        <v>1.3457000000000001</v>
      </c>
      <c r="FV65" s="383">
        <v>13.886200000000001</v>
      </c>
      <c r="FW65" s="383">
        <v>0</v>
      </c>
      <c r="FX65" s="383">
        <v>13.886199999999999</v>
      </c>
      <c r="FY65" s="383">
        <v>0</v>
      </c>
      <c r="FZ65" s="383">
        <v>0.26150000000000001</v>
      </c>
      <c r="GA65" s="383">
        <v>0.26150000000000001</v>
      </c>
      <c r="GB65" s="383">
        <v>0</v>
      </c>
      <c r="GC65" s="383">
        <v>325.07929999999999</v>
      </c>
      <c r="GD65" s="383">
        <v>258.68040000000002</v>
      </c>
      <c r="GE65" s="383">
        <v>35.140099999999997</v>
      </c>
      <c r="GF65" s="383">
        <v>31.258700000000001</v>
      </c>
      <c r="GG65" s="383">
        <v>399.76690000000002</v>
      </c>
      <c r="GI65" s="383">
        <v>0.98420000000000007</v>
      </c>
      <c r="GJ65" s="383">
        <v>0</v>
      </c>
      <c r="GK65" s="383">
        <v>343.8057</v>
      </c>
      <c r="GL65" s="383">
        <v>0</v>
      </c>
      <c r="GM65" s="383">
        <v>0</v>
      </c>
      <c r="GN65" s="383">
        <v>5.8532999999999999</v>
      </c>
      <c r="GO65" s="383">
        <v>33.236800000000002</v>
      </c>
      <c r="GP65" s="383">
        <v>24.255400000000002</v>
      </c>
      <c r="GQ65" s="383">
        <v>8.9813999999999989</v>
      </c>
      <c r="GR65" s="383">
        <v>15.887</v>
      </c>
      <c r="GS65" s="383">
        <v>460.22050000000002</v>
      </c>
      <c r="GW65" s="383">
        <v>2006</v>
      </c>
      <c r="GX65" s="383">
        <v>403.02590000000004</v>
      </c>
      <c r="GY65" s="383">
        <v>242.37520000000001</v>
      </c>
      <c r="GZ65" s="383">
        <v>160.6507</v>
      </c>
      <c r="HA65" s="383">
        <v>81.773699999999991</v>
      </c>
      <c r="HB65" s="383">
        <v>321.25220000000002</v>
      </c>
      <c r="HC65" s="383">
        <v>321.25220000000002</v>
      </c>
      <c r="HD65" s="383">
        <v>38.988699999999994</v>
      </c>
      <c r="HE65" s="383">
        <v>30.1861</v>
      </c>
      <c r="HF65" s="383">
        <v>8.8026</v>
      </c>
      <c r="HG65" s="383">
        <v>8.7972000000000001</v>
      </c>
      <c r="HH65" s="383">
        <v>5.4999999999999997E-3</v>
      </c>
      <c r="HI65" s="383">
        <v>14.3559</v>
      </c>
      <c r="HJ65" s="383">
        <v>0.50429999999999997</v>
      </c>
      <c r="HK65" s="383">
        <v>13.851600000000001</v>
      </c>
      <c r="HL65" s="520">
        <v>-3.0271999999999997</v>
      </c>
      <c r="HM65" s="520">
        <v>270.9348</v>
      </c>
      <c r="HN65" s="520">
        <v>147.80950000000001</v>
      </c>
      <c r="HO65" s="520">
        <v>123.12519999999999</v>
      </c>
      <c r="HP65" s="649">
        <v>98.845194000000006</v>
      </c>
      <c r="HQ65" s="649">
        <v>109.864114</v>
      </c>
      <c r="HR65" s="520">
        <v>270.9348</v>
      </c>
      <c r="HS65" s="520">
        <v>951.67690000000005</v>
      </c>
      <c r="HT65" s="520">
        <v>702.47239999999999</v>
      </c>
      <c r="HU65" s="520">
        <v>249.20439999999999</v>
      </c>
      <c r="HV65" s="520">
        <v>206.6223</v>
      </c>
      <c r="HW65" s="520">
        <v>42.582099999999997</v>
      </c>
      <c r="HX65" s="520">
        <v>134.23150000000001</v>
      </c>
      <c r="HY65" s="520">
        <v>32.072800000000001</v>
      </c>
      <c r="HZ65" s="520">
        <v>45.042199999999994</v>
      </c>
      <c r="IA65" s="520">
        <v>23.988799999999998</v>
      </c>
      <c r="IB65" s="520">
        <v>21.0533</v>
      </c>
      <c r="IC65" s="520">
        <v>54.942500000000003</v>
      </c>
      <c r="ID65" s="520">
        <v>2.1739999999999999</v>
      </c>
      <c r="IE65" s="520">
        <v>27.9877</v>
      </c>
      <c r="IF65" s="520">
        <v>26.5351</v>
      </c>
      <c r="IG65" s="520">
        <v>1.4525999999999999</v>
      </c>
      <c r="IH65" s="520">
        <v>1328.8553999999999</v>
      </c>
      <c r="II65" s="520">
        <v>1328.8553999999999</v>
      </c>
      <c r="IJ65" s="520">
        <v>356.54220000000004</v>
      </c>
      <c r="IK65" s="520">
        <v>254.928</v>
      </c>
      <c r="IL65" s="520">
        <v>70.055399999999992</v>
      </c>
      <c r="IM65" s="520">
        <v>31.558799999999998</v>
      </c>
      <c r="IN65" s="520">
        <v>53.670199999999994</v>
      </c>
      <c r="IO65" s="520">
        <v>24.901599999999998</v>
      </c>
      <c r="IP65" s="520">
        <v>28.768599999999999</v>
      </c>
      <c r="IQ65" s="520">
        <v>1.4114</v>
      </c>
      <c r="IR65" s="520">
        <v>27.357200000000002</v>
      </c>
      <c r="IS65" s="520">
        <v>160.61520000000002</v>
      </c>
      <c r="IT65" s="520">
        <v>144.59820000000002</v>
      </c>
      <c r="IU65" s="520">
        <v>16.0169</v>
      </c>
      <c r="IV65" s="520">
        <v>369.1721</v>
      </c>
      <c r="IW65" s="520">
        <v>206.6223</v>
      </c>
      <c r="IX65" s="520">
        <v>42.582099999999997</v>
      </c>
      <c r="IY65" s="520">
        <v>119.96769999999999</v>
      </c>
      <c r="IZ65" s="520">
        <v>53.386900000000004</v>
      </c>
      <c r="JA65" s="520">
        <v>27.238700000000001</v>
      </c>
      <c r="JB65" s="520">
        <v>26.148099999999999</v>
      </c>
      <c r="JC65" s="520">
        <v>8.6341999999999999</v>
      </c>
      <c r="JD65" s="520">
        <v>7.0306000000000006</v>
      </c>
      <c r="JE65" s="520">
        <v>10.483300000000002</v>
      </c>
      <c r="JF65" s="520">
        <v>1155.8934999999999</v>
      </c>
      <c r="JJ65" s="383">
        <v>2006</v>
      </c>
      <c r="JK65" s="383">
        <v>201.9794</v>
      </c>
      <c r="JL65" s="383">
        <v>201.3546</v>
      </c>
      <c r="JM65" s="383">
        <v>0.62479999999999991</v>
      </c>
      <c r="JN65" s="383">
        <v>64.304199999999994</v>
      </c>
      <c r="JO65" s="383">
        <v>137.67510000000001</v>
      </c>
      <c r="JP65" s="383">
        <v>137.67510000000001</v>
      </c>
      <c r="JQ65" s="383">
        <v>20.294799999999999</v>
      </c>
      <c r="JR65" s="383">
        <v>15.672000000000001</v>
      </c>
      <c r="JS65" s="383">
        <v>4.6227999999999998</v>
      </c>
      <c r="JT65" s="383">
        <v>4.6227999999999998</v>
      </c>
      <c r="JU65" s="383">
        <v>0</v>
      </c>
      <c r="JV65" s="383">
        <v>2.8793000000000002</v>
      </c>
      <c r="JW65" s="383">
        <v>0.3644</v>
      </c>
      <c r="JX65" s="383">
        <v>2.5148999999999999</v>
      </c>
      <c r="JY65" s="383">
        <v>-2.8974000000000002</v>
      </c>
      <c r="JZ65" s="383">
        <v>117.39830000000001</v>
      </c>
      <c r="KD65" s="383">
        <v>2006</v>
      </c>
      <c r="KE65" s="383">
        <v>37.918699999999994</v>
      </c>
      <c r="KF65" s="383">
        <v>2.2425000000000002</v>
      </c>
      <c r="KG65" s="383">
        <v>35.676199999999994</v>
      </c>
      <c r="KH65" s="383">
        <v>12.320200000000002</v>
      </c>
      <c r="KI65" s="383">
        <v>25.598599999999998</v>
      </c>
      <c r="KJ65" s="383">
        <v>25.598599999999998</v>
      </c>
      <c r="KK65" s="383">
        <v>22.500400000000003</v>
      </c>
      <c r="KL65" s="383">
        <v>16.870200000000001</v>
      </c>
      <c r="KM65" s="383">
        <v>5.6301999999999994</v>
      </c>
      <c r="KN65" s="383">
        <v>5.6301999999999994</v>
      </c>
      <c r="KO65" s="383">
        <v>0</v>
      </c>
      <c r="KP65" s="383">
        <v>0.87729999999999997</v>
      </c>
      <c r="KQ65" s="383">
        <v>0.72639999999999993</v>
      </c>
      <c r="KR65" s="383">
        <v>0.15090000000000001</v>
      </c>
      <c r="KS65" s="383">
        <v>-0.51119999999999999</v>
      </c>
      <c r="KT65" s="383">
        <v>2.7321</v>
      </c>
      <c r="KU65" s="383">
        <v>2.7321</v>
      </c>
      <c r="KV65" s="383">
        <v>1.4159999999999999</v>
      </c>
      <c r="KW65" s="383">
        <v>0.57450000000000001</v>
      </c>
      <c r="KX65" s="383">
        <v>0</v>
      </c>
      <c r="KY65" s="383">
        <v>0</v>
      </c>
      <c r="KZ65" s="383">
        <v>0</v>
      </c>
      <c r="LA65" s="383">
        <v>0.84150000000000003</v>
      </c>
      <c r="LB65" s="383">
        <v>0</v>
      </c>
      <c r="LC65" s="383">
        <v>0.37680000000000002</v>
      </c>
      <c r="LD65" s="383">
        <v>0.37680000000000002</v>
      </c>
      <c r="LE65" s="383">
        <v>0</v>
      </c>
      <c r="LF65" s="383">
        <v>3.7713000000000001</v>
      </c>
      <c r="LG65" s="383">
        <v>3.7713000000000001</v>
      </c>
      <c r="LH65" s="383">
        <v>33.175699999999999</v>
      </c>
      <c r="LI65" s="383">
        <v>4.2599999999999999E-2</v>
      </c>
      <c r="LJ65" s="383">
        <v>33.133000000000003</v>
      </c>
      <c r="LK65" s="383">
        <v>33.133000000000003</v>
      </c>
      <c r="LL65" s="383">
        <v>0</v>
      </c>
      <c r="LM65" s="383">
        <v>0.30010000000000003</v>
      </c>
      <c r="LN65" s="383">
        <v>1.1469</v>
      </c>
      <c r="LO65" s="383">
        <v>5.2600000000000001E-2</v>
      </c>
      <c r="LP65" s="383">
        <v>1.0943000000000001</v>
      </c>
      <c r="LQ65" s="383">
        <v>0</v>
      </c>
      <c r="LR65" s="383">
        <v>0</v>
      </c>
      <c r="LS65" s="383">
        <v>1.0943000000000001</v>
      </c>
      <c r="LT65" s="383">
        <v>35.499900000000004</v>
      </c>
      <c r="LX65" s="383">
        <v>2006</v>
      </c>
      <c r="LY65" s="383">
        <v>503.6413</v>
      </c>
      <c r="LZ65" s="383">
        <v>519.1259</v>
      </c>
      <c r="MA65" s="383">
        <v>-15.4846</v>
      </c>
      <c r="MB65" s="383">
        <v>10.5991</v>
      </c>
      <c r="MC65" s="383">
        <v>7.8508000000000004</v>
      </c>
      <c r="MD65" s="383">
        <v>2.7483</v>
      </c>
      <c r="ME65" s="383">
        <v>0</v>
      </c>
      <c r="MF65" s="383">
        <v>153.499</v>
      </c>
      <c r="MG65" s="383">
        <v>90.173000000000002</v>
      </c>
      <c r="MH65" s="383">
        <v>35.443899999999999</v>
      </c>
      <c r="MI65" s="383">
        <v>33.055900000000001</v>
      </c>
      <c r="MJ65" s="383">
        <v>2.3879999999999999</v>
      </c>
      <c r="MK65" s="383">
        <v>25.1052</v>
      </c>
      <c r="ML65" s="383">
        <v>2.7768999999999999</v>
      </c>
      <c r="MM65" s="383">
        <v>2.2040000000000002</v>
      </c>
      <c r="MN65" s="383">
        <v>0.33789999999999998</v>
      </c>
      <c r="MO65" s="383">
        <v>0.2427</v>
      </c>
      <c r="MP65" s="383">
        <v>9.5200000000000007E-2</v>
      </c>
      <c r="MQ65" s="383">
        <v>1.6025</v>
      </c>
      <c r="MR65" s="383">
        <v>1.6025</v>
      </c>
      <c r="MS65" s="383">
        <v>0</v>
      </c>
      <c r="MT65" s="383">
        <v>12.129899999999999</v>
      </c>
      <c r="MU65" s="383">
        <v>3.8174999999999999</v>
      </c>
      <c r="MV65" s="383">
        <v>0.27310000000000001</v>
      </c>
      <c r="MW65" s="383">
        <v>1.3457000000000001</v>
      </c>
      <c r="MX65" s="383">
        <v>6.6936</v>
      </c>
      <c r="MY65" s="383">
        <v>1.421</v>
      </c>
      <c r="MZ65" s="383">
        <v>5.2726000000000006</v>
      </c>
      <c r="NA65" s="383">
        <v>0</v>
      </c>
      <c r="NB65" s="383">
        <v>0</v>
      </c>
      <c r="NC65" s="383">
        <v>0.93420000000000003</v>
      </c>
      <c r="ND65" s="383">
        <v>0.6915</v>
      </c>
      <c r="NE65" s="383">
        <v>0.2427</v>
      </c>
      <c r="NF65" s="383">
        <v>1.7589999999999999</v>
      </c>
      <c r="NG65" s="383">
        <v>-9.5570000000000004</v>
      </c>
      <c r="NH65" s="383">
        <v>-3.0449999999999999</v>
      </c>
      <c r="NI65" s="383">
        <v>-6.5119999999999996</v>
      </c>
      <c r="NJ65" s="383">
        <v>133.68799999999999</v>
      </c>
      <c r="NK65" s="383">
        <v>95.715000000000003</v>
      </c>
      <c r="NL65" s="383">
        <v>25.93</v>
      </c>
      <c r="NM65" s="383">
        <v>25.417999999999999</v>
      </c>
      <c r="NN65" s="383">
        <v>0.51200000000000001</v>
      </c>
      <c r="NO65" s="383">
        <v>9.4558</v>
      </c>
      <c r="NP65" s="383">
        <v>2.5871999999999997</v>
      </c>
      <c r="NQ65" s="383">
        <v>3.8250999999999999</v>
      </c>
      <c r="NR65" s="383">
        <v>2.7483</v>
      </c>
      <c r="NS65" s="383">
        <v>1.0768</v>
      </c>
      <c r="NT65" s="383">
        <v>5.65</v>
      </c>
      <c r="NU65" s="383">
        <v>39.915099999999995</v>
      </c>
      <c r="NV65" s="383">
        <v>2.9014000000000002</v>
      </c>
      <c r="NW65" s="383">
        <v>1.2419</v>
      </c>
      <c r="NX65" s="383">
        <v>5.8532999999999999</v>
      </c>
      <c r="NY65" s="383">
        <v>14.0314</v>
      </c>
      <c r="NZ65" s="383">
        <v>7.0401999999999996</v>
      </c>
      <c r="OA65" s="383">
        <v>6.9912000000000001</v>
      </c>
      <c r="OB65" s="383">
        <v>15.887</v>
      </c>
      <c r="OC65" s="383">
        <v>0.88800000000000001</v>
      </c>
      <c r="OD65" s="383">
        <v>0.32</v>
      </c>
      <c r="OE65" s="383">
        <v>0.56799999999999995</v>
      </c>
      <c r="OF65" s="383">
        <v>-1.663</v>
      </c>
      <c r="OG65" s="383">
        <v>-1.202</v>
      </c>
      <c r="OH65" s="383">
        <v>-0.46100000000000002</v>
      </c>
      <c r="OI65" s="383">
        <v>-10.551500000000001</v>
      </c>
      <c r="OM65" s="383">
        <v>2006</v>
      </c>
      <c r="ON65" s="383">
        <v>1439.2829999999999</v>
      </c>
      <c r="OO65" s="383">
        <v>414.9228</v>
      </c>
      <c r="OP65" s="383">
        <v>13.527899999999999</v>
      </c>
      <c r="OQ65" s="383">
        <v>1.0176000000000001</v>
      </c>
      <c r="OR65" s="383">
        <v>503.6413</v>
      </c>
      <c r="OS65" s="383">
        <v>519.1259</v>
      </c>
      <c r="OT65" s="383">
        <v>1853.2666000000002</v>
      </c>
      <c r="OU65" s="383">
        <v>10.5991</v>
      </c>
      <c r="OV65" s="383">
        <v>0.93420000000000003</v>
      </c>
      <c r="OW65" s="383">
        <v>153.499</v>
      </c>
      <c r="OX65" s="383">
        <v>133.68799999999999</v>
      </c>
      <c r="OY65" s="383">
        <v>-9.5570000000000004</v>
      </c>
      <c r="OZ65" s="383">
        <v>1.7589999999999999</v>
      </c>
      <c r="PA65" s="383">
        <v>1890.5405000000001</v>
      </c>
      <c r="PB65" s="383">
        <v>2.2040000000000002</v>
      </c>
      <c r="PC65" s="383">
        <v>1.9404000000000001</v>
      </c>
      <c r="PD65" s="383">
        <v>9.4751000000000012</v>
      </c>
      <c r="PE65" s="383">
        <v>12.129899999999999</v>
      </c>
      <c r="PF65" s="383">
        <v>39.915099999999995</v>
      </c>
      <c r="PG65" s="383">
        <v>1857.4247</v>
      </c>
      <c r="PH65" s="383">
        <v>-1.663</v>
      </c>
      <c r="PI65" s="383">
        <v>0.88800000000000001</v>
      </c>
      <c r="PJ65" s="383">
        <v>-10.551500000000001</v>
      </c>
      <c r="PN65" s="383">
        <v>2006</v>
      </c>
      <c r="PO65" s="383">
        <v>171.08423499999998</v>
      </c>
      <c r="PP65" s="383">
        <v>10.523834999999998</v>
      </c>
      <c r="PQ65" s="383">
        <v>57.888126999999997</v>
      </c>
      <c r="PR65" s="383">
        <v>62.225491999999996</v>
      </c>
      <c r="PS65" s="383">
        <v>2.732084</v>
      </c>
      <c r="PT65" s="383">
        <v>304.45377300000001</v>
      </c>
      <c r="PY65" s="383">
        <v>2006</v>
      </c>
      <c r="PZ65" s="383">
        <v>1853.2666060000001</v>
      </c>
      <c r="QA65" s="383">
        <v>1659.5798140000002</v>
      </c>
      <c r="QB65" s="383">
        <v>205.80479199999999</v>
      </c>
      <c r="QC65" s="383">
        <v>-12.118</v>
      </c>
      <c r="QD65" s="383">
        <v>1853.266607</v>
      </c>
      <c r="QE65" s="383">
        <v>1439.2829850000001</v>
      </c>
      <c r="QF65" s="383">
        <v>429.468232</v>
      </c>
      <c r="QG65" s="383">
        <v>503.64130499999999</v>
      </c>
      <c r="QH65" s="383">
        <v>519.12591499999996</v>
      </c>
      <c r="QI65" s="383">
        <v>1853.2666999999999</v>
      </c>
      <c r="QJ65" s="383">
        <v>942.01199999999994</v>
      </c>
      <c r="QK65" s="383">
        <v>664.32449999999994</v>
      </c>
      <c r="QL65" s="383">
        <v>281.58090000000004</v>
      </c>
      <c r="QM65" s="383">
        <v>-34.650700000000001</v>
      </c>
      <c r="QP65" s="1126">
        <v>2006</v>
      </c>
      <c r="QQ65" s="731">
        <f t="shared" si="3"/>
        <v>172.41528767304993</v>
      </c>
      <c r="QR65" s="1128">
        <f t="shared" si="4"/>
        <v>115.94281431627533</v>
      </c>
      <c r="QS65" s="522">
        <v>74.710446976090665</v>
      </c>
      <c r="QT65" s="522">
        <v>41.232367340184659</v>
      </c>
      <c r="QU65" s="522">
        <v>56.472473356774593</v>
      </c>
      <c r="QV65" s="522">
        <v>34.989700727846177</v>
      </c>
      <c r="QW65" s="522">
        <f t="shared" si="9"/>
        <v>21.482772628928416</v>
      </c>
      <c r="QX65" s="1128">
        <f t="shared" si="5"/>
        <v>150.93251504412152</v>
      </c>
      <c r="QY65" s="1143">
        <f t="shared" si="6"/>
        <v>0.67246249379078837</v>
      </c>
      <c r="QZ65" s="1143">
        <f t="shared" si="7"/>
        <v>0.76817652102585199</v>
      </c>
      <c r="RA65" s="1095">
        <v>132.64096089688084</v>
      </c>
      <c r="RB65" s="1095">
        <v>189.11343425365547</v>
      </c>
      <c r="RC65" s="524">
        <f t="shared" si="8"/>
        <v>16.69814658060551</v>
      </c>
    </row>
    <row r="66" spans="3:471">
      <c r="C66" s="383">
        <v>2007</v>
      </c>
      <c r="D66" s="383">
        <v>2412.7476000000001</v>
      </c>
      <c r="E66" s="383">
        <v>2361.2897000000003</v>
      </c>
      <c r="F66" s="383">
        <v>51.457900000000002</v>
      </c>
      <c r="G66" s="383">
        <v>1415.5703999999998</v>
      </c>
      <c r="H66" s="383">
        <v>997.17719999999997</v>
      </c>
      <c r="I66" s="383">
        <v>997.17719999999997</v>
      </c>
      <c r="J66" s="383">
        <v>628.81889999999999</v>
      </c>
      <c r="K66" s="383">
        <v>476.57900000000001</v>
      </c>
      <c r="L66" s="383">
        <v>152.23990000000001</v>
      </c>
      <c r="M66" s="383">
        <v>141.804</v>
      </c>
      <c r="N66" s="383">
        <v>10.4359</v>
      </c>
      <c r="O66" s="383">
        <v>50.726199999999999</v>
      </c>
      <c r="P66" s="383">
        <v>11.214399999999999</v>
      </c>
      <c r="Q66" s="383">
        <v>39.511800000000001</v>
      </c>
      <c r="R66" s="383">
        <v>-16.042000000000002</v>
      </c>
      <c r="S66" s="383">
        <v>333.67399999999998</v>
      </c>
      <c r="T66" s="383">
        <v>333.67399999999998</v>
      </c>
      <c r="U66" s="383">
        <v>268.98379999999997</v>
      </c>
      <c r="V66" s="383">
        <v>64.398899999999998</v>
      </c>
      <c r="W66" s="383">
        <v>168.0412</v>
      </c>
      <c r="X66" s="383">
        <v>164.36089999999999</v>
      </c>
      <c r="Y66" s="383">
        <v>3.6803000000000003</v>
      </c>
      <c r="Z66" s="383">
        <v>24.270599999999998</v>
      </c>
      <c r="AA66" s="383">
        <v>12.273200000000001</v>
      </c>
      <c r="AB66" s="383">
        <v>0</v>
      </c>
      <c r="AC66" s="383">
        <v>341.43379999999996</v>
      </c>
      <c r="AD66" s="383">
        <v>99.404800000000009</v>
      </c>
      <c r="AE66" s="383">
        <v>231.124</v>
      </c>
      <c r="AF66" s="383">
        <v>207.18979999999999</v>
      </c>
      <c r="AG66" s="383">
        <v>23.934200000000001</v>
      </c>
      <c r="AH66" s="383">
        <v>8.1410999999999998</v>
      </c>
      <c r="AI66" s="383">
        <v>2.7639</v>
      </c>
      <c r="AJ66" s="383">
        <v>261.22410000000002</v>
      </c>
      <c r="AK66" s="383">
        <v>261.22410000000002</v>
      </c>
      <c r="AL66" s="383">
        <v>10.6318</v>
      </c>
      <c r="AM66" s="383">
        <v>0</v>
      </c>
      <c r="AN66" s="383">
        <v>10.4359</v>
      </c>
      <c r="AO66" s="383">
        <v>0.19590000000000002</v>
      </c>
      <c r="AP66" s="383">
        <v>9.9597000000000016</v>
      </c>
      <c r="AQ66" s="383">
        <v>6.3688000000000002</v>
      </c>
      <c r="AR66" s="383">
        <v>3.5909</v>
      </c>
      <c r="AS66" s="383">
        <v>44.990499999999997</v>
      </c>
      <c r="AT66" s="383">
        <v>10.4665</v>
      </c>
      <c r="AU66" s="383">
        <v>32.710599999999999</v>
      </c>
      <c r="AV66" s="383">
        <v>7.2746000000000004</v>
      </c>
      <c r="AW66" s="383">
        <v>25.436</v>
      </c>
      <c r="AX66" s="383">
        <v>193.64779999999999</v>
      </c>
      <c r="BB66" s="383">
        <v>2007</v>
      </c>
      <c r="BC66" s="383">
        <v>197.37270000000001</v>
      </c>
      <c r="BD66" s="383">
        <v>195.53460000000001</v>
      </c>
      <c r="BE66" s="383">
        <v>1.8380999999999998</v>
      </c>
      <c r="BF66" s="383">
        <v>119.83810000000001</v>
      </c>
      <c r="BG66" s="383">
        <v>77.534600000000012</v>
      </c>
      <c r="BH66" s="383">
        <v>77.534600000000012</v>
      </c>
      <c r="BI66" s="383">
        <v>46.316499999999998</v>
      </c>
      <c r="BJ66" s="383">
        <v>33.350199999999994</v>
      </c>
      <c r="BK66" s="383">
        <v>12.966200000000001</v>
      </c>
      <c r="BL66" s="383">
        <v>12.143000000000001</v>
      </c>
      <c r="BM66" s="383">
        <v>0.82320000000000004</v>
      </c>
      <c r="BN66" s="383">
        <v>5.8807999999999998</v>
      </c>
      <c r="BO66" s="383">
        <v>3.7422</v>
      </c>
      <c r="BP66" s="383">
        <v>2.1385999999999998</v>
      </c>
      <c r="BQ66" s="383">
        <v>-0.32180000000000003</v>
      </c>
      <c r="BR66" s="383">
        <v>25.659200000000002</v>
      </c>
      <c r="BS66" s="383">
        <v>25.659200000000002</v>
      </c>
      <c r="BT66" s="383">
        <v>397.79169999999999</v>
      </c>
      <c r="BU66" s="383">
        <v>318.85079999999999</v>
      </c>
      <c r="BV66" s="383">
        <v>48.134399999999999</v>
      </c>
      <c r="BW66" s="383">
        <v>48.134399999999999</v>
      </c>
      <c r="BX66" s="383">
        <v>0</v>
      </c>
      <c r="BY66" s="383">
        <v>4.1358000000000006</v>
      </c>
      <c r="BZ66" s="383">
        <v>26.6706</v>
      </c>
      <c r="CA66" s="383">
        <v>0</v>
      </c>
      <c r="CB66" s="383">
        <v>383.64690000000002</v>
      </c>
      <c r="CC66" s="383">
        <v>243.2244</v>
      </c>
      <c r="CD66" s="383">
        <v>36.9773</v>
      </c>
      <c r="CE66" s="383">
        <v>36.9773</v>
      </c>
      <c r="CF66" s="383">
        <v>0</v>
      </c>
      <c r="CG66" s="383">
        <v>1.4497</v>
      </c>
      <c r="CH66" s="383">
        <v>101.99550000000001</v>
      </c>
      <c r="CI66" s="383">
        <v>0</v>
      </c>
      <c r="CJ66" s="383">
        <v>39.804000000000002</v>
      </c>
      <c r="CK66" s="383">
        <v>39.804000000000002</v>
      </c>
      <c r="CL66" s="383">
        <v>27.165500000000002</v>
      </c>
      <c r="CM66" s="383">
        <v>3.0545</v>
      </c>
      <c r="CN66" s="383">
        <v>0.82320000000000004</v>
      </c>
      <c r="CO66" s="383">
        <v>23.287800000000004</v>
      </c>
      <c r="CP66" s="383">
        <v>71.9923</v>
      </c>
      <c r="CQ66" s="383">
        <v>54.288699999999999</v>
      </c>
      <c r="CR66" s="383">
        <v>17.682400000000001</v>
      </c>
      <c r="CS66" s="383">
        <v>2.12E-2</v>
      </c>
      <c r="CT66" s="383">
        <v>11.5085</v>
      </c>
      <c r="CU66" s="383">
        <v>11.5085</v>
      </c>
      <c r="CV66" s="383">
        <v>0</v>
      </c>
      <c r="CW66" s="383">
        <v>26.480499999999999</v>
      </c>
      <c r="CX66" s="383">
        <v>72.613900000000001</v>
      </c>
      <c r="CY66" s="383">
        <v>17.704999999999998</v>
      </c>
      <c r="CZ66" s="383">
        <v>52.925599999999996</v>
      </c>
      <c r="DA66" s="383">
        <v>1.9834000000000001</v>
      </c>
      <c r="DB66" s="383">
        <v>28.358900000000002</v>
      </c>
      <c r="DF66" s="383">
        <v>2007</v>
      </c>
      <c r="DG66" s="383">
        <v>398.04450000000003</v>
      </c>
      <c r="DH66" s="383">
        <v>49.354199999999999</v>
      </c>
      <c r="DI66" s="383">
        <v>11.4954</v>
      </c>
      <c r="DJ66" s="383">
        <v>337.19490000000002</v>
      </c>
      <c r="DK66" s="383">
        <v>90.924800000000005</v>
      </c>
      <c r="DL66" s="383">
        <v>307.11970000000002</v>
      </c>
      <c r="DM66" s="383">
        <v>307.11970000000002</v>
      </c>
      <c r="DN66" s="383">
        <v>240.57679999999999</v>
      </c>
      <c r="DO66" s="383">
        <v>164.68010000000001</v>
      </c>
      <c r="DP66" s="383">
        <v>75.896699999999996</v>
      </c>
      <c r="DQ66" s="383">
        <v>42.386300000000006</v>
      </c>
      <c r="DR66" s="383">
        <v>33.510400000000004</v>
      </c>
      <c r="DS66" s="383">
        <v>8.1184999999999992</v>
      </c>
      <c r="DT66" s="383">
        <v>6.6378000000000004</v>
      </c>
      <c r="DU66" s="383">
        <v>1.4807999999999999</v>
      </c>
      <c r="DV66" s="383">
        <v>-3.3110999999999997</v>
      </c>
      <c r="DW66" s="383">
        <v>61.735500000000002</v>
      </c>
      <c r="DX66" s="383">
        <v>61.735500000000002</v>
      </c>
      <c r="DY66" s="383">
        <v>290.18979999999999</v>
      </c>
      <c r="DZ66" s="383">
        <v>209.596</v>
      </c>
      <c r="EA66" s="383">
        <v>136.542</v>
      </c>
      <c r="EB66" s="383">
        <v>0.23599999999999999</v>
      </c>
      <c r="EC66" s="383">
        <v>72.817999999999998</v>
      </c>
      <c r="ED66" s="383">
        <v>80.593800000000002</v>
      </c>
      <c r="EE66" s="383">
        <v>22.878799999999998</v>
      </c>
      <c r="EF66" s="383">
        <v>57.7151</v>
      </c>
      <c r="EG66" s="383">
        <v>-26.8672</v>
      </c>
      <c r="EH66" s="383">
        <v>-9.7642000000000007</v>
      </c>
      <c r="EI66" s="383">
        <v>-17.103000000000002</v>
      </c>
      <c r="EJ66" s="383">
        <v>0</v>
      </c>
      <c r="EK66" s="383">
        <v>0</v>
      </c>
      <c r="EL66" s="383">
        <v>0</v>
      </c>
      <c r="EM66" s="383">
        <v>0</v>
      </c>
      <c r="EN66" s="383">
        <v>18.3886</v>
      </c>
      <c r="EO66" s="383">
        <v>4.3958999999999993</v>
      </c>
      <c r="EP66" s="383">
        <v>9.5616000000000003</v>
      </c>
      <c r="EQ66" s="383">
        <v>9.5616000000000003</v>
      </c>
      <c r="ER66" s="383">
        <v>0</v>
      </c>
      <c r="ES66" s="383">
        <v>0</v>
      </c>
      <c r="ET66" s="383">
        <v>2.3266</v>
      </c>
      <c r="EU66" s="383">
        <v>2.1044</v>
      </c>
      <c r="EV66" s="383">
        <v>52.407199999999996</v>
      </c>
      <c r="EW66" s="383">
        <v>52.304300000000005</v>
      </c>
      <c r="EX66" s="383">
        <v>0</v>
      </c>
      <c r="EY66" s="383">
        <v>0</v>
      </c>
      <c r="EZ66" s="383">
        <v>0</v>
      </c>
      <c r="FA66" s="383">
        <v>0</v>
      </c>
      <c r="FB66" s="383">
        <v>0</v>
      </c>
      <c r="FC66" s="383">
        <v>0.1028</v>
      </c>
      <c r="FD66" s="383">
        <v>291.03949999999998</v>
      </c>
      <c r="FE66" s="383">
        <v>291.03949999999998</v>
      </c>
      <c r="FF66" s="383">
        <v>224.73089999999999</v>
      </c>
      <c r="FG66" s="383">
        <v>207.4246</v>
      </c>
      <c r="FH66" s="383">
        <v>17.3063</v>
      </c>
      <c r="FI66" s="383">
        <v>341.16829999999999</v>
      </c>
      <c r="FJ66" s="383">
        <v>208.31889999999999</v>
      </c>
      <c r="FK66" s="383">
        <v>33.510400000000004</v>
      </c>
      <c r="FL66" s="383">
        <v>99.338899999999995</v>
      </c>
      <c r="FM66" s="383">
        <v>367.55869999999999</v>
      </c>
      <c r="FO66" s="383">
        <v>0</v>
      </c>
      <c r="FP66" s="383">
        <v>0.89749999999999996</v>
      </c>
      <c r="FQ66" s="383">
        <v>351.98359999999997</v>
      </c>
      <c r="FR66" s="383">
        <v>0</v>
      </c>
      <c r="FS66" s="383">
        <v>0</v>
      </c>
      <c r="FT66" s="383">
        <v>0</v>
      </c>
      <c r="FU66" s="383">
        <v>1.4109</v>
      </c>
      <c r="FV66" s="383">
        <v>13.2667</v>
      </c>
      <c r="FW66" s="383">
        <v>0</v>
      </c>
      <c r="FX66" s="383">
        <v>13.2667</v>
      </c>
      <c r="FY66" s="383">
        <v>0</v>
      </c>
      <c r="FZ66" s="383">
        <v>0.29139999999999999</v>
      </c>
      <c r="GA66" s="383">
        <v>0.29139999999999999</v>
      </c>
      <c r="GB66" s="383">
        <v>0</v>
      </c>
      <c r="GC66" s="383">
        <v>339.3347</v>
      </c>
      <c r="GD66" s="383">
        <v>268.14600000000002</v>
      </c>
      <c r="GE66" s="383">
        <v>37.677999999999997</v>
      </c>
      <c r="GF66" s="383">
        <v>33.510800000000003</v>
      </c>
      <c r="GG66" s="383">
        <v>410.30059999999997</v>
      </c>
      <c r="GI66" s="383">
        <v>0.98050000000000004</v>
      </c>
      <c r="GJ66" s="383">
        <v>0</v>
      </c>
      <c r="GK66" s="383">
        <v>351.98359999999997</v>
      </c>
      <c r="GL66" s="383">
        <v>0</v>
      </c>
      <c r="GM66" s="383">
        <v>0</v>
      </c>
      <c r="GN66" s="383">
        <v>6.3586999999999998</v>
      </c>
      <c r="GO66" s="383">
        <v>35.603699999999996</v>
      </c>
      <c r="GP66" s="383">
        <v>25.0458</v>
      </c>
      <c r="GQ66" s="383">
        <v>10.558</v>
      </c>
      <c r="GR66" s="383">
        <v>15.374000000000001</v>
      </c>
      <c r="GS66" s="383">
        <v>474.57079999999996</v>
      </c>
      <c r="GW66" s="383">
        <v>2007</v>
      </c>
      <c r="GX66" s="383">
        <v>417.5283</v>
      </c>
      <c r="GY66" s="383">
        <v>249.38749999999999</v>
      </c>
      <c r="GZ66" s="383">
        <v>168.14079999999998</v>
      </c>
      <c r="HA66" s="383">
        <v>79.307899999999989</v>
      </c>
      <c r="HB66" s="383">
        <v>338.22040000000004</v>
      </c>
      <c r="HC66" s="383">
        <v>338.22040000000004</v>
      </c>
      <c r="HD66" s="383">
        <v>40.430399999999999</v>
      </c>
      <c r="HE66" s="383">
        <v>31.328799999999998</v>
      </c>
      <c r="HF66" s="383">
        <v>9.1016000000000012</v>
      </c>
      <c r="HG66" s="383">
        <v>9.0960999999999999</v>
      </c>
      <c r="HH66" s="383">
        <v>5.4999999999999997E-3</v>
      </c>
      <c r="HI66" s="383">
        <v>14.941799999999999</v>
      </c>
      <c r="HJ66" s="383">
        <v>0.51700000000000002</v>
      </c>
      <c r="HK66" s="383">
        <v>14.424799999999999</v>
      </c>
      <c r="HL66" s="520">
        <v>-3.1311999999999998</v>
      </c>
      <c r="HM66" s="520">
        <v>285.9794</v>
      </c>
      <c r="HN66" s="520">
        <v>158.2449</v>
      </c>
      <c r="HO66" s="520">
        <v>127.7345</v>
      </c>
      <c r="HP66" s="649">
        <v>105.39001399999999</v>
      </c>
      <c r="HQ66" s="649">
        <v>114.03488300000001</v>
      </c>
      <c r="HR66" s="520">
        <v>285.9794</v>
      </c>
      <c r="HS66" s="520">
        <v>990.0779</v>
      </c>
      <c r="HT66" s="520">
        <v>731.29840000000002</v>
      </c>
      <c r="HU66" s="520">
        <v>258.77949999999998</v>
      </c>
      <c r="HV66" s="520">
        <v>214.00460000000001</v>
      </c>
      <c r="HW66" s="520">
        <v>44.774999999999999</v>
      </c>
      <c r="HX66" s="520">
        <v>151.83320000000001</v>
      </c>
      <c r="HY66" s="520">
        <v>40.644800000000004</v>
      </c>
      <c r="HZ66" s="520">
        <v>48.910400000000003</v>
      </c>
      <c r="IA66" s="520">
        <v>26.336400000000001</v>
      </c>
      <c r="IB66" s="520">
        <v>22.573900000000002</v>
      </c>
      <c r="IC66" s="520">
        <v>60.062599999999996</v>
      </c>
      <c r="ID66" s="520">
        <v>2.2154000000000003</v>
      </c>
      <c r="IE66" s="520">
        <v>37.907400000000003</v>
      </c>
      <c r="IF66" s="520">
        <v>36.454300000000003</v>
      </c>
      <c r="IG66" s="520">
        <v>1.4530000000000001</v>
      </c>
      <c r="IH66" s="520">
        <v>1389.9831000000001</v>
      </c>
      <c r="II66" s="520">
        <v>1389.9831000000001</v>
      </c>
      <c r="IJ66" s="520">
        <v>372.51170000000002</v>
      </c>
      <c r="IK66" s="520">
        <v>264.14949999999999</v>
      </c>
      <c r="IL66" s="520">
        <v>74.526399999999995</v>
      </c>
      <c r="IM66" s="520">
        <v>33.835800000000006</v>
      </c>
      <c r="IN66" s="520">
        <v>59.063000000000002</v>
      </c>
      <c r="IO66" s="520">
        <v>26.9131</v>
      </c>
      <c r="IP66" s="520">
        <v>32.149900000000002</v>
      </c>
      <c r="IQ66" s="520">
        <v>1.3517999999999999</v>
      </c>
      <c r="IR66" s="520">
        <v>30.798099999999998</v>
      </c>
      <c r="IS66" s="520">
        <v>165.4838</v>
      </c>
      <c r="IT66" s="520">
        <v>148.1772</v>
      </c>
      <c r="IU66" s="520">
        <v>17.3066</v>
      </c>
      <c r="IV66" s="520">
        <v>382.62650000000002</v>
      </c>
      <c r="IW66" s="520">
        <v>214.00460000000001</v>
      </c>
      <c r="IX66" s="520">
        <v>44.774999999999999</v>
      </c>
      <c r="IY66" s="520">
        <v>123.84690000000001</v>
      </c>
      <c r="IZ66" s="520">
        <v>57.179199999999994</v>
      </c>
      <c r="JA66" s="520">
        <v>27.570799999999998</v>
      </c>
      <c r="JB66" s="520">
        <v>29.608499999999999</v>
      </c>
      <c r="JC66" s="520">
        <v>9.3752000000000013</v>
      </c>
      <c r="JD66" s="520">
        <v>7.7797999999999998</v>
      </c>
      <c r="JE66" s="520">
        <v>12.4535</v>
      </c>
      <c r="JF66" s="520">
        <v>1216.2682</v>
      </c>
      <c r="JJ66" s="383">
        <v>2007</v>
      </c>
      <c r="JK66" s="383">
        <v>206.89339999999999</v>
      </c>
      <c r="JL66" s="383">
        <v>206.25560000000002</v>
      </c>
      <c r="JM66" s="383">
        <v>0.63779999999999992</v>
      </c>
      <c r="JN66" s="383">
        <v>64.650400000000005</v>
      </c>
      <c r="JO66" s="383">
        <v>142.24299999999999</v>
      </c>
      <c r="JP66" s="383">
        <v>142.24299999999999</v>
      </c>
      <c r="JQ66" s="383">
        <v>20.557700000000001</v>
      </c>
      <c r="JR66" s="383">
        <v>15.910299999999999</v>
      </c>
      <c r="JS66" s="383">
        <v>4.6473999999999993</v>
      </c>
      <c r="JT66" s="383">
        <v>4.6473999999999993</v>
      </c>
      <c r="JU66" s="383">
        <v>0</v>
      </c>
      <c r="JV66" s="383">
        <v>2.8948</v>
      </c>
      <c r="JW66" s="383">
        <v>0.374</v>
      </c>
      <c r="JX66" s="383">
        <v>2.5208000000000004</v>
      </c>
      <c r="JY66" s="383">
        <v>-2.8235000000000001</v>
      </c>
      <c r="JZ66" s="383">
        <v>121.614</v>
      </c>
      <c r="KD66" s="383">
        <v>2007</v>
      </c>
      <c r="KE66" s="383">
        <v>39.972799999999999</v>
      </c>
      <c r="KF66" s="383">
        <v>2.2806999999999999</v>
      </c>
      <c r="KG66" s="383">
        <v>37.692</v>
      </c>
      <c r="KH66" s="383">
        <v>13.203799999999999</v>
      </c>
      <c r="KI66" s="383">
        <v>26.768900000000002</v>
      </c>
      <c r="KJ66" s="383">
        <v>26.768900000000002</v>
      </c>
      <c r="KK66" s="383">
        <v>23.787500000000001</v>
      </c>
      <c r="KL66" s="383">
        <v>17.843400000000003</v>
      </c>
      <c r="KM66" s="383">
        <v>5.9441000000000006</v>
      </c>
      <c r="KN66" s="383">
        <v>5.9441000000000006</v>
      </c>
      <c r="KO66" s="383">
        <v>0</v>
      </c>
      <c r="KP66" s="383">
        <v>0.92649999999999999</v>
      </c>
      <c r="KQ66" s="383">
        <v>0.76749999999999996</v>
      </c>
      <c r="KR66" s="383">
        <v>0.159</v>
      </c>
      <c r="KS66" s="383">
        <v>-0.76490000000000002</v>
      </c>
      <c r="KT66" s="383">
        <v>2.8199000000000001</v>
      </c>
      <c r="KU66" s="383">
        <v>2.8199000000000001</v>
      </c>
      <c r="KV66" s="383">
        <v>1.7412999999999998</v>
      </c>
      <c r="KW66" s="383">
        <v>0.90249999999999997</v>
      </c>
      <c r="KX66" s="383">
        <v>0</v>
      </c>
      <c r="KY66" s="383">
        <v>0</v>
      </c>
      <c r="KZ66" s="383">
        <v>0</v>
      </c>
      <c r="LA66" s="383">
        <v>0.83879999999999999</v>
      </c>
      <c r="LB66" s="383">
        <v>0</v>
      </c>
      <c r="LC66" s="383">
        <v>0.4491</v>
      </c>
      <c r="LD66" s="383">
        <v>0.4491</v>
      </c>
      <c r="LE66" s="383">
        <v>0</v>
      </c>
      <c r="LF66" s="383">
        <v>4.1121000000000008</v>
      </c>
      <c r="LG66" s="383">
        <v>4.1121000000000008</v>
      </c>
      <c r="LH66" s="383">
        <v>34.7303</v>
      </c>
      <c r="LI66" s="383">
        <v>4.7100000000000003E-2</v>
      </c>
      <c r="LJ66" s="383">
        <v>34.683199999999999</v>
      </c>
      <c r="LK66" s="383">
        <v>34.683199999999999</v>
      </c>
      <c r="LL66" s="383">
        <v>0</v>
      </c>
      <c r="LM66" s="383">
        <v>0.32500000000000001</v>
      </c>
      <c r="LN66" s="383">
        <v>1.2707999999999999</v>
      </c>
      <c r="LO66" s="383">
        <v>5.1700000000000003E-2</v>
      </c>
      <c r="LP66" s="383">
        <v>1.2190999999999999</v>
      </c>
      <c r="LQ66" s="383">
        <v>0</v>
      </c>
      <c r="LR66" s="383">
        <v>0</v>
      </c>
      <c r="LS66" s="383">
        <v>1.2190999999999999</v>
      </c>
      <c r="LT66" s="383">
        <v>37.246499999999997</v>
      </c>
      <c r="LX66" s="383">
        <v>2007</v>
      </c>
      <c r="LY66" s="383">
        <v>527.82909999999993</v>
      </c>
      <c r="LZ66" s="383">
        <v>552.94640000000004</v>
      </c>
      <c r="MA66" s="383">
        <v>-25.1173</v>
      </c>
      <c r="MB66" s="383">
        <v>11.097799999999999</v>
      </c>
      <c r="MC66" s="383">
        <v>8.2202999999999999</v>
      </c>
      <c r="MD66" s="383">
        <v>2.8774999999999999</v>
      </c>
      <c r="ME66" s="383">
        <v>0</v>
      </c>
      <c r="MF66" s="383">
        <v>182.91460000000001</v>
      </c>
      <c r="MG66" s="383">
        <v>115.682</v>
      </c>
      <c r="MH66" s="383">
        <v>35.4983</v>
      </c>
      <c r="MI66" s="383">
        <v>32.6723</v>
      </c>
      <c r="MJ66" s="383">
        <v>2.8260000000000001</v>
      </c>
      <c r="MK66" s="383">
        <v>28.406400000000001</v>
      </c>
      <c r="ML66" s="383">
        <v>3.3279000000000001</v>
      </c>
      <c r="MM66" s="383">
        <v>2.4569999999999999</v>
      </c>
      <c r="MN66" s="383">
        <v>0.34250000000000003</v>
      </c>
      <c r="MO66" s="383">
        <v>0.24640000000000001</v>
      </c>
      <c r="MP66" s="383">
        <v>9.6099999999999991E-2</v>
      </c>
      <c r="MQ66" s="383">
        <v>1.7475000000000001</v>
      </c>
      <c r="MR66" s="383">
        <v>1.7475000000000001</v>
      </c>
      <c r="MS66" s="383">
        <v>0</v>
      </c>
      <c r="MT66" s="383">
        <v>12.297600000000001</v>
      </c>
      <c r="MU66" s="383">
        <v>3.3020999999999998</v>
      </c>
      <c r="MV66" s="383">
        <v>0.44130000000000003</v>
      </c>
      <c r="MW66" s="383">
        <v>1.4109</v>
      </c>
      <c r="MX66" s="383">
        <v>7.1432000000000002</v>
      </c>
      <c r="MY66" s="383">
        <v>1.369</v>
      </c>
      <c r="MZ66" s="383">
        <v>5.7741999999999996</v>
      </c>
      <c r="NA66" s="383">
        <v>0</v>
      </c>
      <c r="NB66" s="383">
        <v>0</v>
      </c>
      <c r="NC66" s="383">
        <v>0.94989999999999997</v>
      </c>
      <c r="ND66" s="383">
        <v>0.70350000000000001</v>
      </c>
      <c r="NE66" s="383">
        <v>0.24640000000000001</v>
      </c>
      <c r="NF66" s="383">
        <v>1.8149999999999999</v>
      </c>
      <c r="NG66" s="383">
        <v>-9.266</v>
      </c>
      <c r="NH66" s="383">
        <v>-2.798</v>
      </c>
      <c r="NI66" s="383">
        <v>-6.468</v>
      </c>
      <c r="NJ66" s="383">
        <v>160.0204</v>
      </c>
      <c r="NK66" s="383">
        <v>118.32599999999999</v>
      </c>
      <c r="NL66" s="383">
        <v>28.952000000000002</v>
      </c>
      <c r="NM66" s="383">
        <v>28.446000000000002</v>
      </c>
      <c r="NN66" s="383">
        <v>0.50600000000000001</v>
      </c>
      <c r="NO66" s="383">
        <v>9.5907999999999998</v>
      </c>
      <c r="NP66" s="383">
        <v>3.1515999999999997</v>
      </c>
      <c r="NQ66" s="383">
        <v>3.9980000000000002</v>
      </c>
      <c r="NR66" s="383">
        <v>2.8774999999999999</v>
      </c>
      <c r="NS66" s="383">
        <v>1.1204000000000001</v>
      </c>
      <c r="NT66" s="383">
        <v>5.8479999999999999</v>
      </c>
      <c r="NU66" s="383">
        <v>43.0687</v>
      </c>
      <c r="NV66" s="383">
        <v>2.5960000000000001</v>
      </c>
      <c r="NW66" s="383">
        <v>1.458</v>
      </c>
      <c r="NX66" s="383">
        <v>6.3586999999999998</v>
      </c>
      <c r="NY66" s="383">
        <v>17.282</v>
      </c>
      <c r="NZ66" s="383">
        <v>7.7969999999999997</v>
      </c>
      <c r="OA66" s="383">
        <v>9.485100000000001</v>
      </c>
      <c r="OB66" s="383">
        <v>15.374000000000001</v>
      </c>
      <c r="OC66" s="383">
        <v>0.59199999999999997</v>
      </c>
      <c r="OD66" s="383">
        <v>0.23200000000000001</v>
      </c>
      <c r="OE66" s="383">
        <v>0.36</v>
      </c>
      <c r="OF66" s="383">
        <v>-1.2569999999999999</v>
      </c>
      <c r="OG66" s="383">
        <v>-0.82199999999999995</v>
      </c>
      <c r="OH66" s="383">
        <v>-0.435</v>
      </c>
      <c r="OI66" s="383">
        <v>-20.029299999999999</v>
      </c>
      <c r="OM66" s="383">
        <v>2007</v>
      </c>
      <c r="ON66" s="383">
        <v>1501.6610000000001</v>
      </c>
      <c r="OO66" s="383">
        <v>450.05930000000001</v>
      </c>
      <c r="OP66" s="383">
        <v>18.0244</v>
      </c>
      <c r="OQ66" s="383">
        <v>1.0423</v>
      </c>
      <c r="OR66" s="383">
        <v>527.82909999999993</v>
      </c>
      <c r="OS66" s="383">
        <v>552.94640000000004</v>
      </c>
      <c r="OT66" s="383">
        <v>1945.6696000000002</v>
      </c>
      <c r="OU66" s="383">
        <v>11.097799999999999</v>
      </c>
      <c r="OV66" s="383">
        <v>0.94989999999999997</v>
      </c>
      <c r="OW66" s="383">
        <v>182.91460000000001</v>
      </c>
      <c r="OX66" s="383">
        <v>160.0204</v>
      </c>
      <c r="OY66" s="383">
        <v>-9.266</v>
      </c>
      <c r="OZ66" s="383">
        <v>1.8149999999999999</v>
      </c>
      <c r="PA66" s="383">
        <v>1986.1626999999999</v>
      </c>
      <c r="PB66" s="383">
        <v>2.4569999999999999</v>
      </c>
      <c r="PC66" s="383">
        <v>2.09</v>
      </c>
      <c r="PD66" s="383">
        <v>9.8460000000000001</v>
      </c>
      <c r="PE66" s="383">
        <v>12.297600000000001</v>
      </c>
      <c r="PF66" s="383">
        <v>43.0687</v>
      </c>
      <c r="PG66" s="383">
        <v>1950.0924</v>
      </c>
      <c r="PH66" s="383">
        <v>-1.2569999999999999</v>
      </c>
      <c r="PI66" s="383">
        <v>0.59199999999999997</v>
      </c>
      <c r="PJ66" s="383">
        <v>-20.029499999999999</v>
      </c>
      <c r="PN66" s="383">
        <v>2007</v>
      </c>
      <c r="PO66" s="383">
        <v>180.78302499999998</v>
      </c>
      <c r="PP66" s="383">
        <v>11.014027</v>
      </c>
      <c r="PQ66" s="383">
        <v>60.764251999999999</v>
      </c>
      <c r="PR66" s="383">
        <v>66.554502999999997</v>
      </c>
      <c r="PS66" s="383">
        <v>2.819855</v>
      </c>
      <c r="PT66" s="383">
        <v>321.93566200000004</v>
      </c>
      <c r="PY66" s="383">
        <v>2007</v>
      </c>
      <c r="PZ66" s="383">
        <v>1945.6696419999996</v>
      </c>
      <c r="QA66" s="383">
        <v>1746.8208679999998</v>
      </c>
      <c r="QB66" s="383">
        <v>211.41097399999998</v>
      </c>
      <c r="QC66" s="383">
        <v>-12.562200000000001</v>
      </c>
      <c r="QD66" s="383">
        <v>1945.6696420000001</v>
      </c>
      <c r="QE66" s="383">
        <v>1501.660965</v>
      </c>
      <c r="QF66" s="383">
        <v>469.125967</v>
      </c>
      <c r="QG66" s="383">
        <v>527.82911799999999</v>
      </c>
      <c r="QH66" s="383">
        <v>552.94640800000002</v>
      </c>
      <c r="QI66" s="383">
        <v>1945.6695</v>
      </c>
      <c r="QJ66" s="383">
        <v>979.93</v>
      </c>
      <c r="QK66" s="383">
        <v>709.86790000000008</v>
      </c>
      <c r="QL66" s="383">
        <v>292.00479999999999</v>
      </c>
      <c r="QM66" s="383">
        <v>-36.133199999999995</v>
      </c>
      <c r="QP66" s="1126">
        <v>2007</v>
      </c>
      <c r="QQ66" s="731">
        <f t="shared" si="3"/>
        <v>179.79071230887536</v>
      </c>
      <c r="QR66" s="1128">
        <f t="shared" si="4"/>
        <v>121.1288764127126</v>
      </c>
      <c r="QS66" s="522">
        <v>79.391472983659511</v>
      </c>
      <c r="QT66" s="522">
        <v>41.737403429053082</v>
      </c>
      <c r="QU66" s="522">
        <v>58.661835896162771</v>
      </c>
      <c r="QV66" s="522">
        <v>36.520822451467573</v>
      </c>
      <c r="QW66" s="522">
        <f t="shared" si="9"/>
        <v>22.141013444695197</v>
      </c>
      <c r="QX66" s="1128">
        <f t="shared" si="5"/>
        <v>157.64969886418018</v>
      </c>
      <c r="QY66" s="1143">
        <f t="shared" si="6"/>
        <v>0.67372154466253309</v>
      </c>
      <c r="QZ66" s="1143">
        <f t="shared" si="7"/>
        <v>0.76834194600694206</v>
      </c>
      <c r="RA66" s="1095">
        <v>138.56277531599363</v>
      </c>
      <c r="RB66" s="1095">
        <v>197.22461121215639</v>
      </c>
      <c r="RC66" s="524">
        <f t="shared" si="8"/>
        <v>17.433898903281033</v>
      </c>
    </row>
    <row r="67" spans="3:471">
      <c r="C67" s="383">
        <v>2008</v>
      </c>
      <c r="D67" s="383">
        <v>2493.2828</v>
      </c>
      <c r="E67" s="383">
        <v>2440.4634999999998</v>
      </c>
      <c r="F67" s="383">
        <v>52.819300000000005</v>
      </c>
      <c r="G67" s="383">
        <v>1467.5907</v>
      </c>
      <c r="H67" s="383">
        <v>1025.6921</v>
      </c>
      <c r="I67" s="383">
        <v>1025.6921</v>
      </c>
      <c r="J67" s="383">
        <v>650.80280000000005</v>
      </c>
      <c r="K67" s="383">
        <v>494.23779999999999</v>
      </c>
      <c r="L67" s="383">
        <v>156.565</v>
      </c>
      <c r="M67" s="383">
        <v>145.59570000000002</v>
      </c>
      <c r="N67" s="383">
        <v>10.969200000000001</v>
      </c>
      <c r="O67" s="383">
        <v>51.991800000000005</v>
      </c>
      <c r="P67" s="383">
        <v>12.308200000000001</v>
      </c>
      <c r="Q67" s="383">
        <v>39.683500000000002</v>
      </c>
      <c r="R67" s="383">
        <v>-16.719200000000001</v>
      </c>
      <c r="S67" s="383">
        <v>339.61680000000001</v>
      </c>
      <c r="T67" s="383">
        <v>339.61680000000001</v>
      </c>
      <c r="U67" s="383">
        <v>265.8963</v>
      </c>
      <c r="V67" s="383">
        <v>68.968899999999991</v>
      </c>
      <c r="W67" s="383">
        <v>179.03289999999998</v>
      </c>
      <c r="X67" s="383">
        <v>174.6275</v>
      </c>
      <c r="Y67" s="383">
        <v>4.4053999999999993</v>
      </c>
      <c r="Z67" s="383">
        <v>6.383</v>
      </c>
      <c r="AA67" s="383">
        <v>11.5116</v>
      </c>
      <c r="AB67" s="383">
        <v>0</v>
      </c>
      <c r="AC67" s="383">
        <v>360.17809999999997</v>
      </c>
      <c r="AD67" s="383">
        <v>114.6935</v>
      </c>
      <c r="AE67" s="383">
        <v>242.63379999999998</v>
      </c>
      <c r="AF67" s="383">
        <v>216.6071</v>
      </c>
      <c r="AG67" s="383">
        <v>26.026700000000002</v>
      </c>
      <c r="AH67" s="383">
        <v>-0.1439</v>
      </c>
      <c r="AI67" s="383">
        <v>2.9948000000000001</v>
      </c>
      <c r="AJ67" s="383">
        <v>245.33500000000001</v>
      </c>
      <c r="AK67" s="383">
        <v>245.33500000000001</v>
      </c>
      <c r="AL67" s="383">
        <v>11.1691</v>
      </c>
      <c r="AM67" s="383">
        <v>0</v>
      </c>
      <c r="AN67" s="383">
        <v>10.969200000000001</v>
      </c>
      <c r="AO67" s="383">
        <v>0.19989999999999999</v>
      </c>
      <c r="AP67" s="383">
        <v>9.8554999999999993</v>
      </c>
      <c r="AQ67" s="383">
        <v>5.4683000000000002</v>
      </c>
      <c r="AR67" s="383">
        <v>4.3872</v>
      </c>
      <c r="AS67" s="383">
        <v>48.0199</v>
      </c>
      <c r="AT67" s="383">
        <v>10.971399999999999</v>
      </c>
      <c r="AU67" s="383">
        <v>34.601199999999999</v>
      </c>
      <c r="AV67" s="383">
        <v>6.4306999999999999</v>
      </c>
      <c r="AW67" s="383">
        <v>28.170500000000001</v>
      </c>
      <c r="AX67" s="383">
        <v>172.7672</v>
      </c>
      <c r="BB67" s="383">
        <v>2008</v>
      </c>
      <c r="BC67" s="383">
        <v>197.2996</v>
      </c>
      <c r="BD67" s="383">
        <v>195.37049999999999</v>
      </c>
      <c r="BE67" s="383">
        <v>1.9290999999999998</v>
      </c>
      <c r="BF67" s="383">
        <v>121.4995</v>
      </c>
      <c r="BG67" s="383">
        <v>75.8001</v>
      </c>
      <c r="BH67" s="383">
        <v>75.8001</v>
      </c>
      <c r="BI67" s="383">
        <v>46.117599999999996</v>
      </c>
      <c r="BJ67" s="383">
        <v>32.954300000000003</v>
      </c>
      <c r="BK67" s="383">
        <v>13.1633</v>
      </c>
      <c r="BL67" s="383">
        <v>12.3666</v>
      </c>
      <c r="BM67" s="383">
        <v>0.79670000000000007</v>
      </c>
      <c r="BN67" s="383">
        <v>5.9518999999999993</v>
      </c>
      <c r="BO67" s="383">
        <v>3.8534999999999999</v>
      </c>
      <c r="BP67" s="383">
        <v>2.0984000000000003</v>
      </c>
      <c r="BQ67" s="383">
        <v>-0.25309999999999999</v>
      </c>
      <c r="BR67" s="383">
        <v>23.983799999999999</v>
      </c>
      <c r="BS67" s="383">
        <v>23.983799999999999</v>
      </c>
      <c r="BT67" s="383">
        <v>454.72240000000005</v>
      </c>
      <c r="BU67" s="383">
        <v>370.13350000000003</v>
      </c>
      <c r="BV67" s="383">
        <v>49.382199999999997</v>
      </c>
      <c r="BW67" s="383">
        <v>49.382199999999997</v>
      </c>
      <c r="BX67" s="383">
        <v>0</v>
      </c>
      <c r="BY67" s="383">
        <v>4.0262000000000002</v>
      </c>
      <c r="BZ67" s="383">
        <v>31.180599999999998</v>
      </c>
      <c r="CA67" s="383">
        <v>0</v>
      </c>
      <c r="CB67" s="383">
        <v>416.87859999999995</v>
      </c>
      <c r="CC67" s="383">
        <v>273.7749</v>
      </c>
      <c r="CD67" s="383">
        <v>34.216500000000003</v>
      </c>
      <c r="CE67" s="383">
        <v>34.216500000000003</v>
      </c>
      <c r="CF67" s="383">
        <v>0</v>
      </c>
      <c r="CG67" s="383">
        <v>-3.2500000000000001E-2</v>
      </c>
      <c r="CH67" s="383">
        <v>108.91969999999999</v>
      </c>
      <c r="CI67" s="383">
        <v>0</v>
      </c>
      <c r="CJ67" s="383">
        <v>61.827599999999997</v>
      </c>
      <c r="CK67" s="383">
        <v>61.827599999999997</v>
      </c>
      <c r="CL67" s="383">
        <v>27.827599999999997</v>
      </c>
      <c r="CM67" s="383">
        <v>2.9369999999999998</v>
      </c>
      <c r="CN67" s="383">
        <v>0.79670000000000007</v>
      </c>
      <c r="CO67" s="383">
        <v>24.094000000000001</v>
      </c>
      <c r="CP67" s="383">
        <v>68.74730000000001</v>
      </c>
      <c r="CQ67" s="383">
        <v>52.695599999999999</v>
      </c>
      <c r="CR67" s="383">
        <v>16.038599999999999</v>
      </c>
      <c r="CS67" s="383">
        <v>1.3099999999999999E-2</v>
      </c>
      <c r="CT67" s="383">
        <v>7.1233999999999993</v>
      </c>
      <c r="CU67" s="383">
        <v>7.1233999999999993</v>
      </c>
      <c r="CV67" s="383">
        <v>0</v>
      </c>
      <c r="CW67" s="383">
        <v>27.7622</v>
      </c>
      <c r="CX67" s="383">
        <v>68.363399999999999</v>
      </c>
      <c r="CY67" s="383">
        <v>16.071400000000001</v>
      </c>
      <c r="CZ67" s="383">
        <v>49.648600000000002</v>
      </c>
      <c r="DA67" s="383">
        <v>2.6434000000000002</v>
      </c>
      <c r="DB67" s="383">
        <v>55.153599999999997</v>
      </c>
      <c r="DF67" s="383">
        <v>2008</v>
      </c>
      <c r="DG67" s="383">
        <v>410.43240000000003</v>
      </c>
      <c r="DH67" s="383">
        <v>51.293500000000002</v>
      </c>
      <c r="DI67" s="383">
        <v>12.1317</v>
      </c>
      <c r="DJ67" s="383">
        <v>347.00720000000001</v>
      </c>
      <c r="DK67" s="383">
        <v>93.061399999999992</v>
      </c>
      <c r="DL67" s="383">
        <v>317.37099999999998</v>
      </c>
      <c r="DM67" s="383">
        <v>317.37099999999998</v>
      </c>
      <c r="DN67" s="383">
        <v>246.62139999999999</v>
      </c>
      <c r="DO67" s="383">
        <v>167.99929999999998</v>
      </c>
      <c r="DP67" s="383">
        <v>78.622100000000003</v>
      </c>
      <c r="DQ67" s="383">
        <v>43.747500000000002</v>
      </c>
      <c r="DR67" s="383">
        <v>34.874600000000001</v>
      </c>
      <c r="DS67" s="383">
        <v>8.4459999999999997</v>
      </c>
      <c r="DT67" s="383">
        <v>6.9257</v>
      </c>
      <c r="DU67" s="383">
        <v>1.5203</v>
      </c>
      <c r="DV67" s="383">
        <v>-3.1364000000000001</v>
      </c>
      <c r="DW67" s="383">
        <v>65.44</v>
      </c>
      <c r="DX67" s="383">
        <v>65.44</v>
      </c>
      <c r="DY67" s="383">
        <v>293.31790000000001</v>
      </c>
      <c r="DZ67" s="383">
        <v>210.4539</v>
      </c>
      <c r="EA67" s="383">
        <v>137.73740000000001</v>
      </c>
      <c r="EB67" s="383">
        <v>0.214</v>
      </c>
      <c r="EC67" s="383">
        <v>72.502499999999998</v>
      </c>
      <c r="ED67" s="383">
        <v>82.864000000000004</v>
      </c>
      <c r="EE67" s="383">
        <v>24.375400000000003</v>
      </c>
      <c r="EF67" s="383">
        <v>58.488599999999998</v>
      </c>
      <c r="EG67" s="383">
        <v>-29.051200000000001</v>
      </c>
      <c r="EH67" s="383">
        <v>-10.228299999999999</v>
      </c>
      <c r="EI67" s="383">
        <v>-18.822900000000001</v>
      </c>
      <c r="EJ67" s="383">
        <v>0</v>
      </c>
      <c r="EK67" s="383">
        <v>0</v>
      </c>
      <c r="EL67" s="383">
        <v>0</v>
      </c>
      <c r="EM67" s="383">
        <v>0</v>
      </c>
      <c r="EN67" s="383">
        <v>20.4742</v>
      </c>
      <c r="EO67" s="383">
        <v>4.7927</v>
      </c>
      <c r="EP67" s="383">
        <v>10.811999999999999</v>
      </c>
      <c r="EQ67" s="383">
        <v>10.811999999999999</v>
      </c>
      <c r="ER67" s="383">
        <v>0</v>
      </c>
      <c r="ES67" s="383">
        <v>0</v>
      </c>
      <c r="ET67" s="383">
        <v>2.5707</v>
      </c>
      <c r="EU67" s="383">
        <v>2.2986999999999997</v>
      </c>
      <c r="EV67" s="383">
        <v>57.4831</v>
      </c>
      <c r="EW67" s="383">
        <v>57.366699999999994</v>
      </c>
      <c r="EX67" s="383">
        <v>0</v>
      </c>
      <c r="EY67" s="383">
        <v>0</v>
      </c>
      <c r="EZ67" s="383">
        <v>0</v>
      </c>
      <c r="FA67" s="383">
        <v>0</v>
      </c>
      <c r="FB67" s="383">
        <v>0</v>
      </c>
      <c r="FC67" s="383">
        <v>0.11650000000000001</v>
      </c>
      <c r="FD67" s="383">
        <v>292.6977</v>
      </c>
      <c r="FE67" s="383">
        <v>292.6977</v>
      </c>
      <c r="FF67" s="383">
        <v>234.4332</v>
      </c>
      <c r="FG67" s="383">
        <v>216.74020000000002</v>
      </c>
      <c r="FH67" s="383">
        <v>17.693000000000001</v>
      </c>
      <c r="FI67" s="383">
        <v>350.6628</v>
      </c>
      <c r="FJ67" s="383">
        <v>214.35550000000001</v>
      </c>
      <c r="FK67" s="383">
        <v>34.874600000000001</v>
      </c>
      <c r="FL67" s="383">
        <v>101.43260000000001</v>
      </c>
      <c r="FM67" s="383">
        <v>386.4402</v>
      </c>
      <c r="FO67" s="383">
        <v>0</v>
      </c>
      <c r="FP67" s="383">
        <v>0.83899999999999997</v>
      </c>
      <c r="FQ67" s="383">
        <v>369.17020000000002</v>
      </c>
      <c r="FR67" s="383">
        <v>0</v>
      </c>
      <c r="FS67" s="383">
        <v>0</v>
      </c>
      <c r="FT67" s="383">
        <v>0</v>
      </c>
      <c r="FU67" s="383">
        <v>1.4922</v>
      </c>
      <c r="FV67" s="383">
        <v>14.938799999999999</v>
      </c>
      <c r="FW67" s="383">
        <v>0</v>
      </c>
      <c r="FX67" s="383">
        <v>14.938800000000001</v>
      </c>
      <c r="FY67" s="383">
        <v>0</v>
      </c>
      <c r="FZ67" s="383">
        <v>0.2661</v>
      </c>
      <c r="GA67" s="383">
        <v>0.2661</v>
      </c>
      <c r="GB67" s="383">
        <v>0</v>
      </c>
      <c r="GC67" s="383">
        <v>350.94640000000004</v>
      </c>
      <c r="GD67" s="383">
        <v>278.87690000000003</v>
      </c>
      <c r="GE67" s="383">
        <v>39.300699999999999</v>
      </c>
      <c r="GF67" s="383">
        <v>32.768800000000006</v>
      </c>
      <c r="GG67" s="383">
        <v>430.5779</v>
      </c>
      <c r="GI67" s="383">
        <v>0.96870000000000001</v>
      </c>
      <c r="GJ67" s="383">
        <v>0</v>
      </c>
      <c r="GK67" s="383">
        <v>369.17020000000002</v>
      </c>
      <c r="GL67" s="383">
        <v>0</v>
      </c>
      <c r="GM67" s="383">
        <v>0</v>
      </c>
      <c r="GN67" s="383">
        <v>6.9737</v>
      </c>
      <c r="GO67" s="383">
        <v>36.844199999999994</v>
      </c>
      <c r="GP67" s="383">
        <v>26.353400000000001</v>
      </c>
      <c r="GQ67" s="383">
        <v>10.4908</v>
      </c>
      <c r="GR67" s="383">
        <v>16.620999999999999</v>
      </c>
      <c r="GS67" s="383">
        <v>482.4434</v>
      </c>
      <c r="GW67" s="383">
        <v>2008</v>
      </c>
      <c r="GX67" s="383">
        <v>429.13340000000005</v>
      </c>
      <c r="GY67" s="383">
        <v>254.7816</v>
      </c>
      <c r="GZ67" s="383">
        <v>174.3518</v>
      </c>
      <c r="HA67" s="383">
        <v>79.175200000000004</v>
      </c>
      <c r="HB67" s="383">
        <v>349.95820000000003</v>
      </c>
      <c r="HC67" s="383">
        <v>349.95820000000003</v>
      </c>
      <c r="HD67" s="383">
        <v>42.5</v>
      </c>
      <c r="HE67" s="383">
        <v>32.954999999999998</v>
      </c>
      <c r="HF67" s="383">
        <v>9.5449999999999999</v>
      </c>
      <c r="HG67" s="383">
        <v>9.5396000000000001</v>
      </c>
      <c r="HH67" s="383">
        <v>5.4999999999999997E-3</v>
      </c>
      <c r="HI67" s="383">
        <v>15.5326</v>
      </c>
      <c r="HJ67" s="383">
        <v>0.50819999999999999</v>
      </c>
      <c r="HK67" s="383">
        <v>15.0244</v>
      </c>
      <c r="HL67" s="520">
        <v>-4.5513000000000003</v>
      </c>
      <c r="HM67" s="520">
        <v>296.4769</v>
      </c>
      <c r="HN67" s="520">
        <v>167.36840000000001</v>
      </c>
      <c r="HO67" s="520">
        <v>129.10849999999999</v>
      </c>
      <c r="HP67" s="649">
        <v>109.67672</v>
      </c>
      <c r="HQ67" s="649">
        <v>114.99355800000001</v>
      </c>
      <c r="HR67" s="520">
        <v>296.4769</v>
      </c>
      <c r="HS67" s="520">
        <v>1021.3247</v>
      </c>
      <c r="HT67" s="520">
        <v>754.49969999999996</v>
      </c>
      <c r="HU67" s="520">
        <v>266.82499999999999</v>
      </c>
      <c r="HV67" s="520">
        <v>220.179</v>
      </c>
      <c r="HW67" s="520">
        <v>46.646000000000001</v>
      </c>
      <c r="HX67" s="520">
        <v>163.60599999999999</v>
      </c>
      <c r="HY67" s="520">
        <v>47.637900000000002</v>
      </c>
      <c r="HZ67" s="520">
        <v>52.271500000000003</v>
      </c>
      <c r="IA67" s="520">
        <v>27.8752</v>
      </c>
      <c r="IB67" s="520">
        <v>24.3963</v>
      </c>
      <c r="IC67" s="520">
        <v>61.357500000000002</v>
      </c>
      <c r="ID67" s="520">
        <v>2.3390999999999997</v>
      </c>
      <c r="IE67" s="520">
        <v>47.183699999999995</v>
      </c>
      <c r="IF67" s="520">
        <v>45.657199999999996</v>
      </c>
      <c r="IG67" s="520">
        <v>1.5265</v>
      </c>
      <c r="IH67" s="520">
        <v>1434.2239</v>
      </c>
      <c r="II67" s="520">
        <v>1434.2239</v>
      </c>
      <c r="IJ67" s="520">
        <v>385.84540000000004</v>
      </c>
      <c r="IK67" s="520">
        <v>274.81880000000001</v>
      </c>
      <c r="IL67" s="520">
        <v>77.937699999999992</v>
      </c>
      <c r="IM67" s="520">
        <v>33.088800000000006</v>
      </c>
      <c r="IN67" s="520">
        <v>60.5242</v>
      </c>
      <c r="IO67" s="520">
        <v>26.125599999999999</v>
      </c>
      <c r="IP67" s="520">
        <v>34.398600000000002</v>
      </c>
      <c r="IQ67" s="520">
        <v>1.2578</v>
      </c>
      <c r="IR67" s="520">
        <v>33.140900000000002</v>
      </c>
      <c r="IS67" s="520">
        <v>175.44279999999998</v>
      </c>
      <c r="IT67" s="520">
        <v>157.74970000000002</v>
      </c>
      <c r="IU67" s="520">
        <v>17.693000000000001</v>
      </c>
      <c r="IV67" s="520">
        <v>393.66219999999998</v>
      </c>
      <c r="IW67" s="520">
        <v>220.179</v>
      </c>
      <c r="IX67" s="520">
        <v>46.646000000000001</v>
      </c>
      <c r="IY67" s="520">
        <v>126.83720000000001</v>
      </c>
      <c r="IZ67" s="520">
        <v>57.392699999999998</v>
      </c>
      <c r="JA67" s="520">
        <v>28.3932</v>
      </c>
      <c r="JB67" s="520">
        <v>28.999500000000001</v>
      </c>
      <c r="JC67" s="520">
        <v>9.2622999999999998</v>
      </c>
      <c r="JD67" s="520">
        <v>7.8746999999999998</v>
      </c>
      <c r="JE67" s="520">
        <v>11.862500000000001</v>
      </c>
      <c r="JF67" s="520">
        <v>1254.0958999999998</v>
      </c>
      <c r="JJ67" s="383">
        <v>2008</v>
      </c>
      <c r="JK67" s="383">
        <v>211.62860000000001</v>
      </c>
      <c r="JL67" s="383">
        <v>210.8647</v>
      </c>
      <c r="JM67" s="383">
        <v>0.76379999999999992</v>
      </c>
      <c r="JN67" s="383">
        <v>67.484899999999996</v>
      </c>
      <c r="JO67" s="383">
        <v>144.14359999999999</v>
      </c>
      <c r="JP67" s="383">
        <v>144.14359999999999</v>
      </c>
      <c r="JQ67" s="383">
        <v>20.987400000000001</v>
      </c>
      <c r="JR67" s="383">
        <v>16.2745</v>
      </c>
      <c r="JS67" s="383">
        <v>4.7130000000000001</v>
      </c>
      <c r="JT67" s="383">
        <v>4.7130000000000001</v>
      </c>
      <c r="JU67" s="383">
        <v>0</v>
      </c>
      <c r="JV67" s="383">
        <v>2.9356</v>
      </c>
      <c r="JW67" s="383">
        <v>0.36230000000000001</v>
      </c>
      <c r="JX67" s="383">
        <v>2.5733000000000001</v>
      </c>
      <c r="JY67" s="383">
        <v>-2.8044000000000002</v>
      </c>
      <c r="JZ67" s="383">
        <v>123.02489999999999</v>
      </c>
      <c r="KD67" s="383">
        <v>2008</v>
      </c>
      <c r="KE67" s="383">
        <v>40.5535</v>
      </c>
      <c r="KF67" s="383">
        <v>2.3764000000000003</v>
      </c>
      <c r="KG67" s="383">
        <v>38.177099999999996</v>
      </c>
      <c r="KH67" s="383">
        <v>13.0999</v>
      </c>
      <c r="KI67" s="383">
        <v>27.453700000000001</v>
      </c>
      <c r="KJ67" s="383">
        <v>27.453700000000001</v>
      </c>
      <c r="KK67" s="383">
        <v>24.150400000000001</v>
      </c>
      <c r="KL67" s="383">
        <v>18.107400000000002</v>
      </c>
      <c r="KM67" s="383">
        <v>6.0431000000000008</v>
      </c>
      <c r="KN67" s="383">
        <v>6.0431000000000008</v>
      </c>
      <c r="KO67" s="383">
        <v>0</v>
      </c>
      <c r="KP67" s="383">
        <v>0.94179999999999997</v>
      </c>
      <c r="KQ67" s="383">
        <v>0.77979999999999994</v>
      </c>
      <c r="KR67" s="383">
        <v>0.16200000000000001</v>
      </c>
      <c r="KS67" s="383">
        <v>-0.65200000000000002</v>
      </c>
      <c r="KT67" s="383">
        <v>3.0134000000000003</v>
      </c>
      <c r="KU67" s="383">
        <v>3.0134000000000003</v>
      </c>
      <c r="KV67" s="383">
        <v>1.964</v>
      </c>
      <c r="KW67" s="383">
        <v>0.89939999999999998</v>
      </c>
      <c r="KX67" s="383">
        <v>0</v>
      </c>
      <c r="KY67" s="383">
        <v>0</v>
      </c>
      <c r="KZ67" s="383">
        <v>0</v>
      </c>
      <c r="LA67" s="383">
        <v>1.0646</v>
      </c>
      <c r="LB67" s="383">
        <v>0</v>
      </c>
      <c r="LC67" s="383">
        <v>0.60010000000000008</v>
      </c>
      <c r="LD67" s="383">
        <v>0.60010000000000008</v>
      </c>
      <c r="LE67" s="383">
        <v>0</v>
      </c>
      <c r="LF67" s="383">
        <v>4.3773</v>
      </c>
      <c r="LG67" s="383">
        <v>4.3773</v>
      </c>
      <c r="LH67" s="383">
        <v>35.92</v>
      </c>
      <c r="LI67" s="383">
        <v>4.41E-2</v>
      </c>
      <c r="LJ67" s="383">
        <v>35.875900000000001</v>
      </c>
      <c r="LK67" s="383">
        <v>35.875900000000001</v>
      </c>
      <c r="LL67" s="383">
        <v>0</v>
      </c>
      <c r="LM67" s="383">
        <v>0.3201</v>
      </c>
      <c r="LN67" s="383">
        <v>1.2020999999999999</v>
      </c>
      <c r="LO67" s="383">
        <v>5.11E-2</v>
      </c>
      <c r="LP67" s="383">
        <v>1.151</v>
      </c>
      <c r="LQ67" s="383">
        <v>0</v>
      </c>
      <c r="LR67" s="383">
        <v>0</v>
      </c>
      <c r="LS67" s="383">
        <v>1.151</v>
      </c>
      <c r="LT67" s="383">
        <v>38.774999999999999</v>
      </c>
      <c r="LX67" s="383">
        <v>2008</v>
      </c>
      <c r="LY67" s="383">
        <v>546.5883</v>
      </c>
      <c r="LZ67" s="383">
        <v>581.54319999999996</v>
      </c>
      <c r="MA67" s="383">
        <v>-34.954900000000002</v>
      </c>
      <c r="MB67" s="383">
        <v>12.0678</v>
      </c>
      <c r="MC67" s="383">
        <v>8.9387000000000008</v>
      </c>
      <c r="MD67" s="383">
        <v>3.129</v>
      </c>
      <c r="ME67" s="383">
        <v>0</v>
      </c>
      <c r="MF67" s="383">
        <v>180.58970000000002</v>
      </c>
      <c r="MG67" s="383">
        <v>122.095</v>
      </c>
      <c r="MH67" s="383">
        <v>45.762</v>
      </c>
      <c r="MI67" s="383">
        <v>42.369</v>
      </c>
      <c r="MJ67" s="383">
        <v>3.3929999999999998</v>
      </c>
      <c r="MK67" s="383">
        <v>10.4091</v>
      </c>
      <c r="ML67" s="383">
        <v>2.3235000000000001</v>
      </c>
      <c r="MM67" s="383">
        <v>3.581</v>
      </c>
      <c r="MN67" s="383">
        <v>0.33529999999999999</v>
      </c>
      <c r="MO67" s="383">
        <v>0.24249999999999999</v>
      </c>
      <c r="MP67" s="383">
        <v>9.2799999999999994E-2</v>
      </c>
      <c r="MQ67" s="383">
        <v>1.8099000000000001</v>
      </c>
      <c r="MR67" s="383">
        <v>1.8099000000000001</v>
      </c>
      <c r="MS67" s="383">
        <v>0</v>
      </c>
      <c r="MT67" s="383">
        <v>12.105499999999999</v>
      </c>
      <c r="MU67" s="383">
        <v>3.1274000000000002</v>
      </c>
      <c r="MV67" s="383">
        <v>0.51439999999999997</v>
      </c>
      <c r="MW67" s="383">
        <v>1.4922</v>
      </c>
      <c r="MX67" s="383">
        <v>6.9716000000000005</v>
      </c>
      <c r="MY67" s="383">
        <v>1.284</v>
      </c>
      <c r="MZ67" s="383">
        <v>5.6876000000000007</v>
      </c>
      <c r="NA67" s="383">
        <v>0</v>
      </c>
      <c r="NB67" s="383">
        <v>0</v>
      </c>
      <c r="NC67" s="383">
        <v>0.93520000000000003</v>
      </c>
      <c r="ND67" s="383">
        <v>0.69270000000000009</v>
      </c>
      <c r="NE67" s="383">
        <v>0.24249999999999999</v>
      </c>
      <c r="NF67" s="383">
        <v>2.0920000000000001</v>
      </c>
      <c r="NG67" s="383">
        <v>-9.2319999999999993</v>
      </c>
      <c r="NH67" s="383">
        <v>-2.7429999999999999</v>
      </c>
      <c r="NI67" s="383">
        <v>-6.4889999999999999</v>
      </c>
      <c r="NJ67" s="383">
        <v>156.25049999999999</v>
      </c>
      <c r="NK67" s="383">
        <v>121.755</v>
      </c>
      <c r="NL67" s="383">
        <v>31.113700000000001</v>
      </c>
      <c r="NM67" s="383">
        <v>30.495699999999999</v>
      </c>
      <c r="NN67" s="383">
        <v>0.61799999999999999</v>
      </c>
      <c r="NO67" s="383">
        <v>-0.1764</v>
      </c>
      <c r="NP67" s="383">
        <v>3.5583</v>
      </c>
      <c r="NQ67" s="383">
        <v>4.3324999999999996</v>
      </c>
      <c r="NR67" s="383">
        <v>3.129</v>
      </c>
      <c r="NS67" s="383">
        <v>1.2035</v>
      </c>
      <c r="NT67" s="383">
        <v>5.97</v>
      </c>
      <c r="NU67" s="383">
        <v>42.755499999999998</v>
      </c>
      <c r="NV67" s="383">
        <v>2.347</v>
      </c>
      <c r="NW67" s="383">
        <v>1.6474000000000002</v>
      </c>
      <c r="NX67" s="383">
        <v>6.9737</v>
      </c>
      <c r="NY67" s="383">
        <v>15.166399999999999</v>
      </c>
      <c r="NZ67" s="383">
        <v>7.9009</v>
      </c>
      <c r="OA67" s="383">
        <v>7.2655000000000003</v>
      </c>
      <c r="OB67" s="383">
        <v>16.620999999999999</v>
      </c>
      <c r="OC67" s="383">
        <v>0.76800000000000002</v>
      </c>
      <c r="OD67" s="383">
        <v>0.309</v>
      </c>
      <c r="OE67" s="383">
        <v>0.45900000000000002</v>
      </c>
      <c r="OF67" s="383">
        <v>-1.1559999999999999</v>
      </c>
      <c r="OG67" s="383">
        <v>-0.81299999999999994</v>
      </c>
      <c r="OH67" s="383">
        <v>-0.34300000000000003</v>
      </c>
      <c r="OI67" s="383">
        <v>-27.1815</v>
      </c>
      <c r="OM67" s="383">
        <v>2008</v>
      </c>
      <c r="ON67" s="383">
        <v>1550.0461</v>
      </c>
      <c r="OO67" s="383">
        <v>470.12279999999998</v>
      </c>
      <c r="OP67" s="383">
        <v>9.7185000000000006</v>
      </c>
      <c r="OQ67" s="383">
        <v>0.9173</v>
      </c>
      <c r="OR67" s="383">
        <v>546.5883</v>
      </c>
      <c r="OS67" s="383">
        <v>581.54319999999996</v>
      </c>
      <c r="OT67" s="383">
        <v>1995.8498</v>
      </c>
      <c r="OU67" s="383">
        <v>12.0678</v>
      </c>
      <c r="OV67" s="383">
        <v>0.93520000000000003</v>
      </c>
      <c r="OW67" s="383">
        <v>180.58970000000002</v>
      </c>
      <c r="OX67" s="383">
        <v>156.25049999999999</v>
      </c>
      <c r="OY67" s="383">
        <v>-9.2319999999999993</v>
      </c>
      <c r="OZ67" s="383">
        <v>2.0920000000000001</v>
      </c>
      <c r="PA67" s="383">
        <v>2038.4614999999999</v>
      </c>
      <c r="PB67" s="383">
        <v>3.581</v>
      </c>
      <c r="PC67" s="383">
        <v>2.1452000000000004</v>
      </c>
      <c r="PD67" s="383">
        <v>10.3025</v>
      </c>
      <c r="PE67" s="383">
        <v>12.105499999999999</v>
      </c>
      <c r="PF67" s="383">
        <v>42.755499999999998</v>
      </c>
      <c r="PG67" s="383">
        <v>2003.2349999999999</v>
      </c>
      <c r="PH67" s="383">
        <v>-1.1559999999999999</v>
      </c>
      <c r="PI67" s="383">
        <v>0.76800000000000002</v>
      </c>
      <c r="PJ67" s="383">
        <v>-27.1816</v>
      </c>
      <c r="PN67" s="383">
        <v>2008</v>
      </c>
      <c r="PO67" s="383">
        <v>191.014566</v>
      </c>
      <c r="PP67" s="383">
        <v>11.809509</v>
      </c>
      <c r="PQ67" s="383">
        <v>64.410471000000001</v>
      </c>
      <c r="PR67" s="383">
        <v>71.806620999999993</v>
      </c>
      <c r="PS67" s="383">
        <v>3.013414</v>
      </c>
      <c r="PT67" s="383">
        <v>342.05458199999998</v>
      </c>
      <c r="PY67" s="383">
        <v>2008</v>
      </c>
      <c r="PZ67" s="383">
        <v>1995.8497640000003</v>
      </c>
      <c r="QA67" s="383">
        <v>1796.2751540000002</v>
      </c>
      <c r="QB67" s="383">
        <v>212.54590999999999</v>
      </c>
      <c r="QC67" s="383">
        <v>-12.971299999999999</v>
      </c>
      <c r="QD67" s="383">
        <v>1995.8497640000001</v>
      </c>
      <c r="QE67" s="383">
        <v>1550.046063</v>
      </c>
      <c r="QF67" s="383">
        <v>480.75858799999997</v>
      </c>
      <c r="QG67" s="383">
        <v>546.58827399999996</v>
      </c>
      <c r="QH67" s="383">
        <v>581.54316099999994</v>
      </c>
      <c r="QI67" s="383">
        <v>1995.8498999999999</v>
      </c>
      <c r="QJ67" s="383">
        <v>1010.1922</v>
      </c>
      <c r="QK67" s="383">
        <v>728.53099999999995</v>
      </c>
      <c r="QL67" s="383">
        <v>295.40990000000005</v>
      </c>
      <c r="QM67" s="383">
        <v>-38.283199999999994</v>
      </c>
      <c r="QP67" s="1126">
        <v>2008</v>
      </c>
      <c r="QQ67" s="731">
        <f t="shared" si="3"/>
        <v>185.20245412476243</v>
      </c>
      <c r="QR67" s="1128">
        <f t="shared" si="4"/>
        <v>124.78719418329781</v>
      </c>
      <c r="QS67" s="522">
        <v>83.120312889770034</v>
      </c>
      <c r="QT67" s="522">
        <v>41.66688129352778</v>
      </c>
      <c r="QU67" s="522">
        <v>60.415259941464619</v>
      </c>
      <c r="QV67" s="522">
        <v>37.653207032454411</v>
      </c>
      <c r="QW67" s="522">
        <f t="shared" si="9"/>
        <v>22.762052909010208</v>
      </c>
      <c r="QX67" s="1128">
        <f t="shared" si="5"/>
        <v>162.44040121575222</v>
      </c>
      <c r="QY67" s="1143">
        <f t="shared" si="6"/>
        <v>0.67378801632528251</v>
      </c>
      <c r="QZ67" s="1143">
        <f t="shared" si="7"/>
        <v>0.7682029424290594</v>
      </c>
      <c r="RA67" s="1095">
        <v>142.70720690130949</v>
      </c>
      <c r="RB67" s="1095">
        <v>203.12246684277409</v>
      </c>
      <c r="RC67" s="524">
        <f t="shared" si="8"/>
        <v>17.920012718011677</v>
      </c>
    </row>
    <row r="68" spans="3:471">
      <c r="C68" s="383">
        <v>2009</v>
      </c>
      <c r="D68" s="383">
        <v>2299.356781</v>
      </c>
      <c r="E68" s="383">
        <v>2248.0837809999998</v>
      </c>
      <c r="F68" s="383">
        <v>51.273000000000003</v>
      </c>
      <c r="G68" s="383">
        <v>1313.5071049999999</v>
      </c>
      <c r="H68" s="383">
        <v>985.84967599999993</v>
      </c>
      <c r="I68" s="383">
        <v>985.84967599999993</v>
      </c>
      <c r="J68" s="383">
        <v>642.87</v>
      </c>
      <c r="K68" s="383">
        <v>488.37</v>
      </c>
      <c r="L68" s="383">
        <v>154.5</v>
      </c>
      <c r="M68" s="383">
        <v>143.66200000000001</v>
      </c>
      <c r="N68" s="383">
        <v>10.837999999999999</v>
      </c>
      <c r="O68" s="383">
        <v>55.000999999999998</v>
      </c>
      <c r="P68" s="383">
        <v>13.795999999999999</v>
      </c>
      <c r="Q68" s="383">
        <v>41.204999999999998</v>
      </c>
      <c r="R68" s="383">
        <v>-17.103999999999999</v>
      </c>
      <c r="S68" s="383">
        <v>305.08267599999999</v>
      </c>
      <c r="T68" s="383">
        <v>305.08267599999999</v>
      </c>
      <c r="U68" s="383">
        <v>229.33099999999999</v>
      </c>
      <c r="V68" s="383">
        <v>44.737000000000002</v>
      </c>
      <c r="W68" s="383">
        <v>170.62799999999999</v>
      </c>
      <c r="X68" s="383">
        <v>166.773</v>
      </c>
      <c r="Y68" s="383">
        <v>3.855</v>
      </c>
      <c r="Z68" s="383">
        <v>5.8719999999999999</v>
      </c>
      <c r="AA68" s="383">
        <v>8.0939999999999994</v>
      </c>
      <c r="AB68" s="383">
        <v>0</v>
      </c>
      <c r="AC68" s="383">
        <v>324.34399999999999</v>
      </c>
      <c r="AD68" s="383">
        <v>86.813999999999993</v>
      </c>
      <c r="AE68" s="383">
        <v>234.85900000000001</v>
      </c>
      <c r="AF68" s="383">
        <v>209.773</v>
      </c>
      <c r="AG68" s="383">
        <v>25.085999999999999</v>
      </c>
      <c r="AH68" s="383">
        <v>-0.34300000000000003</v>
      </c>
      <c r="AI68" s="383">
        <v>3.0139999999999998</v>
      </c>
      <c r="AJ68" s="383">
        <v>210.06967600000002</v>
      </c>
      <c r="AK68" s="383">
        <v>210.06967600000002</v>
      </c>
      <c r="AL68" s="383">
        <v>11.007</v>
      </c>
      <c r="AM68" s="383">
        <v>0</v>
      </c>
      <c r="AN68" s="383">
        <v>10.837999999999999</v>
      </c>
      <c r="AO68" s="383">
        <v>0.16900000000000001</v>
      </c>
      <c r="AP68" s="383">
        <v>15.919</v>
      </c>
      <c r="AQ68" s="383">
        <v>7.47</v>
      </c>
      <c r="AR68" s="383">
        <v>8.4489999999999998</v>
      </c>
      <c r="AS68" s="383">
        <v>24.484000000000002</v>
      </c>
      <c r="AT68" s="383">
        <v>10.789</v>
      </c>
      <c r="AU68" s="383">
        <v>36.664000000000001</v>
      </c>
      <c r="AV68" s="383">
        <v>7.9720000000000004</v>
      </c>
      <c r="AW68" s="383">
        <v>28.692</v>
      </c>
      <c r="AX68" s="383">
        <v>165.05867600000002</v>
      </c>
      <c r="BB68" s="383">
        <v>2009</v>
      </c>
      <c r="BC68" s="383">
        <v>198.64</v>
      </c>
      <c r="BD68" s="383">
        <v>196.88200000000001</v>
      </c>
      <c r="BE68" s="383">
        <v>1.758</v>
      </c>
      <c r="BF68" s="383">
        <v>120.17100000000001</v>
      </c>
      <c r="BG68" s="383">
        <v>78.468999999999994</v>
      </c>
      <c r="BH68" s="383">
        <v>78.468999999999994</v>
      </c>
      <c r="BI68" s="383">
        <v>47.9</v>
      </c>
      <c r="BJ68" s="383">
        <v>34.069000000000003</v>
      </c>
      <c r="BK68" s="383">
        <v>13.831</v>
      </c>
      <c r="BL68" s="383">
        <v>12.994</v>
      </c>
      <c r="BM68" s="383">
        <v>0.83699999999999997</v>
      </c>
      <c r="BN68" s="383">
        <v>6.14</v>
      </c>
      <c r="BO68" s="383">
        <v>3.9340000000000002</v>
      </c>
      <c r="BP68" s="383">
        <v>2.206</v>
      </c>
      <c r="BQ68" s="383">
        <v>-0.25800000000000001</v>
      </c>
      <c r="BR68" s="383">
        <v>24.687000000000001</v>
      </c>
      <c r="BS68" s="383">
        <v>24.687000000000001</v>
      </c>
      <c r="BT68" s="383">
        <v>315.27600000000001</v>
      </c>
      <c r="BU68" s="383">
        <v>248.58699999999999</v>
      </c>
      <c r="BV68" s="383">
        <v>43.195999999999998</v>
      </c>
      <c r="BW68" s="383">
        <v>43.195999999999998</v>
      </c>
      <c r="BX68" s="383">
        <v>0</v>
      </c>
      <c r="BY68" s="383">
        <v>3.7050000000000001</v>
      </c>
      <c r="BZ68" s="383">
        <v>19.788</v>
      </c>
      <c r="CA68" s="383">
        <v>0</v>
      </c>
      <c r="CB68" s="383">
        <v>283.83100000000002</v>
      </c>
      <c r="CC68" s="383">
        <v>172.887</v>
      </c>
      <c r="CD68" s="383">
        <v>27.242999999999999</v>
      </c>
      <c r="CE68" s="383">
        <v>27.242999999999999</v>
      </c>
      <c r="CF68" s="383">
        <v>0</v>
      </c>
      <c r="CG68" s="383">
        <v>-7.8E-2</v>
      </c>
      <c r="CH68" s="383">
        <v>83.778999999999996</v>
      </c>
      <c r="CI68" s="383">
        <v>0</v>
      </c>
      <c r="CJ68" s="383">
        <v>56.131999999999998</v>
      </c>
      <c r="CK68" s="383">
        <v>56.131999999999998</v>
      </c>
      <c r="CL68" s="383">
        <v>28.513999999999999</v>
      </c>
      <c r="CM68" s="383">
        <v>2.621</v>
      </c>
      <c r="CN68" s="383">
        <v>0.83699999999999997</v>
      </c>
      <c r="CO68" s="383">
        <v>25.055999999999997</v>
      </c>
      <c r="CP68" s="383">
        <v>76.876000000000005</v>
      </c>
      <c r="CQ68" s="383">
        <v>57.192</v>
      </c>
      <c r="CR68" s="383">
        <v>19.667000000000002</v>
      </c>
      <c r="CS68" s="383">
        <v>1.7000000000000001E-2</v>
      </c>
      <c r="CT68" s="383">
        <v>6.6859999999999999</v>
      </c>
      <c r="CU68" s="383">
        <v>6.6859999999999999</v>
      </c>
      <c r="CV68" s="383">
        <v>0</v>
      </c>
      <c r="CW68" s="383">
        <v>28.513999999999999</v>
      </c>
      <c r="CX68" s="383">
        <v>80.497</v>
      </c>
      <c r="CY68" s="383">
        <v>19.657</v>
      </c>
      <c r="CZ68" s="383">
        <v>59.317999999999998</v>
      </c>
      <c r="DA68" s="383">
        <v>1.522</v>
      </c>
      <c r="DB68" s="383">
        <v>45.825000000000003</v>
      </c>
      <c r="DF68" s="383">
        <v>2009</v>
      </c>
      <c r="DG68" s="383">
        <v>425.80099999999999</v>
      </c>
      <c r="DH68" s="383">
        <v>53.057000000000002</v>
      </c>
      <c r="DI68" s="383">
        <v>13.128</v>
      </c>
      <c r="DJ68" s="383">
        <v>359.61599999999999</v>
      </c>
      <c r="DK68" s="383">
        <v>99.057000000000002</v>
      </c>
      <c r="DL68" s="383">
        <v>326.74400000000003</v>
      </c>
      <c r="DM68" s="383">
        <v>326.74400000000003</v>
      </c>
      <c r="DN68" s="383">
        <v>254.107</v>
      </c>
      <c r="DO68" s="383">
        <v>172.09100000000001</v>
      </c>
      <c r="DP68" s="383">
        <v>82.016000000000005</v>
      </c>
      <c r="DQ68" s="383">
        <v>45.292999999999999</v>
      </c>
      <c r="DR68" s="383">
        <v>36.722999999999999</v>
      </c>
      <c r="DS68" s="383">
        <v>8.8840000000000003</v>
      </c>
      <c r="DT68" s="383">
        <v>7.1529999999999996</v>
      </c>
      <c r="DU68" s="383">
        <v>1.7310000000000001</v>
      </c>
      <c r="DV68" s="383">
        <v>-3.161</v>
      </c>
      <c r="DW68" s="383">
        <v>66.914000000000001</v>
      </c>
      <c r="DX68" s="383">
        <v>66.914000000000001</v>
      </c>
      <c r="DY68" s="383">
        <v>289.31799999999998</v>
      </c>
      <c r="DZ68" s="383">
        <v>201.44200000000001</v>
      </c>
      <c r="EA68" s="383">
        <v>130.303</v>
      </c>
      <c r="EB68" s="383">
        <v>0.21199999999999999</v>
      </c>
      <c r="EC68" s="383">
        <v>70.927000000000007</v>
      </c>
      <c r="ED68" s="383">
        <v>87.876000000000005</v>
      </c>
      <c r="EE68" s="383">
        <v>26.263999999999999</v>
      </c>
      <c r="EF68" s="383">
        <v>61.612000000000002</v>
      </c>
      <c r="EG68" s="383">
        <v>-34.5</v>
      </c>
      <c r="EH68" s="383">
        <v>-14.18</v>
      </c>
      <c r="EI68" s="383">
        <v>-20.32</v>
      </c>
      <c r="EJ68" s="383">
        <v>-6.9569999999999999</v>
      </c>
      <c r="EK68" s="383">
        <v>-1.8640000000000001</v>
      </c>
      <c r="EL68" s="383">
        <v>-1.042</v>
      </c>
      <c r="EM68" s="383">
        <v>-10.457000000000001</v>
      </c>
      <c r="EN68" s="383">
        <v>17.652999999999999</v>
      </c>
      <c r="EO68" s="383">
        <v>4.609</v>
      </c>
      <c r="EP68" s="383">
        <v>8.7899999999999991</v>
      </c>
      <c r="EQ68" s="383">
        <v>8.7899999999999991</v>
      </c>
      <c r="ER68" s="383">
        <v>0</v>
      </c>
      <c r="ES68" s="383">
        <v>0</v>
      </c>
      <c r="ET68" s="383">
        <v>1.929</v>
      </c>
      <c r="EU68" s="383">
        <v>2.3250000000000002</v>
      </c>
      <c r="EV68" s="383">
        <v>47.793999999999997</v>
      </c>
      <c r="EW68" s="383">
        <v>47.673999999999999</v>
      </c>
      <c r="EX68" s="383">
        <v>0</v>
      </c>
      <c r="EY68" s="383">
        <v>0</v>
      </c>
      <c r="EZ68" s="383">
        <v>0</v>
      </c>
      <c r="FA68" s="383">
        <v>0</v>
      </c>
      <c r="FB68" s="383">
        <v>0</v>
      </c>
      <c r="FC68" s="383">
        <v>0.12</v>
      </c>
      <c r="FD68" s="383">
        <v>291.59100000000001</v>
      </c>
      <c r="FE68" s="383">
        <v>291.59100000000001</v>
      </c>
      <c r="FF68" s="383">
        <v>204.012</v>
      </c>
      <c r="FG68" s="383">
        <v>185.678</v>
      </c>
      <c r="FH68" s="383">
        <v>18.334</v>
      </c>
      <c r="FI68" s="383">
        <v>354.28300000000002</v>
      </c>
      <c r="FJ68" s="383">
        <v>215.32599999999999</v>
      </c>
      <c r="FK68" s="383">
        <v>36.722999999999999</v>
      </c>
      <c r="FL68" s="383">
        <v>102.23399999999999</v>
      </c>
      <c r="FM68" s="383">
        <v>393.40600000000001</v>
      </c>
      <c r="FO68" s="383">
        <v>0</v>
      </c>
      <c r="FP68" s="383">
        <v>0.91</v>
      </c>
      <c r="FQ68" s="383">
        <v>377.02699999999999</v>
      </c>
      <c r="FR68" s="383">
        <v>76.789000000000001</v>
      </c>
      <c r="FS68" s="383">
        <v>300.238</v>
      </c>
      <c r="FT68" s="383">
        <v>0</v>
      </c>
      <c r="FU68" s="383">
        <v>1.335</v>
      </c>
      <c r="FV68" s="383">
        <v>14.134</v>
      </c>
      <c r="FW68" s="383">
        <v>0</v>
      </c>
      <c r="FX68" s="383">
        <v>14.134</v>
      </c>
      <c r="FY68" s="383">
        <v>0</v>
      </c>
      <c r="FZ68" s="383">
        <v>0.112</v>
      </c>
      <c r="GA68" s="383">
        <v>0.112</v>
      </c>
      <c r="GB68" s="383">
        <v>0</v>
      </c>
      <c r="GC68" s="383">
        <v>371.35</v>
      </c>
      <c r="GD68" s="383">
        <v>294.322</v>
      </c>
      <c r="GE68" s="383">
        <v>40.917000000000002</v>
      </c>
      <c r="GF68" s="383">
        <v>36.110999999999997</v>
      </c>
      <c r="GG68" s="383">
        <v>442.99299999999999</v>
      </c>
      <c r="GI68" s="383">
        <v>0.92300000000000004</v>
      </c>
      <c r="GJ68" s="383">
        <v>0</v>
      </c>
      <c r="GK68" s="383">
        <v>377.02699999999999</v>
      </c>
      <c r="GL68" s="383">
        <v>76.789000000000001</v>
      </c>
      <c r="GM68" s="383">
        <v>300.238</v>
      </c>
      <c r="GN68" s="383">
        <v>7.2619999999999996</v>
      </c>
      <c r="GO68" s="383">
        <v>39.453000000000003</v>
      </c>
      <c r="GP68" s="383">
        <v>27.81</v>
      </c>
      <c r="GQ68" s="383">
        <v>11.643000000000001</v>
      </c>
      <c r="GR68" s="383">
        <v>18.327999999999999</v>
      </c>
      <c r="GS68" s="383">
        <v>428.83699999999999</v>
      </c>
      <c r="GW68" s="383">
        <v>2009</v>
      </c>
      <c r="GX68" s="383">
        <v>418.777739</v>
      </c>
      <c r="GY68" s="383">
        <v>239.962739</v>
      </c>
      <c r="GZ68" s="383">
        <v>178.815</v>
      </c>
      <c r="HA68" s="383">
        <v>86.116529999999997</v>
      </c>
      <c r="HB68" s="383">
        <v>332.66120899999999</v>
      </c>
      <c r="HC68" s="383">
        <v>332.66120899999999</v>
      </c>
      <c r="HD68" s="383">
        <v>42.655999999999999</v>
      </c>
      <c r="HE68" s="383">
        <v>33.040999999999997</v>
      </c>
      <c r="HF68" s="383">
        <v>9.6150000000000002</v>
      </c>
      <c r="HG68" s="383">
        <v>9.6050000000000004</v>
      </c>
      <c r="HH68" s="383">
        <v>0.01</v>
      </c>
      <c r="HI68" s="383">
        <v>16.853999999999999</v>
      </c>
      <c r="HJ68" s="383">
        <v>0.55500000000000005</v>
      </c>
      <c r="HK68" s="383">
        <v>16.298999999999999</v>
      </c>
      <c r="HL68" s="520">
        <v>-5.5949999999999998</v>
      </c>
      <c r="HM68" s="520">
        <v>278.74620899999996</v>
      </c>
      <c r="HN68" s="520">
        <v>160.54156</v>
      </c>
      <c r="HO68" s="520">
        <v>118.204649</v>
      </c>
      <c r="HP68" s="649">
        <v>103.67153900000001</v>
      </c>
      <c r="HQ68" s="649">
        <v>104.174537</v>
      </c>
      <c r="HR68" s="520">
        <v>278.74620899999996</v>
      </c>
      <c r="HS68" s="520">
        <v>1024.539</v>
      </c>
      <c r="HT68" s="520">
        <v>755.19600000000003</v>
      </c>
      <c r="HU68" s="520">
        <v>269.34300000000002</v>
      </c>
      <c r="HV68" s="520">
        <v>220.935</v>
      </c>
      <c r="HW68" s="520">
        <v>48.408000000000001</v>
      </c>
      <c r="HX68" s="520">
        <v>138.279</v>
      </c>
      <c r="HY68" s="520">
        <v>31.739000000000001</v>
      </c>
      <c r="HZ68" s="520">
        <v>50.819000000000003</v>
      </c>
      <c r="IA68" s="520">
        <v>26.084</v>
      </c>
      <c r="IB68" s="520">
        <v>24.734999999999999</v>
      </c>
      <c r="IC68" s="520">
        <v>53.295000000000002</v>
      </c>
      <c r="ID68" s="520">
        <v>2.4260000000000002</v>
      </c>
      <c r="IE68" s="520">
        <v>29.978000000000002</v>
      </c>
      <c r="IF68" s="520">
        <v>28.361000000000001</v>
      </c>
      <c r="IG68" s="520">
        <v>1.617</v>
      </c>
      <c r="IH68" s="520">
        <v>1411.5862090000001</v>
      </c>
      <c r="II68" s="520">
        <v>1411.5862090000001</v>
      </c>
      <c r="IJ68" s="520">
        <v>406.82799999999997</v>
      </c>
      <c r="IK68" s="520">
        <v>290.25900000000001</v>
      </c>
      <c r="IL68" s="520">
        <v>80.12</v>
      </c>
      <c r="IM68" s="520">
        <v>36.448999999999998</v>
      </c>
      <c r="IN68" s="520">
        <v>61.707999999999998</v>
      </c>
      <c r="IO68" s="520">
        <v>30.04</v>
      </c>
      <c r="IP68" s="520">
        <v>31.667999999999999</v>
      </c>
      <c r="IQ68" s="520">
        <v>1.242</v>
      </c>
      <c r="IR68" s="520">
        <v>30.425999999999998</v>
      </c>
      <c r="IS68" s="520">
        <v>169.33199999999999</v>
      </c>
      <c r="IT68" s="520">
        <v>150.99799999999999</v>
      </c>
      <c r="IU68" s="520">
        <v>18.334</v>
      </c>
      <c r="IV68" s="520">
        <v>397.96899999999999</v>
      </c>
      <c r="IW68" s="520">
        <v>220.935</v>
      </c>
      <c r="IX68" s="520">
        <v>48.408000000000001</v>
      </c>
      <c r="IY68" s="520">
        <v>128.626</v>
      </c>
      <c r="IZ68" s="520">
        <v>57.523000000000003</v>
      </c>
      <c r="JA68" s="520">
        <v>28.363</v>
      </c>
      <c r="JB68" s="520">
        <v>29.16</v>
      </c>
      <c r="JC68" s="520">
        <v>9.6620000000000008</v>
      </c>
      <c r="JD68" s="520">
        <v>7.6970000000000001</v>
      </c>
      <c r="JE68" s="520">
        <v>11.801</v>
      </c>
      <c r="JF68" s="520">
        <v>1255.298209</v>
      </c>
      <c r="JJ68" s="383">
        <v>2009</v>
      </c>
      <c r="JK68" s="383">
        <v>196.25673900000001</v>
      </c>
      <c r="JL68" s="383">
        <v>195.718739</v>
      </c>
      <c r="JM68" s="383">
        <v>0.53800000000000003</v>
      </c>
      <c r="JN68" s="383">
        <v>63.021999999999998</v>
      </c>
      <c r="JO68" s="383">
        <v>133.23473899999999</v>
      </c>
      <c r="JP68" s="383">
        <v>133.23473899999999</v>
      </c>
      <c r="JQ68" s="383">
        <v>20.274999999999999</v>
      </c>
      <c r="JR68" s="383">
        <v>15.718</v>
      </c>
      <c r="JS68" s="383">
        <v>4.5570000000000004</v>
      </c>
      <c r="JT68" s="383">
        <v>4.5570000000000004</v>
      </c>
      <c r="JU68" s="383">
        <v>0</v>
      </c>
      <c r="JV68" s="383">
        <v>3.05</v>
      </c>
      <c r="JW68" s="383">
        <v>0.39800000000000002</v>
      </c>
      <c r="JX68" s="383">
        <v>2.6520000000000001</v>
      </c>
      <c r="JY68" s="383">
        <v>-2.6960000000000002</v>
      </c>
      <c r="JZ68" s="383">
        <v>112.605739</v>
      </c>
      <c r="KD68" s="383">
        <v>2009</v>
      </c>
      <c r="KE68" s="383">
        <v>42.798999999999999</v>
      </c>
      <c r="KF68" s="383">
        <v>2.4420000000000002</v>
      </c>
      <c r="KG68" s="383">
        <v>40.356999999999999</v>
      </c>
      <c r="KH68" s="383">
        <v>13.801</v>
      </c>
      <c r="KI68" s="383">
        <v>28.998000000000001</v>
      </c>
      <c r="KJ68" s="383">
        <v>28.998000000000001</v>
      </c>
      <c r="KK68" s="383">
        <v>25.48</v>
      </c>
      <c r="KL68" s="383">
        <v>19.087</v>
      </c>
      <c r="KM68" s="383">
        <v>6.3929999999999998</v>
      </c>
      <c r="KN68" s="383">
        <v>6.3929999999999998</v>
      </c>
      <c r="KO68" s="383">
        <v>0</v>
      </c>
      <c r="KP68" s="383">
        <v>0.997</v>
      </c>
      <c r="KQ68" s="383">
        <v>0.82599999999999996</v>
      </c>
      <c r="KR68" s="383">
        <v>0.17100000000000001</v>
      </c>
      <c r="KS68" s="383">
        <v>-0.57699999999999996</v>
      </c>
      <c r="KT68" s="383">
        <v>3.0979999999999999</v>
      </c>
      <c r="KU68" s="383">
        <v>3.0979999999999999</v>
      </c>
      <c r="KV68" s="383">
        <v>1.5580000000000001</v>
      </c>
      <c r="KW68" s="383">
        <v>0.92900000000000005</v>
      </c>
      <c r="KX68" s="383">
        <v>0</v>
      </c>
      <c r="KY68" s="383">
        <v>0</v>
      </c>
      <c r="KZ68" s="383">
        <v>0</v>
      </c>
      <c r="LA68" s="383">
        <v>0.629</v>
      </c>
      <c r="LB68" s="383">
        <v>0</v>
      </c>
      <c r="LC68" s="383">
        <v>0.38800000000000001</v>
      </c>
      <c r="LD68" s="383">
        <v>0.38800000000000001</v>
      </c>
      <c r="LE68" s="383">
        <v>0</v>
      </c>
      <c r="LF68" s="383">
        <v>4.2679999999999998</v>
      </c>
      <c r="LG68" s="383">
        <v>4.2679999999999998</v>
      </c>
      <c r="LH68" s="383">
        <v>37.798000000000002</v>
      </c>
      <c r="LI68" s="383">
        <v>5.0999999999999997E-2</v>
      </c>
      <c r="LJ68" s="383">
        <v>37.747</v>
      </c>
      <c r="LK68" s="383">
        <v>37.747</v>
      </c>
      <c r="LL68" s="383">
        <v>0</v>
      </c>
      <c r="LM68" s="383">
        <v>0.33800000000000002</v>
      </c>
      <c r="LN68" s="383">
        <v>1.2589999999999999</v>
      </c>
      <c r="LO68" s="383">
        <v>4.8000000000000001E-2</v>
      </c>
      <c r="LP68" s="383">
        <v>1.2110000000000001</v>
      </c>
      <c r="LQ68" s="383">
        <v>0</v>
      </c>
      <c r="LR68" s="383">
        <v>0</v>
      </c>
      <c r="LS68" s="383">
        <v>1.2110000000000001</v>
      </c>
      <c r="LT68" s="383">
        <v>40.469000000000001</v>
      </c>
      <c r="LX68" s="383">
        <v>2009</v>
      </c>
      <c r="LY68" s="383">
        <v>466.75299999999999</v>
      </c>
      <c r="LZ68" s="383">
        <v>494.37599999999998</v>
      </c>
      <c r="MA68" s="383">
        <v>-27.623000000000001</v>
      </c>
      <c r="MB68" s="383">
        <v>12.462999999999999</v>
      </c>
      <c r="MC68" s="383">
        <v>9.2319999999999993</v>
      </c>
      <c r="MD68" s="383">
        <v>3.2309999999999999</v>
      </c>
      <c r="ME68" s="383">
        <v>0</v>
      </c>
      <c r="MF68" s="383">
        <v>129.57499999999999</v>
      </c>
      <c r="MG68" s="383">
        <v>76.465999999999994</v>
      </c>
      <c r="MH68" s="383">
        <v>41.164999999999999</v>
      </c>
      <c r="MI68" s="383">
        <v>37.31</v>
      </c>
      <c r="MJ68" s="383">
        <v>3.855</v>
      </c>
      <c r="MK68" s="383">
        <v>9.577</v>
      </c>
      <c r="ML68" s="383">
        <v>2.367</v>
      </c>
      <c r="MM68" s="383">
        <v>3.3980000000000001</v>
      </c>
      <c r="MN68" s="383">
        <v>0.33800000000000002</v>
      </c>
      <c r="MO68" s="383">
        <v>0.24299999999999999</v>
      </c>
      <c r="MP68" s="383">
        <v>9.5000000000000001E-2</v>
      </c>
      <c r="MQ68" s="383">
        <v>1.851</v>
      </c>
      <c r="MR68" s="383">
        <v>1.851</v>
      </c>
      <c r="MS68" s="383">
        <v>0</v>
      </c>
      <c r="MT68" s="383">
        <v>11.669</v>
      </c>
      <c r="MU68" s="383">
        <v>2.8849999999999998</v>
      </c>
      <c r="MV68" s="383">
        <v>0.33700000000000002</v>
      </c>
      <c r="MW68" s="383">
        <v>1.335</v>
      </c>
      <c r="MX68" s="383">
        <v>7.1120000000000001</v>
      </c>
      <c r="MY68" s="383">
        <v>1.242</v>
      </c>
      <c r="MZ68" s="383">
        <v>5.87</v>
      </c>
      <c r="NA68" s="383">
        <v>0</v>
      </c>
      <c r="NB68" s="383">
        <v>0</v>
      </c>
      <c r="NC68" s="383">
        <v>0.93700000000000006</v>
      </c>
      <c r="ND68" s="383">
        <v>0.69399999999999995</v>
      </c>
      <c r="NE68" s="383">
        <v>0.24299999999999999</v>
      </c>
      <c r="NF68" s="383">
        <v>1.681</v>
      </c>
      <c r="NG68" s="383">
        <v>-9.0229999999999997</v>
      </c>
      <c r="NH68" s="383">
        <v>-2.6480000000000001</v>
      </c>
      <c r="NI68" s="383">
        <v>-6.375</v>
      </c>
      <c r="NJ68" s="383">
        <v>113.813</v>
      </c>
      <c r="NK68" s="383">
        <v>81.989000000000004</v>
      </c>
      <c r="NL68" s="383">
        <v>29.834</v>
      </c>
      <c r="NM68" s="383">
        <v>29.483000000000001</v>
      </c>
      <c r="NN68" s="383">
        <v>0.35099999999999998</v>
      </c>
      <c r="NO68" s="383">
        <v>-0.42099999999999999</v>
      </c>
      <c r="NP68" s="383">
        <v>2.411</v>
      </c>
      <c r="NQ68" s="383">
        <v>4.4930000000000003</v>
      </c>
      <c r="NR68" s="383">
        <v>3.2309999999999999</v>
      </c>
      <c r="NS68" s="383">
        <v>1.262</v>
      </c>
      <c r="NT68" s="383">
        <v>6.024</v>
      </c>
      <c r="NU68" s="383">
        <v>44.898000000000003</v>
      </c>
      <c r="NV68" s="383">
        <v>2.6560000000000001</v>
      </c>
      <c r="NW68" s="383">
        <v>1.5169999999999999</v>
      </c>
      <c r="NX68" s="383">
        <v>7.2619999999999996</v>
      </c>
      <c r="NY68" s="383">
        <v>15.135</v>
      </c>
      <c r="NZ68" s="383">
        <v>7.6970000000000001</v>
      </c>
      <c r="OA68" s="383">
        <v>7.4379999999999997</v>
      </c>
      <c r="OB68" s="383">
        <v>18.327999999999999</v>
      </c>
      <c r="OC68" s="383">
        <v>0.72</v>
      </c>
      <c r="OD68" s="383">
        <v>0.25900000000000001</v>
      </c>
      <c r="OE68" s="383">
        <v>0.46100000000000002</v>
      </c>
      <c r="OF68" s="383">
        <v>-1.038</v>
      </c>
      <c r="OG68" s="383">
        <v>-0.74299999999999999</v>
      </c>
      <c r="OH68" s="383">
        <v>-0.29499999999999998</v>
      </c>
      <c r="OI68" s="383">
        <v>-30.834</v>
      </c>
      <c r="OM68" s="383">
        <v>2009</v>
      </c>
      <c r="ON68" s="383">
        <v>1553.54</v>
      </c>
      <c r="OO68" s="383">
        <v>427.32</v>
      </c>
      <c r="OP68" s="383">
        <v>-14.739000000000001</v>
      </c>
      <c r="OQ68" s="383">
        <v>0.51900000000000002</v>
      </c>
      <c r="OR68" s="383">
        <v>466.75299999999999</v>
      </c>
      <c r="OS68" s="383">
        <v>494.37599999999998</v>
      </c>
      <c r="OT68" s="383">
        <v>1939.016885</v>
      </c>
      <c r="OU68" s="383">
        <v>12.462999999999999</v>
      </c>
      <c r="OV68" s="383">
        <v>0.93700000000000006</v>
      </c>
      <c r="OW68" s="383">
        <v>129.57499999999999</v>
      </c>
      <c r="OX68" s="383">
        <v>113.813</v>
      </c>
      <c r="OY68" s="383">
        <v>-9.0229999999999997</v>
      </c>
      <c r="OZ68" s="383">
        <v>1.681</v>
      </c>
      <c r="PA68" s="383">
        <v>1973.6468850000001</v>
      </c>
      <c r="PB68" s="383">
        <v>3.3980000000000001</v>
      </c>
      <c r="PC68" s="383">
        <v>2.1890000000000001</v>
      </c>
      <c r="PD68" s="383">
        <v>10.516999999999999</v>
      </c>
      <c r="PE68" s="383">
        <v>11.669</v>
      </c>
      <c r="PF68" s="383">
        <v>44.898000000000003</v>
      </c>
      <c r="PG68" s="383">
        <v>1935.487885</v>
      </c>
      <c r="PH68" s="383">
        <v>-1.038</v>
      </c>
      <c r="PI68" s="383">
        <v>0.72</v>
      </c>
      <c r="PJ68" s="383">
        <v>-30.834115000000001</v>
      </c>
      <c r="PN68" s="383">
        <v>2009</v>
      </c>
      <c r="PO68" s="383">
        <v>193.96965800000001</v>
      </c>
      <c r="PP68" s="383">
        <v>12.100825</v>
      </c>
      <c r="PQ68" s="383">
        <v>65.861272999999997</v>
      </c>
      <c r="PR68" s="383">
        <v>70.900134000000008</v>
      </c>
      <c r="PS68" s="383">
        <v>3.0983560000000003</v>
      </c>
      <c r="PT68" s="383">
        <v>345.93024600000001</v>
      </c>
      <c r="PY68" s="383">
        <v>2009</v>
      </c>
      <c r="PZ68" s="383">
        <v>1939.0170000000001</v>
      </c>
      <c r="QA68" s="383">
        <v>1752.722</v>
      </c>
      <c r="QB68" s="383">
        <v>203.12299999999999</v>
      </c>
      <c r="QC68" s="383">
        <v>-16.827999999999999</v>
      </c>
      <c r="QD68" s="383">
        <v>1939.0170000000001</v>
      </c>
      <c r="QE68" s="383">
        <v>1553.54</v>
      </c>
      <c r="QF68" s="383">
        <v>413.1</v>
      </c>
      <c r="QG68" s="383">
        <v>466.75299999999999</v>
      </c>
      <c r="QH68" s="383">
        <v>494.37599999999998</v>
      </c>
      <c r="QI68" s="383">
        <v>1939.016885</v>
      </c>
      <c r="QJ68" s="383">
        <v>1013.013</v>
      </c>
      <c r="QK68" s="383">
        <v>678.52788499999997</v>
      </c>
      <c r="QL68" s="383">
        <v>290.99900000000002</v>
      </c>
      <c r="QM68" s="383">
        <v>-43.523000000000003</v>
      </c>
      <c r="QP68" s="1126">
        <v>2009</v>
      </c>
      <c r="QQ68" s="731">
        <f t="shared" si="3"/>
        <v>190.41275913175838</v>
      </c>
      <c r="QR68" s="1128">
        <f t="shared" si="4"/>
        <v>128.09816128759834</v>
      </c>
      <c r="QS68" s="522">
        <v>86.624089082369792</v>
      </c>
      <c r="QT68" s="522">
        <v>41.474072205228559</v>
      </c>
      <c r="QU68" s="522">
        <v>62.314597844160041</v>
      </c>
      <c r="QV68" s="522">
        <v>38.757623482967894</v>
      </c>
      <c r="QW68" s="522">
        <f t="shared" si="9"/>
        <v>23.556974361192147</v>
      </c>
      <c r="QX68" s="1128">
        <f t="shared" si="5"/>
        <v>166.85578477056623</v>
      </c>
      <c r="QY68" s="1143">
        <f t="shared" si="6"/>
        <v>0.67273937876694123</v>
      </c>
      <c r="QZ68" s="1143">
        <f t="shared" si="7"/>
        <v>0.76771783168164498</v>
      </c>
      <c r="RA68" s="1095">
        <v>146.45285896046619</v>
      </c>
      <c r="RB68" s="1095">
        <v>208.76745680462625</v>
      </c>
      <c r="RC68" s="524">
        <f t="shared" si="8"/>
        <v>18.354697672867843</v>
      </c>
    </row>
    <row r="69" spans="3:471">
      <c r="C69" s="383">
        <v>2010</v>
      </c>
      <c r="D69" s="383">
        <v>2424.2637580000001</v>
      </c>
      <c r="E69" s="383">
        <v>2370.497758</v>
      </c>
      <c r="F69" s="383">
        <v>53.765999999999998</v>
      </c>
      <c r="G69" s="383">
        <v>1412.2149790000001</v>
      </c>
      <c r="H69" s="383">
        <v>1012.048779</v>
      </c>
      <c r="I69" s="383">
        <v>1012.048779</v>
      </c>
      <c r="J69" s="383">
        <v>661.64400000000001</v>
      </c>
      <c r="K69" s="383">
        <v>504.22899999999998</v>
      </c>
      <c r="L69" s="383">
        <v>157.41499999999999</v>
      </c>
      <c r="M69" s="383">
        <v>146.50899999999999</v>
      </c>
      <c r="N69" s="383">
        <v>10.906000000000001</v>
      </c>
      <c r="O69" s="383">
        <v>49.241</v>
      </c>
      <c r="P69" s="383">
        <v>14.776</v>
      </c>
      <c r="Q69" s="383">
        <v>34.465000000000003</v>
      </c>
      <c r="R69" s="383">
        <v>-18.481000000000002</v>
      </c>
      <c r="S69" s="383">
        <v>319.64477899999997</v>
      </c>
      <c r="T69" s="383">
        <v>319.64477899999997</v>
      </c>
      <c r="U69" s="383">
        <v>214.83600000000001</v>
      </c>
      <c r="V69" s="383">
        <v>40.076000000000001</v>
      </c>
      <c r="W69" s="383">
        <v>155.958</v>
      </c>
      <c r="X69" s="383">
        <v>153.78899999999999</v>
      </c>
      <c r="Y69" s="383">
        <v>2.169</v>
      </c>
      <c r="Z69" s="383">
        <v>12.053000000000001</v>
      </c>
      <c r="AA69" s="383">
        <v>6.7489999999999997</v>
      </c>
      <c r="AB69" s="383">
        <v>0</v>
      </c>
      <c r="AC69" s="383">
        <v>290.96100000000001</v>
      </c>
      <c r="AD69" s="383">
        <v>67.986999999999995</v>
      </c>
      <c r="AE69" s="383">
        <v>213.99799999999999</v>
      </c>
      <c r="AF69" s="383">
        <v>188.613</v>
      </c>
      <c r="AG69" s="383">
        <v>25.385000000000002</v>
      </c>
      <c r="AH69" s="383">
        <v>5.9119999999999999</v>
      </c>
      <c r="AI69" s="383">
        <v>3.0640000000000001</v>
      </c>
      <c r="AJ69" s="383">
        <v>243.519779</v>
      </c>
      <c r="AK69" s="383">
        <v>243.519779</v>
      </c>
      <c r="AL69" s="383">
        <v>11.077</v>
      </c>
      <c r="AM69" s="383">
        <v>0</v>
      </c>
      <c r="AN69" s="383">
        <v>10.906000000000001</v>
      </c>
      <c r="AO69" s="383">
        <v>0.17100000000000001</v>
      </c>
      <c r="AP69" s="383">
        <v>16.263000000000002</v>
      </c>
      <c r="AQ69" s="383">
        <v>7.444</v>
      </c>
      <c r="AR69" s="383">
        <v>8.8190000000000008</v>
      </c>
      <c r="AS69" s="383">
        <v>32.22</v>
      </c>
      <c r="AT69" s="383">
        <v>10.87</v>
      </c>
      <c r="AU69" s="383">
        <v>36.774999999999999</v>
      </c>
      <c r="AV69" s="383">
        <v>8.0860000000000003</v>
      </c>
      <c r="AW69" s="383">
        <v>28.689</v>
      </c>
      <c r="AX69" s="383">
        <v>190.99477900000002</v>
      </c>
      <c r="BB69" s="383">
        <v>2010</v>
      </c>
      <c r="BC69" s="383">
        <v>213.02600000000001</v>
      </c>
      <c r="BD69" s="383">
        <v>211.05799999999999</v>
      </c>
      <c r="BE69" s="383">
        <v>1.968</v>
      </c>
      <c r="BF69" s="383">
        <v>122.72199999999999</v>
      </c>
      <c r="BG69" s="383">
        <v>90.304000000000002</v>
      </c>
      <c r="BH69" s="383">
        <v>90.304000000000002</v>
      </c>
      <c r="BI69" s="383">
        <v>48.802999999999997</v>
      </c>
      <c r="BJ69" s="383">
        <v>34.801000000000002</v>
      </c>
      <c r="BK69" s="383">
        <v>14.002000000000001</v>
      </c>
      <c r="BL69" s="383">
        <v>13.157999999999999</v>
      </c>
      <c r="BM69" s="383">
        <v>0.84399999999999997</v>
      </c>
      <c r="BN69" s="383">
        <v>5.9809999999999999</v>
      </c>
      <c r="BO69" s="383">
        <v>4.0119999999999996</v>
      </c>
      <c r="BP69" s="383">
        <v>1.9690000000000001</v>
      </c>
      <c r="BQ69" s="383">
        <v>-0.25900000000000001</v>
      </c>
      <c r="BR69" s="383">
        <v>35.779000000000003</v>
      </c>
      <c r="BS69" s="383">
        <v>35.779000000000003</v>
      </c>
      <c r="BT69" s="383">
        <v>269.524</v>
      </c>
      <c r="BU69" s="383">
        <v>198.863</v>
      </c>
      <c r="BV69" s="383">
        <v>43.76</v>
      </c>
      <c r="BW69" s="383">
        <v>43.76</v>
      </c>
      <c r="BX69" s="383">
        <v>0</v>
      </c>
      <c r="BY69" s="383">
        <v>7.6029999999999998</v>
      </c>
      <c r="BZ69" s="383">
        <v>19.297999999999998</v>
      </c>
      <c r="CA69" s="383">
        <v>0</v>
      </c>
      <c r="CB69" s="383">
        <v>252.107</v>
      </c>
      <c r="CC69" s="383">
        <v>137.036</v>
      </c>
      <c r="CD69" s="383">
        <v>28.779</v>
      </c>
      <c r="CE69" s="383">
        <v>28.779</v>
      </c>
      <c r="CF69" s="383">
        <v>0</v>
      </c>
      <c r="CG69" s="383">
        <v>1.3360000000000001</v>
      </c>
      <c r="CH69" s="383">
        <v>84.956000000000003</v>
      </c>
      <c r="CI69" s="383">
        <v>0</v>
      </c>
      <c r="CJ69" s="383">
        <v>53.195999999999998</v>
      </c>
      <c r="CK69" s="383">
        <v>53.195999999999998</v>
      </c>
      <c r="CL69" s="383">
        <v>29.533000000000001</v>
      </c>
      <c r="CM69" s="383">
        <v>2.718</v>
      </c>
      <c r="CN69" s="383">
        <v>0.84399999999999997</v>
      </c>
      <c r="CO69" s="383">
        <v>25.971</v>
      </c>
      <c r="CP69" s="383">
        <v>80.602000000000004</v>
      </c>
      <c r="CQ69" s="383">
        <v>59.835999999999999</v>
      </c>
      <c r="CR69" s="383">
        <v>20.753</v>
      </c>
      <c r="CS69" s="383">
        <v>1.2999999999999999E-2</v>
      </c>
      <c r="CT69" s="383">
        <v>11.119</v>
      </c>
      <c r="CU69" s="383">
        <v>11.119</v>
      </c>
      <c r="CV69" s="383">
        <v>0</v>
      </c>
      <c r="CW69" s="383">
        <v>29.533000000000001</v>
      </c>
      <c r="CX69" s="383">
        <v>82.42</v>
      </c>
      <c r="CY69" s="383">
        <v>20.762</v>
      </c>
      <c r="CZ69" s="383">
        <v>60.1</v>
      </c>
      <c r="DA69" s="383">
        <v>1.5580000000000001</v>
      </c>
      <c r="DB69" s="383">
        <v>40.259</v>
      </c>
      <c r="DF69" s="383">
        <v>2010</v>
      </c>
      <c r="DG69" s="383">
        <v>436.93</v>
      </c>
      <c r="DH69" s="383">
        <v>54.734999999999999</v>
      </c>
      <c r="DI69" s="383">
        <v>13.563000000000001</v>
      </c>
      <c r="DJ69" s="383">
        <v>368.63200000000001</v>
      </c>
      <c r="DK69" s="383">
        <v>102.492</v>
      </c>
      <c r="DL69" s="383">
        <v>334.43799999999999</v>
      </c>
      <c r="DM69" s="383">
        <v>334.43799999999999</v>
      </c>
      <c r="DN69" s="383">
        <v>259.84399999999999</v>
      </c>
      <c r="DO69" s="383">
        <v>175.483</v>
      </c>
      <c r="DP69" s="383">
        <v>84.361000000000004</v>
      </c>
      <c r="DQ69" s="383">
        <v>46.332999999999998</v>
      </c>
      <c r="DR69" s="383">
        <v>38.027999999999999</v>
      </c>
      <c r="DS69" s="383">
        <v>9.1549999999999994</v>
      </c>
      <c r="DT69" s="383">
        <v>7.3369999999999997</v>
      </c>
      <c r="DU69" s="383">
        <v>1.8180000000000001</v>
      </c>
      <c r="DV69" s="383">
        <v>-3.4860000000000002</v>
      </c>
      <c r="DW69" s="383">
        <v>68.924999999999997</v>
      </c>
      <c r="DX69" s="383">
        <v>68.924999999999997</v>
      </c>
      <c r="DY69" s="383">
        <v>293.17399999999998</v>
      </c>
      <c r="DZ69" s="383">
        <v>211.21299999999999</v>
      </c>
      <c r="EA69" s="383">
        <v>135.578</v>
      </c>
      <c r="EB69" s="383">
        <v>0.26300000000000001</v>
      </c>
      <c r="EC69" s="383">
        <v>75.372</v>
      </c>
      <c r="ED69" s="383">
        <v>81.960999999999999</v>
      </c>
      <c r="EE69" s="383">
        <v>27.535</v>
      </c>
      <c r="EF69" s="383">
        <v>54.426000000000002</v>
      </c>
      <c r="EG69" s="383">
        <v>-36.411000000000001</v>
      </c>
      <c r="EH69" s="383">
        <v>-14.287000000000001</v>
      </c>
      <c r="EI69" s="383">
        <v>-22.123999999999999</v>
      </c>
      <c r="EJ69" s="383">
        <v>-7.91</v>
      </c>
      <c r="EK69" s="383">
        <v>-2.5110000000000001</v>
      </c>
      <c r="EL69" s="383">
        <v>-1.1180000000000001</v>
      </c>
      <c r="EM69" s="383">
        <v>-10.585000000000001</v>
      </c>
      <c r="EN69" s="383">
        <v>16.856000000000002</v>
      </c>
      <c r="EO69" s="383">
        <v>3</v>
      </c>
      <c r="EP69" s="383">
        <v>9.5530000000000008</v>
      </c>
      <c r="EQ69" s="383">
        <v>9.5530000000000008</v>
      </c>
      <c r="ER69" s="383">
        <v>0</v>
      </c>
      <c r="ES69" s="383">
        <v>0</v>
      </c>
      <c r="ET69" s="383">
        <v>1.9430000000000001</v>
      </c>
      <c r="EU69" s="383">
        <v>2.36</v>
      </c>
      <c r="EV69" s="383">
        <v>48.505000000000003</v>
      </c>
      <c r="EW69" s="383">
        <v>48.384</v>
      </c>
      <c r="EX69" s="383">
        <v>0</v>
      </c>
      <c r="EY69" s="383">
        <v>0</v>
      </c>
      <c r="EZ69" s="383">
        <v>0</v>
      </c>
      <c r="FA69" s="383">
        <v>0</v>
      </c>
      <c r="FB69" s="383">
        <v>0</v>
      </c>
      <c r="FC69" s="383">
        <v>0.121</v>
      </c>
      <c r="FD69" s="383">
        <v>294.03899999999999</v>
      </c>
      <c r="FE69" s="383">
        <v>294.03899999999999</v>
      </c>
      <c r="FF69" s="383">
        <v>220.61199999999999</v>
      </c>
      <c r="FG69" s="383">
        <v>200.54400000000001</v>
      </c>
      <c r="FH69" s="383">
        <v>20.068000000000001</v>
      </c>
      <c r="FI69" s="383">
        <v>361.84399999999999</v>
      </c>
      <c r="FJ69" s="383">
        <v>219.68700000000001</v>
      </c>
      <c r="FK69" s="383">
        <v>38.027999999999999</v>
      </c>
      <c r="FL69" s="383">
        <v>104.129</v>
      </c>
      <c r="FM69" s="383">
        <v>443.50599999999997</v>
      </c>
      <c r="FO69" s="383">
        <v>0</v>
      </c>
      <c r="FP69" s="383">
        <v>0.91</v>
      </c>
      <c r="FQ69" s="383">
        <v>427.09800000000001</v>
      </c>
      <c r="FR69" s="383">
        <v>110.19499999999999</v>
      </c>
      <c r="FS69" s="383">
        <v>316.90300000000002</v>
      </c>
      <c r="FT69" s="383">
        <v>0</v>
      </c>
      <c r="FU69" s="383">
        <v>1.4490000000000001</v>
      </c>
      <c r="FV69" s="383">
        <v>14.048999999999999</v>
      </c>
      <c r="FW69" s="383">
        <v>0</v>
      </c>
      <c r="FX69" s="383">
        <v>14.048999999999999</v>
      </c>
      <c r="FY69" s="383">
        <v>0</v>
      </c>
      <c r="FZ69" s="383">
        <v>8.8999999999999996E-2</v>
      </c>
      <c r="GA69" s="383">
        <v>8.8999999999999996E-2</v>
      </c>
      <c r="GB69" s="383">
        <v>0</v>
      </c>
      <c r="GC69" s="383">
        <v>382.87200000000001</v>
      </c>
      <c r="GD69" s="383">
        <v>305.178</v>
      </c>
      <c r="GE69" s="383">
        <v>42.241999999999997</v>
      </c>
      <c r="GF69" s="383">
        <v>35.451999999999998</v>
      </c>
      <c r="GG69" s="383">
        <v>494.62</v>
      </c>
      <c r="GI69" s="383">
        <v>0.92</v>
      </c>
      <c r="GJ69" s="383">
        <v>0</v>
      </c>
      <c r="GK69" s="383">
        <v>427.09800000000001</v>
      </c>
      <c r="GL69" s="383">
        <v>110.19499999999999</v>
      </c>
      <c r="GM69" s="383">
        <v>316.90300000000002</v>
      </c>
      <c r="GN69" s="383">
        <v>7.7460000000000004</v>
      </c>
      <c r="GO69" s="383">
        <v>41.258000000000003</v>
      </c>
      <c r="GP69" s="383">
        <v>29.346</v>
      </c>
      <c r="GQ69" s="383">
        <v>11.912000000000001</v>
      </c>
      <c r="GR69" s="383">
        <v>17.597999999999999</v>
      </c>
      <c r="GS69" s="383">
        <v>442.42</v>
      </c>
      <c r="GW69" s="383">
        <v>2010</v>
      </c>
      <c r="GX69" s="383">
        <v>424.14263199999999</v>
      </c>
      <c r="GY69" s="383">
        <v>241.049632</v>
      </c>
      <c r="GZ69" s="383">
        <v>183.09299999999999</v>
      </c>
      <c r="HA69" s="383">
        <v>90.081369999999993</v>
      </c>
      <c r="HB69" s="383">
        <v>334.061262</v>
      </c>
      <c r="HC69" s="383">
        <v>334.061262</v>
      </c>
      <c r="HD69" s="383">
        <v>43.372</v>
      </c>
      <c r="HE69" s="383">
        <v>33.616999999999997</v>
      </c>
      <c r="HF69" s="383">
        <v>9.7550000000000008</v>
      </c>
      <c r="HG69" s="383">
        <v>9.7439999999999998</v>
      </c>
      <c r="HH69" s="383">
        <v>1.0999999999999999E-2</v>
      </c>
      <c r="HI69" s="383">
        <v>16.545999999999999</v>
      </c>
      <c r="HJ69" s="383">
        <v>0.55000000000000004</v>
      </c>
      <c r="HK69" s="383">
        <v>15.996</v>
      </c>
      <c r="HL69" s="520">
        <v>-6.7359999999999998</v>
      </c>
      <c r="HM69" s="520">
        <v>280.87926199999998</v>
      </c>
      <c r="HN69" s="520">
        <v>160.49235999999999</v>
      </c>
      <c r="HO69" s="520">
        <v>120.38690200000001</v>
      </c>
      <c r="HP69" s="649">
        <v>101.57602</v>
      </c>
      <c r="HQ69" s="649">
        <v>106.61453900000001</v>
      </c>
      <c r="HR69" s="520">
        <v>280.87926199999998</v>
      </c>
      <c r="HS69" s="520">
        <v>1052.6189999999999</v>
      </c>
      <c r="HT69" s="520">
        <v>777.20899999999995</v>
      </c>
      <c r="HU69" s="520">
        <v>275.41000000000003</v>
      </c>
      <c r="HV69" s="520">
        <v>225.62100000000001</v>
      </c>
      <c r="HW69" s="520">
        <v>49.789000000000001</v>
      </c>
      <c r="HX69" s="520">
        <v>132.958</v>
      </c>
      <c r="HY69" s="520">
        <v>24.283999999999999</v>
      </c>
      <c r="HZ69" s="520">
        <v>49.938000000000002</v>
      </c>
      <c r="IA69" s="520">
        <v>24.937999999999999</v>
      </c>
      <c r="IB69" s="520">
        <v>25</v>
      </c>
      <c r="IC69" s="520">
        <v>56.332999999999998</v>
      </c>
      <c r="ID69" s="520">
        <v>2.403</v>
      </c>
      <c r="IE69" s="520">
        <v>21.992999999999999</v>
      </c>
      <c r="IF69" s="520">
        <v>20.414999999999999</v>
      </c>
      <c r="IG69" s="520">
        <v>1.5780000000000001</v>
      </c>
      <c r="IH69" s="520">
        <v>1444.4632620000002</v>
      </c>
      <c r="II69" s="520">
        <v>1444.4632620000002</v>
      </c>
      <c r="IJ69" s="520">
        <v>419.41399999999999</v>
      </c>
      <c r="IK69" s="520">
        <v>301.06400000000002</v>
      </c>
      <c r="IL69" s="520">
        <v>82.545999999999992</v>
      </c>
      <c r="IM69" s="520">
        <v>35.804000000000002</v>
      </c>
      <c r="IN69" s="520">
        <v>60.509</v>
      </c>
      <c r="IO69" s="520">
        <v>29.565000000000001</v>
      </c>
      <c r="IP69" s="520">
        <v>30.943999999999999</v>
      </c>
      <c r="IQ69" s="520">
        <v>1.2390000000000001</v>
      </c>
      <c r="IR69" s="520">
        <v>29.704999999999998</v>
      </c>
      <c r="IS69" s="520">
        <v>173.51900000000001</v>
      </c>
      <c r="IT69" s="520">
        <v>153.45099999999999</v>
      </c>
      <c r="IU69" s="520">
        <v>20.068000000000001</v>
      </c>
      <c r="IV69" s="520">
        <v>406.92500000000001</v>
      </c>
      <c r="IW69" s="520">
        <v>225.62100000000001</v>
      </c>
      <c r="IX69" s="520">
        <v>49.789000000000001</v>
      </c>
      <c r="IY69" s="520">
        <v>131.51499999999999</v>
      </c>
      <c r="IZ69" s="520">
        <v>58.552</v>
      </c>
      <c r="JA69" s="520">
        <v>29.14</v>
      </c>
      <c r="JB69" s="520">
        <v>29.411999999999999</v>
      </c>
      <c r="JC69" s="520">
        <v>10.013999999999999</v>
      </c>
      <c r="JD69" s="520">
        <v>7.968</v>
      </c>
      <c r="JE69" s="520">
        <v>11.43</v>
      </c>
      <c r="JF69" s="520">
        <v>1285.3902620000001</v>
      </c>
      <c r="JJ69" s="383">
        <v>2010</v>
      </c>
      <c r="JK69" s="383">
        <v>195.960632</v>
      </c>
      <c r="JL69" s="383">
        <v>195.44963200000001</v>
      </c>
      <c r="JM69" s="383">
        <v>0.51100000000000001</v>
      </c>
      <c r="JN69" s="383">
        <v>62.398000000000003</v>
      </c>
      <c r="JO69" s="383">
        <v>133.56263200000001</v>
      </c>
      <c r="JP69" s="383">
        <v>133.56263200000001</v>
      </c>
      <c r="JQ69" s="383">
        <v>20.154</v>
      </c>
      <c r="JR69" s="383">
        <v>15.661</v>
      </c>
      <c r="JS69" s="383">
        <v>4.4930000000000003</v>
      </c>
      <c r="JT69" s="383">
        <v>4.4930000000000003</v>
      </c>
      <c r="JU69" s="383">
        <v>0</v>
      </c>
      <c r="JV69" s="383">
        <v>2.0089999999999999</v>
      </c>
      <c r="JW69" s="383">
        <v>0.41599999999999998</v>
      </c>
      <c r="JX69" s="383">
        <v>1.593</v>
      </c>
      <c r="JY69" s="383">
        <v>-3.0830000000000002</v>
      </c>
      <c r="JZ69" s="383">
        <v>114.482632</v>
      </c>
      <c r="KD69" s="383">
        <v>2010</v>
      </c>
      <c r="KE69" s="383">
        <v>44.470999999999997</v>
      </c>
      <c r="KF69" s="383">
        <v>2.5110000000000001</v>
      </c>
      <c r="KG69" s="383">
        <v>41.96</v>
      </c>
      <c r="KH69" s="383">
        <v>14.340999999999999</v>
      </c>
      <c r="KI69" s="383">
        <v>30.13</v>
      </c>
      <c r="KJ69" s="383">
        <v>30.13</v>
      </c>
      <c r="KK69" s="383">
        <v>26.548999999999999</v>
      </c>
      <c r="KL69" s="383">
        <v>19.888000000000002</v>
      </c>
      <c r="KM69" s="383">
        <v>6.6609999999999996</v>
      </c>
      <c r="KN69" s="383">
        <v>6.6609999999999996</v>
      </c>
      <c r="KO69" s="383">
        <v>0</v>
      </c>
      <c r="KP69" s="383">
        <v>1.038</v>
      </c>
      <c r="KQ69" s="383">
        <v>0.86</v>
      </c>
      <c r="KR69" s="383">
        <v>0.17799999999999999</v>
      </c>
      <c r="KS69" s="383">
        <v>-0.69299999999999995</v>
      </c>
      <c r="KT69" s="383">
        <v>3.2360000000000002</v>
      </c>
      <c r="KU69" s="383">
        <v>3.2360000000000002</v>
      </c>
      <c r="KV69" s="383">
        <v>1.1200000000000001</v>
      </c>
      <c r="KW69" s="383">
        <v>0.67100000000000004</v>
      </c>
      <c r="KX69" s="383">
        <v>0</v>
      </c>
      <c r="KY69" s="383">
        <v>0</v>
      </c>
      <c r="KZ69" s="383">
        <v>0</v>
      </c>
      <c r="LA69" s="383">
        <v>0.44900000000000001</v>
      </c>
      <c r="LB69" s="383">
        <v>0</v>
      </c>
      <c r="LC69" s="383">
        <v>0.29899999999999999</v>
      </c>
      <c r="LD69" s="383">
        <v>0.29899999999999999</v>
      </c>
      <c r="LE69" s="383">
        <v>0</v>
      </c>
      <c r="LF69" s="383">
        <v>4.0570000000000004</v>
      </c>
      <c r="LG69" s="383">
        <v>4.0570000000000004</v>
      </c>
      <c r="LH69" s="383">
        <v>39.698</v>
      </c>
      <c r="LI69" s="383">
        <v>5.0999999999999997E-2</v>
      </c>
      <c r="LJ69" s="383">
        <v>39.646999999999998</v>
      </c>
      <c r="LK69" s="383">
        <v>39.646999999999998</v>
      </c>
      <c r="LL69" s="383">
        <v>0</v>
      </c>
      <c r="LM69" s="383">
        <v>0.35199999999999998</v>
      </c>
      <c r="LN69" s="383">
        <v>1.3069999999999999</v>
      </c>
      <c r="LO69" s="383">
        <v>4.8000000000000001E-2</v>
      </c>
      <c r="LP69" s="383">
        <v>1.2589999999999999</v>
      </c>
      <c r="LQ69" s="383">
        <v>0</v>
      </c>
      <c r="LR69" s="383">
        <v>0</v>
      </c>
      <c r="LS69" s="383">
        <v>1.2589999999999999</v>
      </c>
      <c r="LT69" s="383">
        <v>42.095999999999997</v>
      </c>
      <c r="LX69" s="383">
        <v>2010</v>
      </c>
      <c r="LY69" s="383">
        <v>520.46900000000005</v>
      </c>
      <c r="LZ69" s="383">
        <v>558.08000000000004</v>
      </c>
      <c r="MA69" s="383">
        <v>-37.610999999999997</v>
      </c>
      <c r="MB69" s="383">
        <v>13.439</v>
      </c>
      <c r="MC69" s="383">
        <v>9.9550000000000001</v>
      </c>
      <c r="MD69" s="383">
        <v>3.484</v>
      </c>
      <c r="ME69" s="383">
        <v>0</v>
      </c>
      <c r="MF69" s="383">
        <v>135.863</v>
      </c>
      <c r="MG69" s="383">
        <v>68.161000000000001</v>
      </c>
      <c r="MH69" s="383">
        <v>45.558</v>
      </c>
      <c r="MI69" s="383">
        <v>43.389000000000003</v>
      </c>
      <c r="MJ69" s="383">
        <v>2.169</v>
      </c>
      <c r="MK69" s="383">
        <v>19.655999999999999</v>
      </c>
      <c r="ML69" s="383">
        <v>2.488</v>
      </c>
      <c r="MM69" s="383">
        <v>3.665</v>
      </c>
      <c r="MN69" s="383">
        <v>0.371</v>
      </c>
      <c r="MO69" s="383">
        <v>0.26800000000000002</v>
      </c>
      <c r="MP69" s="383">
        <v>0.10299999999999999</v>
      </c>
      <c r="MQ69" s="383">
        <v>1.8</v>
      </c>
      <c r="MR69" s="383">
        <v>1.8</v>
      </c>
      <c r="MS69" s="383">
        <v>0</v>
      </c>
      <c r="MT69" s="383">
        <v>12.808</v>
      </c>
      <c r="MU69" s="383">
        <v>3.9470000000000001</v>
      </c>
      <c r="MV69" s="383">
        <v>0.34200000000000003</v>
      </c>
      <c r="MW69" s="383">
        <v>1.4490000000000001</v>
      </c>
      <c r="MX69" s="383">
        <v>7.07</v>
      </c>
      <c r="MY69" s="383">
        <v>1.2390000000000001</v>
      </c>
      <c r="MZ69" s="383">
        <v>5.8310000000000004</v>
      </c>
      <c r="NA69" s="383">
        <v>0</v>
      </c>
      <c r="NB69" s="383">
        <v>0</v>
      </c>
      <c r="NC69" s="383">
        <v>1.032</v>
      </c>
      <c r="ND69" s="383">
        <v>0.76400000000000001</v>
      </c>
      <c r="NE69" s="383">
        <v>0.26800000000000002</v>
      </c>
      <c r="NF69" s="383">
        <v>1.972</v>
      </c>
      <c r="NG69" s="383">
        <v>-8.93</v>
      </c>
      <c r="NH69" s="383">
        <v>-1.399</v>
      </c>
      <c r="NI69" s="383">
        <v>-7.5309999999999997</v>
      </c>
      <c r="NJ69" s="383">
        <v>114.434</v>
      </c>
      <c r="NK69" s="383">
        <v>75.388000000000005</v>
      </c>
      <c r="NL69" s="383">
        <v>29.126000000000001</v>
      </c>
      <c r="NM69" s="383">
        <v>28.741</v>
      </c>
      <c r="NN69" s="383">
        <v>0.38500000000000001</v>
      </c>
      <c r="NO69" s="383">
        <v>7.2480000000000002</v>
      </c>
      <c r="NP69" s="383">
        <v>2.6720000000000002</v>
      </c>
      <c r="NQ69" s="383">
        <v>4.8310000000000004</v>
      </c>
      <c r="NR69" s="383">
        <v>3.484</v>
      </c>
      <c r="NS69" s="383">
        <v>1.347</v>
      </c>
      <c r="NT69" s="383">
        <v>6.024</v>
      </c>
      <c r="NU69" s="383">
        <v>45.904000000000003</v>
      </c>
      <c r="NV69" s="383">
        <v>3.0670000000000002</v>
      </c>
      <c r="NW69" s="383">
        <v>1.7190000000000001</v>
      </c>
      <c r="NX69" s="383">
        <v>7.7460000000000004</v>
      </c>
      <c r="NY69" s="383">
        <v>15.773999999999999</v>
      </c>
      <c r="NZ69" s="383">
        <v>7.968</v>
      </c>
      <c r="OA69" s="383">
        <v>7.806</v>
      </c>
      <c r="OB69" s="383">
        <v>17.597999999999999</v>
      </c>
      <c r="OC69" s="383">
        <v>1.085</v>
      </c>
      <c r="OD69" s="383">
        <v>0.29899999999999999</v>
      </c>
      <c r="OE69" s="383">
        <v>0.78600000000000003</v>
      </c>
      <c r="OF69" s="383">
        <v>-1.2</v>
      </c>
      <c r="OG69" s="383">
        <v>-0.90300000000000002</v>
      </c>
      <c r="OH69" s="383">
        <v>-0.29699999999999999</v>
      </c>
      <c r="OI69" s="383">
        <v>-34.817</v>
      </c>
      <c r="OM69" s="383">
        <v>2010</v>
      </c>
      <c r="ON69" s="383">
        <v>1598.2</v>
      </c>
      <c r="OO69" s="383">
        <v>441.06700000000001</v>
      </c>
      <c r="OP69" s="383">
        <v>-3.8559999999999999</v>
      </c>
      <c r="OQ69" s="383">
        <v>0.68100000000000005</v>
      </c>
      <c r="OR69" s="383">
        <v>520.46900000000005</v>
      </c>
      <c r="OS69" s="383">
        <v>558.08000000000004</v>
      </c>
      <c r="OT69" s="383">
        <v>1998.481041</v>
      </c>
      <c r="OU69" s="383">
        <v>13.439</v>
      </c>
      <c r="OV69" s="383">
        <v>1.032</v>
      </c>
      <c r="OW69" s="383">
        <v>135.863</v>
      </c>
      <c r="OX69" s="383">
        <v>114.434</v>
      </c>
      <c r="OY69" s="383">
        <v>-8.93</v>
      </c>
      <c r="OZ69" s="383">
        <v>1.972</v>
      </c>
      <c r="PA69" s="383">
        <v>2039.2750409999999</v>
      </c>
      <c r="PB69" s="383">
        <v>3.665</v>
      </c>
      <c r="PC69" s="383">
        <v>2.1709999999999998</v>
      </c>
      <c r="PD69" s="383">
        <v>10.855</v>
      </c>
      <c r="PE69" s="383">
        <v>12.808</v>
      </c>
      <c r="PF69" s="383">
        <v>45.904000000000003</v>
      </c>
      <c r="PG69" s="383">
        <v>2001.1600409999999</v>
      </c>
      <c r="PH69" s="383">
        <v>-1.2</v>
      </c>
      <c r="PI69" s="383">
        <v>1.085</v>
      </c>
      <c r="PJ69" s="383">
        <v>-34.816959000000004</v>
      </c>
      <c r="PN69" s="383">
        <v>2010</v>
      </c>
      <c r="PO69" s="383">
        <v>197.88379900000001</v>
      </c>
      <c r="PP69" s="383">
        <v>12.367272000000002</v>
      </c>
      <c r="PQ69" s="383">
        <v>68.006267999999992</v>
      </c>
      <c r="PR69" s="383">
        <v>72.68870299999999</v>
      </c>
      <c r="PS69" s="383">
        <v>3.2364009999999999</v>
      </c>
      <c r="PT69" s="383">
        <v>354.18244300000003</v>
      </c>
      <c r="PY69" s="383">
        <v>2010</v>
      </c>
      <c r="PZ69" s="383">
        <v>1998.4810000000002</v>
      </c>
      <c r="QA69" s="383">
        <v>1800.9820000000002</v>
      </c>
      <c r="QB69" s="383">
        <v>213.185</v>
      </c>
      <c r="QC69" s="383">
        <v>-15.686</v>
      </c>
      <c r="QD69" s="383">
        <v>1998.4810000000002</v>
      </c>
      <c r="QE69" s="383">
        <v>1598.2</v>
      </c>
      <c r="QF69" s="383">
        <v>437.892</v>
      </c>
      <c r="QG69" s="383">
        <v>520.46900000000005</v>
      </c>
      <c r="QH69" s="383">
        <v>558.08000000000004</v>
      </c>
      <c r="QI69" s="383">
        <v>1998.481041</v>
      </c>
      <c r="QJ69" s="383">
        <v>1040.212</v>
      </c>
      <c r="QK69" s="383">
        <v>708.46404099999995</v>
      </c>
      <c r="QL69" s="383">
        <v>295.14600000000002</v>
      </c>
      <c r="QM69" s="383">
        <v>-45.341000000000001</v>
      </c>
      <c r="QP69" s="1126">
        <v>2010</v>
      </c>
      <c r="QQ69" s="731">
        <f t="shared" si="3"/>
        <v>194.76548543979618</v>
      </c>
      <c r="QR69" s="1128">
        <f t="shared" si="4"/>
        <v>130.74963120297019</v>
      </c>
      <c r="QS69" s="522">
        <v>89.676493236628644</v>
      </c>
      <c r="QT69" s="522">
        <v>41.073137966341555</v>
      </c>
      <c r="QU69" s="522">
        <v>64.015854236825973</v>
      </c>
      <c r="QV69" s="522">
        <v>39.749785178263309</v>
      </c>
      <c r="QW69" s="522">
        <f t="shared" si="9"/>
        <v>24.266069058562664</v>
      </c>
      <c r="QX69" s="1128">
        <f t="shared" si="5"/>
        <v>170.49941638123352</v>
      </c>
      <c r="QY69" s="1143">
        <f t="shared" si="6"/>
        <v>0.67131828263989879</v>
      </c>
      <c r="QZ69" s="1143">
        <f t="shared" si="7"/>
        <v>0.76686263201403837</v>
      </c>
      <c r="RA69" s="1095">
        <v>149.51560045266751</v>
      </c>
      <c r="RB69" s="1095">
        <v>213.5314546894935</v>
      </c>
      <c r="RC69" s="524">
        <f t="shared" si="8"/>
        <v>18.765969249697321</v>
      </c>
    </row>
    <row r="70" spans="3:471">
      <c r="C70" s="383">
        <v>2011</v>
      </c>
      <c r="D70" s="383">
        <v>2556.8907740000004</v>
      </c>
      <c r="E70" s="383">
        <v>2500.2477740000004</v>
      </c>
      <c r="F70" s="383">
        <v>56.643000000000001</v>
      </c>
      <c r="G70" s="383">
        <v>1508.8016680000001</v>
      </c>
      <c r="H70" s="383">
        <v>1048.0891060000001</v>
      </c>
      <c r="I70" s="383">
        <v>1048.0891060000001</v>
      </c>
      <c r="J70" s="383">
        <v>684.43399999999997</v>
      </c>
      <c r="K70" s="383">
        <v>518.40099999999995</v>
      </c>
      <c r="L70" s="383">
        <v>166.03299999999999</v>
      </c>
      <c r="M70" s="383">
        <v>154.89400000000001</v>
      </c>
      <c r="N70" s="383">
        <v>11.138999999999999</v>
      </c>
      <c r="O70" s="383">
        <v>53.265000000000001</v>
      </c>
      <c r="P70" s="383">
        <v>15.505000000000001</v>
      </c>
      <c r="Q70" s="383">
        <v>37.76</v>
      </c>
      <c r="R70" s="383">
        <v>-16.64</v>
      </c>
      <c r="S70" s="383">
        <v>327.03010600000005</v>
      </c>
      <c r="T70" s="383">
        <v>327.03010600000005</v>
      </c>
      <c r="U70" s="383">
        <v>221.99</v>
      </c>
      <c r="V70" s="383">
        <v>54.783000000000001</v>
      </c>
      <c r="W70" s="383">
        <v>156.756</v>
      </c>
      <c r="X70" s="383">
        <v>154.22900000000001</v>
      </c>
      <c r="Y70" s="383">
        <v>2.5270000000000001</v>
      </c>
      <c r="Z70" s="383">
        <v>3.5609999999999999</v>
      </c>
      <c r="AA70" s="383">
        <v>6.89</v>
      </c>
      <c r="AB70" s="383">
        <v>0</v>
      </c>
      <c r="AC70" s="383">
        <v>295.52499999999998</v>
      </c>
      <c r="AD70" s="383">
        <v>79.594999999999999</v>
      </c>
      <c r="AE70" s="383">
        <v>213.179</v>
      </c>
      <c r="AF70" s="383">
        <v>187.31</v>
      </c>
      <c r="AG70" s="383">
        <v>25.869</v>
      </c>
      <c r="AH70" s="383">
        <v>-0.44</v>
      </c>
      <c r="AI70" s="383">
        <v>3.1909999999999998</v>
      </c>
      <c r="AJ70" s="383">
        <v>253.49510599999999</v>
      </c>
      <c r="AK70" s="383">
        <v>253.49510599999999</v>
      </c>
      <c r="AL70" s="383">
        <v>11.31</v>
      </c>
      <c r="AM70" s="383">
        <v>0</v>
      </c>
      <c r="AN70" s="383">
        <v>11.138999999999999</v>
      </c>
      <c r="AO70" s="383">
        <v>0.17100000000000001</v>
      </c>
      <c r="AP70" s="383">
        <v>13.14</v>
      </c>
      <c r="AQ70" s="383">
        <v>6.944</v>
      </c>
      <c r="AR70" s="383">
        <v>6.1959999999999997</v>
      </c>
      <c r="AS70" s="383">
        <v>36.951999999999998</v>
      </c>
      <c r="AT70" s="383">
        <v>11.103</v>
      </c>
      <c r="AU70" s="383">
        <v>38.710999999999999</v>
      </c>
      <c r="AV70" s="383">
        <v>9.1140000000000008</v>
      </c>
      <c r="AW70" s="383">
        <v>29.597000000000001</v>
      </c>
      <c r="AX70" s="383">
        <v>191.17910599999999</v>
      </c>
      <c r="BB70" s="383">
        <v>2011</v>
      </c>
      <c r="BC70" s="383">
        <v>209.53899999999999</v>
      </c>
      <c r="BD70" s="383">
        <v>207.458</v>
      </c>
      <c r="BE70" s="383">
        <v>2.081</v>
      </c>
      <c r="BF70" s="383">
        <v>121.392</v>
      </c>
      <c r="BG70" s="383">
        <v>88.147000000000006</v>
      </c>
      <c r="BH70" s="383">
        <v>88.147000000000006</v>
      </c>
      <c r="BI70" s="383">
        <v>49.448999999999998</v>
      </c>
      <c r="BJ70" s="383">
        <v>35.209000000000003</v>
      </c>
      <c r="BK70" s="383">
        <v>14.24</v>
      </c>
      <c r="BL70" s="383">
        <v>13.38</v>
      </c>
      <c r="BM70" s="383">
        <v>0.86</v>
      </c>
      <c r="BN70" s="383">
        <v>6.5679999999999996</v>
      </c>
      <c r="BO70" s="383">
        <v>4.0410000000000004</v>
      </c>
      <c r="BP70" s="383">
        <v>2.5270000000000001</v>
      </c>
      <c r="BQ70" s="383">
        <v>-0.25800000000000001</v>
      </c>
      <c r="BR70" s="383">
        <v>32.387999999999998</v>
      </c>
      <c r="BS70" s="383">
        <v>32.387999999999998</v>
      </c>
      <c r="BT70" s="383">
        <v>303.33300000000003</v>
      </c>
      <c r="BU70" s="383">
        <v>229.85400000000001</v>
      </c>
      <c r="BV70" s="383">
        <v>51.545000000000002</v>
      </c>
      <c r="BW70" s="383">
        <v>51.545000000000002</v>
      </c>
      <c r="BX70" s="383">
        <v>0</v>
      </c>
      <c r="BY70" s="383">
        <v>2.2469999999999999</v>
      </c>
      <c r="BZ70" s="383">
        <v>19.687000000000001</v>
      </c>
      <c r="CA70" s="383">
        <v>0</v>
      </c>
      <c r="CB70" s="383">
        <v>281.86099999999999</v>
      </c>
      <c r="CC70" s="383">
        <v>163.35</v>
      </c>
      <c r="CD70" s="383">
        <v>35.128</v>
      </c>
      <c r="CE70" s="383">
        <v>35.128</v>
      </c>
      <c r="CF70" s="383">
        <v>0</v>
      </c>
      <c r="CG70" s="383">
        <v>-0.1</v>
      </c>
      <c r="CH70" s="383">
        <v>83.483000000000004</v>
      </c>
      <c r="CI70" s="383">
        <v>0</v>
      </c>
      <c r="CJ70" s="383">
        <v>53.86</v>
      </c>
      <c r="CK70" s="383">
        <v>53.86</v>
      </c>
      <c r="CL70" s="383">
        <v>27.568000000000001</v>
      </c>
      <c r="CM70" s="383">
        <v>2.7029999999999998</v>
      </c>
      <c r="CN70" s="383">
        <v>0.86</v>
      </c>
      <c r="CO70" s="383">
        <v>24.004999999999999</v>
      </c>
      <c r="CP70" s="383">
        <v>75.534000000000006</v>
      </c>
      <c r="CQ70" s="383">
        <v>57.899000000000001</v>
      </c>
      <c r="CR70" s="383">
        <v>17.445</v>
      </c>
      <c r="CS70" s="383">
        <v>0.19</v>
      </c>
      <c r="CT70" s="383">
        <v>13.917999999999999</v>
      </c>
      <c r="CU70" s="383">
        <v>13.423</v>
      </c>
      <c r="CV70" s="383">
        <v>0.495</v>
      </c>
      <c r="CW70" s="383">
        <v>27.567999999999998</v>
      </c>
      <c r="CX70" s="383">
        <v>75.725999999999999</v>
      </c>
      <c r="CY70" s="383">
        <v>17.454000000000001</v>
      </c>
      <c r="CZ70" s="383">
        <v>57.183</v>
      </c>
      <c r="DA70" s="383">
        <v>1.089</v>
      </c>
      <c r="DB70" s="383">
        <v>39.75</v>
      </c>
      <c r="DF70" s="383">
        <v>2011</v>
      </c>
      <c r="DG70" s="383">
        <v>445.90199999999999</v>
      </c>
      <c r="DH70" s="383">
        <v>55.463000000000001</v>
      </c>
      <c r="DI70" s="383">
        <v>14.173</v>
      </c>
      <c r="DJ70" s="383">
        <v>376.26600000000002</v>
      </c>
      <c r="DK70" s="383">
        <v>104.161</v>
      </c>
      <c r="DL70" s="383">
        <v>341.74099999999999</v>
      </c>
      <c r="DM70" s="383">
        <v>341.74099999999999</v>
      </c>
      <c r="DN70" s="383">
        <v>263.63400000000001</v>
      </c>
      <c r="DO70" s="383">
        <v>177.08699999999999</v>
      </c>
      <c r="DP70" s="383">
        <v>86.546999999999997</v>
      </c>
      <c r="DQ70" s="383">
        <v>46.987000000000002</v>
      </c>
      <c r="DR70" s="383">
        <v>39.56</v>
      </c>
      <c r="DS70" s="383">
        <v>9.3889999999999993</v>
      </c>
      <c r="DT70" s="383">
        <v>7.4749999999999996</v>
      </c>
      <c r="DU70" s="383">
        <v>1.9139999999999999</v>
      </c>
      <c r="DV70" s="383">
        <v>-3.121</v>
      </c>
      <c r="DW70" s="383">
        <v>71.838999999999999</v>
      </c>
      <c r="DX70" s="383">
        <v>71.838999999999999</v>
      </c>
      <c r="DY70" s="383">
        <v>310.73500000000001</v>
      </c>
      <c r="DZ70" s="383">
        <v>223.36799999999999</v>
      </c>
      <c r="EA70" s="383">
        <v>140.55199999999999</v>
      </c>
      <c r="EB70" s="383">
        <v>0.60599999999999998</v>
      </c>
      <c r="EC70" s="383">
        <v>82.21</v>
      </c>
      <c r="ED70" s="383">
        <v>87.367000000000004</v>
      </c>
      <c r="EE70" s="383">
        <v>28.443999999999999</v>
      </c>
      <c r="EF70" s="383">
        <v>58.923000000000002</v>
      </c>
      <c r="EG70" s="383">
        <v>-34.734000000000002</v>
      </c>
      <c r="EH70" s="383">
        <v>-14.340999999999999</v>
      </c>
      <c r="EI70" s="383">
        <v>-20.393000000000001</v>
      </c>
      <c r="EJ70" s="383">
        <v>-6.282</v>
      </c>
      <c r="EK70" s="383">
        <v>-3.157</v>
      </c>
      <c r="EL70" s="383">
        <v>-1.0429999999999999</v>
      </c>
      <c r="EM70" s="383">
        <v>-9.9109999999999996</v>
      </c>
      <c r="EN70" s="383">
        <v>17.89</v>
      </c>
      <c r="EO70" s="383">
        <v>3.468</v>
      </c>
      <c r="EP70" s="383">
        <v>9.9740000000000002</v>
      </c>
      <c r="EQ70" s="383">
        <v>9.9740000000000002</v>
      </c>
      <c r="ER70" s="383">
        <v>0</v>
      </c>
      <c r="ES70" s="383">
        <v>0</v>
      </c>
      <c r="ET70" s="383">
        <v>1.9970000000000001</v>
      </c>
      <c r="EU70" s="383">
        <v>2.4510000000000001</v>
      </c>
      <c r="EV70" s="383">
        <v>54.530999999999999</v>
      </c>
      <c r="EW70" s="383">
        <v>54.402000000000001</v>
      </c>
      <c r="EX70" s="383">
        <v>0</v>
      </c>
      <c r="EY70" s="383">
        <v>0</v>
      </c>
      <c r="EZ70" s="383">
        <v>0</v>
      </c>
      <c r="FA70" s="383">
        <v>0</v>
      </c>
      <c r="FB70" s="383">
        <v>0</v>
      </c>
      <c r="FC70" s="383">
        <v>0.129</v>
      </c>
      <c r="FD70" s="383">
        <v>311.19900000000001</v>
      </c>
      <c r="FE70" s="383">
        <v>311.19900000000001</v>
      </c>
      <c r="FF70" s="383">
        <v>238.16200000000001</v>
      </c>
      <c r="FG70" s="383">
        <v>217.077</v>
      </c>
      <c r="FH70" s="383">
        <v>21.085000000000001</v>
      </c>
      <c r="FI70" s="383">
        <v>376.15499999999997</v>
      </c>
      <c r="FJ70" s="383">
        <v>229.87299999999999</v>
      </c>
      <c r="FK70" s="383">
        <v>39.56</v>
      </c>
      <c r="FL70" s="383">
        <v>106.72199999999999</v>
      </c>
      <c r="FM70" s="383">
        <v>428.88099999999997</v>
      </c>
      <c r="FO70" s="383">
        <v>0</v>
      </c>
      <c r="FP70" s="383">
        <v>0.86099999999999999</v>
      </c>
      <c r="FQ70" s="383">
        <v>411.13799999999998</v>
      </c>
      <c r="FR70" s="383">
        <v>83.846000000000004</v>
      </c>
      <c r="FS70" s="383">
        <v>327.29199999999997</v>
      </c>
      <c r="FT70" s="383">
        <v>0</v>
      </c>
      <c r="FU70" s="383">
        <v>1.45</v>
      </c>
      <c r="FV70" s="383">
        <v>15.432</v>
      </c>
      <c r="FW70" s="383">
        <v>0</v>
      </c>
      <c r="FX70" s="383">
        <v>15.432</v>
      </c>
      <c r="FY70" s="383">
        <v>0</v>
      </c>
      <c r="FZ70" s="383">
        <v>0.1</v>
      </c>
      <c r="GA70" s="383">
        <v>0.1</v>
      </c>
      <c r="GB70" s="383">
        <v>0</v>
      </c>
      <c r="GC70" s="383">
        <v>394.30399999999997</v>
      </c>
      <c r="GD70" s="383">
        <v>314.8</v>
      </c>
      <c r="GE70" s="383">
        <v>44.031999999999996</v>
      </c>
      <c r="GF70" s="383">
        <v>35.472000000000001</v>
      </c>
      <c r="GG70" s="383">
        <v>479.29700000000003</v>
      </c>
      <c r="GI70" s="383">
        <v>0.92500000000000004</v>
      </c>
      <c r="GJ70" s="383">
        <v>0</v>
      </c>
      <c r="GK70" s="383">
        <v>411.13799999999998</v>
      </c>
      <c r="GL70" s="383">
        <v>83.846000000000004</v>
      </c>
      <c r="GM70" s="383">
        <v>327.29199999999997</v>
      </c>
      <c r="GN70" s="383">
        <v>7.6790000000000003</v>
      </c>
      <c r="GO70" s="383">
        <v>41.323999999999998</v>
      </c>
      <c r="GP70" s="383">
        <v>29.811</v>
      </c>
      <c r="GQ70" s="383">
        <v>11.513</v>
      </c>
      <c r="GR70" s="383">
        <v>18.231000000000002</v>
      </c>
      <c r="GS70" s="383">
        <v>480.69600000000003</v>
      </c>
      <c r="GW70" s="383">
        <v>2011</v>
      </c>
      <c r="GX70" s="383">
        <v>426.94489600000003</v>
      </c>
      <c r="GY70" s="383">
        <v>240.30989600000001</v>
      </c>
      <c r="GZ70" s="383">
        <v>186.63499999999999</v>
      </c>
      <c r="HA70" s="383">
        <v>86.793000000000006</v>
      </c>
      <c r="HB70" s="383">
        <v>340.15189600000002</v>
      </c>
      <c r="HC70" s="383">
        <v>340.15189600000002</v>
      </c>
      <c r="HD70" s="383">
        <v>43.872999999999998</v>
      </c>
      <c r="HE70" s="383">
        <v>33.459000000000003</v>
      </c>
      <c r="HF70" s="383">
        <v>10.414</v>
      </c>
      <c r="HG70" s="383">
        <v>10.403</v>
      </c>
      <c r="HH70" s="383">
        <v>1.0999999999999999E-2</v>
      </c>
      <c r="HI70" s="383">
        <v>17.065999999999999</v>
      </c>
      <c r="HJ70" s="383">
        <v>0.52900000000000003</v>
      </c>
      <c r="HK70" s="383">
        <v>16.536999999999999</v>
      </c>
      <c r="HL70" s="520">
        <v>-7.3730000000000002</v>
      </c>
      <c r="HM70" s="520">
        <v>286.58589599999999</v>
      </c>
      <c r="HN70" s="520">
        <v>166.22399999999999</v>
      </c>
      <c r="HO70" s="520">
        <v>120.36189599999999</v>
      </c>
      <c r="HP70" s="649">
        <v>104.97402599999999</v>
      </c>
      <c r="HQ70" s="649">
        <v>106.615436</v>
      </c>
      <c r="HR70" s="520">
        <v>286.58589599999999</v>
      </c>
      <c r="HS70" s="520">
        <v>1083.127</v>
      </c>
      <c r="HT70" s="520">
        <v>795.3</v>
      </c>
      <c r="HU70" s="520">
        <v>287.827</v>
      </c>
      <c r="HV70" s="520">
        <v>236.25700000000001</v>
      </c>
      <c r="HW70" s="520">
        <v>51.57</v>
      </c>
      <c r="HX70" s="520">
        <v>140.661</v>
      </c>
      <c r="HY70" s="520">
        <v>28.751000000000001</v>
      </c>
      <c r="HZ70" s="520">
        <v>55.079000000000001</v>
      </c>
      <c r="IA70" s="520">
        <v>29.379000000000001</v>
      </c>
      <c r="IB70" s="520">
        <v>25.7</v>
      </c>
      <c r="IC70" s="520">
        <v>54.343000000000004</v>
      </c>
      <c r="ID70" s="520">
        <v>2.488</v>
      </c>
      <c r="IE70" s="520">
        <v>26.629000000000001</v>
      </c>
      <c r="IF70" s="520">
        <v>25.01</v>
      </c>
      <c r="IG70" s="520">
        <v>1.619</v>
      </c>
      <c r="IH70" s="520">
        <v>1483.7448959999999</v>
      </c>
      <c r="II70" s="520">
        <v>1483.7448959999999</v>
      </c>
      <c r="IJ70" s="520">
        <v>428.92899999999997</v>
      </c>
      <c r="IK70" s="520">
        <v>310.48399999999998</v>
      </c>
      <c r="IL70" s="520">
        <v>82.613</v>
      </c>
      <c r="IM70" s="520">
        <v>35.832000000000001</v>
      </c>
      <c r="IN70" s="520">
        <v>63.249000000000002</v>
      </c>
      <c r="IO70" s="520">
        <v>29.501000000000001</v>
      </c>
      <c r="IP70" s="520">
        <v>33.747999999999998</v>
      </c>
      <c r="IQ70" s="520">
        <v>1.1639999999999999</v>
      </c>
      <c r="IR70" s="520">
        <v>32.584000000000003</v>
      </c>
      <c r="IS70" s="520">
        <v>182.922</v>
      </c>
      <c r="IT70" s="520">
        <v>162.33199999999999</v>
      </c>
      <c r="IU70" s="520">
        <v>20.59</v>
      </c>
      <c r="IV70" s="520">
        <v>420.17899999999997</v>
      </c>
      <c r="IW70" s="520">
        <v>236.25700000000001</v>
      </c>
      <c r="IX70" s="520">
        <v>51.57</v>
      </c>
      <c r="IY70" s="520">
        <v>132.352</v>
      </c>
      <c r="IZ70" s="520">
        <v>61.433999999999997</v>
      </c>
      <c r="JA70" s="520">
        <v>29.931999999999999</v>
      </c>
      <c r="JB70" s="520">
        <v>31.501999999999999</v>
      </c>
      <c r="JC70" s="520">
        <v>10.185</v>
      </c>
      <c r="JD70" s="520">
        <v>8.2919999999999998</v>
      </c>
      <c r="JE70" s="520">
        <v>13.025</v>
      </c>
      <c r="JF70" s="520">
        <v>1311.387896</v>
      </c>
      <c r="JJ70" s="383">
        <v>2011</v>
      </c>
      <c r="JK70" s="383">
        <v>194.533896</v>
      </c>
      <c r="JL70" s="383">
        <v>194.11889600000001</v>
      </c>
      <c r="JM70" s="383">
        <v>0.41499999999999998</v>
      </c>
      <c r="JN70" s="383">
        <v>61.371000000000002</v>
      </c>
      <c r="JO70" s="383">
        <v>133.16289600000002</v>
      </c>
      <c r="JP70" s="383">
        <v>133.16289600000002</v>
      </c>
      <c r="JQ70" s="383">
        <v>20.114999999999998</v>
      </c>
      <c r="JR70" s="383">
        <v>15.153</v>
      </c>
      <c r="JS70" s="383">
        <v>4.9619999999999997</v>
      </c>
      <c r="JT70" s="383">
        <v>4.9619999999999997</v>
      </c>
      <c r="JU70" s="383">
        <v>0</v>
      </c>
      <c r="JV70" s="383">
        <v>1.7909999999999999</v>
      </c>
      <c r="JW70" s="383">
        <v>0.39900000000000002</v>
      </c>
      <c r="JX70" s="383">
        <v>1.3919999999999999</v>
      </c>
      <c r="JY70" s="383">
        <v>-3.0230000000000001</v>
      </c>
      <c r="JZ70" s="383">
        <v>114.27989599999999</v>
      </c>
      <c r="KD70" s="383">
        <v>2011</v>
      </c>
      <c r="KE70" s="383">
        <v>46.100999999999999</v>
      </c>
      <c r="KF70" s="383">
        <v>2.5830000000000002</v>
      </c>
      <c r="KG70" s="383">
        <v>43.518000000000001</v>
      </c>
      <c r="KH70" s="383">
        <v>14.731999999999999</v>
      </c>
      <c r="KI70" s="383">
        <v>31.369</v>
      </c>
      <c r="KJ70" s="383">
        <v>31.369</v>
      </c>
      <c r="KK70" s="383">
        <v>27.539000000000001</v>
      </c>
      <c r="KL70" s="383">
        <v>20.626999999999999</v>
      </c>
      <c r="KM70" s="383">
        <v>6.9119999999999999</v>
      </c>
      <c r="KN70" s="383">
        <v>6.9119999999999999</v>
      </c>
      <c r="KO70" s="383">
        <v>0</v>
      </c>
      <c r="KP70" s="383">
        <v>1.079</v>
      </c>
      <c r="KQ70" s="383">
        <v>0.89400000000000002</v>
      </c>
      <c r="KR70" s="383">
        <v>0.185</v>
      </c>
      <c r="KS70" s="383">
        <v>-0.63600000000000001</v>
      </c>
      <c r="KT70" s="383">
        <v>3.387</v>
      </c>
      <c r="KU70" s="383">
        <v>3.387</v>
      </c>
      <c r="KV70" s="383">
        <v>1.3959999999999999</v>
      </c>
      <c r="KW70" s="383">
        <v>0.93700000000000006</v>
      </c>
      <c r="KX70" s="383">
        <v>0</v>
      </c>
      <c r="KY70" s="383">
        <v>0</v>
      </c>
      <c r="KZ70" s="383">
        <v>0</v>
      </c>
      <c r="LA70" s="383">
        <v>0.45900000000000002</v>
      </c>
      <c r="LB70" s="383">
        <v>0</v>
      </c>
      <c r="LC70" s="383">
        <v>0.379</v>
      </c>
      <c r="LD70" s="383">
        <v>0.379</v>
      </c>
      <c r="LE70" s="383">
        <v>0</v>
      </c>
      <c r="LF70" s="383">
        <v>4.4039999999999999</v>
      </c>
      <c r="LG70" s="383">
        <v>4.4039999999999999</v>
      </c>
      <c r="LH70" s="383">
        <v>40.334000000000003</v>
      </c>
      <c r="LI70" s="383">
        <v>4.8000000000000001E-2</v>
      </c>
      <c r="LJ70" s="383">
        <v>40.286000000000001</v>
      </c>
      <c r="LK70" s="383">
        <v>40.286000000000001</v>
      </c>
      <c r="LL70" s="383">
        <v>0</v>
      </c>
      <c r="LM70" s="383">
        <v>0.36</v>
      </c>
      <c r="LN70" s="383">
        <v>1.3260000000000001</v>
      </c>
      <c r="LO70" s="383">
        <v>4.9000000000000002E-2</v>
      </c>
      <c r="LP70" s="383">
        <v>1.2769999999999999</v>
      </c>
      <c r="LQ70" s="383">
        <v>0</v>
      </c>
      <c r="LR70" s="383">
        <v>0</v>
      </c>
      <c r="LS70" s="383">
        <v>1.2769999999999999</v>
      </c>
      <c r="LT70" s="383">
        <v>43.052</v>
      </c>
      <c r="LX70" s="383">
        <v>2011</v>
      </c>
      <c r="LY70" s="383">
        <v>572.553</v>
      </c>
      <c r="LZ70" s="383">
        <v>625.31200000000001</v>
      </c>
      <c r="MA70" s="383">
        <v>-52.759</v>
      </c>
      <c r="MB70" s="383">
        <v>15.053000000000001</v>
      </c>
      <c r="MC70" s="383">
        <v>11.15</v>
      </c>
      <c r="MD70" s="383">
        <v>3.903</v>
      </c>
      <c r="ME70" s="383">
        <v>0</v>
      </c>
      <c r="MF70" s="383">
        <v>143.27799999999999</v>
      </c>
      <c r="MG70" s="383">
        <v>74.972999999999999</v>
      </c>
      <c r="MH70" s="383">
        <v>59.796999999999997</v>
      </c>
      <c r="MI70" s="383">
        <v>57.27</v>
      </c>
      <c r="MJ70" s="383">
        <v>2.5270000000000001</v>
      </c>
      <c r="MK70" s="383">
        <v>5.8079999999999998</v>
      </c>
      <c r="ML70" s="383">
        <v>2.7</v>
      </c>
      <c r="MM70" s="383">
        <v>4.2699999999999996</v>
      </c>
      <c r="MN70" s="383">
        <v>0.31</v>
      </c>
      <c r="MO70" s="383">
        <v>0.222</v>
      </c>
      <c r="MP70" s="383">
        <v>8.7999999999999995E-2</v>
      </c>
      <c r="MQ70" s="383">
        <v>2.1240000000000001</v>
      </c>
      <c r="MR70" s="383">
        <v>2.1240000000000001</v>
      </c>
      <c r="MS70" s="383">
        <v>0</v>
      </c>
      <c r="MT70" s="383">
        <v>13.356999999999999</v>
      </c>
      <c r="MU70" s="383">
        <v>4.1900000000000004</v>
      </c>
      <c r="MV70" s="383">
        <v>0.23699999999999999</v>
      </c>
      <c r="MW70" s="383">
        <v>1.45</v>
      </c>
      <c r="MX70" s="383">
        <v>7.48</v>
      </c>
      <c r="MY70" s="383">
        <v>1.1639999999999999</v>
      </c>
      <c r="MZ70" s="383">
        <v>6.3159999999999998</v>
      </c>
      <c r="NA70" s="383">
        <v>0</v>
      </c>
      <c r="NB70" s="383">
        <v>0</v>
      </c>
      <c r="NC70" s="383">
        <v>0.85499999999999998</v>
      </c>
      <c r="ND70" s="383">
        <v>0.63300000000000001</v>
      </c>
      <c r="NE70" s="383">
        <v>0.222</v>
      </c>
      <c r="NF70" s="383">
        <v>2.085</v>
      </c>
      <c r="NG70" s="383">
        <v>-8.9610000000000003</v>
      </c>
      <c r="NH70" s="383">
        <v>-1.3260000000000001</v>
      </c>
      <c r="NI70" s="383">
        <v>-7.6349999999999998</v>
      </c>
      <c r="NJ70" s="383">
        <v>116.93300000000001</v>
      </c>
      <c r="NK70" s="383">
        <v>79.915999999999997</v>
      </c>
      <c r="NL70" s="383">
        <v>34.75</v>
      </c>
      <c r="NM70" s="383">
        <v>34.581000000000003</v>
      </c>
      <c r="NN70" s="383">
        <v>0.16900000000000001</v>
      </c>
      <c r="NO70" s="383">
        <v>-0.54</v>
      </c>
      <c r="NP70" s="383">
        <v>2.8069999999999999</v>
      </c>
      <c r="NQ70" s="383">
        <v>5.4450000000000003</v>
      </c>
      <c r="NR70" s="383">
        <v>3.903</v>
      </c>
      <c r="NS70" s="383">
        <v>1.542</v>
      </c>
      <c r="NT70" s="383">
        <v>6.5410000000000004</v>
      </c>
      <c r="NU70" s="383">
        <v>48.713000000000001</v>
      </c>
      <c r="NV70" s="383">
        <v>3.7650000000000001</v>
      </c>
      <c r="NW70" s="383">
        <v>2.621</v>
      </c>
      <c r="NX70" s="383">
        <v>7.6790000000000003</v>
      </c>
      <c r="NY70" s="383">
        <v>16.417000000000002</v>
      </c>
      <c r="NZ70" s="383">
        <v>8.2919999999999998</v>
      </c>
      <c r="OA70" s="383">
        <v>8.125</v>
      </c>
      <c r="OB70" s="383">
        <v>18.231000000000002</v>
      </c>
      <c r="OC70" s="383">
        <v>1.294</v>
      </c>
      <c r="OD70" s="383">
        <v>0.13300000000000001</v>
      </c>
      <c r="OE70" s="383">
        <v>1.161</v>
      </c>
      <c r="OF70" s="383">
        <v>-1.1259999999999999</v>
      </c>
      <c r="OG70" s="383">
        <v>-0.83199999999999996</v>
      </c>
      <c r="OH70" s="383">
        <v>-0.29399999999999998</v>
      </c>
      <c r="OI70" s="383">
        <v>-46.146000000000001</v>
      </c>
      <c r="OM70" s="383">
        <v>2011</v>
      </c>
      <c r="ON70" s="383">
        <v>1634.0709999999999</v>
      </c>
      <c r="OO70" s="383">
        <v>461.56599999999997</v>
      </c>
      <c r="OP70" s="383">
        <v>15.728999999999999</v>
      </c>
      <c r="OQ70" s="383">
        <v>0.67700000000000005</v>
      </c>
      <c r="OR70" s="383">
        <v>572.553</v>
      </c>
      <c r="OS70" s="383">
        <v>625.31200000000001</v>
      </c>
      <c r="OT70" s="383">
        <v>2059.2840019999999</v>
      </c>
      <c r="OU70" s="383">
        <v>15.053000000000001</v>
      </c>
      <c r="OV70" s="383">
        <v>0.85499999999999998</v>
      </c>
      <c r="OW70" s="383">
        <v>143.27799999999999</v>
      </c>
      <c r="OX70" s="383">
        <v>116.93300000000001</v>
      </c>
      <c r="OY70" s="383">
        <v>-8.9610000000000003</v>
      </c>
      <c r="OZ70" s="383">
        <v>2.085</v>
      </c>
      <c r="PA70" s="383">
        <v>2106.7030019999997</v>
      </c>
      <c r="PB70" s="383">
        <v>4.2699999999999996</v>
      </c>
      <c r="PC70" s="383">
        <v>2.4340000000000002</v>
      </c>
      <c r="PD70" s="383">
        <v>11.986000000000001</v>
      </c>
      <c r="PE70" s="383">
        <v>13.356999999999999</v>
      </c>
      <c r="PF70" s="383">
        <v>48.713000000000001</v>
      </c>
      <c r="PG70" s="383">
        <v>2066.0650020000003</v>
      </c>
      <c r="PH70" s="383">
        <v>-1.1259999999999999</v>
      </c>
      <c r="PI70" s="383">
        <v>1.294</v>
      </c>
      <c r="PJ70" s="383">
        <v>-46.145997999999999</v>
      </c>
      <c r="PN70" s="383">
        <v>2011</v>
      </c>
      <c r="PO70" s="383">
        <v>204.98546599999997</v>
      </c>
      <c r="PP70" s="383">
        <v>12.950573</v>
      </c>
      <c r="PQ70" s="383">
        <v>70.925479999999993</v>
      </c>
      <c r="PR70" s="383">
        <v>74.996433999999994</v>
      </c>
      <c r="PS70" s="383">
        <v>3.386714</v>
      </c>
      <c r="PT70" s="383">
        <v>367.24466699999999</v>
      </c>
      <c r="PY70" s="383">
        <v>2011</v>
      </c>
      <c r="PZ70" s="383">
        <v>2059.2840000000001</v>
      </c>
      <c r="QA70" s="383">
        <v>1849.498</v>
      </c>
      <c r="QB70" s="383">
        <v>225.453</v>
      </c>
      <c r="QC70" s="383">
        <v>-15.667</v>
      </c>
      <c r="QD70" s="383">
        <v>2059.2840000000001</v>
      </c>
      <c r="QE70" s="383">
        <v>1634.0710000000001</v>
      </c>
      <c r="QF70" s="383">
        <v>477.97199999999998</v>
      </c>
      <c r="QG70" s="383">
        <v>572.553</v>
      </c>
      <c r="QH70" s="383">
        <v>625.31200000000001</v>
      </c>
      <c r="QI70" s="383">
        <v>2059.2840019999999</v>
      </c>
      <c r="QJ70" s="383">
        <v>1068.9290000000001</v>
      </c>
      <c r="QK70" s="383">
        <v>721.23000200000001</v>
      </c>
      <c r="QL70" s="383">
        <v>312.82</v>
      </c>
      <c r="QM70" s="383">
        <v>-43.695</v>
      </c>
      <c r="QP70" s="1126">
        <v>2011</v>
      </c>
      <c r="QQ70" s="731">
        <f t="shared" si="3"/>
        <v>198.48996218929173</v>
      </c>
      <c r="QR70" s="1128">
        <f t="shared" si="4"/>
        <v>133.06853561314011</v>
      </c>
      <c r="QS70" s="522">
        <v>92.511991403935141</v>
      </c>
      <c r="QT70" s="522">
        <v>40.556544209204986</v>
      </c>
      <c r="QU70" s="522">
        <v>65.421426576151617</v>
      </c>
      <c r="QV70" s="522">
        <v>40.689679224868755</v>
      </c>
      <c r="QW70" s="522">
        <f t="shared" si="9"/>
        <v>24.731747351282863</v>
      </c>
      <c r="QX70" s="1128">
        <f t="shared" si="5"/>
        <v>173.75821483800888</v>
      </c>
      <c r="QY70" s="1143">
        <f t="shared" si="6"/>
        <v>0.67040435770871931</v>
      </c>
      <c r="QZ70" s="1143">
        <f t="shared" si="7"/>
        <v>0.76582586749752868</v>
      </c>
      <c r="RA70" s="1095">
        <v>152.29436524627593</v>
      </c>
      <c r="RB70" s="1095">
        <v>217.71579182242752</v>
      </c>
      <c r="RC70" s="524">
        <f t="shared" si="8"/>
        <v>19.225829633135817</v>
      </c>
    </row>
    <row r="71" spans="3:471">
      <c r="C71" s="383">
        <v>2012</v>
      </c>
      <c r="D71" s="383">
        <v>2595.7366280000001</v>
      </c>
      <c r="E71" s="383">
        <v>2537.8986279999999</v>
      </c>
      <c r="F71" s="383">
        <v>57.838000000000001</v>
      </c>
      <c r="G71" s="383">
        <v>1530.590987</v>
      </c>
      <c r="H71" s="383">
        <v>1065.1456410000001</v>
      </c>
      <c r="I71" s="383">
        <v>1065.1456410000001</v>
      </c>
      <c r="J71" s="383">
        <v>699.49400000000003</v>
      </c>
      <c r="K71" s="383">
        <v>528.78099999999995</v>
      </c>
      <c r="L71" s="383">
        <v>170.71299999999999</v>
      </c>
      <c r="M71" s="383">
        <v>159.071</v>
      </c>
      <c r="N71" s="383">
        <v>11.641999999999999</v>
      </c>
      <c r="O71" s="383">
        <v>56.686</v>
      </c>
      <c r="P71" s="383">
        <v>17.154</v>
      </c>
      <c r="Q71" s="383">
        <v>39.531999999999996</v>
      </c>
      <c r="R71" s="383">
        <v>-16.919</v>
      </c>
      <c r="S71" s="383">
        <v>325.88464099999999</v>
      </c>
      <c r="T71" s="383">
        <v>325.88464099999999</v>
      </c>
      <c r="U71" s="383">
        <v>206.7</v>
      </c>
      <c r="V71" s="383">
        <v>43.898000000000003</v>
      </c>
      <c r="W71" s="383">
        <v>153.84899999999999</v>
      </c>
      <c r="X71" s="383">
        <v>152.16399999999999</v>
      </c>
      <c r="Y71" s="383">
        <v>1.6850000000000001</v>
      </c>
      <c r="Z71" s="383">
        <v>3.6349999999999998</v>
      </c>
      <c r="AA71" s="383">
        <v>5.3179999999999996</v>
      </c>
      <c r="AB71" s="383">
        <v>0</v>
      </c>
      <c r="AC71" s="383">
        <v>285.209</v>
      </c>
      <c r="AD71" s="383">
        <v>71.911000000000001</v>
      </c>
      <c r="AE71" s="383">
        <v>209.30199999999999</v>
      </c>
      <c r="AF71" s="383">
        <v>185.50800000000001</v>
      </c>
      <c r="AG71" s="383">
        <v>23.794</v>
      </c>
      <c r="AH71" s="383">
        <v>0.61699999999999999</v>
      </c>
      <c r="AI71" s="383">
        <v>3.379</v>
      </c>
      <c r="AJ71" s="383">
        <v>247.375641</v>
      </c>
      <c r="AK71" s="383">
        <v>247.375641</v>
      </c>
      <c r="AL71" s="383">
        <v>11.821</v>
      </c>
      <c r="AM71" s="383">
        <v>0</v>
      </c>
      <c r="AN71" s="383">
        <v>11.641999999999999</v>
      </c>
      <c r="AO71" s="383">
        <v>0.17899999999999999</v>
      </c>
      <c r="AP71" s="383">
        <v>11.906000000000001</v>
      </c>
      <c r="AQ71" s="383">
        <v>5.6029999999999998</v>
      </c>
      <c r="AR71" s="383">
        <v>6.3029999999999999</v>
      </c>
      <c r="AS71" s="383">
        <v>37.131999999999998</v>
      </c>
      <c r="AT71" s="383">
        <v>11.644</v>
      </c>
      <c r="AU71" s="383">
        <v>37.784999999999997</v>
      </c>
      <c r="AV71" s="383">
        <v>7.5869999999999997</v>
      </c>
      <c r="AW71" s="383">
        <v>30.198</v>
      </c>
      <c r="AX71" s="383">
        <v>184.541641</v>
      </c>
      <c r="BB71" s="383">
        <v>2012</v>
      </c>
      <c r="BC71" s="383">
        <v>213.255</v>
      </c>
      <c r="BD71" s="383">
        <v>211.07400000000001</v>
      </c>
      <c r="BE71" s="383">
        <v>2.181</v>
      </c>
      <c r="BF71" s="383">
        <v>125.872</v>
      </c>
      <c r="BG71" s="383">
        <v>87.382999999999996</v>
      </c>
      <c r="BH71" s="383">
        <v>87.382999999999996</v>
      </c>
      <c r="BI71" s="383">
        <v>50.475999999999999</v>
      </c>
      <c r="BJ71" s="383">
        <v>35.704000000000001</v>
      </c>
      <c r="BK71" s="383">
        <v>14.772</v>
      </c>
      <c r="BL71" s="383">
        <v>13.879</v>
      </c>
      <c r="BM71" s="383">
        <v>0.89300000000000002</v>
      </c>
      <c r="BN71" s="383">
        <v>6.5949999999999998</v>
      </c>
      <c r="BO71" s="383">
        <v>4.0419999999999998</v>
      </c>
      <c r="BP71" s="383">
        <v>2.5529999999999999</v>
      </c>
      <c r="BQ71" s="383">
        <v>-0.186</v>
      </c>
      <c r="BR71" s="383">
        <v>30.498000000000001</v>
      </c>
      <c r="BS71" s="383">
        <v>30.498000000000001</v>
      </c>
      <c r="BT71" s="383">
        <v>282.01499999999999</v>
      </c>
      <c r="BU71" s="383">
        <v>217.148</v>
      </c>
      <c r="BV71" s="383">
        <v>44.796999999999997</v>
      </c>
      <c r="BW71" s="383">
        <v>44.796999999999997</v>
      </c>
      <c r="BX71" s="383">
        <v>0</v>
      </c>
      <c r="BY71" s="383">
        <v>2.2930000000000001</v>
      </c>
      <c r="BZ71" s="383">
        <v>17.777000000000001</v>
      </c>
      <c r="CA71" s="383">
        <v>0</v>
      </c>
      <c r="CB71" s="383">
        <v>263.43799999999999</v>
      </c>
      <c r="CC71" s="383">
        <v>158.36799999999999</v>
      </c>
      <c r="CD71" s="383">
        <v>26.538</v>
      </c>
      <c r="CE71" s="383">
        <v>26.538</v>
      </c>
      <c r="CF71" s="383">
        <v>0</v>
      </c>
      <c r="CG71" s="383">
        <v>0.13900000000000001</v>
      </c>
      <c r="CH71" s="383">
        <v>78.393000000000001</v>
      </c>
      <c r="CI71" s="383">
        <v>0</v>
      </c>
      <c r="CJ71" s="383">
        <v>49.075000000000003</v>
      </c>
      <c r="CK71" s="383">
        <v>49.075000000000003</v>
      </c>
      <c r="CL71" s="383">
        <v>29.481000000000002</v>
      </c>
      <c r="CM71" s="383">
        <v>2.9910000000000001</v>
      </c>
      <c r="CN71" s="383">
        <v>0.89300000000000002</v>
      </c>
      <c r="CO71" s="383">
        <v>25.597000000000001</v>
      </c>
      <c r="CP71" s="383">
        <v>83.358000000000004</v>
      </c>
      <c r="CQ71" s="383">
        <v>62.073</v>
      </c>
      <c r="CR71" s="383">
        <v>20.811</v>
      </c>
      <c r="CS71" s="383">
        <v>0.47399999999999998</v>
      </c>
      <c r="CT71" s="383">
        <v>14.788</v>
      </c>
      <c r="CU71" s="383">
        <v>13.762</v>
      </c>
      <c r="CV71" s="383">
        <v>1.026</v>
      </c>
      <c r="CW71" s="383">
        <v>29.481000000000002</v>
      </c>
      <c r="CX71" s="383">
        <v>84.456000000000003</v>
      </c>
      <c r="CY71" s="383">
        <v>20.82</v>
      </c>
      <c r="CZ71" s="383">
        <v>62.396999999999998</v>
      </c>
      <c r="DA71" s="383">
        <v>1.2390000000000001</v>
      </c>
      <c r="DB71" s="383">
        <v>33.189</v>
      </c>
      <c r="DF71" s="383">
        <v>2012</v>
      </c>
      <c r="DG71" s="383">
        <v>455.91800000000001</v>
      </c>
      <c r="DH71" s="383">
        <v>56.837000000000003</v>
      </c>
      <c r="DI71" s="383">
        <v>13.821999999999999</v>
      </c>
      <c r="DJ71" s="383">
        <v>385.25900000000001</v>
      </c>
      <c r="DK71" s="383">
        <v>106.98099999999999</v>
      </c>
      <c r="DL71" s="383">
        <v>348.93700000000001</v>
      </c>
      <c r="DM71" s="383">
        <v>348.93700000000001</v>
      </c>
      <c r="DN71" s="383">
        <v>268.63299999999998</v>
      </c>
      <c r="DO71" s="383">
        <v>179.6</v>
      </c>
      <c r="DP71" s="383">
        <v>89.033000000000001</v>
      </c>
      <c r="DQ71" s="383">
        <v>47.963999999999999</v>
      </c>
      <c r="DR71" s="383">
        <v>41.069000000000003</v>
      </c>
      <c r="DS71" s="383">
        <v>9.6080000000000005</v>
      </c>
      <c r="DT71" s="383">
        <v>7.5949999999999998</v>
      </c>
      <c r="DU71" s="383">
        <v>2.0129999999999999</v>
      </c>
      <c r="DV71" s="383">
        <v>-3.2109999999999999</v>
      </c>
      <c r="DW71" s="383">
        <v>73.906999999999996</v>
      </c>
      <c r="DX71" s="383">
        <v>73.906999999999996</v>
      </c>
      <c r="DY71" s="383">
        <v>319.15800000000002</v>
      </c>
      <c r="DZ71" s="383">
        <v>227.35300000000001</v>
      </c>
      <c r="EA71" s="383">
        <v>142.52600000000001</v>
      </c>
      <c r="EB71" s="383">
        <v>0.495</v>
      </c>
      <c r="EC71" s="383">
        <v>84.331999999999994</v>
      </c>
      <c r="ED71" s="383">
        <v>91.805000000000007</v>
      </c>
      <c r="EE71" s="383">
        <v>30.265000000000001</v>
      </c>
      <c r="EF71" s="383">
        <v>61.54</v>
      </c>
      <c r="EG71" s="383">
        <v>-36.512999999999998</v>
      </c>
      <c r="EH71" s="383">
        <v>-15.538</v>
      </c>
      <c r="EI71" s="383">
        <v>-20.975000000000001</v>
      </c>
      <c r="EJ71" s="383">
        <v>-6.1120000000000001</v>
      </c>
      <c r="EK71" s="383">
        <v>-3.6230000000000002</v>
      </c>
      <c r="EL71" s="383">
        <v>-1.0209999999999999</v>
      </c>
      <c r="EM71" s="383">
        <v>-10.218999999999999</v>
      </c>
      <c r="EN71" s="383">
        <v>15.362</v>
      </c>
      <c r="EO71" s="383">
        <v>3.633</v>
      </c>
      <c r="EP71" s="383">
        <v>7.2809999999999997</v>
      </c>
      <c r="EQ71" s="383">
        <v>7.2809999999999997</v>
      </c>
      <c r="ER71" s="383">
        <v>0</v>
      </c>
      <c r="ES71" s="383">
        <v>0</v>
      </c>
      <c r="ET71" s="383">
        <v>1.883</v>
      </c>
      <c r="EU71" s="383">
        <v>2.5649999999999999</v>
      </c>
      <c r="EV71" s="383">
        <v>54.491</v>
      </c>
      <c r="EW71" s="383">
        <v>54.353999999999999</v>
      </c>
      <c r="EX71" s="383">
        <v>0</v>
      </c>
      <c r="EY71" s="383">
        <v>0</v>
      </c>
      <c r="EZ71" s="383">
        <v>0</v>
      </c>
      <c r="FA71" s="383">
        <v>0</v>
      </c>
      <c r="FB71" s="383">
        <v>0</v>
      </c>
      <c r="FC71" s="383">
        <v>0.13700000000000001</v>
      </c>
      <c r="FD71" s="383">
        <v>317.423</v>
      </c>
      <c r="FE71" s="383">
        <v>317.423</v>
      </c>
      <c r="FF71" s="383">
        <v>256.45699999999999</v>
      </c>
      <c r="FG71" s="383">
        <v>233.22300000000001</v>
      </c>
      <c r="FH71" s="383">
        <v>23.234000000000002</v>
      </c>
      <c r="FI71" s="383">
        <v>387.11</v>
      </c>
      <c r="FJ71" s="383">
        <v>235.411</v>
      </c>
      <c r="FK71" s="383">
        <v>41.069000000000003</v>
      </c>
      <c r="FL71" s="383">
        <v>110.63</v>
      </c>
      <c r="FM71" s="383">
        <v>445.43</v>
      </c>
      <c r="FO71" s="383">
        <v>0</v>
      </c>
      <c r="FP71" s="383">
        <v>0.86899999999999999</v>
      </c>
      <c r="FQ71" s="383">
        <v>427.79</v>
      </c>
      <c r="FR71" s="383">
        <v>83.900999999999996</v>
      </c>
      <c r="FS71" s="383">
        <v>343.88900000000001</v>
      </c>
      <c r="FT71" s="383">
        <v>0</v>
      </c>
      <c r="FU71" s="383">
        <v>1.6910000000000001</v>
      </c>
      <c r="FV71" s="383">
        <v>15.08</v>
      </c>
      <c r="FW71" s="383">
        <v>0</v>
      </c>
      <c r="FX71" s="383">
        <v>15.08</v>
      </c>
      <c r="FY71" s="383">
        <v>0</v>
      </c>
      <c r="FZ71" s="383">
        <v>0.10299999999999999</v>
      </c>
      <c r="GA71" s="383">
        <v>0.10299999999999999</v>
      </c>
      <c r="GB71" s="383">
        <v>0</v>
      </c>
      <c r="GC71" s="383">
        <v>408.18299999999999</v>
      </c>
      <c r="GD71" s="383">
        <v>325.745</v>
      </c>
      <c r="GE71" s="383">
        <v>45.656999999999996</v>
      </c>
      <c r="GF71" s="383">
        <v>36.780999999999999</v>
      </c>
      <c r="GG71" s="383">
        <v>498.49599999999998</v>
      </c>
      <c r="GI71" s="383">
        <v>0.91800000000000004</v>
      </c>
      <c r="GJ71" s="383">
        <v>0</v>
      </c>
      <c r="GK71" s="383">
        <v>427.79</v>
      </c>
      <c r="GL71" s="383">
        <v>83.900999999999996</v>
      </c>
      <c r="GM71" s="383">
        <v>343.88900000000001</v>
      </c>
      <c r="GN71" s="383">
        <v>7.3479999999999999</v>
      </c>
      <c r="GO71" s="383">
        <v>42.808999999999997</v>
      </c>
      <c r="GP71" s="383">
        <v>30.539000000000001</v>
      </c>
      <c r="GQ71" s="383">
        <v>12.27</v>
      </c>
      <c r="GR71" s="383">
        <v>19.631</v>
      </c>
      <c r="GS71" s="383">
        <v>499.63799999999998</v>
      </c>
      <c r="GW71" s="383">
        <v>2012</v>
      </c>
      <c r="GX71" s="383">
        <v>432.89433200000002</v>
      </c>
      <c r="GY71" s="383">
        <v>241.139332</v>
      </c>
      <c r="GZ71" s="383">
        <v>191.755</v>
      </c>
      <c r="HA71" s="383">
        <v>88.346000000000004</v>
      </c>
      <c r="HB71" s="383">
        <v>344.54833200000002</v>
      </c>
      <c r="HC71" s="383">
        <v>344.54833200000002</v>
      </c>
      <c r="HD71" s="383">
        <v>43.82</v>
      </c>
      <c r="HE71" s="383">
        <v>33.406999999999996</v>
      </c>
      <c r="HF71" s="383">
        <v>10.413</v>
      </c>
      <c r="HG71" s="383">
        <v>10.403</v>
      </c>
      <c r="HH71" s="383">
        <v>0.01</v>
      </c>
      <c r="HI71" s="383">
        <v>17.811</v>
      </c>
      <c r="HJ71" s="383">
        <v>0.55800000000000005</v>
      </c>
      <c r="HK71" s="383">
        <v>17.253</v>
      </c>
      <c r="HL71" s="520">
        <v>-7.7</v>
      </c>
      <c r="HM71" s="520">
        <v>290.61733199999998</v>
      </c>
      <c r="HN71" s="520">
        <v>169.18600000000001</v>
      </c>
      <c r="HO71" s="520">
        <v>121.431332</v>
      </c>
      <c r="HP71" s="649">
        <v>106.904055</v>
      </c>
      <c r="HQ71" s="649">
        <v>107.87279099999999</v>
      </c>
      <c r="HR71" s="520">
        <v>290.61733199999998</v>
      </c>
      <c r="HS71" s="520">
        <v>1105.6389999999999</v>
      </c>
      <c r="HT71" s="520">
        <v>809.73699999999997</v>
      </c>
      <c r="HU71" s="520">
        <v>295.90199999999999</v>
      </c>
      <c r="HV71" s="520">
        <v>242.28800000000001</v>
      </c>
      <c r="HW71" s="520">
        <v>53.613999999999997</v>
      </c>
      <c r="HX71" s="520">
        <v>134.22300000000001</v>
      </c>
      <c r="HY71" s="520">
        <v>27.722999999999999</v>
      </c>
      <c r="HZ71" s="520">
        <v>50.69</v>
      </c>
      <c r="IA71" s="520">
        <v>27.036999999999999</v>
      </c>
      <c r="IB71" s="520">
        <v>23.652999999999999</v>
      </c>
      <c r="IC71" s="520">
        <v>53.204000000000001</v>
      </c>
      <c r="ID71" s="520">
        <v>2.6059999999999999</v>
      </c>
      <c r="IE71" s="520">
        <v>25.178000000000001</v>
      </c>
      <c r="IF71" s="520">
        <v>23.523</v>
      </c>
      <c r="IG71" s="520">
        <v>1.655</v>
      </c>
      <c r="IH71" s="520">
        <v>1505.301332</v>
      </c>
      <c r="II71" s="520">
        <v>1505.301332</v>
      </c>
      <c r="IJ71" s="520">
        <v>445.04</v>
      </c>
      <c r="IK71" s="520">
        <v>321.19600000000003</v>
      </c>
      <c r="IL71" s="520">
        <v>86.694000000000003</v>
      </c>
      <c r="IM71" s="520">
        <v>37.15</v>
      </c>
      <c r="IN71" s="520">
        <v>66.578999999999994</v>
      </c>
      <c r="IO71" s="520">
        <v>31.422000000000001</v>
      </c>
      <c r="IP71" s="520">
        <v>35.156999999999996</v>
      </c>
      <c r="IQ71" s="520">
        <v>0.998</v>
      </c>
      <c r="IR71" s="520">
        <v>34.158999999999999</v>
      </c>
      <c r="IS71" s="520">
        <v>199.45599999999999</v>
      </c>
      <c r="IT71" s="520">
        <v>177.24799999999999</v>
      </c>
      <c r="IU71" s="520">
        <v>22.207999999999998</v>
      </c>
      <c r="IV71" s="520">
        <v>433.8</v>
      </c>
      <c r="IW71" s="520">
        <v>242.28800000000001</v>
      </c>
      <c r="IX71" s="520">
        <v>53.613999999999997</v>
      </c>
      <c r="IY71" s="520">
        <v>137.898</v>
      </c>
      <c r="IZ71" s="520">
        <v>65.597999999999999</v>
      </c>
      <c r="JA71" s="520">
        <v>30.84</v>
      </c>
      <c r="JB71" s="520">
        <v>34.758000000000003</v>
      </c>
      <c r="JC71" s="520">
        <v>10.521000000000001</v>
      </c>
      <c r="JD71" s="520">
        <v>8.7720000000000002</v>
      </c>
      <c r="JE71" s="520">
        <v>15.465</v>
      </c>
      <c r="JF71" s="520">
        <v>1318.0663319999999</v>
      </c>
      <c r="JJ71" s="383">
        <v>2012</v>
      </c>
      <c r="JK71" s="383">
        <v>193.45733200000001</v>
      </c>
      <c r="JL71" s="383">
        <v>193.00533199999998</v>
      </c>
      <c r="JM71" s="383">
        <v>0.45200000000000001</v>
      </c>
      <c r="JN71" s="383">
        <v>60.079000000000001</v>
      </c>
      <c r="JO71" s="383">
        <v>133.378332</v>
      </c>
      <c r="JP71" s="383">
        <v>133.378332</v>
      </c>
      <c r="JQ71" s="383">
        <v>19.327000000000002</v>
      </c>
      <c r="JR71" s="383">
        <v>14.529</v>
      </c>
      <c r="JS71" s="383">
        <v>4.798</v>
      </c>
      <c r="JT71" s="383">
        <v>4.798</v>
      </c>
      <c r="JU71" s="383">
        <v>0</v>
      </c>
      <c r="JV71" s="383">
        <v>1.802</v>
      </c>
      <c r="JW71" s="383">
        <v>0.41699999999999998</v>
      </c>
      <c r="JX71" s="383">
        <v>1.385</v>
      </c>
      <c r="JY71" s="383">
        <v>-2.8319999999999999</v>
      </c>
      <c r="JZ71" s="383">
        <v>115.08133199999999</v>
      </c>
      <c r="KD71" s="383">
        <v>2012</v>
      </c>
      <c r="KE71" s="383">
        <v>47.252000000000002</v>
      </c>
      <c r="KF71" s="383">
        <v>2.6360000000000001</v>
      </c>
      <c r="KG71" s="383">
        <v>44.616</v>
      </c>
      <c r="KH71" s="383">
        <v>14.9</v>
      </c>
      <c r="KI71" s="383">
        <v>32.351999999999997</v>
      </c>
      <c r="KJ71" s="383">
        <v>32.351999999999997</v>
      </c>
      <c r="KK71" s="383">
        <v>28.227</v>
      </c>
      <c r="KL71" s="383">
        <v>21.141999999999999</v>
      </c>
      <c r="KM71" s="383">
        <v>7.085</v>
      </c>
      <c r="KN71" s="383">
        <v>7.085</v>
      </c>
      <c r="KO71" s="383">
        <v>0</v>
      </c>
      <c r="KP71" s="383">
        <v>1.105</v>
      </c>
      <c r="KQ71" s="383">
        <v>0.91600000000000004</v>
      </c>
      <c r="KR71" s="383">
        <v>0.189</v>
      </c>
      <c r="KS71" s="383">
        <v>-0.53900000000000003</v>
      </c>
      <c r="KT71" s="383">
        <v>3.5590000000000002</v>
      </c>
      <c r="KU71" s="383">
        <v>3.5590000000000002</v>
      </c>
      <c r="KV71" s="383">
        <v>1.371</v>
      </c>
      <c r="KW71" s="383">
        <v>1.016</v>
      </c>
      <c r="KX71" s="383">
        <v>0</v>
      </c>
      <c r="KY71" s="383">
        <v>0</v>
      </c>
      <c r="KZ71" s="383">
        <v>0</v>
      </c>
      <c r="LA71" s="383">
        <v>0.35499999999999998</v>
      </c>
      <c r="LB71" s="383">
        <v>0</v>
      </c>
      <c r="LC71" s="383">
        <v>0.37</v>
      </c>
      <c r="LD71" s="383">
        <v>0.37</v>
      </c>
      <c r="LE71" s="383">
        <v>0</v>
      </c>
      <c r="LF71" s="383">
        <v>4.5599999999999996</v>
      </c>
      <c r="LG71" s="383">
        <v>4.5599999999999996</v>
      </c>
      <c r="LH71" s="383">
        <v>41.402999999999999</v>
      </c>
      <c r="LI71" s="383">
        <v>4.9000000000000002E-2</v>
      </c>
      <c r="LJ71" s="383">
        <v>41.353999999999999</v>
      </c>
      <c r="LK71" s="383">
        <v>41.353999999999999</v>
      </c>
      <c r="LL71" s="383">
        <v>0</v>
      </c>
      <c r="LM71" s="383">
        <v>0.36899999999999999</v>
      </c>
      <c r="LN71" s="383">
        <v>1.3480000000000001</v>
      </c>
      <c r="LO71" s="383">
        <v>0.05</v>
      </c>
      <c r="LP71" s="383">
        <v>1.298</v>
      </c>
      <c r="LQ71" s="383">
        <v>0</v>
      </c>
      <c r="LR71" s="383">
        <v>0</v>
      </c>
      <c r="LS71" s="383">
        <v>1.298</v>
      </c>
      <c r="LT71" s="383">
        <v>44.246000000000002</v>
      </c>
      <c r="LX71" s="383">
        <v>2012</v>
      </c>
      <c r="LY71" s="383">
        <v>587.32000000000005</v>
      </c>
      <c r="LZ71" s="383">
        <v>628.46400000000006</v>
      </c>
      <c r="MA71" s="383">
        <v>-41.143999999999998</v>
      </c>
      <c r="MB71" s="383">
        <v>15.867000000000001</v>
      </c>
      <c r="MC71" s="383">
        <v>11.753</v>
      </c>
      <c r="MD71" s="383">
        <v>4.1139999999999999</v>
      </c>
      <c r="ME71" s="383">
        <v>0</v>
      </c>
      <c r="MF71" s="383">
        <v>123.788</v>
      </c>
      <c r="MG71" s="383">
        <v>62.387999999999998</v>
      </c>
      <c r="MH71" s="383">
        <v>52.947000000000003</v>
      </c>
      <c r="MI71" s="383">
        <v>51.262</v>
      </c>
      <c r="MJ71" s="383">
        <v>1.6850000000000001</v>
      </c>
      <c r="MK71" s="383">
        <v>5.9279999999999999</v>
      </c>
      <c r="ML71" s="383">
        <v>2.5249999999999999</v>
      </c>
      <c r="MM71" s="383">
        <v>4.9779999999999998</v>
      </c>
      <c r="MN71" s="383">
        <v>0.315</v>
      </c>
      <c r="MO71" s="383">
        <v>0.22800000000000001</v>
      </c>
      <c r="MP71" s="383">
        <v>8.6999999999999994E-2</v>
      </c>
      <c r="MQ71" s="383">
        <v>2.1960000000000002</v>
      </c>
      <c r="MR71" s="383">
        <v>2.1960000000000002</v>
      </c>
      <c r="MS71" s="383">
        <v>0</v>
      </c>
      <c r="MT71" s="383">
        <v>12.573</v>
      </c>
      <c r="MU71" s="383">
        <v>4.0430000000000001</v>
      </c>
      <c r="MV71" s="383">
        <v>0.29299999999999998</v>
      </c>
      <c r="MW71" s="383">
        <v>1.6910000000000001</v>
      </c>
      <c r="MX71" s="383">
        <v>6.5460000000000003</v>
      </c>
      <c r="MY71" s="383">
        <v>0.998</v>
      </c>
      <c r="MZ71" s="383">
        <v>5.548</v>
      </c>
      <c r="NA71" s="383">
        <v>0</v>
      </c>
      <c r="NB71" s="383">
        <v>0</v>
      </c>
      <c r="NC71" s="383">
        <v>0.878</v>
      </c>
      <c r="ND71" s="383">
        <v>0.65</v>
      </c>
      <c r="NE71" s="383">
        <v>0.22800000000000001</v>
      </c>
      <c r="NF71" s="383">
        <v>2.1059999999999999</v>
      </c>
      <c r="NG71" s="383">
        <v>-8.8079999999999998</v>
      </c>
      <c r="NH71" s="383">
        <v>-1.228</v>
      </c>
      <c r="NI71" s="383">
        <v>-7.58</v>
      </c>
      <c r="NJ71" s="383">
        <v>112.803</v>
      </c>
      <c r="NK71" s="383">
        <v>77.495999999999995</v>
      </c>
      <c r="NL71" s="383">
        <v>32.17</v>
      </c>
      <c r="NM71" s="383">
        <v>32.029000000000003</v>
      </c>
      <c r="NN71" s="383">
        <v>0.14099999999999999</v>
      </c>
      <c r="NO71" s="383">
        <v>0.75600000000000001</v>
      </c>
      <c r="NP71" s="383">
        <v>2.3809999999999998</v>
      </c>
      <c r="NQ71" s="383">
        <v>5.6929999999999996</v>
      </c>
      <c r="NR71" s="383">
        <v>4.1139999999999999</v>
      </c>
      <c r="NS71" s="383">
        <v>1.579</v>
      </c>
      <c r="NT71" s="383">
        <v>6.843</v>
      </c>
      <c r="NU71" s="383">
        <v>51.58</v>
      </c>
      <c r="NV71" s="383">
        <v>2.1850000000000001</v>
      </c>
      <c r="NW71" s="383">
        <v>3.9359999999999999</v>
      </c>
      <c r="NX71" s="383">
        <v>7.3479999999999999</v>
      </c>
      <c r="NY71" s="383">
        <v>18.48</v>
      </c>
      <c r="NZ71" s="383">
        <v>8.7720000000000002</v>
      </c>
      <c r="OA71" s="383">
        <v>9.7080000000000002</v>
      </c>
      <c r="OB71" s="383">
        <v>19.631</v>
      </c>
      <c r="OC71" s="383">
        <v>4.5170000000000003</v>
      </c>
      <c r="OD71" s="383">
        <v>0.189</v>
      </c>
      <c r="OE71" s="383">
        <v>4.3280000000000003</v>
      </c>
      <c r="OF71" s="383">
        <v>-1.137</v>
      </c>
      <c r="OG71" s="383">
        <v>-0.91600000000000004</v>
      </c>
      <c r="OH71" s="383">
        <v>-0.221</v>
      </c>
      <c r="OI71" s="383">
        <v>-55.902000000000001</v>
      </c>
      <c r="OM71" s="383">
        <v>2012</v>
      </c>
      <c r="ON71" s="383">
        <v>1657.35</v>
      </c>
      <c r="OO71" s="383">
        <v>469.84399999999999</v>
      </c>
      <c r="OP71" s="383">
        <v>4.29</v>
      </c>
      <c r="OQ71" s="383">
        <v>0.71899999999999997</v>
      </c>
      <c r="OR71" s="383">
        <v>587.32000000000005</v>
      </c>
      <c r="OS71" s="383">
        <v>628.46400000000006</v>
      </c>
      <c r="OT71" s="383">
        <v>2091.0589730000002</v>
      </c>
      <c r="OU71" s="383">
        <v>15.867000000000001</v>
      </c>
      <c r="OV71" s="383">
        <v>0.878</v>
      </c>
      <c r="OW71" s="383">
        <v>123.788</v>
      </c>
      <c r="OX71" s="383">
        <v>112.803</v>
      </c>
      <c r="OY71" s="383">
        <v>-8.8079999999999998</v>
      </c>
      <c r="OZ71" s="383">
        <v>2.1059999999999999</v>
      </c>
      <c r="PA71" s="383">
        <v>2123.7349730000001</v>
      </c>
      <c r="PB71" s="383">
        <v>4.9779999999999998</v>
      </c>
      <c r="PC71" s="383">
        <v>2.5110000000000001</v>
      </c>
      <c r="PD71" s="383">
        <v>12.536</v>
      </c>
      <c r="PE71" s="383">
        <v>12.573</v>
      </c>
      <c r="PF71" s="383">
        <v>51.58</v>
      </c>
      <c r="PG71" s="383">
        <v>2079.680973</v>
      </c>
      <c r="PH71" s="383">
        <v>-1.137</v>
      </c>
      <c r="PI71" s="383">
        <v>4.5170000000000003</v>
      </c>
      <c r="PJ71" s="383">
        <v>-55.902027000000004</v>
      </c>
      <c r="PN71" s="383">
        <v>2012</v>
      </c>
      <c r="PO71" s="383">
        <v>210.80543599999999</v>
      </c>
      <c r="PP71" s="383">
        <v>13.643609</v>
      </c>
      <c r="PQ71" s="383">
        <v>73.237803</v>
      </c>
      <c r="PR71" s="383">
        <v>75.840485999999999</v>
      </c>
      <c r="PS71" s="383">
        <v>3.5590250000000001</v>
      </c>
      <c r="PT71" s="383">
        <v>377.08635900000002</v>
      </c>
      <c r="PY71" s="383">
        <v>2012</v>
      </c>
      <c r="PZ71" s="383">
        <v>2091.0589999999997</v>
      </c>
      <c r="QA71" s="383">
        <v>1878.366</v>
      </c>
      <c r="QB71" s="383">
        <v>229.459</v>
      </c>
      <c r="QC71" s="383">
        <v>-16.765999999999998</v>
      </c>
      <c r="QD71" s="383">
        <v>2091.0590000000002</v>
      </c>
      <c r="QE71" s="383">
        <v>1657.35</v>
      </c>
      <c r="QF71" s="383">
        <v>474.85300000000001</v>
      </c>
      <c r="QG71" s="383">
        <v>587.32000000000005</v>
      </c>
      <c r="QH71" s="383">
        <v>628.46400000000006</v>
      </c>
      <c r="QI71" s="383">
        <v>2091.0589730000002</v>
      </c>
      <c r="QJ71" s="383">
        <v>1090.6500000000001</v>
      </c>
      <c r="QK71" s="383">
        <v>724.46597299999996</v>
      </c>
      <c r="QL71" s="383">
        <v>321.26400000000001</v>
      </c>
      <c r="QM71" s="383">
        <v>-45.320999999999998</v>
      </c>
      <c r="QP71" s="1126">
        <v>2012</v>
      </c>
      <c r="QQ71" s="731">
        <f t="shared" si="3"/>
        <v>203.67267883181475</v>
      </c>
      <c r="QR71" s="1128">
        <f t="shared" si="4"/>
        <v>136.36077268529294</v>
      </c>
      <c r="QS71" s="522">
        <v>96.043479224275799</v>
      </c>
      <c r="QT71" s="522">
        <v>40.317293461017144</v>
      </c>
      <c r="QU71" s="522">
        <v>67.311906146521807</v>
      </c>
      <c r="QV71" s="522">
        <v>41.939276651777476</v>
      </c>
      <c r="QW71" s="522">
        <f t="shared" si="9"/>
        <v>25.372629494744331</v>
      </c>
      <c r="QX71" s="1128">
        <f t="shared" si="5"/>
        <v>178.30004933707042</v>
      </c>
      <c r="QY71" s="1143">
        <f t="shared" si="6"/>
        <v>0.66950939844953161</v>
      </c>
      <c r="QZ71" s="1143">
        <f t="shared" si="7"/>
        <v>0.76478258526730614</v>
      </c>
      <c r="RA71" s="1095">
        <v>156.27006273754398</v>
      </c>
      <c r="RB71" s="1095">
        <v>223.58196888406579</v>
      </c>
      <c r="RC71" s="524">
        <f t="shared" si="8"/>
        <v>19.909290052251038</v>
      </c>
    </row>
    <row r="72" spans="3:471">
      <c r="C72" s="383">
        <v>2013</v>
      </c>
      <c r="D72" s="383">
        <v>2601.5659999999998</v>
      </c>
      <c r="E72" s="383">
        <v>2543.598</v>
      </c>
      <c r="F72" s="383">
        <v>57.968000000000004</v>
      </c>
      <c r="G72" s="383">
        <v>1532.81</v>
      </c>
      <c r="H72" s="383">
        <v>1068.7560000000001</v>
      </c>
      <c r="I72" s="383">
        <v>1068.7560000000001</v>
      </c>
      <c r="J72" s="383">
        <v>708.12400000000002</v>
      </c>
      <c r="K72" s="383">
        <v>534.04399999999998</v>
      </c>
      <c r="L72" s="383">
        <v>174.08</v>
      </c>
      <c r="M72" s="383">
        <v>162.24799999999999</v>
      </c>
      <c r="N72" s="383">
        <v>11.832000000000001</v>
      </c>
      <c r="O72" s="383">
        <v>59.865000000000002</v>
      </c>
      <c r="P72" s="383">
        <v>20.187999999999999</v>
      </c>
      <c r="Q72" s="383">
        <v>39.677</v>
      </c>
      <c r="R72" s="383">
        <v>-16.666</v>
      </c>
      <c r="S72" s="383">
        <v>317.43299999999999</v>
      </c>
      <c r="T72" s="383">
        <v>317.43299999999999</v>
      </c>
      <c r="U72" s="383">
        <v>196.48500000000001</v>
      </c>
      <c r="V72" s="383">
        <v>38.636000000000003</v>
      </c>
      <c r="W72" s="383">
        <v>149.654</v>
      </c>
      <c r="X72" s="383">
        <v>149.21700000000001</v>
      </c>
      <c r="Y72" s="383">
        <v>0.437</v>
      </c>
      <c r="Z72" s="383">
        <v>3.7970000000000002</v>
      </c>
      <c r="AA72" s="383">
        <v>4.3979999999999997</v>
      </c>
      <c r="AB72" s="383">
        <v>0</v>
      </c>
      <c r="AC72" s="383">
        <v>264.96499999999997</v>
      </c>
      <c r="AD72" s="383">
        <v>59.634999999999998</v>
      </c>
      <c r="AE72" s="383">
        <v>201.23400000000001</v>
      </c>
      <c r="AF72" s="383">
        <v>176.64400000000001</v>
      </c>
      <c r="AG72" s="383">
        <v>24.59</v>
      </c>
      <c r="AH72" s="383">
        <v>0.65600000000000003</v>
      </c>
      <c r="AI72" s="383">
        <v>3.44</v>
      </c>
      <c r="AJ72" s="383">
        <v>248.953</v>
      </c>
      <c r="AK72" s="383">
        <v>248.953</v>
      </c>
      <c r="AL72" s="383">
        <v>12.016999999999999</v>
      </c>
      <c r="AM72" s="383">
        <v>0</v>
      </c>
      <c r="AN72" s="383">
        <v>11.832000000000001</v>
      </c>
      <c r="AO72" s="383">
        <v>0.185</v>
      </c>
      <c r="AP72" s="383">
        <v>12.634</v>
      </c>
      <c r="AQ72" s="383">
        <v>6.0659999999999998</v>
      </c>
      <c r="AR72" s="383">
        <v>6.5679999999999996</v>
      </c>
      <c r="AS72" s="383">
        <v>40.875999999999998</v>
      </c>
      <c r="AT72" s="383">
        <v>11.840999999999999</v>
      </c>
      <c r="AU72" s="383">
        <v>38.978999999999999</v>
      </c>
      <c r="AV72" s="383">
        <v>7.7409999999999997</v>
      </c>
      <c r="AW72" s="383">
        <v>31.238</v>
      </c>
      <c r="AX72" s="383">
        <v>181.90799999999999</v>
      </c>
      <c r="BB72" s="383">
        <v>2013</v>
      </c>
      <c r="BC72" s="383">
        <v>220.21199999999999</v>
      </c>
      <c r="BD72" s="383">
        <v>218.01900000000001</v>
      </c>
      <c r="BE72" s="383">
        <v>2.1930000000000001</v>
      </c>
      <c r="BF72" s="383">
        <v>127.837</v>
      </c>
      <c r="BG72" s="383">
        <v>92.375</v>
      </c>
      <c r="BH72" s="383">
        <v>92.375</v>
      </c>
      <c r="BI72" s="383">
        <v>50.048999999999999</v>
      </c>
      <c r="BJ72" s="383">
        <v>35.450000000000003</v>
      </c>
      <c r="BK72" s="383">
        <v>14.599</v>
      </c>
      <c r="BL72" s="383">
        <v>13.726000000000001</v>
      </c>
      <c r="BM72" s="383">
        <v>0.873</v>
      </c>
      <c r="BN72" s="383">
        <v>6.633</v>
      </c>
      <c r="BO72" s="383">
        <v>4.0709999999999997</v>
      </c>
      <c r="BP72" s="383">
        <v>2.5619999999999998</v>
      </c>
      <c r="BQ72" s="383">
        <v>-0.26800000000000002</v>
      </c>
      <c r="BR72" s="383">
        <v>35.960999999999999</v>
      </c>
      <c r="BS72" s="383">
        <v>35.960999999999999</v>
      </c>
      <c r="BT72" s="383">
        <v>245.99199999999999</v>
      </c>
      <c r="BU72" s="383">
        <v>184.86699999999999</v>
      </c>
      <c r="BV72" s="383">
        <v>42.688000000000002</v>
      </c>
      <c r="BW72" s="383">
        <v>42.688000000000002</v>
      </c>
      <c r="BX72" s="383">
        <v>0</v>
      </c>
      <c r="BY72" s="383">
        <v>2.395</v>
      </c>
      <c r="BZ72" s="383">
        <v>16.042000000000002</v>
      </c>
      <c r="CA72" s="383">
        <v>0</v>
      </c>
      <c r="CB72" s="383">
        <v>239.56800000000001</v>
      </c>
      <c r="CC72" s="383">
        <v>137.51900000000001</v>
      </c>
      <c r="CD72" s="383">
        <v>26.925999999999998</v>
      </c>
      <c r="CE72" s="383">
        <v>26.925999999999998</v>
      </c>
      <c r="CF72" s="383">
        <v>0</v>
      </c>
      <c r="CG72" s="383">
        <v>0.14799999999999999</v>
      </c>
      <c r="CH72" s="383">
        <v>74.974999999999994</v>
      </c>
      <c r="CI72" s="383">
        <v>0</v>
      </c>
      <c r="CJ72" s="383">
        <v>42.384999999999998</v>
      </c>
      <c r="CK72" s="383">
        <v>42.384999999999998</v>
      </c>
      <c r="CL72" s="383">
        <v>30.061</v>
      </c>
      <c r="CM72" s="383">
        <v>3.036</v>
      </c>
      <c r="CN72" s="383">
        <v>0.873</v>
      </c>
      <c r="CO72" s="383">
        <v>26.152000000000001</v>
      </c>
      <c r="CP72" s="383">
        <v>84.287000000000006</v>
      </c>
      <c r="CQ72" s="383">
        <v>62.875999999999998</v>
      </c>
      <c r="CR72" s="383">
        <v>20.937000000000001</v>
      </c>
      <c r="CS72" s="383">
        <v>0.47399999999999998</v>
      </c>
      <c r="CT72" s="383">
        <v>16.384</v>
      </c>
      <c r="CU72" s="383">
        <v>15.484999999999999</v>
      </c>
      <c r="CV72" s="383">
        <v>0.89900000000000002</v>
      </c>
      <c r="CW72" s="383">
        <v>30.061</v>
      </c>
      <c r="CX72" s="383">
        <v>86.284000000000006</v>
      </c>
      <c r="CY72" s="383">
        <v>20.937000000000001</v>
      </c>
      <c r="CZ72" s="383">
        <v>63.970999999999997</v>
      </c>
      <c r="DA72" s="383">
        <v>1.3759999999999999</v>
      </c>
      <c r="DB72" s="383">
        <v>24.004000000000001</v>
      </c>
      <c r="DF72" s="383">
        <v>2013</v>
      </c>
      <c r="DG72" s="383">
        <v>465.34100000000001</v>
      </c>
      <c r="DH72" s="383">
        <v>56.960999999999999</v>
      </c>
      <c r="DI72" s="383">
        <v>14.452</v>
      </c>
      <c r="DJ72" s="383">
        <v>393.928</v>
      </c>
      <c r="DK72" s="383">
        <v>110.584</v>
      </c>
      <c r="DL72" s="383">
        <v>354.75700000000001</v>
      </c>
      <c r="DM72" s="383">
        <v>354.75700000000001</v>
      </c>
      <c r="DN72" s="383">
        <v>273.255</v>
      </c>
      <c r="DO72" s="383">
        <v>181.49700000000001</v>
      </c>
      <c r="DP72" s="383">
        <v>91.757999999999996</v>
      </c>
      <c r="DQ72" s="383">
        <v>49.69</v>
      </c>
      <c r="DR72" s="383">
        <v>42.067999999999998</v>
      </c>
      <c r="DS72" s="383">
        <v>9.9830000000000005</v>
      </c>
      <c r="DT72" s="383">
        <v>7.8650000000000002</v>
      </c>
      <c r="DU72" s="383">
        <v>2.1179999999999999</v>
      </c>
      <c r="DV72" s="383">
        <v>-3.3180000000000001</v>
      </c>
      <c r="DW72" s="383">
        <v>74.837000000000003</v>
      </c>
      <c r="DX72" s="383">
        <v>74.837000000000003</v>
      </c>
      <c r="DY72" s="383">
        <v>328.21600000000001</v>
      </c>
      <c r="DZ72" s="383">
        <v>232.02699999999999</v>
      </c>
      <c r="EA72" s="383">
        <v>144.41399999999999</v>
      </c>
      <c r="EB72" s="383">
        <v>0.59699999999999998</v>
      </c>
      <c r="EC72" s="383">
        <v>87.016000000000005</v>
      </c>
      <c r="ED72" s="383">
        <v>96.188999999999993</v>
      </c>
      <c r="EE72" s="383">
        <v>33.707000000000001</v>
      </c>
      <c r="EF72" s="383">
        <v>62.481999999999999</v>
      </c>
      <c r="EG72" s="383">
        <v>-36.444000000000003</v>
      </c>
      <c r="EH72" s="383">
        <v>-16.103999999999999</v>
      </c>
      <c r="EI72" s="383">
        <v>-20.34</v>
      </c>
      <c r="EJ72" s="383">
        <v>-6.5119999999999996</v>
      </c>
      <c r="EK72" s="383">
        <v>-3.13</v>
      </c>
      <c r="EL72" s="383">
        <v>-1.0129999999999999</v>
      </c>
      <c r="EM72" s="383">
        <v>-9.6850000000000005</v>
      </c>
      <c r="EN72" s="383">
        <v>14.419</v>
      </c>
      <c r="EO72" s="383">
        <v>2.8639999999999999</v>
      </c>
      <c r="EP72" s="383">
        <v>7.3769999999999998</v>
      </c>
      <c r="EQ72" s="383">
        <v>7.3769999999999998</v>
      </c>
      <c r="ER72" s="383">
        <v>0</v>
      </c>
      <c r="ES72" s="383">
        <v>0</v>
      </c>
      <c r="ET72" s="383">
        <v>1.6279999999999999</v>
      </c>
      <c r="EU72" s="383">
        <v>2.5499999999999998</v>
      </c>
      <c r="EV72" s="383">
        <v>48.593000000000004</v>
      </c>
      <c r="EW72" s="383">
        <v>48.451999999999998</v>
      </c>
      <c r="EX72" s="383">
        <v>0</v>
      </c>
      <c r="EY72" s="383">
        <v>0</v>
      </c>
      <c r="EZ72" s="383">
        <v>0</v>
      </c>
      <c r="FA72" s="383">
        <v>0</v>
      </c>
      <c r="FB72" s="383">
        <v>0</v>
      </c>
      <c r="FC72" s="383">
        <v>0.14099999999999999</v>
      </c>
      <c r="FD72" s="383">
        <v>332.435</v>
      </c>
      <c r="FE72" s="383">
        <v>332.435</v>
      </c>
      <c r="FF72" s="383">
        <v>269.45699999999999</v>
      </c>
      <c r="FG72" s="383">
        <v>246.3</v>
      </c>
      <c r="FH72" s="383">
        <v>23.157</v>
      </c>
      <c r="FI72" s="383">
        <v>398.86200000000002</v>
      </c>
      <c r="FJ72" s="383">
        <v>240.30500000000001</v>
      </c>
      <c r="FK72" s="383">
        <v>42.067999999999998</v>
      </c>
      <c r="FL72" s="383">
        <v>116.489</v>
      </c>
      <c r="FM72" s="383">
        <v>453.42500000000001</v>
      </c>
      <c r="FO72" s="383">
        <v>0</v>
      </c>
      <c r="FP72" s="383">
        <v>0.88800000000000001</v>
      </c>
      <c r="FQ72" s="383">
        <v>433.93200000000002</v>
      </c>
      <c r="FR72" s="383">
        <v>84.400999999999996</v>
      </c>
      <c r="FS72" s="383">
        <v>349.53100000000001</v>
      </c>
      <c r="FT72" s="383">
        <v>0</v>
      </c>
      <c r="FU72" s="383">
        <v>1.8140000000000001</v>
      </c>
      <c r="FV72" s="383">
        <v>16.791</v>
      </c>
      <c r="FW72" s="383">
        <v>0</v>
      </c>
      <c r="FX72" s="383">
        <v>16.791</v>
      </c>
      <c r="FY72" s="383">
        <v>0</v>
      </c>
      <c r="FZ72" s="383">
        <v>0.104</v>
      </c>
      <c r="GA72" s="383">
        <v>0.104</v>
      </c>
      <c r="GB72" s="383">
        <v>0</v>
      </c>
      <c r="GC72" s="383">
        <v>420.21699999999998</v>
      </c>
      <c r="GD72" s="383">
        <v>335.834</v>
      </c>
      <c r="GE72" s="383">
        <v>46.898000000000003</v>
      </c>
      <c r="GF72" s="383">
        <v>37.484999999999999</v>
      </c>
      <c r="GG72" s="383">
        <v>508.43599999999998</v>
      </c>
      <c r="GI72" s="383">
        <v>0.91</v>
      </c>
      <c r="GJ72" s="383">
        <v>0</v>
      </c>
      <c r="GK72" s="383">
        <v>433.93200000000002</v>
      </c>
      <c r="GL72" s="383">
        <v>84.400999999999996</v>
      </c>
      <c r="GM72" s="383">
        <v>349.53100000000001</v>
      </c>
      <c r="GN72" s="383">
        <v>7.7729999999999997</v>
      </c>
      <c r="GO72" s="383">
        <v>43.945</v>
      </c>
      <c r="GP72" s="383">
        <v>31.395</v>
      </c>
      <c r="GQ72" s="383">
        <v>12.55</v>
      </c>
      <c r="GR72" s="383">
        <v>21.876000000000001</v>
      </c>
      <c r="GS72" s="383">
        <v>525.42200000000003</v>
      </c>
      <c r="GW72" s="383">
        <v>2013</v>
      </c>
      <c r="GX72" s="383">
        <v>439.94900000000001</v>
      </c>
      <c r="GY72" s="383">
        <v>244.23500000000001</v>
      </c>
      <c r="GZ72" s="383">
        <v>195.714</v>
      </c>
      <c r="HA72" s="383">
        <v>92.39</v>
      </c>
      <c r="HB72" s="383">
        <v>347.55900000000003</v>
      </c>
      <c r="HC72" s="383">
        <v>347.55900000000003</v>
      </c>
      <c r="HD72" s="383">
        <v>43.845999999999997</v>
      </c>
      <c r="HE72" s="383">
        <v>33.481000000000002</v>
      </c>
      <c r="HF72" s="383">
        <v>10.365</v>
      </c>
      <c r="HG72" s="383">
        <v>10.356</v>
      </c>
      <c r="HH72" s="383">
        <v>8.9999999999999993E-3</v>
      </c>
      <c r="HI72" s="383">
        <v>18.565000000000001</v>
      </c>
      <c r="HJ72" s="383">
        <v>0.63600000000000001</v>
      </c>
      <c r="HK72" s="383">
        <v>17.928999999999998</v>
      </c>
      <c r="HL72" s="520">
        <v>-6.9880000000000004</v>
      </c>
      <c r="HM72" s="520">
        <v>292.13600000000002</v>
      </c>
      <c r="HN72" s="520">
        <v>170.60900000000001</v>
      </c>
      <c r="HO72" s="520">
        <v>121.527</v>
      </c>
      <c r="HP72" s="649">
        <v>108.22497199999999</v>
      </c>
      <c r="HQ72" s="649">
        <v>108.284025</v>
      </c>
      <c r="HR72" s="520">
        <v>292.13600000000002</v>
      </c>
      <c r="HS72" s="520">
        <v>1119.7739999999999</v>
      </c>
      <c r="HT72" s="520">
        <v>817.67899999999997</v>
      </c>
      <c r="HU72" s="520">
        <v>302.09500000000003</v>
      </c>
      <c r="HV72" s="520">
        <v>247.31299999999999</v>
      </c>
      <c r="HW72" s="520">
        <v>54.781999999999996</v>
      </c>
      <c r="HX72" s="520">
        <v>130.55799999999999</v>
      </c>
      <c r="HY72" s="520">
        <v>22.97</v>
      </c>
      <c r="HZ72" s="520">
        <v>52.42</v>
      </c>
      <c r="IA72" s="520">
        <v>27.952999999999999</v>
      </c>
      <c r="IB72" s="520">
        <v>24.466999999999999</v>
      </c>
      <c r="IC72" s="520">
        <v>52.500999999999998</v>
      </c>
      <c r="ID72" s="520">
        <v>2.6669999999999998</v>
      </c>
      <c r="IE72" s="520">
        <v>20.45</v>
      </c>
      <c r="IF72" s="520">
        <v>18.814</v>
      </c>
      <c r="IG72" s="520">
        <v>1.6359999999999999</v>
      </c>
      <c r="IH72" s="520">
        <v>1522.018</v>
      </c>
      <c r="II72" s="520">
        <v>1522.018</v>
      </c>
      <c r="IJ72" s="520">
        <v>457.59</v>
      </c>
      <c r="IK72" s="520">
        <v>331.01499999999999</v>
      </c>
      <c r="IL72" s="520">
        <v>88.710999999999999</v>
      </c>
      <c r="IM72" s="520">
        <v>37.863999999999997</v>
      </c>
      <c r="IN72" s="520">
        <v>68.622</v>
      </c>
      <c r="IO72" s="520">
        <v>32.716999999999999</v>
      </c>
      <c r="IP72" s="520">
        <v>35.905000000000001</v>
      </c>
      <c r="IQ72" s="520">
        <v>1.01</v>
      </c>
      <c r="IR72" s="520">
        <v>34.895000000000003</v>
      </c>
      <c r="IS72" s="520">
        <v>207.22900000000001</v>
      </c>
      <c r="IT72" s="520">
        <v>184.971</v>
      </c>
      <c r="IU72" s="520">
        <v>22.257999999999999</v>
      </c>
      <c r="IV72" s="520">
        <v>446.50599999999997</v>
      </c>
      <c r="IW72" s="520">
        <v>247.31299999999999</v>
      </c>
      <c r="IX72" s="520">
        <v>54.781999999999996</v>
      </c>
      <c r="IY72" s="520">
        <v>144.411</v>
      </c>
      <c r="IZ72" s="520">
        <v>68.212000000000003</v>
      </c>
      <c r="JA72" s="520">
        <v>31.648</v>
      </c>
      <c r="JB72" s="520">
        <v>36.564</v>
      </c>
      <c r="JC72" s="520">
        <v>10.952</v>
      </c>
      <c r="JD72" s="520">
        <v>8.7840000000000007</v>
      </c>
      <c r="JE72" s="520">
        <v>16.827999999999999</v>
      </c>
      <c r="JF72" s="520">
        <v>1326.2829999999999</v>
      </c>
      <c r="JJ72" s="383">
        <v>2013</v>
      </c>
      <c r="JK72" s="383">
        <v>194.922</v>
      </c>
      <c r="JL72" s="383">
        <v>194.46700000000001</v>
      </c>
      <c r="JM72" s="383">
        <v>0.45500000000000002</v>
      </c>
      <c r="JN72" s="383">
        <v>61.496000000000002</v>
      </c>
      <c r="JO72" s="383">
        <v>133.42599999999999</v>
      </c>
      <c r="JP72" s="383">
        <v>133.42599999999999</v>
      </c>
      <c r="JQ72" s="383">
        <v>19.338999999999999</v>
      </c>
      <c r="JR72" s="383">
        <v>14.513</v>
      </c>
      <c r="JS72" s="383">
        <v>4.8259999999999996</v>
      </c>
      <c r="JT72" s="383">
        <v>4.8259999999999996</v>
      </c>
      <c r="JU72" s="383">
        <v>0</v>
      </c>
      <c r="JV72" s="383">
        <v>1.881</v>
      </c>
      <c r="JW72" s="383">
        <v>0.49099999999999999</v>
      </c>
      <c r="JX72" s="383">
        <v>1.39</v>
      </c>
      <c r="JY72" s="383">
        <v>-2.6549999999999998</v>
      </c>
      <c r="JZ72" s="383">
        <v>114.861</v>
      </c>
      <c r="KD72" s="383">
        <v>2013</v>
      </c>
      <c r="KE72" s="383">
        <v>48.762</v>
      </c>
      <c r="KF72" s="383">
        <v>2.6880000000000002</v>
      </c>
      <c r="KG72" s="383">
        <v>46.073999999999998</v>
      </c>
      <c r="KH72" s="383">
        <v>15.348000000000001</v>
      </c>
      <c r="KI72" s="383">
        <v>33.414000000000001</v>
      </c>
      <c r="KJ72" s="383">
        <v>33.414000000000001</v>
      </c>
      <c r="KK72" s="383">
        <v>29.177</v>
      </c>
      <c r="KL72" s="383">
        <v>21.856000000000002</v>
      </c>
      <c r="KM72" s="383">
        <v>7.3209999999999997</v>
      </c>
      <c r="KN72" s="383">
        <v>7.3209999999999997</v>
      </c>
      <c r="KO72" s="383">
        <v>0</v>
      </c>
      <c r="KP72" s="383">
        <v>1.143</v>
      </c>
      <c r="KQ72" s="383">
        <v>0.94699999999999995</v>
      </c>
      <c r="KR72" s="383">
        <v>0.19600000000000001</v>
      </c>
      <c r="KS72" s="383">
        <v>-0.59299999999999997</v>
      </c>
      <c r="KT72" s="383">
        <v>3.6869999999999998</v>
      </c>
      <c r="KU72" s="383">
        <v>3.6869999999999998</v>
      </c>
      <c r="KV72" s="383">
        <v>1.194</v>
      </c>
      <c r="KW72" s="383">
        <v>0.91400000000000003</v>
      </c>
      <c r="KX72" s="383">
        <v>0</v>
      </c>
      <c r="KY72" s="383">
        <v>0</v>
      </c>
      <c r="KZ72" s="383">
        <v>0</v>
      </c>
      <c r="LA72" s="383">
        <v>0.28000000000000003</v>
      </c>
      <c r="LB72" s="383">
        <v>0</v>
      </c>
      <c r="LC72" s="383">
        <v>0.3</v>
      </c>
      <c r="LD72" s="383">
        <v>0.3</v>
      </c>
      <c r="LE72" s="383">
        <v>0</v>
      </c>
      <c r="LF72" s="383">
        <v>4.5810000000000004</v>
      </c>
      <c r="LG72" s="383">
        <v>4.5810000000000004</v>
      </c>
      <c r="LH72" s="383">
        <v>42.698999999999998</v>
      </c>
      <c r="LI72" s="383">
        <v>0.05</v>
      </c>
      <c r="LJ72" s="383">
        <v>42.649000000000001</v>
      </c>
      <c r="LK72" s="383">
        <v>42.649000000000001</v>
      </c>
      <c r="LL72" s="383">
        <v>0</v>
      </c>
      <c r="LM72" s="383">
        <v>0.379</v>
      </c>
      <c r="LN72" s="383">
        <v>1.3819999999999999</v>
      </c>
      <c r="LO72" s="383">
        <v>0.05</v>
      </c>
      <c r="LP72" s="383">
        <v>1.3320000000000001</v>
      </c>
      <c r="LQ72" s="383">
        <v>0</v>
      </c>
      <c r="LR72" s="383">
        <v>0</v>
      </c>
      <c r="LS72" s="383">
        <v>1.3320000000000001</v>
      </c>
      <c r="LT72" s="383">
        <v>45.518999999999998</v>
      </c>
      <c r="LX72" s="383">
        <v>2013</v>
      </c>
      <c r="LY72" s="383">
        <v>597.81799999999998</v>
      </c>
      <c r="LZ72" s="383">
        <v>629.14</v>
      </c>
      <c r="MA72" s="383">
        <v>-31.321999999999999</v>
      </c>
      <c r="MB72" s="383">
        <v>16.173999999999999</v>
      </c>
      <c r="MC72" s="383">
        <v>11.981</v>
      </c>
      <c r="MD72" s="383">
        <v>4.1929999999999996</v>
      </c>
      <c r="ME72" s="383">
        <v>0</v>
      </c>
      <c r="MF72" s="383">
        <v>123.896</v>
      </c>
      <c r="MG72" s="383">
        <v>61.368000000000002</v>
      </c>
      <c r="MH72" s="383">
        <v>54.213999999999999</v>
      </c>
      <c r="MI72" s="383">
        <v>53.777000000000001</v>
      </c>
      <c r="MJ72" s="383">
        <v>0.437</v>
      </c>
      <c r="MK72" s="383">
        <v>6.1920000000000002</v>
      </c>
      <c r="ML72" s="383">
        <v>2.1219999999999999</v>
      </c>
      <c r="MM72" s="383">
        <v>4.8639999999999999</v>
      </c>
      <c r="MN72" s="383">
        <v>0.309</v>
      </c>
      <c r="MO72" s="383">
        <v>0.221</v>
      </c>
      <c r="MP72" s="383">
        <v>8.7999999999999995E-2</v>
      </c>
      <c r="MQ72" s="383">
        <v>1.9259999999999999</v>
      </c>
      <c r="MR72" s="383">
        <v>1.9259999999999999</v>
      </c>
      <c r="MS72" s="383">
        <v>0</v>
      </c>
      <c r="MT72" s="383">
        <v>13.451000000000001</v>
      </c>
      <c r="MU72" s="383">
        <v>4.0599999999999996</v>
      </c>
      <c r="MV72" s="383">
        <v>0.40799999999999997</v>
      </c>
      <c r="MW72" s="383">
        <v>1.8140000000000001</v>
      </c>
      <c r="MX72" s="383">
        <v>7.1689999999999996</v>
      </c>
      <c r="MY72" s="383">
        <v>1.01</v>
      </c>
      <c r="MZ72" s="383">
        <v>6.1589999999999998</v>
      </c>
      <c r="NA72" s="383">
        <v>0</v>
      </c>
      <c r="NB72" s="383">
        <v>0</v>
      </c>
      <c r="NC72" s="383">
        <v>0.85099999999999998</v>
      </c>
      <c r="ND72" s="383">
        <v>0.63</v>
      </c>
      <c r="NE72" s="383">
        <v>0.221</v>
      </c>
      <c r="NF72" s="383">
        <v>2.0739999999999998</v>
      </c>
      <c r="NG72" s="383">
        <v>-8.6639999999999997</v>
      </c>
      <c r="NH72" s="383">
        <v>-1.171</v>
      </c>
      <c r="NI72" s="383">
        <v>-7.4930000000000003</v>
      </c>
      <c r="NJ72" s="383">
        <v>109.124</v>
      </c>
      <c r="NK72" s="383">
        <v>75.837000000000003</v>
      </c>
      <c r="NL72" s="383">
        <v>30.234999999999999</v>
      </c>
      <c r="NM72" s="383">
        <v>30.111999999999998</v>
      </c>
      <c r="NN72" s="383">
        <v>0.123</v>
      </c>
      <c r="NO72" s="383">
        <v>0.80400000000000005</v>
      </c>
      <c r="NP72" s="383">
        <v>2.2480000000000002</v>
      </c>
      <c r="NQ72" s="383">
        <v>5.8659999999999997</v>
      </c>
      <c r="NR72" s="383">
        <v>4.1929999999999996</v>
      </c>
      <c r="NS72" s="383">
        <v>1.673</v>
      </c>
      <c r="NT72" s="383">
        <v>6.843</v>
      </c>
      <c r="NU72" s="383">
        <v>55.076999999999998</v>
      </c>
      <c r="NV72" s="383">
        <v>2.4700000000000002</v>
      </c>
      <c r="NW72" s="383">
        <v>3.7210000000000001</v>
      </c>
      <c r="NX72" s="383">
        <v>7.7729999999999997</v>
      </c>
      <c r="NY72" s="383">
        <v>19.236999999999998</v>
      </c>
      <c r="NZ72" s="383">
        <v>8.7840000000000007</v>
      </c>
      <c r="OA72" s="383">
        <v>10.452999999999999</v>
      </c>
      <c r="OB72" s="383">
        <v>21.876000000000001</v>
      </c>
      <c r="OC72" s="383">
        <v>1.488</v>
      </c>
      <c r="OD72" s="383">
        <v>0.223</v>
      </c>
      <c r="OE72" s="383">
        <v>1.2649999999999999</v>
      </c>
      <c r="OF72" s="383">
        <v>-1.5620000000000001</v>
      </c>
      <c r="OG72" s="383">
        <v>-1.2849999999999999</v>
      </c>
      <c r="OH72" s="383">
        <v>-0.27700000000000002</v>
      </c>
      <c r="OI72" s="383">
        <v>-41.798999999999999</v>
      </c>
      <c r="OM72" s="383">
        <v>2013</v>
      </c>
      <c r="ON72" s="383">
        <v>1679.7761200000002</v>
      </c>
      <c r="OO72" s="383">
        <v>466.92500000000001</v>
      </c>
      <c r="OP72" s="383">
        <v>-2.391</v>
      </c>
      <c r="OQ72" s="383">
        <v>0.69899999999999995</v>
      </c>
      <c r="OR72" s="383">
        <v>597.81799999999998</v>
      </c>
      <c r="OS72" s="383">
        <v>629.14</v>
      </c>
      <c r="OT72" s="383">
        <v>2113.6869999999999</v>
      </c>
      <c r="OU72" s="383">
        <v>16.173999999999999</v>
      </c>
      <c r="OV72" s="383">
        <v>0.85099999999999998</v>
      </c>
      <c r="OW72" s="383">
        <v>123.896</v>
      </c>
      <c r="OX72" s="383">
        <v>109.124</v>
      </c>
      <c r="OY72" s="383">
        <v>-8.6639999999999997</v>
      </c>
      <c r="OZ72" s="383">
        <v>2.0739999999999998</v>
      </c>
      <c r="PA72" s="383">
        <v>2150.3719999999998</v>
      </c>
      <c r="PB72" s="383">
        <v>4.8639999999999999</v>
      </c>
      <c r="PC72" s="383">
        <v>2.2349999999999999</v>
      </c>
      <c r="PD72" s="383">
        <v>12.709</v>
      </c>
      <c r="PE72" s="383">
        <v>13.451000000000001</v>
      </c>
      <c r="PF72" s="383">
        <v>55.076999999999998</v>
      </c>
      <c r="PG72" s="383">
        <v>2103.136</v>
      </c>
      <c r="PH72" s="383">
        <v>-1.5620000000000001</v>
      </c>
      <c r="PI72" s="383">
        <v>1.488</v>
      </c>
      <c r="PJ72" s="383">
        <v>-41.799120000000002</v>
      </c>
      <c r="PN72" s="383">
        <v>2013</v>
      </c>
      <c r="PO72" s="383">
        <v>214.565076</v>
      </c>
      <c r="PP72" s="383">
        <v>14.190788000000001</v>
      </c>
      <c r="PQ72" s="383">
        <v>74.454542000000004</v>
      </c>
      <c r="PR72" s="383">
        <v>75.627003000000002</v>
      </c>
      <c r="PS72" s="383">
        <v>3.6869399999999999</v>
      </c>
      <c r="PT72" s="383">
        <v>382.52434999999997</v>
      </c>
      <c r="PY72" s="383">
        <v>2013</v>
      </c>
      <c r="PZ72" s="383">
        <v>2113.6867699999998</v>
      </c>
      <c r="QA72" s="383">
        <v>1896.8609399999998</v>
      </c>
      <c r="QB72" s="383">
        <v>234.10057</v>
      </c>
      <c r="QC72" s="383">
        <v>-17.274740000000001</v>
      </c>
      <c r="QD72" s="383">
        <v>2113.6868400000003</v>
      </c>
      <c r="QE72" s="383">
        <v>1679.77612</v>
      </c>
      <c r="QF72" s="383">
        <v>465.23313000000007</v>
      </c>
      <c r="QG72" s="383">
        <v>597.81759</v>
      </c>
      <c r="QH72" s="383">
        <v>629.14</v>
      </c>
      <c r="QI72" s="383">
        <v>2113.6869999999999</v>
      </c>
      <c r="QJ72" s="383">
        <v>1104.451</v>
      </c>
      <c r="QK72" s="383">
        <v>724.05399999999997</v>
      </c>
      <c r="QL72" s="383">
        <v>330.29</v>
      </c>
      <c r="QM72" s="383">
        <v>-45.107999999999997</v>
      </c>
      <c r="QP72" s="1126">
        <v>2013</v>
      </c>
      <c r="QQ72" s="731">
        <f t="shared" si="3"/>
        <v>208.3459307056134</v>
      </c>
      <c r="QR72" s="1128">
        <f t="shared" si="4"/>
        <v>139.18830930414154</v>
      </c>
      <c r="QS72" s="522">
        <v>99.276473225109612</v>
      </c>
      <c r="QT72" s="522">
        <v>39.911836079031929</v>
      </c>
      <c r="QU72" s="522">
        <v>69.157621401471872</v>
      </c>
      <c r="QV72" s="522">
        <v>43.06906261179401</v>
      </c>
      <c r="QW72" s="522">
        <f t="shared" si="9"/>
        <v>26.088558789677862</v>
      </c>
      <c r="QX72" s="1128">
        <f t="shared" si="5"/>
        <v>182.25737191593555</v>
      </c>
      <c r="QY72" s="1143">
        <f t="shared" si="6"/>
        <v>0.66806348860641052</v>
      </c>
      <c r="QZ72" s="1143">
        <f t="shared" si="7"/>
        <v>0.76369097085598714</v>
      </c>
      <c r="RA72" s="1095">
        <v>159.72292372331631</v>
      </c>
      <c r="RB72" s="1095">
        <v>228.8805451247882</v>
      </c>
      <c r="RC72" s="524">
        <f t="shared" si="8"/>
        <v>20.534614419174773</v>
      </c>
    </row>
    <row r="73" spans="3:471">
      <c r="QP73" s="1126">
        <v>2014</v>
      </c>
      <c r="QQ73" s="731">
        <f t="shared" si="3"/>
        <v>212.31413419765175</v>
      </c>
      <c r="QR73" s="1128">
        <f t="shared" si="4"/>
        <v>141.56706394523471</v>
      </c>
      <c r="QS73" s="522">
        <v>102.20805891300942</v>
      </c>
      <c r="QT73" s="522">
        <v>39.359005032225291</v>
      </c>
      <c r="QU73" s="522">
        <v>70.747070252417032</v>
      </c>
      <c r="QV73" s="522">
        <v>44.082657950947869</v>
      </c>
      <c r="QW73" s="522">
        <f t="shared" si="9"/>
        <v>26.664412301469163</v>
      </c>
      <c r="QX73" s="1128">
        <f t="shared" si="5"/>
        <v>185.64972189618257</v>
      </c>
      <c r="QY73" s="1143">
        <f t="shared" si="6"/>
        <v>0.66678115651708914</v>
      </c>
      <c r="QZ73" s="1143">
        <f t="shared" si="7"/>
        <v>0.76254929174847141</v>
      </c>
      <c r="RA73" s="1095">
        <v>162.67044656015534</v>
      </c>
      <c r="RB73" s="1095">
        <v>233.41751681257236</v>
      </c>
      <c r="RC73" s="524">
        <f t="shared" si="8"/>
        <v>21.103382614920633</v>
      </c>
    </row>
  </sheetData>
  <mergeCells count="65">
    <mergeCell ref="QQ4:RC5"/>
    <mergeCell ref="LG5:LL5"/>
    <mergeCell ref="LM5:LT5"/>
    <mergeCell ref="MB5:NB5"/>
    <mergeCell ref="NC5:OH5"/>
    <mergeCell ref="LG4:LT4"/>
    <mergeCell ref="LY4:MA4"/>
    <mergeCell ref="JQ5:JZ5"/>
    <mergeCell ref="KE5:KG5"/>
    <mergeCell ref="KH5:KI5"/>
    <mergeCell ref="KK5:KT5"/>
    <mergeCell ref="KU5:LB5"/>
    <mergeCell ref="LC5:LF5"/>
    <mergeCell ref="DG5:DJ5"/>
    <mergeCell ref="DK5:DL5"/>
    <mergeCell ref="DN5:DW5"/>
    <mergeCell ref="JN5:JO5"/>
    <mergeCell ref="EV5:FD5"/>
    <mergeCell ref="FE5:FY5"/>
    <mergeCell ref="FZ5:GS5"/>
    <mergeCell ref="GX5:GZ5"/>
    <mergeCell ref="HA5:HB5"/>
    <mergeCell ref="HD5:HO5"/>
    <mergeCell ref="HR5:ID5"/>
    <mergeCell ref="IE5:IH5"/>
    <mergeCell ref="II5:IR5"/>
    <mergeCell ref="IS5:JF5"/>
    <mergeCell ref="JK5:JM5"/>
    <mergeCell ref="BI5:BR5"/>
    <mergeCell ref="BS5:CA5"/>
    <mergeCell ref="CB5:CJ5"/>
    <mergeCell ref="CK5:CS5"/>
    <mergeCell ref="CT5:DB5"/>
    <mergeCell ref="D5:F5"/>
    <mergeCell ref="G5:H5"/>
    <mergeCell ref="J5:S5"/>
    <mergeCell ref="T5:AB5"/>
    <mergeCell ref="AC5:AJ5"/>
    <mergeCell ref="AK5:AR5"/>
    <mergeCell ref="JP4:JZ4"/>
    <mergeCell ref="KE4:KI4"/>
    <mergeCell ref="KJ4:KT4"/>
    <mergeCell ref="KU4:LF4"/>
    <mergeCell ref="BS4:CJ4"/>
    <mergeCell ref="CK4:DB4"/>
    <mergeCell ref="DG4:DL4"/>
    <mergeCell ref="DM4:DW4"/>
    <mergeCell ref="DX4:FD4"/>
    <mergeCell ref="FE4:GS4"/>
    <mergeCell ref="BH4:BR4"/>
    <mergeCell ref="DX5:EU5"/>
    <mergeCell ref="AS5:AX5"/>
    <mergeCell ref="BC5:BE5"/>
    <mergeCell ref="BF5:BG5"/>
    <mergeCell ref="JK4:JO4"/>
    <mergeCell ref="D4:H4"/>
    <mergeCell ref="I4:S4"/>
    <mergeCell ref="T4:AJ4"/>
    <mergeCell ref="AK4:AX4"/>
    <mergeCell ref="BC4:BG4"/>
    <mergeCell ref="GX4:HB4"/>
    <mergeCell ref="HC4:HO4"/>
    <mergeCell ref="HP4:HQ4"/>
    <mergeCell ref="HR4:IH4"/>
    <mergeCell ref="II4:JF4"/>
  </mergeCells>
  <pageMargins left="0.7" right="0.7" top="0.75" bottom="0.75" header="0.3" footer="0.3"/>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K74"/>
  <sheetViews>
    <sheetView workbookViewId="0">
      <pane xSplit="3" ySplit="7" topLeftCell="HG28" activePane="bottomRight" state="frozen"/>
      <selection pane="topRight" activeCell="D1" sqref="D1"/>
      <selection pane="bottomLeft" activeCell="A8" sqref="A8"/>
      <selection pane="bottomRight" activeCell="HP29" sqref="HP29"/>
    </sheetView>
  </sheetViews>
  <sheetFormatPr baseColWidth="10" defaultColWidth="9.140625" defaultRowHeight="15"/>
  <cols>
    <col min="3" max="3" width="9.140625" style="1087"/>
    <col min="238" max="238" width="14" customWidth="1"/>
    <col min="239" max="239" width="11.85546875" bestFit="1" customWidth="1"/>
    <col min="262" max="262" width="11.140625" customWidth="1"/>
    <col min="461" max="461" width="9.140625" style="1126"/>
    <col min="462" max="462" width="14.42578125" customWidth="1"/>
    <col min="463" max="463" width="13" customWidth="1"/>
    <col min="464" max="464" width="11.7109375" customWidth="1"/>
    <col min="465" max="465" width="12.42578125" customWidth="1"/>
    <col min="466" max="466" width="11.28515625" customWidth="1"/>
    <col min="467" max="467" width="12.140625" customWidth="1"/>
    <col min="468" max="468" width="11.85546875" customWidth="1"/>
    <col min="470" max="470" width="12.85546875" customWidth="1"/>
    <col min="471" max="471" width="12.7109375" customWidth="1"/>
    <col min="472" max="472" width="12.28515625" customWidth="1"/>
    <col min="474" max="474" width="11.42578125" customWidth="1"/>
  </cols>
  <sheetData>
    <row r="1" spans="1:479" s="1087" customFormat="1">
      <c r="A1" s="549" t="s">
        <v>1232</v>
      </c>
      <c r="HP1" s="171"/>
      <c r="HQ1" s="171"/>
      <c r="ID1" s="1126"/>
      <c r="IE1" s="1126"/>
      <c r="QS1" s="1126"/>
      <c r="QT1" t="s">
        <v>1242</v>
      </c>
      <c r="QU1"/>
      <c r="QV1"/>
      <c r="QW1"/>
      <c r="QX1"/>
      <c r="QY1"/>
      <c r="QZ1"/>
      <c r="RA1"/>
      <c r="RB1"/>
      <c r="RC1"/>
      <c r="RD1"/>
      <c r="RE1"/>
      <c r="RF1"/>
    </row>
    <row r="2" spans="1:479" s="1087" customFormat="1">
      <c r="A2" s="549"/>
      <c r="HP2" s="171"/>
      <c r="HQ2" s="171"/>
      <c r="ID2" s="1126"/>
      <c r="IE2" s="1126"/>
      <c r="QS2" s="1126"/>
      <c r="QT2" s="49" t="s">
        <v>1241</v>
      </c>
      <c r="QU2"/>
      <c r="QV2"/>
      <c r="QW2"/>
      <c r="QX2"/>
      <c r="QY2"/>
      <c r="QZ2"/>
      <c r="RA2"/>
      <c r="RB2"/>
      <c r="RC2"/>
      <c r="RD2"/>
      <c r="RE2"/>
      <c r="RF2"/>
    </row>
    <row r="3" spans="1:479" s="550" customFormat="1">
      <c r="D3" s="549" t="s">
        <v>465</v>
      </c>
      <c r="T3"/>
      <c r="U3"/>
      <c r="V3"/>
      <c r="W3"/>
      <c r="X3"/>
      <c r="Y3"/>
      <c r="Z3"/>
      <c r="AA3"/>
      <c r="AB3"/>
      <c r="BB3" s="549" t="s">
        <v>466</v>
      </c>
      <c r="DF3" s="549" t="s">
        <v>467</v>
      </c>
      <c r="GW3" s="549" t="s">
        <v>468</v>
      </c>
      <c r="HP3" s="551"/>
      <c r="HQ3" s="551"/>
      <c r="IU3"/>
      <c r="IV3"/>
      <c r="IW3"/>
      <c r="IX3"/>
      <c r="IY3"/>
      <c r="IZ3"/>
      <c r="JA3"/>
      <c r="JB3"/>
      <c r="JC3"/>
      <c r="JD3"/>
      <c r="JE3"/>
      <c r="JF3"/>
      <c r="JG3"/>
      <c r="JH3"/>
      <c r="JI3"/>
      <c r="JJ3"/>
      <c r="JN3" s="549" t="s">
        <v>469</v>
      </c>
      <c r="KG3" s="549" t="s">
        <v>470</v>
      </c>
      <c r="MA3" s="549" t="s">
        <v>471</v>
      </c>
      <c r="OP3" s="549" t="s">
        <v>472</v>
      </c>
      <c r="PQ3" s="549" t="s">
        <v>473</v>
      </c>
      <c r="QB3" s="549" t="s">
        <v>474</v>
      </c>
      <c r="QT3" s="552" t="s">
        <v>1243</v>
      </c>
      <c r="QU3" s="552"/>
      <c r="QV3" s="552"/>
      <c r="QW3" s="552"/>
      <c r="QX3" s="552"/>
      <c r="QY3" s="552"/>
      <c r="QZ3" s="552"/>
      <c r="RA3" s="552"/>
      <c r="RB3" s="552"/>
      <c r="RC3" s="552"/>
      <c r="RD3" s="552"/>
      <c r="RE3" s="552"/>
      <c r="RF3" s="552"/>
    </row>
    <row r="4" spans="1:479" s="1087" customFormat="1" ht="45" customHeight="1">
      <c r="C4" s="1084"/>
      <c r="D4" s="2198" t="s">
        <v>475</v>
      </c>
      <c r="E4" s="2198"/>
      <c r="F4" s="2198"/>
      <c r="G4" s="2198"/>
      <c r="H4" s="2198"/>
      <c r="I4" s="2199" t="s">
        <v>178</v>
      </c>
      <c r="J4" s="2199"/>
      <c r="K4" s="2199"/>
      <c r="L4" s="2199"/>
      <c r="M4" s="2199"/>
      <c r="N4" s="2199"/>
      <c r="O4" s="2199"/>
      <c r="P4" s="2199"/>
      <c r="Q4" s="2199"/>
      <c r="R4" s="2199"/>
      <c r="S4" s="2199"/>
      <c r="T4" s="2199" t="s">
        <v>179</v>
      </c>
      <c r="U4" s="2199"/>
      <c r="V4" s="2199"/>
      <c r="W4" s="2199"/>
      <c r="X4" s="2199"/>
      <c r="Y4" s="2199"/>
      <c r="Z4" s="2199"/>
      <c r="AA4" s="2199"/>
      <c r="AB4" s="2199"/>
      <c r="AC4" s="2199"/>
      <c r="AD4" s="2199"/>
      <c r="AE4" s="2199"/>
      <c r="AF4" s="2199"/>
      <c r="AG4" s="2199"/>
      <c r="AH4" s="2199"/>
      <c r="AI4" s="2199"/>
      <c r="AJ4" s="2199"/>
      <c r="AK4" s="2199" t="s">
        <v>476</v>
      </c>
      <c r="AL4" s="2199"/>
      <c r="AM4" s="2199"/>
      <c r="AN4" s="2199"/>
      <c r="AO4" s="2199"/>
      <c r="AP4" s="2199"/>
      <c r="AQ4" s="2199"/>
      <c r="AR4" s="2199"/>
      <c r="AS4" s="2199"/>
      <c r="AT4" s="2199"/>
      <c r="AU4" s="2199"/>
      <c r="AV4" s="2199"/>
      <c r="AW4" s="2199"/>
      <c r="AX4" s="2199"/>
      <c r="BC4" s="2198" t="s">
        <v>475</v>
      </c>
      <c r="BD4" s="2198"/>
      <c r="BE4" s="2198"/>
      <c r="BF4" s="2198"/>
      <c r="BG4" s="2198"/>
      <c r="BH4" s="2199" t="s">
        <v>178</v>
      </c>
      <c r="BI4" s="2199"/>
      <c r="BJ4" s="2199"/>
      <c r="BK4" s="2199"/>
      <c r="BL4" s="2199"/>
      <c r="BM4" s="2199"/>
      <c r="BN4" s="2199"/>
      <c r="BO4" s="2199"/>
      <c r="BP4" s="2199"/>
      <c r="BQ4" s="2199"/>
      <c r="BR4" s="2199"/>
      <c r="BS4" s="2199" t="s">
        <v>179</v>
      </c>
      <c r="BT4" s="2199"/>
      <c r="BU4" s="2199"/>
      <c r="BV4" s="2199"/>
      <c r="BW4" s="2199"/>
      <c r="BX4" s="2199"/>
      <c r="BY4" s="2199"/>
      <c r="BZ4" s="2199"/>
      <c r="CA4" s="2199"/>
      <c r="CB4" s="2199"/>
      <c r="CC4" s="2199"/>
      <c r="CD4" s="2199"/>
      <c r="CE4" s="2199"/>
      <c r="CF4" s="2199"/>
      <c r="CG4" s="2199"/>
      <c r="CH4" s="2199"/>
      <c r="CI4" s="2199"/>
      <c r="CJ4" s="2199"/>
      <c r="CK4" s="2199" t="s">
        <v>476</v>
      </c>
      <c r="CL4" s="2199"/>
      <c r="CM4" s="2199"/>
      <c r="CN4" s="2199"/>
      <c r="CO4" s="2199"/>
      <c r="CP4" s="2199"/>
      <c r="CQ4" s="2199"/>
      <c r="CR4" s="2199"/>
      <c r="CS4" s="2199"/>
      <c r="CT4" s="2199"/>
      <c r="CU4" s="2199"/>
      <c r="CV4" s="2199"/>
      <c r="CW4" s="2199"/>
      <c r="CX4" s="2199"/>
      <c r="CY4" s="2199"/>
      <c r="CZ4" s="2199"/>
      <c r="DA4" s="2199"/>
      <c r="DB4" s="2199"/>
      <c r="DG4" s="2199" t="s">
        <v>475</v>
      </c>
      <c r="DH4" s="2199"/>
      <c r="DI4" s="2199"/>
      <c r="DJ4" s="2199"/>
      <c r="DK4" s="2199"/>
      <c r="DL4" s="2199"/>
      <c r="DM4" s="2199" t="s">
        <v>178</v>
      </c>
      <c r="DN4" s="2199"/>
      <c r="DO4" s="2199"/>
      <c r="DP4" s="2199"/>
      <c r="DQ4" s="2199"/>
      <c r="DR4" s="2199"/>
      <c r="DS4" s="2199"/>
      <c r="DT4" s="2199"/>
      <c r="DU4" s="2199"/>
      <c r="DV4" s="2199"/>
      <c r="DW4" s="2199"/>
      <c r="DX4" s="2199" t="s">
        <v>179</v>
      </c>
      <c r="DY4" s="2199"/>
      <c r="DZ4" s="2199"/>
      <c r="EA4" s="2199"/>
      <c r="EB4" s="2199"/>
      <c r="EC4" s="2199"/>
      <c r="ED4" s="2199"/>
      <c r="EE4" s="2199"/>
      <c r="EF4" s="2199"/>
      <c r="EG4" s="2199"/>
      <c r="EH4" s="2199"/>
      <c r="EI4" s="2199"/>
      <c r="EJ4" s="2199"/>
      <c r="EK4" s="2199"/>
      <c r="EL4" s="2199"/>
      <c r="EM4" s="2199"/>
      <c r="EN4" s="2199"/>
      <c r="EO4" s="2199"/>
      <c r="EP4" s="2199"/>
      <c r="EQ4" s="2199"/>
      <c r="ER4" s="2199"/>
      <c r="ES4" s="2199"/>
      <c r="ET4" s="2199"/>
      <c r="EU4" s="2199"/>
      <c r="EV4" s="2199"/>
      <c r="EW4" s="2199"/>
      <c r="EX4" s="2199"/>
      <c r="EY4" s="2199"/>
      <c r="EZ4" s="2199"/>
      <c r="FA4" s="2199"/>
      <c r="FB4" s="2199"/>
      <c r="FC4" s="2199"/>
      <c r="FD4" s="2199"/>
      <c r="FE4" s="2199" t="s">
        <v>476</v>
      </c>
      <c r="FF4" s="2199"/>
      <c r="FG4" s="2199"/>
      <c r="FH4" s="2199"/>
      <c r="FI4" s="2199"/>
      <c r="FJ4" s="2199"/>
      <c r="FK4" s="2199"/>
      <c r="FL4" s="2199"/>
      <c r="FM4" s="2199"/>
      <c r="FN4" s="2199"/>
      <c r="FO4" s="2199"/>
      <c r="FP4" s="2199"/>
      <c r="FQ4" s="2199"/>
      <c r="FR4" s="2199"/>
      <c r="FS4" s="2199"/>
      <c r="FT4" s="2199"/>
      <c r="FU4" s="2199"/>
      <c r="FV4" s="2199"/>
      <c r="FW4" s="2199"/>
      <c r="FX4" s="2199"/>
      <c r="FY4" s="2199"/>
      <c r="FZ4" s="2199"/>
      <c r="GA4" s="2199"/>
      <c r="GB4" s="2199"/>
      <c r="GC4" s="2199"/>
      <c r="GD4" s="2199"/>
      <c r="GE4" s="2199"/>
      <c r="GF4" s="2199"/>
      <c r="GG4" s="2199"/>
      <c r="GH4" s="2199"/>
      <c r="GI4" s="2199"/>
      <c r="GJ4" s="2199"/>
      <c r="GK4" s="2199"/>
      <c r="GL4" s="2199"/>
      <c r="GM4" s="2199"/>
      <c r="GN4" s="2199"/>
      <c r="GO4" s="2199"/>
      <c r="GP4" s="2199"/>
      <c r="GQ4" s="2199"/>
      <c r="GR4" s="2199"/>
      <c r="GS4" s="2199"/>
      <c r="GX4" s="2198" t="s">
        <v>475</v>
      </c>
      <c r="GY4" s="2198"/>
      <c r="GZ4" s="2198"/>
      <c r="HA4" s="2198"/>
      <c r="HB4" s="2198"/>
      <c r="HC4" s="2199" t="s">
        <v>178</v>
      </c>
      <c r="HD4" s="2199"/>
      <c r="HE4" s="2199"/>
      <c r="HF4" s="2199"/>
      <c r="HG4" s="2199"/>
      <c r="HH4" s="2199"/>
      <c r="HI4" s="2199"/>
      <c r="HJ4" s="2199"/>
      <c r="HK4" s="2199"/>
      <c r="HL4" s="2199"/>
      <c r="HM4" s="2199"/>
      <c r="HN4" s="2199"/>
      <c r="HO4" s="2199"/>
      <c r="HP4" s="2201"/>
      <c r="HQ4" s="2201"/>
      <c r="HR4" s="2199" t="s">
        <v>179</v>
      </c>
      <c r="HS4" s="2199"/>
      <c r="HT4" s="2199"/>
      <c r="HU4" s="2199"/>
      <c r="HV4" s="2199"/>
      <c r="HW4" s="2199"/>
      <c r="HX4" s="2199"/>
      <c r="HY4" s="2199"/>
      <c r="HZ4" s="2199"/>
      <c r="IA4" s="2199"/>
      <c r="IB4" s="2199"/>
      <c r="IC4" s="2199"/>
      <c r="ID4" s="2199"/>
      <c r="IE4" s="2199"/>
      <c r="IF4" s="2199"/>
      <c r="IG4" s="2199"/>
      <c r="IH4" s="2199"/>
      <c r="II4" s="2199"/>
      <c r="IJ4" s="2199"/>
      <c r="IK4" s="2199" t="s">
        <v>476</v>
      </c>
      <c r="IL4" s="2199"/>
      <c r="IM4" s="2199"/>
      <c r="IN4" s="2199"/>
      <c r="IO4" s="2199"/>
      <c r="IP4" s="2199"/>
      <c r="IQ4" s="2199"/>
      <c r="IR4" s="2199"/>
      <c r="IS4" s="2199"/>
      <c r="IT4" s="2199"/>
      <c r="IU4" s="2199"/>
      <c r="IV4" s="2199"/>
      <c r="IW4" s="2199"/>
      <c r="IX4" s="2199"/>
      <c r="IY4" s="2199"/>
      <c r="IZ4" s="2199"/>
      <c r="JA4" s="2199"/>
      <c r="JB4" s="2199"/>
      <c r="JC4" s="2199"/>
      <c r="JD4" s="2199"/>
      <c r="JE4" s="2199"/>
      <c r="JF4" s="2199"/>
      <c r="JG4" s="2199"/>
      <c r="JH4" s="2199"/>
      <c r="JI4" s="2199"/>
      <c r="JN4" s="2199" t="s">
        <v>475</v>
      </c>
      <c r="JO4" s="2199"/>
      <c r="JP4" s="2199"/>
      <c r="JQ4" s="2199"/>
      <c r="JR4" s="2199"/>
      <c r="JS4" s="2199" t="s">
        <v>178</v>
      </c>
      <c r="JT4" s="2199"/>
      <c r="JU4" s="2199"/>
      <c r="JV4" s="2199"/>
      <c r="JW4" s="2199"/>
      <c r="JX4" s="2199"/>
      <c r="JY4" s="2199"/>
      <c r="JZ4" s="2199"/>
      <c r="KA4" s="2199"/>
      <c r="KB4" s="2199"/>
      <c r="KC4" s="2199"/>
      <c r="KH4" s="2199" t="s">
        <v>475</v>
      </c>
      <c r="KI4" s="2199"/>
      <c r="KJ4" s="2199"/>
      <c r="KK4" s="2199"/>
      <c r="KL4" s="2199"/>
      <c r="KM4" s="2199" t="s">
        <v>178</v>
      </c>
      <c r="KN4" s="2199"/>
      <c r="KO4" s="2199"/>
      <c r="KP4" s="2199"/>
      <c r="KQ4" s="2199"/>
      <c r="KR4" s="2199"/>
      <c r="KS4" s="2199"/>
      <c r="KT4" s="2199"/>
      <c r="KU4" s="2199"/>
      <c r="KV4" s="2199"/>
      <c r="KW4" s="2199"/>
      <c r="KX4" s="2199" t="s">
        <v>179</v>
      </c>
      <c r="KY4" s="2199"/>
      <c r="KZ4" s="2199"/>
      <c r="LA4" s="2199"/>
      <c r="LB4" s="2199"/>
      <c r="LC4" s="2199"/>
      <c r="LD4" s="2199"/>
      <c r="LE4" s="2199"/>
      <c r="LF4" s="2199"/>
      <c r="LG4" s="2199"/>
      <c r="LH4" s="2199"/>
      <c r="LI4" s="2199"/>
      <c r="LJ4" s="2199" t="s">
        <v>476</v>
      </c>
      <c r="LK4" s="2199"/>
      <c r="LL4" s="2199"/>
      <c r="LM4" s="2199"/>
      <c r="LN4" s="2199"/>
      <c r="LO4" s="2199"/>
      <c r="LP4" s="2199"/>
      <c r="LQ4" s="2199"/>
      <c r="LR4" s="2199"/>
      <c r="LS4" s="2199"/>
      <c r="LT4" s="2199"/>
      <c r="LU4" s="2199"/>
      <c r="LV4" s="2199"/>
      <c r="LW4" s="2199"/>
      <c r="MB4" s="2199" t="s">
        <v>478</v>
      </c>
      <c r="MC4" s="2199"/>
      <c r="MD4" s="2199"/>
      <c r="PQ4" s="550" t="s">
        <v>1245</v>
      </c>
      <c r="QS4" s="1126"/>
      <c r="QT4" s="2202" t="s">
        <v>1244</v>
      </c>
      <c r="QU4" s="2202"/>
      <c r="QV4" s="2202"/>
      <c r="QW4" s="2202"/>
      <c r="QX4" s="2202"/>
      <c r="QY4" s="2202"/>
      <c r="QZ4" s="2202"/>
      <c r="RA4" s="2202"/>
      <c r="RB4" s="2202"/>
      <c r="RC4" s="2202"/>
      <c r="RD4" s="2202"/>
      <c r="RE4" s="2202"/>
      <c r="RF4" s="2202"/>
    </row>
    <row r="5" spans="1:479" s="1087" customFormat="1" ht="21" customHeight="1">
      <c r="C5" s="1084"/>
      <c r="D5" s="2198" t="s">
        <v>479</v>
      </c>
      <c r="E5" s="2198"/>
      <c r="F5" s="2198"/>
      <c r="G5" s="2199" t="s">
        <v>480</v>
      </c>
      <c r="H5" s="2199"/>
      <c r="I5" s="1083" t="s">
        <v>479</v>
      </c>
      <c r="J5" s="2199" t="s">
        <v>480</v>
      </c>
      <c r="K5" s="2199"/>
      <c r="L5" s="2199"/>
      <c r="M5" s="2199"/>
      <c r="N5" s="2199"/>
      <c r="O5" s="2199"/>
      <c r="P5" s="2199"/>
      <c r="Q5" s="2199"/>
      <c r="R5" s="2199"/>
      <c r="S5" s="2199"/>
      <c r="T5" s="2199" t="s">
        <v>479</v>
      </c>
      <c r="U5" s="2199"/>
      <c r="V5" s="2199"/>
      <c r="W5" s="2199"/>
      <c r="X5" s="2199"/>
      <c r="Y5" s="2199"/>
      <c r="Z5" s="2199"/>
      <c r="AA5" s="2199"/>
      <c r="AB5" s="2199"/>
      <c r="AC5" s="2199" t="s">
        <v>480</v>
      </c>
      <c r="AD5" s="2199"/>
      <c r="AE5" s="2199"/>
      <c r="AF5" s="2199"/>
      <c r="AG5" s="2199"/>
      <c r="AH5" s="2199"/>
      <c r="AI5" s="2199"/>
      <c r="AJ5" s="2199"/>
      <c r="AK5" s="2199" t="s">
        <v>479</v>
      </c>
      <c r="AL5" s="2199"/>
      <c r="AM5" s="2199"/>
      <c r="AN5" s="2199"/>
      <c r="AO5" s="2199"/>
      <c r="AP5" s="2199"/>
      <c r="AQ5" s="2199"/>
      <c r="AR5" s="2199"/>
      <c r="AS5" s="2200" t="s">
        <v>480</v>
      </c>
      <c r="AT5" s="2200"/>
      <c r="AU5" s="2200"/>
      <c r="AV5" s="2200"/>
      <c r="AW5" s="2200"/>
      <c r="AX5" s="2200"/>
      <c r="BC5" s="2198" t="s">
        <v>479</v>
      </c>
      <c r="BD5" s="2198"/>
      <c r="BE5" s="2198"/>
      <c r="BF5" s="2199" t="s">
        <v>480</v>
      </c>
      <c r="BG5" s="2199"/>
      <c r="BH5" s="1083" t="s">
        <v>479</v>
      </c>
      <c r="BI5" s="2199" t="s">
        <v>480</v>
      </c>
      <c r="BJ5" s="2199"/>
      <c r="BK5" s="2199"/>
      <c r="BL5" s="2199"/>
      <c r="BM5" s="2199"/>
      <c r="BN5" s="2199"/>
      <c r="BO5" s="2199"/>
      <c r="BP5" s="2199"/>
      <c r="BQ5" s="2199"/>
      <c r="BR5" s="2199"/>
      <c r="BS5" s="2199" t="s">
        <v>479</v>
      </c>
      <c r="BT5" s="2199"/>
      <c r="BU5" s="2199"/>
      <c r="BV5" s="2199"/>
      <c r="BW5" s="2199"/>
      <c r="BX5" s="2199"/>
      <c r="BY5" s="2199"/>
      <c r="BZ5" s="2199"/>
      <c r="CA5" s="2199"/>
      <c r="CB5" s="2199" t="s">
        <v>480</v>
      </c>
      <c r="CC5" s="2199"/>
      <c r="CD5" s="2199"/>
      <c r="CE5" s="2199"/>
      <c r="CF5" s="2199"/>
      <c r="CG5" s="2199"/>
      <c r="CH5" s="2199"/>
      <c r="CI5" s="2199"/>
      <c r="CJ5" s="2199"/>
      <c r="CK5" s="2199" t="s">
        <v>479</v>
      </c>
      <c r="CL5" s="2199"/>
      <c r="CM5" s="2199"/>
      <c r="CN5" s="2199"/>
      <c r="CO5" s="2199"/>
      <c r="CP5" s="2199"/>
      <c r="CQ5" s="2199"/>
      <c r="CR5" s="2199"/>
      <c r="CS5" s="2199"/>
      <c r="CT5" s="2199" t="s">
        <v>480</v>
      </c>
      <c r="CU5" s="2199"/>
      <c r="CV5" s="2199"/>
      <c r="CW5" s="2199"/>
      <c r="CX5" s="2199"/>
      <c r="CY5" s="2199"/>
      <c r="CZ5" s="2199"/>
      <c r="DA5" s="2199"/>
      <c r="DB5" s="2199"/>
      <c r="DG5" s="2199" t="s">
        <v>479</v>
      </c>
      <c r="DH5" s="2199"/>
      <c r="DI5" s="2199"/>
      <c r="DJ5" s="2199"/>
      <c r="DK5" s="2199" t="s">
        <v>480</v>
      </c>
      <c r="DL5" s="2199"/>
      <c r="DM5" s="1083" t="s">
        <v>479</v>
      </c>
      <c r="DN5" s="2199" t="s">
        <v>480</v>
      </c>
      <c r="DO5" s="2199"/>
      <c r="DP5" s="2199"/>
      <c r="DQ5" s="2199"/>
      <c r="DR5" s="2199"/>
      <c r="DS5" s="2199"/>
      <c r="DT5" s="2199"/>
      <c r="DU5" s="2199"/>
      <c r="DV5" s="2199"/>
      <c r="DW5" s="2199"/>
      <c r="DX5" s="2199" t="s">
        <v>479</v>
      </c>
      <c r="DY5" s="2199"/>
      <c r="DZ5" s="2199"/>
      <c r="EA5" s="2199"/>
      <c r="EB5" s="2199"/>
      <c r="EC5" s="2199"/>
      <c r="ED5" s="2199"/>
      <c r="EE5" s="2199"/>
      <c r="EF5" s="2199"/>
      <c r="EG5" s="2199"/>
      <c r="EH5" s="2199"/>
      <c r="EI5" s="2199"/>
      <c r="EJ5" s="2199"/>
      <c r="EK5" s="2199"/>
      <c r="EL5" s="2199"/>
      <c r="EM5" s="2199"/>
      <c r="EN5" s="2199"/>
      <c r="EO5" s="2199"/>
      <c r="EP5" s="2199"/>
      <c r="EQ5" s="2199"/>
      <c r="ER5" s="2199"/>
      <c r="ES5" s="2199"/>
      <c r="ET5" s="2199"/>
      <c r="EU5" s="2199"/>
      <c r="EV5" s="2199" t="s">
        <v>480</v>
      </c>
      <c r="EW5" s="2199"/>
      <c r="EX5" s="2199"/>
      <c r="EY5" s="2199"/>
      <c r="EZ5" s="2199"/>
      <c r="FA5" s="2199"/>
      <c r="FB5" s="2199"/>
      <c r="FC5" s="2199"/>
      <c r="FD5" s="2199"/>
      <c r="FE5" s="2199" t="s">
        <v>479</v>
      </c>
      <c r="FF5" s="2199"/>
      <c r="FG5" s="2199"/>
      <c r="FH5" s="2199"/>
      <c r="FI5" s="2199"/>
      <c r="FJ5" s="2199"/>
      <c r="FK5" s="2199"/>
      <c r="FL5" s="2199"/>
      <c r="FM5" s="2199"/>
      <c r="FN5" s="2199"/>
      <c r="FO5" s="2199"/>
      <c r="FP5" s="2199"/>
      <c r="FQ5" s="2199"/>
      <c r="FR5" s="2199"/>
      <c r="FS5" s="2199"/>
      <c r="FT5" s="2199"/>
      <c r="FU5" s="2199"/>
      <c r="FV5" s="2199"/>
      <c r="FW5" s="2199"/>
      <c r="FX5" s="2199"/>
      <c r="FY5" s="2199"/>
      <c r="FZ5" s="2199" t="s">
        <v>480</v>
      </c>
      <c r="GA5" s="2199"/>
      <c r="GB5" s="2199"/>
      <c r="GC5" s="2199"/>
      <c r="GD5" s="2199"/>
      <c r="GE5" s="2199"/>
      <c r="GF5" s="2199"/>
      <c r="GG5" s="2199"/>
      <c r="GH5" s="2199"/>
      <c r="GI5" s="2199"/>
      <c r="GJ5" s="2199"/>
      <c r="GK5" s="2199"/>
      <c r="GL5" s="2199"/>
      <c r="GM5" s="2199"/>
      <c r="GN5" s="2199"/>
      <c r="GO5" s="2199"/>
      <c r="GP5" s="2199"/>
      <c r="GQ5" s="2199"/>
      <c r="GR5" s="2199"/>
      <c r="GS5" s="2199"/>
      <c r="GX5" s="2198" t="s">
        <v>479</v>
      </c>
      <c r="GY5" s="2198"/>
      <c r="GZ5" s="2198"/>
      <c r="HA5" s="2198" t="s">
        <v>480</v>
      </c>
      <c r="HB5" s="2198"/>
      <c r="HC5" s="1083" t="s">
        <v>479</v>
      </c>
      <c r="HD5" s="2199" t="s">
        <v>480</v>
      </c>
      <c r="HE5" s="2199"/>
      <c r="HF5" s="2199"/>
      <c r="HG5" s="2199"/>
      <c r="HH5" s="2199"/>
      <c r="HI5" s="2199"/>
      <c r="HJ5" s="2199"/>
      <c r="HK5" s="2199"/>
      <c r="HL5" s="2199"/>
      <c r="HM5" s="2199"/>
      <c r="HN5" s="2199"/>
      <c r="HO5" s="2199"/>
      <c r="HP5" s="1086"/>
      <c r="HQ5" s="1086"/>
      <c r="HR5" s="2199" t="s">
        <v>479</v>
      </c>
      <c r="HS5" s="2199"/>
      <c r="HT5" s="2199"/>
      <c r="HU5" s="2199"/>
      <c r="HV5" s="2199"/>
      <c r="HW5" s="2199"/>
      <c r="HX5" s="2199"/>
      <c r="HY5" s="2199"/>
      <c r="HZ5" s="2199"/>
      <c r="IA5" s="2199"/>
      <c r="IB5" s="2199"/>
      <c r="IC5" s="2199"/>
      <c r="ID5" s="2199"/>
      <c r="IE5" s="2199"/>
      <c r="IF5" s="2199"/>
      <c r="IG5" s="2199" t="s">
        <v>480</v>
      </c>
      <c r="IH5" s="2199"/>
      <c r="II5" s="2199"/>
      <c r="IJ5" s="2199"/>
      <c r="IK5" s="2199" t="s">
        <v>479</v>
      </c>
      <c r="IL5" s="2199"/>
      <c r="IM5" s="2199"/>
      <c r="IN5" s="2199"/>
      <c r="IO5" s="2199"/>
      <c r="IP5" s="2199"/>
      <c r="IQ5" s="2199"/>
      <c r="IR5" s="2199"/>
      <c r="IS5" s="2199"/>
      <c r="IT5" s="2199"/>
      <c r="IU5" s="2199" t="s">
        <v>480</v>
      </c>
      <c r="IV5" s="2199"/>
      <c r="IW5" s="2199"/>
      <c r="IX5" s="2199"/>
      <c r="IY5" s="2199"/>
      <c r="IZ5" s="2199"/>
      <c r="JA5" s="2199"/>
      <c r="JB5" s="2199"/>
      <c r="JC5" s="2199"/>
      <c r="JD5" s="2199"/>
      <c r="JE5" s="2199"/>
      <c r="JF5" s="2199"/>
      <c r="JG5" s="2199"/>
      <c r="JH5" s="2199"/>
      <c r="JI5" s="2199"/>
      <c r="JN5" s="2199" t="s">
        <v>479</v>
      </c>
      <c r="JO5" s="2199"/>
      <c r="JP5" s="2199"/>
      <c r="JQ5" s="2199" t="s">
        <v>480</v>
      </c>
      <c r="JR5" s="2199"/>
      <c r="JS5" s="1083" t="s">
        <v>479</v>
      </c>
      <c r="JT5" s="2199" t="s">
        <v>480</v>
      </c>
      <c r="JU5" s="2199"/>
      <c r="JV5" s="2199"/>
      <c r="JW5" s="2199"/>
      <c r="JX5" s="2199"/>
      <c r="JY5" s="2199"/>
      <c r="JZ5" s="2199"/>
      <c r="KA5" s="2199"/>
      <c r="KB5" s="2199"/>
      <c r="KC5" s="2199"/>
      <c r="KH5" s="2199" t="s">
        <v>479</v>
      </c>
      <c r="KI5" s="2199"/>
      <c r="KJ5" s="2199"/>
      <c r="KK5" s="2199" t="s">
        <v>480</v>
      </c>
      <c r="KL5" s="2199"/>
      <c r="KM5" s="1083" t="s">
        <v>479</v>
      </c>
      <c r="KN5" s="2199" t="s">
        <v>480</v>
      </c>
      <c r="KO5" s="2199"/>
      <c r="KP5" s="2199"/>
      <c r="KQ5" s="2199"/>
      <c r="KR5" s="2199"/>
      <c r="KS5" s="2199"/>
      <c r="KT5" s="2199"/>
      <c r="KU5" s="2199"/>
      <c r="KV5" s="2199"/>
      <c r="KW5" s="2199"/>
      <c r="KX5" s="2199" t="s">
        <v>479</v>
      </c>
      <c r="KY5" s="2199"/>
      <c r="KZ5" s="2199"/>
      <c r="LA5" s="2199"/>
      <c r="LB5" s="2199"/>
      <c r="LC5" s="2199"/>
      <c r="LD5" s="2199"/>
      <c r="LE5" s="2199"/>
      <c r="LF5" s="2199" t="s">
        <v>480</v>
      </c>
      <c r="LG5" s="2199"/>
      <c r="LH5" s="2199"/>
      <c r="LI5" s="2199"/>
      <c r="LJ5" s="2199" t="s">
        <v>479</v>
      </c>
      <c r="LK5" s="2199"/>
      <c r="LL5" s="2199"/>
      <c r="LM5" s="2199"/>
      <c r="LN5" s="2199"/>
      <c r="LO5" s="2199"/>
      <c r="LP5" s="2199" t="s">
        <v>480</v>
      </c>
      <c r="LQ5" s="2199"/>
      <c r="LR5" s="2199"/>
      <c r="LS5" s="2199"/>
      <c r="LT5" s="2199"/>
      <c r="LU5" s="2199"/>
      <c r="LV5" s="2199"/>
      <c r="LW5" s="2199"/>
      <c r="MB5" s="1083" t="s">
        <v>480</v>
      </c>
      <c r="MC5" s="1083" t="s">
        <v>479</v>
      </c>
      <c r="ME5" s="2199" t="s">
        <v>481</v>
      </c>
      <c r="MF5" s="2199"/>
      <c r="MG5" s="2199"/>
      <c r="MH5" s="2199"/>
      <c r="MI5" s="2199"/>
      <c r="MJ5" s="2199"/>
      <c r="MK5" s="2199"/>
      <c r="ML5" s="2199"/>
      <c r="MM5" s="2199"/>
      <c r="MN5" s="2199"/>
      <c r="MO5" s="2199"/>
      <c r="MP5" s="2199"/>
      <c r="MQ5" s="2199"/>
      <c r="MR5" s="2199"/>
      <c r="MS5" s="2199"/>
      <c r="MT5" s="2199"/>
      <c r="MU5" s="2199"/>
      <c r="MV5" s="2199"/>
      <c r="MW5" s="2199"/>
      <c r="MX5" s="2199"/>
      <c r="MY5" s="2199"/>
      <c r="MZ5" s="2199"/>
      <c r="NA5" s="2199"/>
      <c r="NB5" s="2199"/>
      <c r="NC5" s="2199"/>
      <c r="ND5" s="2199"/>
      <c r="NE5" s="2199"/>
      <c r="NF5" s="2199" t="s">
        <v>482</v>
      </c>
      <c r="NG5" s="2199"/>
      <c r="NH5" s="2199"/>
      <c r="NI5" s="2199"/>
      <c r="NJ5" s="2199"/>
      <c r="NK5" s="2199"/>
      <c r="NL5" s="2199"/>
      <c r="NM5" s="2199"/>
      <c r="NN5" s="2199"/>
      <c r="NO5" s="2199"/>
      <c r="NP5" s="2199"/>
      <c r="NQ5" s="2199"/>
      <c r="NR5" s="2199"/>
      <c r="NS5" s="2199"/>
      <c r="NT5" s="2199"/>
      <c r="NU5" s="2199"/>
      <c r="NV5" s="2199"/>
      <c r="NW5" s="2199"/>
      <c r="NX5" s="2199"/>
      <c r="NY5" s="2199"/>
      <c r="NZ5" s="2199"/>
      <c r="OA5" s="2199"/>
      <c r="OB5" s="2199"/>
      <c r="OC5" s="2199"/>
      <c r="OD5" s="2199"/>
      <c r="OE5" s="2199"/>
      <c r="OF5" s="2199"/>
      <c r="OG5" s="2199"/>
      <c r="OH5" s="2199"/>
      <c r="OI5" s="2199"/>
      <c r="OJ5" s="2199"/>
      <c r="OK5" s="2199"/>
      <c r="QS5" s="1126"/>
      <c r="QT5" s="2202"/>
      <c r="QU5" s="2202"/>
      <c r="QV5" s="2202"/>
      <c r="QW5" s="2202"/>
      <c r="QX5" s="2202"/>
      <c r="QY5" s="2202"/>
      <c r="QZ5" s="2202"/>
      <c r="RA5" s="2202"/>
      <c r="RB5" s="2202"/>
      <c r="RC5" s="2202"/>
      <c r="RD5" s="2202"/>
      <c r="RE5" s="2202"/>
      <c r="RF5" s="2202"/>
    </row>
    <row r="6" spans="1:479" s="1087" customFormat="1">
      <c r="D6" s="1087" t="s">
        <v>483</v>
      </c>
      <c r="E6" s="1087" t="s">
        <v>484</v>
      </c>
      <c r="F6" s="1087" t="s">
        <v>485</v>
      </c>
      <c r="G6" s="1087" t="s">
        <v>486</v>
      </c>
      <c r="H6" s="1087" t="s">
        <v>487</v>
      </c>
      <c r="I6" s="1087" t="s">
        <v>487</v>
      </c>
      <c r="J6" s="1087" t="s">
        <v>488</v>
      </c>
      <c r="K6" s="1087" t="s">
        <v>489</v>
      </c>
      <c r="L6" s="1087" t="s">
        <v>490</v>
      </c>
      <c r="M6" s="1087" t="s">
        <v>491</v>
      </c>
      <c r="N6" s="1087" t="s">
        <v>492</v>
      </c>
      <c r="O6" s="1087" t="s">
        <v>493</v>
      </c>
      <c r="P6" s="1087" t="s">
        <v>494</v>
      </c>
      <c r="Q6" s="1087" t="s">
        <v>495</v>
      </c>
      <c r="R6" s="1087" t="s">
        <v>496</v>
      </c>
      <c r="S6" s="1087" t="s">
        <v>497</v>
      </c>
      <c r="T6" s="1087" t="s">
        <v>497</v>
      </c>
      <c r="U6" s="1087" t="s">
        <v>498</v>
      </c>
      <c r="V6" s="1087" t="s">
        <v>499</v>
      </c>
      <c r="W6" s="1087" t="s">
        <v>500</v>
      </c>
      <c r="X6" s="1087" t="s">
        <v>501</v>
      </c>
      <c r="Y6" s="1087" t="s">
        <v>551</v>
      </c>
      <c r="Z6" s="1087" t="s">
        <v>503</v>
      </c>
      <c r="AA6" s="1087" t="s">
        <v>504</v>
      </c>
      <c r="AB6" s="1087" t="s">
        <v>505</v>
      </c>
      <c r="AC6" s="1087" t="s">
        <v>498</v>
      </c>
      <c r="AD6" s="1087" t="s">
        <v>499</v>
      </c>
      <c r="AE6" s="1087" t="s">
        <v>500</v>
      </c>
      <c r="AF6" s="1087" t="s">
        <v>501</v>
      </c>
      <c r="AG6" s="1087" t="s">
        <v>551</v>
      </c>
      <c r="AH6" s="1087" t="s">
        <v>503</v>
      </c>
      <c r="AI6" s="1087" t="s">
        <v>505</v>
      </c>
      <c r="AJ6" s="1087" t="s">
        <v>507</v>
      </c>
      <c r="AK6" s="1087" t="s">
        <v>507</v>
      </c>
      <c r="AL6" s="1087" t="s">
        <v>508</v>
      </c>
      <c r="AM6" s="1087" t="s">
        <v>557</v>
      </c>
      <c r="AN6" s="1087" t="s">
        <v>509</v>
      </c>
      <c r="AO6" s="1087" t="s">
        <v>558</v>
      </c>
      <c r="AP6" s="1087" t="s">
        <v>510</v>
      </c>
      <c r="AQ6" s="1087" t="s">
        <v>511</v>
      </c>
      <c r="AR6" s="1087" t="s">
        <v>512</v>
      </c>
      <c r="AS6" s="1087" t="s">
        <v>513</v>
      </c>
      <c r="AT6" s="1087" t="s">
        <v>514</v>
      </c>
      <c r="AU6" s="1087" t="s">
        <v>510</v>
      </c>
      <c r="AV6" s="1087" t="s">
        <v>515</v>
      </c>
      <c r="AW6" s="1087" t="s">
        <v>512</v>
      </c>
      <c r="AX6" s="1087" t="s">
        <v>516</v>
      </c>
      <c r="AY6" s="1126" t="s">
        <v>841</v>
      </c>
      <c r="BA6" s="550"/>
      <c r="BB6" s="550"/>
      <c r="BC6" s="550" t="s">
        <v>483</v>
      </c>
      <c r="BD6" s="550" t="s">
        <v>484</v>
      </c>
      <c r="BE6" s="550" t="s">
        <v>485</v>
      </c>
      <c r="BF6" s="550" t="s">
        <v>486</v>
      </c>
      <c r="BG6" s="550" t="s">
        <v>487</v>
      </c>
      <c r="BH6" s="550" t="s">
        <v>487</v>
      </c>
      <c r="BI6" s="550" t="s">
        <v>488</v>
      </c>
      <c r="BJ6" s="550" t="s">
        <v>489</v>
      </c>
      <c r="BK6" s="550" t="s">
        <v>490</v>
      </c>
      <c r="BL6" s="550" t="s">
        <v>491</v>
      </c>
      <c r="BM6" s="550" t="s">
        <v>492</v>
      </c>
      <c r="BN6" s="550" t="s">
        <v>493</v>
      </c>
      <c r="BO6" s="550" t="s">
        <v>494</v>
      </c>
      <c r="BP6" s="550" t="s">
        <v>495</v>
      </c>
      <c r="BQ6" s="550" t="s">
        <v>496</v>
      </c>
      <c r="BR6" s="550" t="s">
        <v>497</v>
      </c>
      <c r="BS6" s="550" t="s">
        <v>497</v>
      </c>
      <c r="BT6" s="550" t="s">
        <v>498</v>
      </c>
      <c r="BU6" s="550" t="s">
        <v>499</v>
      </c>
      <c r="BV6" s="550" t="s">
        <v>500</v>
      </c>
      <c r="BW6" s="550" t="s">
        <v>501</v>
      </c>
      <c r="BX6" s="550" t="s">
        <v>551</v>
      </c>
      <c r="BY6" s="550" t="s">
        <v>503</v>
      </c>
      <c r="BZ6" s="550" t="s">
        <v>504</v>
      </c>
      <c r="CA6" s="550" t="s">
        <v>505</v>
      </c>
      <c r="CB6" s="550" t="s">
        <v>498</v>
      </c>
      <c r="CC6" s="550" t="s">
        <v>499</v>
      </c>
      <c r="CD6" s="550" t="s">
        <v>500</v>
      </c>
      <c r="CE6" s="550" t="s">
        <v>501</v>
      </c>
      <c r="CF6" s="550" t="s">
        <v>551</v>
      </c>
      <c r="CG6" s="550" t="s">
        <v>503</v>
      </c>
      <c r="CH6" s="550" t="s">
        <v>504</v>
      </c>
      <c r="CI6" s="550" t="s">
        <v>505</v>
      </c>
      <c r="CJ6" s="550" t="s">
        <v>507</v>
      </c>
      <c r="CK6" s="550" t="s">
        <v>507</v>
      </c>
      <c r="CL6" s="550" t="s">
        <v>508</v>
      </c>
      <c r="CM6" s="550" t="s">
        <v>557</v>
      </c>
      <c r="CN6" s="550" t="s">
        <v>509</v>
      </c>
      <c r="CO6" s="550" t="s">
        <v>558</v>
      </c>
      <c r="CP6" s="550" t="s">
        <v>510</v>
      </c>
      <c r="CQ6" s="550" t="s">
        <v>515</v>
      </c>
      <c r="CR6" s="550" t="s">
        <v>511</v>
      </c>
      <c r="CS6" s="550" t="s">
        <v>512</v>
      </c>
      <c r="CT6" s="550" t="s">
        <v>520</v>
      </c>
      <c r="CU6" s="550" t="s">
        <v>513</v>
      </c>
      <c r="CV6" s="550" t="s">
        <v>521</v>
      </c>
      <c r="CW6" s="550" t="s">
        <v>514</v>
      </c>
      <c r="CX6" s="550" t="s">
        <v>510</v>
      </c>
      <c r="CY6" s="550" t="s">
        <v>515</v>
      </c>
      <c r="CZ6" s="550" t="s">
        <v>511</v>
      </c>
      <c r="DA6" s="550" t="s">
        <v>512</v>
      </c>
      <c r="DB6" s="550" t="s">
        <v>516</v>
      </c>
      <c r="DC6" s="1126" t="s">
        <v>841</v>
      </c>
      <c r="DG6" s="1087" t="s">
        <v>483</v>
      </c>
      <c r="DH6" s="1087" t="s">
        <v>484</v>
      </c>
      <c r="DI6" s="1087" t="s">
        <v>485</v>
      </c>
      <c r="DJ6" s="1087" t="s">
        <v>523</v>
      </c>
      <c r="DK6" s="1087" t="s">
        <v>486</v>
      </c>
      <c r="DL6" s="1087" t="s">
        <v>487</v>
      </c>
      <c r="DM6" s="1087" t="s">
        <v>487</v>
      </c>
      <c r="DN6" s="1087" t="s">
        <v>488</v>
      </c>
      <c r="DO6" s="1087" t="s">
        <v>489</v>
      </c>
      <c r="DP6" s="1087" t="s">
        <v>490</v>
      </c>
      <c r="DQ6" s="1087" t="s">
        <v>491</v>
      </c>
      <c r="DR6" s="1087" t="s">
        <v>492</v>
      </c>
      <c r="DS6" s="1087" t="s">
        <v>493</v>
      </c>
      <c r="DT6" s="1087" t="s">
        <v>494</v>
      </c>
      <c r="DU6" s="1087" t="s">
        <v>495</v>
      </c>
      <c r="DV6" s="1087" t="s">
        <v>496</v>
      </c>
      <c r="DW6" s="1087" t="s">
        <v>497</v>
      </c>
      <c r="DX6" s="1087" t="s">
        <v>497</v>
      </c>
      <c r="DY6" s="1087" t="s">
        <v>524</v>
      </c>
      <c r="DZ6" s="1087" t="s">
        <v>525</v>
      </c>
      <c r="EA6" s="1087" t="s">
        <v>526</v>
      </c>
      <c r="EB6" s="1087" t="s">
        <v>527</v>
      </c>
      <c r="EC6" s="1087" t="s">
        <v>528</v>
      </c>
      <c r="ED6" s="1087" t="s">
        <v>493</v>
      </c>
      <c r="EE6" s="1087" t="s">
        <v>494</v>
      </c>
      <c r="EF6" s="1087" t="s">
        <v>495</v>
      </c>
      <c r="EG6" s="1087" t="s">
        <v>529</v>
      </c>
      <c r="EH6" s="1087" t="s">
        <v>530</v>
      </c>
      <c r="EI6" s="1087" t="s">
        <v>496</v>
      </c>
      <c r="EJ6" s="1087" t="s">
        <v>531</v>
      </c>
      <c r="EK6" s="1087" t="s">
        <v>532</v>
      </c>
      <c r="EL6" s="1087" t="s">
        <v>533</v>
      </c>
      <c r="EM6" s="1087" t="s">
        <v>534</v>
      </c>
      <c r="EN6" s="1087" t="s">
        <v>498</v>
      </c>
      <c r="EO6" s="1087" t="s">
        <v>499</v>
      </c>
      <c r="EP6" s="1087" t="s">
        <v>500</v>
      </c>
      <c r="EQ6" s="1087" t="s">
        <v>501</v>
      </c>
      <c r="ER6" s="1087" t="s">
        <v>551</v>
      </c>
      <c r="ES6" s="1087" t="s">
        <v>503</v>
      </c>
      <c r="ET6" s="1087" t="s">
        <v>504</v>
      </c>
      <c r="EU6" s="1087" t="s">
        <v>505</v>
      </c>
      <c r="EV6" s="1087" t="s">
        <v>498</v>
      </c>
      <c r="EW6" s="1087" t="s">
        <v>499</v>
      </c>
      <c r="EX6" s="1087" t="s">
        <v>500</v>
      </c>
      <c r="EY6" s="1087" t="s">
        <v>501</v>
      </c>
      <c r="EZ6" s="1087" t="s">
        <v>551</v>
      </c>
      <c r="FA6" s="1087" t="s">
        <v>503</v>
      </c>
      <c r="FB6" s="1087" t="s">
        <v>504</v>
      </c>
      <c r="FC6" s="1087" t="s">
        <v>505</v>
      </c>
      <c r="FD6" s="1087" t="s">
        <v>507</v>
      </c>
      <c r="FE6" s="1087" t="s">
        <v>507</v>
      </c>
      <c r="FF6" s="1087" t="s">
        <v>520</v>
      </c>
      <c r="FG6" s="1087" t="s">
        <v>513</v>
      </c>
      <c r="FH6" s="1087" t="s">
        <v>521</v>
      </c>
      <c r="FI6" s="1087" t="s">
        <v>508</v>
      </c>
      <c r="FJ6" s="1087" t="s">
        <v>557</v>
      </c>
      <c r="FK6" s="1087" t="s">
        <v>509</v>
      </c>
      <c r="FL6" s="1087" t="s">
        <v>558</v>
      </c>
      <c r="FM6" s="1087" t="s">
        <v>510</v>
      </c>
      <c r="FN6" s="1087" t="s">
        <v>702</v>
      </c>
      <c r="FO6" s="1087" t="s">
        <v>515</v>
      </c>
      <c r="FP6" s="1087" t="s">
        <v>511</v>
      </c>
      <c r="FQ6" s="1087" t="s">
        <v>535</v>
      </c>
      <c r="FR6" s="1087" t="s">
        <v>536</v>
      </c>
      <c r="FS6" s="1087" t="s">
        <v>537</v>
      </c>
      <c r="FT6" s="1087" t="s">
        <v>538</v>
      </c>
      <c r="FU6" s="1087" t="s">
        <v>539</v>
      </c>
      <c r="FV6" s="1087" t="s">
        <v>512</v>
      </c>
      <c r="FW6" s="1087" t="s">
        <v>540</v>
      </c>
      <c r="FX6" s="1087" t="s">
        <v>543</v>
      </c>
      <c r="FY6" s="1087" t="s">
        <v>703</v>
      </c>
      <c r="FZ6" s="1087" t="s">
        <v>520</v>
      </c>
      <c r="GA6" s="1087" t="s">
        <v>513</v>
      </c>
      <c r="GB6" s="1087" t="s">
        <v>521</v>
      </c>
      <c r="GC6" s="1087" t="s">
        <v>544</v>
      </c>
      <c r="GD6" s="1087" t="s">
        <v>545</v>
      </c>
      <c r="GE6" s="1087" t="s">
        <v>514</v>
      </c>
      <c r="GF6" s="1087" t="s">
        <v>522</v>
      </c>
      <c r="GG6" s="1087" t="s">
        <v>510</v>
      </c>
      <c r="GH6" s="1087" t="s">
        <v>702</v>
      </c>
      <c r="GI6" s="1087" t="s">
        <v>515</v>
      </c>
      <c r="GJ6" s="1087" t="s">
        <v>511</v>
      </c>
      <c r="GK6" s="1087" t="s">
        <v>535</v>
      </c>
      <c r="GL6" s="1087" t="s">
        <v>536</v>
      </c>
      <c r="GM6" s="1087" t="s">
        <v>537</v>
      </c>
      <c r="GN6" s="1087" t="s">
        <v>539</v>
      </c>
      <c r="GO6" s="1087" t="s">
        <v>512</v>
      </c>
      <c r="GP6" s="1087" t="s">
        <v>540</v>
      </c>
      <c r="GQ6" s="1087" t="s">
        <v>543</v>
      </c>
      <c r="GR6" s="1087" t="s">
        <v>703</v>
      </c>
      <c r="GS6" s="1087" t="s">
        <v>516</v>
      </c>
      <c r="GV6" s="1085"/>
      <c r="GW6" s="1085"/>
      <c r="GX6" s="1085" t="s">
        <v>483</v>
      </c>
      <c r="GY6" s="1085" t="s">
        <v>484</v>
      </c>
      <c r="GZ6" s="1085" t="s">
        <v>485</v>
      </c>
      <c r="HA6" s="1085" t="s">
        <v>486</v>
      </c>
      <c r="HB6" s="1085" t="s">
        <v>487</v>
      </c>
      <c r="HC6" s="1085" t="s">
        <v>487</v>
      </c>
      <c r="HD6" s="1085" t="s">
        <v>488</v>
      </c>
      <c r="HE6" s="1085" t="s">
        <v>489</v>
      </c>
      <c r="HF6" s="1085" t="s">
        <v>490</v>
      </c>
      <c r="HG6" s="1085" t="s">
        <v>491</v>
      </c>
      <c r="HH6" s="1085" t="s">
        <v>492</v>
      </c>
      <c r="HI6" s="1085" t="s">
        <v>493</v>
      </c>
      <c r="HJ6" s="1085" t="s">
        <v>494</v>
      </c>
      <c r="HK6" s="1085" t="s">
        <v>495</v>
      </c>
      <c r="HL6" s="1085" t="s">
        <v>496</v>
      </c>
      <c r="HM6" s="1085" t="s">
        <v>547</v>
      </c>
      <c r="HN6" s="1085" t="s">
        <v>497</v>
      </c>
      <c r="HO6" s="1085" t="s">
        <v>548</v>
      </c>
      <c r="HP6" s="457" t="s">
        <v>549</v>
      </c>
      <c r="HQ6" s="457" t="s">
        <v>550</v>
      </c>
      <c r="HR6" s="1085" t="s">
        <v>547</v>
      </c>
      <c r="HS6" s="1085" t="s">
        <v>488</v>
      </c>
      <c r="HT6" s="1085" t="s">
        <v>489</v>
      </c>
      <c r="HU6" s="1085" t="s">
        <v>490</v>
      </c>
      <c r="HV6" s="1085" t="s">
        <v>491</v>
      </c>
      <c r="HW6" s="1085" t="s">
        <v>492</v>
      </c>
      <c r="HX6" s="1085" t="s">
        <v>498</v>
      </c>
      <c r="HY6" s="1085" t="s">
        <v>499</v>
      </c>
      <c r="HZ6" s="1085" t="s">
        <v>500</v>
      </c>
      <c r="IA6" s="1085" t="s">
        <v>501</v>
      </c>
      <c r="IB6" s="1085" t="s">
        <v>551</v>
      </c>
      <c r="IC6" s="1085" t="s">
        <v>504</v>
      </c>
      <c r="ID6" s="1129" t="s">
        <v>1254</v>
      </c>
      <c r="IE6" s="1129" t="s">
        <v>1252</v>
      </c>
      <c r="IF6" s="1085" t="s">
        <v>505</v>
      </c>
      <c r="IG6" s="1085" t="s">
        <v>498</v>
      </c>
      <c r="IH6" s="1085" t="s">
        <v>499</v>
      </c>
      <c r="II6" s="1085" t="s">
        <v>505</v>
      </c>
      <c r="IJ6" s="1085" t="s">
        <v>507</v>
      </c>
      <c r="IK6" s="1085" t="s">
        <v>507</v>
      </c>
      <c r="IL6" s="1085" t="s">
        <v>544</v>
      </c>
      <c r="IM6" s="1085" t="s">
        <v>545</v>
      </c>
      <c r="IN6" s="1085" t="s">
        <v>514</v>
      </c>
      <c r="IO6" s="1085" t="s">
        <v>522</v>
      </c>
      <c r="IP6" s="1085" t="s">
        <v>510</v>
      </c>
      <c r="IQ6" s="1085" t="s">
        <v>511</v>
      </c>
      <c r="IR6" s="1085" t="s">
        <v>512</v>
      </c>
      <c r="IS6" s="1085" t="s">
        <v>552</v>
      </c>
      <c r="IT6" s="1085" t="s">
        <v>543</v>
      </c>
      <c r="IU6" s="1085" t="s">
        <v>520</v>
      </c>
      <c r="IV6" s="1085" t="s">
        <v>513</v>
      </c>
      <c r="IW6" s="1085" t="s">
        <v>521</v>
      </c>
      <c r="IX6" s="1085" t="s">
        <v>508</v>
      </c>
      <c r="IY6" s="1085" t="s">
        <v>557</v>
      </c>
      <c r="IZ6" s="1085" t="s">
        <v>509</v>
      </c>
      <c r="JA6" s="1085" t="s">
        <v>558</v>
      </c>
      <c r="JB6" t="s">
        <v>544</v>
      </c>
      <c r="JC6" s="1085" t="s">
        <v>510</v>
      </c>
      <c r="JD6" s="1085" t="s">
        <v>515</v>
      </c>
      <c r="JE6" s="1085" t="s">
        <v>512</v>
      </c>
      <c r="JF6" s="1085" t="s">
        <v>540</v>
      </c>
      <c r="JG6" s="1085" t="s">
        <v>552</v>
      </c>
      <c r="JH6" s="1085" t="s">
        <v>543</v>
      </c>
      <c r="JI6" s="1085" t="s">
        <v>516</v>
      </c>
      <c r="JN6" s="1087" t="s">
        <v>483</v>
      </c>
      <c r="JO6" s="1087" t="s">
        <v>484</v>
      </c>
      <c r="JP6" s="1087" t="s">
        <v>485</v>
      </c>
      <c r="JQ6" s="1087" t="s">
        <v>486</v>
      </c>
      <c r="JR6" s="1087" t="s">
        <v>487</v>
      </c>
      <c r="JS6" s="1087" t="s">
        <v>487</v>
      </c>
      <c r="JT6" s="1087" t="s">
        <v>488</v>
      </c>
      <c r="JU6" s="1087" t="s">
        <v>489</v>
      </c>
      <c r="JV6" s="1087" t="s">
        <v>490</v>
      </c>
      <c r="JW6" s="1087" t="s">
        <v>491</v>
      </c>
      <c r="JX6" s="1087" t="s">
        <v>492</v>
      </c>
      <c r="JY6" s="1087" t="s">
        <v>493</v>
      </c>
      <c r="JZ6" s="1087" t="s">
        <v>494</v>
      </c>
      <c r="KA6" s="1087" t="s">
        <v>495</v>
      </c>
      <c r="KB6" s="1087" t="s">
        <v>496</v>
      </c>
      <c r="KC6" s="1087" t="s">
        <v>548</v>
      </c>
      <c r="KH6" s="1087" t="s">
        <v>483</v>
      </c>
      <c r="KI6" s="1087" t="s">
        <v>484</v>
      </c>
      <c r="KJ6" s="1087" t="s">
        <v>523</v>
      </c>
      <c r="KK6" s="1087" t="s">
        <v>486</v>
      </c>
      <c r="KL6" s="1087" t="s">
        <v>487</v>
      </c>
      <c r="KM6" s="1087" t="s">
        <v>487</v>
      </c>
      <c r="KN6" s="1087" t="s">
        <v>488</v>
      </c>
      <c r="KO6" s="1087" t="s">
        <v>489</v>
      </c>
      <c r="KP6" s="1087" t="s">
        <v>490</v>
      </c>
      <c r="KQ6" s="1087" t="s">
        <v>491</v>
      </c>
      <c r="KR6" s="1087" t="s">
        <v>492</v>
      </c>
      <c r="KS6" s="1087" t="s">
        <v>493</v>
      </c>
      <c r="KT6" s="1087" t="s">
        <v>494</v>
      </c>
      <c r="KU6" s="1087" t="s">
        <v>495</v>
      </c>
      <c r="KV6" s="1087" t="s">
        <v>496</v>
      </c>
      <c r="KW6" s="1087" t="s">
        <v>497</v>
      </c>
      <c r="KX6" s="1087" t="s">
        <v>497</v>
      </c>
      <c r="KY6" s="1087" t="s">
        <v>498</v>
      </c>
      <c r="KZ6" s="1087" t="s">
        <v>499</v>
      </c>
      <c r="LA6" s="1087" t="s">
        <v>500</v>
      </c>
      <c r="LB6" s="1087" t="s">
        <v>501</v>
      </c>
      <c r="LC6" s="1087" t="s">
        <v>551</v>
      </c>
      <c r="LD6" s="1087" t="s">
        <v>504</v>
      </c>
      <c r="LE6" s="1087" t="s">
        <v>505</v>
      </c>
      <c r="LF6" s="1087" t="s">
        <v>498</v>
      </c>
      <c r="LG6" s="1087" t="s">
        <v>499</v>
      </c>
      <c r="LH6" s="1087" t="s">
        <v>505</v>
      </c>
      <c r="LI6" s="1087" t="s">
        <v>507</v>
      </c>
      <c r="LJ6" s="1087" t="s">
        <v>507</v>
      </c>
      <c r="LK6" s="1087" t="s">
        <v>510</v>
      </c>
      <c r="LL6" s="1087" t="s">
        <v>511</v>
      </c>
      <c r="LM6" s="1087" t="s">
        <v>512</v>
      </c>
      <c r="LN6" s="1087" t="s">
        <v>540</v>
      </c>
      <c r="LO6" s="1087" t="s">
        <v>543</v>
      </c>
      <c r="LP6" s="1087" t="s">
        <v>522</v>
      </c>
      <c r="LQ6" s="1087" t="s">
        <v>510</v>
      </c>
      <c r="LR6" s="1087" t="s">
        <v>515</v>
      </c>
      <c r="LS6" s="1087" t="s">
        <v>512</v>
      </c>
      <c r="LT6" s="1087" t="s">
        <v>540</v>
      </c>
      <c r="LU6" s="1087" t="s">
        <v>552</v>
      </c>
      <c r="LV6" s="1087" t="s">
        <v>543</v>
      </c>
      <c r="LW6" s="1087" t="s">
        <v>516</v>
      </c>
      <c r="MB6" s="1087" t="s">
        <v>553</v>
      </c>
      <c r="MC6" s="1087" t="s">
        <v>554</v>
      </c>
      <c r="MD6" s="1087" t="s">
        <v>555</v>
      </c>
      <c r="ME6" s="1087" t="s">
        <v>488</v>
      </c>
      <c r="MF6" s="1087" t="s">
        <v>489</v>
      </c>
      <c r="MG6" s="1087" t="s">
        <v>491</v>
      </c>
      <c r="MH6" s="1087" t="s">
        <v>496</v>
      </c>
      <c r="MI6" s="1087" t="s">
        <v>498</v>
      </c>
      <c r="MJ6" s="1087" t="s">
        <v>499</v>
      </c>
      <c r="MK6" s="1087" t="s">
        <v>500</v>
      </c>
      <c r="ML6" s="1087" t="s">
        <v>501</v>
      </c>
      <c r="MM6" s="1087" t="s">
        <v>551</v>
      </c>
      <c r="MN6" s="1087" t="s">
        <v>503</v>
      </c>
      <c r="MO6" s="1087" t="s">
        <v>504</v>
      </c>
      <c r="MP6" s="1087" t="s">
        <v>513</v>
      </c>
      <c r="MQ6" s="1087" t="s">
        <v>508</v>
      </c>
      <c r="MR6" s="1087" t="s">
        <v>557</v>
      </c>
      <c r="MS6" s="1087" t="s">
        <v>558</v>
      </c>
      <c r="MT6" s="1087" t="s">
        <v>544</v>
      </c>
      <c r="MU6" s="1087" t="s">
        <v>545</v>
      </c>
      <c r="MV6" s="1087" t="s">
        <v>514</v>
      </c>
      <c r="MW6" s="1087" t="s">
        <v>510</v>
      </c>
      <c r="MX6" s="1087" t="s">
        <v>515</v>
      </c>
      <c r="MY6" s="1087" t="s">
        <v>511</v>
      </c>
      <c r="MZ6" s="1087" t="s">
        <v>539</v>
      </c>
      <c r="NA6" s="1087" t="s">
        <v>512</v>
      </c>
      <c r="NB6" s="1087" t="s">
        <v>552</v>
      </c>
      <c r="NC6" s="1087" t="s">
        <v>543</v>
      </c>
      <c r="ND6" s="1087" t="s">
        <v>703</v>
      </c>
      <c r="NE6" s="1087" t="s">
        <v>704</v>
      </c>
      <c r="NF6" s="1087" t="s">
        <v>488</v>
      </c>
      <c r="NG6" s="1087" t="s">
        <v>489</v>
      </c>
      <c r="NH6" s="1087" t="s">
        <v>491</v>
      </c>
      <c r="NI6" s="1087" t="s">
        <v>524</v>
      </c>
      <c r="NJ6" s="1087" t="s">
        <v>529</v>
      </c>
      <c r="NK6" s="1087" t="s">
        <v>530</v>
      </c>
      <c r="NL6" s="1087" t="s">
        <v>496</v>
      </c>
      <c r="NM6" s="1087" t="s">
        <v>498</v>
      </c>
      <c r="NN6" s="1087" t="s">
        <v>499</v>
      </c>
      <c r="NO6" s="1087" t="s">
        <v>500</v>
      </c>
      <c r="NP6" s="1087" t="s">
        <v>501</v>
      </c>
      <c r="NQ6" s="1087" t="s">
        <v>551</v>
      </c>
      <c r="NR6" s="1087" t="s">
        <v>503</v>
      </c>
      <c r="NS6" s="1087" t="s">
        <v>504</v>
      </c>
      <c r="NT6" s="1087" t="s">
        <v>508</v>
      </c>
      <c r="NU6" s="1087" t="s">
        <v>557</v>
      </c>
      <c r="NV6" s="1087" t="s">
        <v>558</v>
      </c>
      <c r="NW6" s="1087" t="s">
        <v>544</v>
      </c>
      <c r="NX6" s="1087" t="s">
        <v>510</v>
      </c>
      <c r="NY6" s="1087" t="s">
        <v>515</v>
      </c>
      <c r="NZ6" s="1087" t="s">
        <v>511</v>
      </c>
      <c r="OA6" s="1087" t="s">
        <v>539</v>
      </c>
      <c r="OB6" s="1087" t="s">
        <v>512</v>
      </c>
      <c r="OC6" s="1087" t="s">
        <v>552</v>
      </c>
      <c r="OD6" s="1087" t="s">
        <v>543</v>
      </c>
      <c r="OE6" s="1087" t="s">
        <v>703</v>
      </c>
      <c r="OF6" s="1087" t="s">
        <v>705</v>
      </c>
      <c r="OG6" s="1087" t="s">
        <v>706</v>
      </c>
      <c r="OH6" s="1087" t="s">
        <v>707</v>
      </c>
      <c r="OI6" s="1087" t="s">
        <v>708</v>
      </c>
      <c r="OJ6" s="1087" t="s">
        <v>709</v>
      </c>
      <c r="OK6" s="1087" t="s">
        <v>710</v>
      </c>
      <c r="OL6" s="1087" t="s">
        <v>711</v>
      </c>
      <c r="QS6" s="1126"/>
      <c r="QT6" s="1126" t="s">
        <v>21</v>
      </c>
      <c r="QU6" s="1126" t="s">
        <v>20</v>
      </c>
      <c r="QV6" s="1126" t="s">
        <v>19</v>
      </c>
      <c r="QW6" s="1126" t="s">
        <v>18</v>
      </c>
      <c r="QX6" s="1126" t="s">
        <v>17</v>
      </c>
      <c r="QY6" s="1126" t="s">
        <v>16</v>
      </c>
      <c r="QZ6" s="1126" t="s">
        <v>15</v>
      </c>
      <c r="RA6" s="1126" t="s">
        <v>14</v>
      </c>
      <c r="RB6" s="1126" t="s">
        <v>13</v>
      </c>
      <c r="RC6" s="1126" t="s">
        <v>12</v>
      </c>
    </row>
    <row r="7" spans="1:479" s="1085" customFormat="1" ht="165">
      <c r="D7" s="1085" t="s">
        <v>566</v>
      </c>
      <c r="E7" s="1085" t="s">
        <v>567</v>
      </c>
      <c r="F7" s="1085" t="s">
        <v>568</v>
      </c>
      <c r="G7" s="1085" t="s">
        <v>569</v>
      </c>
      <c r="H7" s="1085" t="s">
        <v>570</v>
      </c>
      <c r="I7" s="1085" t="s">
        <v>570</v>
      </c>
      <c r="J7" s="1085" t="s">
        <v>571</v>
      </c>
      <c r="K7" s="1085" t="s">
        <v>572</v>
      </c>
      <c r="L7" s="1085" t="s">
        <v>573</v>
      </c>
      <c r="M7" s="1085" t="s">
        <v>574</v>
      </c>
      <c r="N7" s="1085" t="s">
        <v>575</v>
      </c>
      <c r="O7" s="1085" t="s">
        <v>576</v>
      </c>
      <c r="P7" s="1085" t="s">
        <v>577</v>
      </c>
      <c r="Q7" s="1085" t="s">
        <v>578</v>
      </c>
      <c r="R7" s="1085" t="s">
        <v>579</v>
      </c>
      <c r="S7" s="1085" t="s">
        <v>580</v>
      </c>
      <c r="T7" s="1085" t="s">
        <v>580</v>
      </c>
      <c r="U7" s="1085" t="s">
        <v>581</v>
      </c>
      <c r="V7" s="1085" t="s">
        <v>582</v>
      </c>
      <c r="W7" s="1085" t="s">
        <v>583</v>
      </c>
      <c r="X7" s="1085" t="s">
        <v>601</v>
      </c>
      <c r="Y7" s="1085" t="s">
        <v>589</v>
      </c>
      <c r="Z7" s="1085" t="s">
        <v>586</v>
      </c>
      <c r="AA7" s="1085" t="s">
        <v>712</v>
      </c>
      <c r="AB7" s="1085" t="s">
        <v>619</v>
      </c>
      <c r="AC7" s="1085" t="s">
        <v>581</v>
      </c>
      <c r="AD7" s="1085" t="s">
        <v>582</v>
      </c>
      <c r="AE7" s="1085" t="s">
        <v>583</v>
      </c>
      <c r="AF7" s="1085" t="s">
        <v>601</v>
      </c>
      <c r="AG7" s="1085" t="s">
        <v>589</v>
      </c>
      <c r="AH7" s="1085" t="s">
        <v>586</v>
      </c>
      <c r="AI7" s="1085" t="s">
        <v>619</v>
      </c>
      <c r="AJ7" s="1085" t="s">
        <v>590</v>
      </c>
      <c r="AK7" s="1085" t="s">
        <v>590</v>
      </c>
      <c r="AL7" s="1085" t="s">
        <v>591</v>
      </c>
      <c r="AM7" s="1085" t="s">
        <v>574</v>
      </c>
      <c r="AN7" s="1085" t="s">
        <v>575</v>
      </c>
      <c r="AO7" s="1085" t="s">
        <v>650</v>
      </c>
      <c r="AP7" s="1085" t="s">
        <v>593</v>
      </c>
      <c r="AQ7" s="1085" t="s">
        <v>594</v>
      </c>
      <c r="AR7" s="1085" t="s">
        <v>595</v>
      </c>
      <c r="AS7" s="1085" t="s">
        <v>596</v>
      </c>
      <c r="AT7" s="1085" t="s">
        <v>597</v>
      </c>
      <c r="AU7" s="1085" t="s">
        <v>593</v>
      </c>
      <c r="AV7" s="1085" t="s">
        <v>598</v>
      </c>
      <c r="AW7" s="1085" t="s">
        <v>595</v>
      </c>
      <c r="AX7" s="1085" t="s">
        <v>599</v>
      </c>
      <c r="AY7" s="1129" t="s">
        <v>842</v>
      </c>
      <c r="BC7" s="1085" t="s">
        <v>600</v>
      </c>
      <c r="BD7" s="1085" t="s">
        <v>567</v>
      </c>
      <c r="BE7" s="1085" t="s">
        <v>568</v>
      </c>
      <c r="BF7" s="1085" t="s">
        <v>569</v>
      </c>
      <c r="BG7" s="1085" t="s">
        <v>570</v>
      </c>
      <c r="BH7" s="1085" t="s">
        <v>570</v>
      </c>
      <c r="BI7" s="1085" t="s">
        <v>571</v>
      </c>
      <c r="BJ7" s="1085" t="s">
        <v>572</v>
      </c>
      <c r="BK7" s="1085" t="s">
        <v>573</v>
      </c>
      <c r="BL7" s="1085" t="s">
        <v>574</v>
      </c>
      <c r="BM7" s="1085" t="s">
        <v>575</v>
      </c>
      <c r="BN7" s="1085" t="s">
        <v>576</v>
      </c>
      <c r="BO7" s="1085" t="s">
        <v>577</v>
      </c>
      <c r="BP7" s="1085" t="s">
        <v>578</v>
      </c>
      <c r="BQ7" s="1085" t="s">
        <v>579</v>
      </c>
      <c r="BR7" s="1085" t="s">
        <v>580</v>
      </c>
      <c r="BS7" s="1085" t="s">
        <v>580</v>
      </c>
      <c r="BT7" s="1085" t="s">
        <v>581</v>
      </c>
      <c r="BU7" s="1085" t="s">
        <v>582</v>
      </c>
      <c r="BV7" s="1085" t="s">
        <v>583</v>
      </c>
      <c r="BW7" s="1085" t="s">
        <v>601</v>
      </c>
      <c r="BX7" s="1085" t="s">
        <v>589</v>
      </c>
      <c r="BY7" s="1085" t="s">
        <v>586</v>
      </c>
      <c r="BZ7" s="1085" t="s">
        <v>712</v>
      </c>
      <c r="CA7" s="1085" t="s">
        <v>619</v>
      </c>
      <c r="CB7" s="1085" t="s">
        <v>581</v>
      </c>
      <c r="CC7" s="1085" t="s">
        <v>582</v>
      </c>
      <c r="CD7" s="1085" t="s">
        <v>583</v>
      </c>
      <c r="CE7" s="1085" t="s">
        <v>601</v>
      </c>
      <c r="CF7" s="1085" t="s">
        <v>589</v>
      </c>
      <c r="CG7" s="1085" t="s">
        <v>586</v>
      </c>
      <c r="CH7" s="1085" t="s">
        <v>712</v>
      </c>
      <c r="CI7" s="1085" t="s">
        <v>619</v>
      </c>
      <c r="CJ7" s="1085" t="s">
        <v>590</v>
      </c>
      <c r="CK7" s="1085" t="s">
        <v>590</v>
      </c>
      <c r="CL7" s="1085" t="s">
        <v>591</v>
      </c>
      <c r="CM7" s="1085" t="s">
        <v>574</v>
      </c>
      <c r="CN7" s="1085" t="s">
        <v>575</v>
      </c>
      <c r="CO7" s="1085" t="s">
        <v>650</v>
      </c>
      <c r="CP7" s="1085" t="s">
        <v>593</v>
      </c>
      <c r="CQ7" s="1085" t="s">
        <v>598</v>
      </c>
      <c r="CR7" s="1085" t="s">
        <v>594</v>
      </c>
      <c r="CS7" s="1085" t="s">
        <v>595</v>
      </c>
      <c r="CT7" s="1085" t="s">
        <v>603</v>
      </c>
      <c r="CU7" s="1085" t="s">
        <v>596</v>
      </c>
      <c r="CV7" s="1085" t="s">
        <v>604</v>
      </c>
      <c r="CW7" s="1085" t="s">
        <v>597</v>
      </c>
      <c r="CX7" s="1085" t="s">
        <v>593</v>
      </c>
      <c r="CY7" s="1085" t="s">
        <v>598</v>
      </c>
      <c r="CZ7" s="1085" t="s">
        <v>594</v>
      </c>
      <c r="DA7" s="1085" t="s">
        <v>595</v>
      </c>
      <c r="DB7" s="1085" t="s">
        <v>599</v>
      </c>
      <c r="DC7" s="1129" t="s">
        <v>842</v>
      </c>
      <c r="DG7" s="1085" t="s">
        <v>600</v>
      </c>
      <c r="DH7" s="1085" t="s">
        <v>567</v>
      </c>
      <c r="DI7" s="1085" t="s">
        <v>568</v>
      </c>
      <c r="DJ7" s="1085" t="s">
        <v>607</v>
      </c>
      <c r="DK7" s="1085" t="s">
        <v>569</v>
      </c>
      <c r="DL7" s="1085" t="s">
        <v>570</v>
      </c>
      <c r="DM7" s="1085" t="s">
        <v>570</v>
      </c>
      <c r="DN7" s="1085" t="s">
        <v>571</v>
      </c>
      <c r="DO7" s="1085" t="s">
        <v>572</v>
      </c>
      <c r="DP7" s="1085" t="s">
        <v>573</v>
      </c>
      <c r="DQ7" s="1085" t="s">
        <v>574</v>
      </c>
      <c r="DR7" s="1085" t="s">
        <v>575</v>
      </c>
      <c r="DS7" s="1085" t="s">
        <v>576</v>
      </c>
      <c r="DT7" s="1085" t="s">
        <v>577</v>
      </c>
      <c r="DU7" s="1085" t="s">
        <v>578</v>
      </c>
      <c r="DV7" s="1085" t="s">
        <v>579</v>
      </c>
      <c r="DW7" s="1085" t="s">
        <v>580</v>
      </c>
      <c r="DX7" s="1085" t="s">
        <v>580</v>
      </c>
      <c r="DY7" s="1085" t="s">
        <v>608</v>
      </c>
      <c r="DZ7" s="1085" t="s">
        <v>609</v>
      </c>
      <c r="EA7" s="1085" t="s">
        <v>610</v>
      </c>
      <c r="EB7" s="1085" t="s">
        <v>611</v>
      </c>
      <c r="EC7" s="1085" t="s">
        <v>612</v>
      </c>
      <c r="ED7" s="1085" t="s">
        <v>576</v>
      </c>
      <c r="EE7" s="1085" t="s">
        <v>577</v>
      </c>
      <c r="EF7" s="1085" t="s">
        <v>578</v>
      </c>
      <c r="EG7" s="1085" t="s">
        <v>613</v>
      </c>
      <c r="EH7" s="1085" t="s">
        <v>614</v>
      </c>
      <c r="EI7" s="1085" t="s">
        <v>579</v>
      </c>
      <c r="EJ7" s="1085" t="s">
        <v>615</v>
      </c>
      <c r="EK7" s="1085" t="s">
        <v>616</v>
      </c>
      <c r="EL7" s="1085" t="s">
        <v>617</v>
      </c>
      <c r="EM7" s="1085" t="s">
        <v>618</v>
      </c>
      <c r="EN7" s="1085" t="s">
        <v>581</v>
      </c>
      <c r="EO7" s="1085" t="s">
        <v>582</v>
      </c>
      <c r="EP7" s="1085" t="s">
        <v>583</v>
      </c>
      <c r="EQ7" s="1085" t="s">
        <v>601</v>
      </c>
      <c r="ER7" s="1085" t="s">
        <v>589</v>
      </c>
      <c r="ES7" s="1085" t="s">
        <v>586</v>
      </c>
      <c r="ET7" s="1085" t="s">
        <v>712</v>
      </c>
      <c r="EU7" s="1085" t="s">
        <v>619</v>
      </c>
      <c r="EV7" s="1085" t="s">
        <v>581</v>
      </c>
      <c r="EW7" s="1085" t="s">
        <v>582</v>
      </c>
      <c r="EX7" s="1085" t="s">
        <v>583</v>
      </c>
      <c r="EY7" s="1085" t="s">
        <v>601</v>
      </c>
      <c r="EZ7" s="1085" t="s">
        <v>589</v>
      </c>
      <c r="FA7" s="1085" t="s">
        <v>586</v>
      </c>
      <c r="FB7" s="1085" t="s">
        <v>712</v>
      </c>
      <c r="FC7" s="1085" t="s">
        <v>619</v>
      </c>
      <c r="FD7" s="1085" t="s">
        <v>590</v>
      </c>
      <c r="FE7" s="1085" t="s">
        <v>590</v>
      </c>
      <c r="FF7" s="1085" t="s">
        <v>603</v>
      </c>
      <c r="FG7" s="1085" t="s">
        <v>596</v>
      </c>
      <c r="FH7" s="1085" t="s">
        <v>604</v>
      </c>
      <c r="FI7" s="1085" t="s">
        <v>591</v>
      </c>
      <c r="FJ7" s="1085" t="s">
        <v>574</v>
      </c>
      <c r="FK7" s="1085" t="s">
        <v>575</v>
      </c>
      <c r="FL7" s="1085" t="s">
        <v>650</v>
      </c>
      <c r="FM7" s="1085" t="s">
        <v>593</v>
      </c>
      <c r="FN7" s="1085" t="s">
        <v>713</v>
      </c>
      <c r="FO7" s="1085" t="s">
        <v>598</v>
      </c>
      <c r="FP7" s="1085" t="s">
        <v>594</v>
      </c>
      <c r="FQ7" s="1085" t="s">
        <v>620</v>
      </c>
      <c r="FR7" s="1085" t="s">
        <v>621</v>
      </c>
      <c r="FS7" s="1085" t="s">
        <v>622</v>
      </c>
      <c r="FT7" s="1085" t="s">
        <v>623</v>
      </c>
      <c r="FU7" s="1085" t="s">
        <v>624</v>
      </c>
      <c r="FV7" s="1085" t="s">
        <v>595</v>
      </c>
      <c r="FW7" s="1085" t="s">
        <v>625</v>
      </c>
      <c r="FX7" s="1085" t="s">
        <v>628</v>
      </c>
      <c r="FY7" s="1085" t="s">
        <v>714</v>
      </c>
      <c r="FZ7" s="1085" t="s">
        <v>603</v>
      </c>
      <c r="GA7" s="1085" t="s">
        <v>596</v>
      </c>
      <c r="GB7" s="1085" t="s">
        <v>604</v>
      </c>
      <c r="GC7" s="1085" t="s">
        <v>629</v>
      </c>
      <c r="GD7" s="1085" t="s">
        <v>630</v>
      </c>
      <c r="GE7" s="1085" t="s">
        <v>597</v>
      </c>
      <c r="GF7" s="1085" t="s">
        <v>631</v>
      </c>
      <c r="GG7" s="1085" t="s">
        <v>593</v>
      </c>
      <c r="GH7" s="1085" t="s">
        <v>713</v>
      </c>
      <c r="GI7" s="1085" t="s">
        <v>598</v>
      </c>
      <c r="GJ7" s="1085" t="s">
        <v>594</v>
      </c>
      <c r="GK7" s="1085" t="s">
        <v>620</v>
      </c>
      <c r="GL7" s="1085" t="s">
        <v>621</v>
      </c>
      <c r="GM7" s="1085" t="s">
        <v>622</v>
      </c>
      <c r="GN7" s="1085" t="s">
        <v>624</v>
      </c>
      <c r="GO7" s="1085" t="s">
        <v>595</v>
      </c>
      <c r="GP7" s="1085" t="s">
        <v>625</v>
      </c>
      <c r="GQ7" s="1085" t="s">
        <v>628</v>
      </c>
      <c r="GR7" s="1085" t="s">
        <v>714</v>
      </c>
      <c r="GS7" s="1085" t="s">
        <v>599</v>
      </c>
      <c r="GX7" s="1085" t="s">
        <v>600</v>
      </c>
      <c r="GY7" s="1085" t="s">
        <v>567</v>
      </c>
      <c r="GZ7" s="1085" t="s">
        <v>568</v>
      </c>
      <c r="HA7" s="1085" t="s">
        <v>569</v>
      </c>
      <c r="HB7" s="1085" t="s">
        <v>570</v>
      </c>
      <c r="HC7" s="1085" t="s">
        <v>570</v>
      </c>
      <c r="HD7" s="1085" t="s">
        <v>571</v>
      </c>
      <c r="HE7" s="1085" t="s">
        <v>572</v>
      </c>
      <c r="HF7" s="1085" t="s">
        <v>573</v>
      </c>
      <c r="HG7" s="1085" t="s">
        <v>574</v>
      </c>
      <c r="HH7" s="1085" t="s">
        <v>575</v>
      </c>
      <c r="HI7" s="1085" t="s">
        <v>576</v>
      </c>
      <c r="HJ7" s="1085" t="s">
        <v>577</v>
      </c>
      <c r="HK7" s="1085" t="s">
        <v>578</v>
      </c>
      <c r="HL7" s="1085" t="s">
        <v>579</v>
      </c>
      <c r="HM7" s="1085" t="s">
        <v>632</v>
      </c>
      <c r="HN7" s="1085" t="s">
        <v>580</v>
      </c>
      <c r="HO7" s="1085" t="s">
        <v>633</v>
      </c>
      <c r="HP7" s="457" t="s">
        <v>634</v>
      </c>
      <c r="HQ7" s="457" t="s">
        <v>635</v>
      </c>
      <c r="HR7" s="1085" t="s">
        <v>632</v>
      </c>
      <c r="HS7" s="1085" t="s">
        <v>571</v>
      </c>
      <c r="HT7" s="1085" t="s">
        <v>572</v>
      </c>
      <c r="HU7" s="1085" t="s">
        <v>573</v>
      </c>
      <c r="HV7" s="1085" t="s">
        <v>574</v>
      </c>
      <c r="HW7" s="1085" t="s">
        <v>575</v>
      </c>
      <c r="HX7" s="1085" t="s">
        <v>581</v>
      </c>
      <c r="HY7" s="1085" t="s">
        <v>582</v>
      </c>
      <c r="HZ7" s="1085" t="s">
        <v>583</v>
      </c>
      <c r="IA7" s="1085" t="s">
        <v>601</v>
      </c>
      <c r="IB7" s="1085" t="s">
        <v>589</v>
      </c>
      <c r="IC7" s="1129" t="s">
        <v>712</v>
      </c>
      <c r="ID7" s="582" t="s">
        <v>587</v>
      </c>
      <c r="IE7" s="1129" t="s">
        <v>1253</v>
      </c>
      <c r="IF7" s="1085" t="s">
        <v>619</v>
      </c>
      <c r="IG7" s="1085" t="s">
        <v>581</v>
      </c>
      <c r="IH7" s="1085" t="s">
        <v>582</v>
      </c>
      <c r="II7" s="1085" t="s">
        <v>619</v>
      </c>
      <c r="IJ7" s="1085" t="s">
        <v>590</v>
      </c>
      <c r="IK7" s="1085" t="s">
        <v>590</v>
      </c>
      <c r="IL7" s="1085" t="s">
        <v>629</v>
      </c>
      <c r="IM7" s="1085" t="s">
        <v>630</v>
      </c>
      <c r="IN7" s="1085" t="s">
        <v>597</v>
      </c>
      <c r="IO7" s="1129" t="s">
        <v>631</v>
      </c>
      <c r="IP7" s="1085" t="s">
        <v>593</v>
      </c>
      <c r="IQ7" s="1085" t="s">
        <v>594</v>
      </c>
      <c r="IR7" s="1085" t="s">
        <v>595</v>
      </c>
      <c r="IS7" s="1085" t="s">
        <v>637</v>
      </c>
      <c r="IT7" s="1085" t="s">
        <v>628</v>
      </c>
      <c r="IU7" s="1085" t="s">
        <v>603</v>
      </c>
      <c r="IV7" s="1085" t="s">
        <v>596</v>
      </c>
      <c r="IW7" s="1085" t="s">
        <v>604</v>
      </c>
      <c r="IX7" s="1085" t="s">
        <v>591</v>
      </c>
      <c r="IY7" s="1085" t="s">
        <v>574</v>
      </c>
      <c r="IZ7" s="1085" t="s">
        <v>575</v>
      </c>
      <c r="JA7" s="1085" t="s">
        <v>650</v>
      </c>
      <c r="JB7" s="472" t="s">
        <v>629</v>
      </c>
      <c r="JC7" s="1085" t="s">
        <v>593</v>
      </c>
      <c r="JD7" s="1085" t="s">
        <v>598</v>
      </c>
      <c r="JE7" s="1085" t="s">
        <v>595</v>
      </c>
      <c r="JF7" s="1085" t="s">
        <v>625</v>
      </c>
      <c r="JG7" s="1085" t="s">
        <v>637</v>
      </c>
      <c r="JH7" s="1085" t="s">
        <v>628</v>
      </c>
      <c r="JI7" s="1085" t="s">
        <v>599</v>
      </c>
      <c r="JN7" s="1085" t="s">
        <v>566</v>
      </c>
      <c r="JO7" s="1085" t="s">
        <v>567</v>
      </c>
      <c r="JP7" s="1085" t="s">
        <v>568</v>
      </c>
      <c r="JQ7" s="1085" t="s">
        <v>569</v>
      </c>
      <c r="JR7" s="1085" t="s">
        <v>570</v>
      </c>
      <c r="JS7" s="1085" t="s">
        <v>570</v>
      </c>
      <c r="JT7" s="1085" t="s">
        <v>571</v>
      </c>
      <c r="JU7" s="1085" t="s">
        <v>572</v>
      </c>
      <c r="JV7" s="1085" t="s">
        <v>573</v>
      </c>
      <c r="JW7" s="1085" t="s">
        <v>574</v>
      </c>
      <c r="JX7" s="1085" t="s">
        <v>575</v>
      </c>
      <c r="JY7" s="1085" t="s">
        <v>576</v>
      </c>
      <c r="JZ7" s="1085" t="s">
        <v>577</v>
      </c>
      <c r="KA7" s="1085" t="s">
        <v>578</v>
      </c>
      <c r="KB7" s="1085" t="s">
        <v>579</v>
      </c>
      <c r="KC7" s="1085" t="s">
        <v>633</v>
      </c>
      <c r="KH7" s="1085" t="s">
        <v>600</v>
      </c>
      <c r="KI7" s="1085" t="s">
        <v>567</v>
      </c>
      <c r="KJ7" s="1085" t="s">
        <v>607</v>
      </c>
      <c r="KK7" s="1085" t="s">
        <v>569</v>
      </c>
      <c r="KL7" s="1085" t="s">
        <v>570</v>
      </c>
      <c r="KM7" s="1085" t="s">
        <v>570</v>
      </c>
      <c r="KN7" s="1085" t="s">
        <v>571</v>
      </c>
      <c r="KO7" s="1085" t="s">
        <v>572</v>
      </c>
      <c r="KP7" s="1085" t="s">
        <v>573</v>
      </c>
      <c r="KQ7" s="1085" t="s">
        <v>574</v>
      </c>
      <c r="KR7" s="1085" t="s">
        <v>575</v>
      </c>
      <c r="KS7" s="1085" t="s">
        <v>576</v>
      </c>
      <c r="KT7" s="1085" t="s">
        <v>577</v>
      </c>
      <c r="KU7" s="1085" t="s">
        <v>578</v>
      </c>
      <c r="KV7" s="1085" t="s">
        <v>579</v>
      </c>
      <c r="KW7" s="1085" t="s">
        <v>580</v>
      </c>
      <c r="KX7" s="1085" t="s">
        <v>580</v>
      </c>
      <c r="KY7" s="1085" t="s">
        <v>581</v>
      </c>
      <c r="KZ7" s="1085" t="s">
        <v>582</v>
      </c>
      <c r="LA7" s="1085" t="s">
        <v>583</v>
      </c>
      <c r="LB7" s="1085" t="s">
        <v>601</v>
      </c>
      <c r="LC7" s="1085" t="s">
        <v>589</v>
      </c>
      <c r="LD7" s="1085" t="s">
        <v>712</v>
      </c>
      <c r="LE7" s="1085" t="s">
        <v>619</v>
      </c>
      <c r="LF7" s="1085" t="s">
        <v>581</v>
      </c>
      <c r="LG7" s="1085" t="s">
        <v>582</v>
      </c>
      <c r="LH7" s="1085" t="s">
        <v>619</v>
      </c>
      <c r="LI7" s="1085" t="s">
        <v>590</v>
      </c>
      <c r="LJ7" s="1085" t="s">
        <v>590</v>
      </c>
      <c r="LK7" s="1085" t="s">
        <v>593</v>
      </c>
      <c r="LL7" s="1085" t="s">
        <v>594</v>
      </c>
      <c r="LM7" s="1085" t="s">
        <v>595</v>
      </c>
      <c r="LN7" s="1085" t="s">
        <v>625</v>
      </c>
      <c r="LO7" s="1085" t="s">
        <v>628</v>
      </c>
      <c r="LP7" s="1085" t="s">
        <v>631</v>
      </c>
      <c r="LQ7" s="1085" t="s">
        <v>593</v>
      </c>
      <c r="LR7" s="1085" t="s">
        <v>598</v>
      </c>
      <c r="LS7" s="1085" t="s">
        <v>595</v>
      </c>
      <c r="LT7" s="1085" t="s">
        <v>625</v>
      </c>
      <c r="LU7" s="1085" t="s">
        <v>637</v>
      </c>
      <c r="LV7" s="1085" t="s">
        <v>628</v>
      </c>
      <c r="LW7" s="1085" t="s">
        <v>599</v>
      </c>
      <c r="MB7" s="1085" t="s">
        <v>643</v>
      </c>
      <c r="MC7" s="1085" t="s">
        <v>644</v>
      </c>
      <c r="MD7" s="1085" t="s">
        <v>645</v>
      </c>
      <c r="ME7" s="1085" t="s">
        <v>571</v>
      </c>
      <c r="MF7" s="1085" t="s">
        <v>572</v>
      </c>
      <c r="MG7" s="1085" t="s">
        <v>574</v>
      </c>
      <c r="MH7" s="1085" t="s">
        <v>579</v>
      </c>
      <c r="MI7" s="1085" t="s">
        <v>581</v>
      </c>
      <c r="MJ7" s="1085" t="s">
        <v>582</v>
      </c>
      <c r="MK7" s="1085" t="s">
        <v>583</v>
      </c>
      <c r="ML7" s="1085" t="s">
        <v>601</v>
      </c>
      <c r="MM7" s="1085" t="s">
        <v>589</v>
      </c>
      <c r="MN7" s="1085" t="s">
        <v>586</v>
      </c>
      <c r="MO7" s="1085" t="s">
        <v>712</v>
      </c>
      <c r="MP7" s="1085" t="s">
        <v>596</v>
      </c>
      <c r="MQ7" s="1085" t="s">
        <v>591</v>
      </c>
      <c r="MR7" s="1085" t="s">
        <v>574</v>
      </c>
      <c r="MS7" s="1085" t="s">
        <v>650</v>
      </c>
      <c r="MT7" s="1085" t="s">
        <v>629</v>
      </c>
      <c r="MU7" s="1085" t="s">
        <v>630</v>
      </c>
      <c r="MV7" s="1085" t="s">
        <v>597</v>
      </c>
      <c r="MW7" s="1085" t="s">
        <v>593</v>
      </c>
      <c r="MX7" s="1085" t="s">
        <v>598</v>
      </c>
      <c r="MY7" s="1085" t="s">
        <v>594</v>
      </c>
      <c r="MZ7" s="1085" t="s">
        <v>624</v>
      </c>
      <c r="NA7" s="1085" t="s">
        <v>595</v>
      </c>
      <c r="NB7" s="1085" t="s">
        <v>637</v>
      </c>
      <c r="NC7" s="1085" t="s">
        <v>628</v>
      </c>
      <c r="ND7" s="1085" t="s">
        <v>714</v>
      </c>
      <c r="NE7" s="1085" t="s">
        <v>647</v>
      </c>
      <c r="NF7" s="1085" t="s">
        <v>571</v>
      </c>
      <c r="NG7" s="1085" t="s">
        <v>572</v>
      </c>
      <c r="NH7" s="1085" t="s">
        <v>574</v>
      </c>
      <c r="NI7" s="1085" t="s">
        <v>608</v>
      </c>
      <c r="NJ7" s="1085" t="s">
        <v>613</v>
      </c>
      <c r="NK7" s="1085" t="s">
        <v>648</v>
      </c>
      <c r="NL7" s="1085" t="s">
        <v>649</v>
      </c>
      <c r="NM7" s="1085" t="s">
        <v>581</v>
      </c>
      <c r="NN7" s="1085" t="s">
        <v>582</v>
      </c>
      <c r="NO7" s="1085" t="s">
        <v>583</v>
      </c>
      <c r="NP7" s="1085" t="s">
        <v>601</v>
      </c>
      <c r="NQ7" s="1085" t="s">
        <v>589</v>
      </c>
      <c r="NR7" s="1085" t="s">
        <v>586</v>
      </c>
      <c r="NS7" s="1085" t="s">
        <v>712</v>
      </c>
      <c r="NT7" s="1085" t="s">
        <v>591</v>
      </c>
      <c r="NU7" s="1085" t="s">
        <v>574</v>
      </c>
      <c r="NV7" s="1085" t="s">
        <v>650</v>
      </c>
      <c r="NW7" s="1085" t="s">
        <v>629</v>
      </c>
      <c r="NX7" s="1085" t="s">
        <v>593</v>
      </c>
      <c r="NY7" s="1085" t="s">
        <v>598</v>
      </c>
      <c r="NZ7" s="1085" t="s">
        <v>594</v>
      </c>
      <c r="OA7" s="1085" t="s">
        <v>624</v>
      </c>
      <c r="OB7" s="1085" t="s">
        <v>595</v>
      </c>
      <c r="OC7" s="1085" t="s">
        <v>637</v>
      </c>
      <c r="OD7" s="1085" t="s">
        <v>628</v>
      </c>
      <c r="OE7" s="1085" t="s">
        <v>714</v>
      </c>
      <c r="OF7" s="1085" t="s">
        <v>715</v>
      </c>
      <c r="OG7" s="1085" t="s">
        <v>716</v>
      </c>
      <c r="OH7" s="1085" t="s">
        <v>717</v>
      </c>
      <c r="OI7" s="1085" t="s">
        <v>718</v>
      </c>
      <c r="OJ7" s="1085" t="s">
        <v>719</v>
      </c>
      <c r="OK7" s="1085" t="s">
        <v>720</v>
      </c>
      <c r="OL7" s="1085" t="s">
        <v>721</v>
      </c>
      <c r="OQ7" s="1085" t="s">
        <v>657</v>
      </c>
      <c r="OR7" s="1085" t="s">
        <v>658</v>
      </c>
      <c r="OS7" s="1085" t="s">
        <v>659</v>
      </c>
      <c r="OT7" s="1085" t="s">
        <v>660</v>
      </c>
      <c r="OU7" s="1085" t="s">
        <v>643</v>
      </c>
      <c r="OV7" s="1085" t="s">
        <v>644</v>
      </c>
      <c r="OW7" s="1085" t="s">
        <v>661</v>
      </c>
      <c r="OX7" s="1085" t="s">
        <v>662</v>
      </c>
      <c r="OY7" s="1085" t="s">
        <v>663</v>
      </c>
      <c r="OZ7" s="1085" t="s">
        <v>664</v>
      </c>
      <c r="PA7" s="1085" t="s">
        <v>665</v>
      </c>
      <c r="PB7" s="1085" t="s">
        <v>666</v>
      </c>
      <c r="PC7" s="1085" t="s">
        <v>667</v>
      </c>
      <c r="PD7" s="1085" t="s">
        <v>668</v>
      </c>
      <c r="PE7" s="1085" t="s">
        <v>669</v>
      </c>
      <c r="PF7" s="1085" t="s">
        <v>670</v>
      </c>
      <c r="PG7" s="1085" t="s">
        <v>671</v>
      </c>
      <c r="PH7" s="1085" t="s">
        <v>672</v>
      </c>
      <c r="PI7" s="1085" t="s">
        <v>673</v>
      </c>
      <c r="PJ7" s="1085" t="s">
        <v>674</v>
      </c>
      <c r="PK7" s="1085" t="s">
        <v>675</v>
      </c>
      <c r="PL7" s="1085" t="s">
        <v>676</v>
      </c>
      <c r="PM7" s="1085" t="s">
        <v>677</v>
      </c>
      <c r="PR7" s="1085" t="s">
        <v>678</v>
      </c>
      <c r="PS7" s="1085" t="s">
        <v>679</v>
      </c>
      <c r="PT7" s="1085" t="s">
        <v>680</v>
      </c>
      <c r="PU7" s="1129" t="s">
        <v>681</v>
      </c>
      <c r="PV7" s="1085" t="s">
        <v>682</v>
      </c>
      <c r="PW7" s="1085" t="s">
        <v>683</v>
      </c>
      <c r="PX7" s="1129" t="s">
        <v>1233</v>
      </c>
      <c r="QC7" s="1085" t="s">
        <v>684</v>
      </c>
      <c r="QD7" s="1085" t="s">
        <v>685</v>
      </c>
      <c r="QE7" s="1085" t="s">
        <v>686</v>
      </c>
      <c r="QF7" s="1085" t="s">
        <v>687</v>
      </c>
      <c r="QG7" s="1085" t="s">
        <v>688</v>
      </c>
      <c r="QH7" s="1085" t="s">
        <v>657</v>
      </c>
      <c r="QI7" s="1085" t="s">
        <v>689</v>
      </c>
      <c r="QJ7" s="1085" t="s">
        <v>690</v>
      </c>
      <c r="QK7" s="1085" t="s">
        <v>691</v>
      </c>
      <c r="QL7" s="1085" t="s">
        <v>692</v>
      </c>
      <c r="QM7" s="1085" t="s">
        <v>571</v>
      </c>
      <c r="QN7" s="1085" t="s">
        <v>693</v>
      </c>
      <c r="QO7" s="1085" t="s">
        <v>694</v>
      </c>
      <c r="QP7" s="1085" t="s">
        <v>695</v>
      </c>
      <c r="QS7" s="1129"/>
      <c r="QT7" s="1136" t="s">
        <v>1236</v>
      </c>
      <c r="QU7" s="1136" t="s">
        <v>1237</v>
      </c>
      <c r="QV7" s="1137" t="s">
        <v>696</v>
      </c>
      <c r="QW7" s="1137" t="s">
        <v>697</v>
      </c>
      <c r="QX7" s="1136" t="s">
        <v>1234</v>
      </c>
      <c r="QY7" s="1137" t="s">
        <v>698</v>
      </c>
      <c r="QZ7" s="1137" t="s">
        <v>1235</v>
      </c>
      <c r="RA7" s="1138" t="s">
        <v>1238</v>
      </c>
      <c r="RB7" s="1139" t="s">
        <v>1239</v>
      </c>
      <c r="RC7" s="1138" t="s">
        <v>1240</v>
      </c>
      <c r="RD7" s="1140" t="s">
        <v>699</v>
      </c>
      <c r="RE7" s="1140" t="s">
        <v>700</v>
      </c>
      <c r="RF7" s="1140" t="s">
        <v>701</v>
      </c>
    </row>
    <row r="8" spans="1:479">
      <c r="C8" s="1087">
        <v>1949</v>
      </c>
      <c r="D8" s="1124">
        <v>17.595800000000001</v>
      </c>
      <c r="E8" s="1124">
        <v>0</v>
      </c>
      <c r="F8" s="1124">
        <v>0</v>
      </c>
      <c r="G8" s="1124">
        <v>12.548299999999999</v>
      </c>
      <c r="H8" s="1124">
        <v>5.0475000000000003</v>
      </c>
      <c r="I8" s="1124">
        <v>5.0475000000000003</v>
      </c>
      <c r="J8" s="1124">
        <v>3.4388000000000001</v>
      </c>
      <c r="K8" s="1124">
        <v>2.7554000000000003</v>
      </c>
      <c r="L8" s="1124">
        <v>0.68329999999999991</v>
      </c>
      <c r="M8" s="1124">
        <v>0.48810000000000003</v>
      </c>
      <c r="N8" s="1124">
        <v>0.19519999999999998</v>
      </c>
      <c r="O8" s="1124">
        <v>0.16650000000000001</v>
      </c>
      <c r="P8" s="1124">
        <v>0</v>
      </c>
      <c r="Q8" s="1124">
        <v>0</v>
      </c>
      <c r="R8" s="1124">
        <v>-9.0200000000000002E-2</v>
      </c>
      <c r="S8" s="1124">
        <v>1.5324</v>
      </c>
      <c r="T8" s="1124">
        <v>1.5324</v>
      </c>
      <c r="U8" s="1124">
        <v>6.6099999999999992E-2</v>
      </c>
      <c r="V8" s="1124">
        <v>2.0899999999999998E-2</v>
      </c>
      <c r="W8" s="1124">
        <v>4.4299999999999999E-2</v>
      </c>
      <c r="X8" s="1124">
        <v>0</v>
      </c>
      <c r="Y8" s="1124">
        <v>0</v>
      </c>
      <c r="Z8" s="1124">
        <v>0</v>
      </c>
      <c r="AA8" s="1124">
        <v>1E-3</v>
      </c>
      <c r="AB8" s="1124">
        <v>0</v>
      </c>
      <c r="AC8" s="1124">
        <v>0.40100000000000002</v>
      </c>
      <c r="AD8" s="1124">
        <v>0.1072</v>
      </c>
      <c r="AE8" s="1124">
        <v>0.2697</v>
      </c>
      <c r="AF8" s="1124">
        <v>0</v>
      </c>
      <c r="AG8" s="1124">
        <v>0</v>
      </c>
      <c r="AH8" s="1124">
        <v>0</v>
      </c>
      <c r="AI8" s="1124">
        <v>2.41E-2</v>
      </c>
      <c r="AJ8" s="1124">
        <v>1.1976</v>
      </c>
      <c r="AK8" s="1124">
        <v>1.1976</v>
      </c>
      <c r="AL8" s="1124">
        <v>0.2223</v>
      </c>
      <c r="AM8" s="1124">
        <v>0</v>
      </c>
      <c r="AN8" s="1124">
        <v>0.19519999999999998</v>
      </c>
      <c r="AO8" s="1124">
        <v>2.7100000000000003E-2</v>
      </c>
      <c r="AP8" s="1124">
        <v>2.7800000000000002E-2</v>
      </c>
      <c r="AQ8" s="1124">
        <v>1.9800000000000002E-2</v>
      </c>
      <c r="AR8" s="1124">
        <v>8.0000000000000002E-3</v>
      </c>
      <c r="AS8" s="1124">
        <v>0.1691</v>
      </c>
      <c r="AT8" s="1124">
        <v>0.17699999999999999</v>
      </c>
      <c r="AU8" s="1124">
        <v>0.26919999999999999</v>
      </c>
      <c r="AV8" s="1124">
        <v>2.69E-2</v>
      </c>
      <c r="AW8" s="1124">
        <v>0.24230000000000002</v>
      </c>
      <c r="AX8" s="1124">
        <v>0.83240000000000003</v>
      </c>
      <c r="AY8">
        <v>1.2614000000000001</v>
      </c>
      <c r="BB8" s="1126">
        <v>1949</v>
      </c>
      <c r="BC8" s="1124">
        <v>0.46739999999999998</v>
      </c>
      <c r="BD8" s="1124">
        <v>0</v>
      </c>
      <c r="BE8" s="1124">
        <v>0</v>
      </c>
      <c r="BF8" s="1124">
        <v>0.17510000000000001</v>
      </c>
      <c r="BG8" s="1124">
        <v>0.2923</v>
      </c>
      <c r="BH8" s="1124">
        <v>0.2923</v>
      </c>
      <c r="BI8" s="1124">
        <v>0.12690000000000001</v>
      </c>
      <c r="BJ8" s="1124">
        <v>9.3900000000000011E-2</v>
      </c>
      <c r="BK8" s="1124">
        <v>3.3000000000000002E-2</v>
      </c>
      <c r="BL8" s="1124">
        <v>2.9100000000000001E-2</v>
      </c>
      <c r="BM8" s="1124">
        <v>3.8999999999999998E-3</v>
      </c>
      <c r="BN8" s="1124">
        <v>2.1100000000000001E-2</v>
      </c>
      <c r="BO8" s="1124">
        <v>0</v>
      </c>
      <c r="BP8" s="1124">
        <v>0</v>
      </c>
      <c r="BQ8" s="1124">
        <v>0</v>
      </c>
      <c r="BR8" s="1124">
        <v>0.14430000000000001</v>
      </c>
      <c r="BS8" s="1124">
        <v>0.14430000000000001</v>
      </c>
      <c r="BT8" s="1124">
        <v>0.18580000000000002</v>
      </c>
      <c r="BU8" s="1124">
        <v>0.1704</v>
      </c>
      <c r="BV8" s="1124">
        <v>1.43E-2</v>
      </c>
      <c r="BW8" s="1124">
        <v>0</v>
      </c>
      <c r="BX8" s="1124">
        <v>0</v>
      </c>
      <c r="BY8" s="1124">
        <v>0</v>
      </c>
      <c r="BZ8" s="1124">
        <v>1.1000000000000001E-3</v>
      </c>
      <c r="CA8" s="1124">
        <v>0</v>
      </c>
      <c r="CB8" s="1124">
        <v>0.1608</v>
      </c>
      <c r="CC8" s="1124">
        <v>0.1406</v>
      </c>
      <c r="CD8" s="1124">
        <v>7.3000000000000001E-3</v>
      </c>
      <c r="CE8" s="1124">
        <v>0</v>
      </c>
      <c r="CF8" s="1124">
        <v>0</v>
      </c>
      <c r="CG8" s="1124">
        <v>0</v>
      </c>
      <c r="CH8" s="1124">
        <v>1.2999999999999999E-2</v>
      </c>
      <c r="CI8" s="1124">
        <v>0</v>
      </c>
      <c r="CJ8" s="1124">
        <v>0.16930000000000001</v>
      </c>
      <c r="CK8" s="1124">
        <v>0.16930000000000001</v>
      </c>
      <c r="CL8" s="1124">
        <v>4.2200000000000001E-2</v>
      </c>
      <c r="CM8" s="1124">
        <v>0</v>
      </c>
      <c r="CN8" s="1124">
        <v>3.8999999999999998E-3</v>
      </c>
      <c r="CO8" s="1124">
        <v>3.8299999999999994E-2</v>
      </c>
      <c r="CP8" s="1124">
        <v>0.14530000000000001</v>
      </c>
      <c r="CQ8" s="1124">
        <v>0.1215</v>
      </c>
      <c r="CR8" s="1124">
        <v>2.3800000000000002E-2</v>
      </c>
      <c r="CS8" s="1124">
        <v>0</v>
      </c>
      <c r="CT8" s="1124">
        <v>2.35E-2</v>
      </c>
      <c r="CU8" s="1124">
        <v>2.35E-2</v>
      </c>
      <c r="CV8" s="1124">
        <v>0</v>
      </c>
      <c r="CW8" s="1124">
        <v>5.1499999999999997E-2</v>
      </c>
      <c r="CX8" s="1124">
        <v>0.1358</v>
      </c>
      <c r="CY8" s="1124">
        <v>2.3899999999999998E-2</v>
      </c>
      <c r="CZ8" s="1124">
        <v>0.11120000000000001</v>
      </c>
      <c r="DA8" s="1124">
        <v>6.9999999999999999E-4</v>
      </c>
      <c r="DB8" s="1124">
        <v>0.14610000000000001</v>
      </c>
      <c r="DC8">
        <v>0.15479999999999999</v>
      </c>
      <c r="DF8" s="1126">
        <v>1949</v>
      </c>
      <c r="DG8" s="1124">
        <v>1.8989</v>
      </c>
      <c r="DH8" s="1124">
        <v>0</v>
      </c>
      <c r="DI8" s="1124">
        <v>0</v>
      </c>
      <c r="DJ8" s="1124">
        <v>0</v>
      </c>
      <c r="DK8" s="1124">
        <v>0.54549999999999998</v>
      </c>
      <c r="DL8" s="1124">
        <v>1.3534000000000002</v>
      </c>
      <c r="DM8" s="1124">
        <v>1.3534000000000002</v>
      </c>
      <c r="DN8" s="1124">
        <v>1.0960000000000001</v>
      </c>
      <c r="DO8" s="1124">
        <v>0.88979999999999992</v>
      </c>
      <c r="DP8" s="1124">
        <v>0.20619999999999999</v>
      </c>
      <c r="DQ8" s="1124">
        <v>3.4299999999999997E-2</v>
      </c>
      <c r="DR8" s="1124">
        <v>0.17199999999999999</v>
      </c>
      <c r="DS8" s="1124">
        <v>3.0499999999999999E-2</v>
      </c>
      <c r="DT8" s="1124">
        <v>0</v>
      </c>
      <c r="DU8" s="1124">
        <v>0</v>
      </c>
      <c r="DV8" s="1124">
        <v>0</v>
      </c>
      <c r="DW8" s="1124">
        <v>0.22690000000000002</v>
      </c>
      <c r="DX8" s="1124">
        <v>0.22690000000000002</v>
      </c>
      <c r="DY8" s="1124">
        <v>1.9256</v>
      </c>
      <c r="DZ8" s="1124">
        <v>1.6157000000000001</v>
      </c>
      <c r="EA8" s="1124">
        <v>0.93610000000000004</v>
      </c>
      <c r="EB8" s="1124">
        <v>3.0499999999999999E-2</v>
      </c>
      <c r="EC8" s="1124">
        <v>0.64910000000000001</v>
      </c>
      <c r="ED8" s="1124">
        <v>0.30989999999999995</v>
      </c>
      <c r="EE8" s="1124">
        <v>0</v>
      </c>
      <c r="EF8" s="1124">
        <v>0</v>
      </c>
      <c r="EG8" s="1124">
        <v>-0.2336</v>
      </c>
      <c r="EH8" s="1124">
        <v>-0.12379999999999999</v>
      </c>
      <c r="EI8" s="1124">
        <v>-0.10979999999999999</v>
      </c>
      <c r="EJ8" s="1124">
        <v>0</v>
      </c>
      <c r="EK8" s="1124">
        <v>0</v>
      </c>
      <c r="EL8" s="1124">
        <v>0</v>
      </c>
      <c r="EM8" s="1124">
        <v>0</v>
      </c>
      <c r="EN8" s="1124">
        <v>4.9299999999999997E-2</v>
      </c>
      <c r="EO8" s="1124">
        <v>1.5900000000000001E-2</v>
      </c>
      <c r="EP8" s="1124">
        <v>1.9100000000000002E-2</v>
      </c>
      <c r="EQ8" s="1124">
        <v>0</v>
      </c>
      <c r="ER8" s="1124">
        <v>0</v>
      </c>
      <c r="ES8" s="1124">
        <v>0</v>
      </c>
      <c r="ET8" s="1124">
        <v>2.9999999999999997E-4</v>
      </c>
      <c r="EU8" s="1124">
        <v>1.4E-2</v>
      </c>
      <c r="EV8" s="1124">
        <v>0.1023</v>
      </c>
      <c r="EW8" s="1124">
        <v>0.1023</v>
      </c>
      <c r="EX8" s="1124">
        <v>0</v>
      </c>
      <c r="EY8" s="1124">
        <v>0</v>
      </c>
      <c r="EZ8" s="1124">
        <v>0</v>
      </c>
      <c r="FA8" s="1124">
        <v>0</v>
      </c>
      <c r="FB8" s="1124">
        <v>0</v>
      </c>
      <c r="FC8" s="1124">
        <v>0</v>
      </c>
      <c r="FD8" s="1124">
        <v>1.8659000000000001</v>
      </c>
      <c r="FE8" s="1124">
        <v>1.8659000000000001</v>
      </c>
      <c r="FF8" s="1124">
        <v>0.49149999999999999</v>
      </c>
      <c r="FG8" s="1124">
        <v>0.44519999999999998</v>
      </c>
      <c r="FH8" s="1124">
        <v>4.6399999999999997E-2</v>
      </c>
      <c r="FI8" s="1124">
        <v>1.1262000000000001</v>
      </c>
      <c r="FJ8" s="1124">
        <v>0.74170000000000003</v>
      </c>
      <c r="FK8" s="1124">
        <v>0.17199999999999999</v>
      </c>
      <c r="FL8" s="1124">
        <v>0.21249999999999999</v>
      </c>
      <c r="FM8" s="1124"/>
      <c r="FN8" s="1124">
        <v>0.42380000000000001</v>
      </c>
      <c r="FO8" s="1124">
        <v>0</v>
      </c>
      <c r="FP8" s="1124">
        <v>2.2000000000000001E-3</v>
      </c>
      <c r="FQ8" s="1124">
        <v>0</v>
      </c>
      <c r="FR8" s="1124">
        <v>0</v>
      </c>
      <c r="FS8" s="1124">
        <v>0</v>
      </c>
      <c r="FT8" s="1124">
        <v>0</v>
      </c>
      <c r="FU8" s="1124">
        <v>0.33229999999999998</v>
      </c>
      <c r="FV8" s="1124">
        <v>8.9400000000000007E-2</v>
      </c>
      <c r="FW8" s="1124">
        <v>0</v>
      </c>
      <c r="FX8" s="1124">
        <v>0</v>
      </c>
      <c r="FY8" s="1124">
        <v>0</v>
      </c>
      <c r="FZ8" s="1124">
        <v>0</v>
      </c>
      <c r="GA8" s="1124">
        <v>0</v>
      </c>
      <c r="GB8" s="1124">
        <v>0</v>
      </c>
      <c r="GC8" s="1124">
        <v>1.1305999999999998</v>
      </c>
      <c r="GD8" s="1124">
        <v>0.7006</v>
      </c>
      <c r="GE8" s="1124">
        <v>0.1865</v>
      </c>
      <c r="GF8" s="1124">
        <v>0.24349999999999999</v>
      </c>
      <c r="GG8" s="1124"/>
      <c r="GH8" s="1124">
        <v>0.2397</v>
      </c>
      <c r="GI8" s="1124">
        <v>2.5000000000000001E-3</v>
      </c>
      <c r="GJ8" s="1124">
        <v>0</v>
      </c>
      <c r="GK8" s="1124">
        <v>0</v>
      </c>
      <c r="GL8" s="1124">
        <v>0</v>
      </c>
      <c r="GM8" s="1124">
        <v>0</v>
      </c>
      <c r="GN8" s="1124">
        <v>0.1124</v>
      </c>
      <c r="GO8" s="1124">
        <v>0.12470000000000001</v>
      </c>
      <c r="GP8" s="1124">
        <v>0</v>
      </c>
      <c r="GQ8" s="1124">
        <v>0</v>
      </c>
      <c r="GR8" s="1124">
        <v>0</v>
      </c>
      <c r="GS8" s="1124">
        <v>2.5371999999999999</v>
      </c>
      <c r="GW8" s="1126">
        <v>1949</v>
      </c>
      <c r="GX8" s="1124">
        <v>7.7501999999999995</v>
      </c>
      <c r="GY8" s="1124">
        <v>0</v>
      </c>
      <c r="GZ8" s="1124">
        <v>0</v>
      </c>
      <c r="HA8" s="1124">
        <v>2.9598</v>
      </c>
      <c r="HB8" s="1124">
        <v>4.7904999999999998</v>
      </c>
      <c r="HC8" s="1124">
        <v>4.7904999999999998</v>
      </c>
      <c r="HD8" s="1124">
        <v>0.90739999999999998</v>
      </c>
      <c r="HE8" s="1124">
        <v>0.76429999999999998</v>
      </c>
      <c r="HF8" s="1124">
        <v>0.1431</v>
      </c>
      <c r="HG8" s="1124">
        <v>0.1431</v>
      </c>
      <c r="HH8" s="1124">
        <v>0</v>
      </c>
      <c r="HI8" s="1124">
        <v>9.1900000000000009E-2</v>
      </c>
      <c r="HJ8" s="1124">
        <v>0</v>
      </c>
      <c r="HK8" s="1124">
        <v>0</v>
      </c>
      <c r="HL8" s="1124">
        <v>-1.9600000000000003E-2</v>
      </c>
      <c r="HM8" s="1124">
        <v>3.8108</v>
      </c>
      <c r="HN8" s="1124">
        <v>0.20959999999999998</v>
      </c>
      <c r="HO8" s="1124">
        <v>3.6012</v>
      </c>
      <c r="HP8" s="1145">
        <f t="shared" ref="HP8:HP35" si="0">HP$37/HN$37*HN8</f>
        <v>0.12346574695501432</v>
      </c>
      <c r="HQ8" s="1145">
        <f t="shared" ref="HQ8:HQ35" si="1">HQ$37/HO$37*HO8</f>
        <v>3.1796534011837454</v>
      </c>
      <c r="HR8" s="1124">
        <v>3.8108</v>
      </c>
      <c r="HS8" s="1124">
        <v>5.7818000000000005</v>
      </c>
      <c r="HT8" s="1124">
        <v>4.6695000000000002</v>
      </c>
      <c r="HU8" s="1124">
        <v>1.1122999999999998</v>
      </c>
      <c r="HV8" s="1124">
        <v>0.74120000000000008</v>
      </c>
      <c r="HW8" s="1124">
        <v>0.37110000000000004</v>
      </c>
      <c r="HX8" s="1124">
        <v>0.61429999999999996</v>
      </c>
      <c r="HY8" s="1124">
        <v>0.14930000000000002</v>
      </c>
      <c r="HZ8" s="1124">
        <v>0.33560000000000001</v>
      </c>
      <c r="IA8" s="1124">
        <v>0</v>
      </c>
      <c r="IB8" s="1124">
        <v>0</v>
      </c>
      <c r="IC8" s="1124">
        <v>1.06E-2</v>
      </c>
      <c r="ID8" s="1124">
        <f>RawdataIncome2012!ID8</f>
        <v>7.0000000000000001E-3</v>
      </c>
      <c r="IE8" s="1147">
        <f t="shared" ref="IE8:IE49" si="2">IC8-ID8</f>
        <v>3.5999999999999999E-3</v>
      </c>
      <c r="IF8" s="1124">
        <v>0.1188</v>
      </c>
      <c r="IG8" s="1124">
        <v>0.15730000000000002</v>
      </c>
      <c r="IH8" s="1124">
        <v>4.8600000000000004E-2</v>
      </c>
      <c r="II8" s="1124">
        <v>0.1087</v>
      </c>
      <c r="IJ8" s="1124">
        <v>10.0496</v>
      </c>
      <c r="IK8" s="1124">
        <v>10.0496</v>
      </c>
      <c r="IL8" s="1124">
        <v>1.3292999999999999</v>
      </c>
      <c r="IM8" s="1124">
        <v>0.67270000000000008</v>
      </c>
      <c r="IN8" s="1124">
        <v>0.41139999999999999</v>
      </c>
      <c r="IO8" s="1124">
        <v>0.2452</v>
      </c>
      <c r="IP8" s="1124">
        <v>0.49760000000000004</v>
      </c>
      <c r="IQ8" s="1124">
        <v>5.4299999999999994E-2</v>
      </c>
      <c r="IR8" s="1124">
        <v>0.44339999999999996</v>
      </c>
      <c r="IS8" s="1124">
        <v>0</v>
      </c>
      <c r="IT8" s="1124">
        <v>0</v>
      </c>
      <c r="IU8" s="1124">
        <v>0.2989</v>
      </c>
      <c r="IV8" s="1124">
        <v>0.25259999999999999</v>
      </c>
      <c r="IW8" s="1124">
        <v>4.6399999999999997E-2</v>
      </c>
      <c r="IX8" s="1124">
        <v>1.3927</v>
      </c>
      <c r="IY8" s="1124">
        <v>0.74120000000000008</v>
      </c>
      <c r="IZ8" s="1124">
        <v>0.37110000000000004</v>
      </c>
      <c r="JA8" s="1124">
        <v>0.28039999999999998</v>
      </c>
      <c r="JB8" s="1124">
        <v>0</v>
      </c>
      <c r="JC8" s="1124">
        <v>0.54620000000000002</v>
      </c>
      <c r="JD8" s="1124">
        <v>5.9700000000000003E-2</v>
      </c>
      <c r="JE8" s="1124">
        <v>0.48649999999999999</v>
      </c>
      <c r="JF8" s="1124">
        <v>0</v>
      </c>
      <c r="JG8" s="1124">
        <v>0</v>
      </c>
      <c r="JH8" s="1124">
        <v>0</v>
      </c>
      <c r="JI8" s="1124">
        <v>9.6387</v>
      </c>
      <c r="JM8" s="1126">
        <v>1949</v>
      </c>
      <c r="JN8">
        <v>7.3007</v>
      </c>
      <c r="JO8">
        <v>0</v>
      </c>
      <c r="JP8">
        <v>0</v>
      </c>
      <c r="JQ8">
        <v>2.8823000000000003</v>
      </c>
      <c r="JR8">
        <v>4.4183999999999992</v>
      </c>
      <c r="JS8">
        <v>4.4183999999999992</v>
      </c>
      <c r="JT8">
        <v>0.78220000000000001</v>
      </c>
      <c r="JU8">
        <v>0.65889999999999993</v>
      </c>
      <c r="JV8">
        <v>0.12329999999999999</v>
      </c>
      <c r="JW8">
        <v>0.12329999999999999</v>
      </c>
      <c r="JX8">
        <v>0</v>
      </c>
      <c r="JY8">
        <v>7.1499999999999994E-2</v>
      </c>
      <c r="JZ8">
        <v>0</v>
      </c>
      <c r="KA8">
        <v>0</v>
      </c>
      <c r="KB8">
        <v>-1.9600000000000003E-2</v>
      </c>
      <c r="KC8">
        <v>3.5843000000000003</v>
      </c>
      <c r="KG8" s="1126">
        <v>1949</v>
      </c>
      <c r="KH8" s="1124">
        <v>0.3049</v>
      </c>
      <c r="KI8" s="1124">
        <v>0</v>
      </c>
      <c r="KJ8" s="1124">
        <v>0</v>
      </c>
      <c r="KK8" s="1124">
        <v>3.5099999999999999E-2</v>
      </c>
      <c r="KL8" s="1124">
        <v>0.2697</v>
      </c>
      <c r="KM8" s="1124">
        <v>0.2697</v>
      </c>
      <c r="KN8" s="1124">
        <v>0.21430000000000002</v>
      </c>
      <c r="KO8" s="1124">
        <v>0.16719999999999999</v>
      </c>
      <c r="KP8" s="1124">
        <v>4.7100000000000003E-2</v>
      </c>
      <c r="KQ8" s="1124">
        <v>4.7100000000000003E-2</v>
      </c>
      <c r="KR8" s="1124">
        <v>0</v>
      </c>
      <c r="KS8" s="1124">
        <v>0</v>
      </c>
      <c r="KT8" s="1124">
        <v>0</v>
      </c>
      <c r="KU8" s="1124">
        <v>0</v>
      </c>
      <c r="KV8" s="1124">
        <v>0</v>
      </c>
      <c r="KW8" s="1124">
        <v>5.5399999999999998E-2</v>
      </c>
      <c r="KX8" s="1124">
        <v>5.5399999999999998E-2</v>
      </c>
      <c r="KY8" s="1124">
        <v>8.0999999999999996E-3</v>
      </c>
      <c r="KZ8" s="1124">
        <v>8.0999999999999996E-3</v>
      </c>
      <c r="LA8" s="1124">
        <v>0</v>
      </c>
      <c r="LB8" s="1124">
        <v>0</v>
      </c>
      <c r="LC8" s="1124">
        <v>0</v>
      </c>
      <c r="LD8" s="1124">
        <v>0</v>
      </c>
      <c r="LE8" s="1124">
        <v>0</v>
      </c>
      <c r="LF8" s="1124">
        <v>0</v>
      </c>
      <c r="LG8" s="1124">
        <v>0</v>
      </c>
      <c r="LH8" s="1124">
        <v>0</v>
      </c>
      <c r="LI8" s="1124">
        <v>6.3600000000000004E-2</v>
      </c>
      <c r="LJ8" s="1124">
        <v>6.3600000000000004E-2</v>
      </c>
      <c r="LK8" s="1124">
        <v>0.30469999999999997</v>
      </c>
      <c r="LL8" s="1124">
        <v>1E-4</v>
      </c>
      <c r="LM8" s="1124">
        <v>0.30460000000000004</v>
      </c>
      <c r="LN8" s="1124">
        <v>0</v>
      </c>
      <c r="LO8" s="1124">
        <v>0</v>
      </c>
      <c r="LP8" s="1124">
        <v>1.6999999999999999E-3</v>
      </c>
      <c r="LQ8" s="1124">
        <v>2.2800000000000001E-2</v>
      </c>
      <c r="LR8" s="1124">
        <v>1E-4</v>
      </c>
      <c r="LS8" s="1124">
        <v>2.2699999999999998E-2</v>
      </c>
      <c r="LT8" s="1124">
        <v>0</v>
      </c>
      <c r="LU8" s="1124">
        <v>0</v>
      </c>
      <c r="LV8" s="1124">
        <v>0</v>
      </c>
      <c r="LW8" s="1124">
        <v>0.34379999999999999</v>
      </c>
      <c r="MA8" s="1126">
        <v>1949</v>
      </c>
      <c r="MB8">
        <v>1.8472</v>
      </c>
      <c r="MC8">
        <v>1.7179</v>
      </c>
      <c r="MD8">
        <v>0.1293</v>
      </c>
      <c r="ME8">
        <v>1.1800000000000001E-2</v>
      </c>
      <c r="MF8">
        <v>8.8000000000000005E-3</v>
      </c>
      <c r="MG8">
        <v>3.0000000000000001E-3</v>
      </c>
      <c r="MH8">
        <v>0</v>
      </c>
      <c r="MI8">
        <v>0.14749999999999999</v>
      </c>
      <c r="MJ8">
        <v>7.0000000000000001E-3</v>
      </c>
      <c r="MK8">
        <v>0.14050000000000001</v>
      </c>
      <c r="ML8">
        <v>0</v>
      </c>
      <c r="MM8">
        <v>0</v>
      </c>
      <c r="MN8">
        <v>0</v>
      </c>
      <c r="MO8">
        <v>0</v>
      </c>
      <c r="MP8">
        <v>0</v>
      </c>
      <c r="MQ8">
        <v>3.8999999999999998E-3</v>
      </c>
      <c r="MR8">
        <v>3.5000000000000001E-3</v>
      </c>
      <c r="MS8">
        <v>4.0000000000000002E-4</v>
      </c>
      <c r="MT8">
        <v>4.7000000000000002E-3</v>
      </c>
      <c r="MU8">
        <v>4.7000000000000002E-3</v>
      </c>
      <c r="MV8">
        <v>0</v>
      </c>
      <c r="MW8">
        <v>0.35439999999999999</v>
      </c>
      <c r="MX8">
        <v>1.03E-2</v>
      </c>
      <c r="MY8">
        <v>1.2999999999999999E-3</v>
      </c>
      <c r="MZ8">
        <v>0.33229999999999998</v>
      </c>
      <c r="NA8">
        <v>1.0500000000000001E-2</v>
      </c>
      <c r="NB8">
        <v>0</v>
      </c>
      <c r="NC8">
        <v>0</v>
      </c>
      <c r="ND8">
        <v>0</v>
      </c>
      <c r="NE8">
        <v>0</v>
      </c>
      <c r="NF8">
        <v>1.34E-2</v>
      </c>
      <c r="NG8">
        <v>9.9000000000000008E-3</v>
      </c>
      <c r="NH8">
        <v>3.5000000000000001E-3</v>
      </c>
      <c r="NI8">
        <v>0</v>
      </c>
      <c r="NJ8">
        <v>0</v>
      </c>
      <c r="NK8">
        <v>0</v>
      </c>
      <c r="NL8">
        <v>0</v>
      </c>
      <c r="NM8">
        <v>4.5200000000000004E-2</v>
      </c>
      <c r="NN8">
        <v>4.1000000000000002E-2</v>
      </c>
      <c r="NO8">
        <v>4.2000000000000006E-3</v>
      </c>
      <c r="NP8">
        <v>0</v>
      </c>
      <c r="NQ8">
        <v>0</v>
      </c>
      <c r="NR8">
        <v>0</v>
      </c>
      <c r="NS8">
        <v>0</v>
      </c>
      <c r="NT8">
        <v>5.7999999999999996E-3</v>
      </c>
      <c r="NU8">
        <v>3.0000000000000001E-3</v>
      </c>
      <c r="NV8">
        <v>2.8E-3</v>
      </c>
      <c r="NW8">
        <v>3.6200000000000003E-2</v>
      </c>
      <c r="NX8">
        <v>0.16869999999999999</v>
      </c>
      <c r="NY8">
        <v>2E-3</v>
      </c>
      <c r="NZ8">
        <v>1.23E-2</v>
      </c>
      <c r="OA8">
        <v>0.1124</v>
      </c>
      <c r="OB8">
        <v>4.2000000000000003E-2</v>
      </c>
      <c r="OC8">
        <v>0</v>
      </c>
      <c r="OD8">
        <v>0</v>
      </c>
      <c r="OE8">
        <v>0</v>
      </c>
      <c r="OF8">
        <v>2.3100000000000002E-2</v>
      </c>
      <c r="OG8">
        <v>0</v>
      </c>
      <c r="OH8">
        <v>0</v>
      </c>
      <c r="OI8">
        <v>0</v>
      </c>
      <c r="OJ8">
        <v>0</v>
      </c>
      <c r="OK8">
        <v>0</v>
      </c>
      <c r="OL8">
        <v>0.35919999999999996</v>
      </c>
      <c r="OP8" s="1126">
        <v>1949</v>
      </c>
      <c r="OQ8" s="1124">
        <v>10.191700000000001</v>
      </c>
      <c r="OR8" s="1124">
        <v>2.5406</v>
      </c>
      <c r="OS8" s="1124">
        <v>0.37689999999999996</v>
      </c>
      <c r="OT8" s="1124">
        <v>6.7999999999999996E-3</v>
      </c>
      <c r="OU8" s="1124">
        <v>1.8472</v>
      </c>
      <c r="OV8" s="1124">
        <v>1.7179</v>
      </c>
      <c r="OW8" s="1124">
        <v>13.245299999999999</v>
      </c>
      <c r="OX8" s="1124">
        <v>1.1800000000000001E-2</v>
      </c>
      <c r="OY8" s="1124">
        <v>1.34E-2</v>
      </c>
      <c r="OZ8" s="1124">
        <v>0.14749999999999999</v>
      </c>
      <c r="PA8" s="1124">
        <v>4.5200000000000004E-2</v>
      </c>
      <c r="PB8" s="1124">
        <v>0</v>
      </c>
      <c r="PC8" s="1124">
        <v>0</v>
      </c>
      <c r="PD8" s="1124">
        <v>13.346</v>
      </c>
      <c r="PE8" s="1124">
        <v>0</v>
      </c>
      <c r="PF8" s="1124">
        <v>8.6E-3</v>
      </c>
      <c r="PG8" s="1124">
        <v>4.2000000000000003E-2</v>
      </c>
      <c r="PH8" s="1124">
        <v>0.35439999999999999</v>
      </c>
      <c r="PI8" s="1124">
        <v>0.16869999999999999</v>
      </c>
      <c r="PJ8" s="1124">
        <v>13.498200000000001</v>
      </c>
      <c r="PK8" s="1124">
        <v>0</v>
      </c>
      <c r="PL8" s="1124">
        <v>2.3100000000000002E-2</v>
      </c>
      <c r="PM8" s="1124">
        <v>0.35910000000000003</v>
      </c>
      <c r="PQ8" s="1126">
        <v>1949</v>
      </c>
      <c r="PR8" s="1126">
        <f t="shared" ref="PR8:PR36" si="3">PR$37/$I$37*I8</f>
        <v>0.78630522099550049</v>
      </c>
      <c r="PS8" s="1126">
        <f t="shared" ref="PS8:PS36" si="4">PS$37/BH$37*BH8</f>
        <v>1.8586238918349041E-2</v>
      </c>
      <c r="PT8" s="1126">
        <f t="shared" ref="PT8:PT36" si="5">PT$37/DL$37*DL8</f>
        <v>0.24509260181910061</v>
      </c>
      <c r="PU8" s="1127">
        <f t="shared" ref="PU8:PU35" si="6">HM8-HP8-HQ8</f>
        <v>0.50768085186124035</v>
      </c>
      <c r="PV8" s="1126">
        <f t="shared" ref="PV8:PV35" si="7">PV$37/KL$37*KL8</f>
        <v>2.4345336672514078E-2</v>
      </c>
      <c r="PW8" s="1126">
        <f t="shared" ref="PW8:PW35" si="8">SUM(PR8:PV8)</f>
        <v>1.5820102502667046</v>
      </c>
      <c r="PX8" s="1126">
        <f t="shared" ref="PX8:PX35" si="9">PX$37/JR$37*JR8</f>
        <v>0.39406466051218442</v>
      </c>
      <c r="QB8" s="1126">
        <v>1949</v>
      </c>
      <c r="QC8">
        <v>13.245317</v>
      </c>
      <c r="QD8">
        <v>11.753416999999999</v>
      </c>
      <c r="QE8">
        <v>1.6157000000000001</v>
      </c>
      <c r="QF8">
        <v>-0.12379999999999999</v>
      </c>
      <c r="QG8">
        <v>13.245315</v>
      </c>
      <c r="QH8">
        <v>10.191689999999999</v>
      </c>
      <c r="QI8">
        <v>2.9243549999999998</v>
      </c>
      <c r="QJ8">
        <v>1.847159</v>
      </c>
      <c r="QK8">
        <v>1.717889</v>
      </c>
      <c r="QL8">
        <v>13.2453</v>
      </c>
      <c r="QM8">
        <v>5.7833999999999994</v>
      </c>
      <c r="QN8">
        <v>5.7698999999999998</v>
      </c>
      <c r="QO8">
        <v>1.9256</v>
      </c>
      <c r="QP8">
        <v>-0.2336</v>
      </c>
      <c r="QS8" s="1126">
        <v>1949</v>
      </c>
      <c r="QT8" s="790"/>
      <c r="QU8" s="1141"/>
      <c r="QV8" s="1141"/>
      <c r="QW8" s="1141"/>
      <c r="QX8" s="1141"/>
      <c r="QY8" s="1141"/>
      <c r="QZ8" s="1141"/>
      <c r="RA8" s="1141"/>
      <c r="RB8" s="1146"/>
      <c r="RC8" s="1146">
        <f t="shared" ref="RC8:RC41" si="10">$RC$43</f>
        <v>0.75502597272485383</v>
      </c>
      <c r="RD8" s="1141"/>
      <c r="RE8" s="1141"/>
      <c r="RF8" s="1142"/>
    </row>
    <row r="9" spans="1:479">
      <c r="C9" s="1087">
        <v>1950</v>
      </c>
      <c r="D9" s="1124">
        <v>20.252400000000002</v>
      </c>
      <c r="E9" s="1124">
        <v>0</v>
      </c>
      <c r="F9" s="1124">
        <v>0</v>
      </c>
      <c r="G9" s="1124">
        <v>14.3193</v>
      </c>
      <c r="H9" s="1124">
        <v>5.9329999999999998</v>
      </c>
      <c r="I9" s="1124">
        <v>5.9329999999999998</v>
      </c>
      <c r="J9" s="1124">
        <v>3.8201000000000001</v>
      </c>
      <c r="K9" s="1124">
        <v>3.0525000000000002</v>
      </c>
      <c r="L9" s="1124">
        <v>0.76760000000000006</v>
      </c>
      <c r="M9" s="1124">
        <v>0.55279999999999996</v>
      </c>
      <c r="N9" s="1124">
        <v>0.21490000000000001</v>
      </c>
      <c r="O9" s="1124">
        <v>0.20899999999999999</v>
      </c>
      <c r="P9" s="1124">
        <v>0</v>
      </c>
      <c r="Q9" s="1124">
        <v>0</v>
      </c>
      <c r="R9" s="1124">
        <v>-0.10809999999999999</v>
      </c>
      <c r="S9" s="1124">
        <v>2.012</v>
      </c>
      <c r="T9" s="1124">
        <v>2.012</v>
      </c>
      <c r="U9" s="1124">
        <v>7.4700000000000003E-2</v>
      </c>
      <c r="V9" s="1124">
        <v>2.7100000000000003E-2</v>
      </c>
      <c r="W9" s="1124">
        <v>4.6799999999999994E-2</v>
      </c>
      <c r="X9" s="1124">
        <v>0</v>
      </c>
      <c r="Y9" s="1124">
        <v>0</v>
      </c>
      <c r="Z9" s="1124">
        <v>0</v>
      </c>
      <c r="AA9" s="1124">
        <v>8.0000000000000004E-4</v>
      </c>
      <c r="AB9" s="1124">
        <v>0</v>
      </c>
      <c r="AC9" s="1124">
        <v>0.49969999999999998</v>
      </c>
      <c r="AD9" s="1124">
        <v>0.13700000000000001</v>
      </c>
      <c r="AE9" s="1124">
        <v>0.33429999999999999</v>
      </c>
      <c r="AF9" s="1124">
        <v>0</v>
      </c>
      <c r="AG9" s="1124">
        <v>0</v>
      </c>
      <c r="AH9" s="1124">
        <v>0</v>
      </c>
      <c r="AI9" s="1124">
        <v>2.8399999999999998E-2</v>
      </c>
      <c r="AJ9" s="1124">
        <v>1.587</v>
      </c>
      <c r="AK9" s="1124">
        <v>1.587</v>
      </c>
      <c r="AL9" s="1124">
        <v>0.25989999999999996</v>
      </c>
      <c r="AM9" s="1124">
        <v>0</v>
      </c>
      <c r="AN9" s="1124">
        <v>0.21490000000000001</v>
      </c>
      <c r="AO9" s="1124">
        <v>4.5100000000000001E-2</v>
      </c>
      <c r="AP9" s="1124">
        <v>2.0899999999999998E-2</v>
      </c>
      <c r="AQ9" s="1124">
        <v>1.35E-2</v>
      </c>
      <c r="AR9" s="1124">
        <v>7.3000000000000001E-3</v>
      </c>
      <c r="AS9" s="1124">
        <v>0.21</v>
      </c>
      <c r="AT9" s="1124">
        <v>0.2054</v>
      </c>
      <c r="AU9" s="1124">
        <v>0.30599999999999999</v>
      </c>
      <c r="AV9" s="1124">
        <v>2.8399999999999998E-2</v>
      </c>
      <c r="AW9" s="1124">
        <v>0.27760000000000001</v>
      </c>
      <c r="AX9" s="1124">
        <v>1.1464000000000001</v>
      </c>
      <c r="AY9">
        <v>1.5767</v>
      </c>
      <c r="BB9" s="1126">
        <v>1950</v>
      </c>
      <c r="BC9" s="1124">
        <v>0.5353</v>
      </c>
      <c r="BD9" s="1124">
        <v>0</v>
      </c>
      <c r="BE9" s="1124">
        <v>0</v>
      </c>
      <c r="BF9" s="1124">
        <v>0.1925</v>
      </c>
      <c r="BG9" s="1124">
        <v>0.34289999999999998</v>
      </c>
      <c r="BH9" s="1124">
        <v>0.34289999999999998</v>
      </c>
      <c r="BI9" s="1124">
        <v>0.1419</v>
      </c>
      <c r="BJ9" s="1124">
        <v>0.1062</v>
      </c>
      <c r="BK9" s="1124">
        <v>3.5799999999999998E-2</v>
      </c>
      <c r="BL9" s="1124">
        <v>3.1199999999999999E-2</v>
      </c>
      <c r="BM9" s="1124">
        <v>4.5999999999999999E-3</v>
      </c>
      <c r="BN9" s="1124">
        <v>2.2499999999999999E-2</v>
      </c>
      <c r="BO9" s="1124">
        <v>0</v>
      </c>
      <c r="BP9" s="1124">
        <v>0</v>
      </c>
      <c r="BQ9" s="1124">
        <v>0</v>
      </c>
      <c r="BR9" s="1124">
        <v>0.17849999999999999</v>
      </c>
      <c r="BS9" s="1124">
        <v>0.17849999999999999</v>
      </c>
      <c r="BT9" s="1124">
        <v>0.21</v>
      </c>
      <c r="BU9" s="1124">
        <v>0.19440000000000002</v>
      </c>
      <c r="BV9" s="1124">
        <v>1.44E-2</v>
      </c>
      <c r="BW9" s="1124">
        <v>0</v>
      </c>
      <c r="BX9" s="1124">
        <v>0</v>
      </c>
      <c r="BY9" s="1124">
        <v>0</v>
      </c>
      <c r="BZ9" s="1124">
        <v>1.2999999999999999E-3</v>
      </c>
      <c r="CA9" s="1124">
        <v>0</v>
      </c>
      <c r="CB9" s="1124">
        <v>0.1784</v>
      </c>
      <c r="CC9" s="1124">
        <v>0.15480000000000002</v>
      </c>
      <c r="CD9" s="1124">
        <v>8.199999999999999E-3</v>
      </c>
      <c r="CE9" s="1124">
        <v>0</v>
      </c>
      <c r="CF9" s="1124">
        <v>0</v>
      </c>
      <c r="CG9" s="1124">
        <v>0</v>
      </c>
      <c r="CH9" s="1124">
        <v>1.54E-2</v>
      </c>
      <c r="CI9" s="1124">
        <v>0</v>
      </c>
      <c r="CJ9" s="1124">
        <v>0.21009999999999998</v>
      </c>
      <c r="CK9" s="1124">
        <v>0.21009999999999998</v>
      </c>
      <c r="CL9" s="1124">
        <v>4.9700000000000001E-2</v>
      </c>
      <c r="CM9" s="1124">
        <v>0</v>
      </c>
      <c r="CN9" s="1124">
        <v>4.5999999999999999E-3</v>
      </c>
      <c r="CO9" s="1124">
        <v>4.5100000000000001E-2</v>
      </c>
      <c r="CP9" s="1124">
        <v>0.1714</v>
      </c>
      <c r="CQ9" s="1124">
        <v>0.14330000000000001</v>
      </c>
      <c r="CR9" s="1124">
        <v>2.81E-2</v>
      </c>
      <c r="CS9" s="1124">
        <v>0</v>
      </c>
      <c r="CT9" s="1124">
        <v>2.9000000000000001E-2</v>
      </c>
      <c r="CU9" s="1124">
        <v>2.9000000000000001E-2</v>
      </c>
      <c r="CV9" s="1124">
        <v>0</v>
      </c>
      <c r="CW9" s="1124">
        <v>6.13E-2</v>
      </c>
      <c r="CX9" s="1124">
        <v>0.16019999999999998</v>
      </c>
      <c r="CY9" s="1124">
        <v>2.8199999999999999E-2</v>
      </c>
      <c r="CZ9" s="1124">
        <v>0.13119999999999998</v>
      </c>
      <c r="DA9" s="1124">
        <v>8.0000000000000004E-4</v>
      </c>
      <c r="DB9" s="1124">
        <v>0.1807</v>
      </c>
      <c r="DC9">
        <v>0.19039999999999999</v>
      </c>
      <c r="DF9" s="1126">
        <v>1950</v>
      </c>
      <c r="DG9" s="1124">
        <v>2.3193000000000001</v>
      </c>
      <c r="DH9" s="1124">
        <v>0</v>
      </c>
      <c r="DI9" s="1124">
        <v>0</v>
      </c>
      <c r="DJ9" s="1124">
        <v>0</v>
      </c>
      <c r="DK9" s="1124">
        <v>0.67920000000000003</v>
      </c>
      <c r="DL9" s="1124">
        <v>1.6402000000000001</v>
      </c>
      <c r="DM9" s="1124">
        <v>1.6402000000000001</v>
      </c>
      <c r="DN9" s="1124">
        <v>1.3387</v>
      </c>
      <c r="DO9" s="1124">
        <v>1.0229999999999999</v>
      </c>
      <c r="DP9" s="1124">
        <v>0.31569999999999998</v>
      </c>
      <c r="DQ9" s="1124">
        <v>3.27E-2</v>
      </c>
      <c r="DR9" s="1124">
        <v>0.28299999999999997</v>
      </c>
      <c r="DS9" s="1124">
        <v>3.7100000000000001E-2</v>
      </c>
      <c r="DT9" s="1124">
        <v>0</v>
      </c>
      <c r="DU9" s="1124">
        <v>0</v>
      </c>
      <c r="DV9" s="1124">
        <v>0</v>
      </c>
      <c r="DW9" s="1124">
        <v>0.26430000000000003</v>
      </c>
      <c r="DX9" s="1124">
        <v>0.26430000000000003</v>
      </c>
      <c r="DY9" s="1124">
        <v>2.3448000000000002</v>
      </c>
      <c r="DZ9" s="1124">
        <v>1.9707000000000001</v>
      </c>
      <c r="EA9" s="1124">
        <v>1.1312</v>
      </c>
      <c r="EB9" s="1124">
        <v>6.5099999999999991E-2</v>
      </c>
      <c r="EC9" s="1124">
        <v>0.77439999999999998</v>
      </c>
      <c r="ED9" s="1124">
        <v>0.37410000000000004</v>
      </c>
      <c r="EE9" s="1124">
        <v>0</v>
      </c>
      <c r="EF9" s="1124">
        <v>0</v>
      </c>
      <c r="EG9" s="1124">
        <v>-0.27989999999999998</v>
      </c>
      <c r="EH9" s="1124">
        <v>-0.14830000000000002</v>
      </c>
      <c r="EI9" s="1124">
        <v>-0.13159999999999999</v>
      </c>
      <c r="EJ9" s="1124">
        <v>0</v>
      </c>
      <c r="EK9" s="1124">
        <v>0</v>
      </c>
      <c r="EL9" s="1124">
        <v>0</v>
      </c>
      <c r="EM9" s="1124">
        <v>0</v>
      </c>
      <c r="EN9" s="1124">
        <v>7.8799999999999995E-2</v>
      </c>
      <c r="EO9" s="1124">
        <v>4.6799999999999994E-2</v>
      </c>
      <c r="EP9" s="1124">
        <v>1.43E-2</v>
      </c>
      <c r="EQ9" s="1124">
        <v>0</v>
      </c>
      <c r="ER9" s="1124">
        <v>0</v>
      </c>
      <c r="ES9" s="1124">
        <v>0</v>
      </c>
      <c r="ET9" s="1124">
        <v>2.9999999999999997E-4</v>
      </c>
      <c r="EU9" s="1124">
        <v>1.7399999999999999E-2</v>
      </c>
      <c r="EV9" s="1124">
        <v>0.1522</v>
      </c>
      <c r="EW9" s="1124">
        <v>0.1522</v>
      </c>
      <c r="EX9" s="1124">
        <v>0</v>
      </c>
      <c r="EY9" s="1124">
        <v>0</v>
      </c>
      <c r="EZ9" s="1124">
        <v>0</v>
      </c>
      <c r="FA9" s="1124">
        <v>0</v>
      </c>
      <c r="FB9" s="1124">
        <v>0</v>
      </c>
      <c r="FC9" s="1124">
        <v>0</v>
      </c>
      <c r="FD9" s="1124">
        <v>2.2557</v>
      </c>
      <c r="FE9" s="1124">
        <v>2.2557</v>
      </c>
      <c r="FF9" s="1124">
        <v>0.64349999999999996</v>
      </c>
      <c r="FG9" s="1124">
        <v>0.5917</v>
      </c>
      <c r="FH9" s="1124">
        <v>5.1799999999999999E-2</v>
      </c>
      <c r="FI9" s="1124">
        <v>1.3454999999999999</v>
      </c>
      <c r="FJ9" s="1124">
        <v>0.82829999999999993</v>
      </c>
      <c r="FK9" s="1124">
        <v>0.28299999999999997</v>
      </c>
      <c r="FL9" s="1124">
        <v>0.23419999999999999</v>
      </c>
      <c r="FM9" s="1124"/>
      <c r="FN9" s="1124">
        <v>0.34010000000000001</v>
      </c>
      <c r="FO9" s="1124">
        <v>0</v>
      </c>
      <c r="FP9" s="1124">
        <v>2.5999999999999999E-3</v>
      </c>
      <c r="FQ9" s="1124">
        <v>0</v>
      </c>
      <c r="FR9" s="1124">
        <v>0</v>
      </c>
      <c r="FS9" s="1124">
        <v>0</v>
      </c>
      <c r="FT9" s="1124">
        <v>0</v>
      </c>
      <c r="FU9" s="1124">
        <v>0.2455</v>
      </c>
      <c r="FV9" s="1124">
        <v>9.1999999999999998E-2</v>
      </c>
      <c r="FW9" s="1124">
        <v>0</v>
      </c>
      <c r="FX9" s="1124">
        <v>0</v>
      </c>
      <c r="FY9" s="1124">
        <v>0</v>
      </c>
      <c r="FZ9" s="1124">
        <v>0</v>
      </c>
      <c r="GA9" s="1124">
        <v>0</v>
      </c>
      <c r="GB9" s="1124">
        <v>0</v>
      </c>
      <c r="GC9" s="1124">
        <v>1.3732</v>
      </c>
      <c r="GD9" s="1124">
        <v>0.82189999999999996</v>
      </c>
      <c r="GE9" s="1124">
        <v>0.28970000000000001</v>
      </c>
      <c r="GF9" s="1124">
        <v>0.2616</v>
      </c>
      <c r="GG9" s="1124"/>
      <c r="GH9" s="1124">
        <v>0.21790000000000001</v>
      </c>
      <c r="GI9" s="1124">
        <v>3.0000000000000001E-3</v>
      </c>
      <c r="GJ9" s="1124">
        <v>0</v>
      </c>
      <c r="GK9" s="1124">
        <v>0</v>
      </c>
      <c r="GL9" s="1124">
        <v>0</v>
      </c>
      <c r="GM9" s="1124">
        <v>0</v>
      </c>
      <c r="GN9" s="1124">
        <v>7.6999999999999999E-2</v>
      </c>
      <c r="GO9" s="1124">
        <v>0.13789999999999999</v>
      </c>
      <c r="GP9" s="1124">
        <v>0</v>
      </c>
      <c r="GQ9" s="1124">
        <v>0</v>
      </c>
      <c r="GR9" s="1124">
        <v>0</v>
      </c>
      <c r="GS9" s="1124">
        <v>2.9937</v>
      </c>
      <c r="GW9" s="1126">
        <v>1950</v>
      </c>
      <c r="GX9" s="1124">
        <v>8.7403999999999993</v>
      </c>
      <c r="GY9" s="1124">
        <v>0</v>
      </c>
      <c r="GZ9" s="1124">
        <v>0</v>
      </c>
      <c r="HA9" s="1124">
        <v>3.2340999999999998</v>
      </c>
      <c r="HB9" s="1124">
        <v>5.5063000000000004</v>
      </c>
      <c r="HC9" s="1124">
        <v>5.5063000000000004</v>
      </c>
      <c r="HD9" s="1124">
        <v>0.97829999999999995</v>
      </c>
      <c r="HE9" s="1124">
        <v>0.81420000000000003</v>
      </c>
      <c r="HF9" s="1124">
        <v>0.1641</v>
      </c>
      <c r="HG9" s="1124">
        <v>0.1641</v>
      </c>
      <c r="HH9" s="1124">
        <v>0</v>
      </c>
      <c r="HI9" s="1124">
        <v>0.1055</v>
      </c>
      <c r="HJ9" s="1124">
        <v>0</v>
      </c>
      <c r="HK9" s="1124">
        <v>0</v>
      </c>
      <c r="HL9" s="1124">
        <v>-2.3399999999999997E-2</v>
      </c>
      <c r="HM9" s="1124">
        <v>4.4459999999999997</v>
      </c>
      <c r="HN9" s="1124">
        <v>0.26539999999999997</v>
      </c>
      <c r="HO9" s="1124">
        <v>4.1806000000000001</v>
      </c>
      <c r="HP9" s="1145">
        <f t="shared" si="0"/>
        <v>0.15633496775696948</v>
      </c>
      <c r="HQ9" s="1145">
        <f t="shared" si="1"/>
        <v>3.6912304256883171</v>
      </c>
      <c r="HR9" s="1124">
        <v>4.4459999999999997</v>
      </c>
      <c r="HS9" s="1124">
        <v>6.5114000000000001</v>
      </c>
      <c r="HT9" s="1124">
        <v>5.1805000000000003</v>
      </c>
      <c r="HU9" s="1124">
        <v>1.3309000000000002</v>
      </c>
      <c r="HV9" s="1124">
        <v>0.82840000000000003</v>
      </c>
      <c r="HW9" s="1124">
        <v>0.50249999999999995</v>
      </c>
      <c r="HX9" s="1124">
        <v>0.71420000000000006</v>
      </c>
      <c r="HY9" s="1124">
        <v>0.18330000000000002</v>
      </c>
      <c r="HZ9" s="1124">
        <v>0.3921</v>
      </c>
      <c r="IA9" s="1124">
        <v>0</v>
      </c>
      <c r="IB9" s="1124">
        <v>0</v>
      </c>
      <c r="IC9" s="1124">
        <v>1.2999999999999999E-2</v>
      </c>
      <c r="ID9" s="1124">
        <f>RawdataIncome2012!ID9</f>
        <v>8.5000000000000006E-3</v>
      </c>
      <c r="IE9" s="1147">
        <f t="shared" si="2"/>
        <v>4.4999999999999988E-3</v>
      </c>
      <c r="IF9" s="1124">
        <v>0.1258</v>
      </c>
      <c r="IG9" s="1124">
        <v>0.17530000000000001</v>
      </c>
      <c r="IH9" s="1124">
        <v>6.0600000000000001E-2</v>
      </c>
      <c r="II9" s="1124">
        <v>0.1147</v>
      </c>
      <c r="IJ9" s="1124">
        <v>11.4962</v>
      </c>
      <c r="IK9" s="1124">
        <v>11.4962</v>
      </c>
      <c r="IL9" s="1124">
        <v>1.6132</v>
      </c>
      <c r="IM9" s="1124">
        <v>0.79720000000000002</v>
      </c>
      <c r="IN9" s="1124">
        <v>0.55259999999999998</v>
      </c>
      <c r="IO9" s="1124">
        <v>0.26330000000000003</v>
      </c>
      <c r="IP9" s="1124">
        <v>0.57310000000000005</v>
      </c>
      <c r="IQ9" s="1124">
        <v>6.4000000000000001E-2</v>
      </c>
      <c r="IR9" s="1124">
        <v>0.5091</v>
      </c>
      <c r="IS9" s="1124">
        <v>0</v>
      </c>
      <c r="IT9" s="1124">
        <v>0</v>
      </c>
      <c r="IU9" s="1124">
        <v>0.40450000000000003</v>
      </c>
      <c r="IV9" s="1124">
        <v>0.35270000000000001</v>
      </c>
      <c r="IW9" s="1124">
        <v>5.1799999999999999E-2</v>
      </c>
      <c r="IX9" s="1124">
        <v>1.6573</v>
      </c>
      <c r="IY9" s="1124">
        <v>0.82840000000000003</v>
      </c>
      <c r="IZ9" s="1124">
        <v>0.50249999999999995</v>
      </c>
      <c r="JA9" s="1124">
        <v>0.32639999999999997</v>
      </c>
      <c r="JB9" s="1124">
        <v>0</v>
      </c>
      <c r="JC9" s="1124">
        <v>0.60799999999999998</v>
      </c>
      <c r="JD9" s="1124">
        <v>7.0400000000000004E-2</v>
      </c>
      <c r="JE9" s="1124">
        <v>0.53760000000000008</v>
      </c>
      <c r="JF9" s="1124">
        <v>0</v>
      </c>
      <c r="JG9" s="1124">
        <v>0</v>
      </c>
      <c r="JH9" s="1124">
        <v>0</v>
      </c>
      <c r="JI9" s="1124">
        <v>11.012700000000001</v>
      </c>
      <c r="JM9" s="1126">
        <v>1950</v>
      </c>
      <c r="JN9">
        <v>8.1937999999999995</v>
      </c>
      <c r="JO9">
        <v>0</v>
      </c>
      <c r="JP9">
        <v>0</v>
      </c>
      <c r="JQ9">
        <v>3.1334</v>
      </c>
      <c r="JR9">
        <v>5.0605000000000002</v>
      </c>
      <c r="JS9">
        <v>5.0605000000000002</v>
      </c>
      <c r="JT9">
        <v>0.8367</v>
      </c>
      <c r="JU9">
        <v>0.70250000000000001</v>
      </c>
      <c r="JV9">
        <v>0.13419999999999999</v>
      </c>
      <c r="JW9">
        <v>0.13419999999999999</v>
      </c>
      <c r="JX9">
        <v>0</v>
      </c>
      <c r="JY9">
        <v>8.2799999999999999E-2</v>
      </c>
      <c r="JZ9">
        <v>0</v>
      </c>
      <c r="KA9">
        <v>0</v>
      </c>
      <c r="KB9">
        <v>-2.3399999999999997E-2</v>
      </c>
      <c r="KC9">
        <v>4.1643999999999997</v>
      </c>
      <c r="KG9" s="1126">
        <v>1950</v>
      </c>
      <c r="KH9" s="1124">
        <v>0.3387</v>
      </c>
      <c r="KI9" s="1124">
        <v>0</v>
      </c>
      <c r="KJ9" s="1124">
        <v>0</v>
      </c>
      <c r="KK9" s="1124">
        <v>4.4700000000000004E-2</v>
      </c>
      <c r="KL9" s="1124">
        <v>0.29399999999999998</v>
      </c>
      <c r="KM9" s="1124">
        <v>0.29399999999999998</v>
      </c>
      <c r="KN9" s="1124">
        <v>0.2321</v>
      </c>
      <c r="KO9" s="1124">
        <v>0.18459999999999999</v>
      </c>
      <c r="KP9" s="1124">
        <v>4.7500000000000001E-2</v>
      </c>
      <c r="KQ9" s="1124">
        <v>4.7500000000000001E-2</v>
      </c>
      <c r="KR9" s="1124">
        <v>0</v>
      </c>
      <c r="KS9" s="1124">
        <v>0</v>
      </c>
      <c r="KT9" s="1124">
        <v>0</v>
      </c>
      <c r="KU9" s="1124">
        <v>0</v>
      </c>
      <c r="KV9" s="1124">
        <v>0</v>
      </c>
      <c r="KW9" s="1124">
        <v>6.1899999999999997E-2</v>
      </c>
      <c r="KX9" s="1124">
        <v>6.1899999999999997E-2</v>
      </c>
      <c r="KY9" s="1124">
        <v>8.8999999999999999E-3</v>
      </c>
      <c r="KZ9" s="1124">
        <v>8.8000000000000005E-3</v>
      </c>
      <c r="LA9" s="1124">
        <v>0</v>
      </c>
      <c r="LB9" s="1124">
        <v>0</v>
      </c>
      <c r="LC9" s="1124">
        <v>0</v>
      </c>
      <c r="LD9" s="1124">
        <v>0</v>
      </c>
      <c r="LE9" s="1124">
        <v>0</v>
      </c>
      <c r="LF9" s="1124">
        <v>0</v>
      </c>
      <c r="LG9" s="1124">
        <v>0</v>
      </c>
      <c r="LH9" s="1124">
        <v>0</v>
      </c>
      <c r="LI9" s="1124">
        <v>7.0699999999999999E-2</v>
      </c>
      <c r="LJ9" s="1124">
        <v>7.0699999999999999E-2</v>
      </c>
      <c r="LK9" s="1124">
        <v>0.33460000000000001</v>
      </c>
      <c r="LL9" s="1124">
        <v>1E-4</v>
      </c>
      <c r="LM9" s="1124">
        <v>0.33450000000000002</v>
      </c>
      <c r="LN9" s="1124">
        <v>0</v>
      </c>
      <c r="LO9" s="1124">
        <v>0</v>
      </c>
      <c r="LP9" s="1124">
        <v>1.6999999999999999E-3</v>
      </c>
      <c r="LQ9" s="1124">
        <v>1.89E-2</v>
      </c>
      <c r="LR9" s="1124">
        <v>1E-4</v>
      </c>
      <c r="LS9" s="1124">
        <v>1.8800000000000001E-2</v>
      </c>
      <c r="LT9" s="1124">
        <v>0</v>
      </c>
      <c r="LU9" s="1124">
        <v>0</v>
      </c>
      <c r="LV9" s="1124">
        <v>0</v>
      </c>
      <c r="LW9" s="1124">
        <v>0.38469999999999999</v>
      </c>
      <c r="MA9" s="1126">
        <v>1950</v>
      </c>
      <c r="MB9">
        <v>2.3615999999999997</v>
      </c>
      <c r="MC9">
        <v>2.0007999999999999</v>
      </c>
      <c r="MD9">
        <v>0.36080000000000001</v>
      </c>
      <c r="ME9">
        <v>1.1800000000000001E-2</v>
      </c>
      <c r="MF9">
        <v>8.8000000000000005E-3</v>
      </c>
      <c r="MG9">
        <v>3.0000000000000001E-3</v>
      </c>
      <c r="MH9">
        <v>0</v>
      </c>
      <c r="MI9">
        <v>0.13730000000000001</v>
      </c>
      <c r="MJ9">
        <v>6.9000000000000008E-3</v>
      </c>
      <c r="MK9">
        <v>0.13040000000000002</v>
      </c>
      <c r="ML9">
        <v>0</v>
      </c>
      <c r="MM9">
        <v>0</v>
      </c>
      <c r="MN9">
        <v>0</v>
      </c>
      <c r="MO9">
        <v>0</v>
      </c>
      <c r="MP9">
        <v>0</v>
      </c>
      <c r="MQ9">
        <v>3.2000000000000002E-3</v>
      </c>
      <c r="MR9">
        <v>2.8E-3</v>
      </c>
      <c r="MS9">
        <v>4.0000000000000002E-4</v>
      </c>
      <c r="MT9">
        <v>4.2000000000000006E-3</v>
      </c>
      <c r="MU9">
        <v>4.2000000000000006E-3</v>
      </c>
      <c r="MV9">
        <v>0</v>
      </c>
      <c r="MW9">
        <v>0.2732</v>
      </c>
      <c r="MX9">
        <v>1.5300000000000001E-2</v>
      </c>
      <c r="MY9">
        <v>1.8E-3</v>
      </c>
      <c r="MZ9">
        <v>0.2455</v>
      </c>
      <c r="NA9">
        <v>1.06E-2</v>
      </c>
      <c r="NB9">
        <v>0</v>
      </c>
      <c r="NC9">
        <v>0</v>
      </c>
      <c r="ND9">
        <v>0</v>
      </c>
      <c r="NE9">
        <v>0</v>
      </c>
      <c r="NF9">
        <v>1.1599999999999999E-2</v>
      </c>
      <c r="NG9">
        <v>8.8000000000000005E-3</v>
      </c>
      <c r="NH9">
        <v>2.8E-3</v>
      </c>
      <c r="NI9">
        <v>0</v>
      </c>
      <c r="NJ9">
        <v>0</v>
      </c>
      <c r="NK9">
        <v>0</v>
      </c>
      <c r="NL9">
        <v>0</v>
      </c>
      <c r="NM9">
        <v>5.6399999999999999E-2</v>
      </c>
      <c r="NN9">
        <v>5.0999999999999997E-2</v>
      </c>
      <c r="NO9">
        <v>5.4000000000000003E-3</v>
      </c>
      <c r="NP9">
        <v>0</v>
      </c>
      <c r="NQ9">
        <v>0</v>
      </c>
      <c r="NR9">
        <v>0</v>
      </c>
      <c r="NS9">
        <v>0</v>
      </c>
      <c r="NT9">
        <v>5.4000000000000003E-3</v>
      </c>
      <c r="NU9">
        <v>3.0000000000000001E-3</v>
      </c>
      <c r="NV9">
        <v>2.5000000000000001E-3</v>
      </c>
      <c r="NW9">
        <v>3.2600000000000004E-2</v>
      </c>
      <c r="NX9">
        <v>0.14410000000000001</v>
      </c>
      <c r="NY9">
        <v>2.2000000000000001E-3</v>
      </c>
      <c r="NZ9">
        <v>2.46E-2</v>
      </c>
      <c r="OA9">
        <v>7.6999999999999999E-2</v>
      </c>
      <c r="OB9">
        <v>4.0299999999999996E-2</v>
      </c>
      <c r="OC9">
        <v>0</v>
      </c>
      <c r="OD9">
        <v>0</v>
      </c>
      <c r="OE9">
        <v>0</v>
      </c>
      <c r="OF9">
        <v>4.1000000000000002E-2</v>
      </c>
      <c r="OG9">
        <v>0</v>
      </c>
      <c r="OH9">
        <v>0</v>
      </c>
      <c r="OI9">
        <v>0</v>
      </c>
      <c r="OJ9">
        <v>0</v>
      </c>
      <c r="OK9">
        <v>0</v>
      </c>
      <c r="OL9">
        <v>0.49930000000000002</v>
      </c>
      <c r="OP9" s="1126">
        <v>1950</v>
      </c>
      <c r="OQ9" s="1124">
        <v>11.8177</v>
      </c>
      <c r="OR9" s="1124">
        <v>2.8103000000000002</v>
      </c>
      <c r="OS9" s="1124">
        <v>0.54189999999999994</v>
      </c>
      <c r="OT9" s="1124">
        <v>8.0000000000000002E-3</v>
      </c>
      <c r="OU9" s="1124">
        <v>2.3615999999999997</v>
      </c>
      <c r="OV9" s="1124">
        <v>2.0007999999999999</v>
      </c>
      <c r="OW9" s="1124">
        <v>15.5387</v>
      </c>
      <c r="OX9" s="1124">
        <v>1.1800000000000001E-2</v>
      </c>
      <c r="OY9" s="1124">
        <v>1.1599999999999999E-2</v>
      </c>
      <c r="OZ9" s="1124">
        <v>0.13730000000000001</v>
      </c>
      <c r="PA9" s="1124">
        <v>5.6399999999999999E-2</v>
      </c>
      <c r="PB9" s="1124">
        <v>0</v>
      </c>
      <c r="PC9" s="1124">
        <v>0</v>
      </c>
      <c r="PD9" s="1124">
        <v>15.6198</v>
      </c>
      <c r="PE9" s="1124">
        <v>0</v>
      </c>
      <c r="PF9" s="1124">
        <v>7.4000000000000003E-3</v>
      </c>
      <c r="PG9" s="1124">
        <v>3.7999999999999999E-2</v>
      </c>
      <c r="PH9" s="1124">
        <v>0.2732</v>
      </c>
      <c r="PI9" s="1124">
        <v>0.14410000000000001</v>
      </c>
      <c r="PJ9" s="1124">
        <v>15.718200000000001</v>
      </c>
      <c r="PK9" s="1124">
        <v>0</v>
      </c>
      <c r="PL9" s="1124">
        <v>4.1000000000000002E-2</v>
      </c>
      <c r="PM9" s="1124">
        <v>0.49930000000000002</v>
      </c>
      <c r="PQ9" s="1126">
        <v>1950</v>
      </c>
      <c r="PR9" s="1126">
        <f t="shared" si="3"/>
        <v>0.92424940587742532</v>
      </c>
      <c r="PS9" s="1126">
        <f t="shared" si="4"/>
        <v>2.180369936743717E-2</v>
      </c>
      <c r="PT9" s="1126">
        <f t="shared" si="5"/>
        <v>0.29703035725113697</v>
      </c>
      <c r="PU9" s="1127">
        <f t="shared" si="6"/>
        <v>0.59843460655471281</v>
      </c>
      <c r="PV9" s="1126">
        <f t="shared" si="7"/>
        <v>2.6538854214753944E-2</v>
      </c>
      <c r="PW9" s="1126">
        <f t="shared" si="8"/>
        <v>1.8680569232654662</v>
      </c>
      <c r="PX9" s="1126">
        <f t="shared" si="9"/>
        <v>0.45133175233611933</v>
      </c>
      <c r="QB9" s="1126">
        <v>1950</v>
      </c>
      <c r="QC9">
        <v>15.538729999999997</v>
      </c>
      <c r="QD9">
        <v>13.716329999999997</v>
      </c>
      <c r="QE9">
        <v>1.9707000000000001</v>
      </c>
      <c r="QF9">
        <v>-0.14830000000000002</v>
      </c>
      <c r="QG9">
        <v>15.538728999999998</v>
      </c>
      <c r="QH9">
        <v>11.817727</v>
      </c>
      <c r="QI9">
        <v>3.3601779999999999</v>
      </c>
      <c r="QJ9">
        <v>2.3615999999999997</v>
      </c>
      <c r="QK9">
        <v>2.0007760000000001</v>
      </c>
      <c r="QL9">
        <v>15.5388</v>
      </c>
      <c r="QM9">
        <v>6.5111999999999997</v>
      </c>
      <c r="QN9">
        <v>6.9626999999999999</v>
      </c>
      <c r="QO9">
        <v>2.3448000000000002</v>
      </c>
      <c r="QP9">
        <v>-0.27989999999999998</v>
      </c>
      <c r="QS9" s="1126">
        <v>1950</v>
      </c>
      <c r="QT9" s="508"/>
      <c r="QU9" s="388"/>
      <c r="QV9" s="388"/>
      <c r="QW9" s="388"/>
      <c r="QX9" s="388"/>
      <c r="QY9" s="388"/>
      <c r="QZ9" s="388"/>
      <c r="RA9" s="388"/>
      <c r="RB9" s="1146"/>
      <c r="RC9" s="1146">
        <f t="shared" si="10"/>
        <v>0.75502597272485383</v>
      </c>
      <c r="RD9" s="388"/>
      <c r="RE9" s="388"/>
      <c r="RF9" s="507"/>
    </row>
    <row r="10" spans="1:479">
      <c r="C10" s="1087">
        <v>1951</v>
      </c>
      <c r="D10" s="1124">
        <v>27.0273</v>
      </c>
      <c r="E10" s="1124">
        <v>0</v>
      </c>
      <c r="F10" s="1124">
        <v>0</v>
      </c>
      <c r="G10" s="1124">
        <v>19.238</v>
      </c>
      <c r="H10" s="1124">
        <v>7.7892999999999999</v>
      </c>
      <c r="I10" s="1124">
        <v>7.7892999999999999</v>
      </c>
      <c r="J10" s="1124">
        <v>5.0445000000000002</v>
      </c>
      <c r="K10" s="1124">
        <v>4.0195999999999996</v>
      </c>
      <c r="L10" s="1124">
        <v>1.0249000000000001</v>
      </c>
      <c r="M10" s="1124">
        <v>0.74239999999999995</v>
      </c>
      <c r="N10" s="1124">
        <v>0.28249999999999997</v>
      </c>
      <c r="O10" s="1124">
        <v>0.27060000000000001</v>
      </c>
      <c r="P10" s="1124">
        <v>0</v>
      </c>
      <c r="Q10" s="1124">
        <v>0</v>
      </c>
      <c r="R10" s="1124">
        <v>-0.1225</v>
      </c>
      <c r="S10" s="1124">
        <v>2.5968</v>
      </c>
      <c r="T10" s="1124">
        <v>2.5968</v>
      </c>
      <c r="U10" s="1124">
        <v>9.5799999999999996E-2</v>
      </c>
      <c r="V10" s="1124">
        <v>3.8700000000000005E-2</v>
      </c>
      <c r="W10" s="1124">
        <v>5.5899999999999998E-2</v>
      </c>
      <c r="X10" s="1124">
        <v>0</v>
      </c>
      <c r="Y10" s="1124">
        <v>0</v>
      </c>
      <c r="Z10" s="1124">
        <v>0</v>
      </c>
      <c r="AA10" s="1124">
        <v>1.1000000000000001E-3</v>
      </c>
      <c r="AB10" s="1124">
        <v>0</v>
      </c>
      <c r="AC10" s="1124">
        <v>0.64200000000000002</v>
      </c>
      <c r="AD10" s="1124">
        <v>0.15469999999999998</v>
      </c>
      <c r="AE10" s="1124">
        <v>0.45439999999999997</v>
      </c>
      <c r="AF10" s="1124">
        <v>0</v>
      </c>
      <c r="AG10" s="1124">
        <v>0</v>
      </c>
      <c r="AH10" s="1124">
        <v>0</v>
      </c>
      <c r="AI10" s="1124">
        <v>3.2899999999999999E-2</v>
      </c>
      <c r="AJ10" s="1124">
        <v>2.0505</v>
      </c>
      <c r="AK10" s="1124">
        <v>2.0505</v>
      </c>
      <c r="AL10" s="1124">
        <v>0.3216</v>
      </c>
      <c r="AM10" s="1124">
        <v>0</v>
      </c>
      <c r="AN10" s="1124">
        <v>0.28249999999999997</v>
      </c>
      <c r="AO10" s="1124">
        <v>3.9100000000000003E-2</v>
      </c>
      <c r="AP10" s="1124">
        <v>2.9399999999999999E-2</v>
      </c>
      <c r="AQ10" s="1124">
        <v>2.0300000000000002E-2</v>
      </c>
      <c r="AR10" s="1124">
        <v>8.9999999999999993E-3</v>
      </c>
      <c r="AS10" s="1124">
        <v>0.3</v>
      </c>
      <c r="AT10" s="1124">
        <v>0.25559999999999999</v>
      </c>
      <c r="AU10" s="1124">
        <v>0.39419999999999999</v>
      </c>
      <c r="AV10" s="1124">
        <v>3.15E-2</v>
      </c>
      <c r="AW10" s="1124">
        <v>0.36269999999999997</v>
      </c>
      <c r="AX10" s="1124">
        <v>1.4517</v>
      </c>
      <c r="AY10">
        <v>1.8565</v>
      </c>
      <c r="BB10" s="1126">
        <v>1951</v>
      </c>
      <c r="BC10" s="1124">
        <v>0.68629999999999991</v>
      </c>
      <c r="BD10" s="1124">
        <v>0</v>
      </c>
      <c r="BE10" s="1124">
        <v>0</v>
      </c>
      <c r="BF10" s="1124">
        <v>0.23730000000000001</v>
      </c>
      <c r="BG10" s="1124">
        <v>0.44900000000000001</v>
      </c>
      <c r="BH10" s="1124">
        <v>0.44900000000000001</v>
      </c>
      <c r="BI10" s="1124">
        <v>0.18540000000000001</v>
      </c>
      <c r="BJ10" s="1124">
        <v>0.1391</v>
      </c>
      <c r="BK10" s="1124">
        <v>4.6299999999999994E-2</v>
      </c>
      <c r="BL10" s="1124">
        <v>4.1599999999999998E-2</v>
      </c>
      <c r="BM10" s="1124">
        <v>4.7000000000000002E-3</v>
      </c>
      <c r="BN10" s="1124">
        <v>3.4200000000000001E-2</v>
      </c>
      <c r="BO10" s="1124">
        <v>0</v>
      </c>
      <c r="BP10" s="1124">
        <v>0</v>
      </c>
      <c r="BQ10" s="1124">
        <v>0</v>
      </c>
      <c r="BR10" s="1124">
        <v>0.22939999999999999</v>
      </c>
      <c r="BS10" s="1124">
        <v>0.22939999999999999</v>
      </c>
      <c r="BT10" s="1124">
        <v>0.21859999999999999</v>
      </c>
      <c r="BU10" s="1124">
        <v>0.19939999999999999</v>
      </c>
      <c r="BV10" s="1124">
        <v>1.78E-2</v>
      </c>
      <c r="BW10" s="1124">
        <v>0</v>
      </c>
      <c r="BX10" s="1124">
        <v>0</v>
      </c>
      <c r="BY10" s="1124">
        <v>0</v>
      </c>
      <c r="BZ10" s="1124">
        <v>1.5E-3</v>
      </c>
      <c r="CA10" s="1124">
        <v>0</v>
      </c>
      <c r="CB10" s="1124">
        <v>0.22240000000000001</v>
      </c>
      <c r="CC10" s="1124">
        <v>0.19469999999999998</v>
      </c>
      <c r="CD10" s="1124">
        <v>9.4000000000000004E-3</v>
      </c>
      <c r="CE10" s="1124">
        <v>0</v>
      </c>
      <c r="CF10" s="1124">
        <v>0</v>
      </c>
      <c r="CG10" s="1124">
        <v>0</v>
      </c>
      <c r="CH10" s="1124">
        <v>1.8200000000000001E-2</v>
      </c>
      <c r="CI10" s="1124">
        <v>0</v>
      </c>
      <c r="CJ10" s="1124">
        <v>0.22559999999999999</v>
      </c>
      <c r="CK10" s="1124">
        <v>0.22559999999999999</v>
      </c>
      <c r="CL10" s="1124">
        <v>5.7099999999999998E-2</v>
      </c>
      <c r="CM10" s="1124">
        <v>0</v>
      </c>
      <c r="CN10" s="1124">
        <v>4.7000000000000002E-3</v>
      </c>
      <c r="CO10" s="1124">
        <v>5.2299999999999999E-2</v>
      </c>
      <c r="CP10" s="1124">
        <v>0.2031</v>
      </c>
      <c r="CQ10" s="1124">
        <v>0.16980000000000001</v>
      </c>
      <c r="CR10" s="1124">
        <v>3.3299999999999996E-2</v>
      </c>
      <c r="CS10" s="1124">
        <v>0</v>
      </c>
      <c r="CT10" s="1124">
        <v>3.6999999999999998E-2</v>
      </c>
      <c r="CU10" s="1124">
        <v>3.6999999999999998E-2</v>
      </c>
      <c r="CV10" s="1124">
        <v>0</v>
      </c>
      <c r="CW10" s="1124">
        <v>7.3900000000000007E-2</v>
      </c>
      <c r="CX10" s="1124">
        <v>0.18990000000000001</v>
      </c>
      <c r="CY10" s="1124">
        <v>3.3399999999999999E-2</v>
      </c>
      <c r="CZ10" s="1124">
        <v>0.15540000000000001</v>
      </c>
      <c r="DA10" s="1124">
        <v>1.1000000000000001E-3</v>
      </c>
      <c r="DB10" s="1124">
        <v>0.18490000000000001</v>
      </c>
      <c r="DC10">
        <v>0.19570000000000001</v>
      </c>
      <c r="DF10" s="1126">
        <v>1951</v>
      </c>
      <c r="DG10" s="1124">
        <v>2.9710000000000001</v>
      </c>
      <c r="DH10" s="1124">
        <v>0</v>
      </c>
      <c r="DI10" s="1124">
        <v>0</v>
      </c>
      <c r="DJ10" s="1124">
        <v>0</v>
      </c>
      <c r="DK10" s="1124">
        <v>0.8952</v>
      </c>
      <c r="DL10" s="1124">
        <v>2.0758000000000001</v>
      </c>
      <c r="DM10" s="1124">
        <v>2.0758000000000001</v>
      </c>
      <c r="DN10" s="1124">
        <v>1.6930000000000001</v>
      </c>
      <c r="DO10" s="1124">
        <v>1.3440999999999999</v>
      </c>
      <c r="DP10" s="1124">
        <v>0.34889999999999999</v>
      </c>
      <c r="DQ10" s="1124">
        <v>4.7E-2</v>
      </c>
      <c r="DR10" s="1124">
        <v>0.3019</v>
      </c>
      <c r="DS10" s="1124">
        <v>4.5899999999999996E-2</v>
      </c>
      <c r="DT10" s="1124">
        <v>0</v>
      </c>
      <c r="DU10" s="1124">
        <v>0</v>
      </c>
      <c r="DV10" s="1124">
        <v>0</v>
      </c>
      <c r="DW10" s="1124">
        <v>0.33689999999999998</v>
      </c>
      <c r="DX10" s="1124">
        <v>0.33689999999999998</v>
      </c>
      <c r="DY10" s="1124">
        <v>3.0178000000000003</v>
      </c>
      <c r="DZ10" s="1124">
        <v>2.5560999999999998</v>
      </c>
      <c r="EA10" s="1124">
        <v>1.5335999999999999</v>
      </c>
      <c r="EB10" s="1124">
        <v>8.1200000000000008E-2</v>
      </c>
      <c r="EC10" s="1124">
        <v>0.94129999999999991</v>
      </c>
      <c r="ED10" s="1124">
        <v>0.4617</v>
      </c>
      <c r="EE10" s="1124">
        <v>0</v>
      </c>
      <c r="EF10" s="1124">
        <v>0</v>
      </c>
      <c r="EG10" s="1124">
        <v>-0.31660000000000005</v>
      </c>
      <c r="EH10" s="1124">
        <v>-0.16750000000000001</v>
      </c>
      <c r="EI10" s="1124">
        <v>-0.14909999999999998</v>
      </c>
      <c r="EJ10" s="1124">
        <v>0</v>
      </c>
      <c r="EK10" s="1124">
        <v>0</v>
      </c>
      <c r="EL10" s="1124">
        <v>0</v>
      </c>
      <c r="EM10" s="1124">
        <v>0</v>
      </c>
      <c r="EN10" s="1124">
        <v>0.13469999999999999</v>
      </c>
      <c r="EO10" s="1124">
        <v>7.8200000000000006E-2</v>
      </c>
      <c r="EP10" s="1124">
        <v>3.5900000000000001E-2</v>
      </c>
      <c r="EQ10" s="1124">
        <v>0</v>
      </c>
      <c r="ER10" s="1124">
        <v>0</v>
      </c>
      <c r="ES10" s="1124">
        <v>0</v>
      </c>
      <c r="ET10" s="1124">
        <v>4.0000000000000002E-4</v>
      </c>
      <c r="EU10" s="1124">
        <v>2.0300000000000002E-2</v>
      </c>
      <c r="EV10" s="1124">
        <v>0.17469999999999999</v>
      </c>
      <c r="EW10" s="1124">
        <v>0.17469999999999999</v>
      </c>
      <c r="EX10" s="1124">
        <v>0</v>
      </c>
      <c r="EY10" s="1124">
        <v>0</v>
      </c>
      <c r="EZ10" s="1124">
        <v>0</v>
      </c>
      <c r="FA10" s="1124">
        <v>0</v>
      </c>
      <c r="FB10" s="1124">
        <v>0</v>
      </c>
      <c r="FC10" s="1124">
        <v>0</v>
      </c>
      <c r="FD10" s="1124">
        <v>2.9981</v>
      </c>
      <c r="FE10" s="1124">
        <v>2.9981</v>
      </c>
      <c r="FF10" s="1124">
        <v>0.78979999999999995</v>
      </c>
      <c r="FG10" s="1124">
        <v>0.7339</v>
      </c>
      <c r="FH10" s="1124">
        <v>5.5899999999999998E-2</v>
      </c>
      <c r="FI10" s="1124">
        <v>1.6927000000000001</v>
      </c>
      <c r="FJ10" s="1124">
        <v>1.0705</v>
      </c>
      <c r="FK10" s="1124">
        <v>0.3019</v>
      </c>
      <c r="FL10" s="1124">
        <v>0.32030000000000003</v>
      </c>
      <c r="FM10" s="1124"/>
      <c r="FN10" s="1124">
        <v>0.30410000000000004</v>
      </c>
      <c r="FO10" s="1124">
        <v>0</v>
      </c>
      <c r="FP10" s="1124">
        <v>3.0000000000000001E-3</v>
      </c>
      <c r="FQ10" s="1124">
        <v>0</v>
      </c>
      <c r="FR10" s="1124">
        <v>0</v>
      </c>
      <c r="FS10" s="1124">
        <v>0</v>
      </c>
      <c r="FT10" s="1124">
        <v>0</v>
      </c>
      <c r="FU10" s="1124">
        <v>0.1993</v>
      </c>
      <c r="FV10" s="1124">
        <v>0.1017</v>
      </c>
      <c r="FW10" s="1124">
        <v>0</v>
      </c>
      <c r="FX10" s="1124">
        <v>0</v>
      </c>
      <c r="FY10" s="1124">
        <v>0</v>
      </c>
      <c r="FZ10" s="1124">
        <v>0</v>
      </c>
      <c r="GA10" s="1124">
        <v>0</v>
      </c>
      <c r="GB10" s="1124">
        <v>0</v>
      </c>
      <c r="GC10" s="1124">
        <v>1.7330999999999999</v>
      </c>
      <c r="GD10" s="1124">
        <v>1.0754999999999999</v>
      </c>
      <c r="GE10" s="1124">
        <v>0.3226</v>
      </c>
      <c r="GF10" s="1124">
        <v>0.33500000000000002</v>
      </c>
      <c r="GG10" s="1124"/>
      <c r="GH10" s="1124">
        <v>0.2591</v>
      </c>
      <c r="GI10" s="1124">
        <v>3.5999999999999999E-3</v>
      </c>
      <c r="GJ10" s="1124">
        <v>0</v>
      </c>
      <c r="GK10" s="1124">
        <v>0</v>
      </c>
      <c r="GL10" s="1124">
        <v>0</v>
      </c>
      <c r="GM10" s="1124">
        <v>0</v>
      </c>
      <c r="GN10" s="1124">
        <v>9.1700000000000004E-2</v>
      </c>
      <c r="GO10" s="1124">
        <v>0.1638</v>
      </c>
      <c r="GP10" s="1124">
        <v>0</v>
      </c>
      <c r="GQ10" s="1124">
        <v>0</v>
      </c>
      <c r="GR10" s="1124">
        <v>0</v>
      </c>
      <c r="GS10" s="1124">
        <v>3.7925999999999997</v>
      </c>
      <c r="GW10" s="1126">
        <v>1951</v>
      </c>
      <c r="GX10" s="1124">
        <v>10.582600000000001</v>
      </c>
      <c r="GY10" s="1124">
        <v>0</v>
      </c>
      <c r="GZ10" s="1124">
        <v>0</v>
      </c>
      <c r="HA10" s="1124">
        <v>4.0494000000000003</v>
      </c>
      <c r="HB10" s="1124">
        <v>6.5331999999999999</v>
      </c>
      <c r="HC10" s="1124">
        <v>6.5331999999999999</v>
      </c>
      <c r="HD10" s="1124">
        <v>1.0795999999999999</v>
      </c>
      <c r="HE10" s="1124">
        <v>0.90510000000000002</v>
      </c>
      <c r="HF10" s="1124">
        <v>0.17449999999999999</v>
      </c>
      <c r="HG10" s="1124">
        <v>0.17449999999999999</v>
      </c>
      <c r="HH10" s="1124">
        <v>0</v>
      </c>
      <c r="HI10" s="1124">
        <v>0.111</v>
      </c>
      <c r="HJ10" s="1124">
        <v>0</v>
      </c>
      <c r="HK10" s="1124">
        <v>0</v>
      </c>
      <c r="HL10" s="1124">
        <v>-2.6600000000000002E-2</v>
      </c>
      <c r="HM10" s="1124">
        <v>5.3692000000000002</v>
      </c>
      <c r="HN10" s="1124">
        <v>0.32780000000000004</v>
      </c>
      <c r="HO10" s="1124">
        <v>5.0413999999999994</v>
      </c>
      <c r="HP10" s="1145">
        <f t="shared" si="0"/>
        <v>0.19309194585808065</v>
      </c>
      <c r="HQ10" s="1145">
        <f t="shared" si="1"/>
        <v>4.4512675376895849</v>
      </c>
      <c r="HR10" s="1124">
        <v>5.3692000000000002</v>
      </c>
      <c r="HS10" s="1124">
        <v>8.2825000000000006</v>
      </c>
      <c r="HT10" s="1124">
        <v>6.6223999999999998</v>
      </c>
      <c r="HU10" s="1124">
        <v>1.6600999999999999</v>
      </c>
      <c r="HV10" s="1124">
        <v>1.0709000000000002</v>
      </c>
      <c r="HW10" s="1124">
        <v>0.58920000000000006</v>
      </c>
      <c r="HX10" s="1124">
        <v>0.88539999999999996</v>
      </c>
      <c r="HY10" s="1124">
        <v>0.22209999999999999</v>
      </c>
      <c r="HZ10" s="1124">
        <v>0.50460000000000005</v>
      </c>
      <c r="IA10" s="1124">
        <v>0</v>
      </c>
      <c r="IB10" s="1124">
        <v>0</v>
      </c>
      <c r="IC10" s="1124">
        <v>1.5300000000000001E-2</v>
      </c>
      <c r="ID10" s="1124">
        <f>RawdataIncome2012!ID10</f>
        <v>1.0199999999999999E-2</v>
      </c>
      <c r="IE10" s="1147">
        <f t="shared" si="2"/>
        <v>5.1000000000000021E-3</v>
      </c>
      <c r="IF10" s="1124">
        <v>0.1434</v>
      </c>
      <c r="IG10" s="1124">
        <v>0.20219999999999999</v>
      </c>
      <c r="IH10" s="1124">
        <v>7.1400000000000005E-2</v>
      </c>
      <c r="II10" s="1124">
        <v>0.1308</v>
      </c>
      <c r="IJ10" s="1124">
        <v>14.334899999999999</v>
      </c>
      <c r="IK10" s="1124">
        <v>14.334899999999999</v>
      </c>
      <c r="IL10" s="1124">
        <v>2.0320999999999998</v>
      </c>
      <c r="IM10" s="1124">
        <v>1.0472999999999999</v>
      </c>
      <c r="IN10" s="1124">
        <v>0.64779999999999993</v>
      </c>
      <c r="IO10" s="1124">
        <v>0.33689999999999998</v>
      </c>
      <c r="IP10" s="1124">
        <v>0.72350000000000003</v>
      </c>
      <c r="IQ10" s="1124">
        <v>7.5900000000000009E-2</v>
      </c>
      <c r="IR10" s="1124">
        <v>0.64760000000000006</v>
      </c>
      <c r="IS10" s="1124">
        <v>0</v>
      </c>
      <c r="IT10" s="1124">
        <v>0</v>
      </c>
      <c r="IU10" s="1124">
        <v>0.45280000000000004</v>
      </c>
      <c r="IV10" s="1124">
        <v>0.39689999999999998</v>
      </c>
      <c r="IW10" s="1124">
        <v>5.5899999999999998E-2</v>
      </c>
      <c r="IX10" s="1124">
        <v>2.0743</v>
      </c>
      <c r="IY10" s="1124">
        <v>1.0709000000000002</v>
      </c>
      <c r="IZ10" s="1124">
        <v>0.58920000000000006</v>
      </c>
      <c r="JA10" s="1124">
        <v>0.41420000000000001</v>
      </c>
      <c r="JB10" s="1124">
        <v>0</v>
      </c>
      <c r="JC10" s="1124">
        <v>0.72170000000000001</v>
      </c>
      <c r="JD10" s="1124">
        <v>8.3400000000000002E-2</v>
      </c>
      <c r="JE10" s="1124">
        <v>0.63829999999999998</v>
      </c>
      <c r="JF10" s="1124">
        <v>0</v>
      </c>
      <c r="JG10" s="1124">
        <v>0</v>
      </c>
      <c r="JH10" s="1124">
        <v>0</v>
      </c>
      <c r="JI10" s="1124">
        <v>13.8416</v>
      </c>
      <c r="JM10" s="1126">
        <v>1951</v>
      </c>
      <c r="JN10">
        <v>9.9032999999999998</v>
      </c>
      <c r="JO10">
        <v>0</v>
      </c>
      <c r="JP10">
        <v>0</v>
      </c>
      <c r="JQ10">
        <v>3.9270999999999998</v>
      </c>
      <c r="JR10">
        <v>5.9761999999999995</v>
      </c>
      <c r="JS10">
        <v>5.9761999999999995</v>
      </c>
      <c r="JT10">
        <v>0.89770000000000005</v>
      </c>
      <c r="JU10">
        <v>0.75109999999999999</v>
      </c>
      <c r="JV10">
        <v>0.14660000000000001</v>
      </c>
      <c r="JW10">
        <v>0.14660000000000001</v>
      </c>
      <c r="JX10">
        <v>0</v>
      </c>
      <c r="JY10">
        <v>8.6800000000000002E-2</v>
      </c>
      <c r="JZ10">
        <v>0</v>
      </c>
      <c r="KA10">
        <v>0</v>
      </c>
      <c r="KB10">
        <v>-2.6600000000000002E-2</v>
      </c>
      <c r="KC10">
        <v>5.0182000000000002</v>
      </c>
      <c r="KG10" s="1126">
        <v>1951</v>
      </c>
      <c r="KH10" s="1124">
        <v>0.42610000000000003</v>
      </c>
      <c r="KI10" s="1124">
        <v>0</v>
      </c>
      <c r="KJ10" s="1124">
        <v>0</v>
      </c>
      <c r="KK10" s="1124">
        <v>8.6699999999999999E-2</v>
      </c>
      <c r="KL10" s="1124">
        <v>0.33939999999999998</v>
      </c>
      <c r="KM10" s="1124">
        <v>0.33939999999999998</v>
      </c>
      <c r="KN10" s="1124">
        <v>0.27779999999999999</v>
      </c>
      <c r="KO10" s="1124">
        <v>0.21280000000000002</v>
      </c>
      <c r="KP10" s="1124">
        <v>6.5000000000000002E-2</v>
      </c>
      <c r="KQ10" s="1124">
        <v>6.5000000000000002E-2</v>
      </c>
      <c r="KR10" s="1124">
        <v>0</v>
      </c>
      <c r="KS10" s="1124">
        <v>0</v>
      </c>
      <c r="KT10" s="1124">
        <v>0</v>
      </c>
      <c r="KU10" s="1124">
        <v>0</v>
      </c>
      <c r="KV10" s="1124">
        <v>0</v>
      </c>
      <c r="KW10" s="1124">
        <v>6.1600000000000002E-2</v>
      </c>
      <c r="KX10" s="1124">
        <v>6.1600000000000002E-2</v>
      </c>
      <c r="KY10" s="1124">
        <v>1.06E-2</v>
      </c>
      <c r="KZ10" s="1124">
        <v>1.06E-2</v>
      </c>
      <c r="LA10" s="1124">
        <v>0</v>
      </c>
      <c r="LB10" s="1124">
        <v>0</v>
      </c>
      <c r="LC10" s="1124">
        <v>0</v>
      </c>
      <c r="LD10" s="1124">
        <v>0</v>
      </c>
      <c r="LE10" s="1124">
        <v>0</v>
      </c>
      <c r="LF10" s="1124">
        <v>0</v>
      </c>
      <c r="LG10" s="1124">
        <v>0</v>
      </c>
      <c r="LH10" s="1124">
        <v>0</v>
      </c>
      <c r="LI10" s="1124">
        <v>7.22E-2</v>
      </c>
      <c r="LJ10" s="1124">
        <v>7.22E-2</v>
      </c>
      <c r="LK10" s="1124">
        <v>0.3861</v>
      </c>
      <c r="LL10" s="1124">
        <v>2.0000000000000001E-4</v>
      </c>
      <c r="LM10" s="1124">
        <v>0.38589999999999997</v>
      </c>
      <c r="LN10" s="1124">
        <v>0</v>
      </c>
      <c r="LO10" s="1124">
        <v>0</v>
      </c>
      <c r="LP10" s="1124">
        <v>1.9E-3</v>
      </c>
      <c r="LQ10" s="1124">
        <v>1.9399999999999997E-2</v>
      </c>
      <c r="LR10" s="1124">
        <v>2.0000000000000001E-4</v>
      </c>
      <c r="LS10" s="1124">
        <v>1.9199999999999998E-2</v>
      </c>
      <c r="LT10" s="1124">
        <v>0</v>
      </c>
      <c r="LU10" s="1124">
        <v>0</v>
      </c>
      <c r="LV10" s="1124">
        <v>0</v>
      </c>
      <c r="LW10" s="1124">
        <v>0.437</v>
      </c>
      <c r="MA10" s="1126">
        <v>1951</v>
      </c>
      <c r="MB10">
        <v>3.1486999999999998</v>
      </c>
      <c r="MC10">
        <v>3.0289000000000001</v>
      </c>
      <c r="MD10">
        <v>0.11990000000000001</v>
      </c>
      <c r="ME10">
        <v>1.5599999999999999E-2</v>
      </c>
      <c r="MF10">
        <v>1.1699999999999999E-2</v>
      </c>
      <c r="MG10">
        <v>3.8999999999999998E-3</v>
      </c>
      <c r="MH10">
        <v>0</v>
      </c>
      <c r="MI10">
        <v>0.16569999999999999</v>
      </c>
      <c r="MJ10">
        <v>6.4999999999999997E-3</v>
      </c>
      <c r="MK10">
        <v>0.15919999999999998</v>
      </c>
      <c r="ML10">
        <v>0</v>
      </c>
      <c r="MM10">
        <v>0</v>
      </c>
      <c r="MN10">
        <v>0</v>
      </c>
      <c r="MO10">
        <v>0</v>
      </c>
      <c r="MP10">
        <v>0</v>
      </c>
      <c r="MQ10">
        <v>3.8999999999999998E-3</v>
      </c>
      <c r="MR10">
        <v>3.5000000000000001E-3</v>
      </c>
      <c r="MS10">
        <v>4.0000000000000002E-4</v>
      </c>
      <c r="MT10">
        <v>4.7999999999999996E-3</v>
      </c>
      <c r="MU10">
        <v>4.7999999999999996E-3</v>
      </c>
      <c r="MV10">
        <v>0</v>
      </c>
      <c r="MW10">
        <v>0.23949999999999999</v>
      </c>
      <c r="MX10">
        <v>2.0500000000000001E-2</v>
      </c>
      <c r="MY10">
        <v>2.3E-3</v>
      </c>
      <c r="MZ10">
        <v>0.1993</v>
      </c>
      <c r="NA10">
        <v>1.7299999999999999E-2</v>
      </c>
      <c r="NB10">
        <v>0</v>
      </c>
      <c r="NC10">
        <v>0</v>
      </c>
      <c r="ND10">
        <v>0</v>
      </c>
      <c r="NE10">
        <v>0</v>
      </c>
      <c r="NF10">
        <v>1.34E-2</v>
      </c>
      <c r="NG10">
        <v>9.9000000000000008E-3</v>
      </c>
      <c r="NH10">
        <v>3.5000000000000001E-3</v>
      </c>
      <c r="NI10">
        <v>0</v>
      </c>
      <c r="NJ10">
        <v>0</v>
      </c>
      <c r="NK10">
        <v>0</v>
      </c>
      <c r="NL10">
        <v>0</v>
      </c>
      <c r="NM10">
        <v>6.1799999999999994E-2</v>
      </c>
      <c r="NN10">
        <v>5.2999999999999999E-2</v>
      </c>
      <c r="NO10">
        <v>8.8000000000000005E-3</v>
      </c>
      <c r="NP10">
        <v>0</v>
      </c>
      <c r="NQ10">
        <v>0</v>
      </c>
      <c r="NR10">
        <v>0</v>
      </c>
      <c r="NS10">
        <v>0</v>
      </c>
      <c r="NT10">
        <v>6.7999999999999996E-3</v>
      </c>
      <c r="NU10">
        <v>3.8999999999999998E-3</v>
      </c>
      <c r="NV10">
        <v>2.8E-3</v>
      </c>
      <c r="NW10">
        <v>3.7200000000000004E-2</v>
      </c>
      <c r="NX10">
        <v>0.1777</v>
      </c>
      <c r="NY10">
        <v>2.8999999999999998E-3</v>
      </c>
      <c r="NZ10">
        <v>2.5000000000000001E-2</v>
      </c>
      <c r="OA10">
        <v>9.1700000000000004E-2</v>
      </c>
      <c r="OB10">
        <v>5.8099999999999999E-2</v>
      </c>
      <c r="OC10">
        <v>0</v>
      </c>
      <c r="OD10">
        <v>0</v>
      </c>
      <c r="OE10">
        <v>0</v>
      </c>
      <c r="OF10">
        <v>4.4200000000000003E-2</v>
      </c>
      <c r="OG10">
        <v>0</v>
      </c>
      <c r="OH10">
        <v>0</v>
      </c>
      <c r="OI10">
        <v>0</v>
      </c>
      <c r="OJ10">
        <v>0</v>
      </c>
      <c r="OK10">
        <v>0</v>
      </c>
      <c r="OL10">
        <v>0.2082</v>
      </c>
      <c r="OP10" s="1126">
        <v>1951</v>
      </c>
      <c r="OQ10" s="1124">
        <v>14.889200000000001</v>
      </c>
      <c r="OR10" s="1124">
        <v>3.6669999999999998</v>
      </c>
      <c r="OS10" s="1124">
        <v>0.88649999999999995</v>
      </c>
      <c r="OT10" s="1124">
        <v>1.2800000000000001E-2</v>
      </c>
      <c r="OU10" s="1124">
        <v>3.1486999999999998</v>
      </c>
      <c r="OV10" s="1124">
        <v>3.0289000000000001</v>
      </c>
      <c r="OW10" s="1124">
        <v>19.575299999999999</v>
      </c>
      <c r="OX10" s="1124">
        <v>1.5599999999999999E-2</v>
      </c>
      <c r="OY10" s="1124">
        <v>1.34E-2</v>
      </c>
      <c r="OZ10" s="1124">
        <v>0.16569999999999999</v>
      </c>
      <c r="PA10" s="1124">
        <v>6.1799999999999994E-2</v>
      </c>
      <c r="PB10" s="1124">
        <v>0</v>
      </c>
      <c r="PC10" s="1124">
        <v>0</v>
      </c>
      <c r="PD10" s="1124">
        <v>19.6814</v>
      </c>
      <c r="PE10" s="1124">
        <v>0</v>
      </c>
      <c r="PF10" s="1124">
        <v>8.6999999999999994E-3</v>
      </c>
      <c r="PG10" s="1124">
        <v>4.3999999999999997E-2</v>
      </c>
      <c r="PH10" s="1124">
        <v>0.23949999999999999</v>
      </c>
      <c r="PI10" s="1124">
        <v>0.1777</v>
      </c>
      <c r="PJ10" s="1124">
        <v>19.707900000000002</v>
      </c>
      <c r="PK10" s="1124">
        <v>0</v>
      </c>
      <c r="PL10" s="1124">
        <v>4.4200000000000003E-2</v>
      </c>
      <c r="PM10" s="1124">
        <v>0.2082</v>
      </c>
      <c r="PQ10" s="1126">
        <v>1951</v>
      </c>
      <c r="PR10" s="1126">
        <f t="shared" si="3"/>
        <v>1.2134259054780092</v>
      </c>
      <c r="PS10" s="1126">
        <f t="shared" si="4"/>
        <v>2.8550192522540947E-2</v>
      </c>
      <c r="PT10" s="1126">
        <f t="shared" si="5"/>
        <v>0.37591489792824662</v>
      </c>
      <c r="PU10" s="1127">
        <f t="shared" si="6"/>
        <v>0.7248405164523346</v>
      </c>
      <c r="PV10" s="1126">
        <f t="shared" si="7"/>
        <v>3.0637031022066288E-2</v>
      </c>
      <c r="PW10" s="1126">
        <f t="shared" si="8"/>
        <v>2.3733685434031977</v>
      </c>
      <c r="PX10" s="1126">
        <f t="shared" si="9"/>
        <v>0.53300045811898356</v>
      </c>
      <c r="QB10" s="1126">
        <v>1951</v>
      </c>
      <c r="QC10">
        <v>19.575326</v>
      </c>
      <c r="QD10">
        <v>17.186726</v>
      </c>
      <c r="QE10">
        <v>2.5560999999999998</v>
      </c>
      <c r="QF10">
        <v>-0.16750000000000001</v>
      </c>
      <c r="QG10">
        <v>19.575327000000001</v>
      </c>
      <c r="QH10">
        <v>14.889159999999999</v>
      </c>
      <c r="QI10">
        <v>4.5662940000000001</v>
      </c>
      <c r="QJ10">
        <v>3.1487370000000001</v>
      </c>
      <c r="QK10">
        <v>3.028864</v>
      </c>
      <c r="QL10">
        <v>19.575299999999999</v>
      </c>
      <c r="QM10">
        <v>8.2802999999999987</v>
      </c>
      <c r="QN10">
        <v>8.5938999999999997</v>
      </c>
      <c r="QO10">
        <v>3.0176999999999996</v>
      </c>
      <c r="QP10">
        <v>-0.31660000000000005</v>
      </c>
      <c r="QS10" s="1126">
        <v>1951</v>
      </c>
      <c r="QT10" s="508"/>
      <c r="QU10" s="388"/>
      <c r="QV10" s="388"/>
      <c r="QW10" s="388"/>
      <c r="QX10" s="388"/>
      <c r="QY10" s="388"/>
      <c r="QZ10" s="388"/>
      <c r="RA10" s="388"/>
      <c r="RB10" s="1146"/>
      <c r="RC10" s="1146">
        <f t="shared" si="10"/>
        <v>0.75502597272485383</v>
      </c>
      <c r="RD10" s="388"/>
      <c r="RE10" s="388"/>
      <c r="RF10" s="507"/>
    </row>
    <row r="11" spans="1:479">
      <c r="C11" s="1087">
        <v>1952</v>
      </c>
      <c r="D11" s="1124">
        <v>30.203099999999999</v>
      </c>
      <c r="E11" s="1124">
        <v>0</v>
      </c>
      <c r="F11" s="1124">
        <v>0</v>
      </c>
      <c r="G11" s="1124">
        <v>21.12</v>
      </c>
      <c r="H11" s="1124">
        <v>9.0831</v>
      </c>
      <c r="I11" s="1124">
        <v>9.0831</v>
      </c>
      <c r="J11" s="1124">
        <v>6.1143999999999998</v>
      </c>
      <c r="K11" s="1124">
        <v>4.88</v>
      </c>
      <c r="L11" s="1124">
        <v>1.2344000000000002</v>
      </c>
      <c r="M11" s="1124">
        <v>0.93110000000000004</v>
      </c>
      <c r="N11" s="1124">
        <v>0.30330000000000001</v>
      </c>
      <c r="O11" s="1124">
        <v>0.35</v>
      </c>
      <c r="P11" s="1124">
        <v>0</v>
      </c>
      <c r="Q11" s="1124">
        <v>0</v>
      </c>
      <c r="R11" s="1124">
        <v>-0.1489</v>
      </c>
      <c r="S11" s="1124">
        <v>2.7675999999999998</v>
      </c>
      <c r="T11" s="1124">
        <v>2.7675999999999998</v>
      </c>
      <c r="U11" s="1124">
        <v>0.1113</v>
      </c>
      <c r="V11" s="1124">
        <v>4.5899999999999996E-2</v>
      </c>
      <c r="W11" s="1124">
        <v>6.409999999999999E-2</v>
      </c>
      <c r="X11" s="1124">
        <v>0</v>
      </c>
      <c r="Y11" s="1124">
        <v>0</v>
      </c>
      <c r="Z11" s="1124">
        <v>0</v>
      </c>
      <c r="AA11" s="1124">
        <v>1.2999999999999999E-3</v>
      </c>
      <c r="AB11" s="1124">
        <v>0</v>
      </c>
      <c r="AC11" s="1124">
        <v>0.84399999999999997</v>
      </c>
      <c r="AD11" s="1124">
        <v>0.23230000000000001</v>
      </c>
      <c r="AE11" s="1124">
        <v>0.56140000000000001</v>
      </c>
      <c r="AF11" s="1124">
        <v>0</v>
      </c>
      <c r="AG11" s="1124">
        <v>0</v>
      </c>
      <c r="AH11" s="1124">
        <v>0</v>
      </c>
      <c r="AI11" s="1124">
        <v>5.0299999999999997E-2</v>
      </c>
      <c r="AJ11" s="1124">
        <v>2.0348999999999999</v>
      </c>
      <c r="AK11" s="1124">
        <v>2.0348999999999999</v>
      </c>
      <c r="AL11" s="1124">
        <v>0.3493</v>
      </c>
      <c r="AM11" s="1124">
        <v>0</v>
      </c>
      <c r="AN11" s="1124">
        <v>0.30330000000000001</v>
      </c>
      <c r="AO11" s="1124">
        <v>4.6100000000000002E-2</v>
      </c>
      <c r="AP11" s="1124">
        <v>0.03</v>
      </c>
      <c r="AQ11" s="1124">
        <v>2.1999999999999999E-2</v>
      </c>
      <c r="AR11" s="1124">
        <v>8.0999999999999996E-3</v>
      </c>
      <c r="AS11" s="1124">
        <v>0.33700000000000002</v>
      </c>
      <c r="AT11" s="1124">
        <v>0.27529999999999999</v>
      </c>
      <c r="AU11" s="1124">
        <v>0.44180000000000003</v>
      </c>
      <c r="AV11" s="1124">
        <v>4.5999999999999999E-2</v>
      </c>
      <c r="AW11" s="1124">
        <v>0.39579999999999999</v>
      </c>
      <c r="AX11" s="1124">
        <v>1.3603000000000001</v>
      </c>
      <c r="AY11">
        <v>1.7831999999999999</v>
      </c>
      <c r="BB11" s="1126">
        <v>1952</v>
      </c>
      <c r="BC11" s="1124">
        <v>0.7843</v>
      </c>
      <c r="BD11" s="1124">
        <v>0</v>
      </c>
      <c r="BE11" s="1124">
        <v>0</v>
      </c>
      <c r="BF11" s="1124">
        <v>0.29139999999999999</v>
      </c>
      <c r="BG11" s="1124">
        <v>0.49280000000000002</v>
      </c>
      <c r="BH11" s="1124">
        <v>0.49280000000000002</v>
      </c>
      <c r="BI11" s="1124">
        <v>0.22469999999999998</v>
      </c>
      <c r="BJ11" s="1124">
        <v>0.16889999999999999</v>
      </c>
      <c r="BK11" s="1124">
        <v>5.5799999999999995E-2</v>
      </c>
      <c r="BL11" s="1124">
        <v>5.0599999999999999E-2</v>
      </c>
      <c r="BM11" s="1124">
        <v>5.1999999999999998E-3</v>
      </c>
      <c r="BN11" s="1124">
        <v>4.4299999999999999E-2</v>
      </c>
      <c r="BO11" s="1124">
        <v>0</v>
      </c>
      <c r="BP11" s="1124">
        <v>0</v>
      </c>
      <c r="BQ11" s="1124">
        <v>0</v>
      </c>
      <c r="BR11" s="1124">
        <v>0.22390000000000002</v>
      </c>
      <c r="BS11" s="1124">
        <v>0.22390000000000002</v>
      </c>
      <c r="BT11" s="1124">
        <v>0.38080000000000003</v>
      </c>
      <c r="BU11" s="1124">
        <v>0.35460000000000003</v>
      </c>
      <c r="BV11" s="1124">
        <v>2.4300000000000002E-2</v>
      </c>
      <c r="BW11" s="1124">
        <v>0</v>
      </c>
      <c r="BX11" s="1124">
        <v>0</v>
      </c>
      <c r="BY11" s="1124">
        <v>0</v>
      </c>
      <c r="BZ11" s="1124">
        <v>1.9E-3</v>
      </c>
      <c r="CA11" s="1124">
        <v>0</v>
      </c>
      <c r="CB11" s="1124">
        <v>0.27800000000000002</v>
      </c>
      <c r="CC11" s="1124">
        <v>0.24159999999999998</v>
      </c>
      <c r="CD11" s="1124">
        <v>1.2699999999999999E-2</v>
      </c>
      <c r="CE11" s="1124">
        <v>0</v>
      </c>
      <c r="CF11" s="1124">
        <v>0</v>
      </c>
      <c r="CG11" s="1124">
        <v>0</v>
      </c>
      <c r="CH11" s="1124">
        <v>2.3600000000000003E-2</v>
      </c>
      <c r="CI11" s="1124">
        <v>0</v>
      </c>
      <c r="CJ11" s="1124">
        <v>0.32680000000000003</v>
      </c>
      <c r="CK11" s="1124">
        <v>0.32680000000000003</v>
      </c>
      <c r="CL11" s="1124">
        <v>5.4899999999999997E-2</v>
      </c>
      <c r="CM11" s="1124">
        <v>0</v>
      </c>
      <c r="CN11" s="1124">
        <v>5.1999999999999998E-3</v>
      </c>
      <c r="CO11" s="1124">
        <v>4.9700000000000001E-2</v>
      </c>
      <c r="CP11" s="1124">
        <v>0.25980000000000003</v>
      </c>
      <c r="CQ11" s="1124">
        <v>0.21719999999999998</v>
      </c>
      <c r="CR11" s="1124">
        <v>4.2599999999999999E-2</v>
      </c>
      <c r="CS11" s="1124">
        <v>0</v>
      </c>
      <c r="CT11" s="1124">
        <v>4.1399999999999999E-2</v>
      </c>
      <c r="CU11" s="1124">
        <v>4.1399999999999999E-2</v>
      </c>
      <c r="CV11" s="1124">
        <v>0</v>
      </c>
      <c r="CW11" s="1124">
        <v>7.9000000000000001E-2</v>
      </c>
      <c r="CX11" s="1124">
        <v>0.24299999999999999</v>
      </c>
      <c r="CY11" s="1124">
        <v>4.2799999999999998E-2</v>
      </c>
      <c r="CZ11" s="1124">
        <v>0.1988</v>
      </c>
      <c r="DA11" s="1124">
        <v>1.5E-3</v>
      </c>
      <c r="DB11" s="1124">
        <v>0.27789999999999998</v>
      </c>
      <c r="DC11">
        <v>0.28989999999999999</v>
      </c>
      <c r="DF11" s="1126">
        <v>1952</v>
      </c>
      <c r="DG11" s="1124">
        <v>4.0255000000000001</v>
      </c>
      <c r="DH11" s="1124">
        <v>0</v>
      </c>
      <c r="DI11" s="1124">
        <v>0</v>
      </c>
      <c r="DJ11" s="1124">
        <v>0</v>
      </c>
      <c r="DK11" s="1124">
        <v>1.5063</v>
      </c>
      <c r="DL11" s="1124">
        <v>2.5191999999999997</v>
      </c>
      <c r="DM11" s="1124">
        <v>2.5191999999999997</v>
      </c>
      <c r="DN11" s="1124">
        <v>2.0739000000000001</v>
      </c>
      <c r="DO11" s="1124">
        <v>1.6571</v>
      </c>
      <c r="DP11" s="1124">
        <v>0.4168</v>
      </c>
      <c r="DQ11" s="1124">
        <v>7.3999999999999996E-2</v>
      </c>
      <c r="DR11" s="1124">
        <v>0.34279999999999999</v>
      </c>
      <c r="DS11" s="1124">
        <v>5.2999999999999999E-2</v>
      </c>
      <c r="DT11" s="1124">
        <v>0</v>
      </c>
      <c r="DU11" s="1124">
        <v>0</v>
      </c>
      <c r="DV11" s="1124">
        <v>0</v>
      </c>
      <c r="DW11" s="1124">
        <v>0.39219999999999999</v>
      </c>
      <c r="DX11" s="1124">
        <v>0.39219999999999999</v>
      </c>
      <c r="DY11" s="1124">
        <v>3.6595</v>
      </c>
      <c r="DZ11" s="1124">
        <v>3.0806999999999998</v>
      </c>
      <c r="EA11" s="1124">
        <v>1.7332000000000001</v>
      </c>
      <c r="EB11" s="1124">
        <v>7.8200000000000006E-2</v>
      </c>
      <c r="EC11" s="1124">
        <v>1.2692999999999999</v>
      </c>
      <c r="ED11" s="1124">
        <v>0.57879999999999998</v>
      </c>
      <c r="EE11" s="1124">
        <v>0</v>
      </c>
      <c r="EF11" s="1124">
        <v>0</v>
      </c>
      <c r="EG11" s="1124">
        <v>-0.38419999999999999</v>
      </c>
      <c r="EH11" s="1124">
        <v>-0.2029</v>
      </c>
      <c r="EI11" s="1124">
        <v>-0.18130000000000002</v>
      </c>
      <c r="EJ11" s="1124">
        <v>0</v>
      </c>
      <c r="EK11" s="1124">
        <v>0</v>
      </c>
      <c r="EL11" s="1124">
        <v>0</v>
      </c>
      <c r="EM11" s="1124">
        <v>0</v>
      </c>
      <c r="EN11" s="1124">
        <v>0.18609999999999999</v>
      </c>
      <c r="EO11" s="1124">
        <v>8.3000000000000004E-2</v>
      </c>
      <c r="EP11" s="1124">
        <v>6.9900000000000004E-2</v>
      </c>
      <c r="EQ11" s="1124">
        <v>0</v>
      </c>
      <c r="ER11" s="1124">
        <v>0</v>
      </c>
      <c r="ES11" s="1124">
        <v>0</v>
      </c>
      <c r="ET11" s="1124">
        <v>5.0000000000000001E-4</v>
      </c>
      <c r="EU11" s="1124">
        <v>3.27E-2</v>
      </c>
      <c r="EV11" s="1124">
        <v>0.24259999999999998</v>
      </c>
      <c r="EW11" s="1124">
        <v>0.24259999999999998</v>
      </c>
      <c r="EX11" s="1124">
        <v>0</v>
      </c>
      <c r="EY11" s="1124">
        <v>0</v>
      </c>
      <c r="EZ11" s="1124">
        <v>0</v>
      </c>
      <c r="FA11" s="1124">
        <v>0</v>
      </c>
      <c r="FB11" s="1124">
        <v>0</v>
      </c>
      <c r="FC11" s="1124">
        <v>0</v>
      </c>
      <c r="FD11" s="1124">
        <v>3.6111</v>
      </c>
      <c r="FE11" s="1124">
        <v>3.6111</v>
      </c>
      <c r="FF11" s="1124">
        <v>0.95279999999999998</v>
      </c>
      <c r="FG11" s="1124">
        <v>0.88760000000000006</v>
      </c>
      <c r="FH11" s="1124">
        <v>6.5200000000000008E-2</v>
      </c>
      <c r="FI11" s="1124">
        <v>2.1025999999999998</v>
      </c>
      <c r="FJ11" s="1124">
        <v>1.3283</v>
      </c>
      <c r="FK11" s="1124">
        <v>0.34279999999999999</v>
      </c>
      <c r="FL11" s="1124">
        <v>0.43139999999999995</v>
      </c>
      <c r="FM11" s="1124"/>
      <c r="FN11" s="1124">
        <v>0.31460000000000005</v>
      </c>
      <c r="FO11" s="1124">
        <v>0</v>
      </c>
      <c r="FP11" s="1124">
        <v>3.8999999999999998E-3</v>
      </c>
      <c r="FQ11" s="1124">
        <v>0</v>
      </c>
      <c r="FR11" s="1124">
        <v>0</v>
      </c>
      <c r="FS11" s="1124">
        <v>0</v>
      </c>
      <c r="FT11" s="1124">
        <v>0</v>
      </c>
      <c r="FU11" s="1124">
        <v>0.21049999999999999</v>
      </c>
      <c r="FV11" s="1124">
        <v>0.10009999999999999</v>
      </c>
      <c r="FW11" s="1124">
        <v>0</v>
      </c>
      <c r="FX11" s="1124">
        <v>0</v>
      </c>
      <c r="FY11" s="1124">
        <v>0</v>
      </c>
      <c r="FZ11" s="1124">
        <v>0</v>
      </c>
      <c r="GA11" s="1124">
        <v>0</v>
      </c>
      <c r="GB11" s="1124">
        <v>0</v>
      </c>
      <c r="GC11" s="1124">
        <v>2.0535999999999999</v>
      </c>
      <c r="GD11" s="1124">
        <v>1.2843</v>
      </c>
      <c r="GE11" s="1124">
        <v>0.37189999999999995</v>
      </c>
      <c r="GF11" s="1124">
        <v>0.39739999999999998</v>
      </c>
      <c r="GG11" s="1124"/>
      <c r="GH11" s="1124">
        <v>0.33189999999999997</v>
      </c>
      <c r="GI11" s="1124">
        <v>4.5999999999999999E-3</v>
      </c>
      <c r="GJ11" s="1124">
        <v>0</v>
      </c>
      <c r="GK11" s="1124">
        <v>0</v>
      </c>
      <c r="GL11" s="1124">
        <v>0</v>
      </c>
      <c r="GM11" s="1124">
        <v>0</v>
      </c>
      <c r="GN11" s="1124">
        <v>0.1431</v>
      </c>
      <c r="GO11" s="1124">
        <v>0.18419999999999997</v>
      </c>
      <c r="GP11" s="1124">
        <v>0</v>
      </c>
      <c r="GQ11" s="1124">
        <v>0</v>
      </c>
      <c r="GR11" s="1124">
        <v>0</v>
      </c>
      <c r="GS11" s="1124">
        <v>4.5956000000000001</v>
      </c>
      <c r="GW11" s="1126">
        <v>1952</v>
      </c>
      <c r="GX11" s="1124">
        <v>12.079499999999999</v>
      </c>
      <c r="GY11" s="1124">
        <v>0</v>
      </c>
      <c r="GZ11" s="1124">
        <v>0</v>
      </c>
      <c r="HA11" s="1124">
        <v>4.6208999999999998</v>
      </c>
      <c r="HB11" s="1124">
        <v>7.4586000000000006</v>
      </c>
      <c r="HC11" s="1124">
        <v>7.4586000000000006</v>
      </c>
      <c r="HD11" s="1124">
        <v>1.1885999999999999</v>
      </c>
      <c r="HE11" s="1124">
        <v>0.99199999999999999</v>
      </c>
      <c r="HF11" s="1124">
        <v>0.1966</v>
      </c>
      <c r="HG11" s="1124">
        <v>0.1966</v>
      </c>
      <c r="HH11" s="1124">
        <v>0</v>
      </c>
      <c r="HI11" s="1124">
        <v>0.13150000000000001</v>
      </c>
      <c r="HJ11" s="1124">
        <v>0</v>
      </c>
      <c r="HK11" s="1124">
        <v>0</v>
      </c>
      <c r="HL11" s="1124">
        <v>-3.2399999999999998E-2</v>
      </c>
      <c r="HM11" s="1124">
        <v>6.1708999999999996</v>
      </c>
      <c r="HN11" s="1124">
        <v>0.41189999999999999</v>
      </c>
      <c r="HO11" s="1124">
        <v>5.7590000000000003</v>
      </c>
      <c r="HP11" s="1145">
        <f t="shared" si="0"/>
        <v>0.24263139871550765</v>
      </c>
      <c r="HQ11" s="1145">
        <f t="shared" si="1"/>
        <v>5.0848672490884121</v>
      </c>
      <c r="HR11" s="1124">
        <v>6.1708999999999996</v>
      </c>
      <c r="HS11" s="1124">
        <v>9.9209999999999994</v>
      </c>
      <c r="HT11" s="1124">
        <v>7.94</v>
      </c>
      <c r="HU11" s="1124">
        <v>1.9810000000000001</v>
      </c>
      <c r="HV11" s="1124">
        <v>1.3297999999999999</v>
      </c>
      <c r="HW11" s="1124">
        <v>0.6512</v>
      </c>
      <c r="HX11" s="1124">
        <v>1.0384</v>
      </c>
      <c r="HY11" s="1124">
        <v>0.26350000000000001</v>
      </c>
      <c r="HZ11" s="1124">
        <v>0.59179999999999999</v>
      </c>
      <c r="IA11" s="1124">
        <v>0</v>
      </c>
      <c r="IB11" s="1124">
        <v>0</v>
      </c>
      <c r="IC11" s="1124">
        <v>1.9899999999999998E-2</v>
      </c>
      <c r="ID11" s="1124">
        <f>RawdataIncome2012!ID11</f>
        <v>1.2999999999999999E-2</v>
      </c>
      <c r="IE11" s="1147">
        <f t="shared" si="2"/>
        <v>6.8999999999999981E-3</v>
      </c>
      <c r="IF11" s="1124">
        <v>0.1633</v>
      </c>
      <c r="IG11" s="1124">
        <v>0.24149999999999999</v>
      </c>
      <c r="IH11" s="1124">
        <v>9.5799999999999996E-2</v>
      </c>
      <c r="II11" s="1124">
        <v>0.1457</v>
      </c>
      <c r="IJ11" s="1124">
        <v>16.8887</v>
      </c>
      <c r="IK11" s="1124">
        <v>16.8887</v>
      </c>
      <c r="IL11" s="1124">
        <v>2.3730000000000002</v>
      </c>
      <c r="IM11" s="1124">
        <v>1.254</v>
      </c>
      <c r="IN11" s="1124">
        <v>0.71960000000000002</v>
      </c>
      <c r="IO11" s="1124">
        <v>0.39929999999999999</v>
      </c>
      <c r="IP11" s="1124">
        <v>0.84150000000000003</v>
      </c>
      <c r="IQ11" s="1124">
        <v>9.7099999999999992E-2</v>
      </c>
      <c r="IR11" s="1124">
        <v>0.74439999999999995</v>
      </c>
      <c r="IS11" s="1124">
        <v>0</v>
      </c>
      <c r="IT11" s="1124">
        <v>0</v>
      </c>
      <c r="IU11" s="1124">
        <v>0.57450000000000001</v>
      </c>
      <c r="IV11" s="1124">
        <v>0.50929999999999997</v>
      </c>
      <c r="IW11" s="1124">
        <v>6.5200000000000008E-2</v>
      </c>
      <c r="IX11" s="1124">
        <v>2.5106999999999999</v>
      </c>
      <c r="IY11" s="1124">
        <v>1.3297999999999999</v>
      </c>
      <c r="IZ11" s="1124">
        <v>0.6512</v>
      </c>
      <c r="JA11" s="1124">
        <v>0.52970000000000006</v>
      </c>
      <c r="JB11" s="1124">
        <v>0</v>
      </c>
      <c r="JC11" s="1124">
        <v>0.84560000000000002</v>
      </c>
      <c r="JD11" s="1124">
        <v>0.1067</v>
      </c>
      <c r="JE11" s="1124">
        <v>0.7389</v>
      </c>
      <c r="JF11" s="1124">
        <v>0</v>
      </c>
      <c r="JG11" s="1124">
        <v>0</v>
      </c>
      <c r="JH11" s="1124">
        <v>0</v>
      </c>
      <c r="JI11" s="1124">
        <v>16.172499999999999</v>
      </c>
      <c r="JM11" s="1126">
        <v>1952</v>
      </c>
      <c r="JN11">
        <v>11.2735</v>
      </c>
      <c r="JO11">
        <v>0</v>
      </c>
      <c r="JP11">
        <v>0</v>
      </c>
      <c r="JQ11">
        <v>4.4851000000000001</v>
      </c>
      <c r="JR11">
        <v>6.7883999999999993</v>
      </c>
      <c r="JS11">
        <v>6.7883999999999993</v>
      </c>
      <c r="JT11">
        <v>0.98229999999999995</v>
      </c>
      <c r="JU11">
        <v>0.8175</v>
      </c>
      <c r="JV11">
        <v>0.1648</v>
      </c>
      <c r="JW11">
        <v>0.1648</v>
      </c>
      <c r="JX11">
        <v>0</v>
      </c>
      <c r="JY11">
        <v>0.1045</v>
      </c>
      <c r="JZ11">
        <v>0</v>
      </c>
      <c r="KA11">
        <v>0</v>
      </c>
      <c r="KB11">
        <v>-3.2399999999999998E-2</v>
      </c>
      <c r="KC11">
        <v>5.734</v>
      </c>
      <c r="KG11" s="1126">
        <v>1952</v>
      </c>
      <c r="KH11" s="1124">
        <v>0.46660000000000001</v>
      </c>
      <c r="KI11" s="1124">
        <v>0</v>
      </c>
      <c r="KJ11" s="1124">
        <v>0</v>
      </c>
      <c r="KK11" s="1124">
        <v>8.3799999999999999E-2</v>
      </c>
      <c r="KL11" s="1124">
        <v>0.38280000000000003</v>
      </c>
      <c r="KM11" s="1124">
        <v>0.38280000000000003</v>
      </c>
      <c r="KN11" s="1124">
        <v>0.31389999999999996</v>
      </c>
      <c r="KO11" s="1124">
        <v>0.2379</v>
      </c>
      <c r="KP11" s="1124">
        <v>7.6100000000000001E-2</v>
      </c>
      <c r="KQ11" s="1124">
        <v>7.6100000000000001E-2</v>
      </c>
      <c r="KR11" s="1124">
        <v>0</v>
      </c>
      <c r="KS11" s="1124">
        <v>0</v>
      </c>
      <c r="KT11" s="1124">
        <v>0</v>
      </c>
      <c r="KU11" s="1124">
        <v>0</v>
      </c>
      <c r="KV11" s="1124">
        <v>0</v>
      </c>
      <c r="KW11" s="1124">
        <v>6.88E-2</v>
      </c>
      <c r="KX11" s="1124">
        <v>6.88E-2</v>
      </c>
      <c r="KY11" s="1124">
        <v>1.15E-2</v>
      </c>
      <c r="KZ11" s="1124">
        <v>1.14E-2</v>
      </c>
      <c r="LA11" s="1124">
        <v>0</v>
      </c>
      <c r="LB11" s="1124">
        <v>0</v>
      </c>
      <c r="LC11" s="1124">
        <v>0</v>
      </c>
      <c r="LD11" s="1124">
        <v>0</v>
      </c>
      <c r="LE11" s="1124">
        <v>0</v>
      </c>
      <c r="LF11" s="1124">
        <v>0</v>
      </c>
      <c r="LG11" s="1124">
        <v>0</v>
      </c>
      <c r="LH11" s="1124">
        <v>0</v>
      </c>
      <c r="LI11" s="1124">
        <v>8.0299999999999996E-2</v>
      </c>
      <c r="LJ11" s="1124">
        <v>8.0299999999999996E-2</v>
      </c>
      <c r="LK11" s="1124">
        <v>0.42769999999999997</v>
      </c>
      <c r="LL11" s="1124">
        <v>2.0000000000000001E-4</v>
      </c>
      <c r="LM11" s="1124">
        <v>0.42749999999999999</v>
      </c>
      <c r="LN11" s="1124">
        <v>0</v>
      </c>
      <c r="LO11" s="1124">
        <v>0</v>
      </c>
      <c r="LP11" s="1124">
        <v>1.9E-3</v>
      </c>
      <c r="LQ11" s="1124">
        <v>2.06E-2</v>
      </c>
      <c r="LR11" s="1124">
        <v>2.0000000000000001E-4</v>
      </c>
      <c r="LS11" s="1124">
        <v>2.0399999999999998E-2</v>
      </c>
      <c r="LT11" s="1124">
        <v>0</v>
      </c>
      <c r="LU11" s="1124">
        <v>0</v>
      </c>
      <c r="LV11" s="1124">
        <v>0</v>
      </c>
      <c r="LW11" s="1124">
        <v>0.48549999999999999</v>
      </c>
      <c r="MA11" s="1126">
        <v>1952</v>
      </c>
      <c r="MB11">
        <v>3.2179000000000002</v>
      </c>
      <c r="MC11">
        <v>3.1677</v>
      </c>
      <c r="MD11">
        <v>5.0200000000000002E-2</v>
      </c>
      <c r="ME11">
        <v>1.9399999999999997E-2</v>
      </c>
      <c r="MF11">
        <v>1.4500000000000001E-2</v>
      </c>
      <c r="MG11">
        <v>4.9000000000000007E-3</v>
      </c>
      <c r="MH11">
        <v>0</v>
      </c>
      <c r="MI11">
        <v>0.19889999999999999</v>
      </c>
      <c r="MJ11">
        <v>1.24E-2</v>
      </c>
      <c r="MK11">
        <v>0.1865</v>
      </c>
      <c r="ML11">
        <v>0</v>
      </c>
      <c r="MM11">
        <v>0</v>
      </c>
      <c r="MN11">
        <v>0</v>
      </c>
      <c r="MO11">
        <v>0</v>
      </c>
      <c r="MP11">
        <v>0</v>
      </c>
      <c r="MQ11">
        <v>3.8999999999999998E-3</v>
      </c>
      <c r="MR11">
        <v>3.5000000000000001E-3</v>
      </c>
      <c r="MS11">
        <v>4.0000000000000002E-4</v>
      </c>
      <c r="MT11">
        <v>5.0999999999999995E-3</v>
      </c>
      <c r="MU11">
        <v>5.0999999999999995E-3</v>
      </c>
      <c r="MV11">
        <v>0</v>
      </c>
      <c r="MW11">
        <v>0.25359999999999999</v>
      </c>
      <c r="MX11">
        <v>2.0300000000000002E-2</v>
      </c>
      <c r="MY11">
        <v>2.8999999999999998E-3</v>
      </c>
      <c r="MZ11">
        <v>0.21049999999999999</v>
      </c>
      <c r="NA11">
        <v>1.9899999999999998E-2</v>
      </c>
      <c r="NB11">
        <v>0</v>
      </c>
      <c r="NC11">
        <v>0</v>
      </c>
      <c r="ND11">
        <v>0</v>
      </c>
      <c r="NE11">
        <v>0</v>
      </c>
      <c r="NF11">
        <v>1.3900000000000001E-2</v>
      </c>
      <c r="NG11">
        <v>1.04E-2</v>
      </c>
      <c r="NH11">
        <v>3.5000000000000001E-3</v>
      </c>
      <c r="NI11">
        <v>0</v>
      </c>
      <c r="NJ11">
        <v>0</v>
      </c>
      <c r="NK11">
        <v>0</v>
      </c>
      <c r="NL11">
        <v>0</v>
      </c>
      <c r="NM11">
        <v>7.690000000000001E-2</v>
      </c>
      <c r="NN11">
        <v>6.6400000000000001E-2</v>
      </c>
      <c r="NO11">
        <v>1.0500000000000001E-2</v>
      </c>
      <c r="NP11">
        <v>0</v>
      </c>
      <c r="NQ11">
        <v>0</v>
      </c>
      <c r="NR11">
        <v>0</v>
      </c>
      <c r="NS11">
        <v>0</v>
      </c>
      <c r="NT11">
        <v>7.9000000000000008E-3</v>
      </c>
      <c r="NU11">
        <v>4.9000000000000007E-3</v>
      </c>
      <c r="NV11">
        <v>2.8999999999999998E-3</v>
      </c>
      <c r="NW11">
        <v>4.19E-2</v>
      </c>
      <c r="NX11">
        <v>0.26300000000000001</v>
      </c>
      <c r="NY11">
        <v>3.5000000000000001E-3</v>
      </c>
      <c r="NZ11">
        <v>3.5999999999999997E-2</v>
      </c>
      <c r="OA11">
        <v>0.1431</v>
      </c>
      <c r="OB11">
        <v>8.0500000000000002E-2</v>
      </c>
      <c r="OC11">
        <v>0</v>
      </c>
      <c r="OD11">
        <v>0</v>
      </c>
      <c r="OE11">
        <v>0</v>
      </c>
      <c r="OF11">
        <v>5.1200000000000002E-2</v>
      </c>
      <c r="OG11">
        <v>0</v>
      </c>
      <c r="OH11">
        <v>0</v>
      </c>
      <c r="OI11">
        <v>0</v>
      </c>
      <c r="OJ11">
        <v>0</v>
      </c>
      <c r="OK11">
        <v>0</v>
      </c>
      <c r="OL11">
        <v>7.640000000000001E-2</v>
      </c>
      <c r="OP11" s="1126">
        <v>1952</v>
      </c>
      <c r="OQ11" s="1124">
        <v>17.5427</v>
      </c>
      <c r="OR11" s="1124">
        <v>4.4684999999999997</v>
      </c>
      <c r="OS11" s="1124">
        <v>0.73470000000000002</v>
      </c>
      <c r="OT11" s="1124">
        <v>1.8200000000000001E-2</v>
      </c>
      <c r="OU11" s="1124">
        <v>3.2179000000000002</v>
      </c>
      <c r="OV11" s="1124">
        <v>3.1677</v>
      </c>
      <c r="OW11" s="1124">
        <v>22.814299999999999</v>
      </c>
      <c r="OX11" s="1124">
        <v>1.9399999999999997E-2</v>
      </c>
      <c r="OY11" s="1124">
        <v>1.3900000000000001E-2</v>
      </c>
      <c r="OZ11" s="1124">
        <v>0.19889999999999999</v>
      </c>
      <c r="PA11" s="1124">
        <v>7.690000000000001E-2</v>
      </c>
      <c r="PB11" s="1124">
        <v>0</v>
      </c>
      <c r="PC11" s="1124">
        <v>0</v>
      </c>
      <c r="PD11" s="1124">
        <v>22.941800000000001</v>
      </c>
      <c r="PE11" s="1124">
        <v>0</v>
      </c>
      <c r="PF11" s="1124">
        <v>8.9999999999999993E-3</v>
      </c>
      <c r="PG11" s="1124">
        <v>4.9799999999999997E-2</v>
      </c>
      <c r="PH11" s="1124">
        <v>0.25359999999999999</v>
      </c>
      <c r="PI11" s="1124">
        <v>0.26300000000000001</v>
      </c>
      <c r="PJ11" s="1124">
        <v>22.8918</v>
      </c>
      <c r="PK11" s="1124">
        <v>0</v>
      </c>
      <c r="PL11" s="1124">
        <v>5.1200000000000002E-2</v>
      </c>
      <c r="PM11" s="1124">
        <v>7.6499999999999999E-2</v>
      </c>
      <c r="PQ11" s="1126">
        <v>1952</v>
      </c>
      <c r="PR11" s="1126">
        <f t="shared" si="3"/>
        <v>1.4149755230954393</v>
      </c>
      <c r="PS11" s="1126">
        <f t="shared" si="4"/>
        <v>3.133526698242356E-2</v>
      </c>
      <c r="PT11" s="1126">
        <f t="shared" si="5"/>
        <v>0.45621197170288019</v>
      </c>
      <c r="PU11" s="1127">
        <f t="shared" si="6"/>
        <v>0.84340135219607948</v>
      </c>
      <c r="PV11" s="1126">
        <f t="shared" si="7"/>
        <v>3.4554671406149019E-2</v>
      </c>
      <c r="PW11" s="1126">
        <f t="shared" si="8"/>
        <v>2.7804787853829716</v>
      </c>
      <c r="PX11" s="1126">
        <f t="shared" si="9"/>
        <v>0.60543829020027906</v>
      </c>
      <c r="QB11" s="1126">
        <v>1952</v>
      </c>
      <c r="QC11">
        <v>22.814287</v>
      </c>
      <c r="QD11">
        <v>19.936487</v>
      </c>
      <c r="QE11">
        <v>3.0806999999999998</v>
      </c>
      <c r="QF11">
        <v>-0.2029</v>
      </c>
      <c r="QG11">
        <v>22.814287</v>
      </c>
      <c r="QH11">
        <v>17.542721</v>
      </c>
      <c r="QI11">
        <v>5.2213719999999997</v>
      </c>
      <c r="QJ11">
        <v>3.2178850000000003</v>
      </c>
      <c r="QK11">
        <v>3.1676909999999996</v>
      </c>
      <c r="QL11">
        <v>22.8142</v>
      </c>
      <c r="QM11">
        <v>9.9154999999999998</v>
      </c>
      <c r="QN11">
        <v>9.6234000000000002</v>
      </c>
      <c r="QO11">
        <v>3.6595</v>
      </c>
      <c r="QP11">
        <v>-0.38419999999999999</v>
      </c>
      <c r="QS11" s="1126">
        <v>1952</v>
      </c>
      <c r="QT11" s="508"/>
      <c r="QU11" s="388"/>
      <c r="QV11" s="388"/>
      <c r="QW11" s="388"/>
      <c r="QX11" s="388"/>
      <c r="QY11" s="388"/>
      <c r="QZ11" s="388"/>
      <c r="RA11" s="388"/>
      <c r="RB11" s="1146"/>
      <c r="RC11" s="1146">
        <f t="shared" si="10"/>
        <v>0.75502597272485383</v>
      </c>
      <c r="RD11" s="388"/>
      <c r="RE11" s="388"/>
      <c r="RF11" s="507"/>
    </row>
    <row r="12" spans="1:479">
      <c r="C12" s="1087">
        <v>1953</v>
      </c>
      <c r="D12" s="1124">
        <v>30.218299999999999</v>
      </c>
      <c r="E12" s="1124">
        <v>0</v>
      </c>
      <c r="F12" s="1124">
        <v>0</v>
      </c>
      <c r="G12" s="1124">
        <v>20.861699999999999</v>
      </c>
      <c r="H12" s="1124">
        <v>9.3566000000000003</v>
      </c>
      <c r="I12" s="1124">
        <v>9.3566000000000003</v>
      </c>
      <c r="J12" s="1124">
        <v>6.2851000000000008</v>
      </c>
      <c r="K12" s="1124">
        <v>5.0069999999999997</v>
      </c>
      <c r="L12" s="1124">
        <v>1.2781</v>
      </c>
      <c r="M12" s="1124">
        <v>0.96439999999999992</v>
      </c>
      <c r="N12" s="1124">
        <v>0.31380000000000002</v>
      </c>
      <c r="O12" s="1124">
        <v>0.37119999999999997</v>
      </c>
      <c r="P12" s="1124">
        <v>0</v>
      </c>
      <c r="Q12" s="1124">
        <v>0</v>
      </c>
      <c r="R12" s="1124">
        <v>-0.18149999999999999</v>
      </c>
      <c r="S12" s="1124">
        <v>2.8816999999999999</v>
      </c>
      <c r="T12" s="1124">
        <v>2.8816999999999999</v>
      </c>
      <c r="U12" s="1124">
        <v>0.12440000000000001</v>
      </c>
      <c r="V12" s="1124">
        <v>5.7599999999999998E-2</v>
      </c>
      <c r="W12" s="1124">
        <v>6.5200000000000008E-2</v>
      </c>
      <c r="X12" s="1124">
        <v>0</v>
      </c>
      <c r="Y12" s="1124">
        <v>0</v>
      </c>
      <c r="Z12" s="1124">
        <v>0</v>
      </c>
      <c r="AA12" s="1124">
        <v>1.6000000000000001E-3</v>
      </c>
      <c r="AB12" s="1124">
        <v>0</v>
      </c>
      <c r="AC12" s="1124">
        <v>0.90089999999999992</v>
      </c>
      <c r="AD12" s="1124">
        <v>0.24409999999999998</v>
      </c>
      <c r="AE12" s="1124">
        <v>0.60739999999999994</v>
      </c>
      <c r="AF12" s="1124">
        <v>0</v>
      </c>
      <c r="AG12" s="1124">
        <v>0</v>
      </c>
      <c r="AH12" s="1124">
        <v>0</v>
      </c>
      <c r="AI12" s="1124">
        <v>4.9399999999999999E-2</v>
      </c>
      <c r="AJ12" s="1124">
        <v>2.1053000000000002</v>
      </c>
      <c r="AK12" s="1124">
        <v>2.1053000000000002</v>
      </c>
      <c r="AL12" s="1124">
        <v>0.36530000000000001</v>
      </c>
      <c r="AM12" s="1124">
        <v>0</v>
      </c>
      <c r="AN12" s="1124">
        <v>0.31380000000000002</v>
      </c>
      <c r="AO12" s="1124">
        <v>5.1499999999999997E-2</v>
      </c>
      <c r="AP12" s="1124">
        <v>3.73E-2</v>
      </c>
      <c r="AQ12" s="1124">
        <v>2.4300000000000002E-2</v>
      </c>
      <c r="AR12" s="1124">
        <v>1.2999999999999999E-2</v>
      </c>
      <c r="AS12" s="1124">
        <v>0.40139999999999998</v>
      </c>
      <c r="AT12" s="1124">
        <v>0.28799999999999998</v>
      </c>
      <c r="AU12" s="1124">
        <v>0.46929999999999999</v>
      </c>
      <c r="AV12" s="1124">
        <v>5.67E-2</v>
      </c>
      <c r="AW12" s="1124">
        <v>0.41260000000000002</v>
      </c>
      <c r="AX12" s="1124">
        <v>1.3491</v>
      </c>
      <c r="AY12">
        <v>1.8454999999999999</v>
      </c>
      <c r="BB12" s="1126">
        <v>1953</v>
      </c>
      <c r="BC12" s="1124">
        <v>0.93779999999999997</v>
      </c>
      <c r="BD12" s="1124">
        <v>0</v>
      </c>
      <c r="BE12" s="1124">
        <v>0</v>
      </c>
      <c r="BF12" s="1124">
        <v>0.3327</v>
      </c>
      <c r="BG12" s="1124">
        <v>0.60509999999999997</v>
      </c>
      <c r="BH12" s="1124">
        <v>0.60509999999999997</v>
      </c>
      <c r="BI12" s="1124">
        <v>0.2341</v>
      </c>
      <c r="BJ12" s="1124">
        <v>0.17549999999999999</v>
      </c>
      <c r="BK12" s="1124">
        <v>5.8500000000000003E-2</v>
      </c>
      <c r="BL12" s="1124">
        <v>5.28E-2</v>
      </c>
      <c r="BM12" s="1124">
        <v>5.7999999999999996E-3</v>
      </c>
      <c r="BN12" s="1124">
        <v>4.6100000000000002E-2</v>
      </c>
      <c r="BO12" s="1124">
        <v>0</v>
      </c>
      <c r="BP12" s="1124">
        <v>0</v>
      </c>
      <c r="BQ12" s="1124">
        <v>0</v>
      </c>
      <c r="BR12" s="1124">
        <v>0.32500000000000001</v>
      </c>
      <c r="BS12" s="1124">
        <v>0.32500000000000001</v>
      </c>
      <c r="BT12" s="1124">
        <v>0.39419999999999999</v>
      </c>
      <c r="BU12" s="1124">
        <v>0.36430000000000001</v>
      </c>
      <c r="BV12" s="1124">
        <v>2.7399999999999997E-2</v>
      </c>
      <c r="BW12" s="1124">
        <v>0</v>
      </c>
      <c r="BX12" s="1124">
        <v>0</v>
      </c>
      <c r="BY12" s="1124">
        <v>0</v>
      </c>
      <c r="BZ12" s="1124">
        <v>2.5000000000000001E-3</v>
      </c>
      <c r="CA12" s="1124">
        <v>0</v>
      </c>
      <c r="CB12" s="1124">
        <v>0.35349999999999998</v>
      </c>
      <c r="CC12" s="1124">
        <v>0.30580000000000002</v>
      </c>
      <c r="CD12" s="1124">
        <v>1.7299999999999999E-2</v>
      </c>
      <c r="CE12" s="1124">
        <v>0</v>
      </c>
      <c r="CF12" s="1124">
        <v>0</v>
      </c>
      <c r="CG12" s="1124">
        <v>0</v>
      </c>
      <c r="CH12" s="1124">
        <v>3.04E-2</v>
      </c>
      <c r="CI12" s="1124">
        <v>0</v>
      </c>
      <c r="CJ12" s="1124">
        <v>0.36560000000000004</v>
      </c>
      <c r="CK12" s="1124">
        <v>0.36560000000000004</v>
      </c>
      <c r="CL12" s="1124">
        <v>6.6000000000000003E-2</v>
      </c>
      <c r="CM12" s="1124">
        <v>0</v>
      </c>
      <c r="CN12" s="1124">
        <v>5.7999999999999996E-3</v>
      </c>
      <c r="CO12" s="1124">
        <v>6.0200000000000004E-2</v>
      </c>
      <c r="CP12" s="1124">
        <v>0.3029</v>
      </c>
      <c r="CQ12" s="1124">
        <v>0.25330000000000003</v>
      </c>
      <c r="CR12" s="1124">
        <v>4.9700000000000001E-2</v>
      </c>
      <c r="CS12" s="1124">
        <v>0</v>
      </c>
      <c r="CT12" s="1124">
        <v>4.2700000000000002E-2</v>
      </c>
      <c r="CU12" s="1124">
        <v>4.2700000000000002E-2</v>
      </c>
      <c r="CV12" s="1124">
        <v>0</v>
      </c>
      <c r="CW12" s="1124">
        <v>8.7900000000000006E-2</v>
      </c>
      <c r="CX12" s="1124">
        <v>0.28360000000000002</v>
      </c>
      <c r="CY12" s="1124">
        <v>4.99E-2</v>
      </c>
      <c r="CZ12" s="1124">
        <v>0.23180000000000001</v>
      </c>
      <c r="DA12" s="1124">
        <v>1.9E-3</v>
      </c>
      <c r="DB12" s="1124">
        <v>0.32019999999999998</v>
      </c>
      <c r="DC12">
        <v>0.33329999999999999</v>
      </c>
      <c r="DF12" s="1126">
        <v>1953</v>
      </c>
      <c r="DG12" s="1124">
        <v>4.3566000000000003</v>
      </c>
      <c r="DH12" s="1124">
        <v>0</v>
      </c>
      <c r="DI12" s="1124">
        <v>0</v>
      </c>
      <c r="DJ12" s="1124">
        <v>0</v>
      </c>
      <c r="DK12" s="1124">
        <v>1.6739999999999999</v>
      </c>
      <c r="DL12" s="1124">
        <v>2.6825999999999999</v>
      </c>
      <c r="DM12" s="1124">
        <v>2.6825999999999999</v>
      </c>
      <c r="DN12" s="1124">
        <v>2.1581999999999999</v>
      </c>
      <c r="DO12" s="1124">
        <v>1.7150999999999998</v>
      </c>
      <c r="DP12" s="1124">
        <v>0.44310000000000005</v>
      </c>
      <c r="DQ12" s="1124">
        <v>7.8E-2</v>
      </c>
      <c r="DR12" s="1124">
        <v>0.36510000000000004</v>
      </c>
      <c r="DS12" s="1124">
        <v>5.62E-2</v>
      </c>
      <c r="DT12" s="1124">
        <v>0</v>
      </c>
      <c r="DU12" s="1124">
        <v>0</v>
      </c>
      <c r="DV12" s="1124">
        <v>0</v>
      </c>
      <c r="DW12" s="1124">
        <v>0.46810000000000002</v>
      </c>
      <c r="DX12" s="1124">
        <v>0.46810000000000002</v>
      </c>
      <c r="DY12" s="1124">
        <v>3.8605999999999998</v>
      </c>
      <c r="DZ12" s="1124">
        <v>3.2468000000000004</v>
      </c>
      <c r="EA12" s="1124">
        <v>1.7265999999999999</v>
      </c>
      <c r="EB12" s="1124">
        <v>8.3400000000000002E-2</v>
      </c>
      <c r="EC12" s="1124">
        <v>1.4367999999999999</v>
      </c>
      <c r="ED12" s="1124">
        <v>0.6137999999999999</v>
      </c>
      <c r="EE12" s="1124">
        <v>0</v>
      </c>
      <c r="EF12" s="1124">
        <v>0</v>
      </c>
      <c r="EG12" s="1124">
        <v>-0.46750000000000003</v>
      </c>
      <c r="EH12" s="1124">
        <v>-0.2465</v>
      </c>
      <c r="EI12" s="1124">
        <v>-0.221</v>
      </c>
      <c r="EJ12" s="1124">
        <v>0</v>
      </c>
      <c r="EK12" s="1124">
        <v>0</v>
      </c>
      <c r="EL12" s="1124">
        <v>0</v>
      </c>
      <c r="EM12" s="1124">
        <v>0</v>
      </c>
      <c r="EN12" s="1124">
        <v>0.20910000000000001</v>
      </c>
      <c r="EO12" s="1124">
        <v>8.8599999999999998E-2</v>
      </c>
      <c r="EP12" s="1124">
        <v>8.8999999999999996E-2</v>
      </c>
      <c r="EQ12" s="1124">
        <v>0</v>
      </c>
      <c r="ER12" s="1124">
        <v>0</v>
      </c>
      <c r="ES12" s="1124">
        <v>0</v>
      </c>
      <c r="ET12" s="1124">
        <v>5.9999999999999995E-4</v>
      </c>
      <c r="EU12" s="1124">
        <v>3.1E-2</v>
      </c>
      <c r="EV12" s="1124">
        <v>0.22490000000000002</v>
      </c>
      <c r="EW12" s="1124">
        <v>0.22500000000000001</v>
      </c>
      <c r="EX12" s="1124">
        <v>0</v>
      </c>
      <c r="EY12" s="1124">
        <v>0</v>
      </c>
      <c r="EZ12" s="1124">
        <v>0</v>
      </c>
      <c r="FA12" s="1124">
        <v>0</v>
      </c>
      <c r="FB12" s="1124">
        <v>0</v>
      </c>
      <c r="FC12" s="1124">
        <v>0</v>
      </c>
      <c r="FD12" s="1124">
        <v>3.8454999999999999</v>
      </c>
      <c r="FE12" s="1124">
        <v>3.8454999999999999</v>
      </c>
      <c r="FF12" s="1124">
        <v>1.1954</v>
      </c>
      <c r="FG12" s="1124">
        <v>1.1249</v>
      </c>
      <c r="FH12" s="1124">
        <v>7.0499999999999993E-2</v>
      </c>
      <c r="FI12" s="1124">
        <v>2.2570000000000001</v>
      </c>
      <c r="FJ12" s="1124">
        <v>1.3985000000000001</v>
      </c>
      <c r="FK12" s="1124">
        <v>0.36510000000000004</v>
      </c>
      <c r="FL12" s="1124">
        <v>0.49339999999999995</v>
      </c>
      <c r="FM12" s="1124"/>
      <c r="FN12" s="1124">
        <v>0.35660000000000003</v>
      </c>
      <c r="FO12" s="1124">
        <v>0</v>
      </c>
      <c r="FP12" s="1124">
        <v>4.4999999999999997E-3</v>
      </c>
      <c r="FQ12" s="1124">
        <v>0</v>
      </c>
      <c r="FR12" s="1124">
        <v>0</v>
      </c>
      <c r="FS12" s="1124">
        <v>0</v>
      </c>
      <c r="FT12" s="1124">
        <v>0</v>
      </c>
      <c r="FU12" s="1124">
        <v>0.26450000000000001</v>
      </c>
      <c r="FV12" s="1124">
        <v>8.7599999999999997E-2</v>
      </c>
      <c r="FW12" s="1124">
        <v>0</v>
      </c>
      <c r="FX12" s="1124">
        <v>0</v>
      </c>
      <c r="FY12" s="1124">
        <v>0</v>
      </c>
      <c r="FZ12" s="1124">
        <v>0</v>
      </c>
      <c r="GA12" s="1124">
        <v>0</v>
      </c>
      <c r="GB12" s="1124">
        <v>0</v>
      </c>
      <c r="GC12" s="1124">
        <v>2.2361999999999997</v>
      </c>
      <c r="GD12" s="1124">
        <v>1.4022000000000001</v>
      </c>
      <c r="GE12" s="1124">
        <v>0.39489999999999997</v>
      </c>
      <c r="GF12" s="1124">
        <v>0.43910000000000005</v>
      </c>
      <c r="GG12" s="1124"/>
      <c r="GH12" s="1124">
        <v>0.35639999999999999</v>
      </c>
      <c r="GI12" s="1124">
        <v>5.3E-3</v>
      </c>
      <c r="GJ12" s="1124">
        <v>0</v>
      </c>
      <c r="GK12" s="1124">
        <v>0</v>
      </c>
      <c r="GL12" s="1124">
        <v>0</v>
      </c>
      <c r="GM12" s="1124">
        <v>0</v>
      </c>
      <c r="GN12" s="1124">
        <v>0.15340000000000001</v>
      </c>
      <c r="GO12" s="1124">
        <v>0.19769999999999999</v>
      </c>
      <c r="GP12" s="1124">
        <v>0</v>
      </c>
      <c r="GQ12" s="1124">
        <v>0</v>
      </c>
      <c r="GR12" s="1124">
        <v>0</v>
      </c>
      <c r="GS12" s="1124">
        <v>5.0618999999999996</v>
      </c>
      <c r="GW12" s="1126">
        <v>1953</v>
      </c>
      <c r="GX12" s="1124">
        <v>12.650600000000001</v>
      </c>
      <c r="GY12" s="1124">
        <v>0</v>
      </c>
      <c r="GZ12" s="1124">
        <v>0</v>
      </c>
      <c r="HA12" s="1124">
        <v>5.0116000000000005</v>
      </c>
      <c r="HB12" s="1124">
        <v>7.6390000000000002</v>
      </c>
      <c r="HC12" s="1124">
        <v>7.6390000000000002</v>
      </c>
      <c r="HD12" s="1124">
        <v>1.331</v>
      </c>
      <c r="HE12" s="1124">
        <v>1.1088</v>
      </c>
      <c r="HF12" s="1124">
        <v>0.22219999999999998</v>
      </c>
      <c r="HG12" s="1124">
        <v>0.22219999999999998</v>
      </c>
      <c r="HH12" s="1124">
        <v>0</v>
      </c>
      <c r="HI12" s="1124">
        <v>0.14030000000000001</v>
      </c>
      <c r="HJ12" s="1124">
        <v>0</v>
      </c>
      <c r="HK12" s="1124">
        <v>0</v>
      </c>
      <c r="HL12" s="1124">
        <v>-3.95E-2</v>
      </c>
      <c r="HM12" s="1124">
        <v>6.2071999999999994</v>
      </c>
      <c r="HN12" s="1124">
        <v>0.46239999999999998</v>
      </c>
      <c r="HO12" s="1124">
        <v>5.7448000000000006</v>
      </c>
      <c r="HP12" s="1145">
        <f t="shared" si="0"/>
        <v>0.27237863259541328</v>
      </c>
      <c r="HQ12" s="1145">
        <f t="shared" si="1"/>
        <v>5.0723294621571648</v>
      </c>
      <c r="HR12" s="1124">
        <v>6.2071999999999994</v>
      </c>
      <c r="HS12" s="1124">
        <v>10.333600000000001</v>
      </c>
      <c r="HT12" s="1124">
        <v>8.248899999999999</v>
      </c>
      <c r="HU12" s="1124">
        <v>2.0846999999999998</v>
      </c>
      <c r="HV12" s="1124">
        <v>1.4000999999999999</v>
      </c>
      <c r="HW12" s="1124">
        <v>0.68459999999999999</v>
      </c>
      <c r="HX12" s="1124">
        <v>1.1174000000000002</v>
      </c>
      <c r="HY12" s="1124">
        <v>0.30019999999999997</v>
      </c>
      <c r="HZ12" s="1124">
        <v>0.62529999999999997</v>
      </c>
      <c r="IA12" s="1124">
        <v>0</v>
      </c>
      <c r="IB12" s="1124">
        <v>0</v>
      </c>
      <c r="IC12" s="1124">
        <v>2.5700000000000001E-2</v>
      </c>
      <c r="ID12" s="1124">
        <f>RawdataIncome2012!ID12</f>
        <v>1.6899999999999998E-2</v>
      </c>
      <c r="IE12" s="1147">
        <f t="shared" si="2"/>
        <v>8.8000000000000023E-3</v>
      </c>
      <c r="IF12" s="1124">
        <v>0.1661</v>
      </c>
      <c r="IG12" s="1124">
        <v>0.25069999999999998</v>
      </c>
      <c r="IH12" s="1124">
        <v>0.10299999999999999</v>
      </c>
      <c r="II12" s="1124">
        <v>0.1477</v>
      </c>
      <c r="IJ12" s="1124">
        <v>17.407499999999999</v>
      </c>
      <c r="IK12" s="1124">
        <v>17.407499999999999</v>
      </c>
      <c r="IL12" s="1124">
        <v>2.5775999999999999</v>
      </c>
      <c r="IM12" s="1124">
        <v>1.3720000000000001</v>
      </c>
      <c r="IN12" s="1124">
        <v>0.76429999999999998</v>
      </c>
      <c r="IO12" s="1124">
        <v>0.44119999999999998</v>
      </c>
      <c r="IP12" s="1124">
        <v>0.89119999999999999</v>
      </c>
      <c r="IQ12" s="1124">
        <v>0.11320000000000001</v>
      </c>
      <c r="IR12" s="1124">
        <v>0.77800000000000002</v>
      </c>
      <c r="IS12" s="1124">
        <v>0</v>
      </c>
      <c r="IT12" s="1124">
        <v>0</v>
      </c>
      <c r="IU12" s="1124">
        <v>0.75129999999999997</v>
      </c>
      <c r="IV12" s="1124">
        <v>0.68089999999999995</v>
      </c>
      <c r="IW12" s="1124">
        <v>7.0499999999999993E-2</v>
      </c>
      <c r="IX12" s="1124">
        <v>2.6924999999999999</v>
      </c>
      <c r="IY12" s="1124">
        <v>1.4000999999999999</v>
      </c>
      <c r="IZ12" s="1124">
        <v>0.68459999999999999</v>
      </c>
      <c r="JA12" s="1124">
        <v>0.60780000000000001</v>
      </c>
      <c r="JB12" s="1124">
        <v>0</v>
      </c>
      <c r="JC12" s="1124">
        <v>0.87720000000000009</v>
      </c>
      <c r="JD12" s="1124">
        <v>0.1245</v>
      </c>
      <c r="JE12" s="1124">
        <v>0.75270000000000004</v>
      </c>
      <c r="JF12" s="1124">
        <v>0</v>
      </c>
      <c r="JG12" s="1124">
        <v>0</v>
      </c>
      <c r="JH12" s="1124">
        <v>0</v>
      </c>
      <c r="JI12" s="1124">
        <v>16.555299999999999</v>
      </c>
      <c r="JM12" s="1126">
        <v>1953</v>
      </c>
      <c r="JN12">
        <v>11.756600000000001</v>
      </c>
      <c r="JO12">
        <v>0</v>
      </c>
      <c r="JP12">
        <v>0</v>
      </c>
      <c r="JQ12">
        <v>4.8546000000000005</v>
      </c>
      <c r="JR12">
        <v>6.9020000000000001</v>
      </c>
      <c r="JS12">
        <v>6.9020000000000001</v>
      </c>
      <c r="JT12">
        <v>1.1134000000000002</v>
      </c>
      <c r="JU12">
        <v>0.92500000000000004</v>
      </c>
      <c r="JV12">
        <v>0.18840000000000001</v>
      </c>
      <c r="JW12">
        <v>0.18840000000000001</v>
      </c>
      <c r="JX12">
        <v>0</v>
      </c>
      <c r="JY12">
        <v>0.1114</v>
      </c>
      <c r="JZ12">
        <v>0</v>
      </c>
      <c r="KA12">
        <v>0</v>
      </c>
      <c r="KB12">
        <v>-3.95E-2</v>
      </c>
      <c r="KC12">
        <v>5.7166999999999994</v>
      </c>
      <c r="KG12" s="1126">
        <v>1953</v>
      </c>
      <c r="KH12" s="1124">
        <v>0.47070000000000001</v>
      </c>
      <c r="KI12" s="1124">
        <v>0</v>
      </c>
      <c r="KJ12" s="1124">
        <v>0</v>
      </c>
      <c r="KK12" s="1124">
        <v>9.0999999999999998E-2</v>
      </c>
      <c r="KL12" s="1124">
        <v>0.37980000000000003</v>
      </c>
      <c r="KM12" s="1124">
        <v>0.37980000000000003</v>
      </c>
      <c r="KN12" s="1124">
        <v>0.31939999999999996</v>
      </c>
      <c r="KO12" s="1124">
        <v>0.23830000000000001</v>
      </c>
      <c r="KP12" s="1124">
        <v>8.1099999999999992E-2</v>
      </c>
      <c r="KQ12" s="1124">
        <v>8.1099999999999992E-2</v>
      </c>
      <c r="KR12" s="1124">
        <v>0</v>
      </c>
      <c r="KS12" s="1124">
        <v>0</v>
      </c>
      <c r="KT12" s="1124">
        <v>0</v>
      </c>
      <c r="KU12" s="1124">
        <v>0</v>
      </c>
      <c r="KV12" s="1124">
        <v>0</v>
      </c>
      <c r="KW12" s="1124">
        <v>6.0299999999999999E-2</v>
      </c>
      <c r="KX12" s="1124">
        <v>6.0299999999999999E-2</v>
      </c>
      <c r="KY12" s="1124">
        <v>1.2999999999999999E-2</v>
      </c>
      <c r="KZ12" s="1124">
        <v>1.2999999999999999E-2</v>
      </c>
      <c r="LA12" s="1124">
        <v>0</v>
      </c>
      <c r="LB12" s="1124">
        <v>0</v>
      </c>
      <c r="LC12" s="1124">
        <v>0</v>
      </c>
      <c r="LD12" s="1124">
        <v>0</v>
      </c>
      <c r="LE12" s="1124">
        <v>0</v>
      </c>
      <c r="LF12" s="1124">
        <v>0</v>
      </c>
      <c r="LG12" s="1124">
        <v>0</v>
      </c>
      <c r="LH12" s="1124">
        <v>0</v>
      </c>
      <c r="LI12" s="1124">
        <v>7.3300000000000004E-2</v>
      </c>
      <c r="LJ12" s="1124">
        <v>7.3300000000000004E-2</v>
      </c>
      <c r="LK12" s="1124">
        <v>0.44650000000000001</v>
      </c>
      <c r="LL12" s="1124">
        <v>2.0000000000000001E-4</v>
      </c>
      <c r="LM12" s="1124">
        <v>0.44630000000000003</v>
      </c>
      <c r="LN12" s="1124">
        <v>0</v>
      </c>
      <c r="LO12" s="1124">
        <v>0</v>
      </c>
      <c r="LP12" s="1124">
        <v>2.1000000000000003E-3</v>
      </c>
      <c r="LQ12" s="1124">
        <v>2.1600000000000001E-2</v>
      </c>
      <c r="LR12" s="1124">
        <v>2.9999999999999997E-4</v>
      </c>
      <c r="LS12" s="1124">
        <v>2.1299999999999999E-2</v>
      </c>
      <c r="LT12" s="1124">
        <v>0</v>
      </c>
      <c r="LU12" s="1124">
        <v>0</v>
      </c>
      <c r="LV12" s="1124">
        <v>0</v>
      </c>
      <c r="LW12" s="1124">
        <v>0.49619999999999997</v>
      </c>
      <c r="MA12" s="1126">
        <v>1953</v>
      </c>
      <c r="MB12">
        <v>3.1389</v>
      </c>
      <c r="MC12">
        <v>2.9217</v>
      </c>
      <c r="MD12">
        <v>0.21709999999999999</v>
      </c>
      <c r="ME12">
        <v>2.0199999999999999E-2</v>
      </c>
      <c r="MF12">
        <v>1.5099999999999999E-2</v>
      </c>
      <c r="MG12">
        <v>5.0999999999999995E-3</v>
      </c>
      <c r="MH12">
        <v>0</v>
      </c>
      <c r="MI12">
        <v>0.20519999999999999</v>
      </c>
      <c r="MJ12">
        <v>1.1300000000000001E-2</v>
      </c>
      <c r="MK12">
        <v>0.19390000000000002</v>
      </c>
      <c r="ML12">
        <v>0</v>
      </c>
      <c r="MM12">
        <v>0</v>
      </c>
      <c r="MN12">
        <v>0</v>
      </c>
      <c r="MO12">
        <v>0</v>
      </c>
      <c r="MP12">
        <v>0</v>
      </c>
      <c r="MQ12">
        <v>3.8999999999999998E-3</v>
      </c>
      <c r="MR12">
        <v>3.5000000000000001E-3</v>
      </c>
      <c r="MS12">
        <v>4.0000000000000002E-4</v>
      </c>
      <c r="MT12">
        <v>5.0999999999999995E-3</v>
      </c>
      <c r="MU12">
        <v>5.0999999999999995E-3</v>
      </c>
      <c r="MV12">
        <v>0</v>
      </c>
      <c r="MW12">
        <v>0.31060000000000004</v>
      </c>
      <c r="MX12">
        <v>2.0300000000000002E-2</v>
      </c>
      <c r="MY12">
        <v>3.0999999999999999E-3</v>
      </c>
      <c r="MZ12">
        <v>0.26450000000000001</v>
      </c>
      <c r="NA12">
        <v>2.2600000000000002E-2</v>
      </c>
      <c r="NB12">
        <v>0</v>
      </c>
      <c r="NC12">
        <v>0</v>
      </c>
      <c r="ND12">
        <v>0</v>
      </c>
      <c r="NE12">
        <v>0</v>
      </c>
      <c r="NF12">
        <v>1.44E-2</v>
      </c>
      <c r="NG12">
        <v>1.09E-2</v>
      </c>
      <c r="NH12">
        <v>3.5000000000000001E-3</v>
      </c>
      <c r="NI12">
        <v>0</v>
      </c>
      <c r="NJ12">
        <v>0</v>
      </c>
      <c r="NK12">
        <v>0</v>
      </c>
      <c r="NL12">
        <v>0</v>
      </c>
      <c r="NM12">
        <v>7.7200000000000005E-2</v>
      </c>
      <c r="NN12">
        <v>6.5500000000000003E-2</v>
      </c>
      <c r="NO12">
        <v>1.1699999999999999E-2</v>
      </c>
      <c r="NP12">
        <v>0</v>
      </c>
      <c r="NQ12">
        <v>0</v>
      </c>
      <c r="NR12">
        <v>0</v>
      </c>
      <c r="NS12">
        <v>0</v>
      </c>
      <c r="NT12">
        <v>8.199999999999999E-3</v>
      </c>
      <c r="NU12">
        <v>5.0999999999999995E-3</v>
      </c>
      <c r="NV12">
        <v>3.0999999999999999E-3</v>
      </c>
      <c r="NW12">
        <v>4.19E-2</v>
      </c>
      <c r="NX12">
        <v>0.28410000000000002</v>
      </c>
      <c r="NY12">
        <v>3.5999999999999999E-3</v>
      </c>
      <c r="NZ12">
        <v>4.2999999999999997E-2</v>
      </c>
      <c r="OA12">
        <v>0.15340000000000001</v>
      </c>
      <c r="OB12">
        <v>8.4000000000000005E-2</v>
      </c>
      <c r="OC12">
        <v>0</v>
      </c>
      <c r="OD12">
        <v>0</v>
      </c>
      <c r="OE12">
        <v>0</v>
      </c>
      <c r="OF12">
        <v>4.4899999999999995E-2</v>
      </c>
      <c r="OG12">
        <v>0</v>
      </c>
      <c r="OH12">
        <v>0</v>
      </c>
      <c r="OI12">
        <v>0</v>
      </c>
      <c r="OJ12">
        <v>0</v>
      </c>
      <c r="OK12">
        <v>0</v>
      </c>
      <c r="OL12">
        <v>0.29149999999999998</v>
      </c>
      <c r="OP12" s="1126">
        <v>1953</v>
      </c>
      <c r="OQ12" s="1124">
        <v>18.412099999999999</v>
      </c>
      <c r="OR12" s="1124">
        <v>4.6793999999999993</v>
      </c>
      <c r="OS12" s="1124">
        <v>0.3357</v>
      </c>
      <c r="OT12" s="1124">
        <v>1.9100000000000002E-2</v>
      </c>
      <c r="OU12" s="1124">
        <v>3.1389</v>
      </c>
      <c r="OV12" s="1124">
        <v>2.9217</v>
      </c>
      <c r="OW12" s="1124">
        <v>23.663400000000003</v>
      </c>
      <c r="OX12" s="1124">
        <v>2.0199999999999999E-2</v>
      </c>
      <c r="OY12" s="1124">
        <v>1.44E-2</v>
      </c>
      <c r="OZ12" s="1124">
        <v>0.20519999999999999</v>
      </c>
      <c r="PA12" s="1124">
        <v>7.7200000000000005E-2</v>
      </c>
      <c r="PB12" s="1124">
        <v>0</v>
      </c>
      <c r="PC12" s="1124">
        <v>0</v>
      </c>
      <c r="PD12" s="1124">
        <v>23.7972</v>
      </c>
      <c r="PE12" s="1124">
        <v>0</v>
      </c>
      <c r="PF12" s="1124">
        <v>8.9999999999999993E-3</v>
      </c>
      <c r="PG12" s="1124">
        <v>5.0099999999999992E-2</v>
      </c>
      <c r="PH12" s="1124">
        <v>0.31060000000000004</v>
      </c>
      <c r="PI12" s="1124">
        <v>0.28410000000000002</v>
      </c>
      <c r="PJ12" s="1124">
        <v>23.782700000000002</v>
      </c>
      <c r="PK12" s="1124">
        <v>0</v>
      </c>
      <c r="PL12" s="1124">
        <v>4.4899999999999995E-2</v>
      </c>
      <c r="PM12" s="1124">
        <v>0.29149999999999998</v>
      </c>
      <c r="PQ12" s="1126">
        <v>1953</v>
      </c>
      <c r="PR12" s="1126">
        <f t="shared" si="3"/>
        <v>1.4575816603796929</v>
      </c>
      <c r="PS12" s="1126">
        <f t="shared" si="4"/>
        <v>3.8475994421802953E-2</v>
      </c>
      <c r="PT12" s="1126">
        <f t="shared" si="5"/>
        <v>0.48580272915613948</v>
      </c>
      <c r="PU12" s="1127">
        <f t="shared" si="6"/>
        <v>0.86249190524742136</v>
      </c>
      <c r="PV12" s="1126">
        <f t="shared" si="7"/>
        <v>3.4283866771304593E-2</v>
      </c>
      <c r="PW12" s="1126">
        <f t="shared" si="8"/>
        <v>2.8786361559763618</v>
      </c>
      <c r="PX12" s="1126">
        <f t="shared" si="9"/>
        <v>0.61556995447562401</v>
      </c>
      <c r="QB12" s="1126">
        <v>1953</v>
      </c>
      <c r="QC12">
        <v>23.663367000000001</v>
      </c>
      <c r="QD12">
        <v>20.663067000000002</v>
      </c>
      <c r="QE12">
        <v>3.2468000000000004</v>
      </c>
      <c r="QF12">
        <v>-0.2465</v>
      </c>
      <c r="QG12">
        <v>23.663366999999997</v>
      </c>
      <c r="QH12">
        <v>18.412057999999998</v>
      </c>
      <c r="QI12">
        <v>5.0341759999999995</v>
      </c>
      <c r="QJ12">
        <v>3.1388660000000002</v>
      </c>
      <c r="QK12">
        <v>2.9217330000000001</v>
      </c>
      <c r="QL12">
        <v>23.6633</v>
      </c>
      <c r="QM12">
        <v>10.3278</v>
      </c>
      <c r="QN12">
        <v>9.9423999999999992</v>
      </c>
      <c r="QO12">
        <v>3.8605999999999998</v>
      </c>
      <c r="QP12">
        <v>-0.46750000000000003</v>
      </c>
      <c r="QS12" s="1126">
        <v>1953</v>
      </c>
      <c r="QT12" s="508"/>
      <c r="QU12" s="388"/>
      <c r="QV12" s="388"/>
      <c r="QW12" s="388"/>
      <c r="QX12" s="388"/>
      <c r="QY12" s="388"/>
      <c r="QZ12" s="388"/>
      <c r="RA12" s="388"/>
      <c r="RB12" s="1146"/>
      <c r="RC12" s="1146">
        <f t="shared" si="10"/>
        <v>0.75502597272485383</v>
      </c>
      <c r="RD12" s="388"/>
      <c r="RE12" s="388"/>
      <c r="RF12" s="507"/>
    </row>
    <row r="13" spans="1:479">
      <c r="C13" s="1087">
        <v>1954</v>
      </c>
      <c r="D13" s="1124">
        <v>32.0075</v>
      </c>
      <c r="E13" s="1124">
        <v>0</v>
      </c>
      <c r="F13" s="1124">
        <v>0</v>
      </c>
      <c r="G13" s="1124">
        <v>22.0016</v>
      </c>
      <c r="H13" s="1124">
        <v>10.0059</v>
      </c>
      <c r="I13" s="1124">
        <v>10.0059</v>
      </c>
      <c r="J13" s="1124">
        <v>6.8391000000000002</v>
      </c>
      <c r="K13" s="1124">
        <v>5.4316000000000004</v>
      </c>
      <c r="L13" s="1124">
        <v>1.4075</v>
      </c>
      <c r="M13" s="1124">
        <v>1.0759000000000001</v>
      </c>
      <c r="N13" s="1124">
        <v>0.33169999999999999</v>
      </c>
      <c r="O13" s="1124">
        <v>0.39910000000000001</v>
      </c>
      <c r="P13" s="1124">
        <v>0</v>
      </c>
      <c r="Q13" s="1124">
        <v>0</v>
      </c>
      <c r="R13" s="1124">
        <v>-0.21509999999999999</v>
      </c>
      <c r="S13" s="1124">
        <v>2.9828000000000001</v>
      </c>
      <c r="T13" s="1124">
        <v>2.9828000000000001</v>
      </c>
      <c r="U13" s="1124">
        <v>0.1331</v>
      </c>
      <c r="V13" s="1124">
        <v>6.5000000000000002E-2</v>
      </c>
      <c r="W13" s="1124">
        <v>6.6000000000000003E-2</v>
      </c>
      <c r="X13" s="1124">
        <v>0</v>
      </c>
      <c r="Y13" s="1124">
        <v>0</v>
      </c>
      <c r="Z13" s="1124">
        <v>0</v>
      </c>
      <c r="AA13" s="1124">
        <v>2.1000000000000003E-3</v>
      </c>
      <c r="AB13" s="1124">
        <v>0</v>
      </c>
      <c r="AC13" s="1124">
        <v>0.95860000000000001</v>
      </c>
      <c r="AD13" s="1124">
        <v>0.2394</v>
      </c>
      <c r="AE13" s="1124">
        <v>0.66839999999999999</v>
      </c>
      <c r="AF13" s="1124">
        <v>0</v>
      </c>
      <c r="AG13" s="1124">
        <v>0</v>
      </c>
      <c r="AH13" s="1124">
        <v>0</v>
      </c>
      <c r="AI13" s="1124">
        <v>5.0900000000000001E-2</v>
      </c>
      <c r="AJ13" s="1124">
        <v>2.1573000000000002</v>
      </c>
      <c r="AK13" s="1124">
        <v>2.1573000000000002</v>
      </c>
      <c r="AL13" s="1124">
        <v>0.38339999999999996</v>
      </c>
      <c r="AM13" s="1124">
        <v>0</v>
      </c>
      <c r="AN13" s="1124">
        <v>0.33169999999999999</v>
      </c>
      <c r="AO13" s="1124">
        <v>5.1799999999999999E-2</v>
      </c>
      <c r="AP13" s="1124">
        <v>3.39E-2</v>
      </c>
      <c r="AQ13" s="1124">
        <v>2.7199999999999998E-2</v>
      </c>
      <c r="AR13" s="1124">
        <v>6.7999999999999996E-3</v>
      </c>
      <c r="AS13" s="1124">
        <v>0.38330000000000003</v>
      </c>
      <c r="AT13" s="1124">
        <v>0.30169999999999997</v>
      </c>
      <c r="AU13" s="1124">
        <v>0.49060000000000004</v>
      </c>
      <c r="AV13" s="1124">
        <v>6.9199999999999998E-2</v>
      </c>
      <c r="AW13" s="1124">
        <v>0.4214</v>
      </c>
      <c r="AX13" s="1124">
        <v>1.3991</v>
      </c>
      <c r="AY13">
        <v>1.8505</v>
      </c>
      <c r="BB13" s="1126">
        <v>1954</v>
      </c>
      <c r="BC13" s="1124">
        <v>1.0131000000000001</v>
      </c>
      <c r="BD13" s="1124">
        <v>0</v>
      </c>
      <c r="BE13" s="1124">
        <v>0</v>
      </c>
      <c r="BF13" s="1124">
        <v>0.37430000000000002</v>
      </c>
      <c r="BG13" s="1124">
        <v>0.63870000000000005</v>
      </c>
      <c r="BH13" s="1124">
        <v>0.63870000000000005</v>
      </c>
      <c r="BI13" s="1124">
        <v>0.25980000000000003</v>
      </c>
      <c r="BJ13" s="1124">
        <v>0.19500000000000001</v>
      </c>
      <c r="BK13" s="1124">
        <v>6.4799999999999996E-2</v>
      </c>
      <c r="BL13" s="1124">
        <v>5.8400000000000001E-2</v>
      </c>
      <c r="BM13" s="1124">
        <v>6.4000000000000003E-3</v>
      </c>
      <c r="BN13" s="1124">
        <v>4.7899999999999998E-2</v>
      </c>
      <c r="BO13" s="1124">
        <v>0</v>
      </c>
      <c r="BP13" s="1124">
        <v>0</v>
      </c>
      <c r="BQ13" s="1124">
        <v>0</v>
      </c>
      <c r="BR13" s="1124">
        <v>0.33100000000000002</v>
      </c>
      <c r="BS13" s="1124">
        <v>0.33100000000000002</v>
      </c>
      <c r="BT13" s="1124">
        <v>0.46589999999999998</v>
      </c>
      <c r="BU13" s="1124">
        <v>0.42560000000000003</v>
      </c>
      <c r="BV13" s="1124">
        <v>3.6899999999999995E-2</v>
      </c>
      <c r="BW13" s="1124">
        <v>0</v>
      </c>
      <c r="BX13" s="1124">
        <v>0</v>
      </c>
      <c r="BY13" s="1124">
        <v>0</v>
      </c>
      <c r="BZ13" s="1124">
        <v>3.3E-3</v>
      </c>
      <c r="CA13" s="1124">
        <v>0</v>
      </c>
      <c r="CB13" s="1124">
        <v>0.43810000000000004</v>
      </c>
      <c r="CC13" s="1124">
        <v>0.3735</v>
      </c>
      <c r="CD13" s="1124">
        <v>2.41E-2</v>
      </c>
      <c r="CE13" s="1124">
        <v>0</v>
      </c>
      <c r="CF13" s="1124">
        <v>0</v>
      </c>
      <c r="CG13" s="1124">
        <v>0</v>
      </c>
      <c r="CH13" s="1124">
        <v>4.0500000000000001E-2</v>
      </c>
      <c r="CI13" s="1124">
        <v>0</v>
      </c>
      <c r="CJ13" s="1124">
        <v>0.35880000000000001</v>
      </c>
      <c r="CK13" s="1124">
        <v>0.35880000000000001</v>
      </c>
      <c r="CL13" s="1124">
        <v>8.4599999999999995E-2</v>
      </c>
      <c r="CM13" s="1124">
        <v>0</v>
      </c>
      <c r="CN13" s="1124">
        <v>6.4000000000000003E-3</v>
      </c>
      <c r="CO13" s="1124">
        <v>7.8099999999999989E-2</v>
      </c>
      <c r="CP13" s="1124">
        <v>0.35320000000000001</v>
      </c>
      <c r="CQ13" s="1124">
        <v>0.29530000000000001</v>
      </c>
      <c r="CR13" s="1124">
        <v>5.79E-2</v>
      </c>
      <c r="CS13" s="1124">
        <v>0</v>
      </c>
      <c r="CT13" s="1124">
        <v>4.3799999999999999E-2</v>
      </c>
      <c r="CU13" s="1124">
        <v>4.3799999999999999E-2</v>
      </c>
      <c r="CV13" s="1124">
        <v>0</v>
      </c>
      <c r="CW13" s="1124">
        <v>9.3299999999999994E-2</v>
      </c>
      <c r="CX13" s="1124">
        <v>0.3306</v>
      </c>
      <c r="CY13" s="1124">
        <v>5.8200000000000002E-2</v>
      </c>
      <c r="CZ13" s="1124">
        <v>0.27029999999999998</v>
      </c>
      <c r="DA13" s="1124">
        <v>2.1000000000000003E-3</v>
      </c>
      <c r="DB13" s="1124">
        <v>0.32900000000000001</v>
      </c>
      <c r="DC13">
        <v>0.34329999999999999</v>
      </c>
      <c r="DF13" s="1126">
        <v>1954</v>
      </c>
      <c r="DG13" s="1124">
        <v>4.3630000000000004</v>
      </c>
      <c r="DH13" s="1124">
        <v>0</v>
      </c>
      <c r="DI13" s="1124">
        <v>0</v>
      </c>
      <c r="DJ13" s="1124">
        <v>0</v>
      </c>
      <c r="DK13" s="1124">
        <v>1.5112000000000001</v>
      </c>
      <c r="DL13" s="1124">
        <v>2.8518000000000003</v>
      </c>
      <c r="DM13" s="1124">
        <v>2.8518000000000003</v>
      </c>
      <c r="DN13" s="1124">
        <v>2.3041999999999998</v>
      </c>
      <c r="DO13" s="1124">
        <v>1.8212000000000002</v>
      </c>
      <c r="DP13" s="1124">
        <v>0.48299999999999998</v>
      </c>
      <c r="DQ13" s="1124">
        <v>8.9900000000000008E-2</v>
      </c>
      <c r="DR13" s="1124">
        <v>0.3931</v>
      </c>
      <c r="DS13" s="1124">
        <v>6.1499999999999999E-2</v>
      </c>
      <c r="DT13" s="1124">
        <v>0</v>
      </c>
      <c r="DU13" s="1124">
        <v>0</v>
      </c>
      <c r="DV13" s="1124">
        <v>0</v>
      </c>
      <c r="DW13" s="1124">
        <v>0.48610000000000003</v>
      </c>
      <c r="DX13" s="1124">
        <v>0.48610000000000003</v>
      </c>
      <c r="DY13" s="1124">
        <v>4.0870999999999995</v>
      </c>
      <c r="DZ13" s="1124">
        <v>3.4226999999999999</v>
      </c>
      <c r="EA13" s="1124">
        <v>1.8084</v>
      </c>
      <c r="EB13" s="1124">
        <v>9.1400000000000009E-2</v>
      </c>
      <c r="EC13" s="1124">
        <v>1.5229000000000001</v>
      </c>
      <c r="ED13" s="1124">
        <v>0.66439999999999999</v>
      </c>
      <c r="EE13" s="1124">
        <v>0</v>
      </c>
      <c r="EF13" s="1124">
        <v>0</v>
      </c>
      <c r="EG13" s="1124">
        <v>-0.55600000000000005</v>
      </c>
      <c r="EH13" s="1124">
        <v>-0.29339999999999999</v>
      </c>
      <c r="EI13" s="1124">
        <v>-0.2626</v>
      </c>
      <c r="EJ13" s="1124">
        <v>0</v>
      </c>
      <c r="EK13" s="1124">
        <v>0</v>
      </c>
      <c r="EL13" s="1124">
        <v>0</v>
      </c>
      <c r="EM13" s="1124">
        <v>0</v>
      </c>
      <c r="EN13" s="1124">
        <v>0.27250000000000002</v>
      </c>
      <c r="EO13" s="1124">
        <v>0.1115</v>
      </c>
      <c r="EP13" s="1124">
        <v>0.13</v>
      </c>
      <c r="EQ13" s="1124">
        <v>0</v>
      </c>
      <c r="ER13" s="1124">
        <v>0</v>
      </c>
      <c r="ES13" s="1124">
        <v>0</v>
      </c>
      <c r="ET13" s="1124">
        <v>8.0000000000000004E-4</v>
      </c>
      <c r="EU13" s="1124">
        <v>3.0100000000000002E-2</v>
      </c>
      <c r="EV13" s="1124">
        <v>0.29339999999999999</v>
      </c>
      <c r="EW13" s="1124">
        <v>0.29339999999999999</v>
      </c>
      <c r="EX13" s="1124">
        <v>0</v>
      </c>
      <c r="EY13" s="1124">
        <v>0</v>
      </c>
      <c r="EZ13" s="1124">
        <v>0</v>
      </c>
      <c r="FA13" s="1124">
        <v>0</v>
      </c>
      <c r="FB13" s="1124">
        <v>0</v>
      </c>
      <c r="FC13" s="1124">
        <v>0</v>
      </c>
      <c r="FD13" s="1124">
        <v>3.9962</v>
      </c>
      <c r="FE13" s="1124">
        <v>3.9962</v>
      </c>
      <c r="FF13" s="1124">
        <v>1.1267</v>
      </c>
      <c r="FG13" s="1124">
        <v>1.0395999999999999</v>
      </c>
      <c r="FH13" s="1124">
        <v>8.7099999999999997E-2</v>
      </c>
      <c r="FI13" s="1124">
        <v>2.4503000000000004</v>
      </c>
      <c r="FJ13" s="1124">
        <v>1.5455000000000001</v>
      </c>
      <c r="FK13" s="1124">
        <v>0.3931</v>
      </c>
      <c r="FL13" s="1124">
        <v>0.51160000000000005</v>
      </c>
      <c r="FM13" s="1124"/>
      <c r="FN13" s="1124">
        <v>0.48810000000000003</v>
      </c>
      <c r="FO13" s="1124">
        <v>0</v>
      </c>
      <c r="FP13" s="1124">
        <v>5.3E-3</v>
      </c>
      <c r="FQ13" s="1124">
        <v>0</v>
      </c>
      <c r="FR13" s="1124">
        <v>0</v>
      </c>
      <c r="FS13" s="1124">
        <v>0</v>
      </c>
      <c r="FT13" s="1124">
        <v>0</v>
      </c>
      <c r="FU13" s="1124">
        <v>0.39660000000000001</v>
      </c>
      <c r="FV13" s="1124">
        <v>8.6300000000000002E-2</v>
      </c>
      <c r="FW13" s="1124">
        <v>0</v>
      </c>
      <c r="FX13" s="1124">
        <v>0</v>
      </c>
      <c r="FY13" s="1124">
        <v>0</v>
      </c>
      <c r="FZ13" s="1124">
        <v>0</v>
      </c>
      <c r="GA13" s="1124">
        <v>0</v>
      </c>
      <c r="GB13" s="1124">
        <v>0</v>
      </c>
      <c r="GC13" s="1124">
        <v>2.4337</v>
      </c>
      <c r="GD13" s="1124">
        <v>1.5342</v>
      </c>
      <c r="GE13" s="1124">
        <v>0.42530000000000001</v>
      </c>
      <c r="GF13" s="1124">
        <v>0.47420000000000001</v>
      </c>
      <c r="GG13" s="1124"/>
      <c r="GH13" s="1124">
        <v>0.38160000000000005</v>
      </c>
      <c r="GI13" s="1124">
        <v>6.1999999999999998E-3</v>
      </c>
      <c r="GJ13" s="1124">
        <v>0</v>
      </c>
      <c r="GK13" s="1124">
        <v>0</v>
      </c>
      <c r="GL13" s="1124">
        <v>0</v>
      </c>
      <c r="GM13" s="1124">
        <v>0</v>
      </c>
      <c r="GN13" s="1124">
        <v>0.17660000000000001</v>
      </c>
      <c r="GO13" s="1124">
        <v>0.1988</v>
      </c>
      <c r="GP13" s="1124">
        <v>0</v>
      </c>
      <c r="GQ13" s="1124">
        <v>0</v>
      </c>
      <c r="GR13" s="1124">
        <v>0</v>
      </c>
      <c r="GS13" s="1124">
        <v>5.2460000000000004</v>
      </c>
      <c r="GW13" s="1126">
        <v>1954</v>
      </c>
      <c r="GX13" s="1124">
        <v>13.408299999999999</v>
      </c>
      <c r="GY13" s="1124">
        <v>0</v>
      </c>
      <c r="GZ13" s="1124">
        <v>0</v>
      </c>
      <c r="HA13" s="1124">
        <v>5.3173999999999992</v>
      </c>
      <c r="HB13" s="1124">
        <v>8.0908999999999995</v>
      </c>
      <c r="HC13" s="1124">
        <v>8.0908999999999995</v>
      </c>
      <c r="HD13" s="1124">
        <v>1.4393</v>
      </c>
      <c r="HE13" s="1124">
        <v>1.1944999999999999</v>
      </c>
      <c r="HF13" s="1124">
        <v>0.24490000000000001</v>
      </c>
      <c r="HG13" s="1124">
        <v>0.24490000000000001</v>
      </c>
      <c r="HH13" s="1124">
        <v>0</v>
      </c>
      <c r="HI13" s="1124">
        <v>0.15580000000000002</v>
      </c>
      <c r="HJ13" s="1124">
        <v>0</v>
      </c>
      <c r="HK13" s="1124">
        <v>0</v>
      </c>
      <c r="HL13" s="1124">
        <v>-4.7500000000000001E-2</v>
      </c>
      <c r="HM13" s="1124">
        <v>6.5431999999999997</v>
      </c>
      <c r="HN13" s="1124">
        <v>0.56899999999999995</v>
      </c>
      <c r="HO13" s="1124">
        <v>5.9743000000000004</v>
      </c>
      <c r="HP13" s="1145">
        <f t="shared" si="0"/>
        <v>0.3351718035181448</v>
      </c>
      <c r="HQ13" s="1145">
        <f t="shared" si="1"/>
        <v>5.274964821362893</v>
      </c>
      <c r="HR13" s="1124">
        <v>6.5431999999999997</v>
      </c>
      <c r="HS13" s="1124">
        <v>11.192600000000001</v>
      </c>
      <c r="HT13" s="1124">
        <v>8.9141000000000012</v>
      </c>
      <c r="HU13" s="1124">
        <v>2.2785000000000002</v>
      </c>
      <c r="HV13" s="1124">
        <v>1.5472999999999999</v>
      </c>
      <c r="HW13" s="1124">
        <v>0.73120000000000007</v>
      </c>
      <c r="HX13" s="1124">
        <v>1.1845000000000001</v>
      </c>
      <c r="HY13" s="1124">
        <v>0.32880000000000004</v>
      </c>
      <c r="HZ13" s="1124">
        <v>0.65110000000000001</v>
      </c>
      <c r="IA13" s="1124">
        <v>0</v>
      </c>
      <c r="IB13" s="1124">
        <v>0</v>
      </c>
      <c r="IC13" s="1124">
        <v>3.4200000000000001E-2</v>
      </c>
      <c r="ID13" s="1124">
        <f>RawdataIncome2012!ID13</f>
        <v>2.23E-2</v>
      </c>
      <c r="IE13" s="1147">
        <f t="shared" si="2"/>
        <v>1.1900000000000001E-2</v>
      </c>
      <c r="IF13" s="1124">
        <v>0.1704</v>
      </c>
      <c r="IG13" s="1124">
        <v>0.24680000000000002</v>
      </c>
      <c r="IH13" s="1124">
        <v>9.7200000000000009E-2</v>
      </c>
      <c r="II13" s="1124">
        <v>0.1497</v>
      </c>
      <c r="IJ13" s="1124">
        <v>18.673500000000001</v>
      </c>
      <c r="IK13" s="1124">
        <v>18.673500000000001</v>
      </c>
      <c r="IL13" s="1124">
        <v>2.7934999999999999</v>
      </c>
      <c r="IM13" s="1124">
        <v>1.5039</v>
      </c>
      <c r="IN13" s="1124">
        <v>0.81329999999999991</v>
      </c>
      <c r="IO13" s="1124">
        <v>0.4763</v>
      </c>
      <c r="IP13" s="1124">
        <v>0.91170000000000007</v>
      </c>
      <c r="IQ13" s="1124">
        <v>0.13200000000000001</v>
      </c>
      <c r="IR13" s="1124">
        <v>0.77970000000000006</v>
      </c>
      <c r="IS13" s="1124">
        <v>0</v>
      </c>
      <c r="IT13" s="1124">
        <v>0</v>
      </c>
      <c r="IU13" s="1124">
        <v>0.6997000000000001</v>
      </c>
      <c r="IV13" s="1124">
        <v>0.61250000000000004</v>
      </c>
      <c r="IW13" s="1124">
        <v>8.7099999999999997E-2</v>
      </c>
      <c r="IX13" s="1124">
        <v>2.9226999999999999</v>
      </c>
      <c r="IY13" s="1124">
        <v>1.5472999999999999</v>
      </c>
      <c r="IZ13" s="1124">
        <v>0.73120000000000007</v>
      </c>
      <c r="JA13" s="1124">
        <v>0.64419999999999999</v>
      </c>
      <c r="JB13" s="1124">
        <v>0</v>
      </c>
      <c r="JC13" s="1124">
        <v>0.9467000000000001</v>
      </c>
      <c r="JD13" s="1124">
        <v>0.14510000000000001</v>
      </c>
      <c r="JE13" s="1124">
        <v>0.80159999999999998</v>
      </c>
      <c r="JF13" s="1124">
        <v>0</v>
      </c>
      <c r="JG13" s="1124">
        <v>0</v>
      </c>
      <c r="JH13" s="1124">
        <v>0</v>
      </c>
      <c r="JI13" s="1124">
        <v>17.809699999999999</v>
      </c>
      <c r="JM13" s="1126">
        <v>1954</v>
      </c>
      <c r="JN13">
        <v>12.337200000000001</v>
      </c>
      <c r="JO13">
        <v>0</v>
      </c>
      <c r="JP13">
        <v>0</v>
      </c>
      <c r="JQ13">
        <v>5.1351000000000004</v>
      </c>
      <c r="JR13">
        <v>7.202</v>
      </c>
      <c r="JS13">
        <v>7.202</v>
      </c>
      <c r="JT13">
        <v>1.1919000000000002</v>
      </c>
      <c r="JU13">
        <v>0.98529999999999995</v>
      </c>
      <c r="JV13">
        <v>0.20660000000000001</v>
      </c>
      <c r="JW13">
        <v>0.20660000000000001</v>
      </c>
      <c r="JX13">
        <v>0</v>
      </c>
      <c r="JY13">
        <v>0.11840000000000001</v>
      </c>
      <c r="JZ13">
        <v>0</v>
      </c>
      <c r="KA13">
        <v>0</v>
      </c>
      <c r="KB13">
        <v>-4.6700000000000005E-2</v>
      </c>
      <c r="KC13">
        <v>5.9383999999999997</v>
      </c>
      <c r="KG13" s="1126">
        <v>1954</v>
      </c>
      <c r="KH13" s="1124">
        <v>0.50919999999999999</v>
      </c>
      <c r="KI13" s="1124">
        <v>0</v>
      </c>
      <c r="KJ13" s="1124">
        <v>0</v>
      </c>
      <c r="KK13" s="1124">
        <v>0.09</v>
      </c>
      <c r="KL13" s="1124">
        <v>0.41919999999999996</v>
      </c>
      <c r="KM13" s="1124">
        <v>0.41919999999999996</v>
      </c>
      <c r="KN13" s="1124">
        <v>0.34320000000000001</v>
      </c>
      <c r="KO13" s="1124">
        <v>0.26669999999999999</v>
      </c>
      <c r="KP13" s="1124">
        <v>7.6499999999999999E-2</v>
      </c>
      <c r="KQ13" s="1124">
        <v>7.6499999999999999E-2</v>
      </c>
      <c r="KR13" s="1124">
        <v>0</v>
      </c>
      <c r="KS13" s="1124">
        <v>0</v>
      </c>
      <c r="KT13" s="1124">
        <v>0</v>
      </c>
      <c r="KU13" s="1124">
        <v>0</v>
      </c>
      <c r="KV13" s="1124">
        <v>0</v>
      </c>
      <c r="KW13" s="1124">
        <v>7.5999999999999998E-2</v>
      </c>
      <c r="KX13" s="1124">
        <v>7.5999999999999998E-2</v>
      </c>
      <c r="KY13" s="1124">
        <v>1.47E-2</v>
      </c>
      <c r="KZ13" s="1124">
        <v>1.47E-2</v>
      </c>
      <c r="LA13" s="1124">
        <v>0</v>
      </c>
      <c r="LB13" s="1124">
        <v>0</v>
      </c>
      <c r="LC13" s="1124">
        <v>0</v>
      </c>
      <c r="LD13" s="1124">
        <v>0</v>
      </c>
      <c r="LE13" s="1124">
        <v>0</v>
      </c>
      <c r="LF13" s="1124">
        <v>0</v>
      </c>
      <c r="LG13" s="1124">
        <v>0</v>
      </c>
      <c r="LH13" s="1124">
        <v>0</v>
      </c>
      <c r="LI13" s="1124">
        <v>9.0799999999999992E-2</v>
      </c>
      <c r="LJ13" s="1124">
        <v>9.0799999999999992E-2</v>
      </c>
      <c r="LK13" s="1124">
        <v>0.49910000000000004</v>
      </c>
      <c r="LL13" s="1124">
        <v>2.9999999999999997E-4</v>
      </c>
      <c r="LM13" s="1124">
        <v>0.49880000000000002</v>
      </c>
      <c r="LN13" s="1124">
        <v>0</v>
      </c>
      <c r="LO13" s="1124">
        <v>0</v>
      </c>
      <c r="LP13" s="1124">
        <v>2.1000000000000003E-3</v>
      </c>
      <c r="LQ13" s="1124">
        <v>2.3100000000000002E-2</v>
      </c>
      <c r="LR13" s="1124">
        <v>2.9999999999999997E-4</v>
      </c>
      <c r="LS13" s="1124">
        <v>2.2800000000000001E-2</v>
      </c>
      <c r="LT13" s="1124">
        <v>0</v>
      </c>
      <c r="LU13" s="1124">
        <v>0</v>
      </c>
      <c r="LV13" s="1124">
        <v>0</v>
      </c>
      <c r="LW13" s="1124">
        <v>0.56470000000000009</v>
      </c>
      <c r="MA13" s="1126">
        <v>1954</v>
      </c>
      <c r="MB13">
        <v>3.3458999999999999</v>
      </c>
      <c r="MC13">
        <v>3.0111999999999997</v>
      </c>
      <c r="MD13">
        <v>0.3347</v>
      </c>
      <c r="ME13">
        <v>2.0899999999999998E-2</v>
      </c>
      <c r="MF13">
        <v>1.5599999999999999E-2</v>
      </c>
      <c r="MG13">
        <v>5.3E-3</v>
      </c>
      <c r="MH13">
        <v>0</v>
      </c>
      <c r="MI13">
        <v>0.21380000000000002</v>
      </c>
      <c r="MJ13">
        <v>8.3000000000000001E-3</v>
      </c>
      <c r="MK13">
        <v>0.20549999999999999</v>
      </c>
      <c r="ML13">
        <v>0</v>
      </c>
      <c r="MM13">
        <v>0</v>
      </c>
      <c r="MN13">
        <v>0</v>
      </c>
      <c r="MO13">
        <v>0</v>
      </c>
      <c r="MP13">
        <v>0</v>
      </c>
      <c r="MQ13">
        <v>3.8999999999999998E-3</v>
      </c>
      <c r="MR13">
        <v>3.5000000000000001E-3</v>
      </c>
      <c r="MS13">
        <v>4.0000000000000002E-4</v>
      </c>
      <c r="MT13">
        <v>5.1999999999999998E-3</v>
      </c>
      <c r="MU13">
        <v>5.1999999999999998E-3</v>
      </c>
      <c r="MV13">
        <v>0</v>
      </c>
      <c r="MW13">
        <v>0.44669999999999999</v>
      </c>
      <c r="MX13">
        <v>2.0500000000000001E-2</v>
      </c>
      <c r="MY13">
        <v>3.5999999999999999E-3</v>
      </c>
      <c r="MZ13">
        <v>0.39660000000000001</v>
      </c>
      <c r="NA13">
        <v>2.5999999999999999E-2</v>
      </c>
      <c r="NB13">
        <v>0</v>
      </c>
      <c r="NC13">
        <v>0</v>
      </c>
      <c r="ND13">
        <v>0</v>
      </c>
      <c r="NE13">
        <v>0</v>
      </c>
      <c r="NF13">
        <v>1.3900000000000001E-2</v>
      </c>
      <c r="NG13">
        <v>1.04E-2</v>
      </c>
      <c r="NH13">
        <v>3.5000000000000001E-3</v>
      </c>
      <c r="NI13">
        <v>0</v>
      </c>
      <c r="NJ13">
        <v>0</v>
      </c>
      <c r="NK13">
        <v>0</v>
      </c>
      <c r="NL13">
        <v>0</v>
      </c>
      <c r="NM13">
        <v>8.0099999999999991E-2</v>
      </c>
      <c r="NN13">
        <v>6.6200000000000009E-2</v>
      </c>
      <c r="NO13">
        <v>1.3900000000000001E-2</v>
      </c>
      <c r="NP13">
        <v>0</v>
      </c>
      <c r="NQ13">
        <v>0</v>
      </c>
      <c r="NR13">
        <v>0</v>
      </c>
      <c r="NS13">
        <v>0</v>
      </c>
      <c r="NT13">
        <v>8.199999999999999E-3</v>
      </c>
      <c r="NU13">
        <v>5.3E-3</v>
      </c>
      <c r="NV13">
        <v>2.8999999999999998E-3</v>
      </c>
      <c r="NW13">
        <v>4.2500000000000003E-2</v>
      </c>
      <c r="NX13">
        <v>0.3332</v>
      </c>
      <c r="NY13">
        <v>4.2000000000000006E-3</v>
      </c>
      <c r="NZ13">
        <v>5.1299999999999998E-2</v>
      </c>
      <c r="OA13">
        <v>0.17660000000000001</v>
      </c>
      <c r="OB13">
        <v>0.1011</v>
      </c>
      <c r="OC13">
        <v>0</v>
      </c>
      <c r="OD13">
        <v>0</v>
      </c>
      <c r="OE13">
        <v>0</v>
      </c>
      <c r="OF13">
        <v>4.8100000000000004E-2</v>
      </c>
      <c r="OG13">
        <v>0</v>
      </c>
      <c r="OH13">
        <v>0</v>
      </c>
      <c r="OI13">
        <v>0</v>
      </c>
      <c r="OJ13">
        <v>0</v>
      </c>
      <c r="OK13">
        <v>0</v>
      </c>
      <c r="OL13">
        <v>0.49919999999999998</v>
      </c>
      <c r="OP13" s="1126">
        <v>1954</v>
      </c>
      <c r="OQ13" s="1124">
        <v>19.256599999999999</v>
      </c>
      <c r="OR13" s="1124">
        <v>5.0282999999999998</v>
      </c>
      <c r="OS13" s="1124">
        <v>0.49339999999999995</v>
      </c>
      <c r="OT13" s="1124">
        <v>2.29E-2</v>
      </c>
      <c r="OU13" s="1124">
        <v>3.3458999999999999</v>
      </c>
      <c r="OV13" s="1124">
        <v>3.0111999999999997</v>
      </c>
      <c r="OW13" s="1124">
        <v>25.135900000000003</v>
      </c>
      <c r="OX13" s="1124">
        <v>2.0899999999999998E-2</v>
      </c>
      <c r="OY13" s="1124">
        <v>1.3900000000000001E-2</v>
      </c>
      <c r="OZ13" s="1124">
        <v>0.21380000000000002</v>
      </c>
      <c r="PA13" s="1124">
        <v>8.0099999999999991E-2</v>
      </c>
      <c r="PB13" s="1124">
        <v>0</v>
      </c>
      <c r="PC13" s="1124">
        <v>0</v>
      </c>
      <c r="PD13" s="1124">
        <v>25.276700000000002</v>
      </c>
      <c r="PE13" s="1124">
        <v>0</v>
      </c>
      <c r="PF13" s="1124">
        <v>9.1000000000000004E-3</v>
      </c>
      <c r="PG13" s="1124">
        <v>5.0700000000000002E-2</v>
      </c>
      <c r="PH13" s="1124">
        <v>0.44669999999999999</v>
      </c>
      <c r="PI13" s="1124">
        <v>0.3332</v>
      </c>
      <c r="PJ13" s="1124">
        <v>25.348500000000001</v>
      </c>
      <c r="PK13" s="1124">
        <v>0</v>
      </c>
      <c r="PL13" s="1124">
        <v>4.8100000000000004E-2</v>
      </c>
      <c r="PM13" s="1124">
        <v>0.49919999999999998</v>
      </c>
      <c r="PQ13" s="1126">
        <v>1954</v>
      </c>
      <c r="PR13" s="1126">
        <f t="shared" si="3"/>
        <v>1.5587303438848694</v>
      </c>
      <c r="PS13" s="1126">
        <f t="shared" si="4"/>
        <v>4.0612489897877288E-2</v>
      </c>
      <c r="PT13" s="1126">
        <f t="shared" si="5"/>
        <v>0.51644383173319863</v>
      </c>
      <c r="PU13" s="1127">
        <f t="shared" si="6"/>
        <v>0.93306337511896231</v>
      </c>
      <c r="PV13" s="1126">
        <f t="shared" si="7"/>
        <v>3.784043430892807E-2</v>
      </c>
      <c r="PW13" s="1126">
        <f t="shared" si="8"/>
        <v>3.0866904749438357</v>
      </c>
      <c r="PX13" s="1126">
        <f t="shared" si="9"/>
        <v>0.64232611013234486</v>
      </c>
      <c r="QB13" s="1126">
        <v>1954</v>
      </c>
      <c r="QC13">
        <v>25.135888000000005</v>
      </c>
      <c r="QD13">
        <v>22.006588000000004</v>
      </c>
      <c r="QE13">
        <v>3.4226999999999999</v>
      </c>
      <c r="QF13">
        <v>-0.29339999999999999</v>
      </c>
      <c r="QG13">
        <v>25.135887</v>
      </c>
      <c r="QH13">
        <v>19.256574000000001</v>
      </c>
      <c r="QI13">
        <v>5.544605999999999</v>
      </c>
      <c r="QJ13">
        <v>3.3458699999999997</v>
      </c>
      <c r="QK13">
        <v>3.0111629999999998</v>
      </c>
      <c r="QL13">
        <v>25.135899999999999</v>
      </c>
      <c r="QM13">
        <v>11.185600000000001</v>
      </c>
      <c r="QN13">
        <v>10.4192</v>
      </c>
      <c r="QO13">
        <v>4.0870999999999995</v>
      </c>
      <c r="QP13">
        <v>-0.55600000000000005</v>
      </c>
      <c r="QS13" s="1126">
        <v>1954</v>
      </c>
      <c r="QT13" s="508"/>
      <c r="QU13" s="388"/>
      <c r="QV13" s="388"/>
      <c r="QW13" s="388"/>
      <c r="QX13" s="388"/>
      <c r="QY13" s="388"/>
      <c r="QZ13" s="388"/>
      <c r="RA13" s="388"/>
      <c r="RB13" s="1146"/>
      <c r="RC13" s="1146">
        <f t="shared" si="10"/>
        <v>0.75502597272485383</v>
      </c>
      <c r="RD13" s="388"/>
      <c r="RE13" s="388"/>
      <c r="RF13" s="507"/>
    </row>
    <row r="14" spans="1:479">
      <c r="C14" s="1087">
        <v>1955</v>
      </c>
      <c r="D14" s="1124">
        <v>33.880300000000005</v>
      </c>
      <c r="E14" s="1124">
        <v>0</v>
      </c>
      <c r="F14" s="1124">
        <v>0</v>
      </c>
      <c r="G14" s="1124">
        <v>22.8094</v>
      </c>
      <c r="H14" s="1124">
        <v>11.071</v>
      </c>
      <c r="I14" s="1124">
        <v>11.071</v>
      </c>
      <c r="J14" s="1124">
        <v>7.5688000000000004</v>
      </c>
      <c r="K14" s="1124">
        <v>6.0122</v>
      </c>
      <c r="L14" s="1124">
        <v>1.5565</v>
      </c>
      <c r="M14" s="1124">
        <v>1.1640999999999999</v>
      </c>
      <c r="N14" s="1124">
        <v>0.39250000000000002</v>
      </c>
      <c r="O14" s="1124">
        <v>0.44489999999999996</v>
      </c>
      <c r="P14" s="1124">
        <v>0</v>
      </c>
      <c r="Q14" s="1124">
        <v>0</v>
      </c>
      <c r="R14" s="1124">
        <v>-0.28889999999999999</v>
      </c>
      <c r="S14" s="1124">
        <v>3.3460999999999999</v>
      </c>
      <c r="T14" s="1124">
        <v>3.3460999999999999</v>
      </c>
      <c r="U14" s="1124">
        <v>0.14830000000000002</v>
      </c>
      <c r="V14" s="1124">
        <v>7.3200000000000001E-2</v>
      </c>
      <c r="W14" s="1124">
        <v>7.1999999999999995E-2</v>
      </c>
      <c r="X14" s="1124">
        <v>0</v>
      </c>
      <c r="Y14" s="1124">
        <v>0</v>
      </c>
      <c r="Z14" s="1124">
        <v>0</v>
      </c>
      <c r="AA14" s="1124">
        <v>3.0999999999999999E-3</v>
      </c>
      <c r="AB14" s="1124">
        <v>0</v>
      </c>
      <c r="AC14" s="1124">
        <v>1.0011000000000001</v>
      </c>
      <c r="AD14" s="1124">
        <v>0.2271</v>
      </c>
      <c r="AE14" s="1124">
        <v>0.71620000000000006</v>
      </c>
      <c r="AF14" s="1124">
        <v>0</v>
      </c>
      <c r="AG14" s="1124">
        <v>0</v>
      </c>
      <c r="AH14" s="1124">
        <v>0</v>
      </c>
      <c r="AI14" s="1124">
        <v>5.7799999999999997E-2</v>
      </c>
      <c r="AJ14" s="1124">
        <v>2.4934000000000003</v>
      </c>
      <c r="AK14" s="1124">
        <v>2.4934000000000003</v>
      </c>
      <c r="AL14" s="1124">
        <v>0.4496</v>
      </c>
      <c r="AM14" s="1124">
        <v>0</v>
      </c>
      <c r="AN14" s="1124">
        <v>0.39250000000000002</v>
      </c>
      <c r="AO14" s="1124">
        <v>5.7200000000000001E-2</v>
      </c>
      <c r="AP14" s="1124">
        <v>5.1999999999999998E-2</v>
      </c>
      <c r="AQ14" s="1124">
        <v>4.36E-2</v>
      </c>
      <c r="AR14" s="1124">
        <v>8.4000000000000012E-3</v>
      </c>
      <c r="AS14" s="1124">
        <v>0.4098</v>
      </c>
      <c r="AT14" s="1124">
        <v>0.35449999999999998</v>
      </c>
      <c r="AU14" s="1124">
        <v>0.54020000000000001</v>
      </c>
      <c r="AV14" s="1124">
        <v>8.8700000000000001E-2</v>
      </c>
      <c r="AW14" s="1124">
        <v>0.45150000000000001</v>
      </c>
      <c r="AX14" s="1124">
        <v>1.6904999999999999</v>
      </c>
      <c r="AY14">
        <v>2.0970999999999997</v>
      </c>
      <c r="BB14" s="1126">
        <v>1955</v>
      </c>
      <c r="BC14" s="1124">
        <v>1.1000999999999999</v>
      </c>
      <c r="BD14" s="1124">
        <v>0</v>
      </c>
      <c r="BE14" s="1124">
        <v>0</v>
      </c>
      <c r="BF14" s="1124">
        <v>0.41749999999999998</v>
      </c>
      <c r="BG14" s="1124">
        <v>0.68259999999999998</v>
      </c>
      <c r="BH14" s="1124">
        <v>0.68259999999999998</v>
      </c>
      <c r="BI14" s="1124">
        <v>0.28799999999999998</v>
      </c>
      <c r="BJ14" s="1124">
        <v>0.2145</v>
      </c>
      <c r="BK14" s="1124">
        <v>7.3499999999999996E-2</v>
      </c>
      <c r="BL14" s="1124">
        <v>6.6099999999999992E-2</v>
      </c>
      <c r="BM14" s="1124">
        <v>7.4000000000000003E-3</v>
      </c>
      <c r="BN14" s="1124">
        <v>5.5799999999999995E-2</v>
      </c>
      <c r="BO14" s="1124">
        <v>0</v>
      </c>
      <c r="BP14" s="1124">
        <v>0</v>
      </c>
      <c r="BQ14" s="1124">
        <v>-1.0699999999999999E-2</v>
      </c>
      <c r="BR14" s="1124">
        <v>0.34960000000000002</v>
      </c>
      <c r="BS14" s="1124">
        <v>0.34960000000000002</v>
      </c>
      <c r="BT14" s="1124">
        <v>0.51090000000000002</v>
      </c>
      <c r="BU14" s="1124">
        <v>0.4672</v>
      </c>
      <c r="BV14" s="1124">
        <v>3.9600000000000003E-2</v>
      </c>
      <c r="BW14" s="1124">
        <v>0</v>
      </c>
      <c r="BX14" s="1124">
        <v>0</v>
      </c>
      <c r="BY14" s="1124">
        <v>0</v>
      </c>
      <c r="BZ14" s="1124">
        <v>4.0999999999999995E-3</v>
      </c>
      <c r="CA14" s="1124">
        <v>0</v>
      </c>
      <c r="CB14" s="1124">
        <v>0.50470000000000004</v>
      </c>
      <c r="CC14" s="1124">
        <v>0.42749999999999999</v>
      </c>
      <c r="CD14" s="1124">
        <v>2.75E-2</v>
      </c>
      <c r="CE14" s="1124">
        <v>0</v>
      </c>
      <c r="CF14" s="1124">
        <v>0</v>
      </c>
      <c r="CG14" s="1124">
        <v>0</v>
      </c>
      <c r="CH14" s="1124">
        <v>4.9700000000000001E-2</v>
      </c>
      <c r="CI14" s="1124">
        <v>0</v>
      </c>
      <c r="CJ14" s="1124">
        <v>0.35570000000000002</v>
      </c>
      <c r="CK14" s="1124">
        <v>0.35570000000000002</v>
      </c>
      <c r="CL14" s="1124">
        <v>9.2599999999999988E-2</v>
      </c>
      <c r="CM14" s="1124">
        <v>0</v>
      </c>
      <c r="CN14" s="1124">
        <v>7.4000000000000003E-3</v>
      </c>
      <c r="CO14" s="1124">
        <v>8.5199999999999998E-2</v>
      </c>
      <c r="CP14" s="1124">
        <v>0.43319999999999997</v>
      </c>
      <c r="CQ14" s="1124">
        <v>0.36219999999999997</v>
      </c>
      <c r="CR14" s="1124">
        <v>7.0999999999999994E-2</v>
      </c>
      <c r="CS14" s="1124">
        <v>0</v>
      </c>
      <c r="CT14" s="1124">
        <v>4.5200000000000004E-2</v>
      </c>
      <c r="CU14" s="1124">
        <v>4.5200000000000004E-2</v>
      </c>
      <c r="CV14" s="1124">
        <v>0</v>
      </c>
      <c r="CW14" s="1124">
        <v>0.129</v>
      </c>
      <c r="CX14" s="1124">
        <v>0.40510000000000002</v>
      </c>
      <c r="CY14" s="1124">
        <v>7.1300000000000002E-2</v>
      </c>
      <c r="CZ14" s="1124">
        <v>0.33150000000000002</v>
      </c>
      <c r="DA14" s="1124">
        <v>2.3E-3</v>
      </c>
      <c r="DB14" s="1124">
        <v>0.30219999999999997</v>
      </c>
      <c r="DC14">
        <v>0.31779999999999997</v>
      </c>
      <c r="DF14" s="1126">
        <v>1955</v>
      </c>
      <c r="DG14" s="1124">
        <v>4.4798</v>
      </c>
      <c r="DH14" s="1124">
        <v>0</v>
      </c>
      <c r="DI14" s="1124">
        <v>0</v>
      </c>
      <c r="DJ14" s="1124">
        <v>0</v>
      </c>
      <c r="DK14" s="1124">
        <v>1.4915999999999998</v>
      </c>
      <c r="DL14" s="1124">
        <v>2.9882</v>
      </c>
      <c r="DM14" s="1124">
        <v>2.9882</v>
      </c>
      <c r="DN14" s="1124">
        <v>2.3891</v>
      </c>
      <c r="DO14" s="1124">
        <v>1.8365</v>
      </c>
      <c r="DP14" s="1124">
        <v>0.55249999999999999</v>
      </c>
      <c r="DQ14" s="1124">
        <v>0.10679999999999999</v>
      </c>
      <c r="DR14" s="1124">
        <v>0.44569999999999999</v>
      </c>
      <c r="DS14" s="1124">
        <v>6.5599999999999992E-2</v>
      </c>
      <c r="DT14" s="1124">
        <v>0</v>
      </c>
      <c r="DU14" s="1124">
        <v>0</v>
      </c>
      <c r="DV14" s="1124">
        <v>0</v>
      </c>
      <c r="DW14" s="1124">
        <v>0.53349999999999997</v>
      </c>
      <c r="DX14" s="1124">
        <v>0.53349999999999997</v>
      </c>
      <c r="DY14" s="1124">
        <v>4.4018999999999995</v>
      </c>
      <c r="DZ14" s="1124">
        <v>3.6644000000000001</v>
      </c>
      <c r="EA14" s="1124">
        <v>1.7824</v>
      </c>
      <c r="EB14" s="1124">
        <v>0.1157</v>
      </c>
      <c r="EC14" s="1124">
        <v>1.7663</v>
      </c>
      <c r="ED14" s="1124">
        <v>0.73750000000000004</v>
      </c>
      <c r="EE14" s="1124">
        <v>0</v>
      </c>
      <c r="EF14" s="1124">
        <v>0</v>
      </c>
      <c r="EG14" s="1124">
        <v>-0.75700000000000001</v>
      </c>
      <c r="EH14" s="1124">
        <v>-0.39319999999999999</v>
      </c>
      <c r="EI14" s="1124">
        <v>-0.36380000000000001</v>
      </c>
      <c r="EJ14" s="1124">
        <v>0</v>
      </c>
      <c r="EK14" s="1124">
        <v>0</v>
      </c>
      <c r="EL14" s="1124">
        <v>0</v>
      </c>
      <c r="EM14" s="1124">
        <v>0</v>
      </c>
      <c r="EN14" s="1124">
        <v>0.31789999999999996</v>
      </c>
      <c r="EO14" s="1124">
        <v>0.1177</v>
      </c>
      <c r="EP14" s="1124">
        <v>0.1646</v>
      </c>
      <c r="EQ14" s="1124">
        <v>0</v>
      </c>
      <c r="ER14" s="1124">
        <v>0</v>
      </c>
      <c r="ES14" s="1124">
        <v>0</v>
      </c>
      <c r="ET14" s="1124">
        <v>1E-3</v>
      </c>
      <c r="EU14" s="1124">
        <v>3.4500000000000003E-2</v>
      </c>
      <c r="EV14" s="1124">
        <v>0.31380000000000002</v>
      </c>
      <c r="EW14" s="1124">
        <v>0.31380000000000002</v>
      </c>
      <c r="EX14" s="1124">
        <v>0</v>
      </c>
      <c r="EY14" s="1124">
        <v>0</v>
      </c>
      <c r="EZ14" s="1124">
        <v>0</v>
      </c>
      <c r="FA14" s="1124">
        <v>0</v>
      </c>
      <c r="FB14" s="1124">
        <v>0</v>
      </c>
      <c r="FC14" s="1124">
        <v>0</v>
      </c>
      <c r="FD14" s="1124">
        <v>4.1825000000000001</v>
      </c>
      <c r="FE14" s="1124">
        <v>4.1825000000000001</v>
      </c>
      <c r="FF14" s="1124">
        <v>1.1145</v>
      </c>
      <c r="FG14" s="1124">
        <v>1.0139</v>
      </c>
      <c r="FH14" s="1124">
        <v>0.10059999999999999</v>
      </c>
      <c r="FI14" s="1124">
        <v>2.6740999999999997</v>
      </c>
      <c r="FJ14" s="1124">
        <v>1.6668000000000001</v>
      </c>
      <c r="FK14" s="1124">
        <v>0.44569999999999999</v>
      </c>
      <c r="FL14" s="1124">
        <v>0.5615</v>
      </c>
      <c r="FM14" s="1124"/>
      <c r="FN14" s="1124">
        <v>0.39039999999999997</v>
      </c>
      <c r="FO14" s="1124">
        <v>0</v>
      </c>
      <c r="FP14" s="1124">
        <v>6.4999999999999997E-3</v>
      </c>
      <c r="FQ14" s="1124">
        <v>0</v>
      </c>
      <c r="FR14" s="1124">
        <v>0</v>
      </c>
      <c r="FS14" s="1124">
        <v>0</v>
      </c>
      <c r="FT14" s="1124">
        <v>0</v>
      </c>
      <c r="FU14" s="1124">
        <v>0.28920000000000001</v>
      </c>
      <c r="FV14" s="1124">
        <v>9.459999999999999E-2</v>
      </c>
      <c r="FW14" s="1124">
        <v>0</v>
      </c>
      <c r="FX14" s="1124">
        <v>0</v>
      </c>
      <c r="FY14" s="1124">
        <v>0</v>
      </c>
      <c r="FZ14" s="1124">
        <v>0</v>
      </c>
      <c r="GA14" s="1124">
        <v>0</v>
      </c>
      <c r="GB14" s="1124">
        <v>0</v>
      </c>
      <c r="GC14" s="1124">
        <v>2.6873</v>
      </c>
      <c r="GD14" s="1124">
        <v>1.6596</v>
      </c>
      <c r="GE14" s="1124">
        <v>0.47910000000000003</v>
      </c>
      <c r="GF14" s="1124">
        <v>0.54859999999999998</v>
      </c>
      <c r="GG14" s="1124"/>
      <c r="GH14" s="1124">
        <v>0.3765</v>
      </c>
      <c r="GI14" s="1124">
        <v>7.6E-3</v>
      </c>
      <c r="GJ14" s="1124">
        <v>0</v>
      </c>
      <c r="GK14" s="1124">
        <v>0</v>
      </c>
      <c r="GL14" s="1124">
        <v>0</v>
      </c>
      <c r="GM14" s="1124">
        <v>0</v>
      </c>
      <c r="GN14" s="1124">
        <v>0.1681</v>
      </c>
      <c r="GO14" s="1124">
        <v>0.20080000000000001</v>
      </c>
      <c r="GP14" s="1124">
        <v>0</v>
      </c>
      <c r="GQ14" s="1124">
        <v>0</v>
      </c>
      <c r="GR14" s="1124">
        <v>0</v>
      </c>
      <c r="GS14" s="1124">
        <v>5.2978000000000005</v>
      </c>
      <c r="GW14" s="1126">
        <v>1955</v>
      </c>
      <c r="GX14" s="1124">
        <v>14.4115</v>
      </c>
      <c r="GY14" s="1124">
        <v>0</v>
      </c>
      <c r="GZ14" s="1124">
        <v>0</v>
      </c>
      <c r="HA14" s="1124">
        <v>5.8578000000000001</v>
      </c>
      <c r="HB14" s="1124">
        <v>8.553700000000001</v>
      </c>
      <c r="HC14" s="1124">
        <v>8.553700000000001</v>
      </c>
      <c r="HD14" s="1124">
        <v>1.5404</v>
      </c>
      <c r="HE14" s="1124">
        <v>1.2842</v>
      </c>
      <c r="HF14" s="1124">
        <v>0.25619999999999998</v>
      </c>
      <c r="HG14" s="1124">
        <v>0.25619999999999998</v>
      </c>
      <c r="HH14" s="1124">
        <v>0</v>
      </c>
      <c r="HI14" s="1124">
        <v>0.17119999999999999</v>
      </c>
      <c r="HJ14" s="1124">
        <v>0</v>
      </c>
      <c r="HK14" s="1124">
        <v>0</v>
      </c>
      <c r="HL14" s="1124">
        <v>-6.4200000000000007E-2</v>
      </c>
      <c r="HM14" s="1124">
        <v>6.9062000000000001</v>
      </c>
      <c r="HN14" s="1124">
        <v>0.64419999999999999</v>
      </c>
      <c r="HO14" s="1124">
        <v>6.2621000000000002</v>
      </c>
      <c r="HP14" s="1145">
        <f t="shared" si="0"/>
        <v>0.37946867456307365</v>
      </c>
      <c r="HQ14" s="1145">
        <f t="shared" si="1"/>
        <v>5.5290757424060679</v>
      </c>
      <c r="HR14" s="1124">
        <v>6.9062000000000001</v>
      </c>
      <c r="HS14" s="1124">
        <v>12.1767</v>
      </c>
      <c r="HT14" s="1124">
        <v>9.6576000000000004</v>
      </c>
      <c r="HU14" s="1124">
        <v>2.5190999999999999</v>
      </c>
      <c r="HV14" s="1124">
        <v>1.6735</v>
      </c>
      <c r="HW14" s="1124">
        <v>0.84550000000000003</v>
      </c>
      <c r="HX14" s="1124">
        <v>1.2424000000000002</v>
      </c>
      <c r="HY14" s="1124">
        <v>0.35489999999999999</v>
      </c>
      <c r="HZ14" s="1124">
        <v>0.67230000000000001</v>
      </c>
      <c r="IA14" s="1124">
        <v>0</v>
      </c>
      <c r="IB14" s="1124">
        <v>0</v>
      </c>
      <c r="IC14" s="1124">
        <v>4.1500000000000002E-2</v>
      </c>
      <c r="ID14" s="1124">
        <f>RawdataIncome2012!ID14</f>
        <v>2.75E-2</v>
      </c>
      <c r="IE14" s="1147">
        <f t="shared" si="2"/>
        <v>1.4000000000000002E-2</v>
      </c>
      <c r="IF14" s="1124">
        <v>0.17380000000000001</v>
      </c>
      <c r="IG14" s="1124">
        <v>0.2455</v>
      </c>
      <c r="IH14" s="1124">
        <v>9.5000000000000001E-2</v>
      </c>
      <c r="II14" s="1124">
        <v>0.15059999999999998</v>
      </c>
      <c r="IJ14" s="1124">
        <v>20.079900000000002</v>
      </c>
      <c r="IK14" s="1124">
        <v>20.079900000000002</v>
      </c>
      <c r="IL14" s="1124">
        <v>3.1339000000000001</v>
      </c>
      <c r="IM14" s="1124">
        <v>1.6279000000000001</v>
      </c>
      <c r="IN14" s="1124">
        <v>0.95529999999999993</v>
      </c>
      <c r="IO14" s="1124">
        <v>0.55079999999999996</v>
      </c>
      <c r="IP14" s="1124">
        <v>0.97470000000000001</v>
      </c>
      <c r="IQ14" s="1124">
        <v>0.1618</v>
      </c>
      <c r="IR14" s="1124">
        <v>0.81289999999999996</v>
      </c>
      <c r="IS14" s="1124">
        <v>0</v>
      </c>
      <c r="IT14" s="1124">
        <v>0</v>
      </c>
      <c r="IU14" s="1124">
        <v>0.65949999999999998</v>
      </c>
      <c r="IV14" s="1124">
        <v>0.55889999999999995</v>
      </c>
      <c r="IW14" s="1124">
        <v>0.10059999999999999</v>
      </c>
      <c r="IX14" s="1124">
        <v>3.2258</v>
      </c>
      <c r="IY14" s="1124">
        <v>1.6735</v>
      </c>
      <c r="IZ14" s="1124">
        <v>0.84550000000000003</v>
      </c>
      <c r="JA14" s="1124">
        <v>0.70669999999999999</v>
      </c>
      <c r="JB14" s="1124">
        <v>0</v>
      </c>
      <c r="JC14" s="1124">
        <v>1.0389000000000002</v>
      </c>
      <c r="JD14" s="1124">
        <v>0.17799999999999999</v>
      </c>
      <c r="JE14" s="1124">
        <v>0.8609</v>
      </c>
      <c r="JF14" s="1124">
        <v>0</v>
      </c>
      <c r="JG14" s="1124">
        <v>0</v>
      </c>
      <c r="JH14" s="1124">
        <v>0</v>
      </c>
      <c r="JI14" s="1124">
        <v>19.264299999999999</v>
      </c>
      <c r="JM14" s="1126">
        <v>1955</v>
      </c>
      <c r="JN14">
        <v>13.214499999999999</v>
      </c>
      <c r="JO14">
        <v>0</v>
      </c>
      <c r="JP14">
        <v>0</v>
      </c>
      <c r="JQ14">
        <v>5.6551999999999998</v>
      </c>
      <c r="JR14">
        <v>7.5593000000000004</v>
      </c>
      <c r="JS14">
        <v>7.5593000000000004</v>
      </c>
      <c r="JT14">
        <v>1.2749000000000001</v>
      </c>
      <c r="JU14">
        <v>1.0570999999999999</v>
      </c>
      <c r="JV14">
        <v>0.21780000000000002</v>
      </c>
      <c r="JW14">
        <v>0.21780000000000002</v>
      </c>
      <c r="JX14">
        <v>0</v>
      </c>
      <c r="JY14">
        <v>0.12830000000000003</v>
      </c>
      <c r="JZ14">
        <v>0</v>
      </c>
      <c r="KA14">
        <v>0</v>
      </c>
      <c r="KB14">
        <v>-6.2600000000000003E-2</v>
      </c>
      <c r="KC14">
        <v>6.2186000000000003</v>
      </c>
      <c r="KG14" s="1126">
        <v>1955</v>
      </c>
      <c r="KH14" s="1124">
        <v>0.55289999999999995</v>
      </c>
      <c r="KI14" s="1124">
        <v>0</v>
      </c>
      <c r="KJ14" s="1124">
        <v>0</v>
      </c>
      <c r="KK14" s="1124">
        <v>0.1036</v>
      </c>
      <c r="KL14" s="1124">
        <v>0.44930000000000003</v>
      </c>
      <c r="KM14" s="1124">
        <v>0.44930000000000003</v>
      </c>
      <c r="KN14" s="1124">
        <v>0.36319999999999997</v>
      </c>
      <c r="KO14" s="1124">
        <v>0.28970000000000001</v>
      </c>
      <c r="KP14" s="1124">
        <v>7.3599999999999999E-2</v>
      </c>
      <c r="KQ14" s="1124">
        <v>7.3599999999999999E-2</v>
      </c>
      <c r="KR14" s="1124">
        <v>0</v>
      </c>
      <c r="KS14" s="1124">
        <v>0</v>
      </c>
      <c r="KT14" s="1124">
        <v>0</v>
      </c>
      <c r="KU14" s="1124">
        <v>0</v>
      </c>
      <c r="KV14" s="1124">
        <v>0</v>
      </c>
      <c r="KW14" s="1124">
        <v>8.6099999999999996E-2</v>
      </c>
      <c r="KX14" s="1124">
        <v>8.6099999999999996E-2</v>
      </c>
      <c r="KY14" s="1124">
        <v>1.66E-2</v>
      </c>
      <c r="KZ14" s="1124">
        <v>1.6500000000000001E-2</v>
      </c>
      <c r="LA14" s="1124">
        <v>0</v>
      </c>
      <c r="LB14" s="1124">
        <v>0</v>
      </c>
      <c r="LC14" s="1124">
        <v>0</v>
      </c>
      <c r="LD14" s="1124">
        <v>0</v>
      </c>
      <c r="LE14" s="1124">
        <v>0</v>
      </c>
      <c r="LF14" s="1124">
        <v>0</v>
      </c>
      <c r="LG14" s="1124">
        <v>0</v>
      </c>
      <c r="LH14" s="1124">
        <v>0</v>
      </c>
      <c r="LI14" s="1124">
        <v>0.1027</v>
      </c>
      <c r="LJ14" s="1124">
        <v>0.1027</v>
      </c>
      <c r="LK14" s="1124">
        <v>0.54479999999999995</v>
      </c>
      <c r="LL14" s="1124">
        <v>2.9999999999999997E-4</v>
      </c>
      <c r="LM14" s="1124">
        <v>0.54449999999999998</v>
      </c>
      <c r="LN14" s="1124">
        <v>0</v>
      </c>
      <c r="LO14" s="1124">
        <v>0</v>
      </c>
      <c r="LP14" s="1124">
        <v>2.2000000000000001E-3</v>
      </c>
      <c r="LQ14" s="1124">
        <v>2.64E-2</v>
      </c>
      <c r="LR14" s="1124">
        <v>4.0000000000000002E-4</v>
      </c>
      <c r="LS14" s="1124">
        <v>2.5999999999999999E-2</v>
      </c>
      <c r="LT14" s="1124">
        <v>0</v>
      </c>
      <c r="LU14" s="1124">
        <v>0</v>
      </c>
      <c r="LV14" s="1124">
        <v>0</v>
      </c>
      <c r="LW14" s="1124">
        <v>0.61879999999999991</v>
      </c>
      <c r="MA14" s="1126">
        <v>1955</v>
      </c>
      <c r="MB14">
        <v>3.5531999999999999</v>
      </c>
      <c r="MC14">
        <v>3.2204000000000002</v>
      </c>
      <c r="MD14">
        <v>0.33279999999999998</v>
      </c>
      <c r="ME14">
        <v>4.2000000000000003E-2</v>
      </c>
      <c r="MF14">
        <v>3.1399999999999997E-2</v>
      </c>
      <c r="MG14">
        <v>1.06E-2</v>
      </c>
      <c r="MH14">
        <v>0</v>
      </c>
      <c r="MI14">
        <v>0.2437</v>
      </c>
      <c r="MJ14">
        <v>2.2200000000000001E-2</v>
      </c>
      <c r="MK14">
        <v>0.2215</v>
      </c>
      <c r="ML14">
        <v>0</v>
      </c>
      <c r="MM14">
        <v>0</v>
      </c>
      <c r="MN14">
        <v>0</v>
      </c>
      <c r="MO14">
        <v>0</v>
      </c>
      <c r="MP14">
        <v>0</v>
      </c>
      <c r="MQ14">
        <v>4.3E-3</v>
      </c>
      <c r="MR14">
        <v>3.8999999999999998E-3</v>
      </c>
      <c r="MS14">
        <v>4.0000000000000002E-4</v>
      </c>
      <c r="MT14">
        <v>5.4000000000000003E-3</v>
      </c>
      <c r="MU14">
        <v>5.4000000000000003E-3</v>
      </c>
      <c r="MV14">
        <v>0</v>
      </c>
      <c r="MW14">
        <v>0.34310000000000002</v>
      </c>
      <c r="MX14">
        <v>2.0500000000000001E-2</v>
      </c>
      <c r="MY14">
        <v>4.3E-3</v>
      </c>
      <c r="MZ14">
        <v>0.28920000000000001</v>
      </c>
      <c r="NA14">
        <v>2.9000000000000001E-2</v>
      </c>
      <c r="NB14">
        <v>0</v>
      </c>
      <c r="NC14">
        <v>0</v>
      </c>
      <c r="ND14">
        <v>0</v>
      </c>
      <c r="NE14">
        <v>0</v>
      </c>
      <c r="NF14">
        <v>1.4800000000000001E-2</v>
      </c>
      <c r="NG14">
        <v>1.09E-2</v>
      </c>
      <c r="NH14">
        <v>3.8999999999999998E-3</v>
      </c>
      <c r="NI14">
        <v>0</v>
      </c>
      <c r="NJ14">
        <v>0</v>
      </c>
      <c r="NK14">
        <v>0</v>
      </c>
      <c r="NL14">
        <v>0</v>
      </c>
      <c r="NM14">
        <v>7.2700000000000001E-2</v>
      </c>
      <c r="NN14">
        <v>5.6000000000000001E-2</v>
      </c>
      <c r="NO14">
        <v>1.67E-2</v>
      </c>
      <c r="NP14">
        <v>0</v>
      </c>
      <c r="NQ14">
        <v>0</v>
      </c>
      <c r="NR14">
        <v>0</v>
      </c>
      <c r="NS14">
        <v>0</v>
      </c>
      <c r="NT14">
        <v>1.3800000000000002E-2</v>
      </c>
      <c r="NU14">
        <v>1.06E-2</v>
      </c>
      <c r="NV14">
        <v>3.0999999999999999E-3</v>
      </c>
      <c r="NW14">
        <v>4.4400000000000002E-2</v>
      </c>
      <c r="NX14">
        <v>0.3352</v>
      </c>
      <c r="NY14">
        <v>4.4000000000000003E-3</v>
      </c>
      <c r="NZ14">
        <v>5.2499999999999998E-2</v>
      </c>
      <c r="OA14">
        <v>0.1681</v>
      </c>
      <c r="OB14">
        <v>0.11020000000000001</v>
      </c>
      <c r="OC14">
        <v>0</v>
      </c>
      <c r="OD14">
        <v>0</v>
      </c>
      <c r="OE14">
        <v>0</v>
      </c>
      <c r="OF14">
        <v>4.9000000000000002E-2</v>
      </c>
      <c r="OG14">
        <v>0</v>
      </c>
      <c r="OH14">
        <v>0</v>
      </c>
      <c r="OI14">
        <v>0</v>
      </c>
      <c r="OJ14">
        <v>0</v>
      </c>
      <c r="OK14">
        <v>0</v>
      </c>
      <c r="OL14">
        <v>0.44139999999999996</v>
      </c>
      <c r="OP14" s="1126">
        <v>1955</v>
      </c>
      <c r="OQ14" s="1124">
        <v>20.4468</v>
      </c>
      <c r="OR14" s="1124">
        <v>5.6675000000000004</v>
      </c>
      <c r="OS14" s="1124">
        <v>0.54179999999999995</v>
      </c>
      <c r="OT14" s="1124">
        <v>2.7100000000000003E-2</v>
      </c>
      <c r="OU14" s="1124">
        <v>3.5531999999999999</v>
      </c>
      <c r="OV14" s="1124">
        <v>3.2204000000000002</v>
      </c>
      <c r="OW14" s="1124">
        <v>27.015999999999998</v>
      </c>
      <c r="OX14" s="1124">
        <v>4.2000000000000003E-2</v>
      </c>
      <c r="OY14" s="1124">
        <v>1.4800000000000001E-2</v>
      </c>
      <c r="OZ14" s="1124">
        <v>0.2437</v>
      </c>
      <c r="PA14" s="1124">
        <v>7.2700000000000001E-2</v>
      </c>
      <c r="PB14" s="1124">
        <v>0</v>
      </c>
      <c r="PC14" s="1124">
        <v>0</v>
      </c>
      <c r="PD14" s="1124">
        <v>27.214200000000002</v>
      </c>
      <c r="PE14" s="1124">
        <v>0</v>
      </c>
      <c r="PF14" s="1124">
        <v>9.6999999999999986E-3</v>
      </c>
      <c r="PG14" s="1124">
        <v>5.8200000000000002E-2</v>
      </c>
      <c r="PH14" s="1124">
        <v>0.34310000000000002</v>
      </c>
      <c r="PI14" s="1124">
        <v>0.3352</v>
      </c>
      <c r="PJ14" s="1124">
        <v>27.173599999999997</v>
      </c>
      <c r="PK14" s="1124">
        <v>0</v>
      </c>
      <c r="PL14" s="1124">
        <v>4.9000000000000002E-2</v>
      </c>
      <c r="PM14" s="1124">
        <v>0.44139999999999996</v>
      </c>
      <c r="PQ14" s="1126">
        <v>1955</v>
      </c>
      <c r="PR14" s="1126">
        <f t="shared" si="3"/>
        <v>1.7246528185519931</v>
      </c>
      <c r="PS14" s="1126">
        <f t="shared" si="4"/>
        <v>4.3403922975248213E-2</v>
      </c>
      <c r="PT14" s="1126">
        <f t="shared" si="5"/>
        <v>0.54114505154118242</v>
      </c>
      <c r="PU14" s="1127">
        <f t="shared" si="6"/>
        <v>0.99765558303085822</v>
      </c>
      <c r="PV14" s="1126">
        <f t="shared" si="7"/>
        <v>4.0557507478533844E-2</v>
      </c>
      <c r="PW14" s="1126">
        <f t="shared" si="8"/>
        <v>3.3474148835778164</v>
      </c>
      <c r="PX14" s="1126">
        <f t="shared" si="9"/>
        <v>0.67419269151949945</v>
      </c>
      <c r="QB14" s="1126">
        <v>1955</v>
      </c>
      <c r="QC14">
        <v>27.016009</v>
      </c>
      <c r="QD14">
        <v>23.744809</v>
      </c>
      <c r="QE14">
        <v>3.6644000000000001</v>
      </c>
      <c r="QF14">
        <v>-0.39319999999999999</v>
      </c>
      <c r="QG14">
        <v>27.016009999999998</v>
      </c>
      <c r="QH14">
        <v>20.446793</v>
      </c>
      <c r="QI14">
        <v>6.2364180000000005</v>
      </c>
      <c r="QJ14">
        <v>3.5531640000000002</v>
      </c>
      <c r="QK14">
        <v>3.2203649999999997</v>
      </c>
      <c r="QL14">
        <v>27.015999999999995</v>
      </c>
      <c r="QM14">
        <v>12.1495</v>
      </c>
      <c r="QN14">
        <v>11.2216</v>
      </c>
      <c r="QO14">
        <v>4.4018999999999995</v>
      </c>
      <c r="QP14">
        <v>-0.75700000000000001</v>
      </c>
      <c r="QS14" s="1126">
        <v>1955</v>
      </c>
      <c r="QT14" s="508"/>
      <c r="QU14" s="388"/>
      <c r="QV14" s="388"/>
      <c r="QW14" s="388"/>
      <c r="QX14" s="388"/>
      <c r="QY14" s="388"/>
      <c r="QZ14" s="388"/>
      <c r="RA14" s="388"/>
      <c r="RB14" s="1146"/>
      <c r="RC14" s="1146">
        <f t="shared" si="10"/>
        <v>0.75502597272485383</v>
      </c>
      <c r="RD14" s="388"/>
      <c r="RE14" s="388"/>
      <c r="RF14" s="507"/>
    </row>
    <row r="15" spans="1:479">
      <c r="C15" s="1087">
        <v>1956</v>
      </c>
      <c r="D15" s="1124">
        <v>37.480800000000002</v>
      </c>
      <c r="E15" s="1124">
        <v>0</v>
      </c>
      <c r="F15" s="1124">
        <v>0</v>
      </c>
      <c r="G15" s="1124">
        <v>24.9971</v>
      </c>
      <c r="H15" s="1124">
        <v>12.483600000000001</v>
      </c>
      <c r="I15" s="1124">
        <v>12.483600000000001</v>
      </c>
      <c r="J15" s="1124">
        <v>8.5962999999999994</v>
      </c>
      <c r="K15" s="1124">
        <v>6.7241</v>
      </c>
      <c r="L15" s="1124">
        <v>1.8722000000000001</v>
      </c>
      <c r="M15" s="1124">
        <v>1.3751</v>
      </c>
      <c r="N15" s="1124">
        <v>0.49710000000000004</v>
      </c>
      <c r="O15" s="1124">
        <v>0.499</v>
      </c>
      <c r="P15" s="1124">
        <v>0</v>
      </c>
      <c r="Q15" s="1124">
        <v>0</v>
      </c>
      <c r="R15" s="1124">
        <v>-0.34</v>
      </c>
      <c r="S15" s="1124">
        <v>3.7283000000000004</v>
      </c>
      <c r="T15" s="1124">
        <v>3.7283000000000004</v>
      </c>
      <c r="U15" s="1124">
        <v>0.16950000000000001</v>
      </c>
      <c r="V15" s="1124">
        <v>8.5400000000000004E-2</v>
      </c>
      <c r="W15" s="1124">
        <v>8.0399999999999999E-2</v>
      </c>
      <c r="X15" s="1124">
        <v>0</v>
      </c>
      <c r="Y15" s="1124">
        <v>0</v>
      </c>
      <c r="Z15" s="1124">
        <v>0</v>
      </c>
      <c r="AA15" s="1124">
        <v>3.7000000000000002E-3</v>
      </c>
      <c r="AB15" s="1124">
        <v>0</v>
      </c>
      <c r="AC15" s="1124">
        <v>1.1254000000000002</v>
      </c>
      <c r="AD15" s="1124">
        <v>0.30299999999999999</v>
      </c>
      <c r="AE15" s="1124">
        <v>0.76100000000000001</v>
      </c>
      <c r="AF15" s="1124">
        <v>0</v>
      </c>
      <c r="AG15" s="1124">
        <v>0</v>
      </c>
      <c r="AH15" s="1124">
        <v>0</v>
      </c>
      <c r="AI15" s="1124">
        <v>6.13E-2</v>
      </c>
      <c r="AJ15" s="1124">
        <v>2.7725</v>
      </c>
      <c r="AK15" s="1124">
        <v>2.7725</v>
      </c>
      <c r="AL15" s="1124">
        <v>0.51160000000000005</v>
      </c>
      <c r="AM15" s="1124">
        <v>0</v>
      </c>
      <c r="AN15" s="1124">
        <v>0.49710000000000004</v>
      </c>
      <c r="AO15" s="1124">
        <v>1.44E-2</v>
      </c>
      <c r="AP15" s="1124">
        <v>6.0999999999999999E-2</v>
      </c>
      <c r="AQ15" s="1124">
        <v>5.0299999999999997E-2</v>
      </c>
      <c r="AR15" s="1124">
        <v>1.0699999999999999E-2</v>
      </c>
      <c r="AS15" s="1124">
        <v>0.52770000000000006</v>
      </c>
      <c r="AT15" s="1124">
        <v>0.40579999999999999</v>
      </c>
      <c r="AU15" s="1124">
        <v>0.60289999999999999</v>
      </c>
      <c r="AV15" s="1124">
        <v>0.10150000000000001</v>
      </c>
      <c r="AW15" s="1124">
        <v>0.50139999999999996</v>
      </c>
      <c r="AX15" s="1124">
        <v>1.8087</v>
      </c>
      <c r="AY15">
        <v>2.2214</v>
      </c>
      <c r="BB15" s="1126">
        <v>1956</v>
      </c>
      <c r="BC15" s="1124">
        <v>1.1793</v>
      </c>
      <c r="BD15" s="1124">
        <v>0</v>
      </c>
      <c r="BE15" s="1124">
        <v>0</v>
      </c>
      <c r="BF15" s="1124">
        <v>0.44600000000000001</v>
      </c>
      <c r="BG15" s="1124">
        <v>0.73320000000000007</v>
      </c>
      <c r="BH15" s="1124">
        <v>0.73320000000000007</v>
      </c>
      <c r="BI15" s="1124">
        <v>0.32080000000000003</v>
      </c>
      <c r="BJ15" s="1124">
        <v>0.2417</v>
      </c>
      <c r="BK15" s="1124">
        <v>7.9200000000000007E-2</v>
      </c>
      <c r="BL15" s="1124">
        <v>7.1499999999999994E-2</v>
      </c>
      <c r="BM15" s="1124">
        <v>7.6E-3</v>
      </c>
      <c r="BN15" s="1124">
        <v>6.5200000000000008E-2</v>
      </c>
      <c r="BO15" s="1124">
        <v>0</v>
      </c>
      <c r="BP15" s="1124">
        <v>0</v>
      </c>
      <c r="BQ15" s="1124">
        <v>-7.7000000000000002E-3</v>
      </c>
      <c r="BR15" s="1124">
        <v>0.35489999999999999</v>
      </c>
      <c r="BS15" s="1124">
        <v>0.35489999999999999</v>
      </c>
      <c r="BT15" s="1124">
        <v>0.61560000000000004</v>
      </c>
      <c r="BU15" s="1124">
        <v>0.56089999999999995</v>
      </c>
      <c r="BV15" s="1124">
        <v>4.99E-2</v>
      </c>
      <c r="BW15" s="1124">
        <v>0</v>
      </c>
      <c r="BX15" s="1124">
        <v>0</v>
      </c>
      <c r="BY15" s="1124">
        <v>0</v>
      </c>
      <c r="BZ15" s="1124">
        <v>4.7000000000000002E-3</v>
      </c>
      <c r="CA15" s="1124">
        <v>0</v>
      </c>
      <c r="CB15" s="1124">
        <v>0.55779999999999996</v>
      </c>
      <c r="CC15" s="1124">
        <v>0.46800000000000003</v>
      </c>
      <c r="CD15" s="1124">
        <v>3.1699999999999999E-2</v>
      </c>
      <c r="CE15" s="1124">
        <v>0</v>
      </c>
      <c r="CF15" s="1124">
        <v>0</v>
      </c>
      <c r="CG15" s="1124">
        <v>0</v>
      </c>
      <c r="CH15" s="1124">
        <v>5.8200000000000002E-2</v>
      </c>
      <c r="CI15" s="1124">
        <v>0</v>
      </c>
      <c r="CJ15" s="1124">
        <v>0.41270000000000001</v>
      </c>
      <c r="CK15" s="1124">
        <v>0.41270000000000001</v>
      </c>
      <c r="CL15" s="1124">
        <v>9.6299999999999997E-2</v>
      </c>
      <c r="CM15" s="1124">
        <v>0</v>
      </c>
      <c r="CN15" s="1124">
        <v>7.6E-3</v>
      </c>
      <c r="CO15" s="1124">
        <v>8.8700000000000001E-2</v>
      </c>
      <c r="CP15" s="1124">
        <v>0.50529999999999997</v>
      </c>
      <c r="CQ15" s="1124">
        <v>0.4224</v>
      </c>
      <c r="CR15" s="1124">
        <v>8.2799999999999999E-2</v>
      </c>
      <c r="CS15" s="1124">
        <v>0</v>
      </c>
      <c r="CT15" s="1124">
        <v>5.3700000000000005E-2</v>
      </c>
      <c r="CU15" s="1124">
        <v>5.3700000000000005E-2</v>
      </c>
      <c r="CV15" s="1124">
        <v>0</v>
      </c>
      <c r="CW15" s="1124">
        <v>0.13819999999999999</v>
      </c>
      <c r="CX15" s="1124">
        <v>0.4733</v>
      </c>
      <c r="CY15" s="1124">
        <v>8.3199999999999996E-2</v>
      </c>
      <c r="CZ15" s="1124">
        <v>0.38669999999999999</v>
      </c>
      <c r="DA15" s="1124">
        <v>3.5000000000000001E-3</v>
      </c>
      <c r="DB15" s="1124">
        <v>0.34910000000000002</v>
      </c>
      <c r="DC15">
        <v>0.36620000000000003</v>
      </c>
      <c r="DF15" s="1126">
        <v>1956</v>
      </c>
      <c r="DG15" s="1124">
        <v>5.0629</v>
      </c>
      <c r="DH15" s="1124">
        <v>0</v>
      </c>
      <c r="DI15" s="1124">
        <v>0</v>
      </c>
      <c r="DJ15" s="1124">
        <v>0</v>
      </c>
      <c r="DK15" s="1124">
        <v>1.6009</v>
      </c>
      <c r="DL15" s="1124">
        <v>3.4620000000000002</v>
      </c>
      <c r="DM15" s="1124">
        <v>3.4620000000000002</v>
      </c>
      <c r="DN15" s="1124">
        <v>2.7483</v>
      </c>
      <c r="DO15" s="1124">
        <v>2.1840000000000002</v>
      </c>
      <c r="DP15" s="1124">
        <v>0.56429999999999991</v>
      </c>
      <c r="DQ15" s="1124">
        <v>0.13880000000000001</v>
      </c>
      <c r="DR15" s="1124">
        <v>0.42549999999999999</v>
      </c>
      <c r="DS15" s="1124">
        <v>7.5299999999999992E-2</v>
      </c>
      <c r="DT15" s="1124">
        <v>0</v>
      </c>
      <c r="DU15" s="1124">
        <v>0</v>
      </c>
      <c r="DV15" s="1124">
        <v>0</v>
      </c>
      <c r="DW15" s="1124">
        <v>0.63829999999999998</v>
      </c>
      <c r="DX15" s="1124">
        <v>0.63829999999999998</v>
      </c>
      <c r="DY15" s="1124">
        <v>4.8216000000000001</v>
      </c>
      <c r="DZ15" s="1124">
        <v>4.0019</v>
      </c>
      <c r="EA15" s="1124">
        <v>1.8819000000000001</v>
      </c>
      <c r="EB15" s="1124">
        <v>0.15959999999999999</v>
      </c>
      <c r="EC15" s="1124">
        <v>1.9604000000000001</v>
      </c>
      <c r="ED15" s="1124">
        <v>0.8197000000000001</v>
      </c>
      <c r="EE15" s="1124">
        <v>0</v>
      </c>
      <c r="EF15" s="1124">
        <v>0</v>
      </c>
      <c r="EG15" s="1124">
        <v>-0.88439999999999996</v>
      </c>
      <c r="EH15" s="1124">
        <v>-0.45979999999999999</v>
      </c>
      <c r="EI15" s="1124">
        <v>-0.42460000000000003</v>
      </c>
      <c r="EJ15" s="1124">
        <v>0</v>
      </c>
      <c r="EK15" s="1124">
        <v>0</v>
      </c>
      <c r="EL15" s="1124">
        <v>0</v>
      </c>
      <c r="EM15" s="1124">
        <v>0</v>
      </c>
      <c r="EN15" s="1124">
        <v>0.31739999999999996</v>
      </c>
      <c r="EO15" s="1124">
        <v>0.13</v>
      </c>
      <c r="EP15" s="1124">
        <v>0.14899999999999999</v>
      </c>
      <c r="EQ15" s="1124">
        <v>0</v>
      </c>
      <c r="ER15" s="1124">
        <v>0</v>
      </c>
      <c r="ES15" s="1124">
        <v>0</v>
      </c>
      <c r="ET15" s="1124">
        <v>1.1000000000000001E-3</v>
      </c>
      <c r="EU15" s="1124">
        <v>3.73E-2</v>
      </c>
      <c r="EV15" s="1124">
        <v>0.36030000000000001</v>
      </c>
      <c r="EW15" s="1124">
        <v>0.36030000000000001</v>
      </c>
      <c r="EX15" s="1124">
        <v>0</v>
      </c>
      <c r="EY15" s="1124">
        <v>0</v>
      </c>
      <c r="EZ15" s="1124">
        <v>0</v>
      </c>
      <c r="FA15" s="1124">
        <v>0</v>
      </c>
      <c r="FB15" s="1124">
        <v>0</v>
      </c>
      <c r="FC15" s="1124">
        <v>0</v>
      </c>
      <c r="FD15" s="1124">
        <v>4.5326000000000004</v>
      </c>
      <c r="FE15" s="1124">
        <v>4.5326000000000004</v>
      </c>
      <c r="FF15" s="1124">
        <v>1.4175</v>
      </c>
      <c r="FG15" s="1124">
        <v>1.3150999999999999</v>
      </c>
      <c r="FH15" s="1124">
        <v>0.1024</v>
      </c>
      <c r="FI15" s="1124">
        <v>3.0139999999999998</v>
      </c>
      <c r="FJ15" s="1124">
        <v>1.9385999999999999</v>
      </c>
      <c r="FK15" s="1124">
        <v>0.42549999999999999</v>
      </c>
      <c r="FL15" s="1124">
        <v>0.64989999999999992</v>
      </c>
      <c r="FM15" s="1124"/>
      <c r="FN15" s="1124">
        <v>0.27489999999999998</v>
      </c>
      <c r="FO15" s="1124">
        <v>0</v>
      </c>
      <c r="FP15" s="1124">
        <v>7.6E-3</v>
      </c>
      <c r="FQ15" s="1124">
        <v>0</v>
      </c>
      <c r="FR15" s="1124">
        <v>0</v>
      </c>
      <c r="FS15" s="1124">
        <v>0</v>
      </c>
      <c r="FT15" s="1124">
        <v>0</v>
      </c>
      <c r="FU15" s="1124">
        <v>0.15880000000000002</v>
      </c>
      <c r="FV15" s="1124">
        <v>0.1085</v>
      </c>
      <c r="FW15" s="1124">
        <v>0</v>
      </c>
      <c r="FX15" s="1124">
        <v>0</v>
      </c>
      <c r="FY15" s="1124">
        <v>0</v>
      </c>
      <c r="FZ15" s="1124">
        <v>0</v>
      </c>
      <c r="GA15" s="1124">
        <v>0</v>
      </c>
      <c r="GB15" s="1124">
        <v>0</v>
      </c>
      <c r="GC15" s="1124">
        <v>2.9641999999999999</v>
      </c>
      <c r="GD15" s="1124">
        <v>1.8909</v>
      </c>
      <c r="GE15" s="1124">
        <v>0.49149999999999999</v>
      </c>
      <c r="GF15" s="1124">
        <v>0.58179999999999998</v>
      </c>
      <c r="GG15" s="1124"/>
      <c r="GH15" s="1124">
        <v>0.40210000000000001</v>
      </c>
      <c r="GI15" s="1124">
        <v>8.8999999999999999E-3</v>
      </c>
      <c r="GJ15" s="1124">
        <v>0</v>
      </c>
      <c r="GK15" s="1124">
        <v>0</v>
      </c>
      <c r="GL15" s="1124">
        <v>0</v>
      </c>
      <c r="GM15" s="1124">
        <v>0</v>
      </c>
      <c r="GN15" s="1124">
        <v>0.17019999999999999</v>
      </c>
      <c r="GO15" s="1124">
        <v>0.22309999999999999</v>
      </c>
      <c r="GP15" s="1124">
        <v>0</v>
      </c>
      <c r="GQ15" s="1124">
        <v>0</v>
      </c>
      <c r="GR15" s="1124">
        <v>0</v>
      </c>
      <c r="GS15" s="1124">
        <v>5.8727999999999998</v>
      </c>
      <c r="GW15" s="1126">
        <v>1956</v>
      </c>
      <c r="GX15" s="1124">
        <v>15.5921</v>
      </c>
      <c r="GY15" s="1124">
        <v>0</v>
      </c>
      <c r="GZ15" s="1124">
        <v>0</v>
      </c>
      <c r="HA15" s="1124">
        <v>6.5164999999999997</v>
      </c>
      <c r="HB15" s="1124">
        <v>9.0755999999999997</v>
      </c>
      <c r="HC15" s="1124">
        <v>9.0755999999999997</v>
      </c>
      <c r="HD15" s="1124">
        <v>1.6453</v>
      </c>
      <c r="HE15" s="1124">
        <v>1.3817999999999999</v>
      </c>
      <c r="HF15" s="1124">
        <v>0.26350000000000001</v>
      </c>
      <c r="HG15" s="1124">
        <v>0.26350000000000001</v>
      </c>
      <c r="HH15" s="1124">
        <v>0</v>
      </c>
      <c r="HI15" s="1124">
        <v>0.1802</v>
      </c>
      <c r="HJ15" s="1124">
        <v>0</v>
      </c>
      <c r="HK15" s="1124">
        <v>0</v>
      </c>
      <c r="HL15" s="1124">
        <v>-7.6799999999999993E-2</v>
      </c>
      <c r="HM15" s="1124">
        <v>7.3268999999999993</v>
      </c>
      <c r="HN15" s="1124">
        <v>0.74099999999999999</v>
      </c>
      <c r="HO15" s="1124">
        <v>6.5858999999999996</v>
      </c>
      <c r="HP15" s="1145">
        <f t="shared" si="0"/>
        <v>0.43648911495069476</v>
      </c>
      <c r="HQ15" s="1145">
        <f t="shared" si="1"/>
        <v>5.8149726021481802</v>
      </c>
      <c r="HR15" s="1124">
        <v>7.3268999999999993</v>
      </c>
      <c r="HS15" s="1124">
        <v>13.739000000000001</v>
      </c>
      <c r="HT15" s="1124">
        <v>10.862399999999999</v>
      </c>
      <c r="HU15" s="1124">
        <v>2.8765999999999998</v>
      </c>
      <c r="HV15" s="1124">
        <v>1.9464000000000001</v>
      </c>
      <c r="HW15" s="1124">
        <v>0.9302999999999999</v>
      </c>
      <c r="HX15" s="1124">
        <v>1.3673</v>
      </c>
      <c r="HY15" s="1124">
        <v>0.40089999999999998</v>
      </c>
      <c r="HZ15" s="1124">
        <v>0.73760000000000003</v>
      </c>
      <c r="IA15" s="1124">
        <v>0</v>
      </c>
      <c r="IB15" s="1124">
        <v>0</v>
      </c>
      <c r="IC15" s="1124">
        <v>4.8600000000000004E-2</v>
      </c>
      <c r="ID15" s="1124">
        <f>RawdataIncome2012!ID15</f>
        <v>3.2299999999999995E-2</v>
      </c>
      <c r="IE15" s="1147">
        <f t="shared" si="2"/>
        <v>1.6300000000000009E-2</v>
      </c>
      <c r="IF15" s="1124">
        <v>0.1802</v>
      </c>
      <c r="IG15" s="1124">
        <v>0.2606</v>
      </c>
      <c r="IH15" s="1124">
        <v>0.1045</v>
      </c>
      <c r="II15" s="1124">
        <v>0.15609999999999999</v>
      </c>
      <c r="IJ15" s="1124">
        <v>22.172599999999999</v>
      </c>
      <c r="IK15" s="1124">
        <v>22.172599999999999</v>
      </c>
      <c r="IL15" s="1124">
        <v>3.4636999999999998</v>
      </c>
      <c r="IM15" s="1124">
        <v>1.853</v>
      </c>
      <c r="IN15" s="1124">
        <v>1.0266</v>
      </c>
      <c r="IO15" s="1124">
        <v>0.58399999999999996</v>
      </c>
      <c r="IP15" s="1124">
        <v>1.0688</v>
      </c>
      <c r="IQ15" s="1124">
        <v>0.18880000000000002</v>
      </c>
      <c r="IR15" s="1124">
        <v>0.88</v>
      </c>
      <c r="IS15" s="1124">
        <v>0</v>
      </c>
      <c r="IT15" s="1124">
        <v>0</v>
      </c>
      <c r="IU15" s="1124">
        <v>0.83610000000000007</v>
      </c>
      <c r="IV15" s="1124">
        <v>0.73370000000000002</v>
      </c>
      <c r="IW15" s="1124">
        <v>0.1024</v>
      </c>
      <c r="IX15" s="1124">
        <v>3.6326999999999998</v>
      </c>
      <c r="IY15" s="1124">
        <v>1.9464000000000001</v>
      </c>
      <c r="IZ15" s="1124">
        <v>0.9302999999999999</v>
      </c>
      <c r="JA15" s="1124">
        <v>0.75609999999999999</v>
      </c>
      <c r="JB15" s="1124">
        <v>0</v>
      </c>
      <c r="JC15" s="1124">
        <v>1.1476999999999999</v>
      </c>
      <c r="JD15" s="1124">
        <v>0.20760000000000001</v>
      </c>
      <c r="JE15" s="1124">
        <v>0.94010000000000005</v>
      </c>
      <c r="JF15" s="1124">
        <v>0</v>
      </c>
      <c r="JG15" s="1124">
        <v>0</v>
      </c>
      <c r="JH15" s="1124">
        <v>0</v>
      </c>
      <c r="JI15" s="1124">
        <v>21.0886</v>
      </c>
      <c r="JM15" s="1126">
        <v>1956</v>
      </c>
      <c r="JN15">
        <v>14.261200000000001</v>
      </c>
      <c r="JO15">
        <v>0</v>
      </c>
      <c r="JP15">
        <v>0</v>
      </c>
      <c r="JQ15">
        <v>6.2943999999999996</v>
      </c>
      <c r="JR15">
        <v>7.9668000000000001</v>
      </c>
      <c r="JS15">
        <v>7.9668000000000001</v>
      </c>
      <c r="JT15">
        <v>1.3531</v>
      </c>
      <c r="JU15">
        <v>1.1335</v>
      </c>
      <c r="JV15">
        <v>0.2195</v>
      </c>
      <c r="JW15">
        <v>0.2195</v>
      </c>
      <c r="JX15">
        <v>0</v>
      </c>
      <c r="JY15">
        <v>0.13780000000000001</v>
      </c>
      <c r="JZ15">
        <v>0</v>
      </c>
      <c r="KA15">
        <v>0</v>
      </c>
      <c r="KB15">
        <v>-7.3499999999999996E-2</v>
      </c>
      <c r="KC15">
        <v>6.5493999999999994</v>
      </c>
      <c r="KG15" s="1126">
        <v>1956</v>
      </c>
      <c r="KH15" s="1124">
        <v>0.59770000000000001</v>
      </c>
      <c r="KI15" s="1124">
        <v>0</v>
      </c>
      <c r="KJ15" s="1124">
        <v>0</v>
      </c>
      <c r="KK15" s="1124">
        <v>0.11209999999999999</v>
      </c>
      <c r="KL15" s="1124">
        <v>0.48560000000000003</v>
      </c>
      <c r="KM15" s="1124">
        <v>0.48560000000000003</v>
      </c>
      <c r="KN15" s="1124">
        <v>0.39810000000000001</v>
      </c>
      <c r="KO15" s="1124">
        <v>0.30839999999999995</v>
      </c>
      <c r="KP15" s="1124">
        <v>8.9700000000000002E-2</v>
      </c>
      <c r="KQ15" s="1124">
        <v>8.9700000000000002E-2</v>
      </c>
      <c r="KR15" s="1124">
        <v>0</v>
      </c>
      <c r="KS15" s="1124">
        <v>0</v>
      </c>
      <c r="KT15" s="1124">
        <v>0</v>
      </c>
      <c r="KU15" s="1124">
        <v>0</v>
      </c>
      <c r="KV15" s="1124">
        <v>0</v>
      </c>
      <c r="KW15" s="1124">
        <v>8.7499999999999994E-2</v>
      </c>
      <c r="KX15" s="1124">
        <v>8.7499999999999994E-2</v>
      </c>
      <c r="KY15" s="1124">
        <v>1.7999999999999999E-2</v>
      </c>
      <c r="KZ15" s="1124">
        <v>1.7999999999999999E-2</v>
      </c>
      <c r="LA15" s="1124">
        <v>0</v>
      </c>
      <c r="LB15" s="1124">
        <v>0</v>
      </c>
      <c r="LC15" s="1124">
        <v>0</v>
      </c>
      <c r="LD15" s="1124">
        <v>0</v>
      </c>
      <c r="LE15" s="1124">
        <v>0</v>
      </c>
      <c r="LF15" s="1124">
        <v>0</v>
      </c>
      <c r="LG15" s="1124">
        <v>0</v>
      </c>
      <c r="LH15" s="1124">
        <v>0</v>
      </c>
      <c r="LI15" s="1124">
        <v>0.1055</v>
      </c>
      <c r="LJ15" s="1124">
        <v>0.1055</v>
      </c>
      <c r="LK15" s="1124">
        <v>0.58410000000000006</v>
      </c>
      <c r="LL15" s="1124">
        <v>4.0000000000000002E-4</v>
      </c>
      <c r="LM15" s="1124">
        <v>0.5837</v>
      </c>
      <c r="LN15" s="1124">
        <v>0</v>
      </c>
      <c r="LO15" s="1124">
        <v>0</v>
      </c>
      <c r="LP15" s="1124">
        <v>2.2000000000000001E-3</v>
      </c>
      <c r="LQ15" s="1124">
        <v>2.7199999999999998E-2</v>
      </c>
      <c r="LR15" s="1124">
        <v>4.0000000000000002E-4</v>
      </c>
      <c r="LS15" s="1124">
        <v>2.6800000000000001E-2</v>
      </c>
      <c r="LT15" s="1124">
        <v>0</v>
      </c>
      <c r="LU15" s="1124">
        <v>0</v>
      </c>
      <c r="LV15" s="1124">
        <v>0</v>
      </c>
      <c r="LW15" s="1124">
        <v>0.66010000000000002</v>
      </c>
      <c r="MA15" s="1126">
        <v>1956</v>
      </c>
      <c r="MB15">
        <v>3.6773000000000002</v>
      </c>
      <c r="MC15">
        <v>3.9766999999999997</v>
      </c>
      <c r="MD15">
        <v>-0.2994</v>
      </c>
      <c r="ME15">
        <v>4.7299999999999995E-2</v>
      </c>
      <c r="MF15">
        <v>3.5299999999999998E-2</v>
      </c>
      <c r="MG15">
        <v>1.2E-2</v>
      </c>
      <c r="MH15">
        <v>0</v>
      </c>
      <c r="MI15">
        <v>0.27860000000000001</v>
      </c>
      <c r="MJ15">
        <v>3.3399999999999999E-2</v>
      </c>
      <c r="MK15">
        <v>0.2452</v>
      </c>
      <c r="ML15">
        <v>0</v>
      </c>
      <c r="MM15">
        <v>0</v>
      </c>
      <c r="MN15">
        <v>0</v>
      </c>
      <c r="MO15">
        <v>0</v>
      </c>
      <c r="MP15">
        <v>0</v>
      </c>
      <c r="MQ15">
        <v>4.7000000000000002E-3</v>
      </c>
      <c r="MR15">
        <v>4.2000000000000006E-3</v>
      </c>
      <c r="MS15">
        <v>5.0000000000000001E-4</v>
      </c>
      <c r="MT15">
        <v>6.4000000000000003E-3</v>
      </c>
      <c r="MU15">
        <v>6.4000000000000003E-3</v>
      </c>
      <c r="MV15">
        <v>0</v>
      </c>
      <c r="MW15">
        <v>0.219</v>
      </c>
      <c r="MX15">
        <v>2.5600000000000001E-2</v>
      </c>
      <c r="MY15">
        <v>4.4999999999999997E-3</v>
      </c>
      <c r="MZ15">
        <v>0.15880000000000002</v>
      </c>
      <c r="NA15">
        <v>3.0100000000000002E-2</v>
      </c>
      <c r="NB15">
        <v>0</v>
      </c>
      <c r="NC15">
        <v>0</v>
      </c>
      <c r="ND15">
        <v>0</v>
      </c>
      <c r="NE15">
        <v>0</v>
      </c>
      <c r="NF15">
        <v>1.72E-2</v>
      </c>
      <c r="NG15">
        <v>1.2999999999999999E-2</v>
      </c>
      <c r="NH15">
        <v>4.2000000000000006E-3</v>
      </c>
      <c r="NI15">
        <v>0</v>
      </c>
      <c r="NJ15">
        <v>0</v>
      </c>
      <c r="NK15">
        <v>0</v>
      </c>
      <c r="NL15">
        <v>0</v>
      </c>
      <c r="NM15">
        <v>9.5000000000000001E-2</v>
      </c>
      <c r="NN15">
        <v>7.3999999999999996E-2</v>
      </c>
      <c r="NO15">
        <v>2.1000000000000001E-2</v>
      </c>
      <c r="NP15">
        <v>0</v>
      </c>
      <c r="NQ15">
        <v>0</v>
      </c>
      <c r="NR15">
        <v>0</v>
      </c>
      <c r="NS15">
        <v>0</v>
      </c>
      <c r="NT15">
        <v>1.5599999999999999E-2</v>
      </c>
      <c r="NU15">
        <v>1.2E-2</v>
      </c>
      <c r="NV15">
        <v>3.5999999999999999E-3</v>
      </c>
      <c r="NW15">
        <v>5.3100000000000001E-2</v>
      </c>
      <c r="NX15">
        <v>0.37810000000000005</v>
      </c>
      <c r="NY15">
        <v>4.7000000000000002E-3</v>
      </c>
      <c r="NZ15">
        <v>6.13E-2</v>
      </c>
      <c r="OA15">
        <v>0.17019999999999999</v>
      </c>
      <c r="OB15">
        <v>0.1419</v>
      </c>
      <c r="OC15">
        <v>0</v>
      </c>
      <c r="OD15">
        <v>0</v>
      </c>
      <c r="OE15">
        <v>0</v>
      </c>
      <c r="OF15">
        <v>5.9700000000000003E-2</v>
      </c>
      <c r="OG15">
        <v>0</v>
      </c>
      <c r="OH15">
        <v>0</v>
      </c>
      <c r="OI15">
        <v>0</v>
      </c>
      <c r="OJ15">
        <v>0</v>
      </c>
      <c r="OK15">
        <v>0</v>
      </c>
      <c r="OL15">
        <v>-0.36199999999999999</v>
      </c>
      <c r="OP15" s="1126">
        <v>1956</v>
      </c>
      <c r="OQ15" s="1124">
        <v>23.059900000000003</v>
      </c>
      <c r="OR15" s="1124">
        <v>6.3773</v>
      </c>
      <c r="OS15" s="1124">
        <v>0.61560000000000004</v>
      </c>
      <c r="OT15" s="1124">
        <v>2.87E-2</v>
      </c>
      <c r="OU15" s="1124">
        <v>3.6773000000000002</v>
      </c>
      <c r="OV15" s="1124">
        <v>3.9766999999999997</v>
      </c>
      <c r="OW15" s="1124">
        <v>29.7821</v>
      </c>
      <c r="OX15" s="1124">
        <v>4.7299999999999995E-2</v>
      </c>
      <c r="OY15" s="1124">
        <v>1.72E-2</v>
      </c>
      <c r="OZ15" s="1124">
        <v>0.27860000000000001</v>
      </c>
      <c r="PA15" s="1124">
        <v>9.5000000000000001E-2</v>
      </c>
      <c r="PB15" s="1124">
        <v>0</v>
      </c>
      <c r="PC15" s="1124">
        <v>0</v>
      </c>
      <c r="PD15" s="1124">
        <v>29.995900000000002</v>
      </c>
      <c r="PE15" s="1124">
        <v>0</v>
      </c>
      <c r="PF15" s="1124">
        <v>1.1100000000000002E-2</v>
      </c>
      <c r="PG15" s="1124">
        <v>6.8699999999999997E-2</v>
      </c>
      <c r="PH15" s="1124">
        <v>0.219</v>
      </c>
      <c r="PI15" s="1124">
        <v>0.37810000000000005</v>
      </c>
      <c r="PJ15" s="1124">
        <v>29.779299999999999</v>
      </c>
      <c r="PK15" s="1124">
        <v>0</v>
      </c>
      <c r="PL15" s="1124">
        <v>5.9700000000000003E-2</v>
      </c>
      <c r="PM15" s="1124">
        <v>-0.36199999999999999</v>
      </c>
      <c r="PQ15" s="1126">
        <v>1956</v>
      </c>
      <c r="PR15" s="1126">
        <f t="shared" si="3"/>
        <v>1.9447092336442655</v>
      </c>
      <c r="PS15" s="1126">
        <f t="shared" si="4"/>
        <v>4.6621383424336353E-2</v>
      </c>
      <c r="PT15" s="1126">
        <f t="shared" si="5"/>
        <v>0.62694738251642246</v>
      </c>
      <c r="PU15" s="1127">
        <f t="shared" si="6"/>
        <v>1.075438282901124</v>
      </c>
      <c r="PV15" s="1126">
        <f t="shared" si="7"/>
        <v>4.383424356015142E-2</v>
      </c>
      <c r="PW15" s="1126">
        <f t="shared" si="8"/>
        <v>3.7375505260463</v>
      </c>
      <c r="PX15" s="1126">
        <f t="shared" si="9"/>
        <v>0.7105364696198786</v>
      </c>
      <c r="QB15" s="1126">
        <v>1956</v>
      </c>
      <c r="QC15">
        <v>29.782117999999993</v>
      </c>
      <c r="QD15">
        <v>26.240017999999996</v>
      </c>
      <c r="QE15">
        <v>4.0019</v>
      </c>
      <c r="QF15">
        <v>-0.45979999999999999</v>
      </c>
      <c r="QG15">
        <v>29.782118000000001</v>
      </c>
      <c r="QH15">
        <v>23.059861999999999</v>
      </c>
      <c r="QI15">
        <v>7.0216629999999993</v>
      </c>
      <c r="QJ15">
        <v>3.677298</v>
      </c>
      <c r="QK15">
        <v>3.9767049999999999</v>
      </c>
      <c r="QL15">
        <v>29.7821</v>
      </c>
      <c r="QM15">
        <v>13.7089</v>
      </c>
      <c r="QN15">
        <v>12.135999999999999</v>
      </c>
      <c r="QO15">
        <v>4.8216000000000001</v>
      </c>
      <c r="QP15">
        <v>-0.88439999999999996</v>
      </c>
      <c r="QS15" s="1126">
        <v>1956</v>
      </c>
      <c r="QT15" s="508"/>
      <c r="QU15" s="388"/>
      <c r="QV15" s="388"/>
      <c r="QW15" s="388"/>
      <c r="QX15" s="388"/>
      <c r="QY15" s="388"/>
      <c r="QZ15" s="388"/>
      <c r="RA15" s="388"/>
      <c r="RB15" s="1146"/>
      <c r="RC15" s="1146">
        <f t="shared" si="10"/>
        <v>0.75502597272485383</v>
      </c>
      <c r="RD15" s="388"/>
      <c r="RE15" s="388"/>
      <c r="RF15" s="507"/>
      <c r="RK15" s="1056"/>
    </row>
    <row r="16" spans="1:479">
      <c r="C16" s="1087">
        <v>1957</v>
      </c>
      <c r="D16" s="1124">
        <v>41.931199999999997</v>
      </c>
      <c r="E16" s="1124">
        <v>0</v>
      </c>
      <c r="F16" s="1124">
        <v>0</v>
      </c>
      <c r="G16" s="1124">
        <v>27.8398</v>
      </c>
      <c r="H16" s="1124">
        <v>14.0914</v>
      </c>
      <c r="I16" s="1124">
        <v>14.0914</v>
      </c>
      <c r="J16" s="1124">
        <v>9.6745000000000001</v>
      </c>
      <c r="K16" s="1124">
        <v>7.6529999999999996</v>
      </c>
      <c r="L16" s="1124">
        <v>2.0215000000000001</v>
      </c>
      <c r="M16" s="1124">
        <v>1.5143</v>
      </c>
      <c r="N16" s="1124">
        <v>0.50719999999999998</v>
      </c>
      <c r="O16" s="1124">
        <v>0.56659999999999999</v>
      </c>
      <c r="P16" s="1124">
        <v>0</v>
      </c>
      <c r="Q16" s="1124">
        <v>0</v>
      </c>
      <c r="R16" s="1124">
        <v>-0.35149999999999998</v>
      </c>
      <c r="S16" s="1124">
        <v>4.2018000000000004</v>
      </c>
      <c r="T16" s="1124">
        <v>4.2018000000000004</v>
      </c>
      <c r="U16" s="1124">
        <v>0.19700000000000001</v>
      </c>
      <c r="V16" s="1124">
        <v>0.1018</v>
      </c>
      <c r="W16" s="1124">
        <v>9.0299999999999991E-2</v>
      </c>
      <c r="X16" s="1124">
        <v>0</v>
      </c>
      <c r="Y16" s="1124">
        <v>0</v>
      </c>
      <c r="Z16" s="1124">
        <v>0</v>
      </c>
      <c r="AA16" s="1124">
        <v>4.9000000000000007E-3</v>
      </c>
      <c r="AB16" s="1124">
        <v>0</v>
      </c>
      <c r="AC16" s="1124">
        <v>1.2865</v>
      </c>
      <c r="AD16" s="1124">
        <v>0.43539999999999995</v>
      </c>
      <c r="AE16" s="1124">
        <v>0.80929999999999991</v>
      </c>
      <c r="AF16" s="1124">
        <v>0</v>
      </c>
      <c r="AG16" s="1124">
        <v>0</v>
      </c>
      <c r="AH16" s="1124">
        <v>0</v>
      </c>
      <c r="AI16" s="1124">
        <v>4.1700000000000001E-2</v>
      </c>
      <c r="AJ16" s="1124">
        <v>3.1123000000000003</v>
      </c>
      <c r="AK16" s="1124">
        <v>3.1123000000000003</v>
      </c>
      <c r="AL16" s="1124">
        <v>0.52910000000000001</v>
      </c>
      <c r="AM16" s="1124">
        <v>0</v>
      </c>
      <c r="AN16" s="1124">
        <v>0.50719999999999998</v>
      </c>
      <c r="AO16" s="1124">
        <v>2.1899999999999999E-2</v>
      </c>
      <c r="AP16" s="1124">
        <v>8.2599999999999993E-2</v>
      </c>
      <c r="AQ16" s="1124">
        <v>7.0900000000000005E-2</v>
      </c>
      <c r="AR16" s="1124">
        <v>1.1599999999999999E-2</v>
      </c>
      <c r="AS16" s="1124">
        <v>0.55479999999999996</v>
      </c>
      <c r="AT16" s="1124">
        <v>0.41910000000000003</v>
      </c>
      <c r="AU16" s="1124">
        <v>0.67889999999999995</v>
      </c>
      <c r="AV16" s="1124">
        <v>0.12079999999999999</v>
      </c>
      <c r="AW16" s="1124">
        <v>0.55810000000000004</v>
      </c>
      <c r="AX16" s="1124">
        <v>2.0710999999999999</v>
      </c>
      <c r="AY16">
        <v>2.5156000000000001</v>
      </c>
      <c r="BB16" s="1126">
        <v>1957</v>
      </c>
      <c r="BC16" s="1124">
        <v>1.4196</v>
      </c>
      <c r="BD16" s="1124">
        <v>0</v>
      </c>
      <c r="BE16" s="1124">
        <v>0</v>
      </c>
      <c r="BF16" s="1124">
        <v>0.49360000000000004</v>
      </c>
      <c r="BG16" s="1124">
        <v>0.92589999999999995</v>
      </c>
      <c r="BH16" s="1124">
        <v>0.92589999999999995</v>
      </c>
      <c r="BI16" s="1124">
        <v>0.35460000000000003</v>
      </c>
      <c r="BJ16" s="1124">
        <v>0.2631</v>
      </c>
      <c r="BK16" s="1124">
        <v>9.1499999999999998E-2</v>
      </c>
      <c r="BL16" s="1124">
        <v>8.270000000000001E-2</v>
      </c>
      <c r="BM16" s="1124">
        <v>8.8000000000000005E-3</v>
      </c>
      <c r="BN16" s="1124">
        <v>8.6099999999999996E-2</v>
      </c>
      <c r="BO16" s="1124">
        <v>0</v>
      </c>
      <c r="BP16" s="1124">
        <v>0</v>
      </c>
      <c r="BQ16" s="1124">
        <v>-2.9899999999999999E-2</v>
      </c>
      <c r="BR16" s="1124">
        <v>0.5151</v>
      </c>
      <c r="BS16" s="1124">
        <v>0.5151</v>
      </c>
      <c r="BT16" s="1124">
        <v>0.78289999999999993</v>
      </c>
      <c r="BU16" s="1124">
        <v>0.72410000000000008</v>
      </c>
      <c r="BV16" s="1124">
        <v>5.3399999999999996E-2</v>
      </c>
      <c r="BW16" s="1124">
        <v>0</v>
      </c>
      <c r="BX16" s="1124">
        <v>0</v>
      </c>
      <c r="BY16" s="1124">
        <v>0</v>
      </c>
      <c r="BZ16" s="1124">
        <v>5.4999999999999997E-3</v>
      </c>
      <c r="CA16" s="1124">
        <v>0</v>
      </c>
      <c r="CB16" s="1124">
        <v>0.6925</v>
      </c>
      <c r="CC16" s="1124">
        <v>0.58710000000000007</v>
      </c>
      <c r="CD16" s="1124">
        <v>3.6899999999999995E-2</v>
      </c>
      <c r="CE16" s="1124">
        <v>0</v>
      </c>
      <c r="CF16" s="1124">
        <v>0</v>
      </c>
      <c r="CG16" s="1124">
        <v>0</v>
      </c>
      <c r="CH16" s="1124">
        <v>6.8500000000000005E-2</v>
      </c>
      <c r="CI16" s="1124">
        <v>0</v>
      </c>
      <c r="CJ16" s="1124">
        <v>0.60550000000000004</v>
      </c>
      <c r="CK16" s="1124">
        <v>0.60550000000000004</v>
      </c>
      <c r="CL16" s="1124">
        <v>0.10679999999999999</v>
      </c>
      <c r="CM16" s="1124">
        <v>0</v>
      </c>
      <c r="CN16" s="1124">
        <v>8.8000000000000005E-3</v>
      </c>
      <c r="CO16" s="1124">
        <v>9.8099999999999993E-2</v>
      </c>
      <c r="CP16" s="1124">
        <v>0.60160000000000002</v>
      </c>
      <c r="CQ16" s="1124">
        <v>0.50290000000000001</v>
      </c>
      <c r="CR16" s="1124">
        <v>9.8599999999999993E-2</v>
      </c>
      <c r="CS16" s="1124">
        <v>0</v>
      </c>
      <c r="CT16" s="1124">
        <v>0.1043</v>
      </c>
      <c r="CU16" s="1124">
        <v>0.1043</v>
      </c>
      <c r="CV16" s="1124">
        <v>0</v>
      </c>
      <c r="CW16" s="1124">
        <v>0.1487</v>
      </c>
      <c r="CX16" s="1124">
        <v>0.56440000000000001</v>
      </c>
      <c r="CY16" s="1124">
        <v>9.9099999999999994E-2</v>
      </c>
      <c r="CZ16" s="1124">
        <v>0.46029999999999999</v>
      </c>
      <c r="DA16" s="1124">
        <v>5.0000000000000001E-3</v>
      </c>
      <c r="DB16" s="1124">
        <v>0.49660000000000004</v>
      </c>
      <c r="DC16">
        <v>0.51550000000000007</v>
      </c>
      <c r="DF16" s="1126">
        <v>1957</v>
      </c>
      <c r="DG16" s="1124">
        <v>5.6038000000000006</v>
      </c>
      <c r="DH16" s="1124">
        <v>0</v>
      </c>
      <c r="DI16" s="1124">
        <v>0</v>
      </c>
      <c r="DJ16" s="1124">
        <v>0</v>
      </c>
      <c r="DK16" s="1124">
        <v>1.7603</v>
      </c>
      <c r="DL16" s="1124">
        <v>3.8435000000000001</v>
      </c>
      <c r="DM16" s="1124">
        <v>3.8435000000000001</v>
      </c>
      <c r="DN16" s="1124">
        <v>3.0550000000000002</v>
      </c>
      <c r="DO16" s="1124">
        <v>2.4131</v>
      </c>
      <c r="DP16" s="1124">
        <v>0.64190000000000003</v>
      </c>
      <c r="DQ16" s="1124">
        <v>0.15159999999999998</v>
      </c>
      <c r="DR16" s="1124">
        <v>0.4904</v>
      </c>
      <c r="DS16" s="1124">
        <v>7.9700000000000007E-2</v>
      </c>
      <c r="DT16" s="1124">
        <v>0</v>
      </c>
      <c r="DU16" s="1124">
        <v>0</v>
      </c>
      <c r="DV16" s="1124">
        <v>0</v>
      </c>
      <c r="DW16" s="1124">
        <v>0.70879999999999999</v>
      </c>
      <c r="DX16" s="1124">
        <v>0.70879999999999999</v>
      </c>
      <c r="DY16" s="1124">
        <v>5.4663999999999993</v>
      </c>
      <c r="DZ16" s="1124">
        <v>4.5293999999999999</v>
      </c>
      <c r="EA16" s="1124">
        <v>2.1381999999999999</v>
      </c>
      <c r="EB16" s="1124">
        <v>0.17480000000000001</v>
      </c>
      <c r="EC16" s="1124">
        <v>2.2164000000000001</v>
      </c>
      <c r="ED16" s="1124">
        <v>0.93700000000000006</v>
      </c>
      <c r="EE16" s="1124">
        <v>0</v>
      </c>
      <c r="EF16" s="1124">
        <v>0</v>
      </c>
      <c r="EG16" s="1124">
        <v>-0.90989999999999993</v>
      </c>
      <c r="EH16" s="1124">
        <v>-0.45929999999999999</v>
      </c>
      <c r="EI16" s="1124">
        <v>-0.4506</v>
      </c>
      <c r="EJ16" s="1124">
        <v>0</v>
      </c>
      <c r="EK16" s="1124">
        <v>0</v>
      </c>
      <c r="EL16" s="1124">
        <v>0</v>
      </c>
      <c r="EM16" s="1124">
        <v>0</v>
      </c>
      <c r="EN16" s="1124">
        <v>0.30310000000000004</v>
      </c>
      <c r="EO16" s="1124">
        <v>0.14169999999999999</v>
      </c>
      <c r="EP16" s="1124">
        <v>0.1411</v>
      </c>
      <c r="EQ16" s="1124">
        <v>0</v>
      </c>
      <c r="ER16" s="1124">
        <v>0</v>
      </c>
      <c r="ES16" s="1124">
        <v>0</v>
      </c>
      <c r="ET16" s="1124">
        <v>1.2999999999999999E-3</v>
      </c>
      <c r="EU16" s="1124">
        <v>1.89E-2</v>
      </c>
      <c r="EV16" s="1124">
        <v>0.38110000000000005</v>
      </c>
      <c r="EW16" s="1124">
        <v>0.38110000000000005</v>
      </c>
      <c r="EX16" s="1124">
        <v>0</v>
      </c>
      <c r="EY16" s="1124">
        <v>0</v>
      </c>
      <c r="EZ16" s="1124">
        <v>0</v>
      </c>
      <c r="FA16" s="1124">
        <v>0</v>
      </c>
      <c r="FB16" s="1124">
        <v>0</v>
      </c>
      <c r="FC16" s="1124">
        <v>0</v>
      </c>
      <c r="FD16" s="1124">
        <v>5.1873000000000005</v>
      </c>
      <c r="FE16" s="1124">
        <v>5.1873000000000005</v>
      </c>
      <c r="FF16" s="1124">
        <v>1.6465000000000001</v>
      </c>
      <c r="FG16" s="1124">
        <v>1.5266999999999999</v>
      </c>
      <c r="FH16" s="1124">
        <v>0.1198</v>
      </c>
      <c r="FI16" s="1124">
        <v>3.3833000000000002</v>
      </c>
      <c r="FJ16" s="1124">
        <v>2.1375000000000002</v>
      </c>
      <c r="FK16" s="1124">
        <v>0.4904</v>
      </c>
      <c r="FL16" s="1124">
        <v>0.75539999999999996</v>
      </c>
      <c r="FM16" s="1124"/>
      <c r="FN16" s="1124">
        <v>0.19400000000000001</v>
      </c>
      <c r="FO16" s="1124">
        <v>0</v>
      </c>
      <c r="FP16" s="1124">
        <v>8.9999999999999993E-3</v>
      </c>
      <c r="FQ16" s="1124">
        <v>0</v>
      </c>
      <c r="FR16" s="1124">
        <v>0</v>
      </c>
      <c r="FS16" s="1124">
        <v>0</v>
      </c>
      <c r="FT16" s="1124">
        <v>0</v>
      </c>
      <c r="FU16" s="1124">
        <v>6.2200000000000005E-2</v>
      </c>
      <c r="FV16" s="1124">
        <v>0.12279999999999999</v>
      </c>
      <c r="FW16" s="1124">
        <v>0</v>
      </c>
      <c r="FX16" s="1124">
        <v>0</v>
      </c>
      <c r="FY16" s="1124">
        <v>0</v>
      </c>
      <c r="FZ16" s="1124">
        <v>0</v>
      </c>
      <c r="GA16" s="1124">
        <v>0</v>
      </c>
      <c r="GB16" s="1124">
        <v>0</v>
      </c>
      <c r="GC16" s="1124">
        <v>3.3805000000000001</v>
      </c>
      <c r="GD16" s="1124">
        <v>2.1635999999999997</v>
      </c>
      <c r="GE16" s="1124">
        <v>0.55559999999999998</v>
      </c>
      <c r="GF16" s="1124">
        <v>0.6613</v>
      </c>
      <c r="GG16" s="1124"/>
      <c r="GH16" s="1124">
        <v>0.42730000000000001</v>
      </c>
      <c r="GI16" s="1124">
        <v>1.0500000000000001E-2</v>
      </c>
      <c r="GJ16" s="1124">
        <v>0</v>
      </c>
      <c r="GK16" s="1124">
        <v>0</v>
      </c>
      <c r="GL16" s="1124">
        <v>0</v>
      </c>
      <c r="GM16" s="1124">
        <v>0</v>
      </c>
      <c r="GN16" s="1124">
        <v>0.17130000000000001</v>
      </c>
      <c r="GO16" s="1124">
        <v>0.24540000000000001</v>
      </c>
      <c r="GP16" s="1124">
        <v>0</v>
      </c>
      <c r="GQ16" s="1124">
        <v>0</v>
      </c>
      <c r="GR16" s="1124">
        <v>0</v>
      </c>
      <c r="GS16" s="1124">
        <v>6.6033999999999997</v>
      </c>
      <c r="GW16" s="1126">
        <v>1957</v>
      </c>
      <c r="GX16" s="1124">
        <v>17.325099999999999</v>
      </c>
      <c r="GY16" s="1124">
        <v>0</v>
      </c>
      <c r="GZ16" s="1124">
        <v>0</v>
      </c>
      <c r="HA16" s="1124">
        <v>7.1429999999999998</v>
      </c>
      <c r="HB16" s="1124">
        <v>10.1821</v>
      </c>
      <c r="HC16" s="1124">
        <v>10.1821</v>
      </c>
      <c r="HD16" s="1124">
        <v>1.8212999999999999</v>
      </c>
      <c r="HE16" s="1124">
        <v>1.5347999999999999</v>
      </c>
      <c r="HF16" s="1124">
        <v>0.28639999999999999</v>
      </c>
      <c r="HG16" s="1124">
        <v>0.28639999999999999</v>
      </c>
      <c r="HH16" s="1124">
        <v>0</v>
      </c>
      <c r="HI16" s="1124">
        <v>0.2046</v>
      </c>
      <c r="HJ16" s="1124">
        <v>0</v>
      </c>
      <c r="HK16" s="1124">
        <v>0</v>
      </c>
      <c r="HL16" s="1124">
        <v>-6.9199999999999998E-2</v>
      </c>
      <c r="HM16" s="1124">
        <v>8.2252999999999989</v>
      </c>
      <c r="HN16" s="1124">
        <v>0.85</v>
      </c>
      <c r="HO16" s="1124">
        <v>7.3754</v>
      </c>
      <c r="HP16" s="1145">
        <f t="shared" si="0"/>
        <v>0.50069601580039214</v>
      </c>
      <c r="HQ16" s="1145">
        <f t="shared" si="1"/>
        <v>6.51205589667072</v>
      </c>
      <c r="HR16" s="1124">
        <v>8.2252999999999989</v>
      </c>
      <c r="HS16" s="1124">
        <v>15.359500000000001</v>
      </c>
      <c r="HT16" s="1124">
        <v>12.2079</v>
      </c>
      <c r="HU16" s="1124">
        <v>3.1515999999999997</v>
      </c>
      <c r="HV16" s="1124">
        <v>2.1452</v>
      </c>
      <c r="HW16" s="1124">
        <v>1.0064</v>
      </c>
      <c r="HX16" s="1124">
        <v>1.5514000000000001</v>
      </c>
      <c r="HY16" s="1124">
        <v>0.5101</v>
      </c>
      <c r="HZ16" s="1124">
        <v>0.79730000000000001</v>
      </c>
      <c r="IA16" s="1124">
        <v>0</v>
      </c>
      <c r="IB16" s="1124">
        <v>0</v>
      </c>
      <c r="IC16" s="1124">
        <v>5.67E-2</v>
      </c>
      <c r="ID16" s="1124">
        <f>RawdataIncome2012!ID16</f>
        <v>3.8299999999999994E-2</v>
      </c>
      <c r="IE16" s="1147">
        <f t="shared" si="2"/>
        <v>1.8400000000000007E-2</v>
      </c>
      <c r="IF16" s="1124">
        <v>0.18719999999999998</v>
      </c>
      <c r="IG16" s="1124">
        <v>0.2853</v>
      </c>
      <c r="IH16" s="1124">
        <v>0.12090000000000001</v>
      </c>
      <c r="II16" s="1124">
        <v>0.16440000000000002</v>
      </c>
      <c r="IJ16" s="1124">
        <v>24.850900000000003</v>
      </c>
      <c r="IK16" s="1124">
        <v>24.850900000000003</v>
      </c>
      <c r="IL16" s="1124">
        <v>3.8913000000000002</v>
      </c>
      <c r="IM16" s="1124">
        <v>2.1126999999999998</v>
      </c>
      <c r="IN16" s="1124">
        <v>1.115</v>
      </c>
      <c r="IO16" s="1124">
        <v>0.66370000000000007</v>
      </c>
      <c r="IP16" s="1124">
        <v>1.1897</v>
      </c>
      <c r="IQ16" s="1124">
        <v>0.22469999999999998</v>
      </c>
      <c r="IR16" s="1124">
        <v>0.96499999999999997</v>
      </c>
      <c r="IS16" s="1124">
        <v>0</v>
      </c>
      <c r="IT16" s="1124">
        <v>0</v>
      </c>
      <c r="IU16" s="1124">
        <v>0.98739999999999994</v>
      </c>
      <c r="IV16" s="1124">
        <v>0.86760000000000004</v>
      </c>
      <c r="IW16" s="1124">
        <v>0.1198</v>
      </c>
      <c r="IX16" s="1124">
        <v>4.0312000000000001</v>
      </c>
      <c r="IY16" s="1124">
        <v>2.1452</v>
      </c>
      <c r="IZ16" s="1124">
        <v>1.0064</v>
      </c>
      <c r="JA16" s="1124">
        <v>0.87960000000000005</v>
      </c>
      <c r="JB16" s="1124">
        <v>0</v>
      </c>
      <c r="JC16" s="1124">
        <v>1.2799</v>
      </c>
      <c r="JD16" s="1124">
        <v>0.24719999999999998</v>
      </c>
      <c r="JE16" s="1124">
        <v>1.0327999999999999</v>
      </c>
      <c r="JF16" s="1124">
        <v>0</v>
      </c>
      <c r="JG16" s="1124">
        <v>0</v>
      </c>
      <c r="JH16" s="1124">
        <v>0</v>
      </c>
      <c r="JI16" s="1124">
        <v>23.633400000000002</v>
      </c>
      <c r="JM16" s="1126">
        <v>1957</v>
      </c>
      <c r="JN16">
        <v>15.811</v>
      </c>
      <c r="JO16">
        <v>0</v>
      </c>
      <c r="JP16">
        <v>0</v>
      </c>
      <c r="JQ16">
        <v>6.8917000000000002</v>
      </c>
      <c r="JR16">
        <v>8.9192999999999998</v>
      </c>
      <c r="JS16">
        <v>8.9192999999999998</v>
      </c>
      <c r="JT16">
        <v>1.4950999999999999</v>
      </c>
      <c r="JU16">
        <v>1.2584000000000002</v>
      </c>
      <c r="JV16">
        <v>0.23669999999999999</v>
      </c>
      <c r="JW16">
        <v>0.23669999999999999</v>
      </c>
      <c r="JX16">
        <v>0</v>
      </c>
      <c r="JY16">
        <v>0.153</v>
      </c>
      <c r="JZ16">
        <v>0</v>
      </c>
      <c r="KA16">
        <v>0</v>
      </c>
      <c r="KB16">
        <v>-6.3399999999999998E-2</v>
      </c>
      <c r="KC16">
        <v>7.3346</v>
      </c>
      <c r="KG16" s="1126">
        <v>1957</v>
      </c>
      <c r="KH16" s="1124">
        <v>0.62450000000000006</v>
      </c>
      <c r="KI16" s="1124">
        <v>0</v>
      </c>
      <c r="KJ16" s="1124">
        <v>0</v>
      </c>
      <c r="KK16" s="1124">
        <v>0.1152</v>
      </c>
      <c r="KL16" s="1124">
        <v>0.50939999999999996</v>
      </c>
      <c r="KM16" s="1124">
        <v>0.50939999999999996</v>
      </c>
      <c r="KN16" s="1124">
        <v>0.42310000000000003</v>
      </c>
      <c r="KO16" s="1124">
        <v>0.32050000000000001</v>
      </c>
      <c r="KP16" s="1124">
        <v>0.1026</v>
      </c>
      <c r="KQ16" s="1124">
        <v>0.1026</v>
      </c>
      <c r="KR16" s="1124">
        <v>0</v>
      </c>
      <c r="KS16" s="1124">
        <v>0</v>
      </c>
      <c r="KT16" s="1124">
        <v>0</v>
      </c>
      <c r="KU16" s="1124">
        <v>0</v>
      </c>
      <c r="KV16" s="1124">
        <v>0</v>
      </c>
      <c r="KW16" s="1124">
        <v>8.6300000000000002E-2</v>
      </c>
      <c r="KX16" s="1124">
        <v>8.6300000000000002E-2</v>
      </c>
      <c r="KY16" s="1124">
        <v>1.9800000000000002E-2</v>
      </c>
      <c r="KZ16" s="1124">
        <v>1.9699999999999999E-2</v>
      </c>
      <c r="LA16" s="1124">
        <v>0</v>
      </c>
      <c r="LB16" s="1124">
        <v>0</v>
      </c>
      <c r="LC16" s="1124">
        <v>0</v>
      </c>
      <c r="LD16" s="1124">
        <v>0</v>
      </c>
      <c r="LE16" s="1124">
        <v>0</v>
      </c>
      <c r="LF16" s="1124">
        <v>0</v>
      </c>
      <c r="LG16" s="1124">
        <v>0</v>
      </c>
      <c r="LH16" s="1124">
        <v>0</v>
      </c>
      <c r="LI16" s="1124">
        <v>0.1061</v>
      </c>
      <c r="LJ16" s="1124">
        <v>0.1061</v>
      </c>
      <c r="LK16" s="1124">
        <v>0.6129</v>
      </c>
      <c r="LL16" s="1124">
        <v>5.0000000000000001E-4</v>
      </c>
      <c r="LM16" s="1124">
        <v>0.61250000000000004</v>
      </c>
      <c r="LN16" s="1124">
        <v>0</v>
      </c>
      <c r="LO16" s="1124">
        <v>0</v>
      </c>
      <c r="LP16" s="1124">
        <v>2.3999999999999998E-3</v>
      </c>
      <c r="LQ16" s="1124">
        <v>3.1100000000000003E-2</v>
      </c>
      <c r="LR16" s="1124">
        <v>5.0000000000000001E-4</v>
      </c>
      <c r="LS16" s="1124">
        <v>3.0499999999999999E-2</v>
      </c>
      <c r="LT16" s="1124">
        <v>0</v>
      </c>
      <c r="LU16" s="1124">
        <v>0</v>
      </c>
      <c r="LV16" s="1124">
        <v>0</v>
      </c>
      <c r="LW16" s="1124">
        <v>0.6855</v>
      </c>
      <c r="MA16" s="1126">
        <v>1957</v>
      </c>
      <c r="MB16">
        <v>4.2421000000000006</v>
      </c>
      <c r="MC16">
        <v>4.5789</v>
      </c>
      <c r="MD16">
        <v>-0.33679999999999999</v>
      </c>
      <c r="ME16">
        <v>5.4100000000000002E-2</v>
      </c>
      <c r="MF16">
        <v>4.0399999999999998E-2</v>
      </c>
      <c r="MG16">
        <v>1.3699999999999999E-2</v>
      </c>
      <c r="MH16">
        <v>0</v>
      </c>
      <c r="MI16">
        <v>0.28699999999999998</v>
      </c>
      <c r="MJ16">
        <v>2.8399999999999998E-2</v>
      </c>
      <c r="MK16">
        <v>0.2586</v>
      </c>
      <c r="ML16">
        <v>0</v>
      </c>
      <c r="MM16">
        <v>0</v>
      </c>
      <c r="MN16">
        <v>0</v>
      </c>
      <c r="MO16">
        <v>0</v>
      </c>
      <c r="MP16">
        <v>0</v>
      </c>
      <c r="MQ16">
        <v>6.6E-3</v>
      </c>
      <c r="MR16">
        <v>6.0000000000000001E-3</v>
      </c>
      <c r="MS16">
        <v>5.9999999999999995E-4</v>
      </c>
      <c r="MT16">
        <v>8.6E-3</v>
      </c>
      <c r="MU16">
        <v>8.6E-3</v>
      </c>
      <c r="MV16">
        <v>0</v>
      </c>
      <c r="MW16">
        <v>0.1376</v>
      </c>
      <c r="MX16">
        <v>2.9899999999999999E-2</v>
      </c>
      <c r="MY16">
        <v>4.4999999999999997E-3</v>
      </c>
      <c r="MZ16">
        <v>6.2200000000000005E-2</v>
      </c>
      <c r="NA16">
        <v>4.1000000000000002E-2</v>
      </c>
      <c r="NB16">
        <v>0</v>
      </c>
      <c r="NC16">
        <v>0</v>
      </c>
      <c r="ND16">
        <v>0</v>
      </c>
      <c r="NE16">
        <v>0</v>
      </c>
      <c r="NF16">
        <v>2.3100000000000002E-2</v>
      </c>
      <c r="NG16">
        <v>1.7100000000000001E-2</v>
      </c>
      <c r="NH16">
        <v>6.0000000000000001E-3</v>
      </c>
      <c r="NI16">
        <v>0</v>
      </c>
      <c r="NJ16">
        <v>0</v>
      </c>
      <c r="NK16">
        <v>0</v>
      </c>
      <c r="NL16">
        <v>0</v>
      </c>
      <c r="NM16">
        <v>7.8299999999999995E-2</v>
      </c>
      <c r="NN16">
        <v>5.5600000000000004E-2</v>
      </c>
      <c r="NO16">
        <v>2.2699999999999998E-2</v>
      </c>
      <c r="NP16">
        <v>0</v>
      </c>
      <c r="NQ16">
        <v>0</v>
      </c>
      <c r="NR16">
        <v>0</v>
      </c>
      <c r="NS16">
        <v>0</v>
      </c>
      <c r="NT16">
        <v>1.8600000000000002E-2</v>
      </c>
      <c r="NU16">
        <v>1.3699999999999999E-2</v>
      </c>
      <c r="NV16">
        <v>4.9000000000000007E-3</v>
      </c>
      <c r="NW16">
        <v>6.7900000000000002E-2</v>
      </c>
      <c r="NX16">
        <v>0.4385</v>
      </c>
      <c r="NY16">
        <v>5.0999999999999995E-3</v>
      </c>
      <c r="NZ16">
        <v>6.1100000000000002E-2</v>
      </c>
      <c r="OA16">
        <v>0.17130000000000001</v>
      </c>
      <c r="OB16">
        <v>0.20100000000000001</v>
      </c>
      <c r="OC16">
        <v>0</v>
      </c>
      <c r="OD16">
        <v>0</v>
      </c>
      <c r="OE16">
        <v>0</v>
      </c>
      <c r="OF16">
        <v>4.87E-2</v>
      </c>
      <c r="OG16">
        <v>0</v>
      </c>
      <c r="OH16">
        <v>0</v>
      </c>
      <c r="OI16">
        <v>0</v>
      </c>
      <c r="OJ16">
        <v>0</v>
      </c>
      <c r="OK16">
        <v>0</v>
      </c>
      <c r="OL16">
        <v>-0.51790000000000003</v>
      </c>
      <c r="OP16" s="1126">
        <v>1957</v>
      </c>
      <c r="OQ16" s="1124">
        <v>25.509799999999998</v>
      </c>
      <c r="OR16" s="1124">
        <v>7.6260000000000003</v>
      </c>
      <c r="OS16" s="1124">
        <v>0.78979999999999995</v>
      </c>
      <c r="OT16" s="1124">
        <v>3.3600000000000005E-2</v>
      </c>
      <c r="OU16" s="1124">
        <v>4.2421000000000006</v>
      </c>
      <c r="OV16" s="1124">
        <v>4.5789</v>
      </c>
      <c r="OW16" s="1124">
        <v>33.622300000000003</v>
      </c>
      <c r="OX16" s="1124">
        <v>5.4100000000000002E-2</v>
      </c>
      <c r="OY16" s="1124">
        <v>2.3100000000000002E-2</v>
      </c>
      <c r="OZ16" s="1124">
        <v>0.28699999999999998</v>
      </c>
      <c r="PA16" s="1124">
        <v>7.8299999999999995E-2</v>
      </c>
      <c r="PB16" s="1124">
        <v>0</v>
      </c>
      <c r="PC16" s="1124">
        <v>0</v>
      </c>
      <c r="PD16" s="1124">
        <v>33.862099999999998</v>
      </c>
      <c r="PE16" s="1124">
        <v>0</v>
      </c>
      <c r="PF16" s="1124">
        <v>1.52E-2</v>
      </c>
      <c r="PG16" s="1124">
        <v>8.6499999999999994E-2</v>
      </c>
      <c r="PH16" s="1124">
        <v>0.1376</v>
      </c>
      <c r="PI16" s="1124">
        <v>0.4385</v>
      </c>
      <c r="PJ16" s="1124">
        <v>33.49</v>
      </c>
      <c r="PK16" s="1124">
        <v>0</v>
      </c>
      <c r="PL16" s="1124">
        <v>4.87E-2</v>
      </c>
      <c r="PM16" s="1124">
        <v>-0.51790000000000003</v>
      </c>
      <c r="PQ16" s="1126">
        <v>1957</v>
      </c>
      <c r="PR16" s="1126">
        <f t="shared" si="3"/>
        <v>2.1951741240487359</v>
      </c>
      <c r="PS16" s="1126">
        <f t="shared" si="4"/>
        <v>5.8874439324322181E-2</v>
      </c>
      <c r="PT16" s="1126">
        <f t="shared" si="5"/>
        <v>0.6960347385042952</v>
      </c>
      <c r="PU16" s="1127">
        <f t="shared" si="6"/>
        <v>1.2125480875288872</v>
      </c>
      <c r="PV16" s="1126">
        <f t="shared" si="7"/>
        <v>4.5982626996583877E-2</v>
      </c>
      <c r="PW16" s="1126">
        <f t="shared" si="8"/>
        <v>4.2086140164028238</v>
      </c>
      <c r="PX16" s="1126">
        <f t="shared" si="9"/>
        <v>0.79548726382996715</v>
      </c>
      <c r="QB16" s="1126">
        <v>1957</v>
      </c>
      <c r="QC16">
        <v>33.622327999999996</v>
      </c>
      <c r="QD16">
        <v>29.552227999999996</v>
      </c>
      <c r="QE16">
        <v>4.5293999999999999</v>
      </c>
      <c r="QF16">
        <v>-0.45929999999999999</v>
      </c>
      <c r="QG16">
        <v>33.622327999999996</v>
      </c>
      <c r="QH16">
        <v>25.509774999999998</v>
      </c>
      <c r="QI16">
        <v>8.4493969999999994</v>
      </c>
      <c r="QJ16">
        <v>4.2420900000000001</v>
      </c>
      <c r="QK16">
        <v>4.5789340000000003</v>
      </c>
      <c r="QL16">
        <v>33.622299999999996</v>
      </c>
      <c r="QM16">
        <v>15.3285</v>
      </c>
      <c r="QN16">
        <v>13.737299999999999</v>
      </c>
      <c r="QO16">
        <v>5.4663999999999993</v>
      </c>
      <c r="QP16">
        <v>-0.90989999999999993</v>
      </c>
      <c r="QS16" s="1126">
        <v>1957</v>
      </c>
      <c r="QT16" s="508"/>
      <c r="QU16" s="388"/>
      <c r="QV16" s="388"/>
      <c r="QW16" s="388"/>
      <c r="QX16" s="388"/>
      <c r="QY16" s="388"/>
      <c r="QZ16" s="388"/>
      <c r="RA16" s="388"/>
      <c r="RB16" s="1146"/>
      <c r="RC16" s="1146">
        <f t="shared" si="10"/>
        <v>0.75502597272485383</v>
      </c>
      <c r="RD16" s="388"/>
      <c r="RE16" s="388"/>
      <c r="RF16" s="507"/>
      <c r="RK16" s="1056"/>
    </row>
    <row r="17" spans="3:479">
      <c r="C17" s="1087">
        <v>1958</v>
      </c>
      <c r="D17" s="1124">
        <v>47.847900000000003</v>
      </c>
      <c r="E17" s="1124">
        <v>0</v>
      </c>
      <c r="F17" s="1124">
        <v>0</v>
      </c>
      <c r="G17" s="1124">
        <v>31.574400000000001</v>
      </c>
      <c r="H17" s="1124">
        <v>16.273499999999999</v>
      </c>
      <c r="I17" s="1124">
        <v>16.273499999999999</v>
      </c>
      <c r="J17" s="1124">
        <v>11.0716</v>
      </c>
      <c r="K17" s="1124">
        <v>8.7766000000000002</v>
      </c>
      <c r="L17" s="1124">
        <v>2.2949999999999999</v>
      </c>
      <c r="M17" s="1124">
        <v>1.7732000000000001</v>
      </c>
      <c r="N17" s="1124">
        <v>0.52190000000000003</v>
      </c>
      <c r="O17" s="1124">
        <v>0.67689999999999995</v>
      </c>
      <c r="P17" s="1124">
        <v>0</v>
      </c>
      <c r="Q17" s="1124">
        <v>0</v>
      </c>
      <c r="R17" s="1124">
        <v>-0.37110000000000004</v>
      </c>
      <c r="S17" s="1124">
        <v>4.8961000000000006</v>
      </c>
      <c r="T17" s="1124">
        <v>4.8961000000000006</v>
      </c>
      <c r="U17" s="1124">
        <v>0.22919999999999999</v>
      </c>
      <c r="V17" s="1124">
        <v>0.12759999999999999</v>
      </c>
      <c r="W17" s="1124">
        <v>9.4099999999999989E-2</v>
      </c>
      <c r="X17" s="1124">
        <v>0</v>
      </c>
      <c r="Y17" s="1124">
        <v>0</v>
      </c>
      <c r="Z17" s="1124">
        <v>0</v>
      </c>
      <c r="AA17" s="1124">
        <v>7.4999999999999997E-3</v>
      </c>
      <c r="AB17" s="1124">
        <v>0</v>
      </c>
      <c r="AC17" s="1124">
        <v>1.4462000000000002</v>
      </c>
      <c r="AD17" s="1124">
        <v>0.56659999999999999</v>
      </c>
      <c r="AE17" s="1124">
        <v>0.8306</v>
      </c>
      <c r="AF17" s="1124">
        <v>0</v>
      </c>
      <c r="AG17" s="1124">
        <v>0</v>
      </c>
      <c r="AH17" s="1124">
        <v>0</v>
      </c>
      <c r="AI17" s="1124">
        <v>4.9100000000000005E-2</v>
      </c>
      <c r="AJ17" s="1124">
        <v>3.6791</v>
      </c>
      <c r="AK17" s="1124">
        <v>3.6791</v>
      </c>
      <c r="AL17" s="1124">
        <v>0.56470000000000009</v>
      </c>
      <c r="AM17" s="1124">
        <v>0</v>
      </c>
      <c r="AN17" s="1124">
        <v>0.52190000000000003</v>
      </c>
      <c r="AO17" s="1124">
        <v>4.2799999999999998E-2</v>
      </c>
      <c r="AP17" s="1124">
        <v>0.13200000000000001</v>
      </c>
      <c r="AQ17" s="1124">
        <v>0.11849999999999999</v>
      </c>
      <c r="AR17" s="1124">
        <v>1.35E-2</v>
      </c>
      <c r="AS17" s="1124">
        <v>0.75760000000000005</v>
      </c>
      <c r="AT17" s="1124">
        <v>0.44719999999999999</v>
      </c>
      <c r="AU17" s="1124">
        <v>0.7702</v>
      </c>
      <c r="AV17" s="1124">
        <v>0.1424</v>
      </c>
      <c r="AW17" s="1124">
        <v>0.62779999999999991</v>
      </c>
      <c r="AX17" s="1124">
        <v>2.4006999999999996</v>
      </c>
      <c r="AY17">
        <v>2.7451999999999996</v>
      </c>
      <c r="BB17" s="1126">
        <v>1958</v>
      </c>
      <c r="BC17" s="1124">
        <v>1.7221</v>
      </c>
      <c r="BD17" s="1124">
        <v>0</v>
      </c>
      <c r="BE17" s="1124">
        <v>0</v>
      </c>
      <c r="BF17" s="1124">
        <v>0.58939999999999992</v>
      </c>
      <c r="BG17" s="1124">
        <v>1.1327</v>
      </c>
      <c r="BH17" s="1124">
        <v>1.1327</v>
      </c>
      <c r="BI17" s="1124">
        <v>0.42580000000000001</v>
      </c>
      <c r="BJ17" s="1124">
        <v>0.31900000000000001</v>
      </c>
      <c r="BK17" s="1124">
        <v>0.10679999999999999</v>
      </c>
      <c r="BL17" s="1124">
        <v>9.6700000000000008E-2</v>
      </c>
      <c r="BM17" s="1124">
        <v>1.01E-2</v>
      </c>
      <c r="BN17" s="1124">
        <v>9.7900000000000001E-2</v>
      </c>
      <c r="BO17" s="1124">
        <v>0</v>
      </c>
      <c r="BP17" s="1124">
        <v>0</v>
      </c>
      <c r="BQ17" s="1124">
        <v>-4.1799999999999997E-2</v>
      </c>
      <c r="BR17" s="1124">
        <v>0.65079999999999993</v>
      </c>
      <c r="BS17" s="1124">
        <v>0.65079999999999993</v>
      </c>
      <c r="BT17" s="1124">
        <v>0.98039999999999994</v>
      </c>
      <c r="BU17" s="1124">
        <v>0.91820000000000002</v>
      </c>
      <c r="BV17" s="1124">
        <v>5.5399999999999998E-2</v>
      </c>
      <c r="BW17" s="1124">
        <v>0</v>
      </c>
      <c r="BX17" s="1124">
        <v>0</v>
      </c>
      <c r="BY17" s="1124">
        <v>0</v>
      </c>
      <c r="BZ17" s="1124">
        <v>6.7999999999999996E-3</v>
      </c>
      <c r="CA17" s="1124">
        <v>0</v>
      </c>
      <c r="CB17" s="1124">
        <v>0.87890000000000001</v>
      </c>
      <c r="CC17" s="1124">
        <v>0.74660000000000004</v>
      </c>
      <c r="CD17" s="1124">
        <v>4.8500000000000001E-2</v>
      </c>
      <c r="CE17" s="1124">
        <v>0</v>
      </c>
      <c r="CF17" s="1124">
        <v>0</v>
      </c>
      <c r="CG17" s="1124">
        <v>0</v>
      </c>
      <c r="CH17" s="1124">
        <v>8.3799999999999999E-2</v>
      </c>
      <c r="CI17" s="1124">
        <v>0</v>
      </c>
      <c r="CJ17" s="1124">
        <v>0.75229999999999997</v>
      </c>
      <c r="CK17" s="1124">
        <v>0.75229999999999997</v>
      </c>
      <c r="CL17" s="1124">
        <v>0.13100000000000001</v>
      </c>
      <c r="CM17" s="1124">
        <v>0</v>
      </c>
      <c r="CN17" s="1124">
        <v>1.01E-2</v>
      </c>
      <c r="CO17" s="1124">
        <v>0.12090000000000001</v>
      </c>
      <c r="CP17" s="1124">
        <v>0.71660000000000001</v>
      </c>
      <c r="CQ17" s="1124">
        <v>0.59910000000000008</v>
      </c>
      <c r="CR17" s="1124">
        <v>0.11749999999999999</v>
      </c>
      <c r="CS17" s="1124">
        <v>0</v>
      </c>
      <c r="CT17" s="1124">
        <v>0.1114</v>
      </c>
      <c r="CU17" s="1124">
        <v>0.1114</v>
      </c>
      <c r="CV17" s="1124">
        <v>0</v>
      </c>
      <c r="CW17" s="1124">
        <v>0.16769999999999999</v>
      </c>
      <c r="CX17" s="1124">
        <v>0.67270000000000008</v>
      </c>
      <c r="CY17" s="1124">
        <v>0.11799999999999999</v>
      </c>
      <c r="CZ17" s="1124">
        <v>0.5484</v>
      </c>
      <c r="DA17" s="1124">
        <v>6.3E-3</v>
      </c>
      <c r="DB17" s="1124">
        <v>0.64810000000000001</v>
      </c>
      <c r="DC17">
        <v>0.66900000000000004</v>
      </c>
      <c r="DF17" s="1126">
        <v>1958</v>
      </c>
      <c r="DG17" s="1124">
        <v>6.2593999999999994</v>
      </c>
      <c r="DH17" s="1124">
        <v>0</v>
      </c>
      <c r="DI17" s="1124">
        <v>0</v>
      </c>
      <c r="DJ17" s="1124">
        <v>0</v>
      </c>
      <c r="DK17" s="1124">
        <v>1.7960999999999998</v>
      </c>
      <c r="DL17" s="1124">
        <v>4.4633000000000003</v>
      </c>
      <c r="DM17" s="1124">
        <v>4.4633000000000003</v>
      </c>
      <c r="DN17" s="1124">
        <v>3.5308999999999999</v>
      </c>
      <c r="DO17" s="1124">
        <v>2.7965999999999998</v>
      </c>
      <c r="DP17" s="1124">
        <v>0.73439999999999994</v>
      </c>
      <c r="DQ17" s="1124">
        <v>0.1701</v>
      </c>
      <c r="DR17" s="1124">
        <v>0.56420000000000003</v>
      </c>
      <c r="DS17" s="1124">
        <v>9.8799999999999999E-2</v>
      </c>
      <c r="DT17" s="1124">
        <v>0</v>
      </c>
      <c r="DU17" s="1124">
        <v>0</v>
      </c>
      <c r="DV17" s="1124">
        <v>0</v>
      </c>
      <c r="DW17" s="1124">
        <v>0.83360000000000001</v>
      </c>
      <c r="DX17" s="1124">
        <v>0.83360000000000001</v>
      </c>
      <c r="DY17" s="1124">
        <v>6.2796000000000003</v>
      </c>
      <c r="DZ17" s="1124">
        <v>5.1612</v>
      </c>
      <c r="EA17" s="1124">
        <v>2.3574000000000002</v>
      </c>
      <c r="EB17" s="1124">
        <v>0.19259999999999999</v>
      </c>
      <c r="EC17" s="1124">
        <v>2.6111999999999997</v>
      </c>
      <c r="ED17" s="1124">
        <v>1.1184000000000001</v>
      </c>
      <c r="EE17" s="1124">
        <v>0</v>
      </c>
      <c r="EF17" s="1124">
        <v>0</v>
      </c>
      <c r="EG17" s="1124">
        <v>-0.89800000000000002</v>
      </c>
      <c r="EH17" s="1124">
        <v>-0.4446</v>
      </c>
      <c r="EI17" s="1124">
        <v>-0.45339999999999997</v>
      </c>
      <c r="EJ17" s="1124">
        <v>0</v>
      </c>
      <c r="EK17" s="1124">
        <v>0</v>
      </c>
      <c r="EL17" s="1124">
        <v>0</v>
      </c>
      <c r="EM17" s="1124">
        <v>0</v>
      </c>
      <c r="EN17" s="1124">
        <v>0.38450000000000001</v>
      </c>
      <c r="EO17" s="1124">
        <v>0.17580000000000001</v>
      </c>
      <c r="EP17" s="1124">
        <v>0.18519999999999998</v>
      </c>
      <c r="EQ17" s="1124">
        <v>0</v>
      </c>
      <c r="ER17" s="1124">
        <v>0</v>
      </c>
      <c r="ES17" s="1124">
        <v>0</v>
      </c>
      <c r="ET17" s="1124">
        <v>1.6999999999999999E-3</v>
      </c>
      <c r="EU17" s="1124">
        <v>2.18E-2</v>
      </c>
      <c r="EV17" s="1124">
        <v>0.47149999999999997</v>
      </c>
      <c r="EW17" s="1124">
        <v>0.47149999999999997</v>
      </c>
      <c r="EX17" s="1124">
        <v>0</v>
      </c>
      <c r="EY17" s="1124">
        <v>0</v>
      </c>
      <c r="EZ17" s="1124">
        <v>0</v>
      </c>
      <c r="FA17" s="1124">
        <v>0</v>
      </c>
      <c r="FB17" s="1124">
        <v>0</v>
      </c>
      <c r="FC17" s="1124">
        <v>0</v>
      </c>
      <c r="FD17" s="1124">
        <v>6.1281999999999996</v>
      </c>
      <c r="FE17" s="1124">
        <v>6.1281999999999996</v>
      </c>
      <c r="FF17" s="1124">
        <v>2.1366999999999998</v>
      </c>
      <c r="FG17" s="1124">
        <v>1.9730000000000001</v>
      </c>
      <c r="FH17" s="1124">
        <v>0.1638</v>
      </c>
      <c r="FI17" s="1124">
        <v>3.9325000000000001</v>
      </c>
      <c r="FJ17" s="1124">
        <v>2.4838</v>
      </c>
      <c r="FK17" s="1124">
        <v>0.56420000000000003</v>
      </c>
      <c r="FL17" s="1124">
        <v>0.88439999999999996</v>
      </c>
      <c r="FM17" s="1124"/>
      <c r="FN17" s="1124">
        <v>0.18619999999999998</v>
      </c>
      <c r="FO17" s="1124">
        <v>0</v>
      </c>
      <c r="FP17" s="1124">
        <v>1.0699999999999999E-2</v>
      </c>
      <c r="FQ17" s="1124">
        <v>0</v>
      </c>
      <c r="FR17" s="1124">
        <v>0</v>
      </c>
      <c r="FS17" s="1124">
        <v>0</v>
      </c>
      <c r="FT17" s="1124">
        <v>0</v>
      </c>
      <c r="FU17" s="1124">
        <v>3.6799999999999999E-2</v>
      </c>
      <c r="FV17" s="1124">
        <v>0.13869999999999999</v>
      </c>
      <c r="FW17" s="1124">
        <v>0</v>
      </c>
      <c r="FX17" s="1124">
        <v>0</v>
      </c>
      <c r="FY17" s="1124">
        <v>0</v>
      </c>
      <c r="FZ17" s="1124">
        <v>0</v>
      </c>
      <c r="GA17" s="1124">
        <v>0</v>
      </c>
      <c r="GB17" s="1124">
        <v>0</v>
      </c>
      <c r="GC17" s="1124">
        <v>3.8075999999999999</v>
      </c>
      <c r="GD17" s="1124">
        <v>2.4298999999999999</v>
      </c>
      <c r="GE17" s="1124">
        <v>0.62239999999999995</v>
      </c>
      <c r="GF17" s="1124">
        <v>0.75529999999999997</v>
      </c>
      <c r="GG17" s="1124"/>
      <c r="GH17" s="1124">
        <v>0.47989999999999999</v>
      </c>
      <c r="GI17" s="1124">
        <v>1.26E-2</v>
      </c>
      <c r="GJ17" s="1124">
        <v>0</v>
      </c>
      <c r="GK17" s="1124">
        <v>0</v>
      </c>
      <c r="GL17" s="1124">
        <v>0</v>
      </c>
      <c r="GM17" s="1124">
        <v>0</v>
      </c>
      <c r="GN17" s="1124">
        <v>0.19950000000000001</v>
      </c>
      <c r="GO17" s="1124">
        <v>0.26789999999999997</v>
      </c>
      <c r="GP17" s="1124">
        <v>0</v>
      </c>
      <c r="GQ17" s="1124">
        <v>0</v>
      </c>
      <c r="GR17" s="1124">
        <v>0</v>
      </c>
      <c r="GS17" s="1124">
        <v>8.0960999999999999</v>
      </c>
      <c r="GW17" s="1126">
        <v>1958</v>
      </c>
      <c r="GX17" s="1124">
        <v>19.720599999999997</v>
      </c>
      <c r="GY17" s="1124">
        <v>0</v>
      </c>
      <c r="GZ17" s="1124">
        <v>0</v>
      </c>
      <c r="HA17" s="1124">
        <v>8.0278000000000009</v>
      </c>
      <c r="HB17" s="1124">
        <v>11.6928</v>
      </c>
      <c r="HC17" s="1124">
        <v>11.6928</v>
      </c>
      <c r="HD17" s="1124">
        <v>2.0142000000000002</v>
      </c>
      <c r="HE17" s="1124">
        <v>1.6869000000000001</v>
      </c>
      <c r="HF17" s="1124">
        <v>0.32719999999999999</v>
      </c>
      <c r="HG17" s="1124">
        <v>0.32719999999999999</v>
      </c>
      <c r="HH17" s="1124">
        <v>0</v>
      </c>
      <c r="HI17" s="1124">
        <v>0.24480000000000002</v>
      </c>
      <c r="HJ17" s="1124">
        <v>0</v>
      </c>
      <c r="HK17" s="1124">
        <v>0</v>
      </c>
      <c r="HL17" s="1124">
        <v>-4.0500000000000001E-2</v>
      </c>
      <c r="HM17" s="1124">
        <v>9.4742999999999995</v>
      </c>
      <c r="HN17" s="1124">
        <v>0.96599999999999997</v>
      </c>
      <c r="HO17" s="1124">
        <v>8.5082999999999984</v>
      </c>
      <c r="HP17" s="1145">
        <f t="shared" si="0"/>
        <v>0.56902629560373974</v>
      </c>
      <c r="HQ17" s="1145">
        <f t="shared" si="1"/>
        <v>7.5123417286714584</v>
      </c>
      <c r="HR17" s="1124">
        <v>9.4742999999999995</v>
      </c>
      <c r="HS17" s="1124">
        <v>17.565099999999997</v>
      </c>
      <c r="HT17" s="1124">
        <v>13.9674</v>
      </c>
      <c r="HU17" s="1124">
        <v>3.5978000000000003</v>
      </c>
      <c r="HV17" s="1124">
        <v>2.5015000000000001</v>
      </c>
      <c r="HW17" s="1124">
        <v>1.0963000000000001</v>
      </c>
      <c r="HX17" s="1124">
        <v>1.6969000000000001</v>
      </c>
      <c r="HY17" s="1124">
        <v>0.63020000000000009</v>
      </c>
      <c r="HZ17" s="1124">
        <v>0.79510000000000003</v>
      </c>
      <c r="IA17" s="1124">
        <v>0</v>
      </c>
      <c r="IB17" s="1124">
        <v>0</v>
      </c>
      <c r="IC17" s="1124">
        <v>6.7799999999999999E-2</v>
      </c>
      <c r="ID17" s="1124">
        <f>RawdataIncome2012!ID17</f>
        <v>4.6700000000000005E-2</v>
      </c>
      <c r="IE17" s="1147">
        <f t="shared" si="2"/>
        <v>2.1099999999999994E-2</v>
      </c>
      <c r="IF17" s="1124">
        <v>0.20369999999999999</v>
      </c>
      <c r="IG17" s="1124">
        <v>0.3155</v>
      </c>
      <c r="IH17" s="1124">
        <v>0.13900000000000001</v>
      </c>
      <c r="II17" s="1124">
        <v>0.17649999999999999</v>
      </c>
      <c r="IJ17" s="1124">
        <v>28.420900000000003</v>
      </c>
      <c r="IK17" s="1124">
        <v>28.420900000000003</v>
      </c>
      <c r="IL17" s="1124">
        <v>4.3529</v>
      </c>
      <c r="IM17" s="1124">
        <v>2.3666999999999998</v>
      </c>
      <c r="IN17" s="1124">
        <v>1.2272000000000001</v>
      </c>
      <c r="IO17" s="1124">
        <v>0.75900000000000001</v>
      </c>
      <c r="IP17" s="1124">
        <v>1.3996999999999999</v>
      </c>
      <c r="IQ17" s="1124">
        <v>0.26769999999999999</v>
      </c>
      <c r="IR17" s="1124">
        <v>1.1319999999999999</v>
      </c>
      <c r="IS17" s="1124">
        <v>0</v>
      </c>
      <c r="IT17" s="1124">
        <v>0</v>
      </c>
      <c r="IU17" s="1124">
        <v>1.2677</v>
      </c>
      <c r="IV17" s="1124">
        <v>1.1040000000000001</v>
      </c>
      <c r="IW17" s="1124">
        <v>0.1638</v>
      </c>
      <c r="IX17" s="1124">
        <v>4.6509999999999998</v>
      </c>
      <c r="IY17" s="1124">
        <v>2.5015000000000001</v>
      </c>
      <c r="IZ17" s="1124">
        <v>1.0963000000000001</v>
      </c>
      <c r="JA17" s="1124">
        <v>1.0532000000000001</v>
      </c>
      <c r="JB17" s="1124">
        <v>0</v>
      </c>
      <c r="JC17" s="1124">
        <v>1.4536</v>
      </c>
      <c r="JD17" s="1124">
        <v>0.2944</v>
      </c>
      <c r="JE17" s="1124">
        <v>1.1592</v>
      </c>
      <c r="JF17" s="1124">
        <v>0</v>
      </c>
      <c r="JG17" s="1124">
        <v>0</v>
      </c>
      <c r="JH17" s="1124">
        <v>0</v>
      </c>
      <c r="JI17" s="1124">
        <v>26.801099999999998</v>
      </c>
      <c r="JM17" s="1126">
        <v>1958</v>
      </c>
      <c r="JN17">
        <v>17.980599999999999</v>
      </c>
      <c r="JO17">
        <v>0</v>
      </c>
      <c r="JP17">
        <v>0</v>
      </c>
      <c r="JQ17">
        <v>7.7370000000000001</v>
      </c>
      <c r="JR17">
        <v>10.243600000000001</v>
      </c>
      <c r="JS17">
        <v>10.243600000000001</v>
      </c>
      <c r="JT17">
        <v>1.6531</v>
      </c>
      <c r="JU17">
        <v>1.3797999999999999</v>
      </c>
      <c r="JV17">
        <v>0.27329999999999999</v>
      </c>
      <c r="JW17">
        <v>0.27329999999999999</v>
      </c>
      <c r="JX17">
        <v>0</v>
      </c>
      <c r="JY17">
        <v>0.1706</v>
      </c>
      <c r="JZ17">
        <v>0</v>
      </c>
      <c r="KA17">
        <v>0</v>
      </c>
      <c r="KB17">
        <v>-3.27E-2</v>
      </c>
      <c r="KC17">
        <v>8.4526000000000003</v>
      </c>
      <c r="KG17" s="1126">
        <v>1958</v>
      </c>
      <c r="KH17" s="1124">
        <v>0.66759999999999997</v>
      </c>
      <c r="KI17" s="1124">
        <v>0</v>
      </c>
      <c r="KJ17" s="1124">
        <v>0</v>
      </c>
      <c r="KK17" s="1124">
        <v>0.12959999999999999</v>
      </c>
      <c r="KL17" s="1124">
        <v>0.53800000000000003</v>
      </c>
      <c r="KM17" s="1124">
        <v>0.53800000000000003</v>
      </c>
      <c r="KN17" s="1124">
        <v>0.45230000000000004</v>
      </c>
      <c r="KO17" s="1124">
        <v>0.3357</v>
      </c>
      <c r="KP17" s="1124">
        <v>0.1166</v>
      </c>
      <c r="KQ17" s="1124">
        <v>0.1166</v>
      </c>
      <c r="KR17" s="1124">
        <v>0</v>
      </c>
      <c r="KS17" s="1124">
        <v>0</v>
      </c>
      <c r="KT17" s="1124">
        <v>0</v>
      </c>
      <c r="KU17" s="1124">
        <v>0</v>
      </c>
      <c r="KV17" s="1124">
        <v>0</v>
      </c>
      <c r="KW17" s="1124">
        <v>8.5699999999999998E-2</v>
      </c>
      <c r="KX17" s="1124">
        <v>8.5699999999999998E-2</v>
      </c>
      <c r="KY17" s="1124">
        <v>2.2200000000000001E-2</v>
      </c>
      <c r="KZ17" s="1124">
        <v>2.2200000000000001E-2</v>
      </c>
      <c r="LA17" s="1124">
        <v>0</v>
      </c>
      <c r="LB17" s="1124">
        <v>0</v>
      </c>
      <c r="LC17" s="1124">
        <v>0</v>
      </c>
      <c r="LD17" s="1124">
        <v>1E-4</v>
      </c>
      <c r="LE17" s="1124">
        <v>0</v>
      </c>
      <c r="LF17" s="1124">
        <v>0</v>
      </c>
      <c r="LG17" s="1124">
        <v>0</v>
      </c>
      <c r="LH17" s="1124">
        <v>0</v>
      </c>
      <c r="LI17" s="1124">
        <v>0.10790000000000001</v>
      </c>
      <c r="LJ17" s="1124">
        <v>0.10790000000000001</v>
      </c>
      <c r="LK17" s="1124">
        <v>0.65549999999999997</v>
      </c>
      <c r="LL17" s="1124">
        <v>5.0000000000000001E-4</v>
      </c>
      <c r="LM17" s="1124">
        <v>0.65500000000000003</v>
      </c>
      <c r="LN17" s="1124">
        <v>0</v>
      </c>
      <c r="LO17" s="1124">
        <v>0</v>
      </c>
      <c r="LP17" s="1124">
        <v>3.7000000000000002E-3</v>
      </c>
      <c r="LQ17" s="1124">
        <v>3.2199999999999999E-2</v>
      </c>
      <c r="LR17" s="1124">
        <v>5.9999999999999995E-4</v>
      </c>
      <c r="LS17" s="1124">
        <v>3.15E-2</v>
      </c>
      <c r="LT17" s="1124">
        <v>0</v>
      </c>
      <c r="LU17" s="1124">
        <v>0</v>
      </c>
      <c r="LV17" s="1124">
        <v>0</v>
      </c>
      <c r="LW17" s="1124">
        <v>0.72760000000000002</v>
      </c>
      <c r="MA17" s="1126">
        <v>1958</v>
      </c>
      <c r="MB17">
        <v>4.7143999999999995</v>
      </c>
      <c r="MC17">
        <v>4.7622999999999998</v>
      </c>
      <c r="MD17">
        <v>-4.7899999999999998E-2</v>
      </c>
      <c r="ME17">
        <v>9.9199999999999997E-2</v>
      </c>
      <c r="MF17">
        <v>7.4099999999999999E-2</v>
      </c>
      <c r="MG17">
        <v>2.5100000000000001E-2</v>
      </c>
      <c r="MH17">
        <v>0</v>
      </c>
      <c r="MI17">
        <v>0.28970000000000001</v>
      </c>
      <c r="MJ17">
        <v>1.3699999999999999E-2</v>
      </c>
      <c r="MK17">
        <v>0.27600000000000002</v>
      </c>
      <c r="ML17">
        <v>0</v>
      </c>
      <c r="MM17">
        <v>0</v>
      </c>
      <c r="MN17">
        <v>0</v>
      </c>
      <c r="MO17">
        <v>0</v>
      </c>
      <c r="MP17">
        <v>0</v>
      </c>
      <c r="MQ17">
        <v>8.4000000000000012E-3</v>
      </c>
      <c r="MR17">
        <v>7.4000000000000003E-3</v>
      </c>
      <c r="MS17">
        <v>1E-3</v>
      </c>
      <c r="MT17">
        <v>1.0699999999999999E-2</v>
      </c>
      <c r="MU17">
        <v>1.0699999999999999E-2</v>
      </c>
      <c r="MV17">
        <v>0</v>
      </c>
      <c r="MW17">
        <v>0.13350000000000001</v>
      </c>
      <c r="MX17">
        <v>3.6700000000000003E-2</v>
      </c>
      <c r="MY17">
        <v>5.4000000000000003E-3</v>
      </c>
      <c r="MZ17">
        <v>3.6799999999999999E-2</v>
      </c>
      <c r="NA17">
        <v>5.4600000000000003E-2</v>
      </c>
      <c r="NB17">
        <v>0</v>
      </c>
      <c r="NC17">
        <v>0</v>
      </c>
      <c r="ND17">
        <v>0</v>
      </c>
      <c r="NE17">
        <v>0</v>
      </c>
      <c r="NF17">
        <v>2.8899999999999999E-2</v>
      </c>
      <c r="NG17">
        <v>2.1499999999999998E-2</v>
      </c>
      <c r="NH17">
        <v>7.4000000000000003E-3</v>
      </c>
      <c r="NI17">
        <v>0</v>
      </c>
      <c r="NJ17">
        <v>0</v>
      </c>
      <c r="NK17">
        <v>0</v>
      </c>
      <c r="NL17">
        <v>0</v>
      </c>
      <c r="NM17">
        <v>8.8499999999999995E-2</v>
      </c>
      <c r="NN17">
        <v>6.3399999999999998E-2</v>
      </c>
      <c r="NO17">
        <v>2.5100000000000001E-2</v>
      </c>
      <c r="NP17">
        <v>0</v>
      </c>
      <c r="NQ17">
        <v>0</v>
      </c>
      <c r="NR17">
        <v>0</v>
      </c>
      <c r="NS17">
        <v>0</v>
      </c>
      <c r="NT17">
        <v>3.1199999999999999E-2</v>
      </c>
      <c r="NU17">
        <v>2.5100000000000001E-2</v>
      </c>
      <c r="NV17">
        <v>6.0999999999999995E-3</v>
      </c>
      <c r="NW17">
        <v>8.4000000000000005E-2</v>
      </c>
      <c r="NX17">
        <v>0.4521</v>
      </c>
      <c r="NY17">
        <v>5.5999999999999999E-3</v>
      </c>
      <c r="NZ17">
        <v>3.8799999999999994E-2</v>
      </c>
      <c r="OA17">
        <v>0.19950000000000001</v>
      </c>
      <c r="OB17">
        <v>0.20810000000000001</v>
      </c>
      <c r="OC17">
        <v>0</v>
      </c>
      <c r="OD17">
        <v>0</v>
      </c>
      <c r="OE17">
        <v>0</v>
      </c>
      <c r="OF17">
        <v>3.9E-2</v>
      </c>
      <c r="OG17">
        <v>0</v>
      </c>
      <c r="OH17">
        <v>0</v>
      </c>
      <c r="OI17">
        <v>0</v>
      </c>
      <c r="OJ17">
        <v>0</v>
      </c>
      <c r="OK17">
        <v>0</v>
      </c>
      <c r="OL17">
        <v>-0.2301</v>
      </c>
      <c r="OP17" s="1126">
        <v>1958</v>
      </c>
      <c r="OQ17" s="1124">
        <v>28.751200000000001</v>
      </c>
      <c r="OR17" s="1124">
        <v>8.7538</v>
      </c>
      <c r="OS17" s="1124">
        <v>1.3199000000000001</v>
      </c>
      <c r="OT17" s="1124">
        <v>3.9799999999999995E-2</v>
      </c>
      <c r="OU17" s="1124">
        <v>4.7143999999999995</v>
      </c>
      <c r="OV17" s="1124">
        <v>4.7622999999999998</v>
      </c>
      <c r="OW17" s="1124">
        <v>38.816900000000004</v>
      </c>
      <c r="OX17" s="1124">
        <v>9.9199999999999997E-2</v>
      </c>
      <c r="OY17" s="1124">
        <v>2.8899999999999999E-2</v>
      </c>
      <c r="OZ17" s="1124">
        <v>0.28970000000000001</v>
      </c>
      <c r="PA17" s="1124">
        <v>8.8499999999999995E-2</v>
      </c>
      <c r="PB17" s="1124">
        <v>0</v>
      </c>
      <c r="PC17" s="1124">
        <v>0</v>
      </c>
      <c r="PD17" s="1124">
        <v>39.088300000000004</v>
      </c>
      <c r="PE17" s="1124">
        <v>0</v>
      </c>
      <c r="PF17" s="1124">
        <v>1.9100000000000002E-2</v>
      </c>
      <c r="PG17" s="1124">
        <v>0.1152</v>
      </c>
      <c r="PH17" s="1124">
        <v>0.13350000000000001</v>
      </c>
      <c r="PI17" s="1124">
        <v>0.4521</v>
      </c>
      <c r="PJ17" s="1124">
        <v>38.673699999999997</v>
      </c>
      <c r="PK17" s="1124">
        <v>0</v>
      </c>
      <c r="PL17" s="1124">
        <v>3.9E-2</v>
      </c>
      <c r="PM17" s="1124">
        <v>-0.2301</v>
      </c>
      <c r="PQ17" s="1126">
        <v>1958</v>
      </c>
      <c r="PR17" s="1126">
        <f t="shared" si="3"/>
        <v>2.5351041136939627</v>
      </c>
      <c r="PS17" s="1126">
        <f t="shared" si="4"/>
        <v>7.2024060290160646E-2</v>
      </c>
      <c r="PT17" s="1126">
        <f t="shared" si="5"/>
        <v>0.80827679156139476</v>
      </c>
      <c r="PU17" s="1127">
        <f t="shared" si="6"/>
        <v>1.3929319757248013</v>
      </c>
      <c r="PV17" s="1126">
        <f t="shared" si="7"/>
        <v>4.8564297848767431E-2</v>
      </c>
      <c r="PW17" s="1126">
        <f t="shared" si="8"/>
        <v>4.8569012391190869</v>
      </c>
      <c r="PX17" s="1126">
        <f t="shared" si="9"/>
        <v>0.91359785361728529</v>
      </c>
      <c r="QB17" s="1126">
        <v>1958</v>
      </c>
      <c r="QC17">
        <v>38.816866000000005</v>
      </c>
      <c r="QD17">
        <v>34.100266000000005</v>
      </c>
      <c r="QE17">
        <v>5.1612</v>
      </c>
      <c r="QF17">
        <v>-0.4446</v>
      </c>
      <c r="QG17">
        <v>38.816865999999997</v>
      </c>
      <c r="QH17">
        <v>28.751249999999999</v>
      </c>
      <c r="QI17">
        <v>10.113518000000001</v>
      </c>
      <c r="QJ17">
        <v>4.7144469999999998</v>
      </c>
      <c r="QK17">
        <v>4.7623490000000004</v>
      </c>
      <c r="QL17">
        <v>38.816799999999994</v>
      </c>
      <c r="QM17">
        <v>17.494799999999998</v>
      </c>
      <c r="QN17">
        <v>15.9404</v>
      </c>
      <c r="QO17">
        <v>6.2796000000000003</v>
      </c>
      <c r="QP17">
        <v>-0.89800000000000002</v>
      </c>
      <c r="QS17" s="1126">
        <v>1958</v>
      </c>
      <c r="QT17" s="508"/>
      <c r="QU17" s="388"/>
      <c r="QV17" s="388"/>
      <c r="QW17" s="388"/>
      <c r="QX17" s="388"/>
      <c r="QY17" s="388"/>
      <c r="QZ17" s="388"/>
      <c r="RA17" s="388"/>
      <c r="RB17" s="1146"/>
      <c r="RC17" s="1146">
        <f t="shared" si="10"/>
        <v>0.75502597272485383</v>
      </c>
      <c r="RD17" s="388"/>
      <c r="RE17" s="388"/>
      <c r="RF17" s="507"/>
      <c r="RK17" s="1056"/>
    </row>
    <row r="18" spans="3:479">
      <c r="C18" s="1087">
        <v>1959</v>
      </c>
      <c r="D18" s="1124">
        <v>51.819099999999999</v>
      </c>
      <c r="E18" s="1124">
        <v>0</v>
      </c>
      <c r="F18" s="1124">
        <v>0</v>
      </c>
      <c r="G18" s="1124">
        <v>33.845699999999994</v>
      </c>
      <c r="H18" s="1124">
        <v>17.973400000000002</v>
      </c>
      <c r="I18" s="1124">
        <v>17.973400000000002</v>
      </c>
      <c r="J18" s="1124">
        <v>12.0306</v>
      </c>
      <c r="K18" s="1124">
        <v>9.4809999999999999</v>
      </c>
      <c r="L18" s="1124">
        <v>2.5495999999999999</v>
      </c>
      <c r="M18" s="1124">
        <v>1.9319000000000002</v>
      </c>
      <c r="N18" s="1124">
        <v>0.61770000000000003</v>
      </c>
      <c r="O18" s="1124">
        <v>0.71589999999999998</v>
      </c>
      <c r="P18" s="1124">
        <v>0</v>
      </c>
      <c r="Q18" s="1124">
        <v>0</v>
      </c>
      <c r="R18" s="1124">
        <v>-0.28899999999999998</v>
      </c>
      <c r="S18" s="1124">
        <v>5.5158999999999994</v>
      </c>
      <c r="T18" s="1124">
        <v>5.5158999999999994</v>
      </c>
      <c r="U18" s="1124">
        <v>0.24669999999999997</v>
      </c>
      <c r="V18" s="1124">
        <v>0.13319999999999999</v>
      </c>
      <c r="W18" s="1124">
        <v>0.10479999999999999</v>
      </c>
      <c r="X18" s="1124">
        <v>0</v>
      </c>
      <c r="Y18" s="1124">
        <v>0</v>
      </c>
      <c r="Z18" s="1124">
        <v>0</v>
      </c>
      <c r="AA18" s="1124">
        <v>8.6999999999999994E-3</v>
      </c>
      <c r="AB18" s="1124">
        <v>0</v>
      </c>
      <c r="AC18" s="1124">
        <v>1.5734999999999999</v>
      </c>
      <c r="AD18" s="1124">
        <v>0.62290000000000001</v>
      </c>
      <c r="AE18" s="1124">
        <v>0.88770000000000004</v>
      </c>
      <c r="AF18" s="1124">
        <v>0</v>
      </c>
      <c r="AG18" s="1124">
        <v>0</v>
      </c>
      <c r="AH18" s="1124">
        <v>0</v>
      </c>
      <c r="AI18" s="1124">
        <v>6.3E-2</v>
      </c>
      <c r="AJ18" s="1124">
        <v>4.1890000000000001</v>
      </c>
      <c r="AK18" s="1124">
        <v>4.1890000000000001</v>
      </c>
      <c r="AL18" s="1124">
        <v>0.64810000000000001</v>
      </c>
      <c r="AM18" s="1124">
        <v>0</v>
      </c>
      <c r="AN18" s="1124">
        <v>0.61770000000000003</v>
      </c>
      <c r="AO18" s="1124">
        <v>3.04E-2</v>
      </c>
      <c r="AP18" s="1124">
        <v>0.14899999999999999</v>
      </c>
      <c r="AQ18" s="1124">
        <v>0.1343</v>
      </c>
      <c r="AR18" s="1124">
        <v>1.4800000000000001E-2</v>
      </c>
      <c r="AS18" s="1124">
        <v>0.8216</v>
      </c>
      <c r="AT18" s="1124">
        <v>0.51080000000000003</v>
      </c>
      <c r="AU18" s="1124">
        <v>0.84939999999999993</v>
      </c>
      <c r="AV18" s="1124">
        <v>0.1608</v>
      </c>
      <c r="AW18" s="1124">
        <v>0.68859999999999999</v>
      </c>
      <c r="AX18" s="1124">
        <v>2.8043</v>
      </c>
      <c r="AY18">
        <v>3.2585000000000002</v>
      </c>
      <c r="BB18" s="1126">
        <v>1959</v>
      </c>
      <c r="BC18" s="1124">
        <v>1.8654000000000002</v>
      </c>
      <c r="BD18" s="1124">
        <v>0</v>
      </c>
      <c r="BE18" s="1124">
        <v>0</v>
      </c>
      <c r="BF18" s="1124">
        <v>0.64660000000000006</v>
      </c>
      <c r="BG18" s="1124">
        <v>1.2187999999999999</v>
      </c>
      <c r="BH18" s="1124">
        <v>1.2187999999999999</v>
      </c>
      <c r="BI18" s="1124">
        <v>0.49630000000000002</v>
      </c>
      <c r="BJ18" s="1124">
        <v>0.3644</v>
      </c>
      <c r="BK18" s="1124">
        <v>0.13190000000000002</v>
      </c>
      <c r="BL18" s="1124">
        <v>0.1207</v>
      </c>
      <c r="BM18" s="1124">
        <v>1.11E-2</v>
      </c>
      <c r="BN18" s="1124">
        <v>0.10920000000000001</v>
      </c>
      <c r="BO18" s="1124">
        <v>0</v>
      </c>
      <c r="BP18" s="1124">
        <v>0</v>
      </c>
      <c r="BQ18" s="1124">
        <v>-4.4400000000000002E-2</v>
      </c>
      <c r="BR18" s="1124">
        <v>0.65770000000000006</v>
      </c>
      <c r="BS18" s="1124">
        <v>0.65770000000000006</v>
      </c>
      <c r="BT18" s="1124">
        <v>1.0234000000000001</v>
      </c>
      <c r="BU18" s="1124">
        <v>0.95369999999999999</v>
      </c>
      <c r="BV18" s="1124">
        <v>6.1899999999999997E-2</v>
      </c>
      <c r="BW18" s="1124">
        <v>0</v>
      </c>
      <c r="BX18" s="1124">
        <v>0</v>
      </c>
      <c r="BY18" s="1124">
        <v>0</v>
      </c>
      <c r="BZ18" s="1124">
        <v>7.7999999999999996E-3</v>
      </c>
      <c r="CA18" s="1124">
        <v>0</v>
      </c>
      <c r="CB18" s="1124">
        <v>0.93100000000000005</v>
      </c>
      <c r="CC18" s="1124">
        <v>0.78549999999999998</v>
      </c>
      <c r="CD18" s="1124">
        <v>4.8799999999999996E-2</v>
      </c>
      <c r="CE18" s="1124">
        <v>0</v>
      </c>
      <c r="CF18" s="1124">
        <v>0</v>
      </c>
      <c r="CG18" s="1124">
        <v>0</v>
      </c>
      <c r="CH18" s="1124">
        <v>9.6799999999999997E-2</v>
      </c>
      <c r="CI18" s="1124">
        <v>0</v>
      </c>
      <c r="CJ18" s="1124">
        <v>0.75009999999999999</v>
      </c>
      <c r="CK18" s="1124">
        <v>0.75009999999999999</v>
      </c>
      <c r="CL18" s="1124">
        <v>0.20730000000000001</v>
      </c>
      <c r="CM18" s="1124">
        <v>4.6100000000000002E-2</v>
      </c>
      <c r="CN18" s="1124">
        <v>1.11E-2</v>
      </c>
      <c r="CO18" s="1124">
        <v>0.15009999999999998</v>
      </c>
      <c r="CP18" s="1124">
        <v>0.81979999999999997</v>
      </c>
      <c r="CQ18" s="1124">
        <v>0.68540000000000001</v>
      </c>
      <c r="CR18" s="1124">
        <v>0.13440000000000002</v>
      </c>
      <c r="CS18" s="1124">
        <v>0</v>
      </c>
      <c r="CT18" s="1124">
        <v>0.1134</v>
      </c>
      <c r="CU18" s="1124">
        <v>0.1134</v>
      </c>
      <c r="CV18" s="1124">
        <v>0</v>
      </c>
      <c r="CW18" s="1124">
        <v>0.22719999999999999</v>
      </c>
      <c r="CX18" s="1124">
        <v>0.76579999999999993</v>
      </c>
      <c r="CY18" s="1124">
        <v>0.13500000000000001</v>
      </c>
      <c r="CZ18" s="1124">
        <v>0.62739999999999996</v>
      </c>
      <c r="DA18" s="1124">
        <v>3.5000000000000001E-3</v>
      </c>
      <c r="DB18" s="1124">
        <v>0.67089999999999994</v>
      </c>
      <c r="DC18">
        <v>0.69399999999999995</v>
      </c>
      <c r="DF18" s="1126">
        <v>1959</v>
      </c>
      <c r="DG18" s="1124">
        <v>6.9524999999999997</v>
      </c>
      <c r="DH18" s="1124">
        <v>0</v>
      </c>
      <c r="DI18" s="1124">
        <v>0</v>
      </c>
      <c r="DJ18" s="1124">
        <v>0</v>
      </c>
      <c r="DK18" s="1124">
        <v>1.9385999999999999</v>
      </c>
      <c r="DL18" s="1124">
        <v>5.0138999999999996</v>
      </c>
      <c r="DM18" s="1124">
        <v>5.0138999999999996</v>
      </c>
      <c r="DN18" s="1124">
        <v>3.9817</v>
      </c>
      <c r="DO18" s="1124">
        <v>3.1475</v>
      </c>
      <c r="DP18" s="1124">
        <v>0.83420000000000005</v>
      </c>
      <c r="DQ18" s="1124">
        <v>0.23039999999999999</v>
      </c>
      <c r="DR18" s="1124">
        <v>0.6038</v>
      </c>
      <c r="DS18" s="1124">
        <v>0.11459999999999999</v>
      </c>
      <c r="DT18" s="1124">
        <v>0</v>
      </c>
      <c r="DU18" s="1124">
        <v>0</v>
      </c>
      <c r="DV18" s="1124">
        <v>0</v>
      </c>
      <c r="DW18" s="1124">
        <v>0.91759999999999997</v>
      </c>
      <c r="DX18" s="1124">
        <v>0.91759999999999997</v>
      </c>
      <c r="DY18" s="1124">
        <v>6.9468000000000005</v>
      </c>
      <c r="DZ18" s="1124">
        <v>5.7288999999999994</v>
      </c>
      <c r="EA18" s="1124">
        <v>2.6968000000000001</v>
      </c>
      <c r="EB18" s="1124">
        <v>0.19640000000000002</v>
      </c>
      <c r="EC18" s="1124">
        <v>2.8355999999999999</v>
      </c>
      <c r="ED18" s="1124">
        <v>1.2179</v>
      </c>
      <c r="EE18" s="1124">
        <v>0</v>
      </c>
      <c r="EF18" s="1124">
        <v>0</v>
      </c>
      <c r="EG18" s="1124">
        <v>-0.73129999999999995</v>
      </c>
      <c r="EH18" s="1124">
        <v>-0.35610000000000003</v>
      </c>
      <c r="EI18" s="1124">
        <v>-0.37519999999999998</v>
      </c>
      <c r="EJ18" s="1124">
        <v>0</v>
      </c>
      <c r="EK18" s="1124">
        <v>0</v>
      </c>
      <c r="EL18" s="1124">
        <v>0</v>
      </c>
      <c r="EM18" s="1124">
        <v>0</v>
      </c>
      <c r="EN18" s="1124">
        <v>0.43480000000000002</v>
      </c>
      <c r="EO18" s="1124">
        <v>0.1961</v>
      </c>
      <c r="EP18" s="1124">
        <v>0.19359999999999999</v>
      </c>
      <c r="EQ18" s="1124">
        <v>0</v>
      </c>
      <c r="ER18" s="1124">
        <v>0</v>
      </c>
      <c r="ES18" s="1124">
        <v>0</v>
      </c>
      <c r="ET18" s="1124">
        <v>2E-3</v>
      </c>
      <c r="EU18" s="1124">
        <v>4.3200000000000002E-2</v>
      </c>
      <c r="EV18" s="1124">
        <v>0.50749999999999995</v>
      </c>
      <c r="EW18" s="1124">
        <v>0.50749999999999995</v>
      </c>
      <c r="EX18" s="1124">
        <v>0</v>
      </c>
      <c r="EY18" s="1124">
        <v>0</v>
      </c>
      <c r="EZ18" s="1124">
        <v>0</v>
      </c>
      <c r="FA18" s="1124">
        <v>0</v>
      </c>
      <c r="FB18" s="1124">
        <v>0</v>
      </c>
      <c r="FC18" s="1124">
        <v>0</v>
      </c>
      <c r="FD18" s="1124">
        <v>7.0605000000000002</v>
      </c>
      <c r="FE18" s="1124">
        <v>7.0605000000000002</v>
      </c>
      <c r="FF18" s="1124">
        <v>2.3986999999999998</v>
      </c>
      <c r="FG18" s="1124">
        <v>2.2075</v>
      </c>
      <c r="FH18" s="1124">
        <v>0.19119999999999998</v>
      </c>
      <c r="FI18" s="1124">
        <v>4.3514999999999997</v>
      </c>
      <c r="FJ18" s="1124">
        <v>2.7382</v>
      </c>
      <c r="FK18" s="1124">
        <v>0.6038</v>
      </c>
      <c r="FL18" s="1124">
        <v>1.0094000000000001</v>
      </c>
      <c r="FM18" s="1124"/>
      <c r="FN18" s="1124">
        <v>0.22500000000000001</v>
      </c>
      <c r="FO18" s="1124">
        <v>0</v>
      </c>
      <c r="FP18" s="1124">
        <v>1.23E-2</v>
      </c>
      <c r="FQ18" s="1124">
        <v>0</v>
      </c>
      <c r="FR18" s="1124">
        <v>0</v>
      </c>
      <c r="FS18" s="1124">
        <v>0</v>
      </c>
      <c r="FT18" s="1124">
        <v>0</v>
      </c>
      <c r="FU18" s="1124">
        <v>5.3600000000000002E-2</v>
      </c>
      <c r="FV18" s="1124">
        <v>0.15919999999999998</v>
      </c>
      <c r="FW18" s="1124">
        <v>0</v>
      </c>
      <c r="FX18" s="1124">
        <v>0</v>
      </c>
      <c r="FY18" s="1124">
        <v>0</v>
      </c>
      <c r="FZ18" s="1124">
        <v>0</v>
      </c>
      <c r="GA18" s="1124">
        <v>0</v>
      </c>
      <c r="GB18" s="1124">
        <v>0</v>
      </c>
      <c r="GC18" s="1124">
        <v>4.1583999999999994</v>
      </c>
      <c r="GD18" s="1124">
        <v>2.6654</v>
      </c>
      <c r="GE18" s="1124">
        <v>0.68829999999999991</v>
      </c>
      <c r="GF18" s="1124">
        <v>0.80470000000000008</v>
      </c>
      <c r="GG18" s="1124"/>
      <c r="GH18" s="1124">
        <v>0.57510000000000006</v>
      </c>
      <c r="GI18" s="1124">
        <v>1.44E-2</v>
      </c>
      <c r="GJ18" s="1124">
        <v>0</v>
      </c>
      <c r="GK18" s="1124">
        <v>0</v>
      </c>
      <c r="GL18" s="1124">
        <v>0</v>
      </c>
      <c r="GM18" s="1124">
        <v>0</v>
      </c>
      <c r="GN18" s="1124">
        <v>0.31489999999999996</v>
      </c>
      <c r="GO18" s="1124">
        <v>0.24580000000000002</v>
      </c>
      <c r="GP18" s="1124">
        <v>0</v>
      </c>
      <c r="GQ18" s="1124">
        <v>0</v>
      </c>
      <c r="GR18" s="1124">
        <v>0</v>
      </c>
      <c r="GS18" s="1124">
        <v>9.3022000000000009</v>
      </c>
      <c r="GW18" s="1126">
        <v>1959</v>
      </c>
      <c r="GX18" s="1124">
        <v>20.898599999999998</v>
      </c>
      <c r="GY18" s="1124">
        <v>0</v>
      </c>
      <c r="GZ18" s="1124">
        <v>0</v>
      </c>
      <c r="HA18" s="1124">
        <v>8.7020999999999997</v>
      </c>
      <c r="HB18" s="1124">
        <v>12.1965</v>
      </c>
      <c r="HC18" s="1124">
        <v>12.1965</v>
      </c>
      <c r="HD18" s="1124">
        <v>2.2321</v>
      </c>
      <c r="HE18" s="1124">
        <v>1.8483000000000001</v>
      </c>
      <c r="HF18" s="1124">
        <v>0.38369999999999999</v>
      </c>
      <c r="HG18" s="1124">
        <v>0.38369999999999999</v>
      </c>
      <c r="HH18" s="1124">
        <v>0</v>
      </c>
      <c r="HI18" s="1124">
        <v>0.2782</v>
      </c>
      <c r="HJ18" s="1124">
        <v>0</v>
      </c>
      <c r="HK18" s="1124">
        <v>0</v>
      </c>
      <c r="HL18" s="1124">
        <v>-4.1799999999999997E-2</v>
      </c>
      <c r="HM18" s="1124">
        <v>9.7280999999999995</v>
      </c>
      <c r="HN18" s="1124">
        <v>1.1197999999999999</v>
      </c>
      <c r="HO18" s="1124">
        <v>8.6082999999999998</v>
      </c>
      <c r="HP18" s="1145">
        <f t="shared" si="0"/>
        <v>0.65962282175679887</v>
      </c>
      <c r="HQ18" s="1145">
        <f t="shared" si="1"/>
        <v>7.6006360028351763</v>
      </c>
      <c r="HR18" s="1124">
        <v>9.7280999999999995</v>
      </c>
      <c r="HS18" s="1124">
        <v>19.305199999999999</v>
      </c>
      <c r="HT18" s="1124">
        <v>15.270200000000001</v>
      </c>
      <c r="HU18" s="1124">
        <v>4.0350000000000001</v>
      </c>
      <c r="HV18" s="1124">
        <v>2.8023000000000002</v>
      </c>
      <c r="HW18" s="1124">
        <v>1.2325999999999999</v>
      </c>
      <c r="HX18" s="1124">
        <v>1.7545999999999999</v>
      </c>
      <c r="HY18" s="1124">
        <v>0.62309999999999999</v>
      </c>
      <c r="HZ18" s="1124">
        <v>0.84089999999999998</v>
      </c>
      <c r="IA18" s="1124">
        <v>0</v>
      </c>
      <c r="IB18" s="1124">
        <v>0</v>
      </c>
      <c r="IC18" s="1124">
        <v>7.8299999999999995E-2</v>
      </c>
      <c r="ID18" s="1124">
        <f>RawdataIncome2012!ID18</f>
        <v>5.3899999999999997E-2</v>
      </c>
      <c r="IE18" s="1147">
        <f t="shared" si="2"/>
        <v>2.4399999999999998E-2</v>
      </c>
      <c r="IF18" s="1124">
        <v>0.21230000000000002</v>
      </c>
      <c r="IG18" s="1124">
        <v>0.29710000000000003</v>
      </c>
      <c r="IH18" s="1124">
        <v>0.1045</v>
      </c>
      <c r="II18" s="1124">
        <v>0.1925</v>
      </c>
      <c r="IJ18" s="1124">
        <v>30.4908</v>
      </c>
      <c r="IK18" s="1124">
        <v>30.4908</v>
      </c>
      <c r="IL18" s="1124">
        <v>4.8281000000000001</v>
      </c>
      <c r="IM18" s="1124">
        <v>2.6065999999999998</v>
      </c>
      <c r="IN18" s="1124">
        <v>1.4128000000000001</v>
      </c>
      <c r="IO18" s="1124">
        <v>0.80870000000000009</v>
      </c>
      <c r="IP18" s="1124">
        <v>1.5614000000000001</v>
      </c>
      <c r="IQ18" s="1124">
        <v>0.30630000000000002</v>
      </c>
      <c r="IR18" s="1124">
        <v>1.2550999999999999</v>
      </c>
      <c r="IS18" s="1124">
        <v>0</v>
      </c>
      <c r="IT18" s="1124">
        <v>0</v>
      </c>
      <c r="IU18" s="1124">
        <v>1.4610000000000001</v>
      </c>
      <c r="IV18" s="1124">
        <v>1.2698</v>
      </c>
      <c r="IW18" s="1124">
        <v>0.19119999999999998</v>
      </c>
      <c r="IX18" s="1124">
        <v>5.2298</v>
      </c>
      <c r="IY18" s="1124">
        <v>2.8023000000000002</v>
      </c>
      <c r="IZ18" s="1124">
        <v>1.2325999999999999</v>
      </c>
      <c r="JA18" s="1124">
        <v>1.1947999999999999</v>
      </c>
      <c r="JB18" s="1124">
        <v>0</v>
      </c>
      <c r="JC18" s="1124">
        <v>1.4997</v>
      </c>
      <c r="JD18" s="1124">
        <v>0.33679999999999999</v>
      </c>
      <c r="JE18" s="1124">
        <v>1.1628000000000001</v>
      </c>
      <c r="JF18" s="1124">
        <v>0</v>
      </c>
      <c r="JG18" s="1124">
        <v>0</v>
      </c>
      <c r="JH18" s="1124">
        <v>0</v>
      </c>
      <c r="JI18" s="1124">
        <v>28.689900000000002</v>
      </c>
      <c r="JM18" s="1126">
        <v>1959</v>
      </c>
      <c r="JN18">
        <v>18.864799999999999</v>
      </c>
      <c r="JO18">
        <v>0</v>
      </c>
      <c r="JP18">
        <v>0</v>
      </c>
      <c r="JQ18">
        <v>8.3083999999999989</v>
      </c>
      <c r="JR18">
        <v>10.5564</v>
      </c>
      <c r="JS18">
        <v>10.5564</v>
      </c>
      <c r="JT18">
        <v>1.8479000000000001</v>
      </c>
      <c r="JU18">
        <v>1.5244000000000002</v>
      </c>
      <c r="JV18">
        <v>0.32350000000000001</v>
      </c>
      <c r="JW18">
        <v>0.32350000000000001</v>
      </c>
      <c r="JX18">
        <v>0</v>
      </c>
      <c r="JY18">
        <v>0.19009999999999999</v>
      </c>
      <c r="JZ18">
        <v>0</v>
      </c>
      <c r="KA18">
        <v>0</v>
      </c>
      <c r="KB18">
        <v>-3.1899999999999998E-2</v>
      </c>
      <c r="KC18">
        <v>8.5503</v>
      </c>
      <c r="KG18" s="1126">
        <v>1959</v>
      </c>
      <c r="KH18" s="1124">
        <v>0.77789999999999992</v>
      </c>
      <c r="KI18" s="1124">
        <v>0</v>
      </c>
      <c r="KJ18" s="1124">
        <v>0</v>
      </c>
      <c r="KK18" s="1124">
        <v>0.1915</v>
      </c>
      <c r="KL18" s="1124">
        <v>0.58640000000000003</v>
      </c>
      <c r="KM18" s="1124">
        <v>0.58640000000000003</v>
      </c>
      <c r="KN18" s="1124">
        <v>0.49280000000000002</v>
      </c>
      <c r="KO18" s="1124">
        <v>0.37539999999999996</v>
      </c>
      <c r="KP18" s="1124">
        <v>0.1174</v>
      </c>
      <c r="KQ18" s="1124">
        <v>0.1174</v>
      </c>
      <c r="KR18" s="1124">
        <v>0</v>
      </c>
      <c r="KS18" s="1124">
        <v>0</v>
      </c>
      <c r="KT18" s="1124">
        <v>0</v>
      </c>
      <c r="KU18" s="1124">
        <v>0</v>
      </c>
      <c r="KV18" s="1124">
        <v>0</v>
      </c>
      <c r="KW18" s="1124">
        <v>9.3599999999999989E-2</v>
      </c>
      <c r="KX18" s="1124">
        <v>9.3599999999999989E-2</v>
      </c>
      <c r="KY18" s="1124">
        <v>2.5700000000000001E-2</v>
      </c>
      <c r="KZ18" s="1124">
        <v>2.5600000000000001E-2</v>
      </c>
      <c r="LA18" s="1124">
        <v>0</v>
      </c>
      <c r="LB18" s="1124">
        <v>0</v>
      </c>
      <c r="LC18" s="1124">
        <v>0</v>
      </c>
      <c r="LD18" s="1124">
        <v>1E-4</v>
      </c>
      <c r="LE18" s="1124">
        <v>0</v>
      </c>
      <c r="LF18" s="1124">
        <v>0</v>
      </c>
      <c r="LG18" s="1124">
        <v>0</v>
      </c>
      <c r="LH18" s="1124">
        <v>0</v>
      </c>
      <c r="LI18" s="1124">
        <v>0.1192</v>
      </c>
      <c r="LJ18" s="1124">
        <v>0.1192</v>
      </c>
      <c r="LK18" s="1124">
        <v>0.56629999999999991</v>
      </c>
      <c r="LL18" s="1124">
        <v>5.9999999999999995E-4</v>
      </c>
      <c r="LM18" s="1124">
        <v>0.56570000000000009</v>
      </c>
      <c r="LN18" s="1124">
        <v>0</v>
      </c>
      <c r="LO18" s="1124">
        <v>0</v>
      </c>
      <c r="LP18" s="1124">
        <v>4.0000000000000001E-3</v>
      </c>
      <c r="LQ18" s="1124">
        <v>1.9800000000000002E-2</v>
      </c>
      <c r="LR18" s="1124">
        <v>6.9999999999999999E-4</v>
      </c>
      <c r="LS18" s="1124">
        <v>1.9100000000000002E-2</v>
      </c>
      <c r="LT18" s="1124">
        <v>0</v>
      </c>
      <c r="LU18" s="1124">
        <v>0</v>
      </c>
      <c r="LV18" s="1124">
        <v>0</v>
      </c>
      <c r="LW18" s="1124">
        <v>0.66170000000000007</v>
      </c>
      <c r="MA18" s="1126">
        <v>1959</v>
      </c>
      <c r="MB18">
        <v>5.7969999999999997</v>
      </c>
      <c r="MC18">
        <v>4.9848999999999997</v>
      </c>
      <c r="MD18">
        <v>0.81210000000000004</v>
      </c>
      <c r="ME18">
        <v>9.8099999999999993E-2</v>
      </c>
      <c r="MF18">
        <v>7.3300000000000004E-2</v>
      </c>
      <c r="MG18">
        <v>2.4799999999999999E-2</v>
      </c>
      <c r="MH18">
        <v>0</v>
      </c>
      <c r="MI18">
        <v>0.31339999999999996</v>
      </c>
      <c r="MJ18">
        <v>2.0300000000000002E-2</v>
      </c>
      <c r="MK18">
        <v>0.29310000000000003</v>
      </c>
      <c r="ML18">
        <v>0</v>
      </c>
      <c r="MM18">
        <v>0</v>
      </c>
      <c r="MN18">
        <v>0</v>
      </c>
      <c r="MO18">
        <v>0</v>
      </c>
      <c r="MP18">
        <v>2.7000000000000001E-3</v>
      </c>
      <c r="MQ18">
        <v>7.4999999999999997E-3</v>
      </c>
      <c r="MR18">
        <v>6.7000000000000002E-3</v>
      </c>
      <c r="MS18">
        <v>8.0000000000000004E-4</v>
      </c>
      <c r="MT18">
        <v>0.01</v>
      </c>
      <c r="MU18">
        <v>0.01</v>
      </c>
      <c r="MV18">
        <v>0</v>
      </c>
      <c r="MW18">
        <v>0.18480000000000002</v>
      </c>
      <c r="MX18">
        <v>4.2799999999999998E-2</v>
      </c>
      <c r="MY18">
        <v>4.3E-3</v>
      </c>
      <c r="MZ18">
        <v>5.3600000000000002E-2</v>
      </c>
      <c r="NA18">
        <v>8.4099999999999994E-2</v>
      </c>
      <c r="NB18">
        <v>0</v>
      </c>
      <c r="NC18">
        <v>0</v>
      </c>
      <c r="ND18">
        <v>0</v>
      </c>
      <c r="NE18">
        <v>0</v>
      </c>
      <c r="NF18">
        <v>2.64E-2</v>
      </c>
      <c r="NG18">
        <v>1.9699999999999999E-2</v>
      </c>
      <c r="NH18">
        <v>6.7000000000000002E-3</v>
      </c>
      <c r="NI18">
        <v>0</v>
      </c>
      <c r="NJ18">
        <v>0</v>
      </c>
      <c r="NK18">
        <v>0</v>
      </c>
      <c r="NL18">
        <v>0</v>
      </c>
      <c r="NM18">
        <v>0.13719999999999999</v>
      </c>
      <c r="NN18">
        <v>0.10890000000000001</v>
      </c>
      <c r="NO18">
        <v>2.8300000000000002E-2</v>
      </c>
      <c r="NP18">
        <v>0</v>
      </c>
      <c r="NQ18">
        <v>0</v>
      </c>
      <c r="NR18">
        <v>0</v>
      </c>
      <c r="NS18">
        <v>0</v>
      </c>
      <c r="NT18">
        <v>3.04E-2</v>
      </c>
      <c r="NU18">
        <v>2.4799999999999999E-2</v>
      </c>
      <c r="NV18">
        <v>5.5999999999999999E-3</v>
      </c>
      <c r="NW18">
        <v>8.2200000000000009E-2</v>
      </c>
      <c r="NX18">
        <v>0.57299999999999995</v>
      </c>
      <c r="NY18">
        <v>5.0999999999999995E-3</v>
      </c>
      <c r="NZ18">
        <v>4.3799999999999999E-2</v>
      </c>
      <c r="OA18">
        <v>0.31489999999999996</v>
      </c>
      <c r="OB18">
        <v>0.2092</v>
      </c>
      <c r="OC18">
        <v>0</v>
      </c>
      <c r="OD18">
        <v>0</v>
      </c>
      <c r="OE18">
        <v>0</v>
      </c>
      <c r="OF18">
        <v>0.04</v>
      </c>
      <c r="OG18">
        <v>0</v>
      </c>
      <c r="OH18">
        <v>0</v>
      </c>
      <c r="OI18">
        <v>0</v>
      </c>
      <c r="OJ18">
        <v>0</v>
      </c>
      <c r="OK18">
        <v>0</v>
      </c>
      <c r="OL18">
        <v>0.5393</v>
      </c>
      <c r="OP18" s="1126">
        <v>1959</v>
      </c>
      <c r="OQ18" s="1124">
        <v>31.314</v>
      </c>
      <c r="OR18" s="1124">
        <v>9.725200000000001</v>
      </c>
      <c r="OS18" s="1124">
        <v>0.46800000000000003</v>
      </c>
      <c r="OT18" s="1124">
        <v>4.24E-2</v>
      </c>
      <c r="OU18" s="1124">
        <v>5.7969999999999997</v>
      </c>
      <c r="OV18" s="1124">
        <v>4.9848999999999997</v>
      </c>
      <c r="OW18" s="1124">
        <v>42.361800000000002</v>
      </c>
      <c r="OX18" s="1124">
        <v>9.8099999999999993E-2</v>
      </c>
      <c r="OY18" s="1124">
        <v>2.64E-2</v>
      </c>
      <c r="OZ18" s="1124">
        <v>0.31339999999999996</v>
      </c>
      <c r="PA18" s="1124">
        <v>0.13719999999999999</v>
      </c>
      <c r="PB18" s="1124">
        <v>0</v>
      </c>
      <c r="PC18" s="1124">
        <v>0</v>
      </c>
      <c r="PD18" s="1124">
        <v>42.609699999999997</v>
      </c>
      <c r="PE18" s="1124">
        <v>2.7000000000000001E-3</v>
      </c>
      <c r="PF18" s="1124">
        <v>1.7500000000000002E-2</v>
      </c>
      <c r="PG18" s="1124">
        <v>0.11259999999999999</v>
      </c>
      <c r="PH18" s="1124">
        <v>0.18480000000000002</v>
      </c>
      <c r="PI18" s="1124">
        <v>0.57299999999999995</v>
      </c>
      <c r="PJ18" s="1124">
        <v>42.128999999999998</v>
      </c>
      <c r="PK18" s="1124">
        <v>0</v>
      </c>
      <c r="PL18" s="1124">
        <v>0.04</v>
      </c>
      <c r="PM18" s="1124">
        <v>0.5393</v>
      </c>
      <c r="PQ18" s="1126">
        <v>1959</v>
      </c>
      <c r="PR18" s="1126">
        <f t="shared" si="3"/>
        <v>2.7999164455751422</v>
      </c>
      <c r="PS18" s="1126">
        <f t="shared" si="4"/>
        <v>7.7498829947601114E-2</v>
      </c>
      <c r="PT18" s="1126">
        <f t="shared" si="5"/>
        <v>0.9079871407276402</v>
      </c>
      <c r="PU18" s="1127">
        <f t="shared" si="6"/>
        <v>1.4678411754080249</v>
      </c>
      <c r="PV18" s="1126">
        <f t="shared" si="7"/>
        <v>5.2933279290924201E-2</v>
      </c>
      <c r="PW18" s="1126">
        <f t="shared" si="8"/>
        <v>5.3061768709493329</v>
      </c>
      <c r="PX18" s="1126">
        <f t="shared" si="9"/>
        <v>0.9414956052486928</v>
      </c>
      <c r="QB18" s="1126">
        <v>1959</v>
      </c>
      <c r="QC18">
        <v>42.361820000000009</v>
      </c>
      <c r="QD18">
        <v>36.989036000000006</v>
      </c>
      <c r="QE18">
        <v>5.7288839999999999</v>
      </c>
      <c r="QF18">
        <v>-0.35610000000000003</v>
      </c>
      <c r="QG18">
        <v>42.361819999999994</v>
      </c>
      <c r="QH18">
        <v>31.314034999999997</v>
      </c>
      <c r="QI18">
        <v>10.235673999999999</v>
      </c>
      <c r="QJ18">
        <v>5.7970220000000001</v>
      </c>
      <c r="QK18">
        <v>4.9849110000000003</v>
      </c>
      <c r="QL18">
        <v>42.361800000000002</v>
      </c>
      <c r="QM18">
        <v>19.233499999999999</v>
      </c>
      <c r="QN18">
        <v>16.912800000000001</v>
      </c>
      <c r="QO18">
        <v>6.9468000000000005</v>
      </c>
      <c r="QP18">
        <v>-0.73129999999999995</v>
      </c>
      <c r="QS18" s="1126">
        <v>1959</v>
      </c>
      <c r="QT18" s="508"/>
      <c r="QU18" s="388"/>
      <c r="QV18" s="388"/>
      <c r="QW18" s="388"/>
      <c r="QX18" s="388"/>
      <c r="QY18" s="388"/>
      <c r="QZ18" s="388"/>
      <c r="RA18" s="388"/>
      <c r="RB18" s="1146"/>
      <c r="RC18" s="1146">
        <f t="shared" si="10"/>
        <v>0.75502597272485383</v>
      </c>
      <c r="RD18" s="388"/>
      <c r="RE18" s="388"/>
      <c r="RF18" s="507"/>
      <c r="RK18" s="1056"/>
    </row>
    <row r="19" spans="3:479">
      <c r="C19" s="1087">
        <v>1960</v>
      </c>
      <c r="D19" s="1124">
        <v>58.426600000000001</v>
      </c>
      <c r="E19" s="1124">
        <v>0</v>
      </c>
      <c r="F19" s="1124">
        <v>0</v>
      </c>
      <c r="G19" s="1124">
        <v>38.143099999999997</v>
      </c>
      <c r="H19" s="1124">
        <v>20.2835</v>
      </c>
      <c r="I19" s="1124">
        <v>20.2835</v>
      </c>
      <c r="J19" s="1124">
        <v>13.331700000000001</v>
      </c>
      <c r="K19" s="1124">
        <v>10.4963</v>
      </c>
      <c r="L19" s="1124">
        <v>2.8355000000000001</v>
      </c>
      <c r="M19" s="1124">
        <v>2.1621999999999999</v>
      </c>
      <c r="N19" s="1124">
        <v>0.67330000000000001</v>
      </c>
      <c r="O19" s="1124">
        <v>0.8377</v>
      </c>
      <c r="P19" s="1124">
        <v>0</v>
      </c>
      <c r="Q19" s="1124">
        <v>0</v>
      </c>
      <c r="R19" s="1124">
        <v>-0.33210000000000001</v>
      </c>
      <c r="S19" s="1124">
        <v>6.4462000000000002</v>
      </c>
      <c r="T19" s="1124">
        <v>6.4462000000000002</v>
      </c>
      <c r="U19" s="1124">
        <v>0.28060000000000002</v>
      </c>
      <c r="V19" s="1124">
        <v>0.14780000000000001</v>
      </c>
      <c r="W19" s="1124">
        <v>0.1206</v>
      </c>
      <c r="X19" s="1124">
        <v>0</v>
      </c>
      <c r="Y19" s="1124">
        <v>0</v>
      </c>
      <c r="Z19" s="1124">
        <v>0</v>
      </c>
      <c r="AA19" s="1124">
        <v>1.2199999999999999E-2</v>
      </c>
      <c r="AB19" s="1124">
        <v>0</v>
      </c>
      <c r="AC19" s="1124">
        <v>1.7657</v>
      </c>
      <c r="AD19" s="1124">
        <v>0.67420000000000002</v>
      </c>
      <c r="AE19" s="1124">
        <v>1.0159</v>
      </c>
      <c r="AF19" s="1124">
        <v>0</v>
      </c>
      <c r="AG19" s="1124">
        <v>0</v>
      </c>
      <c r="AH19" s="1124">
        <v>0</v>
      </c>
      <c r="AI19" s="1124">
        <v>7.5600000000000001E-2</v>
      </c>
      <c r="AJ19" s="1124">
        <v>4.9611000000000001</v>
      </c>
      <c r="AK19" s="1124">
        <v>4.9611000000000001</v>
      </c>
      <c r="AL19" s="1124">
        <v>0.70520000000000005</v>
      </c>
      <c r="AM19" s="1124">
        <v>0</v>
      </c>
      <c r="AN19" s="1124">
        <v>0.67330000000000001</v>
      </c>
      <c r="AO19" s="1124">
        <v>3.1899999999999998E-2</v>
      </c>
      <c r="AP19" s="1124">
        <v>0.16340000000000002</v>
      </c>
      <c r="AQ19" s="1124">
        <v>0.14709999999999998</v>
      </c>
      <c r="AR19" s="1124">
        <v>1.6300000000000002E-2</v>
      </c>
      <c r="AS19" s="1124">
        <v>0.90849999999999997</v>
      </c>
      <c r="AT19" s="1124">
        <v>0.55620000000000003</v>
      </c>
      <c r="AU19" s="1124">
        <v>0.93920000000000003</v>
      </c>
      <c r="AV19" s="1124">
        <v>0.17319999999999999</v>
      </c>
      <c r="AW19" s="1124">
        <v>0.76600000000000001</v>
      </c>
      <c r="AX19" s="1124">
        <v>3.4258000000000002</v>
      </c>
      <c r="AY19">
        <v>3.9295000000000004</v>
      </c>
      <c r="BB19" s="1126">
        <v>1960</v>
      </c>
      <c r="BC19" s="1124">
        <v>2.0017999999999998</v>
      </c>
      <c r="BD19" s="1124">
        <v>0</v>
      </c>
      <c r="BE19" s="1124">
        <v>0</v>
      </c>
      <c r="BF19" s="1124">
        <v>0.7157</v>
      </c>
      <c r="BG19" s="1124">
        <v>1.2862</v>
      </c>
      <c r="BH19" s="1124">
        <v>1.2862</v>
      </c>
      <c r="BI19" s="1124">
        <v>0.52370000000000005</v>
      </c>
      <c r="BJ19" s="1124">
        <v>0.38450000000000001</v>
      </c>
      <c r="BK19" s="1124">
        <v>0.13919999999999999</v>
      </c>
      <c r="BL19" s="1124">
        <v>0.12809999999999999</v>
      </c>
      <c r="BM19" s="1124">
        <v>1.11E-2</v>
      </c>
      <c r="BN19" s="1124">
        <v>0.1191</v>
      </c>
      <c r="BO19" s="1124">
        <v>0</v>
      </c>
      <c r="BP19" s="1124">
        <v>0</v>
      </c>
      <c r="BQ19" s="1124">
        <v>-5.0999999999999997E-2</v>
      </c>
      <c r="BR19" s="1124">
        <v>0.69429999999999992</v>
      </c>
      <c r="BS19" s="1124">
        <v>0.69429999999999992</v>
      </c>
      <c r="BT19" s="1124">
        <v>1.1655</v>
      </c>
      <c r="BU19" s="1124">
        <v>1.0855999999999999</v>
      </c>
      <c r="BV19" s="1124">
        <v>6.9699999999999998E-2</v>
      </c>
      <c r="BW19" s="1124">
        <v>0</v>
      </c>
      <c r="BX19" s="1124">
        <v>0</v>
      </c>
      <c r="BY19" s="1124">
        <v>0</v>
      </c>
      <c r="BZ19" s="1124">
        <v>1.0199999999999999E-2</v>
      </c>
      <c r="CA19" s="1124">
        <v>0</v>
      </c>
      <c r="CB19" s="1124">
        <v>1.0887</v>
      </c>
      <c r="CC19" s="1124">
        <v>0.89860000000000007</v>
      </c>
      <c r="CD19" s="1124">
        <v>5.4299999999999994E-2</v>
      </c>
      <c r="CE19" s="1124">
        <v>0</v>
      </c>
      <c r="CF19" s="1124">
        <v>0</v>
      </c>
      <c r="CG19" s="1124">
        <v>0</v>
      </c>
      <c r="CH19" s="1124">
        <v>0.1358</v>
      </c>
      <c r="CI19" s="1124">
        <v>0</v>
      </c>
      <c r="CJ19" s="1124">
        <v>0.77110000000000001</v>
      </c>
      <c r="CK19" s="1124">
        <v>0.77110000000000001</v>
      </c>
      <c r="CL19" s="1124">
        <v>0.2223</v>
      </c>
      <c r="CM19" s="1124">
        <v>5.4399999999999997E-2</v>
      </c>
      <c r="CN19" s="1124">
        <v>1.11E-2</v>
      </c>
      <c r="CO19" s="1124">
        <v>0.15669999999999998</v>
      </c>
      <c r="CP19" s="1124">
        <v>0.90549999999999997</v>
      </c>
      <c r="CQ19" s="1124">
        <v>0.7571</v>
      </c>
      <c r="CR19" s="1124">
        <v>0.14849999999999999</v>
      </c>
      <c r="CS19" s="1124">
        <v>0</v>
      </c>
      <c r="CT19" s="1124">
        <v>0.11209999999999999</v>
      </c>
      <c r="CU19" s="1124">
        <v>0.11209999999999999</v>
      </c>
      <c r="CV19" s="1124">
        <v>0</v>
      </c>
      <c r="CW19" s="1124">
        <v>0.24980000000000002</v>
      </c>
      <c r="CX19" s="1124">
        <v>0.84550000000000003</v>
      </c>
      <c r="CY19" s="1124">
        <v>0.14909999999999998</v>
      </c>
      <c r="CZ19" s="1124">
        <v>0.69299999999999995</v>
      </c>
      <c r="DA19" s="1124">
        <v>3.3999999999999998E-3</v>
      </c>
      <c r="DB19" s="1124">
        <v>0.69159999999999999</v>
      </c>
      <c r="DC19">
        <v>0.71560000000000001</v>
      </c>
      <c r="DF19" s="1126">
        <v>1960</v>
      </c>
      <c r="DG19" s="1124">
        <v>7.3879999999999999</v>
      </c>
      <c r="DH19" s="1124">
        <v>0</v>
      </c>
      <c r="DI19" s="1124">
        <v>0</v>
      </c>
      <c r="DJ19" s="1124">
        <v>0</v>
      </c>
      <c r="DK19" s="1124">
        <v>2.0127999999999999</v>
      </c>
      <c r="DL19" s="1124">
        <v>5.3751999999999995</v>
      </c>
      <c r="DM19" s="1124">
        <v>5.3751999999999995</v>
      </c>
      <c r="DN19" s="1124">
        <v>4.2593999999999994</v>
      </c>
      <c r="DO19" s="1124">
        <v>3.3633999999999999</v>
      </c>
      <c r="DP19" s="1124">
        <v>0.89610000000000001</v>
      </c>
      <c r="DQ19" s="1124">
        <v>0.25059999999999999</v>
      </c>
      <c r="DR19" s="1124">
        <v>0.64549999999999996</v>
      </c>
      <c r="DS19" s="1124">
        <v>0.1182</v>
      </c>
      <c r="DT19" s="1124">
        <v>0</v>
      </c>
      <c r="DU19" s="1124">
        <v>0</v>
      </c>
      <c r="DV19" s="1124">
        <v>0</v>
      </c>
      <c r="DW19" s="1124">
        <v>0.99760000000000004</v>
      </c>
      <c r="DX19" s="1124">
        <v>0.99760000000000004</v>
      </c>
      <c r="DY19" s="1124">
        <v>7.5570000000000004</v>
      </c>
      <c r="DZ19" s="1124">
        <v>6.1660000000000004</v>
      </c>
      <c r="EA19" s="1124">
        <v>3.0000999999999998</v>
      </c>
      <c r="EB19" s="1124">
        <v>0.2409</v>
      </c>
      <c r="EC19" s="1124">
        <v>2.9249999999999998</v>
      </c>
      <c r="ED19" s="1124">
        <v>1.391</v>
      </c>
      <c r="EE19" s="1124">
        <v>0</v>
      </c>
      <c r="EF19" s="1124">
        <v>0</v>
      </c>
      <c r="EG19" s="1124">
        <v>-0.83689999999999998</v>
      </c>
      <c r="EH19" s="1124">
        <v>-0.40610000000000002</v>
      </c>
      <c r="EI19" s="1124">
        <v>-0.43080000000000002</v>
      </c>
      <c r="EJ19" s="1124">
        <v>0</v>
      </c>
      <c r="EK19" s="1124">
        <v>0</v>
      </c>
      <c r="EL19" s="1124">
        <v>0</v>
      </c>
      <c r="EM19" s="1124">
        <v>0</v>
      </c>
      <c r="EN19" s="1124">
        <v>0.46279999999999999</v>
      </c>
      <c r="EO19" s="1124">
        <v>0.2175</v>
      </c>
      <c r="EP19" s="1124">
        <v>0.19839999999999999</v>
      </c>
      <c r="EQ19" s="1124">
        <v>0</v>
      </c>
      <c r="ER19" s="1124">
        <v>0</v>
      </c>
      <c r="ES19" s="1124">
        <v>0</v>
      </c>
      <c r="ET19" s="1124">
        <v>2.5000000000000001E-3</v>
      </c>
      <c r="EU19" s="1124">
        <v>4.4299999999999999E-2</v>
      </c>
      <c r="EV19" s="1124">
        <v>0.52190000000000003</v>
      </c>
      <c r="EW19" s="1124">
        <v>0.52200000000000002</v>
      </c>
      <c r="EX19" s="1124">
        <v>0</v>
      </c>
      <c r="EY19" s="1124">
        <v>0</v>
      </c>
      <c r="EZ19" s="1124">
        <v>0</v>
      </c>
      <c r="FA19" s="1124">
        <v>0</v>
      </c>
      <c r="FB19" s="1124">
        <v>0</v>
      </c>
      <c r="FC19" s="1124">
        <v>0</v>
      </c>
      <c r="FD19" s="1124">
        <v>7.6585000000000001</v>
      </c>
      <c r="FE19" s="1124">
        <v>7.6585000000000001</v>
      </c>
      <c r="FF19" s="1124">
        <v>2.5243000000000002</v>
      </c>
      <c r="FG19" s="1124">
        <v>2.3058000000000001</v>
      </c>
      <c r="FH19" s="1124">
        <v>0.2185</v>
      </c>
      <c r="FI19" s="1124">
        <v>4.7560000000000002</v>
      </c>
      <c r="FJ19" s="1124">
        <v>3.0175000000000001</v>
      </c>
      <c r="FK19" s="1124">
        <v>0.64549999999999996</v>
      </c>
      <c r="FL19" s="1124">
        <v>1.093</v>
      </c>
      <c r="FM19" s="1124"/>
      <c r="FN19" s="1124">
        <v>0.2205</v>
      </c>
      <c r="FO19" s="1124">
        <v>0</v>
      </c>
      <c r="FP19" s="1124">
        <v>1.3599999999999999E-2</v>
      </c>
      <c r="FQ19" s="1124">
        <v>0</v>
      </c>
      <c r="FR19" s="1124">
        <v>0</v>
      </c>
      <c r="FS19" s="1124">
        <v>0</v>
      </c>
      <c r="FT19" s="1124">
        <v>0</v>
      </c>
      <c r="FU19" s="1124">
        <v>3.32E-2</v>
      </c>
      <c r="FV19" s="1124">
        <v>0.1736</v>
      </c>
      <c r="FW19" s="1124">
        <v>0</v>
      </c>
      <c r="FX19" s="1124">
        <v>0</v>
      </c>
      <c r="FY19" s="1124">
        <v>0</v>
      </c>
      <c r="FZ19" s="1124">
        <v>0</v>
      </c>
      <c r="GA19" s="1124">
        <v>0</v>
      </c>
      <c r="GB19" s="1124">
        <v>0</v>
      </c>
      <c r="GC19" s="1124">
        <v>4.5555000000000003</v>
      </c>
      <c r="GD19" s="1124">
        <v>2.9708999999999999</v>
      </c>
      <c r="GE19" s="1124">
        <v>0.72970000000000002</v>
      </c>
      <c r="GF19" s="1124">
        <v>0.85489999999999999</v>
      </c>
      <c r="GG19" s="1124"/>
      <c r="GH19" s="1124">
        <v>0.69179999999999997</v>
      </c>
      <c r="GI19" s="1124">
        <v>1.5900000000000001E-2</v>
      </c>
      <c r="GJ19" s="1124">
        <v>0</v>
      </c>
      <c r="GK19" s="1124">
        <v>0</v>
      </c>
      <c r="GL19" s="1124">
        <v>0</v>
      </c>
      <c r="GM19" s="1124">
        <v>0</v>
      </c>
      <c r="GN19" s="1124">
        <v>0.33439999999999998</v>
      </c>
      <c r="GO19" s="1124">
        <v>0.34150000000000003</v>
      </c>
      <c r="GP19" s="1124">
        <v>0</v>
      </c>
      <c r="GQ19" s="1124">
        <v>0</v>
      </c>
      <c r="GR19" s="1124">
        <v>0</v>
      </c>
      <c r="GS19" s="1124">
        <v>9.9120000000000008</v>
      </c>
      <c r="GW19" s="1126">
        <v>1960</v>
      </c>
      <c r="GX19" s="1124">
        <v>22.714700000000001</v>
      </c>
      <c r="GY19" s="1124">
        <v>0</v>
      </c>
      <c r="GZ19" s="1124">
        <v>0</v>
      </c>
      <c r="HA19" s="1124">
        <v>9.1089000000000002</v>
      </c>
      <c r="HB19" s="1124">
        <v>13.6059</v>
      </c>
      <c r="HC19" s="1124">
        <v>13.6059</v>
      </c>
      <c r="HD19" s="1124">
        <v>2.3533000000000004</v>
      </c>
      <c r="HE19" s="1124">
        <v>1.95</v>
      </c>
      <c r="HF19" s="1124">
        <v>0.40329999999999999</v>
      </c>
      <c r="HG19" s="1124">
        <v>0.40329999999999999</v>
      </c>
      <c r="HH19" s="1124">
        <v>0</v>
      </c>
      <c r="HI19" s="1124">
        <v>0.31589999999999996</v>
      </c>
      <c r="HJ19" s="1124">
        <v>0</v>
      </c>
      <c r="HK19" s="1124">
        <v>0</v>
      </c>
      <c r="HL19" s="1124">
        <v>-4.7700000000000006E-2</v>
      </c>
      <c r="HM19" s="1124">
        <v>10.984299999999999</v>
      </c>
      <c r="HN19" s="1124">
        <v>1.3468</v>
      </c>
      <c r="HO19" s="1124">
        <v>9.6374999999999993</v>
      </c>
      <c r="HP19" s="1145">
        <f t="shared" si="0"/>
        <v>0.79333811068231541</v>
      </c>
      <c r="HQ19" s="1145">
        <f t="shared" si="1"/>
        <v>8.5093606725281425</v>
      </c>
      <c r="HR19" s="1124">
        <v>10.984299999999999</v>
      </c>
      <c r="HS19" s="1124">
        <v>21.081199999999999</v>
      </c>
      <c r="HT19" s="1124">
        <v>16.6601</v>
      </c>
      <c r="HU19" s="1124">
        <v>4.4211999999999998</v>
      </c>
      <c r="HV19" s="1124">
        <v>3.0911999999999997</v>
      </c>
      <c r="HW19" s="1124">
        <v>1.3299000000000001</v>
      </c>
      <c r="HX19" s="1124">
        <v>1.9837</v>
      </c>
      <c r="HY19" s="1124">
        <v>0.66989999999999994</v>
      </c>
      <c r="HZ19" s="1124">
        <v>0.96720000000000006</v>
      </c>
      <c r="IA19" s="1124">
        <v>0</v>
      </c>
      <c r="IB19" s="1124">
        <v>0</v>
      </c>
      <c r="IC19" s="1124">
        <v>0.1108</v>
      </c>
      <c r="ID19" s="1124">
        <f>RawdataIncome2012!ID19</f>
        <v>7.8099999999999989E-2</v>
      </c>
      <c r="IE19" s="1147">
        <f t="shared" si="2"/>
        <v>3.2700000000000007E-2</v>
      </c>
      <c r="IF19" s="1124">
        <v>0.23569999999999999</v>
      </c>
      <c r="IG19" s="1124">
        <v>0.32289999999999996</v>
      </c>
      <c r="IH19" s="1124">
        <v>0.11849999999999999</v>
      </c>
      <c r="II19" s="1124">
        <v>0.2044</v>
      </c>
      <c r="IJ19" s="1124">
        <v>33.726399999999998</v>
      </c>
      <c r="IK19" s="1124">
        <v>33.726399999999998</v>
      </c>
      <c r="IL19" s="1124">
        <v>5.2916999999999996</v>
      </c>
      <c r="IM19" s="1124">
        <v>2.9110999999999998</v>
      </c>
      <c r="IN19" s="1124">
        <v>1.5210999999999999</v>
      </c>
      <c r="IO19" s="1124">
        <v>0.85950000000000004</v>
      </c>
      <c r="IP19" s="1124">
        <v>1.6956</v>
      </c>
      <c r="IQ19" s="1124">
        <v>0.33829999999999999</v>
      </c>
      <c r="IR19" s="1124">
        <v>1.3573</v>
      </c>
      <c r="IS19" s="1124">
        <v>0</v>
      </c>
      <c r="IT19" s="1124">
        <v>0</v>
      </c>
      <c r="IU19" s="1124">
        <v>1.5009999999999999</v>
      </c>
      <c r="IV19" s="1124">
        <v>1.2826</v>
      </c>
      <c r="IW19" s="1124">
        <v>0.21840000000000001</v>
      </c>
      <c r="IX19" s="1124">
        <v>5.7077999999999998</v>
      </c>
      <c r="IY19" s="1124">
        <v>3.0911999999999997</v>
      </c>
      <c r="IZ19" s="1124">
        <v>1.3299000000000001</v>
      </c>
      <c r="JA19" s="1124">
        <v>1.2867</v>
      </c>
      <c r="JB19" s="1124">
        <v>0</v>
      </c>
      <c r="JC19" s="1124">
        <v>1.5932999999999999</v>
      </c>
      <c r="JD19" s="1124">
        <v>0.37210000000000004</v>
      </c>
      <c r="JE19" s="1124">
        <v>1.2212000000000001</v>
      </c>
      <c r="JF19" s="1124">
        <v>0</v>
      </c>
      <c r="JG19" s="1124">
        <v>0</v>
      </c>
      <c r="JH19" s="1124">
        <v>0</v>
      </c>
      <c r="JI19" s="1124">
        <v>31.9117</v>
      </c>
      <c r="JM19" s="1126">
        <v>1960</v>
      </c>
      <c r="JN19">
        <v>20.3475</v>
      </c>
      <c r="JO19">
        <v>0</v>
      </c>
      <c r="JP19">
        <v>0</v>
      </c>
      <c r="JQ19">
        <v>8.6660000000000004</v>
      </c>
      <c r="JR19">
        <v>11.6815</v>
      </c>
      <c r="JS19">
        <v>11.6815</v>
      </c>
      <c r="JT19">
        <v>1.9333</v>
      </c>
      <c r="JU19">
        <v>1.5957999999999999</v>
      </c>
      <c r="JV19">
        <v>0.33750000000000002</v>
      </c>
      <c r="JW19">
        <v>0.33750000000000002</v>
      </c>
      <c r="JX19">
        <v>0</v>
      </c>
      <c r="JY19">
        <v>0.21390000000000001</v>
      </c>
      <c r="JZ19">
        <v>0</v>
      </c>
      <c r="KA19">
        <v>0</v>
      </c>
      <c r="KB19">
        <v>-3.6400000000000002E-2</v>
      </c>
      <c r="KC19">
        <v>9.5707000000000004</v>
      </c>
      <c r="KG19" s="1126">
        <v>1960</v>
      </c>
      <c r="KH19" s="1124">
        <v>0.84129999999999994</v>
      </c>
      <c r="KI19" s="1124">
        <v>0</v>
      </c>
      <c r="KJ19" s="1124">
        <v>0</v>
      </c>
      <c r="KK19" s="1124">
        <v>0.2009</v>
      </c>
      <c r="KL19" s="1124">
        <v>0.64039999999999997</v>
      </c>
      <c r="KM19" s="1124">
        <v>0.64039999999999997</v>
      </c>
      <c r="KN19" s="1124">
        <v>0.53649999999999998</v>
      </c>
      <c r="KO19" s="1124">
        <v>0.40870000000000001</v>
      </c>
      <c r="KP19" s="1124">
        <v>0.12790000000000001</v>
      </c>
      <c r="KQ19" s="1124">
        <v>0.12790000000000001</v>
      </c>
      <c r="KR19" s="1124">
        <v>0</v>
      </c>
      <c r="KS19" s="1124">
        <v>0</v>
      </c>
      <c r="KT19" s="1124">
        <v>0</v>
      </c>
      <c r="KU19" s="1124">
        <v>0</v>
      </c>
      <c r="KV19" s="1124">
        <v>0</v>
      </c>
      <c r="KW19" s="1124">
        <v>0.10390000000000001</v>
      </c>
      <c r="KX19" s="1124">
        <v>0.10390000000000001</v>
      </c>
      <c r="KY19" s="1124">
        <v>2.7899999999999998E-2</v>
      </c>
      <c r="KZ19" s="1124">
        <v>2.7800000000000002E-2</v>
      </c>
      <c r="LA19" s="1124">
        <v>0</v>
      </c>
      <c r="LB19" s="1124">
        <v>0</v>
      </c>
      <c r="LC19" s="1124">
        <v>0</v>
      </c>
      <c r="LD19" s="1124">
        <v>1E-4</v>
      </c>
      <c r="LE19" s="1124">
        <v>0</v>
      </c>
      <c r="LF19" s="1124">
        <v>0</v>
      </c>
      <c r="LG19" s="1124">
        <v>0</v>
      </c>
      <c r="LH19" s="1124">
        <v>0</v>
      </c>
      <c r="LI19" s="1124">
        <v>0.1318</v>
      </c>
      <c r="LJ19" s="1124">
        <v>0.1318</v>
      </c>
      <c r="LK19" s="1124">
        <v>0.67710000000000004</v>
      </c>
      <c r="LL19" s="1124">
        <v>6.9999999999999999E-4</v>
      </c>
      <c r="LM19" s="1124">
        <v>0.6764</v>
      </c>
      <c r="LN19" s="1124">
        <v>0</v>
      </c>
      <c r="LO19" s="1124">
        <v>0</v>
      </c>
      <c r="LP19" s="1124">
        <v>4.5999999999999999E-3</v>
      </c>
      <c r="LQ19" s="1124">
        <v>2.18E-2</v>
      </c>
      <c r="LR19" s="1124">
        <v>8.0000000000000004E-4</v>
      </c>
      <c r="LS19" s="1124">
        <v>2.1000000000000001E-2</v>
      </c>
      <c r="LT19" s="1124">
        <v>0</v>
      </c>
      <c r="LU19" s="1124">
        <v>0</v>
      </c>
      <c r="LV19" s="1124">
        <v>0</v>
      </c>
      <c r="LW19" s="1124">
        <v>0.78260000000000007</v>
      </c>
      <c r="MA19" s="1126">
        <v>1960</v>
      </c>
      <c r="MB19">
        <v>6.9161000000000001</v>
      </c>
      <c r="MC19">
        <v>5.7824</v>
      </c>
      <c r="MD19">
        <v>1.1337000000000002</v>
      </c>
      <c r="ME19">
        <v>0.1062</v>
      </c>
      <c r="MF19">
        <v>7.9400000000000012E-2</v>
      </c>
      <c r="MG19">
        <v>2.6800000000000001E-2</v>
      </c>
      <c r="MH19">
        <v>0</v>
      </c>
      <c r="MI19">
        <v>0.34799999999999998</v>
      </c>
      <c r="MJ19">
        <v>2.7899999999999998E-2</v>
      </c>
      <c r="MK19">
        <v>0.3201</v>
      </c>
      <c r="ML19">
        <v>0</v>
      </c>
      <c r="MM19">
        <v>0</v>
      </c>
      <c r="MN19">
        <v>0</v>
      </c>
      <c r="MO19">
        <v>0</v>
      </c>
      <c r="MP19">
        <v>2.7000000000000001E-3</v>
      </c>
      <c r="MQ19">
        <v>8.6E-3</v>
      </c>
      <c r="MR19">
        <v>7.4999999999999997E-3</v>
      </c>
      <c r="MS19">
        <v>1.1000000000000001E-3</v>
      </c>
      <c r="MT19">
        <v>1.2E-2</v>
      </c>
      <c r="MU19">
        <v>1.2E-2</v>
      </c>
      <c r="MV19">
        <v>0</v>
      </c>
      <c r="MW19">
        <v>0.17980000000000002</v>
      </c>
      <c r="MX19">
        <v>5.11E-2</v>
      </c>
      <c r="MY19">
        <v>4.5999999999999999E-3</v>
      </c>
      <c r="MZ19">
        <v>3.32E-2</v>
      </c>
      <c r="NA19">
        <v>9.0900000000000009E-2</v>
      </c>
      <c r="NB19">
        <v>0</v>
      </c>
      <c r="NC19">
        <v>0</v>
      </c>
      <c r="ND19">
        <v>0</v>
      </c>
      <c r="NE19">
        <v>0</v>
      </c>
      <c r="NF19">
        <v>2.9700000000000001E-2</v>
      </c>
      <c r="NG19">
        <v>2.2200000000000001E-2</v>
      </c>
      <c r="NH19">
        <v>7.4999999999999997E-3</v>
      </c>
      <c r="NI19">
        <v>0</v>
      </c>
      <c r="NJ19">
        <v>0</v>
      </c>
      <c r="NK19">
        <v>0</v>
      </c>
      <c r="NL19">
        <v>0</v>
      </c>
      <c r="NM19">
        <v>0.12670000000000001</v>
      </c>
      <c r="NN19">
        <v>9.2499999999999999E-2</v>
      </c>
      <c r="NO19">
        <v>3.4200000000000001E-2</v>
      </c>
      <c r="NP19">
        <v>0</v>
      </c>
      <c r="NQ19">
        <v>0</v>
      </c>
      <c r="NR19">
        <v>0</v>
      </c>
      <c r="NS19">
        <v>0</v>
      </c>
      <c r="NT19">
        <v>3.2899999999999999E-2</v>
      </c>
      <c r="NU19">
        <v>2.6800000000000001E-2</v>
      </c>
      <c r="NV19">
        <v>6.0999999999999995E-3</v>
      </c>
      <c r="NW19">
        <v>8.6400000000000005E-2</v>
      </c>
      <c r="NX19">
        <v>0.60939999999999994</v>
      </c>
      <c r="NY19">
        <v>5.0999999999999995E-3</v>
      </c>
      <c r="NZ19">
        <v>4.9399999999999999E-2</v>
      </c>
      <c r="OA19">
        <v>0.33439999999999998</v>
      </c>
      <c r="OB19">
        <v>0.2205</v>
      </c>
      <c r="OC19">
        <v>0</v>
      </c>
      <c r="OD19">
        <v>0</v>
      </c>
      <c r="OE19">
        <v>0</v>
      </c>
      <c r="OF19">
        <v>4.8000000000000001E-2</v>
      </c>
      <c r="OG19">
        <v>0</v>
      </c>
      <c r="OH19">
        <v>0</v>
      </c>
      <c r="OI19">
        <v>0</v>
      </c>
      <c r="OJ19">
        <v>0</v>
      </c>
      <c r="OK19">
        <v>0</v>
      </c>
      <c r="OL19">
        <v>0.85799999999999998</v>
      </c>
      <c r="OP19" s="1126">
        <v>1960</v>
      </c>
      <c r="OQ19" s="1124">
        <v>33.838099999999997</v>
      </c>
      <c r="OR19" s="1124">
        <v>10.572899999999999</v>
      </c>
      <c r="OS19" s="1124">
        <v>1.3592</v>
      </c>
      <c r="OT19" s="1124">
        <v>4.7200000000000006E-2</v>
      </c>
      <c r="OU19" s="1124">
        <v>6.9161000000000001</v>
      </c>
      <c r="OV19" s="1124">
        <v>5.7824</v>
      </c>
      <c r="OW19" s="1124">
        <v>46.951099999999997</v>
      </c>
      <c r="OX19" s="1124">
        <v>0.1062</v>
      </c>
      <c r="OY19" s="1124">
        <v>2.9700000000000001E-2</v>
      </c>
      <c r="OZ19" s="1124">
        <v>0.34799999999999998</v>
      </c>
      <c r="PA19" s="1124">
        <v>0.12670000000000001</v>
      </c>
      <c r="PB19" s="1124">
        <v>0</v>
      </c>
      <c r="PC19" s="1124">
        <v>0</v>
      </c>
      <c r="PD19" s="1124">
        <v>47.249000000000002</v>
      </c>
      <c r="PE19" s="1124">
        <v>2.7000000000000001E-3</v>
      </c>
      <c r="PF19" s="1124">
        <v>2.06E-2</v>
      </c>
      <c r="PG19" s="1124">
        <v>0.11930000000000002</v>
      </c>
      <c r="PH19" s="1124">
        <v>0.17980000000000002</v>
      </c>
      <c r="PI19" s="1124">
        <v>0.60939999999999994</v>
      </c>
      <c r="PJ19" s="1124">
        <v>46.723699999999994</v>
      </c>
      <c r="PK19" s="1124">
        <v>0</v>
      </c>
      <c r="PL19" s="1124">
        <v>4.8000000000000001E-2</v>
      </c>
      <c r="PM19" s="1124">
        <v>0.85829999999999995</v>
      </c>
      <c r="PQ19" s="1126">
        <v>1960</v>
      </c>
      <c r="PR19" s="1126">
        <f t="shared" si="3"/>
        <v>3.1597864190316463</v>
      </c>
      <c r="PS19" s="1126">
        <f t="shared" si="4"/>
        <v>8.1784538134726428E-2</v>
      </c>
      <c r="PT19" s="1126">
        <f t="shared" si="5"/>
        <v>0.97341639818089942</v>
      </c>
      <c r="PU19" s="1127">
        <f t="shared" si="6"/>
        <v>1.6816012167895416</v>
      </c>
      <c r="PV19" s="1126">
        <f t="shared" si="7"/>
        <v>5.7807762718123899E-2</v>
      </c>
      <c r="PW19" s="1126">
        <f t="shared" si="8"/>
        <v>5.9543963348549376</v>
      </c>
      <c r="PX19" s="1126">
        <f t="shared" si="9"/>
        <v>1.0418401076799482</v>
      </c>
      <c r="QB19" s="1126">
        <v>1960</v>
      </c>
      <c r="QC19">
        <v>46.951088999999989</v>
      </c>
      <c r="QD19">
        <v>41.191211999999993</v>
      </c>
      <c r="QE19">
        <v>6.1659769999999998</v>
      </c>
      <c r="QF19">
        <v>-0.40610000000000002</v>
      </c>
      <c r="QG19">
        <v>46.951088999999996</v>
      </c>
      <c r="QH19">
        <v>33.838062999999998</v>
      </c>
      <c r="QI19">
        <v>11.979280000000001</v>
      </c>
      <c r="QJ19">
        <v>6.9161210000000004</v>
      </c>
      <c r="QK19">
        <v>5.782375</v>
      </c>
      <c r="QL19">
        <v>46.951099999999997</v>
      </c>
      <c r="QM19">
        <v>21.0047</v>
      </c>
      <c r="QN19">
        <v>19.226400000000002</v>
      </c>
      <c r="QO19">
        <v>7.5568999999999997</v>
      </c>
      <c r="QP19">
        <v>-0.83689999999999998</v>
      </c>
      <c r="QS19" s="1126">
        <v>1960</v>
      </c>
      <c r="QT19" s="508"/>
      <c r="QU19" s="388"/>
      <c r="QV19" s="388"/>
      <c r="QW19" s="388"/>
      <c r="QX19" s="388"/>
      <c r="QY19" s="388"/>
      <c r="QZ19" s="388"/>
      <c r="RA19" s="388"/>
      <c r="RB19" s="1146"/>
      <c r="RC19" s="1146">
        <f t="shared" si="10"/>
        <v>0.75502597272485383</v>
      </c>
      <c r="RD19" s="388"/>
      <c r="RE19" s="388"/>
      <c r="RF19" s="507"/>
      <c r="RK19" s="1056"/>
    </row>
    <row r="20" spans="3:479">
      <c r="C20" s="1087">
        <v>1961</v>
      </c>
      <c r="D20" s="1124">
        <v>64.05080000000001</v>
      </c>
      <c r="E20" s="1124">
        <v>0</v>
      </c>
      <c r="F20" s="1124">
        <v>0</v>
      </c>
      <c r="G20" s="1124">
        <v>41.690199999999997</v>
      </c>
      <c r="H20" s="1124">
        <v>22.360599999999998</v>
      </c>
      <c r="I20" s="1124">
        <v>22.360599999999998</v>
      </c>
      <c r="J20" s="1124">
        <v>15.013500000000001</v>
      </c>
      <c r="K20" s="1124">
        <v>11.642700000000001</v>
      </c>
      <c r="L20" s="1124">
        <v>3.3706999999999998</v>
      </c>
      <c r="M20" s="1124">
        <v>2.6265000000000001</v>
      </c>
      <c r="N20" s="1124">
        <v>0.74420000000000008</v>
      </c>
      <c r="O20" s="1124">
        <v>0.90110000000000001</v>
      </c>
      <c r="P20" s="1124">
        <v>0</v>
      </c>
      <c r="Q20" s="1124">
        <v>0</v>
      </c>
      <c r="R20" s="1124">
        <v>-0.42910000000000004</v>
      </c>
      <c r="S20" s="1124">
        <v>6.8751000000000007</v>
      </c>
      <c r="T20" s="1124">
        <v>6.8751000000000007</v>
      </c>
      <c r="U20" s="1124">
        <v>0.32089999999999996</v>
      </c>
      <c r="V20" s="1124">
        <v>0.16619999999999999</v>
      </c>
      <c r="W20" s="1124">
        <v>0.14019999999999999</v>
      </c>
      <c r="X20" s="1124">
        <v>0</v>
      </c>
      <c r="Y20" s="1124">
        <v>0</v>
      </c>
      <c r="Z20" s="1124">
        <v>0</v>
      </c>
      <c r="AA20" s="1124">
        <v>1.46E-2</v>
      </c>
      <c r="AB20" s="1124">
        <v>0</v>
      </c>
      <c r="AC20" s="1124">
        <v>2.0051999999999999</v>
      </c>
      <c r="AD20" s="1124">
        <v>0.77789999999999992</v>
      </c>
      <c r="AE20" s="1124">
        <v>1.1414000000000002</v>
      </c>
      <c r="AF20" s="1124">
        <v>0</v>
      </c>
      <c r="AG20" s="1124">
        <v>0</v>
      </c>
      <c r="AH20" s="1124">
        <v>0</v>
      </c>
      <c r="AI20" s="1124">
        <v>8.5900000000000004E-2</v>
      </c>
      <c r="AJ20" s="1124">
        <v>5.1908000000000003</v>
      </c>
      <c r="AK20" s="1124">
        <v>5.1908000000000003</v>
      </c>
      <c r="AL20" s="1124">
        <v>0.77839999999999998</v>
      </c>
      <c r="AM20" s="1124">
        <v>0</v>
      </c>
      <c r="AN20" s="1124">
        <v>0.74420000000000008</v>
      </c>
      <c r="AO20" s="1124">
        <v>3.4200000000000001E-2</v>
      </c>
      <c r="AP20" s="1124">
        <v>0.19719999999999999</v>
      </c>
      <c r="AQ20" s="1124">
        <v>0.1787</v>
      </c>
      <c r="AR20" s="1124">
        <v>1.84E-2</v>
      </c>
      <c r="AS20" s="1124">
        <v>0.93799999999999994</v>
      </c>
      <c r="AT20" s="1124">
        <v>0.61270000000000002</v>
      </c>
      <c r="AU20" s="1124">
        <v>1.0415999999999999</v>
      </c>
      <c r="AV20" s="1124">
        <v>0.20680000000000001</v>
      </c>
      <c r="AW20" s="1124">
        <v>0.83479999999999999</v>
      </c>
      <c r="AX20" s="1124">
        <v>3.5741000000000001</v>
      </c>
      <c r="AY20">
        <v>4.1624000000000008</v>
      </c>
      <c r="BB20" s="1126">
        <v>1961</v>
      </c>
      <c r="BC20" s="1124">
        <v>2.2383000000000002</v>
      </c>
      <c r="BD20" s="1124">
        <v>0</v>
      </c>
      <c r="BE20" s="1124">
        <v>0</v>
      </c>
      <c r="BF20" s="1124">
        <v>0.80889999999999995</v>
      </c>
      <c r="BG20" s="1124">
        <v>1.4295</v>
      </c>
      <c r="BH20" s="1124">
        <v>1.4295</v>
      </c>
      <c r="BI20" s="1124">
        <v>0.59099999999999997</v>
      </c>
      <c r="BJ20" s="1124">
        <v>0.43510000000000004</v>
      </c>
      <c r="BK20" s="1124">
        <v>0.15580000000000002</v>
      </c>
      <c r="BL20" s="1124">
        <v>0.14269999999999999</v>
      </c>
      <c r="BM20" s="1124">
        <v>1.32E-2</v>
      </c>
      <c r="BN20" s="1124">
        <v>0.13200000000000001</v>
      </c>
      <c r="BO20" s="1124">
        <v>0</v>
      </c>
      <c r="BP20" s="1124">
        <v>0</v>
      </c>
      <c r="BQ20" s="1124">
        <v>-6.5799999999999997E-2</v>
      </c>
      <c r="BR20" s="1124">
        <v>0.77229999999999999</v>
      </c>
      <c r="BS20" s="1124">
        <v>0.77229999999999999</v>
      </c>
      <c r="BT20" s="1124">
        <v>1.2565999999999999</v>
      </c>
      <c r="BU20" s="1124">
        <v>1.1679999999999999</v>
      </c>
      <c r="BV20" s="1124">
        <v>7.7099999999999988E-2</v>
      </c>
      <c r="BW20" s="1124">
        <v>0</v>
      </c>
      <c r="BX20" s="1124">
        <v>0</v>
      </c>
      <c r="BY20" s="1124">
        <v>0</v>
      </c>
      <c r="BZ20" s="1124">
        <v>1.15E-2</v>
      </c>
      <c r="CA20" s="1124">
        <v>0</v>
      </c>
      <c r="CB20" s="1124">
        <v>1.1833</v>
      </c>
      <c r="CC20" s="1124">
        <v>0.96710000000000007</v>
      </c>
      <c r="CD20" s="1124">
        <v>5.7099999999999998E-2</v>
      </c>
      <c r="CE20" s="1124">
        <v>0</v>
      </c>
      <c r="CF20" s="1124">
        <v>0</v>
      </c>
      <c r="CG20" s="1124">
        <v>0</v>
      </c>
      <c r="CH20" s="1124">
        <v>0.15919999999999998</v>
      </c>
      <c r="CI20" s="1124">
        <v>0</v>
      </c>
      <c r="CJ20" s="1124">
        <v>0.84560000000000002</v>
      </c>
      <c r="CK20" s="1124">
        <v>0.84560000000000002</v>
      </c>
      <c r="CL20" s="1124">
        <v>0.2379</v>
      </c>
      <c r="CM20" s="1124">
        <v>5.8700000000000002E-2</v>
      </c>
      <c r="CN20" s="1124">
        <v>1.32E-2</v>
      </c>
      <c r="CO20" s="1124">
        <v>0.16600000000000001</v>
      </c>
      <c r="CP20" s="1124">
        <v>1.0745</v>
      </c>
      <c r="CQ20" s="1124">
        <v>0.89829999999999999</v>
      </c>
      <c r="CR20" s="1124">
        <v>0.1762</v>
      </c>
      <c r="CS20" s="1124">
        <v>0</v>
      </c>
      <c r="CT20" s="1124">
        <v>0.1222</v>
      </c>
      <c r="CU20" s="1124">
        <v>0.1222</v>
      </c>
      <c r="CV20" s="1124">
        <v>0</v>
      </c>
      <c r="CW20" s="1124">
        <v>0.2762</v>
      </c>
      <c r="CX20" s="1124">
        <v>1.0037</v>
      </c>
      <c r="CY20" s="1124">
        <v>0.1769</v>
      </c>
      <c r="CZ20" s="1124">
        <v>0.82220000000000004</v>
      </c>
      <c r="DA20" s="1124">
        <v>4.4999999999999997E-3</v>
      </c>
      <c r="DB20" s="1124">
        <v>0.75600000000000001</v>
      </c>
      <c r="DC20">
        <v>0.78120000000000001</v>
      </c>
      <c r="DF20" s="1126">
        <v>1961</v>
      </c>
      <c r="DG20" s="1124">
        <v>8.1938999999999993</v>
      </c>
      <c r="DH20" s="1124">
        <v>0</v>
      </c>
      <c r="DI20" s="1124">
        <v>0</v>
      </c>
      <c r="DJ20" s="1124">
        <v>0</v>
      </c>
      <c r="DK20" s="1124">
        <v>2.2515000000000001</v>
      </c>
      <c r="DL20" s="1124">
        <v>5.9423999999999992</v>
      </c>
      <c r="DM20" s="1124">
        <v>5.9423999999999992</v>
      </c>
      <c r="DN20" s="1124">
        <v>4.7286000000000001</v>
      </c>
      <c r="DO20" s="1124">
        <v>3.7040999999999999</v>
      </c>
      <c r="DP20" s="1124">
        <v>1.0244000000000002</v>
      </c>
      <c r="DQ20" s="1124">
        <v>0.308</v>
      </c>
      <c r="DR20" s="1124">
        <v>0.71639999999999993</v>
      </c>
      <c r="DS20" s="1124">
        <v>0.12329999999999999</v>
      </c>
      <c r="DT20" s="1124">
        <v>0</v>
      </c>
      <c r="DU20" s="1124">
        <v>0</v>
      </c>
      <c r="DV20" s="1124">
        <v>0</v>
      </c>
      <c r="DW20" s="1124">
        <v>1.0906</v>
      </c>
      <c r="DX20" s="1124">
        <v>1.0906</v>
      </c>
      <c r="DY20" s="1124">
        <v>8.3083999999999989</v>
      </c>
      <c r="DZ20" s="1124">
        <v>6.7756000000000007</v>
      </c>
      <c r="EA20" s="1124">
        <v>3.2949999999999999</v>
      </c>
      <c r="EB20" s="1124">
        <v>0.27100000000000002</v>
      </c>
      <c r="EC20" s="1124">
        <v>3.2096</v>
      </c>
      <c r="ED20" s="1124">
        <v>1.5327</v>
      </c>
      <c r="EE20" s="1124">
        <v>0</v>
      </c>
      <c r="EF20" s="1124">
        <v>0</v>
      </c>
      <c r="EG20" s="1124">
        <v>-1.0857000000000001</v>
      </c>
      <c r="EH20" s="1124">
        <v>-0.52860000000000007</v>
      </c>
      <c r="EI20" s="1124">
        <v>-0.55710000000000004</v>
      </c>
      <c r="EJ20" s="1124">
        <v>0</v>
      </c>
      <c r="EK20" s="1124">
        <v>0</v>
      </c>
      <c r="EL20" s="1124">
        <v>0</v>
      </c>
      <c r="EM20" s="1124">
        <v>0</v>
      </c>
      <c r="EN20" s="1124">
        <v>0.54659999999999997</v>
      </c>
      <c r="EO20" s="1124">
        <v>0.25630000000000003</v>
      </c>
      <c r="EP20" s="1124">
        <v>0.23599999999999999</v>
      </c>
      <c r="EQ20" s="1124">
        <v>0</v>
      </c>
      <c r="ER20" s="1124">
        <v>0</v>
      </c>
      <c r="ES20" s="1124">
        <v>0</v>
      </c>
      <c r="ET20" s="1124">
        <v>2.8E-3</v>
      </c>
      <c r="EU20" s="1124">
        <v>5.1400000000000001E-2</v>
      </c>
      <c r="EV20" s="1124">
        <v>0.54389999999999994</v>
      </c>
      <c r="EW20" s="1124">
        <v>0.54400000000000004</v>
      </c>
      <c r="EX20" s="1124">
        <v>0</v>
      </c>
      <c r="EY20" s="1124">
        <v>0</v>
      </c>
      <c r="EZ20" s="1124">
        <v>0</v>
      </c>
      <c r="FA20" s="1124">
        <v>0</v>
      </c>
      <c r="FB20" s="1124">
        <v>0</v>
      </c>
      <c r="FC20" s="1124">
        <v>0</v>
      </c>
      <c r="FD20" s="1124">
        <v>8.3158999999999992</v>
      </c>
      <c r="FE20" s="1124">
        <v>8.3158999999999992</v>
      </c>
      <c r="FF20" s="1124">
        <v>2.7086000000000001</v>
      </c>
      <c r="FG20" s="1124">
        <v>2.4654000000000003</v>
      </c>
      <c r="FH20" s="1124">
        <v>0.24330000000000002</v>
      </c>
      <c r="FI20" s="1124">
        <v>5.6471</v>
      </c>
      <c r="FJ20" s="1124">
        <v>3.6326999999999998</v>
      </c>
      <c r="FK20" s="1124">
        <v>0.71639999999999993</v>
      </c>
      <c r="FL20" s="1124">
        <v>1.298</v>
      </c>
      <c r="FM20" s="1124"/>
      <c r="FN20" s="1124">
        <v>0.2485</v>
      </c>
      <c r="FO20" s="1124">
        <v>0</v>
      </c>
      <c r="FP20" s="1124">
        <v>1.61E-2</v>
      </c>
      <c r="FQ20" s="1124">
        <v>0</v>
      </c>
      <c r="FR20" s="1124">
        <v>0</v>
      </c>
      <c r="FS20" s="1124">
        <v>0</v>
      </c>
      <c r="FT20" s="1124">
        <v>0</v>
      </c>
      <c r="FU20" s="1124">
        <v>3.0800000000000001E-2</v>
      </c>
      <c r="FV20" s="1124">
        <v>0.20169999999999999</v>
      </c>
      <c r="FW20" s="1124">
        <v>0</v>
      </c>
      <c r="FX20" s="1124">
        <v>0</v>
      </c>
      <c r="FY20" s="1124">
        <v>0</v>
      </c>
      <c r="FZ20" s="1124">
        <v>0</v>
      </c>
      <c r="GA20" s="1124">
        <v>0</v>
      </c>
      <c r="GB20" s="1124">
        <v>0</v>
      </c>
      <c r="GC20" s="1124">
        <v>5.1162000000000001</v>
      </c>
      <c r="GD20" s="1124">
        <v>3.355</v>
      </c>
      <c r="GE20" s="1124">
        <v>0.80740000000000001</v>
      </c>
      <c r="GF20" s="1124">
        <v>0.95379999999999998</v>
      </c>
      <c r="GG20" s="1124"/>
      <c r="GH20" s="1124">
        <v>0.76590000000000003</v>
      </c>
      <c r="GI20" s="1124">
        <v>1.8800000000000001E-2</v>
      </c>
      <c r="GJ20" s="1124">
        <v>0</v>
      </c>
      <c r="GK20" s="1124">
        <v>0</v>
      </c>
      <c r="GL20" s="1124">
        <v>0</v>
      </c>
      <c r="GM20" s="1124">
        <v>0</v>
      </c>
      <c r="GN20" s="1124">
        <v>0.37010000000000004</v>
      </c>
      <c r="GO20" s="1124">
        <v>0.377</v>
      </c>
      <c r="GP20" s="1124">
        <v>0</v>
      </c>
      <c r="GQ20" s="1124">
        <v>0</v>
      </c>
      <c r="GR20" s="1124">
        <v>0</v>
      </c>
      <c r="GS20" s="1124">
        <v>11.038</v>
      </c>
      <c r="GW20" s="1126">
        <v>1961</v>
      </c>
      <c r="GX20" s="1124">
        <v>24.104700000000001</v>
      </c>
      <c r="GY20" s="1124">
        <v>0</v>
      </c>
      <c r="GZ20" s="1124">
        <v>0</v>
      </c>
      <c r="HA20" s="1124">
        <v>9.8652999999999995</v>
      </c>
      <c r="HB20" s="1124">
        <v>14.2394</v>
      </c>
      <c r="HC20" s="1124">
        <v>14.2394</v>
      </c>
      <c r="HD20" s="1124">
        <v>2.5674000000000001</v>
      </c>
      <c r="HE20" s="1124">
        <v>2.0973000000000002</v>
      </c>
      <c r="HF20" s="1124">
        <v>0.47010000000000002</v>
      </c>
      <c r="HG20" s="1124">
        <v>0.47010000000000002</v>
      </c>
      <c r="HH20" s="1124">
        <v>0</v>
      </c>
      <c r="HI20" s="1124">
        <v>0.33589999999999998</v>
      </c>
      <c r="HJ20" s="1124">
        <v>0</v>
      </c>
      <c r="HK20" s="1124">
        <v>0</v>
      </c>
      <c r="HL20" s="1124">
        <v>-6.2299999999999994E-2</v>
      </c>
      <c r="HM20" s="1124">
        <v>11.398399999999999</v>
      </c>
      <c r="HN20" s="1124">
        <v>1.5984</v>
      </c>
      <c r="HO20" s="1124">
        <v>9.8000000000000007</v>
      </c>
      <c r="HP20" s="1145">
        <f t="shared" si="0"/>
        <v>0.94154413135923154</v>
      </c>
      <c r="HQ20" s="1145">
        <f t="shared" si="1"/>
        <v>8.6528388680441815</v>
      </c>
      <c r="HR20" s="1124">
        <v>11.398399999999999</v>
      </c>
      <c r="HS20" s="1124">
        <v>23.574000000000002</v>
      </c>
      <c r="HT20" s="1124">
        <v>18.386800000000001</v>
      </c>
      <c r="HU20" s="1124">
        <v>5.1873000000000005</v>
      </c>
      <c r="HV20" s="1124">
        <v>3.7134999999999998</v>
      </c>
      <c r="HW20" s="1124">
        <v>1.4738</v>
      </c>
      <c r="HX20" s="1124">
        <v>2.1346999999999996</v>
      </c>
      <c r="HY20" s="1124">
        <v>0.73370000000000002</v>
      </c>
      <c r="HZ20" s="1124">
        <v>1.0224</v>
      </c>
      <c r="IA20" s="1124">
        <v>0</v>
      </c>
      <c r="IB20" s="1124">
        <v>0</v>
      </c>
      <c r="IC20" s="1124">
        <v>0.13019999999999998</v>
      </c>
      <c r="ID20" s="1124">
        <f>RawdataIncome2012!ID20</f>
        <v>9.2999999999999999E-2</v>
      </c>
      <c r="IE20" s="1147">
        <f t="shared" si="2"/>
        <v>3.7199999999999983E-2</v>
      </c>
      <c r="IF20" s="1124">
        <v>0.24840000000000001</v>
      </c>
      <c r="IG20" s="1124">
        <v>0.34889999999999999</v>
      </c>
      <c r="IH20" s="1124">
        <v>0.13500000000000001</v>
      </c>
      <c r="II20" s="1124">
        <v>0.21390000000000001</v>
      </c>
      <c r="IJ20" s="1124">
        <v>36.758199999999995</v>
      </c>
      <c r="IK20" s="1124">
        <v>36.758199999999995</v>
      </c>
      <c r="IL20" s="1124">
        <v>5.9333999999999998</v>
      </c>
      <c r="IM20" s="1124">
        <v>3.2942</v>
      </c>
      <c r="IN20" s="1124">
        <v>1.6804000000000001</v>
      </c>
      <c r="IO20" s="1124">
        <v>0.9587</v>
      </c>
      <c r="IP20" s="1124">
        <v>1.8237999999999999</v>
      </c>
      <c r="IQ20" s="1124">
        <v>0.40139999999999998</v>
      </c>
      <c r="IR20" s="1124">
        <v>1.4224000000000001</v>
      </c>
      <c r="IS20" s="1124">
        <v>0</v>
      </c>
      <c r="IT20" s="1124">
        <v>0</v>
      </c>
      <c r="IU20" s="1124">
        <v>1.6457999999999999</v>
      </c>
      <c r="IV20" s="1124">
        <v>1.4025000000000001</v>
      </c>
      <c r="IW20" s="1124">
        <v>0.24330000000000002</v>
      </c>
      <c r="IX20" s="1124">
        <v>6.6912000000000003</v>
      </c>
      <c r="IY20" s="1124">
        <v>3.7134999999999998</v>
      </c>
      <c r="IZ20" s="1124">
        <v>1.4738</v>
      </c>
      <c r="JA20" s="1124">
        <v>1.5039</v>
      </c>
      <c r="JB20" s="1124">
        <v>0</v>
      </c>
      <c r="JC20" s="1124">
        <v>1.7429000000000001</v>
      </c>
      <c r="JD20" s="1124">
        <v>0.4415</v>
      </c>
      <c r="JE20" s="1124">
        <v>1.3015000000000001</v>
      </c>
      <c r="JF20" s="1124">
        <v>0</v>
      </c>
      <c r="JG20" s="1124">
        <v>0</v>
      </c>
      <c r="JH20" s="1124">
        <v>0</v>
      </c>
      <c r="JI20" s="1124">
        <v>34.435499999999998</v>
      </c>
      <c r="JM20" s="1126">
        <v>1961</v>
      </c>
      <c r="JN20">
        <v>21.361599999999999</v>
      </c>
      <c r="JO20">
        <v>0</v>
      </c>
      <c r="JP20">
        <v>0</v>
      </c>
      <c r="JQ20">
        <v>9.3537999999999997</v>
      </c>
      <c r="JR20">
        <v>12.0078</v>
      </c>
      <c r="JS20">
        <v>12.0078</v>
      </c>
      <c r="JT20">
        <v>2.1095999999999999</v>
      </c>
      <c r="JU20">
        <v>1.7113</v>
      </c>
      <c r="JV20">
        <v>0.39829999999999999</v>
      </c>
      <c r="JW20">
        <v>0.39829999999999999</v>
      </c>
      <c r="JX20">
        <v>0</v>
      </c>
      <c r="JY20">
        <v>0.22359999999999999</v>
      </c>
      <c r="JZ20">
        <v>0</v>
      </c>
      <c r="KA20">
        <v>0</v>
      </c>
      <c r="KB20">
        <v>-4.7299999999999995E-2</v>
      </c>
      <c r="KC20">
        <v>9.7218999999999998</v>
      </c>
      <c r="KG20" s="1126">
        <v>1961</v>
      </c>
      <c r="KH20" s="1124">
        <v>0.91589999999999994</v>
      </c>
      <c r="KI20" s="1124">
        <v>0</v>
      </c>
      <c r="KJ20" s="1124">
        <v>0</v>
      </c>
      <c r="KK20" s="1124">
        <v>0.22969999999999999</v>
      </c>
      <c r="KL20" s="1124">
        <v>0.68610000000000004</v>
      </c>
      <c r="KM20" s="1124">
        <v>0.68610000000000004</v>
      </c>
      <c r="KN20" s="1124">
        <v>0.58620000000000005</v>
      </c>
      <c r="KO20" s="1124">
        <v>0.44210000000000005</v>
      </c>
      <c r="KP20" s="1124">
        <v>0.14410000000000001</v>
      </c>
      <c r="KQ20" s="1124">
        <v>0.14410000000000001</v>
      </c>
      <c r="KR20" s="1124">
        <v>0</v>
      </c>
      <c r="KS20" s="1124">
        <v>4.0500000000000001E-2</v>
      </c>
      <c r="KT20" s="1124">
        <v>0</v>
      </c>
      <c r="KU20" s="1124">
        <v>0</v>
      </c>
      <c r="KV20" s="1124">
        <v>0</v>
      </c>
      <c r="KW20" s="1124">
        <v>5.9499999999999997E-2</v>
      </c>
      <c r="KX20" s="1124">
        <v>5.9499999999999997E-2</v>
      </c>
      <c r="KY20" s="1124">
        <v>3.1100000000000003E-2</v>
      </c>
      <c r="KZ20" s="1124">
        <v>3.1E-2</v>
      </c>
      <c r="LA20" s="1124">
        <v>0</v>
      </c>
      <c r="LB20" s="1124">
        <v>0</v>
      </c>
      <c r="LC20" s="1124">
        <v>0</v>
      </c>
      <c r="LD20" s="1124">
        <v>1E-4</v>
      </c>
      <c r="LE20" s="1124">
        <v>0</v>
      </c>
      <c r="LF20" s="1124">
        <v>0</v>
      </c>
      <c r="LG20" s="1124">
        <v>0</v>
      </c>
      <c r="LH20" s="1124">
        <v>0</v>
      </c>
      <c r="LI20" s="1124">
        <v>9.06E-2</v>
      </c>
      <c r="LJ20" s="1124">
        <v>9.06E-2</v>
      </c>
      <c r="LK20" s="1124">
        <v>0.73420000000000007</v>
      </c>
      <c r="LL20" s="1124">
        <v>8.0000000000000004E-4</v>
      </c>
      <c r="LM20" s="1124">
        <v>0.73339999999999994</v>
      </c>
      <c r="LN20" s="1124">
        <v>0</v>
      </c>
      <c r="LO20" s="1124">
        <v>0</v>
      </c>
      <c r="LP20" s="1124">
        <v>5.0000000000000001E-3</v>
      </c>
      <c r="LQ20" s="1124">
        <v>2.52E-2</v>
      </c>
      <c r="LR20" s="1124">
        <v>8.9999999999999998E-4</v>
      </c>
      <c r="LS20" s="1124">
        <v>2.4300000000000002E-2</v>
      </c>
      <c r="LT20" s="1124">
        <v>0</v>
      </c>
      <c r="LU20" s="1124">
        <v>0</v>
      </c>
      <c r="LV20" s="1124">
        <v>0</v>
      </c>
      <c r="LW20" s="1124">
        <v>0.79459999999999997</v>
      </c>
      <c r="MA20" s="1126">
        <v>1961</v>
      </c>
      <c r="MB20">
        <v>7.2898999999999994</v>
      </c>
      <c r="MC20">
        <v>6.21</v>
      </c>
      <c r="MD20">
        <v>1.0799000000000001</v>
      </c>
      <c r="ME20">
        <v>0.11849999999999999</v>
      </c>
      <c r="MF20">
        <v>8.8599999999999998E-2</v>
      </c>
      <c r="MG20">
        <v>0.03</v>
      </c>
      <c r="MH20">
        <v>0</v>
      </c>
      <c r="MI20">
        <v>0.35099999999999998</v>
      </c>
      <c r="MJ20">
        <v>3.6200000000000003E-2</v>
      </c>
      <c r="MK20">
        <v>0.31480000000000002</v>
      </c>
      <c r="ML20">
        <v>0</v>
      </c>
      <c r="MM20">
        <v>0</v>
      </c>
      <c r="MN20">
        <v>0</v>
      </c>
      <c r="MO20">
        <v>0</v>
      </c>
      <c r="MP20">
        <v>2.7000000000000001E-3</v>
      </c>
      <c r="MQ20">
        <v>8.9999999999999993E-3</v>
      </c>
      <c r="MR20">
        <v>7.9000000000000008E-3</v>
      </c>
      <c r="MS20">
        <v>1.1000000000000001E-3</v>
      </c>
      <c r="MT20">
        <v>1.2999999999999999E-2</v>
      </c>
      <c r="MU20">
        <v>1.2999999999999999E-2</v>
      </c>
      <c r="MV20">
        <v>0</v>
      </c>
      <c r="MW20">
        <v>0.20830000000000001</v>
      </c>
      <c r="MX20">
        <v>5.9799999999999999E-2</v>
      </c>
      <c r="MY20">
        <v>5.4999999999999997E-3</v>
      </c>
      <c r="MZ20">
        <v>3.0800000000000001E-2</v>
      </c>
      <c r="NA20">
        <v>0.11220000000000001</v>
      </c>
      <c r="NB20">
        <v>0</v>
      </c>
      <c r="NC20">
        <v>0</v>
      </c>
      <c r="ND20">
        <v>0</v>
      </c>
      <c r="NE20">
        <v>0</v>
      </c>
      <c r="NF20">
        <v>3.1100000000000003E-2</v>
      </c>
      <c r="NG20">
        <v>2.3199999999999998E-2</v>
      </c>
      <c r="NH20">
        <v>7.9000000000000008E-3</v>
      </c>
      <c r="NI20">
        <v>0</v>
      </c>
      <c r="NJ20">
        <v>0</v>
      </c>
      <c r="NK20">
        <v>0</v>
      </c>
      <c r="NL20">
        <v>0</v>
      </c>
      <c r="NM20">
        <v>0.1424</v>
      </c>
      <c r="NN20">
        <v>0.10490000000000001</v>
      </c>
      <c r="NO20">
        <v>3.7499999999999999E-2</v>
      </c>
      <c r="NP20">
        <v>0</v>
      </c>
      <c r="NQ20">
        <v>0</v>
      </c>
      <c r="NR20">
        <v>0</v>
      </c>
      <c r="NS20">
        <v>0</v>
      </c>
      <c r="NT20">
        <v>3.6799999999999999E-2</v>
      </c>
      <c r="NU20">
        <v>0.03</v>
      </c>
      <c r="NV20">
        <v>6.7999999999999996E-3</v>
      </c>
      <c r="NW20">
        <v>8.9700000000000002E-2</v>
      </c>
      <c r="NX20">
        <v>0.70950000000000002</v>
      </c>
      <c r="NY20">
        <v>6.4999999999999997E-3</v>
      </c>
      <c r="NZ20">
        <v>5.45E-2</v>
      </c>
      <c r="OA20">
        <v>0.37010000000000004</v>
      </c>
      <c r="OB20">
        <v>0.27829999999999999</v>
      </c>
      <c r="OC20">
        <v>0</v>
      </c>
      <c r="OD20">
        <v>0</v>
      </c>
      <c r="OE20">
        <v>0</v>
      </c>
      <c r="OF20">
        <v>4.5999999999999999E-2</v>
      </c>
      <c r="OG20">
        <v>0</v>
      </c>
      <c r="OH20">
        <v>0</v>
      </c>
      <c r="OI20">
        <v>0</v>
      </c>
      <c r="OJ20">
        <v>0</v>
      </c>
      <c r="OK20">
        <v>0</v>
      </c>
      <c r="OL20">
        <v>0.72689999999999999</v>
      </c>
      <c r="OP20" s="1126">
        <v>1961</v>
      </c>
      <c r="OQ20" s="1124">
        <v>36.996099999999998</v>
      </c>
      <c r="OR20" s="1124">
        <v>12.1449</v>
      </c>
      <c r="OS20" s="1124">
        <v>0.63249999999999995</v>
      </c>
      <c r="OT20" s="1124">
        <v>5.1700000000000003E-2</v>
      </c>
      <c r="OU20" s="1124">
        <v>7.2898999999999994</v>
      </c>
      <c r="OV20" s="1124">
        <v>6.21</v>
      </c>
      <c r="OW20" s="1124">
        <v>50.905099999999997</v>
      </c>
      <c r="OX20" s="1124">
        <v>0.11849999999999999</v>
      </c>
      <c r="OY20" s="1124">
        <v>3.1100000000000003E-2</v>
      </c>
      <c r="OZ20" s="1124">
        <v>0.35099999999999998</v>
      </c>
      <c r="PA20" s="1124">
        <v>0.1424</v>
      </c>
      <c r="PB20" s="1124">
        <v>0</v>
      </c>
      <c r="PC20" s="1124">
        <v>0</v>
      </c>
      <c r="PD20" s="1124">
        <v>51.201099999999997</v>
      </c>
      <c r="PE20" s="1124">
        <v>2.7000000000000001E-3</v>
      </c>
      <c r="PF20" s="1124">
        <v>2.1999999999999999E-2</v>
      </c>
      <c r="PG20" s="1124">
        <v>0.1265</v>
      </c>
      <c r="PH20" s="1124">
        <v>0.20830000000000001</v>
      </c>
      <c r="PI20" s="1124">
        <v>0.70950000000000002</v>
      </c>
      <c r="PJ20" s="1124">
        <v>50.598199999999999</v>
      </c>
      <c r="PK20" s="1124">
        <v>0</v>
      </c>
      <c r="PL20" s="1124">
        <v>4.5999999999999999E-2</v>
      </c>
      <c r="PM20" s="1124">
        <v>0.72699999999999998</v>
      </c>
      <c r="PQ20" s="1126">
        <v>1961</v>
      </c>
      <c r="PR20" s="1126">
        <f t="shared" si="3"/>
        <v>3.4833593907066835</v>
      </c>
      <c r="PS20" s="1126">
        <f t="shared" si="4"/>
        <v>9.0896436995483929E-2</v>
      </c>
      <c r="PT20" s="1126">
        <f t="shared" si="5"/>
        <v>1.0761329075290551</v>
      </c>
      <c r="PU20" s="1127">
        <f t="shared" si="6"/>
        <v>1.8040170005965859</v>
      </c>
      <c r="PV20" s="1126">
        <f t="shared" si="7"/>
        <v>6.1933019988920694E-2</v>
      </c>
      <c r="PW20" s="1126">
        <f t="shared" si="8"/>
        <v>6.5163387558167294</v>
      </c>
      <c r="PX20" s="1126">
        <f t="shared" si="9"/>
        <v>1.0709418863159081</v>
      </c>
      <c r="QB20" s="1126">
        <v>1961</v>
      </c>
      <c r="QC20">
        <v>50.905133999999997</v>
      </c>
      <c r="QD20">
        <v>44.658084999999993</v>
      </c>
      <c r="QE20">
        <v>6.7756490000000005</v>
      </c>
      <c r="QF20">
        <v>-0.52860000000000007</v>
      </c>
      <c r="QG20">
        <v>50.905134000000004</v>
      </c>
      <c r="QH20">
        <v>36.996136000000007</v>
      </c>
      <c r="QI20">
        <v>12.829098999999999</v>
      </c>
      <c r="QJ20">
        <v>7.2898869999999993</v>
      </c>
      <c r="QK20">
        <v>6.2099880000000001</v>
      </c>
      <c r="QL20">
        <v>50.905099999999997</v>
      </c>
      <c r="QM20">
        <v>23.486599999999999</v>
      </c>
      <c r="QN20">
        <v>20.195799999999998</v>
      </c>
      <c r="QO20">
        <v>8.3083999999999989</v>
      </c>
      <c r="QP20">
        <v>-1.0857000000000001</v>
      </c>
      <c r="QS20" s="1126">
        <v>1961</v>
      </c>
      <c r="QT20" s="508"/>
      <c r="QU20" s="388"/>
      <c r="QV20" s="388"/>
      <c r="QW20" s="388"/>
      <c r="QX20" s="388"/>
      <c r="QY20" s="388"/>
      <c r="QZ20" s="388"/>
      <c r="RA20" s="388"/>
      <c r="RB20" s="1146"/>
      <c r="RC20" s="1146">
        <f t="shared" si="10"/>
        <v>0.75502597272485383</v>
      </c>
      <c r="RD20" s="388"/>
      <c r="RE20" s="388"/>
      <c r="RF20" s="507"/>
      <c r="RK20" s="1056"/>
    </row>
    <row r="21" spans="3:479">
      <c r="C21" s="1087">
        <v>1962</v>
      </c>
      <c r="D21" s="1124">
        <v>70.712699999999998</v>
      </c>
      <c r="E21" s="1124">
        <v>0</v>
      </c>
      <c r="F21" s="1124">
        <v>0</v>
      </c>
      <c r="G21" s="1124">
        <v>46.042300000000004</v>
      </c>
      <c r="H21" s="1124">
        <v>24.670500000000001</v>
      </c>
      <c r="I21" s="1124">
        <v>24.670500000000001</v>
      </c>
      <c r="J21" s="1124">
        <v>16.944099999999999</v>
      </c>
      <c r="K21" s="1124">
        <v>13.075299999999999</v>
      </c>
      <c r="L21" s="1124">
        <v>3.8688000000000002</v>
      </c>
      <c r="M21" s="1124">
        <v>3.0181</v>
      </c>
      <c r="N21" s="1124">
        <v>0.85060000000000002</v>
      </c>
      <c r="O21" s="1124">
        <v>1.0446</v>
      </c>
      <c r="P21" s="1124">
        <v>0</v>
      </c>
      <c r="Q21" s="1124">
        <v>0</v>
      </c>
      <c r="R21" s="1124">
        <v>-0.50929999999999997</v>
      </c>
      <c r="S21" s="1124">
        <v>7.1909999999999998</v>
      </c>
      <c r="T21" s="1124">
        <v>7.1909999999999998</v>
      </c>
      <c r="U21" s="1124">
        <v>0.3553</v>
      </c>
      <c r="V21" s="1124">
        <v>0.17480000000000001</v>
      </c>
      <c r="W21" s="1124">
        <v>0.1615</v>
      </c>
      <c r="X21" s="1124">
        <v>0</v>
      </c>
      <c r="Y21" s="1124">
        <v>0</v>
      </c>
      <c r="Z21" s="1124">
        <v>0</v>
      </c>
      <c r="AA21" s="1124">
        <v>1.89E-2</v>
      </c>
      <c r="AB21" s="1124">
        <v>0</v>
      </c>
      <c r="AC21" s="1124">
        <v>2.2519</v>
      </c>
      <c r="AD21" s="1124">
        <v>0.90870000000000006</v>
      </c>
      <c r="AE21" s="1124">
        <v>1.2398</v>
      </c>
      <c r="AF21" s="1124">
        <v>0</v>
      </c>
      <c r="AG21" s="1124">
        <v>0</v>
      </c>
      <c r="AH21" s="1124">
        <v>0</v>
      </c>
      <c r="AI21" s="1124">
        <v>0.10340000000000001</v>
      </c>
      <c r="AJ21" s="1124">
        <v>5.2943999999999996</v>
      </c>
      <c r="AK21" s="1124">
        <v>5.2943999999999996</v>
      </c>
      <c r="AL21" s="1124">
        <v>0.88870000000000005</v>
      </c>
      <c r="AM21" s="1124">
        <v>0</v>
      </c>
      <c r="AN21" s="1124">
        <v>0.85060000000000002</v>
      </c>
      <c r="AO21" s="1124">
        <v>3.7999999999999999E-2</v>
      </c>
      <c r="AP21" s="1124">
        <v>0.22459999999999999</v>
      </c>
      <c r="AQ21" s="1124">
        <v>0.20369999999999999</v>
      </c>
      <c r="AR21" s="1124">
        <v>2.0899999999999998E-2</v>
      </c>
      <c r="AS21" s="1124">
        <v>0.88829999999999998</v>
      </c>
      <c r="AT21" s="1124">
        <v>0.69829999999999992</v>
      </c>
      <c r="AU21" s="1124">
        <v>1.1639000000000002</v>
      </c>
      <c r="AV21" s="1124">
        <v>0.2346</v>
      </c>
      <c r="AW21" s="1124">
        <v>0.9292999999999999</v>
      </c>
      <c r="AX21" s="1124">
        <v>3.6570999999999998</v>
      </c>
      <c r="AY21">
        <v>4.2344999999999997</v>
      </c>
      <c r="BB21" s="1126">
        <v>1962</v>
      </c>
      <c r="BC21" s="1124">
        <v>2.4331</v>
      </c>
      <c r="BD21" s="1124">
        <v>0</v>
      </c>
      <c r="BE21" s="1124">
        <v>0</v>
      </c>
      <c r="BF21" s="1124">
        <v>0.92130000000000001</v>
      </c>
      <c r="BG21" s="1124">
        <v>1.5118</v>
      </c>
      <c r="BH21" s="1124">
        <v>1.5118</v>
      </c>
      <c r="BI21" s="1124">
        <v>0.7</v>
      </c>
      <c r="BJ21" s="1124">
        <v>0.5171</v>
      </c>
      <c r="BK21" s="1124">
        <v>0.18290000000000001</v>
      </c>
      <c r="BL21" s="1124">
        <v>0.16769999999999999</v>
      </c>
      <c r="BM21" s="1124">
        <v>1.52E-2</v>
      </c>
      <c r="BN21" s="1124">
        <v>0.15819999999999998</v>
      </c>
      <c r="BO21" s="1124">
        <v>0</v>
      </c>
      <c r="BP21" s="1124">
        <v>0</v>
      </c>
      <c r="BQ21" s="1124">
        <v>-7.7799999999999994E-2</v>
      </c>
      <c r="BR21" s="1124">
        <v>0.73139999999999994</v>
      </c>
      <c r="BS21" s="1124">
        <v>0.73139999999999994</v>
      </c>
      <c r="BT21" s="1124">
        <v>1.4097999999999999</v>
      </c>
      <c r="BU21" s="1124">
        <v>1.3012000000000001</v>
      </c>
      <c r="BV21" s="1124">
        <v>9.4400000000000012E-2</v>
      </c>
      <c r="BW21" s="1124">
        <v>0</v>
      </c>
      <c r="BX21" s="1124">
        <v>0</v>
      </c>
      <c r="BY21" s="1124">
        <v>0</v>
      </c>
      <c r="BZ21" s="1124">
        <v>1.43E-2</v>
      </c>
      <c r="CA21" s="1124">
        <v>0</v>
      </c>
      <c r="CB21" s="1124">
        <v>1.371</v>
      </c>
      <c r="CC21" s="1124">
        <v>1.0974000000000002</v>
      </c>
      <c r="CD21" s="1124">
        <v>6.4599999999999991E-2</v>
      </c>
      <c r="CE21" s="1124">
        <v>0</v>
      </c>
      <c r="CF21" s="1124">
        <v>0</v>
      </c>
      <c r="CG21" s="1124">
        <v>0</v>
      </c>
      <c r="CH21" s="1124">
        <v>0.20899999999999999</v>
      </c>
      <c r="CI21" s="1124">
        <v>0</v>
      </c>
      <c r="CJ21" s="1124">
        <v>0.77029999999999998</v>
      </c>
      <c r="CK21" s="1124">
        <v>0.77029999999999998</v>
      </c>
      <c r="CL21" s="1124">
        <v>0.25469999999999998</v>
      </c>
      <c r="CM21" s="1124">
        <v>6.5700000000000008E-2</v>
      </c>
      <c r="CN21" s="1124">
        <v>1.52E-2</v>
      </c>
      <c r="CO21" s="1124">
        <v>0.17380000000000001</v>
      </c>
      <c r="CP21" s="1124">
        <v>1.2555000000000001</v>
      </c>
      <c r="CQ21" s="1124">
        <v>1.0497000000000001</v>
      </c>
      <c r="CR21" s="1124">
        <v>0.2059</v>
      </c>
      <c r="CS21" s="1124">
        <v>0</v>
      </c>
      <c r="CT21" s="1124">
        <v>0.1323</v>
      </c>
      <c r="CU21" s="1124">
        <v>0.1323</v>
      </c>
      <c r="CV21" s="1124">
        <v>0</v>
      </c>
      <c r="CW21" s="1124">
        <v>0.2893</v>
      </c>
      <c r="CX21" s="1124">
        <v>1.1732</v>
      </c>
      <c r="CY21" s="1124">
        <v>0.20669999999999999</v>
      </c>
      <c r="CZ21" s="1124">
        <v>0.96079999999999999</v>
      </c>
      <c r="DA21" s="1124">
        <v>5.5999999999999999E-3</v>
      </c>
      <c r="DB21" s="1124">
        <v>0.68570000000000009</v>
      </c>
      <c r="DC21">
        <v>0.7138000000000001</v>
      </c>
      <c r="DF21" s="1126">
        <v>1962</v>
      </c>
      <c r="DG21" s="1124">
        <v>9.3415999999999997</v>
      </c>
      <c r="DH21" s="1124">
        <v>0</v>
      </c>
      <c r="DI21" s="1124">
        <v>0</v>
      </c>
      <c r="DJ21" s="1124">
        <v>0</v>
      </c>
      <c r="DK21" s="1124">
        <v>2.5499999999999998</v>
      </c>
      <c r="DL21" s="1124">
        <v>6.7916000000000007</v>
      </c>
      <c r="DM21" s="1124">
        <v>6.7916000000000007</v>
      </c>
      <c r="DN21" s="1124">
        <v>5.4043000000000001</v>
      </c>
      <c r="DO21" s="1124">
        <v>4.2184999999999997</v>
      </c>
      <c r="DP21" s="1124">
        <v>1.1858</v>
      </c>
      <c r="DQ21" s="1124">
        <v>0.36319999999999997</v>
      </c>
      <c r="DR21" s="1124">
        <v>0.8226</v>
      </c>
      <c r="DS21" s="1124">
        <v>0.1406</v>
      </c>
      <c r="DT21" s="1124">
        <v>0</v>
      </c>
      <c r="DU21" s="1124">
        <v>0</v>
      </c>
      <c r="DV21" s="1124">
        <v>0</v>
      </c>
      <c r="DW21" s="1124">
        <v>1.2467000000000001</v>
      </c>
      <c r="DX21" s="1124">
        <v>1.2467000000000001</v>
      </c>
      <c r="DY21" s="1124">
        <v>9.3834999999999997</v>
      </c>
      <c r="DZ21" s="1124">
        <v>7.6212</v>
      </c>
      <c r="EA21" s="1124">
        <v>3.7088000000000001</v>
      </c>
      <c r="EB21" s="1124">
        <v>0.33689999999999998</v>
      </c>
      <c r="EC21" s="1124">
        <v>3.5754999999999999</v>
      </c>
      <c r="ED21" s="1124">
        <v>1.7623</v>
      </c>
      <c r="EE21" s="1124">
        <v>0</v>
      </c>
      <c r="EF21" s="1124">
        <v>0</v>
      </c>
      <c r="EG21" s="1124">
        <v>-1.2858000000000001</v>
      </c>
      <c r="EH21" s="1124">
        <v>-0.62390000000000001</v>
      </c>
      <c r="EI21" s="1124">
        <v>-0.66189999999999993</v>
      </c>
      <c r="EJ21" s="1124">
        <v>0</v>
      </c>
      <c r="EK21" s="1124">
        <v>0</v>
      </c>
      <c r="EL21" s="1124">
        <v>0</v>
      </c>
      <c r="EM21" s="1124">
        <v>0</v>
      </c>
      <c r="EN21" s="1124">
        <v>0.64049999999999996</v>
      </c>
      <c r="EO21" s="1124">
        <v>0.31189999999999996</v>
      </c>
      <c r="EP21" s="1124">
        <v>0.26069999999999999</v>
      </c>
      <c r="EQ21" s="1124">
        <v>0</v>
      </c>
      <c r="ER21" s="1124">
        <v>0</v>
      </c>
      <c r="ES21" s="1124">
        <v>0</v>
      </c>
      <c r="ET21" s="1124">
        <v>3.5000000000000001E-3</v>
      </c>
      <c r="EU21" s="1124">
        <v>6.4500000000000002E-2</v>
      </c>
      <c r="EV21" s="1124">
        <v>0.62460000000000004</v>
      </c>
      <c r="EW21" s="1124">
        <v>0.62460000000000004</v>
      </c>
      <c r="EX21" s="1124">
        <v>0</v>
      </c>
      <c r="EY21" s="1124">
        <v>0</v>
      </c>
      <c r="EZ21" s="1124">
        <v>0</v>
      </c>
      <c r="FA21" s="1124">
        <v>0</v>
      </c>
      <c r="FB21" s="1124">
        <v>0</v>
      </c>
      <c r="FC21" s="1124">
        <v>0</v>
      </c>
      <c r="FD21" s="1124">
        <v>9.3602999999999987</v>
      </c>
      <c r="FE21" s="1124">
        <v>9.3602999999999987</v>
      </c>
      <c r="FF21" s="1124">
        <v>2.8125999999999998</v>
      </c>
      <c r="FG21" s="1124">
        <v>2.5358000000000001</v>
      </c>
      <c r="FH21" s="1124">
        <v>0.27679999999999999</v>
      </c>
      <c r="FI21" s="1124">
        <v>6.5256999999999996</v>
      </c>
      <c r="FJ21" s="1124">
        <v>4.1806000000000001</v>
      </c>
      <c r="FK21" s="1124">
        <v>0.8226</v>
      </c>
      <c r="FL21" s="1124">
        <v>1.5226</v>
      </c>
      <c r="FM21" s="1124"/>
      <c r="FN21" s="1124">
        <v>0.27589999999999998</v>
      </c>
      <c r="FO21" s="1124">
        <v>0</v>
      </c>
      <c r="FP21" s="1124">
        <v>1.8800000000000001E-2</v>
      </c>
      <c r="FQ21" s="1124">
        <v>0</v>
      </c>
      <c r="FR21" s="1124">
        <v>0</v>
      </c>
      <c r="FS21" s="1124">
        <v>0</v>
      </c>
      <c r="FT21" s="1124">
        <v>0</v>
      </c>
      <c r="FU21" s="1124">
        <v>3.1100000000000003E-2</v>
      </c>
      <c r="FV21" s="1124">
        <v>0.22600000000000001</v>
      </c>
      <c r="FW21" s="1124">
        <v>0</v>
      </c>
      <c r="FX21" s="1124">
        <v>0</v>
      </c>
      <c r="FY21" s="1124">
        <v>0</v>
      </c>
      <c r="FZ21" s="1124">
        <v>0</v>
      </c>
      <c r="GA21" s="1124">
        <v>0</v>
      </c>
      <c r="GB21" s="1124">
        <v>0</v>
      </c>
      <c r="GC21" s="1124">
        <v>6.1230000000000002</v>
      </c>
      <c r="GD21" s="1124">
        <v>3.9606999999999997</v>
      </c>
      <c r="GE21" s="1124">
        <v>0.92449999999999999</v>
      </c>
      <c r="GF21" s="1124">
        <v>1.2378</v>
      </c>
      <c r="GG21" s="1124"/>
      <c r="GH21" s="1124">
        <v>0.74490000000000001</v>
      </c>
      <c r="GI21" s="1124">
        <v>2.1999999999999999E-2</v>
      </c>
      <c r="GJ21" s="1124">
        <v>0</v>
      </c>
      <c r="GK21" s="1124">
        <v>0</v>
      </c>
      <c r="GL21" s="1124">
        <v>0</v>
      </c>
      <c r="GM21" s="1124">
        <v>0</v>
      </c>
      <c r="GN21" s="1124">
        <v>0.34720000000000001</v>
      </c>
      <c r="GO21" s="1124">
        <v>0.37569999999999998</v>
      </c>
      <c r="GP21" s="1124">
        <v>0</v>
      </c>
      <c r="GQ21" s="1124">
        <v>0</v>
      </c>
      <c r="GR21" s="1124">
        <v>0</v>
      </c>
      <c r="GS21" s="1124">
        <v>12.1067</v>
      </c>
      <c r="GW21" s="1126">
        <v>1962</v>
      </c>
      <c r="GX21" s="1124">
        <v>27.060700000000001</v>
      </c>
      <c r="GY21" s="1124">
        <v>0</v>
      </c>
      <c r="GZ21" s="1124">
        <v>0</v>
      </c>
      <c r="HA21" s="1124">
        <v>10.728299999999999</v>
      </c>
      <c r="HB21" s="1124">
        <v>16.3324</v>
      </c>
      <c r="HC21" s="1124">
        <v>16.3324</v>
      </c>
      <c r="HD21" s="1124">
        <v>2.8578999999999999</v>
      </c>
      <c r="HE21" s="1124">
        <v>2.3210000000000002</v>
      </c>
      <c r="HF21" s="1124">
        <v>0.53700000000000003</v>
      </c>
      <c r="HG21" s="1124">
        <v>0.53700000000000003</v>
      </c>
      <c r="HH21" s="1124">
        <v>0</v>
      </c>
      <c r="HI21" s="1124">
        <v>0.37810000000000005</v>
      </c>
      <c r="HJ21" s="1124">
        <v>0</v>
      </c>
      <c r="HK21" s="1124">
        <v>0</v>
      </c>
      <c r="HL21" s="1124">
        <v>-7.4799999999999991E-2</v>
      </c>
      <c r="HM21" s="1124">
        <v>13.171100000000001</v>
      </c>
      <c r="HN21" s="1124">
        <v>1.9342999999999999</v>
      </c>
      <c r="HO21" s="1124">
        <v>11.236799999999999</v>
      </c>
      <c r="HP21" s="1145">
        <f t="shared" si="0"/>
        <v>1.1394074157208216</v>
      </c>
      <c r="HQ21" s="1145">
        <f t="shared" si="1"/>
        <v>9.921450999228453</v>
      </c>
      <c r="HR21" s="1124">
        <v>13.171100000000001</v>
      </c>
      <c r="HS21" s="1124">
        <v>26.664400000000001</v>
      </c>
      <c r="HT21" s="1124">
        <v>20.701599999999999</v>
      </c>
      <c r="HU21" s="1124">
        <v>5.9628000000000005</v>
      </c>
      <c r="HV21" s="1124">
        <v>4.2743000000000002</v>
      </c>
      <c r="HW21" s="1124">
        <v>1.6884000000000001</v>
      </c>
      <c r="HX21" s="1124">
        <v>2.5065</v>
      </c>
      <c r="HY21" s="1124">
        <v>0.91500000000000004</v>
      </c>
      <c r="HZ21" s="1124">
        <v>1.1485000000000001</v>
      </c>
      <c r="IA21" s="1124">
        <v>0</v>
      </c>
      <c r="IB21" s="1124">
        <v>0</v>
      </c>
      <c r="IC21" s="1124">
        <v>0.1721</v>
      </c>
      <c r="ID21" s="1124">
        <f>RawdataIncome2012!ID21</f>
        <v>0.1245</v>
      </c>
      <c r="IE21" s="1147">
        <f t="shared" si="2"/>
        <v>4.7600000000000003E-2</v>
      </c>
      <c r="IF21" s="1124">
        <v>0.27100000000000002</v>
      </c>
      <c r="IG21" s="1124">
        <v>0.37389999999999995</v>
      </c>
      <c r="IH21" s="1124">
        <v>0.14180000000000001</v>
      </c>
      <c r="II21" s="1124">
        <v>0.2321</v>
      </c>
      <c r="IJ21" s="1124">
        <v>41.9681</v>
      </c>
      <c r="IK21" s="1124">
        <v>41.9681</v>
      </c>
      <c r="IL21" s="1124">
        <v>7.0351000000000008</v>
      </c>
      <c r="IM21" s="1124">
        <v>3.8978999999999999</v>
      </c>
      <c r="IN21" s="1124">
        <v>1.8937999999999999</v>
      </c>
      <c r="IO21" s="1124">
        <v>1.2432999999999998</v>
      </c>
      <c r="IP21" s="1124">
        <v>2.0530999999999997</v>
      </c>
      <c r="IQ21" s="1124">
        <v>0.46910000000000002</v>
      </c>
      <c r="IR21" s="1124">
        <v>1.5840999999999998</v>
      </c>
      <c r="IS21" s="1124">
        <v>0</v>
      </c>
      <c r="IT21" s="1124">
        <v>0</v>
      </c>
      <c r="IU21" s="1124">
        <v>1.7865</v>
      </c>
      <c r="IV21" s="1124">
        <v>1.5097</v>
      </c>
      <c r="IW21" s="1124">
        <v>0.27679999999999999</v>
      </c>
      <c r="IX21" s="1124">
        <v>7.7042999999999999</v>
      </c>
      <c r="IY21" s="1124">
        <v>4.2743000000000002</v>
      </c>
      <c r="IZ21" s="1124">
        <v>1.6884000000000001</v>
      </c>
      <c r="JA21" s="1124">
        <v>1.7415</v>
      </c>
      <c r="JB21" s="1124">
        <v>0</v>
      </c>
      <c r="JC21" s="1124">
        <v>1.9878</v>
      </c>
      <c r="JD21" s="1124">
        <v>0.51590000000000003</v>
      </c>
      <c r="JE21" s="1124">
        <v>1.4719</v>
      </c>
      <c r="JF21" s="1124">
        <v>0</v>
      </c>
      <c r="JG21" s="1124">
        <v>0</v>
      </c>
      <c r="JH21" s="1124">
        <v>0</v>
      </c>
      <c r="JI21" s="1124">
        <v>39.577800000000003</v>
      </c>
      <c r="JM21" s="1126">
        <v>1962</v>
      </c>
      <c r="JN21">
        <v>23.8461</v>
      </c>
      <c r="JO21">
        <v>0</v>
      </c>
      <c r="JP21">
        <v>0</v>
      </c>
      <c r="JQ21">
        <v>10.142299999999999</v>
      </c>
      <c r="JR21">
        <v>13.703899999999999</v>
      </c>
      <c r="JS21">
        <v>13.703899999999999</v>
      </c>
      <c r="JT21">
        <v>2.3626</v>
      </c>
      <c r="JU21">
        <v>1.9034</v>
      </c>
      <c r="JV21">
        <v>0.4592</v>
      </c>
      <c r="JW21">
        <v>0.4592</v>
      </c>
      <c r="JX21">
        <v>0</v>
      </c>
      <c r="JY21">
        <v>0.25140000000000001</v>
      </c>
      <c r="JZ21">
        <v>0</v>
      </c>
      <c r="KA21">
        <v>0</v>
      </c>
      <c r="KB21">
        <v>-5.6000000000000001E-2</v>
      </c>
      <c r="KC21">
        <v>11.145899999999999</v>
      </c>
      <c r="KG21" s="1126">
        <v>1962</v>
      </c>
      <c r="KH21" s="1124">
        <v>1.0072000000000001</v>
      </c>
      <c r="KI21" s="1124">
        <v>0</v>
      </c>
      <c r="KJ21" s="1124">
        <v>0</v>
      </c>
      <c r="KK21" s="1124">
        <v>0.25319999999999998</v>
      </c>
      <c r="KL21" s="1124">
        <v>0.754</v>
      </c>
      <c r="KM21" s="1124">
        <v>0.754</v>
      </c>
      <c r="KN21" s="1124">
        <v>0.64700000000000002</v>
      </c>
      <c r="KO21" s="1124">
        <v>0.48680000000000001</v>
      </c>
      <c r="KP21" s="1124">
        <v>0.16019999999999998</v>
      </c>
      <c r="KQ21" s="1124">
        <v>0.16019999999999998</v>
      </c>
      <c r="KR21" s="1124">
        <v>0</v>
      </c>
      <c r="KS21" s="1124">
        <v>4.0500000000000001E-2</v>
      </c>
      <c r="KT21" s="1124">
        <v>0</v>
      </c>
      <c r="KU21" s="1124">
        <v>0</v>
      </c>
      <c r="KV21" s="1124">
        <v>0</v>
      </c>
      <c r="KW21" s="1124">
        <v>6.6500000000000004E-2</v>
      </c>
      <c r="KX21" s="1124">
        <v>6.6500000000000004E-2</v>
      </c>
      <c r="KY21" s="1124">
        <v>3.6400000000000002E-2</v>
      </c>
      <c r="KZ21" s="1124">
        <v>3.6299999999999999E-2</v>
      </c>
      <c r="LA21" s="1124">
        <v>0</v>
      </c>
      <c r="LB21" s="1124">
        <v>0</v>
      </c>
      <c r="LC21" s="1124">
        <v>0</v>
      </c>
      <c r="LD21" s="1124">
        <v>1E-4</v>
      </c>
      <c r="LE21" s="1124">
        <v>0</v>
      </c>
      <c r="LF21" s="1124">
        <v>7.6E-3</v>
      </c>
      <c r="LG21" s="1124">
        <v>7.6E-3</v>
      </c>
      <c r="LH21" s="1124">
        <v>0</v>
      </c>
      <c r="LI21" s="1124">
        <v>9.5400000000000013E-2</v>
      </c>
      <c r="LJ21" s="1124">
        <v>9.5400000000000013E-2</v>
      </c>
      <c r="LK21" s="1124">
        <v>0.7873</v>
      </c>
      <c r="LL21" s="1124">
        <v>8.9999999999999998E-4</v>
      </c>
      <c r="LM21" s="1124">
        <v>0.7863</v>
      </c>
      <c r="LN21" s="1124">
        <v>0</v>
      </c>
      <c r="LO21" s="1124">
        <v>0</v>
      </c>
      <c r="LP21" s="1124">
        <v>5.5999999999999999E-3</v>
      </c>
      <c r="LQ21" s="1124">
        <v>2.8500000000000001E-2</v>
      </c>
      <c r="LR21" s="1124">
        <v>1.1000000000000001E-3</v>
      </c>
      <c r="LS21" s="1124">
        <v>2.7399999999999997E-2</v>
      </c>
      <c r="LT21" s="1124">
        <v>0</v>
      </c>
      <c r="LU21" s="1124">
        <v>0</v>
      </c>
      <c r="LV21" s="1124">
        <v>0</v>
      </c>
      <c r="LW21" s="1124">
        <v>0.84850000000000003</v>
      </c>
      <c r="MA21" s="1126">
        <v>1962</v>
      </c>
      <c r="MB21">
        <v>7.4646999999999997</v>
      </c>
      <c r="MC21">
        <v>6.7856999999999994</v>
      </c>
      <c r="MD21">
        <v>0.67910000000000004</v>
      </c>
      <c r="ME21">
        <v>0.1431</v>
      </c>
      <c r="MF21">
        <v>0.10690000000000001</v>
      </c>
      <c r="MG21">
        <v>3.6200000000000003E-2</v>
      </c>
      <c r="MH21">
        <v>0</v>
      </c>
      <c r="MI21">
        <v>0.46989999999999998</v>
      </c>
      <c r="MJ21">
        <v>6.5099999999999991E-2</v>
      </c>
      <c r="MK21">
        <v>0.40479999999999999</v>
      </c>
      <c r="ML21">
        <v>0</v>
      </c>
      <c r="MM21">
        <v>0</v>
      </c>
      <c r="MN21">
        <v>0</v>
      </c>
      <c r="MO21">
        <v>0</v>
      </c>
      <c r="MP21">
        <v>5.4999999999999997E-3</v>
      </c>
      <c r="MQ21">
        <v>9.1999999999999998E-3</v>
      </c>
      <c r="MR21">
        <v>8.0999999999999996E-3</v>
      </c>
      <c r="MS21">
        <v>1.1000000000000001E-3</v>
      </c>
      <c r="MT21">
        <v>1.4E-2</v>
      </c>
      <c r="MU21">
        <v>1.4E-2</v>
      </c>
      <c r="MV21">
        <v>0</v>
      </c>
      <c r="MW21">
        <v>0.23749999999999999</v>
      </c>
      <c r="MX21">
        <v>7.640000000000001E-2</v>
      </c>
      <c r="MY21">
        <v>6.3E-3</v>
      </c>
      <c r="MZ21">
        <v>3.1100000000000003E-2</v>
      </c>
      <c r="NA21">
        <v>0.1237</v>
      </c>
      <c r="NB21">
        <v>0</v>
      </c>
      <c r="NC21">
        <v>0</v>
      </c>
      <c r="ND21">
        <v>0</v>
      </c>
      <c r="NE21">
        <v>0</v>
      </c>
      <c r="NF21">
        <v>3.2000000000000001E-2</v>
      </c>
      <c r="NG21">
        <v>2.3899999999999998E-2</v>
      </c>
      <c r="NH21">
        <v>8.0999999999999996E-3</v>
      </c>
      <c r="NI21">
        <v>0</v>
      </c>
      <c r="NJ21">
        <v>0</v>
      </c>
      <c r="NK21">
        <v>0</v>
      </c>
      <c r="NL21">
        <v>0</v>
      </c>
      <c r="NM21">
        <v>0.15030000000000002</v>
      </c>
      <c r="NN21">
        <v>0.1062</v>
      </c>
      <c r="NO21">
        <v>4.41E-2</v>
      </c>
      <c r="NP21">
        <v>0</v>
      </c>
      <c r="NQ21">
        <v>0</v>
      </c>
      <c r="NR21">
        <v>0</v>
      </c>
      <c r="NS21">
        <v>0</v>
      </c>
      <c r="NT21">
        <v>4.4400000000000002E-2</v>
      </c>
      <c r="NU21">
        <v>3.6200000000000003E-2</v>
      </c>
      <c r="NV21">
        <v>8.199999999999999E-3</v>
      </c>
      <c r="NW21">
        <v>9.509999999999999E-2</v>
      </c>
      <c r="NX21">
        <v>0.73929999999999996</v>
      </c>
      <c r="NY21">
        <v>7.0999999999999995E-3</v>
      </c>
      <c r="NZ21">
        <v>6.8699999999999997E-2</v>
      </c>
      <c r="OA21">
        <v>0.34720000000000001</v>
      </c>
      <c r="OB21">
        <v>0.31630000000000003</v>
      </c>
      <c r="OC21">
        <v>0</v>
      </c>
      <c r="OD21">
        <v>0</v>
      </c>
      <c r="OE21">
        <v>0</v>
      </c>
      <c r="OF21">
        <v>6.4000000000000001E-2</v>
      </c>
      <c r="OG21">
        <v>0</v>
      </c>
      <c r="OH21">
        <v>0</v>
      </c>
      <c r="OI21">
        <v>0</v>
      </c>
      <c r="OJ21">
        <v>0</v>
      </c>
      <c r="OK21">
        <v>0</v>
      </c>
      <c r="OL21">
        <v>0.43330000000000002</v>
      </c>
      <c r="OP21" s="1126">
        <v>1962</v>
      </c>
      <c r="OQ21" s="1124">
        <v>41.595800000000004</v>
      </c>
      <c r="OR21" s="1124">
        <v>13.4876</v>
      </c>
      <c r="OS21" s="1124">
        <v>1.2377</v>
      </c>
      <c r="OT21" s="1124">
        <v>5.7200000000000001E-2</v>
      </c>
      <c r="OU21" s="1124">
        <v>7.4646999999999997</v>
      </c>
      <c r="OV21" s="1124">
        <v>6.7856999999999994</v>
      </c>
      <c r="OW21" s="1124">
        <v>57.057499999999997</v>
      </c>
      <c r="OX21" s="1124">
        <v>0.1431</v>
      </c>
      <c r="OY21" s="1124">
        <v>3.2000000000000001E-2</v>
      </c>
      <c r="OZ21" s="1124">
        <v>0.46989999999999998</v>
      </c>
      <c r="PA21" s="1124">
        <v>0.15030000000000002</v>
      </c>
      <c r="PB21" s="1124">
        <v>0</v>
      </c>
      <c r="PC21" s="1124">
        <v>0</v>
      </c>
      <c r="PD21" s="1124">
        <v>57.488500000000002</v>
      </c>
      <c r="PE21" s="1124">
        <v>5.4999999999999997E-3</v>
      </c>
      <c r="PF21" s="1124">
        <v>2.3199999999999998E-2</v>
      </c>
      <c r="PG21" s="1124">
        <v>0.13950000000000001</v>
      </c>
      <c r="PH21" s="1124">
        <v>0.23749999999999999</v>
      </c>
      <c r="PI21" s="1124">
        <v>0.73929999999999996</v>
      </c>
      <c r="PJ21" s="1124">
        <v>56.875900000000001</v>
      </c>
      <c r="PK21" s="1124">
        <v>0</v>
      </c>
      <c r="PL21" s="1124">
        <v>6.4000000000000001E-2</v>
      </c>
      <c r="PM21" s="1124">
        <v>0.4335</v>
      </c>
      <c r="PQ21" s="1126">
        <v>1962</v>
      </c>
      <c r="PR21" s="1126">
        <f t="shared" si="3"/>
        <v>3.8431982079384834</v>
      </c>
      <c r="PS21" s="1126">
        <f t="shared" si="4"/>
        <v>9.6129579188368383E-2</v>
      </c>
      <c r="PT21" s="1126">
        <f t="shared" si="5"/>
        <v>1.2299179211723095</v>
      </c>
      <c r="PU21" s="1127">
        <f t="shared" si="6"/>
        <v>2.1102415850507263</v>
      </c>
      <c r="PV21" s="1126">
        <f t="shared" si="7"/>
        <v>6.8062231557566244E-2</v>
      </c>
      <c r="PW21" s="1126">
        <f t="shared" si="8"/>
        <v>7.3475495249074543</v>
      </c>
      <c r="PX21" s="1126">
        <f t="shared" si="9"/>
        <v>1.2222122716804555</v>
      </c>
      <c r="QB21" s="1126">
        <v>1962</v>
      </c>
      <c r="QC21">
        <v>57.057450999999993</v>
      </c>
      <c r="QD21">
        <v>50.060173999999996</v>
      </c>
      <c r="QE21">
        <v>7.6211769999999994</v>
      </c>
      <c r="QF21">
        <v>-0.62390000000000001</v>
      </c>
      <c r="QG21">
        <v>57.057451</v>
      </c>
      <c r="QH21">
        <v>41.595849999999999</v>
      </c>
      <c r="QI21">
        <v>14.782511000000001</v>
      </c>
      <c r="QJ21">
        <v>7.4647430000000004</v>
      </c>
      <c r="QK21">
        <v>6.7856529999999999</v>
      </c>
      <c r="QL21">
        <v>57.057400000000001</v>
      </c>
      <c r="QM21">
        <v>26.5533</v>
      </c>
      <c r="QN21">
        <v>22.406700000000001</v>
      </c>
      <c r="QO21">
        <v>9.3832000000000004</v>
      </c>
      <c r="QP21">
        <v>-1.2858000000000001</v>
      </c>
      <c r="QS21" s="1126">
        <v>1962</v>
      </c>
      <c r="QT21" s="508"/>
      <c r="QU21" s="388"/>
      <c r="QV21" s="388"/>
      <c r="QW21" s="388"/>
      <c r="QX21" s="388"/>
      <c r="QY21" s="388"/>
      <c r="QZ21" s="388"/>
      <c r="RA21" s="388"/>
      <c r="RB21" s="1146"/>
      <c r="RC21" s="1146">
        <f t="shared" si="10"/>
        <v>0.75502597272485383</v>
      </c>
      <c r="RD21" s="388"/>
      <c r="RE21" s="388"/>
      <c r="RF21" s="507"/>
      <c r="RK21" s="1056"/>
    </row>
    <row r="22" spans="3:479">
      <c r="C22" s="1087">
        <v>1963</v>
      </c>
      <c r="D22" s="1124">
        <v>79.533100000000005</v>
      </c>
      <c r="E22" s="1124">
        <v>0</v>
      </c>
      <c r="F22" s="1124">
        <v>0</v>
      </c>
      <c r="G22" s="1124">
        <v>51.487300000000005</v>
      </c>
      <c r="H22" s="1124">
        <v>28.0458</v>
      </c>
      <c r="I22" s="1124">
        <v>28.0458</v>
      </c>
      <c r="J22" s="1124">
        <v>19.479299999999999</v>
      </c>
      <c r="K22" s="1124">
        <v>15.0543</v>
      </c>
      <c r="L22" s="1124">
        <v>4.4251000000000005</v>
      </c>
      <c r="M22" s="1124">
        <v>3.4609999999999999</v>
      </c>
      <c r="N22" s="1124">
        <v>0.96399999999999997</v>
      </c>
      <c r="O22" s="1124">
        <v>1.2104999999999999</v>
      </c>
      <c r="P22" s="1124">
        <v>0</v>
      </c>
      <c r="Q22" s="1124">
        <v>0</v>
      </c>
      <c r="R22" s="1124">
        <v>-0.56889999999999996</v>
      </c>
      <c r="S22" s="1124">
        <v>7.9248000000000003</v>
      </c>
      <c r="T22" s="1124">
        <v>7.9248000000000003</v>
      </c>
      <c r="U22" s="1124">
        <v>0.43380000000000002</v>
      </c>
      <c r="V22" s="1124">
        <v>0.2152</v>
      </c>
      <c r="W22" s="1124">
        <v>0.19540000000000002</v>
      </c>
      <c r="X22" s="1124">
        <v>0</v>
      </c>
      <c r="Y22" s="1124">
        <v>0</v>
      </c>
      <c r="Z22" s="1124">
        <v>0</v>
      </c>
      <c r="AA22" s="1124">
        <v>2.3199999999999998E-2</v>
      </c>
      <c r="AB22" s="1124">
        <v>0</v>
      </c>
      <c r="AC22" s="1124">
        <v>2.5446999999999997</v>
      </c>
      <c r="AD22" s="1124">
        <v>1.1207</v>
      </c>
      <c r="AE22" s="1124">
        <v>1.3169999999999999</v>
      </c>
      <c r="AF22" s="1124">
        <v>0</v>
      </c>
      <c r="AG22" s="1124">
        <v>0</v>
      </c>
      <c r="AH22" s="1124">
        <v>0</v>
      </c>
      <c r="AI22" s="1124">
        <v>0.107</v>
      </c>
      <c r="AJ22" s="1124">
        <v>5.8138999999999994</v>
      </c>
      <c r="AK22" s="1124">
        <v>5.8138999999999994</v>
      </c>
      <c r="AL22" s="1124">
        <v>1.0074000000000001</v>
      </c>
      <c r="AM22" s="1124">
        <v>0</v>
      </c>
      <c r="AN22" s="1124">
        <v>0.96399999999999997</v>
      </c>
      <c r="AO22" s="1124">
        <v>4.3400000000000001E-2</v>
      </c>
      <c r="AP22" s="1124">
        <v>0.2671</v>
      </c>
      <c r="AQ22" s="1124">
        <v>0.2432</v>
      </c>
      <c r="AR22" s="1124">
        <v>2.4E-2</v>
      </c>
      <c r="AS22" s="1124">
        <v>0.91670000000000007</v>
      </c>
      <c r="AT22" s="1124">
        <v>0.79120000000000001</v>
      </c>
      <c r="AU22" s="1124">
        <v>1.3319000000000001</v>
      </c>
      <c r="AV22" s="1124">
        <v>0.2873</v>
      </c>
      <c r="AW22" s="1124">
        <v>1.0446</v>
      </c>
      <c r="AX22" s="1124">
        <v>4.0487000000000002</v>
      </c>
      <c r="AY22">
        <v>4.6507000000000005</v>
      </c>
      <c r="BB22" s="1126">
        <v>1963</v>
      </c>
      <c r="BC22" s="1124">
        <v>2.8369</v>
      </c>
      <c r="BD22" s="1124">
        <v>0</v>
      </c>
      <c r="BE22" s="1124">
        <v>0</v>
      </c>
      <c r="BF22" s="1124">
        <v>1.1487000000000001</v>
      </c>
      <c r="BG22" s="1124">
        <v>1.6882000000000001</v>
      </c>
      <c r="BH22" s="1124">
        <v>1.6882000000000001</v>
      </c>
      <c r="BI22" s="1124">
        <v>0.80379999999999996</v>
      </c>
      <c r="BJ22" s="1124">
        <v>0.59599999999999997</v>
      </c>
      <c r="BK22" s="1124">
        <v>0.20780000000000001</v>
      </c>
      <c r="BL22" s="1124">
        <v>0.18959999999999999</v>
      </c>
      <c r="BM22" s="1124">
        <v>1.8200000000000001E-2</v>
      </c>
      <c r="BN22" s="1124">
        <v>0.18280000000000002</v>
      </c>
      <c r="BO22" s="1124">
        <v>0</v>
      </c>
      <c r="BP22" s="1124">
        <v>0</v>
      </c>
      <c r="BQ22" s="1124">
        <v>-8.72E-2</v>
      </c>
      <c r="BR22" s="1124">
        <v>0.78879999999999995</v>
      </c>
      <c r="BS22" s="1124">
        <v>0.78879999999999995</v>
      </c>
      <c r="BT22" s="1124">
        <v>1.6172</v>
      </c>
      <c r="BU22" s="1124">
        <v>1.4812000000000001</v>
      </c>
      <c r="BV22" s="1124">
        <v>0.1198</v>
      </c>
      <c r="BW22" s="1124">
        <v>0</v>
      </c>
      <c r="BX22" s="1124">
        <v>0</v>
      </c>
      <c r="BY22" s="1124">
        <v>0</v>
      </c>
      <c r="BZ22" s="1124">
        <v>1.6199999999999999E-2</v>
      </c>
      <c r="CA22" s="1124">
        <v>0</v>
      </c>
      <c r="CB22" s="1124">
        <v>1.5121</v>
      </c>
      <c r="CC22" s="1124">
        <v>1.1807999999999998</v>
      </c>
      <c r="CD22" s="1124">
        <v>7.5799999999999992E-2</v>
      </c>
      <c r="CE22" s="1124">
        <v>0</v>
      </c>
      <c r="CF22" s="1124">
        <v>0</v>
      </c>
      <c r="CG22" s="1124">
        <v>0</v>
      </c>
      <c r="CH22" s="1124">
        <v>0.25540000000000002</v>
      </c>
      <c r="CI22" s="1124">
        <v>0</v>
      </c>
      <c r="CJ22" s="1124">
        <v>0.89390000000000003</v>
      </c>
      <c r="CK22" s="1124">
        <v>0.89390000000000003</v>
      </c>
      <c r="CL22" s="1124">
        <v>0.27479999999999999</v>
      </c>
      <c r="CM22" s="1124">
        <v>7.4200000000000002E-2</v>
      </c>
      <c r="CN22" s="1124">
        <v>1.8200000000000001E-2</v>
      </c>
      <c r="CO22" s="1124">
        <v>0.18240000000000001</v>
      </c>
      <c r="CP22" s="1124">
        <v>1.5039</v>
      </c>
      <c r="CQ22" s="1124">
        <v>1.2572999999999999</v>
      </c>
      <c r="CR22" s="1124">
        <v>0.24659999999999999</v>
      </c>
      <c r="CS22" s="1124">
        <v>0</v>
      </c>
      <c r="CT22" s="1124">
        <v>0.14530000000000001</v>
      </c>
      <c r="CU22" s="1124">
        <v>0.14530000000000001</v>
      </c>
      <c r="CV22" s="1124">
        <v>0</v>
      </c>
      <c r="CW22" s="1124">
        <v>0.30719999999999997</v>
      </c>
      <c r="CX22" s="1124">
        <v>1.4040999999999999</v>
      </c>
      <c r="CY22" s="1124">
        <v>0.24759999999999999</v>
      </c>
      <c r="CZ22" s="1124">
        <v>1.1508</v>
      </c>
      <c r="DA22" s="1124">
        <v>5.5999999999999999E-3</v>
      </c>
      <c r="DB22" s="1124">
        <v>0.81599999999999995</v>
      </c>
      <c r="DC22">
        <v>0.84789999999999999</v>
      </c>
      <c r="DF22" s="1126">
        <v>1963</v>
      </c>
      <c r="DG22" s="1124">
        <v>10.6854</v>
      </c>
      <c r="DH22" s="1124">
        <v>0</v>
      </c>
      <c r="DI22" s="1124">
        <v>0</v>
      </c>
      <c r="DJ22" s="1124">
        <v>0</v>
      </c>
      <c r="DK22" s="1124">
        <v>2.9120999999999997</v>
      </c>
      <c r="DL22" s="1124">
        <v>7.7732999999999999</v>
      </c>
      <c r="DM22" s="1124">
        <v>7.7732999999999999</v>
      </c>
      <c r="DN22" s="1124">
        <v>6.2077</v>
      </c>
      <c r="DO22" s="1124">
        <v>4.7303000000000006</v>
      </c>
      <c r="DP22" s="1124">
        <v>1.4774</v>
      </c>
      <c r="DQ22" s="1124">
        <v>0.50960000000000005</v>
      </c>
      <c r="DR22" s="1124">
        <v>0.96789999999999998</v>
      </c>
      <c r="DS22" s="1124">
        <v>0.15809999999999999</v>
      </c>
      <c r="DT22" s="1124">
        <v>0</v>
      </c>
      <c r="DU22" s="1124">
        <v>0</v>
      </c>
      <c r="DV22" s="1124">
        <v>0</v>
      </c>
      <c r="DW22" s="1124">
        <v>1.4075</v>
      </c>
      <c r="DX22" s="1124">
        <v>1.4075</v>
      </c>
      <c r="DY22" s="1124">
        <v>10.6951</v>
      </c>
      <c r="DZ22" s="1124">
        <v>8.6827000000000005</v>
      </c>
      <c r="EA22" s="1124">
        <v>4.3247</v>
      </c>
      <c r="EB22" s="1124">
        <v>0.40410000000000001</v>
      </c>
      <c r="EC22" s="1124">
        <v>3.9539</v>
      </c>
      <c r="ED22" s="1124">
        <v>2.0124</v>
      </c>
      <c r="EE22" s="1124">
        <v>0</v>
      </c>
      <c r="EF22" s="1124">
        <v>0</v>
      </c>
      <c r="EG22" s="1124">
        <v>-1.4379999999999999</v>
      </c>
      <c r="EH22" s="1124">
        <v>-0.69929999999999992</v>
      </c>
      <c r="EI22" s="1124">
        <v>-0.73870000000000002</v>
      </c>
      <c r="EJ22" s="1124">
        <v>0</v>
      </c>
      <c r="EK22" s="1124">
        <v>0</v>
      </c>
      <c r="EL22" s="1124">
        <v>0</v>
      </c>
      <c r="EM22" s="1124">
        <v>0</v>
      </c>
      <c r="EN22" s="1124">
        <v>0.75549999999999995</v>
      </c>
      <c r="EO22" s="1124">
        <v>0.38039999999999996</v>
      </c>
      <c r="EP22" s="1124">
        <v>0.31089999999999995</v>
      </c>
      <c r="EQ22" s="1124">
        <v>0</v>
      </c>
      <c r="ER22" s="1124">
        <v>0</v>
      </c>
      <c r="ES22" s="1124">
        <v>0</v>
      </c>
      <c r="ET22" s="1124">
        <v>3.8999999999999998E-3</v>
      </c>
      <c r="EU22" s="1124">
        <v>6.0200000000000004E-2</v>
      </c>
      <c r="EV22" s="1124">
        <v>0.60289999999999999</v>
      </c>
      <c r="EW22" s="1124">
        <v>0.60289999999999999</v>
      </c>
      <c r="EX22" s="1124">
        <v>0</v>
      </c>
      <c r="EY22" s="1124">
        <v>0</v>
      </c>
      <c r="EZ22" s="1124">
        <v>0</v>
      </c>
      <c r="FA22" s="1124">
        <v>0</v>
      </c>
      <c r="FB22" s="1124">
        <v>0</v>
      </c>
      <c r="FC22" s="1124">
        <v>0</v>
      </c>
      <c r="FD22" s="1124">
        <v>10.817200000000001</v>
      </c>
      <c r="FE22" s="1124">
        <v>10.817200000000001</v>
      </c>
      <c r="FF22" s="1124">
        <v>3.1181000000000001</v>
      </c>
      <c r="FG22" s="1124">
        <v>2.8125</v>
      </c>
      <c r="FH22" s="1124">
        <v>0.30560000000000004</v>
      </c>
      <c r="FI22" s="1124">
        <v>7.7196999999999996</v>
      </c>
      <c r="FJ22" s="1124">
        <v>4.8711000000000002</v>
      </c>
      <c r="FK22" s="1124">
        <v>0.96789999999999998</v>
      </c>
      <c r="FL22" s="1124">
        <v>1.8805999999999998</v>
      </c>
      <c r="FM22" s="1124"/>
      <c r="FN22" s="1124">
        <v>0.30919999999999997</v>
      </c>
      <c r="FO22" s="1124">
        <v>0</v>
      </c>
      <c r="FP22" s="1124">
        <v>2.2499999999999999E-2</v>
      </c>
      <c r="FQ22" s="1124">
        <v>0</v>
      </c>
      <c r="FR22" s="1124">
        <v>0</v>
      </c>
      <c r="FS22" s="1124">
        <v>0</v>
      </c>
      <c r="FT22" s="1124">
        <v>0</v>
      </c>
      <c r="FU22" s="1124">
        <v>3.2399999999999998E-2</v>
      </c>
      <c r="FV22" s="1124">
        <v>0.25430000000000003</v>
      </c>
      <c r="FW22" s="1124">
        <v>0</v>
      </c>
      <c r="FX22" s="1124">
        <v>0</v>
      </c>
      <c r="FY22" s="1124">
        <v>0</v>
      </c>
      <c r="FZ22" s="1124">
        <v>0</v>
      </c>
      <c r="GA22" s="1124">
        <v>0</v>
      </c>
      <c r="GB22" s="1124">
        <v>0</v>
      </c>
      <c r="GC22" s="1124">
        <v>7.2788999999999993</v>
      </c>
      <c r="GD22" s="1124">
        <v>4.7131999999999996</v>
      </c>
      <c r="GE22" s="1124">
        <v>1.0837999999999999</v>
      </c>
      <c r="GF22" s="1124">
        <v>1.4819</v>
      </c>
      <c r="GG22" s="1124"/>
      <c r="GH22" s="1124">
        <v>0.68829999999999991</v>
      </c>
      <c r="GI22" s="1124">
        <v>2.64E-2</v>
      </c>
      <c r="GJ22" s="1124">
        <v>0</v>
      </c>
      <c r="GK22" s="1124">
        <v>0</v>
      </c>
      <c r="GL22" s="1124">
        <v>0</v>
      </c>
      <c r="GM22" s="1124">
        <v>0</v>
      </c>
      <c r="GN22" s="1124">
        <v>0.30330000000000001</v>
      </c>
      <c r="GO22" s="1124">
        <v>0.35869999999999996</v>
      </c>
      <c r="GP22" s="1124">
        <v>0</v>
      </c>
      <c r="GQ22" s="1124">
        <v>0</v>
      </c>
      <c r="GR22" s="1124">
        <v>0</v>
      </c>
      <c r="GS22" s="1124">
        <v>13.997</v>
      </c>
      <c r="GW22" s="1126">
        <v>1963</v>
      </c>
      <c r="GX22" s="1124">
        <v>29.668299999999999</v>
      </c>
      <c r="GY22" s="1124">
        <v>0</v>
      </c>
      <c r="GZ22" s="1124">
        <v>0</v>
      </c>
      <c r="HA22" s="1124">
        <v>12.050600000000001</v>
      </c>
      <c r="HB22" s="1124">
        <v>17.617699999999999</v>
      </c>
      <c r="HC22" s="1124">
        <v>17.617699999999999</v>
      </c>
      <c r="HD22" s="1124">
        <v>3.1640999999999999</v>
      </c>
      <c r="HE22" s="1124">
        <v>2.5659999999999998</v>
      </c>
      <c r="HF22" s="1124">
        <v>0.59810000000000008</v>
      </c>
      <c r="HG22" s="1124">
        <v>0.59810000000000008</v>
      </c>
      <c r="HH22" s="1124">
        <v>0</v>
      </c>
      <c r="HI22" s="1124">
        <v>0.4204</v>
      </c>
      <c r="HJ22" s="1124">
        <v>0</v>
      </c>
      <c r="HK22" s="1124">
        <v>0</v>
      </c>
      <c r="HL22" s="1124">
        <v>-8.2599999999999993E-2</v>
      </c>
      <c r="HM22" s="1124">
        <v>14.1158</v>
      </c>
      <c r="HN22" s="1124">
        <v>2.3138000000000001</v>
      </c>
      <c r="HO22" s="1124">
        <v>11.802</v>
      </c>
      <c r="HP22" s="1145">
        <f t="shared" si="0"/>
        <v>1.362953460422291</v>
      </c>
      <c r="HQ22" s="1145">
        <f t="shared" si="1"/>
        <v>10.420490236801777</v>
      </c>
      <c r="HR22" s="1124">
        <v>14.1158</v>
      </c>
      <c r="HS22" s="1124">
        <v>30.521099999999997</v>
      </c>
      <c r="HT22" s="1124">
        <v>23.594000000000001</v>
      </c>
      <c r="HU22" s="1124">
        <v>6.9271000000000003</v>
      </c>
      <c r="HV22" s="1124">
        <v>4.9770000000000003</v>
      </c>
      <c r="HW22" s="1124">
        <v>1.9500999999999999</v>
      </c>
      <c r="HX22" s="1124">
        <v>2.6209000000000002</v>
      </c>
      <c r="HY22" s="1124">
        <v>0.90370000000000006</v>
      </c>
      <c r="HZ22" s="1124">
        <v>1.2142999999999999</v>
      </c>
      <c r="IA22" s="1124">
        <v>0</v>
      </c>
      <c r="IB22" s="1124">
        <v>0</v>
      </c>
      <c r="IC22" s="1124">
        <v>0.21190000000000001</v>
      </c>
      <c r="ID22" s="1124">
        <f>RawdataIncome2012!ID22</f>
        <v>0.15619999999999998</v>
      </c>
      <c r="IE22" s="1147">
        <f t="shared" si="2"/>
        <v>5.5700000000000027E-2</v>
      </c>
      <c r="IF22" s="1124">
        <v>0.29099999999999998</v>
      </c>
      <c r="IG22" s="1124">
        <v>0.40360000000000001</v>
      </c>
      <c r="IH22" s="1124">
        <v>0.15940000000000001</v>
      </c>
      <c r="II22" s="1124">
        <v>0.24409999999999998</v>
      </c>
      <c r="IJ22" s="1124">
        <v>46.854199999999999</v>
      </c>
      <c r="IK22" s="1124">
        <v>46.854199999999999</v>
      </c>
      <c r="IL22" s="1124">
        <v>8.3039000000000005</v>
      </c>
      <c r="IM22" s="1124">
        <v>4.6543000000000001</v>
      </c>
      <c r="IN22" s="1124">
        <v>2.1614</v>
      </c>
      <c r="IO22" s="1124">
        <v>1.4883</v>
      </c>
      <c r="IP22" s="1124">
        <v>2.2938000000000001</v>
      </c>
      <c r="IQ22" s="1124">
        <v>0.56179999999999997</v>
      </c>
      <c r="IR22" s="1124">
        <v>1.7319</v>
      </c>
      <c r="IS22" s="1124">
        <v>0</v>
      </c>
      <c r="IT22" s="1124">
        <v>0</v>
      </c>
      <c r="IU22" s="1124">
        <v>2.0507</v>
      </c>
      <c r="IV22" s="1124">
        <v>1.7450000000000001</v>
      </c>
      <c r="IW22" s="1124">
        <v>0.30569999999999997</v>
      </c>
      <c r="IX22" s="1124">
        <v>9.0414999999999992</v>
      </c>
      <c r="IY22" s="1124">
        <v>4.9770000000000003</v>
      </c>
      <c r="IZ22" s="1124">
        <v>1.9500999999999999</v>
      </c>
      <c r="JA22" s="1124">
        <v>2.1144000000000003</v>
      </c>
      <c r="JB22" s="1124">
        <v>0</v>
      </c>
      <c r="JC22" s="1124">
        <v>2.2686999999999999</v>
      </c>
      <c r="JD22" s="1124">
        <v>0.6179</v>
      </c>
      <c r="JE22" s="1124">
        <v>1.6508</v>
      </c>
      <c r="JF22" s="1124">
        <v>0</v>
      </c>
      <c r="JG22" s="1124">
        <v>0</v>
      </c>
      <c r="JH22" s="1124">
        <v>0</v>
      </c>
      <c r="JI22" s="1124">
        <v>44.090900000000005</v>
      </c>
      <c r="JM22" s="1126">
        <v>1963</v>
      </c>
      <c r="JN22">
        <v>25.884</v>
      </c>
      <c r="JO22">
        <v>0</v>
      </c>
      <c r="JP22">
        <v>0</v>
      </c>
      <c r="JQ22">
        <v>11.359299999999999</v>
      </c>
      <c r="JR22">
        <v>14.524700000000001</v>
      </c>
      <c r="JS22">
        <v>14.524700000000001</v>
      </c>
      <c r="JT22">
        <v>2.6108000000000002</v>
      </c>
      <c r="JU22">
        <v>2.1006</v>
      </c>
      <c r="JV22">
        <v>0.51019999999999999</v>
      </c>
      <c r="JW22">
        <v>0.51019999999999999</v>
      </c>
      <c r="JX22">
        <v>0</v>
      </c>
      <c r="JY22">
        <v>0.28029999999999999</v>
      </c>
      <c r="JZ22">
        <v>0</v>
      </c>
      <c r="KA22">
        <v>0</v>
      </c>
      <c r="KB22">
        <v>-6.2600000000000003E-2</v>
      </c>
      <c r="KC22">
        <v>11.696200000000001</v>
      </c>
      <c r="KG22" s="1126">
        <v>1963</v>
      </c>
      <c r="KH22" s="1124">
        <v>1.1439000000000001</v>
      </c>
      <c r="KI22" s="1124">
        <v>0</v>
      </c>
      <c r="KJ22" s="1124">
        <v>0</v>
      </c>
      <c r="KK22" s="1124">
        <v>0.2848</v>
      </c>
      <c r="KL22" s="1124">
        <v>0.85909999999999997</v>
      </c>
      <c r="KM22" s="1124">
        <v>0.85909999999999997</v>
      </c>
      <c r="KN22" s="1124">
        <v>0.74070000000000003</v>
      </c>
      <c r="KO22" s="1124">
        <v>0.55370000000000008</v>
      </c>
      <c r="KP22" s="1124">
        <v>0.187</v>
      </c>
      <c r="KQ22" s="1124">
        <v>0.187</v>
      </c>
      <c r="KR22" s="1124">
        <v>0</v>
      </c>
      <c r="KS22" s="1124">
        <v>4.0500000000000001E-2</v>
      </c>
      <c r="KT22" s="1124">
        <v>0</v>
      </c>
      <c r="KU22" s="1124">
        <v>0</v>
      </c>
      <c r="KV22" s="1124">
        <v>0</v>
      </c>
      <c r="KW22" s="1124">
        <v>7.7799999999999994E-2</v>
      </c>
      <c r="KX22" s="1124">
        <v>7.7799999999999994E-2</v>
      </c>
      <c r="KY22" s="1124">
        <v>4.2599999999999999E-2</v>
      </c>
      <c r="KZ22" s="1124">
        <v>4.24E-2</v>
      </c>
      <c r="LA22" s="1124">
        <v>0</v>
      </c>
      <c r="LB22" s="1124">
        <v>0</v>
      </c>
      <c r="LC22" s="1124">
        <v>0</v>
      </c>
      <c r="LD22" s="1124">
        <v>2.0000000000000001E-4</v>
      </c>
      <c r="LE22" s="1124">
        <v>0</v>
      </c>
      <c r="LF22" s="1124">
        <v>7.4000000000000003E-3</v>
      </c>
      <c r="LG22" s="1124">
        <v>7.4000000000000003E-3</v>
      </c>
      <c r="LH22" s="1124">
        <v>0</v>
      </c>
      <c r="LI22" s="1124">
        <v>0.11309999999999999</v>
      </c>
      <c r="LJ22" s="1124">
        <v>0.11309999999999999</v>
      </c>
      <c r="LK22" s="1124">
        <v>0.84060000000000001</v>
      </c>
      <c r="LL22" s="1124">
        <v>1.1000000000000001E-3</v>
      </c>
      <c r="LM22" s="1124">
        <v>0.83939999999999992</v>
      </c>
      <c r="LN22" s="1124">
        <v>0</v>
      </c>
      <c r="LO22" s="1124">
        <v>0</v>
      </c>
      <c r="LP22" s="1124">
        <v>6.4000000000000003E-3</v>
      </c>
      <c r="LQ22" s="1124">
        <v>3.2299999999999995E-2</v>
      </c>
      <c r="LR22" s="1124">
        <v>1.2999999999999999E-3</v>
      </c>
      <c r="LS22" s="1124">
        <v>3.1E-2</v>
      </c>
      <c r="LT22" s="1124">
        <v>0</v>
      </c>
      <c r="LU22" s="1124">
        <v>0</v>
      </c>
      <c r="LV22" s="1124">
        <v>0</v>
      </c>
      <c r="LW22" s="1124">
        <v>0.91500000000000004</v>
      </c>
      <c r="MA22" s="1126">
        <v>1963</v>
      </c>
      <c r="MB22">
        <v>8.2067999999999994</v>
      </c>
      <c r="MC22">
        <v>7.782</v>
      </c>
      <c r="MD22">
        <v>0.4249</v>
      </c>
      <c r="ME22">
        <v>0.1575</v>
      </c>
      <c r="MF22">
        <v>0.1176</v>
      </c>
      <c r="MG22">
        <v>3.9799999999999995E-2</v>
      </c>
      <c r="MH22">
        <v>0</v>
      </c>
      <c r="MI22">
        <v>0.55100000000000005</v>
      </c>
      <c r="MJ22">
        <v>5.7700000000000001E-2</v>
      </c>
      <c r="MK22">
        <v>0.49330000000000002</v>
      </c>
      <c r="ML22">
        <v>0</v>
      </c>
      <c r="MM22">
        <v>0</v>
      </c>
      <c r="MN22">
        <v>0</v>
      </c>
      <c r="MO22">
        <v>0</v>
      </c>
      <c r="MP22">
        <v>5.4999999999999997E-3</v>
      </c>
      <c r="MQ22">
        <v>9.1999999999999998E-3</v>
      </c>
      <c r="MR22">
        <v>8.0999999999999996E-3</v>
      </c>
      <c r="MS22">
        <v>1.1000000000000001E-3</v>
      </c>
      <c r="MT22">
        <v>1.4E-2</v>
      </c>
      <c r="MU22">
        <v>1.4E-2</v>
      </c>
      <c r="MV22">
        <v>0</v>
      </c>
      <c r="MW22">
        <v>0.26530000000000004</v>
      </c>
      <c r="MX22">
        <v>8.5199999999999998E-2</v>
      </c>
      <c r="MY22">
        <v>7.4999999999999997E-3</v>
      </c>
      <c r="MZ22">
        <v>3.2399999999999998E-2</v>
      </c>
      <c r="NA22">
        <v>0.14019999999999999</v>
      </c>
      <c r="NB22">
        <v>0</v>
      </c>
      <c r="NC22">
        <v>0</v>
      </c>
      <c r="ND22">
        <v>0</v>
      </c>
      <c r="NE22">
        <v>0</v>
      </c>
      <c r="NF22">
        <v>3.2000000000000001E-2</v>
      </c>
      <c r="NG22">
        <v>2.3899999999999998E-2</v>
      </c>
      <c r="NH22">
        <v>8.0999999999999996E-3</v>
      </c>
      <c r="NI22">
        <v>0</v>
      </c>
      <c r="NJ22">
        <v>0</v>
      </c>
      <c r="NK22">
        <v>0</v>
      </c>
      <c r="NL22">
        <v>0</v>
      </c>
      <c r="NM22">
        <v>0.15159999999999998</v>
      </c>
      <c r="NN22">
        <v>0.10590000000000001</v>
      </c>
      <c r="NO22">
        <v>4.5700000000000005E-2</v>
      </c>
      <c r="NP22">
        <v>0</v>
      </c>
      <c r="NQ22">
        <v>0</v>
      </c>
      <c r="NR22">
        <v>0</v>
      </c>
      <c r="NS22">
        <v>0</v>
      </c>
      <c r="NT22">
        <v>4.8899999999999999E-2</v>
      </c>
      <c r="NU22">
        <v>3.9799999999999995E-2</v>
      </c>
      <c r="NV22">
        <v>9.1000000000000004E-3</v>
      </c>
      <c r="NW22">
        <v>9.3700000000000006E-2</v>
      </c>
      <c r="NX22">
        <v>0.77600000000000002</v>
      </c>
      <c r="NY22">
        <v>8.4000000000000012E-3</v>
      </c>
      <c r="NZ22">
        <v>8.3099999999999993E-2</v>
      </c>
      <c r="OA22">
        <v>0.30330000000000001</v>
      </c>
      <c r="OB22">
        <v>0.38119999999999998</v>
      </c>
      <c r="OC22">
        <v>0</v>
      </c>
      <c r="OD22">
        <v>0</v>
      </c>
      <c r="OE22">
        <v>0</v>
      </c>
      <c r="OF22">
        <v>8.2000000000000003E-2</v>
      </c>
      <c r="OG22">
        <v>0</v>
      </c>
      <c r="OH22">
        <v>0</v>
      </c>
      <c r="OI22">
        <v>0</v>
      </c>
      <c r="OJ22">
        <v>0</v>
      </c>
      <c r="OK22">
        <v>0</v>
      </c>
      <c r="OL22">
        <v>0.2432</v>
      </c>
      <c r="OP22" s="1126">
        <v>1963</v>
      </c>
      <c r="OQ22" s="1124">
        <v>46.9514</v>
      </c>
      <c r="OR22" s="1124">
        <v>15.6564</v>
      </c>
      <c r="OS22" s="1124">
        <v>0.8677999999999999</v>
      </c>
      <c r="OT22" s="1124">
        <v>6.7000000000000004E-2</v>
      </c>
      <c r="OU22" s="1124">
        <v>8.2067999999999994</v>
      </c>
      <c r="OV22" s="1124">
        <v>7.782</v>
      </c>
      <c r="OW22" s="1124">
        <v>63.967500000000001</v>
      </c>
      <c r="OX22" s="1124">
        <v>0.1575</v>
      </c>
      <c r="OY22" s="1124">
        <v>3.2000000000000001E-2</v>
      </c>
      <c r="OZ22" s="1124">
        <v>0.55100000000000005</v>
      </c>
      <c r="PA22" s="1124">
        <v>0.15159999999999998</v>
      </c>
      <c r="PB22" s="1124">
        <v>0</v>
      </c>
      <c r="PC22" s="1124">
        <v>0</v>
      </c>
      <c r="PD22" s="1124">
        <v>64.492400000000004</v>
      </c>
      <c r="PE22" s="1124">
        <v>5.4999999999999997E-3</v>
      </c>
      <c r="PF22" s="1124">
        <v>2.3199999999999998E-2</v>
      </c>
      <c r="PG22" s="1124">
        <v>0.1426</v>
      </c>
      <c r="PH22" s="1124">
        <v>0.26530000000000004</v>
      </c>
      <c r="PI22" s="1124">
        <v>0.77600000000000002</v>
      </c>
      <c r="PJ22" s="1124">
        <v>63.867699999999999</v>
      </c>
      <c r="PK22" s="1124">
        <v>0</v>
      </c>
      <c r="PL22" s="1124">
        <v>8.2000000000000003E-2</v>
      </c>
      <c r="PM22" s="1124">
        <v>0.24309999999999998</v>
      </c>
      <c r="PQ22" s="1126">
        <v>1963</v>
      </c>
      <c r="PR22" s="1126">
        <f t="shared" si="3"/>
        <v>4.3690062341744644</v>
      </c>
      <c r="PS22" s="1126">
        <f t="shared" si="4"/>
        <v>0.10734618043775863</v>
      </c>
      <c r="PT22" s="1126">
        <f t="shared" si="5"/>
        <v>1.4076978880747852</v>
      </c>
      <c r="PU22" s="1127">
        <f t="shared" si="6"/>
        <v>2.3323563027759313</v>
      </c>
      <c r="PV22" s="1126">
        <f t="shared" si="7"/>
        <v>7.7549420598282709E-2</v>
      </c>
      <c r="PW22" s="1126">
        <f t="shared" si="8"/>
        <v>8.2939560260612222</v>
      </c>
      <c r="PX22" s="1126">
        <f t="shared" si="9"/>
        <v>1.2954171135572439</v>
      </c>
      <c r="QB22" s="1126">
        <v>1963</v>
      </c>
      <c r="QC22">
        <v>63.967463000000002</v>
      </c>
      <c r="QD22">
        <v>55.984055000000005</v>
      </c>
      <c r="QE22">
        <v>8.6827079999999999</v>
      </c>
      <c r="QF22">
        <v>-0.69929999999999992</v>
      </c>
      <c r="QG22">
        <v>63.967463000000002</v>
      </c>
      <c r="QH22">
        <v>46.951442999999998</v>
      </c>
      <c r="QI22">
        <v>16.591144</v>
      </c>
      <c r="QJ22">
        <v>8.2068320000000003</v>
      </c>
      <c r="QK22">
        <v>7.7819560000000001</v>
      </c>
      <c r="QL22">
        <v>63.967500000000001</v>
      </c>
      <c r="QM22">
        <v>30.395599999999998</v>
      </c>
      <c r="QN22">
        <v>24.314799999999998</v>
      </c>
      <c r="QO22">
        <v>10.6951</v>
      </c>
      <c r="QP22">
        <v>-1.4379999999999999</v>
      </c>
      <c r="QS22" s="1126">
        <v>1963</v>
      </c>
      <c r="QT22" s="508"/>
      <c r="QU22" s="388"/>
      <c r="QV22" s="388"/>
      <c r="QW22" s="388"/>
      <c r="QX22" s="388"/>
      <c r="QY22" s="388"/>
      <c r="QZ22" s="388"/>
      <c r="RA22" s="388"/>
      <c r="RB22" s="1146"/>
      <c r="RC22" s="1146">
        <f t="shared" si="10"/>
        <v>0.75502597272485383</v>
      </c>
      <c r="RD22" s="388"/>
      <c r="RE22" s="388"/>
      <c r="RF22" s="507"/>
      <c r="RK22" s="1056"/>
    </row>
    <row r="23" spans="3:479">
      <c r="C23" s="1087">
        <v>1964</v>
      </c>
      <c r="D23" s="1124">
        <v>87.279399999999995</v>
      </c>
      <c r="E23" s="1124">
        <v>0</v>
      </c>
      <c r="F23" s="1124">
        <v>0</v>
      </c>
      <c r="G23" s="1124">
        <v>55.5854</v>
      </c>
      <c r="H23" s="1124">
        <v>31.693999999999999</v>
      </c>
      <c r="I23" s="1124">
        <v>31.693999999999999</v>
      </c>
      <c r="J23" s="1124">
        <v>21.840900000000001</v>
      </c>
      <c r="K23" s="1124">
        <v>16.8933</v>
      </c>
      <c r="L23" s="1124">
        <v>4.9477000000000002</v>
      </c>
      <c r="M23" s="1124">
        <v>3.9073000000000002</v>
      </c>
      <c r="N23" s="1124">
        <v>1.0404</v>
      </c>
      <c r="O23" s="1124">
        <v>1.3965999999999998</v>
      </c>
      <c r="P23" s="1124">
        <v>0</v>
      </c>
      <c r="Q23" s="1124">
        <v>0</v>
      </c>
      <c r="R23" s="1124">
        <v>-0.58599999999999997</v>
      </c>
      <c r="S23" s="1124">
        <v>9.0426000000000002</v>
      </c>
      <c r="T23" s="1124">
        <v>9.0426000000000002</v>
      </c>
      <c r="U23" s="1124">
        <v>0.53179999999999994</v>
      </c>
      <c r="V23" s="1124">
        <v>0.25869999999999999</v>
      </c>
      <c r="W23" s="1124">
        <v>0.2445</v>
      </c>
      <c r="X23" s="1124">
        <v>0</v>
      </c>
      <c r="Y23" s="1124">
        <v>0</v>
      </c>
      <c r="Z23" s="1124">
        <v>0</v>
      </c>
      <c r="AA23" s="1124">
        <v>2.86E-2</v>
      </c>
      <c r="AB23" s="1124">
        <v>0</v>
      </c>
      <c r="AC23" s="1124">
        <v>2.8220000000000001</v>
      </c>
      <c r="AD23" s="1124">
        <v>1.2997999999999998</v>
      </c>
      <c r="AE23" s="1124">
        <v>1.4082999999999999</v>
      </c>
      <c r="AF23" s="1124">
        <v>0</v>
      </c>
      <c r="AG23" s="1124">
        <v>0</v>
      </c>
      <c r="AH23" s="1124">
        <v>0</v>
      </c>
      <c r="AI23" s="1124">
        <v>0.1139</v>
      </c>
      <c r="AJ23" s="1124">
        <v>6.7523999999999997</v>
      </c>
      <c r="AK23" s="1124">
        <v>6.7523999999999997</v>
      </c>
      <c r="AL23" s="1124">
        <v>1.0874999999999999</v>
      </c>
      <c r="AM23" s="1124">
        <v>0</v>
      </c>
      <c r="AN23" s="1124">
        <v>1.0404</v>
      </c>
      <c r="AO23" s="1124">
        <v>4.7100000000000003E-2</v>
      </c>
      <c r="AP23" s="1124">
        <v>0.3372</v>
      </c>
      <c r="AQ23" s="1124">
        <v>0.3105</v>
      </c>
      <c r="AR23" s="1124">
        <v>2.6699999999999998E-2</v>
      </c>
      <c r="AS23" s="1124">
        <v>1.0783</v>
      </c>
      <c r="AT23" s="1124">
        <v>0.86420000000000008</v>
      </c>
      <c r="AU23" s="1124">
        <v>1.4959</v>
      </c>
      <c r="AV23" s="1124">
        <v>0.35699999999999998</v>
      </c>
      <c r="AW23" s="1124">
        <v>1.139</v>
      </c>
      <c r="AX23" s="1124">
        <v>4.7386999999999997</v>
      </c>
      <c r="AY23">
        <v>5.4405999999999999</v>
      </c>
      <c r="BB23" s="1126">
        <v>1964</v>
      </c>
      <c r="BC23" s="1124">
        <v>3.2766999999999999</v>
      </c>
      <c r="BD23" s="1124">
        <v>0</v>
      </c>
      <c r="BE23" s="1124">
        <v>0</v>
      </c>
      <c r="BF23" s="1124">
        <v>1.4025999999999998</v>
      </c>
      <c r="BG23" s="1124">
        <v>1.8740999999999999</v>
      </c>
      <c r="BH23" s="1124">
        <v>1.8740999999999999</v>
      </c>
      <c r="BI23" s="1124">
        <v>0.8881</v>
      </c>
      <c r="BJ23" s="1124">
        <v>0.66010000000000002</v>
      </c>
      <c r="BK23" s="1124">
        <v>0.22790000000000002</v>
      </c>
      <c r="BL23" s="1124">
        <v>0.2097</v>
      </c>
      <c r="BM23" s="1124">
        <v>1.8200000000000001E-2</v>
      </c>
      <c r="BN23" s="1124">
        <v>0.2059</v>
      </c>
      <c r="BO23" s="1124">
        <v>0</v>
      </c>
      <c r="BP23" s="1124">
        <v>0</v>
      </c>
      <c r="BQ23" s="1124">
        <v>-8.9700000000000002E-2</v>
      </c>
      <c r="BR23" s="1124">
        <v>0.86979999999999991</v>
      </c>
      <c r="BS23" s="1124">
        <v>0.86979999999999991</v>
      </c>
      <c r="BT23" s="1124">
        <v>1.8762999999999999</v>
      </c>
      <c r="BU23" s="1124">
        <v>1.7210000000000001</v>
      </c>
      <c r="BV23" s="1124">
        <v>0.13650000000000001</v>
      </c>
      <c r="BW23" s="1124">
        <v>0</v>
      </c>
      <c r="BX23" s="1124">
        <v>0</v>
      </c>
      <c r="BY23" s="1124">
        <v>0</v>
      </c>
      <c r="BZ23" s="1124">
        <v>1.8800000000000001E-2</v>
      </c>
      <c r="CA23" s="1124">
        <v>0</v>
      </c>
      <c r="CB23" s="1124">
        <v>1.7061999999999999</v>
      </c>
      <c r="CC23" s="1124">
        <v>1.369</v>
      </c>
      <c r="CD23" s="1124">
        <v>3.5000000000000003E-2</v>
      </c>
      <c r="CE23" s="1124">
        <v>0</v>
      </c>
      <c r="CF23" s="1124">
        <v>0</v>
      </c>
      <c r="CG23" s="1124">
        <v>0</v>
      </c>
      <c r="CH23" s="1124">
        <v>0.30219999999999997</v>
      </c>
      <c r="CI23" s="1124">
        <v>0</v>
      </c>
      <c r="CJ23" s="1124">
        <v>1.04</v>
      </c>
      <c r="CK23" s="1124">
        <v>1.04</v>
      </c>
      <c r="CL23" s="1124">
        <v>0.3049</v>
      </c>
      <c r="CM23" s="1124">
        <v>8.1200000000000008E-2</v>
      </c>
      <c r="CN23" s="1124">
        <v>1.8200000000000001E-2</v>
      </c>
      <c r="CO23" s="1124">
        <v>0.2054</v>
      </c>
      <c r="CP23" s="1124">
        <v>1.8168</v>
      </c>
      <c r="CQ23" s="1124">
        <v>1.5189000000000001</v>
      </c>
      <c r="CR23" s="1124">
        <v>0.2979</v>
      </c>
      <c r="CS23" s="1124">
        <v>0</v>
      </c>
      <c r="CT23" s="1124">
        <v>0.1721</v>
      </c>
      <c r="CU23" s="1124">
        <v>0.1721</v>
      </c>
      <c r="CV23" s="1124">
        <v>0</v>
      </c>
      <c r="CW23" s="1124">
        <v>0.32419999999999999</v>
      </c>
      <c r="CX23" s="1124">
        <v>1.6962000000000002</v>
      </c>
      <c r="CY23" s="1124">
        <v>0.29919999999999997</v>
      </c>
      <c r="CZ23" s="1124">
        <v>1.3902999999999999</v>
      </c>
      <c r="DA23" s="1124">
        <v>6.7000000000000002E-3</v>
      </c>
      <c r="DB23" s="1124">
        <v>0.96929999999999994</v>
      </c>
      <c r="DC23">
        <v>1.0085</v>
      </c>
      <c r="DF23" s="1126">
        <v>1964</v>
      </c>
      <c r="DG23" s="1124">
        <v>11.808999999999999</v>
      </c>
      <c r="DH23" s="1124">
        <v>0</v>
      </c>
      <c r="DI23" s="1124">
        <v>0</v>
      </c>
      <c r="DJ23" s="1124">
        <v>0</v>
      </c>
      <c r="DK23" s="1124">
        <v>3.2608999999999999</v>
      </c>
      <c r="DL23" s="1124">
        <v>8.5482000000000014</v>
      </c>
      <c r="DM23" s="1124">
        <v>8.5482000000000014</v>
      </c>
      <c r="DN23" s="1124">
        <v>6.8101000000000003</v>
      </c>
      <c r="DO23" s="1124">
        <v>5.0869999999999997</v>
      </c>
      <c r="DP23" s="1124">
        <v>1.7230999999999999</v>
      </c>
      <c r="DQ23" s="1124">
        <v>0.63379999999999992</v>
      </c>
      <c r="DR23" s="1124">
        <v>1.0892999999999999</v>
      </c>
      <c r="DS23" s="1124">
        <v>0.17399999999999999</v>
      </c>
      <c r="DT23" s="1124">
        <v>0</v>
      </c>
      <c r="DU23" s="1124">
        <v>0</v>
      </c>
      <c r="DV23" s="1124">
        <v>0</v>
      </c>
      <c r="DW23" s="1124">
        <v>1.5640999999999998</v>
      </c>
      <c r="DX23" s="1124">
        <v>1.5640999999999998</v>
      </c>
      <c r="DY23" s="1124">
        <v>11.999000000000001</v>
      </c>
      <c r="DZ23" s="1124">
        <v>9.7062000000000008</v>
      </c>
      <c r="EA23" s="1124">
        <v>4.9192</v>
      </c>
      <c r="EB23" s="1124">
        <v>0.4607</v>
      </c>
      <c r="EC23" s="1124">
        <v>4.3262999999999998</v>
      </c>
      <c r="ED23" s="1124">
        <v>2.2928000000000002</v>
      </c>
      <c r="EE23" s="1124">
        <v>0</v>
      </c>
      <c r="EF23" s="1124">
        <v>0</v>
      </c>
      <c r="EG23" s="1124">
        <v>-1.4807000000000001</v>
      </c>
      <c r="EH23" s="1124">
        <v>-0.72010000000000007</v>
      </c>
      <c r="EI23" s="1124">
        <v>-0.76060000000000005</v>
      </c>
      <c r="EJ23" s="1124">
        <v>0</v>
      </c>
      <c r="EK23" s="1124">
        <v>0</v>
      </c>
      <c r="EL23" s="1124">
        <v>0</v>
      </c>
      <c r="EM23" s="1124">
        <v>0</v>
      </c>
      <c r="EN23" s="1124">
        <v>0.72320000000000007</v>
      </c>
      <c r="EO23" s="1124">
        <v>0.39100000000000001</v>
      </c>
      <c r="EP23" s="1124">
        <v>0.26400000000000001</v>
      </c>
      <c r="EQ23" s="1124">
        <v>0</v>
      </c>
      <c r="ER23" s="1124">
        <v>0</v>
      </c>
      <c r="ES23" s="1124">
        <v>0</v>
      </c>
      <c r="ET23" s="1124">
        <v>4.4999999999999997E-3</v>
      </c>
      <c r="EU23" s="1124">
        <v>6.3700000000000007E-2</v>
      </c>
      <c r="EV23" s="1124">
        <v>0.57420000000000004</v>
      </c>
      <c r="EW23" s="1124">
        <v>0.57420000000000004</v>
      </c>
      <c r="EX23" s="1124">
        <v>0</v>
      </c>
      <c r="EY23" s="1124">
        <v>0</v>
      </c>
      <c r="EZ23" s="1124">
        <v>0</v>
      </c>
      <c r="FA23" s="1124">
        <v>0</v>
      </c>
      <c r="FB23" s="1124">
        <v>0</v>
      </c>
      <c r="FC23" s="1124">
        <v>0</v>
      </c>
      <c r="FD23" s="1124">
        <v>12.231399999999999</v>
      </c>
      <c r="FE23" s="1124">
        <v>12.231399999999999</v>
      </c>
      <c r="FF23" s="1124">
        <v>3.8458999999999999</v>
      </c>
      <c r="FG23" s="1124">
        <v>3.5076999999999998</v>
      </c>
      <c r="FH23" s="1124">
        <v>0.3382</v>
      </c>
      <c r="FI23" s="1124">
        <v>8.7577999999999996</v>
      </c>
      <c r="FJ23" s="1124">
        <v>5.5451999999999995</v>
      </c>
      <c r="FK23" s="1124">
        <v>1.0892999999999999</v>
      </c>
      <c r="FL23" s="1124">
        <v>2.1231999999999998</v>
      </c>
      <c r="FM23" s="1124"/>
      <c r="FN23" s="1124">
        <v>0.35120000000000001</v>
      </c>
      <c r="FO23" s="1124">
        <v>0</v>
      </c>
      <c r="FP23" s="1124">
        <v>2.7199999999999998E-2</v>
      </c>
      <c r="FQ23" s="1124">
        <v>0</v>
      </c>
      <c r="FR23" s="1124">
        <v>0</v>
      </c>
      <c r="FS23" s="1124">
        <v>0</v>
      </c>
      <c r="FT23" s="1124">
        <v>0</v>
      </c>
      <c r="FU23" s="1124">
        <v>3.5900000000000001E-2</v>
      </c>
      <c r="FV23" s="1124">
        <v>0.28810000000000002</v>
      </c>
      <c r="FW23" s="1124">
        <v>0</v>
      </c>
      <c r="FX23" s="1124">
        <v>0</v>
      </c>
      <c r="FY23" s="1124">
        <v>0</v>
      </c>
      <c r="FZ23" s="1124">
        <v>0</v>
      </c>
      <c r="GA23" s="1124">
        <v>0</v>
      </c>
      <c r="GB23" s="1124">
        <v>0</v>
      </c>
      <c r="GC23" s="1124">
        <v>8.2170000000000005</v>
      </c>
      <c r="GD23" s="1124">
        <v>5.4711999999999996</v>
      </c>
      <c r="GE23" s="1124">
        <v>1.2110000000000001</v>
      </c>
      <c r="GF23" s="1124">
        <v>1.5347999999999999</v>
      </c>
      <c r="GG23" s="1124"/>
      <c r="GH23" s="1124">
        <v>0.81570000000000009</v>
      </c>
      <c r="GI23" s="1124">
        <v>3.1800000000000002E-2</v>
      </c>
      <c r="GJ23" s="1124">
        <v>0</v>
      </c>
      <c r="GK23" s="1124">
        <v>0</v>
      </c>
      <c r="GL23" s="1124">
        <v>0</v>
      </c>
      <c r="GM23" s="1124">
        <v>0</v>
      </c>
      <c r="GN23" s="1124">
        <v>0.32630000000000003</v>
      </c>
      <c r="GO23" s="1124">
        <v>0.45750000000000002</v>
      </c>
      <c r="GP23" s="1124">
        <v>0</v>
      </c>
      <c r="GQ23" s="1124">
        <v>0</v>
      </c>
      <c r="GR23" s="1124">
        <v>0</v>
      </c>
      <c r="GS23" s="1124">
        <v>16.153600000000001</v>
      </c>
      <c r="GW23" s="1126">
        <v>1964</v>
      </c>
      <c r="GX23" s="1124">
        <v>31.6769</v>
      </c>
      <c r="GY23" s="1124">
        <v>0</v>
      </c>
      <c r="GZ23" s="1124">
        <v>0</v>
      </c>
      <c r="HA23" s="1124">
        <v>12.783899999999999</v>
      </c>
      <c r="HB23" s="1124">
        <v>18.892900000000001</v>
      </c>
      <c r="HC23" s="1124">
        <v>18.892900000000001</v>
      </c>
      <c r="HD23" s="1124">
        <v>3.5108999999999999</v>
      </c>
      <c r="HE23" s="1124">
        <v>2.8439000000000001</v>
      </c>
      <c r="HF23" s="1124">
        <v>0.66700000000000004</v>
      </c>
      <c r="HG23" s="1124">
        <v>0.66700000000000004</v>
      </c>
      <c r="HH23" s="1124">
        <v>0</v>
      </c>
      <c r="HI23" s="1124">
        <v>0.47549999999999998</v>
      </c>
      <c r="HJ23" s="1124">
        <v>0</v>
      </c>
      <c r="HK23" s="1124">
        <v>0</v>
      </c>
      <c r="HL23" s="1124">
        <v>-8.4900000000000003E-2</v>
      </c>
      <c r="HM23" s="1124">
        <v>14.9915</v>
      </c>
      <c r="HN23" s="1124">
        <v>2.6267</v>
      </c>
      <c r="HO23" s="1124">
        <v>12.364700000000001</v>
      </c>
      <c r="HP23" s="1145">
        <f t="shared" si="0"/>
        <v>1.5472684996504589</v>
      </c>
      <c r="HQ23" s="1145">
        <f t="shared" si="1"/>
        <v>10.91732211752101</v>
      </c>
      <c r="HR23" s="1124">
        <v>14.9915</v>
      </c>
      <c r="HS23" s="1124">
        <v>34.008199999999995</v>
      </c>
      <c r="HT23" s="1124">
        <v>26.2012</v>
      </c>
      <c r="HU23" s="1124">
        <v>7.8070000000000004</v>
      </c>
      <c r="HV23" s="1124">
        <v>5.6591000000000005</v>
      </c>
      <c r="HW23" s="1124">
        <v>2.1478999999999999</v>
      </c>
      <c r="HX23" s="1124">
        <v>2.8203</v>
      </c>
      <c r="HY23" s="1124">
        <v>1.0166999999999999</v>
      </c>
      <c r="HZ23" s="1124">
        <v>1.2479</v>
      </c>
      <c r="IA23" s="1124">
        <v>0</v>
      </c>
      <c r="IB23" s="1124">
        <v>0</v>
      </c>
      <c r="IC23" s="1124">
        <v>0.25009999999999999</v>
      </c>
      <c r="ID23" s="1124">
        <f>RawdataIncome2012!ID23</f>
        <v>0.18590000000000001</v>
      </c>
      <c r="IE23" s="1147">
        <f t="shared" si="2"/>
        <v>6.4199999999999979E-2</v>
      </c>
      <c r="IF23" s="1124">
        <v>0.30560000000000004</v>
      </c>
      <c r="IG23" s="1124">
        <v>0.47270000000000001</v>
      </c>
      <c r="IH23" s="1124">
        <v>0.21719999999999998</v>
      </c>
      <c r="II23" s="1124">
        <v>0.2555</v>
      </c>
      <c r="IJ23" s="1124">
        <v>51.347300000000004</v>
      </c>
      <c r="IK23" s="1124">
        <v>51.347300000000004</v>
      </c>
      <c r="IL23" s="1124">
        <v>9.3117000000000001</v>
      </c>
      <c r="IM23" s="1124">
        <v>5.3933999999999997</v>
      </c>
      <c r="IN23" s="1124">
        <v>2.3761999999999999</v>
      </c>
      <c r="IO23" s="1124">
        <v>1.5420999999999998</v>
      </c>
      <c r="IP23" s="1124">
        <v>2.5005000000000002</v>
      </c>
      <c r="IQ23" s="1124">
        <v>0.67879999999999996</v>
      </c>
      <c r="IR23" s="1124">
        <v>1.8217000000000001</v>
      </c>
      <c r="IS23" s="1124">
        <v>0</v>
      </c>
      <c r="IT23" s="1124">
        <v>0</v>
      </c>
      <c r="IU23" s="1124">
        <v>2.59</v>
      </c>
      <c r="IV23" s="1124">
        <v>2.2518000000000002</v>
      </c>
      <c r="IW23" s="1124">
        <v>0.3382</v>
      </c>
      <c r="IX23" s="1124">
        <v>10.190799999999999</v>
      </c>
      <c r="IY23" s="1124">
        <v>5.6591000000000005</v>
      </c>
      <c r="IZ23" s="1124">
        <v>2.1478999999999999</v>
      </c>
      <c r="JA23" s="1124">
        <v>2.3838000000000004</v>
      </c>
      <c r="JB23" s="1124">
        <v>0</v>
      </c>
      <c r="JC23" s="1124">
        <v>2.4965000000000002</v>
      </c>
      <c r="JD23" s="1124">
        <v>0.74650000000000005</v>
      </c>
      <c r="JE23" s="1124">
        <v>1.75</v>
      </c>
      <c r="JF23" s="1124">
        <v>0</v>
      </c>
      <c r="JG23" s="1124">
        <v>0</v>
      </c>
      <c r="JH23" s="1124">
        <v>0</v>
      </c>
      <c r="JI23" s="1124">
        <v>47.882100000000001</v>
      </c>
      <c r="JM23" s="1126">
        <v>1964</v>
      </c>
      <c r="JN23">
        <v>27.424700000000001</v>
      </c>
      <c r="JO23">
        <v>0</v>
      </c>
      <c r="JP23">
        <v>0</v>
      </c>
      <c r="JQ23">
        <v>12.008299999999998</v>
      </c>
      <c r="JR23">
        <v>15.416399999999999</v>
      </c>
      <c r="JS23">
        <v>15.416399999999999</v>
      </c>
      <c r="JT23">
        <v>2.9133</v>
      </c>
      <c r="JU23">
        <v>2.3401999999999998</v>
      </c>
      <c r="JV23">
        <v>0.57310000000000005</v>
      </c>
      <c r="JW23">
        <v>0.57310000000000005</v>
      </c>
      <c r="JX23">
        <v>0</v>
      </c>
      <c r="JY23">
        <v>0.32089999999999996</v>
      </c>
      <c r="JZ23">
        <v>0</v>
      </c>
      <c r="KA23">
        <v>0</v>
      </c>
      <c r="KB23">
        <v>-6.3700000000000007E-2</v>
      </c>
      <c r="KC23">
        <v>12.245899999999999</v>
      </c>
      <c r="KG23" s="1126">
        <v>1964</v>
      </c>
      <c r="KH23" s="1124">
        <v>1.2832999999999999</v>
      </c>
      <c r="KI23" s="1124">
        <v>0</v>
      </c>
      <c r="KJ23" s="1124">
        <v>0</v>
      </c>
      <c r="KK23" s="1124">
        <v>0.32730000000000004</v>
      </c>
      <c r="KL23" s="1124">
        <v>0.95610000000000006</v>
      </c>
      <c r="KM23" s="1124">
        <v>0.95610000000000006</v>
      </c>
      <c r="KN23" s="1124">
        <v>0.82910000000000006</v>
      </c>
      <c r="KO23" s="1124">
        <v>0.62050000000000005</v>
      </c>
      <c r="KP23" s="1124">
        <v>0.20860000000000001</v>
      </c>
      <c r="KQ23" s="1124">
        <v>0.20860000000000001</v>
      </c>
      <c r="KR23" s="1124">
        <v>0</v>
      </c>
      <c r="KS23" s="1124">
        <v>4.0600000000000004E-2</v>
      </c>
      <c r="KT23" s="1124">
        <v>0</v>
      </c>
      <c r="KU23" s="1124">
        <v>0</v>
      </c>
      <c r="KV23" s="1124">
        <v>0</v>
      </c>
      <c r="KW23" s="1124">
        <v>8.6400000000000005E-2</v>
      </c>
      <c r="KX23" s="1124">
        <v>8.6400000000000005E-2</v>
      </c>
      <c r="KY23" s="1124">
        <v>4.6600000000000003E-2</v>
      </c>
      <c r="KZ23" s="1124">
        <v>4.6399999999999997E-2</v>
      </c>
      <c r="LA23" s="1124">
        <v>0</v>
      </c>
      <c r="LB23" s="1124">
        <v>0</v>
      </c>
      <c r="LC23" s="1124">
        <v>0</v>
      </c>
      <c r="LD23" s="1124">
        <v>2.0000000000000001E-4</v>
      </c>
      <c r="LE23" s="1124">
        <v>0</v>
      </c>
      <c r="LF23" s="1124">
        <v>7.4000000000000003E-3</v>
      </c>
      <c r="LG23" s="1124">
        <v>7.4000000000000003E-3</v>
      </c>
      <c r="LH23" s="1124">
        <v>0</v>
      </c>
      <c r="LI23" s="1124">
        <v>0.12559999999999999</v>
      </c>
      <c r="LJ23" s="1124">
        <v>0.12559999999999999</v>
      </c>
      <c r="LK23" s="1124">
        <v>0.97299999999999998</v>
      </c>
      <c r="LL23" s="1124">
        <v>1.4E-3</v>
      </c>
      <c r="LM23" s="1124">
        <v>0.97170000000000001</v>
      </c>
      <c r="LN23" s="1124">
        <v>0</v>
      </c>
      <c r="LO23" s="1124">
        <v>0</v>
      </c>
      <c r="LP23" s="1124">
        <v>7.3000000000000001E-3</v>
      </c>
      <c r="LQ23" s="1124">
        <v>3.6899999999999995E-2</v>
      </c>
      <c r="LR23" s="1124">
        <v>1.6000000000000001E-3</v>
      </c>
      <c r="LS23" s="1124">
        <v>3.5299999999999998E-2</v>
      </c>
      <c r="LT23" s="1124">
        <v>0</v>
      </c>
      <c r="LU23" s="1124">
        <v>0</v>
      </c>
      <c r="LV23" s="1124">
        <v>0</v>
      </c>
      <c r="LW23" s="1124">
        <v>1.0545</v>
      </c>
      <c r="MA23" s="1126">
        <v>1964</v>
      </c>
      <c r="MB23">
        <v>9.2110000000000003</v>
      </c>
      <c r="MC23">
        <v>9.1074000000000002</v>
      </c>
      <c r="MD23">
        <v>0.1036</v>
      </c>
      <c r="ME23">
        <v>0.1636</v>
      </c>
      <c r="MF23">
        <v>0.1222</v>
      </c>
      <c r="MG23">
        <v>4.1399999999999999E-2</v>
      </c>
      <c r="MH23">
        <v>0</v>
      </c>
      <c r="MI23">
        <v>0.60209999999999997</v>
      </c>
      <c r="MJ23">
        <v>9.7299999999999998E-2</v>
      </c>
      <c r="MK23">
        <v>0.50480000000000003</v>
      </c>
      <c r="ML23">
        <v>0</v>
      </c>
      <c r="MM23">
        <v>0</v>
      </c>
      <c r="MN23">
        <v>0</v>
      </c>
      <c r="MO23">
        <v>0</v>
      </c>
      <c r="MP23">
        <v>5.4999999999999997E-3</v>
      </c>
      <c r="MQ23">
        <v>1.01E-2</v>
      </c>
      <c r="MR23">
        <v>8.6999999999999994E-3</v>
      </c>
      <c r="MS23">
        <v>1.4E-3</v>
      </c>
      <c r="MT23">
        <v>1.6E-2</v>
      </c>
      <c r="MU23">
        <v>1.6E-2</v>
      </c>
      <c r="MV23">
        <v>0</v>
      </c>
      <c r="MW23">
        <v>0.2868</v>
      </c>
      <c r="MX23">
        <v>9.3299999999999994E-2</v>
      </c>
      <c r="MY23">
        <v>8.8999999999999999E-3</v>
      </c>
      <c r="MZ23">
        <v>3.5900000000000001E-2</v>
      </c>
      <c r="NA23">
        <v>0.1487</v>
      </c>
      <c r="NB23">
        <v>0</v>
      </c>
      <c r="NC23">
        <v>0</v>
      </c>
      <c r="ND23">
        <v>0</v>
      </c>
      <c r="NE23">
        <v>0</v>
      </c>
      <c r="NF23">
        <v>3.44E-2</v>
      </c>
      <c r="NG23">
        <v>2.5700000000000001E-2</v>
      </c>
      <c r="NH23">
        <v>8.6999999999999994E-3</v>
      </c>
      <c r="NI23">
        <v>0</v>
      </c>
      <c r="NJ23">
        <v>0</v>
      </c>
      <c r="NK23">
        <v>0</v>
      </c>
      <c r="NL23">
        <v>0</v>
      </c>
      <c r="NM23">
        <v>0.18619999999999998</v>
      </c>
      <c r="NN23">
        <v>0.13100000000000001</v>
      </c>
      <c r="NO23">
        <v>5.5200000000000006E-2</v>
      </c>
      <c r="NP23">
        <v>0</v>
      </c>
      <c r="NQ23">
        <v>0</v>
      </c>
      <c r="NR23">
        <v>0</v>
      </c>
      <c r="NS23">
        <v>0</v>
      </c>
      <c r="NT23">
        <v>5.0799999999999998E-2</v>
      </c>
      <c r="NU23">
        <v>4.1399999999999999E-2</v>
      </c>
      <c r="NV23">
        <v>9.4000000000000004E-3</v>
      </c>
      <c r="NW23">
        <v>0.11700000000000001</v>
      </c>
      <c r="NX23">
        <v>0.84910000000000008</v>
      </c>
      <c r="NY23">
        <v>1.04E-2</v>
      </c>
      <c r="NZ23">
        <v>8.3500000000000005E-2</v>
      </c>
      <c r="OA23">
        <v>0.32630000000000003</v>
      </c>
      <c r="OB23">
        <v>0.42899999999999999</v>
      </c>
      <c r="OC23">
        <v>0</v>
      </c>
      <c r="OD23">
        <v>0</v>
      </c>
      <c r="OE23">
        <v>0</v>
      </c>
      <c r="OF23">
        <v>6.7000000000000004E-2</v>
      </c>
      <c r="OG23">
        <v>0</v>
      </c>
      <c r="OH23">
        <v>0</v>
      </c>
      <c r="OI23">
        <v>0</v>
      </c>
      <c r="OJ23">
        <v>0</v>
      </c>
      <c r="OK23">
        <v>0</v>
      </c>
      <c r="OL23">
        <v>-0.1169</v>
      </c>
      <c r="OP23" s="1126">
        <v>1964</v>
      </c>
      <c r="OQ23" s="1124">
        <v>51.399900000000002</v>
      </c>
      <c r="OR23" s="1124">
        <v>18.011299999999999</v>
      </c>
      <c r="OS23" s="1124">
        <v>1.3622999999999998</v>
      </c>
      <c r="OT23" s="1124">
        <v>7.4400000000000008E-2</v>
      </c>
      <c r="OU23" s="1124">
        <v>9.2110000000000003</v>
      </c>
      <c r="OV23" s="1124">
        <v>9.1074000000000002</v>
      </c>
      <c r="OW23" s="1124">
        <v>70.951399999999992</v>
      </c>
      <c r="OX23" s="1124">
        <v>0.1636</v>
      </c>
      <c r="OY23" s="1124">
        <v>3.44E-2</v>
      </c>
      <c r="OZ23" s="1124">
        <v>0.60209999999999997</v>
      </c>
      <c r="PA23" s="1124">
        <v>0.18619999999999998</v>
      </c>
      <c r="PB23" s="1124">
        <v>0</v>
      </c>
      <c r="PC23" s="1124">
        <v>0</v>
      </c>
      <c r="PD23" s="1124">
        <v>71.496700000000004</v>
      </c>
      <c r="PE23" s="1124">
        <v>5.4999999999999997E-3</v>
      </c>
      <c r="PF23" s="1124">
        <v>2.6100000000000002E-2</v>
      </c>
      <c r="PG23" s="1124">
        <v>0.1678</v>
      </c>
      <c r="PH23" s="1124">
        <v>0.2868</v>
      </c>
      <c r="PI23" s="1124">
        <v>0.84910000000000008</v>
      </c>
      <c r="PJ23" s="1124">
        <v>70.798100000000005</v>
      </c>
      <c r="PK23" s="1124">
        <v>0</v>
      </c>
      <c r="PL23" s="1124">
        <v>6.7000000000000004E-2</v>
      </c>
      <c r="PM23" s="1124">
        <v>-0.1168</v>
      </c>
      <c r="PQ23" s="1126">
        <v>1964</v>
      </c>
      <c r="PR23" s="1126">
        <f t="shared" si="3"/>
        <v>4.9373269290205828</v>
      </c>
      <c r="PS23" s="1126">
        <f t="shared" si="4"/>
        <v>0.11916685034853894</v>
      </c>
      <c r="PT23" s="1126">
        <f t="shared" si="5"/>
        <v>1.5480276184941892</v>
      </c>
      <c r="PU23" s="1127">
        <f t="shared" si="6"/>
        <v>2.5269093828285314</v>
      </c>
      <c r="PV23" s="1126">
        <f t="shared" si="7"/>
        <v>8.6305437124919213E-2</v>
      </c>
      <c r="PW23" s="1126">
        <f t="shared" si="8"/>
        <v>9.2177362178167623</v>
      </c>
      <c r="PX23" s="1126">
        <f t="shared" si="9"/>
        <v>1.3749453268875704</v>
      </c>
      <c r="QB23" s="1126">
        <v>1964</v>
      </c>
      <c r="QC23">
        <v>70.951442000000014</v>
      </c>
      <c r="QD23">
        <v>61.96533400000002</v>
      </c>
      <c r="QE23">
        <v>9.7062080000000002</v>
      </c>
      <c r="QF23">
        <v>-0.72010000000000007</v>
      </c>
      <c r="QG23">
        <v>70.951442</v>
      </c>
      <c r="QH23">
        <v>51.399922000000004</v>
      </c>
      <c r="QI23">
        <v>19.447921000000001</v>
      </c>
      <c r="QJ23">
        <v>9.210996999999999</v>
      </c>
      <c r="QK23">
        <v>9.1073979999999999</v>
      </c>
      <c r="QL23">
        <v>70.951499999999996</v>
      </c>
      <c r="QM23">
        <v>33.878999999999998</v>
      </c>
      <c r="QN23">
        <v>26.554299999999998</v>
      </c>
      <c r="QO23">
        <v>11.998899999999999</v>
      </c>
      <c r="QP23">
        <v>-1.4807000000000001</v>
      </c>
      <c r="QS23" s="1126">
        <v>1964</v>
      </c>
      <c r="QT23" s="508"/>
      <c r="QU23" s="388"/>
      <c r="QV23" s="388"/>
      <c r="QW23" s="388"/>
      <c r="QX23" s="388"/>
      <c r="QY23" s="388"/>
      <c r="QZ23" s="388"/>
      <c r="RA23" s="388"/>
      <c r="RB23" s="1146"/>
      <c r="RC23" s="1146">
        <f t="shared" si="10"/>
        <v>0.75502597272485383</v>
      </c>
      <c r="RD23" s="388"/>
      <c r="RE23" s="388"/>
      <c r="RF23" s="507"/>
      <c r="RK23" s="1056"/>
    </row>
    <row r="24" spans="3:479">
      <c r="C24" s="1087">
        <v>1965</v>
      </c>
      <c r="D24" s="1124">
        <v>92.964100000000002</v>
      </c>
      <c r="E24" s="1124">
        <v>0</v>
      </c>
      <c r="F24" s="1124">
        <v>0</v>
      </c>
      <c r="G24" s="1124">
        <v>58.454900000000002</v>
      </c>
      <c r="H24" s="1124">
        <v>34.5092</v>
      </c>
      <c r="I24" s="1124">
        <v>34.5092</v>
      </c>
      <c r="J24" s="1124">
        <v>23.702500000000001</v>
      </c>
      <c r="K24" s="1124">
        <v>18.2073</v>
      </c>
      <c r="L24" s="1124">
        <v>5.4953000000000003</v>
      </c>
      <c r="M24" s="1124">
        <v>4.3715999999999999</v>
      </c>
      <c r="N24" s="1124">
        <v>1.1237000000000001</v>
      </c>
      <c r="O24" s="1124">
        <v>1.5265</v>
      </c>
      <c r="P24" s="1124">
        <v>0</v>
      </c>
      <c r="Q24" s="1124">
        <v>0</v>
      </c>
      <c r="R24" s="1124">
        <v>-0.66670000000000007</v>
      </c>
      <c r="S24" s="1124">
        <v>9.9468999999999994</v>
      </c>
      <c r="T24" s="1124">
        <v>9.9468999999999994</v>
      </c>
      <c r="U24" s="1124">
        <v>0.63549999999999995</v>
      </c>
      <c r="V24" s="1124">
        <v>0.29310000000000003</v>
      </c>
      <c r="W24" s="1124">
        <v>0.30819999999999997</v>
      </c>
      <c r="X24" s="1124">
        <v>0</v>
      </c>
      <c r="Y24" s="1124">
        <v>0</v>
      </c>
      <c r="Z24" s="1124">
        <v>0</v>
      </c>
      <c r="AA24" s="1124">
        <v>3.4200000000000001E-2</v>
      </c>
      <c r="AB24" s="1124">
        <v>0</v>
      </c>
      <c r="AC24" s="1124">
        <v>3.1092</v>
      </c>
      <c r="AD24" s="1124">
        <v>1.4324000000000001</v>
      </c>
      <c r="AE24" s="1124">
        <v>1.5554000000000001</v>
      </c>
      <c r="AF24" s="1124">
        <v>0</v>
      </c>
      <c r="AG24" s="1124">
        <v>0</v>
      </c>
      <c r="AH24" s="1124">
        <v>0</v>
      </c>
      <c r="AI24" s="1124">
        <v>0.12129999999999999</v>
      </c>
      <c r="AJ24" s="1124">
        <v>7.4731999999999994</v>
      </c>
      <c r="AK24" s="1124">
        <v>7.4731999999999994</v>
      </c>
      <c r="AL24" s="1124">
        <v>1.1753</v>
      </c>
      <c r="AM24" s="1124">
        <v>0</v>
      </c>
      <c r="AN24" s="1124">
        <v>1.1237000000000001</v>
      </c>
      <c r="AO24" s="1124">
        <v>5.16E-2</v>
      </c>
      <c r="AP24" s="1124">
        <v>0.39200000000000002</v>
      </c>
      <c r="AQ24" s="1124">
        <v>0.36099999999999999</v>
      </c>
      <c r="AR24" s="1124">
        <v>3.0899999999999997E-2</v>
      </c>
      <c r="AS24" s="1124">
        <v>1.161</v>
      </c>
      <c r="AT24" s="1124">
        <v>0.93500000000000005</v>
      </c>
      <c r="AU24" s="1124">
        <v>1.6315</v>
      </c>
      <c r="AV24" s="1124">
        <v>0.4204</v>
      </c>
      <c r="AW24" s="1124">
        <v>1.2110999999999998</v>
      </c>
      <c r="AX24" s="1124">
        <v>5.3129999999999997</v>
      </c>
      <c r="AY24">
        <v>6.1040000000000001</v>
      </c>
      <c r="BB24" s="1126">
        <v>1965</v>
      </c>
      <c r="BC24" s="1124">
        <v>3.64</v>
      </c>
      <c r="BD24" s="1124">
        <v>0</v>
      </c>
      <c r="BE24" s="1124">
        <v>0</v>
      </c>
      <c r="BF24" s="1124">
        <v>1.5527</v>
      </c>
      <c r="BG24" s="1124">
        <v>2.0873000000000004</v>
      </c>
      <c r="BH24" s="1124">
        <v>2.0873000000000004</v>
      </c>
      <c r="BI24" s="1124">
        <v>0.9657</v>
      </c>
      <c r="BJ24" s="1124">
        <v>0.71810000000000007</v>
      </c>
      <c r="BK24" s="1124">
        <v>0.24759999999999999</v>
      </c>
      <c r="BL24" s="1124">
        <v>0.22750000000000001</v>
      </c>
      <c r="BM24" s="1124">
        <v>2.01E-2</v>
      </c>
      <c r="BN24" s="1124">
        <v>0.2258</v>
      </c>
      <c r="BO24" s="1124">
        <v>0</v>
      </c>
      <c r="BP24" s="1124">
        <v>0</v>
      </c>
      <c r="BQ24" s="1124">
        <v>-0.1018</v>
      </c>
      <c r="BR24" s="1124">
        <v>0.99750000000000005</v>
      </c>
      <c r="BS24" s="1124">
        <v>0.99750000000000005</v>
      </c>
      <c r="BT24" s="1124">
        <v>2.1164000000000001</v>
      </c>
      <c r="BU24" s="1124">
        <v>1.9570000000000001</v>
      </c>
      <c r="BV24" s="1124">
        <v>0.13700000000000001</v>
      </c>
      <c r="BW24" s="1124">
        <v>0</v>
      </c>
      <c r="BX24" s="1124">
        <v>0</v>
      </c>
      <c r="BY24" s="1124">
        <v>0</v>
      </c>
      <c r="BZ24" s="1124">
        <v>2.23E-2</v>
      </c>
      <c r="CA24" s="1124">
        <v>0</v>
      </c>
      <c r="CB24" s="1124">
        <v>1.9394</v>
      </c>
      <c r="CC24" s="1124">
        <v>1.5482</v>
      </c>
      <c r="CD24" s="1124">
        <v>3.4000000000000002E-2</v>
      </c>
      <c r="CE24" s="1124">
        <v>0</v>
      </c>
      <c r="CF24" s="1124">
        <v>0</v>
      </c>
      <c r="CG24" s="1124">
        <v>0</v>
      </c>
      <c r="CH24" s="1124">
        <v>0.35710000000000003</v>
      </c>
      <c r="CI24" s="1124">
        <v>0</v>
      </c>
      <c r="CJ24" s="1124">
        <v>1.1745000000000001</v>
      </c>
      <c r="CK24" s="1124">
        <v>1.1745000000000001</v>
      </c>
      <c r="CL24" s="1124">
        <v>0.33279999999999998</v>
      </c>
      <c r="CM24" s="1124">
        <v>8.8300000000000003E-2</v>
      </c>
      <c r="CN24" s="1124">
        <v>2.01E-2</v>
      </c>
      <c r="CO24" s="1124">
        <v>0.22440000000000002</v>
      </c>
      <c r="CP24" s="1124">
        <v>2.0754000000000001</v>
      </c>
      <c r="CQ24" s="1124">
        <v>1.7350999999999999</v>
      </c>
      <c r="CR24" s="1124">
        <v>0.34029999999999999</v>
      </c>
      <c r="CS24" s="1124">
        <v>0</v>
      </c>
      <c r="CT24" s="1124">
        <v>0.216</v>
      </c>
      <c r="CU24" s="1124">
        <v>0.216</v>
      </c>
      <c r="CV24" s="1124">
        <v>0</v>
      </c>
      <c r="CW24" s="1124">
        <v>0.36280000000000001</v>
      </c>
      <c r="CX24" s="1124">
        <v>1.9376</v>
      </c>
      <c r="CY24" s="1124">
        <v>0.3417</v>
      </c>
      <c r="CZ24" s="1124">
        <v>1.5882000000000001</v>
      </c>
      <c r="DA24" s="1124">
        <v>7.7000000000000002E-3</v>
      </c>
      <c r="DB24" s="1124">
        <v>1.0662</v>
      </c>
      <c r="DC24">
        <v>1.1113</v>
      </c>
      <c r="DF24" s="1126">
        <v>1965</v>
      </c>
      <c r="DG24" s="1124">
        <v>12.735299999999999</v>
      </c>
      <c r="DH24" s="1124">
        <v>0</v>
      </c>
      <c r="DI24" s="1124">
        <v>0</v>
      </c>
      <c r="DJ24" s="1124">
        <v>0</v>
      </c>
      <c r="DK24" s="1124">
        <v>3.5781999999999998</v>
      </c>
      <c r="DL24" s="1124">
        <v>9.1570999999999998</v>
      </c>
      <c r="DM24" s="1124">
        <v>9.1570999999999998</v>
      </c>
      <c r="DN24" s="1124">
        <v>7.2398999999999996</v>
      </c>
      <c r="DO24" s="1124">
        <v>5.4041000000000006</v>
      </c>
      <c r="DP24" s="1124">
        <v>1.8357999999999999</v>
      </c>
      <c r="DQ24" s="1124">
        <v>0.60160000000000002</v>
      </c>
      <c r="DR24" s="1124">
        <v>1.2342</v>
      </c>
      <c r="DS24" s="1124">
        <v>0.1981</v>
      </c>
      <c r="DT24" s="1124">
        <v>0</v>
      </c>
      <c r="DU24" s="1124">
        <v>0</v>
      </c>
      <c r="DV24" s="1124">
        <v>0</v>
      </c>
      <c r="DW24" s="1124">
        <v>1.7190999999999999</v>
      </c>
      <c r="DX24" s="1124">
        <v>1.7190999999999999</v>
      </c>
      <c r="DY24" s="1124">
        <v>12.842700000000001</v>
      </c>
      <c r="DZ24" s="1124">
        <v>10.3391</v>
      </c>
      <c r="EA24" s="1124">
        <v>5.1698999999999993</v>
      </c>
      <c r="EB24" s="1124">
        <v>0.47639999999999999</v>
      </c>
      <c r="EC24" s="1124">
        <v>4.6928999999999998</v>
      </c>
      <c r="ED24" s="1124">
        <v>2.5036</v>
      </c>
      <c r="EE24" s="1124">
        <v>0</v>
      </c>
      <c r="EF24" s="1124">
        <v>0</v>
      </c>
      <c r="EG24" s="1124">
        <v>-1.6827000000000001</v>
      </c>
      <c r="EH24" s="1124">
        <v>-0.81779999999999997</v>
      </c>
      <c r="EI24" s="1124">
        <v>-0.8649</v>
      </c>
      <c r="EJ24" s="1124">
        <v>0</v>
      </c>
      <c r="EK24" s="1124">
        <v>0</v>
      </c>
      <c r="EL24" s="1124">
        <v>0</v>
      </c>
      <c r="EM24" s="1124">
        <v>0</v>
      </c>
      <c r="EN24" s="1124">
        <v>0.81179999999999997</v>
      </c>
      <c r="EO24" s="1124">
        <v>0.44030000000000002</v>
      </c>
      <c r="EP24" s="1124">
        <v>0.2944</v>
      </c>
      <c r="EQ24" s="1124">
        <v>0</v>
      </c>
      <c r="ER24" s="1124">
        <v>0</v>
      </c>
      <c r="ES24" s="1124">
        <v>0</v>
      </c>
      <c r="ET24" s="1124">
        <v>5.3E-3</v>
      </c>
      <c r="EU24" s="1124">
        <v>7.1800000000000003E-2</v>
      </c>
      <c r="EV24" s="1124">
        <v>0.64510000000000001</v>
      </c>
      <c r="EW24" s="1124">
        <v>0.64510000000000001</v>
      </c>
      <c r="EX24" s="1124">
        <v>0</v>
      </c>
      <c r="EY24" s="1124">
        <v>0</v>
      </c>
      <c r="EZ24" s="1124">
        <v>0</v>
      </c>
      <c r="FA24" s="1124">
        <v>0</v>
      </c>
      <c r="FB24" s="1124">
        <v>0</v>
      </c>
      <c r="FC24" s="1124">
        <v>0</v>
      </c>
      <c r="FD24" s="1124">
        <v>13.0459</v>
      </c>
      <c r="FE24" s="1124">
        <v>13.0459</v>
      </c>
      <c r="FF24" s="1124">
        <v>4.306</v>
      </c>
      <c r="FG24" s="1124">
        <v>3.9438</v>
      </c>
      <c r="FH24" s="1124">
        <v>0.36230000000000001</v>
      </c>
      <c r="FI24" s="1124">
        <v>9.6457999999999995</v>
      </c>
      <c r="FJ24" s="1124">
        <v>6.0781000000000001</v>
      </c>
      <c r="FK24" s="1124">
        <v>1.2342</v>
      </c>
      <c r="FL24" s="1124">
        <v>2.3334999999999999</v>
      </c>
      <c r="FM24" s="1124"/>
      <c r="FN24" s="1124">
        <v>0.40600000000000003</v>
      </c>
      <c r="FO24" s="1124">
        <v>0</v>
      </c>
      <c r="FP24" s="1124">
        <v>3.1100000000000003E-2</v>
      </c>
      <c r="FQ24" s="1124">
        <v>0</v>
      </c>
      <c r="FR24" s="1124">
        <v>0</v>
      </c>
      <c r="FS24" s="1124">
        <v>0</v>
      </c>
      <c r="FT24" s="1124">
        <v>0</v>
      </c>
      <c r="FU24" s="1124">
        <v>4.3799999999999999E-2</v>
      </c>
      <c r="FV24" s="1124">
        <v>0.33119999999999999</v>
      </c>
      <c r="FW24" s="1124">
        <v>0</v>
      </c>
      <c r="FX24" s="1124">
        <v>0</v>
      </c>
      <c r="FY24" s="1124">
        <v>0</v>
      </c>
      <c r="FZ24" s="1124">
        <v>0</v>
      </c>
      <c r="GA24" s="1124">
        <v>0</v>
      </c>
      <c r="GB24" s="1124">
        <v>0</v>
      </c>
      <c r="GC24" s="1124">
        <v>9.0195000000000007</v>
      </c>
      <c r="GD24" s="1124">
        <v>6.1386000000000003</v>
      </c>
      <c r="GE24" s="1124">
        <v>1.3709</v>
      </c>
      <c r="GF24" s="1124">
        <v>1.5099</v>
      </c>
      <c r="GG24" s="1124"/>
      <c r="GH24" s="1124">
        <v>0.93889999999999996</v>
      </c>
      <c r="GI24" s="1124">
        <v>3.6400000000000002E-2</v>
      </c>
      <c r="GJ24" s="1124">
        <v>0</v>
      </c>
      <c r="GK24" s="1124">
        <v>0</v>
      </c>
      <c r="GL24" s="1124">
        <v>0</v>
      </c>
      <c r="GM24" s="1124">
        <v>0</v>
      </c>
      <c r="GN24" s="1124">
        <v>0.33160000000000001</v>
      </c>
      <c r="GO24" s="1124">
        <v>0.57099999999999995</v>
      </c>
      <c r="GP24" s="1124">
        <v>0</v>
      </c>
      <c r="GQ24" s="1124">
        <v>0</v>
      </c>
      <c r="GR24" s="1124">
        <v>0</v>
      </c>
      <c r="GS24" s="1124">
        <v>17.4453</v>
      </c>
      <c r="GW24" s="1126">
        <v>1965</v>
      </c>
      <c r="GX24" s="1124">
        <v>34.170099999999998</v>
      </c>
      <c r="GY24" s="1124">
        <v>0</v>
      </c>
      <c r="GZ24" s="1124">
        <v>0</v>
      </c>
      <c r="HA24" s="1124">
        <v>13.8369</v>
      </c>
      <c r="HB24" s="1124">
        <v>20.333099999999998</v>
      </c>
      <c r="HC24" s="1124">
        <v>20.333099999999998</v>
      </c>
      <c r="HD24" s="1124">
        <v>3.7913999999999999</v>
      </c>
      <c r="HE24" s="1124">
        <v>3.0504000000000002</v>
      </c>
      <c r="HF24" s="1124">
        <v>0.74099999999999999</v>
      </c>
      <c r="HG24" s="1124">
        <v>0.74099999999999999</v>
      </c>
      <c r="HH24" s="1124">
        <v>0</v>
      </c>
      <c r="HI24" s="1124">
        <v>0.51249999999999996</v>
      </c>
      <c r="HJ24" s="1124">
        <v>0</v>
      </c>
      <c r="HK24" s="1124">
        <v>0</v>
      </c>
      <c r="HL24" s="1124">
        <v>-9.64E-2</v>
      </c>
      <c r="HM24" s="1124">
        <v>16.125599999999999</v>
      </c>
      <c r="HN24" s="1124">
        <v>3.0770999999999997</v>
      </c>
      <c r="HO24" s="1124">
        <v>13.048500000000001</v>
      </c>
      <c r="HP24" s="1145">
        <f t="shared" si="0"/>
        <v>1.8125784826110429</v>
      </c>
      <c r="HQ24" s="1145">
        <f t="shared" si="1"/>
        <v>11.521078364252501</v>
      </c>
      <c r="HR24" s="1124">
        <v>16.125599999999999</v>
      </c>
      <c r="HS24" s="1124">
        <v>36.724899999999998</v>
      </c>
      <c r="HT24" s="1124">
        <v>28.1462</v>
      </c>
      <c r="HU24" s="1124">
        <v>8.5785999999999998</v>
      </c>
      <c r="HV24" s="1124">
        <v>6.2006000000000006</v>
      </c>
      <c r="HW24" s="1124">
        <v>2.3780000000000001</v>
      </c>
      <c r="HX24" s="1124">
        <v>3.0249999999999999</v>
      </c>
      <c r="HY24" s="1124">
        <v>1.099</v>
      </c>
      <c r="HZ24" s="1124">
        <v>1.3137000000000001</v>
      </c>
      <c r="IA24" s="1124">
        <v>0</v>
      </c>
      <c r="IB24" s="1124">
        <v>0</v>
      </c>
      <c r="IC24" s="1124">
        <v>0.29510000000000003</v>
      </c>
      <c r="ID24" s="1124">
        <f>RawdataIncome2012!ID24</f>
        <v>0.21940000000000001</v>
      </c>
      <c r="IE24" s="1147">
        <f t="shared" si="2"/>
        <v>7.5700000000000017E-2</v>
      </c>
      <c r="IF24" s="1124">
        <v>0.31719999999999998</v>
      </c>
      <c r="IG24" s="1124">
        <v>0.50860000000000005</v>
      </c>
      <c r="IH24" s="1124">
        <v>0.2409</v>
      </c>
      <c r="II24" s="1124">
        <v>0.26769999999999999</v>
      </c>
      <c r="IJ24" s="1124">
        <v>55.366800000000005</v>
      </c>
      <c r="IK24" s="1124">
        <v>55.366800000000005</v>
      </c>
      <c r="IL24" s="1124">
        <v>10.2234</v>
      </c>
      <c r="IM24" s="1124">
        <v>6.0638000000000005</v>
      </c>
      <c r="IN24" s="1124">
        <v>2.6418000000000004</v>
      </c>
      <c r="IO24" s="1124">
        <v>1.5178</v>
      </c>
      <c r="IP24" s="1124">
        <v>2.6901999999999999</v>
      </c>
      <c r="IQ24" s="1124">
        <v>0.77529999999999999</v>
      </c>
      <c r="IR24" s="1124">
        <v>1.9149</v>
      </c>
      <c r="IS24" s="1124">
        <v>0</v>
      </c>
      <c r="IT24" s="1124">
        <v>0</v>
      </c>
      <c r="IU24" s="1124">
        <v>2.9235000000000002</v>
      </c>
      <c r="IV24" s="1124">
        <v>2.5611999999999999</v>
      </c>
      <c r="IW24" s="1124">
        <v>0.36230000000000001</v>
      </c>
      <c r="IX24" s="1124">
        <v>11.196399999999999</v>
      </c>
      <c r="IY24" s="1124">
        <v>6.2006000000000006</v>
      </c>
      <c r="IZ24" s="1124">
        <v>2.3780000000000001</v>
      </c>
      <c r="JA24" s="1124">
        <v>2.6178000000000003</v>
      </c>
      <c r="JB24" s="1124">
        <v>0</v>
      </c>
      <c r="JC24" s="1124">
        <v>2.7148000000000003</v>
      </c>
      <c r="JD24" s="1124">
        <v>0.85270000000000001</v>
      </c>
      <c r="JE24" s="1124">
        <v>1.8620999999999999</v>
      </c>
      <c r="JF24" s="1124">
        <v>0</v>
      </c>
      <c r="JG24" s="1124">
        <v>0</v>
      </c>
      <c r="JH24" s="1124">
        <v>0</v>
      </c>
      <c r="JI24" s="1124">
        <v>51.445699999999995</v>
      </c>
      <c r="JM24" s="1126">
        <v>1965</v>
      </c>
      <c r="JN24">
        <v>29.2849</v>
      </c>
      <c r="JO24">
        <v>0</v>
      </c>
      <c r="JP24">
        <v>0</v>
      </c>
      <c r="JQ24">
        <v>12.952999999999999</v>
      </c>
      <c r="JR24">
        <v>16.331900000000001</v>
      </c>
      <c r="JS24">
        <v>16.331900000000001</v>
      </c>
      <c r="JT24">
        <v>3.1431999999999998</v>
      </c>
      <c r="JU24">
        <v>2.5048000000000004</v>
      </c>
      <c r="JV24">
        <v>0.63839999999999997</v>
      </c>
      <c r="JW24">
        <v>0.63839999999999997</v>
      </c>
      <c r="JX24">
        <v>0</v>
      </c>
      <c r="JY24">
        <v>0.3488</v>
      </c>
      <c r="JZ24">
        <v>0</v>
      </c>
      <c r="KA24">
        <v>0</v>
      </c>
      <c r="KB24">
        <v>-7.2599999999999998E-2</v>
      </c>
      <c r="KC24">
        <v>12.9125</v>
      </c>
      <c r="KG24" s="1126">
        <v>1965</v>
      </c>
      <c r="KH24" s="1124">
        <v>1.3745999999999998</v>
      </c>
      <c r="KI24" s="1124">
        <v>0</v>
      </c>
      <c r="KJ24" s="1124">
        <v>0</v>
      </c>
      <c r="KK24" s="1124">
        <v>0.35399999999999998</v>
      </c>
      <c r="KL24" s="1124">
        <v>1.0206</v>
      </c>
      <c r="KM24" s="1124">
        <v>1.0206</v>
      </c>
      <c r="KN24" s="1124">
        <v>0.88990000000000002</v>
      </c>
      <c r="KO24" s="1124">
        <v>0.66520000000000001</v>
      </c>
      <c r="KP24" s="1124">
        <v>0.22469999999999998</v>
      </c>
      <c r="KQ24" s="1124">
        <v>0.22469999999999998</v>
      </c>
      <c r="KR24" s="1124">
        <v>0</v>
      </c>
      <c r="KS24" s="1124">
        <v>4.0600000000000004E-2</v>
      </c>
      <c r="KT24" s="1124">
        <v>0</v>
      </c>
      <c r="KU24" s="1124">
        <v>0</v>
      </c>
      <c r="KV24" s="1124">
        <v>0</v>
      </c>
      <c r="KW24" s="1124">
        <v>9.01E-2</v>
      </c>
      <c r="KX24" s="1124">
        <v>9.01E-2</v>
      </c>
      <c r="KY24" s="1124">
        <v>5.0099999999999999E-2</v>
      </c>
      <c r="KZ24" s="1124">
        <v>4.99E-2</v>
      </c>
      <c r="LA24" s="1124">
        <v>0</v>
      </c>
      <c r="LB24" s="1124">
        <v>0</v>
      </c>
      <c r="LC24" s="1124">
        <v>0</v>
      </c>
      <c r="LD24" s="1124">
        <v>2.0000000000000001E-4</v>
      </c>
      <c r="LE24" s="1124">
        <v>0</v>
      </c>
      <c r="LF24" s="1124">
        <v>7.3000000000000001E-3</v>
      </c>
      <c r="LG24" s="1124">
        <v>7.3000000000000001E-3</v>
      </c>
      <c r="LH24" s="1124">
        <v>0</v>
      </c>
      <c r="LI24" s="1124">
        <v>0.13290000000000002</v>
      </c>
      <c r="LJ24" s="1124">
        <v>0.13290000000000002</v>
      </c>
      <c r="LK24" s="1124">
        <v>1.0847</v>
      </c>
      <c r="LL24" s="1124">
        <v>1.6000000000000001E-3</v>
      </c>
      <c r="LM24" s="1124">
        <v>1.0831</v>
      </c>
      <c r="LN24" s="1124">
        <v>0</v>
      </c>
      <c r="LO24" s="1124">
        <v>0</v>
      </c>
      <c r="LP24" s="1124">
        <v>7.9000000000000008E-3</v>
      </c>
      <c r="LQ24" s="1124">
        <v>4.2999999999999997E-2</v>
      </c>
      <c r="LR24" s="1124">
        <v>1.8E-3</v>
      </c>
      <c r="LS24" s="1124">
        <v>4.1200000000000001E-2</v>
      </c>
      <c r="LT24" s="1124">
        <v>0</v>
      </c>
      <c r="LU24" s="1124">
        <v>0</v>
      </c>
      <c r="LV24" s="1124">
        <v>0</v>
      </c>
      <c r="LW24" s="1124">
        <v>1.1667000000000001</v>
      </c>
      <c r="MA24" s="1126">
        <v>1965</v>
      </c>
      <c r="MB24">
        <v>10.2941</v>
      </c>
      <c r="MC24">
        <v>9.4347999999999992</v>
      </c>
      <c r="MD24">
        <v>0.85929999999999995</v>
      </c>
      <c r="ME24">
        <v>0.16980000000000001</v>
      </c>
      <c r="MF24">
        <v>0.1268</v>
      </c>
      <c r="MG24">
        <v>4.2900000000000001E-2</v>
      </c>
      <c r="MH24">
        <v>0</v>
      </c>
      <c r="MI24">
        <v>0.64639999999999997</v>
      </c>
      <c r="MJ24">
        <v>0.1207</v>
      </c>
      <c r="MK24">
        <v>0.52570000000000006</v>
      </c>
      <c r="ML24">
        <v>0</v>
      </c>
      <c r="MM24">
        <v>0</v>
      </c>
      <c r="MN24">
        <v>0</v>
      </c>
      <c r="MO24">
        <v>0</v>
      </c>
      <c r="MP24">
        <v>5.4999999999999997E-3</v>
      </c>
      <c r="MQ24">
        <v>1.01E-2</v>
      </c>
      <c r="MR24">
        <v>8.6999999999999994E-3</v>
      </c>
      <c r="MS24">
        <v>1.4E-3</v>
      </c>
      <c r="MT24">
        <v>1.6E-2</v>
      </c>
      <c r="MU24">
        <v>1.6E-2</v>
      </c>
      <c r="MV24">
        <v>0</v>
      </c>
      <c r="MW24">
        <v>0.30460000000000004</v>
      </c>
      <c r="MX24">
        <v>9.3700000000000006E-2</v>
      </c>
      <c r="MY24">
        <v>1.01E-2</v>
      </c>
      <c r="MZ24">
        <v>4.3799999999999999E-2</v>
      </c>
      <c r="NA24">
        <v>0.157</v>
      </c>
      <c r="NB24">
        <v>0</v>
      </c>
      <c r="NC24">
        <v>0</v>
      </c>
      <c r="ND24">
        <v>0</v>
      </c>
      <c r="NE24">
        <v>0</v>
      </c>
      <c r="NF24">
        <v>3.44E-2</v>
      </c>
      <c r="NG24">
        <v>2.5700000000000001E-2</v>
      </c>
      <c r="NH24">
        <v>8.6999999999999994E-3</v>
      </c>
      <c r="NI24">
        <v>0</v>
      </c>
      <c r="NJ24">
        <v>0</v>
      </c>
      <c r="NK24">
        <v>0</v>
      </c>
      <c r="NL24">
        <v>0</v>
      </c>
      <c r="NM24">
        <v>0.21709999999999999</v>
      </c>
      <c r="NN24">
        <v>0.15519999999999998</v>
      </c>
      <c r="NO24">
        <v>6.1899999999999997E-2</v>
      </c>
      <c r="NP24">
        <v>0</v>
      </c>
      <c r="NQ24">
        <v>0</v>
      </c>
      <c r="NR24">
        <v>0</v>
      </c>
      <c r="NS24">
        <v>0</v>
      </c>
      <c r="NT24">
        <v>5.2700000000000004E-2</v>
      </c>
      <c r="NU24">
        <v>4.2900000000000001E-2</v>
      </c>
      <c r="NV24">
        <v>9.8000000000000014E-3</v>
      </c>
      <c r="NW24">
        <v>0.1178</v>
      </c>
      <c r="NX24">
        <v>0.92220000000000002</v>
      </c>
      <c r="NY24">
        <v>1.1599999999999999E-2</v>
      </c>
      <c r="NZ24">
        <v>8.8999999999999996E-2</v>
      </c>
      <c r="OA24">
        <v>0.33160000000000001</v>
      </c>
      <c r="OB24">
        <v>0.49</v>
      </c>
      <c r="OC24">
        <v>0</v>
      </c>
      <c r="OD24">
        <v>0</v>
      </c>
      <c r="OE24">
        <v>0</v>
      </c>
      <c r="OF24">
        <v>5.6000000000000001E-2</v>
      </c>
      <c r="OG24">
        <v>0</v>
      </c>
      <c r="OH24">
        <v>0</v>
      </c>
      <c r="OI24">
        <v>0</v>
      </c>
      <c r="OJ24">
        <v>0</v>
      </c>
      <c r="OK24">
        <v>0</v>
      </c>
      <c r="OL24">
        <v>0.61150000000000004</v>
      </c>
      <c r="OP24" s="1126">
        <v>1965</v>
      </c>
      <c r="OQ24" s="1124">
        <v>54.996199999999995</v>
      </c>
      <c r="OR24" s="1124">
        <v>19.740299999999998</v>
      </c>
      <c r="OS24" s="1124">
        <v>0.95129999999999992</v>
      </c>
      <c r="OT24" s="1124">
        <v>8.1599999999999992E-2</v>
      </c>
      <c r="OU24" s="1124">
        <v>10.2941</v>
      </c>
      <c r="OV24" s="1124">
        <v>9.4347999999999992</v>
      </c>
      <c r="OW24" s="1124">
        <v>76.628799999999998</v>
      </c>
      <c r="OX24" s="1124">
        <v>0.16980000000000001</v>
      </c>
      <c r="OY24" s="1124">
        <v>3.44E-2</v>
      </c>
      <c r="OZ24" s="1124">
        <v>0.64639999999999997</v>
      </c>
      <c r="PA24" s="1124">
        <v>0.21709999999999999</v>
      </c>
      <c r="PB24" s="1124">
        <v>0</v>
      </c>
      <c r="PC24" s="1124">
        <v>0</v>
      </c>
      <c r="PD24" s="1124">
        <v>77.1935</v>
      </c>
      <c r="PE24" s="1124">
        <v>5.4999999999999997E-3</v>
      </c>
      <c r="PF24" s="1124">
        <v>2.6100000000000002E-2</v>
      </c>
      <c r="PG24" s="1124">
        <v>0.17050000000000001</v>
      </c>
      <c r="PH24" s="1124">
        <v>0.30460000000000004</v>
      </c>
      <c r="PI24" s="1124">
        <v>0.92220000000000002</v>
      </c>
      <c r="PJ24" s="1124">
        <v>76.436899999999994</v>
      </c>
      <c r="PK24" s="1124">
        <v>0</v>
      </c>
      <c r="PL24" s="1124">
        <v>5.6000000000000001E-2</v>
      </c>
      <c r="PM24" s="1124">
        <v>0.61139999999999994</v>
      </c>
      <c r="PQ24" s="1126">
        <v>1965</v>
      </c>
      <c r="PR24" s="1126">
        <f t="shared" si="3"/>
        <v>5.3758819479698712</v>
      </c>
      <c r="PS24" s="1126">
        <f t="shared" si="4"/>
        <v>0.13272342283362967</v>
      </c>
      <c r="PT24" s="1126">
        <f t="shared" si="5"/>
        <v>1.6582957470944923</v>
      </c>
      <c r="PU24" s="1127">
        <f t="shared" si="6"/>
        <v>2.7919431531364545</v>
      </c>
      <c r="PV24" s="1126">
        <f t="shared" si="7"/>
        <v>9.2127736774074417E-2</v>
      </c>
      <c r="PW24" s="1126">
        <f t="shared" si="8"/>
        <v>10.050972007808522</v>
      </c>
      <c r="PX24" s="1126">
        <f t="shared" si="9"/>
        <v>1.4565961952333302</v>
      </c>
      <c r="QB24" s="1126">
        <v>1965</v>
      </c>
      <c r="QC24">
        <v>76.628753999999986</v>
      </c>
      <c r="QD24">
        <v>67.107405</v>
      </c>
      <c r="QE24">
        <v>10.339148999999999</v>
      </c>
      <c r="QF24">
        <v>-0.81779999999999997</v>
      </c>
      <c r="QG24">
        <v>76.628754999999998</v>
      </c>
      <c r="QH24">
        <v>54.996237000000001</v>
      </c>
      <c r="QI24">
        <v>20.773205999999998</v>
      </c>
      <c r="QJ24">
        <v>10.294099000000001</v>
      </c>
      <c r="QK24">
        <v>9.434787</v>
      </c>
      <c r="QL24">
        <v>76.628699999999995</v>
      </c>
      <c r="QM24">
        <v>36.589500000000001</v>
      </c>
      <c r="QN24">
        <v>28.879200000000001</v>
      </c>
      <c r="QO24">
        <v>12.842700000000001</v>
      </c>
      <c r="QP24">
        <v>-1.6827000000000001</v>
      </c>
      <c r="QS24" s="1126">
        <v>1965</v>
      </c>
      <c r="QT24" s="508"/>
      <c r="QU24" s="388"/>
      <c r="QV24" s="388"/>
      <c r="QW24" s="388"/>
      <c r="QX24" s="388"/>
      <c r="QY24" s="388"/>
      <c r="QZ24" s="388"/>
      <c r="RA24" s="388"/>
      <c r="RB24" s="1146"/>
      <c r="RC24" s="1146">
        <f t="shared" si="10"/>
        <v>0.75502597272485383</v>
      </c>
      <c r="RD24" s="388"/>
      <c r="RE24" s="388"/>
      <c r="RF24" s="507"/>
      <c r="RK24" s="1056"/>
    </row>
    <row r="25" spans="3:479">
      <c r="C25" s="1087">
        <v>1966</v>
      </c>
      <c r="D25" s="1124">
        <v>101.42189999999999</v>
      </c>
      <c r="E25" s="1124">
        <v>0</v>
      </c>
      <c r="F25" s="1124">
        <v>0</v>
      </c>
      <c r="G25" s="1124">
        <v>64.0822</v>
      </c>
      <c r="H25" s="1124">
        <v>37.339700000000001</v>
      </c>
      <c r="I25" s="1124">
        <v>37.339700000000001</v>
      </c>
      <c r="J25" s="1124">
        <v>25.526700000000002</v>
      </c>
      <c r="K25" s="1124">
        <v>19.618299999999998</v>
      </c>
      <c r="L25" s="1124">
        <v>5.9083999999999994</v>
      </c>
      <c r="M25" s="1124">
        <v>4.7027000000000001</v>
      </c>
      <c r="N25" s="1124">
        <v>1.2057</v>
      </c>
      <c r="O25" s="1124">
        <v>1.6619999999999999</v>
      </c>
      <c r="P25" s="1124">
        <v>0</v>
      </c>
      <c r="Q25" s="1124">
        <v>0</v>
      </c>
      <c r="R25" s="1124">
        <v>-0.73420000000000007</v>
      </c>
      <c r="S25" s="1124">
        <v>10.885299999999999</v>
      </c>
      <c r="T25" s="1124">
        <v>10.885299999999999</v>
      </c>
      <c r="U25" s="1124">
        <v>0.67089999999999994</v>
      </c>
      <c r="V25" s="1124">
        <v>0.30649999999999999</v>
      </c>
      <c r="W25" s="1124">
        <v>0.32530000000000003</v>
      </c>
      <c r="X25" s="1124">
        <v>0</v>
      </c>
      <c r="Y25" s="1124">
        <v>0</v>
      </c>
      <c r="Z25" s="1124">
        <v>0</v>
      </c>
      <c r="AA25" s="1124">
        <v>3.9100000000000003E-2</v>
      </c>
      <c r="AB25" s="1124">
        <v>0</v>
      </c>
      <c r="AC25" s="1124">
        <v>3.3915999999999999</v>
      </c>
      <c r="AD25" s="1124">
        <v>1.5755999999999999</v>
      </c>
      <c r="AE25" s="1124">
        <v>1.6860999999999999</v>
      </c>
      <c r="AF25" s="1124">
        <v>0</v>
      </c>
      <c r="AG25" s="1124">
        <v>0</v>
      </c>
      <c r="AH25" s="1124">
        <v>0</v>
      </c>
      <c r="AI25" s="1124">
        <v>0.1298</v>
      </c>
      <c r="AJ25" s="1124">
        <v>8.1646000000000001</v>
      </c>
      <c r="AK25" s="1124">
        <v>8.1646000000000001</v>
      </c>
      <c r="AL25" s="1124">
        <v>1.2595999999999998</v>
      </c>
      <c r="AM25" s="1124">
        <v>0</v>
      </c>
      <c r="AN25" s="1124">
        <v>1.2057</v>
      </c>
      <c r="AO25" s="1124">
        <v>5.3899999999999997E-2</v>
      </c>
      <c r="AP25" s="1124">
        <v>0.44600000000000001</v>
      </c>
      <c r="AQ25" s="1124">
        <v>0.41270000000000001</v>
      </c>
      <c r="AR25" s="1124">
        <v>3.32E-2</v>
      </c>
      <c r="AS25" s="1124">
        <v>1.0994999999999999</v>
      </c>
      <c r="AT25" s="1124">
        <v>1.0034000000000001</v>
      </c>
      <c r="AU25" s="1124">
        <v>1.7978000000000001</v>
      </c>
      <c r="AV25" s="1124">
        <v>0.47989999999999999</v>
      </c>
      <c r="AW25" s="1124">
        <v>1.3179000000000001</v>
      </c>
      <c r="AX25" s="1124">
        <v>5.9695</v>
      </c>
      <c r="AY25">
        <v>7.1414999999999997</v>
      </c>
      <c r="BB25" s="1126">
        <v>1966</v>
      </c>
      <c r="BC25" s="1124">
        <v>3.9489999999999998</v>
      </c>
      <c r="BD25" s="1124">
        <v>0</v>
      </c>
      <c r="BE25" s="1124">
        <v>0</v>
      </c>
      <c r="BF25" s="1124">
        <v>1.7069000000000001</v>
      </c>
      <c r="BG25" s="1124">
        <v>2.2420999999999998</v>
      </c>
      <c r="BH25" s="1124">
        <v>2.2420999999999998</v>
      </c>
      <c r="BI25" s="1124">
        <v>1.0603</v>
      </c>
      <c r="BJ25" s="1124">
        <v>0.78749999999999998</v>
      </c>
      <c r="BK25" s="1124">
        <v>0.27279999999999999</v>
      </c>
      <c r="BL25" s="1124">
        <v>0.25059999999999999</v>
      </c>
      <c r="BM25" s="1124">
        <v>2.2200000000000001E-2</v>
      </c>
      <c r="BN25" s="1124">
        <v>0.28670000000000001</v>
      </c>
      <c r="BO25" s="1124">
        <v>0</v>
      </c>
      <c r="BP25" s="1124">
        <v>0</v>
      </c>
      <c r="BQ25" s="1124">
        <v>-0.112</v>
      </c>
      <c r="BR25" s="1124">
        <v>1.0071000000000001</v>
      </c>
      <c r="BS25" s="1124">
        <v>1.0071000000000001</v>
      </c>
      <c r="BT25" s="1124">
        <v>2.3895999999999997</v>
      </c>
      <c r="BU25" s="1124">
        <v>2.1892</v>
      </c>
      <c r="BV25" s="1124">
        <v>0.17519999999999999</v>
      </c>
      <c r="BW25" s="1124">
        <v>0</v>
      </c>
      <c r="BX25" s="1124">
        <v>0</v>
      </c>
      <c r="BY25" s="1124">
        <v>0</v>
      </c>
      <c r="BZ25" s="1124">
        <v>2.52E-2</v>
      </c>
      <c r="CA25" s="1124">
        <v>0</v>
      </c>
      <c r="CB25" s="1124">
        <v>2.1797</v>
      </c>
      <c r="CC25" s="1124">
        <v>1.7409000000000001</v>
      </c>
      <c r="CD25" s="1124">
        <v>3.6200000000000003E-2</v>
      </c>
      <c r="CE25" s="1124">
        <v>0</v>
      </c>
      <c r="CF25" s="1124">
        <v>0</v>
      </c>
      <c r="CG25" s="1124">
        <v>0</v>
      </c>
      <c r="CH25" s="1124">
        <v>0.40250000000000002</v>
      </c>
      <c r="CI25" s="1124">
        <v>0</v>
      </c>
      <c r="CJ25" s="1124">
        <v>1.2170999999999998</v>
      </c>
      <c r="CK25" s="1124">
        <v>1.2170999999999998</v>
      </c>
      <c r="CL25" s="1124">
        <v>0.36599999999999999</v>
      </c>
      <c r="CM25" s="1124">
        <v>9.8099999999999993E-2</v>
      </c>
      <c r="CN25" s="1124">
        <v>2.2200000000000001E-2</v>
      </c>
      <c r="CO25" s="1124">
        <v>0.2457</v>
      </c>
      <c r="CP25" s="1124">
        <v>2.3156999999999996</v>
      </c>
      <c r="CQ25" s="1124">
        <v>1.9359999999999999</v>
      </c>
      <c r="CR25" s="1124">
        <v>0.37969999999999998</v>
      </c>
      <c r="CS25" s="1124">
        <v>0</v>
      </c>
      <c r="CT25" s="1124">
        <v>0.1875</v>
      </c>
      <c r="CU25" s="1124">
        <v>0.1875</v>
      </c>
      <c r="CV25" s="1124">
        <v>0</v>
      </c>
      <c r="CW25" s="1124">
        <v>0.40329999999999999</v>
      </c>
      <c r="CX25" s="1124">
        <v>2.1610999999999998</v>
      </c>
      <c r="CY25" s="1124">
        <v>0.38130000000000003</v>
      </c>
      <c r="CZ25" s="1124">
        <v>1.7721</v>
      </c>
      <c r="DA25" s="1124">
        <v>7.7000000000000002E-3</v>
      </c>
      <c r="DB25" s="1124">
        <v>1.1468</v>
      </c>
      <c r="DC25">
        <v>1.1972</v>
      </c>
      <c r="DF25" s="1126">
        <v>1966</v>
      </c>
      <c r="DG25" s="1124">
        <v>13.754700000000001</v>
      </c>
      <c r="DH25" s="1124">
        <v>0</v>
      </c>
      <c r="DI25" s="1124">
        <v>0</v>
      </c>
      <c r="DJ25" s="1124">
        <v>0</v>
      </c>
      <c r="DK25" s="1124">
        <v>3.8949000000000003</v>
      </c>
      <c r="DL25" s="1124">
        <v>9.8597999999999999</v>
      </c>
      <c r="DM25" s="1124">
        <v>9.8597999999999999</v>
      </c>
      <c r="DN25" s="1124">
        <v>7.7566000000000006</v>
      </c>
      <c r="DO25" s="1124">
        <v>5.7673999999999994</v>
      </c>
      <c r="DP25" s="1124">
        <v>1.9892999999999998</v>
      </c>
      <c r="DQ25" s="1124">
        <v>0.66520000000000001</v>
      </c>
      <c r="DR25" s="1124">
        <v>1.3240000000000001</v>
      </c>
      <c r="DS25" s="1124">
        <v>0.21759999999999999</v>
      </c>
      <c r="DT25" s="1124">
        <v>0</v>
      </c>
      <c r="DU25" s="1124">
        <v>0</v>
      </c>
      <c r="DV25" s="1124">
        <v>0</v>
      </c>
      <c r="DW25" s="1124">
        <v>1.8855</v>
      </c>
      <c r="DX25" s="1124">
        <v>1.8855</v>
      </c>
      <c r="DY25" s="1124">
        <v>13.940899999999999</v>
      </c>
      <c r="DZ25" s="1124">
        <v>11.1648</v>
      </c>
      <c r="EA25" s="1124">
        <v>5.72</v>
      </c>
      <c r="EB25" s="1124">
        <v>0.48410000000000003</v>
      </c>
      <c r="EC25" s="1124">
        <v>4.9607000000000001</v>
      </c>
      <c r="ED25" s="1124">
        <v>2.7761</v>
      </c>
      <c r="EE25" s="1124">
        <v>0</v>
      </c>
      <c r="EF25" s="1124">
        <v>0</v>
      </c>
      <c r="EG25" s="1124">
        <v>-1.8537999999999999</v>
      </c>
      <c r="EH25" s="1124">
        <v>-0.90100000000000002</v>
      </c>
      <c r="EI25" s="1124">
        <v>-0.95279999999999998</v>
      </c>
      <c r="EJ25" s="1124">
        <v>0</v>
      </c>
      <c r="EK25" s="1124">
        <v>0</v>
      </c>
      <c r="EL25" s="1124">
        <v>0</v>
      </c>
      <c r="EM25" s="1124">
        <v>0</v>
      </c>
      <c r="EN25" s="1124">
        <v>0.8236</v>
      </c>
      <c r="EO25" s="1124">
        <v>0.44569999999999999</v>
      </c>
      <c r="EP25" s="1124">
        <v>0.29530000000000001</v>
      </c>
      <c r="EQ25" s="1124">
        <v>0</v>
      </c>
      <c r="ER25" s="1124">
        <v>0</v>
      </c>
      <c r="ES25" s="1124">
        <v>0</v>
      </c>
      <c r="ET25" s="1124">
        <v>6.0000000000000001E-3</v>
      </c>
      <c r="EU25" s="1124">
        <v>7.6599999999999988E-2</v>
      </c>
      <c r="EV25" s="1124">
        <v>0.63970000000000005</v>
      </c>
      <c r="EW25" s="1124">
        <v>0.63970000000000005</v>
      </c>
      <c r="EX25" s="1124">
        <v>0</v>
      </c>
      <c r="EY25" s="1124">
        <v>0</v>
      </c>
      <c r="EZ25" s="1124">
        <v>0</v>
      </c>
      <c r="FA25" s="1124">
        <v>0</v>
      </c>
      <c r="FB25" s="1124">
        <v>0</v>
      </c>
      <c r="FC25" s="1124">
        <v>0</v>
      </c>
      <c r="FD25" s="1124">
        <v>14.1564</v>
      </c>
      <c r="FE25" s="1124">
        <v>14.1564</v>
      </c>
      <c r="FF25" s="1124">
        <v>4.5250000000000004</v>
      </c>
      <c r="FG25" s="1124">
        <v>4.1192000000000002</v>
      </c>
      <c r="FH25" s="1124">
        <v>0.40579999999999999</v>
      </c>
      <c r="FI25" s="1124">
        <v>10.506200000000002</v>
      </c>
      <c r="FJ25" s="1124">
        <v>6.5771999999999995</v>
      </c>
      <c r="FK25" s="1124">
        <v>1.3240000000000001</v>
      </c>
      <c r="FL25" s="1124">
        <v>2.605</v>
      </c>
      <c r="FM25" s="1124"/>
      <c r="FN25" s="1124">
        <v>0.43619999999999998</v>
      </c>
      <c r="FO25" s="1124">
        <v>0</v>
      </c>
      <c r="FP25" s="1124">
        <v>3.4700000000000002E-2</v>
      </c>
      <c r="FQ25" s="1124">
        <v>0</v>
      </c>
      <c r="FR25" s="1124">
        <v>0</v>
      </c>
      <c r="FS25" s="1124">
        <v>0</v>
      </c>
      <c r="FT25" s="1124">
        <v>0</v>
      </c>
      <c r="FU25" s="1124">
        <v>4.8100000000000004E-2</v>
      </c>
      <c r="FV25" s="1124">
        <v>0.35339999999999999</v>
      </c>
      <c r="FW25" s="1124">
        <v>0</v>
      </c>
      <c r="FX25" s="1124">
        <v>0</v>
      </c>
      <c r="FY25" s="1124">
        <v>0</v>
      </c>
      <c r="FZ25" s="1124">
        <v>0</v>
      </c>
      <c r="GA25" s="1124">
        <v>0</v>
      </c>
      <c r="GB25" s="1124">
        <v>0</v>
      </c>
      <c r="GC25" s="1124">
        <v>9.8036000000000012</v>
      </c>
      <c r="GD25" s="1124">
        <v>6.8103999999999996</v>
      </c>
      <c r="GE25" s="1124">
        <v>1.4694</v>
      </c>
      <c r="GF25" s="1124">
        <v>1.5239</v>
      </c>
      <c r="GG25" s="1124"/>
      <c r="GH25" s="1124">
        <v>0.95850000000000002</v>
      </c>
      <c r="GI25" s="1124">
        <v>4.0600000000000004E-2</v>
      </c>
      <c r="GJ25" s="1124">
        <v>0</v>
      </c>
      <c r="GK25" s="1124">
        <v>0</v>
      </c>
      <c r="GL25" s="1124">
        <v>0</v>
      </c>
      <c r="GM25" s="1124">
        <v>0</v>
      </c>
      <c r="GN25" s="1124">
        <v>0.33600000000000002</v>
      </c>
      <c r="GO25" s="1124">
        <v>0.58199999999999996</v>
      </c>
      <c r="GP25" s="1124">
        <v>0</v>
      </c>
      <c r="GQ25" s="1124">
        <v>0</v>
      </c>
      <c r="GR25" s="1124">
        <v>0</v>
      </c>
      <c r="GS25" s="1124">
        <v>18.861699999999999</v>
      </c>
      <c r="GW25" s="1126">
        <v>1966</v>
      </c>
      <c r="GX25" s="1124">
        <v>36.5075</v>
      </c>
      <c r="GY25" s="1124">
        <v>0</v>
      </c>
      <c r="GZ25" s="1124">
        <v>0</v>
      </c>
      <c r="HA25" s="1124">
        <v>14.2682</v>
      </c>
      <c r="HB25" s="1124">
        <v>22.2393</v>
      </c>
      <c r="HC25" s="1124">
        <v>22.2393</v>
      </c>
      <c r="HD25" s="1124">
        <v>4.1598000000000006</v>
      </c>
      <c r="HE25" s="1124">
        <v>3.3439000000000001</v>
      </c>
      <c r="HF25" s="1124">
        <v>0.81589999999999996</v>
      </c>
      <c r="HG25" s="1124">
        <v>0.81589999999999996</v>
      </c>
      <c r="HH25" s="1124">
        <v>0</v>
      </c>
      <c r="HI25" s="1124">
        <v>0.56910000000000005</v>
      </c>
      <c r="HJ25" s="1124">
        <v>0</v>
      </c>
      <c r="HK25" s="1124">
        <v>0</v>
      </c>
      <c r="HL25" s="1124">
        <v>-0.1066</v>
      </c>
      <c r="HM25" s="1124">
        <v>17.617000000000001</v>
      </c>
      <c r="HN25" s="1124">
        <v>3.5785</v>
      </c>
      <c r="HO25" s="1124">
        <v>14.038500000000001</v>
      </c>
      <c r="HP25" s="1145">
        <f t="shared" si="0"/>
        <v>2.1079302265196507</v>
      </c>
      <c r="HQ25" s="1145">
        <f t="shared" si="1"/>
        <v>12.395191678473291</v>
      </c>
      <c r="HR25" s="1124">
        <v>17.617000000000001</v>
      </c>
      <c r="HS25" s="1124">
        <v>39.613099999999996</v>
      </c>
      <c r="HT25" s="1124">
        <v>30.346700000000002</v>
      </c>
      <c r="HU25" s="1124">
        <v>9.2663999999999991</v>
      </c>
      <c r="HV25" s="1124">
        <v>6.7145000000000001</v>
      </c>
      <c r="HW25" s="1124">
        <v>2.5519000000000003</v>
      </c>
      <c r="HX25" s="1124">
        <v>3.2611999999999997</v>
      </c>
      <c r="HY25" s="1124">
        <v>1.198</v>
      </c>
      <c r="HZ25" s="1124">
        <v>1.3940999999999999</v>
      </c>
      <c r="IA25" s="1124">
        <v>0</v>
      </c>
      <c r="IB25" s="1124">
        <v>0</v>
      </c>
      <c r="IC25" s="1124">
        <v>0.33200000000000002</v>
      </c>
      <c r="ID25" s="1124">
        <f>RawdataIncome2012!ID25</f>
        <v>0.24719999999999998</v>
      </c>
      <c r="IE25" s="1147">
        <f t="shared" si="2"/>
        <v>8.4800000000000042E-2</v>
      </c>
      <c r="IF25" s="1124">
        <v>0.3372</v>
      </c>
      <c r="IG25" s="1124">
        <v>0.58479999999999999</v>
      </c>
      <c r="IH25" s="1124">
        <v>0.30080000000000001</v>
      </c>
      <c r="II25" s="1124">
        <v>0.28399999999999997</v>
      </c>
      <c r="IJ25" s="1124">
        <v>59.906500000000001</v>
      </c>
      <c r="IK25" s="1124">
        <v>59.906500000000001</v>
      </c>
      <c r="IL25" s="1124">
        <v>11.1136</v>
      </c>
      <c r="IM25" s="1124">
        <v>6.7346000000000004</v>
      </c>
      <c r="IN25" s="1124">
        <v>2.8466999999999998</v>
      </c>
      <c r="IO25" s="1124">
        <v>1.5324</v>
      </c>
      <c r="IP25" s="1124">
        <v>2.903</v>
      </c>
      <c r="IQ25" s="1124">
        <v>0.86509999999999998</v>
      </c>
      <c r="IR25" s="1124">
        <v>2.0377999999999998</v>
      </c>
      <c r="IS25" s="1124">
        <v>0</v>
      </c>
      <c r="IT25" s="1124">
        <v>0</v>
      </c>
      <c r="IU25" s="1124">
        <v>3.2325999999999997</v>
      </c>
      <c r="IV25" s="1124">
        <v>2.8268</v>
      </c>
      <c r="IW25" s="1124">
        <v>0.40579999999999999</v>
      </c>
      <c r="IX25" s="1124">
        <v>12.180399999999999</v>
      </c>
      <c r="IY25" s="1124">
        <v>6.7145000000000001</v>
      </c>
      <c r="IZ25" s="1124">
        <v>2.5519000000000003</v>
      </c>
      <c r="JA25" s="1124">
        <v>2.9140000000000001</v>
      </c>
      <c r="JB25" s="1124">
        <v>0</v>
      </c>
      <c r="JC25" s="1124">
        <v>2.9355000000000002</v>
      </c>
      <c r="JD25" s="1124">
        <v>0.95140000000000002</v>
      </c>
      <c r="JE25" s="1124">
        <v>1.984</v>
      </c>
      <c r="JF25" s="1124">
        <v>0</v>
      </c>
      <c r="JG25" s="1124">
        <v>0</v>
      </c>
      <c r="JH25" s="1124">
        <v>0</v>
      </c>
      <c r="JI25" s="1124">
        <v>55.5747</v>
      </c>
      <c r="JM25" s="1126">
        <v>1966</v>
      </c>
      <c r="JN25">
        <v>30.9422</v>
      </c>
      <c r="JO25">
        <v>0</v>
      </c>
      <c r="JP25">
        <v>0</v>
      </c>
      <c r="JQ25">
        <v>13.286799999999999</v>
      </c>
      <c r="JR25">
        <v>17.6554</v>
      </c>
      <c r="JS25">
        <v>17.6554</v>
      </c>
      <c r="JT25">
        <v>3.4657</v>
      </c>
      <c r="JU25">
        <v>2.7596999999999996</v>
      </c>
      <c r="JV25">
        <v>0.70589999999999997</v>
      </c>
      <c r="JW25">
        <v>0.70589999999999997</v>
      </c>
      <c r="JX25">
        <v>0</v>
      </c>
      <c r="JY25">
        <v>0.38630000000000003</v>
      </c>
      <c r="JZ25">
        <v>0</v>
      </c>
      <c r="KA25">
        <v>0</v>
      </c>
      <c r="KB25">
        <v>-8.0299999999999996E-2</v>
      </c>
      <c r="KC25">
        <v>13.883799999999999</v>
      </c>
      <c r="KG25" s="1126">
        <v>1966</v>
      </c>
      <c r="KH25" s="1124">
        <v>1.4735</v>
      </c>
      <c r="KI25" s="1124">
        <v>0</v>
      </c>
      <c r="KJ25" s="1124">
        <v>0</v>
      </c>
      <c r="KK25" s="1124">
        <v>0.37289999999999995</v>
      </c>
      <c r="KL25" s="1124">
        <v>1.1005999999999998</v>
      </c>
      <c r="KM25" s="1124">
        <v>1.1005999999999998</v>
      </c>
      <c r="KN25" s="1124">
        <v>0.95450000000000002</v>
      </c>
      <c r="KO25" s="1124">
        <v>0.71360000000000001</v>
      </c>
      <c r="KP25" s="1124">
        <v>0.24080000000000001</v>
      </c>
      <c r="KQ25" s="1124">
        <v>0.24080000000000001</v>
      </c>
      <c r="KR25" s="1124">
        <v>0</v>
      </c>
      <c r="KS25" s="1124">
        <v>4.0600000000000004E-2</v>
      </c>
      <c r="KT25" s="1124">
        <v>0</v>
      </c>
      <c r="KU25" s="1124">
        <v>0</v>
      </c>
      <c r="KV25" s="1124">
        <v>0</v>
      </c>
      <c r="KW25" s="1124">
        <v>0.1055</v>
      </c>
      <c r="KX25" s="1124">
        <v>0.1055</v>
      </c>
      <c r="KY25" s="1124">
        <v>5.5E-2</v>
      </c>
      <c r="KZ25" s="1124">
        <v>5.4700000000000006E-2</v>
      </c>
      <c r="LA25" s="1124">
        <v>0</v>
      </c>
      <c r="LB25" s="1124">
        <v>0</v>
      </c>
      <c r="LC25" s="1124">
        <v>0</v>
      </c>
      <c r="LD25" s="1124">
        <v>2.0000000000000001E-4</v>
      </c>
      <c r="LE25" s="1124">
        <v>0</v>
      </c>
      <c r="LF25" s="1124">
        <v>7.3000000000000001E-3</v>
      </c>
      <c r="LG25" s="1124">
        <v>7.3000000000000001E-3</v>
      </c>
      <c r="LH25" s="1124">
        <v>0</v>
      </c>
      <c r="LI25" s="1124">
        <v>0.15319999999999998</v>
      </c>
      <c r="LJ25" s="1124">
        <v>0.15319999999999998</v>
      </c>
      <c r="LK25" s="1124">
        <v>1.131</v>
      </c>
      <c r="LL25" s="1124">
        <v>1.6999999999999999E-3</v>
      </c>
      <c r="LM25" s="1124">
        <v>1.1293</v>
      </c>
      <c r="LN25" s="1124">
        <v>0</v>
      </c>
      <c r="LO25" s="1124">
        <v>0</v>
      </c>
      <c r="LP25" s="1124">
        <v>8.5000000000000006E-3</v>
      </c>
      <c r="LQ25" s="1124">
        <v>4.5600000000000002E-2</v>
      </c>
      <c r="LR25" s="1124">
        <v>2E-3</v>
      </c>
      <c r="LS25" s="1124">
        <v>4.36E-2</v>
      </c>
      <c r="LT25" s="1124">
        <v>0</v>
      </c>
      <c r="LU25" s="1124">
        <v>0</v>
      </c>
      <c r="LV25" s="1124">
        <v>0</v>
      </c>
      <c r="LW25" s="1124">
        <v>1.2302</v>
      </c>
      <c r="MA25" s="1126">
        <v>1966</v>
      </c>
      <c r="MB25">
        <v>11.1585</v>
      </c>
      <c r="MC25">
        <v>10.7258</v>
      </c>
      <c r="MD25">
        <v>0.43269999999999997</v>
      </c>
      <c r="ME25">
        <v>0.18819999999999998</v>
      </c>
      <c r="MF25">
        <v>0.1406</v>
      </c>
      <c r="MG25">
        <v>4.7600000000000003E-2</v>
      </c>
      <c r="MH25">
        <v>0</v>
      </c>
      <c r="MI25">
        <v>0.65289999999999992</v>
      </c>
      <c r="MJ25">
        <v>0.1176</v>
      </c>
      <c r="MK25">
        <v>0.5353</v>
      </c>
      <c r="ML25">
        <v>0</v>
      </c>
      <c r="MM25">
        <v>0</v>
      </c>
      <c r="MN25">
        <v>0</v>
      </c>
      <c r="MO25">
        <v>0</v>
      </c>
      <c r="MP25">
        <v>5.4999999999999997E-3</v>
      </c>
      <c r="MQ25">
        <v>9.8000000000000014E-3</v>
      </c>
      <c r="MR25">
        <v>8.4000000000000012E-3</v>
      </c>
      <c r="MS25">
        <v>1.4E-3</v>
      </c>
      <c r="MT25">
        <v>1.6E-2</v>
      </c>
      <c r="MU25">
        <v>1.6E-2</v>
      </c>
      <c r="MV25">
        <v>0</v>
      </c>
      <c r="MW25">
        <v>0.31289999999999996</v>
      </c>
      <c r="MX25">
        <v>9.3700000000000006E-2</v>
      </c>
      <c r="MY25">
        <v>1.12E-2</v>
      </c>
      <c r="MZ25">
        <v>4.8100000000000004E-2</v>
      </c>
      <c r="NA25">
        <v>0.15990000000000001</v>
      </c>
      <c r="NB25">
        <v>0</v>
      </c>
      <c r="NC25">
        <v>0</v>
      </c>
      <c r="ND25">
        <v>0</v>
      </c>
      <c r="NE25">
        <v>0</v>
      </c>
      <c r="NF25">
        <v>3.3000000000000002E-2</v>
      </c>
      <c r="NG25">
        <v>2.46E-2</v>
      </c>
      <c r="NH25">
        <v>8.4000000000000012E-3</v>
      </c>
      <c r="NI25">
        <v>0</v>
      </c>
      <c r="NJ25">
        <v>0</v>
      </c>
      <c r="NK25">
        <v>0</v>
      </c>
      <c r="NL25">
        <v>0</v>
      </c>
      <c r="NM25">
        <v>0.25569999999999998</v>
      </c>
      <c r="NN25">
        <v>0.18790000000000001</v>
      </c>
      <c r="NO25">
        <v>6.7799999999999999E-2</v>
      </c>
      <c r="NP25">
        <v>0</v>
      </c>
      <c r="NQ25">
        <v>0</v>
      </c>
      <c r="NR25">
        <v>0</v>
      </c>
      <c r="NS25">
        <v>0</v>
      </c>
      <c r="NT25">
        <v>5.8400000000000001E-2</v>
      </c>
      <c r="NU25">
        <v>4.7600000000000003E-2</v>
      </c>
      <c r="NV25">
        <v>1.0800000000000001E-2</v>
      </c>
      <c r="NW25">
        <v>0.1212</v>
      </c>
      <c r="NX25">
        <v>0.97950000000000004</v>
      </c>
      <c r="NY25">
        <v>1.29E-2</v>
      </c>
      <c r="NZ25">
        <v>8.929999999999999E-2</v>
      </c>
      <c r="OA25">
        <v>0.33600000000000002</v>
      </c>
      <c r="OB25">
        <v>0.54139999999999999</v>
      </c>
      <c r="OC25">
        <v>0</v>
      </c>
      <c r="OD25">
        <v>0</v>
      </c>
      <c r="OE25">
        <v>0</v>
      </c>
      <c r="OF25">
        <v>5.4100000000000002E-2</v>
      </c>
      <c r="OG25">
        <v>0</v>
      </c>
      <c r="OH25">
        <v>0</v>
      </c>
      <c r="OI25">
        <v>0</v>
      </c>
      <c r="OJ25">
        <v>0</v>
      </c>
      <c r="OK25">
        <v>0</v>
      </c>
      <c r="OL25">
        <v>0.11600000000000001</v>
      </c>
      <c r="OP25" s="1126">
        <v>1966</v>
      </c>
      <c r="OQ25" s="1124">
        <v>59.449300000000001</v>
      </c>
      <c r="OR25" s="1124">
        <v>21.654700000000002</v>
      </c>
      <c r="OS25" s="1124">
        <v>1.4230999999999998</v>
      </c>
      <c r="OT25" s="1124">
        <v>8.5500000000000007E-2</v>
      </c>
      <c r="OU25" s="1124">
        <v>11.1585</v>
      </c>
      <c r="OV25" s="1124">
        <v>10.7258</v>
      </c>
      <c r="OW25" s="1124">
        <v>83.045299999999997</v>
      </c>
      <c r="OX25" s="1124">
        <v>0.18819999999999998</v>
      </c>
      <c r="OY25" s="1124">
        <v>3.3000000000000002E-2</v>
      </c>
      <c r="OZ25" s="1124">
        <v>0.65289999999999992</v>
      </c>
      <c r="PA25" s="1124">
        <v>0.25569999999999998</v>
      </c>
      <c r="PB25" s="1124">
        <v>0</v>
      </c>
      <c r="PC25" s="1124">
        <v>0</v>
      </c>
      <c r="PD25" s="1124">
        <v>83.597800000000007</v>
      </c>
      <c r="PE25" s="1124">
        <v>5.4999999999999997E-3</v>
      </c>
      <c r="PF25" s="1124">
        <v>2.58E-2</v>
      </c>
      <c r="PG25" s="1124">
        <v>0.17959999999999998</v>
      </c>
      <c r="PH25" s="1124">
        <v>0.31289999999999996</v>
      </c>
      <c r="PI25" s="1124">
        <v>0.97950000000000004</v>
      </c>
      <c r="PJ25" s="1124">
        <v>82.782800000000009</v>
      </c>
      <c r="PK25" s="1124">
        <v>0</v>
      </c>
      <c r="PL25" s="1124">
        <v>5.4100000000000002E-2</v>
      </c>
      <c r="PM25" s="1124">
        <v>0.11609999999999999</v>
      </c>
      <c r="PQ25" s="1126">
        <v>1966</v>
      </c>
      <c r="PR25" s="1126">
        <f t="shared" si="3"/>
        <v>5.816820418109101</v>
      </c>
      <c r="PS25" s="1126">
        <f t="shared" si="4"/>
        <v>0.14256656270554355</v>
      </c>
      <c r="PT25" s="1126">
        <f t="shared" si="5"/>
        <v>1.7855504916624558</v>
      </c>
      <c r="PU25" s="1127">
        <f t="shared" si="6"/>
        <v>3.1138780950070597</v>
      </c>
      <c r="PV25" s="1126">
        <f t="shared" si="7"/>
        <v>9.9349193703259148E-2</v>
      </c>
      <c r="PW25" s="1126">
        <f t="shared" si="8"/>
        <v>10.958164761187421</v>
      </c>
      <c r="PX25" s="1126">
        <f t="shared" si="9"/>
        <v>1.5746354352722303</v>
      </c>
      <c r="QB25" s="1126">
        <v>1966</v>
      </c>
      <c r="QC25">
        <v>83.045297999999988</v>
      </c>
      <c r="QD25">
        <v>72.781528999999992</v>
      </c>
      <c r="QE25">
        <v>11.164769</v>
      </c>
      <c r="QF25">
        <v>-0.90100000000000002</v>
      </c>
      <c r="QG25">
        <v>83.045298000000003</v>
      </c>
      <c r="QH25">
        <v>59.449329999999996</v>
      </c>
      <c r="QI25">
        <v>23.163304000000004</v>
      </c>
      <c r="QJ25">
        <v>11.158458000000001</v>
      </c>
      <c r="QK25">
        <v>10.725794</v>
      </c>
      <c r="QL25">
        <v>83.045299999999997</v>
      </c>
      <c r="QM25">
        <v>39.457900000000002</v>
      </c>
      <c r="QN25">
        <v>31.500400000000003</v>
      </c>
      <c r="QO25">
        <v>13.940799999999999</v>
      </c>
      <c r="QP25">
        <v>-1.8537999999999999</v>
      </c>
      <c r="QS25" s="1126">
        <v>1966</v>
      </c>
      <c r="QT25" s="508"/>
      <c r="QU25" s="388"/>
      <c r="QV25" s="388"/>
      <c r="QW25" s="388"/>
      <c r="QX25" s="388"/>
      <c r="QY25" s="388"/>
      <c r="QZ25" s="388"/>
      <c r="RA25" s="388"/>
      <c r="RB25" s="1146"/>
      <c r="RC25" s="1146">
        <f t="shared" si="10"/>
        <v>0.75502597272485383</v>
      </c>
      <c r="RD25" s="388"/>
      <c r="RE25" s="388"/>
      <c r="RF25" s="507"/>
      <c r="RK25" s="1056"/>
    </row>
    <row r="26" spans="3:479">
      <c r="C26" s="1087">
        <v>1967</v>
      </c>
      <c r="D26" s="1124">
        <v>108.0274</v>
      </c>
      <c r="E26" s="1124">
        <v>0</v>
      </c>
      <c r="F26" s="1124">
        <v>0</v>
      </c>
      <c r="G26" s="1124">
        <v>67.640699999999995</v>
      </c>
      <c r="H26" s="1124">
        <v>40.386600000000001</v>
      </c>
      <c r="I26" s="1124">
        <v>40.386600000000001</v>
      </c>
      <c r="J26" s="1124">
        <v>27.552400000000002</v>
      </c>
      <c r="K26" s="1124">
        <v>21.011099999999999</v>
      </c>
      <c r="L26" s="1124">
        <v>6.5411999999999999</v>
      </c>
      <c r="M26" s="1124">
        <v>5.2308000000000003</v>
      </c>
      <c r="N26" s="1124">
        <v>1.3104</v>
      </c>
      <c r="O26" s="1124">
        <v>1.7447000000000001</v>
      </c>
      <c r="P26" s="1124">
        <v>0</v>
      </c>
      <c r="Q26" s="1124">
        <v>0</v>
      </c>
      <c r="R26" s="1124">
        <v>-0.78370000000000006</v>
      </c>
      <c r="S26" s="1124">
        <v>11.873299999999999</v>
      </c>
      <c r="T26" s="1124">
        <v>11.873299999999999</v>
      </c>
      <c r="U26" s="1124">
        <v>0.70729999999999993</v>
      </c>
      <c r="V26" s="1124">
        <v>0.36830000000000002</v>
      </c>
      <c r="W26" s="1124">
        <v>0.28910000000000002</v>
      </c>
      <c r="X26" s="1124">
        <v>0</v>
      </c>
      <c r="Y26" s="1124">
        <v>0</v>
      </c>
      <c r="Z26" s="1124">
        <v>0</v>
      </c>
      <c r="AA26" s="1124">
        <v>4.99E-2</v>
      </c>
      <c r="AB26" s="1124">
        <v>0</v>
      </c>
      <c r="AC26" s="1124">
        <v>3.6753</v>
      </c>
      <c r="AD26" s="1124">
        <v>1.7201</v>
      </c>
      <c r="AE26" s="1124">
        <v>1.8290999999999999</v>
      </c>
      <c r="AF26" s="1124">
        <v>0</v>
      </c>
      <c r="AG26" s="1124">
        <v>0</v>
      </c>
      <c r="AH26" s="1124">
        <v>0</v>
      </c>
      <c r="AI26" s="1124">
        <v>0.12620000000000001</v>
      </c>
      <c r="AJ26" s="1124">
        <v>8.9052999999999987</v>
      </c>
      <c r="AK26" s="1124">
        <v>8.9052999999999987</v>
      </c>
      <c r="AL26" s="1124">
        <v>1.3680000000000001</v>
      </c>
      <c r="AM26" s="1124">
        <v>0</v>
      </c>
      <c r="AN26" s="1124">
        <v>1.3104</v>
      </c>
      <c r="AO26" s="1124">
        <v>5.7700000000000001E-2</v>
      </c>
      <c r="AP26" s="1124">
        <v>0.53920000000000001</v>
      </c>
      <c r="AQ26" s="1124">
        <v>0.50309999999999999</v>
      </c>
      <c r="AR26" s="1124">
        <v>3.6200000000000003E-2</v>
      </c>
      <c r="AS26" s="1124">
        <v>1.2349000000000001</v>
      </c>
      <c r="AT26" s="1124">
        <v>1.0767</v>
      </c>
      <c r="AU26" s="1124">
        <v>1.9510000000000001</v>
      </c>
      <c r="AV26" s="1124">
        <v>0.54570000000000007</v>
      </c>
      <c r="AW26" s="1124">
        <v>1.4053</v>
      </c>
      <c r="AX26" s="1124">
        <v>6.5499000000000001</v>
      </c>
      <c r="AY26">
        <v>7.7535999999999996</v>
      </c>
      <c r="BB26" s="1126">
        <v>1967</v>
      </c>
      <c r="BC26" s="1124">
        <v>4.4436999999999998</v>
      </c>
      <c r="BD26" s="1124">
        <v>0</v>
      </c>
      <c r="BE26" s="1124">
        <v>0</v>
      </c>
      <c r="BF26" s="1124">
        <v>1.9784000000000002</v>
      </c>
      <c r="BG26" s="1124">
        <v>2.4653</v>
      </c>
      <c r="BH26" s="1124">
        <v>2.4653</v>
      </c>
      <c r="BI26" s="1124">
        <v>1.2238</v>
      </c>
      <c r="BJ26" s="1124">
        <v>0.90760000000000007</v>
      </c>
      <c r="BK26" s="1124">
        <v>0.31610000000000005</v>
      </c>
      <c r="BL26" s="1124">
        <v>0.2949</v>
      </c>
      <c r="BM26" s="1124">
        <v>2.12E-2</v>
      </c>
      <c r="BN26" s="1124">
        <v>0.30080000000000001</v>
      </c>
      <c r="BO26" s="1124">
        <v>0</v>
      </c>
      <c r="BP26" s="1124">
        <v>0</v>
      </c>
      <c r="BQ26" s="1124">
        <v>-0.1198</v>
      </c>
      <c r="BR26" s="1124">
        <v>1.0606</v>
      </c>
      <c r="BS26" s="1124">
        <v>1.0606</v>
      </c>
      <c r="BT26" s="1124">
        <v>2.8749000000000002</v>
      </c>
      <c r="BU26" s="1124">
        <v>2.6749000000000001</v>
      </c>
      <c r="BV26" s="1124">
        <v>0.1691</v>
      </c>
      <c r="BW26" s="1124">
        <v>0</v>
      </c>
      <c r="BX26" s="1124">
        <v>0</v>
      </c>
      <c r="BY26" s="1124">
        <v>0</v>
      </c>
      <c r="BZ26" s="1124">
        <v>3.0899999999999997E-2</v>
      </c>
      <c r="CA26" s="1124">
        <v>0</v>
      </c>
      <c r="CB26" s="1124">
        <v>2.6391999999999998</v>
      </c>
      <c r="CC26" s="1124">
        <v>2.1111</v>
      </c>
      <c r="CD26" s="1124">
        <v>3.8899999999999997E-2</v>
      </c>
      <c r="CE26" s="1124">
        <v>0</v>
      </c>
      <c r="CF26" s="1124">
        <v>0</v>
      </c>
      <c r="CG26" s="1124">
        <v>0</v>
      </c>
      <c r="CH26" s="1124">
        <v>0.48910000000000003</v>
      </c>
      <c r="CI26" s="1124">
        <v>0</v>
      </c>
      <c r="CJ26" s="1124">
        <v>1.2964</v>
      </c>
      <c r="CK26" s="1124">
        <v>1.2964</v>
      </c>
      <c r="CL26" s="1124">
        <v>0.4042</v>
      </c>
      <c r="CM26" s="1124">
        <v>0.1108</v>
      </c>
      <c r="CN26" s="1124">
        <v>2.12E-2</v>
      </c>
      <c r="CO26" s="1124">
        <v>0.2722</v>
      </c>
      <c r="CP26" s="1124">
        <v>2.6133999999999999</v>
      </c>
      <c r="CQ26" s="1124">
        <v>2.1849000000000003</v>
      </c>
      <c r="CR26" s="1124">
        <v>0.42849999999999999</v>
      </c>
      <c r="CS26" s="1124">
        <v>0</v>
      </c>
      <c r="CT26" s="1124">
        <v>0.2369</v>
      </c>
      <c r="CU26" s="1124">
        <v>0.2369</v>
      </c>
      <c r="CV26" s="1124">
        <v>0</v>
      </c>
      <c r="CW26" s="1124">
        <v>0.44969999999999999</v>
      </c>
      <c r="CX26" s="1124">
        <v>2.4390000000000001</v>
      </c>
      <c r="CY26" s="1124">
        <v>0.43030000000000002</v>
      </c>
      <c r="CZ26" s="1124">
        <v>1.9999</v>
      </c>
      <c r="DA26" s="1124">
        <v>8.8000000000000005E-3</v>
      </c>
      <c r="DB26" s="1124">
        <v>1.1882999999999999</v>
      </c>
      <c r="DC26">
        <v>1.2404999999999999</v>
      </c>
      <c r="DF26" s="1126">
        <v>1967</v>
      </c>
      <c r="DG26" s="1124">
        <v>14.9848</v>
      </c>
      <c r="DH26" s="1124">
        <v>0</v>
      </c>
      <c r="DI26" s="1124">
        <v>0</v>
      </c>
      <c r="DJ26" s="1124">
        <v>0</v>
      </c>
      <c r="DK26" s="1124">
        <v>4.3163</v>
      </c>
      <c r="DL26" s="1124">
        <v>10.6684</v>
      </c>
      <c r="DM26" s="1124">
        <v>10.6684</v>
      </c>
      <c r="DN26" s="1124">
        <v>8.3865999999999996</v>
      </c>
      <c r="DO26" s="1124">
        <v>6.2426000000000004</v>
      </c>
      <c r="DP26" s="1124">
        <v>2.1440000000000001</v>
      </c>
      <c r="DQ26" s="1124">
        <v>0.74870000000000003</v>
      </c>
      <c r="DR26" s="1124">
        <v>1.3953</v>
      </c>
      <c r="DS26" s="1124">
        <v>0.23830000000000001</v>
      </c>
      <c r="DT26" s="1124">
        <v>0</v>
      </c>
      <c r="DU26" s="1124">
        <v>0</v>
      </c>
      <c r="DV26" s="1124">
        <v>0</v>
      </c>
      <c r="DW26" s="1124">
        <v>2.0434999999999999</v>
      </c>
      <c r="DX26" s="1124">
        <v>2.0434999999999999</v>
      </c>
      <c r="DY26" s="1124">
        <v>14.682499999999999</v>
      </c>
      <c r="DZ26" s="1124">
        <v>11.7684</v>
      </c>
      <c r="EA26" s="1124">
        <v>6.0247000000000002</v>
      </c>
      <c r="EB26" s="1124">
        <v>0.46439999999999998</v>
      </c>
      <c r="EC26" s="1124">
        <v>5.2793000000000001</v>
      </c>
      <c r="ED26" s="1124">
        <v>2.9141999999999997</v>
      </c>
      <c r="EE26" s="1124">
        <v>0</v>
      </c>
      <c r="EF26" s="1124">
        <v>0</v>
      </c>
      <c r="EG26" s="1124">
        <v>-1.9798</v>
      </c>
      <c r="EH26" s="1124">
        <v>-0.96310000000000007</v>
      </c>
      <c r="EI26" s="1124">
        <v>-1.0166999999999999</v>
      </c>
      <c r="EJ26" s="1124">
        <v>0</v>
      </c>
      <c r="EK26" s="1124">
        <v>0</v>
      </c>
      <c r="EL26" s="1124">
        <v>0</v>
      </c>
      <c r="EM26" s="1124">
        <v>0</v>
      </c>
      <c r="EN26" s="1124">
        <v>0.95250000000000001</v>
      </c>
      <c r="EO26" s="1124">
        <v>0.53300000000000003</v>
      </c>
      <c r="EP26" s="1124">
        <v>0.32769999999999999</v>
      </c>
      <c r="EQ26" s="1124">
        <v>0</v>
      </c>
      <c r="ER26" s="1124">
        <v>0</v>
      </c>
      <c r="ES26" s="1124">
        <v>0</v>
      </c>
      <c r="ET26" s="1124">
        <v>7.3000000000000001E-3</v>
      </c>
      <c r="EU26" s="1124">
        <v>8.4500000000000006E-2</v>
      </c>
      <c r="EV26" s="1124">
        <v>0.87260000000000004</v>
      </c>
      <c r="EW26" s="1124">
        <v>0.87260000000000004</v>
      </c>
      <c r="EX26" s="1124">
        <v>0</v>
      </c>
      <c r="EY26" s="1124">
        <v>0</v>
      </c>
      <c r="EZ26" s="1124">
        <v>0</v>
      </c>
      <c r="FA26" s="1124">
        <v>0</v>
      </c>
      <c r="FB26" s="1124">
        <v>0</v>
      </c>
      <c r="FC26" s="1124">
        <v>0</v>
      </c>
      <c r="FD26" s="1124">
        <v>14.826000000000001</v>
      </c>
      <c r="FE26" s="1124">
        <v>14.826000000000001</v>
      </c>
      <c r="FF26" s="1124">
        <v>4.7728999999999999</v>
      </c>
      <c r="FG26" s="1124">
        <v>4.3548999999999998</v>
      </c>
      <c r="FH26" s="1124">
        <v>0.41789999999999999</v>
      </c>
      <c r="FI26" s="1124">
        <v>11.638</v>
      </c>
      <c r="FJ26" s="1124">
        <v>7.3243999999999998</v>
      </c>
      <c r="FK26" s="1124">
        <v>1.3953</v>
      </c>
      <c r="FL26" s="1124">
        <v>2.9183000000000003</v>
      </c>
      <c r="FM26" s="1124"/>
      <c r="FN26" s="1124">
        <v>0.48010000000000003</v>
      </c>
      <c r="FO26" s="1124">
        <v>0</v>
      </c>
      <c r="FP26" s="1124">
        <v>3.9100000000000003E-2</v>
      </c>
      <c r="FQ26" s="1124">
        <v>0</v>
      </c>
      <c r="FR26" s="1124">
        <v>0</v>
      </c>
      <c r="FS26" s="1124">
        <v>0</v>
      </c>
      <c r="FT26" s="1124">
        <v>0</v>
      </c>
      <c r="FU26" s="1124">
        <v>5.4299999999999994E-2</v>
      </c>
      <c r="FV26" s="1124">
        <v>0.3866</v>
      </c>
      <c r="FW26" s="1124">
        <v>0</v>
      </c>
      <c r="FX26" s="1124">
        <v>0</v>
      </c>
      <c r="FY26" s="1124">
        <v>0</v>
      </c>
      <c r="FZ26" s="1124">
        <v>0</v>
      </c>
      <c r="GA26" s="1124">
        <v>0</v>
      </c>
      <c r="GB26" s="1124">
        <v>0</v>
      </c>
      <c r="GC26" s="1124">
        <v>10.715299999999999</v>
      </c>
      <c r="GD26" s="1124">
        <v>7.5454999999999997</v>
      </c>
      <c r="GE26" s="1124">
        <v>1.5645</v>
      </c>
      <c r="GF26" s="1124">
        <v>1.6052999999999999</v>
      </c>
      <c r="GG26" s="1124"/>
      <c r="GH26" s="1124">
        <v>1.0677999999999999</v>
      </c>
      <c r="GI26" s="1124">
        <v>4.58E-2</v>
      </c>
      <c r="GJ26" s="1124">
        <v>0</v>
      </c>
      <c r="GK26" s="1124">
        <v>0</v>
      </c>
      <c r="GL26" s="1124">
        <v>0</v>
      </c>
      <c r="GM26" s="1124">
        <v>0</v>
      </c>
      <c r="GN26" s="1124">
        <v>0.3619</v>
      </c>
      <c r="GO26" s="1124">
        <v>0.66010000000000002</v>
      </c>
      <c r="GP26" s="1124">
        <v>0</v>
      </c>
      <c r="GQ26" s="1124">
        <v>0</v>
      </c>
      <c r="GR26" s="1124">
        <v>0</v>
      </c>
      <c r="GS26" s="1124">
        <v>19.933900000000001</v>
      </c>
      <c r="GW26" s="1126">
        <v>1967</v>
      </c>
      <c r="GX26" s="1124">
        <v>39.170300000000005</v>
      </c>
      <c r="GY26" s="1124">
        <v>0</v>
      </c>
      <c r="GZ26" s="1124">
        <v>0</v>
      </c>
      <c r="HA26" s="1124">
        <v>14.867700000000001</v>
      </c>
      <c r="HB26" s="1124">
        <v>24.302599999999998</v>
      </c>
      <c r="HC26" s="1124">
        <v>24.302599999999998</v>
      </c>
      <c r="HD26" s="1124">
        <v>4.4878999999999998</v>
      </c>
      <c r="HE26" s="1124">
        <v>3.5846</v>
      </c>
      <c r="HF26" s="1124">
        <v>0.90339999999999998</v>
      </c>
      <c r="HG26" s="1124">
        <v>0.90339999999999998</v>
      </c>
      <c r="HH26" s="1124">
        <v>0</v>
      </c>
      <c r="HI26" s="1124">
        <v>0.58979999999999999</v>
      </c>
      <c r="HJ26" s="1124">
        <v>0</v>
      </c>
      <c r="HK26" s="1124">
        <v>0</v>
      </c>
      <c r="HL26" s="1124">
        <v>-0.11320000000000001</v>
      </c>
      <c r="HM26" s="1124">
        <v>19.338099999999997</v>
      </c>
      <c r="HN26" s="1124">
        <v>4.2171000000000003</v>
      </c>
      <c r="HO26" s="1124">
        <v>15.121</v>
      </c>
      <c r="HP26" s="1145">
        <f t="shared" si="0"/>
        <v>2.4841001979198043</v>
      </c>
      <c r="HQ26" s="1145">
        <f t="shared" si="1"/>
        <v>13.350977196295517</v>
      </c>
      <c r="HR26" s="1124">
        <v>19.338099999999997</v>
      </c>
      <c r="HS26" s="1124">
        <v>42.814999999999998</v>
      </c>
      <c r="HT26" s="1124">
        <v>32.616300000000003</v>
      </c>
      <c r="HU26" s="1124">
        <v>10.198600000000001</v>
      </c>
      <c r="HV26" s="1124">
        <v>7.4718</v>
      </c>
      <c r="HW26" s="1124">
        <v>2.7269000000000001</v>
      </c>
      <c r="HX26" s="1124">
        <v>3.7065000000000001</v>
      </c>
      <c r="HY26" s="1124">
        <v>1.4077</v>
      </c>
      <c r="HZ26" s="1124">
        <v>1.5514000000000001</v>
      </c>
      <c r="IA26" s="1124">
        <v>0</v>
      </c>
      <c r="IB26" s="1124">
        <v>0</v>
      </c>
      <c r="IC26" s="1124">
        <v>0.4007</v>
      </c>
      <c r="ID26" s="1124">
        <f>RawdataIncome2012!ID26</f>
        <v>0.29930000000000001</v>
      </c>
      <c r="IE26" s="1147">
        <f t="shared" si="2"/>
        <v>0.10139999999999999</v>
      </c>
      <c r="IF26" s="1124">
        <v>0.34660000000000002</v>
      </c>
      <c r="IG26" s="1124">
        <v>0.65810000000000002</v>
      </c>
      <c r="IH26" s="1124">
        <v>0.35320000000000001</v>
      </c>
      <c r="II26" s="1124">
        <v>0.30499999999999999</v>
      </c>
      <c r="IJ26" s="1124">
        <v>65.201400000000007</v>
      </c>
      <c r="IK26" s="1124">
        <v>65.201400000000007</v>
      </c>
      <c r="IL26" s="1124">
        <v>12.125299999999999</v>
      </c>
      <c r="IM26" s="1124">
        <v>7.4506999999999994</v>
      </c>
      <c r="IN26" s="1124">
        <v>3.0603000000000002</v>
      </c>
      <c r="IO26" s="1124">
        <v>1.6144000000000001</v>
      </c>
      <c r="IP26" s="1124">
        <v>3.1241999999999996</v>
      </c>
      <c r="IQ26" s="1124">
        <v>0.97639999999999993</v>
      </c>
      <c r="IR26" s="1124">
        <v>2.1478999999999999</v>
      </c>
      <c r="IS26" s="1124">
        <v>0</v>
      </c>
      <c r="IT26" s="1124">
        <v>0</v>
      </c>
      <c r="IU26" s="1124">
        <v>3.2955000000000001</v>
      </c>
      <c r="IV26" s="1124">
        <v>2.8775999999999997</v>
      </c>
      <c r="IW26" s="1124">
        <v>0.41789999999999999</v>
      </c>
      <c r="IX26" s="1124">
        <v>13.455500000000001</v>
      </c>
      <c r="IY26" s="1124">
        <v>7.4718</v>
      </c>
      <c r="IZ26" s="1124">
        <v>2.7269000000000001</v>
      </c>
      <c r="JA26" s="1124">
        <v>3.2568000000000001</v>
      </c>
      <c r="JB26" s="1124">
        <v>0</v>
      </c>
      <c r="JC26" s="1124">
        <v>3.1469999999999998</v>
      </c>
      <c r="JD26" s="1124">
        <v>1.0737999999999999</v>
      </c>
      <c r="JE26" s="1124">
        <v>2.0731999999999999</v>
      </c>
      <c r="JF26" s="1124">
        <v>0</v>
      </c>
      <c r="JG26" s="1124">
        <v>0</v>
      </c>
      <c r="JH26" s="1124">
        <v>0</v>
      </c>
      <c r="JI26" s="1124">
        <v>60.552900000000001</v>
      </c>
      <c r="JM26" s="1126">
        <v>1967</v>
      </c>
      <c r="JN26">
        <v>32.723799999999997</v>
      </c>
      <c r="JO26">
        <v>0</v>
      </c>
      <c r="JP26">
        <v>0</v>
      </c>
      <c r="JQ26">
        <v>13.7272</v>
      </c>
      <c r="JR26">
        <v>18.996500000000001</v>
      </c>
      <c r="JS26">
        <v>18.996500000000001</v>
      </c>
      <c r="JT26">
        <v>3.7433000000000001</v>
      </c>
      <c r="JU26">
        <v>2.9577</v>
      </c>
      <c r="JV26">
        <v>0.78560000000000008</v>
      </c>
      <c r="JW26">
        <v>0.78560000000000008</v>
      </c>
      <c r="JX26">
        <v>0</v>
      </c>
      <c r="JY26">
        <v>0.39539999999999997</v>
      </c>
      <c r="JZ26">
        <v>0</v>
      </c>
      <c r="KA26">
        <v>0</v>
      </c>
      <c r="KB26">
        <v>-8.5699999999999998E-2</v>
      </c>
      <c r="KC26">
        <v>14.9436</v>
      </c>
      <c r="KG26" s="1126">
        <v>1967</v>
      </c>
      <c r="KH26" s="1124">
        <v>1.5740000000000001</v>
      </c>
      <c r="KI26" s="1124">
        <v>0</v>
      </c>
      <c r="KJ26" s="1124">
        <v>0</v>
      </c>
      <c r="KK26" s="1124">
        <v>0.40560000000000002</v>
      </c>
      <c r="KL26" s="1124">
        <v>1.1684000000000001</v>
      </c>
      <c r="KM26" s="1124">
        <v>1.1684000000000001</v>
      </c>
      <c r="KN26" s="1124">
        <v>1.0198</v>
      </c>
      <c r="KO26" s="1124">
        <v>0.76249999999999996</v>
      </c>
      <c r="KP26" s="1124">
        <v>0.25739999999999996</v>
      </c>
      <c r="KQ26" s="1124">
        <v>0.25739999999999996</v>
      </c>
      <c r="KR26" s="1124">
        <v>0</v>
      </c>
      <c r="KS26" s="1124">
        <v>4.0500000000000001E-2</v>
      </c>
      <c r="KT26" s="1124">
        <v>0</v>
      </c>
      <c r="KU26" s="1124">
        <v>0</v>
      </c>
      <c r="KV26" s="1124">
        <v>0</v>
      </c>
      <c r="KW26" s="1124">
        <v>0.108</v>
      </c>
      <c r="KX26" s="1124">
        <v>0.108</v>
      </c>
      <c r="KY26" s="1124">
        <v>5.91E-2</v>
      </c>
      <c r="KZ26" s="1124">
        <v>5.8799999999999998E-2</v>
      </c>
      <c r="LA26" s="1124">
        <v>0</v>
      </c>
      <c r="LB26" s="1124">
        <v>0</v>
      </c>
      <c r="LC26" s="1124">
        <v>0</v>
      </c>
      <c r="LD26" s="1124">
        <v>2.9999999999999997E-4</v>
      </c>
      <c r="LE26" s="1124">
        <v>0</v>
      </c>
      <c r="LF26" s="1124">
        <v>7.3000000000000001E-3</v>
      </c>
      <c r="LG26" s="1124">
        <v>7.3000000000000001E-3</v>
      </c>
      <c r="LH26" s="1124">
        <v>0</v>
      </c>
      <c r="LI26" s="1124">
        <v>0.15990000000000001</v>
      </c>
      <c r="LJ26" s="1124">
        <v>0.15990000000000001</v>
      </c>
      <c r="LK26" s="1124">
        <v>1.2210999999999999</v>
      </c>
      <c r="LL26" s="1124">
        <v>2E-3</v>
      </c>
      <c r="LM26" s="1124">
        <v>1.2190999999999999</v>
      </c>
      <c r="LN26" s="1124">
        <v>0</v>
      </c>
      <c r="LO26" s="1124">
        <v>0</v>
      </c>
      <c r="LP26" s="1124">
        <v>9.1000000000000004E-3</v>
      </c>
      <c r="LQ26" s="1124">
        <v>5.0099999999999999E-2</v>
      </c>
      <c r="LR26" s="1124">
        <v>2.3E-3</v>
      </c>
      <c r="LS26" s="1124">
        <v>4.7799999999999995E-2</v>
      </c>
      <c r="LT26" s="1124">
        <v>0</v>
      </c>
      <c r="LU26" s="1124">
        <v>0</v>
      </c>
      <c r="LV26" s="1124">
        <v>0</v>
      </c>
      <c r="LW26" s="1124">
        <v>1.3219000000000001</v>
      </c>
      <c r="MA26" s="1126">
        <v>1967</v>
      </c>
      <c r="MB26">
        <v>11.958200000000001</v>
      </c>
      <c r="MC26">
        <v>11.6967</v>
      </c>
      <c r="MD26">
        <v>0.26150000000000001</v>
      </c>
      <c r="ME26">
        <v>0.17599999999999999</v>
      </c>
      <c r="MF26">
        <v>0.13150000000000001</v>
      </c>
      <c r="MG26">
        <v>4.4600000000000001E-2</v>
      </c>
      <c r="MH26">
        <v>0</v>
      </c>
      <c r="MI26">
        <v>0.71579999999999999</v>
      </c>
      <c r="MJ26">
        <v>0.1837</v>
      </c>
      <c r="MK26">
        <v>0.53210000000000002</v>
      </c>
      <c r="ML26">
        <v>0</v>
      </c>
      <c r="MM26">
        <v>0</v>
      </c>
      <c r="MN26">
        <v>0</v>
      </c>
      <c r="MO26">
        <v>0</v>
      </c>
      <c r="MP26">
        <v>5.4999999999999997E-3</v>
      </c>
      <c r="MQ26">
        <v>9.4000000000000004E-3</v>
      </c>
      <c r="MR26">
        <v>8.0000000000000002E-3</v>
      </c>
      <c r="MS26">
        <v>1.4E-3</v>
      </c>
      <c r="MT26">
        <v>1.4999999999999999E-2</v>
      </c>
      <c r="MU26">
        <v>1.4999999999999999E-2</v>
      </c>
      <c r="MV26">
        <v>0</v>
      </c>
      <c r="MW26">
        <v>0.33279999999999998</v>
      </c>
      <c r="MX26">
        <v>0.10199999999999999</v>
      </c>
      <c r="MY26">
        <v>1.26E-2</v>
      </c>
      <c r="MZ26">
        <v>5.4299999999999994E-2</v>
      </c>
      <c r="NA26">
        <v>0.16390000000000002</v>
      </c>
      <c r="NB26">
        <v>0</v>
      </c>
      <c r="NC26">
        <v>0</v>
      </c>
      <c r="ND26">
        <v>0</v>
      </c>
      <c r="NE26">
        <v>0</v>
      </c>
      <c r="NF26">
        <v>3.1600000000000003E-2</v>
      </c>
      <c r="NG26">
        <v>2.3600000000000003E-2</v>
      </c>
      <c r="NH26">
        <v>8.0000000000000002E-3</v>
      </c>
      <c r="NI26">
        <v>0</v>
      </c>
      <c r="NJ26">
        <v>0</v>
      </c>
      <c r="NK26">
        <v>0</v>
      </c>
      <c r="NL26">
        <v>0</v>
      </c>
      <c r="NM26">
        <v>0.26800000000000002</v>
      </c>
      <c r="NN26">
        <v>0.20530000000000001</v>
      </c>
      <c r="NO26">
        <v>6.2700000000000006E-2</v>
      </c>
      <c r="NP26">
        <v>0</v>
      </c>
      <c r="NQ26">
        <v>0</v>
      </c>
      <c r="NR26">
        <v>0</v>
      </c>
      <c r="NS26">
        <v>0</v>
      </c>
      <c r="NT26">
        <v>5.4700000000000006E-2</v>
      </c>
      <c r="NU26">
        <v>4.4600000000000001E-2</v>
      </c>
      <c r="NV26">
        <v>1.01E-2</v>
      </c>
      <c r="NW26">
        <v>0.1404</v>
      </c>
      <c r="NX26">
        <v>1.0096000000000001</v>
      </c>
      <c r="NY26">
        <v>1.49E-2</v>
      </c>
      <c r="NZ26">
        <v>6.3500000000000001E-2</v>
      </c>
      <c r="OA26">
        <v>0.3619</v>
      </c>
      <c r="OB26">
        <v>0.56929999999999992</v>
      </c>
      <c r="OC26">
        <v>0</v>
      </c>
      <c r="OD26">
        <v>0</v>
      </c>
      <c r="OE26">
        <v>0</v>
      </c>
      <c r="OF26">
        <v>5.7799999999999997E-2</v>
      </c>
      <c r="OG26">
        <v>0</v>
      </c>
      <c r="OH26">
        <v>0</v>
      </c>
      <c r="OI26">
        <v>0</v>
      </c>
      <c r="OJ26">
        <v>0</v>
      </c>
      <c r="OK26">
        <v>0</v>
      </c>
      <c r="OL26">
        <v>-4.6100000000000002E-2</v>
      </c>
      <c r="OP26" s="1126">
        <v>1967</v>
      </c>
      <c r="OQ26" s="1124">
        <v>64.479199999999992</v>
      </c>
      <c r="OR26" s="1124">
        <v>23.7849</v>
      </c>
      <c r="OS26" s="1124">
        <v>1.1797</v>
      </c>
      <c r="OT26" s="1124">
        <v>9.1400000000000009E-2</v>
      </c>
      <c r="OU26" s="1124">
        <v>11.958200000000001</v>
      </c>
      <c r="OV26" s="1124">
        <v>11.6967</v>
      </c>
      <c r="OW26" s="1124">
        <v>89.796700000000001</v>
      </c>
      <c r="OX26" s="1124">
        <v>0.17599999999999999</v>
      </c>
      <c r="OY26" s="1124">
        <v>3.1600000000000003E-2</v>
      </c>
      <c r="OZ26" s="1124">
        <v>0.71579999999999999</v>
      </c>
      <c r="PA26" s="1124">
        <v>0.26800000000000002</v>
      </c>
      <c r="PB26" s="1124">
        <v>0</v>
      </c>
      <c r="PC26" s="1124">
        <v>0</v>
      </c>
      <c r="PD26" s="1124">
        <v>90.388899999999992</v>
      </c>
      <c r="PE26" s="1124">
        <v>5.4999999999999997E-3</v>
      </c>
      <c r="PF26" s="1124">
        <v>2.4399999999999998E-2</v>
      </c>
      <c r="PG26" s="1124">
        <v>0.19510000000000002</v>
      </c>
      <c r="PH26" s="1124">
        <v>0.33279999999999998</v>
      </c>
      <c r="PI26" s="1124">
        <v>1.0096000000000001</v>
      </c>
      <c r="PJ26" s="1124">
        <v>89.546899999999994</v>
      </c>
      <c r="PK26" s="1124">
        <v>0</v>
      </c>
      <c r="PL26" s="1124">
        <v>5.7799999999999997E-2</v>
      </c>
      <c r="PM26" s="1124">
        <v>-4.5999999999999999E-2</v>
      </c>
      <c r="PQ26" s="1126">
        <v>1967</v>
      </c>
      <c r="PR26" s="1126">
        <f t="shared" si="3"/>
        <v>6.2914699233792728</v>
      </c>
      <c r="PS26" s="1126">
        <f t="shared" si="4"/>
        <v>0.15675899693946591</v>
      </c>
      <c r="PT26" s="1126">
        <f t="shared" si="5"/>
        <v>1.9319830894391108</v>
      </c>
      <c r="PU26" s="1127">
        <f t="shared" si="6"/>
        <v>3.5030226057846754</v>
      </c>
      <c r="PV26" s="1126">
        <f t="shared" si="7"/>
        <v>0.10546937845074325</v>
      </c>
      <c r="PW26" s="1126">
        <f t="shared" si="8"/>
        <v>11.988703993993269</v>
      </c>
      <c r="PX26" s="1126">
        <f t="shared" si="9"/>
        <v>1.6942443697763248</v>
      </c>
      <c r="QB26" s="1126">
        <v>1967</v>
      </c>
      <c r="QC26">
        <v>89.796666000000002</v>
      </c>
      <c r="QD26">
        <v>78.991400999999996</v>
      </c>
      <c r="QE26">
        <v>11.768364999999999</v>
      </c>
      <c r="QF26">
        <v>-0.96310000000000007</v>
      </c>
      <c r="QG26">
        <v>89.796666000000016</v>
      </c>
      <c r="QH26">
        <v>64.479183000000006</v>
      </c>
      <c r="QI26">
        <v>25.055993000000001</v>
      </c>
      <c r="QJ26">
        <v>11.958221999999999</v>
      </c>
      <c r="QK26">
        <v>11.696732000000001</v>
      </c>
      <c r="QL26">
        <v>89.796700000000001</v>
      </c>
      <c r="QM26">
        <v>42.6706</v>
      </c>
      <c r="QN26">
        <v>34.423400000000001</v>
      </c>
      <c r="QO26">
        <v>14.682499999999999</v>
      </c>
      <c r="QP26">
        <v>-1.9798</v>
      </c>
      <c r="QS26" s="1126">
        <v>1967</v>
      </c>
      <c r="QT26" s="508"/>
      <c r="QU26" s="388"/>
      <c r="QV26" s="388"/>
      <c r="QW26" s="388"/>
      <c r="QX26" s="388"/>
      <c r="QY26" s="388"/>
      <c r="QZ26" s="388"/>
      <c r="RA26" s="388"/>
      <c r="RB26" s="1146"/>
      <c r="RC26" s="1146">
        <f t="shared" si="10"/>
        <v>0.75502597272485383</v>
      </c>
      <c r="RD26" s="388"/>
      <c r="RE26" s="388"/>
      <c r="RF26" s="507"/>
      <c r="RK26" s="1056"/>
    </row>
    <row r="27" spans="3:479">
      <c r="C27" s="1087">
        <v>1968</v>
      </c>
      <c r="D27" s="1124">
        <v>116.65819999999999</v>
      </c>
      <c r="E27" s="1124">
        <v>0</v>
      </c>
      <c r="F27" s="1124">
        <v>0</v>
      </c>
      <c r="G27" s="1124">
        <v>72.492800000000003</v>
      </c>
      <c r="H27" s="1124">
        <v>44.165399999999998</v>
      </c>
      <c r="I27" s="1124">
        <v>44.165399999999998</v>
      </c>
      <c r="J27" s="1124">
        <v>30.5793</v>
      </c>
      <c r="K27" s="1124">
        <v>23.258299999999998</v>
      </c>
      <c r="L27" s="1124">
        <v>7.3209</v>
      </c>
      <c r="M27" s="1124">
        <v>6.2188999999999997</v>
      </c>
      <c r="N27" s="1124">
        <v>1.1020000000000001</v>
      </c>
      <c r="O27" s="1124">
        <v>2.0159000000000002</v>
      </c>
      <c r="P27" s="1124">
        <v>0</v>
      </c>
      <c r="Q27" s="1124">
        <v>0</v>
      </c>
      <c r="R27" s="1124">
        <v>-1.0222</v>
      </c>
      <c r="S27" s="1124">
        <v>12.592499999999999</v>
      </c>
      <c r="T27" s="1124">
        <v>12.592499999999999</v>
      </c>
      <c r="U27" s="1124">
        <v>0.81100000000000005</v>
      </c>
      <c r="V27" s="1124">
        <v>0.4556</v>
      </c>
      <c r="W27" s="1124">
        <v>0.2959</v>
      </c>
      <c r="X27" s="1124">
        <v>0</v>
      </c>
      <c r="Y27" s="1124">
        <v>0</v>
      </c>
      <c r="Z27" s="1124">
        <v>0</v>
      </c>
      <c r="AA27" s="1124">
        <v>5.9400000000000001E-2</v>
      </c>
      <c r="AB27" s="1124">
        <v>0</v>
      </c>
      <c r="AC27" s="1124">
        <v>4.1856999999999998</v>
      </c>
      <c r="AD27" s="1124">
        <v>2.1305000000000001</v>
      </c>
      <c r="AE27" s="1124">
        <v>1.9069</v>
      </c>
      <c r="AF27" s="1124">
        <v>0</v>
      </c>
      <c r="AG27" s="1124">
        <v>0</v>
      </c>
      <c r="AH27" s="1124">
        <v>0</v>
      </c>
      <c r="AI27" s="1124">
        <v>0.14830000000000002</v>
      </c>
      <c r="AJ27" s="1124">
        <v>9.2177000000000007</v>
      </c>
      <c r="AK27" s="1124">
        <v>9.2177000000000007</v>
      </c>
      <c r="AL27" s="1124">
        <v>1.1656</v>
      </c>
      <c r="AM27" s="1124">
        <v>0</v>
      </c>
      <c r="AN27" s="1124">
        <v>1.1020000000000001</v>
      </c>
      <c r="AO27" s="1124">
        <v>6.3600000000000004E-2</v>
      </c>
      <c r="AP27" s="1124">
        <v>0.62229999999999996</v>
      </c>
      <c r="AQ27" s="1124">
        <v>0.57769999999999999</v>
      </c>
      <c r="AR27" s="1124">
        <v>4.4600000000000001E-2</v>
      </c>
      <c r="AS27" s="1124">
        <v>1.2264999999999999</v>
      </c>
      <c r="AT27" s="1124">
        <v>1.0286</v>
      </c>
      <c r="AU27" s="1124">
        <v>2.1690999999999998</v>
      </c>
      <c r="AV27" s="1124">
        <v>0.64260000000000006</v>
      </c>
      <c r="AW27" s="1124">
        <v>1.5265</v>
      </c>
      <c r="AX27" s="1124">
        <v>6.5813999999999995</v>
      </c>
      <c r="AY27">
        <v>7.855599999999999</v>
      </c>
      <c r="BB27" s="1126">
        <v>1968</v>
      </c>
      <c r="BC27" s="1124">
        <v>5.2273999999999994</v>
      </c>
      <c r="BD27" s="1124">
        <v>0</v>
      </c>
      <c r="BE27" s="1124">
        <v>0</v>
      </c>
      <c r="BF27" s="1124">
        <v>2.2759999999999998</v>
      </c>
      <c r="BG27" s="1124">
        <v>2.9513000000000003</v>
      </c>
      <c r="BH27" s="1124">
        <v>2.9513000000000003</v>
      </c>
      <c r="BI27" s="1124">
        <v>1.4354</v>
      </c>
      <c r="BJ27" s="1124">
        <v>1.0747</v>
      </c>
      <c r="BK27" s="1124">
        <v>0.36060000000000003</v>
      </c>
      <c r="BL27" s="1124">
        <v>0.33139999999999997</v>
      </c>
      <c r="BM27" s="1124">
        <v>2.92E-2</v>
      </c>
      <c r="BN27" s="1124">
        <v>0.37660000000000005</v>
      </c>
      <c r="BO27" s="1124">
        <v>0</v>
      </c>
      <c r="BP27" s="1124">
        <v>0</v>
      </c>
      <c r="BQ27" s="1124">
        <v>-0.1565</v>
      </c>
      <c r="BR27" s="1124">
        <v>1.2959000000000001</v>
      </c>
      <c r="BS27" s="1124">
        <v>1.2959000000000001</v>
      </c>
      <c r="BT27" s="1124">
        <v>3.8839999999999999</v>
      </c>
      <c r="BU27" s="1124">
        <v>3.6309</v>
      </c>
      <c r="BV27" s="1124">
        <v>0.21330000000000002</v>
      </c>
      <c r="BW27" s="1124">
        <v>0</v>
      </c>
      <c r="BX27" s="1124">
        <v>0</v>
      </c>
      <c r="BY27" s="1124">
        <v>0</v>
      </c>
      <c r="BZ27" s="1124">
        <v>3.9799999999999995E-2</v>
      </c>
      <c r="CA27" s="1124">
        <v>0</v>
      </c>
      <c r="CB27" s="1124">
        <v>3.5653000000000001</v>
      </c>
      <c r="CC27" s="1124">
        <v>2.9378000000000002</v>
      </c>
      <c r="CD27" s="1124">
        <v>3.9600000000000003E-2</v>
      </c>
      <c r="CE27" s="1124">
        <v>0</v>
      </c>
      <c r="CF27" s="1124">
        <v>0</v>
      </c>
      <c r="CG27" s="1124">
        <v>0</v>
      </c>
      <c r="CH27" s="1124">
        <v>0.58779999999999999</v>
      </c>
      <c r="CI27" s="1124">
        <v>0</v>
      </c>
      <c r="CJ27" s="1124">
        <v>1.6147</v>
      </c>
      <c r="CK27" s="1124">
        <v>1.6147</v>
      </c>
      <c r="CL27" s="1124">
        <v>0.4879</v>
      </c>
      <c r="CM27" s="1124">
        <v>0.12359999999999999</v>
      </c>
      <c r="CN27" s="1124">
        <v>2.92E-2</v>
      </c>
      <c r="CO27" s="1124">
        <v>0.33510000000000001</v>
      </c>
      <c r="CP27" s="1124">
        <v>3.0054000000000003</v>
      </c>
      <c r="CQ27" s="1124">
        <v>2.5126999999999997</v>
      </c>
      <c r="CR27" s="1124">
        <v>0.49280000000000002</v>
      </c>
      <c r="CS27" s="1124">
        <v>0</v>
      </c>
      <c r="CT27" s="1124">
        <v>0.25900000000000001</v>
      </c>
      <c r="CU27" s="1124">
        <v>0.25900000000000001</v>
      </c>
      <c r="CV27" s="1124">
        <v>0</v>
      </c>
      <c r="CW27" s="1124">
        <v>0.55679999999999996</v>
      </c>
      <c r="CX27" s="1124">
        <v>2.8056000000000001</v>
      </c>
      <c r="CY27" s="1124">
        <v>0.49489999999999995</v>
      </c>
      <c r="CZ27" s="1124">
        <v>2.2999000000000001</v>
      </c>
      <c r="DA27" s="1124">
        <v>1.0800000000000001E-2</v>
      </c>
      <c r="DB27" s="1124">
        <v>1.4867000000000001</v>
      </c>
      <c r="DC27">
        <v>1.5426000000000002</v>
      </c>
      <c r="DF27" s="1126">
        <v>1968</v>
      </c>
      <c r="DG27" s="1124">
        <v>17.100300000000001</v>
      </c>
      <c r="DH27" s="1124">
        <v>0</v>
      </c>
      <c r="DI27" s="1124">
        <v>0</v>
      </c>
      <c r="DJ27" s="1124">
        <v>0</v>
      </c>
      <c r="DK27" s="1124">
        <v>4.6981999999999999</v>
      </c>
      <c r="DL27" s="1124">
        <v>12.402200000000001</v>
      </c>
      <c r="DM27" s="1124">
        <v>12.402200000000001</v>
      </c>
      <c r="DN27" s="1124">
        <v>9.8209</v>
      </c>
      <c r="DO27" s="1124">
        <v>7.3496999999999995</v>
      </c>
      <c r="DP27" s="1124">
        <v>2.4711999999999996</v>
      </c>
      <c r="DQ27" s="1124">
        <v>1.0128999999999999</v>
      </c>
      <c r="DR27" s="1124">
        <v>1.4582999999999999</v>
      </c>
      <c r="DS27" s="1124">
        <v>0.28270000000000001</v>
      </c>
      <c r="DT27" s="1124">
        <v>0</v>
      </c>
      <c r="DU27" s="1124">
        <v>0</v>
      </c>
      <c r="DV27" s="1124">
        <v>0</v>
      </c>
      <c r="DW27" s="1124">
        <v>2.2985000000000002</v>
      </c>
      <c r="DX27" s="1124">
        <v>2.2985000000000002</v>
      </c>
      <c r="DY27" s="1124">
        <v>15.5305</v>
      </c>
      <c r="DZ27" s="1124">
        <v>12.093</v>
      </c>
      <c r="EA27" s="1124">
        <v>7.6616999999999997</v>
      </c>
      <c r="EB27" s="1124">
        <v>0.37430000000000002</v>
      </c>
      <c r="EC27" s="1124">
        <v>4.0570000000000004</v>
      </c>
      <c r="ED27" s="1124">
        <v>3.4375</v>
      </c>
      <c r="EE27" s="1124">
        <v>0</v>
      </c>
      <c r="EF27" s="1124">
        <v>0</v>
      </c>
      <c r="EG27" s="1124">
        <v>-2.5821999999999998</v>
      </c>
      <c r="EH27" s="1124">
        <v>-1.2550999999999999</v>
      </c>
      <c r="EI27" s="1124">
        <v>-1.3270999999999999</v>
      </c>
      <c r="EJ27" s="1124">
        <v>0</v>
      </c>
      <c r="EK27" s="1124">
        <v>0</v>
      </c>
      <c r="EL27" s="1124">
        <v>0</v>
      </c>
      <c r="EM27" s="1124">
        <v>0</v>
      </c>
      <c r="EN27" s="1124">
        <v>1.0218</v>
      </c>
      <c r="EO27" s="1124">
        <v>0.57329999999999992</v>
      </c>
      <c r="EP27" s="1124">
        <v>0.35580000000000001</v>
      </c>
      <c r="EQ27" s="1124">
        <v>0</v>
      </c>
      <c r="ER27" s="1124">
        <v>0</v>
      </c>
      <c r="ES27" s="1124">
        <v>0</v>
      </c>
      <c r="ET27" s="1124">
        <v>9.4999999999999998E-3</v>
      </c>
      <c r="EU27" s="1124">
        <v>8.3199999999999996E-2</v>
      </c>
      <c r="EV27" s="1124">
        <v>1.0335000000000001</v>
      </c>
      <c r="EW27" s="1124">
        <v>1.0335000000000001</v>
      </c>
      <c r="EX27" s="1124">
        <v>0</v>
      </c>
      <c r="EY27" s="1124">
        <v>0</v>
      </c>
      <c r="EZ27" s="1124">
        <v>0</v>
      </c>
      <c r="FA27" s="1124">
        <v>0</v>
      </c>
      <c r="FB27" s="1124">
        <v>0</v>
      </c>
      <c r="FC27" s="1124">
        <v>0</v>
      </c>
      <c r="FD27" s="1124">
        <v>15.235100000000001</v>
      </c>
      <c r="FE27" s="1124">
        <v>15.235100000000001</v>
      </c>
      <c r="FF27" s="1124">
        <v>5.5827999999999998</v>
      </c>
      <c r="FG27" s="1124">
        <v>5.0878999999999994</v>
      </c>
      <c r="FH27" s="1124">
        <v>0.49489999999999995</v>
      </c>
      <c r="FI27" s="1124">
        <v>13.4709</v>
      </c>
      <c r="FJ27" s="1124">
        <v>8.7707999999999995</v>
      </c>
      <c r="FK27" s="1124">
        <v>1.4582999999999999</v>
      </c>
      <c r="FL27" s="1124">
        <v>3.2418</v>
      </c>
      <c r="FM27" s="1124"/>
      <c r="FN27" s="1124">
        <v>0.58129999999999993</v>
      </c>
      <c r="FO27" s="1124">
        <v>0</v>
      </c>
      <c r="FP27" s="1124">
        <v>4.4999999999999998E-2</v>
      </c>
      <c r="FQ27" s="1124">
        <v>0</v>
      </c>
      <c r="FR27" s="1124">
        <v>0</v>
      </c>
      <c r="FS27" s="1124">
        <v>0</v>
      </c>
      <c r="FT27" s="1124">
        <v>0</v>
      </c>
      <c r="FU27" s="1124">
        <v>6.1799999999999994E-2</v>
      </c>
      <c r="FV27" s="1124">
        <v>0.47449999999999998</v>
      </c>
      <c r="FW27" s="1124">
        <v>0</v>
      </c>
      <c r="FX27" s="1124">
        <v>0</v>
      </c>
      <c r="FY27" s="1124">
        <v>0</v>
      </c>
      <c r="FZ27" s="1124">
        <v>0</v>
      </c>
      <c r="GA27" s="1124">
        <v>0</v>
      </c>
      <c r="GB27" s="1124">
        <v>0</v>
      </c>
      <c r="GC27" s="1124">
        <v>12.1875</v>
      </c>
      <c r="GD27" s="1124">
        <v>8.7524999999999995</v>
      </c>
      <c r="GE27" s="1124">
        <v>1.6302000000000001</v>
      </c>
      <c r="GF27" s="1124">
        <v>1.8048</v>
      </c>
      <c r="GG27" s="1124"/>
      <c r="GH27" s="1124">
        <v>1.2427000000000001</v>
      </c>
      <c r="GI27" s="1124">
        <v>5.2700000000000004E-2</v>
      </c>
      <c r="GJ27" s="1124">
        <v>0</v>
      </c>
      <c r="GK27" s="1124">
        <v>0</v>
      </c>
      <c r="GL27" s="1124">
        <v>0</v>
      </c>
      <c r="GM27" s="1124">
        <v>0</v>
      </c>
      <c r="GN27" s="1124">
        <v>0.37960000000000005</v>
      </c>
      <c r="GO27" s="1124">
        <v>0.81040000000000001</v>
      </c>
      <c r="GP27" s="1124">
        <v>0</v>
      </c>
      <c r="GQ27" s="1124">
        <v>0</v>
      </c>
      <c r="GR27" s="1124">
        <v>0</v>
      </c>
      <c r="GS27" s="1124">
        <v>21.44</v>
      </c>
      <c r="GW27" s="1126">
        <v>1968</v>
      </c>
      <c r="GX27" s="1124">
        <v>41.444199999999995</v>
      </c>
      <c r="GY27" s="1124">
        <v>0</v>
      </c>
      <c r="GZ27" s="1124">
        <v>0</v>
      </c>
      <c r="HA27" s="1124">
        <v>15.1235</v>
      </c>
      <c r="HB27" s="1124">
        <v>26.320700000000002</v>
      </c>
      <c r="HC27" s="1124">
        <v>26.320700000000002</v>
      </c>
      <c r="HD27" s="1124">
        <v>5.0674999999999999</v>
      </c>
      <c r="HE27" s="1124">
        <v>4.0213999999999999</v>
      </c>
      <c r="HF27" s="1124">
        <v>1.0460999999999998</v>
      </c>
      <c r="HG27" s="1124">
        <v>1.0460999999999998</v>
      </c>
      <c r="HH27" s="1124">
        <v>0</v>
      </c>
      <c r="HI27" s="1124">
        <v>0.72039999999999993</v>
      </c>
      <c r="HJ27" s="1124">
        <v>0</v>
      </c>
      <c r="HK27" s="1124">
        <v>0</v>
      </c>
      <c r="HL27" s="1124">
        <v>-0.1484</v>
      </c>
      <c r="HM27" s="1124">
        <v>20.681099999999997</v>
      </c>
      <c r="HN27" s="1124">
        <v>4.9253</v>
      </c>
      <c r="HO27" s="1124">
        <v>15.755799999999999</v>
      </c>
      <c r="HP27" s="1145">
        <f t="shared" si="0"/>
        <v>2.9012683372019663</v>
      </c>
      <c r="HQ27" s="1145">
        <f t="shared" si="1"/>
        <v>13.911469248686785</v>
      </c>
      <c r="HR27" s="1124">
        <v>20.681099999999997</v>
      </c>
      <c r="HS27" s="1124">
        <v>48.159500000000001</v>
      </c>
      <c r="HT27" s="1124">
        <v>36.641500000000001</v>
      </c>
      <c r="HU27" s="1124">
        <v>11.518000000000001</v>
      </c>
      <c r="HV27" s="1124">
        <v>8.9283999999999999</v>
      </c>
      <c r="HW27" s="1124">
        <v>2.5895000000000001</v>
      </c>
      <c r="HX27" s="1124">
        <v>4.2001999999999997</v>
      </c>
      <c r="HY27" s="1124">
        <v>1.782</v>
      </c>
      <c r="HZ27" s="1124">
        <v>1.5572000000000001</v>
      </c>
      <c r="IA27" s="1124">
        <v>0</v>
      </c>
      <c r="IB27" s="1124">
        <v>0</v>
      </c>
      <c r="IC27" s="1124">
        <v>0.47870000000000001</v>
      </c>
      <c r="ID27" s="1124">
        <f>RawdataIncome2012!ID27</f>
        <v>0.3513</v>
      </c>
      <c r="IE27" s="1147">
        <f t="shared" si="2"/>
        <v>0.12740000000000001</v>
      </c>
      <c r="IF27" s="1124">
        <v>0.38230000000000003</v>
      </c>
      <c r="IG27" s="1124">
        <v>0.80629999999999991</v>
      </c>
      <c r="IH27" s="1124">
        <v>0.48899999999999999</v>
      </c>
      <c r="II27" s="1124">
        <v>0.31730000000000003</v>
      </c>
      <c r="IJ27" s="1124">
        <v>72.234399999999994</v>
      </c>
      <c r="IK27" s="1124">
        <v>72.234399999999994</v>
      </c>
      <c r="IL27" s="1124">
        <v>13.6335</v>
      </c>
      <c r="IM27" s="1124">
        <v>8.6387</v>
      </c>
      <c r="IN27" s="1124">
        <v>3.1797</v>
      </c>
      <c r="IO27" s="1124">
        <v>1.8149999999999999</v>
      </c>
      <c r="IP27" s="1124">
        <v>3.3263000000000003</v>
      </c>
      <c r="IQ27" s="1124">
        <v>1.1228</v>
      </c>
      <c r="IR27" s="1124">
        <v>2.2035</v>
      </c>
      <c r="IS27" s="1124">
        <v>0</v>
      </c>
      <c r="IT27" s="1124">
        <v>0</v>
      </c>
      <c r="IU27" s="1124">
        <v>4.0865</v>
      </c>
      <c r="IV27" s="1124">
        <v>3.5916000000000001</v>
      </c>
      <c r="IW27" s="1124">
        <v>0.49489999999999995</v>
      </c>
      <c r="IX27" s="1124">
        <v>15.166499999999999</v>
      </c>
      <c r="IY27" s="1124">
        <v>8.9283999999999999</v>
      </c>
      <c r="IZ27" s="1124">
        <v>2.5895000000000001</v>
      </c>
      <c r="JA27" s="1124">
        <v>3.6486000000000001</v>
      </c>
      <c r="JB27" s="1124">
        <v>0</v>
      </c>
      <c r="JC27" s="1124">
        <v>3.4596</v>
      </c>
      <c r="JD27" s="1124">
        <v>1.2347999999999999</v>
      </c>
      <c r="JE27" s="1124">
        <v>2.2246999999999999</v>
      </c>
      <c r="JF27" s="1124">
        <v>0</v>
      </c>
      <c r="JG27" s="1124">
        <v>0</v>
      </c>
      <c r="JH27" s="1124">
        <v>0</v>
      </c>
      <c r="JI27" s="1124">
        <v>66.4816</v>
      </c>
      <c r="JM27" s="1126">
        <v>1968</v>
      </c>
      <c r="JN27">
        <v>33.989800000000002</v>
      </c>
      <c r="JO27">
        <v>0</v>
      </c>
      <c r="JP27">
        <v>0</v>
      </c>
      <c r="JQ27">
        <v>13.832799999999999</v>
      </c>
      <c r="JR27">
        <v>20.157</v>
      </c>
      <c r="JS27">
        <v>20.157</v>
      </c>
      <c r="JT27">
        <v>4.2383000000000006</v>
      </c>
      <c r="JU27">
        <v>3.3235000000000001</v>
      </c>
      <c r="JV27">
        <v>0.91470000000000007</v>
      </c>
      <c r="JW27">
        <v>0.91470000000000007</v>
      </c>
      <c r="JX27">
        <v>0</v>
      </c>
      <c r="JY27">
        <v>0.4768</v>
      </c>
      <c r="JZ27">
        <v>0</v>
      </c>
      <c r="KA27">
        <v>0</v>
      </c>
      <c r="KB27">
        <v>-0.11220000000000001</v>
      </c>
      <c r="KC27">
        <v>15.5541</v>
      </c>
      <c r="KG27" s="1126">
        <v>1968</v>
      </c>
      <c r="KH27" s="1124">
        <v>1.7319</v>
      </c>
      <c r="KI27" s="1124">
        <v>0</v>
      </c>
      <c r="KJ27" s="1124">
        <v>0</v>
      </c>
      <c r="KK27" s="1124">
        <v>0.44339999999999996</v>
      </c>
      <c r="KL27" s="1124">
        <v>1.2885</v>
      </c>
      <c r="KM27" s="1124">
        <v>1.2885</v>
      </c>
      <c r="KN27" s="1124">
        <v>1.1225000000000001</v>
      </c>
      <c r="KO27" s="1124">
        <v>0.83739999999999992</v>
      </c>
      <c r="KP27" s="1124">
        <v>0.28510000000000002</v>
      </c>
      <c r="KQ27" s="1124">
        <v>0.28510000000000002</v>
      </c>
      <c r="KR27" s="1124">
        <v>0</v>
      </c>
      <c r="KS27" s="1124">
        <v>4.19E-2</v>
      </c>
      <c r="KT27" s="1124">
        <v>0</v>
      </c>
      <c r="KU27" s="1124">
        <v>0</v>
      </c>
      <c r="KV27" s="1124">
        <v>0</v>
      </c>
      <c r="KW27" s="1124">
        <v>0.12409999999999999</v>
      </c>
      <c r="KX27" s="1124">
        <v>0.12409999999999999</v>
      </c>
      <c r="KY27" s="1124">
        <v>6.4700000000000008E-2</v>
      </c>
      <c r="KZ27" s="1124">
        <v>6.4399999999999999E-2</v>
      </c>
      <c r="LA27" s="1124">
        <v>0</v>
      </c>
      <c r="LB27" s="1124">
        <v>0</v>
      </c>
      <c r="LC27" s="1124">
        <v>0</v>
      </c>
      <c r="LD27" s="1124">
        <v>4.0000000000000002E-4</v>
      </c>
      <c r="LE27" s="1124">
        <v>0</v>
      </c>
      <c r="LF27" s="1124">
        <v>7.3000000000000001E-3</v>
      </c>
      <c r="LG27" s="1124">
        <v>7.3000000000000001E-3</v>
      </c>
      <c r="LH27" s="1124">
        <v>0</v>
      </c>
      <c r="LI27" s="1124">
        <v>0.18159999999999998</v>
      </c>
      <c r="LJ27" s="1124">
        <v>0.18159999999999998</v>
      </c>
      <c r="LK27" s="1124">
        <v>1.3657000000000001</v>
      </c>
      <c r="LL27" s="1124">
        <v>2.3E-3</v>
      </c>
      <c r="LM27" s="1124">
        <v>1.3634000000000002</v>
      </c>
      <c r="LN27" s="1124">
        <v>0</v>
      </c>
      <c r="LO27" s="1124">
        <v>0</v>
      </c>
      <c r="LP27" s="1124">
        <v>1.0199999999999999E-2</v>
      </c>
      <c r="LQ27" s="1124">
        <v>6.2600000000000003E-2</v>
      </c>
      <c r="LR27" s="1124">
        <v>2.5999999999999999E-3</v>
      </c>
      <c r="LS27" s="1124">
        <v>0.06</v>
      </c>
      <c r="LT27" s="1124">
        <v>0</v>
      </c>
      <c r="LU27" s="1124">
        <v>0</v>
      </c>
      <c r="LV27" s="1124">
        <v>0</v>
      </c>
      <c r="LW27" s="1124">
        <v>1.4744999999999999</v>
      </c>
      <c r="MA27" s="1126">
        <v>1968</v>
      </c>
      <c r="MB27">
        <v>13.107299999999999</v>
      </c>
      <c r="MC27">
        <v>13.026200000000001</v>
      </c>
      <c r="MD27">
        <v>8.1099999999999992E-2</v>
      </c>
      <c r="ME27">
        <v>0.16589999999999999</v>
      </c>
      <c r="MF27">
        <v>0.12390000000000001</v>
      </c>
      <c r="MG27">
        <v>4.2099999999999999E-2</v>
      </c>
      <c r="MH27">
        <v>0</v>
      </c>
      <c r="MI27">
        <v>0.77079999999999993</v>
      </c>
      <c r="MJ27">
        <v>0.21</v>
      </c>
      <c r="MK27">
        <v>0.56079999999999997</v>
      </c>
      <c r="ML27">
        <v>0</v>
      </c>
      <c r="MM27">
        <v>0</v>
      </c>
      <c r="MN27">
        <v>0</v>
      </c>
      <c r="MO27">
        <v>0</v>
      </c>
      <c r="MP27">
        <v>1.09E-2</v>
      </c>
      <c r="MQ27">
        <v>9.4999999999999998E-3</v>
      </c>
      <c r="MR27">
        <v>8.0999999999999996E-3</v>
      </c>
      <c r="MS27">
        <v>1.4E-3</v>
      </c>
      <c r="MT27">
        <v>1.6E-2</v>
      </c>
      <c r="MU27">
        <v>1.6E-2</v>
      </c>
      <c r="MV27">
        <v>0</v>
      </c>
      <c r="MW27">
        <v>0.38039999999999996</v>
      </c>
      <c r="MX27">
        <v>0.10199999999999999</v>
      </c>
      <c r="MY27">
        <v>1.47E-2</v>
      </c>
      <c r="MZ27">
        <v>6.1799999999999994E-2</v>
      </c>
      <c r="NA27">
        <v>0.2019</v>
      </c>
      <c r="NB27">
        <v>0</v>
      </c>
      <c r="NC27">
        <v>0</v>
      </c>
      <c r="ND27">
        <v>0</v>
      </c>
      <c r="NE27">
        <v>0</v>
      </c>
      <c r="NF27">
        <v>3.2000000000000001E-2</v>
      </c>
      <c r="NG27">
        <v>2.3899999999999998E-2</v>
      </c>
      <c r="NH27">
        <v>8.0999999999999996E-3</v>
      </c>
      <c r="NI27">
        <v>0</v>
      </c>
      <c r="NJ27">
        <v>0</v>
      </c>
      <c r="NK27">
        <v>0</v>
      </c>
      <c r="NL27">
        <v>0</v>
      </c>
      <c r="NM27">
        <v>0.3871</v>
      </c>
      <c r="NN27">
        <v>0.30199999999999999</v>
      </c>
      <c r="NO27">
        <v>8.5099999999999995E-2</v>
      </c>
      <c r="NP27">
        <v>0</v>
      </c>
      <c r="NQ27">
        <v>0</v>
      </c>
      <c r="NR27">
        <v>0</v>
      </c>
      <c r="NS27">
        <v>0</v>
      </c>
      <c r="NT27">
        <v>5.16E-2</v>
      </c>
      <c r="NU27">
        <v>4.2099999999999999E-2</v>
      </c>
      <c r="NV27">
        <v>9.4999999999999998E-3</v>
      </c>
      <c r="NW27">
        <v>0.1656</v>
      </c>
      <c r="NX27">
        <v>1.2189000000000001</v>
      </c>
      <c r="NY27">
        <v>1.6899999999999998E-2</v>
      </c>
      <c r="NZ27">
        <v>7.4099999999999999E-2</v>
      </c>
      <c r="OA27">
        <v>0.37960000000000005</v>
      </c>
      <c r="OB27">
        <v>0.74829999999999997</v>
      </c>
      <c r="OC27">
        <v>0</v>
      </c>
      <c r="OD27">
        <v>0</v>
      </c>
      <c r="OE27">
        <v>0</v>
      </c>
      <c r="OF27">
        <v>5.2200000000000003E-2</v>
      </c>
      <c r="OG27">
        <v>0</v>
      </c>
      <c r="OH27">
        <v>0</v>
      </c>
      <c r="OI27">
        <v>0</v>
      </c>
      <c r="OJ27">
        <v>0</v>
      </c>
      <c r="OK27">
        <v>0</v>
      </c>
      <c r="OL27">
        <v>-0.47289999999999999</v>
      </c>
      <c r="OP27" s="1126">
        <v>1968</v>
      </c>
      <c r="OQ27" s="1124">
        <v>71.01039999999999</v>
      </c>
      <c r="OR27" s="1124">
        <v>25.660299999999999</v>
      </c>
      <c r="OS27" s="1124">
        <v>1.1140000000000001</v>
      </c>
      <c r="OT27" s="1124">
        <v>0.1002</v>
      </c>
      <c r="OU27" s="1124">
        <v>13.107299999999999</v>
      </c>
      <c r="OV27" s="1124">
        <v>13.026200000000001</v>
      </c>
      <c r="OW27" s="1124">
        <v>97.965999999999994</v>
      </c>
      <c r="OX27" s="1124">
        <v>0.16589999999999999</v>
      </c>
      <c r="OY27" s="1124">
        <v>3.2000000000000001E-2</v>
      </c>
      <c r="OZ27" s="1124">
        <v>0.77079999999999993</v>
      </c>
      <c r="PA27" s="1124">
        <v>0.3871</v>
      </c>
      <c r="PB27" s="1124">
        <v>0</v>
      </c>
      <c r="PC27" s="1124">
        <v>0</v>
      </c>
      <c r="PD27" s="1124">
        <v>98.483500000000006</v>
      </c>
      <c r="PE27" s="1124">
        <v>1.09E-2</v>
      </c>
      <c r="PF27" s="1124">
        <v>2.5499999999999998E-2</v>
      </c>
      <c r="PG27" s="1124">
        <v>0.21719999999999998</v>
      </c>
      <c r="PH27" s="1124">
        <v>0.38039999999999996</v>
      </c>
      <c r="PI27" s="1124">
        <v>1.2189000000000001</v>
      </c>
      <c r="PJ27" s="1124">
        <v>97.464199999999991</v>
      </c>
      <c r="PK27" s="1124">
        <v>0</v>
      </c>
      <c r="PL27" s="1124">
        <v>5.2200000000000003E-2</v>
      </c>
      <c r="PM27" s="1124">
        <v>-0.47289999999999999</v>
      </c>
      <c r="PQ27" s="1126">
        <v>1968</v>
      </c>
      <c r="PR27" s="1126">
        <f t="shared" si="3"/>
        <v>6.8801356329578356</v>
      </c>
      <c r="PS27" s="1126">
        <f t="shared" si="4"/>
        <v>0.18766187793268396</v>
      </c>
      <c r="PT27" s="1126">
        <f t="shared" si="5"/>
        <v>2.2459638438605358</v>
      </c>
      <c r="PU27" s="1127">
        <f t="shared" si="6"/>
        <v>3.868362414111246</v>
      </c>
      <c r="PV27" s="1126">
        <f t="shared" si="7"/>
        <v>0.11631059066568183</v>
      </c>
      <c r="PW27" s="1126">
        <f t="shared" si="8"/>
        <v>13.298434359527983</v>
      </c>
      <c r="PX27" s="1126">
        <f t="shared" si="9"/>
        <v>1.7977460985750731</v>
      </c>
      <c r="QB27" s="1126">
        <v>1968</v>
      </c>
      <c r="QC27">
        <v>97.965962999999988</v>
      </c>
      <c r="QD27">
        <v>87.128058999999993</v>
      </c>
      <c r="QE27">
        <v>12.093004000000001</v>
      </c>
      <c r="QF27">
        <v>-1.2550999999999999</v>
      </c>
      <c r="QG27">
        <v>97.965962000000005</v>
      </c>
      <c r="QH27">
        <v>71.010356999999999</v>
      </c>
      <c r="QI27">
        <v>26.874491000000003</v>
      </c>
      <c r="QJ27">
        <v>13.107279</v>
      </c>
      <c r="QK27">
        <v>13.026165000000001</v>
      </c>
      <c r="QL27">
        <v>97.965999999999994</v>
      </c>
      <c r="QM27">
        <v>48.025599999999997</v>
      </c>
      <c r="QN27">
        <v>36.992100000000001</v>
      </c>
      <c r="QO27">
        <v>15.5305</v>
      </c>
      <c r="QP27">
        <v>-2.5821999999999998</v>
      </c>
      <c r="QS27" s="1126">
        <v>1968</v>
      </c>
      <c r="QT27" s="508"/>
      <c r="QU27" s="388"/>
      <c r="QV27" s="388"/>
      <c r="QW27" s="388"/>
      <c r="QX27" s="388"/>
      <c r="QY27" s="388"/>
      <c r="QZ27" s="388"/>
      <c r="RA27" s="388"/>
      <c r="RB27" s="1146"/>
      <c r="RC27" s="1146">
        <f t="shared" si="10"/>
        <v>0.75502597272485383</v>
      </c>
      <c r="RD27" s="388"/>
      <c r="RE27" s="388"/>
      <c r="RF27" s="507"/>
      <c r="RK27" s="1056"/>
    </row>
    <row r="28" spans="3:479">
      <c r="C28" s="1087">
        <v>1969</v>
      </c>
      <c r="D28" s="1124">
        <v>133.773</v>
      </c>
      <c r="E28" s="1124">
        <v>0</v>
      </c>
      <c r="F28" s="1124">
        <v>0</v>
      </c>
      <c r="G28" s="1124">
        <v>82.892499999999998</v>
      </c>
      <c r="H28" s="1124">
        <v>50.880400000000002</v>
      </c>
      <c r="I28" s="1124">
        <v>50.880400000000002</v>
      </c>
      <c r="J28" s="1124">
        <v>35.329099999999997</v>
      </c>
      <c r="K28" s="1124">
        <v>26.866499999999998</v>
      </c>
      <c r="L28" s="1124">
        <v>8.4625000000000004</v>
      </c>
      <c r="M28" s="1124">
        <v>7.2486999999999995</v>
      </c>
      <c r="N28" s="1124">
        <v>1.2138</v>
      </c>
      <c r="O28" s="1124">
        <v>1.1562000000000001</v>
      </c>
      <c r="P28" s="1124">
        <v>0</v>
      </c>
      <c r="Q28" s="1124">
        <v>0</v>
      </c>
      <c r="R28" s="1124">
        <v>-1.052</v>
      </c>
      <c r="S28" s="1124">
        <v>15.4472</v>
      </c>
      <c r="T28" s="1124">
        <v>15.4472</v>
      </c>
      <c r="U28" s="1124">
        <v>1.0131000000000001</v>
      </c>
      <c r="V28" s="1124">
        <v>0.6137999999999999</v>
      </c>
      <c r="W28" s="1124">
        <v>0.32869999999999999</v>
      </c>
      <c r="X28" s="1124">
        <v>0</v>
      </c>
      <c r="Y28" s="1124">
        <v>0</v>
      </c>
      <c r="Z28" s="1124">
        <v>0</v>
      </c>
      <c r="AA28" s="1124">
        <v>7.0699999999999999E-2</v>
      </c>
      <c r="AB28" s="1124">
        <v>0</v>
      </c>
      <c r="AC28" s="1124">
        <v>5.2507999999999999</v>
      </c>
      <c r="AD28" s="1124">
        <v>2.8220000000000001</v>
      </c>
      <c r="AE28" s="1124">
        <v>2.2678000000000003</v>
      </c>
      <c r="AF28" s="1124">
        <v>0</v>
      </c>
      <c r="AG28" s="1124">
        <v>0</v>
      </c>
      <c r="AH28" s="1124">
        <v>0</v>
      </c>
      <c r="AI28" s="1124">
        <v>0.161</v>
      </c>
      <c r="AJ28" s="1124">
        <v>11.2096</v>
      </c>
      <c r="AK28" s="1124">
        <v>11.2096</v>
      </c>
      <c r="AL28" s="1124">
        <v>1.2832999999999999</v>
      </c>
      <c r="AM28" s="1124">
        <v>0</v>
      </c>
      <c r="AN28" s="1124">
        <v>1.2138</v>
      </c>
      <c r="AO28" s="1124">
        <v>6.9500000000000006E-2</v>
      </c>
      <c r="AP28" s="1124">
        <v>0.70540000000000003</v>
      </c>
      <c r="AQ28" s="1124">
        <v>0.65400000000000003</v>
      </c>
      <c r="AR28" s="1124">
        <v>5.1400000000000001E-2</v>
      </c>
      <c r="AS28" s="1124">
        <v>1.5715999999999999</v>
      </c>
      <c r="AT28" s="1124">
        <v>1.1542999999999999</v>
      </c>
      <c r="AU28" s="1124">
        <v>2.484</v>
      </c>
      <c r="AV28" s="1124">
        <v>0.7399</v>
      </c>
      <c r="AW28" s="1124">
        <v>1.7441</v>
      </c>
      <c r="AX28" s="1124">
        <v>7.9883999999999995</v>
      </c>
      <c r="AY28">
        <v>9.4253</v>
      </c>
      <c r="BB28" s="1126">
        <v>1969</v>
      </c>
      <c r="BC28" s="1124">
        <v>6.5418000000000003</v>
      </c>
      <c r="BD28" s="1124">
        <v>0</v>
      </c>
      <c r="BE28" s="1124">
        <v>0</v>
      </c>
      <c r="BF28" s="1124">
        <v>2.7145999999999999</v>
      </c>
      <c r="BG28" s="1124">
        <v>3.8271999999999999</v>
      </c>
      <c r="BH28" s="1124">
        <v>3.8271999999999999</v>
      </c>
      <c r="BI28" s="1124">
        <v>1.6902000000000001</v>
      </c>
      <c r="BJ28" s="1124">
        <v>1.2535999999999998</v>
      </c>
      <c r="BK28" s="1124">
        <v>0.43660000000000004</v>
      </c>
      <c r="BL28" s="1124">
        <v>0.39939999999999998</v>
      </c>
      <c r="BM28" s="1124">
        <v>3.73E-2</v>
      </c>
      <c r="BN28" s="1124">
        <v>0.39700000000000002</v>
      </c>
      <c r="BO28" s="1124">
        <v>0</v>
      </c>
      <c r="BP28" s="1124">
        <v>0</v>
      </c>
      <c r="BQ28" s="1124">
        <v>-0.16040000000000001</v>
      </c>
      <c r="BR28" s="1124">
        <v>1.9002999999999999</v>
      </c>
      <c r="BS28" s="1124">
        <v>1.9002999999999999</v>
      </c>
      <c r="BT28" s="1124">
        <v>6.2098000000000004</v>
      </c>
      <c r="BU28" s="1124">
        <v>5.9291</v>
      </c>
      <c r="BV28" s="1124">
        <v>0.22309999999999999</v>
      </c>
      <c r="BW28" s="1124">
        <v>0</v>
      </c>
      <c r="BX28" s="1124">
        <v>0</v>
      </c>
      <c r="BY28" s="1124">
        <v>0</v>
      </c>
      <c r="BZ28" s="1124">
        <v>5.7599999999999998E-2</v>
      </c>
      <c r="CA28" s="1124">
        <v>0</v>
      </c>
      <c r="CB28" s="1124">
        <v>5.8378999999999994</v>
      </c>
      <c r="CC28" s="1124">
        <v>4.9977</v>
      </c>
      <c r="CD28" s="1124">
        <v>0.1258</v>
      </c>
      <c r="CE28" s="1124">
        <v>0</v>
      </c>
      <c r="CF28" s="1124">
        <v>0</v>
      </c>
      <c r="CG28" s="1124">
        <v>0</v>
      </c>
      <c r="CH28" s="1124">
        <v>0.71450000000000002</v>
      </c>
      <c r="CI28" s="1124">
        <v>0</v>
      </c>
      <c r="CJ28" s="1124">
        <v>2.2721999999999998</v>
      </c>
      <c r="CK28" s="1124">
        <v>2.2721999999999998</v>
      </c>
      <c r="CL28" s="1124">
        <v>0.55640000000000001</v>
      </c>
      <c r="CM28" s="1124">
        <v>0.14050000000000001</v>
      </c>
      <c r="CN28" s="1124">
        <v>3.73E-2</v>
      </c>
      <c r="CO28" s="1124">
        <v>0.3785</v>
      </c>
      <c r="CP28" s="1124">
        <v>3.3989000000000003</v>
      </c>
      <c r="CQ28" s="1124">
        <v>2.8416000000000001</v>
      </c>
      <c r="CR28" s="1124">
        <v>0.55729999999999991</v>
      </c>
      <c r="CS28" s="1124">
        <v>0</v>
      </c>
      <c r="CT28" s="1124">
        <v>0.4073</v>
      </c>
      <c r="CU28" s="1124">
        <v>0.4073</v>
      </c>
      <c r="CV28" s="1124">
        <v>0</v>
      </c>
      <c r="CW28" s="1124">
        <v>0.64419999999999999</v>
      </c>
      <c r="CX28" s="1124">
        <v>3.1735000000000002</v>
      </c>
      <c r="CY28" s="1124">
        <v>0.55970000000000009</v>
      </c>
      <c r="CZ28" s="1124">
        <v>2.601</v>
      </c>
      <c r="DA28" s="1124">
        <v>1.2800000000000001E-2</v>
      </c>
      <c r="DB28" s="1124">
        <v>2.0024000000000002</v>
      </c>
      <c r="DC28">
        <v>2.0657999999999999</v>
      </c>
      <c r="DF28" s="1126">
        <v>1969</v>
      </c>
      <c r="DG28" s="1124">
        <v>19.321000000000002</v>
      </c>
      <c r="DH28" s="1124">
        <v>0</v>
      </c>
      <c r="DI28" s="1124">
        <v>0</v>
      </c>
      <c r="DJ28" s="1124">
        <v>0</v>
      </c>
      <c r="DK28" s="1124">
        <v>5.3431000000000006</v>
      </c>
      <c r="DL28" s="1124">
        <v>13.9779</v>
      </c>
      <c r="DM28" s="1124">
        <v>13.9779</v>
      </c>
      <c r="DN28" s="1124">
        <v>11.1883</v>
      </c>
      <c r="DO28" s="1124">
        <v>8.2957999999999998</v>
      </c>
      <c r="DP28" s="1124">
        <v>2.8925000000000001</v>
      </c>
      <c r="DQ28" s="1124">
        <v>1.2669000000000001</v>
      </c>
      <c r="DR28" s="1124">
        <v>1.6255999999999999</v>
      </c>
      <c r="DS28" s="1124">
        <v>0.28770000000000001</v>
      </c>
      <c r="DT28" s="1124">
        <v>0</v>
      </c>
      <c r="DU28" s="1124">
        <v>0</v>
      </c>
      <c r="DV28" s="1124">
        <v>0</v>
      </c>
      <c r="DW28" s="1124">
        <v>2.5019999999999998</v>
      </c>
      <c r="DX28" s="1124">
        <v>2.5019999999999998</v>
      </c>
      <c r="DY28" s="1124">
        <v>17.7087</v>
      </c>
      <c r="DZ28" s="1124">
        <v>15.135</v>
      </c>
      <c r="EA28" s="1124">
        <v>10.1097</v>
      </c>
      <c r="EB28" s="1124">
        <v>0.34470000000000001</v>
      </c>
      <c r="EC28" s="1124">
        <v>4.6806000000000001</v>
      </c>
      <c r="ED28" s="1124">
        <v>2.5736999999999997</v>
      </c>
      <c r="EE28" s="1124">
        <v>0</v>
      </c>
      <c r="EF28" s="1124">
        <v>0</v>
      </c>
      <c r="EG28" s="1124">
        <v>-2.6566999999999998</v>
      </c>
      <c r="EH28" s="1124">
        <v>-1.2914000000000001</v>
      </c>
      <c r="EI28" s="1124">
        <v>-1.3653</v>
      </c>
      <c r="EJ28" s="1124">
        <v>0</v>
      </c>
      <c r="EK28" s="1124">
        <v>0</v>
      </c>
      <c r="EL28" s="1124">
        <v>0</v>
      </c>
      <c r="EM28" s="1124">
        <v>0</v>
      </c>
      <c r="EN28" s="1124">
        <v>1.3569</v>
      </c>
      <c r="EO28" s="1124">
        <v>0.68779999999999997</v>
      </c>
      <c r="EP28" s="1124">
        <v>0.56589999999999996</v>
      </c>
      <c r="EQ28" s="1124">
        <v>0</v>
      </c>
      <c r="ER28" s="1124">
        <v>0</v>
      </c>
      <c r="ES28" s="1124">
        <v>0</v>
      </c>
      <c r="ET28" s="1124">
        <v>1.41E-2</v>
      </c>
      <c r="EU28" s="1124">
        <v>8.8999999999999996E-2</v>
      </c>
      <c r="EV28" s="1124">
        <v>1.1620999999999999</v>
      </c>
      <c r="EW28" s="1124">
        <v>1.1620999999999999</v>
      </c>
      <c r="EX28" s="1124">
        <v>0</v>
      </c>
      <c r="EY28" s="1124">
        <v>0</v>
      </c>
      <c r="EZ28" s="1124">
        <v>0</v>
      </c>
      <c r="FA28" s="1124">
        <v>0</v>
      </c>
      <c r="FB28" s="1124">
        <v>0</v>
      </c>
      <c r="FC28" s="1124">
        <v>0</v>
      </c>
      <c r="FD28" s="1124">
        <v>17.748799999999999</v>
      </c>
      <c r="FE28" s="1124">
        <v>17.748799999999999</v>
      </c>
      <c r="FF28" s="1124">
        <v>6.7303999999999995</v>
      </c>
      <c r="FG28" s="1124">
        <v>6.1648999999999994</v>
      </c>
      <c r="FH28" s="1124">
        <v>0.5655</v>
      </c>
      <c r="FI28" s="1124">
        <v>15.728</v>
      </c>
      <c r="FJ28" s="1124">
        <v>10.2622</v>
      </c>
      <c r="FK28" s="1124">
        <v>1.6255999999999999</v>
      </c>
      <c r="FL28" s="1124">
        <v>3.8401999999999998</v>
      </c>
      <c r="FM28" s="1124"/>
      <c r="FN28" s="1124">
        <v>0.71870000000000001</v>
      </c>
      <c r="FO28" s="1124">
        <v>0</v>
      </c>
      <c r="FP28" s="1124">
        <v>5.0900000000000001E-2</v>
      </c>
      <c r="FQ28" s="1124">
        <v>0</v>
      </c>
      <c r="FR28" s="1124">
        <v>0</v>
      </c>
      <c r="FS28" s="1124">
        <v>0</v>
      </c>
      <c r="FT28" s="1124">
        <v>0</v>
      </c>
      <c r="FU28" s="1124">
        <v>0.1144</v>
      </c>
      <c r="FV28" s="1124">
        <v>0.5532999999999999</v>
      </c>
      <c r="FW28" s="1124">
        <v>0</v>
      </c>
      <c r="FX28" s="1124">
        <v>0</v>
      </c>
      <c r="FY28" s="1124">
        <v>0</v>
      </c>
      <c r="FZ28" s="1124">
        <v>0</v>
      </c>
      <c r="GA28" s="1124">
        <v>0</v>
      </c>
      <c r="GB28" s="1124">
        <v>0</v>
      </c>
      <c r="GC28" s="1124">
        <v>13.803900000000001</v>
      </c>
      <c r="GD28" s="1124">
        <v>9.928799999999999</v>
      </c>
      <c r="GE28" s="1124">
        <v>1.8237999999999999</v>
      </c>
      <c r="GF28" s="1124">
        <v>2.0513000000000003</v>
      </c>
      <c r="GG28" s="1124"/>
      <c r="GH28" s="1124">
        <v>1.4819</v>
      </c>
      <c r="GI28" s="1124">
        <v>5.96E-2</v>
      </c>
      <c r="GJ28" s="1124">
        <v>0</v>
      </c>
      <c r="GK28" s="1124">
        <v>0</v>
      </c>
      <c r="GL28" s="1124">
        <v>0</v>
      </c>
      <c r="GM28" s="1124">
        <v>0</v>
      </c>
      <c r="GN28" s="1124">
        <v>0.45069999999999999</v>
      </c>
      <c r="GO28" s="1124">
        <v>0.97160000000000002</v>
      </c>
      <c r="GP28" s="1124">
        <v>0</v>
      </c>
      <c r="GQ28" s="1124">
        <v>0</v>
      </c>
      <c r="GR28" s="1124">
        <v>0</v>
      </c>
      <c r="GS28" s="1124">
        <v>25.640099999999997</v>
      </c>
      <c r="GW28" s="1126">
        <v>1969</v>
      </c>
      <c r="GX28" s="1124">
        <v>45.516400000000004</v>
      </c>
      <c r="GY28" s="1124">
        <v>0</v>
      </c>
      <c r="GZ28" s="1124">
        <v>0</v>
      </c>
      <c r="HA28" s="1124">
        <v>16.8184</v>
      </c>
      <c r="HB28" s="1124">
        <v>28.6981</v>
      </c>
      <c r="HC28" s="1124">
        <v>28.6981</v>
      </c>
      <c r="HD28" s="1124">
        <v>5.5015000000000001</v>
      </c>
      <c r="HE28" s="1124">
        <v>4.3366999999999996</v>
      </c>
      <c r="HF28" s="1124">
        <v>1.1648000000000001</v>
      </c>
      <c r="HG28" s="1124">
        <v>1.1648000000000001</v>
      </c>
      <c r="HH28" s="1124">
        <v>0</v>
      </c>
      <c r="HI28" s="1124">
        <v>0.6915</v>
      </c>
      <c r="HJ28" s="1124">
        <v>0</v>
      </c>
      <c r="HK28" s="1124">
        <v>0</v>
      </c>
      <c r="HL28" s="1124">
        <v>-0.15290000000000001</v>
      </c>
      <c r="HM28" s="1124">
        <v>22.657900000000001</v>
      </c>
      <c r="HN28" s="1124">
        <v>5.8693</v>
      </c>
      <c r="HO28" s="1124">
        <v>16.788599999999999</v>
      </c>
      <c r="HP28" s="1145">
        <f t="shared" si="0"/>
        <v>3.4573354418085191</v>
      </c>
      <c r="HQ28" s="1145">
        <f t="shared" si="1"/>
        <v>14.823372512249646</v>
      </c>
      <c r="HR28" s="1124">
        <v>22.657900000000001</v>
      </c>
      <c r="HS28" s="1124">
        <v>55.139600000000002</v>
      </c>
      <c r="HT28" s="1124">
        <v>41.820800000000006</v>
      </c>
      <c r="HU28" s="1124">
        <v>13.3188</v>
      </c>
      <c r="HV28" s="1124">
        <v>10.442200000000001</v>
      </c>
      <c r="HW28" s="1124">
        <v>2.8765999999999998</v>
      </c>
      <c r="HX28" s="1124">
        <v>5.0359999999999996</v>
      </c>
      <c r="HY28" s="1124">
        <v>2.3306999999999998</v>
      </c>
      <c r="HZ28" s="1124">
        <v>1.7244999999999999</v>
      </c>
      <c r="IA28" s="1124">
        <v>0</v>
      </c>
      <c r="IB28" s="1124">
        <v>0</v>
      </c>
      <c r="IC28" s="1124">
        <v>0.57150000000000001</v>
      </c>
      <c r="ID28" s="1124">
        <f>RawdataIncome2012!ID28</f>
        <v>0.39779999999999999</v>
      </c>
      <c r="IE28" s="1147">
        <f t="shared" si="2"/>
        <v>0.17370000000000002</v>
      </c>
      <c r="IF28" s="1124">
        <v>0.40920000000000001</v>
      </c>
      <c r="IG28" s="1124">
        <v>1.1544000000000001</v>
      </c>
      <c r="IH28" s="1124">
        <v>0.81710000000000005</v>
      </c>
      <c r="II28" s="1124">
        <v>0.33729999999999999</v>
      </c>
      <c r="IJ28" s="1124">
        <v>81.679000000000002</v>
      </c>
      <c r="IK28" s="1124">
        <v>81.679000000000002</v>
      </c>
      <c r="IL28" s="1124">
        <v>15.4636</v>
      </c>
      <c r="IM28" s="1124">
        <v>9.8190000000000008</v>
      </c>
      <c r="IN28" s="1124">
        <v>3.5815999999999999</v>
      </c>
      <c r="IO28" s="1124">
        <v>2.0630000000000002</v>
      </c>
      <c r="IP28" s="1124">
        <v>3.6551</v>
      </c>
      <c r="IQ28" s="1124">
        <v>1.2698</v>
      </c>
      <c r="IR28" s="1124">
        <v>2.3853</v>
      </c>
      <c r="IS28" s="1124">
        <v>0</v>
      </c>
      <c r="IT28" s="1124">
        <v>0</v>
      </c>
      <c r="IU28" s="1124">
        <v>4.7297000000000002</v>
      </c>
      <c r="IV28" s="1124">
        <v>4.1642000000000001</v>
      </c>
      <c r="IW28" s="1124">
        <v>0.5655</v>
      </c>
      <c r="IX28" s="1124">
        <v>17.616700000000002</v>
      </c>
      <c r="IY28" s="1124">
        <v>10.442200000000001</v>
      </c>
      <c r="IZ28" s="1124">
        <v>2.8765999999999998</v>
      </c>
      <c r="JA28" s="1124">
        <v>4.298</v>
      </c>
      <c r="JB28" s="1124">
        <v>0</v>
      </c>
      <c r="JC28" s="1124">
        <v>3.8734000000000002</v>
      </c>
      <c r="JD28" s="1124">
        <v>1.3965000000000001</v>
      </c>
      <c r="JE28" s="1124">
        <v>2.4769000000000001</v>
      </c>
      <c r="JF28" s="1124">
        <v>0</v>
      </c>
      <c r="JG28" s="1124">
        <v>0</v>
      </c>
      <c r="JH28" s="1124">
        <v>0</v>
      </c>
      <c r="JI28" s="1124">
        <v>74.577799999999996</v>
      </c>
      <c r="JM28" s="1126">
        <v>1969</v>
      </c>
      <c r="JN28">
        <v>36.785800000000002</v>
      </c>
      <c r="JO28">
        <v>0</v>
      </c>
      <c r="JP28">
        <v>0</v>
      </c>
      <c r="JQ28">
        <v>15.366899999999999</v>
      </c>
      <c r="JR28">
        <v>21.418900000000001</v>
      </c>
      <c r="JS28">
        <v>21.418900000000001</v>
      </c>
      <c r="JT28">
        <v>4.5808</v>
      </c>
      <c r="JU28">
        <v>3.5624000000000002</v>
      </c>
      <c r="JV28">
        <v>1.0184</v>
      </c>
      <c r="JW28">
        <v>1.0184</v>
      </c>
      <c r="JX28">
        <v>0</v>
      </c>
      <c r="JY28">
        <v>0.39929999999999999</v>
      </c>
      <c r="JZ28">
        <v>0</v>
      </c>
      <c r="KA28">
        <v>0</v>
      </c>
      <c r="KB28">
        <v>-0.1154</v>
      </c>
      <c r="KC28">
        <v>16.554299999999998</v>
      </c>
      <c r="KG28" s="1126">
        <v>1969</v>
      </c>
      <c r="KH28" s="1124">
        <v>1.9637</v>
      </c>
      <c r="KI28" s="1124">
        <v>0</v>
      </c>
      <c r="KJ28" s="1124">
        <v>0</v>
      </c>
      <c r="KK28" s="1124">
        <v>0.48380000000000001</v>
      </c>
      <c r="KL28" s="1124">
        <v>1.4799</v>
      </c>
      <c r="KM28" s="1124">
        <v>1.4799</v>
      </c>
      <c r="KN28" s="1124">
        <v>1.2752999999999999</v>
      </c>
      <c r="KO28" s="1124">
        <v>0.95229999999999992</v>
      </c>
      <c r="KP28" s="1124">
        <v>0.32289999999999996</v>
      </c>
      <c r="KQ28" s="1124">
        <v>0.32289999999999996</v>
      </c>
      <c r="KR28" s="1124">
        <v>0</v>
      </c>
      <c r="KS28" s="1124">
        <v>4.1399999999999999E-2</v>
      </c>
      <c r="KT28" s="1124">
        <v>0</v>
      </c>
      <c r="KU28" s="1124">
        <v>0</v>
      </c>
      <c r="KV28" s="1124">
        <v>0</v>
      </c>
      <c r="KW28" s="1124">
        <v>0.16319999999999998</v>
      </c>
      <c r="KX28" s="1124">
        <v>0.16319999999999998</v>
      </c>
      <c r="KY28" s="1124">
        <v>7.3599999999999999E-2</v>
      </c>
      <c r="KZ28" s="1124">
        <v>7.3099999999999998E-2</v>
      </c>
      <c r="LA28" s="1124">
        <v>0</v>
      </c>
      <c r="LB28" s="1124">
        <v>0</v>
      </c>
      <c r="LC28" s="1124">
        <v>0</v>
      </c>
      <c r="LD28" s="1124">
        <v>5.0000000000000001E-4</v>
      </c>
      <c r="LE28" s="1124">
        <v>0</v>
      </c>
      <c r="LF28" s="1124">
        <v>1.46E-2</v>
      </c>
      <c r="LG28" s="1124">
        <v>1.46E-2</v>
      </c>
      <c r="LH28" s="1124">
        <v>0</v>
      </c>
      <c r="LI28" s="1124">
        <v>0.22209999999999999</v>
      </c>
      <c r="LJ28" s="1124">
        <v>0.22209999999999999</v>
      </c>
      <c r="LK28" s="1124">
        <v>1.5670999999999999</v>
      </c>
      <c r="LL28" s="1124">
        <v>2.5999999999999999E-3</v>
      </c>
      <c r="LM28" s="1124">
        <v>1.5646</v>
      </c>
      <c r="LN28" s="1124">
        <v>0</v>
      </c>
      <c r="LO28" s="1124">
        <v>0</v>
      </c>
      <c r="LP28" s="1124">
        <v>1.1699999999999999E-2</v>
      </c>
      <c r="LQ28" s="1124">
        <v>7.3799999999999991E-2</v>
      </c>
      <c r="LR28" s="1124">
        <v>2.8999999999999998E-3</v>
      </c>
      <c r="LS28" s="1124">
        <v>7.0900000000000005E-2</v>
      </c>
      <c r="LT28" s="1124">
        <v>0</v>
      </c>
      <c r="LU28" s="1124">
        <v>0</v>
      </c>
      <c r="LV28" s="1124">
        <v>0</v>
      </c>
      <c r="LW28" s="1124">
        <v>1.7038</v>
      </c>
      <c r="MA28" s="1126">
        <v>1969</v>
      </c>
      <c r="MB28">
        <v>15.9063</v>
      </c>
      <c r="MC28">
        <v>16.4544</v>
      </c>
      <c r="MD28">
        <v>-0.54820000000000002</v>
      </c>
      <c r="ME28">
        <v>0.1905</v>
      </c>
      <c r="MF28">
        <v>0.14219999999999999</v>
      </c>
      <c r="MG28">
        <v>4.8299999999999996E-2</v>
      </c>
      <c r="MH28">
        <v>0</v>
      </c>
      <c r="MI28">
        <v>0.88739999999999997</v>
      </c>
      <c r="MJ28">
        <v>0.3463</v>
      </c>
      <c r="MK28">
        <v>0.54110000000000003</v>
      </c>
      <c r="ML28">
        <v>0</v>
      </c>
      <c r="MM28">
        <v>0</v>
      </c>
      <c r="MN28">
        <v>0</v>
      </c>
      <c r="MO28">
        <v>0</v>
      </c>
      <c r="MP28">
        <v>2.18E-2</v>
      </c>
      <c r="MQ28">
        <v>1.03E-2</v>
      </c>
      <c r="MR28">
        <v>8.8999999999999999E-3</v>
      </c>
      <c r="MS28">
        <v>1.4E-3</v>
      </c>
      <c r="MT28">
        <v>1.7000000000000001E-2</v>
      </c>
      <c r="MU28">
        <v>1.7000000000000001E-2</v>
      </c>
      <c r="MV28">
        <v>0</v>
      </c>
      <c r="MW28">
        <v>0.47849999999999998</v>
      </c>
      <c r="MX28">
        <v>0.1018</v>
      </c>
      <c r="MY28">
        <v>1.66E-2</v>
      </c>
      <c r="MZ28">
        <v>0.1144</v>
      </c>
      <c r="NA28">
        <v>0.24580000000000002</v>
      </c>
      <c r="NB28">
        <v>0</v>
      </c>
      <c r="NC28">
        <v>0</v>
      </c>
      <c r="ND28">
        <v>0</v>
      </c>
      <c r="NE28">
        <v>0</v>
      </c>
      <c r="NF28">
        <v>3.5299999999999998E-2</v>
      </c>
      <c r="NG28">
        <v>2.64E-2</v>
      </c>
      <c r="NH28">
        <v>8.8999999999999999E-3</v>
      </c>
      <c r="NI28">
        <v>0</v>
      </c>
      <c r="NJ28">
        <v>0</v>
      </c>
      <c r="NK28">
        <v>0</v>
      </c>
      <c r="NL28">
        <v>0</v>
      </c>
      <c r="NM28">
        <v>0.6179</v>
      </c>
      <c r="NN28">
        <v>0.52529999999999999</v>
      </c>
      <c r="NO28">
        <v>9.2599999999999988E-2</v>
      </c>
      <c r="NP28">
        <v>0</v>
      </c>
      <c r="NQ28">
        <v>0</v>
      </c>
      <c r="NR28">
        <v>0</v>
      </c>
      <c r="NS28">
        <v>0</v>
      </c>
      <c r="NT28">
        <v>5.9299999999999999E-2</v>
      </c>
      <c r="NU28">
        <v>4.8299999999999996E-2</v>
      </c>
      <c r="NV28">
        <v>1.0999999999999999E-2</v>
      </c>
      <c r="NW28">
        <v>0.16750000000000001</v>
      </c>
      <c r="NX28">
        <v>1.5201</v>
      </c>
      <c r="NY28">
        <v>1.8699999999999998E-2</v>
      </c>
      <c r="NZ28">
        <v>8.3099999999999993E-2</v>
      </c>
      <c r="OA28">
        <v>0.45069999999999999</v>
      </c>
      <c r="OB28">
        <v>0.96760000000000002</v>
      </c>
      <c r="OC28">
        <v>0</v>
      </c>
      <c r="OD28">
        <v>0</v>
      </c>
      <c r="OE28">
        <v>0</v>
      </c>
      <c r="OF28">
        <v>4.7E-2</v>
      </c>
      <c r="OG28">
        <v>0</v>
      </c>
      <c r="OH28">
        <v>0</v>
      </c>
      <c r="OI28">
        <v>0</v>
      </c>
      <c r="OJ28">
        <v>0</v>
      </c>
      <c r="OK28">
        <v>0</v>
      </c>
      <c r="OL28">
        <v>-1.3896999999999999</v>
      </c>
      <c r="OP28" s="1126">
        <v>1969</v>
      </c>
      <c r="OQ28" s="1124">
        <v>81.333399999999997</v>
      </c>
      <c r="OR28" s="1124">
        <v>29.2102</v>
      </c>
      <c r="OS28" s="1124">
        <v>2.5948000000000002</v>
      </c>
      <c r="OT28" s="1124">
        <v>0.1168</v>
      </c>
      <c r="OU28" s="1124">
        <v>15.9063</v>
      </c>
      <c r="OV28" s="1124">
        <v>16.4544</v>
      </c>
      <c r="OW28" s="1124">
        <v>112.70710000000001</v>
      </c>
      <c r="OX28" s="1124">
        <v>0.1905</v>
      </c>
      <c r="OY28" s="1124">
        <v>3.5299999999999998E-2</v>
      </c>
      <c r="OZ28" s="1124">
        <v>0.88739999999999997</v>
      </c>
      <c r="PA28" s="1124">
        <v>0.6179</v>
      </c>
      <c r="PB28" s="1124">
        <v>0</v>
      </c>
      <c r="PC28" s="1124">
        <v>0</v>
      </c>
      <c r="PD28" s="1124">
        <v>113.1317</v>
      </c>
      <c r="PE28" s="1124">
        <v>2.18E-2</v>
      </c>
      <c r="PF28" s="1124">
        <v>2.7300000000000001E-2</v>
      </c>
      <c r="PG28" s="1124">
        <v>0.2268</v>
      </c>
      <c r="PH28" s="1124">
        <v>0.47849999999999998</v>
      </c>
      <c r="PI28" s="1124">
        <v>1.5201</v>
      </c>
      <c r="PJ28" s="1124">
        <v>111.91249999999999</v>
      </c>
      <c r="PK28" s="1124">
        <v>0</v>
      </c>
      <c r="PL28" s="1124">
        <v>4.7E-2</v>
      </c>
      <c r="PM28" s="1124">
        <v>-1.3896999999999999</v>
      </c>
      <c r="PQ28" s="1126">
        <v>1969</v>
      </c>
      <c r="PR28" s="1126">
        <f t="shared" si="3"/>
        <v>7.9262058774322863</v>
      </c>
      <c r="PS28" s="1126">
        <f t="shared" si="4"/>
        <v>0.24335700851284789</v>
      </c>
      <c r="PT28" s="1126">
        <f t="shared" si="5"/>
        <v>2.5313136389590705</v>
      </c>
      <c r="PU28" s="1127">
        <f t="shared" si="6"/>
        <v>4.3771920459418343</v>
      </c>
      <c r="PV28" s="1126">
        <f t="shared" si="7"/>
        <v>0.13358792636875635</v>
      </c>
      <c r="PW28" s="1126">
        <f t="shared" si="8"/>
        <v>15.211656497214797</v>
      </c>
      <c r="PX28" s="1126">
        <f t="shared" si="9"/>
        <v>1.9102914079857931</v>
      </c>
      <c r="QB28" s="1126">
        <v>1969</v>
      </c>
      <c r="QC28">
        <v>112.70707500000002</v>
      </c>
      <c r="QD28">
        <v>98.863466000000017</v>
      </c>
      <c r="QE28">
        <v>15.135009</v>
      </c>
      <c r="QF28">
        <v>-1.2914000000000001</v>
      </c>
      <c r="QG28">
        <v>112.707075</v>
      </c>
      <c r="QH28">
        <v>81.333428999999995</v>
      </c>
      <c r="QI28">
        <v>31.921810000000001</v>
      </c>
      <c r="QJ28">
        <v>15.906279</v>
      </c>
      <c r="QK28">
        <v>16.454442999999998</v>
      </c>
      <c r="QL28">
        <v>112.7071</v>
      </c>
      <c r="QM28">
        <v>54.984400000000001</v>
      </c>
      <c r="QN28">
        <v>42.6706</v>
      </c>
      <c r="QO28">
        <v>17.7088</v>
      </c>
      <c r="QP28">
        <v>-2.6566999999999998</v>
      </c>
      <c r="QS28" s="1126">
        <v>1969</v>
      </c>
      <c r="QT28" s="508"/>
      <c r="QU28" s="388"/>
      <c r="QV28" s="388"/>
      <c r="QW28" s="388"/>
      <c r="QX28" s="388"/>
      <c r="QY28" s="388"/>
      <c r="QZ28" s="388"/>
      <c r="RA28" s="388"/>
      <c r="RB28" s="1146"/>
      <c r="RC28" s="1146">
        <f t="shared" si="10"/>
        <v>0.75502597272485383</v>
      </c>
      <c r="RD28" s="388"/>
      <c r="RE28" s="388"/>
      <c r="RF28" s="507"/>
      <c r="RK28" s="1056"/>
    </row>
    <row r="29" spans="3:479">
      <c r="C29" s="1087">
        <v>1970</v>
      </c>
      <c r="D29" s="1124">
        <v>151.03370000000001</v>
      </c>
      <c r="E29" s="1124">
        <v>0</v>
      </c>
      <c r="F29" s="1124">
        <v>0</v>
      </c>
      <c r="G29" s="1124">
        <v>92.752600000000001</v>
      </c>
      <c r="H29" s="1124">
        <v>58.281099999999995</v>
      </c>
      <c r="I29" s="1124">
        <v>58.281099999999995</v>
      </c>
      <c r="J29" s="1124">
        <v>40.321800000000003</v>
      </c>
      <c r="K29" s="1124">
        <v>30.806999999999999</v>
      </c>
      <c r="L29" s="1124">
        <v>9.5147999999999993</v>
      </c>
      <c r="M29" s="1124">
        <v>8.3112999999999992</v>
      </c>
      <c r="N29" s="1124">
        <v>1.2035</v>
      </c>
      <c r="O29" s="1124">
        <v>1.0877000000000001</v>
      </c>
      <c r="P29" s="1124">
        <v>0</v>
      </c>
      <c r="Q29" s="1124">
        <v>0</v>
      </c>
      <c r="R29" s="1124">
        <v>-0.98570000000000002</v>
      </c>
      <c r="S29" s="1124">
        <v>17.857299999999999</v>
      </c>
      <c r="T29" s="1124">
        <v>17.857299999999999</v>
      </c>
      <c r="U29" s="1124">
        <v>1.2369000000000001</v>
      </c>
      <c r="V29" s="1124">
        <v>0.74109999999999998</v>
      </c>
      <c r="W29" s="1124">
        <v>0.4113</v>
      </c>
      <c r="X29" s="1124">
        <v>0</v>
      </c>
      <c r="Y29" s="1124">
        <v>0</v>
      </c>
      <c r="Z29" s="1124">
        <v>0</v>
      </c>
      <c r="AA29" s="1124">
        <v>8.4500000000000006E-2</v>
      </c>
      <c r="AB29" s="1124">
        <v>0</v>
      </c>
      <c r="AC29" s="1124">
        <v>6.4192</v>
      </c>
      <c r="AD29" s="1124">
        <v>3.7586999999999997</v>
      </c>
      <c r="AE29" s="1124">
        <v>2.4800999999999997</v>
      </c>
      <c r="AF29" s="1124">
        <v>0</v>
      </c>
      <c r="AG29" s="1124">
        <v>0</v>
      </c>
      <c r="AH29" s="1124">
        <v>0</v>
      </c>
      <c r="AI29" s="1124">
        <v>0.18030000000000002</v>
      </c>
      <c r="AJ29" s="1124">
        <v>12.675000000000001</v>
      </c>
      <c r="AK29" s="1124">
        <v>12.675000000000001</v>
      </c>
      <c r="AL29" s="1124">
        <v>1.278</v>
      </c>
      <c r="AM29" s="1124">
        <v>0</v>
      </c>
      <c r="AN29" s="1124">
        <v>1.2035</v>
      </c>
      <c r="AO29" s="1124">
        <v>7.4499999999999997E-2</v>
      </c>
      <c r="AP29" s="1124">
        <v>0.78470000000000006</v>
      </c>
      <c r="AQ29" s="1124">
        <v>0.72589999999999999</v>
      </c>
      <c r="AR29" s="1124">
        <v>5.8799999999999998E-2</v>
      </c>
      <c r="AS29" s="1124">
        <v>2.1021000000000001</v>
      </c>
      <c r="AT29" s="1124">
        <v>1.2939000000000001</v>
      </c>
      <c r="AU29" s="1124">
        <v>2.7345999999999999</v>
      </c>
      <c r="AV29" s="1124">
        <v>0.77529999999999999</v>
      </c>
      <c r="AW29" s="1124">
        <v>1.9593</v>
      </c>
      <c r="AX29" s="1124">
        <v>8.6071000000000009</v>
      </c>
      <c r="AY29">
        <v>10.087200000000001</v>
      </c>
      <c r="BB29" s="1126">
        <v>1970</v>
      </c>
      <c r="BC29" s="1124">
        <v>7.5116000000000005</v>
      </c>
      <c r="BD29" s="1124">
        <v>0</v>
      </c>
      <c r="BE29" s="1124">
        <v>0</v>
      </c>
      <c r="BF29" s="1124">
        <v>3.19</v>
      </c>
      <c r="BG29" s="1124">
        <v>4.3216000000000001</v>
      </c>
      <c r="BH29" s="1124">
        <v>4.3216000000000001</v>
      </c>
      <c r="BI29" s="1124">
        <v>2.0434000000000001</v>
      </c>
      <c r="BJ29" s="1124">
        <v>1.5174000000000001</v>
      </c>
      <c r="BK29" s="1124">
        <v>0.52600000000000002</v>
      </c>
      <c r="BL29" s="1124">
        <v>0.48160000000000003</v>
      </c>
      <c r="BM29" s="1124">
        <v>4.4400000000000002E-2</v>
      </c>
      <c r="BN29" s="1124">
        <v>0.43280000000000002</v>
      </c>
      <c r="BO29" s="1124">
        <v>0</v>
      </c>
      <c r="BP29" s="1124">
        <v>0</v>
      </c>
      <c r="BQ29" s="1124">
        <v>-0.15009999999999998</v>
      </c>
      <c r="BR29" s="1124">
        <v>1.9955000000000001</v>
      </c>
      <c r="BS29" s="1124">
        <v>1.9955000000000001</v>
      </c>
      <c r="BT29" s="1124">
        <v>7.9586999999999994</v>
      </c>
      <c r="BU29" s="1124">
        <v>7.6219999999999999</v>
      </c>
      <c r="BV29" s="1124">
        <v>0.2641</v>
      </c>
      <c r="BW29" s="1124">
        <v>0</v>
      </c>
      <c r="BX29" s="1124">
        <v>0</v>
      </c>
      <c r="BY29" s="1124">
        <v>0</v>
      </c>
      <c r="BZ29" s="1124">
        <v>7.2599999999999998E-2</v>
      </c>
      <c r="CA29" s="1124">
        <v>0</v>
      </c>
      <c r="CB29" s="1124">
        <v>7.5603999999999996</v>
      </c>
      <c r="CC29" s="1124">
        <v>6.3811</v>
      </c>
      <c r="CD29" s="1124">
        <v>0.31680000000000003</v>
      </c>
      <c r="CE29" s="1124">
        <v>0</v>
      </c>
      <c r="CF29" s="1124">
        <v>0</v>
      </c>
      <c r="CG29" s="1124">
        <v>0</v>
      </c>
      <c r="CH29" s="1124">
        <v>0.86239999999999994</v>
      </c>
      <c r="CI29" s="1124">
        <v>0</v>
      </c>
      <c r="CJ29" s="1124">
        <v>2.3938999999999999</v>
      </c>
      <c r="CK29" s="1124">
        <v>2.3938999999999999</v>
      </c>
      <c r="CL29" s="1124">
        <v>0.67120000000000002</v>
      </c>
      <c r="CM29" s="1124">
        <v>0.16290000000000002</v>
      </c>
      <c r="CN29" s="1124">
        <v>4.4400000000000002E-2</v>
      </c>
      <c r="CO29" s="1124">
        <v>0.46379999999999999</v>
      </c>
      <c r="CP29" s="1124">
        <v>3.7706999999999997</v>
      </c>
      <c r="CQ29" s="1124">
        <v>3.1524999999999999</v>
      </c>
      <c r="CR29" s="1124">
        <v>0.61829999999999996</v>
      </c>
      <c r="CS29" s="1124">
        <v>0</v>
      </c>
      <c r="CT29" s="1124">
        <v>0.6332000000000001</v>
      </c>
      <c r="CU29" s="1124">
        <v>0.6332000000000001</v>
      </c>
      <c r="CV29" s="1124">
        <v>0</v>
      </c>
      <c r="CW29" s="1124">
        <v>0.71839999999999993</v>
      </c>
      <c r="CX29" s="1124">
        <v>3.5214000000000003</v>
      </c>
      <c r="CY29" s="1124">
        <v>0.62090000000000001</v>
      </c>
      <c r="CZ29" s="1124">
        <v>2.8855</v>
      </c>
      <c r="DA29" s="1124">
        <v>1.4999999999999999E-2</v>
      </c>
      <c r="DB29" s="1124">
        <v>1.9627999999999999</v>
      </c>
      <c r="DC29">
        <v>2.0323999999999995</v>
      </c>
      <c r="DF29" s="1126">
        <v>1970</v>
      </c>
      <c r="DG29" s="1124">
        <v>21.637400000000003</v>
      </c>
      <c r="DH29" s="1124">
        <v>0</v>
      </c>
      <c r="DI29" s="1124">
        <v>0</v>
      </c>
      <c r="DJ29" s="1124">
        <v>0</v>
      </c>
      <c r="DK29" s="1124">
        <v>5.9592999999999998</v>
      </c>
      <c r="DL29" s="1124">
        <v>15.678100000000001</v>
      </c>
      <c r="DM29" s="1124">
        <v>15.678100000000001</v>
      </c>
      <c r="DN29" s="1124">
        <v>12.6534</v>
      </c>
      <c r="DO29" s="1124">
        <v>9.3773999999999997</v>
      </c>
      <c r="DP29" s="1124">
        <v>3.2759999999999998</v>
      </c>
      <c r="DQ29" s="1124">
        <v>1.4902</v>
      </c>
      <c r="DR29" s="1124">
        <v>1.7858000000000001</v>
      </c>
      <c r="DS29" s="1124">
        <v>0.30969999999999998</v>
      </c>
      <c r="DT29" s="1124">
        <v>0</v>
      </c>
      <c r="DU29" s="1124">
        <v>0</v>
      </c>
      <c r="DV29" s="1124">
        <v>0</v>
      </c>
      <c r="DW29" s="1124">
        <v>2.7149999999999999</v>
      </c>
      <c r="DX29" s="1124">
        <v>2.7149999999999999</v>
      </c>
      <c r="DY29" s="1124">
        <v>18.552400000000002</v>
      </c>
      <c r="DZ29" s="1124">
        <v>15.9504</v>
      </c>
      <c r="EA29" s="1124">
        <v>10.477499999999999</v>
      </c>
      <c r="EB29" s="1124">
        <v>0.40720000000000001</v>
      </c>
      <c r="EC29" s="1124">
        <v>5.0656000000000008</v>
      </c>
      <c r="ED29" s="1124">
        <v>2.6021000000000001</v>
      </c>
      <c r="EE29" s="1124">
        <v>0</v>
      </c>
      <c r="EF29" s="1124">
        <v>0</v>
      </c>
      <c r="EG29" s="1124">
        <v>-2.4874999999999998</v>
      </c>
      <c r="EH29" s="1124">
        <v>-1.2090000000000001</v>
      </c>
      <c r="EI29" s="1124">
        <v>-1.2785</v>
      </c>
      <c r="EJ29" s="1124">
        <v>0</v>
      </c>
      <c r="EK29" s="1124">
        <v>0</v>
      </c>
      <c r="EL29" s="1124">
        <v>0</v>
      </c>
      <c r="EM29" s="1124">
        <v>0</v>
      </c>
      <c r="EN29" s="1124">
        <v>1.7775000000000001</v>
      </c>
      <c r="EO29" s="1124">
        <v>0.81740000000000002</v>
      </c>
      <c r="EP29" s="1124">
        <v>0.83929999999999993</v>
      </c>
      <c r="EQ29" s="1124">
        <v>0</v>
      </c>
      <c r="ER29" s="1124">
        <v>0</v>
      </c>
      <c r="ES29" s="1124">
        <v>0</v>
      </c>
      <c r="ET29" s="1124">
        <v>1.7999999999999999E-2</v>
      </c>
      <c r="EU29" s="1124">
        <v>0.1028</v>
      </c>
      <c r="EV29" s="1124">
        <v>1.1140000000000001</v>
      </c>
      <c r="EW29" s="1124">
        <v>1.1140000000000001</v>
      </c>
      <c r="EX29" s="1124">
        <v>0</v>
      </c>
      <c r="EY29" s="1124">
        <v>0</v>
      </c>
      <c r="EZ29" s="1124">
        <v>0</v>
      </c>
      <c r="FA29" s="1124">
        <v>0</v>
      </c>
      <c r="FB29" s="1124">
        <v>0</v>
      </c>
      <c r="FC29" s="1124">
        <v>0</v>
      </c>
      <c r="FD29" s="1124">
        <v>19.443300000000001</v>
      </c>
      <c r="FE29" s="1124">
        <v>19.443300000000001</v>
      </c>
      <c r="FF29" s="1124">
        <v>7.8205</v>
      </c>
      <c r="FG29" s="1124">
        <v>7.2655000000000003</v>
      </c>
      <c r="FH29" s="1124">
        <v>0.55510000000000004</v>
      </c>
      <c r="FI29" s="1124">
        <v>17.6708</v>
      </c>
      <c r="FJ29" s="1124">
        <v>11.7636</v>
      </c>
      <c r="FK29" s="1124">
        <v>1.7858000000000001</v>
      </c>
      <c r="FL29" s="1124">
        <v>4.1213999999999995</v>
      </c>
      <c r="FM29" s="1124"/>
      <c r="FN29" s="1124">
        <v>0.8599</v>
      </c>
      <c r="FO29" s="1124">
        <v>0</v>
      </c>
      <c r="FP29" s="1124">
        <v>5.6399999999999999E-2</v>
      </c>
      <c r="FQ29" s="1124">
        <v>0</v>
      </c>
      <c r="FR29" s="1124">
        <v>0</v>
      </c>
      <c r="FS29" s="1124">
        <v>0</v>
      </c>
      <c r="FT29" s="1124">
        <v>0</v>
      </c>
      <c r="FU29" s="1124">
        <v>0.1643</v>
      </c>
      <c r="FV29" s="1124">
        <v>0.63919999999999999</v>
      </c>
      <c r="FW29" s="1124">
        <v>0</v>
      </c>
      <c r="FX29" s="1124">
        <v>0</v>
      </c>
      <c r="FY29" s="1124">
        <v>0</v>
      </c>
      <c r="FZ29" s="1124">
        <v>0</v>
      </c>
      <c r="GA29" s="1124">
        <v>0</v>
      </c>
      <c r="GB29" s="1124">
        <v>0</v>
      </c>
      <c r="GC29" s="1124">
        <v>15.164899999999999</v>
      </c>
      <c r="GD29" s="1124">
        <v>11.037700000000001</v>
      </c>
      <c r="GE29" s="1124">
        <v>2.0074999999999998</v>
      </c>
      <c r="GF29" s="1124">
        <v>2.1196999999999999</v>
      </c>
      <c r="GG29" s="1124"/>
      <c r="GH29" s="1124">
        <v>1.7467999999999999</v>
      </c>
      <c r="GI29" s="1124">
        <v>6.6099999999999992E-2</v>
      </c>
      <c r="GJ29" s="1124">
        <v>0</v>
      </c>
      <c r="GK29" s="1124">
        <v>0</v>
      </c>
      <c r="GL29" s="1124">
        <v>0</v>
      </c>
      <c r="GM29" s="1124">
        <v>0</v>
      </c>
      <c r="GN29" s="1124">
        <v>0.58450000000000002</v>
      </c>
      <c r="GO29" s="1124">
        <v>1.0962000000000001</v>
      </c>
      <c r="GP29" s="1124">
        <v>0</v>
      </c>
      <c r="GQ29" s="1124">
        <v>0</v>
      </c>
      <c r="GR29" s="1124">
        <v>0</v>
      </c>
      <c r="GS29" s="1124">
        <v>28.882900000000003</v>
      </c>
      <c r="GW29" s="1126">
        <v>1970</v>
      </c>
      <c r="GX29" s="1124">
        <v>49.936399999999999</v>
      </c>
      <c r="GY29" s="1124">
        <v>0</v>
      </c>
      <c r="GZ29" s="1124">
        <v>0</v>
      </c>
      <c r="HA29" s="1124">
        <v>18.482299999999999</v>
      </c>
      <c r="HB29" s="1124">
        <v>31.454099999999997</v>
      </c>
      <c r="HC29" s="1124">
        <v>31.454099999999997</v>
      </c>
      <c r="HD29" s="1124">
        <v>5.9771999999999998</v>
      </c>
      <c r="HE29" s="1124">
        <v>4.7050000000000001</v>
      </c>
      <c r="HF29" s="1124">
        <v>1.2722</v>
      </c>
      <c r="HG29" s="1124">
        <v>1.2722</v>
      </c>
      <c r="HH29" s="1124">
        <v>0</v>
      </c>
      <c r="HI29" s="1124">
        <v>0.68989999999999996</v>
      </c>
      <c r="HJ29" s="1124">
        <v>0</v>
      </c>
      <c r="HK29" s="1124">
        <v>0</v>
      </c>
      <c r="HL29" s="1124">
        <v>-0.14269999999999999</v>
      </c>
      <c r="HM29" s="1124">
        <v>24.929599999999997</v>
      </c>
      <c r="HN29" s="1124">
        <v>6.6758999999999995</v>
      </c>
      <c r="HO29" s="1124">
        <v>18.253799999999998</v>
      </c>
      <c r="HP29" s="1145">
        <f t="shared" si="0"/>
        <v>3.9324665080962795</v>
      </c>
      <c r="HQ29" s="1145">
        <f t="shared" si="1"/>
        <v>16.117060217296416</v>
      </c>
      <c r="HR29" s="1124">
        <v>24.929599999999997</v>
      </c>
      <c r="HS29" s="1124">
        <v>62.608899999999998</v>
      </c>
      <c r="HT29" s="1124">
        <v>47.604500000000002</v>
      </c>
      <c r="HU29" s="1124">
        <v>15.0044</v>
      </c>
      <c r="HV29" s="1124">
        <v>11.970799999999999</v>
      </c>
      <c r="HW29" s="1124">
        <v>3.0336999999999996</v>
      </c>
      <c r="HX29" s="1124">
        <v>5.7743000000000002</v>
      </c>
      <c r="HY29" s="1124">
        <v>2.7305000000000001</v>
      </c>
      <c r="HZ29" s="1124">
        <v>1.9065999999999999</v>
      </c>
      <c r="IA29" s="1124">
        <v>0</v>
      </c>
      <c r="IB29" s="1124">
        <v>0</v>
      </c>
      <c r="IC29" s="1124">
        <v>0.68659999999999999</v>
      </c>
      <c r="ID29" s="1124">
        <f>RawdataIncome2012!ID29</f>
        <v>0.4703</v>
      </c>
      <c r="IE29" s="1147">
        <f t="shared" si="2"/>
        <v>0.21629999999999999</v>
      </c>
      <c r="IF29" s="1124">
        <v>0.45069999999999999</v>
      </c>
      <c r="IG29" s="1124">
        <v>1.3280999999999998</v>
      </c>
      <c r="IH29" s="1124">
        <v>0.95499999999999996</v>
      </c>
      <c r="II29" s="1124">
        <v>0.37310000000000004</v>
      </c>
      <c r="IJ29" s="1124">
        <v>91.984800000000007</v>
      </c>
      <c r="IK29" s="1124">
        <v>91.984800000000007</v>
      </c>
      <c r="IL29" s="1124">
        <v>17.0123</v>
      </c>
      <c r="IM29" s="1124">
        <v>10.904</v>
      </c>
      <c r="IN29" s="1124">
        <v>3.9754</v>
      </c>
      <c r="IO29" s="1124">
        <v>2.133</v>
      </c>
      <c r="IP29" s="1124">
        <v>4.0269000000000004</v>
      </c>
      <c r="IQ29" s="1124">
        <v>1.4087000000000001</v>
      </c>
      <c r="IR29" s="1124">
        <v>2.6181999999999999</v>
      </c>
      <c r="IS29" s="1124">
        <v>0</v>
      </c>
      <c r="IT29" s="1124">
        <v>0</v>
      </c>
      <c r="IU29" s="1124">
        <v>5.0579999999999998</v>
      </c>
      <c r="IV29" s="1124">
        <v>4.5030000000000001</v>
      </c>
      <c r="IW29" s="1124">
        <v>0.55500000000000005</v>
      </c>
      <c r="IX29" s="1124">
        <v>19.674900000000001</v>
      </c>
      <c r="IY29" s="1124">
        <v>11.970799999999999</v>
      </c>
      <c r="IZ29" s="1124">
        <v>3.0336999999999996</v>
      </c>
      <c r="JA29" s="1124">
        <v>4.6703999999999999</v>
      </c>
      <c r="JB29" s="1124">
        <v>0</v>
      </c>
      <c r="JC29" s="1124">
        <v>4.3018999999999998</v>
      </c>
      <c r="JD29" s="1124">
        <v>1.5492999999999999</v>
      </c>
      <c r="JE29" s="1124">
        <v>2.7525999999999997</v>
      </c>
      <c r="JF29" s="1124">
        <v>0</v>
      </c>
      <c r="JG29" s="1124">
        <v>0</v>
      </c>
      <c r="JH29" s="1124">
        <v>0</v>
      </c>
      <c r="JI29" s="1124">
        <v>83.989199999999997</v>
      </c>
      <c r="JM29" s="1126">
        <v>1970</v>
      </c>
      <c r="JN29">
        <v>40.063600000000001</v>
      </c>
      <c r="JO29">
        <v>0</v>
      </c>
      <c r="JP29">
        <v>0</v>
      </c>
      <c r="JQ29">
        <v>16.8066</v>
      </c>
      <c r="JR29">
        <v>23.257000000000001</v>
      </c>
      <c r="JS29">
        <v>23.257000000000001</v>
      </c>
      <c r="JT29">
        <v>4.9846000000000004</v>
      </c>
      <c r="JU29">
        <v>3.8709000000000002</v>
      </c>
      <c r="JV29">
        <v>1.1137000000000001</v>
      </c>
      <c r="JW29">
        <v>1.1137000000000001</v>
      </c>
      <c r="JX29">
        <v>0</v>
      </c>
      <c r="JY29">
        <v>0.38869999999999999</v>
      </c>
      <c r="JZ29">
        <v>0</v>
      </c>
      <c r="KA29">
        <v>0</v>
      </c>
      <c r="KB29">
        <v>-0.10779999999999999</v>
      </c>
      <c r="KC29">
        <v>17.991499999999998</v>
      </c>
      <c r="KG29" s="1126">
        <v>1970</v>
      </c>
      <c r="KH29" s="1124">
        <v>2.1940999999999997</v>
      </c>
      <c r="KI29" s="1124">
        <v>0</v>
      </c>
      <c r="KJ29" s="1124">
        <v>0</v>
      </c>
      <c r="KK29" s="1124">
        <v>0.55549999999999999</v>
      </c>
      <c r="KL29" s="1124">
        <v>1.6385999999999998</v>
      </c>
      <c r="KM29" s="1124">
        <v>1.6385999999999998</v>
      </c>
      <c r="KN29" s="1124">
        <v>1.4387000000000001</v>
      </c>
      <c r="KO29" s="1124">
        <v>1.0674000000000001</v>
      </c>
      <c r="KP29" s="1124">
        <v>0.37119999999999997</v>
      </c>
      <c r="KQ29" s="1124">
        <v>0.37119999999999997</v>
      </c>
      <c r="KR29" s="1124">
        <v>0</v>
      </c>
      <c r="KS29" s="1124">
        <v>8.2000000000000003E-2</v>
      </c>
      <c r="KT29" s="1124">
        <v>0</v>
      </c>
      <c r="KU29" s="1124">
        <v>0</v>
      </c>
      <c r="KV29" s="1124">
        <v>0</v>
      </c>
      <c r="KW29" s="1124">
        <v>0.11799999999999999</v>
      </c>
      <c r="KX29" s="1124">
        <v>0.11799999999999999</v>
      </c>
      <c r="KY29" s="1124">
        <v>8.5000000000000006E-2</v>
      </c>
      <c r="KZ29" s="1124">
        <v>8.43E-2</v>
      </c>
      <c r="LA29" s="1124">
        <v>0</v>
      </c>
      <c r="LB29" s="1124">
        <v>0</v>
      </c>
      <c r="LC29" s="1124">
        <v>0</v>
      </c>
      <c r="LD29" s="1124">
        <v>6.9999999999999999E-4</v>
      </c>
      <c r="LE29" s="1124">
        <v>0</v>
      </c>
      <c r="LF29" s="1124">
        <v>1.4500000000000001E-2</v>
      </c>
      <c r="LG29" s="1124">
        <v>1.4500000000000001E-2</v>
      </c>
      <c r="LH29" s="1124">
        <v>0</v>
      </c>
      <c r="LI29" s="1124">
        <v>0.18840000000000001</v>
      </c>
      <c r="LJ29" s="1124">
        <v>0.18840000000000001</v>
      </c>
      <c r="LK29" s="1124">
        <v>1.7655000000000001</v>
      </c>
      <c r="LL29" s="1124">
        <v>2.8E-3</v>
      </c>
      <c r="LM29" s="1124">
        <v>1.7627000000000002</v>
      </c>
      <c r="LN29" s="1124">
        <v>0</v>
      </c>
      <c r="LO29" s="1124">
        <v>0</v>
      </c>
      <c r="LP29" s="1124">
        <v>1.3300000000000001E-2</v>
      </c>
      <c r="LQ29" s="1124">
        <v>8.48E-2</v>
      </c>
      <c r="LR29" s="1124">
        <v>3.3E-3</v>
      </c>
      <c r="LS29" s="1124">
        <v>8.1500000000000003E-2</v>
      </c>
      <c r="LT29" s="1124">
        <v>0</v>
      </c>
      <c r="LU29" s="1124">
        <v>0</v>
      </c>
      <c r="LV29" s="1124">
        <v>0</v>
      </c>
      <c r="LW29" s="1124">
        <v>1.8559000000000001</v>
      </c>
      <c r="MA29" s="1126">
        <v>1970</v>
      </c>
      <c r="MB29">
        <v>19.924400000000002</v>
      </c>
      <c r="MC29">
        <v>19.338799999999999</v>
      </c>
      <c r="MD29">
        <v>0.58550000000000002</v>
      </c>
      <c r="ME29">
        <v>0.21299999999999999</v>
      </c>
      <c r="MF29">
        <v>0.159</v>
      </c>
      <c r="MG29">
        <v>5.3999999999999999E-2</v>
      </c>
      <c r="MH29">
        <v>0</v>
      </c>
      <c r="MI29">
        <v>1.2219</v>
      </c>
      <c r="MJ29">
        <v>0.48549999999999999</v>
      </c>
      <c r="MK29">
        <v>0.73639999999999994</v>
      </c>
      <c r="ML29">
        <v>0</v>
      </c>
      <c r="MM29">
        <v>0</v>
      </c>
      <c r="MN29">
        <v>0</v>
      </c>
      <c r="MO29">
        <v>0</v>
      </c>
      <c r="MP29">
        <v>2.7199999999999998E-2</v>
      </c>
      <c r="MQ29">
        <v>1.14E-2</v>
      </c>
      <c r="MR29">
        <v>9.8000000000000014E-3</v>
      </c>
      <c r="MS29">
        <v>1.6000000000000001E-3</v>
      </c>
      <c r="MT29">
        <v>1.9E-2</v>
      </c>
      <c r="MU29">
        <v>1.9E-2</v>
      </c>
      <c r="MV29">
        <v>0</v>
      </c>
      <c r="MW29">
        <v>0.62460000000000004</v>
      </c>
      <c r="MX29">
        <v>0.1605</v>
      </c>
      <c r="MY29">
        <v>2.1600000000000001E-2</v>
      </c>
      <c r="MZ29">
        <v>0.1643</v>
      </c>
      <c r="NA29">
        <v>0.2782</v>
      </c>
      <c r="NB29">
        <v>0</v>
      </c>
      <c r="NC29">
        <v>0</v>
      </c>
      <c r="ND29">
        <v>0</v>
      </c>
      <c r="NE29">
        <v>0</v>
      </c>
      <c r="NF29">
        <v>3.8600000000000002E-2</v>
      </c>
      <c r="NG29">
        <v>2.8799999999999999E-2</v>
      </c>
      <c r="NH29">
        <v>9.8000000000000014E-3</v>
      </c>
      <c r="NI29">
        <v>0</v>
      </c>
      <c r="NJ29">
        <v>0</v>
      </c>
      <c r="NK29">
        <v>0</v>
      </c>
      <c r="NL29">
        <v>0</v>
      </c>
      <c r="NM29">
        <v>0.8257000000000001</v>
      </c>
      <c r="NN29">
        <v>0.71350000000000002</v>
      </c>
      <c r="NO29">
        <v>0.11220000000000001</v>
      </c>
      <c r="NP29">
        <v>0</v>
      </c>
      <c r="NQ29">
        <v>0</v>
      </c>
      <c r="NR29">
        <v>0</v>
      </c>
      <c r="NS29">
        <v>0</v>
      </c>
      <c r="NT29">
        <v>6.6299999999999998E-2</v>
      </c>
      <c r="NU29">
        <v>5.3999999999999999E-2</v>
      </c>
      <c r="NV29">
        <v>1.23E-2</v>
      </c>
      <c r="NW29">
        <v>0.1971</v>
      </c>
      <c r="NX29">
        <v>1.8063</v>
      </c>
      <c r="NY29">
        <v>2.29E-2</v>
      </c>
      <c r="NZ29">
        <v>9.5000000000000001E-2</v>
      </c>
      <c r="OA29">
        <v>0.58450000000000002</v>
      </c>
      <c r="OB29">
        <v>1.1039000000000001</v>
      </c>
      <c r="OC29">
        <v>0</v>
      </c>
      <c r="OD29">
        <v>0</v>
      </c>
      <c r="OE29">
        <v>0</v>
      </c>
      <c r="OF29">
        <v>5.5500000000000001E-2</v>
      </c>
      <c r="OG29">
        <v>0</v>
      </c>
      <c r="OH29">
        <v>0</v>
      </c>
      <c r="OI29">
        <v>0</v>
      </c>
      <c r="OJ29">
        <v>0</v>
      </c>
      <c r="OK29">
        <v>0</v>
      </c>
      <c r="OL29">
        <v>-0.28699999999999998</v>
      </c>
      <c r="OP29" s="1126">
        <v>1970</v>
      </c>
      <c r="OQ29" s="1124">
        <v>90.092600000000004</v>
      </c>
      <c r="OR29" s="1124">
        <v>32.273099999999999</v>
      </c>
      <c r="OS29" s="1124">
        <v>3.0362</v>
      </c>
      <c r="OT29" s="1124">
        <v>0.1275</v>
      </c>
      <c r="OU29" s="1124">
        <v>19.924400000000002</v>
      </c>
      <c r="OV29" s="1124">
        <v>19.338799999999999</v>
      </c>
      <c r="OW29" s="1124">
        <v>126.11489999999999</v>
      </c>
      <c r="OX29" s="1124">
        <v>0.21299999999999999</v>
      </c>
      <c r="OY29" s="1124">
        <v>3.8600000000000002E-2</v>
      </c>
      <c r="OZ29" s="1124">
        <v>1.2219</v>
      </c>
      <c r="PA29" s="1124">
        <v>0.8257000000000001</v>
      </c>
      <c r="PB29" s="1124">
        <v>0</v>
      </c>
      <c r="PC29" s="1124">
        <v>0</v>
      </c>
      <c r="PD29" s="1124">
        <v>126.6853</v>
      </c>
      <c r="PE29" s="1124">
        <v>2.7199999999999998E-2</v>
      </c>
      <c r="PF29" s="1124">
        <v>3.04E-2</v>
      </c>
      <c r="PG29" s="1124">
        <v>0.26339999999999997</v>
      </c>
      <c r="PH29" s="1124">
        <v>0.62460000000000004</v>
      </c>
      <c r="PI29" s="1124">
        <v>1.8063</v>
      </c>
      <c r="PJ29" s="1124">
        <v>125.2979</v>
      </c>
      <c r="PK29" s="1124">
        <v>0</v>
      </c>
      <c r="PL29" s="1124">
        <v>5.5500000000000001E-2</v>
      </c>
      <c r="PM29" s="1124">
        <v>-0.28689999999999999</v>
      </c>
      <c r="PQ29" s="1126">
        <v>1970</v>
      </c>
      <c r="PR29" s="1126">
        <f t="shared" si="3"/>
        <v>9.0790952383082431</v>
      </c>
      <c r="PS29" s="1126">
        <f t="shared" si="4"/>
        <v>0.27479401337508452</v>
      </c>
      <c r="PT29" s="1126">
        <f t="shared" si="5"/>
        <v>2.8392096354219305</v>
      </c>
      <c r="PU29" s="1127">
        <f t="shared" si="6"/>
        <v>4.8800732746073017</v>
      </c>
      <c r="PV29" s="1126">
        <f t="shared" si="7"/>
        <v>0.14791349155202657</v>
      </c>
      <c r="PW29" s="1126">
        <f t="shared" si="8"/>
        <v>17.221085653264584</v>
      </c>
      <c r="PX29" s="1126">
        <f t="shared" si="9"/>
        <v>2.0742263736945219</v>
      </c>
      <c r="QB29" s="1126">
        <v>1970</v>
      </c>
      <c r="QC29">
        <v>126.11488599999998</v>
      </c>
      <c r="QD29">
        <v>111.37352899999999</v>
      </c>
      <c r="QE29">
        <v>15.950357</v>
      </c>
      <c r="QF29">
        <v>-1.2090000000000001</v>
      </c>
      <c r="QG29">
        <v>126.11488600000001</v>
      </c>
      <c r="QH29">
        <v>90.092600000000004</v>
      </c>
      <c r="QI29">
        <v>35.436760000000007</v>
      </c>
      <c r="QJ29">
        <v>19.924366999999997</v>
      </c>
      <c r="QK29">
        <v>19.338840999999999</v>
      </c>
      <c r="QL29">
        <v>126.11490000000002</v>
      </c>
      <c r="QM29">
        <v>62.4345</v>
      </c>
      <c r="QN29">
        <v>47.615400000000001</v>
      </c>
      <c r="QO29">
        <v>18.552499999999998</v>
      </c>
      <c r="QP29">
        <v>-2.4874999999999998</v>
      </c>
      <c r="QS29" s="1126">
        <v>1970</v>
      </c>
      <c r="QT29" s="508"/>
      <c r="QU29" s="388"/>
      <c r="QV29" s="388"/>
      <c r="QW29" s="388"/>
      <c r="QX29" s="388"/>
      <c r="QY29" s="388"/>
      <c r="QZ29" s="388"/>
      <c r="RA29" s="388"/>
      <c r="RB29" s="1146"/>
      <c r="RC29" s="1146">
        <f t="shared" si="10"/>
        <v>0.75502597272485383</v>
      </c>
      <c r="RD29" s="388"/>
      <c r="RE29" s="388"/>
      <c r="RF29" s="507"/>
      <c r="RK29" s="1056"/>
    </row>
    <row r="30" spans="3:479">
      <c r="C30" s="1087">
        <v>1971</v>
      </c>
      <c r="D30" s="1124">
        <v>169.47739999999999</v>
      </c>
      <c r="E30" s="1124">
        <v>0</v>
      </c>
      <c r="F30" s="1124">
        <v>0</v>
      </c>
      <c r="G30" s="1124">
        <v>103.3407</v>
      </c>
      <c r="H30" s="1124">
        <v>66.13669999999999</v>
      </c>
      <c r="I30" s="1124">
        <v>66.13669999999999</v>
      </c>
      <c r="J30" s="1124">
        <v>45.531999999999996</v>
      </c>
      <c r="K30" s="1124">
        <v>34.866500000000002</v>
      </c>
      <c r="L30" s="1124">
        <v>10.6655</v>
      </c>
      <c r="M30" s="1124">
        <v>9.3399000000000001</v>
      </c>
      <c r="N30" s="1124">
        <v>1.3255999999999999</v>
      </c>
      <c r="O30" s="1124">
        <v>1.1519999999999999</v>
      </c>
      <c r="P30" s="1124">
        <v>0</v>
      </c>
      <c r="Q30" s="1124">
        <v>0</v>
      </c>
      <c r="R30" s="1124">
        <v>-1.0739000000000001</v>
      </c>
      <c r="S30" s="1124">
        <v>20.526599999999998</v>
      </c>
      <c r="T30" s="1124">
        <v>20.526599999999998</v>
      </c>
      <c r="U30" s="1124">
        <v>1.4567999999999999</v>
      </c>
      <c r="V30" s="1124">
        <v>0.84829999999999994</v>
      </c>
      <c r="W30" s="1124">
        <v>0.51139999999999997</v>
      </c>
      <c r="X30" s="1124">
        <v>0</v>
      </c>
      <c r="Y30" s="1124">
        <v>0</v>
      </c>
      <c r="Z30" s="1124">
        <v>0</v>
      </c>
      <c r="AA30" s="1124">
        <v>9.7099999999999992E-2</v>
      </c>
      <c r="AB30" s="1124">
        <v>0</v>
      </c>
      <c r="AC30" s="1124">
        <v>7.4641999999999999</v>
      </c>
      <c r="AD30" s="1124">
        <v>4.4843999999999999</v>
      </c>
      <c r="AE30" s="1124">
        <v>2.7829999999999999</v>
      </c>
      <c r="AF30" s="1124">
        <v>0</v>
      </c>
      <c r="AG30" s="1124">
        <v>0</v>
      </c>
      <c r="AH30" s="1124">
        <v>0</v>
      </c>
      <c r="AI30" s="1124">
        <v>0.19669999999999999</v>
      </c>
      <c r="AJ30" s="1124">
        <v>14.519200000000001</v>
      </c>
      <c r="AK30" s="1124">
        <v>14.519200000000001</v>
      </c>
      <c r="AL30" s="1124">
        <v>1.4069</v>
      </c>
      <c r="AM30" s="1124">
        <v>0</v>
      </c>
      <c r="AN30" s="1124">
        <v>1.3255999999999999</v>
      </c>
      <c r="AO30" s="1124">
        <v>8.14E-2</v>
      </c>
      <c r="AP30" s="1124">
        <v>0.94099999999999995</v>
      </c>
      <c r="AQ30" s="1124">
        <v>0.87849999999999995</v>
      </c>
      <c r="AR30" s="1124">
        <v>6.2600000000000003E-2</v>
      </c>
      <c r="AS30" s="1124">
        <v>2.0478000000000001</v>
      </c>
      <c r="AT30" s="1124">
        <v>1.4262999999999999</v>
      </c>
      <c r="AU30" s="1124">
        <v>3.0216999999999996</v>
      </c>
      <c r="AV30" s="1124">
        <v>0.86339999999999995</v>
      </c>
      <c r="AW30" s="1124">
        <v>2.1583000000000001</v>
      </c>
      <c r="AX30" s="1124">
        <v>10.3714</v>
      </c>
      <c r="AY30">
        <v>11.902199999999999</v>
      </c>
      <c r="BB30" s="1126">
        <v>1971</v>
      </c>
      <c r="BC30" s="1124">
        <v>9.1056000000000008</v>
      </c>
      <c r="BD30" s="1124">
        <v>0</v>
      </c>
      <c r="BE30" s="1124">
        <v>0</v>
      </c>
      <c r="BF30" s="1124">
        <v>3.9859</v>
      </c>
      <c r="BG30" s="1124">
        <v>5.1196999999999999</v>
      </c>
      <c r="BH30" s="1124">
        <v>5.1196999999999999</v>
      </c>
      <c r="BI30" s="1124">
        <v>2.4254000000000002</v>
      </c>
      <c r="BJ30" s="1124">
        <v>1.8147</v>
      </c>
      <c r="BK30" s="1124">
        <v>0.61080000000000001</v>
      </c>
      <c r="BL30" s="1124">
        <v>0.56340000000000001</v>
      </c>
      <c r="BM30" s="1124">
        <v>4.7299999999999995E-2</v>
      </c>
      <c r="BN30" s="1124">
        <v>0.45630000000000004</v>
      </c>
      <c r="BO30" s="1124">
        <v>0</v>
      </c>
      <c r="BP30" s="1124">
        <v>0</v>
      </c>
      <c r="BQ30" s="1124">
        <v>-0.1638</v>
      </c>
      <c r="BR30" s="1124">
        <v>2.4018000000000002</v>
      </c>
      <c r="BS30" s="1124">
        <v>2.4018000000000002</v>
      </c>
      <c r="BT30" s="1124">
        <v>9.0201000000000011</v>
      </c>
      <c r="BU30" s="1124">
        <v>8.6377999999999986</v>
      </c>
      <c r="BV30" s="1124">
        <v>0.29330000000000001</v>
      </c>
      <c r="BW30" s="1124">
        <v>0</v>
      </c>
      <c r="BX30" s="1124">
        <v>0</v>
      </c>
      <c r="BY30" s="1124">
        <v>0</v>
      </c>
      <c r="BZ30" s="1124">
        <v>8.9099999999999999E-2</v>
      </c>
      <c r="CA30" s="1124">
        <v>0</v>
      </c>
      <c r="CB30" s="1124">
        <v>8.9327000000000005</v>
      </c>
      <c r="CC30" s="1124">
        <v>7.4701000000000004</v>
      </c>
      <c r="CD30" s="1124">
        <v>0.44260000000000005</v>
      </c>
      <c r="CE30" s="1124">
        <v>0</v>
      </c>
      <c r="CF30" s="1124">
        <v>0</v>
      </c>
      <c r="CG30" s="1124">
        <v>0</v>
      </c>
      <c r="CH30" s="1124">
        <v>1.0199</v>
      </c>
      <c r="CI30" s="1124">
        <v>0</v>
      </c>
      <c r="CJ30" s="1124">
        <v>2.4891999999999999</v>
      </c>
      <c r="CK30" s="1124">
        <v>2.4891999999999999</v>
      </c>
      <c r="CL30" s="1124">
        <v>0.73350000000000004</v>
      </c>
      <c r="CM30" s="1124">
        <v>0.19090000000000001</v>
      </c>
      <c r="CN30" s="1124">
        <v>4.7299999999999995E-2</v>
      </c>
      <c r="CO30" s="1124">
        <v>0.49530000000000002</v>
      </c>
      <c r="CP30" s="1124">
        <v>4.3795999999999999</v>
      </c>
      <c r="CQ30" s="1124">
        <v>3.6301999999999999</v>
      </c>
      <c r="CR30" s="1124">
        <v>0.74939999999999996</v>
      </c>
      <c r="CS30" s="1124">
        <v>0</v>
      </c>
      <c r="CT30" s="1124">
        <v>0.77390000000000003</v>
      </c>
      <c r="CU30" s="1124">
        <v>0.77390000000000003</v>
      </c>
      <c r="CV30" s="1124">
        <v>0</v>
      </c>
      <c r="CW30" s="1124">
        <v>0.81189999999999996</v>
      </c>
      <c r="CX30" s="1124">
        <v>4.2593999999999994</v>
      </c>
      <c r="CY30" s="1124">
        <v>0.75060000000000004</v>
      </c>
      <c r="CZ30" s="1124">
        <v>3.4939</v>
      </c>
      <c r="DA30" s="1124">
        <v>1.4800000000000001E-2</v>
      </c>
      <c r="DB30" s="1124">
        <v>1.7572999999999999</v>
      </c>
      <c r="DC30">
        <v>1.8501999999999998</v>
      </c>
      <c r="DF30" s="1126">
        <v>1971</v>
      </c>
      <c r="DG30" s="1124">
        <v>24.754900000000003</v>
      </c>
      <c r="DH30" s="1124">
        <v>0</v>
      </c>
      <c r="DI30" s="1124">
        <v>0</v>
      </c>
      <c r="DJ30" s="1124">
        <v>0</v>
      </c>
      <c r="DK30" s="1124">
        <v>6.8478000000000003</v>
      </c>
      <c r="DL30" s="1124">
        <v>17.907</v>
      </c>
      <c r="DM30" s="1124">
        <v>17.907</v>
      </c>
      <c r="DN30" s="1124">
        <v>14.412000000000001</v>
      </c>
      <c r="DO30" s="1124">
        <v>10.656000000000001</v>
      </c>
      <c r="DP30" s="1124">
        <v>3.7559999999999998</v>
      </c>
      <c r="DQ30" s="1124">
        <v>1.7612000000000001</v>
      </c>
      <c r="DR30" s="1124">
        <v>1.9949000000000001</v>
      </c>
      <c r="DS30" s="1124">
        <v>0.39180000000000004</v>
      </c>
      <c r="DT30" s="1124">
        <v>0</v>
      </c>
      <c r="DU30" s="1124">
        <v>0</v>
      </c>
      <c r="DV30" s="1124">
        <v>0</v>
      </c>
      <c r="DW30" s="1124">
        <v>3.1031999999999997</v>
      </c>
      <c r="DX30" s="1124">
        <v>3.1031999999999997</v>
      </c>
      <c r="DY30" s="1124">
        <v>20.183</v>
      </c>
      <c r="DZ30" s="1124">
        <v>17.372499999999999</v>
      </c>
      <c r="EA30" s="1124">
        <v>11.7447</v>
      </c>
      <c r="EB30" s="1124">
        <v>0.24259999999999998</v>
      </c>
      <c r="EC30" s="1124">
        <v>5.3852000000000002</v>
      </c>
      <c r="ED30" s="1124">
        <v>2.8105000000000002</v>
      </c>
      <c r="EE30" s="1124">
        <v>0</v>
      </c>
      <c r="EF30" s="1124">
        <v>0</v>
      </c>
      <c r="EG30" s="1124">
        <v>-2.2884000000000002</v>
      </c>
      <c r="EH30" s="1124">
        <v>-0.9073</v>
      </c>
      <c r="EI30" s="1124">
        <v>-1.3811</v>
      </c>
      <c r="EJ30" s="1124">
        <v>0</v>
      </c>
      <c r="EK30" s="1124">
        <v>0</v>
      </c>
      <c r="EL30" s="1124">
        <v>0</v>
      </c>
      <c r="EM30" s="1124">
        <v>0</v>
      </c>
      <c r="EN30" s="1124">
        <v>1.8900999999999999</v>
      </c>
      <c r="EO30" s="1124">
        <v>0.87670000000000003</v>
      </c>
      <c r="EP30" s="1124">
        <v>0.88400000000000001</v>
      </c>
      <c r="EQ30" s="1124">
        <v>0</v>
      </c>
      <c r="ER30" s="1124">
        <v>0</v>
      </c>
      <c r="ES30" s="1124">
        <v>0</v>
      </c>
      <c r="ET30" s="1124">
        <v>2.1299999999999999E-2</v>
      </c>
      <c r="EU30" s="1124">
        <v>0.10809999999999999</v>
      </c>
      <c r="EV30" s="1124">
        <v>1.0720000000000001</v>
      </c>
      <c r="EW30" s="1124">
        <v>1.0720000000000001</v>
      </c>
      <c r="EX30" s="1124">
        <v>0</v>
      </c>
      <c r="EY30" s="1124">
        <v>0</v>
      </c>
      <c r="EZ30" s="1124">
        <v>0</v>
      </c>
      <c r="FA30" s="1124">
        <v>0</v>
      </c>
      <c r="FB30" s="1124">
        <v>0</v>
      </c>
      <c r="FC30" s="1124">
        <v>0</v>
      </c>
      <c r="FD30" s="1124">
        <v>21.815900000000003</v>
      </c>
      <c r="FE30" s="1124">
        <v>21.815900000000003</v>
      </c>
      <c r="FF30" s="1124">
        <v>8.1636000000000006</v>
      </c>
      <c r="FG30" s="1124">
        <v>7.5827999999999998</v>
      </c>
      <c r="FH30" s="1124">
        <v>0.58089999999999997</v>
      </c>
      <c r="FI30" s="1124">
        <v>19.970200000000002</v>
      </c>
      <c r="FJ30" s="1124">
        <v>13.277700000000001</v>
      </c>
      <c r="FK30" s="1124">
        <v>1.9949000000000001</v>
      </c>
      <c r="FL30" s="1124">
        <v>4.6976000000000004</v>
      </c>
      <c r="FM30" s="1124"/>
      <c r="FN30" s="1124">
        <v>0.85220000000000007</v>
      </c>
      <c r="FO30" s="1124">
        <v>0</v>
      </c>
      <c r="FP30" s="1124">
        <v>6.8199999999999997E-2</v>
      </c>
      <c r="FQ30" s="1124">
        <v>0</v>
      </c>
      <c r="FR30" s="1124">
        <v>0</v>
      </c>
      <c r="FS30" s="1124">
        <v>0</v>
      </c>
      <c r="FT30" s="1124">
        <v>0</v>
      </c>
      <c r="FU30" s="1124">
        <v>0.1118</v>
      </c>
      <c r="FV30" s="1124">
        <v>0.67220000000000002</v>
      </c>
      <c r="FW30" s="1124">
        <v>0</v>
      </c>
      <c r="FX30" s="1124">
        <v>0</v>
      </c>
      <c r="FY30" s="1124">
        <v>0</v>
      </c>
      <c r="FZ30" s="1124">
        <v>0</v>
      </c>
      <c r="GA30" s="1124">
        <v>0</v>
      </c>
      <c r="GB30" s="1124">
        <v>0</v>
      </c>
      <c r="GC30" s="1124">
        <v>16.892700000000001</v>
      </c>
      <c r="GD30" s="1124">
        <v>12.315899999999999</v>
      </c>
      <c r="GE30" s="1124">
        <v>2.2394000000000003</v>
      </c>
      <c r="GF30" s="1124">
        <v>2.3374000000000001</v>
      </c>
      <c r="GG30" s="1124"/>
      <c r="GH30" s="1124">
        <v>1.9927000000000001</v>
      </c>
      <c r="GI30" s="1124">
        <v>7.4900000000000008E-2</v>
      </c>
      <c r="GJ30" s="1124">
        <v>0</v>
      </c>
      <c r="GK30" s="1124">
        <v>0</v>
      </c>
      <c r="GL30" s="1124">
        <v>0</v>
      </c>
      <c r="GM30" s="1124">
        <v>0</v>
      </c>
      <c r="GN30" s="1124">
        <v>0.68359999999999999</v>
      </c>
      <c r="GO30" s="1124">
        <v>1.2342</v>
      </c>
      <c r="GP30" s="1124">
        <v>0</v>
      </c>
      <c r="GQ30" s="1124">
        <v>0</v>
      </c>
      <c r="GR30" s="1124">
        <v>0</v>
      </c>
      <c r="GS30" s="1124">
        <v>31.916499999999999</v>
      </c>
      <c r="GW30" s="1126">
        <v>1971</v>
      </c>
      <c r="GX30" s="1124">
        <v>53.824400000000004</v>
      </c>
      <c r="GY30" s="1124">
        <v>0</v>
      </c>
      <c r="GZ30" s="1124">
        <v>0</v>
      </c>
      <c r="HA30" s="1124">
        <v>20.342200000000002</v>
      </c>
      <c r="HB30" s="1124">
        <v>33.482199999999999</v>
      </c>
      <c r="HC30" s="1124">
        <v>33.482199999999999</v>
      </c>
      <c r="HD30" s="1124">
        <v>6.4405000000000001</v>
      </c>
      <c r="HE30" s="1124">
        <v>5.0508000000000006</v>
      </c>
      <c r="HF30" s="1124">
        <v>1.3896999999999999</v>
      </c>
      <c r="HG30" s="1124">
        <v>1.3896999999999999</v>
      </c>
      <c r="HH30" s="1124">
        <v>0</v>
      </c>
      <c r="HI30" s="1124">
        <v>0.72850000000000004</v>
      </c>
      <c r="HJ30" s="1124">
        <v>0</v>
      </c>
      <c r="HK30" s="1124">
        <v>0</v>
      </c>
      <c r="HL30" s="1124">
        <v>-0.1565</v>
      </c>
      <c r="HM30" s="1124">
        <v>26.4696</v>
      </c>
      <c r="HN30" s="1124">
        <v>7.0861999999999998</v>
      </c>
      <c r="HO30" s="1124">
        <v>19.383400000000002</v>
      </c>
      <c r="HP30" s="1145">
        <f t="shared" si="0"/>
        <v>4.1741554201938103</v>
      </c>
      <c r="HQ30" s="1145">
        <f t="shared" si="1"/>
        <v>17.114432338249756</v>
      </c>
      <c r="HR30" s="1124">
        <v>26.4696</v>
      </c>
      <c r="HS30" s="1124">
        <v>70.646699999999996</v>
      </c>
      <c r="HT30" s="1124">
        <v>53.755099999999999</v>
      </c>
      <c r="HU30" s="1124">
        <v>16.891599999999997</v>
      </c>
      <c r="HV30" s="1124">
        <v>13.5238</v>
      </c>
      <c r="HW30" s="1124">
        <v>3.3678000000000003</v>
      </c>
      <c r="HX30" s="1124">
        <v>6.6586000000000007</v>
      </c>
      <c r="HY30" s="1124">
        <v>3.2222</v>
      </c>
      <c r="HZ30" s="1124">
        <v>2.1265999999999998</v>
      </c>
      <c r="IA30" s="1124">
        <v>0</v>
      </c>
      <c r="IB30" s="1124">
        <v>0</v>
      </c>
      <c r="IC30" s="1124">
        <v>0.81170000000000009</v>
      </c>
      <c r="ID30" s="1124">
        <f>RawdataIncome2012!ID30</f>
        <v>0.5595</v>
      </c>
      <c r="IE30" s="1147">
        <f t="shared" si="2"/>
        <v>0.25220000000000009</v>
      </c>
      <c r="IF30" s="1124">
        <v>0.49810000000000004</v>
      </c>
      <c r="IG30" s="1124">
        <v>1.3106</v>
      </c>
      <c r="IH30" s="1124">
        <v>0.90110000000000001</v>
      </c>
      <c r="II30" s="1124">
        <v>0.40949999999999998</v>
      </c>
      <c r="IJ30" s="1124">
        <v>102.46419999999999</v>
      </c>
      <c r="IK30" s="1124">
        <v>102.46419999999999</v>
      </c>
      <c r="IL30" s="1124">
        <v>18.947800000000001</v>
      </c>
      <c r="IM30" s="1124">
        <v>12.167200000000001</v>
      </c>
      <c r="IN30" s="1124">
        <v>4.4283000000000001</v>
      </c>
      <c r="IO30" s="1124">
        <v>2.3523000000000001</v>
      </c>
      <c r="IP30" s="1124">
        <v>4.4883000000000006</v>
      </c>
      <c r="IQ30" s="1124">
        <v>1.7210000000000001</v>
      </c>
      <c r="IR30" s="1124">
        <v>2.7673000000000001</v>
      </c>
      <c r="IS30" s="1124">
        <v>0</v>
      </c>
      <c r="IT30" s="1124">
        <v>0</v>
      </c>
      <c r="IU30" s="1124">
        <v>5.3121999999999998</v>
      </c>
      <c r="IV30" s="1124">
        <v>4.7313000000000001</v>
      </c>
      <c r="IW30" s="1124">
        <v>0.58089999999999997</v>
      </c>
      <c r="IX30" s="1124">
        <v>22.178999999999998</v>
      </c>
      <c r="IY30" s="1124">
        <v>13.5238</v>
      </c>
      <c r="IZ30" s="1124">
        <v>3.3678000000000003</v>
      </c>
      <c r="JA30" s="1124">
        <v>5.2873999999999999</v>
      </c>
      <c r="JB30" s="1124">
        <v>0</v>
      </c>
      <c r="JC30" s="1124">
        <v>4.7801</v>
      </c>
      <c r="JD30" s="1124">
        <v>1.7695999999999998</v>
      </c>
      <c r="JE30" s="1124">
        <v>3.0105</v>
      </c>
      <c r="JF30" s="1124">
        <v>0</v>
      </c>
      <c r="JG30" s="1124">
        <v>0</v>
      </c>
      <c r="JH30" s="1124">
        <v>0</v>
      </c>
      <c r="JI30" s="1124">
        <v>93.629100000000008</v>
      </c>
      <c r="JM30" s="1126">
        <v>1971</v>
      </c>
      <c r="JN30">
        <v>43.065599999999996</v>
      </c>
      <c r="JO30">
        <v>0</v>
      </c>
      <c r="JP30">
        <v>0</v>
      </c>
      <c r="JQ30">
        <v>18.2913</v>
      </c>
      <c r="JR30">
        <v>24.7743</v>
      </c>
      <c r="JS30">
        <v>24.7743</v>
      </c>
      <c r="JT30">
        <v>5.3914999999999997</v>
      </c>
      <c r="JU30">
        <v>4.1696999999999997</v>
      </c>
      <c r="JV30">
        <v>1.2218</v>
      </c>
      <c r="JW30">
        <v>1.2218</v>
      </c>
      <c r="JX30">
        <v>0</v>
      </c>
      <c r="JY30">
        <v>0.39760000000000001</v>
      </c>
      <c r="JZ30">
        <v>0</v>
      </c>
      <c r="KA30">
        <v>0</v>
      </c>
      <c r="KB30">
        <v>-0.1177</v>
      </c>
      <c r="KC30">
        <v>19.102900000000002</v>
      </c>
      <c r="KG30" s="1126">
        <v>1971</v>
      </c>
      <c r="KH30" s="1124">
        <v>2.4798</v>
      </c>
      <c r="KI30" s="1124">
        <v>0</v>
      </c>
      <c r="KJ30" s="1124">
        <v>0</v>
      </c>
      <c r="KK30" s="1124">
        <v>0.70479999999999998</v>
      </c>
      <c r="KL30" s="1124">
        <v>1.7749999999999999</v>
      </c>
      <c r="KM30" s="1124">
        <v>1.7749999999999999</v>
      </c>
      <c r="KN30" s="1124">
        <v>1.6192</v>
      </c>
      <c r="KO30" s="1124">
        <v>1.2047000000000001</v>
      </c>
      <c r="KP30" s="1124">
        <v>0.41439999999999999</v>
      </c>
      <c r="KQ30" s="1124">
        <v>0.41439999999999999</v>
      </c>
      <c r="KR30" s="1124">
        <v>0</v>
      </c>
      <c r="KS30" s="1124">
        <v>8.1799999999999998E-2</v>
      </c>
      <c r="KT30" s="1124">
        <v>0</v>
      </c>
      <c r="KU30" s="1124">
        <v>0</v>
      </c>
      <c r="KV30" s="1124">
        <v>0</v>
      </c>
      <c r="KW30" s="1124">
        <v>7.3999999999999996E-2</v>
      </c>
      <c r="KX30" s="1124">
        <v>7.3999999999999996E-2</v>
      </c>
      <c r="KY30" s="1124">
        <v>0.1051</v>
      </c>
      <c r="KZ30" s="1124">
        <v>0.1043</v>
      </c>
      <c r="LA30" s="1124">
        <v>0</v>
      </c>
      <c r="LB30" s="1124">
        <v>0</v>
      </c>
      <c r="LC30" s="1124">
        <v>0</v>
      </c>
      <c r="LD30" s="1124">
        <v>8.0000000000000004E-4</v>
      </c>
      <c r="LE30" s="1124">
        <v>0</v>
      </c>
      <c r="LF30" s="1124">
        <v>1.4500000000000001E-2</v>
      </c>
      <c r="LG30" s="1124">
        <v>1.4500000000000001E-2</v>
      </c>
      <c r="LH30" s="1124">
        <v>0</v>
      </c>
      <c r="LI30" s="1124">
        <v>0.1646</v>
      </c>
      <c r="LJ30" s="1124">
        <v>0.1646</v>
      </c>
      <c r="LK30" s="1124">
        <v>1.9125999999999999</v>
      </c>
      <c r="LL30" s="1124">
        <v>3.5999999999999999E-3</v>
      </c>
      <c r="LM30" s="1124">
        <v>1.909</v>
      </c>
      <c r="LN30" s="1124">
        <v>0</v>
      </c>
      <c r="LO30" s="1124">
        <v>0</v>
      </c>
      <c r="LP30" s="1124">
        <v>1.4999999999999999E-2</v>
      </c>
      <c r="LQ30" s="1124">
        <v>8.77E-2</v>
      </c>
      <c r="LR30" s="1124">
        <v>3.7000000000000002E-3</v>
      </c>
      <c r="LS30" s="1124">
        <v>8.4000000000000005E-2</v>
      </c>
      <c r="LT30" s="1124">
        <v>0</v>
      </c>
      <c r="LU30" s="1124">
        <v>0</v>
      </c>
      <c r="LV30" s="1124">
        <v>0</v>
      </c>
      <c r="LW30" s="1124">
        <v>1.9744999999999999</v>
      </c>
      <c r="MA30" s="1126">
        <v>1971</v>
      </c>
      <c r="MB30">
        <v>22.955099999999998</v>
      </c>
      <c r="MC30">
        <v>21.6922</v>
      </c>
      <c r="MD30">
        <v>1.2629000000000001</v>
      </c>
      <c r="ME30">
        <v>0.26219999999999999</v>
      </c>
      <c r="MF30">
        <v>0.19569999999999999</v>
      </c>
      <c r="MG30">
        <v>6.6500000000000004E-2</v>
      </c>
      <c r="MH30">
        <v>0</v>
      </c>
      <c r="MI30">
        <v>1.2374000000000001</v>
      </c>
      <c r="MJ30">
        <v>0.55520000000000003</v>
      </c>
      <c r="MK30">
        <v>0.68220000000000003</v>
      </c>
      <c r="ML30">
        <v>0</v>
      </c>
      <c r="MM30">
        <v>0</v>
      </c>
      <c r="MN30">
        <v>0</v>
      </c>
      <c r="MO30">
        <v>0</v>
      </c>
      <c r="MP30">
        <v>2.98E-2</v>
      </c>
      <c r="MQ30">
        <v>1.32E-2</v>
      </c>
      <c r="MR30">
        <v>1.1300000000000001E-2</v>
      </c>
      <c r="MS30">
        <v>1.9E-3</v>
      </c>
      <c r="MT30">
        <v>2.3E-2</v>
      </c>
      <c r="MU30">
        <v>2.3E-2</v>
      </c>
      <c r="MV30">
        <v>0</v>
      </c>
      <c r="MW30">
        <v>0.63070000000000004</v>
      </c>
      <c r="MX30">
        <v>0.20200000000000001</v>
      </c>
      <c r="MY30">
        <v>0.03</v>
      </c>
      <c r="MZ30">
        <v>0.1118</v>
      </c>
      <c r="NA30">
        <v>0.28689999999999999</v>
      </c>
      <c r="NB30">
        <v>0</v>
      </c>
      <c r="NC30">
        <v>0</v>
      </c>
      <c r="ND30">
        <v>0</v>
      </c>
      <c r="NE30">
        <v>0</v>
      </c>
      <c r="NF30">
        <v>4.4700000000000004E-2</v>
      </c>
      <c r="NG30">
        <v>3.3399999999999999E-2</v>
      </c>
      <c r="NH30">
        <v>1.1300000000000001E-2</v>
      </c>
      <c r="NI30">
        <v>0.221</v>
      </c>
      <c r="NJ30">
        <v>-0.42310000000000003</v>
      </c>
      <c r="NK30">
        <v>-0.41</v>
      </c>
      <c r="NL30">
        <v>-1.3099999999999999E-2</v>
      </c>
      <c r="NM30">
        <v>0.90079999999999993</v>
      </c>
      <c r="NN30">
        <v>0.80820000000000003</v>
      </c>
      <c r="NO30">
        <v>9.2599999999999988E-2</v>
      </c>
      <c r="NP30">
        <v>0</v>
      </c>
      <c r="NQ30">
        <v>0</v>
      </c>
      <c r="NR30">
        <v>0</v>
      </c>
      <c r="NS30">
        <v>0</v>
      </c>
      <c r="NT30">
        <v>8.1599999999999992E-2</v>
      </c>
      <c r="NU30">
        <v>6.6500000000000004E-2</v>
      </c>
      <c r="NV30">
        <v>1.5099999999999999E-2</v>
      </c>
      <c r="NW30">
        <v>0.221</v>
      </c>
      <c r="NX30">
        <v>2.1983999999999999</v>
      </c>
      <c r="NY30">
        <v>3.4000000000000002E-2</v>
      </c>
      <c r="NZ30">
        <v>0.1031</v>
      </c>
      <c r="OA30">
        <v>0.68359999999999999</v>
      </c>
      <c r="OB30">
        <v>1.3777000000000001</v>
      </c>
      <c r="OC30">
        <v>0</v>
      </c>
      <c r="OD30">
        <v>0</v>
      </c>
      <c r="OE30">
        <v>0</v>
      </c>
      <c r="OF30">
        <v>5.6600000000000004E-2</v>
      </c>
      <c r="OG30">
        <v>0</v>
      </c>
      <c r="OH30">
        <v>0</v>
      </c>
      <c r="OI30">
        <v>0</v>
      </c>
      <c r="OJ30">
        <v>0</v>
      </c>
      <c r="OK30">
        <v>0</v>
      </c>
      <c r="OL30">
        <v>0.15830000000000002</v>
      </c>
      <c r="OP30" s="1126">
        <v>1971</v>
      </c>
      <c r="OQ30" s="1124">
        <v>101.03489999999999</v>
      </c>
      <c r="OR30" s="1124">
        <v>36.297400000000003</v>
      </c>
      <c r="OS30" s="1124">
        <v>1.9627999999999999</v>
      </c>
      <c r="OT30" s="1124">
        <v>0.13880000000000001</v>
      </c>
      <c r="OU30" s="1124">
        <v>22.955099999999998</v>
      </c>
      <c r="OV30" s="1124">
        <v>21.6922</v>
      </c>
      <c r="OW30" s="1124">
        <v>140.6968</v>
      </c>
      <c r="OX30" s="1124">
        <v>0.26219999999999999</v>
      </c>
      <c r="OY30" s="1124">
        <v>4.4700000000000004E-2</v>
      </c>
      <c r="OZ30" s="1124">
        <v>1.2374000000000001</v>
      </c>
      <c r="PA30" s="1124">
        <v>0.90079999999999993</v>
      </c>
      <c r="PB30" s="1124">
        <v>-0.42310000000000003</v>
      </c>
      <c r="PC30" s="1124">
        <v>0.221</v>
      </c>
      <c r="PD30" s="1124">
        <v>141.45310000000001</v>
      </c>
      <c r="PE30" s="1124">
        <v>2.98E-2</v>
      </c>
      <c r="PF30" s="1124">
        <v>3.6200000000000003E-2</v>
      </c>
      <c r="PG30" s="1124">
        <v>0.30260000000000004</v>
      </c>
      <c r="PH30" s="1124">
        <v>0.63070000000000004</v>
      </c>
      <c r="PI30" s="1124">
        <v>2.1983999999999999</v>
      </c>
      <c r="PJ30" s="1124">
        <v>139.64879999999999</v>
      </c>
      <c r="PK30" s="1124">
        <v>0</v>
      </c>
      <c r="PL30" s="1124">
        <v>5.6600000000000004E-2</v>
      </c>
      <c r="PM30" s="1124">
        <v>0.15830000000000002</v>
      </c>
      <c r="PQ30" s="1126">
        <v>1971</v>
      </c>
      <c r="PR30" s="1126">
        <f t="shared" si="3"/>
        <v>10.302849432276</v>
      </c>
      <c r="PS30" s="1126">
        <f t="shared" si="4"/>
        <v>0.32554213954933825</v>
      </c>
      <c r="PT30" s="1126">
        <f t="shared" si="5"/>
        <v>3.2428500227387573</v>
      </c>
      <c r="PU30" s="1127">
        <f t="shared" si="6"/>
        <v>5.1810122415564344</v>
      </c>
      <c r="PV30" s="1126">
        <f t="shared" si="7"/>
        <v>0.16022607561628657</v>
      </c>
      <c r="PW30" s="1126">
        <f t="shared" si="8"/>
        <v>19.212479911736814</v>
      </c>
      <c r="PX30" s="1126">
        <f t="shared" si="9"/>
        <v>2.2095500902876632</v>
      </c>
      <c r="QB30" s="1126">
        <v>1971</v>
      </c>
      <c r="QC30">
        <v>140.696822</v>
      </c>
      <c r="QD30">
        <v>124.42061599999998</v>
      </c>
      <c r="QE30">
        <v>17.593506000000001</v>
      </c>
      <c r="QF30">
        <v>-1.3172999999999999</v>
      </c>
      <c r="QG30">
        <v>140.696822</v>
      </c>
      <c r="QH30">
        <v>101.03492500000002</v>
      </c>
      <c r="QI30">
        <v>38.398966999999999</v>
      </c>
      <c r="QJ30">
        <v>22.955088</v>
      </c>
      <c r="QK30">
        <v>21.692157999999999</v>
      </c>
      <c r="QL30">
        <v>140.6968</v>
      </c>
      <c r="QM30">
        <v>70.429199999999994</v>
      </c>
      <c r="QN30">
        <v>52.575099999999999</v>
      </c>
      <c r="QO30">
        <v>20.404</v>
      </c>
      <c r="QP30">
        <v>-2.7115</v>
      </c>
      <c r="QS30" s="1126">
        <v>1971</v>
      </c>
      <c r="QT30" s="508"/>
      <c r="QU30" s="388"/>
      <c r="QV30" s="388"/>
      <c r="QW30" s="388"/>
      <c r="QX30" s="388"/>
      <c r="QY30" s="388"/>
      <c r="QZ30" s="388"/>
      <c r="RA30" s="388"/>
      <c r="RB30" s="1146"/>
      <c r="RC30" s="1146">
        <f t="shared" si="10"/>
        <v>0.75502597272485383</v>
      </c>
      <c r="RD30" s="388"/>
      <c r="RE30" s="388"/>
      <c r="RF30" s="507"/>
      <c r="RK30" s="1056"/>
    </row>
    <row r="31" spans="3:479">
      <c r="C31" s="1087">
        <v>1972</v>
      </c>
      <c r="D31" s="1124">
        <v>188.7226</v>
      </c>
      <c r="E31" s="1124">
        <v>0</v>
      </c>
      <c r="F31" s="1124">
        <v>0</v>
      </c>
      <c r="G31" s="1124">
        <v>115.22810000000001</v>
      </c>
      <c r="H31" s="1124">
        <v>73.494399999999999</v>
      </c>
      <c r="I31" s="1124">
        <v>73.494399999999999</v>
      </c>
      <c r="J31" s="1124">
        <v>51.091300000000004</v>
      </c>
      <c r="K31" s="1124">
        <v>39.1967</v>
      </c>
      <c r="L31" s="1124">
        <v>11.8947</v>
      </c>
      <c r="M31" s="1124">
        <v>10.4406</v>
      </c>
      <c r="N31" s="1124">
        <v>1.4540999999999999</v>
      </c>
      <c r="O31" s="1124">
        <v>1.3437999999999999</v>
      </c>
      <c r="P31" s="1124">
        <v>0</v>
      </c>
      <c r="Q31" s="1124">
        <v>0</v>
      </c>
      <c r="R31" s="1124">
        <v>-1.2230000000000001</v>
      </c>
      <c r="S31" s="1124">
        <v>22.282299999999999</v>
      </c>
      <c r="T31" s="1124">
        <v>22.282299999999999</v>
      </c>
      <c r="U31" s="1124">
        <v>1.7049000000000001</v>
      </c>
      <c r="V31" s="1124">
        <v>0.96950000000000003</v>
      </c>
      <c r="W31" s="1124">
        <v>0.62439999999999996</v>
      </c>
      <c r="X31" s="1124">
        <v>0</v>
      </c>
      <c r="Y31" s="1124">
        <v>0</v>
      </c>
      <c r="Z31" s="1124">
        <v>0</v>
      </c>
      <c r="AA31" s="1124">
        <v>0.111</v>
      </c>
      <c r="AB31" s="1124">
        <v>0</v>
      </c>
      <c r="AC31" s="1124">
        <v>8.1866000000000003</v>
      </c>
      <c r="AD31" s="1124">
        <v>4.8313000000000006</v>
      </c>
      <c r="AE31" s="1124">
        <v>3.1324999999999998</v>
      </c>
      <c r="AF31" s="1124">
        <v>0</v>
      </c>
      <c r="AG31" s="1124">
        <v>0</v>
      </c>
      <c r="AH31" s="1124">
        <v>0</v>
      </c>
      <c r="AI31" s="1124">
        <v>0.22269999999999998</v>
      </c>
      <c r="AJ31" s="1124">
        <v>15.800600000000001</v>
      </c>
      <c r="AK31" s="1124">
        <v>15.800600000000001</v>
      </c>
      <c r="AL31" s="1124">
        <v>1.5443</v>
      </c>
      <c r="AM31" s="1124">
        <v>0</v>
      </c>
      <c r="AN31" s="1124">
        <v>1.4540999999999999</v>
      </c>
      <c r="AO31" s="1124">
        <v>9.0200000000000002E-2</v>
      </c>
      <c r="AP31" s="1124">
        <v>1.0307999999999999</v>
      </c>
      <c r="AQ31" s="1124">
        <v>0.9457000000000001</v>
      </c>
      <c r="AR31" s="1124">
        <v>8.5199999999999998E-2</v>
      </c>
      <c r="AS31" s="1124">
        <v>2.2995999999999999</v>
      </c>
      <c r="AT31" s="1124">
        <v>1.5628</v>
      </c>
      <c r="AU31" s="1124">
        <v>3.4519000000000002</v>
      </c>
      <c r="AV31" s="1124">
        <v>0.96339999999999992</v>
      </c>
      <c r="AW31" s="1124">
        <v>2.4885000000000002</v>
      </c>
      <c r="AX31" s="1124">
        <v>11.061399999999999</v>
      </c>
      <c r="AY31">
        <v>12.698499999999999</v>
      </c>
      <c r="BB31" s="1126">
        <v>1972</v>
      </c>
      <c r="BC31" s="1124">
        <v>10.592000000000001</v>
      </c>
      <c r="BD31" s="1124">
        <v>0</v>
      </c>
      <c r="BE31" s="1124">
        <v>0</v>
      </c>
      <c r="BF31" s="1124">
        <v>4.7458999999999998</v>
      </c>
      <c r="BG31" s="1124">
        <v>5.8461000000000007</v>
      </c>
      <c r="BH31" s="1124">
        <v>5.8461000000000007</v>
      </c>
      <c r="BI31" s="1124">
        <v>2.8083</v>
      </c>
      <c r="BJ31" s="1124">
        <v>2.1185</v>
      </c>
      <c r="BK31" s="1124">
        <v>0.68979999999999997</v>
      </c>
      <c r="BL31" s="1124">
        <v>0.64039999999999997</v>
      </c>
      <c r="BM31" s="1124">
        <v>4.9399999999999999E-2</v>
      </c>
      <c r="BN31" s="1124">
        <v>0.51249999999999996</v>
      </c>
      <c r="BO31" s="1124">
        <v>0</v>
      </c>
      <c r="BP31" s="1124">
        <v>0</v>
      </c>
      <c r="BQ31" s="1124">
        <v>-0.18680000000000002</v>
      </c>
      <c r="BR31" s="1124">
        <v>2.7121</v>
      </c>
      <c r="BS31" s="1124">
        <v>2.7121</v>
      </c>
      <c r="BT31" s="1124">
        <v>10.196999999999999</v>
      </c>
      <c r="BU31" s="1124">
        <v>9.7185000000000006</v>
      </c>
      <c r="BV31" s="1124">
        <v>0.37389999999999995</v>
      </c>
      <c r="BW31" s="1124">
        <v>0</v>
      </c>
      <c r="BX31" s="1124">
        <v>0</v>
      </c>
      <c r="BY31" s="1124">
        <v>0</v>
      </c>
      <c r="BZ31" s="1124">
        <v>0.1046</v>
      </c>
      <c r="CA31" s="1124">
        <v>0</v>
      </c>
      <c r="CB31" s="1124">
        <v>10.416399999999999</v>
      </c>
      <c r="CC31" s="1124">
        <v>8.6063999999999989</v>
      </c>
      <c r="CD31" s="1124">
        <v>0.63429999999999997</v>
      </c>
      <c r="CE31" s="1124">
        <v>0</v>
      </c>
      <c r="CF31" s="1124">
        <v>0</v>
      </c>
      <c r="CG31" s="1124">
        <v>0</v>
      </c>
      <c r="CH31" s="1124">
        <v>1.1756</v>
      </c>
      <c r="CI31" s="1124">
        <v>0</v>
      </c>
      <c r="CJ31" s="1124">
        <v>2.4926999999999997</v>
      </c>
      <c r="CK31" s="1124">
        <v>2.4926999999999997</v>
      </c>
      <c r="CL31" s="1124">
        <v>0.88060000000000005</v>
      </c>
      <c r="CM31" s="1124">
        <v>0.21340000000000001</v>
      </c>
      <c r="CN31" s="1124">
        <v>4.9399999999999999E-2</v>
      </c>
      <c r="CO31" s="1124">
        <v>0.6177999999999999</v>
      </c>
      <c r="CP31" s="1124">
        <v>4.9396000000000004</v>
      </c>
      <c r="CQ31" s="1124">
        <v>4.1098999999999997</v>
      </c>
      <c r="CR31" s="1124">
        <v>0.82979999999999998</v>
      </c>
      <c r="CS31" s="1124">
        <v>0</v>
      </c>
      <c r="CT31" s="1124">
        <v>0.92210000000000003</v>
      </c>
      <c r="CU31" s="1124">
        <v>0.92210000000000003</v>
      </c>
      <c r="CV31" s="1124">
        <v>0</v>
      </c>
      <c r="CW31" s="1124">
        <v>0.99509999999999998</v>
      </c>
      <c r="CX31" s="1124">
        <v>4.7074999999999996</v>
      </c>
      <c r="CY31" s="1124">
        <v>0.83220000000000005</v>
      </c>
      <c r="CZ31" s="1124">
        <v>3.8559000000000001</v>
      </c>
      <c r="DA31" s="1124">
        <v>1.9300000000000001E-2</v>
      </c>
      <c r="DB31" s="1124">
        <v>1.6882999999999999</v>
      </c>
      <c r="DC31">
        <v>1.7937999999999998</v>
      </c>
      <c r="DF31" s="1126">
        <v>1972</v>
      </c>
      <c r="DG31" s="1124">
        <v>27.775299999999998</v>
      </c>
      <c r="DH31" s="1124">
        <v>0</v>
      </c>
      <c r="DI31" s="1124">
        <v>0</v>
      </c>
      <c r="DJ31" s="1124">
        <v>0</v>
      </c>
      <c r="DK31" s="1124">
        <v>7.6372</v>
      </c>
      <c r="DL31" s="1124">
        <v>20.138099999999998</v>
      </c>
      <c r="DM31" s="1124">
        <v>20.138099999999998</v>
      </c>
      <c r="DN31" s="1124">
        <v>16.130600000000001</v>
      </c>
      <c r="DO31" s="1124">
        <v>11.93</v>
      </c>
      <c r="DP31" s="1124">
        <v>4.2004999999999999</v>
      </c>
      <c r="DQ31" s="1124">
        <v>1.952</v>
      </c>
      <c r="DR31" s="1124">
        <v>2.2484999999999999</v>
      </c>
      <c r="DS31" s="1124">
        <v>0.43610000000000004</v>
      </c>
      <c r="DT31" s="1124">
        <v>0</v>
      </c>
      <c r="DU31" s="1124">
        <v>0</v>
      </c>
      <c r="DV31" s="1124">
        <v>0</v>
      </c>
      <c r="DW31" s="1124">
        <v>3.5714000000000001</v>
      </c>
      <c r="DX31" s="1124">
        <v>3.5714000000000001</v>
      </c>
      <c r="DY31" s="1124">
        <v>22.691700000000001</v>
      </c>
      <c r="DZ31" s="1124">
        <v>19.5564</v>
      </c>
      <c r="EA31" s="1124">
        <v>13.2905</v>
      </c>
      <c r="EB31" s="1124">
        <v>0.18559999999999999</v>
      </c>
      <c r="EC31" s="1124">
        <v>6.0803000000000003</v>
      </c>
      <c r="ED31" s="1124">
        <v>3.1353</v>
      </c>
      <c r="EE31" s="1124">
        <v>0</v>
      </c>
      <c r="EF31" s="1124">
        <v>0</v>
      </c>
      <c r="EG31" s="1124">
        <v>-2.6078000000000001</v>
      </c>
      <c r="EH31" s="1124">
        <v>-1.0347</v>
      </c>
      <c r="EI31" s="1124">
        <v>-1.5730999999999999</v>
      </c>
      <c r="EJ31" s="1124">
        <v>0</v>
      </c>
      <c r="EK31" s="1124">
        <v>0</v>
      </c>
      <c r="EL31" s="1124">
        <v>0</v>
      </c>
      <c r="EM31" s="1124">
        <v>0</v>
      </c>
      <c r="EN31" s="1124">
        <v>1.9159999999999999</v>
      </c>
      <c r="EO31" s="1124">
        <v>0.92810000000000004</v>
      </c>
      <c r="EP31" s="1124">
        <v>0.84510000000000007</v>
      </c>
      <c r="EQ31" s="1124">
        <v>0</v>
      </c>
      <c r="ER31" s="1124">
        <v>0</v>
      </c>
      <c r="ES31" s="1124">
        <v>0</v>
      </c>
      <c r="ET31" s="1124">
        <v>2.5000000000000001E-2</v>
      </c>
      <c r="EU31" s="1124">
        <v>0.1179</v>
      </c>
      <c r="EV31" s="1124">
        <v>0.96250000000000002</v>
      </c>
      <c r="EW31" s="1124">
        <v>0.96250000000000002</v>
      </c>
      <c r="EX31" s="1124">
        <v>0</v>
      </c>
      <c r="EY31" s="1124">
        <v>0</v>
      </c>
      <c r="EZ31" s="1124">
        <v>0</v>
      </c>
      <c r="FA31" s="1124">
        <v>0</v>
      </c>
      <c r="FB31" s="1124">
        <v>0</v>
      </c>
      <c r="FC31" s="1124">
        <v>0</v>
      </c>
      <c r="FD31" s="1124">
        <v>24.608700000000002</v>
      </c>
      <c r="FE31" s="1124">
        <v>24.608700000000002</v>
      </c>
      <c r="FF31" s="1124">
        <v>9.3414000000000001</v>
      </c>
      <c r="FG31" s="1124">
        <v>8.702399999999999</v>
      </c>
      <c r="FH31" s="1124">
        <v>0.63900000000000001</v>
      </c>
      <c r="FI31" s="1124">
        <v>22.517199999999999</v>
      </c>
      <c r="FJ31" s="1124">
        <v>14.7729</v>
      </c>
      <c r="FK31" s="1124">
        <v>2.2484999999999999</v>
      </c>
      <c r="FL31" s="1124">
        <v>5.4958</v>
      </c>
      <c r="FM31" s="1124"/>
      <c r="FN31" s="1124">
        <v>0.86950000000000005</v>
      </c>
      <c r="FO31" s="1124">
        <v>0</v>
      </c>
      <c r="FP31" s="1124">
        <v>7.5700000000000003E-2</v>
      </c>
      <c r="FQ31" s="1124">
        <v>0</v>
      </c>
      <c r="FR31" s="1124">
        <v>0</v>
      </c>
      <c r="FS31" s="1124">
        <v>0</v>
      </c>
      <c r="FT31" s="1124">
        <v>0</v>
      </c>
      <c r="FU31" s="1124">
        <v>8.7499999999999994E-2</v>
      </c>
      <c r="FV31" s="1124">
        <v>0.70620000000000005</v>
      </c>
      <c r="FW31" s="1124">
        <v>0</v>
      </c>
      <c r="FX31" s="1124">
        <v>0</v>
      </c>
      <c r="FY31" s="1124">
        <v>0</v>
      </c>
      <c r="FZ31" s="1124">
        <v>0</v>
      </c>
      <c r="GA31" s="1124">
        <v>0</v>
      </c>
      <c r="GB31" s="1124">
        <v>0</v>
      </c>
      <c r="GC31" s="1124">
        <v>19.075800000000001</v>
      </c>
      <c r="GD31" s="1124">
        <v>14.0511</v>
      </c>
      <c r="GE31" s="1124">
        <v>2.5199000000000003</v>
      </c>
      <c r="GF31" s="1124">
        <v>2.5048000000000004</v>
      </c>
      <c r="GG31" s="1124"/>
      <c r="GH31" s="1124">
        <v>1.7789999999999999</v>
      </c>
      <c r="GI31" s="1124">
        <v>8.6099999999999996E-2</v>
      </c>
      <c r="GJ31" s="1124">
        <v>0</v>
      </c>
      <c r="GK31" s="1124">
        <v>0</v>
      </c>
      <c r="GL31" s="1124">
        <v>0</v>
      </c>
      <c r="GM31" s="1124">
        <v>0</v>
      </c>
      <c r="GN31" s="1124">
        <v>0.75660000000000005</v>
      </c>
      <c r="GO31" s="1124">
        <v>0.93629999999999991</v>
      </c>
      <c r="GP31" s="1124">
        <v>0</v>
      </c>
      <c r="GQ31" s="1124">
        <v>0</v>
      </c>
      <c r="GR31" s="1124">
        <v>0</v>
      </c>
      <c r="GS31" s="1124">
        <v>36.481999999999999</v>
      </c>
      <c r="GW31" s="1126">
        <v>1972</v>
      </c>
      <c r="GX31" s="1124">
        <v>59.495599999999996</v>
      </c>
      <c r="GY31" s="1124">
        <v>0</v>
      </c>
      <c r="GZ31" s="1124">
        <v>0</v>
      </c>
      <c r="HA31" s="1124">
        <v>22.2089</v>
      </c>
      <c r="HB31" s="1124">
        <v>37.286699999999996</v>
      </c>
      <c r="HC31" s="1124">
        <v>37.286699999999996</v>
      </c>
      <c r="HD31" s="1124">
        <v>6.8884999999999996</v>
      </c>
      <c r="HE31" s="1124">
        <v>5.4032999999999998</v>
      </c>
      <c r="HF31" s="1124">
        <v>1.4853000000000001</v>
      </c>
      <c r="HG31" s="1124">
        <v>1.4853000000000001</v>
      </c>
      <c r="HH31" s="1124">
        <v>0</v>
      </c>
      <c r="HI31" s="1124">
        <v>0.7612000000000001</v>
      </c>
      <c r="HJ31" s="1124">
        <v>0</v>
      </c>
      <c r="HK31" s="1124">
        <v>0</v>
      </c>
      <c r="HL31" s="1124">
        <v>-0.17799999999999999</v>
      </c>
      <c r="HM31" s="1124">
        <v>29.814900000000002</v>
      </c>
      <c r="HN31" s="1124">
        <v>7.8391000000000002</v>
      </c>
      <c r="HO31" s="1124">
        <v>21.9758</v>
      </c>
      <c r="HP31" s="1145">
        <f t="shared" si="0"/>
        <v>4.61765427936571</v>
      </c>
      <c r="HQ31" s="1145">
        <f t="shared" si="1"/>
        <v>19.403373101669931</v>
      </c>
      <c r="HR31" s="1124">
        <v>29.814900000000002</v>
      </c>
      <c r="HS31" s="1124">
        <v>78.930000000000007</v>
      </c>
      <c r="HT31" s="1124">
        <v>60.140599999999999</v>
      </c>
      <c r="HU31" s="1124">
        <v>18.789300000000001</v>
      </c>
      <c r="HV31" s="1124">
        <v>15.0373</v>
      </c>
      <c r="HW31" s="1124">
        <v>3.7519999999999998</v>
      </c>
      <c r="HX31" s="1124">
        <v>7.5273000000000003</v>
      </c>
      <c r="HY31" s="1124">
        <v>3.5806999999999998</v>
      </c>
      <c r="HZ31" s="1124">
        <v>2.4895</v>
      </c>
      <c r="IA31" s="1124">
        <v>0</v>
      </c>
      <c r="IB31" s="1124">
        <v>0</v>
      </c>
      <c r="IC31" s="1124">
        <v>0.93410000000000004</v>
      </c>
      <c r="ID31" s="1124">
        <f>RawdataIncome2012!ID31</f>
        <v>0.63579999999999992</v>
      </c>
      <c r="IE31" s="1147">
        <f t="shared" si="2"/>
        <v>0.29830000000000012</v>
      </c>
      <c r="IF31" s="1124">
        <v>0.52300000000000002</v>
      </c>
      <c r="IG31" s="1124">
        <v>1.5659000000000001</v>
      </c>
      <c r="IH31" s="1124">
        <v>1.1476999999999999</v>
      </c>
      <c r="II31" s="1124">
        <v>0.41820000000000002</v>
      </c>
      <c r="IJ31" s="1124">
        <v>114.7063</v>
      </c>
      <c r="IK31" s="1124">
        <v>114.7063</v>
      </c>
      <c r="IL31" s="1124">
        <v>21.439599999999999</v>
      </c>
      <c r="IM31" s="1124">
        <v>13.8954</v>
      </c>
      <c r="IN31" s="1124">
        <v>5.0223000000000004</v>
      </c>
      <c r="IO31" s="1124">
        <v>2.5218000000000003</v>
      </c>
      <c r="IP31" s="1124">
        <v>5.1718000000000002</v>
      </c>
      <c r="IQ31" s="1124">
        <v>1.9062999999999999</v>
      </c>
      <c r="IR31" s="1124">
        <v>3.2654999999999998</v>
      </c>
      <c r="IS31" s="1124">
        <v>0</v>
      </c>
      <c r="IT31" s="1124">
        <v>0</v>
      </c>
      <c r="IU31" s="1124">
        <v>6.0845000000000002</v>
      </c>
      <c r="IV31" s="1124">
        <v>5.4455</v>
      </c>
      <c r="IW31" s="1124">
        <v>0.63900000000000001</v>
      </c>
      <c r="IX31" s="1124">
        <v>25.0061</v>
      </c>
      <c r="IY31" s="1124">
        <v>15.0373</v>
      </c>
      <c r="IZ31" s="1124">
        <v>3.7519999999999998</v>
      </c>
      <c r="JA31" s="1124">
        <v>6.2168000000000001</v>
      </c>
      <c r="JB31" s="1124">
        <v>0</v>
      </c>
      <c r="JC31" s="1124">
        <v>5.3046000000000006</v>
      </c>
      <c r="JD31" s="1124">
        <v>2.0215000000000001</v>
      </c>
      <c r="JE31" s="1124">
        <v>3.2831999999999999</v>
      </c>
      <c r="JF31" s="1124">
        <v>0</v>
      </c>
      <c r="JG31" s="1124">
        <v>0</v>
      </c>
      <c r="JH31" s="1124">
        <v>0</v>
      </c>
      <c r="JI31" s="1124">
        <v>104.9225</v>
      </c>
      <c r="JM31" s="1126">
        <v>1972</v>
      </c>
      <c r="JN31">
        <v>47.595300000000002</v>
      </c>
      <c r="JO31">
        <v>0</v>
      </c>
      <c r="JP31">
        <v>0</v>
      </c>
      <c r="JQ31">
        <v>19.876900000000003</v>
      </c>
      <c r="JR31">
        <v>27.718400000000003</v>
      </c>
      <c r="JS31">
        <v>27.718400000000003</v>
      </c>
      <c r="JT31">
        <v>5.7653999999999996</v>
      </c>
      <c r="JU31">
        <v>4.4615</v>
      </c>
      <c r="JV31">
        <v>1.304</v>
      </c>
      <c r="JW31">
        <v>1.304</v>
      </c>
      <c r="JX31">
        <v>0</v>
      </c>
      <c r="JY31">
        <v>0.42080000000000001</v>
      </c>
      <c r="JZ31">
        <v>0</v>
      </c>
      <c r="KA31">
        <v>0</v>
      </c>
      <c r="KB31">
        <v>-0.1343</v>
      </c>
      <c r="KC31">
        <v>21.666400000000003</v>
      </c>
      <c r="KG31" s="1126">
        <v>1972</v>
      </c>
      <c r="KH31" s="1124">
        <v>2.7704</v>
      </c>
      <c r="KI31" s="1124">
        <v>0</v>
      </c>
      <c r="KJ31" s="1124">
        <v>0</v>
      </c>
      <c r="KK31" s="1124">
        <v>0.8022999999999999</v>
      </c>
      <c r="KL31" s="1124">
        <v>1.9681</v>
      </c>
      <c r="KM31" s="1124">
        <v>1.9681</v>
      </c>
      <c r="KN31" s="1124">
        <v>1.8097000000000001</v>
      </c>
      <c r="KO31" s="1124">
        <v>1.3417999999999999</v>
      </c>
      <c r="KP31" s="1124">
        <v>0.46800000000000003</v>
      </c>
      <c r="KQ31" s="1124">
        <v>0.46800000000000003</v>
      </c>
      <c r="KR31" s="1124">
        <v>0</v>
      </c>
      <c r="KS31" s="1124">
        <v>8.1700000000000009E-2</v>
      </c>
      <c r="KT31" s="1124">
        <v>0</v>
      </c>
      <c r="KU31" s="1124">
        <v>0</v>
      </c>
      <c r="KV31" s="1124">
        <v>0</v>
      </c>
      <c r="KW31" s="1124">
        <v>7.6599999999999988E-2</v>
      </c>
      <c r="KX31" s="1124">
        <v>7.6599999999999988E-2</v>
      </c>
      <c r="KY31" s="1124">
        <v>0.11990000000000001</v>
      </c>
      <c r="KZ31" s="1124">
        <v>0.11899999999999999</v>
      </c>
      <c r="LA31" s="1124">
        <v>0</v>
      </c>
      <c r="LB31" s="1124">
        <v>0</v>
      </c>
      <c r="LC31" s="1124">
        <v>0</v>
      </c>
      <c r="LD31" s="1124">
        <v>8.9999999999999998E-4</v>
      </c>
      <c r="LE31" s="1124">
        <v>0</v>
      </c>
      <c r="LF31" s="1124">
        <v>2.18E-2</v>
      </c>
      <c r="LG31" s="1124">
        <v>2.18E-2</v>
      </c>
      <c r="LH31" s="1124">
        <v>0</v>
      </c>
      <c r="LI31" s="1124">
        <v>0.17469999999999999</v>
      </c>
      <c r="LJ31" s="1124">
        <v>0.17469999999999999</v>
      </c>
      <c r="LK31" s="1124">
        <v>1.9232</v>
      </c>
      <c r="LL31" s="1124">
        <v>3.8999999999999998E-3</v>
      </c>
      <c r="LM31" s="1124">
        <v>1.9193</v>
      </c>
      <c r="LN31" s="1124">
        <v>0</v>
      </c>
      <c r="LO31" s="1124">
        <v>0</v>
      </c>
      <c r="LP31" s="1124">
        <v>1.7000000000000001E-2</v>
      </c>
      <c r="LQ31" s="1124">
        <v>7.3999999999999996E-2</v>
      </c>
      <c r="LR31" s="1124">
        <v>4.2000000000000006E-3</v>
      </c>
      <c r="LS31" s="1124">
        <v>6.9699999999999998E-2</v>
      </c>
      <c r="LT31" s="1124">
        <v>0</v>
      </c>
      <c r="LU31" s="1124">
        <v>0</v>
      </c>
      <c r="LV31" s="1124">
        <v>0</v>
      </c>
      <c r="LW31" s="1124">
        <v>2.0070000000000001</v>
      </c>
      <c r="MA31" s="1126">
        <v>1972</v>
      </c>
      <c r="MB31">
        <v>25.893999999999998</v>
      </c>
      <c r="MC31">
        <v>24.717200000000002</v>
      </c>
      <c r="MD31">
        <v>1.1769000000000001</v>
      </c>
      <c r="ME31">
        <v>0.27439999999999998</v>
      </c>
      <c r="MF31">
        <v>0.2049</v>
      </c>
      <c r="MG31">
        <v>6.9500000000000006E-2</v>
      </c>
      <c r="MH31">
        <v>0</v>
      </c>
      <c r="MI31">
        <v>1.3519000000000001</v>
      </c>
      <c r="MJ31">
        <v>0.62979999999999992</v>
      </c>
      <c r="MK31">
        <v>0.72210000000000008</v>
      </c>
      <c r="ML31">
        <v>0</v>
      </c>
      <c r="MM31">
        <v>0</v>
      </c>
      <c r="MN31">
        <v>0</v>
      </c>
      <c r="MO31">
        <v>0</v>
      </c>
      <c r="MP31">
        <v>3.5200000000000002E-2</v>
      </c>
      <c r="MQ31">
        <v>2.1399999999999999E-2</v>
      </c>
      <c r="MR31">
        <v>1.84E-2</v>
      </c>
      <c r="MS31">
        <v>3.0000000000000001E-3</v>
      </c>
      <c r="MT31">
        <v>3.6999999999999998E-2</v>
      </c>
      <c r="MU31">
        <v>3.6999999999999998E-2</v>
      </c>
      <c r="MV31">
        <v>0</v>
      </c>
      <c r="MW31">
        <v>0.75339999999999996</v>
      </c>
      <c r="MX31">
        <v>0.2359</v>
      </c>
      <c r="MY31">
        <v>3.3000000000000002E-2</v>
      </c>
      <c r="MZ31">
        <v>8.7499999999999994E-2</v>
      </c>
      <c r="NA31">
        <v>0.39700000000000002</v>
      </c>
      <c r="NB31">
        <v>0</v>
      </c>
      <c r="NC31">
        <v>0</v>
      </c>
      <c r="ND31">
        <v>0</v>
      </c>
      <c r="NE31">
        <v>0</v>
      </c>
      <c r="NF31">
        <v>7.2900000000000006E-2</v>
      </c>
      <c r="NG31">
        <v>5.45E-2</v>
      </c>
      <c r="NH31">
        <v>1.84E-2</v>
      </c>
      <c r="NI31">
        <v>0.30599999999999999</v>
      </c>
      <c r="NJ31">
        <v>-0.48169999999999996</v>
      </c>
      <c r="NK31">
        <v>-0.46700000000000003</v>
      </c>
      <c r="NL31">
        <v>-1.47E-2</v>
      </c>
      <c r="NM31">
        <v>1.0400999999999998</v>
      </c>
      <c r="NN31">
        <v>0.88379999999999992</v>
      </c>
      <c r="NO31">
        <v>0.15630000000000002</v>
      </c>
      <c r="NP31">
        <v>0</v>
      </c>
      <c r="NQ31">
        <v>0</v>
      </c>
      <c r="NR31">
        <v>0</v>
      </c>
      <c r="NS31">
        <v>0</v>
      </c>
      <c r="NT31">
        <v>8.5300000000000001E-2</v>
      </c>
      <c r="NU31">
        <v>6.9500000000000006E-2</v>
      </c>
      <c r="NV31">
        <v>1.5800000000000002E-2</v>
      </c>
      <c r="NW31">
        <v>0.24819999999999998</v>
      </c>
      <c r="NX31">
        <v>2.1354000000000002</v>
      </c>
      <c r="NY31">
        <v>3.3399999999999999E-2</v>
      </c>
      <c r="NZ31">
        <v>0.1275</v>
      </c>
      <c r="OA31">
        <v>0.75660000000000005</v>
      </c>
      <c r="OB31">
        <v>1.2179</v>
      </c>
      <c r="OC31">
        <v>0</v>
      </c>
      <c r="OD31">
        <v>0</v>
      </c>
      <c r="OE31">
        <v>0</v>
      </c>
      <c r="OF31">
        <v>5.57E-2</v>
      </c>
      <c r="OG31">
        <v>0</v>
      </c>
      <c r="OH31">
        <v>0</v>
      </c>
      <c r="OI31">
        <v>-5.0799999999999998E-2</v>
      </c>
      <c r="OJ31">
        <v>0</v>
      </c>
      <c r="OK31">
        <v>0</v>
      </c>
      <c r="OL31">
        <v>0.23910000000000001</v>
      </c>
      <c r="OP31" s="1126">
        <v>1972</v>
      </c>
      <c r="OQ31" s="1124">
        <v>112.64449999999999</v>
      </c>
      <c r="OR31" s="1124">
        <v>40.698599999999999</v>
      </c>
      <c r="OS31" s="1124">
        <v>2.4189000000000003</v>
      </c>
      <c r="OT31" s="1124">
        <v>0.15519999999999998</v>
      </c>
      <c r="OU31" s="1124">
        <v>25.893999999999998</v>
      </c>
      <c r="OV31" s="1124">
        <v>24.717200000000002</v>
      </c>
      <c r="OW31" s="1124">
        <v>157.0941</v>
      </c>
      <c r="OX31" s="1124">
        <v>0.27439999999999998</v>
      </c>
      <c r="OY31" s="1124">
        <v>7.2900000000000006E-2</v>
      </c>
      <c r="OZ31" s="1124">
        <v>1.3519000000000001</v>
      </c>
      <c r="PA31" s="1124">
        <v>1.0400999999999998</v>
      </c>
      <c r="PB31" s="1124">
        <v>-0.48169999999999996</v>
      </c>
      <c r="PC31" s="1124">
        <v>0.30599999999999999</v>
      </c>
      <c r="PD31" s="1124">
        <v>157.78299999999999</v>
      </c>
      <c r="PE31" s="1124">
        <v>3.5200000000000002E-2</v>
      </c>
      <c r="PF31" s="1124">
        <v>5.8400000000000001E-2</v>
      </c>
      <c r="PG31" s="1124">
        <v>0.33350000000000002</v>
      </c>
      <c r="PH31" s="1124">
        <v>0.75339999999999996</v>
      </c>
      <c r="PI31" s="1124">
        <v>2.1354000000000002</v>
      </c>
      <c r="PJ31" s="1124">
        <v>156.16120000000001</v>
      </c>
      <c r="PK31" s="1124">
        <v>-5.0799999999999998E-2</v>
      </c>
      <c r="PL31" s="1124">
        <v>5.57E-2</v>
      </c>
      <c r="PM31" s="1124">
        <v>0.23899999999999999</v>
      </c>
      <c r="PQ31" s="1126">
        <v>1972</v>
      </c>
      <c r="PR31" s="1126">
        <f t="shared" si="3"/>
        <v>11.449040204840358</v>
      </c>
      <c r="PS31" s="1126">
        <f t="shared" si="4"/>
        <v>0.37173113698446913</v>
      </c>
      <c r="PT31" s="1126">
        <f t="shared" si="5"/>
        <v>3.6468888168266802</v>
      </c>
      <c r="PU31" s="1127">
        <f t="shared" si="6"/>
        <v>5.793872618964361</v>
      </c>
      <c r="PV31" s="1126">
        <f t="shared" si="7"/>
        <v>0.17765686727910626</v>
      </c>
      <c r="PW31" s="1126">
        <f t="shared" si="8"/>
        <v>21.439189644894977</v>
      </c>
      <c r="PX31" s="1126">
        <f t="shared" si="9"/>
        <v>2.4721260831841696</v>
      </c>
      <c r="QB31" s="1126">
        <v>1972</v>
      </c>
      <c r="QC31">
        <v>157.09409099999999</v>
      </c>
      <c r="QD31">
        <v>138.73336699999999</v>
      </c>
      <c r="QE31">
        <v>19.862424000000001</v>
      </c>
      <c r="QF31">
        <v>-1.5017</v>
      </c>
      <c r="QG31">
        <v>157.09409099999999</v>
      </c>
      <c r="QH31">
        <v>112.64447799999999</v>
      </c>
      <c r="QI31">
        <v>43.272733999999993</v>
      </c>
      <c r="QJ31">
        <v>25.894037000000001</v>
      </c>
      <c r="QK31">
        <v>24.717157999999998</v>
      </c>
      <c r="QL31">
        <v>157.0942</v>
      </c>
      <c r="QM31">
        <v>78.728499999999997</v>
      </c>
      <c r="QN31">
        <v>58.4574</v>
      </c>
      <c r="QO31">
        <v>22.997799999999998</v>
      </c>
      <c r="QP31">
        <v>-3.0895000000000001</v>
      </c>
      <c r="QS31" s="1126">
        <v>1972</v>
      </c>
      <c r="QT31" s="508"/>
      <c r="QU31" s="388"/>
      <c r="QV31" s="388"/>
      <c r="QW31" s="388"/>
      <c r="QX31" s="388"/>
      <c r="QY31" s="388"/>
      <c r="QZ31" s="388"/>
      <c r="RA31" s="388"/>
      <c r="RB31" s="1146"/>
      <c r="RC31" s="1146">
        <f t="shared" si="10"/>
        <v>0.75502597272485383</v>
      </c>
      <c r="RD31" s="388"/>
      <c r="RE31" s="388"/>
      <c r="RF31" s="507"/>
      <c r="RK31" s="1056"/>
    </row>
    <row r="32" spans="3:479">
      <c r="C32" s="1087">
        <v>1973</v>
      </c>
      <c r="D32" s="1124">
        <v>222.74079999999998</v>
      </c>
      <c r="E32" s="1124">
        <v>0</v>
      </c>
      <c r="F32" s="1124">
        <v>0</v>
      </c>
      <c r="G32" s="1124">
        <v>136.24329999999998</v>
      </c>
      <c r="H32" s="1124">
        <v>86.497500000000002</v>
      </c>
      <c r="I32" s="1124">
        <v>86.497500000000002</v>
      </c>
      <c r="J32" s="1124">
        <v>59.329900000000002</v>
      </c>
      <c r="K32" s="1124">
        <v>45.715499999999999</v>
      </c>
      <c r="L32" s="1124">
        <v>13.6144</v>
      </c>
      <c r="M32" s="1124">
        <v>11.9817</v>
      </c>
      <c r="N32" s="1124">
        <v>1.6327</v>
      </c>
      <c r="O32" s="1124">
        <v>2.3950999999999998</v>
      </c>
      <c r="P32" s="1124">
        <v>0</v>
      </c>
      <c r="Q32" s="1124">
        <v>0</v>
      </c>
      <c r="R32" s="1124">
        <v>-1.512</v>
      </c>
      <c r="S32" s="1124">
        <v>26.284500000000001</v>
      </c>
      <c r="T32" s="1124">
        <v>26.284500000000001</v>
      </c>
      <c r="U32" s="1124">
        <v>2.7666999999999997</v>
      </c>
      <c r="V32" s="1124">
        <v>1.2982</v>
      </c>
      <c r="W32" s="1124">
        <v>1.3237999999999999</v>
      </c>
      <c r="X32" s="1124">
        <v>0</v>
      </c>
      <c r="Y32" s="1124">
        <v>0</v>
      </c>
      <c r="Z32" s="1124">
        <v>0</v>
      </c>
      <c r="AA32" s="1124">
        <v>0.1447</v>
      </c>
      <c r="AB32" s="1124">
        <v>0</v>
      </c>
      <c r="AC32" s="1124">
        <v>10.161799999999999</v>
      </c>
      <c r="AD32" s="1124">
        <v>6.0869</v>
      </c>
      <c r="AE32" s="1124">
        <v>3.8108</v>
      </c>
      <c r="AF32" s="1124">
        <v>0</v>
      </c>
      <c r="AG32" s="1124">
        <v>0</v>
      </c>
      <c r="AH32" s="1124">
        <v>0</v>
      </c>
      <c r="AI32" s="1124">
        <v>0.2641</v>
      </c>
      <c r="AJ32" s="1124">
        <v>18.889400000000002</v>
      </c>
      <c r="AK32" s="1124">
        <v>18.889400000000002</v>
      </c>
      <c r="AL32" s="1124">
        <v>1.7334000000000001</v>
      </c>
      <c r="AM32" s="1124">
        <v>0</v>
      </c>
      <c r="AN32" s="1124">
        <v>1.6327</v>
      </c>
      <c r="AO32" s="1124">
        <v>0.1008</v>
      </c>
      <c r="AP32" s="1124">
        <v>1.1345000000000001</v>
      </c>
      <c r="AQ32" s="1124">
        <v>1.052</v>
      </c>
      <c r="AR32" s="1124">
        <v>8.2500000000000004E-2</v>
      </c>
      <c r="AS32" s="1124">
        <v>2.8915999999999999</v>
      </c>
      <c r="AT32" s="1124">
        <v>1.7675999999999998</v>
      </c>
      <c r="AU32" s="1124">
        <v>3.9155000000000002</v>
      </c>
      <c r="AV32" s="1124">
        <v>1.0575000000000001</v>
      </c>
      <c r="AW32" s="1124">
        <v>2.8580000000000001</v>
      </c>
      <c r="AX32" s="1124">
        <v>13.182600000000001</v>
      </c>
      <c r="AY32">
        <v>15.134</v>
      </c>
      <c r="BB32" s="1126">
        <v>1973</v>
      </c>
      <c r="BC32" s="1124">
        <v>13.47</v>
      </c>
      <c r="BD32" s="1124">
        <v>0</v>
      </c>
      <c r="BE32" s="1124">
        <v>0</v>
      </c>
      <c r="BF32" s="1124">
        <v>6.0099</v>
      </c>
      <c r="BG32" s="1124">
        <v>7.4601000000000006</v>
      </c>
      <c r="BH32" s="1124">
        <v>7.4601000000000006</v>
      </c>
      <c r="BI32" s="1124">
        <v>3.3418999999999999</v>
      </c>
      <c r="BJ32" s="1124">
        <v>2.5150000000000001</v>
      </c>
      <c r="BK32" s="1124">
        <v>0.82699999999999996</v>
      </c>
      <c r="BL32" s="1124">
        <v>0.76729999999999998</v>
      </c>
      <c r="BM32" s="1124">
        <v>5.96E-2</v>
      </c>
      <c r="BN32" s="1124">
        <v>0.63120000000000009</v>
      </c>
      <c r="BO32" s="1124">
        <v>0</v>
      </c>
      <c r="BP32" s="1124">
        <v>0</v>
      </c>
      <c r="BQ32" s="1124">
        <v>-0.23050000000000001</v>
      </c>
      <c r="BR32" s="1124">
        <v>3.7174999999999998</v>
      </c>
      <c r="BS32" s="1124">
        <v>3.7174999999999998</v>
      </c>
      <c r="BT32" s="1124">
        <v>15.204000000000001</v>
      </c>
      <c r="BU32" s="1124">
        <v>14.613200000000001</v>
      </c>
      <c r="BV32" s="1124">
        <v>0.4461</v>
      </c>
      <c r="BW32" s="1124">
        <v>0</v>
      </c>
      <c r="BX32" s="1124">
        <v>0</v>
      </c>
      <c r="BY32" s="1124">
        <v>0</v>
      </c>
      <c r="BZ32" s="1124">
        <v>0.1447</v>
      </c>
      <c r="CA32" s="1124">
        <v>0</v>
      </c>
      <c r="CB32" s="1124">
        <v>15.427899999999999</v>
      </c>
      <c r="CC32" s="1124">
        <v>13.1783</v>
      </c>
      <c r="CD32" s="1124">
        <v>0.74990000000000001</v>
      </c>
      <c r="CE32" s="1124">
        <v>0</v>
      </c>
      <c r="CF32" s="1124">
        <v>0</v>
      </c>
      <c r="CG32" s="1124">
        <v>0</v>
      </c>
      <c r="CH32" s="1124">
        <v>1.4997</v>
      </c>
      <c r="CI32" s="1124">
        <v>0</v>
      </c>
      <c r="CJ32" s="1124">
        <v>3.4935</v>
      </c>
      <c r="CK32" s="1124">
        <v>3.4935</v>
      </c>
      <c r="CL32" s="1124">
        <v>1.0249999999999999</v>
      </c>
      <c r="CM32" s="1124">
        <v>0.24559999999999998</v>
      </c>
      <c r="CN32" s="1124">
        <v>5.96E-2</v>
      </c>
      <c r="CO32" s="1124">
        <v>0.71970000000000001</v>
      </c>
      <c r="CP32" s="1124">
        <v>5.6006999999999998</v>
      </c>
      <c r="CQ32" s="1124">
        <v>4.7033000000000005</v>
      </c>
      <c r="CR32" s="1124">
        <v>0.89749999999999996</v>
      </c>
      <c r="CS32" s="1124">
        <v>0</v>
      </c>
      <c r="CT32" s="1124">
        <v>0.88429999999999997</v>
      </c>
      <c r="CU32" s="1124">
        <v>0.88429999999999997</v>
      </c>
      <c r="CV32" s="1124">
        <v>0</v>
      </c>
      <c r="CW32" s="1124">
        <v>1.0946</v>
      </c>
      <c r="CX32" s="1124">
        <v>5.2169999999999996</v>
      </c>
      <c r="CY32" s="1124">
        <v>0.90149999999999997</v>
      </c>
      <c r="CZ32" s="1124">
        <v>4.2976000000000001</v>
      </c>
      <c r="DA32" s="1124">
        <v>1.7999999999999999E-2</v>
      </c>
      <c r="DB32" s="1124">
        <v>2.9232</v>
      </c>
      <c r="DC32">
        <v>3.0373999999999999</v>
      </c>
      <c r="DF32" s="1126">
        <v>1973</v>
      </c>
      <c r="DG32" s="1124">
        <v>31.293200000000002</v>
      </c>
      <c r="DH32" s="1124">
        <v>0</v>
      </c>
      <c r="DI32" s="1124">
        <v>0</v>
      </c>
      <c r="DJ32" s="1124">
        <v>0</v>
      </c>
      <c r="DK32" s="1124">
        <v>8.6989999999999998</v>
      </c>
      <c r="DL32" s="1124">
        <v>22.594200000000001</v>
      </c>
      <c r="DM32" s="1124">
        <v>22.594200000000001</v>
      </c>
      <c r="DN32" s="1124">
        <v>18.2714</v>
      </c>
      <c r="DO32" s="1124">
        <v>13.5312</v>
      </c>
      <c r="DP32" s="1124">
        <v>4.7401999999999997</v>
      </c>
      <c r="DQ32" s="1124">
        <v>2.2293000000000003</v>
      </c>
      <c r="DR32" s="1124">
        <v>2.5108999999999999</v>
      </c>
      <c r="DS32" s="1124">
        <v>0.4844</v>
      </c>
      <c r="DT32" s="1124">
        <v>0</v>
      </c>
      <c r="DU32" s="1124">
        <v>0</v>
      </c>
      <c r="DV32" s="1124">
        <v>0</v>
      </c>
      <c r="DW32" s="1124">
        <v>3.8384</v>
      </c>
      <c r="DX32" s="1124">
        <v>3.8384</v>
      </c>
      <c r="DY32" s="1124">
        <v>26.071999999999999</v>
      </c>
      <c r="DZ32" s="1124">
        <v>21.270700000000001</v>
      </c>
      <c r="EA32" s="1124">
        <v>14.101100000000001</v>
      </c>
      <c r="EB32" s="1124">
        <v>0.15230000000000002</v>
      </c>
      <c r="EC32" s="1124">
        <v>7.0173000000000005</v>
      </c>
      <c r="ED32" s="1124">
        <v>4.8013000000000003</v>
      </c>
      <c r="EE32" s="1124">
        <v>0</v>
      </c>
      <c r="EF32" s="1124">
        <v>0</v>
      </c>
      <c r="EG32" s="1124">
        <v>-3.2206000000000001</v>
      </c>
      <c r="EH32" s="1124">
        <v>-1.2766999999999999</v>
      </c>
      <c r="EI32" s="1124">
        <v>-1.9439000000000002</v>
      </c>
      <c r="EJ32" s="1124">
        <v>0</v>
      </c>
      <c r="EK32" s="1124">
        <v>0</v>
      </c>
      <c r="EL32" s="1124">
        <v>0</v>
      </c>
      <c r="EM32" s="1124">
        <v>0</v>
      </c>
      <c r="EN32" s="1124">
        <v>2.2416999999999998</v>
      </c>
      <c r="EO32" s="1124">
        <v>1.1877</v>
      </c>
      <c r="EP32" s="1124">
        <v>0.86460000000000004</v>
      </c>
      <c r="EQ32" s="1124">
        <v>0</v>
      </c>
      <c r="ER32" s="1124">
        <v>0</v>
      </c>
      <c r="ES32" s="1124">
        <v>0</v>
      </c>
      <c r="ET32" s="1124">
        <v>3.5799999999999998E-2</v>
      </c>
      <c r="EU32" s="1124">
        <v>0.15359999999999999</v>
      </c>
      <c r="EV32" s="1124">
        <v>1.0136000000000001</v>
      </c>
      <c r="EW32" s="1124">
        <v>1.0136000000000001</v>
      </c>
      <c r="EX32" s="1124">
        <v>0</v>
      </c>
      <c r="EY32" s="1124">
        <v>0</v>
      </c>
      <c r="EZ32" s="1124">
        <v>0</v>
      </c>
      <c r="FA32" s="1124">
        <v>0</v>
      </c>
      <c r="FB32" s="1124">
        <v>0</v>
      </c>
      <c r="FC32" s="1124">
        <v>0</v>
      </c>
      <c r="FD32" s="1124">
        <v>27.917900000000003</v>
      </c>
      <c r="FE32" s="1124">
        <v>27.917900000000003</v>
      </c>
      <c r="FF32" s="1124">
        <v>10.571399999999999</v>
      </c>
      <c r="FG32" s="1124">
        <v>9.5262000000000011</v>
      </c>
      <c r="FH32" s="1124">
        <v>1.0450999999999999</v>
      </c>
      <c r="FI32" s="1124">
        <v>25.7669</v>
      </c>
      <c r="FJ32" s="1124">
        <v>16.888500000000001</v>
      </c>
      <c r="FK32" s="1124">
        <v>2.5108999999999999</v>
      </c>
      <c r="FL32" s="1124">
        <v>6.3673999999999999</v>
      </c>
      <c r="FM32" s="1124"/>
      <c r="FN32" s="1124">
        <v>0.87450000000000006</v>
      </c>
      <c r="FO32" s="1124">
        <v>0</v>
      </c>
      <c r="FP32" s="1124">
        <v>8.5300000000000001E-2</v>
      </c>
      <c r="FQ32" s="1124">
        <v>0</v>
      </c>
      <c r="FR32" s="1124">
        <v>0</v>
      </c>
      <c r="FS32" s="1124">
        <v>0</v>
      </c>
      <c r="FT32" s="1124">
        <v>0</v>
      </c>
      <c r="FU32" s="1124">
        <v>9.0499999999999997E-2</v>
      </c>
      <c r="FV32" s="1124">
        <v>0.6987000000000001</v>
      </c>
      <c r="FW32" s="1124">
        <v>0</v>
      </c>
      <c r="FX32" s="1124">
        <v>0</v>
      </c>
      <c r="FY32" s="1124">
        <v>0</v>
      </c>
      <c r="FZ32" s="1124">
        <v>0</v>
      </c>
      <c r="GA32" s="1124">
        <v>0</v>
      </c>
      <c r="GB32" s="1124">
        <v>0</v>
      </c>
      <c r="GC32" s="1124">
        <v>22.022200000000002</v>
      </c>
      <c r="GD32" s="1124">
        <v>16.4754</v>
      </c>
      <c r="GE32" s="1124">
        <v>2.8149000000000002</v>
      </c>
      <c r="GF32" s="1124">
        <v>2.7319</v>
      </c>
      <c r="GG32" s="1124"/>
      <c r="GH32" s="1124">
        <v>2.0251999999999999</v>
      </c>
      <c r="GI32" s="1124">
        <v>0.10009999999999999</v>
      </c>
      <c r="GJ32" s="1124">
        <v>0</v>
      </c>
      <c r="GK32" s="1124">
        <v>0</v>
      </c>
      <c r="GL32" s="1124">
        <v>0</v>
      </c>
      <c r="GM32" s="1124">
        <v>0</v>
      </c>
      <c r="GN32" s="1124">
        <v>0.8842000000000001</v>
      </c>
      <c r="GO32" s="1124">
        <v>1.0409000000000002</v>
      </c>
      <c r="GP32" s="1124">
        <v>0</v>
      </c>
      <c r="GQ32" s="1124">
        <v>0</v>
      </c>
      <c r="GR32" s="1124">
        <v>0</v>
      </c>
      <c r="GS32" s="1124">
        <v>41.083199999999998</v>
      </c>
      <c r="GW32" s="1126">
        <v>1973</v>
      </c>
      <c r="GX32" s="1124">
        <v>66.046300000000002</v>
      </c>
      <c r="GY32" s="1124">
        <v>0</v>
      </c>
      <c r="GZ32" s="1124">
        <v>0</v>
      </c>
      <c r="HA32" s="1124">
        <v>24.577099999999998</v>
      </c>
      <c r="HB32" s="1124">
        <v>41.469199999999994</v>
      </c>
      <c r="HC32" s="1124">
        <v>41.469199999999994</v>
      </c>
      <c r="HD32" s="1124">
        <v>7.5987</v>
      </c>
      <c r="HE32" s="1124">
        <v>5.9645000000000001</v>
      </c>
      <c r="HF32" s="1124">
        <v>1.6342000000000001</v>
      </c>
      <c r="HG32" s="1124">
        <v>1.6342000000000001</v>
      </c>
      <c r="HH32" s="1124">
        <v>0</v>
      </c>
      <c r="HI32" s="1124">
        <v>1.2079000000000002</v>
      </c>
      <c r="HJ32" s="1124">
        <v>0</v>
      </c>
      <c r="HK32" s="1124">
        <v>0</v>
      </c>
      <c r="HL32" s="1124">
        <v>-0.21980000000000002</v>
      </c>
      <c r="HM32" s="1124">
        <v>32.882400000000004</v>
      </c>
      <c r="HN32" s="1124">
        <v>9.0059000000000005</v>
      </c>
      <c r="HO32" s="1124">
        <v>23.8765</v>
      </c>
      <c r="HP32" s="1145">
        <f t="shared" si="0"/>
        <v>5.30496264552559</v>
      </c>
      <c r="HQ32" s="1145">
        <f t="shared" si="1"/>
        <v>21.081582370699682</v>
      </c>
      <c r="HR32" s="1124">
        <v>32.882400000000004</v>
      </c>
      <c r="HS32" s="1124">
        <v>90.810399999999987</v>
      </c>
      <c r="HT32" s="1124">
        <v>69.415499999999994</v>
      </c>
      <c r="HU32" s="1124">
        <v>21.3949</v>
      </c>
      <c r="HV32" s="1124">
        <v>17.191599999999998</v>
      </c>
      <c r="HW32" s="1124">
        <v>4.2031999999999998</v>
      </c>
      <c r="HX32" s="1124">
        <v>9.0219000000000005</v>
      </c>
      <c r="HY32" s="1124">
        <v>4.8843999999999994</v>
      </c>
      <c r="HZ32" s="1124">
        <v>2.3820999999999999</v>
      </c>
      <c r="IA32" s="1124">
        <v>0</v>
      </c>
      <c r="IB32" s="1124">
        <v>0</v>
      </c>
      <c r="IC32" s="1124">
        <v>1.1730999999999998</v>
      </c>
      <c r="ID32" s="1124">
        <f>RawdataIncome2012!ID32</f>
        <v>0.75290000000000001</v>
      </c>
      <c r="IE32" s="1147">
        <f t="shared" si="2"/>
        <v>0.4201999999999998</v>
      </c>
      <c r="IF32" s="1124">
        <v>0.58229999999999993</v>
      </c>
      <c r="IG32" s="1124">
        <v>2.5707</v>
      </c>
      <c r="IH32" s="1124">
        <v>2.0988000000000002</v>
      </c>
      <c r="II32" s="1124">
        <v>0.4718</v>
      </c>
      <c r="IJ32" s="1124">
        <v>130.14400000000001</v>
      </c>
      <c r="IK32" s="1124">
        <v>130.14400000000001</v>
      </c>
      <c r="IL32" s="1124">
        <v>24.661099999999998</v>
      </c>
      <c r="IM32" s="1124">
        <v>16.293800000000001</v>
      </c>
      <c r="IN32" s="1124">
        <v>5.6154999999999999</v>
      </c>
      <c r="IO32" s="1124">
        <v>2.7518000000000002</v>
      </c>
      <c r="IP32" s="1124">
        <v>5.6204000000000001</v>
      </c>
      <c r="IQ32" s="1124">
        <v>2.1413000000000002</v>
      </c>
      <c r="IR32" s="1124">
        <v>3.4790999999999999</v>
      </c>
      <c r="IS32" s="1124">
        <v>0</v>
      </c>
      <c r="IT32" s="1124">
        <v>0</v>
      </c>
      <c r="IU32" s="1124">
        <v>6.7573999999999996</v>
      </c>
      <c r="IV32" s="1124">
        <v>5.7122999999999999</v>
      </c>
      <c r="IW32" s="1124">
        <v>1.0449999999999999</v>
      </c>
      <c r="IX32" s="1124">
        <v>28.597000000000001</v>
      </c>
      <c r="IY32" s="1124">
        <v>17.191599999999998</v>
      </c>
      <c r="IZ32" s="1124">
        <v>4.2031999999999998</v>
      </c>
      <c r="JA32" s="1124">
        <v>7.2021000000000006</v>
      </c>
      <c r="JB32" s="1124">
        <v>0</v>
      </c>
      <c r="JC32" s="1124">
        <v>6.1478000000000002</v>
      </c>
      <c r="JD32" s="1124">
        <v>2.3418000000000001</v>
      </c>
      <c r="JE32" s="1124">
        <v>3.806</v>
      </c>
      <c r="JF32" s="1124">
        <v>0</v>
      </c>
      <c r="JG32" s="1124">
        <v>0</v>
      </c>
      <c r="JH32" s="1124">
        <v>0</v>
      </c>
      <c r="JI32" s="1124">
        <v>118.9234</v>
      </c>
      <c r="JM32" s="1126">
        <v>1973</v>
      </c>
      <c r="JN32">
        <v>52.397800000000004</v>
      </c>
      <c r="JO32">
        <v>0</v>
      </c>
      <c r="JP32">
        <v>0</v>
      </c>
      <c r="JQ32">
        <v>22.113799999999998</v>
      </c>
      <c r="JR32">
        <v>30.283999999999999</v>
      </c>
      <c r="JS32">
        <v>30.283999999999999</v>
      </c>
      <c r="JT32">
        <v>6.3098000000000001</v>
      </c>
      <c r="JU32">
        <v>4.8976000000000006</v>
      </c>
      <c r="JV32">
        <v>1.4122000000000001</v>
      </c>
      <c r="JW32">
        <v>1.4122000000000001</v>
      </c>
      <c r="JX32">
        <v>0</v>
      </c>
      <c r="JY32">
        <v>0.62160000000000004</v>
      </c>
      <c r="JZ32">
        <v>0</v>
      </c>
      <c r="KA32">
        <v>0</v>
      </c>
      <c r="KB32">
        <v>-0.1661</v>
      </c>
      <c r="KC32">
        <v>23.518699999999999</v>
      </c>
      <c r="KG32" s="1126">
        <v>1973</v>
      </c>
      <c r="KH32" s="1124">
        <v>3.1295000000000002</v>
      </c>
      <c r="KI32" s="1124">
        <v>0</v>
      </c>
      <c r="KJ32" s="1124">
        <v>0</v>
      </c>
      <c r="KK32" s="1124">
        <v>0.82220000000000004</v>
      </c>
      <c r="KL32" s="1124">
        <v>2.3073000000000001</v>
      </c>
      <c r="KM32" s="1124">
        <v>2.3073000000000001</v>
      </c>
      <c r="KN32" s="1124">
        <v>2.0417000000000001</v>
      </c>
      <c r="KO32" s="1124">
        <v>1.5201</v>
      </c>
      <c r="KP32" s="1124">
        <v>0.52160000000000006</v>
      </c>
      <c r="KQ32" s="1124">
        <v>0.52160000000000006</v>
      </c>
      <c r="KR32" s="1124">
        <v>0</v>
      </c>
      <c r="KS32" s="1124">
        <v>8.270000000000001E-2</v>
      </c>
      <c r="KT32" s="1124">
        <v>0</v>
      </c>
      <c r="KU32" s="1124">
        <v>0</v>
      </c>
      <c r="KV32" s="1124">
        <v>0</v>
      </c>
      <c r="KW32" s="1124">
        <v>0.183</v>
      </c>
      <c r="KX32" s="1124">
        <v>0.183</v>
      </c>
      <c r="KY32" s="1124">
        <v>0.13100000000000001</v>
      </c>
      <c r="KZ32" s="1124">
        <v>0.12969999999999998</v>
      </c>
      <c r="LA32" s="1124">
        <v>0</v>
      </c>
      <c r="LB32" s="1124">
        <v>0</v>
      </c>
      <c r="LC32" s="1124">
        <v>0</v>
      </c>
      <c r="LD32" s="1124">
        <v>1.2999999999999999E-3</v>
      </c>
      <c r="LE32" s="1124">
        <v>0</v>
      </c>
      <c r="LF32" s="1124">
        <v>2.1999999999999999E-2</v>
      </c>
      <c r="LG32" s="1124">
        <v>2.1999999999999999E-2</v>
      </c>
      <c r="LH32" s="1124">
        <v>0</v>
      </c>
      <c r="LI32" s="1124">
        <v>0.29210000000000003</v>
      </c>
      <c r="LJ32" s="1124">
        <v>0.29210000000000003</v>
      </c>
      <c r="LK32" s="1124">
        <v>2.0914000000000001</v>
      </c>
      <c r="LL32" s="1124">
        <v>4.4000000000000003E-3</v>
      </c>
      <c r="LM32" s="1124">
        <v>2.0870000000000002</v>
      </c>
      <c r="LN32" s="1124">
        <v>0</v>
      </c>
      <c r="LO32" s="1124">
        <v>0</v>
      </c>
      <c r="LP32" s="1124">
        <v>1.9800000000000002E-2</v>
      </c>
      <c r="LQ32" s="1124">
        <v>7.2800000000000004E-2</v>
      </c>
      <c r="LR32" s="1124">
        <v>5.0000000000000001E-3</v>
      </c>
      <c r="LS32" s="1124">
        <v>6.7799999999999999E-2</v>
      </c>
      <c r="LT32" s="1124">
        <v>0</v>
      </c>
      <c r="LU32" s="1124">
        <v>0</v>
      </c>
      <c r="LV32" s="1124">
        <v>0</v>
      </c>
      <c r="LW32" s="1124">
        <v>2.2909000000000002</v>
      </c>
      <c r="MA32" s="1126">
        <v>1973</v>
      </c>
      <c r="MB32">
        <v>31.3355</v>
      </c>
      <c r="MC32">
        <v>30.206799999999998</v>
      </c>
      <c r="MD32">
        <v>1.1287</v>
      </c>
      <c r="ME32">
        <v>0.29880000000000001</v>
      </c>
      <c r="MF32">
        <v>0.22309999999999999</v>
      </c>
      <c r="MG32">
        <v>7.5700000000000003E-2</v>
      </c>
      <c r="MH32">
        <v>0</v>
      </c>
      <c r="MI32">
        <v>1.6556</v>
      </c>
      <c r="MJ32">
        <v>0.98480000000000001</v>
      </c>
      <c r="MK32">
        <v>0.67079999999999995</v>
      </c>
      <c r="ML32">
        <v>0</v>
      </c>
      <c r="MM32">
        <v>0</v>
      </c>
      <c r="MN32">
        <v>0</v>
      </c>
      <c r="MO32">
        <v>0</v>
      </c>
      <c r="MP32">
        <v>3.7999999999999999E-2</v>
      </c>
      <c r="MQ32">
        <v>2.12E-2</v>
      </c>
      <c r="MR32">
        <v>1.8200000000000001E-2</v>
      </c>
      <c r="MS32">
        <v>3.0000000000000001E-3</v>
      </c>
      <c r="MT32">
        <v>3.6999999999999998E-2</v>
      </c>
      <c r="MU32">
        <v>3.6999999999999998E-2</v>
      </c>
      <c r="MV32">
        <v>0</v>
      </c>
      <c r="MW32">
        <v>0.79089999999999994</v>
      </c>
      <c r="MX32">
        <v>0.3044</v>
      </c>
      <c r="MY32">
        <v>2.2699999999999998E-2</v>
      </c>
      <c r="MZ32">
        <v>9.0499999999999997E-2</v>
      </c>
      <c r="NA32">
        <v>0.37319999999999998</v>
      </c>
      <c r="NB32">
        <v>0</v>
      </c>
      <c r="NC32">
        <v>0</v>
      </c>
      <c r="ND32">
        <v>0</v>
      </c>
      <c r="NE32">
        <v>0</v>
      </c>
      <c r="NF32">
        <v>7.1999999999999995E-2</v>
      </c>
      <c r="NG32">
        <v>5.3800000000000001E-2</v>
      </c>
      <c r="NH32">
        <v>1.8200000000000001E-2</v>
      </c>
      <c r="NI32">
        <v>0.39600000000000002</v>
      </c>
      <c r="NJ32">
        <v>-0.59529999999999994</v>
      </c>
      <c r="NK32">
        <v>-0.57699999999999996</v>
      </c>
      <c r="NL32">
        <v>-1.83E-2</v>
      </c>
      <c r="NM32">
        <v>1.4862</v>
      </c>
      <c r="NN32">
        <v>1.2710999999999999</v>
      </c>
      <c r="NO32">
        <v>0.21509999999999999</v>
      </c>
      <c r="NP32">
        <v>0</v>
      </c>
      <c r="NQ32">
        <v>0</v>
      </c>
      <c r="NR32">
        <v>0</v>
      </c>
      <c r="NS32">
        <v>0</v>
      </c>
      <c r="NT32">
        <v>9.290000000000001E-2</v>
      </c>
      <c r="NU32">
        <v>7.5700000000000003E-2</v>
      </c>
      <c r="NV32">
        <v>1.72E-2</v>
      </c>
      <c r="NW32">
        <v>0.2802</v>
      </c>
      <c r="NX32">
        <v>2.8475999999999999</v>
      </c>
      <c r="NY32">
        <v>7.0999999999999995E-3</v>
      </c>
      <c r="NZ32">
        <v>0.13980000000000001</v>
      </c>
      <c r="OA32">
        <v>0.8842000000000001</v>
      </c>
      <c r="OB32">
        <v>1.8166</v>
      </c>
      <c r="OC32">
        <v>0</v>
      </c>
      <c r="OD32">
        <v>0</v>
      </c>
      <c r="OE32">
        <v>0</v>
      </c>
      <c r="OF32">
        <v>6.3200000000000006E-2</v>
      </c>
      <c r="OG32">
        <v>0</v>
      </c>
      <c r="OH32">
        <v>0</v>
      </c>
      <c r="OI32">
        <v>-9.2700000000000005E-2</v>
      </c>
      <c r="OJ32">
        <v>0</v>
      </c>
      <c r="OK32">
        <v>0</v>
      </c>
      <c r="OL32">
        <v>-0.57999999999999996</v>
      </c>
      <c r="OP32" s="1126">
        <v>1973</v>
      </c>
      <c r="OQ32" s="1124">
        <v>128.34950000000001</v>
      </c>
      <c r="OR32" s="1124">
        <v>47.128399999999999</v>
      </c>
      <c r="OS32" s="1124">
        <v>3.3506999999999998</v>
      </c>
      <c r="OT32" s="1124">
        <v>0.18419999999999997</v>
      </c>
      <c r="OU32" s="1124">
        <v>31.3355</v>
      </c>
      <c r="OV32" s="1124">
        <v>30.206799999999998</v>
      </c>
      <c r="OW32" s="1124">
        <v>180.1414</v>
      </c>
      <c r="OX32" s="1124">
        <v>0.29880000000000001</v>
      </c>
      <c r="OY32" s="1124">
        <v>7.1999999999999995E-2</v>
      </c>
      <c r="OZ32" s="1124">
        <v>1.6556</v>
      </c>
      <c r="PA32" s="1124">
        <v>1.4862</v>
      </c>
      <c r="PB32" s="1124">
        <v>-0.59529999999999994</v>
      </c>
      <c r="PC32" s="1124">
        <v>0.39600000000000002</v>
      </c>
      <c r="PD32" s="1124">
        <v>180.73689999999999</v>
      </c>
      <c r="PE32" s="1124">
        <v>3.7999999999999999E-2</v>
      </c>
      <c r="PF32" s="1124">
        <v>5.8200000000000002E-2</v>
      </c>
      <c r="PG32" s="1124">
        <v>0.37310000000000004</v>
      </c>
      <c r="PH32" s="1124">
        <v>0.79089999999999994</v>
      </c>
      <c r="PI32" s="1124">
        <v>2.8475999999999999</v>
      </c>
      <c r="PJ32" s="1124">
        <v>178.4034</v>
      </c>
      <c r="PK32" s="1124">
        <v>-9.2700000000000005E-2</v>
      </c>
      <c r="PL32" s="1124">
        <v>6.3200000000000006E-2</v>
      </c>
      <c r="PM32" s="1124">
        <v>-0.57979999999999998</v>
      </c>
      <c r="PQ32" s="1126">
        <v>1973</v>
      </c>
      <c r="PR32" s="1126">
        <f t="shared" si="3"/>
        <v>13.474677732156177</v>
      </c>
      <c r="PS32" s="1126">
        <f t="shared" si="4"/>
        <v>0.47435922324589697</v>
      </c>
      <c r="PT32" s="1126">
        <f t="shared" si="5"/>
        <v>4.0916737579585654</v>
      </c>
      <c r="PU32" s="1127">
        <f t="shared" si="6"/>
        <v>6.4958549837747306</v>
      </c>
      <c r="PV32" s="1126">
        <f t="shared" si="7"/>
        <v>0.2082758446588496</v>
      </c>
      <c r="PW32" s="1126">
        <f t="shared" si="8"/>
        <v>24.744841541794219</v>
      </c>
      <c r="PX32" s="1126">
        <f t="shared" si="9"/>
        <v>2.7009447263604458</v>
      </c>
      <c r="QB32" s="1126">
        <v>1973</v>
      </c>
      <c r="QC32">
        <v>180.14144199999998</v>
      </c>
      <c r="QD32">
        <v>160.328397</v>
      </c>
      <c r="QE32">
        <v>21.666744999999999</v>
      </c>
      <c r="QF32">
        <v>-1.8537000000000001</v>
      </c>
      <c r="QG32">
        <v>180.14144199999998</v>
      </c>
      <c r="QH32">
        <v>128.34949599999999</v>
      </c>
      <c r="QI32">
        <v>50.663235999999998</v>
      </c>
      <c r="QJ32">
        <v>31.335472000000003</v>
      </c>
      <c r="QK32">
        <v>30.206761999999998</v>
      </c>
      <c r="QL32">
        <v>180.14149999999998</v>
      </c>
      <c r="QM32">
        <v>90.583600000000004</v>
      </c>
      <c r="QN32">
        <v>66.905799999999999</v>
      </c>
      <c r="QO32">
        <v>26.468</v>
      </c>
      <c r="QP32">
        <v>-3.8159000000000001</v>
      </c>
      <c r="QS32" s="1126">
        <v>1973</v>
      </c>
      <c r="QT32" s="508"/>
      <c r="QU32" s="388"/>
      <c r="QV32" s="388"/>
      <c r="QW32" s="388"/>
      <c r="QX32" s="388"/>
      <c r="QY32" s="388"/>
      <c r="QZ32" s="388"/>
      <c r="RA32" s="388"/>
      <c r="RB32" s="1146"/>
      <c r="RC32" s="1146">
        <f t="shared" si="10"/>
        <v>0.75502597272485383</v>
      </c>
      <c r="RD32" s="388"/>
      <c r="RE32" s="388"/>
      <c r="RF32" s="507"/>
      <c r="RK32" s="1056"/>
    </row>
    <row r="33" spans="3:479">
      <c r="C33" s="1087">
        <v>1974</v>
      </c>
      <c r="D33" s="1124">
        <v>281.40350000000001</v>
      </c>
      <c r="E33" s="1124">
        <v>0</v>
      </c>
      <c r="F33" s="1124">
        <v>0</v>
      </c>
      <c r="G33" s="1124">
        <v>180.23339999999999</v>
      </c>
      <c r="H33" s="1124">
        <v>101.17010000000001</v>
      </c>
      <c r="I33" s="1124">
        <v>101.17010000000001</v>
      </c>
      <c r="J33" s="1124">
        <v>71.009600000000006</v>
      </c>
      <c r="K33" s="1124">
        <v>54.671300000000002</v>
      </c>
      <c r="L33" s="1124">
        <v>16.3383</v>
      </c>
      <c r="M33" s="1124">
        <v>14.395299999999999</v>
      </c>
      <c r="N33" s="1124">
        <v>1.9430999999999998</v>
      </c>
      <c r="O33" s="1124">
        <v>1.9027000000000001</v>
      </c>
      <c r="P33" s="1124">
        <v>0</v>
      </c>
      <c r="Q33" s="1124">
        <v>0</v>
      </c>
      <c r="R33" s="1124">
        <v>-1.6647000000000001</v>
      </c>
      <c r="S33" s="1124">
        <v>29.922400000000003</v>
      </c>
      <c r="T33" s="1124">
        <v>29.922400000000003</v>
      </c>
      <c r="U33" s="1124">
        <v>3.3165</v>
      </c>
      <c r="V33" s="1124">
        <v>1.8679000000000001</v>
      </c>
      <c r="W33" s="1124">
        <v>1.252</v>
      </c>
      <c r="X33" s="1124">
        <v>0</v>
      </c>
      <c r="Y33" s="1124">
        <v>0</v>
      </c>
      <c r="Z33" s="1124">
        <v>0</v>
      </c>
      <c r="AA33" s="1124">
        <v>0.1966</v>
      </c>
      <c r="AB33" s="1124">
        <v>0</v>
      </c>
      <c r="AC33" s="1124">
        <v>13.446399999999999</v>
      </c>
      <c r="AD33" s="1124">
        <v>8.7446999999999999</v>
      </c>
      <c r="AE33" s="1124">
        <v>4.3986999999999998</v>
      </c>
      <c r="AF33" s="1124">
        <v>0</v>
      </c>
      <c r="AG33" s="1124">
        <v>0</v>
      </c>
      <c r="AH33" s="1124">
        <v>0</v>
      </c>
      <c r="AI33" s="1124">
        <v>0.3029</v>
      </c>
      <c r="AJ33" s="1124">
        <v>19.7926</v>
      </c>
      <c r="AK33" s="1124">
        <v>19.7926</v>
      </c>
      <c r="AL33" s="1124">
        <v>2.0676999999999999</v>
      </c>
      <c r="AM33" s="1124">
        <v>0</v>
      </c>
      <c r="AN33" s="1124">
        <v>1.9430999999999998</v>
      </c>
      <c r="AO33" s="1124">
        <v>0.12459999999999999</v>
      </c>
      <c r="AP33" s="1124">
        <v>1.3407</v>
      </c>
      <c r="AQ33" s="1124">
        <v>1.2229000000000001</v>
      </c>
      <c r="AR33" s="1124">
        <v>0.1178</v>
      </c>
      <c r="AS33" s="1124">
        <v>4.1313999999999993</v>
      </c>
      <c r="AT33" s="1124">
        <v>2.0956000000000001</v>
      </c>
      <c r="AU33" s="1124">
        <v>4.6835000000000004</v>
      </c>
      <c r="AV33" s="1124">
        <v>1.1713</v>
      </c>
      <c r="AW33" s="1124">
        <v>3.5122</v>
      </c>
      <c r="AX33" s="1124">
        <v>12.2906</v>
      </c>
      <c r="AY33">
        <v>14.633900000000001</v>
      </c>
      <c r="BB33" s="1126">
        <v>1974</v>
      </c>
      <c r="BC33" s="1124">
        <v>17.8582</v>
      </c>
      <c r="BD33" s="1124">
        <v>0</v>
      </c>
      <c r="BE33" s="1124">
        <v>0</v>
      </c>
      <c r="BF33" s="1124">
        <v>7.7743000000000002</v>
      </c>
      <c r="BG33" s="1124">
        <v>10.0838</v>
      </c>
      <c r="BH33" s="1124">
        <v>10.0838</v>
      </c>
      <c r="BI33" s="1124">
        <v>4.1903000000000006</v>
      </c>
      <c r="BJ33" s="1124">
        <v>3.1518999999999999</v>
      </c>
      <c r="BK33" s="1124">
        <v>1.0384</v>
      </c>
      <c r="BL33" s="1124">
        <v>0.9647</v>
      </c>
      <c r="BM33" s="1124">
        <v>7.3799999999999991E-2</v>
      </c>
      <c r="BN33" s="1124">
        <v>0.73099999999999998</v>
      </c>
      <c r="BO33" s="1124">
        <v>0</v>
      </c>
      <c r="BP33" s="1124">
        <v>0</v>
      </c>
      <c r="BQ33" s="1124">
        <v>-0.25409999999999999</v>
      </c>
      <c r="BR33" s="1124">
        <v>5.4166000000000007</v>
      </c>
      <c r="BS33" s="1124">
        <v>5.4166000000000007</v>
      </c>
      <c r="BT33" s="1124">
        <v>24.150400000000001</v>
      </c>
      <c r="BU33" s="1124">
        <v>23.385300000000001</v>
      </c>
      <c r="BV33" s="1124">
        <v>0.55270000000000008</v>
      </c>
      <c r="BW33" s="1124">
        <v>0</v>
      </c>
      <c r="BX33" s="1124">
        <v>0</v>
      </c>
      <c r="BY33" s="1124">
        <v>0</v>
      </c>
      <c r="BZ33" s="1124">
        <v>0.21240000000000001</v>
      </c>
      <c r="CA33" s="1124">
        <v>0</v>
      </c>
      <c r="CB33" s="1124">
        <v>24.420999999999999</v>
      </c>
      <c r="CC33" s="1124">
        <v>21.258800000000001</v>
      </c>
      <c r="CD33" s="1124">
        <v>1.1982999999999999</v>
      </c>
      <c r="CE33" s="1124">
        <v>0</v>
      </c>
      <c r="CF33" s="1124">
        <v>0</v>
      </c>
      <c r="CG33" s="1124">
        <v>0</v>
      </c>
      <c r="CH33" s="1124">
        <v>1.9638</v>
      </c>
      <c r="CI33" s="1124">
        <v>0</v>
      </c>
      <c r="CJ33" s="1124">
        <v>5.1461000000000006</v>
      </c>
      <c r="CK33" s="1124">
        <v>5.1461000000000006</v>
      </c>
      <c r="CL33" s="1124">
        <v>1.2353000000000001</v>
      </c>
      <c r="CM33" s="1124">
        <v>0.29880000000000001</v>
      </c>
      <c r="CN33" s="1124">
        <v>7.3799999999999991E-2</v>
      </c>
      <c r="CO33" s="1124">
        <v>0.86260000000000003</v>
      </c>
      <c r="CP33" s="1124">
        <v>6.3582999999999998</v>
      </c>
      <c r="CQ33" s="1124">
        <v>5.3484999999999996</v>
      </c>
      <c r="CR33" s="1124">
        <v>1.0098</v>
      </c>
      <c r="CS33" s="1124">
        <v>0</v>
      </c>
      <c r="CT33" s="1124">
        <v>1.9224000000000001</v>
      </c>
      <c r="CU33" s="1124">
        <v>1.9224000000000001</v>
      </c>
      <c r="CV33" s="1124">
        <v>0</v>
      </c>
      <c r="CW33" s="1124">
        <v>1.2829000000000002</v>
      </c>
      <c r="CX33" s="1124">
        <v>5.9408000000000003</v>
      </c>
      <c r="CY33" s="1124">
        <v>1.0141</v>
      </c>
      <c r="CZ33" s="1124">
        <v>4.8994</v>
      </c>
      <c r="DA33" s="1124">
        <v>2.7300000000000001E-2</v>
      </c>
      <c r="DB33" s="1124">
        <v>3.5935999999999999</v>
      </c>
      <c r="DC33">
        <v>3.7611999999999997</v>
      </c>
      <c r="DF33" s="1126">
        <v>1974</v>
      </c>
      <c r="DG33" s="1124">
        <v>37.516500000000001</v>
      </c>
      <c r="DH33" s="1124">
        <v>0</v>
      </c>
      <c r="DI33" s="1124">
        <v>0</v>
      </c>
      <c r="DJ33" s="1124">
        <v>0</v>
      </c>
      <c r="DK33" s="1124">
        <v>10.0189</v>
      </c>
      <c r="DL33" s="1124">
        <v>27.497599999999998</v>
      </c>
      <c r="DM33" s="1124">
        <v>27.497599999999998</v>
      </c>
      <c r="DN33" s="1124">
        <v>22.039000000000001</v>
      </c>
      <c r="DO33" s="1124">
        <v>16.355399999999999</v>
      </c>
      <c r="DP33" s="1124">
        <v>5.6837</v>
      </c>
      <c r="DQ33" s="1124">
        <v>2.7333000000000003</v>
      </c>
      <c r="DR33" s="1124">
        <v>2.9503000000000004</v>
      </c>
      <c r="DS33" s="1124">
        <v>0.56689999999999996</v>
      </c>
      <c r="DT33" s="1124">
        <v>0</v>
      </c>
      <c r="DU33" s="1124">
        <v>0</v>
      </c>
      <c r="DV33" s="1124">
        <v>0</v>
      </c>
      <c r="DW33" s="1124">
        <v>4.8916000000000004</v>
      </c>
      <c r="DX33" s="1124">
        <v>4.8916000000000004</v>
      </c>
      <c r="DY33" s="1124">
        <v>28.157</v>
      </c>
      <c r="DZ33" s="1124">
        <v>24.411799999999999</v>
      </c>
      <c r="EA33" s="1124">
        <v>16.875499999999999</v>
      </c>
      <c r="EB33" s="1124">
        <v>0.109</v>
      </c>
      <c r="EC33" s="1124">
        <v>7.4272999999999998</v>
      </c>
      <c r="ED33" s="1124">
        <v>3.7451999999999996</v>
      </c>
      <c r="EE33" s="1124">
        <v>0</v>
      </c>
      <c r="EF33" s="1124">
        <v>0</v>
      </c>
      <c r="EG33" s="1124">
        <v>-3.5478000000000001</v>
      </c>
      <c r="EH33" s="1124">
        <v>-1.4069</v>
      </c>
      <c r="EI33" s="1124">
        <v>-2.1409000000000002</v>
      </c>
      <c r="EJ33" s="1124">
        <v>0</v>
      </c>
      <c r="EK33" s="1124">
        <v>0</v>
      </c>
      <c r="EL33" s="1124">
        <v>0</v>
      </c>
      <c r="EM33" s="1124">
        <v>0</v>
      </c>
      <c r="EN33" s="1124">
        <v>3.0753000000000004</v>
      </c>
      <c r="EO33" s="1124">
        <v>1.5084000000000002</v>
      </c>
      <c r="EP33" s="1124">
        <v>1.3420999999999998</v>
      </c>
      <c r="EQ33" s="1124">
        <v>0</v>
      </c>
      <c r="ER33" s="1124">
        <v>0</v>
      </c>
      <c r="ES33" s="1124">
        <v>0</v>
      </c>
      <c r="ET33" s="1124">
        <v>5.3700000000000005E-2</v>
      </c>
      <c r="EU33" s="1124">
        <v>0.1711</v>
      </c>
      <c r="EV33" s="1124">
        <v>1.3025</v>
      </c>
      <c r="EW33" s="1124">
        <v>1.3025</v>
      </c>
      <c r="EX33" s="1124">
        <v>0</v>
      </c>
      <c r="EY33" s="1124">
        <v>0</v>
      </c>
      <c r="EZ33" s="1124">
        <v>0</v>
      </c>
      <c r="FA33" s="1124">
        <v>0</v>
      </c>
      <c r="FB33" s="1124">
        <v>0</v>
      </c>
      <c r="FC33" s="1124">
        <v>0</v>
      </c>
      <c r="FD33" s="1124">
        <v>31.273599999999998</v>
      </c>
      <c r="FE33" s="1124">
        <v>31.273599999999998</v>
      </c>
      <c r="FF33" s="1124">
        <v>14.229799999999999</v>
      </c>
      <c r="FG33" s="1124">
        <v>13.8193</v>
      </c>
      <c r="FH33" s="1124">
        <v>0.41039999999999999</v>
      </c>
      <c r="FI33" s="1124">
        <v>30.818200000000001</v>
      </c>
      <c r="FJ33" s="1124">
        <v>20.326700000000002</v>
      </c>
      <c r="FK33" s="1124">
        <v>2.9503000000000004</v>
      </c>
      <c r="FL33" s="1124">
        <v>7.5413000000000006</v>
      </c>
      <c r="FM33" s="1124"/>
      <c r="FN33" s="1124">
        <v>1.1519999999999999</v>
      </c>
      <c r="FO33" s="1124">
        <v>0</v>
      </c>
      <c r="FP33" s="1124">
        <v>9.8699999999999996E-2</v>
      </c>
      <c r="FQ33" s="1124">
        <v>0</v>
      </c>
      <c r="FR33" s="1124">
        <v>0</v>
      </c>
      <c r="FS33" s="1124">
        <v>0</v>
      </c>
      <c r="FT33" s="1124">
        <v>0</v>
      </c>
      <c r="FU33" s="1124">
        <v>8.8700000000000001E-2</v>
      </c>
      <c r="FV33" s="1124">
        <v>0.96450000000000002</v>
      </c>
      <c r="FW33" s="1124">
        <v>0</v>
      </c>
      <c r="FX33" s="1124">
        <v>0</v>
      </c>
      <c r="FY33" s="1124">
        <v>0</v>
      </c>
      <c r="FZ33" s="1124">
        <v>0</v>
      </c>
      <c r="GA33" s="1124">
        <v>0</v>
      </c>
      <c r="GB33" s="1124">
        <v>0</v>
      </c>
      <c r="GC33" s="1124">
        <v>26.033900000000003</v>
      </c>
      <c r="GD33" s="1124">
        <v>19.577999999999999</v>
      </c>
      <c r="GE33" s="1124">
        <v>3.3039999999999998</v>
      </c>
      <c r="GF33" s="1124">
        <v>3.1518000000000002</v>
      </c>
      <c r="GG33" s="1124"/>
      <c r="GH33" s="1124">
        <v>2.3259000000000003</v>
      </c>
      <c r="GI33" s="1124">
        <v>0.115</v>
      </c>
      <c r="GJ33" s="1124">
        <v>0</v>
      </c>
      <c r="GK33" s="1124">
        <v>0</v>
      </c>
      <c r="GL33" s="1124">
        <v>0</v>
      </c>
      <c r="GM33" s="1124">
        <v>0</v>
      </c>
      <c r="GN33" s="1124">
        <v>0.94379999999999997</v>
      </c>
      <c r="GO33" s="1124">
        <v>1.2670999999999999</v>
      </c>
      <c r="GP33" s="1124">
        <v>0</v>
      </c>
      <c r="GQ33" s="1124">
        <v>0</v>
      </c>
      <c r="GR33" s="1124">
        <v>0</v>
      </c>
      <c r="GS33" s="1124">
        <v>49.113900000000001</v>
      </c>
      <c r="GW33" s="1126">
        <v>1974</v>
      </c>
      <c r="GX33" s="1124">
        <v>74.48</v>
      </c>
      <c r="GY33" s="1124">
        <v>0</v>
      </c>
      <c r="GZ33" s="1124">
        <v>0</v>
      </c>
      <c r="HA33" s="1124">
        <v>28.797499999999999</v>
      </c>
      <c r="HB33" s="1124">
        <v>45.682499999999997</v>
      </c>
      <c r="HC33" s="1124">
        <v>45.682499999999997</v>
      </c>
      <c r="HD33" s="1124">
        <v>8.7056000000000004</v>
      </c>
      <c r="HE33" s="1124">
        <v>6.7756999999999996</v>
      </c>
      <c r="HF33" s="1124">
        <v>1.9299000000000002</v>
      </c>
      <c r="HG33" s="1124">
        <v>1.9299000000000002</v>
      </c>
      <c r="HH33" s="1124">
        <v>0</v>
      </c>
      <c r="HI33" s="1124">
        <v>0.42419999999999997</v>
      </c>
      <c r="HJ33" s="1124">
        <v>0</v>
      </c>
      <c r="HK33" s="1124">
        <v>0</v>
      </c>
      <c r="HL33" s="1124">
        <v>-0.24230000000000002</v>
      </c>
      <c r="HM33" s="1124">
        <v>36.794899999999998</v>
      </c>
      <c r="HN33" s="1124">
        <v>10.895299999999999</v>
      </c>
      <c r="HO33" s="1124">
        <v>25.899699999999999</v>
      </c>
      <c r="HP33" s="1145">
        <f t="shared" si="0"/>
        <v>6.4179215305294255</v>
      </c>
      <c r="HQ33" s="1145">
        <f t="shared" si="1"/>
        <v>22.867952125579986</v>
      </c>
      <c r="HR33" s="1124">
        <v>36.794899999999998</v>
      </c>
      <c r="HS33" s="1124">
        <v>108.6113</v>
      </c>
      <c r="HT33" s="1124">
        <v>82.935399999999987</v>
      </c>
      <c r="HU33" s="1124">
        <v>25.675900000000002</v>
      </c>
      <c r="HV33" s="1124">
        <v>20.7087</v>
      </c>
      <c r="HW33" s="1124">
        <v>4.9672000000000001</v>
      </c>
      <c r="HX33" s="1124">
        <v>13.1793</v>
      </c>
      <c r="HY33" s="1124">
        <v>7.8856999999999999</v>
      </c>
      <c r="HZ33" s="1124">
        <v>3.1361999999999997</v>
      </c>
      <c r="IA33" s="1124">
        <v>0</v>
      </c>
      <c r="IB33" s="1124">
        <v>0</v>
      </c>
      <c r="IC33" s="1124">
        <v>1.4992000000000001</v>
      </c>
      <c r="ID33" s="1124">
        <f>RawdataIncome2012!ID33</f>
        <v>0.88860000000000006</v>
      </c>
      <c r="IE33" s="1147">
        <f t="shared" si="2"/>
        <v>0.61060000000000003</v>
      </c>
      <c r="IF33" s="1124">
        <v>0.65820000000000001</v>
      </c>
      <c r="IG33" s="1124">
        <v>4.5903</v>
      </c>
      <c r="IH33" s="1124">
        <v>4.0640000000000001</v>
      </c>
      <c r="II33" s="1124">
        <v>0.52639999999999998</v>
      </c>
      <c r="IJ33" s="1124">
        <v>153.99520000000001</v>
      </c>
      <c r="IK33" s="1124">
        <v>153.99520000000001</v>
      </c>
      <c r="IL33" s="1124">
        <v>29.1325</v>
      </c>
      <c r="IM33" s="1124">
        <v>19.345500000000001</v>
      </c>
      <c r="IN33" s="1124">
        <v>6.6111000000000004</v>
      </c>
      <c r="IO33" s="1124">
        <v>3.1758999999999999</v>
      </c>
      <c r="IP33" s="1124">
        <v>6.8043000000000005</v>
      </c>
      <c r="IQ33" s="1124">
        <v>2.4331</v>
      </c>
      <c r="IR33" s="1124">
        <v>4.3712</v>
      </c>
      <c r="IS33" s="1124">
        <v>0</v>
      </c>
      <c r="IT33" s="1124">
        <v>0</v>
      </c>
      <c r="IU33" s="1124">
        <v>8.1327999999999996</v>
      </c>
      <c r="IV33" s="1124">
        <v>7.7223999999999995</v>
      </c>
      <c r="IW33" s="1124">
        <v>0.41039999999999999</v>
      </c>
      <c r="IX33" s="1124">
        <v>34.224699999999999</v>
      </c>
      <c r="IY33" s="1124">
        <v>20.7087</v>
      </c>
      <c r="IZ33" s="1124">
        <v>4.9672000000000001</v>
      </c>
      <c r="JA33" s="1124">
        <v>8.5488</v>
      </c>
      <c r="JB33" s="1124">
        <v>0</v>
      </c>
      <c r="JC33" s="1124">
        <v>6.7281000000000004</v>
      </c>
      <c r="JD33" s="1124">
        <v>2.6754000000000002</v>
      </c>
      <c r="JE33" s="1124">
        <v>4.0526999999999997</v>
      </c>
      <c r="JF33" s="1124">
        <v>0</v>
      </c>
      <c r="JG33" s="1124">
        <v>0</v>
      </c>
      <c r="JH33" s="1124">
        <v>0</v>
      </c>
      <c r="JI33" s="1124">
        <v>140.84639999999999</v>
      </c>
      <c r="JM33" s="1126">
        <v>1974</v>
      </c>
      <c r="JN33">
        <v>59.120800000000003</v>
      </c>
      <c r="JO33">
        <v>0</v>
      </c>
      <c r="JP33">
        <v>0</v>
      </c>
      <c r="JQ33">
        <v>26.286300000000001</v>
      </c>
      <c r="JR33">
        <v>32.834499999999998</v>
      </c>
      <c r="JS33">
        <v>32.834499999999998</v>
      </c>
      <c r="JT33">
        <v>7.1715</v>
      </c>
      <c r="JU33">
        <v>5.5081999999999995</v>
      </c>
      <c r="JV33">
        <v>1.6633</v>
      </c>
      <c r="JW33">
        <v>1.6633</v>
      </c>
      <c r="JX33">
        <v>0</v>
      </c>
      <c r="JY33">
        <v>0.38489999999999996</v>
      </c>
      <c r="JZ33">
        <v>0</v>
      </c>
      <c r="KA33">
        <v>0</v>
      </c>
      <c r="KB33">
        <v>-0.18240000000000001</v>
      </c>
      <c r="KC33">
        <v>25.460599999999999</v>
      </c>
      <c r="KG33" s="1126">
        <v>1974</v>
      </c>
      <c r="KH33" s="1124">
        <v>3.5707</v>
      </c>
      <c r="KI33" s="1124">
        <v>0</v>
      </c>
      <c r="KJ33" s="1124">
        <v>0</v>
      </c>
      <c r="KK33" s="1124">
        <v>0.82299999999999995</v>
      </c>
      <c r="KL33" s="1124">
        <v>2.7477</v>
      </c>
      <c r="KM33" s="1124">
        <v>2.7477</v>
      </c>
      <c r="KN33" s="1124">
        <v>2.3381999999999996</v>
      </c>
      <c r="KO33" s="1124">
        <v>1.7358</v>
      </c>
      <c r="KP33" s="1124">
        <v>0.60229999999999995</v>
      </c>
      <c r="KQ33" s="1124">
        <v>0.60229999999999995</v>
      </c>
      <c r="KR33" s="1124">
        <v>0</v>
      </c>
      <c r="KS33" s="1124">
        <v>0.12040000000000001</v>
      </c>
      <c r="KT33" s="1124">
        <v>0</v>
      </c>
      <c r="KU33" s="1124">
        <v>0</v>
      </c>
      <c r="KV33" s="1124">
        <v>0</v>
      </c>
      <c r="KW33" s="1124">
        <v>0.28910000000000002</v>
      </c>
      <c r="KX33" s="1124">
        <v>0.28910000000000002</v>
      </c>
      <c r="KY33" s="1124">
        <v>0.1242</v>
      </c>
      <c r="KZ33" s="1124">
        <v>0.1222</v>
      </c>
      <c r="LA33" s="1124">
        <v>0</v>
      </c>
      <c r="LB33" s="1124">
        <v>0</v>
      </c>
      <c r="LC33" s="1124">
        <v>0</v>
      </c>
      <c r="LD33" s="1124">
        <v>1.9E-3</v>
      </c>
      <c r="LE33" s="1124">
        <v>0</v>
      </c>
      <c r="LF33" s="1124">
        <v>2.9399999999999999E-2</v>
      </c>
      <c r="LG33" s="1124">
        <v>2.9399999999999999E-2</v>
      </c>
      <c r="LH33" s="1124">
        <v>0</v>
      </c>
      <c r="LI33" s="1124">
        <v>0.38380000000000003</v>
      </c>
      <c r="LJ33" s="1124">
        <v>0.38380000000000003</v>
      </c>
      <c r="LK33" s="1124">
        <v>2.5575000000000001</v>
      </c>
      <c r="LL33" s="1124">
        <v>5.1999999999999998E-3</v>
      </c>
      <c r="LM33" s="1124">
        <v>2.5523000000000002</v>
      </c>
      <c r="LN33" s="1124">
        <v>0</v>
      </c>
      <c r="LO33" s="1124">
        <v>0</v>
      </c>
      <c r="LP33" s="1124">
        <v>2.4E-2</v>
      </c>
      <c r="LQ33" s="1124">
        <v>0.1139</v>
      </c>
      <c r="LR33" s="1124">
        <v>5.7999999999999996E-3</v>
      </c>
      <c r="LS33" s="1124">
        <v>0.10809999999999999</v>
      </c>
      <c r="LT33" s="1124">
        <v>0</v>
      </c>
      <c r="LU33" s="1124">
        <v>0</v>
      </c>
      <c r="LV33" s="1124">
        <v>0</v>
      </c>
      <c r="LW33" s="1124">
        <v>2.8033999999999999</v>
      </c>
      <c r="MA33" s="1126">
        <v>1974</v>
      </c>
      <c r="MB33">
        <v>43.040399999999998</v>
      </c>
      <c r="MC33">
        <v>45.366500000000002</v>
      </c>
      <c r="MD33">
        <v>-2.3260999999999998</v>
      </c>
      <c r="ME33">
        <v>0.41749999999999998</v>
      </c>
      <c r="MF33">
        <v>0.31180000000000002</v>
      </c>
      <c r="MG33">
        <v>0.1057</v>
      </c>
      <c r="MH33">
        <v>0</v>
      </c>
      <c r="MI33">
        <v>2.5427</v>
      </c>
      <c r="MJ33">
        <v>1.6842000000000001</v>
      </c>
      <c r="MK33">
        <v>0.85850000000000004</v>
      </c>
      <c r="ML33">
        <v>0</v>
      </c>
      <c r="MM33">
        <v>0</v>
      </c>
      <c r="MN33">
        <v>0</v>
      </c>
      <c r="MO33">
        <v>0</v>
      </c>
      <c r="MP33">
        <v>4.3200000000000002E-2</v>
      </c>
      <c r="MQ33">
        <v>2.63E-2</v>
      </c>
      <c r="MR33">
        <v>2.2499999999999999E-2</v>
      </c>
      <c r="MS33">
        <v>3.8E-3</v>
      </c>
      <c r="MT33">
        <v>4.5999999999999999E-2</v>
      </c>
      <c r="MU33">
        <v>4.5999999999999999E-2</v>
      </c>
      <c r="MV33">
        <v>0</v>
      </c>
      <c r="MW33">
        <v>1.1309</v>
      </c>
      <c r="MX33">
        <v>0.37869999999999998</v>
      </c>
      <c r="MY33">
        <v>2.1499999999999998E-2</v>
      </c>
      <c r="MZ33">
        <v>8.8700000000000001E-2</v>
      </c>
      <c r="NA33">
        <v>0.64200000000000002</v>
      </c>
      <c r="NB33">
        <v>0</v>
      </c>
      <c r="NC33">
        <v>0</v>
      </c>
      <c r="ND33">
        <v>0</v>
      </c>
      <c r="NE33">
        <v>0</v>
      </c>
      <c r="NF33">
        <v>8.8900000000000007E-2</v>
      </c>
      <c r="NG33">
        <v>6.6400000000000001E-2</v>
      </c>
      <c r="NH33">
        <v>2.2499999999999999E-2</v>
      </c>
      <c r="NI33">
        <v>0.53</v>
      </c>
      <c r="NJ33">
        <v>-0.65620000000000001</v>
      </c>
      <c r="NK33">
        <v>-0.63600000000000001</v>
      </c>
      <c r="NL33">
        <v>-2.0199999999999999E-2</v>
      </c>
      <c r="NM33">
        <v>2.4865999999999997</v>
      </c>
      <c r="NN33">
        <v>2.3140000000000001</v>
      </c>
      <c r="NO33">
        <v>0.1726</v>
      </c>
      <c r="NP33">
        <v>0</v>
      </c>
      <c r="NQ33">
        <v>0</v>
      </c>
      <c r="NR33">
        <v>0</v>
      </c>
      <c r="NS33">
        <v>0</v>
      </c>
      <c r="NT33">
        <v>0.12969999999999998</v>
      </c>
      <c r="NU33">
        <v>0.1057</v>
      </c>
      <c r="NV33">
        <v>2.41E-2</v>
      </c>
      <c r="NW33">
        <v>0.34989999999999999</v>
      </c>
      <c r="NX33">
        <v>2.7103999999999999</v>
      </c>
      <c r="NY33">
        <v>1.1800000000000001E-2</v>
      </c>
      <c r="NZ33">
        <v>0.15130000000000002</v>
      </c>
      <c r="OA33">
        <v>0.94379999999999997</v>
      </c>
      <c r="OB33">
        <v>1.6034999999999999</v>
      </c>
      <c r="OC33">
        <v>0</v>
      </c>
      <c r="OD33">
        <v>0</v>
      </c>
      <c r="OE33">
        <v>0</v>
      </c>
      <c r="OF33">
        <v>6.1899999999999997E-2</v>
      </c>
      <c r="OG33">
        <v>0</v>
      </c>
      <c r="OH33">
        <v>0</v>
      </c>
      <c r="OI33">
        <v>-0.1076</v>
      </c>
      <c r="OJ33">
        <v>0</v>
      </c>
      <c r="OK33">
        <v>0</v>
      </c>
      <c r="OL33">
        <v>-3.7131999999999996</v>
      </c>
      <c r="OP33" s="1126">
        <v>1974</v>
      </c>
      <c r="OQ33" s="1124">
        <v>151.44540000000001</v>
      </c>
      <c r="OR33" s="1124">
        <v>56.218599999999995</v>
      </c>
      <c r="OS33" s="1124">
        <v>4.5285000000000002</v>
      </c>
      <c r="OT33" s="1124">
        <v>0.2142</v>
      </c>
      <c r="OU33" s="1124">
        <v>43.040399999999998</v>
      </c>
      <c r="OV33" s="1124">
        <v>45.366500000000002</v>
      </c>
      <c r="OW33" s="1124">
        <v>210.0806</v>
      </c>
      <c r="OX33" s="1124">
        <v>0.41749999999999998</v>
      </c>
      <c r="OY33" s="1124">
        <v>8.8900000000000007E-2</v>
      </c>
      <c r="OZ33" s="1124">
        <v>2.5427</v>
      </c>
      <c r="PA33" s="1124">
        <v>2.4865999999999997</v>
      </c>
      <c r="PB33" s="1124">
        <v>-0.65620000000000001</v>
      </c>
      <c r="PC33" s="1124">
        <v>0.53</v>
      </c>
      <c r="PD33" s="1124">
        <v>210.59139999999999</v>
      </c>
      <c r="PE33" s="1124">
        <v>4.3200000000000002E-2</v>
      </c>
      <c r="PF33" s="1124">
        <v>7.2300000000000003E-2</v>
      </c>
      <c r="PG33" s="1124">
        <v>0.47959999999999997</v>
      </c>
      <c r="PH33" s="1124">
        <v>1.1309</v>
      </c>
      <c r="PI33" s="1124">
        <v>2.7103999999999999</v>
      </c>
      <c r="PJ33" s="1124">
        <v>208.64779999999999</v>
      </c>
      <c r="PK33" s="1124">
        <v>-0.1076</v>
      </c>
      <c r="PL33" s="1124">
        <v>6.1899999999999997E-2</v>
      </c>
      <c r="PM33" s="1124">
        <v>-3.7131999999999996</v>
      </c>
      <c r="PQ33" s="1126">
        <v>1974</v>
      </c>
      <c r="PR33" s="1126">
        <f t="shared" si="3"/>
        <v>15.760391845197995</v>
      </c>
      <c r="PS33" s="1126">
        <f t="shared" si="4"/>
        <v>0.64119027028685616</v>
      </c>
      <c r="PT33" s="1126">
        <f t="shared" si="5"/>
        <v>4.9796500131379489</v>
      </c>
      <c r="PU33" s="1127">
        <f t="shared" si="6"/>
        <v>7.5090263438905858</v>
      </c>
      <c r="PV33" s="1126">
        <f t="shared" si="7"/>
        <v>0.24802996505401165</v>
      </c>
      <c r="PW33" s="1126">
        <f t="shared" si="8"/>
        <v>29.1382884375674</v>
      </c>
      <c r="PX33" s="1126">
        <f t="shared" si="9"/>
        <v>2.9284166430353342</v>
      </c>
      <c r="QB33" s="1126">
        <v>1974</v>
      </c>
      <c r="QC33">
        <v>210.08055600000003</v>
      </c>
      <c r="QD33">
        <v>187.18166600000004</v>
      </c>
      <c r="QE33">
        <v>24.941790000000001</v>
      </c>
      <c r="QF33">
        <v>-2.0428999999999999</v>
      </c>
      <c r="QG33">
        <v>210.080556</v>
      </c>
      <c r="QH33">
        <v>151.44543100000001</v>
      </c>
      <c r="QI33">
        <v>60.961224000000001</v>
      </c>
      <c r="QJ33">
        <v>43.04045</v>
      </c>
      <c r="QK33">
        <v>45.366548999999999</v>
      </c>
      <c r="QL33">
        <v>210.08059999999998</v>
      </c>
      <c r="QM33">
        <v>108.28269999999999</v>
      </c>
      <c r="QN33">
        <v>77.314800000000005</v>
      </c>
      <c r="QO33">
        <v>28.687099999999997</v>
      </c>
      <c r="QP33">
        <v>-4.2039999999999997</v>
      </c>
      <c r="QS33" s="1126">
        <v>1974</v>
      </c>
      <c r="QT33" s="508"/>
      <c r="QU33" s="388"/>
      <c r="QV33" s="388"/>
      <c r="QW33" s="388"/>
      <c r="QX33" s="388"/>
      <c r="QY33" s="388"/>
      <c r="QZ33" s="388"/>
      <c r="RA33" s="388"/>
      <c r="RB33" s="1146"/>
      <c r="RC33" s="1146">
        <f t="shared" si="10"/>
        <v>0.75502597272485383</v>
      </c>
      <c r="RD33" s="388"/>
      <c r="RE33" s="388"/>
      <c r="RF33" s="507"/>
      <c r="RK33" s="1056"/>
    </row>
    <row r="34" spans="3:479">
      <c r="C34" s="1087">
        <v>1975</v>
      </c>
      <c r="D34" s="1124">
        <v>298.03550000000001</v>
      </c>
      <c r="E34" s="1124">
        <v>0</v>
      </c>
      <c r="F34" s="1124">
        <v>0</v>
      </c>
      <c r="G34" s="1124">
        <v>183.5171</v>
      </c>
      <c r="H34" s="1124">
        <v>114.5184</v>
      </c>
      <c r="I34" s="1124">
        <v>114.5184</v>
      </c>
      <c r="J34" s="1124">
        <v>82.995100000000008</v>
      </c>
      <c r="K34" s="1124">
        <v>62.701900000000002</v>
      </c>
      <c r="L34" s="1124">
        <v>20.293299999999999</v>
      </c>
      <c r="M34" s="1124">
        <v>18.022500000000001</v>
      </c>
      <c r="N34" s="1124">
        <v>2.2708000000000004</v>
      </c>
      <c r="O34" s="1124">
        <v>3.1911999999999998</v>
      </c>
      <c r="P34" s="1124">
        <v>0</v>
      </c>
      <c r="Q34" s="1124">
        <v>0</v>
      </c>
      <c r="R34" s="1124">
        <v>-2.1733000000000002</v>
      </c>
      <c r="S34" s="1124">
        <v>30.505299999999998</v>
      </c>
      <c r="T34" s="1124">
        <v>30.505299999999998</v>
      </c>
      <c r="U34" s="1124">
        <v>3.1570999999999998</v>
      </c>
      <c r="V34" s="1124">
        <v>1.77</v>
      </c>
      <c r="W34" s="1124">
        <v>1.1739999999999999</v>
      </c>
      <c r="X34" s="1124">
        <v>0</v>
      </c>
      <c r="Y34" s="1124">
        <v>0</v>
      </c>
      <c r="Z34" s="1124">
        <v>0</v>
      </c>
      <c r="AA34" s="1124">
        <v>0.21309999999999998</v>
      </c>
      <c r="AB34" s="1124">
        <v>0</v>
      </c>
      <c r="AC34" s="1124">
        <v>14.1479</v>
      </c>
      <c r="AD34" s="1124">
        <v>9.1249000000000002</v>
      </c>
      <c r="AE34" s="1124">
        <v>4.6890000000000001</v>
      </c>
      <c r="AF34" s="1124">
        <v>0</v>
      </c>
      <c r="AG34" s="1124">
        <v>0</v>
      </c>
      <c r="AH34" s="1124">
        <v>0</v>
      </c>
      <c r="AI34" s="1124">
        <v>0.33400000000000002</v>
      </c>
      <c r="AJ34" s="1124">
        <v>19.514500000000002</v>
      </c>
      <c r="AK34" s="1124">
        <v>19.514500000000002</v>
      </c>
      <c r="AL34" s="1124">
        <v>2.4178000000000002</v>
      </c>
      <c r="AM34" s="1124">
        <v>0</v>
      </c>
      <c r="AN34" s="1124">
        <v>2.2708000000000004</v>
      </c>
      <c r="AO34" s="1124">
        <v>0.14699999999999999</v>
      </c>
      <c r="AP34" s="1124">
        <v>1.5785</v>
      </c>
      <c r="AQ34" s="1124">
        <v>1.4590000000000001</v>
      </c>
      <c r="AR34" s="1124">
        <v>0.1195</v>
      </c>
      <c r="AS34" s="1124">
        <v>3.0116000000000001</v>
      </c>
      <c r="AT34" s="1124">
        <v>2.4701999999999997</v>
      </c>
      <c r="AU34" s="1124">
        <v>5.0155000000000003</v>
      </c>
      <c r="AV34" s="1124">
        <v>1.3080999999999998</v>
      </c>
      <c r="AW34" s="1124">
        <v>3.7074000000000003</v>
      </c>
      <c r="AX34" s="1124">
        <v>13.013500000000001</v>
      </c>
      <c r="AY34">
        <v>16.093399999999999</v>
      </c>
      <c r="BB34" s="1126">
        <v>1975</v>
      </c>
      <c r="BC34" s="1124">
        <v>18.731000000000002</v>
      </c>
      <c r="BD34" s="1124">
        <v>0</v>
      </c>
      <c r="BE34" s="1124">
        <v>0</v>
      </c>
      <c r="BF34" s="1124">
        <v>8.3788999999999998</v>
      </c>
      <c r="BG34" s="1124">
        <v>10.3521</v>
      </c>
      <c r="BH34" s="1124">
        <v>10.3521</v>
      </c>
      <c r="BI34" s="1124">
        <v>5.1082999999999998</v>
      </c>
      <c r="BJ34" s="1124">
        <v>3.8304999999999998</v>
      </c>
      <c r="BK34" s="1124">
        <v>1.2778</v>
      </c>
      <c r="BL34" s="1124">
        <v>1.1909000000000001</v>
      </c>
      <c r="BM34" s="1124">
        <v>8.6900000000000005E-2</v>
      </c>
      <c r="BN34" s="1124">
        <v>0.93689999999999996</v>
      </c>
      <c r="BO34" s="1124">
        <v>0</v>
      </c>
      <c r="BP34" s="1124">
        <v>0</v>
      </c>
      <c r="BQ34" s="1124">
        <v>-0.33200000000000002</v>
      </c>
      <c r="BR34" s="1124">
        <v>4.6388999999999996</v>
      </c>
      <c r="BS34" s="1124">
        <v>4.6388999999999996</v>
      </c>
      <c r="BT34" s="1124">
        <v>23.351900000000001</v>
      </c>
      <c r="BU34" s="1124">
        <v>22.540700000000001</v>
      </c>
      <c r="BV34" s="1124">
        <v>0.58610000000000007</v>
      </c>
      <c r="BW34" s="1124">
        <v>0</v>
      </c>
      <c r="BX34" s="1124">
        <v>0</v>
      </c>
      <c r="BY34" s="1124">
        <v>0</v>
      </c>
      <c r="BZ34" s="1124">
        <v>0.22509999999999999</v>
      </c>
      <c r="CA34" s="1124">
        <v>0</v>
      </c>
      <c r="CB34" s="1124">
        <v>23.620099999999997</v>
      </c>
      <c r="CC34" s="1124">
        <v>20.2499</v>
      </c>
      <c r="CD34" s="1124">
        <v>1.1962000000000002</v>
      </c>
      <c r="CE34" s="1124">
        <v>0</v>
      </c>
      <c r="CF34" s="1124">
        <v>0</v>
      </c>
      <c r="CG34" s="1124">
        <v>0</v>
      </c>
      <c r="CH34" s="1124">
        <v>2.1740999999999997</v>
      </c>
      <c r="CI34" s="1124">
        <v>0</v>
      </c>
      <c r="CJ34" s="1124">
        <v>4.3708</v>
      </c>
      <c r="CK34" s="1124">
        <v>4.3708</v>
      </c>
      <c r="CL34" s="1124">
        <v>1.5254000000000001</v>
      </c>
      <c r="CM34" s="1124">
        <v>0.36780000000000002</v>
      </c>
      <c r="CN34" s="1124">
        <v>8.6900000000000005E-2</v>
      </c>
      <c r="CO34" s="1124">
        <v>1.0708</v>
      </c>
      <c r="CP34" s="1124">
        <v>7.4375</v>
      </c>
      <c r="CQ34" s="1124">
        <v>6.2333999999999996</v>
      </c>
      <c r="CR34" s="1124">
        <v>1.2040999999999999</v>
      </c>
      <c r="CS34" s="1124">
        <v>0</v>
      </c>
      <c r="CT34" s="1124">
        <v>1.5552999999999999</v>
      </c>
      <c r="CU34" s="1124">
        <v>1.5552999999999999</v>
      </c>
      <c r="CV34" s="1124">
        <v>0</v>
      </c>
      <c r="CW34" s="1124">
        <v>1.6120000000000001</v>
      </c>
      <c r="CX34" s="1124">
        <v>7.1120000000000001</v>
      </c>
      <c r="CY34" s="1124">
        <v>1.2087000000000001</v>
      </c>
      <c r="CZ34" s="1124">
        <v>5.8761000000000001</v>
      </c>
      <c r="DA34" s="1124">
        <v>2.7199999999999998E-2</v>
      </c>
      <c r="DB34" s="1124">
        <v>3.0545</v>
      </c>
      <c r="DC34">
        <v>3.3011999999999997</v>
      </c>
      <c r="DF34" s="1126">
        <v>1975</v>
      </c>
      <c r="DG34" s="1124">
        <v>45.902200000000001</v>
      </c>
      <c r="DH34" s="1124">
        <v>0</v>
      </c>
      <c r="DI34" s="1124">
        <v>0</v>
      </c>
      <c r="DJ34" s="1124">
        <v>0</v>
      </c>
      <c r="DK34" s="1124">
        <v>12.2286</v>
      </c>
      <c r="DL34" s="1124">
        <v>33.673499999999997</v>
      </c>
      <c r="DM34" s="1124">
        <v>33.673499999999997</v>
      </c>
      <c r="DN34" s="1124">
        <v>26.9785</v>
      </c>
      <c r="DO34" s="1124">
        <v>20.0199</v>
      </c>
      <c r="DP34" s="1124">
        <v>6.9586000000000006</v>
      </c>
      <c r="DQ34" s="1124">
        <v>3.375</v>
      </c>
      <c r="DR34" s="1124">
        <v>3.5834999999999999</v>
      </c>
      <c r="DS34" s="1124">
        <v>0.74039999999999995</v>
      </c>
      <c r="DT34" s="1124">
        <v>0</v>
      </c>
      <c r="DU34" s="1124">
        <v>0</v>
      </c>
      <c r="DV34" s="1124">
        <v>0</v>
      </c>
      <c r="DW34" s="1124">
        <v>5.9546999999999999</v>
      </c>
      <c r="DX34" s="1124">
        <v>5.9546999999999999</v>
      </c>
      <c r="DY34" s="1124">
        <v>33.6098</v>
      </c>
      <c r="DZ34" s="1124">
        <v>27.385200000000001</v>
      </c>
      <c r="EA34" s="1124">
        <v>19.167300000000001</v>
      </c>
      <c r="EB34" s="1124">
        <v>5.5799999999999995E-2</v>
      </c>
      <c r="EC34" s="1124">
        <v>8.1621000000000006</v>
      </c>
      <c r="ED34" s="1124">
        <v>6.2246000000000006</v>
      </c>
      <c r="EE34" s="1124">
        <v>0</v>
      </c>
      <c r="EF34" s="1124">
        <v>0</v>
      </c>
      <c r="EG34" s="1124">
        <v>-4.6306000000000003</v>
      </c>
      <c r="EH34" s="1124">
        <v>-1.8355999999999999</v>
      </c>
      <c r="EI34" s="1124">
        <v>-2.7949999999999999</v>
      </c>
      <c r="EJ34" s="1124">
        <v>0</v>
      </c>
      <c r="EK34" s="1124">
        <v>0</v>
      </c>
      <c r="EL34" s="1124">
        <v>0</v>
      </c>
      <c r="EM34" s="1124">
        <v>0</v>
      </c>
      <c r="EN34" s="1124">
        <v>3.2675000000000001</v>
      </c>
      <c r="EO34" s="1124">
        <v>1.5552000000000001</v>
      </c>
      <c r="EP34" s="1124">
        <v>1.4477</v>
      </c>
      <c r="EQ34" s="1124">
        <v>0</v>
      </c>
      <c r="ER34" s="1124">
        <v>0</v>
      </c>
      <c r="ES34" s="1124">
        <v>0</v>
      </c>
      <c r="ET34" s="1124">
        <v>5.5500000000000001E-2</v>
      </c>
      <c r="EU34" s="1124">
        <v>0.2092</v>
      </c>
      <c r="EV34" s="1124">
        <v>2.1858</v>
      </c>
      <c r="EW34" s="1124">
        <v>2.1858</v>
      </c>
      <c r="EX34" s="1124">
        <v>0</v>
      </c>
      <c r="EY34" s="1124">
        <v>0</v>
      </c>
      <c r="EZ34" s="1124">
        <v>0</v>
      </c>
      <c r="FA34" s="1124">
        <v>0</v>
      </c>
      <c r="FB34" s="1124">
        <v>0</v>
      </c>
      <c r="FC34" s="1124">
        <v>0</v>
      </c>
      <c r="FD34" s="1124">
        <v>36.015599999999999</v>
      </c>
      <c r="FE34" s="1124">
        <v>36.015599999999999</v>
      </c>
      <c r="FF34" s="1124">
        <v>14.2403</v>
      </c>
      <c r="FG34" s="1124">
        <v>12.864600000000001</v>
      </c>
      <c r="FH34" s="1124">
        <v>1.3757999999999999</v>
      </c>
      <c r="FI34" s="1124">
        <v>38.1477</v>
      </c>
      <c r="FJ34" s="1124">
        <v>25.265999999999998</v>
      </c>
      <c r="FK34" s="1124">
        <v>3.5834999999999999</v>
      </c>
      <c r="FL34" s="1124">
        <v>9.2982000000000014</v>
      </c>
      <c r="FM34" s="1124"/>
      <c r="FN34" s="1124">
        <v>1.3555999999999999</v>
      </c>
      <c r="FO34" s="1124">
        <v>0</v>
      </c>
      <c r="FP34" s="1124">
        <v>0.1188</v>
      </c>
      <c r="FQ34" s="1124">
        <v>0</v>
      </c>
      <c r="FR34" s="1124">
        <v>0</v>
      </c>
      <c r="FS34" s="1124">
        <v>0</v>
      </c>
      <c r="FT34" s="1124">
        <v>0</v>
      </c>
      <c r="FU34" s="1124">
        <v>0.10920000000000001</v>
      </c>
      <c r="FV34" s="1124">
        <v>1.1274999999999999</v>
      </c>
      <c r="FW34" s="1124">
        <v>0</v>
      </c>
      <c r="FX34" s="1124">
        <v>0</v>
      </c>
      <c r="FY34" s="1124">
        <v>0</v>
      </c>
      <c r="FZ34" s="1124">
        <v>0</v>
      </c>
      <c r="GA34" s="1124">
        <v>0</v>
      </c>
      <c r="GB34" s="1124">
        <v>0</v>
      </c>
      <c r="GC34" s="1124">
        <v>32.823900000000002</v>
      </c>
      <c r="GD34" s="1124">
        <v>24.9802</v>
      </c>
      <c r="GE34" s="1124">
        <v>3.9719000000000002</v>
      </c>
      <c r="GF34" s="1124">
        <v>3.8716999999999997</v>
      </c>
      <c r="GG34" s="1124"/>
      <c r="GH34" s="1124">
        <v>3.6528</v>
      </c>
      <c r="GI34" s="1124">
        <v>0.1338</v>
      </c>
      <c r="GJ34" s="1124">
        <v>0</v>
      </c>
      <c r="GK34" s="1124">
        <v>0</v>
      </c>
      <c r="GL34" s="1124">
        <v>0</v>
      </c>
      <c r="GM34" s="1124">
        <v>0</v>
      </c>
      <c r="GN34" s="1124">
        <v>0.79520000000000002</v>
      </c>
      <c r="GO34" s="1124">
        <v>2.0438000000000001</v>
      </c>
      <c r="GP34" s="1124">
        <v>0</v>
      </c>
      <c r="GQ34" s="1124">
        <v>0</v>
      </c>
      <c r="GR34" s="1124">
        <v>0.68</v>
      </c>
      <c r="GS34" s="1124">
        <v>53.282599999999995</v>
      </c>
      <c r="GW34" s="1126">
        <v>1975</v>
      </c>
      <c r="GX34" s="1124">
        <v>81.988799999999998</v>
      </c>
      <c r="GY34" s="1124">
        <v>0</v>
      </c>
      <c r="GZ34" s="1124">
        <v>0</v>
      </c>
      <c r="HA34" s="1124">
        <v>32.056899999999999</v>
      </c>
      <c r="HB34" s="1124">
        <v>49.931899999999999</v>
      </c>
      <c r="HC34" s="1124">
        <v>49.931899999999999</v>
      </c>
      <c r="HD34" s="1124">
        <v>10.0372</v>
      </c>
      <c r="HE34" s="1124">
        <v>7.6703000000000001</v>
      </c>
      <c r="HF34" s="1124">
        <v>2.3669000000000002</v>
      </c>
      <c r="HG34" s="1124">
        <v>2.3669000000000002</v>
      </c>
      <c r="HH34" s="1124">
        <v>0</v>
      </c>
      <c r="HI34" s="1124">
        <v>1.2339</v>
      </c>
      <c r="HJ34" s="1124">
        <v>0</v>
      </c>
      <c r="HK34" s="1124">
        <v>0</v>
      </c>
      <c r="HL34" s="1124">
        <v>-0.31610000000000005</v>
      </c>
      <c r="HM34" s="1124">
        <v>38.976900000000001</v>
      </c>
      <c r="HN34" s="1124">
        <v>11.3497</v>
      </c>
      <c r="HO34" s="1124">
        <v>27.627099999999999</v>
      </c>
      <c r="HP34" s="1145">
        <f t="shared" si="0"/>
        <v>6.6855877300349533</v>
      </c>
      <c r="HQ34" s="1145">
        <f t="shared" si="1"/>
        <v>24.39314741748402</v>
      </c>
      <c r="HR34" s="1124">
        <v>38.976900000000001</v>
      </c>
      <c r="HS34" s="1124">
        <v>128.14610000000002</v>
      </c>
      <c r="HT34" s="1124">
        <v>96.473799999999997</v>
      </c>
      <c r="HU34" s="1124">
        <v>31.6723</v>
      </c>
      <c r="HV34" s="1124">
        <v>25.731099999999998</v>
      </c>
      <c r="HW34" s="1124">
        <v>5.9412000000000003</v>
      </c>
      <c r="HX34" s="1124">
        <v>13.497200000000001</v>
      </c>
      <c r="HY34" s="1124">
        <v>7.8845000000000001</v>
      </c>
      <c r="HZ34" s="1124">
        <v>3.2138</v>
      </c>
      <c r="IA34" s="1124">
        <v>0</v>
      </c>
      <c r="IB34" s="1124">
        <v>0</v>
      </c>
      <c r="IC34" s="1124">
        <v>1.6782999999999999</v>
      </c>
      <c r="ID34" s="1124">
        <f>RawdataIncome2012!ID34</f>
        <v>1.0429000000000002</v>
      </c>
      <c r="IE34" s="1147">
        <f t="shared" si="2"/>
        <v>0.63539999999999974</v>
      </c>
      <c r="IF34" s="1124">
        <v>0.72060000000000002</v>
      </c>
      <c r="IG34" s="1124">
        <v>3.4615999999999998</v>
      </c>
      <c r="IH34" s="1124">
        <v>2.8658000000000001</v>
      </c>
      <c r="II34" s="1124">
        <v>0.5958</v>
      </c>
      <c r="IJ34" s="1124">
        <v>177.1585</v>
      </c>
      <c r="IK34" s="1124">
        <v>177.1585</v>
      </c>
      <c r="IL34" s="1124">
        <v>36.565800000000003</v>
      </c>
      <c r="IM34" s="1124">
        <v>24.697800000000001</v>
      </c>
      <c r="IN34" s="1124">
        <v>7.9691999999999998</v>
      </c>
      <c r="IO34" s="1124">
        <v>3.8989000000000003</v>
      </c>
      <c r="IP34" s="1124">
        <v>7.6336000000000004</v>
      </c>
      <c r="IQ34" s="1124">
        <v>2.9377</v>
      </c>
      <c r="IR34" s="1124">
        <v>4.6959</v>
      </c>
      <c r="IS34" s="1124">
        <v>0</v>
      </c>
      <c r="IT34" s="1124">
        <v>0</v>
      </c>
      <c r="IU34" s="1124">
        <v>9.6220999999999997</v>
      </c>
      <c r="IV34" s="1124">
        <v>8.2463999999999995</v>
      </c>
      <c r="IW34" s="1124">
        <v>1.3757999999999999</v>
      </c>
      <c r="IX34" s="1124">
        <v>42.211400000000005</v>
      </c>
      <c r="IY34" s="1124">
        <v>25.731099999999998</v>
      </c>
      <c r="IZ34" s="1124">
        <v>5.9412000000000003</v>
      </c>
      <c r="JA34" s="1124">
        <v>10.539100000000001</v>
      </c>
      <c r="JB34" s="1124">
        <v>0</v>
      </c>
      <c r="JC34" s="1124">
        <v>7.4888999999999992</v>
      </c>
      <c r="JD34" s="1124">
        <v>3.1071999999999997</v>
      </c>
      <c r="JE34" s="1124">
        <v>4.3816999999999995</v>
      </c>
      <c r="JF34" s="1124">
        <v>0</v>
      </c>
      <c r="JG34" s="1124">
        <v>0</v>
      </c>
      <c r="JH34" s="1124">
        <v>0</v>
      </c>
      <c r="JI34" s="1124">
        <v>162.03550000000001</v>
      </c>
      <c r="JM34" s="1126">
        <v>1975</v>
      </c>
      <c r="JN34">
        <v>64.698800000000006</v>
      </c>
      <c r="JO34">
        <v>0</v>
      </c>
      <c r="JP34">
        <v>0</v>
      </c>
      <c r="JQ34">
        <v>28.795999999999999</v>
      </c>
      <c r="JR34">
        <v>35.902800000000006</v>
      </c>
      <c r="JS34">
        <v>35.902800000000006</v>
      </c>
      <c r="JT34">
        <v>8.2182999999999993</v>
      </c>
      <c r="JU34">
        <v>6.2140000000000004</v>
      </c>
      <c r="JV34">
        <v>2.0042999999999997</v>
      </c>
      <c r="JW34">
        <v>2.0042999999999997</v>
      </c>
      <c r="JX34">
        <v>0</v>
      </c>
      <c r="JY34">
        <v>0.74890000000000001</v>
      </c>
      <c r="JZ34">
        <v>0</v>
      </c>
      <c r="KA34">
        <v>0</v>
      </c>
      <c r="KB34">
        <v>-0.2387</v>
      </c>
      <c r="KC34">
        <v>27.174199999999999</v>
      </c>
      <c r="KG34" s="1126">
        <v>1975</v>
      </c>
      <c r="KH34" s="1124">
        <v>4.0583</v>
      </c>
      <c r="KI34" s="1124">
        <v>0</v>
      </c>
      <c r="KJ34" s="1124">
        <v>0</v>
      </c>
      <c r="KK34" s="1124">
        <v>1.1528</v>
      </c>
      <c r="KL34" s="1124">
        <v>2.9054000000000002</v>
      </c>
      <c r="KM34" s="1124">
        <v>2.9054000000000002</v>
      </c>
      <c r="KN34" s="1124">
        <v>2.6425999999999998</v>
      </c>
      <c r="KO34" s="1124">
        <v>1.9641</v>
      </c>
      <c r="KP34" s="1124">
        <v>0.67849999999999999</v>
      </c>
      <c r="KQ34" s="1124">
        <v>0.67849999999999999</v>
      </c>
      <c r="KR34" s="1124">
        <v>0</v>
      </c>
      <c r="KS34" s="1124">
        <v>0.1221</v>
      </c>
      <c r="KT34" s="1124">
        <v>0</v>
      </c>
      <c r="KU34" s="1124">
        <v>0</v>
      </c>
      <c r="KV34" s="1124">
        <v>0</v>
      </c>
      <c r="KW34" s="1124">
        <v>0.14069999999999999</v>
      </c>
      <c r="KX34" s="1124">
        <v>0.14069999999999999</v>
      </c>
      <c r="KY34" s="1124">
        <v>0.17510000000000001</v>
      </c>
      <c r="KZ34" s="1124">
        <v>0.1731</v>
      </c>
      <c r="LA34" s="1124">
        <v>0</v>
      </c>
      <c r="LB34" s="1124">
        <v>0</v>
      </c>
      <c r="LC34" s="1124">
        <v>0</v>
      </c>
      <c r="LD34" s="1124">
        <v>2E-3</v>
      </c>
      <c r="LE34" s="1124">
        <v>0</v>
      </c>
      <c r="LF34" s="1124">
        <v>3.6700000000000003E-2</v>
      </c>
      <c r="LG34" s="1124">
        <v>3.6700000000000003E-2</v>
      </c>
      <c r="LH34" s="1124">
        <v>0</v>
      </c>
      <c r="LI34" s="1124">
        <v>0.27900000000000003</v>
      </c>
      <c r="LJ34" s="1124">
        <v>0.27900000000000003</v>
      </c>
      <c r="LK34" s="1124">
        <v>3.0110000000000001</v>
      </c>
      <c r="LL34" s="1124">
        <v>6.1999999999999998E-3</v>
      </c>
      <c r="LM34" s="1124">
        <v>3.0049000000000001</v>
      </c>
      <c r="LN34" s="1124">
        <v>0</v>
      </c>
      <c r="LO34" s="1124">
        <v>0</v>
      </c>
      <c r="LP34" s="1124">
        <v>2.7100000000000003E-2</v>
      </c>
      <c r="LQ34" s="1124">
        <v>0.12529999999999999</v>
      </c>
      <c r="LR34" s="1124">
        <v>6.9000000000000008E-3</v>
      </c>
      <c r="LS34" s="1124">
        <v>0.11840000000000001</v>
      </c>
      <c r="LT34" s="1124">
        <v>0</v>
      </c>
      <c r="LU34" s="1124">
        <v>0</v>
      </c>
      <c r="LV34" s="1124">
        <v>0</v>
      </c>
      <c r="LW34" s="1124">
        <v>3.1376999999999997</v>
      </c>
      <c r="MA34" s="1126">
        <v>1975</v>
      </c>
      <c r="MB34">
        <v>44.2637</v>
      </c>
      <c r="MC34">
        <v>41.9983</v>
      </c>
      <c r="MD34">
        <v>2.2653000000000003</v>
      </c>
      <c r="ME34">
        <v>0.48610000000000003</v>
      </c>
      <c r="MF34">
        <v>0.36310000000000003</v>
      </c>
      <c r="MG34">
        <v>0.123</v>
      </c>
      <c r="MH34">
        <v>0</v>
      </c>
      <c r="MI34">
        <v>2.4868000000000001</v>
      </c>
      <c r="MJ34">
        <v>1.6704000000000001</v>
      </c>
      <c r="MK34">
        <v>0.81640000000000001</v>
      </c>
      <c r="ML34">
        <v>0</v>
      </c>
      <c r="MM34">
        <v>0</v>
      </c>
      <c r="MN34">
        <v>0</v>
      </c>
      <c r="MO34">
        <v>0</v>
      </c>
      <c r="MP34">
        <v>5.1299999999999998E-2</v>
      </c>
      <c r="MQ34">
        <v>3.04E-2</v>
      </c>
      <c r="MR34">
        <v>2.5700000000000001E-2</v>
      </c>
      <c r="MS34">
        <v>4.7000000000000002E-3</v>
      </c>
      <c r="MT34">
        <v>5.5E-2</v>
      </c>
      <c r="MU34">
        <v>5.5E-2</v>
      </c>
      <c r="MV34">
        <v>0</v>
      </c>
      <c r="MW34">
        <v>1.1154000000000002</v>
      </c>
      <c r="MX34">
        <v>0.47849999999999998</v>
      </c>
      <c r="MY34">
        <v>2.6600000000000002E-2</v>
      </c>
      <c r="MZ34">
        <v>0.10920000000000001</v>
      </c>
      <c r="NA34">
        <v>0.50109999999999999</v>
      </c>
      <c r="NB34">
        <v>0</v>
      </c>
      <c r="NC34">
        <v>0</v>
      </c>
      <c r="ND34">
        <v>0</v>
      </c>
      <c r="NE34">
        <v>0</v>
      </c>
      <c r="NF34">
        <v>0.1016</v>
      </c>
      <c r="NG34">
        <v>7.5900000000000009E-2</v>
      </c>
      <c r="NH34">
        <v>2.5700000000000001E-2</v>
      </c>
      <c r="NI34">
        <v>0.54</v>
      </c>
      <c r="NJ34">
        <v>-0.85739999999999994</v>
      </c>
      <c r="NK34">
        <v>-0.83099999999999996</v>
      </c>
      <c r="NL34">
        <v>-2.64E-2</v>
      </c>
      <c r="NM34">
        <v>2.4901</v>
      </c>
      <c r="NN34">
        <v>2.2101999999999999</v>
      </c>
      <c r="NO34">
        <v>0.27989999999999998</v>
      </c>
      <c r="NP34">
        <v>0</v>
      </c>
      <c r="NQ34">
        <v>0</v>
      </c>
      <c r="NR34">
        <v>0</v>
      </c>
      <c r="NS34">
        <v>0</v>
      </c>
      <c r="NT34">
        <v>0.151</v>
      </c>
      <c r="NU34">
        <v>0.123</v>
      </c>
      <c r="NV34">
        <v>2.7899999999999998E-2</v>
      </c>
      <c r="NW34">
        <v>0.4224</v>
      </c>
      <c r="NX34">
        <v>3.4937</v>
      </c>
      <c r="NY34">
        <v>9.8000000000000014E-3</v>
      </c>
      <c r="NZ34">
        <v>0.17680000000000001</v>
      </c>
      <c r="OA34">
        <v>0.79520000000000002</v>
      </c>
      <c r="OB34">
        <v>1.8319000000000001</v>
      </c>
      <c r="OC34">
        <v>0</v>
      </c>
      <c r="OD34">
        <v>0</v>
      </c>
      <c r="OE34">
        <v>0.68</v>
      </c>
      <c r="OF34">
        <v>8.7900000000000006E-2</v>
      </c>
      <c r="OG34">
        <v>0</v>
      </c>
      <c r="OH34">
        <v>0</v>
      </c>
      <c r="OI34">
        <v>-0.15830000000000002</v>
      </c>
      <c r="OJ34">
        <v>0</v>
      </c>
      <c r="OK34">
        <v>0</v>
      </c>
      <c r="OL34">
        <v>0.21940000000000001</v>
      </c>
      <c r="OP34" s="1126">
        <v>1975</v>
      </c>
      <c r="OQ34" s="1124">
        <v>175.65610000000001</v>
      </c>
      <c r="OR34" s="1124">
        <v>59.983400000000003</v>
      </c>
      <c r="OS34" s="1124">
        <v>-1.4949000000000001</v>
      </c>
      <c r="OT34" s="1124">
        <v>0.23</v>
      </c>
      <c r="OU34" s="1124">
        <v>44.2637</v>
      </c>
      <c r="OV34" s="1124">
        <v>41.9983</v>
      </c>
      <c r="OW34" s="1124">
        <v>236.63989999999998</v>
      </c>
      <c r="OX34" s="1124">
        <v>0.48610000000000003</v>
      </c>
      <c r="OY34" s="1124">
        <v>0.1016</v>
      </c>
      <c r="OZ34" s="1124">
        <v>2.4868000000000001</v>
      </c>
      <c r="PA34" s="1124">
        <v>2.4901</v>
      </c>
      <c r="PB34" s="1124">
        <v>-0.85739999999999994</v>
      </c>
      <c r="PC34" s="1124">
        <v>0.54</v>
      </c>
      <c r="PD34" s="1124">
        <v>237.33850000000001</v>
      </c>
      <c r="PE34" s="1124">
        <v>5.1299999999999998E-2</v>
      </c>
      <c r="PF34" s="1124">
        <v>8.5400000000000004E-2</v>
      </c>
      <c r="PG34" s="1124">
        <v>0.57340000000000002</v>
      </c>
      <c r="PH34" s="1124">
        <v>1.1154000000000002</v>
      </c>
      <c r="PI34" s="1124">
        <v>3.4937</v>
      </c>
      <c r="PJ34" s="1124">
        <v>234.52370000000002</v>
      </c>
      <c r="PK34" s="1124">
        <v>-0.15830000000000002</v>
      </c>
      <c r="PL34" s="1124">
        <v>8.7900000000000006E-2</v>
      </c>
      <c r="PM34" s="1124">
        <v>0.21959999999999999</v>
      </c>
      <c r="PQ34" s="1126">
        <v>1975</v>
      </c>
      <c r="PR34" s="1126">
        <f t="shared" si="3"/>
        <v>17.839805016354852</v>
      </c>
      <c r="PS34" s="1126">
        <f t="shared" si="4"/>
        <v>0.65825044100800922</v>
      </c>
      <c r="PT34" s="1126">
        <f t="shared" si="5"/>
        <v>6.0980683665992927</v>
      </c>
      <c r="PU34" s="1127">
        <f t="shared" si="6"/>
        <v>7.8981648524810275</v>
      </c>
      <c r="PV34" s="1126">
        <f t="shared" si="7"/>
        <v>0.26226526202566708</v>
      </c>
      <c r="PW34" s="1126">
        <f t="shared" si="8"/>
        <v>32.756553938468841</v>
      </c>
      <c r="PX34" s="1126">
        <f t="shared" si="9"/>
        <v>3.2020696843737233</v>
      </c>
      <c r="QB34" s="1126">
        <v>1975</v>
      </c>
      <c r="QC34">
        <v>236.63989899999999</v>
      </c>
      <c r="QD34">
        <v>211.38130299999997</v>
      </c>
      <c r="QE34">
        <v>27.925196</v>
      </c>
      <c r="QF34">
        <v>-2.6665999999999999</v>
      </c>
      <c r="QG34">
        <v>236.63990100000001</v>
      </c>
      <c r="QH34">
        <v>175.656071</v>
      </c>
      <c r="QI34">
        <v>58.718499000000001</v>
      </c>
      <c r="QJ34">
        <v>44.263669999999998</v>
      </c>
      <c r="QK34">
        <v>41.998339000000001</v>
      </c>
      <c r="QL34">
        <v>236.63990000000001</v>
      </c>
      <c r="QM34">
        <v>127.7616</v>
      </c>
      <c r="QN34">
        <v>80.2166</v>
      </c>
      <c r="QO34">
        <v>34.149699999999996</v>
      </c>
      <c r="QP34">
        <v>-5.4880000000000004</v>
      </c>
      <c r="QS34" s="1126">
        <v>1975</v>
      </c>
      <c r="QT34" s="508"/>
      <c r="QU34" s="388"/>
      <c r="QV34" s="388"/>
      <c r="QW34" s="388"/>
      <c r="QX34" s="388"/>
      <c r="QY34" s="388"/>
      <c r="QZ34" s="388"/>
      <c r="RA34" s="388"/>
      <c r="RB34" s="1146"/>
      <c r="RC34" s="1146">
        <f t="shared" si="10"/>
        <v>0.75502597272485383</v>
      </c>
      <c r="RD34" s="388"/>
      <c r="RE34" s="388"/>
      <c r="RF34" s="507"/>
      <c r="RK34" s="1056"/>
    </row>
    <row r="35" spans="3:479">
      <c r="C35" s="1087">
        <v>1976</v>
      </c>
      <c r="D35" s="1124">
        <v>345.93299999999999</v>
      </c>
      <c r="E35" s="1124">
        <v>0</v>
      </c>
      <c r="F35" s="1124">
        <v>0</v>
      </c>
      <c r="G35" s="1124">
        <v>213.4734</v>
      </c>
      <c r="H35" s="1124">
        <v>132.45959999999999</v>
      </c>
      <c r="I35" s="1124">
        <v>132.45959999999999</v>
      </c>
      <c r="J35" s="1124">
        <v>96.340100000000007</v>
      </c>
      <c r="K35" s="1124">
        <v>72.460599999999999</v>
      </c>
      <c r="L35" s="1124">
        <v>23.8796</v>
      </c>
      <c r="M35" s="1124">
        <v>21.234000000000002</v>
      </c>
      <c r="N35" s="1124">
        <v>2.6456</v>
      </c>
      <c r="O35" s="1124">
        <v>4.0020999999999995</v>
      </c>
      <c r="P35" s="1124">
        <v>0</v>
      </c>
      <c r="Q35" s="1124">
        <v>0</v>
      </c>
      <c r="R35" s="1124">
        <v>-2.5753000000000004</v>
      </c>
      <c r="S35" s="1124">
        <v>34.692599999999999</v>
      </c>
      <c r="T35" s="1124">
        <v>34.692599999999999</v>
      </c>
      <c r="U35" s="1124">
        <v>3.9460000000000002</v>
      </c>
      <c r="V35" s="1124">
        <v>2.1930999999999998</v>
      </c>
      <c r="W35" s="1124">
        <v>1.5101</v>
      </c>
      <c r="X35" s="1124">
        <v>0</v>
      </c>
      <c r="Y35" s="1124">
        <v>0</v>
      </c>
      <c r="Z35" s="1124">
        <v>0</v>
      </c>
      <c r="AA35" s="1124">
        <v>0.24280000000000002</v>
      </c>
      <c r="AB35" s="1124">
        <v>0</v>
      </c>
      <c r="AC35" s="1124">
        <v>15.505100000000001</v>
      </c>
      <c r="AD35" s="1124">
        <v>10.398200000000001</v>
      </c>
      <c r="AE35" s="1124">
        <v>4.7203999999999997</v>
      </c>
      <c r="AF35" s="1124">
        <v>0</v>
      </c>
      <c r="AG35" s="1124">
        <v>0</v>
      </c>
      <c r="AH35" s="1124">
        <v>0</v>
      </c>
      <c r="AI35" s="1124">
        <v>0.38650000000000001</v>
      </c>
      <c r="AJ35" s="1124">
        <v>23.133400000000002</v>
      </c>
      <c r="AK35" s="1124">
        <v>23.133400000000002</v>
      </c>
      <c r="AL35" s="1124">
        <v>2.8184</v>
      </c>
      <c r="AM35" s="1124">
        <v>0</v>
      </c>
      <c r="AN35" s="1124">
        <v>2.6456</v>
      </c>
      <c r="AO35" s="1124">
        <v>0.17280000000000001</v>
      </c>
      <c r="AP35" s="1124">
        <v>1.8015000000000001</v>
      </c>
      <c r="AQ35" s="1124">
        <v>1.6552</v>
      </c>
      <c r="AR35" s="1124">
        <v>0.14630000000000001</v>
      </c>
      <c r="AS35" s="1124">
        <v>4.6612</v>
      </c>
      <c r="AT35" s="1124">
        <v>2.8106</v>
      </c>
      <c r="AU35" s="1124">
        <v>5.9142000000000001</v>
      </c>
      <c r="AV35" s="1124">
        <v>1.5342</v>
      </c>
      <c r="AW35" s="1124">
        <v>4.38</v>
      </c>
      <c r="AX35" s="1124">
        <v>14.367299999999998</v>
      </c>
      <c r="AY35">
        <v>19.348299999999998</v>
      </c>
      <c r="BB35" s="1126">
        <v>1976</v>
      </c>
      <c r="BC35" s="1124">
        <v>21.979599999999998</v>
      </c>
      <c r="BD35" s="1124">
        <v>0</v>
      </c>
      <c r="BE35" s="1124">
        <v>0</v>
      </c>
      <c r="BF35" s="1124">
        <v>10.0223</v>
      </c>
      <c r="BG35" s="1124">
        <v>11.9573</v>
      </c>
      <c r="BH35" s="1124">
        <v>11.9573</v>
      </c>
      <c r="BI35" s="1124">
        <v>6.0481999999999996</v>
      </c>
      <c r="BJ35" s="1124">
        <v>4.5188000000000006</v>
      </c>
      <c r="BK35" s="1124">
        <v>1.5294000000000001</v>
      </c>
      <c r="BL35" s="1124">
        <v>1.4253</v>
      </c>
      <c r="BM35" s="1124">
        <v>0.1041</v>
      </c>
      <c r="BN35" s="1124">
        <v>1.0532999999999999</v>
      </c>
      <c r="BO35" s="1124">
        <v>0</v>
      </c>
      <c r="BP35" s="1124">
        <v>0</v>
      </c>
      <c r="BQ35" s="1124">
        <v>-0.39300000000000002</v>
      </c>
      <c r="BR35" s="1124">
        <v>5.2488999999999999</v>
      </c>
      <c r="BS35" s="1124">
        <v>5.2488999999999999</v>
      </c>
      <c r="BT35" s="1124">
        <v>26.937799999999999</v>
      </c>
      <c r="BU35" s="1124">
        <v>25.9206</v>
      </c>
      <c r="BV35" s="1124">
        <v>0.76090000000000002</v>
      </c>
      <c r="BW35" s="1124">
        <v>0</v>
      </c>
      <c r="BX35" s="1124">
        <v>0</v>
      </c>
      <c r="BY35" s="1124">
        <v>0</v>
      </c>
      <c r="BZ35" s="1124">
        <v>0.25630000000000003</v>
      </c>
      <c r="CA35" s="1124">
        <v>0</v>
      </c>
      <c r="CB35" s="1124">
        <v>27.119900000000001</v>
      </c>
      <c r="CC35" s="1124">
        <v>23.360599999999998</v>
      </c>
      <c r="CD35" s="1124">
        <v>1.2357</v>
      </c>
      <c r="CE35" s="1124">
        <v>0</v>
      </c>
      <c r="CF35" s="1124">
        <v>0</v>
      </c>
      <c r="CG35" s="1124">
        <v>0</v>
      </c>
      <c r="CH35" s="1124">
        <v>2.5234999999999999</v>
      </c>
      <c r="CI35" s="1124">
        <v>0</v>
      </c>
      <c r="CJ35" s="1124">
        <v>5.0667999999999997</v>
      </c>
      <c r="CK35" s="1124">
        <v>5.0667999999999997</v>
      </c>
      <c r="CL35" s="1124">
        <v>1.9492</v>
      </c>
      <c r="CM35" s="1124">
        <v>0.42799999999999999</v>
      </c>
      <c r="CN35" s="1124">
        <v>0.1041</v>
      </c>
      <c r="CO35" s="1124">
        <v>1.417</v>
      </c>
      <c r="CP35" s="1124">
        <v>8.5402999999999984</v>
      </c>
      <c r="CQ35" s="1124">
        <v>7.1731000000000007</v>
      </c>
      <c r="CR35" s="1124">
        <v>1.3672</v>
      </c>
      <c r="CS35" s="1124">
        <v>0</v>
      </c>
      <c r="CT35" s="1124">
        <v>1.4650999999999998</v>
      </c>
      <c r="CU35" s="1124">
        <v>1.4650999999999998</v>
      </c>
      <c r="CV35" s="1124">
        <v>0</v>
      </c>
      <c r="CW35" s="1124">
        <v>1.8274000000000001</v>
      </c>
      <c r="CX35" s="1124">
        <v>8.2313999999999989</v>
      </c>
      <c r="CY35" s="1124">
        <v>1.3725000000000001</v>
      </c>
      <c r="CZ35" s="1124">
        <v>6.7709999999999999</v>
      </c>
      <c r="DA35" s="1124">
        <v>8.7999999999999995E-2</v>
      </c>
      <c r="DB35" s="1124">
        <v>4.0323000000000002</v>
      </c>
      <c r="DC35">
        <v>4.3167</v>
      </c>
      <c r="DF35" s="1126">
        <v>1976</v>
      </c>
      <c r="DG35" s="1124">
        <v>54.065599999999996</v>
      </c>
      <c r="DH35" s="1124">
        <v>0</v>
      </c>
      <c r="DI35" s="1124">
        <v>0</v>
      </c>
      <c r="DJ35" s="1124">
        <v>0</v>
      </c>
      <c r="DK35" s="1124">
        <v>14.000999999999999</v>
      </c>
      <c r="DL35" s="1124">
        <v>40.064599999999999</v>
      </c>
      <c r="DM35" s="1124">
        <v>40.064599999999999</v>
      </c>
      <c r="DN35" s="1124">
        <v>31.9937</v>
      </c>
      <c r="DO35" s="1124">
        <v>23.548200000000001</v>
      </c>
      <c r="DP35" s="1124">
        <v>8.4456000000000007</v>
      </c>
      <c r="DQ35" s="1124">
        <v>4.1284000000000001</v>
      </c>
      <c r="DR35" s="1124">
        <v>4.3171999999999997</v>
      </c>
      <c r="DS35" s="1124">
        <v>0.86739999999999995</v>
      </c>
      <c r="DT35" s="1124">
        <v>0</v>
      </c>
      <c r="DU35" s="1124">
        <v>0</v>
      </c>
      <c r="DV35" s="1124">
        <v>0</v>
      </c>
      <c r="DW35" s="1124">
        <v>7.2033999999999994</v>
      </c>
      <c r="DX35" s="1124">
        <v>7.2033999999999994</v>
      </c>
      <c r="DY35" s="1124">
        <v>40.576699999999995</v>
      </c>
      <c r="DZ35" s="1124">
        <v>32.694900000000004</v>
      </c>
      <c r="EA35" s="1124">
        <v>23.5608</v>
      </c>
      <c r="EB35" s="1124">
        <v>0.1147</v>
      </c>
      <c r="EC35" s="1124">
        <v>9.0193999999999992</v>
      </c>
      <c r="ED35" s="1124">
        <v>7.8816999999999995</v>
      </c>
      <c r="EE35" s="1124">
        <v>0</v>
      </c>
      <c r="EF35" s="1124">
        <v>0</v>
      </c>
      <c r="EG35" s="1124">
        <v>-5.4886999999999997</v>
      </c>
      <c r="EH35" s="1124">
        <v>-2.1769000000000003</v>
      </c>
      <c r="EI35" s="1124">
        <v>-3.3118000000000003</v>
      </c>
      <c r="EJ35" s="1124">
        <v>0</v>
      </c>
      <c r="EK35" s="1124">
        <v>0</v>
      </c>
      <c r="EL35" s="1124">
        <v>0</v>
      </c>
      <c r="EM35" s="1124">
        <v>0</v>
      </c>
      <c r="EN35" s="1124">
        <v>2.9708999999999999</v>
      </c>
      <c r="EO35" s="1124">
        <v>1.7037</v>
      </c>
      <c r="EP35" s="1124">
        <v>0.95760000000000001</v>
      </c>
      <c r="EQ35" s="1124">
        <v>0</v>
      </c>
      <c r="ER35" s="1124">
        <v>0</v>
      </c>
      <c r="ES35" s="1124">
        <v>0</v>
      </c>
      <c r="ET35" s="1124">
        <v>6.3299999999999995E-2</v>
      </c>
      <c r="EU35" s="1124">
        <v>0.24630000000000002</v>
      </c>
      <c r="EV35" s="1124">
        <v>2.2991999999999999</v>
      </c>
      <c r="EW35" s="1124">
        <v>2.2991999999999999</v>
      </c>
      <c r="EX35" s="1124">
        <v>0</v>
      </c>
      <c r="EY35" s="1124">
        <v>0</v>
      </c>
      <c r="EZ35" s="1124">
        <v>0</v>
      </c>
      <c r="FA35" s="1124">
        <v>0</v>
      </c>
      <c r="FB35" s="1124">
        <v>0</v>
      </c>
      <c r="FC35" s="1124">
        <v>0</v>
      </c>
      <c r="FD35" s="1124">
        <v>42.963000000000001</v>
      </c>
      <c r="FE35" s="1124">
        <v>42.963000000000001</v>
      </c>
      <c r="FF35" s="1124">
        <v>18.750499999999999</v>
      </c>
      <c r="FG35" s="1124">
        <v>17.012400000000003</v>
      </c>
      <c r="FH35" s="1124">
        <v>1.7381</v>
      </c>
      <c r="FI35" s="1124">
        <v>45.689699999999995</v>
      </c>
      <c r="FJ35" s="1124">
        <v>29.784800000000001</v>
      </c>
      <c r="FK35" s="1124">
        <v>4.3171999999999997</v>
      </c>
      <c r="FL35" s="1124">
        <v>11.5877</v>
      </c>
      <c r="FM35" s="1124"/>
      <c r="FN35" s="1124">
        <v>1.8625</v>
      </c>
      <c r="FO35" s="1124">
        <v>0</v>
      </c>
      <c r="FP35" s="1124">
        <v>0.1358</v>
      </c>
      <c r="FQ35" s="1124">
        <v>0</v>
      </c>
      <c r="FR35" s="1124">
        <v>0</v>
      </c>
      <c r="FS35" s="1124">
        <v>0</v>
      </c>
      <c r="FT35" s="1124">
        <v>0</v>
      </c>
      <c r="FU35" s="1124">
        <v>0.12429999999999999</v>
      </c>
      <c r="FV35" s="1124">
        <v>1.6024</v>
      </c>
      <c r="FW35" s="1124">
        <v>0</v>
      </c>
      <c r="FX35" s="1124">
        <v>0</v>
      </c>
      <c r="FY35" s="1124">
        <v>0</v>
      </c>
      <c r="FZ35" s="1124">
        <v>0</v>
      </c>
      <c r="GA35" s="1124">
        <v>0</v>
      </c>
      <c r="GB35" s="1124">
        <v>0</v>
      </c>
      <c r="GC35" s="1124">
        <v>37.836500000000001</v>
      </c>
      <c r="GD35" s="1124">
        <v>28.735900000000001</v>
      </c>
      <c r="GE35" s="1124">
        <v>4.6325000000000003</v>
      </c>
      <c r="GF35" s="1124">
        <v>4.4681999999999995</v>
      </c>
      <c r="GG35" s="1124"/>
      <c r="GH35" s="1124">
        <v>4.1198000000000006</v>
      </c>
      <c r="GI35" s="1124">
        <v>0.15490000000000001</v>
      </c>
      <c r="GJ35" s="1124">
        <v>0</v>
      </c>
      <c r="GK35" s="1124">
        <v>0</v>
      </c>
      <c r="GL35" s="1124">
        <v>0</v>
      </c>
      <c r="GM35" s="1124">
        <v>0</v>
      </c>
      <c r="GN35" s="1124">
        <v>0.89829999999999999</v>
      </c>
      <c r="GO35" s="1124">
        <v>2.3026</v>
      </c>
      <c r="GP35" s="1124">
        <v>0</v>
      </c>
      <c r="GQ35" s="1124">
        <v>0</v>
      </c>
      <c r="GR35" s="1124">
        <v>0.76400000000000001</v>
      </c>
      <c r="GS35" s="1124">
        <v>67.3095</v>
      </c>
      <c r="GW35" s="1126">
        <v>1976</v>
      </c>
      <c r="GX35" s="1124">
        <v>91.274100000000004</v>
      </c>
      <c r="GY35" s="1124">
        <v>0</v>
      </c>
      <c r="GZ35" s="1124">
        <v>0</v>
      </c>
      <c r="HA35" s="1124">
        <v>35.922800000000002</v>
      </c>
      <c r="HB35" s="1124">
        <v>55.351300000000002</v>
      </c>
      <c r="HC35" s="1124">
        <v>55.351300000000002</v>
      </c>
      <c r="HD35" s="1124">
        <v>11.1738</v>
      </c>
      <c r="HE35" s="1124">
        <v>8.5346000000000011</v>
      </c>
      <c r="HF35" s="1124">
        <v>2.6391999999999998</v>
      </c>
      <c r="HG35" s="1124">
        <v>2.6391999999999998</v>
      </c>
      <c r="HH35" s="1124">
        <v>0</v>
      </c>
      <c r="HI35" s="1124">
        <v>1.7969999999999999</v>
      </c>
      <c r="HJ35" s="1124">
        <v>0</v>
      </c>
      <c r="HK35" s="1124">
        <v>0</v>
      </c>
      <c r="HL35" s="1124">
        <v>-0.37480000000000002</v>
      </c>
      <c r="HM35" s="1124">
        <v>42.755300000000005</v>
      </c>
      <c r="HN35" s="1124">
        <v>12.811500000000001</v>
      </c>
      <c r="HO35" s="1124">
        <v>29.9437</v>
      </c>
      <c r="HP35" s="1145">
        <f t="shared" si="0"/>
        <v>7.5466670663843809</v>
      </c>
      <c r="HQ35" s="1145">
        <f t="shared" si="1"/>
        <v>26.43857257276067</v>
      </c>
      <c r="HR35" s="1124">
        <v>42.755300000000005</v>
      </c>
      <c r="HS35" s="1124">
        <v>149.04050000000001</v>
      </c>
      <c r="HT35" s="1124">
        <v>111.6473</v>
      </c>
      <c r="HU35" s="1124">
        <v>37.3932</v>
      </c>
      <c r="HV35" s="1124">
        <v>30.3263</v>
      </c>
      <c r="HW35" s="1124">
        <v>7.0668999999999995</v>
      </c>
      <c r="HX35" s="1124">
        <v>15.379100000000001</v>
      </c>
      <c r="HY35" s="1124">
        <v>9.2647000000000013</v>
      </c>
      <c r="HZ35" s="1124">
        <v>3.3956999999999997</v>
      </c>
      <c r="IA35" s="1124">
        <v>0</v>
      </c>
      <c r="IB35" s="1124">
        <v>0</v>
      </c>
      <c r="IC35" s="1124">
        <v>1.9589000000000001</v>
      </c>
      <c r="ID35" s="1124">
        <f>RawdataIncome2012!ID35</f>
        <v>1.2269000000000001</v>
      </c>
      <c r="IE35" s="1147">
        <f t="shared" si="2"/>
        <v>0.73199999999999998</v>
      </c>
      <c r="IF35" s="1124">
        <v>0.75979999999999992</v>
      </c>
      <c r="IG35" s="1124">
        <v>4.3864000000000001</v>
      </c>
      <c r="IH35" s="1124">
        <v>3.7666999999999997</v>
      </c>
      <c r="II35" s="1124">
        <v>0.61960000000000004</v>
      </c>
      <c r="IJ35" s="1124">
        <v>202.7885</v>
      </c>
      <c r="IK35" s="1124">
        <v>202.7885</v>
      </c>
      <c r="IL35" s="1124">
        <v>42.091200000000001</v>
      </c>
      <c r="IM35" s="1124">
        <v>28.4086</v>
      </c>
      <c r="IN35" s="1124">
        <v>9.1830999999999996</v>
      </c>
      <c r="IO35" s="1124">
        <v>4.4995000000000003</v>
      </c>
      <c r="IP35" s="1124">
        <v>8.7228999999999992</v>
      </c>
      <c r="IQ35" s="1124">
        <v>3.4300999999999999</v>
      </c>
      <c r="IR35" s="1124">
        <v>5.2928000000000006</v>
      </c>
      <c r="IS35" s="1124">
        <v>0</v>
      </c>
      <c r="IT35" s="1124">
        <v>0</v>
      </c>
      <c r="IU35" s="1124">
        <v>12.5671</v>
      </c>
      <c r="IV35" s="1124">
        <v>10.8291</v>
      </c>
      <c r="IW35" s="1124">
        <v>1.738</v>
      </c>
      <c r="IX35" s="1124">
        <v>50.5974</v>
      </c>
      <c r="IY35" s="1124">
        <v>30.3263</v>
      </c>
      <c r="IZ35" s="1124">
        <v>7.0668999999999995</v>
      </c>
      <c r="JA35" s="1124">
        <v>13.2043</v>
      </c>
      <c r="JB35" s="1124">
        <v>0</v>
      </c>
      <c r="JC35" s="1124">
        <v>8.4993999999999996</v>
      </c>
      <c r="JD35" s="1124">
        <v>3.5972</v>
      </c>
      <c r="JE35" s="1124">
        <v>4.9023000000000003</v>
      </c>
      <c r="JF35" s="1124">
        <v>0</v>
      </c>
      <c r="JG35" s="1124">
        <v>0</v>
      </c>
      <c r="JH35" s="1124">
        <v>0</v>
      </c>
      <c r="JI35" s="1124">
        <v>181.93860000000001</v>
      </c>
      <c r="JM35" s="1126">
        <v>1976</v>
      </c>
      <c r="JN35">
        <v>71.411699999999996</v>
      </c>
      <c r="JO35">
        <v>0</v>
      </c>
      <c r="JP35">
        <v>0</v>
      </c>
      <c r="JQ35">
        <v>32.281199999999998</v>
      </c>
      <c r="JR35">
        <v>39.130499999999998</v>
      </c>
      <c r="JS35">
        <v>39.130499999999998</v>
      </c>
      <c r="JT35">
        <v>9.1392000000000007</v>
      </c>
      <c r="JU35">
        <v>6.9032999999999998</v>
      </c>
      <c r="JV35">
        <v>2.2359</v>
      </c>
      <c r="JW35">
        <v>2.2359</v>
      </c>
      <c r="JX35">
        <v>0</v>
      </c>
      <c r="JY35">
        <v>0.84020000000000006</v>
      </c>
      <c r="JZ35">
        <v>0</v>
      </c>
      <c r="KA35">
        <v>0</v>
      </c>
      <c r="KB35">
        <v>-0.28239999999999998</v>
      </c>
      <c r="KC35">
        <v>29.433499999999999</v>
      </c>
      <c r="KG35" s="1126">
        <v>1976</v>
      </c>
      <c r="KH35" s="1124">
        <v>4.6568000000000005</v>
      </c>
      <c r="KI35" s="1124">
        <v>0</v>
      </c>
      <c r="KJ35" s="1124">
        <v>0</v>
      </c>
      <c r="KK35" s="1124">
        <v>1.2872000000000001</v>
      </c>
      <c r="KL35" s="1124">
        <v>3.3695999999999997</v>
      </c>
      <c r="KM35" s="1124">
        <v>3.3695999999999997</v>
      </c>
      <c r="KN35" s="1124">
        <v>3.0365000000000002</v>
      </c>
      <c r="KO35" s="1124">
        <v>2.2504</v>
      </c>
      <c r="KP35" s="1124">
        <v>0.78610000000000002</v>
      </c>
      <c r="KQ35" s="1124">
        <v>0.78610000000000002</v>
      </c>
      <c r="KR35" s="1124">
        <v>0</v>
      </c>
      <c r="KS35" s="1124">
        <v>0.16190000000000002</v>
      </c>
      <c r="KT35" s="1124">
        <v>0</v>
      </c>
      <c r="KU35" s="1124">
        <v>0</v>
      </c>
      <c r="KV35" s="1124">
        <v>0</v>
      </c>
      <c r="KW35" s="1124">
        <v>0.17119999999999999</v>
      </c>
      <c r="KX35" s="1124">
        <v>0.17119999999999999</v>
      </c>
      <c r="KY35" s="1124">
        <v>0.20180000000000001</v>
      </c>
      <c r="KZ35" s="1124">
        <v>0.19950000000000001</v>
      </c>
      <c r="LA35" s="1124">
        <v>0</v>
      </c>
      <c r="LB35" s="1124">
        <v>0</v>
      </c>
      <c r="LC35" s="1124">
        <v>0</v>
      </c>
      <c r="LD35" s="1124">
        <v>2.3E-3</v>
      </c>
      <c r="LE35" s="1124">
        <v>0</v>
      </c>
      <c r="LF35" s="1124">
        <v>3.6700000000000003E-2</v>
      </c>
      <c r="LG35" s="1124">
        <v>3.6700000000000003E-2</v>
      </c>
      <c r="LH35" s="1124">
        <v>0</v>
      </c>
      <c r="LI35" s="1124">
        <v>0.33629999999999999</v>
      </c>
      <c r="LJ35" s="1124">
        <v>0.33629999999999999</v>
      </c>
      <c r="LK35" s="1124">
        <v>3.4251</v>
      </c>
      <c r="LL35" s="1124">
        <v>7.1999999999999998E-3</v>
      </c>
      <c r="LM35" s="1124">
        <v>3.4178999999999999</v>
      </c>
      <c r="LN35" s="1124">
        <v>0</v>
      </c>
      <c r="LO35" s="1124">
        <v>0</v>
      </c>
      <c r="LP35" s="1124">
        <v>3.1300000000000001E-2</v>
      </c>
      <c r="LQ35" s="1124">
        <v>0.20899999999999999</v>
      </c>
      <c r="LR35" s="1124">
        <v>8.0000000000000002E-3</v>
      </c>
      <c r="LS35" s="1124">
        <v>0.20100000000000001</v>
      </c>
      <c r="LT35" s="1124">
        <v>0</v>
      </c>
      <c r="LU35" s="1124">
        <v>0</v>
      </c>
      <c r="LV35" s="1124">
        <v>0</v>
      </c>
      <c r="LW35" s="1124">
        <v>3.5211000000000001</v>
      </c>
      <c r="MA35" s="1126">
        <v>1976</v>
      </c>
      <c r="MB35">
        <v>52.523400000000002</v>
      </c>
      <c r="MC35">
        <v>55.099499999999999</v>
      </c>
      <c r="MD35">
        <v>-2.5760000000000001</v>
      </c>
      <c r="ME35">
        <v>0.58320000000000005</v>
      </c>
      <c r="MF35">
        <v>0.43560000000000004</v>
      </c>
      <c r="MG35">
        <v>0.14759999999999998</v>
      </c>
      <c r="MH35">
        <v>0</v>
      </c>
      <c r="MI35">
        <v>2.8844000000000003</v>
      </c>
      <c r="MJ35">
        <v>1.8665</v>
      </c>
      <c r="MK35">
        <v>1.0179</v>
      </c>
      <c r="ML35">
        <v>0</v>
      </c>
      <c r="MM35">
        <v>0</v>
      </c>
      <c r="MN35">
        <v>0</v>
      </c>
      <c r="MO35">
        <v>0</v>
      </c>
      <c r="MP35">
        <v>5.7000000000000002E-2</v>
      </c>
      <c r="MQ35">
        <v>4.1000000000000002E-2</v>
      </c>
      <c r="MR35">
        <v>3.4200000000000001E-2</v>
      </c>
      <c r="MS35">
        <v>6.7999999999999996E-3</v>
      </c>
      <c r="MT35">
        <v>7.5999999999999998E-2</v>
      </c>
      <c r="MU35">
        <v>7.5999999999999998E-2</v>
      </c>
      <c r="MV35">
        <v>0</v>
      </c>
      <c r="MW35">
        <v>1.2149000000000001</v>
      </c>
      <c r="MX35">
        <v>0.52549999999999997</v>
      </c>
      <c r="MY35">
        <v>2.93E-2</v>
      </c>
      <c r="MZ35">
        <v>0.12429999999999999</v>
      </c>
      <c r="NA35">
        <v>0.53579999999999994</v>
      </c>
      <c r="NB35">
        <v>0</v>
      </c>
      <c r="NC35">
        <v>0</v>
      </c>
      <c r="ND35">
        <v>0</v>
      </c>
      <c r="NE35">
        <v>0</v>
      </c>
      <c r="NF35">
        <v>0.13500000000000001</v>
      </c>
      <c r="NG35">
        <v>0.1008</v>
      </c>
      <c r="NH35">
        <v>3.4200000000000001E-2</v>
      </c>
      <c r="NI35">
        <v>0.67600000000000005</v>
      </c>
      <c r="NJ35">
        <v>-1.0162</v>
      </c>
      <c r="NK35">
        <v>-0.98499999999999999</v>
      </c>
      <c r="NL35">
        <v>-3.1199999999999999E-2</v>
      </c>
      <c r="NM35">
        <v>2.7959999999999998</v>
      </c>
      <c r="NN35">
        <v>2.4463000000000004</v>
      </c>
      <c r="NO35">
        <v>0.34970000000000001</v>
      </c>
      <c r="NP35">
        <v>0</v>
      </c>
      <c r="NQ35">
        <v>0</v>
      </c>
      <c r="NR35">
        <v>0</v>
      </c>
      <c r="NS35">
        <v>0</v>
      </c>
      <c r="NT35">
        <v>0.18109999999999998</v>
      </c>
      <c r="NU35">
        <v>0.14759999999999998</v>
      </c>
      <c r="NV35">
        <v>3.3500000000000002E-2</v>
      </c>
      <c r="NW35">
        <v>0.49069999999999997</v>
      </c>
      <c r="NX35">
        <v>3.8363</v>
      </c>
      <c r="NY35">
        <v>1.9100000000000002E-2</v>
      </c>
      <c r="NZ35">
        <v>0.20469999999999999</v>
      </c>
      <c r="OA35">
        <v>0.89829999999999999</v>
      </c>
      <c r="OB35">
        <v>1.9502999999999999</v>
      </c>
      <c r="OC35">
        <v>0</v>
      </c>
      <c r="OD35">
        <v>0</v>
      </c>
      <c r="OE35">
        <v>0.76400000000000001</v>
      </c>
      <c r="OF35">
        <v>0.12959999999999999</v>
      </c>
      <c r="OG35">
        <v>0</v>
      </c>
      <c r="OH35">
        <v>0</v>
      </c>
      <c r="OI35">
        <v>-0.1305</v>
      </c>
      <c r="OJ35">
        <v>0</v>
      </c>
      <c r="OK35">
        <v>0</v>
      </c>
      <c r="OL35">
        <v>-4.8176999999999994</v>
      </c>
      <c r="OP35" s="1126">
        <v>1976</v>
      </c>
      <c r="OQ35" s="1124">
        <v>203.85679999999999</v>
      </c>
      <c r="OR35" s="1124">
        <v>68.141899999999993</v>
      </c>
      <c r="OS35" s="1124">
        <v>3.7259000000000002</v>
      </c>
      <c r="OT35" s="1124">
        <v>0.26280000000000003</v>
      </c>
      <c r="OU35" s="1124">
        <v>52.523400000000002</v>
      </c>
      <c r="OV35" s="1124">
        <v>55.099499999999999</v>
      </c>
      <c r="OW35" s="1124">
        <v>273.41129999999998</v>
      </c>
      <c r="OX35" s="1124">
        <v>0.58320000000000005</v>
      </c>
      <c r="OY35" s="1124">
        <v>0.13500000000000001</v>
      </c>
      <c r="OZ35" s="1124">
        <v>2.8844000000000003</v>
      </c>
      <c r="PA35" s="1124">
        <v>2.7959999999999998</v>
      </c>
      <c r="PB35" s="1124">
        <v>-1.0162</v>
      </c>
      <c r="PC35" s="1124">
        <v>0.67600000000000005</v>
      </c>
      <c r="PD35" s="1124">
        <v>274.28800000000001</v>
      </c>
      <c r="PE35" s="1124">
        <v>5.7000000000000002E-2</v>
      </c>
      <c r="PF35" s="1124">
        <v>0.11700000000000001</v>
      </c>
      <c r="PG35" s="1124">
        <v>0.67179999999999995</v>
      </c>
      <c r="PH35" s="1124">
        <v>1.2149000000000001</v>
      </c>
      <c r="PI35" s="1124">
        <v>3.8363</v>
      </c>
      <c r="PJ35" s="1124">
        <v>271.16890000000001</v>
      </c>
      <c r="PK35" s="1124">
        <v>-0.1305</v>
      </c>
      <c r="PL35" s="1124">
        <v>0.12959999999999999</v>
      </c>
      <c r="PM35" s="1124">
        <v>-4.8176000000000005</v>
      </c>
      <c r="PQ35" s="1126">
        <v>1976</v>
      </c>
      <c r="PR35" s="1126">
        <f t="shared" si="3"/>
        <v>20.634705309752469</v>
      </c>
      <c r="PS35" s="1126">
        <f t="shared" si="4"/>
        <v>0.76031896893046513</v>
      </c>
      <c r="PT35" s="1126">
        <f t="shared" si="5"/>
        <v>7.2554581460333507</v>
      </c>
      <c r="PU35" s="1127">
        <f t="shared" si="6"/>
        <v>8.7700603608549557</v>
      </c>
      <c r="PV35" s="1126">
        <f t="shared" si="7"/>
        <v>0.30416776585726152</v>
      </c>
      <c r="PW35" s="1126">
        <f t="shared" si="8"/>
        <v>37.724710551428501</v>
      </c>
      <c r="PX35" s="1126">
        <f t="shared" si="9"/>
        <v>3.4899391630843821</v>
      </c>
      <c r="QB35" s="1126">
        <v>1976</v>
      </c>
      <c r="QC35">
        <v>273.41134799999992</v>
      </c>
      <c r="QD35">
        <v>243.20231499999994</v>
      </c>
      <c r="QE35">
        <v>33.370932999999994</v>
      </c>
      <c r="QF35">
        <v>-3.1619000000000002</v>
      </c>
      <c r="QG35">
        <v>273.41134799999998</v>
      </c>
      <c r="QH35">
        <v>203.856775</v>
      </c>
      <c r="QI35">
        <v>72.130579000000012</v>
      </c>
      <c r="QJ35">
        <v>52.523446999999997</v>
      </c>
      <c r="QK35">
        <v>55.099453000000004</v>
      </c>
      <c r="QL35">
        <v>273.41139999999996</v>
      </c>
      <c r="QM35">
        <v>148.59229999999999</v>
      </c>
      <c r="QN35">
        <v>90.071300000000008</v>
      </c>
      <c r="QO35">
        <v>41.252699999999997</v>
      </c>
      <c r="QP35">
        <v>-6.5048999999999992</v>
      </c>
      <c r="QS35" s="1126">
        <v>1976</v>
      </c>
      <c r="QT35" s="508"/>
      <c r="QU35" s="388"/>
      <c r="QV35" s="388"/>
      <c r="QW35" s="388"/>
      <c r="QX35" s="388"/>
      <c r="QY35" s="388"/>
      <c r="QZ35" s="388"/>
      <c r="RA35" s="388"/>
      <c r="RB35" s="1146"/>
      <c r="RC35" s="1146">
        <f t="shared" si="10"/>
        <v>0.75502597272485383</v>
      </c>
      <c r="RD35" s="388"/>
      <c r="RE35" s="388"/>
      <c r="RF35" s="507"/>
      <c r="RK35" s="1056"/>
    </row>
    <row r="36" spans="3:479">
      <c r="C36" s="1087">
        <v>1977</v>
      </c>
      <c r="D36" s="1124">
        <v>385.97559999999999</v>
      </c>
      <c r="E36" s="1124">
        <v>0</v>
      </c>
      <c r="F36" s="1124">
        <v>0</v>
      </c>
      <c r="G36" s="1124">
        <v>234.00529999999998</v>
      </c>
      <c r="H36" s="1124">
        <v>151.97029999999998</v>
      </c>
      <c r="I36" s="1124">
        <v>151.97029999999998</v>
      </c>
      <c r="J36" s="1124">
        <v>109.04310000000001</v>
      </c>
      <c r="K36" s="1124">
        <v>81.466100000000012</v>
      </c>
      <c r="L36" s="1124">
        <v>27.577099999999998</v>
      </c>
      <c r="M36" s="1124">
        <v>24.590799999999998</v>
      </c>
      <c r="N36" s="1124">
        <v>2.9863000000000004</v>
      </c>
      <c r="O36" s="1124">
        <v>4.6929999999999996</v>
      </c>
      <c r="P36" s="1124">
        <v>0</v>
      </c>
      <c r="Q36" s="1124">
        <v>0</v>
      </c>
      <c r="R36" s="1124">
        <v>-3.0291999999999999</v>
      </c>
      <c r="S36" s="1124">
        <v>41.263300000000001</v>
      </c>
      <c r="T36" s="1124">
        <v>41.263300000000001</v>
      </c>
      <c r="U36" s="1124">
        <v>5.1349999999999998</v>
      </c>
      <c r="V36" s="1124">
        <v>2.7706</v>
      </c>
      <c r="W36" s="1124">
        <v>2.0761999999999996</v>
      </c>
      <c r="X36" s="1124">
        <v>0</v>
      </c>
      <c r="Y36" s="1124">
        <v>0</v>
      </c>
      <c r="Z36" s="1124">
        <v>0</v>
      </c>
      <c r="AA36" s="1124">
        <v>0.28820000000000001</v>
      </c>
      <c r="AB36" s="1124">
        <v>0</v>
      </c>
      <c r="AC36" s="1124">
        <v>18.591699999999999</v>
      </c>
      <c r="AD36" s="1124">
        <v>12.4222</v>
      </c>
      <c r="AE36" s="1124">
        <v>5.7633000000000001</v>
      </c>
      <c r="AF36" s="1124">
        <v>0</v>
      </c>
      <c r="AG36" s="1124">
        <v>0</v>
      </c>
      <c r="AH36" s="1124">
        <v>0</v>
      </c>
      <c r="AI36" s="1124">
        <v>0.40620000000000001</v>
      </c>
      <c r="AJ36" s="1124">
        <v>27.806699999999999</v>
      </c>
      <c r="AK36" s="1124">
        <v>27.806699999999999</v>
      </c>
      <c r="AL36" s="1124">
        <v>3.1880999999999999</v>
      </c>
      <c r="AM36" s="1124">
        <v>0</v>
      </c>
      <c r="AN36" s="1124">
        <v>2.9863000000000004</v>
      </c>
      <c r="AO36" s="1124">
        <v>0.20180000000000001</v>
      </c>
      <c r="AP36" s="1124">
        <v>2.0196999999999998</v>
      </c>
      <c r="AQ36" s="1124">
        <v>1.8639000000000001</v>
      </c>
      <c r="AR36" s="1124">
        <v>0.15569999999999998</v>
      </c>
      <c r="AS36" s="1124">
        <v>5.2911999999999999</v>
      </c>
      <c r="AT36" s="1124">
        <v>3.1999</v>
      </c>
      <c r="AU36" s="1124">
        <v>6.6349</v>
      </c>
      <c r="AV36" s="1124">
        <v>1.7432999999999998</v>
      </c>
      <c r="AW36" s="1124">
        <v>4.8917000000000002</v>
      </c>
      <c r="AX36" s="1124">
        <v>17.888300000000001</v>
      </c>
      <c r="AY36">
        <v>21.533799999999999</v>
      </c>
      <c r="BB36" s="1126">
        <v>1977</v>
      </c>
      <c r="BC36" s="1124">
        <v>23.2987</v>
      </c>
      <c r="BD36" s="1124">
        <v>0</v>
      </c>
      <c r="BE36" s="1124">
        <v>0</v>
      </c>
      <c r="BF36" s="1124">
        <v>11.3819</v>
      </c>
      <c r="BG36" s="1124">
        <v>11.916799999999999</v>
      </c>
      <c r="BH36" s="1124">
        <v>11.916799999999999</v>
      </c>
      <c r="BI36" s="1124">
        <v>6.87</v>
      </c>
      <c r="BJ36" s="1124">
        <v>5.1162999999999998</v>
      </c>
      <c r="BK36" s="1124">
        <v>1.7535999999999998</v>
      </c>
      <c r="BL36" s="1124">
        <v>1.6313</v>
      </c>
      <c r="BM36" s="1124">
        <v>0.12229999999999999</v>
      </c>
      <c r="BN36" s="1124">
        <v>1.1333</v>
      </c>
      <c r="BO36" s="1124">
        <v>0</v>
      </c>
      <c r="BP36" s="1124">
        <v>0</v>
      </c>
      <c r="BQ36" s="1124">
        <v>-0.4627</v>
      </c>
      <c r="BR36" s="1124">
        <v>4.3761999999999999</v>
      </c>
      <c r="BS36" s="1124">
        <v>4.3761999999999999</v>
      </c>
      <c r="BT36" s="1124">
        <v>33.669899999999998</v>
      </c>
      <c r="BU36" s="1124">
        <v>32.292900000000003</v>
      </c>
      <c r="BV36" s="1124">
        <v>1.0632000000000001</v>
      </c>
      <c r="BW36" s="1124">
        <v>0</v>
      </c>
      <c r="BX36" s="1124">
        <v>0</v>
      </c>
      <c r="BY36" s="1124">
        <v>0</v>
      </c>
      <c r="BZ36" s="1124">
        <v>0.31369999999999998</v>
      </c>
      <c r="CA36" s="1124">
        <v>0</v>
      </c>
      <c r="CB36" s="1124">
        <v>32.567500000000003</v>
      </c>
      <c r="CC36" s="1124">
        <v>28.3093</v>
      </c>
      <c r="CD36" s="1124">
        <v>1.2935000000000001</v>
      </c>
      <c r="CE36" s="1124">
        <v>0</v>
      </c>
      <c r="CF36" s="1124">
        <v>0</v>
      </c>
      <c r="CG36" s="1124">
        <v>0</v>
      </c>
      <c r="CH36" s="1124">
        <v>2.9645999999999999</v>
      </c>
      <c r="CI36" s="1124">
        <v>0</v>
      </c>
      <c r="CJ36" s="1124">
        <v>5.4786000000000001</v>
      </c>
      <c r="CK36" s="1124">
        <v>5.4786000000000001</v>
      </c>
      <c r="CL36" s="1124">
        <v>2.2995999999999999</v>
      </c>
      <c r="CM36" s="1124">
        <v>0.49110000000000004</v>
      </c>
      <c r="CN36" s="1124">
        <v>0.12229999999999999</v>
      </c>
      <c r="CO36" s="1124">
        <v>1.6860999999999999</v>
      </c>
      <c r="CP36" s="1124">
        <v>9.7228999999999992</v>
      </c>
      <c r="CQ36" s="1124">
        <v>8.1547999999999998</v>
      </c>
      <c r="CR36" s="1124">
        <v>1.5680999999999998</v>
      </c>
      <c r="CS36" s="1124">
        <v>0</v>
      </c>
      <c r="CT36" s="1124">
        <v>1.2790999999999999</v>
      </c>
      <c r="CU36" s="1124">
        <v>1.2790999999999999</v>
      </c>
      <c r="CV36" s="1124">
        <v>0</v>
      </c>
      <c r="CW36" s="1124">
        <v>2.0325000000000002</v>
      </c>
      <c r="CX36" s="1124">
        <v>9.2995999999999999</v>
      </c>
      <c r="CY36" s="1124">
        <v>1.5746</v>
      </c>
      <c r="CZ36" s="1124">
        <v>7.6832000000000003</v>
      </c>
      <c r="DA36" s="1124">
        <v>4.1799999999999997E-2</v>
      </c>
      <c r="DB36" s="1124">
        <v>4.8898999999999999</v>
      </c>
      <c r="DC36">
        <v>5.2310999999999996</v>
      </c>
      <c r="DF36" s="1126">
        <v>1977</v>
      </c>
      <c r="DG36" s="1124">
        <v>61.571599999999997</v>
      </c>
      <c r="DH36" s="1124">
        <v>0</v>
      </c>
      <c r="DI36" s="1124">
        <v>0</v>
      </c>
      <c r="DJ36" s="1124">
        <v>0</v>
      </c>
      <c r="DK36" s="1124">
        <v>15.032</v>
      </c>
      <c r="DL36" s="1124">
        <v>46.5396</v>
      </c>
      <c r="DM36" s="1124">
        <v>46.5396</v>
      </c>
      <c r="DN36" s="1124">
        <v>37.116999999999997</v>
      </c>
      <c r="DO36" s="1124">
        <v>27.218599999999999</v>
      </c>
      <c r="DP36" s="1124">
        <v>9.8983999999999988</v>
      </c>
      <c r="DQ36" s="1124">
        <v>5.0510999999999999</v>
      </c>
      <c r="DR36" s="1124">
        <v>4.8473000000000006</v>
      </c>
      <c r="DS36" s="1124">
        <v>1.0517999999999998</v>
      </c>
      <c r="DT36" s="1124">
        <v>0</v>
      </c>
      <c r="DU36" s="1124">
        <v>0</v>
      </c>
      <c r="DV36" s="1124">
        <v>0</v>
      </c>
      <c r="DW36" s="1124">
        <v>8.3707999999999991</v>
      </c>
      <c r="DX36" s="1124">
        <v>8.3707999999999991</v>
      </c>
      <c r="DY36" s="1124">
        <v>43.2637</v>
      </c>
      <c r="DZ36" s="1124">
        <v>34.365199999999994</v>
      </c>
      <c r="EA36" s="1124">
        <v>23.6753</v>
      </c>
      <c r="EB36" s="1124">
        <v>0.17030000000000001</v>
      </c>
      <c r="EC36" s="1124">
        <v>10.519600000000001</v>
      </c>
      <c r="ED36" s="1124">
        <v>8.8985000000000003</v>
      </c>
      <c r="EE36" s="1124">
        <v>0</v>
      </c>
      <c r="EF36" s="1124">
        <v>0</v>
      </c>
      <c r="EG36" s="1124">
        <v>-6.4308999999999994</v>
      </c>
      <c r="EH36" s="1124">
        <v>-2.5363000000000002</v>
      </c>
      <c r="EI36" s="1124">
        <v>-3.8946000000000001</v>
      </c>
      <c r="EJ36" s="1124">
        <v>0</v>
      </c>
      <c r="EK36" s="1124">
        <v>0</v>
      </c>
      <c r="EL36" s="1124">
        <v>0</v>
      </c>
      <c r="EM36" s="1124">
        <v>0</v>
      </c>
      <c r="EN36" s="1124">
        <v>3.399</v>
      </c>
      <c r="EO36" s="1124">
        <v>2.0750999999999999</v>
      </c>
      <c r="EP36" s="1124">
        <v>0.9477000000000001</v>
      </c>
      <c r="EQ36" s="1124">
        <v>0</v>
      </c>
      <c r="ER36" s="1124">
        <v>0</v>
      </c>
      <c r="ES36" s="1124">
        <v>0</v>
      </c>
      <c r="ET36" s="1124">
        <v>7.8E-2</v>
      </c>
      <c r="EU36" s="1124">
        <v>0.29819999999999997</v>
      </c>
      <c r="EV36" s="1124">
        <v>2.9240999999999997</v>
      </c>
      <c r="EW36" s="1124">
        <v>2.9240999999999997</v>
      </c>
      <c r="EX36" s="1124">
        <v>0</v>
      </c>
      <c r="EY36" s="1124">
        <v>0</v>
      </c>
      <c r="EZ36" s="1124">
        <v>0</v>
      </c>
      <c r="FA36" s="1124">
        <v>0</v>
      </c>
      <c r="FB36" s="1124">
        <v>0</v>
      </c>
      <c r="FC36" s="1124">
        <v>0</v>
      </c>
      <c r="FD36" s="1124">
        <v>45.6785</v>
      </c>
      <c r="FE36" s="1124">
        <v>45.6785</v>
      </c>
      <c r="FF36" s="1124">
        <v>21.2575</v>
      </c>
      <c r="FG36" s="1124">
        <v>19.444900000000001</v>
      </c>
      <c r="FH36" s="1124">
        <v>1.8126</v>
      </c>
      <c r="FI36" s="1124">
        <v>53.369099999999996</v>
      </c>
      <c r="FJ36" s="1124">
        <v>34.681699999999999</v>
      </c>
      <c r="FK36" s="1124">
        <v>4.8473000000000006</v>
      </c>
      <c r="FL36" s="1124">
        <v>13.8401</v>
      </c>
      <c r="FM36" s="1124"/>
      <c r="FN36" s="1124">
        <v>1.76</v>
      </c>
      <c r="FO36" s="1124">
        <v>0</v>
      </c>
      <c r="FP36" s="1124">
        <v>0.1522</v>
      </c>
      <c r="FQ36" s="1124">
        <v>0</v>
      </c>
      <c r="FR36" s="1124">
        <v>0</v>
      </c>
      <c r="FS36" s="1124">
        <v>0</v>
      </c>
      <c r="FT36" s="1124">
        <v>0</v>
      </c>
      <c r="FU36" s="1124">
        <v>0.14019999999999999</v>
      </c>
      <c r="FV36" s="1124">
        <v>1.4676</v>
      </c>
      <c r="FW36" s="1124">
        <v>0</v>
      </c>
      <c r="FX36" s="1124">
        <v>0</v>
      </c>
      <c r="FY36" s="1124">
        <v>0</v>
      </c>
      <c r="FZ36" s="1124">
        <v>3.0000000000000001E-3</v>
      </c>
      <c r="GA36" s="1124">
        <v>3.0000000000000001E-3</v>
      </c>
      <c r="GB36" s="1124">
        <v>0</v>
      </c>
      <c r="GC36" s="1124">
        <v>43.600999999999999</v>
      </c>
      <c r="GD36" s="1124">
        <v>33.445699999999995</v>
      </c>
      <c r="GE36" s="1124">
        <v>5.2081</v>
      </c>
      <c r="GF36" s="1124">
        <v>4.9471999999999996</v>
      </c>
      <c r="GG36" s="1124"/>
      <c r="GH36" s="1124">
        <v>4.4693000000000005</v>
      </c>
      <c r="GI36" s="1124">
        <v>0.1754</v>
      </c>
      <c r="GJ36" s="1124">
        <v>0</v>
      </c>
      <c r="GK36" s="1124">
        <v>0</v>
      </c>
      <c r="GL36" s="1124">
        <v>0</v>
      </c>
      <c r="GM36" s="1124">
        <v>0</v>
      </c>
      <c r="GN36" s="1124">
        <v>1.0626</v>
      </c>
      <c r="GO36" s="1124">
        <v>2.5053000000000001</v>
      </c>
      <c r="GP36" s="1124">
        <v>0</v>
      </c>
      <c r="GQ36" s="1124">
        <v>0</v>
      </c>
      <c r="GR36" s="1124">
        <v>0.72599999999999998</v>
      </c>
      <c r="GS36" s="1124">
        <v>73.991900000000001</v>
      </c>
      <c r="GW36" s="1126">
        <v>1977</v>
      </c>
      <c r="GX36" s="1124">
        <v>106.25210000000001</v>
      </c>
      <c r="GY36" s="1124">
        <v>0</v>
      </c>
      <c r="GZ36" s="1124">
        <v>0</v>
      </c>
      <c r="HA36" s="1124">
        <v>44.494800000000005</v>
      </c>
      <c r="HB36" s="1124">
        <v>61.757300000000001</v>
      </c>
      <c r="HC36" s="1124">
        <v>61.757300000000001</v>
      </c>
      <c r="HD36" s="1124">
        <v>12.5555</v>
      </c>
      <c r="HE36" s="1124">
        <v>9.5337999999999994</v>
      </c>
      <c r="HF36" s="1124">
        <v>3.0216999999999996</v>
      </c>
      <c r="HG36" s="1124">
        <v>3.0216999999999996</v>
      </c>
      <c r="HH36" s="1124">
        <v>0</v>
      </c>
      <c r="HI36" s="1124">
        <v>1.8582000000000001</v>
      </c>
      <c r="HJ36" s="1124">
        <v>0</v>
      </c>
      <c r="HK36" s="1124">
        <v>0</v>
      </c>
      <c r="HL36" s="1124">
        <v>-0.43960000000000005</v>
      </c>
      <c r="HM36" s="1124">
        <v>47.783199999999994</v>
      </c>
      <c r="HN36" s="1124">
        <v>15.034700000000001</v>
      </c>
      <c r="HO36" s="1124">
        <v>32.7485</v>
      </c>
      <c r="HP36" s="1145">
        <f>HP$37/HN$37*HN36</f>
        <v>8.8562522220637128</v>
      </c>
      <c r="HQ36" s="1145">
        <f>HQ$37/HO$37*HO36</f>
        <v>28.915050374504577</v>
      </c>
      <c r="HR36" s="1124">
        <v>47.783199999999994</v>
      </c>
      <c r="HS36" s="1124">
        <v>169.58709999999999</v>
      </c>
      <c r="HT36" s="1124">
        <v>126.3082</v>
      </c>
      <c r="HU36" s="1124">
        <v>43.2789</v>
      </c>
      <c r="HV36" s="1124">
        <v>35.323</v>
      </c>
      <c r="HW36" s="1124">
        <v>7.9560000000000004</v>
      </c>
      <c r="HX36" s="1124">
        <v>17.481400000000001</v>
      </c>
      <c r="HY36" s="1124">
        <v>10.6265</v>
      </c>
      <c r="HZ36" s="1124">
        <v>3.7869000000000002</v>
      </c>
      <c r="IA36" s="1124">
        <v>0</v>
      </c>
      <c r="IB36" s="1124">
        <v>0</v>
      </c>
      <c r="IC36" s="1124">
        <v>2.2819000000000003</v>
      </c>
      <c r="ID36" s="1124">
        <f>RawdataIncome2012!ID36</f>
        <v>1.3774999999999999</v>
      </c>
      <c r="IE36" s="1147">
        <f t="shared" si="2"/>
        <v>0.90440000000000031</v>
      </c>
      <c r="IF36" s="1124">
        <v>0.78610000000000002</v>
      </c>
      <c r="IG36" s="1124">
        <v>5.7376000000000005</v>
      </c>
      <c r="IH36" s="1124">
        <v>5.0594999999999999</v>
      </c>
      <c r="II36" s="1124">
        <v>0.67800000000000005</v>
      </c>
      <c r="IJ36" s="1124">
        <v>229.114</v>
      </c>
      <c r="IK36" s="1124">
        <v>229.114</v>
      </c>
      <c r="IL36" s="1124">
        <v>48.374699999999997</v>
      </c>
      <c r="IM36" s="1124">
        <v>33.058500000000002</v>
      </c>
      <c r="IN36" s="1124">
        <v>10.339600000000001</v>
      </c>
      <c r="IO36" s="1124">
        <v>4.9764999999999997</v>
      </c>
      <c r="IP36" s="1124">
        <v>10.0749</v>
      </c>
      <c r="IQ36" s="1124">
        <v>3.8834</v>
      </c>
      <c r="IR36" s="1124">
        <v>6.1913999999999998</v>
      </c>
      <c r="IS36" s="1124">
        <v>0</v>
      </c>
      <c r="IT36" s="1124">
        <v>0</v>
      </c>
      <c r="IU36" s="1124">
        <v>14.608000000000001</v>
      </c>
      <c r="IV36" s="1124">
        <v>12.795399999999999</v>
      </c>
      <c r="IW36" s="1124">
        <v>1.8126</v>
      </c>
      <c r="IX36" s="1124">
        <v>59.042400000000001</v>
      </c>
      <c r="IY36" s="1124">
        <v>35.323</v>
      </c>
      <c r="IZ36" s="1124">
        <v>7.9560000000000004</v>
      </c>
      <c r="JA36" s="1124">
        <v>15.763500000000001</v>
      </c>
      <c r="JB36" s="1124">
        <v>0</v>
      </c>
      <c r="JC36" s="1124">
        <v>9.4598999999999993</v>
      </c>
      <c r="JD36" s="1124">
        <v>4.0903</v>
      </c>
      <c r="JE36" s="1124">
        <v>5.3696999999999999</v>
      </c>
      <c r="JF36" s="1124">
        <v>0</v>
      </c>
      <c r="JG36" s="1124">
        <v>0</v>
      </c>
      <c r="JH36" s="1124">
        <v>0</v>
      </c>
      <c r="JI36" s="1124">
        <v>204.45329999999998</v>
      </c>
      <c r="JM36" s="1126">
        <v>1977</v>
      </c>
      <c r="JN36">
        <v>83.733399999999989</v>
      </c>
      <c r="JO36">
        <v>0</v>
      </c>
      <c r="JP36">
        <v>0</v>
      </c>
      <c r="JQ36">
        <v>40.608899999999998</v>
      </c>
      <c r="JR36">
        <v>43.124499999999998</v>
      </c>
      <c r="JS36">
        <v>43.124499999999998</v>
      </c>
      <c r="JT36">
        <v>10.306100000000001</v>
      </c>
      <c r="JU36">
        <v>7.7313999999999998</v>
      </c>
      <c r="JV36">
        <v>2.5748000000000002</v>
      </c>
      <c r="JW36">
        <v>2.5748000000000002</v>
      </c>
      <c r="JX36">
        <v>0</v>
      </c>
      <c r="JY36">
        <v>0.99199999999999999</v>
      </c>
      <c r="JZ36">
        <v>0</v>
      </c>
      <c r="KA36">
        <v>0</v>
      </c>
      <c r="KB36">
        <v>-0.33189999999999997</v>
      </c>
      <c r="KC36">
        <v>32.158299999999997</v>
      </c>
      <c r="KG36" s="1126">
        <v>1977</v>
      </c>
      <c r="KH36" s="1124">
        <v>5.2333999999999996</v>
      </c>
      <c r="KI36" s="1124">
        <v>0</v>
      </c>
      <c r="KJ36" s="1124">
        <v>0</v>
      </c>
      <c r="KK36" s="1124">
        <v>1.3749</v>
      </c>
      <c r="KL36" s="1124">
        <v>3.8584999999999998</v>
      </c>
      <c r="KM36" s="1124">
        <v>3.8584999999999998</v>
      </c>
      <c r="KN36" s="1124">
        <v>3.4081999999999999</v>
      </c>
      <c r="KO36" s="1124">
        <v>2.5301</v>
      </c>
      <c r="KP36" s="1124">
        <v>0.878</v>
      </c>
      <c r="KQ36" s="1124">
        <v>0.878</v>
      </c>
      <c r="KR36" s="1124">
        <v>0</v>
      </c>
      <c r="KS36" s="1124">
        <v>0.16219999999999998</v>
      </c>
      <c r="KT36" s="1124">
        <v>0</v>
      </c>
      <c r="KU36" s="1124">
        <v>0</v>
      </c>
      <c r="KV36" s="1124">
        <v>0</v>
      </c>
      <c r="KW36" s="1124">
        <v>0.28810000000000002</v>
      </c>
      <c r="KX36" s="1124">
        <v>0.28810000000000002</v>
      </c>
      <c r="KY36" s="1124">
        <v>0.21880000000000002</v>
      </c>
      <c r="KZ36" s="1124">
        <v>0.216</v>
      </c>
      <c r="LA36" s="1124">
        <v>0</v>
      </c>
      <c r="LB36" s="1124">
        <v>0</v>
      </c>
      <c r="LC36" s="1124">
        <v>0</v>
      </c>
      <c r="LD36" s="1124">
        <v>2.8E-3</v>
      </c>
      <c r="LE36" s="1124">
        <v>0</v>
      </c>
      <c r="LF36" s="1124">
        <v>5.16E-2</v>
      </c>
      <c r="LG36" s="1124">
        <v>5.16E-2</v>
      </c>
      <c r="LH36" s="1124">
        <v>0</v>
      </c>
      <c r="LI36" s="1124">
        <v>0.45539999999999997</v>
      </c>
      <c r="LJ36" s="1124">
        <v>0.45539999999999997</v>
      </c>
      <c r="LK36" s="1124">
        <v>3.8405</v>
      </c>
      <c r="LL36" s="1124">
        <v>8.0000000000000002E-3</v>
      </c>
      <c r="LM36" s="1124">
        <v>3.8325999999999998</v>
      </c>
      <c r="LN36" s="1124">
        <v>0</v>
      </c>
      <c r="LO36" s="1124">
        <v>0</v>
      </c>
      <c r="LP36" s="1124">
        <v>2.93E-2</v>
      </c>
      <c r="LQ36" s="1124">
        <v>0.1943</v>
      </c>
      <c r="LR36" s="1124">
        <v>8.9999999999999993E-3</v>
      </c>
      <c r="LS36" s="1124">
        <v>0.18530000000000002</v>
      </c>
      <c r="LT36" s="1124">
        <v>0</v>
      </c>
      <c r="LU36" s="1124">
        <v>0</v>
      </c>
      <c r="LV36" s="1124">
        <v>0</v>
      </c>
      <c r="LW36" s="1124">
        <v>4.0723000000000003</v>
      </c>
      <c r="MA36" s="1126">
        <v>1977</v>
      </c>
      <c r="MB36">
        <v>61.855599999999995</v>
      </c>
      <c r="MC36">
        <v>62.422400000000003</v>
      </c>
      <c r="MD36">
        <v>-0.56670000000000009</v>
      </c>
      <c r="ME36">
        <v>0.7409</v>
      </c>
      <c r="MF36">
        <v>0.5534</v>
      </c>
      <c r="MG36">
        <v>0.1875</v>
      </c>
      <c r="MH36">
        <v>0</v>
      </c>
      <c r="MI36">
        <v>3.2688000000000001</v>
      </c>
      <c r="MJ36">
        <v>2.1604000000000001</v>
      </c>
      <c r="MK36">
        <v>1.1084000000000001</v>
      </c>
      <c r="ML36">
        <v>0</v>
      </c>
      <c r="MM36">
        <v>0</v>
      </c>
      <c r="MN36">
        <v>0</v>
      </c>
      <c r="MO36">
        <v>0</v>
      </c>
      <c r="MP36">
        <v>7.6200000000000004E-2</v>
      </c>
      <c r="MQ36">
        <v>4.4499999999999998E-2</v>
      </c>
      <c r="MR36">
        <v>3.7399999999999996E-2</v>
      </c>
      <c r="MS36">
        <v>7.0999999999999995E-3</v>
      </c>
      <c r="MT36">
        <v>8.4000000000000005E-2</v>
      </c>
      <c r="MU36">
        <v>8.4000000000000005E-2</v>
      </c>
      <c r="MV36">
        <v>0</v>
      </c>
      <c r="MW36">
        <v>1.5063</v>
      </c>
      <c r="MX36">
        <v>0.58329999999999993</v>
      </c>
      <c r="MY36">
        <v>3.5999999999999997E-2</v>
      </c>
      <c r="MZ36">
        <v>0.14019999999999999</v>
      </c>
      <c r="NA36">
        <v>0.74670000000000003</v>
      </c>
      <c r="NB36">
        <v>0</v>
      </c>
      <c r="NC36">
        <v>0</v>
      </c>
      <c r="ND36">
        <v>0</v>
      </c>
      <c r="NE36">
        <v>0</v>
      </c>
      <c r="NF36">
        <v>0.14759999999999998</v>
      </c>
      <c r="NG36">
        <v>0.11020000000000001</v>
      </c>
      <c r="NH36">
        <v>3.7399999999999996E-2</v>
      </c>
      <c r="NI36">
        <v>0.96899999999999997</v>
      </c>
      <c r="NJ36">
        <v>-1.1839000000000002</v>
      </c>
      <c r="NK36">
        <v>-1.147</v>
      </c>
      <c r="NL36">
        <v>-3.6899999999999995E-2</v>
      </c>
      <c r="NM36">
        <v>3.2370999999999999</v>
      </c>
      <c r="NN36">
        <v>2.9459</v>
      </c>
      <c r="NO36">
        <v>0.29120000000000001</v>
      </c>
      <c r="NP36">
        <v>0</v>
      </c>
      <c r="NQ36">
        <v>0</v>
      </c>
      <c r="NR36">
        <v>0</v>
      </c>
      <c r="NS36">
        <v>0</v>
      </c>
      <c r="NT36">
        <v>0.2301</v>
      </c>
      <c r="NU36">
        <v>0.1875</v>
      </c>
      <c r="NV36">
        <v>4.2599999999999999E-2</v>
      </c>
      <c r="NW36">
        <v>0.57210000000000005</v>
      </c>
      <c r="NX36">
        <v>4.1463000000000001</v>
      </c>
      <c r="NY36">
        <v>2.1100000000000001E-2</v>
      </c>
      <c r="NZ36">
        <v>0.24349999999999999</v>
      </c>
      <c r="OA36">
        <v>1.0626</v>
      </c>
      <c r="OB36">
        <v>2.0930999999999997</v>
      </c>
      <c r="OC36">
        <v>0</v>
      </c>
      <c r="OD36">
        <v>0</v>
      </c>
      <c r="OE36">
        <v>0.72599999999999998</v>
      </c>
      <c r="OF36">
        <v>8.7599999999999997E-2</v>
      </c>
      <c r="OG36">
        <v>0</v>
      </c>
      <c r="OH36">
        <v>0</v>
      </c>
      <c r="OI36">
        <v>-0.161</v>
      </c>
      <c r="OJ36">
        <v>0</v>
      </c>
      <c r="OK36">
        <v>0</v>
      </c>
      <c r="OL36">
        <v>-2.891</v>
      </c>
      <c r="OP36" s="1126">
        <v>1977</v>
      </c>
      <c r="OQ36" s="1124">
        <v>229.76570000000001</v>
      </c>
      <c r="OR36" s="1124">
        <v>73.945700000000002</v>
      </c>
      <c r="OS36" s="1124">
        <v>4.2679999999999998</v>
      </c>
      <c r="OT36" s="1124">
        <v>0.28070000000000001</v>
      </c>
      <c r="OU36" s="1124">
        <v>61.855599999999995</v>
      </c>
      <c r="OV36" s="1124">
        <v>62.422400000000003</v>
      </c>
      <c r="OW36" s="1124">
        <v>307.6934</v>
      </c>
      <c r="OX36" s="1124">
        <v>0.7409</v>
      </c>
      <c r="OY36" s="1124">
        <v>0.14759999999999998</v>
      </c>
      <c r="OZ36" s="1124">
        <v>3.2688000000000001</v>
      </c>
      <c r="PA36" s="1124">
        <v>3.2370999999999999</v>
      </c>
      <c r="PB36" s="1124">
        <v>-1.1839000000000002</v>
      </c>
      <c r="PC36" s="1124">
        <v>0.96899999999999997</v>
      </c>
      <c r="PD36" s="1124">
        <v>308.5333</v>
      </c>
      <c r="PE36" s="1124">
        <v>7.6200000000000004E-2</v>
      </c>
      <c r="PF36" s="1124">
        <v>0.1285</v>
      </c>
      <c r="PG36" s="1124">
        <v>0.80220000000000002</v>
      </c>
      <c r="PH36" s="1124">
        <v>1.5063</v>
      </c>
      <c r="PI36" s="1124">
        <v>4.1463000000000001</v>
      </c>
      <c r="PJ36" s="1124">
        <v>305.29570000000001</v>
      </c>
      <c r="PK36" s="1124">
        <v>-0.161</v>
      </c>
      <c r="PL36" s="1124">
        <v>8.7599999999999997E-2</v>
      </c>
      <c r="PM36" s="1124">
        <v>-2.8910999999999998</v>
      </c>
      <c r="PQ36" s="1126">
        <v>1977</v>
      </c>
      <c r="PR36" s="1126">
        <f t="shared" si="3"/>
        <v>23.674104076523523</v>
      </c>
      <c r="PS36" s="1126">
        <f t="shared" si="4"/>
        <v>0.75774372884769692</v>
      </c>
      <c r="PT36" s="1126">
        <f t="shared" si="5"/>
        <v>8.4280417109651342</v>
      </c>
      <c r="PU36" s="1127">
        <f>HM36-HP36-HQ36</f>
        <v>10.0118974034317</v>
      </c>
      <c r="PV36" s="1126">
        <f>PV$37/KL$37*KL36</f>
        <v>0.34829989451574184</v>
      </c>
      <c r="PW36" s="1126">
        <f>SUM(PR36:PV36)</f>
        <v>43.220086814283796</v>
      </c>
      <c r="PX36" s="1126">
        <f>PX$37/JR$37*JR36</f>
        <v>3.8461527820608588</v>
      </c>
      <c r="QB36" s="1126">
        <v>1977</v>
      </c>
      <c r="QC36">
        <v>307.69343100000003</v>
      </c>
      <c r="QD36">
        <v>276.042508</v>
      </c>
      <c r="QE36">
        <v>35.334223000000001</v>
      </c>
      <c r="QF36">
        <v>-3.6833</v>
      </c>
      <c r="QG36">
        <v>307.69343000000003</v>
      </c>
      <c r="QH36">
        <v>229.76571300000001</v>
      </c>
      <c r="QI36">
        <v>78.49443500000001</v>
      </c>
      <c r="QJ36">
        <v>61.855642999999993</v>
      </c>
      <c r="QK36">
        <v>62.422360999999995</v>
      </c>
      <c r="QL36">
        <v>307.69339999999994</v>
      </c>
      <c r="QM36">
        <v>168.99379999999999</v>
      </c>
      <c r="QN36">
        <v>102.0817</v>
      </c>
      <c r="QO36">
        <v>44.232699999999994</v>
      </c>
      <c r="QP36">
        <v>-7.6147999999999998</v>
      </c>
      <c r="QS36" s="1126">
        <v>1977</v>
      </c>
      <c r="QT36" s="508"/>
      <c r="QU36" s="388"/>
      <c r="QV36" s="388"/>
      <c r="QW36" s="388"/>
      <c r="QX36" s="388"/>
      <c r="QY36" s="388"/>
      <c r="QZ36" s="388"/>
      <c r="RA36" s="388"/>
      <c r="RB36" s="1146"/>
      <c r="RC36" s="1146">
        <f t="shared" si="10"/>
        <v>0.75502597272485383</v>
      </c>
      <c r="RD36" s="388"/>
      <c r="RE36" s="388"/>
      <c r="RF36" s="507"/>
      <c r="RK36" s="1056"/>
    </row>
    <row r="37" spans="3:479">
      <c r="C37" s="1087">
        <v>1978</v>
      </c>
      <c r="D37" s="1124">
        <v>426.05500000000001</v>
      </c>
      <c r="E37" s="1124">
        <v>418.3861</v>
      </c>
      <c r="F37" s="1124">
        <v>7.6688999999999998</v>
      </c>
      <c r="G37" s="1124">
        <v>256.30720000000002</v>
      </c>
      <c r="H37" s="1124">
        <v>169.74779999999998</v>
      </c>
      <c r="I37" s="1124">
        <v>169.74779999999998</v>
      </c>
      <c r="J37" s="1124">
        <v>122.3981</v>
      </c>
      <c r="K37" s="1124">
        <v>91.807500000000005</v>
      </c>
      <c r="L37" s="1124">
        <v>30.590599999999998</v>
      </c>
      <c r="M37" s="1124">
        <v>27.167400000000001</v>
      </c>
      <c r="N37" s="1124">
        <v>3.4232</v>
      </c>
      <c r="O37" s="1124">
        <v>5.9625000000000004</v>
      </c>
      <c r="P37" s="1124">
        <v>1.0720000000000001</v>
      </c>
      <c r="Q37" s="1124">
        <v>4.8905000000000003</v>
      </c>
      <c r="R37" s="1124">
        <v>-3.0215000000000001</v>
      </c>
      <c r="S37" s="1124">
        <v>44.4086</v>
      </c>
      <c r="T37" s="1124">
        <v>44.4086</v>
      </c>
      <c r="U37" s="1124">
        <v>6.1811999999999996</v>
      </c>
      <c r="V37" s="1124">
        <v>3.1372</v>
      </c>
      <c r="W37" s="1124">
        <v>2.6810999999999998</v>
      </c>
      <c r="X37" s="1124">
        <v>0</v>
      </c>
      <c r="Y37" s="1124">
        <v>0</v>
      </c>
      <c r="Z37" s="1124">
        <v>0</v>
      </c>
      <c r="AA37" s="1124">
        <v>0.3629</v>
      </c>
      <c r="AB37" s="1124">
        <v>0</v>
      </c>
      <c r="AC37" s="1124">
        <v>20.9</v>
      </c>
      <c r="AD37" s="1124">
        <v>13.641399999999999</v>
      </c>
      <c r="AE37" s="1124">
        <v>6.8146000000000004</v>
      </c>
      <c r="AF37" s="1124">
        <v>0</v>
      </c>
      <c r="AG37" s="1124">
        <v>0</v>
      </c>
      <c r="AH37" s="1124">
        <v>0</v>
      </c>
      <c r="AI37" s="1124">
        <v>0.44400000000000001</v>
      </c>
      <c r="AJ37" s="1124">
        <v>29.689700000000002</v>
      </c>
      <c r="AK37" s="1124">
        <v>29.689700000000002</v>
      </c>
      <c r="AL37" s="1124">
        <v>3.6518999999999999</v>
      </c>
      <c r="AM37" s="1124">
        <v>0</v>
      </c>
      <c r="AN37" s="1124">
        <v>3.4232</v>
      </c>
      <c r="AO37" s="1124">
        <v>0.22869999999999999</v>
      </c>
      <c r="AP37" s="1124">
        <v>2.2968999999999999</v>
      </c>
      <c r="AQ37" s="1124">
        <v>2.1311</v>
      </c>
      <c r="AR37" s="1124">
        <v>0.16569999999999999</v>
      </c>
      <c r="AS37" s="1124">
        <v>4.835</v>
      </c>
      <c r="AT37" s="1124">
        <v>3.589</v>
      </c>
      <c r="AU37" s="1124">
        <v>7.7468000000000004</v>
      </c>
      <c r="AV37" s="1124">
        <v>2.0099999999999998</v>
      </c>
      <c r="AW37" s="1124">
        <v>5.7368000000000006</v>
      </c>
      <c r="AX37" s="1124">
        <v>19.467599999999997</v>
      </c>
      <c r="AY37">
        <v>22.962999999999997</v>
      </c>
      <c r="BB37" s="1126">
        <v>1978</v>
      </c>
      <c r="BC37" s="1124">
        <v>26.333099999999998</v>
      </c>
      <c r="BD37" s="1124">
        <v>26.250599999999999</v>
      </c>
      <c r="BE37" s="1124">
        <v>8.2500000000000004E-2</v>
      </c>
      <c r="BF37" s="1124">
        <v>13.6229</v>
      </c>
      <c r="BG37" s="1124">
        <v>12.7102</v>
      </c>
      <c r="BH37" s="1124">
        <v>12.7102</v>
      </c>
      <c r="BI37" s="1124">
        <v>7.9089999999999998</v>
      </c>
      <c r="BJ37" s="1124">
        <v>5.8414999999999999</v>
      </c>
      <c r="BK37" s="1124">
        <v>2.0674999999999999</v>
      </c>
      <c r="BL37" s="1124">
        <v>1.9247999999999998</v>
      </c>
      <c r="BM37" s="1124">
        <v>0.14269999999999999</v>
      </c>
      <c r="BN37" s="1124">
        <v>1.2790999999999999</v>
      </c>
      <c r="BO37" s="1124">
        <v>0.56579999999999997</v>
      </c>
      <c r="BP37" s="1124">
        <v>0.71329999999999993</v>
      </c>
      <c r="BQ37" s="1124">
        <v>-0.4612</v>
      </c>
      <c r="BR37" s="1124">
        <v>3.9834000000000001</v>
      </c>
      <c r="BS37" s="1124">
        <v>3.9834000000000001</v>
      </c>
      <c r="BT37" s="1124">
        <v>40.168699999999994</v>
      </c>
      <c r="BU37" s="1124">
        <v>38.630800000000001</v>
      </c>
      <c r="BV37" s="1124">
        <v>1.1622999999999999</v>
      </c>
      <c r="BW37" s="1124">
        <v>0</v>
      </c>
      <c r="BX37" s="1124">
        <v>0</v>
      </c>
      <c r="BY37" s="1124">
        <v>0</v>
      </c>
      <c r="BZ37" s="1124">
        <v>0.37560000000000004</v>
      </c>
      <c r="CA37" s="1124">
        <v>0</v>
      </c>
      <c r="CB37" s="1124">
        <v>38.520800000000001</v>
      </c>
      <c r="CC37" s="1124">
        <v>33.6128</v>
      </c>
      <c r="CD37" s="1124">
        <v>1.2875999999999999</v>
      </c>
      <c r="CE37" s="1124">
        <v>0</v>
      </c>
      <c r="CF37" s="1124">
        <v>0</v>
      </c>
      <c r="CG37" s="1124">
        <v>0</v>
      </c>
      <c r="CH37" s="1124">
        <v>3.6204000000000001</v>
      </c>
      <c r="CI37" s="1124">
        <v>0</v>
      </c>
      <c r="CJ37" s="1124">
        <v>5.6313000000000004</v>
      </c>
      <c r="CK37" s="1124">
        <v>5.6313000000000004</v>
      </c>
      <c r="CL37" s="1124">
        <v>2.5748000000000002</v>
      </c>
      <c r="CM37" s="1124">
        <v>0.55959999999999999</v>
      </c>
      <c r="CN37" s="1124">
        <v>0.14269999999999999</v>
      </c>
      <c r="CO37" s="1124">
        <v>1.8725000000000001</v>
      </c>
      <c r="CP37" s="1124">
        <v>11.067</v>
      </c>
      <c r="CQ37" s="1124">
        <v>9.2721</v>
      </c>
      <c r="CR37" s="1124">
        <v>1.7932999999999999</v>
      </c>
      <c r="CS37" s="1124">
        <v>1.6000000000000001E-3</v>
      </c>
      <c r="CT37" s="1124">
        <v>1.4885999999999999</v>
      </c>
      <c r="CU37" s="1124">
        <v>1.4885999999999999</v>
      </c>
      <c r="CV37" s="1124">
        <v>0</v>
      </c>
      <c r="CW37" s="1124">
        <v>2.4802</v>
      </c>
      <c r="CX37" s="1124">
        <v>10.638999999999999</v>
      </c>
      <c r="CY37" s="1124">
        <v>1.8009000000000002</v>
      </c>
      <c r="CZ37" s="1124">
        <v>8.7826000000000004</v>
      </c>
      <c r="DA37" s="1124">
        <v>5.5399999999999998E-2</v>
      </c>
      <c r="DB37" s="1124">
        <v>4.6654</v>
      </c>
      <c r="DC37">
        <v>4.9838999999999993</v>
      </c>
      <c r="DF37" s="1126">
        <v>1978</v>
      </c>
      <c r="DG37" s="1124">
        <v>71.828699999999998</v>
      </c>
      <c r="DH37" s="1124">
        <v>8.6832999999999991</v>
      </c>
      <c r="DI37" s="1124">
        <v>1.7195</v>
      </c>
      <c r="DJ37" s="1124">
        <v>61.425899999999999</v>
      </c>
      <c r="DK37" s="1124">
        <v>17.604099999999999</v>
      </c>
      <c r="DL37" s="1124">
        <v>54.224599999999995</v>
      </c>
      <c r="DM37" s="1124">
        <v>54.224599999999995</v>
      </c>
      <c r="DN37" s="1124">
        <v>43.080800000000004</v>
      </c>
      <c r="DO37" s="1124">
        <v>31.164300000000001</v>
      </c>
      <c r="DP37" s="1124">
        <v>11.916399999999999</v>
      </c>
      <c r="DQ37" s="1124">
        <v>6.0901000000000005</v>
      </c>
      <c r="DR37" s="1124">
        <v>5.8262999999999998</v>
      </c>
      <c r="DS37" s="1124">
        <v>1.1672</v>
      </c>
      <c r="DT37" s="1124">
        <v>1.0747</v>
      </c>
      <c r="DU37" s="1124">
        <v>9.240000000000001E-2</v>
      </c>
      <c r="DV37" s="1124">
        <v>0</v>
      </c>
      <c r="DW37" s="1124">
        <v>9.976700000000001</v>
      </c>
      <c r="DX37" s="1124">
        <v>9.976700000000001</v>
      </c>
      <c r="DY37" s="1124">
        <v>50.798900000000003</v>
      </c>
      <c r="DZ37" s="1124">
        <v>40.2425</v>
      </c>
      <c r="EA37" s="1124">
        <v>27.9116</v>
      </c>
      <c r="EB37" s="1124">
        <v>9.9699999999999997E-2</v>
      </c>
      <c r="EC37" s="1124">
        <v>12.231200000000001</v>
      </c>
      <c r="ED37" s="1124">
        <v>10.5564</v>
      </c>
      <c r="EE37" s="1124">
        <v>2.9371</v>
      </c>
      <c r="EF37" s="1124">
        <v>7.6193</v>
      </c>
      <c r="EG37" s="1124">
        <v>-6.8293999999999997</v>
      </c>
      <c r="EH37" s="1124">
        <v>-2.9480999999999997</v>
      </c>
      <c r="EI37" s="1124">
        <v>-3.8813</v>
      </c>
      <c r="EJ37" s="1124">
        <v>0</v>
      </c>
      <c r="EK37" s="1124">
        <v>0</v>
      </c>
      <c r="EL37" s="1124">
        <v>0</v>
      </c>
      <c r="EM37" s="1124">
        <v>0</v>
      </c>
      <c r="EN37" s="1124">
        <v>3.5554000000000001</v>
      </c>
      <c r="EO37" s="1124">
        <v>2.2465000000000002</v>
      </c>
      <c r="EP37" s="1124">
        <v>0.92120000000000002</v>
      </c>
      <c r="EQ37" s="1124">
        <v>0</v>
      </c>
      <c r="ER37" s="1124">
        <v>0</v>
      </c>
      <c r="ES37" s="1124">
        <v>0</v>
      </c>
      <c r="ET37" s="1124">
        <v>9.11E-2</v>
      </c>
      <c r="EU37" s="1124">
        <v>0.29669999999999996</v>
      </c>
      <c r="EV37" s="1124">
        <v>3.6158000000000001</v>
      </c>
      <c r="EW37" s="1124">
        <v>3.6158000000000001</v>
      </c>
      <c r="EX37" s="1124">
        <v>0</v>
      </c>
      <c r="EY37" s="1124">
        <v>0</v>
      </c>
      <c r="EZ37" s="1124">
        <v>0</v>
      </c>
      <c r="FA37" s="1124">
        <v>0</v>
      </c>
      <c r="FB37" s="1124">
        <v>0</v>
      </c>
      <c r="FC37" s="1124">
        <v>0</v>
      </c>
      <c r="FD37" s="1124">
        <v>53.885800000000003</v>
      </c>
      <c r="FE37" s="1124">
        <v>53.885800000000003</v>
      </c>
      <c r="FF37" s="1124">
        <v>22.950500000000002</v>
      </c>
      <c r="FG37" s="1124">
        <v>20.910499999999999</v>
      </c>
      <c r="FH37" s="1124">
        <v>2.04</v>
      </c>
      <c r="FI37" s="1124">
        <v>60.779900000000005</v>
      </c>
      <c r="FJ37" s="1124">
        <v>39.007899999999999</v>
      </c>
      <c r="FK37" s="1124">
        <v>5.8262999999999998</v>
      </c>
      <c r="FL37" s="1124">
        <v>15.945600000000001</v>
      </c>
      <c r="FM37" s="1124">
        <v>48.633400000000002</v>
      </c>
      <c r="FN37" s="1124"/>
      <c r="FO37" s="1124">
        <v>0</v>
      </c>
      <c r="FP37" s="1124">
        <v>0.17269999999999999</v>
      </c>
      <c r="FQ37" s="1124">
        <v>46.804900000000004</v>
      </c>
      <c r="FR37" s="1124">
        <v>0</v>
      </c>
      <c r="FS37" s="1124">
        <v>0</v>
      </c>
      <c r="FT37" s="1124">
        <v>0</v>
      </c>
      <c r="FU37" s="1124">
        <v>0.14119999999999999</v>
      </c>
      <c r="FV37" s="1124">
        <v>1.5145</v>
      </c>
      <c r="FW37" s="1124">
        <v>0</v>
      </c>
      <c r="FX37" s="1124">
        <v>1.5145</v>
      </c>
      <c r="FY37" s="1124">
        <v>0</v>
      </c>
      <c r="FZ37" s="1124">
        <v>0.12129999999999999</v>
      </c>
      <c r="GA37" s="1124">
        <v>0.12129999999999999</v>
      </c>
      <c r="GB37" s="1124">
        <v>0</v>
      </c>
      <c r="GC37" s="1124">
        <v>51.390099999999997</v>
      </c>
      <c r="GD37" s="1124">
        <v>39.453800000000001</v>
      </c>
      <c r="GE37" s="1124">
        <v>5.9781000000000004</v>
      </c>
      <c r="GF37" s="1124">
        <v>5.9581999999999997</v>
      </c>
      <c r="GG37" s="1124">
        <v>52.916899999999998</v>
      </c>
      <c r="GH37" s="1124"/>
      <c r="GI37" s="1124">
        <v>0.19839999999999999</v>
      </c>
      <c r="GJ37" s="1124">
        <v>0</v>
      </c>
      <c r="GK37" s="1124">
        <v>46.804900000000004</v>
      </c>
      <c r="GL37" s="1124">
        <v>0</v>
      </c>
      <c r="GM37" s="1124">
        <v>0</v>
      </c>
      <c r="GN37" s="1124">
        <v>1.2109000000000001</v>
      </c>
      <c r="GO37" s="1124">
        <v>3.4418000000000002</v>
      </c>
      <c r="GP37" s="1124">
        <v>1.7332000000000001</v>
      </c>
      <c r="GQ37" s="1124">
        <v>1.7085999999999999</v>
      </c>
      <c r="GR37" s="1124">
        <v>1.2609999999999999</v>
      </c>
      <c r="GS37" s="1124">
        <v>81.82119999999999</v>
      </c>
      <c r="GW37" s="1126">
        <v>1978</v>
      </c>
      <c r="GX37" s="1124">
        <v>118.86060000000001</v>
      </c>
      <c r="GY37" s="1124">
        <v>98.445599999999999</v>
      </c>
      <c r="GZ37" s="1124">
        <v>20.414999999999999</v>
      </c>
      <c r="HA37" s="1124">
        <v>47.627099999999999</v>
      </c>
      <c r="HB37" s="1124">
        <v>71.233500000000006</v>
      </c>
      <c r="HC37" s="1124">
        <v>71.233500000000006</v>
      </c>
      <c r="HD37" s="1124">
        <v>14.240399999999999</v>
      </c>
      <c r="HE37" s="1124">
        <v>10.8309</v>
      </c>
      <c r="HF37" s="1124">
        <v>3.4095</v>
      </c>
      <c r="HG37" s="1124">
        <v>3.4095</v>
      </c>
      <c r="HH37" s="1124">
        <v>0</v>
      </c>
      <c r="HI37" s="1124">
        <v>1.9919</v>
      </c>
      <c r="HJ37" s="1124">
        <v>9.6799999999999997E-2</v>
      </c>
      <c r="HK37" s="1124">
        <v>1.8951</v>
      </c>
      <c r="HL37" s="1124">
        <v>-0.43919999999999998</v>
      </c>
      <c r="HM37" s="1124">
        <v>55.4405</v>
      </c>
      <c r="HN37" s="1124">
        <v>17.5945</v>
      </c>
      <c r="HO37" s="1124">
        <v>37.845999999999997</v>
      </c>
      <c r="HP37" s="1124">
        <v>10.364113</v>
      </c>
      <c r="HQ37" s="1124">
        <v>33.415851000000004</v>
      </c>
      <c r="HR37" s="1124">
        <v>55.4405</v>
      </c>
      <c r="HS37" s="1124">
        <v>192.02929999999998</v>
      </c>
      <c r="HT37" s="1124">
        <v>142.9136</v>
      </c>
      <c r="HU37" s="1124">
        <v>49.115699999999997</v>
      </c>
      <c r="HV37" s="1124">
        <v>39.723500000000001</v>
      </c>
      <c r="HW37" s="1124">
        <v>9.3922000000000008</v>
      </c>
      <c r="HX37" s="1124">
        <v>19.9682</v>
      </c>
      <c r="HY37" s="1124">
        <v>12.270899999999999</v>
      </c>
      <c r="HZ37" s="1124">
        <v>4.0311000000000003</v>
      </c>
      <c r="IA37" s="1124">
        <v>0</v>
      </c>
      <c r="IB37" s="1124">
        <v>0</v>
      </c>
      <c r="IC37" s="1124">
        <v>2.8159000000000001</v>
      </c>
      <c r="ID37" s="1124">
        <f>RawdataIncome2012!ID37</f>
        <v>1.5791999999999999</v>
      </c>
      <c r="IE37" s="1147">
        <f t="shared" si="2"/>
        <v>1.2367000000000001</v>
      </c>
      <c r="IF37" s="1124">
        <v>0.85029999999999994</v>
      </c>
      <c r="IG37" s="1124">
        <v>6.5026000000000002</v>
      </c>
      <c r="IH37" s="1124">
        <v>5.7996000000000008</v>
      </c>
      <c r="II37" s="1124">
        <v>0.70299999999999996</v>
      </c>
      <c r="IJ37" s="1124">
        <v>260.93540000000002</v>
      </c>
      <c r="IK37" s="1124">
        <v>260.93540000000002</v>
      </c>
      <c r="IL37" s="1124">
        <v>56.988500000000002</v>
      </c>
      <c r="IM37" s="1124">
        <v>39.054400000000001</v>
      </c>
      <c r="IN37" s="1124">
        <v>11.9353</v>
      </c>
      <c r="IO37" s="1124">
        <v>5.9988000000000001</v>
      </c>
      <c r="IP37" s="1124">
        <v>11.3193</v>
      </c>
      <c r="IQ37" s="1124">
        <v>4.4596</v>
      </c>
      <c r="IR37" s="1124">
        <v>6.8597000000000001</v>
      </c>
      <c r="IS37" s="1124">
        <v>0.3478</v>
      </c>
      <c r="IT37" s="1124">
        <v>6.5118999999999998</v>
      </c>
      <c r="IU37" s="1124">
        <v>16.4026</v>
      </c>
      <c r="IV37" s="1124">
        <v>14.3626</v>
      </c>
      <c r="IW37" s="1124">
        <v>2.04</v>
      </c>
      <c r="IX37" s="1124">
        <v>67.197500000000005</v>
      </c>
      <c r="IY37" s="1124">
        <v>39.723500000000001</v>
      </c>
      <c r="IZ37" s="1124">
        <v>9.3922000000000008</v>
      </c>
      <c r="JA37" s="1124">
        <v>18.081799999999998</v>
      </c>
      <c r="JB37" s="1124">
        <v>0</v>
      </c>
      <c r="JC37" s="1124">
        <v>10.045200000000001</v>
      </c>
      <c r="JD37" s="1124">
        <v>4.6524999999999999</v>
      </c>
      <c r="JE37" s="1124">
        <v>5.3926999999999996</v>
      </c>
      <c r="JF37" s="1124">
        <v>2.7225999999999999</v>
      </c>
      <c r="JG37" s="1124">
        <v>1.5932999999999999</v>
      </c>
      <c r="JH37" s="1124">
        <v>1.0768</v>
      </c>
      <c r="JI37" s="1124">
        <v>235.59779999999998</v>
      </c>
      <c r="JM37" s="1126">
        <v>1978</v>
      </c>
      <c r="JN37">
        <v>94.255099999999999</v>
      </c>
      <c r="JO37">
        <v>93.891600000000011</v>
      </c>
      <c r="JP37">
        <v>0.36360000000000003</v>
      </c>
      <c r="JQ37">
        <v>44.589400000000005</v>
      </c>
      <c r="JR37">
        <v>49.665699999999994</v>
      </c>
      <c r="JS37">
        <v>49.665699999999994</v>
      </c>
      <c r="JT37">
        <v>11.7014</v>
      </c>
      <c r="JU37">
        <v>8.7989999999999995</v>
      </c>
      <c r="JV37">
        <v>2.9024000000000001</v>
      </c>
      <c r="JW37">
        <v>2.9024000000000001</v>
      </c>
      <c r="JX37">
        <v>0</v>
      </c>
      <c r="JY37">
        <v>1.1387</v>
      </c>
      <c r="JZ37">
        <v>8.8300000000000003E-2</v>
      </c>
      <c r="KA37">
        <v>1.0504</v>
      </c>
      <c r="KB37">
        <v>-0.33150000000000002</v>
      </c>
      <c r="KC37">
        <v>37.156999999999996</v>
      </c>
      <c r="KG37" s="1126">
        <v>1978</v>
      </c>
      <c r="KH37" s="1124">
        <v>5.8201999999999998</v>
      </c>
      <c r="KI37" s="1124">
        <v>0.49399999999999999</v>
      </c>
      <c r="KJ37" s="1124">
        <v>5.3262999999999998</v>
      </c>
      <c r="KK37" s="1124">
        <v>1.4879</v>
      </c>
      <c r="KL37" s="1124">
        <v>4.3323999999999998</v>
      </c>
      <c r="KM37" s="1124">
        <v>4.3323999999999998</v>
      </c>
      <c r="KN37" s="1124">
        <v>3.7854999999999999</v>
      </c>
      <c r="KO37" s="1124">
        <v>2.8098000000000001</v>
      </c>
      <c r="KP37" s="1124">
        <v>0.9758</v>
      </c>
      <c r="KQ37" s="1124">
        <v>0.9758</v>
      </c>
      <c r="KR37" s="1124">
        <v>0</v>
      </c>
      <c r="KS37" s="1124">
        <v>0.15569999999999998</v>
      </c>
      <c r="KT37" s="1124">
        <v>0.12770000000000001</v>
      </c>
      <c r="KU37" s="1124">
        <v>2.8000000000000001E-2</v>
      </c>
      <c r="KV37" s="1124">
        <v>0</v>
      </c>
      <c r="KW37" s="1124">
        <v>0.3911</v>
      </c>
      <c r="KX37" s="1124">
        <v>0.3911</v>
      </c>
      <c r="KY37" s="1124">
        <v>0.24399999999999999</v>
      </c>
      <c r="KZ37" s="1124">
        <v>0.24080000000000001</v>
      </c>
      <c r="LA37" s="1124">
        <v>0</v>
      </c>
      <c r="LB37" s="1124">
        <v>0</v>
      </c>
      <c r="LC37" s="1124">
        <v>0</v>
      </c>
      <c r="LD37" s="1124">
        <v>3.3E-3</v>
      </c>
      <c r="LE37" s="1124">
        <v>0</v>
      </c>
      <c r="LF37" s="1124">
        <v>5.0799999999999998E-2</v>
      </c>
      <c r="LG37" s="1124">
        <v>5.0799999999999998E-2</v>
      </c>
      <c r="LH37" s="1124">
        <v>0</v>
      </c>
      <c r="LI37" s="1124">
        <v>0.58429999999999993</v>
      </c>
      <c r="LJ37" s="1124">
        <v>0.58429999999999993</v>
      </c>
      <c r="LK37" s="1124">
        <v>4.5359999999999996</v>
      </c>
      <c r="LL37" s="1124">
        <v>8.8999999999999999E-3</v>
      </c>
      <c r="LM37" s="1124">
        <v>4.5271000000000008</v>
      </c>
      <c r="LN37" s="1124">
        <v>4.5271000000000008</v>
      </c>
      <c r="LO37" s="1124">
        <v>0</v>
      </c>
      <c r="LP37" s="1124">
        <v>4.0600000000000004E-2</v>
      </c>
      <c r="LQ37" s="1124">
        <v>0.21919999999999998</v>
      </c>
      <c r="LR37" s="1124">
        <v>1.0199999999999999E-2</v>
      </c>
      <c r="LS37" s="1124">
        <v>0.20899999999999999</v>
      </c>
      <c r="LT37" s="1124">
        <v>0</v>
      </c>
      <c r="LU37" s="1124">
        <v>0</v>
      </c>
      <c r="LV37" s="1124">
        <v>0.20899999999999999</v>
      </c>
      <c r="LW37" s="1124">
        <v>4.8605</v>
      </c>
      <c r="MA37" s="1126">
        <v>1978</v>
      </c>
      <c r="MB37">
        <v>70.296199999999999</v>
      </c>
      <c r="MC37">
        <v>66.724899999999991</v>
      </c>
      <c r="MD37">
        <v>3.5713000000000004</v>
      </c>
      <c r="ME37">
        <v>0.84450000000000003</v>
      </c>
      <c r="MF37">
        <v>0.63070000000000004</v>
      </c>
      <c r="MG37">
        <v>0.21380000000000002</v>
      </c>
      <c r="MH37">
        <v>0</v>
      </c>
      <c r="MI37">
        <v>4.5503999999999998</v>
      </c>
      <c r="MJ37">
        <v>3.5108000000000001</v>
      </c>
      <c r="MK37">
        <v>1.0112000000000001</v>
      </c>
      <c r="ML37">
        <v>0</v>
      </c>
      <c r="MM37">
        <v>0</v>
      </c>
      <c r="MN37">
        <v>0</v>
      </c>
      <c r="MO37">
        <v>2.8399999999999998E-2</v>
      </c>
      <c r="MP37">
        <v>0.1031</v>
      </c>
      <c r="MQ37">
        <v>6.93E-2</v>
      </c>
      <c r="MR37">
        <v>5.79E-2</v>
      </c>
      <c r="MS37">
        <v>1.14E-2</v>
      </c>
      <c r="MT37">
        <v>0.13059999999999999</v>
      </c>
      <c r="MU37">
        <v>0.13059999999999999</v>
      </c>
      <c r="MV37">
        <v>0</v>
      </c>
      <c r="MW37">
        <v>1.702</v>
      </c>
      <c r="MX37">
        <v>0.62460000000000004</v>
      </c>
      <c r="MY37">
        <v>4.58E-2</v>
      </c>
      <c r="MZ37">
        <v>0.14119999999999999</v>
      </c>
      <c r="NA37">
        <v>0.89039999999999997</v>
      </c>
      <c r="NB37">
        <v>0.23960000000000001</v>
      </c>
      <c r="NC37">
        <v>0.65079999999999993</v>
      </c>
      <c r="ND37">
        <v>0</v>
      </c>
      <c r="NE37">
        <v>0</v>
      </c>
      <c r="NF37">
        <v>0.22900000000000001</v>
      </c>
      <c r="NG37">
        <v>0.1711</v>
      </c>
      <c r="NH37">
        <v>5.79E-2</v>
      </c>
      <c r="NI37">
        <v>1.2035</v>
      </c>
      <c r="NJ37">
        <v>-1.1573</v>
      </c>
      <c r="NK37">
        <v>-1.1167</v>
      </c>
      <c r="NL37">
        <v>-4.0600000000000004E-2</v>
      </c>
      <c r="NM37">
        <v>4.0229999999999997</v>
      </c>
      <c r="NN37">
        <v>3.7050999999999998</v>
      </c>
      <c r="NO37">
        <v>0.31789999999999996</v>
      </c>
      <c r="NP37">
        <v>0</v>
      </c>
      <c r="NQ37">
        <v>0</v>
      </c>
      <c r="NR37">
        <v>0</v>
      </c>
      <c r="NS37">
        <v>0</v>
      </c>
      <c r="NT37">
        <v>0.26019999999999999</v>
      </c>
      <c r="NU37">
        <v>0.21380000000000002</v>
      </c>
      <c r="NV37">
        <v>4.6399999999999997E-2</v>
      </c>
      <c r="NW37">
        <v>0.64200000000000002</v>
      </c>
      <c r="NX37">
        <v>5.4166000000000007</v>
      </c>
      <c r="NY37">
        <v>2.4500000000000001E-2</v>
      </c>
      <c r="NZ37">
        <v>0.26280000000000003</v>
      </c>
      <c r="OA37">
        <v>1.2109000000000001</v>
      </c>
      <c r="OB37">
        <v>2.6574</v>
      </c>
      <c r="OC37">
        <v>1.4850999999999999</v>
      </c>
      <c r="OD37">
        <v>1.1722999999999999</v>
      </c>
      <c r="OE37">
        <v>1.2609999999999999</v>
      </c>
      <c r="OF37">
        <v>8.8499999999999995E-2</v>
      </c>
      <c r="OG37">
        <v>8.8499999999999995E-2</v>
      </c>
      <c r="OH37">
        <v>0</v>
      </c>
      <c r="OI37">
        <v>-0.1134</v>
      </c>
      <c r="OJ37">
        <v>-0.1134</v>
      </c>
      <c r="OK37">
        <v>0</v>
      </c>
      <c r="OL37">
        <v>0.37919999999999998</v>
      </c>
      <c r="OP37" s="1126">
        <v>1978</v>
      </c>
      <c r="OQ37" s="1124">
        <v>261.298</v>
      </c>
      <c r="OR37" s="1124">
        <v>82.474800000000002</v>
      </c>
      <c r="OS37" s="1124">
        <v>1.9750999999999999</v>
      </c>
      <c r="OT37" s="1124">
        <v>0.3105</v>
      </c>
      <c r="OU37" s="1124">
        <v>70.296199999999999</v>
      </c>
      <c r="OV37" s="1124">
        <v>66.724899999999991</v>
      </c>
      <c r="OW37" s="1124">
        <v>349.62970000000001</v>
      </c>
      <c r="OX37" s="1124">
        <v>0.84450000000000003</v>
      </c>
      <c r="OY37" s="1124">
        <v>0.22900000000000001</v>
      </c>
      <c r="OZ37" s="1124">
        <v>4.5503999999999998</v>
      </c>
      <c r="PA37" s="1124">
        <v>4.0229999999999997</v>
      </c>
      <c r="PB37" s="1124">
        <v>-1.1573</v>
      </c>
      <c r="PC37" s="1124">
        <v>1.2035</v>
      </c>
      <c r="PD37" s="1124">
        <v>350.72649999999999</v>
      </c>
      <c r="PE37" s="1124">
        <v>0.1031</v>
      </c>
      <c r="PF37" s="1124">
        <v>0.19989999999999997</v>
      </c>
      <c r="PG37" s="1124">
        <v>0.9022</v>
      </c>
      <c r="PH37" s="1124">
        <v>1.702</v>
      </c>
      <c r="PI37" s="1124">
        <v>5.4166000000000007</v>
      </c>
      <c r="PJ37" s="1124">
        <v>346.4126</v>
      </c>
      <c r="PK37" s="1124">
        <v>-0.1134</v>
      </c>
      <c r="PL37" s="1124">
        <v>8.8499999999999995E-2</v>
      </c>
      <c r="PM37" s="1124">
        <v>0.37910000000000005</v>
      </c>
      <c r="PQ37" s="1126">
        <v>1978</v>
      </c>
      <c r="PR37">
        <v>26.443503</v>
      </c>
      <c r="PS37">
        <v>0.80819299999999994</v>
      </c>
      <c r="PT37">
        <v>9.8197489999999998</v>
      </c>
      <c r="PU37">
        <v>11.660536</v>
      </c>
      <c r="PV37">
        <v>0.39107799999999998</v>
      </c>
      <c r="PW37">
        <v>49.123059999999995</v>
      </c>
      <c r="PX37">
        <v>4.4295439999999999</v>
      </c>
      <c r="QB37" s="1126">
        <v>1978</v>
      </c>
      <c r="QC37">
        <v>349.62970800000005</v>
      </c>
      <c r="QD37">
        <v>312.24848700000001</v>
      </c>
      <c r="QE37">
        <v>41.446021000000002</v>
      </c>
      <c r="QF37">
        <v>-4.0648</v>
      </c>
      <c r="QG37">
        <v>349.62970700000005</v>
      </c>
      <c r="QH37">
        <v>261.29798900000003</v>
      </c>
      <c r="QI37">
        <v>84.760420999999994</v>
      </c>
      <c r="QJ37">
        <v>70.296216000000001</v>
      </c>
      <c r="QK37">
        <v>66.724919</v>
      </c>
      <c r="QL37">
        <v>349.62980000000005</v>
      </c>
      <c r="QM37">
        <v>191.41379999999998</v>
      </c>
      <c r="QN37">
        <v>114.2003</v>
      </c>
      <c r="QO37">
        <v>52.002400000000002</v>
      </c>
      <c r="QP37">
        <v>-7.9866999999999999</v>
      </c>
      <c r="QS37" s="1126">
        <v>1978</v>
      </c>
      <c r="QT37" s="508"/>
      <c r="QU37" s="388"/>
      <c r="QV37" s="388"/>
      <c r="QW37" s="388"/>
      <c r="QX37" s="388"/>
      <c r="QY37" s="388"/>
      <c r="QZ37" s="388"/>
      <c r="RA37" s="388"/>
      <c r="RB37" s="1146"/>
      <c r="RC37" s="1146">
        <f t="shared" si="10"/>
        <v>0.75502597272485383</v>
      </c>
      <c r="RD37" s="388"/>
      <c r="RE37" s="388"/>
      <c r="RF37" s="507"/>
      <c r="RH37" s="1124"/>
      <c r="RK37" s="1056"/>
    </row>
    <row r="38" spans="3:479">
      <c r="C38" s="1087">
        <v>1979</v>
      </c>
      <c r="D38" s="1124">
        <v>486.79590000000002</v>
      </c>
      <c r="E38" s="1124">
        <v>478.45029999999997</v>
      </c>
      <c r="F38" s="1124">
        <v>8.345600000000001</v>
      </c>
      <c r="G38" s="1124">
        <v>294.05129999999997</v>
      </c>
      <c r="H38" s="1124">
        <v>192.74460000000002</v>
      </c>
      <c r="I38" s="1124">
        <v>192.74460000000002</v>
      </c>
      <c r="J38" s="1124">
        <v>139.3081</v>
      </c>
      <c r="K38" s="1124">
        <v>103.16119999999999</v>
      </c>
      <c r="L38" s="1124">
        <v>36.146900000000002</v>
      </c>
      <c r="M38" s="1124">
        <v>32.342400000000005</v>
      </c>
      <c r="N38" s="1124">
        <v>3.8045</v>
      </c>
      <c r="O38" s="1124">
        <v>6.5720000000000001</v>
      </c>
      <c r="P38" s="1124">
        <v>1.0927</v>
      </c>
      <c r="Q38" s="1124">
        <v>5.4793000000000003</v>
      </c>
      <c r="R38" s="1124">
        <v>-3.238</v>
      </c>
      <c r="S38" s="1124">
        <v>50.102499999999999</v>
      </c>
      <c r="T38" s="1124">
        <v>50.102499999999999</v>
      </c>
      <c r="U38" s="1124">
        <v>7.1257000000000001</v>
      </c>
      <c r="V38" s="1124">
        <v>3.6820999999999997</v>
      </c>
      <c r="W38" s="1124">
        <v>2.9638</v>
      </c>
      <c r="X38" s="1124">
        <v>0</v>
      </c>
      <c r="Y38" s="1124">
        <v>0</v>
      </c>
      <c r="Z38" s="1124">
        <v>0</v>
      </c>
      <c r="AA38" s="1124">
        <v>0.47970000000000002</v>
      </c>
      <c r="AB38" s="1124">
        <v>0</v>
      </c>
      <c r="AC38" s="1124">
        <v>23.996700000000001</v>
      </c>
      <c r="AD38" s="1124">
        <v>15.466700000000001</v>
      </c>
      <c r="AE38" s="1124">
        <v>8.063600000000001</v>
      </c>
      <c r="AF38" s="1124">
        <v>0</v>
      </c>
      <c r="AG38" s="1124">
        <v>0</v>
      </c>
      <c r="AH38" s="1124">
        <v>0</v>
      </c>
      <c r="AI38" s="1124">
        <v>0.46639999999999998</v>
      </c>
      <c r="AJ38" s="1124">
        <v>33.231499999999997</v>
      </c>
      <c r="AK38" s="1124">
        <v>33.231499999999997</v>
      </c>
      <c r="AL38" s="1124">
        <v>4.0620000000000003</v>
      </c>
      <c r="AM38" s="1124">
        <v>0</v>
      </c>
      <c r="AN38" s="1124">
        <v>3.8045</v>
      </c>
      <c r="AO38" s="1124">
        <v>0.25750000000000001</v>
      </c>
      <c r="AP38" s="1124">
        <v>2.5839000000000003</v>
      </c>
      <c r="AQ38" s="1124">
        <v>2.4839000000000002</v>
      </c>
      <c r="AR38" s="1124">
        <v>0.1</v>
      </c>
      <c r="AS38" s="1124">
        <v>5.9956000000000005</v>
      </c>
      <c r="AT38" s="1124">
        <v>3.9914000000000001</v>
      </c>
      <c r="AU38" s="1124">
        <v>8.6478000000000002</v>
      </c>
      <c r="AV38" s="1124">
        <v>2.2416</v>
      </c>
      <c r="AW38" s="1124">
        <v>6.4062000000000001</v>
      </c>
      <c r="AX38" s="1124">
        <v>21.242599999999999</v>
      </c>
      <c r="AY38">
        <v>25.405099999999997</v>
      </c>
      <c r="BB38" s="1126">
        <v>1979</v>
      </c>
      <c r="BC38" s="1124">
        <v>30.243099999999998</v>
      </c>
      <c r="BD38" s="1124">
        <v>30.1523</v>
      </c>
      <c r="BE38" s="1124">
        <v>9.0799999999999992E-2</v>
      </c>
      <c r="BF38" s="1124">
        <v>15.463899999999999</v>
      </c>
      <c r="BG38" s="1124">
        <v>14.779200000000001</v>
      </c>
      <c r="BH38" s="1124">
        <v>14.779200000000001</v>
      </c>
      <c r="BI38" s="1124">
        <v>9.0884999999999998</v>
      </c>
      <c r="BJ38" s="1124">
        <v>6.69</v>
      </c>
      <c r="BK38" s="1124">
        <v>2.3986000000000001</v>
      </c>
      <c r="BL38" s="1124">
        <v>2.2308000000000003</v>
      </c>
      <c r="BM38" s="1124">
        <v>0.1678</v>
      </c>
      <c r="BN38" s="1124">
        <v>1.4139000000000002</v>
      </c>
      <c r="BO38" s="1124">
        <v>0.62990000000000002</v>
      </c>
      <c r="BP38" s="1124">
        <v>0.78389999999999993</v>
      </c>
      <c r="BQ38" s="1124">
        <v>-0.4486</v>
      </c>
      <c r="BR38" s="1124">
        <v>4.7255000000000003</v>
      </c>
      <c r="BS38" s="1124">
        <v>4.7255000000000003</v>
      </c>
      <c r="BT38" s="1124">
        <v>50.660400000000003</v>
      </c>
      <c r="BU38" s="1124">
        <v>48.834699999999998</v>
      </c>
      <c r="BV38" s="1124">
        <v>1.391</v>
      </c>
      <c r="BW38" s="1124">
        <v>0</v>
      </c>
      <c r="BX38" s="1124">
        <v>0</v>
      </c>
      <c r="BY38" s="1124">
        <v>0</v>
      </c>
      <c r="BZ38" s="1124">
        <v>0.43480000000000002</v>
      </c>
      <c r="CA38" s="1124">
        <v>0</v>
      </c>
      <c r="CB38" s="1124">
        <v>48.3718</v>
      </c>
      <c r="CC38" s="1124">
        <v>42.634500000000003</v>
      </c>
      <c r="CD38" s="1124">
        <v>1.3688</v>
      </c>
      <c r="CE38" s="1124">
        <v>0</v>
      </c>
      <c r="CF38" s="1124">
        <v>0</v>
      </c>
      <c r="CG38" s="1124">
        <v>0</v>
      </c>
      <c r="CH38" s="1124">
        <v>4.3685</v>
      </c>
      <c r="CI38" s="1124">
        <v>0</v>
      </c>
      <c r="CJ38" s="1124">
        <v>7.0141</v>
      </c>
      <c r="CK38" s="1124">
        <v>7.0141</v>
      </c>
      <c r="CL38" s="1124">
        <v>2.9701999999999997</v>
      </c>
      <c r="CM38" s="1124">
        <v>0.62490000000000001</v>
      </c>
      <c r="CN38" s="1124">
        <v>0.1678</v>
      </c>
      <c r="CO38" s="1124">
        <v>2.1775000000000002</v>
      </c>
      <c r="CP38" s="1124">
        <v>12.648899999999999</v>
      </c>
      <c r="CQ38" s="1124">
        <v>10.552100000000001</v>
      </c>
      <c r="CR38" s="1124">
        <v>2.0951999999999997</v>
      </c>
      <c r="CS38" s="1124">
        <v>1.6000000000000001E-3</v>
      </c>
      <c r="CT38" s="1124">
        <v>1.5665</v>
      </c>
      <c r="CU38" s="1124">
        <v>1.5665</v>
      </c>
      <c r="CV38" s="1124">
        <v>0</v>
      </c>
      <c r="CW38" s="1124">
        <v>2.8734000000000002</v>
      </c>
      <c r="CX38" s="1124">
        <v>12.4269</v>
      </c>
      <c r="CY38" s="1124">
        <v>2.0996999999999999</v>
      </c>
      <c r="CZ38" s="1124">
        <v>10.2652</v>
      </c>
      <c r="DA38" s="1124">
        <v>6.2100000000000002E-2</v>
      </c>
      <c r="DB38" s="1124">
        <v>5.7664</v>
      </c>
      <c r="DC38">
        <v>6.1886999999999999</v>
      </c>
      <c r="DF38" s="1126">
        <v>1979</v>
      </c>
      <c r="DG38" s="1124">
        <v>81.361500000000007</v>
      </c>
      <c r="DH38" s="1124">
        <v>9.6524000000000001</v>
      </c>
      <c r="DI38" s="1124">
        <v>2.0310999999999999</v>
      </c>
      <c r="DJ38" s="1124">
        <v>69.677999999999997</v>
      </c>
      <c r="DK38" s="1124">
        <v>19.4863</v>
      </c>
      <c r="DL38" s="1124">
        <v>61.8752</v>
      </c>
      <c r="DM38" s="1124">
        <v>61.8752</v>
      </c>
      <c r="DN38" s="1124">
        <v>48.945099999999996</v>
      </c>
      <c r="DO38" s="1124">
        <v>35.386300000000006</v>
      </c>
      <c r="DP38" s="1124">
        <v>13.5588</v>
      </c>
      <c r="DQ38" s="1124">
        <v>7.1326000000000001</v>
      </c>
      <c r="DR38" s="1124">
        <v>6.4260999999999999</v>
      </c>
      <c r="DS38" s="1124">
        <v>1.3562000000000001</v>
      </c>
      <c r="DT38" s="1124">
        <v>1.2498</v>
      </c>
      <c r="DU38" s="1124">
        <v>0.10629999999999999</v>
      </c>
      <c r="DV38" s="1124">
        <v>0</v>
      </c>
      <c r="DW38" s="1124">
        <v>11.5739</v>
      </c>
      <c r="DX38" s="1124">
        <v>11.5739</v>
      </c>
      <c r="DY38" s="1124">
        <v>60.540500000000002</v>
      </c>
      <c r="DZ38" s="1124">
        <v>48.765500000000003</v>
      </c>
      <c r="EA38" s="1124">
        <v>33.886699999999998</v>
      </c>
      <c r="EB38" s="1124">
        <v>0.11170000000000001</v>
      </c>
      <c r="EC38" s="1124">
        <v>14.767100000000001</v>
      </c>
      <c r="ED38" s="1124">
        <v>11.775</v>
      </c>
      <c r="EE38" s="1124">
        <v>3.2006000000000001</v>
      </c>
      <c r="EF38" s="1124">
        <v>8.5743999999999989</v>
      </c>
      <c r="EG38" s="1124">
        <v>-7.8576999999999995</v>
      </c>
      <c r="EH38" s="1124">
        <v>-3.9836999999999998</v>
      </c>
      <c r="EI38" s="1124">
        <v>-3.8740000000000001</v>
      </c>
      <c r="EJ38" s="1124">
        <v>0</v>
      </c>
      <c r="EK38" s="1124">
        <v>0</v>
      </c>
      <c r="EL38" s="1124">
        <v>0</v>
      </c>
      <c r="EM38" s="1124">
        <v>0</v>
      </c>
      <c r="EN38" s="1124">
        <v>3.5322</v>
      </c>
      <c r="EO38" s="1124">
        <v>2.1705000000000001</v>
      </c>
      <c r="EP38" s="1124">
        <v>0.93870000000000009</v>
      </c>
      <c r="EQ38" s="1124">
        <v>0</v>
      </c>
      <c r="ER38" s="1124">
        <v>0</v>
      </c>
      <c r="ES38" s="1124">
        <v>0</v>
      </c>
      <c r="ET38" s="1124">
        <v>0.10529999999999999</v>
      </c>
      <c r="EU38" s="1124">
        <v>0.31769999999999998</v>
      </c>
      <c r="EV38" s="1124">
        <v>4.4874000000000001</v>
      </c>
      <c r="EW38" s="1124">
        <v>4.4874000000000001</v>
      </c>
      <c r="EX38" s="1124">
        <v>0</v>
      </c>
      <c r="EY38" s="1124">
        <v>0</v>
      </c>
      <c r="EZ38" s="1124">
        <v>0</v>
      </c>
      <c r="FA38" s="1124">
        <v>0</v>
      </c>
      <c r="FB38" s="1124">
        <v>0</v>
      </c>
      <c r="FC38" s="1124">
        <v>0</v>
      </c>
      <c r="FD38" s="1124">
        <v>63.301499999999997</v>
      </c>
      <c r="FE38" s="1124">
        <v>63.301499999999997</v>
      </c>
      <c r="FF38" s="1124">
        <v>27.226800000000001</v>
      </c>
      <c r="FG38" s="1124">
        <v>24.907799999999998</v>
      </c>
      <c r="FH38" s="1124">
        <v>2.319</v>
      </c>
      <c r="FI38" s="1124">
        <v>73.167899999999989</v>
      </c>
      <c r="FJ38" s="1124">
        <v>45.917499999999997</v>
      </c>
      <c r="FK38" s="1124">
        <v>6.4260999999999999</v>
      </c>
      <c r="FL38" s="1124">
        <v>20.824200000000001</v>
      </c>
      <c r="FM38" s="1124">
        <v>58.126100000000001</v>
      </c>
      <c r="FN38" s="1124"/>
      <c r="FO38" s="1124">
        <v>0</v>
      </c>
      <c r="FP38" s="1124">
        <v>0.20530000000000001</v>
      </c>
      <c r="FQ38" s="1124">
        <v>55.7517</v>
      </c>
      <c r="FR38" s="1124">
        <v>0</v>
      </c>
      <c r="FS38" s="1124">
        <v>0</v>
      </c>
      <c r="FT38" s="1124">
        <v>0</v>
      </c>
      <c r="FU38" s="1124">
        <v>0.18190000000000001</v>
      </c>
      <c r="FV38" s="1124">
        <v>1.9872000000000001</v>
      </c>
      <c r="FW38" s="1124">
        <v>0</v>
      </c>
      <c r="FX38" s="1124">
        <v>1.9872000000000001</v>
      </c>
      <c r="FY38" s="1124">
        <v>0</v>
      </c>
      <c r="FZ38" s="1124">
        <v>0.12359999999999999</v>
      </c>
      <c r="GA38" s="1124">
        <v>0.12359999999999999</v>
      </c>
      <c r="GB38" s="1124">
        <v>0</v>
      </c>
      <c r="GC38" s="1124">
        <v>58.892499999999998</v>
      </c>
      <c r="GD38" s="1124">
        <v>45.801600000000001</v>
      </c>
      <c r="GE38" s="1124">
        <v>6.7953000000000001</v>
      </c>
      <c r="GF38" s="1124">
        <v>6.2956000000000003</v>
      </c>
      <c r="GG38" s="1124">
        <v>62.940899999999999</v>
      </c>
      <c r="GH38" s="1124"/>
      <c r="GI38" s="1124">
        <v>0.2248</v>
      </c>
      <c r="GJ38" s="1124">
        <v>0</v>
      </c>
      <c r="GK38" s="1124">
        <v>55.7517</v>
      </c>
      <c r="GL38" s="1124">
        <v>0</v>
      </c>
      <c r="GM38" s="1124">
        <v>0</v>
      </c>
      <c r="GN38" s="1124">
        <v>1.4482999999999999</v>
      </c>
      <c r="GO38" s="1124">
        <v>3.8243</v>
      </c>
      <c r="GP38" s="1124">
        <v>1.9287000000000001</v>
      </c>
      <c r="GQ38" s="1124">
        <v>1.8956</v>
      </c>
      <c r="GR38" s="1124">
        <v>1.6919000000000002</v>
      </c>
      <c r="GS38" s="1124">
        <v>99.865399999999994</v>
      </c>
      <c r="GW38" s="1126">
        <v>1979</v>
      </c>
      <c r="GX38" s="1124">
        <v>129.97120000000001</v>
      </c>
      <c r="GY38" s="1124">
        <v>106.4333</v>
      </c>
      <c r="GZ38" s="1124">
        <v>23.5379</v>
      </c>
      <c r="HA38" s="1124">
        <v>49.641400000000004</v>
      </c>
      <c r="HB38" s="1124">
        <v>80.329899999999995</v>
      </c>
      <c r="HC38" s="1124">
        <v>80.329899999999995</v>
      </c>
      <c r="HD38" s="1124">
        <v>15.845799999999999</v>
      </c>
      <c r="HE38" s="1124">
        <v>12.097100000000001</v>
      </c>
      <c r="HF38" s="1124">
        <v>3.7485999999999997</v>
      </c>
      <c r="HG38" s="1124">
        <v>3.7485999999999997</v>
      </c>
      <c r="HH38" s="1124">
        <v>0</v>
      </c>
      <c r="HI38" s="1124">
        <v>2.2763</v>
      </c>
      <c r="HJ38" s="1124">
        <v>0.1008</v>
      </c>
      <c r="HK38" s="1124">
        <v>2.1755</v>
      </c>
      <c r="HL38" s="1124">
        <v>-0.2853</v>
      </c>
      <c r="HM38" s="1124">
        <v>62.493099999999998</v>
      </c>
      <c r="HN38" s="1124">
        <v>20.5989</v>
      </c>
      <c r="HO38" s="1124">
        <v>41.894300000000001</v>
      </c>
      <c r="HP38" s="1124">
        <v>11.980762</v>
      </c>
      <c r="HQ38" s="1124">
        <v>36.895038999999997</v>
      </c>
      <c r="HR38" s="1124">
        <v>62.493099999999998</v>
      </c>
      <c r="HS38" s="1124">
        <v>218.19800000000001</v>
      </c>
      <c r="HT38" s="1124">
        <v>161.05529999999999</v>
      </c>
      <c r="HU38" s="1124">
        <v>57.142699999999998</v>
      </c>
      <c r="HV38" s="1124">
        <v>46.744300000000003</v>
      </c>
      <c r="HW38" s="1124">
        <v>10.398399999999999</v>
      </c>
      <c r="HX38" s="1124">
        <v>24.327099999999998</v>
      </c>
      <c r="HY38" s="1124">
        <v>15.053100000000001</v>
      </c>
      <c r="HZ38" s="1124">
        <v>5.0053999999999998</v>
      </c>
      <c r="IA38" s="1124">
        <v>0</v>
      </c>
      <c r="IB38" s="1124">
        <v>0</v>
      </c>
      <c r="IC38" s="1124">
        <v>3.3801999999999999</v>
      </c>
      <c r="ID38" s="1124">
        <f>RawdataIncome2012!ID38</f>
        <v>1.8669</v>
      </c>
      <c r="IE38" s="1147">
        <f t="shared" si="2"/>
        <v>1.5132999999999999</v>
      </c>
      <c r="IF38" s="1124">
        <v>0.88839999999999997</v>
      </c>
      <c r="IG38" s="1124">
        <v>8.0869</v>
      </c>
      <c r="IH38" s="1124">
        <v>7.3472</v>
      </c>
      <c r="II38" s="1124">
        <v>0.73970000000000002</v>
      </c>
      <c r="IJ38" s="1124">
        <v>296.9314</v>
      </c>
      <c r="IK38" s="1124">
        <v>296.9314</v>
      </c>
      <c r="IL38" s="1124">
        <v>65.192999999999998</v>
      </c>
      <c r="IM38" s="1124">
        <v>45.2971</v>
      </c>
      <c r="IN38" s="1124">
        <v>13.5541</v>
      </c>
      <c r="IO38" s="1124">
        <v>6.3416999999999994</v>
      </c>
      <c r="IP38" s="1124">
        <v>12.921299999999999</v>
      </c>
      <c r="IQ38" s="1124">
        <v>5.2069999999999999</v>
      </c>
      <c r="IR38" s="1124">
        <v>7.7143000000000006</v>
      </c>
      <c r="IS38" s="1124">
        <v>0.42830000000000001</v>
      </c>
      <c r="IT38" s="1124">
        <v>7.2861000000000002</v>
      </c>
      <c r="IU38" s="1124">
        <v>19.4298</v>
      </c>
      <c r="IV38" s="1124">
        <v>17.110799999999998</v>
      </c>
      <c r="IW38" s="1124">
        <v>2.319</v>
      </c>
      <c r="IX38" s="1124">
        <v>80.457999999999998</v>
      </c>
      <c r="IY38" s="1124">
        <v>46.744300000000003</v>
      </c>
      <c r="IZ38" s="1124">
        <v>10.398399999999999</v>
      </c>
      <c r="JA38" s="1124">
        <v>23.315300000000001</v>
      </c>
      <c r="JB38" s="1124">
        <v>0</v>
      </c>
      <c r="JC38" s="1124">
        <v>11.5611</v>
      </c>
      <c r="JD38" s="1124">
        <v>5.2751000000000001</v>
      </c>
      <c r="JE38" s="1124">
        <v>6.2858999999999998</v>
      </c>
      <c r="JF38" s="1124">
        <v>3.0446</v>
      </c>
      <c r="JG38" s="1124">
        <v>1.7769000000000001</v>
      </c>
      <c r="JH38" s="1124">
        <v>1.4644000000000001</v>
      </c>
      <c r="JI38" s="1124">
        <v>263.59679999999997</v>
      </c>
      <c r="JM38" s="1126">
        <v>1979</v>
      </c>
      <c r="JN38">
        <v>101.8438</v>
      </c>
      <c r="JO38">
        <v>101.4472</v>
      </c>
      <c r="JP38">
        <v>0.39660000000000001</v>
      </c>
      <c r="JQ38">
        <v>46.652999999999999</v>
      </c>
      <c r="JR38">
        <v>55.190800000000003</v>
      </c>
      <c r="JS38">
        <v>55.190800000000003</v>
      </c>
      <c r="JT38">
        <v>13.0731</v>
      </c>
      <c r="JU38">
        <v>9.9111000000000011</v>
      </c>
      <c r="JV38">
        <v>3.1619999999999999</v>
      </c>
      <c r="JW38">
        <v>3.1619999999999999</v>
      </c>
      <c r="JX38">
        <v>0</v>
      </c>
      <c r="JY38">
        <v>1.3405</v>
      </c>
      <c r="JZ38">
        <v>9.1499999999999998E-2</v>
      </c>
      <c r="KA38">
        <v>1.2489000000000001</v>
      </c>
      <c r="KB38">
        <v>-0.1961</v>
      </c>
      <c r="KC38">
        <v>40.973300000000002</v>
      </c>
      <c r="KG38" s="1126">
        <v>1979</v>
      </c>
      <c r="KH38" s="1124">
        <v>6.4521000000000006</v>
      </c>
      <c r="KI38" s="1124">
        <v>0.55820000000000003</v>
      </c>
      <c r="KJ38" s="1124">
        <v>5.8940000000000001</v>
      </c>
      <c r="KK38" s="1124">
        <v>1.6384000000000001</v>
      </c>
      <c r="KL38" s="1124">
        <v>4.8136999999999999</v>
      </c>
      <c r="KM38" s="1124">
        <v>4.8136999999999999</v>
      </c>
      <c r="KN38" s="1124">
        <v>4.2101999999999995</v>
      </c>
      <c r="KO38" s="1124">
        <v>3.1223000000000001</v>
      </c>
      <c r="KP38" s="1124">
        <v>1.0880000000000001</v>
      </c>
      <c r="KQ38" s="1124">
        <v>1.0880000000000001</v>
      </c>
      <c r="KR38" s="1124">
        <v>0</v>
      </c>
      <c r="KS38" s="1124">
        <v>0.15659999999999999</v>
      </c>
      <c r="KT38" s="1124">
        <v>0.1273</v>
      </c>
      <c r="KU38" s="1124">
        <v>2.93E-2</v>
      </c>
      <c r="KV38" s="1124">
        <v>0</v>
      </c>
      <c r="KW38" s="1124">
        <v>0.44689999999999996</v>
      </c>
      <c r="KX38" s="1124">
        <v>0.44689999999999996</v>
      </c>
      <c r="KY38" s="1124">
        <v>0.27189999999999998</v>
      </c>
      <c r="KZ38" s="1124">
        <v>0.26889999999999997</v>
      </c>
      <c r="LA38" s="1124">
        <v>0</v>
      </c>
      <c r="LB38" s="1124">
        <v>0</v>
      </c>
      <c r="LC38" s="1124">
        <v>0</v>
      </c>
      <c r="LD38" s="1124">
        <v>3.0000000000000001E-3</v>
      </c>
      <c r="LE38" s="1124">
        <v>0</v>
      </c>
      <c r="LF38" s="1124">
        <v>5.74E-2</v>
      </c>
      <c r="LG38" s="1124">
        <v>5.74E-2</v>
      </c>
      <c r="LH38" s="1124">
        <v>0</v>
      </c>
      <c r="LI38" s="1124">
        <v>0.66139999999999999</v>
      </c>
      <c r="LJ38" s="1124">
        <v>0.66139999999999999</v>
      </c>
      <c r="LK38" s="1124">
        <v>5.0823999999999998</v>
      </c>
      <c r="LL38" s="1124">
        <v>1.11E-2</v>
      </c>
      <c r="LM38" s="1124">
        <v>5.0712999999999999</v>
      </c>
      <c r="LN38" s="1124">
        <v>5.0712999999999999</v>
      </c>
      <c r="LO38" s="1124">
        <v>0</v>
      </c>
      <c r="LP38" s="1124">
        <v>4.6200000000000005E-2</v>
      </c>
      <c r="LQ38" s="1124">
        <v>0.24109999999999998</v>
      </c>
      <c r="LR38" s="1124">
        <v>1.1599999999999999E-2</v>
      </c>
      <c r="LS38" s="1124">
        <v>0.22950000000000001</v>
      </c>
      <c r="LT38" s="1124">
        <v>0</v>
      </c>
      <c r="LU38" s="1124">
        <v>0</v>
      </c>
      <c r="LV38" s="1124">
        <v>0.22950000000000001</v>
      </c>
      <c r="LW38" s="1124">
        <v>5.4566000000000008</v>
      </c>
      <c r="MA38" s="1126">
        <v>1979</v>
      </c>
      <c r="MB38">
        <v>82.199399999999997</v>
      </c>
      <c r="MC38">
        <v>80.689800000000005</v>
      </c>
      <c r="MD38">
        <v>1.5095999999999998</v>
      </c>
      <c r="ME38">
        <v>1.0519000000000001</v>
      </c>
      <c r="MF38">
        <v>0.78670000000000007</v>
      </c>
      <c r="MG38">
        <v>0.26519999999999999</v>
      </c>
      <c r="MH38">
        <v>0</v>
      </c>
      <c r="MI38">
        <v>6.9462000000000002</v>
      </c>
      <c r="MJ38">
        <v>5.7301000000000002</v>
      </c>
      <c r="MK38">
        <v>1.1816</v>
      </c>
      <c r="ML38">
        <v>0</v>
      </c>
      <c r="MM38">
        <v>0</v>
      </c>
      <c r="MN38">
        <v>0</v>
      </c>
      <c r="MO38">
        <v>3.4500000000000003E-2</v>
      </c>
      <c r="MP38">
        <v>0.1113</v>
      </c>
      <c r="MQ38">
        <v>7.9000000000000001E-2</v>
      </c>
      <c r="MR38">
        <v>6.3299999999999995E-2</v>
      </c>
      <c r="MS38">
        <v>1.5699999999999999E-2</v>
      </c>
      <c r="MT38">
        <v>0.15049999999999999</v>
      </c>
      <c r="MU38">
        <v>0.15049999999999999</v>
      </c>
      <c r="MV38">
        <v>0</v>
      </c>
      <c r="MW38">
        <v>1.9912999999999998</v>
      </c>
      <c r="MX38">
        <v>0.75890000000000002</v>
      </c>
      <c r="MY38">
        <v>5.8799999999999998E-2</v>
      </c>
      <c r="MZ38">
        <v>0.18190000000000001</v>
      </c>
      <c r="NA38">
        <v>0.99170000000000003</v>
      </c>
      <c r="NB38">
        <v>0.29249999999999998</v>
      </c>
      <c r="NC38">
        <v>0.69920000000000004</v>
      </c>
      <c r="ND38">
        <v>0</v>
      </c>
      <c r="NE38">
        <v>0</v>
      </c>
      <c r="NF38">
        <v>0.25159999999999999</v>
      </c>
      <c r="NG38">
        <v>0.18830000000000002</v>
      </c>
      <c r="NH38">
        <v>6.3299999999999995E-2</v>
      </c>
      <c r="NI38">
        <v>1.1482000000000001</v>
      </c>
      <c r="NJ38">
        <v>-1.1405000000000001</v>
      </c>
      <c r="NK38">
        <v>-1.0425</v>
      </c>
      <c r="NL38">
        <v>-9.8000000000000004E-2</v>
      </c>
      <c r="NM38">
        <v>6.0289999999999999</v>
      </c>
      <c r="NN38">
        <v>5.7140000000000004</v>
      </c>
      <c r="NO38">
        <v>0.315</v>
      </c>
      <c r="NP38">
        <v>0</v>
      </c>
      <c r="NQ38">
        <v>0</v>
      </c>
      <c r="NR38">
        <v>0</v>
      </c>
      <c r="NS38">
        <v>0</v>
      </c>
      <c r="NT38">
        <v>0.33679999999999999</v>
      </c>
      <c r="NU38">
        <v>0.26519999999999999</v>
      </c>
      <c r="NV38">
        <v>7.1599999999999997E-2</v>
      </c>
      <c r="NW38">
        <v>0.76100000000000001</v>
      </c>
      <c r="NX38">
        <v>6.4465000000000003</v>
      </c>
      <c r="NY38">
        <v>5.96E-2</v>
      </c>
      <c r="NZ38">
        <v>0.32150000000000001</v>
      </c>
      <c r="OA38">
        <v>1.4482999999999999</v>
      </c>
      <c r="OB38">
        <v>2.9251999999999998</v>
      </c>
      <c r="OC38">
        <v>1.6411</v>
      </c>
      <c r="OD38">
        <v>1.2841</v>
      </c>
      <c r="OE38">
        <v>1.6919000000000002</v>
      </c>
      <c r="OF38">
        <v>0.1197</v>
      </c>
      <c r="OG38">
        <v>0.1197</v>
      </c>
      <c r="OH38">
        <v>0</v>
      </c>
      <c r="OI38">
        <v>-0.125</v>
      </c>
      <c r="OJ38">
        <v>-0.125</v>
      </c>
      <c r="OK38">
        <v>0</v>
      </c>
      <c r="OL38">
        <v>-1.9875</v>
      </c>
      <c r="OP38" s="1126">
        <v>1979</v>
      </c>
      <c r="OQ38" s="1124">
        <v>298.93599999999998</v>
      </c>
      <c r="OR38" s="1124">
        <v>93.924600000000012</v>
      </c>
      <c r="OS38" s="1124">
        <v>4.7668999999999997</v>
      </c>
      <c r="OT38" s="1124">
        <v>0.29299999999999998</v>
      </c>
      <c r="OU38" s="1124">
        <v>82.199399999999997</v>
      </c>
      <c r="OV38" s="1124">
        <v>80.689800000000005</v>
      </c>
      <c r="OW38" s="1124">
        <v>399.43009999999998</v>
      </c>
      <c r="OX38" s="1124">
        <v>1.0519000000000001</v>
      </c>
      <c r="OY38" s="1124">
        <v>0.25159999999999999</v>
      </c>
      <c r="OZ38" s="1124">
        <v>6.9462000000000002</v>
      </c>
      <c r="PA38" s="1124">
        <v>6.0289999999999999</v>
      </c>
      <c r="PB38" s="1124">
        <v>-1.1405000000000001</v>
      </c>
      <c r="PC38" s="1124">
        <v>1.1482000000000001</v>
      </c>
      <c r="PD38" s="1124">
        <v>401.13990000000001</v>
      </c>
      <c r="PE38" s="1124">
        <v>0.1113</v>
      </c>
      <c r="PF38" s="1124">
        <v>0.22950000000000001</v>
      </c>
      <c r="PG38" s="1124">
        <v>1.0977999999999999</v>
      </c>
      <c r="PH38" s="1124">
        <v>1.9912999999999998</v>
      </c>
      <c r="PI38" s="1124">
        <v>6.4465000000000003</v>
      </c>
      <c r="PJ38" s="1124">
        <v>395.92770000000002</v>
      </c>
      <c r="PK38" s="1124">
        <v>-0.125</v>
      </c>
      <c r="PL38" s="1124">
        <v>0.1197</v>
      </c>
      <c r="PM38" s="1124">
        <v>-1.9875</v>
      </c>
      <c r="PQ38" s="1126">
        <v>1979</v>
      </c>
      <c r="PR38">
        <v>30.012345</v>
      </c>
      <c r="PS38">
        <v>0.94480999999999993</v>
      </c>
      <c r="PT38">
        <v>11.391852999999999</v>
      </c>
      <c r="PU38">
        <v>13.617398999999999</v>
      </c>
      <c r="PV38">
        <v>0.446878</v>
      </c>
      <c r="PW38">
        <v>56.413285000000002</v>
      </c>
      <c r="PX38">
        <v>4.997897</v>
      </c>
      <c r="QB38" s="1126">
        <v>1979</v>
      </c>
      <c r="QC38">
        <v>399.43013200000001</v>
      </c>
      <c r="QD38">
        <v>354.54264300000006</v>
      </c>
      <c r="QE38">
        <v>49.913688999999998</v>
      </c>
      <c r="QF38">
        <v>-5.0262000000000002</v>
      </c>
      <c r="QG38">
        <v>399.43013099999996</v>
      </c>
      <c r="QH38">
        <v>298.93600900000001</v>
      </c>
      <c r="QI38">
        <v>98.984512000000009</v>
      </c>
      <c r="QJ38">
        <v>82.199398000000002</v>
      </c>
      <c r="QK38">
        <v>80.689788000000007</v>
      </c>
      <c r="QL38">
        <v>399.43020000000001</v>
      </c>
      <c r="QM38">
        <v>217.39770000000001</v>
      </c>
      <c r="QN38">
        <v>129.34200000000001</v>
      </c>
      <c r="QO38">
        <v>61.688699999999997</v>
      </c>
      <c r="QP38">
        <v>-8.9982000000000006</v>
      </c>
      <c r="QS38" s="1126">
        <v>1979</v>
      </c>
      <c r="QT38" s="508"/>
      <c r="QU38" s="388"/>
      <c r="QV38" s="388"/>
      <c r="QW38" s="388"/>
      <c r="QX38" s="388"/>
      <c r="QY38" s="388"/>
      <c r="QZ38" s="388"/>
      <c r="RA38" s="388"/>
      <c r="RB38" s="1146"/>
      <c r="RC38" s="1146">
        <f t="shared" si="10"/>
        <v>0.75502597272485383</v>
      </c>
      <c r="RD38" s="388"/>
      <c r="RE38" s="388"/>
      <c r="RF38" s="507"/>
      <c r="RH38" s="1124"/>
      <c r="RI38" s="16"/>
      <c r="RK38" s="1056"/>
    </row>
    <row r="39" spans="3:479">
      <c r="C39" s="1087">
        <v>1980</v>
      </c>
      <c r="D39" s="1124">
        <v>562.68949999999995</v>
      </c>
      <c r="E39" s="1124">
        <v>551.59180000000003</v>
      </c>
      <c r="F39" s="1124">
        <v>11.097700000000001</v>
      </c>
      <c r="G39" s="1124">
        <v>343.85480000000001</v>
      </c>
      <c r="H39" s="1124">
        <v>218.8347</v>
      </c>
      <c r="I39" s="1124">
        <v>218.8347</v>
      </c>
      <c r="J39" s="1124">
        <v>160.17160000000001</v>
      </c>
      <c r="K39" s="1124">
        <v>119.1755</v>
      </c>
      <c r="L39" s="1124">
        <v>40.996099999999998</v>
      </c>
      <c r="M39" s="1124">
        <v>36.611400000000003</v>
      </c>
      <c r="N39" s="1124">
        <v>4.3846999999999996</v>
      </c>
      <c r="O39" s="1124">
        <v>7.4693999999999994</v>
      </c>
      <c r="P39" s="1124">
        <v>1.2450000000000001</v>
      </c>
      <c r="Q39" s="1124">
        <v>6.2243999999999993</v>
      </c>
      <c r="R39" s="1124">
        <v>-4.165</v>
      </c>
      <c r="S39" s="1124">
        <v>55.358599999999996</v>
      </c>
      <c r="T39" s="1124">
        <v>55.358599999999996</v>
      </c>
      <c r="U39" s="1124">
        <v>9.5838999999999999</v>
      </c>
      <c r="V39" s="1124">
        <v>4.7101999999999995</v>
      </c>
      <c r="W39" s="1124">
        <v>4.2621000000000002</v>
      </c>
      <c r="X39" s="1124">
        <v>0</v>
      </c>
      <c r="Y39" s="1124">
        <v>0</v>
      </c>
      <c r="Z39" s="1124">
        <v>0</v>
      </c>
      <c r="AA39" s="1124">
        <v>0.61160000000000003</v>
      </c>
      <c r="AB39" s="1124">
        <v>0</v>
      </c>
      <c r="AC39" s="1124">
        <v>29.510200000000001</v>
      </c>
      <c r="AD39" s="1124">
        <v>19.0564</v>
      </c>
      <c r="AE39" s="1124">
        <v>9.9472000000000005</v>
      </c>
      <c r="AF39" s="1124">
        <v>0</v>
      </c>
      <c r="AG39" s="1124">
        <v>0</v>
      </c>
      <c r="AH39" s="1124">
        <v>0</v>
      </c>
      <c r="AI39" s="1124">
        <v>0.50660000000000005</v>
      </c>
      <c r="AJ39" s="1124">
        <v>35.432300000000005</v>
      </c>
      <c r="AK39" s="1124">
        <v>35.432300000000005</v>
      </c>
      <c r="AL39" s="1124">
        <v>4.6821999999999999</v>
      </c>
      <c r="AM39" s="1124">
        <v>0</v>
      </c>
      <c r="AN39" s="1124">
        <v>4.3846999999999996</v>
      </c>
      <c r="AO39" s="1124">
        <v>0.29749999999999999</v>
      </c>
      <c r="AP39" s="1124">
        <v>3.0545</v>
      </c>
      <c r="AQ39" s="1124">
        <v>2.9093</v>
      </c>
      <c r="AR39" s="1124">
        <v>0.14530000000000001</v>
      </c>
      <c r="AS39" s="1124">
        <v>7.0008999999999997</v>
      </c>
      <c r="AT39" s="1124">
        <v>4.6013000000000002</v>
      </c>
      <c r="AU39" s="1124">
        <v>9.6119000000000003</v>
      </c>
      <c r="AV39" s="1124">
        <v>2.4861999999999997</v>
      </c>
      <c r="AW39" s="1124">
        <v>7.1257000000000001</v>
      </c>
      <c r="AX39" s="1124">
        <v>21.954900000000002</v>
      </c>
      <c r="AY39">
        <v>26.277200000000004</v>
      </c>
      <c r="BB39" s="1126">
        <v>1980</v>
      </c>
      <c r="BC39" s="1124">
        <v>36.698599999999999</v>
      </c>
      <c r="BD39" s="1124">
        <v>36.576599999999999</v>
      </c>
      <c r="BE39" s="1124">
        <v>0.122</v>
      </c>
      <c r="BF39" s="1124">
        <v>18.563299999999998</v>
      </c>
      <c r="BG39" s="1124">
        <v>18.135300000000001</v>
      </c>
      <c r="BH39" s="1124">
        <v>18.135300000000001</v>
      </c>
      <c r="BI39" s="1124">
        <v>10.624499999999999</v>
      </c>
      <c r="BJ39" s="1124">
        <v>7.8433999999999999</v>
      </c>
      <c r="BK39" s="1124">
        <v>2.7810999999999999</v>
      </c>
      <c r="BL39" s="1124">
        <v>2.5861000000000001</v>
      </c>
      <c r="BM39" s="1124">
        <v>0.19500000000000001</v>
      </c>
      <c r="BN39" s="1124">
        <v>1.6742000000000001</v>
      </c>
      <c r="BO39" s="1124">
        <v>0.7622000000000001</v>
      </c>
      <c r="BP39" s="1124">
        <v>0.91189999999999993</v>
      </c>
      <c r="BQ39" s="1124">
        <v>-0.53210000000000002</v>
      </c>
      <c r="BR39" s="1124">
        <v>6.3688000000000002</v>
      </c>
      <c r="BS39" s="1124">
        <v>6.3688000000000002</v>
      </c>
      <c r="BT39" s="1124">
        <v>67.637600000000006</v>
      </c>
      <c r="BU39" s="1124">
        <v>65.333600000000004</v>
      </c>
      <c r="BV39" s="1124">
        <v>1.6947000000000001</v>
      </c>
      <c r="BW39" s="1124">
        <v>0</v>
      </c>
      <c r="BX39" s="1124">
        <v>0</v>
      </c>
      <c r="BY39" s="1124">
        <v>0</v>
      </c>
      <c r="BZ39" s="1124">
        <v>0.60929999999999995</v>
      </c>
      <c r="CA39" s="1124">
        <v>0</v>
      </c>
      <c r="CB39" s="1124">
        <v>64.019400000000005</v>
      </c>
      <c r="CC39" s="1124">
        <v>56.846899999999998</v>
      </c>
      <c r="CD39" s="1124">
        <v>1.5334000000000001</v>
      </c>
      <c r="CE39" s="1124">
        <v>0</v>
      </c>
      <c r="CF39" s="1124">
        <v>0</v>
      </c>
      <c r="CG39" s="1124">
        <v>0</v>
      </c>
      <c r="CH39" s="1124">
        <v>5.6391999999999998</v>
      </c>
      <c r="CI39" s="1124">
        <v>0</v>
      </c>
      <c r="CJ39" s="1124">
        <v>9.9869000000000003</v>
      </c>
      <c r="CK39" s="1124">
        <v>9.9869000000000003</v>
      </c>
      <c r="CL39" s="1124">
        <v>3.2904</v>
      </c>
      <c r="CM39" s="1124">
        <v>0.67489999999999994</v>
      </c>
      <c r="CN39" s="1124">
        <v>0.19500000000000001</v>
      </c>
      <c r="CO39" s="1124">
        <v>2.4205000000000001</v>
      </c>
      <c r="CP39" s="1124">
        <v>14.175000000000001</v>
      </c>
      <c r="CQ39" s="1124">
        <v>11.710899999999999</v>
      </c>
      <c r="CR39" s="1124">
        <v>2.4621999999999997</v>
      </c>
      <c r="CS39" s="1124">
        <v>1.9E-3</v>
      </c>
      <c r="CT39" s="1124">
        <v>2.3130999999999999</v>
      </c>
      <c r="CU39" s="1124">
        <v>2.3130999999999999</v>
      </c>
      <c r="CV39" s="1124">
        <v>0</v>
      </c>
      <c r="CW39" s="1124">
        <v>3.1883000000000004</v>
      </c>
      <c r="CX39" s="1124">
        <v>14.5786</v>
      </c>
      <c r="CY39" s="1124">
        <v>2.4624000000000001</v>
      </c>
      <c r="CZ39" s="1124">
        <v>12.0505</v>
      </c>
      <c r="DA39" s="1124">
        <v>6.5700000000000008E-2</v>
      </c>
      <c r="DB39" s="1124">
        <v>7.3723000000000001</v>
      </c>
      <c r="DC39">
        <v>7.8178000000000001</v>
      </c>
      <c r="DF39" s="1126">
        <v>1980</v>
      </c>
      <c r="DG39" s="1124">
        <v>95.329499999999996</v>
      </c>
      <c r="DH39" s="1124">
        <v>11.794799999999999</v>
      </c>
      <c r="DI39" s="1124">
        <v>2.3106999999999998</v>
      </c>
      <c r="DJ39" s="1124">
        <v>81.224000000000004</v>
      </c>
      <c r="DK39" s="1124">
        <v>23.254300000000001</v>
      </c>
      <c r="DL39" s="1124">
        <v>72.075199999999995</v>
      </c>
      <c r="DM39" s="1124">
        <v>72.075199999999995</v>
      </c>
      <c r="DN39" s="1124">
        <v>56.6218</v>
      </c>
      <c r="DO39" s="1124">
        <v>41.07</v>
      </c>
      <c r="DP39" s="1124">
        <v>15.5519</v>
      </c>
      <c r="DQ39" s="1124">
        <v>8.1113999999999997</v>
      </c>
      <c r="DR39" s="1124">
        <v>7.4403999999999995</v>
      </c>
      <c r="DS39" s="1124">
        <v>1.6644000000000001</v>
      </c>
      <c r="DT39" s="1124">
        <v>1.5378000000000001</v>
      </c>
      <c r="DU39" s="1124">
        <v>0.12659999999999999</v>
      </c>
      <c r="DV39" s="1124">
        <v>0</v>
      </c>
      <c r="DW39" s="1124">
        <v>13.789</v>
      </c>
      <c r="DX39" s="1124">
        <v>13.789</v>
      </c>
      <c r="DY39" s="1124">
        <v>67.465299999999999</v>
      </c>
      <c r="DZ39" s="1124">
        <v>53.636600000000001</v>
      </c>
      <c r="EA39" s="1124">
        <v>37.1</v>
      </c>
      <c r="EB39" s="1124">
        <v>0.15580000000000002</v>
      </c>
      <c r="EC39" s="1124">
        <v>16.3809</v>
      </c>
      <c r="ED39" s="1124">
        <v>13.828700000000001</v>
      </c>
      <c r="EE39" s="1124">
        <v>3.8183000000000002</v>
      </c>
      <c r="EF39" s="1124">
        <v>10.010399999999999</v>
      </c>
      <c r="EG39" s="1124">
        <v>-8.732899999999999</v>
      </c>
      <c r="EH39" s="1124">
        <v>-3.8220000000000001</v>
      </c>
      <c r="EI39" s="1124">
        <v>-4.9108999999999998</v>
      </c>
      <c r="EJ39" s="1124">
        <v>0</v>
      </c>
      <c r="EK39" s="1124">
        <v>0</v>
      </c>
      <c r="EL39" s="1124">
        <v>0</v>
      </c>
      <c r="EM39" s="1124">
        <v>0</v>
      </c>
      <c r="EN39" s="1124">
        <v>4.3323</v>
      </c>
      <c r="EO39" s="1124">
        <v>2.7869999999999999</v>
      </c>
      <c r="EP39" s="1124">
        <v>1.0583</v>
      </c>
      <c r="EQ39" s="1124">
        <v>0</v>
      </c>
      <c r="ER39" s="1124">
        <v>0</v>
      </c>
      <c r="ES39" s="1124">
        <v>0</v>
      </c>
      <c r="ET39" s="1124">
        <v>0.1211</v>
      </c>
      <c r="EU39" s="1124">
        <v>0.3659</v>
      </c>
      <c r="EV39" s="1124">
        <v>5.4846000000000004</v>
      </c>
      <c r="EW39" s="1124">
        <v>5.4846000000000004</v>
      </c>
      <c r="EX39" s="1124">
        <v>0</v>
      </c>
      <c r="EY39" s="1124">
        <v>0</v>
      </c>
      <c r="EZ39" s="1124">
        <v>0</v>
      </c>
      <c r="FA39" s="1124">
        <v>0</v>
      </c>
      <c r="FB39" s="1124">
        <v>0</v>
      </c>
      <c r="FC39" s="1124">
        <v>0</v>
      </c>
      <c r="FD39" s="1124">
        <v>71.369100000000003</v>
      </c>
      <c r="FE39" s="1124">
        <v>71.369100000000003</v>
      </c>
      <c r="FF39" s="1124">
        <v>32.916499999999999</v>
      </c>
      <c r="FG39" s="1124">
        <v>30.1435</v>
      </c>
      <c r="FH39" s="1124">
        <v>2.7730000000000001</v>
      </c>
      <c r="FI39" s="1124">
        <v>84.936300000000003</v>
      </c>
      <c r="FJ39" s="1124">
        <v>52.176499999999997</v>
      </c>
      <c r="FK39" s="1124">
        <v>7.4403999999999995</v>
      </c>
      <c r="FL39" s="1124">
        <v>25.319500000000001</v>
      </c>
      <c r="FM39" s="1124">
        <v>68.769000000000005</v>
      </c>
      <c r="FN39" s="1124"/>
      <c r="FO39" s="1124">
        <v>0</v>
      </c>
      <c r="FP39" s="1124">
        <v>0.24180000000000001</v>
      </c>
      <c r="FQ39" s="1124">
        <v>66.246800000000007</v>
      </c>
      <c r="FR39" s="1124">
        <v>0</v>
      </c>
      <c r="FS39" s="1124">
        <v>0</v>
      </c>
      <c r="FT39" s="1124">
        <v>0</v>
      </c>
      <c r="FU39" s="1124">
        <v>0.24349999999999999</v>
      </c>
      <c r="FV39" s="1124">
        <v>2.0369000000000002</v>
      </c>
      <c r="FW39" s="1124">
        <v>0</v>
      </c>
      <c r="FX39" s="1124">
        <v>2.0369000000000002</v>
      </c>
      <c r="FY39" s="1124">
        <v>0</v>
      </c>
      <c r="FZ39" s="1124">
        <v>0.18049999999999999</v>
      </c>
      <c r="GA39" s="1124">
        <v>0.18049999999999999</v>
      </c>
      <c r="GB39" s="1124">
        <v>0</v>
      </c>
      <c r="GC39" s="1124">
        <v>68.261200000000002</v>
      </c>
      <c r="GD39" s="1124">
        <v>54.1404</v>
      </c>
      <c r="GE39" s="1124">
        <v>7.8113999999999999</v>
      </c>
      <c r="GF39" s="1124">
        <v>6.3093999999999992</v>
      </c>
      <c r="GG39" s="1124">
        <v>73.823100000000011</v>
      </c>
      <c r="GH39" s="1124"/>
      <c r="GI39" s="1124">
        <v>0.25090000000000001</v>
      </c>
      <c r="GJ39" s="1124">
        <v>0</v>
      </c>
      <c r="GK39" s="1124">
        <v>66.246800000000007</v>
      </c>
      <c r="GL39" s="1124">
        <v>0</v>
      </c>
      <c r="GM39" s="1124">
        <v>0</v>
      </c>
      <c r="GN39" s="1124">
        <v>1.6675</v>
      </c>
      <c r="GO39" s="1124">
        <v>4.0709</v>
      </c>
      <c r="GP39" s="1124">
        <v>2.0642</v>
      </c>
      <c r="GQ39" s="1124">
        <v>2.0066999999999999</v>
      </c>
      <c r="GR39" s="1124">
        <v>1.587</v>
      </c>
      <c r="GS39" s="1124">
        <v>115.7261</v>
      </c>
      <c r="GW39" s="1126">
        <v>1980</v>
      </c>
      <c r="GX39" s="1124">
        <v>144.77470000000002</v>
      </c>
      <c r="GY39" s="1124">
        <v>118.7127</v>
      </c>
      <c r="GZ39" s="1124">
        <v>26.062000000000001</v>
      </c>
      <c r="HA39" s="1124">
        <v>54.8598</v>
      </c>
      <c r="HB39" s="1124">
        <v>89.914899999999989</v>
      </c>
      <c r="HC39" s="1124">
        <v>89.914899999999989</v>
      </c>
      <c r="HD39" s="1124">
        <v>17.733799999999999</v>
      </c>
      <c r="HE39" s="1124">
        <v>13.427299999999999</v>
      </c>
      <c r="HF39" s="1124">
        <v>4.3064999999999998</v>
      </c>
      <c r="HG39" s="1124">
        <v>4.3064999999999998</v>
      </c>
      <c r="HH39" s="1124">
        <v>0</v>
      </c>
      <c r="HI39" s="1124">
        <v>2.8309000000000002</v>
      </c>
      <c r="HJ39" s="1124">
        <v>0.1142</v>
      </c>
      <c r="HK39" s="1124">
        <v>2.7166000000000001</v>
      </c>
      <c r="HL39" s="1124">
        <v>-0.41049999999999998</v>
      </c>
      <c r="HM39" s="1124">
        <v>69.7607</v>
      </c>
      <c r="HN39" s="1124">
        <v>23.107299999999999</v>
      </c>
      <c r="HO39" s="1124">
        <v>46.653400000000005</v>
      </c>
      <c r="HP39" s="1124">
        <v>12.551672</v>
      </c>
      <c r="HQ39" s="1124">
        <v>40.784112</v>
      </c>
      <c r="HR39" s="1124">
        <v>69.7607</v>
      </c>
      <c r="HS39" s="1124">
        <v>250.65299999999999</v>
      </c>
      <c r="HT39" s="1124">
        <v>185.60239999999999</v>
      </c>
      <c r="HU39" s="1124">
        <v>65.050600000000003</v>
      </c>
      <c r="HV39" s="1124">
        <v>53.0304</v>
      </c>
      <c r="HW39" s="1124">
        <v>12.020200000000001</v>
      </c>
      <c r="HX39" s="1124">
        <v>29.4544</v>
      </c>
      <c r="HY39" s="1124">
        <v>18.432700000000001</v>
      </c>
      <c r="HZ39" s="1124">
        <v>5.7316000000000003</v>
      </c>
      <c r="IA39" s="1124">
        <v>0</v>
      </c>
      <c r="IB39" s="1124">
        <v>0</v>
      </c>
      <c r="IC39" s="1124">
        <v>4.3458999999999994</v>
      </c>
      <c r="ID39" s="1124">
        <f>RawdataIncome2012!ID39</f>
        <v>2.3740000000000001</v>
      </c>
      <c r="IE39" s="1147">
        <f t="shared" si="2"/>
        <v>1.9718999999999993</v>
      </c>
      <c r="IF39" s="1124">
        <v>0.94420000000000004</v>
      </c>
      <c r="IG39" s="1124">
        <v>10.902200000000001</v>
      </c>
      <c r="IH39" s="1124">
        <v>10.098700000000001</v>
      </c>
      <c r="II39" s="1124">
        <v>0.80349999999999999</v>
      </c>
      <c r="IJ39" s="1124">
        <v>338.96590000000003</v>
      </c>
      <c r="IK39" s="1124">
        <v>338.96590000000003</v>
      </c>
      <c r="IL39" s="1124">
        <v>75.4482</v>
      </c>
      <c r="IM39" s="1124">
        <v>53.578800000000001</v>
      </c>
      <c r="IN39" s="1124">
        <v>15.506</v>
      </c>
      <c r="IO39" s="1124">
        <v>6.3633999999999995</v>
      </c>
      <c r="IP39" s="1124">
        <v>14.520700000000001</v>
      </c>
      <c r="IQ39" s="1124">
        <v>6.1173999999999999</v>
      </c>
      <c r="IR39" s="1124">
        <v>8.4033999999999995</v>
      </c>
      <c r="IS39" s="1124">
        <v>0.58450000000000002</v>
      </c>
      <c r="IT39" s="1124">
        <v>7.8188999999999993</v>
      </c>
      <c r="IU39" s="1124">
        <v>23.296799999999998</v>
      </c>
      <c r="IV39" s="1124">
        <v>20.523700000000002</v>
      </c>
      <c r="IW39" s="1124">
        <v>2.7730000000000001</v>
      </c>
      <c r="IX39" s="1124">
        <v>93.141999999999996</v>
      </c>
      <c r="IY39" s="1124">
        <v>53.0304</v>
      </c>
      <c r="IZ39" s="1124">
        <v>12.020200000000001</v>
      </c>
      <c r="JA39" s="1124">
        <v>28.0914</v>
      </c>
      <c r="JB39" s="1124">
        <v>0</v>
      </c>
      <c r="JC39" s="1124">
        <v>12.746499999999999</v>
      </c>
      <c r="JD39" s="1124">
        <v>5.7551999999999994</v>
      </c>
      <c r="JE39" s="1124">
        <v>6.9912999999999998</v>
      </c>
      <c r="JF39" s="1124">
        <v>3.5976999999999997</v>
      </c>
      <c r="JG39" s="1124">
        <v>2.1004999999999998</v>
      </c>
      <c r="JH39" s="1124">
        <v>1.2930999999999999</v>
      </c>
      <c r="JI39" s="1124">
        <v>299.74959999999999</v>
      </c>
      <c r="JM39" s="1126">
        <v>1980</v>
      </c>
      <c r="JN39">
        <v>113.22280000000001</v>
      </c>
      <c r="JO39">
        <v>112.797</v>
      </c>
      <c r="JP39">
        <v>0.42580000000000001</v>
      </c>
      <c r="JQ39">
        <v>51.606000000000002</v>
      </c>
      <c r="JR39">
        <v>61.616800000000005</v>
      </c>
      <c r="JS39">
        <v>61.616800000000005</v>
      </c>
      <c r="JT39">
        <v>14.730600000000001</v>
      </c>
      <c r="JU39">
        <v>11.0855</v>
      </c>
      <c r="JV39">
        <v>3.645</v>
      </c>
      <c r="JW39">
        <v>3.645</v>
      </c>
      <c r="JX39">
        <v>0</v>
      </c>
      <c r="JY39">
        <v>1.5642</v>
      </c>
      <c r="JZ39">
        <v>0.10340000000000001</v>
      </c>
      <c r="KA39">
        <v>1.4607999999999999</v>
      </c>
      <c r="KB39">
        <v>-0.29560000000000003</v>
      </c>
      <c r="KC39">
        <v>45.617599999999996</v>
      </c>
      <c r="KG39" s="1126">
        <v>1980</v>
      </c>
      <c r="KH39" s="1124">
        <v>7.4592999999999998</v>
      </c>
      <c r="KI39" s="1124">
        <v>0.63139999999999996</v>
      </c>
      <c r="KJ39" s="1124">
        <v>6.8280000000000003</v>
      </c>
      <c r="KK39" s="1124">
        <v>1.9634</v>
      </c>
      <c r="KL39" s="1124">
        <v>5.4958999999999998</v>
      </c>
      <c r="KM39" s="1124">
        <v>5.4958999999999998</v>
      </c>
      <c r="KN39" s="1124">
        <v>4.7869999999999999</v>
      </c>
      <c r="KO39" s="1124">
        <v>3.5508999999999999</v>
      </c>
      <c r="KP39" s="1124">
        <v>1.2361</v>
      </c>
      <c r="KQ39" s="1124">
        <v>1.2361</v>
      </c>
      <c r="KR39" s="1124">
        <v>0</v>
      </c>
      <c r="KS39" s="1124">
        <v>0.18990000000000001</v>
      </c>
      <c r="KT39" s="1124">
        <v>0.159</v>
      </c>
      <c r="KU39" s="1124">
        <v>3.0899999999999997E-2</v>
      </c>
      <c r="KV39" s="1124">
        <v>0</v>
      </c>
      <c r="KW39" s="1124">
        <v>0.51900000000000002</v>
      </c>
      <c r="KX39" s="1124">
        <v>0.51900000000000002</v>
      </c>
      <c r="KY39" s="1124">
        <v>0.29460000000000003</v>
      </c>
      <c r="KZ39" s="1124">
        <v>0.29020000000000001</v>
      </c>
      <c r="LA39" s="1124">
        <v>0</v>
      </c>
      <c r="LB39" s="1124">
        <v>0</v>
      </c>
      <c r="LC39" s="1124">
        <v>0</v>
      </c>
      <c r="LD39" s="1124">
        <v>4.4000000000000003E-3</v>
      </c>
      <c r="LE39" s="1124">
        <v>0</v>
      </c>
      <c r="LF39" s="1124">
        <v>6.4899999999999999E-2</v>
      </c>
      <c r="LG39" s="1124">
        <v>6.4899999999999999E-2</v>
      </c>
      <c r="LH39" s="1124">
        <v>0</v>
      </c>
      <c r="LI39" s="1124">
        <v>0.74879999999999991</v>
      </c>
      <c r="LJ39" s="1124">
        <v>0.74879999999999991</v>
      </c>
      <c r="LK39" s="1124">
        <v>5.7788999999999993</v>
      </c>
      <c r="LL39" s="1124">
        <v>1.2999999999999999E-2</v>
      </c>
      <c r="LM39" s="1124">
        <v>5.7658999999999994</v>
      </c>
      <c r="LN39" s="1124">
        <v>5.7658999999999994</v>
      </c>
      <c r="LO39" s="1124">
        <v>0</v>
      </c>
      <c r="LP39" s="1124">
        <v>5.3999999999999999E-2</v>
      </c>
      <c r="LQ39" s="1124">
        <v>0.26789999999999997</v>
      </c>
      <c r="LR39" s="1124">
        <v>1.26E-2</v>
      </c>
      <c r="LS39" s="1124">
        <v>0.25530000000000003</v>
      </c>
      <c r="LT39" s="1124">
        <v>0</v>
      </c>
      <c r="LU39" s="1124">
        <v>0</v>
      </c>
      <c r="LV39" s="1124">
        <v>0.25530000000000003</v>
      </c>
      <c r="LW39" s="1124">
        <v>6.2058</v>
      </c>
      <c r="MA39" s="1126">
        <v>1980</v>
      </c>
      <c r="MB39">
        <v>94.471100000000007</v>
      </c>
      <c r="MC39">
        <v>101.48830000000001</v>
      </c>
      <c r="MD39">
        <v>-7.0171999999999999</v>
      </c>
      <c r="ME39">
        <v>1.0152999999999999</v>
      </c>
      <c r="MF39">
        <v>0.76060000000000005</v>
      </c>
      <c r="MG39">
        <v>0.25459999999999999</v>
      </c>
      <c r="MH39">
        <v>0</v>
      </c>
      <c r="MI39">
        <v>10.785399999999999</v>
      </c>
      <c r="MJ39">
        <v>9.071200000000001</v>
      </c>
      <c r="MK39">
        <v>1.6612</v>
      </c>
      <c r="ML39">
        <v>0</v>
      </c>
      <c r="MM39">
        <v>0</v>
      </c>
      <c r="MN39">
        <v>0</v>
      </c>
      <c r="MO39">
        <v>5.2999999999999999E-2</v>
      </c>
      <c r="MP39">
        <v>0.12520000000000001</v>
      </c>
      <c r="MQ39">
        <v>9.5700000000000007E-2</v>
      </c>
      <c r="MR39">
        <v>7.5600000000000001E-2</v>
      </c>
      <c r="MS39">
        <v>2.01E-2</v>
      </c>
      <c r="MT39">
        <v>0.1764</v>
      </c>
      <c r="MU39">
        <v>0.1764</v>
      </c>
      <c r="MV39">
        <v>0</v>
      </c>
      <c r="MW39">
        <v>2.2478000000000002</v>
      </c>
      <c r="MX39">
        <v>0.82769999999999999</v>
      </c>
      <c r="MY39">
        <v>7.1199999999999999E-2</v>
      </c>
      <c r="MZ39">
        <v>0.24349999999999999</v>
      </c>
      <c r="NA39">
        <v>1.1054000000000002</v>
      </c>
      <c r="NB39">
        <v>0.39380000000000004</v>
      </c>
      <c r="NC39">
        <v>0.71160000000000001</v>
      </c>
      <c r="ND39">
        <v>0</v>
      </c>
      <c r="NE39">
        <v>0</v>
      </c>
      <c r="NF39">
        <v>0.30099999999999999</v>
      </c>
      <c r="NG39">
        <v>0.22540000000000002</v>
      </c>
      <c r="NH39">
        <v>7.5600000000000001E-2</v>
      </c>
      <c r="NI39">
        <v>1.1780999999999999</v>
      </c>
      <c r="NJ39">
        <v>-2.4346999999999999</v>
      </c>
      <c r="NK39">
        <v>-2.238</v>
      </c>
      <c r="NL39">
        <v>-0.19669999999999999</v>
      </c>
      <c r="NM39">
        <v>9.4640000000000004</v>
      </c>
      <c r="NN39">
        <v>9.0690000000000008</v>
      </c>
      <c r="NO39">
        <v>0.39500000000000002</v>
      </c>
      <c r="NP39">
        <v>0</v>
      </c>
      <c r="NQ39">
        <v>0</v>
      </c>
      <c r="NR39">
        <v>0</v>
      </c>
      <c r="NS39">
        <v>0</v>
      </c>
      <c r="NT39">
        <v>0.32880000000000004</v>
      </c>
      <c r="NU39">
        <v>0.25459999999999999</v>
      </c>
      <c r="NV39">
        <v>7.4099999999999999E-2</v>
      </c>
      <c r="NW39">
        <v>0.83299999999999996</v>
      </c>
      <c r="NX39">
        <v>6.9776000000000007</v>
      </c>
      <c r="NY39">
        <v>8.4199999999999997E-2</v>
      </c>
      <c r="NZ39">
        <v>0.378</v>
      </c>
      <c r="OA39">
        <v>1.6675</v>
      </c>
      <c r="OB39">
        <v>3.2608999999999999</v>
      </c>
      <c r="OC39">
        <v>1.9097999999999999</v>
      </c>
      <c r="OD39">
        <v>1.3511</v>
      </c>
      <c r="OE39">
        <v>1.587</v>
      </c>
      <c r="OF39">
        <v>0.1201</v>
      </c>
      <c r="OG39">
        <v>0.1201</v>
      </c>
      <c r="OH39">
        <v>0</v>
      </c>
      <c r="OI39">
        <v>-0.44819999999999999</v>
      </c>
      <c r="OJ39">
        <v>-0.44819999999999999</v>
      </c>
      <c r="OK39">
        <v>0</v>
      </c>
      <c r="OL39">
        <v>-8.891</v>
      </c>
      <c r="OP39" s="1126">
        <v>1980</v>
      </c>
      <c r="OQ39" s="1124">
        <v>343.9058</v>
      </c>
      <c r="OR39" s="1124">
        <v>110.35860000000001</v>
      </c>
      <c r="OS39" s="1124">
        <v>5.6153000000000004</v>
      </c>
      <c r="OT39" s="1124">
        <v>0.34820000000000001</v>
      </c>
      <c r="OU39" s="1124">
        <v>94.471100000000007</v>
      </c>
      <c r="OV39" s="1124">
        <v>101.48830000000001</v>
      </c>
      <c r="OW39" s="1124">
        <v>453.21070000000003</v>
      </c>
      <c r="OX39" s="1124">
        <v>1.0152999999999999</v>
      </c>
      <c r="OY39" s="1124">
        <v>0.30099999999999999</v>
      </c>
      <c r="OZ39" s="1124">
        <v>10.785399999999999</v>
      </c>
      <c r="PA39" s="1124">
        <v>9.4640000000000004</v>
      </c>
      <c r="PB39" s="1124">
        <v>-2.4346999999999999</v>
      </c>
      <c r="PC39" s="1124">
        <v>1.1780999999999999</v>
      </c>
      <c r="PD39" s="1124">
        <v>456.50299999999999</v>
      </c>
      <c r="PE39" s="1124">
        <v>0.12520000000000001</v>
      </c>
      <c r="PF39" s="1124">
        <v>0.27210000000000001</v>
      </c>
      <c r="PG39" s="1124">
        <v>1.1617999999999999</v>
      </c>
      <c r="PH39" s="1124">
        <v>2.2478000000000002</v>
      </c>
      <c r="PI39" s="1124">
        <v>6.9776000000000007</v>
      </c>
      <c r="PJ39" s="1124">
        <v>451.00870000000003</v>
      </c>
      <c r="PK39" s="1124">
        <v>-0.44819999999999999</v>
      </c>
      <c r="PL39" s="1124">
        <v>0.1201</v>
      </c>
      <c r="PM39" s="1124">
        <v>-8.8910999999999998</v>
      </c>
      <c r="PQ39" s="1126">
        <v>1980</v>
      </c>
      <c r="PR39">
        <v>35.422488999999999</v>
      </c>
      <c r="PS39">
        <v>1.141408</v>
      </c>
      <c r="PT39">
        <v>13.572035</v>
      </c>
      <c r="PU39">
        <v>16.424917000000001</v>
      </c>
      <c r="PV39">
        <v>0.51903599999999994</v>
      </c>
      <c r="PW39">
        <v>67.07988499999999</v>
      </c>
      <c r="PX39">
        <v>5.8671099999999994</v>
      </c>
      <c r="QB39" s="1126">
        <v>1980</v>
      </c>
      <c r="QC39">
        <v>453.21067700000003</v>
      </c>
      <c r="QD39">
        <v>404.45593600000001</v>
      </c>
      <c r="QE39">
        <v>54.814741000000005</v>
      </c>
      <c r="QF39">
        <v>-6.06</v>
      </c>
      <c r="QG39">
        <v>453.21067800000003</v>
      </c>
      <c r="QH39">
        <v>343.90581000000009</v>
      </c>
      <c r="QI39">
        <v>116.32204900000001</v>
      </c>
      <c r="QJ39">
        <v>94.471104999999994</v>
      </c>
      <c r="QK39">
        <v>101.48828599999999</v>
      </c>
      <c r="QL39">
        <v>453.2106</v>
      </c>
      <c r="QM39">
        <v>249.93870000000001</v>
      </c>
      <c r="QN39">
        <v>145.7961</v>
      </c>
      <c r="QO39">
        <v>68.6434</v>
      </c>
      <c r="QP39">
        <v>-11.1676</v>
      </c>
      <c r="QS39" s="1126">
        <v>1980</v>
      </c>
      <c r="QT39" s="508"/>
      <c r="QU39" s="388"/>
      <c r="QV39" s="388"/>
      <c r="QW39" s="388"/>
      <c r="QX39" s="388"/>
      <c r="QY39" s="388"/>
      <c r="QZ39" s="388"/>
      <c r="RA39" s="388"/>
      <c r="RB39" s="1146"/>
      <c r="RC39" s="1146">
        <f t="shared" si="10"/>
        <v>0.75502597272485383</v>
      </c>
      <c r="RD39" s="388"/>
      <c r="RE39" s="388"/>
      <c r="RF39" s="507"/>
      <c r="RH39" s="1124"/>
      <c r="RI39" s="16"/>
      <c r="RK39" s="1056"/>
    </row>
    <row r="40" spans="3:479">
      <c r="C40" s="1087">
        <v>1981</v>
      </c>
      <c r="D40" s="1124">
        <v>633.40700000000004</v>
      </c>
      <c r="E40" s="1124">
        <v>621.33669999999995</v>
      </c>
      <c r="F40" s="1124">
        <v>12.070399999999999</v>
      </c>
      <c r="G40" s="1124">
        <v>386.01429999999999</v>
      </c>
      <c r="H40" s="1124">
        <v>247.39270000000002</v>
      </c>
      <c r="I40" s="1124">
        <v>247.39270000000002</v>
      </c>
      <c r="J40" s="1124">
        <v>181.4538</v>
      </c>
      <c r="K40" s="1124">
        <v>135.2176</v>
      </c>
      <c r="L40" s="1124">
        <v>46.236199999999997</v>
      </c>
      <c r="M40" s="1124">
        <v>41.238199999999999</v>
      </c>
      <c r="N40" s="1124">
        <v>4.9981</v>
      </c>
      <c r="O40" s="1124">
        <v>9.1257000000000001</v>
      </c>
      <c r="P40" s="1124">
        <v>1.3574000000000002</v>
      </c>
      <c r="Q40" s="1124">
        <v>7.7683</v>
      </c>
      <c r="R40" s="1124">
        <v>-4.7785000000000002</v>
      </c>
      <c r="S40" s="1124">
        <v>61.591699999999996</v>
      </c>
      <c r="T40" s="1124">
        <v>61.591699999999996</v>
      </c>
      <c r="U40" s="1124">
        <v>12.4146</v>
      </c>
      <c r="V40" s="1124">
        <v>6.3135000000000003</v>
      </c>
      <c r="W40" s="1124">
        <v>5.3380000000000001</v>
      </c>
      <c r="X40" s="1124">
        <v>0</v>
      </c>
      <c r="Y40" s="1124">
        <v>0</v>
      </c>
      <c r="Z40" s="1124">
        <v>0</v>
      </c>
      <c r="AA40" s="1124">
        <v>0.7631</v>
      </c>
      <c r="AB40" s="1124">
        <v>0</v>
      </c>
      <c r="AC40" s="1124">
        <v>38.975900000000003</v>
      </c>
      <c r="AD40" s="1124">
        <v>26.033999999999999</v>
      </c>
      <c r="AE40" s="1124">
        <v>12.319600000000001</v>
      </c>
      <c r="AF40" s="1124">
        <v>0</v>
      </c>
      <c r="AG40" s="1124">
        <v>0</v>
      </c>
      <c r="AH40" s="1124">
        <v>0</v>
      </c>
      <c r="AI40" s="1124">
        <v>0.62220000000000009</v>
      </c>
      <c r="AJ40" s="1124">
        <v>35.0304</v>
      </c>
      <c r="AK40" s="1124">
        <v>35.0304</v>
      </c>
      <c r="AL40" s="1124">
        <v>5.3396000000000008</v>
      </c>
      <c r="AM40" s="1124">
        <v>0</v>
      </c>
      <c r="AN40" s="1124">
        <v>4.9981</v>
      </c>
      <c r="AO40" s="1124">
        <v>0.34150000000000003</v>
      </c>
      <c r="AP40" s="1124">
        <v>3.6161999999999996</v>
      </c>
      <c r="AQ40" s="1124">
        <v>3.5276000000000001</v>
      </c>
      <c r="AR40" s="1124">
        <v>8.8599999999999998E-2</v>
      </c>
      <c r="AS40" s="1124">
        <v>7.8094999999999999</v>
      </c>
      <c r="AT40" s="1124">
        <v>5.2480000000000002</v>
      </c>
      <c r="AU40" s="1124">
        <v>11.1052</v>
      </c>
      <c r="AV40" s="1124">
        <v>3.3090999999999999</v>
      </c>
      <c r="AW40" s="1124">
        <v>7.7961</v>
      </c>
      <c r="AX40" s="1124">
        <v>19.823599999999999</v>
      </c>
      <c r="AY40">
        <v>25.21</v>
      </c>
      <c r="BB40" s="1126">
        <v>1981</v>
      </c>
      <c r="BC40" s="1124">
        <v>42.828900000000004</v>
      </c>
      <c r="BD40" s="1124">
        <v>42.687199999999997</v>
      </c>
      <c r="BE40" s="1124">
        <v>0.1416</v>
      </c>
      <c r="BF40" s="1124">
        <v>20.998699999999999</v>
      </c>
      <c r="BG40" s="1124">
        <v>21.830200000000001</v>
      </c>
      <c r="BH40" s="1124">
        <v>21.830200000000001</v>
      </c>
      <c r="BI40" s="1124">
        <v>12.370100000000001</v>
      </c>
      <c r="BJ40" s="1124">
        <v>9.1374999999999993</v>
      </c>
      <c r="BK40" s="1124">
        <v>3.2325999999999997</v>
      </c>
      <c r="BL40" s="1124">
        <v>3.0036</v>
      </c>
      <c r="BM40" s="1124">
        <v>0.22900000000000001</v>
      </c>
      <c r="BN40" s="1124">
        <v>1.9495</v>
      </c>
      <c r="BO40" s="1124">
        <v>0.93679999999999997</v>
      </c>
      <c r="BP40" s="1124">
        <v>1.0127000000000002</v>
      </c>
      <c r="BQ40" s="1124">
        <v>-0.6957000000000001</v>
      </c>
      <c r="BR40" s="1124">
        <v>8.2062999999999988</v>
      </c>
      <c r="BS40" s="1124">
        <v>8.2062999999999988</v>
      </c>
      <c r="BT40" s="1124">
        <v>93.7624</v>
      </c>
      <c r="BU40" s="1124">
        <v>90.7744</v>
      </c>
      <c r="BV40" s="1124">
        <v>2.1434000000000002</v>
      </c>
      <c r="BW40" s="1124">
        <v>0</v>
      </c>
      <c r="BX40" s="1124">
        <v>0</v>
      </c>
      <c r="BY40" s="1124">
        <v>0</v>
      </c>
      <c r="BZ40" s="1124">
        <v>0.84450000000000003</v>
      </c>
      <c r="CA40" s="1124">
        <v>0</v>
      </c>
      <c r="CB40" s="1124">
        <v>89.552700000000002</v>
      </c>
      <c r="CC40" s="1124">
        <v>79.963499999999996</v>
      </c>
      <c r="CD40" s="1124">
        <v>2.3110999999999997</v>
      </c>
      <c r="CE40" s="1124">
        <v>0</v>
      </c>
      <c r="CF40" s="1124">
        <v>0</v>
      </c>
      <c r="CG40" s="1124">
        <v>0</v>
      </c>
      <c r="CH40" s="1124">
        <v>7.2781000000000002</v>
      </c>
      <c r="CI40" s="1124">
        <v>0</v>
      </c>
      <c r="CJ40" s="1124">
        <v>12.415899999999999</v>
      </c>
      <c r="CK40" s="1124">
        <v>12.415899999999999</v>
      </c>
      <c r="CL40" s="1124">
        <v>3.7395999999999998</v>
      </c>
      <c r="CM40" s="1124">
        <v>0.74650000000000005</v>
      </c>
      <c r="CN40" s="1124">
        <v>0.22900000000000001</v>
      </c>
      <c r="CO40" s="1124">
        <v>2.7641</v>
      </c>
      <c r="CP40" s="1124">
        <v>17.075900000000001</v>
      </c>
      <c r="CQ40" s="1124">
        <v>14.1912</v>
      </c>
      <c r="CR40" s="1124">
        <v>2.8823000000000003</v>
      </c>
      <c r="CS40" s="1124">
        <v>2.5000000000000001E-3</v>
      </c>
      <c r="CT40" s="1124">
        <v>2.9039999999999999</v>
      </c>
      <c r="CU40" s="1124">
        <v>2.9039999999999999</v>
      </c>
      <c r="CV40" s="1124">
        <v>0</v>
      </c>
      <c r="CW40" s="1124">
        <v>3.6332</v>
      </c>
      <c r="CX40" s="1124">
        <v>17.025500000000001</v>
      </c>
      <c r="CY40" s="1124">
        <v>2.8903000000000003</v>
      </c>
      <c r="CZ40" s="1124">
        <v>14.0679</v>
      </c>
      <c r="DA40" s="1124">
        <v>6.720000000000001E-2</v>
      </c>
      <c r="DB40" s="1124">
        <v>9.6687000000000012</v>
      </c>
      <c r="DC40">
        <v>10.223800000000001</v>
      </c>
      <c r="DF40" s="1126">
        <v>1981</v>
      </c>
      <c r="DG40" s="1124">
        <v>109.81480000000001</v>
      </c>
      <c r="DH40" s="1124">
        <v>13.133100000000001</v>
      </c>
      <c r="DI40" s="1124">
        <v>2.9359000000000002</v>
      </c>
      <c r="DJ40" s="1124">
        <v>93.745800000000003</v>
      </c>
      <c r="DK40" s="1124">
        <v>26.242699999999999</v>
      </c>
      <c r="DL40" s="1124">
        <v>83.572100000000006</v>
      </c>
      <c r="DM40" s="1124">
        <v>83.572100000000006</v>
      </c>
      <c r="DN40" s="1124">
        <v>65.511800000000008</v>
      </c>
      <c r="DO40" s="1124">
        <v>47.714199999999998</v>
      </c>
      <c r="DP40" s="1124">
        <v>17.797599999999999</v>
      </c>
      <c r="DQ40" s="1124">
        <v>9.2171000000000003</v>
      </c>
      <c r="DR40" s="1124">
        <v>8.5805000000000007</v>
      </c>
      <c r="DS40" s="1124">
        <v>1.9048</v>
      </c>
      <c r="DT40" s="1124">
        <v>1.758</v>
      </c>
      <c r="DU40" s="1124">
        <v>0.14680000000000001</v>
      </c>
      <c r="DV40" s="1124">
        <v>0</v>
      </c>
      <c r="DW40" s="1124">
        <v>16.1555</v>
      </c>
      <c r="DX40" s="1124">
        <v>16.1555</v>
      </c>
      <c r="DY40" s="1124">
        <v>76.694999999999993</v>
      </c>
      <c r="DZ40" s="1124">
        <v>60.249400000000001</v>
      </c>
      <c r="EA40" s="1124">
        <v>42.585099999999997</v>
      </c>
      <c r="EB40" s="1124">
        <v>0.13500000000000001</v>
      </c>
      <c r="EC40" s="1124">
        <v>17.529299999999999</v>
      </c>
      <c r="ED40" s="1124">
        <v>16.445599999999999</v>
      </c>
      <c r="EE40" s="1124">
        <v>4.3613</v>
      </c>
      <c r="EF40" s="1124">
        <v>12.084299999999999</v>
      </c>
      <c r="EG40" s="1124">
        <v>-10.6592</v>
      </c>
      <c r="EH40" s="1124">
        <v>-4.7058999999999997</v>
      </c>
      <c r="EI40" s="1124">
        <v>-5.9533000000000005</v>
      </c>
      <c r="EJ40" s="1124">
        <v>0</v>
      </c>
      <c r="EK40" s="1124">
        <v>0</v>
      </c>
      <c r="EL40" s="1124">
        <v>0</v>
      </c>
      <c r="EM40" s="1124">
        <v>0</v>
      </c>
      <c r="EN40" s="1124">
        <v>6.38</v>
      </c>
      <c r="EO40" s="1124">
        <v>3.8515000000000001</v>
      </c>
      <c r="EP40" s="1124">
        <v>1.8620000000000001</v>
      </c>
      <c r="EQ40" s="1124">
        <v>0</v>
      </c>
      <c r="ER40" s="1124">
        <v>0</v>
      </c>
      <c r="ES40" s="1124">
        <v>0</v>
      </c>
      <c r="ET40" s="1124">
        <v>0.1462</v>
      </c>
      <c r="EU40" s="1124">
        <v>0.52039999999999997</v>
      </c>
      <c r="EV40" s="1124">
        <v>8.5867000000000004</v>
      </c>
      <c r="EW40" s="1124">
        <v>8.5867000000000004</v>
      </c>
      <c r="EX40" s="1124">
        <v>0</v>
      </c>
      <c r="EY40" s="1124">
        <v>0</v>
      </c>
      <c r="EZ40" s="1124">
        <v>0</v>
      </c>
      <c r="FA40" s="1124">
        <v>0</v>
      </c>
      <c r="FB40" s="1124">
        <v>0</v>
      </c>
      <c r="FC40" s="1124">
        <v>0</v>
      </c>
      <c r="FD40" s="1124">
        <v>79.984700000000004</v>
      </c>
      <c r="FE40" s="1124">
        <v>79.984700000000004</v>
      </c>
      <c r="FF40" s="1124">
        <v>37.933</v>
      </c>
      <c r="FG40" s="1124">
        <v>34.849299999999999</v>
      </c>
      <c r="FH40" s="1124">
        <v>3.0836999999999999</v>
      </c>
      <c r="FI40" s="1124">
        <v>95.532200000000003</v>
      </c>
      <c r="FJ40" s="1124">
        <v>58.722999999999999</v>
      </c>
      <c r="FK40" s="1124">
        <v>8.5805000000000007</v>
      </c>
      <c r="FL40" s="1124">
        <v>28.2288</v>
      </c>
      <c r="FM40" s="1124">
        <v>80.378399999999999</v>
      </c>
      <c r="FN40" s="1124"/>
      <c r="FO40" s="1124">
        <v>0</v>
      </c>
      <c r="FP40" s="1124">
        <v>0.27950000000000003</v>
      </c>
      <c r="FQ40" s="1124">
        <v>77.477800000000002</v>
      </c>
      <c r="FR40" s="1124">
        <v>0</v>
      </c>
      <c r="FS40" s="1124">
        <v>0</v>
      </c>
      <c r="FT40" s="1124">
        <v>0</v>
      </c>
      <c r="FU40" s="1124">
        <v>0.26089999999999997</v>
      </c>
      <c r="FV40" s="1124">
        <v>2.3601999999999999</v>
      </c>
      <c r="FW40" s="1124">
        <v>0</v>
      </c>
      <c r="FX40" s="1124">
        <v>2.3601999999999999</v>
      </c>
      <c r="FY40" s="1124">
        <v>0</v>
      </c>
      <c r="FZ40" s="1124">
        <v>0.24880000000000002</v>
      </c>
      <c r="GA40" s="1124">
        <v>0.24880000000000002</v>
      </c>
      <c r="GB40" s="1124">
        <v>0</v>
      </c>
      <c r="GC40" s="1124">
        <v>81.406700000000001</v>
      </c>
      <c r="GD40" s="1124">
        <v>64.880800000000008</v>
      </c>
      <c r="GE40" s="1124">
        <v>9.085700000000001</v>
      </c>
      <c r="GF40" s="1124">
        <v>7.4401999999999999</v>
      </c>
      <c r="GG40" s="1124">
        <v>87.122899999999987</v>
      </c>
      <c r="GH40" s="1124"/>
      <c r="GI40" s="1124">
        <v>0.33389999999999997</v>
      </c>
      <c r="GJ40" s="1124">
        <v>0</v>
      </c>
      <c r="GK40" s="1124">
        <v>77.477800000000002</v>
      </c>
      <c r="GL40" s="1124">
        <v>0</v>
      </c>
      <c r="GM40" s="1124">
        <v>0</v>
      </c>
      <c r="GN40" s="1124">
        <v>1.7572999999999999</v>
      </c>
      <c r="GO40" s="1124">
        <v>5.3218999999999994</v>
      </c>
      <c r="GP40" s="1124">
        <v>2.7633000000000001</v>
      </c>
      <c r="GQ40" s="1124">
        <v>2.5585999999999998</v>
      </c>
      <c r="GR40" s="1124">
        <v>2.2320000000000002</v>
      </c>
      <c r="GS40" s="1124">
        <v>125.0501</v>
      </c>
      <c r="GW40" s="1126">
        <v>1981</v>
      </c>
      <c r="GX40" s="1124">
        <v>160.53729999999999</v>
      </c>
      <c r="GY40" s="1124">
        <v>129.9931</v>
      </c>
      <c r="GZ40" s="1124">
        <v>30.5442</v>
      </c>
      <c r="HA40" s="1124">
        <v>62.202599999999997</v>
      </c>
      <c r="HB40" s="1124">
        <v>98.334699999999998</v>
      </c>
      <c r="HC40" s="1124">
        <v>98.334699999999998</v>
      </c>
      <c r="HD40" s="1124">
        <v>19.071000000000002</v>
      </c>
      <c r="HE40" s="1124">
        <v>14.4506</v>
      </c>
      <c r="HF40" s="1124">
        <v>4.6204000000000001</v>
      </c>
      <c r="HG40" s="1124">
        <v>4.6204000000000001</v>
      </c>
      <c r="HH40" s="1124">
        <v>0</v>
      </c>
      <c r="HI40" s="1124">
        <v>3.2429999999999999</v>
      </c>
      <c r="HJ40" s="1124">
        <v>0.1191</v>
      </c>
      <c r="HK40" s="1124">
        <v>3.1238999999999999</v>
      </c>
      <c r="HL40" s="1124">
        <v>-0.72510000000000008</v>
      </c>
      <c r="HM40" s="1124">
        <v>76.745899999999992</v>
      </c>
      <c r="HN40" s="1124">
        <v>27.4817</v>
      </c>
      <c r="HO40" s="1124">
        <v>49.264199999999995</v>
      </c>
      <c r="HP40" s="1124">
        <v>15.243131999999999</v>
      </c>
      <c r="HQ40" s="1124">
        <v>42.54175</v>
      </c>
      <c r="HR40" s="1124">
        <v>76.745899999999992</v>
      </c>
      <c r="HS40" s="1124">
        <v>284.89209999999997</v>
      </c>
      <c r="HT40" s="1124">
        <v>211.34059999999999</v>
      </c>
      <c r="HU40" s="1124">
        <v>73.551500000000004</v>
      </c>
      <c r="HV40" s="1124">
        <v>59.744</v>
      </c>
      <c r="HW40" s="1124">
        <v>13.807499999999999</v>
      </c>
      <c r="HX40" s="1124">
        <v>38.828900000000004</v>
      </c>
      <c r="HY40" s="1124">
        <v>25.2182</v>
      </c>
      <c r="HZ40" s="1124">
        <v>6.9974999999999996</v>
      </c>
      <c r="IA40" s="1124">
        <v>0</v>
      </c>
      <c r="IB40" s="1124">
        <v>0</v>
      </c>
      <c r="IC40" s="1124">
        <v>5.5771999999999995</v>
      </c>
      <c r="ID40" s="1124">
        <f>RawdataIncome2012!ID40</f>
        <v>2.9889999999999999</v>
      </c>
      <c r="IE40" s="1147">
        <f t="shared" si="2"/>
        <v>2.5881999999999996</v>
      </c>
      <c r="IF40" s="1124">
        <v>1.036</v>
      </c>
      <c r="IG40" s="1124">
        <v>13.557499999999999</v>
      </c>
      <c r="IH40" s="1124">
        <v>12.623299999999999</v>
      </c>
      <c r="II40" s="1124">
        <v>0.93420000000000003</v>
      </c>
      <c r="IJ40" s="1124">
        <v>386.90940000000001</v>
      </c>
      <c r="IK40" s="1124">
        <v>386.90940000000001</v>
      </c>
      <c r="IL40" s="1124">
        <v>89.507000000000005</v>
      </c>
      <c r="IM40" s="1124">
        <v>64.149100000000004</v>
      </c>
      <c r="IN40" s="1124">
        <v>17.855900000000002</v>
      </c>
      <c r="IO40" s="1124">
        <v>7.5021000000000004</v>
      </c>
      <c r="IP40" s="1124">
        <v>16.316099999999999</v>
      </c>
      <c r="IQ40" s="1124">
        <v>7.0061</v>
      </c>
      <c r="IR40" s="1124">
        <v>9.31</v>
      </c>
      <c r="IS40" s="1124">
        <v>0.60409999999999997</v>
      </c>
      <c r="IT40" s="1124">
        <v>8.7058999999999997</v>
      </c>
      <c r="IU40" s="1124">
        <v>26.816599999999998</v>
      </c>
      <c r="IV40" s="1124">
        <v>23.732700000000001</v>
      </c>
      <c r="IW40" s="1124">
        <v>3.0838000000000001</v>
      </c>
      <c r="IX40" s="1124">
        <v>104.9606</v>
      </c>
      <c r="IY40" s="1124">
        <v>59.744</v>
      </c>
      <c r="IZ40" s="1124">
        <v>13.807499999999999</v>
      </c>
      <c r="JA40" s="1124">
        <v>31.409099999999999</v>
      </c>
      <c r="JB40" s="1124">
        <v>0</v>
      </c>
      <c r="JC40" s="1124">
        <v>14.442299999999999</v>
      </c>
      <c r="JD40" s="1124">
        <v>6.7313999999999998</v>
      </c>
      <c r="JE40" s="1124">
        <v>7.7108999999999996</v>
      </c>
      <c r="JF40" s="1124">
        <v>3.9344000000000001</v>
      </c>
      <c r="JG40" s="1124">
        <v>2.4073000000000002</v>
      </c>
      <c r="JH40" s="1124">
        <v>1.3692</v>
      </c>
      <c r="JI40" s="1124">
        <v>346.51309999999995</v>
      </c>
      <c r="JM40" s="1126">
        <v>1981</v>
      </c>
      <c r="JN40">
        <v>123.50030000000001</v>
      </c>
      <c r="JO40">
        <v>123.0569</v>
      </c>
      <c r="JP40">
        <v>0.44339999999999996</v>
      </c>
      <c r="JQ40">
        <v>58.760300000000001</v>
      </c>
      <c r="JR40">
        <v>64.740099999999998</v>
      </c>
      <c r="JS40">
        <v>64.740099999999998</v>
      </c>
      <c r="JT40">
        <v>15.7059</v>
      </c>
      <c r="JU40">
        <v>11.866299999999999</v>
      </c>
      <c r="JV40">
        <v>3.8395000000000001</v>
      </c>
      <c r="JW40">
        <v>3.8395000000000001</v>
      </c>
      <c r="JX40">
        <v>0</v>
      </c>
      <c r="JY40">
        <v>1.6789000000000001</v>
      </c>
      <c r="JZ40">
        <v>0.10590000000000001</v>
      </c>
      <c r="KA40">
        <v>1.573</v>
      </c>
      <c r="KB40">
        <v>-0.57029999999999992</v>
      </c>
      <c r="KC40">
        <v>47.925699999999999</v>
      </c>
      <c r="KG40" s="1126">
        <v>1981</v>
      </c>
      <c r="KH40" s="1124">
        <v>8.4643999999999995</v>
      </c>
      <c r="KI40" s="1124">
        <v>0.70489999999999997</v>
      </c>
      <c r="KJ40" s="1124">
        <v>7.7593999999999994</v>
      </c>
      <c r="KK40" s="1124">
        <v>2.2645</v>
      </c>
      <c r="KL40" s="1124">
        <v>6.1998999999999995</v>
      </c>
      <c r="KM40" s="1124">
        <v>6.1998999999999995</v>
      </c>
      <c r="KN40" s="1124">
        <v>5.3891</v>
      </c>
      <c r="KO40" s="1124">
        <v>3.9988000000000001</v>
      </c>
      <c r="KP40" s="1124">
        <v>1.3902000000000001</v>
      </c>
      <c r="KQ40" s="1124">
        <v>1.3902000000000001</v>
      </c>
      <c r="KR40" s="1124">
        <v>0</v>
      </c>
      <c r="KS40" s="1124">
        <v>0.22259999999999999</v>
      </c>
      <c r="KT40" s="1124">
        <v>0.19</v>
      </c>
      <c r="KU40" s="1124">
        <v>3.27E-2</v>
      </c>
      <c r="KV40" s="1124">
        <v>0</v>
      </c>
      <c r="KW40" s="1124">
        <v>0.58820000000000006</v>
      </c>
      <c r="KX40" s="1124">
        <v>0.58820000000000006</v>
      </c>
      <c r="KY40" s="1124">
        <v>0.36149999999999999</v>
      </c>
      <c r="KZ40" s="1124">
        <v>0.34870000000000001</v>
      </c>
      <c r="LA40" s="1124">
        <v>0</v>
      </c>
      <c r="LB40" s="1124">
        <v>0</v>
      </c>
      <c r="LC40" s="1124">
        <v>0</v>
      </c>
      <c r="LD40" s="1124">
        <v>1.2800000000000001E-2</v>
      </c>
      <c r="LE40" s="1124">
        <v>0</v>
      </c>
      <c r="LF40" s="1124">
        <v>7.3400000000000007E-2</v>
      </c>
      <c r="LG40" s="1124">
        <v>7.3400000000000007E-2</v>
      </c>
      <c r="LH40" s="1124">
        <v>0</v>
      </c>
      <c r="LI40" s="1124">
        <v>0.87629999999999997</v>
      </c>
      <c r="LJ40" s="1124">
        <v>0.87629999999999997</v>
      </c>
      <c r="LK40" s="1124">
        <v>6.8250999999999999</v>
      </c>
      <c r="LL40" s="1124">
        <v>1.5099999999999999E-2</v>
      </c>
      <c r="LM40" s="1124">
        <v>6.81</v>
      </c>
      <c r="LN40" s="1124">
        <v>6.81</v>
      </c>
      <c r="LO40" s="1124">
        <v>0</v>
      </c>
      <c r="LP40" s="1124">
        <v>6.1799999999999994E-2</v>
      </c>
      <c r="LQ40" s="1124">
        <v>0.28179999999999999</v>
      </c>
      <c r="LR40" s="1124">
        <v>1.54E-2</v>
      </c>
      <c r="LS40" s="1124">
        <v>0.26630000000000004</v>
      </c>
      <c r="LT40" s="1124">
        <v>0</v>
      </c>
      <c r="LU40" s="1124">
        <v>0</v>
      </c>
      <c r="LV40" s="1124">
        <v>0.26630000000000004</v>
      </c>
      <c r="LW40" s="1124">
        <v>7.3578000000000001</v>
      </c>
      <c r="MA40" s="1126">
        <v>1981</v>
      </c>
      <c r="MB40">
        <v>111.6045</v>
      </c>
      <c r="MC40">
        <v>119.2192</v>
      </c>
      <c r="MD40">
        <v>-7.6147999999999998</v>
      </c>
      <c r="ME40">
        <v>1.4485999999999999</v>
      </c>
      <c r="MF40">
        <v>1.0860999999999998</v>
      </c>
      <c r="MG40">
        <v>0.36249999999999999</v>
      </c>
      <c r="MH40">
        <v>0</v>
      </c>
      <c r="MI40">
        <v>18.746500000000001</v>
      </c>
      <c r="MJ40">
        <v>16.630500000000001</v>
      </c>
      <c r="MK40">
        <v>2.0496999999999996</v>
      </c>
      <c r="ML40">
        <v>0</v>
      </c>
      <c r="MM40">
        <v>0</v>
      </c>
      <c r="MN40">
        <v>0</v>
      </c>
      <c r="MO40">
        <v>6.6299999999999998E-2</v>
      </c>
      <c r="MP40">
        <v>0.15430000000000002</v>
      </c>
      <c r="MQ40">
        <v>0.10990000000000001</v>
      </c>
      <c r="MR40">
        <v>8.7999999999999995E-2</v>
      </c>
      <c r="MS40">
        <v>2.1899999999999999E-2</v>
      </c>
      <c r="MT40">
        <v>0.20730000000000001</v>
      </c>
      <c r="MU40">
        <v>0.20730000000000001</v>
      </c>
      <c r="MV40">
        <v>0</v>
      </c>
      <c r="MW40">
        <v>2.5505</v>
      </c>
      <c r="MX40">
        <v>1.0375999999999999</v>
      </c>
      <c r="MY40">
        <v>8.3000000000000004E-2</v>
      </c>
      <c r="MZ40">
        <v>0.26089999999999997</v>
      </c>
      <c r="NA40">
        <v>1.169</v>
      </c>
      <c r="NB40">
        <v>0.41189999999999999</v>
      </c>
      <c r="NC40">
        <v>0.7571</v>
      </c>
      <c r="ND40">
        <v>0</v>
      </c>
      <c r="NE40">
        <v>0</v>
      </c>
      <c r="NF40">
        <v>0.35220000000000001</v>
      </c>
      <c r="NG40">
        <v>0.26419999999999999</v>
      </c>
      <c r="NH40">
        <v>8.7999999999999995E-2</v>
      </c>
      <c r="NI40">
        <v>1.2846</v>
      </c>
      <c r="NJ40">
        <v>-2.7308000000000003</v>
      </c>
      <c r="NK40">
        <v>-2.4848000000000003</v>
      </c>
      <c r="NL40">
        <v>-0.246</v>
      </c>
      <c r="NM40">
        <v>17.745200000000001</v>
      </c>
      <c r="NN40">
        <v>17.405000000000001</v>
      </c>
      <c r="NO40">
        <v>0.33950000000000002</v>
      </c>
      <c r="NP40">
        <v>0</v>
      </c>
      <c r="NQ40">
        <v>0</v>
      </c>
      <c r="NR40">
        <v>0</v>
      </c>
      <c r="NS40">
        <v>6.9999999999999999E-4</v>
      </c>
      <c r="NT40">
        <v>0.45910000000000001</v>
      </c>
      <c r="NU40">
        <v>0.36249999999999999</v>
      </c>
      <c r="NV40">
        <v>9.6599999999999991E-2</v>
      </c>
      <c r="NW40">
        <v>1.05</v>
      </c>
      <c r="NX40">
        <v>8.3163</v>
      </c>
      <c r="NY40">
        <v>0.1265</v>
      </c>
      <c r="NZ40">
        <v>0.44030000000000002</v>
      </c>
      <c r="OA40">
        <v>1.7572999999999999</v>
      </c>
      <c r="OB40">
        <v>3.7601999999999998</v>
      </c>
      <c r="OC40">
        <v>2.2151000000000001</v>
      </c>
      <c r="OD40">
        <v>1.5450999999999999</v>
      </c>
      <c r="OE40">
        <v>2.2320000000000002</v>
      </c>
      <c r="OF40">
        <v>0.1406</v>
      </c>
      <c r="OG40">
        <v>0.1406</v>
      </c>
      <c r="OH40">
        <v>0</v>
      </c>
      <c r="OI40">
        <v>-0.3301</v>
      </c>
      <c r="OJ40">
        <v>-0.3301</v>
      </c>
      <c r="OK40">
        <v>0</v>
      </c>
      <c r="OL40">
        <v>-10.684700000000001</v>
      </c>
      <c r="OP40" s="1126">
        <v>1981</v>
      </c>
      <c r="OQ40" s="1124">
        <v>399.34620000000001</v>
      </c>
      <c r="OR40" s="1124">
        <v>121.98050000000001</v>
      </c>
      <c r="OS40" s="1124">
        <v>-2.4203999999999999</v>
      </c>
      <c r="OT40" s="1124">
        <v>0.38139999999999996</v>
      </c>
      <c r="OU40" s="1124">
        <v>111.6045</v>
      </c>
      <c r="OV40" s="1124">
        <v>119.2192</v>
      </c>
      <c r="OW40" s="1124">
        <v>511.67290000000003</v>
      </c>
      <c r="OX40" s="1124">
        <v>1.4485999999999999</v>
      </c>
      <c r="OY40" s="1124">
        <v>0.35220000000000001</v>
      </c>
      <c r="OZ40" s="1124">
        <v>18.746500000000001</v>
      </c>
      <c r="PA40" s="1124">
        <v>17.745200000000001</v>
      </c>
      <c r="PB40" s="1124">
        <v>-2.7308000000000003</v>
      </c>
      <c r="PC40" s="1124">
        <v>1.2846</v>
      </c>
      <c r="PD40" s="1124">
        <v>515.21680000000003</v>
      </c>
      <c r="PE40" s="1124">
        <v>0.15430000000000002</v>
      </c>
      <c r="PF40" s="1124">
        <v>0.31720000000000004</v>
      </c>
      <c r="PG40" s="1124">
        <v>1.5090999999999999</v>
      </c>
      <c r="PH40" s="1124">
        <v>2.5505</v>
      </c>
      <c r="PI40" s="1124">
        <v>8.3163</v>
      </c>
      <c r="PJ40" s="1124">
        <v>508.41329999999999</v>
      </c>
      <c r="PK40" s="1124">
        <v>-0.3301</v>
      </c>
      <c r="PL40" s="1124">
        <v>0.1406</v>
      </c>
      <c r="PM40" s="1124">
        <v>-10.684899999999999</v>
      </c>
      <c r="PQ40" s="1126">
        <v>1981</v>
      </c>
      <c r="PR40">
        <v>40.851785000000007</v>
      </c>
      <c r="PS40">
        <v>1.35402</v>
      </c>
      <c r="PT40">
        <v>15.901359000000001</v>
      </c>
      <c r="PU40">
        <v>18.961017999999999</v>
      </c>
      <c r="PV40">
        <v>0.58815899999999999</v>
      </c>
      <c r="PW40">
        <v>77.656340999999998</v>
      </c>
      <c r="PX40">
        <v>6.7193480000000001</v>
      </c>
      <c r="QB40" s="1126">
        <v>1981</v>
      </c>
      <c r="QC40">
        <v>511.67290700000001</v>
      </c>
      <c r="QD40">
        <v>457.32958199999996</v>
      </c>
      <c r="QE40">
        <v>61.534025</v>
      </c>
      <c r="QF40">
        <v>-7.1906999999999996</v>
      </c>
      <c r="QG40">
        <v>511.67290700000001</v>
      </c>
      <c r="QH40">
        <v>399.34618499999999</v>
      </c>
      <c r="QI40">
        <v>119.94149</v>
      </c>
      <c r="QJ40">
        <v>111.604473</v>
      </c>
      <c r="QK40">
        <v>119.219241</v>
      </c>
      <c r="QL40">
        <v>511.67280000000005</v>
      </c>
      <c r="QM40">
        <v>283.79570000000001</v>
      </c>
      <c r="QN40">
        <v>163.28749999999999</v>
      </c>
      <c r="QO40">
        <v>77.979600000000005</v>
      </c>
      <c r="QP40">
        <v>-13.39</v>
      </c>
      <c r="QS40" s="1126">
        <v>1981</v>
      </c>
      <c r="QT40" s="508"/>
      <c r="QU40" s="388"/>
      <c r="QV40" s="388"/>
      <c r="QW40" s="388"/>
      <c r="QX40" s="388"/>
      <c r="QY40" s="388"/>
      <c r="QZ40" s="388"/>
      <c r="RA40" s="388"/>
      <c r="RB40" s="1146"/>
      <c r="RC40" s="1146">
        <f t="shared" si="10"/>
        <v>0.75502597272485383</v>
      </c>
      <c r="RD40" s="388"/>
      <c r="RE40" s="388"/>
      <c r="RF40" s="507"/>
      <c r="RH40" s="1124"/>
      <c r="RI40" s="16"/>
      <c r="RK40" s="1056"/>
    </row>
    <row r="41" spans="3:479">
      <c r="C41" s="1087">
        <v>1982</v>
      </c>
      <c r="D41" s="1124">
        <v>709.96050000000002</v>
      </c>
      <c r="E41" s="1124">
        <v>695.7355</v>
      </c>
      <c r="F41" s="1124">
        <v>14.225</v>
      </c>
      <c r="G41" s="1124">
        <v>428.7002</v>
      </c>
      <c r="H41" s="1124">
        <v>281.26029999999997</v>
      </c>
      <c r="I41" s="1124">
        <v>281.26029999999997</v>
      </c>
      <c r="J41" s="1124">
        <v>206.1524</v>
      </c>
      <c r="K41" s="1124">
        <v>152.84059999999999</v>
      </c>
      <c r="L41" s="1124">
        <v>53.311800000000005</v>
      </c>
      <c r="M41" s="1124">
        <v>47.565899999999999</v>
      </c>
      <c r="N41" s="1124">
        <v>5.7458999999999998</v>
      </c>
      <c r="O41" s="1124">
        <v>10.56</v>
      </c>
      <c r="P41" s="1124">
        <v>1.6099000000000001</v>
      </c>
      <c r="Q41" s="1124">
        <v>8.9499999999999993</v>
      </c>
      <c r="R41" s="1124">
        <v>-5.5217000000000001</v>
      </c>
      <c r="S41" s="1124">
        <v>70.069600000000008</v>
      </c>
      <c r="T41" s="1124">
        <v>70.069600000000008</v>
      </c>
      <c r="U41" s="1124">
        <v>13.8444</v>
      </c>
      <c r="V41" s="1124">
        <v>7.6461000000000006</v>
      </c>
      <c r="W41" s="1124">
        <v>5.3661000000000003</v>
      </c>
      <c r="X41" s="1124">
        <v>0</v>
      </c>
      <c r="Y41" s="1124">
        <v>0</v>
      </c>
      <c r="Z41" s="1124">
        <v>0</v>
      </c>
      <c r="AA41" s="1124">
        <v>0.83229999999999993</v>
      </c>
      <c r="AB41" s="1124">
        <v>0</v>
      </c>
      <c r="AC41" s="1124">
        <v>44.259599999999999</v>
      </c>
      <c r="AD41" s="1124">
        <v>30.5627</v>
      </c>
      <c r="AE41" s="1124">
        <v>12.924799999999999</v>
      </c>
      <c r="AF41" s="1124">
        <v>0</v>
      </c>
      <c r="AG41" s="1124">
        <v>0</v>
      </c>
      <c r="AH41" s="1124">
        <v>0</v>
      </c>
      <c r="AI41" s="1124">
        <v>0.77200000000000002</v>
      </c>
      <c r="AJ41" s="1124">
        <v>39.654499999999999</v>
      </c>
      <c r="AK41" s="1124">
        <v>39.654499999999999</v>
      </c>
      <c r="AL41" s="1124">
        <v>6.1433</v>
      </c>
      <c r="AM41" s="1124">
        <v>0</v>
      </c>
      <c r="AN41" s="1124">
        <v>5.7458999999999998</v>
      </c>
      <c r="AO41" s="1124">
        <v>0.39739999999999998</v>
      </c>
      <c r="AP41" s="1124">
        <v>4.4123000000000001</v>
      </c>
      <c r="AQ41" s="1124">
        <v>4.3166000000000002</v>
      </c>
      <c r="AR41" s="1124">
        <v>9.5700000000000007E-2</v>
      </c>
      <c r="AS41" s="1124">
        <v>8.0046999999999997</v>
      </c>
      <c r="AT41" s="1124">
        <v>6.0383000000000004</v>
      </c>
      <c r="AU41" s="1124">
        <v>12.680200000000001</v>
      </c>
      <c r="AV41" s="1124">
        <v>3.7753000000000001</v>
      </c>
      <c r="AW41" s="1124">
        <v>8.9048999999999996</v>
      </c>
      <c r="AX41" s="1124">
        <v>23.486900000000002</v>
      </c>
      <c r="AY41">
        <v>29.995200000000004</v>
      </c>
      <c r="BB41" s="1126">
        <v>1982</v>
      </c>
      <c r="BC41" s="1124">
        <v>49.765999999999998</v>
      </c>
      <c r="BD41" s="1124">
        <v>49.581499999999998</v>
      </c>
      <c r="BE41" s="1124">
        <v>0.1845</v>
      </c>
      <c r="BF41" s="1124">
        <v>24.422400000000003</v>
      </c>
      <c r="BG41" s="1124">
        <v>25.343599999999999</v>
      </c>
      <c r="BH41" s="1124">
        <v>25.343599999999999</v>
      </c>
      <c r="BI41" s="1124">
        <v>14.5543</v>
      </c>
      <c r="BJ41" s="1124">
        <v>10.7021</v>
      </c>
      <c r="BK41" s="1124">
        <v>3.8521999999999998</v>
      </c>
      <c r="BL41" s="1124">
        <v>3.5871</v>
      </c>
      <c r="BM41" s="1124">
        <v>0.2651</v>
      </c>
      <c r="BN41" s="1124">
        <v>2.2989000000000002</v>
      </c>
      <c r="BO41" s="1124">
        <v>1.1075999999999999</v>
      </c>
      <c r="BP41" s="1124">
        <v>1.1913</v>
      </c>
      <c r="BQ41" s="1124">
        <v>-0.65229999999999999</v>
      </c>
      <c r="BR41" s="1124">
        <v>9.1425999999999998</v>
      </c>
      <c r="BS41" s="1124">
        <v>9.1425999999999998</v>
      </c>
      <c r="BT41" s="1124">
        <v>107.7529</v>
      </c>
      <c r="BU41" s="1124">
        <v>104.01730000000001</v>
      </c>
      <c r="BV41" s="1124">
        <v>2.7636999999999996</v>
      </c>
      <c r="BW41" s="1124">
        <v>0</v>
      </c>
      <c r="BX41" s="1124">
        <v>0</v>
      </c>
      <c r="BY41" s="1124">
        <v>0</v>
      </c>
      <c r="BZ41" s="1124">
        <v>0.97189999999999999</v>
      </c>
      <c r="CA41" s="1124">
        <v>0</v>
      </c>
      <c r="CB41" s="1124">
        <v>103.8895</v>
      </c>
      <c r="CC41" s="1124">
        <v>93.094700000000003</v>
      </c>
      <c r="CD41" s="1124">
        <v>2.1989000000000001</v>
      </c>
      <c r="CE41" s="1124">
        <v>0</v>
      </c>
      <c r="CF41" s="1124">
        <v>0</v>
      </c>
      <c r="CG41" s="1124">
        <v>0</v>
      </c>
      <c r="CH41" s="1124">
        <v>8.5957000000000008</v>
      </c>
      <c r="CI41" s="1124">
        <v>0</v>
      </c>
      <c r="CJ41" s="1124">
        <v>13.006</v>
      </c>
      <c r="CK41" s="1124">
        <v>13.006</v>
      </c>
      <c r="CL41" s="1124">
        <v>4.4208999999999996</v>
      </c>
      <c r="CM41" s="1124">
        <v>0.84789999999999999</v>
      </c>
      <c r="CN41" s="1124">
        <v>0.2651</v>
      </c>
      <c r="CO41" s="1124">
        <v>3.3079000000000001</v>
      </c>
      <c r="CP41" s="1124">
        <v>20.268599999999999</v>
      </c>
      <c r="CQ41" s="1124">
        <v>16.741799999999998</v>
      </c>
      <c r="CR41" s="1124">
        <v>3.5239000000000003</v>
      </c>
      <c r="CS41" s="1124">
        <v>2.8999999999999998E-3</v>
      </c>
      <c r="CT41" s="1124">
        <v>4.6853999999999996</v>
      </c>
      <c r="CU41" s="1124">
        <v>4.6853999999999996</v>
      </c>
      <c r="CV41" s="1124">
        <v>0</v>
      </c>
      <c r="CW41" s="1124">
        <v>4.2986000000000004</v>
      </c>
      <c r="CX41" s="1124">
        <v>20.7742</v>
      </c>
      <c r="CY41" s="1124">
        <v>3.5249999999999999</v>
      </c>
      <c r="CZ41" s="1124">
        <v>17.099</v>
      </c>
      <c r="DA41" s="1124">
        <v>0.15009999999999998</v>
      </c>
      <c r="DB41" s="1124">
        <v>7.9373999999999993</v>
      </c>
      <c r="DC41">
        <v>8.6938999999999993</v>
      </c>
      <c r="DF41" s="1126">
        <v>1982</v>
      </c>
      <c r="DG41" s="1124">
        <v>129.0985</v>
      </c>
      <c r="DH41" s="1124">
        <v>15.3626</v>
      </c>
      <c r="DI41" s="1124">
        <v>3.6406999999999998</v>
      </c>
      <c r="DJ41" s="1124">
        <v>110.09519999999999</v>
      </c>
      <c r="DK41" s="1124">
        <v>30.470400000000001</v>
      </c>
      <c r="DL41" s="1124">
        <v>98.628</v>
      </c>
      <c r="DM41" s="1124">
        <v>98.628</v>
      </c>
      <c r="DN41" s="1124">
        <v>77.169800000000009</v>
      </c>
      <c r="DO41" s="1124">
        <v>55.349199999999996</v>
      </c>
      <c r="DP41" s="1124">
        <v>21.820599999999999</v>
      </c>
      <c r="DQ41" s="1124">
        <v>11.7507</v>
      </c>
      <c r="DR41" s="1124">
        <v>10.07</v>
      </c>
      <c r="DS41" s="1124">
        <v>2.2601</v>
      </c>
      <c r="DT41" s="1124">
        <v>2.1025999999999998</v>
      </c>
      <c r="DU41" s="1124">
        <v>0.15740000000000001</v>
      </c>
      <c r="DV41" s="1124">
        <v>0</v>
      </c>
      <c r="DW41" s="1124">
        <v>19.1982</v>
      </c>
      <c r="DX41" s="1124">
        <v>19.1982</v>
      </c>
      <c r="DY41" s="1124">
        <v>89.652899999999988</v>
      </c>
      <c r="DZ41" s="1124">
        <v>70.496800000000007</v>
      </c>
      <c r="EA41" s="1124">
        <v>50.254400000000004</v>
      </c>
      <c r="EB41" s="1124">
        <v>0.14940000000000001</v>
      </c>
      <c r="EC41" s="1124">
        <v>20.0929</v>
      </c>
      <c r="ED41" s="1124">
        <v>19.156099999999999</v>
      </c>
      <c r="EE41" s="1124">
        <v>5.1896000000000004</v>
      </c>
      <c r="EF41" s="1124">
        <v>13.9665</v>
      </c>
      <c r="EG41" s="1124">
        <v>-12.4788</v>
      </c>
      <c r="EH41" s="1124">
        <v>-6.0648</v>
      </c>
      <c r="EI41" s="1124">
        <v>-6.4139999999999997</v>
      </c>
      <c r="EJ41" s="1124">
        <v>0</v>
      </c>
      <c r="EK41" s="1124">
        <v>0</v>
      </c>
      <c r="EL41" s="1124">
        <v>0</v>
      </c>
      <c r="EM41" s="1124">
        <v>0</v>
      </c>
      <c r="EN41" s="1124">
        <v>7.8456999999999999</v>
      </c>
      <c r="EO41" s="1124">
        <v>4.6643999999999997</v>
      </c>
      <c r="EP41" s="1124">
        <v>2.3341999999999996</v>
      </c>
      <c r="EQ41" s="1124">
        <v>0</v>
      </c>
      <c r="ER41" s="1124">
        <v>0</v>
      </c>
      <c r="ES41" s="1124">
        <v>0</v>
      </c>
      <c r="ET41" s="1124">
        <v>0.14699999999999999</v>
      </c>
      <c r="EU41" s="1124">
        <v>0.70010000000000006</v>
      </c>
      <c r="EV41" s="1124">
        <v>10.1639</v>
      </c>
      <c r="EW41" s="1124">
        <v>10.1639</v>
      </c>
      <c r="EX41" s="1124">
        <v>0</v>
      </c>
      <c r="EY41" s="1124">
        <v>0</v>
      </c>
      <c r="EZ41" s="1124">
        <v>0</v>
      </c>
      <c r="FA41" s="1124">
        <v>0</v>
      </c>
      <c r="FB41" s="1124">
        <v>0</v>
      </c>
      <c r="FC41" s="1124">
        <v>0</v>
      </c>
      <c r="FD41" s="1124">
        <v>94.054100000000005</v>
      </c>
      <c r="FE41" s="1124">
        <v>94.054100000000005</v>
      </c>
      <c r="FF41" s="1124">
        <v>44.508699999999997</v>
      </c>
      <c r="FG41" s="1124">
        <v>40.622999999999998</v>
      </c>
      <c r="FH41" s="1124">
        <v>3.8856999999999999</v>
      </c>
      <c r="FI41" s="1124">
        <v>112.92230000000001</v>
      </c>
      <c r="FJ41" s="1124">
        <v>68.885300000000001</v>
      </c>
      <c r="FK41" s="1124">
        <v>10.07</v>
      </c>
      <c r="FL41" s="1124">
        <v>33.966999999999999</v>
      </c>
      <c r="FM41" s="1124">
        <v>98.121100000000013</v>
      </c>
      <c r="FN41" s="1124"/>
      <c r="FO41" s="1124">
        <v>0</v>
      </c>
      <c r="FP41" s="1124">
        <v>0.34560000000000002</v>
      </c>
      <c r="FQ41" s="1124">
        <v>94.508099999999999</v>
      </c>
      <c r="FR41" s="1124">
        <v>0</v>
      </c>
      <c r="FS41" s="1124">
        <v>0</v>
      </c>
      <c r="FT41" s="1124">
        <v>0</v>
      </c>
      <c r="FU41" s="1124">
        <v>0.36630000000000001</v>
      </c>
      <c r="FV41" s="1124">
        <v>2.9009999999999998</v>
      </c>
      <c r="FW41" s="1124">
        <v>0</v>
      </c>
      <c r="FX41" s="1124">
        <v>2.9011</v>
      </c>
      <c r="FY41" s="1124">
        <v>0</v>
      </c>
      <c r="FZ41" s="1124">
        <v>0.25989999999999996</v>
      </c>
      <c r="GA41" s="1124">
        <v>0.25989999999999996</v>
      </c>
      <c r="GB41" s="1124">
        <v>0</v>
      </c>
      <c r="GC41" s="1124">
        <v>97.065899999999999</v>
      </c>
      <c r="GD41" s="1124">
        <v>77.653600000000012</v>
      </c>
      <c r="GE41" s="1124">
        <v>10.577200000000001</v>
      </c>
      <c r="GF41" s="1124">
        <v>8.8350000000000009</v>
      </c>
      <c r="GG41" s="1124">
        <v>106.37389999999999</v>
      </c>
      <c r="GH41" s="1124"/>
      <c r="GI41" s="1124">
        <v>0.3846</v>
      </c>
      <c r="GJ41" s="1124">
        <v>0</v>
      </c>
      <c r="GK41" s="1124">
        <v>94.508099999999999</v>
      </c>
      <c r="GL41" s="1124">
        <v>0</v>
      </c>
      <c r="GM41" s="1124">
        <v>0</v>
      </c>
      <c r="GN41" s="1124">
        <v>2.4939</v>
      </c>
      <c r="GO41" s="1124">
        <v>6.1413000000000002</v>
      </c>
      <c r="GP41" s="1124">
        <v>3.2115999999999998</v>
      </c>
      <c r="GQ41" s="1124">
        <v>2.9297</v>
      </c>
      <c r="GR41" s="1124">
        <v>2.8460000000000001</v>
      </c>
      <c r="GS41" s="1124">
        <v>145.90649999999999</v>
      </c>
      <c r="GW41" s="1126">
        <v>1982</v>
      </c>
      <c r="GX41" s="1124">
        <v>182.14589999999998</v>
      </c>
      <c r="GY41" s="1124">
        <v>147.85</v>
      </c>
      <c r="GZ41" s="1124">
        <v>34.295999999999999</v>
      </c>
      <c r="HA41" s="1124">
        <v>69.608100000000007</v>
      </c>
      <c r="HB41" s="1124">
        <v>112.53789999999999</v>
      </c>
      <c r="HC41" s="1124">
        <v>112.53789999999999</v>
      </c>
      <c r="HD41" s="1124">
        <v>21.641400000000001</v>
      </c>
      <c r="HE41" s="1124">
        <v>16.3752</v>
      </c>
      <c r="HF41" s="1124">
        <v>5.2663000000000002</v>
      </c>
      <c r="HG41" s="1124">
        <v>5.2663000000000002</v>
      </c>
      <c r="HH41" s="1124">
        <v>0</v>
      </c>
      <c r="HI41" s="1124">
        <v>3.7805</v>
      </c>
      <c r="HJ41" s="1124">
        <v>0.14699999999999999</v>
      </c>
      <c r="HK41" s="1124">
        <v>3.6335000000000002</v>
      </c>
      <c r="HL41" s="1124">
        <v>-0.57129999999999992</v>
      </c>
      <c r="HM41" s="1124">
        <v>87.687300000000008</v>
      </c>
      <c r="HN41" s="1124">
        <v>31.087199999999999</v>
      </c>
      <c r="HO41" s="1124">
        <v>56.600099999999998</v>
      </c>
      <c r="HP41" s="1124">
        <v>16.991165000000002</v>
      </c>
      <c r="HQ41" s="1124">
        <v>48.930875999999998</v>
      </c>
      <c r="HR41" s="1124">
        <v>87.687300000000008</v>
      </c>
      <c r="HS41" s="1124">
        <v>327.12150000000003</v>
      </c>
      <c r="HT41" s="1124">
        <v>240.9246</v>
      </c>
      <c r="HU41" s="1124">
        <v>86.196899999999999</v>
      </c>
      <c r="HV41" s="1124">
        <v>70.116</v>
      </c>
      <c r="HW41" s="1124">
        <v>16.0809</v>
      </c>
      <c r="HX41" s="1124">
        <v>43.814800000000005</v>
      </c>
      <c r="HY41" s="1124">
        <v>29.621299999999998</v>
      </c>
      <c r="HZ41" s="1124">
        <v>6.2436999999999996</v>
      </c>
      <c r="IA41" s="1124">
        <v>0</v>
      </c>
      <c r="IB41" s="1124">
        <v>0</v>
      </c>
      <c r="IC41" s="1124">
        <v>6.7253999999999996</v>
      </c>
      <c r="ID41" s="1124">
        <f>RawdataIncome2012!ID41</f>
        <v>3.7071999999999998</v>
      </c>
      <c r="IE41" s="1147">
        <f t="shared" si="2"/>
        <v>3.0181999999999998</v>
      </c>
      <c r="IF41" s="1124">
        <v>1.2244000000000002</v>
      </c>
      <c r="IG41" s="1124">
        <v>16.462900000000001</v>
      </c>
      <c r="IH41" s="1124">
        <v>15.310499999999999</v>
      </c>
      <c r="II41" s="1124">
        <v>1.1525000000000001</v>
      </c>
      <c r="IJ41" s="1124">
        <v>442.16059999999999</v>
      </c>
      <c r="IK41" s="1124">
        <v>442.16059999999999</v>
      </c>
      <c r="IL41" s="1124">
        <v>106.4218</v>
      </c>
      <c r="IM41" s="1124">
        <v>76.767800000000008</v>
      </c>
      <c r="IN41" s="1124">
        <v>20.751099999999997</v>
      </c>
      <c r="IO41" s="1124">
        <v>8.9028999999999989</v>
      </c>
      <c r="IP41" s="1124">
        <v>19.206299999999999</v>
      </c>
      <c r="IQ41" s="1124">
        <v>8.4659999999999993</v>
      </c>
      <c r="IR41" s="1124">
        <v>10.7403</v>
      </c>
      <c r="IS41" s="1124">
        <v>0.6492</v>
      </c>
      <c r="IT41" s="1124">
        <v>10.091100000000001</v>
      </c>
      <c r="IU41" s="1124">
        <v>31.3977</v>
      </c>
      <c r="IV41" s="1124">
        <v>27.512</v>
      </c>
      <c r="IW41" s="1124">
        <v>3.8856999999999999</v>
      </c>
      <c r="IX41" s="1124">
        <v>123.9802</v>
      </c>
      <c r="IY41" s="1124">
        <v>70.116</v>
      </c>
      <c r="IZ41" s="1124">
        <v>16.0809</v>
      </c>
      <c r="JA41" s="1124">
        <v>37.783300000000004</v>
      </c>
      <c r="JB41" s="1124">
        <v>0</v>
      </c>
      <c r="JC41" s="1124">
        <v>16.521000000000001</v>
      </c>
      <c r="JD41" s="1124">
        <v>7.8973000000000004</v>
      </c>
      <c r="JE41" s="1124">
        <v>8.6237000000000013</v>
      </c>
      <c r="JF41" s="1124">
        <v>4.3436000000000003</v>
      </c>
      <c r="JG41" s="1124">
        <v>2.5528000000000004</v>
      </c>
      <c r="JH41" s="1124">
        <v>1.7273000000000001</v>
      </c>
      <c r="JI41" s="1124">
        <v>395.8897</v>
      </c>
      <c r="JM41" s="1126">
        <v>1982</v>
      </c>
      <c r="JN41">
        <v>139.77170000000001</v>
      </c>
      <c r="JO41">
        <v>139.31270000000001</v>
      </c>
      <c r="JP41">
        <v>0.45900000000000002</v>
      </c>
      <c r="JQ41">
        <v>65.765100000000004</v>
      </c>
      <c r="JR41">
        <v>74.006600000000006</v>
      </c>
      <c r="JS41">
        <v>74.006600000000006</v>
      </c>
      <c r="JT41">
        <v>17.502099999999999</v>
      </c>
      <c r="JU41">
        <v>13.211600000000001</v>
      </c>
      <c r="JV41">
        <v>4.2904999999999998</v>
      </c>
      <c r="JW41">
        <v>4.2904999999999998</v>
      </c>
      <c r="JX41">
        <v>0</v>
      </c>
      <c r="JY41">
        <v>1.9329000000000001</v>
      </c>
      <c r="JZ41">
        <v>0.12709999999999999</v>
      </c>
      <c r="KA41">
        <v>1.8057999999999998</v>
      </c>
      <c r="KB41">
        <v>-0.41210000000000002</v>
      </c>
      <c r="KC41">
        <v>54.983599999999996</v>
      </c>
      <c r="KG41" s="1126">
        <v>1982</v>
      </c>
      <c r="KH41" s="1124">
        <v>9.5766000000000009</v>
      </c>
      <c r="KI41" s="1124">
        <v>0.77710000000000001</v>
      </c>
      <c r="KJ41" s="1124">
        <v>8.7995999999999999</v>
      </c>
      <c r="KK41" s="1124">
        <v>2.5764</v>
      </c>
      <c r="KL41" s="1124">
        <v>7.0001999999999995</v>
      </c>
      <c r="KM41" s="1124">
        <v>7.0001999999999995</v>
      </c>
      <c r="KN41" s="1124">
        <v>6.0582000000000003</v>
      </c>
      <c r="KO41" s="1124">
        <v>4.4950000000000001</v>
      </c>
      <c r="KP41" s="1124">
        <v>1.5632000000000001</v>
      </c>
      <c r="KQ41" s="1124">
        <v>1.5632000000000001</v>
      </c>
      <c r="KR41" s="1124">
        <v>0</v>
      </c>
      <c r="KS41" s="1124">
        <v>0.25660000000000005</v>
      </c>
      <c r="KT41" s="1124">
        <v>0.2223</v>
      </c>
      <c r="KU41" s="1124">
        <v>3.4299999999999997E-2</v>
      </c>
      <c r="KV41" s="1124">
        <v>0</v>
      </c>
      <c r="KW41" s="1124">
        <v>0.68540000000000001</v>
      </c>
      <c r="KX41" s="1124">
        <v>0.68540000000000001</v>
      </c>
      <c r="KY41" s="1124">
        <v>0.40339999999999998</v>
      </c>
      <c r="KZ41" s="1124">
        <v>0.39900000000000002</v>
      </c>
      <c r="LA41" s="1124">
        <v>0</v>
      </c>
      <c r="LB41" s="1124">
        <v>0</v>
      </c>
      <c r="LC41" s="1124">
        <v>0</v>
      </c>
      <c r="LD41" s="1124">
        <v>4.4000000000000003E-3</v>
      </c>
      <c r="LE41" s="1124">
        <v>0</v>
      </c>
      <c r="LF41" s="1124">
        <v>8.3299999999999999E-2</v>
      </c>
      <c r="LG41" s="1124">
        <v>8.3299999999999999E-2</v>
      </c>
      <c r="LH41" s="1124">
        <v>0</v>
      </c>
      <c r="LI41" s="1124">
        <v>1.0055000000000001</v>
      </c>
      <c r="LJ41" s="1124">
        <v>1.0055000000000001</v>
      </c>
      <c r="LK41" s="1124">
        <v>7.6959</v>
      </c>
      <c r="LL41" s="1124">
        <v>0.02</v>
      </c>
      <c r="LM41" s="1124">
        <v>7.6758999999999995</v>
      </c>
      <c r="LN41" s="1124">
        <v>7.6758999999999995</v>
      </c>
      <c r="LO41" s="1124">
        <v>0</v>
      </c>
      <c r="LP41" s="1124">
        <v>6.7900000000000002E-2</v>
      </c>
      <c r="LQ41" s="1124">
        <v>0.30599999999999999</v>
      </c>
      <c r="LR41" s="1124">
        <v>1.8200000000000001E-2</v>
      </c>
      <c r="LS41" s="1124">
        <v>0.2878</v>
      </c>
      <c r="LT41" s="1124">
        <v>0</v>
      </c>
      <c r="LU41" s="1124">
        <v>0</v>
      </c>
      <c r="LV41" s="1124">
        <v>0.2878</v>
      </c>
      <c r="LW41" s="1124">
        <v>8.3275000000000006</v>
      </c>
      <c r="MA41" s="1126">
        <v>1982</v>
      </c>
      <c r="MB41">
        <v>124.93600000000001</v>
      </c>
      <c r="MC41">
        <v>139.40960000000001</v>
      </c>
      <c r="MD41">
        <v>-14.473600000000001</v>
      </c>
      <c r="ME41">
        <v>1.9907000000000001</v>
      </c>
      <c r="MF41">
        <v>1.4979</v>
      </c>
      <c r="MG41">
        <v>0.4929</v>
      </c>
      <c r="MH41">
        <v>0</v>
      </c>
      <c r="MI41">
        <v>20.500900000000001</v>
      </c>
      <c r="MJ41">
        <v>18.142400000000002</v>
      </c>
      <c r="MK41">
        <v>2.2725999999999997</v>
      </c>
      <c r="ML41">
        <v>0</v>
      </c>
      <c r="MM41">
        <v>0</v>
      </c>
      <c r="MN41">
        <v>0</v>
      </c>
      <c r="MO41">
        <v>8.5900000000000004E-2</v>
      </c>
      <c r="MP41">
        <v>0.161</v>
      </c>
      <c r="MQ41">
        <v>0.14000000000000001</v>
      </c>
      <c r="MR41">
        <v>0.11009999999999999</v>
      </c>
      <c r="MS41">
        <v>2.9899999999999999E-2</v>
      </c>
      <c r="MT41">
        <v>0.2432</v>
      </c>
      <c r="MU41">
        <v>0.2432</v>
      </c>
      <c r="MV41">
        <v>0</v>
      </c>
      <c r="MW41">
        <v>3.1345999999999998</v>
      </c>
      <c r="MX41">
        <v>1.3955</v>
      </c>
      <c r="MY41">
        <v>9.7599999999999992E-2</v>
      </c>
      <c r="MZ41">
        <v>0.36630000000000001</v>
      </c>
      <c r="NA41">
        <v>1.2750999999999999</v>
      </c>
      <c r="NB41">
        <v>0.44239999999999996</v>
      </c>
      <c r="NC41">
        <v>0.8327</v>
      </c>
      <c r="ND41">
        <v>0</v>
      </c>
      <c r="NE41">
        <v>0</v>
      </c>
      <c r="NF41">
        <v>0.44539999999999996</v>
      </c>
      <c r="NG41">
        <v>0.33529999999999999</v>
      </c>
      <c r="NH41">
        <v>0.11009999999999999</v>
      </c>
      <c r="NI41">
        <v>1.5725</v>
      </c>
      <c r="NJ41">
        <v>-3.1541999999999999</v>
      </c>
      <c r="NK41">
        <v>-2.8228</v>
      </c>
      <c r="NL41">
        <v>-0.33139999999999997</v>
      </c>
      <c r="NM41">
        <v>21.699000000000002</v>
      </c>
      <c r="NN41">
        <v>21.009499999999999</v>
      </c>
      <c r="NO41">
        <v>0.68889999999999996</v>
      </c>
      <c r="NP41">
        <v>0</v>
      </c>
      <c r="NQ41">
        <v>0</v>
      </c>
      <c r="NR41">
        <v>0</v>
      </c>
      <c r="NS41">
        <v>5.9999999999999995E-4</v>
      </c>
      <c r="NT41">
        <v>0.63370000000000004</v>
      </c>
      <c r="NU41">
        <v>0.4929</v>
      </c>
      <c r="NV41">
        <v>0.1409</v>
      </c>
      <c r="NW41">
        <v>1.292</v>
      </c>
      <c r="NX41">
        <v>10.085700000000001</v>
      </c>
      <c r="NY41">
        <v>0.25409999999999999</v>
      </c>
      <c r="NZ41">
        <v>0.52449999999999997</v>
      </c>
      <c r="OA41">
        <v>2.4939</v>
      </c>
      <c r="OB41">
        <v>3.9671999999999996</v>
      </c>
      <c r="OC41">
        <v>2.3460000000000001</v>
      </c>
      <c r="OD41">
        <v>1.6212</v>
      </c>
      <c r="OE41">
        <v>2.8460000000000001</v>
      </c>
      <c r="OF41">
        <v>0.1376</v>
      </c>
      <c r="OG41">
        <v>0.1376</v>
      </c>
      <c r="OH41">
        <v>0</v>
      </c>
      <c r="OI41">
        <v>-0.55710000000000004</v>
      </c>
      <c r="OJ41">
        <v>-0.55710000000000004</v>
      </c>
      <c r="OK41">
        <v>0</v>
      </c>
      <c r="OL41">
        <v>-20.457799999999999</v>
      </c>
      <c r="OP41" s="1126">
        <v>1982</v>
      </c>
      <c r="OQ41" s="1124">
        <v>462.97229999999996</v>
      </c>
      <c r="OR41" s="1124">
        <v>136.21379999999999</v>
      </c>
      <c r="OS41" s="1124">
        <v>2.8561999999999999</v>
      </c>
      <c r="OT41" s="1124">
        <v>0.38300000000000001</v>
      </c>
      <c r="OU41" s="1124">
        <v>124.93600000000001</v>
      </c>
      <c r="OV41" s="1124">
        <v>139.40960000000001</v>
      </c>
      <c r="OW41" s="1124">
        <v>587.95169999999996</v>
      </c>
      <c r="OX41" s="1124">
        <v>1.9907000000000001</v>
      </c>
      <c r="OY41" s="1124">
        <v>0.44539999999999996</v>
      </c>
      <c r="OZ41" s="1124">
        <v>20.500900000000001</v>
      </c>
      <c r="PA41" s="1124">
        <v>21.699000000000002</v>
      </c>
      <c r="PB41" s="1124">
        <v>-3.1541999999999999</v>
      </c>
      <c r="PC41" s="1124">
        <v>1.5725</v>
      </c>
      <c r="PD41" s="1124">
        <v>589.88059999999996</v>
      </c>
      <c r="PE41" s="1124">
        <v>0.161</v>
      </c>
      <c r="PF41" s="1124">
        <v>0.38319999999999999</v>
      </c>
      <c r="PG41" s="1124">
        <v>1.9257</v>
      </c>
      <c r="PH41" s="1124">
        <v>3.1345999999999998</v>
      </c>
      <c r="PI41" s="1124">
        <v>10.085700000000001</v>
      </c>
      <c r="PJ41" s="1124">
        <v>581.54790000000003</v>
      </c>
      <c r="PK41" s="1124">
        <v>-0.55710000000000004</v>
      </c>
      <c r="PL41" s="1124">
        <v>0.1376</v>
      </c>
      <c r="PM41" s="1124">
        <v>-20.457799999999999</v>
      </c>
      <c r="PQ41" s="1126">
        <v>1982</v>
      </c>
      <c r="PR41">
        <v>47.207819999999998</v>
      </c>
      <c r="PS41">
        <v>1.6207580000000001</v>
      </c>
      <c r="PT41">
        <v>18.896151000000003</v>
      </c>
      <c r="PU41">
        <v>21.765258000000003</v>
      </c>
      <c r="PV41">
        <v>0.68542800000000004</v>
      </c>
      <c r="PW41">
        <v>90.175414999999987</v>
      </c>
      <c r="PX41">
        <v>7.6650159999999996</v>
      </c>
      <c r="QB41" s="1126">
        <v>1982</v>
      </c>
      <c r="QC41">
        <v>587.95169599999997</v>
      </c>
      <c r="QD41">
        <v>524.77000599999997</v>
      </c>
      <c r="QE41">
        <v>72.069289999999995</v>
      </c>
      <c r="QF41">
        <v>-8.8876000000000008</v>
      </c>
      <c r="QG41">
        <v>587.95169499999997</v>
      </c>
      <c r="QH41">
        <v>462.97226500000005</v>
      </c>
      <c r="QI41">
        <v>139.45298399999999</v>
      </c>
      <c r="QJ41">
        <v>124.93602199999999</v>
      </c>
      <c r="QK41">
        <v>139.40957599999999</v>
      </c>
      <c r="QL41">
        <v>587.95170000000007</v>
      </c>
      <c r="QM41">
        <v>325.57620000000003</v>
      </c>
      <c r="QN41">
        <v>186.78310000000002</v>
      </c>
      <c r="QO41">
        <v>91.225399999999993</v>
      </c>
      <c r="QP41">
        <v>-15.632999999999999</v>
      </c>
      <c r="QS41" s="1126">
        <v>1982</v>
      </c>
      <c r="QT41" s="508"/>
      <c r="QU41" s="388"/>
      <c r="QV41" s="388"/>
      <c r="QW41" s="388"/>
      <c r="QX41" s="388"/>
      <c r="QY41" s="388"/>
      <c r="QZ41" s="388"/>
      <c r="RA41" s="388"/>
      <c r="RB41" s="1146"/>
      <c r="RC41" s="1146">
        <f t="shared" si="10"/>
        <v>0.75502597272485383</v>
      </c>
      <c r="RD41" s="388"/>
      <c r="RE41" s="388"/>
      <c r="RF41" s="507"/>
      <c r="RH41" s="1124"/>
      <c r="RI41" s="16"/>
      <c r="RK41" s="1056"/>
    </row>
    <row r="42" spans="3:479">
      <c r="C42" s="1087">
        <v>1983</v>
      </c>
      <c r="D42" s="1124">
        <v>770.43269999999995</v>
      </c>
      <c r="E42" s="1124">
        <v>755.08680000000004</v>
      </c>
      <c r="F42" s="1124">
        <v>15.3459</v>
      </c>
      <c r="G42" s="1124">
        <v>460.34750000000003</v>
      </c>
      <c r="H42" s="1124">
        <v>310.08519999999999</v>
      </c>
      <c r="I42" s="1124">
        <v>310.08519999999999</v>
      </c>
      <c r="J42" s="1124">
        <v>226.16489999999999</v>
      </c>
      <c r="K42" s="1124">
        <v>166.16759999999999</v>
      </c>
      <c r="L42" s="1124">
        <v>59.997199999999999</v>
      </c>
      <c r="M42" s="1124">
        <v>53.498699999999999</v>
      </c>
      <c r="N42" s="1124">
        <v>6.4984999999999999</v>
      </c>
      <c r="O42" s="1124">
        <v>11.568899999999999</v>
      </c>
      <c r="P42" s="1124">
        <v>1.7455999999999998</v>
      </c>
      <c r="Q42" s="1124">
        <v>9.8232999999999997</v>
      </c>
      <c r="R42" s="1124">
        <v>-7.0548000000000002</v>
      </c>
      <c r="S42" s="1124">
        <v>79.406199999999998</v>
      </c>
      <c r="T42" s="1124">
        <v>79.406199999999998</v>
      </c>
      <c r="U42" s="1124">
        <v>15.9589</v>
      </c>
      <c r="V42" s="1124">
        <v>9.0132999999999992</v>
      </c>
      <c r="W42" s="1124">
        <v>5.859</v>
      </c>
      <c r="X42" s="1124">
        <v>0</v>
      </c>
      <c r="Y42" s="1124">
        <v>0</v>
      </c>
      <c r="Z42" s="1124">
        <v>0</v>
      </c>
      <c r="AA42" s="1124">
        <v>1.0866</v>
      </c>
      <c r="AB42" s="1124">
        <v>0</v>
      </c>
      <c r="AC42" s="1124">
        <v>50.941900000000004</v>
      </c>
      <c r="AD42" s="1124">
        <v>34.3932</v>
      </c>
      <c r="AE42" s="1124">
        <v>15.751700000000001</v>
      </c>
      <c r="AF42" s="1124">
        <v>0</v>
      </c>
      <c r="AG42" s="1124">
        <v>0</v>
      </c>
      <c r="AH42" s="1124">
        <v>0</v>
      </c>
      <c r="AI42" s="1124">
        <v>0.79700000000000004</v>
      </c>
      <c r="AJ42" s="1124">
        <v>44.423199999999994</v>
      </c>
      <c r="AK42" s="1124">
        <v>44.423199999999994</v>
      </c>
      <c r="AL42" s="1124">
        <v>6.9489000000000001</v>
      </c>
      <c r="AM42" s="1124">
        <v>0</v>
      </c>
      <c r="AN42" s="1124">
        <v>6.4984999999999999</v>
      </c>
      <c r="AO42" s="1124">
        <v>0.45039999999999997</v>
      </c>
      <c r="AP42" s="1124">
        <v>4.9744999999999999</v>
      </c>
      <c r="AQ42" s="1124">
        <v>4.7839999999999998</v>
      </c>
      <c r="AR42" s="1124">
        <v>0.1905</v>
      </c>
      <c r="AS42" s="1124">
        <v>8.5002999999999993</v>
      </c>
      <c r="AT42" s="1124">
        <v>6.8298999999999994</v>
      </c>
      <c r="AU42" s="1124">
        <v>14.202999999999999</v>
      </c>
      <c r="AV42" s="1124">
        <v>4.4641000000000002</v>
      </c>
      <c r="AW42" s="1124">
        <v>9.7388999999999992</v>
      </c>
      <c r="AX42" s="1124">
        <v>26.813500000000001</v>
      </c>
      <c r="AY42">
        <v>33.698900000000002</v>
      </c>
      <c r="BB42" s="1126">
        <v>1983</v>
      </c>
      <c r="BC42" s="1124">
        <v>58.599199999999996</v>
      </c>
      <c r="BD42" s="1124">
        <v>58.3705</v>
      </c>
      <c r="BE42" s="1124">
        <v>0.22869999999999999</v>
      </c>
      <c r="BF42" s="1124">
        <v>28.0105</v>
      </c>
      <c r="BG42" s="1124">
        <v>30.588699999999999</v>
      </c>
      <c r="BH42" s="1124">
        <v>30.588699999999999</v>
      </c>
      <c r="BI42" s="1124">
        <v>15.9594</v>
      </c>
      <c r="BJ42" s="1124">
        <v>11.5692</v>
      </c>
      <c r="BK42" s="1124">
        <v>4.3902999999999999</v>
      </c>
      <c r="BL42" s="1124">
        <v>4.0464000000000002</v>
      </c>
      <c r="BM42" s="1124">
        <v>0.34389999999999998</v>
      </c>
      <c r="BN42" s="1124">
        <v>2.6048</v>
      </c>
      <c r="BO42" s="1124">
        <v>1.2925</v>
      </c>
      <c r="BP42" s="1124">
        <v>1.3123</v>
      </c>
      <c r="BQ42" s="1124">
        <v>-0.74820000000000009</v>
      </c>
      <c r="BR42" s="1124">
        <v>12.7727</v>
      </c>
      <c r="BS42" s="1124">
        <v>12.7727</v>
      </c>
      <c r="BT42" s="1124">
        <v>116.6812</v>
      </c>
      <c r="BU42" s="1124">
        <v>112.6634</v>
      </c>
      <c r="BV42" s="1124">
        <v>2.8805999999999998</v>
      </c>
      <c r="BW42" s="1124">
        <v>0</v>
      </c>
      <c r="BX42" s="1124">
        <v>0</v>
      </c>
      <c r="BY42" s="1124">
        <v>0</v>
      </c>
      <c r="BZ42" s="1124">
        <v>1.1371</v>
      </c>
      <c r="CA42" s="1124">
        <v>0</v>
      </c>
      <c r="CB42" s="1124">
        <v>114.17700000000001</v>
      </c>
      <c r="CC42" s="1124">
        <v>100.7573</v>
      </c>
      <c r="CD42" s="1124">
        <v>2.0735999999999999</v>
      </c>
      <c r="CE42" s="1124">
        <v>0</v>
      </c>
      <c r="CF42" s="1124">
        <v>0</v>
      </c>
      <c r="CG42" s="1124">
        <v>0</v>
      </c>
      <c r="CH42" s="1124">
        <v>11.3461</v>
      </c>
      <c r="CI42" s="1124">
        <v>0</v>
      </c>
      <c r="CJ42" s="1124">
        <v>15.276999999999999</v>
      </c>
      <c r="CK42" s="1124">
        <v>15.276999999999999</v>
      </c>
      <c r="CL42" s="1124">
        <v>4.9278000000000004</v>
      </c>
      <c r="CM42" s="1124">
        <v>0.90560000000000007</v>
      </c>
      <c r="CN42" s="1124">
        <v>0.34389999999999998</v>
      </c>
      <c r="CO42" s="1124">
        <v>3.6783999999999999</v>
      </c>
      <c r="CP42" s="1124">
        <v>22.9574</v>
      </c>
      <c r="CQ42" s="1124">
        <v>18.968299999999999</v>
      </c>
      <c r="CR42" s="1124">
        <v>3.9857</v>
      </c>
      <c r="CS42" s="1124">
        <v>3.5000000000000001E-3</v>
      </c>
      <c r="CT42" s="1124">
        <v>4.1396999999999995</v>
      </c>
      <c r="CU42" s="1124">
        <v>4.1396999999999995</v>
      </c>
      <c r="CV42" s="1124">
        <v>0</v>
      </c>
      <c r="CW42" s="1124">
        <v>4.8250999999999999</v>
      </c>
      <c r="CX42" s="1124">
        <v>22.948900000000002</v>
      </c>
      <c r="CY42" s="1124">
        <v>3.9908000000000001</v>
      </c>
      <c r="CZ42" s="1124">
        <v>18.871200000000002</v>
      </c>
      <c r="DA42" s="1124">
        <v>8.6999999999999994E-2</v>
      </c>
      <c r="DB42" s="1124">
        <v>11.2484</v>
      </c>
      <c r="DC42">
        <v>11.959899999999999</v>
      </c>
      <c r="DF42" s="1126">
        <v>1983</v>
      </c>
      <c r="DG42" s="1124">
        <v>144.5249</v>
      </c>
      <c r="DH42" s="1124">
        <v>17.045999999999999</v>
      </c>
      <c r="DI42" s="1124">
        <v>4.2256</v>
      </c>
      <c r="DJ42" s="1124">
        <v>123.2534</v>
      </c>
      <c r="DK42" s="1124">
        <v>34.502499999999998</v>
      </c>
      <c r="DL42" s="1124">
        <v>110.02239999999999</v>
      </c>
      <c r="DM42" s="1124">
        <v>110.02239999999999</v>
      </c>
      <c r="DN42" s="1124">
        <v>85.953800000000001</v>
      </c>
      <c r="DO42" s="1124">
        <v>61.798699999999997</v>
      </c>
      <c r="DP42" s="1124">
        <v>24.155099999999997</v>
      </c>
      <c r="DQ42" s="1124">
        <v>13.248899999999999</v>
      </c>
      <c r="DR42" s="1124">
        <v>10.9062</v>
      </c>
      <c r="DS42" s="1124">
        <v>2.6118000000000001</v>
      </c>
      <c r="DT42" s="1124">
        <v>2.4309000000000003</v>
      </c>
      <c r="DU42" s="1124">
        <v>0.18099999999999999</v>
      </c>
      <c r="DV42" s="1124">
        <v>0</v>
      </c>
      <c r="DW42" s="1124">
        <v>21.456799999999998</v>
      </c>
      <c r="DX42" s="1124">
        <v>21.456799999999998</v>
      </c>
      <c r="DY42" s="1124">
        <v>99.363799999999998</v>
      </c>
      <c r="DZ42" s="1124">
        <v>77.835499999999996</v>
      </c>
      <c r="EA42" s="1124">
        <v>54.853699999999996</v>
      </c>
      <c r="EB42" s="1124">
        <v>0.16140000000000002</v>
      </c>
      <c r="EC42" s="1124">
        <v>22.820400000000003</v>
      </c>
      <c r="ED42" s="1124">
        <v>21.528200000000002</v>
      </c>
      <c r="EE42" s="1124">
        <v>5.8471000000000002</v>
      </c>
      <c r="EF42" s="1124">
        <v>15.681100000000001</v>
      </c>
      <c r="EG42" s="1124">
        <v>-13.932399999999999</v>
      </c>
      <c r="EH42" s="1124">
        <v>-6.0673000000000004</v>
      </c>
      <c r="EI42" s="1124">
        <v>-7.8651</v>
      </c>
      <c r="EJ42" s="1124">
        <v>0</v>
      </c>
      <c r="EK42" s="1124">
        <v>0</v>
      </c>
      <c r="EL42" s="1124">
        <v>0</v>
      </c>
      <c r="EM42" s="1124">
        <v>0</v>
      </c>
      <c r="EN42" s="1124">
        <v>9.2407000000000004</v>
      </c>
      <c r="EO42" s="1124">
        <v>5.0081999999999995</v>
      </c>
      <c r="EP42" s="1124">
        <v>3.2542</v>
      </c>
      <c r="EQ42" s="1124">
        <v>0</v>
      </c>
      <c r="ER42" s="1124">
        <v>0</v>
      </c>
      <c r="ES42" s="1124">
        <v>0</v>
      </c>
      <c r="ET42" s="1124">
        <v>0.17959999999999998</v>
      </c>
      <c r="EU42" s="1124">
        <v>0.79859999999999998</v>
      </c>
      <c r="EV42" s="1124">
        <v>14.116400000000001</v>
      </c>
      <c r="EW42" s="1124">
        <v>14.116400000000001</v>
      </c>
      <c r="EX42" s="1124">
        <v>0</v>
      </c>
      <c r="EY42" s="1124">
        <v>0</v>
      </c>
      <c r="EZ42" s="1124">
        <v>0</v>
      </c>
      <c r="FA42" s="1124">
        <v>0</v>
      </c>
      <c r="FB42" s="1124">
        <v>0</v>
      </c>
      <c r="FC42" s="1124">
        <v>0</v>
      </c>
      <c r="FD42" s="1124">
        <v>102.0124</v>
      </c>
      <c r="FE42" s="1124">
        <v>102.0124</v>
      </c>
      <c r="FF42" s="1124">
        <v>49.930599999999998</v>
      </c>
      <c r="FG42" s="1124">
        <v>45.156500000000001</v>
      </c>
      <c r="FH42" s="1124">
        <v>4.7741000000000007</v>
      </c>
      <c r="FI42" s="1124">
        <v>127.6408</v>
      </c>
      <c r="FJ42" s="1124">
        <v>77.395899999999997</v>
      </c>
      <c r="FK42" s="1124">
        <v>10.9062</v>
      </c>
      <c r="FL42" s="1124">
        <v>39.338699999999996</v>
      </c>
      <c r="FM42" s="1124">
        <v>107.6917</v>
      </c>
      <c r="FN42" s="1124"/>
      <c r="FO42" s="1124">
        <v>0</v>
      </c>
      <c r="FP42" s="1124">
        <v>0.37639999999999996</v>
      </c>
      <c r="FQ42" s="1124">
        <v>103.5607</v>
      </c>
      <c r="FR42" s="1124">
        <v>0</v>
      </c>
      <c r="FS42" s="1124">
        <v>0</v>
      </c>
      <c r="FT42" s="1124">
        <v>0</v>
      </c>
      <c r="FU42" s="1124">
        <v>0.43080000000000002</v>
      </c>
      <c r="FV42" s="1124">
        <v>3.3238000000000003</v>
      </c>
      <c r="FW42" s="1124">
        <v>0</v>
      </c>
      <c r="FX42" s="1124">
        <v>3.3236999999999997</v>
      </c>
      <c r="FY42" s="1124">
        <v>0</v>
      </c>
      <c r="FZ42" s="1124">
        <v>0.28549999999999998</v>
      </c>
      <c r="GA42" s="1124">
        <v>0.28549999999999998</v>
      </c>
      <c r="GB42" s="1124">
        <v>0</v>
      </c>
      <c r="GC42" s="1124">
        <v>108.65889999999999</v>
      </c>
      <c r="GD42" s="1124">
        <v>86.617100000000008</v>
      </c>
      <c r="GE42" s="1124">
        <v>11.786</v>
      </c>
      <c r="GF42" s="1124">
        <v>10.255700000000001</v>
      </c>
      <c r="GG42" s="1124">
        <v>116.87819999999999</v>
      </c>
      <c r="GH42" s="1124"/>
      <c r="GI42" s="1124">
        <v>0.4143</v>
      </c>
      <c r="GJ42" s="1124">
        <v>0</v>
      </c>
      <c r="GK42" s="1124">
        <v>103.5607</v>
      </c>
      <c r="GL42" s="1124">
        <v>0</v>
      </c>
      <c r="GM42" s="1124">
        <v>0</v>
      </c>
      <c r="GN42" s="1124">
        <v>2.7254999999999998</v>
      </c>
      <c r="GO42" s="1124">
        <v>6.9616000000000007</v>
      </c>
      <c r="GP42" s="1124">
        <v>3.4861999999999997</v>
      </c>
      <c r="GQ42" s="1124">
        <v>3.4754</v>
      </c>
      <c r="GR42" s="1124">
        <v>3.2160000000000002</v>
      </c>
      <c r="GS42" s="1124">
        <v>161.4529</v>
      </c>
      <c r="GW42" s="1126">
        <v>1983</v>
      </c>
      <c r="GX42" s="1124">
        <v>197.5761</v>
      </c>
      <c r="GY42" s="1124">
        <v>158.4708</v>
      </c>
      <c r="GZ42" s="1124">
        <v>39.1053</v>
      </c>
      <c r="HA42" s="1124">
        <v>73.249499999999998</v>
      </c>
      <c r="HB42" s="1124">
        <v>124.3266</v>
      </c>
      <c r="HC42" s="1124">
        <v>124.3266</v>
      </c>
      <c r="HD42" s="1124">
        <v>23.017299999999999</v>
      </c>
      <c r="HE42" s="1124">
        <v>17.212</v>
      </c>
      <c r="HF42" s="1124">
        <v>5.8052999999999999</v>
      </c>
      <c r="HG42" s="1124">
        <v>5.8052999999999999</v>
      </c>
      <c r="HH42" s="1124">
        <v>0</v>
      </c>
      <c r="HI42" s="1124">
        <v>4.4843000000000002</v>
      </c>
      <c r="HJ42" s="1124">
        <v>0.15569999999999998</v>
      </c>
      <c r="HK42" s="1124">
        <v>4.3286000000000007</v>
      </c>
      <c r="HL42" s="1124">
        <v>-0.59670000000000001</v>
      </c>
      <c r="HM42" s="1124">
        <v>97.421700000000001</v>
      </c>
      <c r="HN42" s="1124">
        <v>35.513300000000001</v>
      </c>
      <c r="HO42" s="1124">
        <v>61.908499999999997</v>
      </c>
      <c r="HP42" s="1124">
        <v>19.982313999999999</v>
      </c>
      <c r="HQ42" s="1124">
        <v>53.608470999999994</v>
      </c>
      <c r="HR42" s="1124">
        <v>97.421700000000001</v>
      </c>
      <c r="HS42" s="1124">
        <v>359.202</v>
      </c>
      <c r="HT42" s="1124">
        <v>262.78209999999996</v>
      </c>
      <c r="HU42" s="1124">
        <v>96.419899999999998</v>
      </c>
      <c r="HV42" s="1124">
        <v>78.671300000000002</v>
      </c>
      <c r="HW42" s="1124">
        <v>17.7486</v>
      </c>
      <c r="HX42" s="1124">
        <v>49.642099999999999</v>
      </c>
      <c r="HY42" s="1124">
        <v>32.211100000000002</v>
      </c>
      <c r="HZ42" s="1124">
        <v>7.1651000000000007</v>
      </c>
      <c r="IA42" s="1124">
        <v>0</v>
      </c>
      <c r="IB42" s="1124">
        <v>0</v>
      </c>
      <c r="IC42" s="1124">
        <v>9.017100000000001</v>
      </c>
      <c r="ID42" s="1124">
        <f>RawdataIncome2012!ID42</f>
        <v>4.4821</v>
      </c>
      <c r="IE42" s="1147">
        <f t="shared" si="2"/>
        <v>4.535000000000001</v>
      </c>
      <c r="IF42" s="1124">
        <v>1.2487999999999999</v>
      </c>
      <c r="IG42" s="1124">
        <v>18.173200000000001</v>
      </c>
      <c r="IH42" s="1124">
        <v>16.922799999999999</v>
      </c>
      <c r="II42" s="1124">
        <v>1.2504000000000002</v>
      </c>
      <c r="IJ42" s="1124">
        <v>488.09270000000004</v>
      </c>
      <c r="IK42" s="1124">
        <v>488.09270000000004</v>
      </c>
      <c r="IL42" s="1124">
        <v>119.32599999999999</v>
      </c>
      <c r="IM42" s="1124">
        <v>85.724299999999999</v>
      </c>
      <c r="IN42" s="1124">
        <v>23.273</v>
      </c>
      <c r="IO42" s="1124">
        <v>10.3286</v>
      </c>
      <c r="IP42" s="1124">
        <v>20.9389</v>
      </c>
      <c r="IQ42" s="1124">
        <v>9.3412000000000006</v>
      </c>
      <c r="IR42" s="1124">
        <v>11.597700000000001</v>
      </c>
      <c r="IS42" s="1124">
        <v>0.67379999999999995</v>
      </c>
      <c r="IT42" s="1124">
        <v>10.9239</v>
      </c>
      <c r="IU42" s="1124">
        <v>36.826099999999997</v>
      </c>
      <c r="IV42" s="1124">
        <v>32.052</v>
      </c>
      <c r="IW42" s="1124">
        <v>4.7741000000000007</v>
      </c>
      <c r="IX42" s="1124">
        <v>139.99950000000001</v>
      </c>
      <c r="IY42" s="1124">
        <v>78.671300000000002</v>
      </c>
      <c r="IZ42" s="1124">
        <v>17.7486</v>
      </c>
      <c r="JA42" s="1124">
        <v>43.579599999999999</v>
      </c>
      <c r="JB42" s="1124">
        <v>0</v>
      </c>
      <c r="JC42" s="1124">
        <v>18.1965</v>
      </c>
      <c r="JD42" s="1124">
        <v>9.1172000000000004</v>
      </c>
      <c r="JE42" s="1124">
        <v>9.0793999999999997</v>
      </c>
      <c r="JF42" s="1124">
        <v>4.5301999999999998</v>
      </c>
      <c r="JG42" s="1124">
        <v>2.7109999999999999</v>
      </c>
      <c r="JH42" s="1124">
        <v>1.8382000000000001</v>
      </c>
      <c r="JI42" s="1124">
        <v>433.33540000000005</v>
      </c>
      <c r="JM42" s="1126">
        <v>1983</v>
      </c>
      <c r="JN42">
        <v>149.24789999999999</v>
      </c>
      <c r="JO42">
        <v>148.7689</v>
      </c>
      <c r="JP42">
        <v>0.47899999999999998</v>
      </c>
      <c r="JQ42">
        <v>68.948399999999992</v>
      </c>
      <c r="JR42">
        <v>80.299499999999995</v>
      </c>
      <c r="JS42">
        <v>80.299499999999995</v>
      </c>
      <c r="JT42">
        <v>18.490099999999998</v>
      </c>
      <c r="JU42">
        <v>13.802</v>
      </c>
      <c r="JV42">
        <v>4.6881000000000004</v>
      </c>
      <c r="JW42">
        <v>4.6881000000000004</v>
      </c>
      <c r="JX42">
        <v>0</v>
      </c>
      <c r="JY42">
        <v>2.1946999999999997</v>
      </c>
      <c r="JZ42">
        <v>0.13269999999999998</v>
      </c>
      <c r="KA42">
        <v>2.0619999999999998</v>
      </c>
      <c r="KB42">
        <v>-0.40639999999999998</v>
      </c>
      <c r="KC42">
        <v>60.0212</v>
      </c>
      <c r="KG42" s="1126">
        <v>1983</v>
      </c>
      <c r="KH42" s="1124">
        <v>10.5923</v>
      </c>
      <c r="KI42" s="1124">
        <v>0.82410000000000005</v>
      </c>
      <c r="KJ42" s="1124">
        <v>9.7682000000000002</v>
      </c>
      <c r="KK42" s="1124">
        <v>2.9738000000000002</v>
      </c>
      <c r="KL42" s="1124">
        <v>7.6186000000000007</v>
      </c>
      <c r="KM42" s="1124">
        <v>7.6186000000000007</v>
      </c>
      <c r="KN42" s="1124">
        <v>6.6017000000000001</v>
      </c>
      <c r="KO42" s="1124">
        <v>4.8994999999999997</v>
      </c>
      <c r="KP42" s="1124">
        <v>1.7021999999999999</v>
      </c>
      <c r="KQ42" s="1124">
        <v>1.7021999999999999</v>
      </c>
      <c r="KR42" s="1124">
        <v>0</v>
      </c>
      <c r="KS42" s="1124">
        <v>0.25839999999999996</v>
      </c>
      <c r="KT42" s="1124">
        <v>0.2225</v>
      </c>
      <c r="KU42" s="1124">
        <v>3.5900000000000001E-2</v>
      </c>
      <c r="KV42" s="1124">
        <v>0</v>
      </c>
      <c r="KW42" s="1124">
        <v>0.75839999999999996</v>
      </c>
      <c r="KX42" s="1124">
        <v>0.75839999999999996</v>
      </c>
      <c r="KY42" s="1124">
        <v>0.44580000000000003</v>
      </c>
      <c r="KZ42" s="1124">
        <v>0.42899999999999999</v>
      </c>
      <c r="LA42" s="1124">
        <v>0</v>
      </c>
      <c r="LB42" s="1124">
        <v>0</v>
      </c>
      <c r="LC42" s="1124">
        <v>0</v>
      </c>
      <c r="LD42" s="1124">
        <v>1.6800000000000002E-2</v>
      </c>
      <c r="LE42" s="1124">
        <v>0</v>
      </c>
      <c r="LF42" s="1124">
        <v>9.0200000000000002E-2</v>
      </c>
      <c r="LG42" s="1124">
        <v>9.0200000000000002E-2</v>
      </c>
      <c r="LH42" s="1124">
        <v>0</v>
      </c>
      <c r="LI42" s="1124">
        <v>1.1139000000000001</v>
      </c>
      <c r="LJ42" s="1124">
        <v>1.1139000000000001</v>
      </c>
      <c r="LK42" s="1124">
        <v>8.1771999999999991</v>
      </c>
      <c r="LL42" s="1124">
        <v>2.1600000000000001E-2</v>
      </c>
      <c r="LM42" s="1124">
        <v>8.1555999999999997</v>
      </c>
      <c r="LN42" s="1124">
        <v>8.1555999999999997</v>
      </c>
      <c r="LO42" s="1124">
        <v>0</v>
      </c>
      <c r="LP42" s="1124">
        <v>7.2900000000000006E-2</v>
      </c>
      <c r="LQ42" s="1124">
        <v>0.30030000000000001</v>
      </c>
      <c r="LR42" s="1124">
        <v>2.1000000000000001E-2</v>
      </c>
      <c r="LS42" s="1124">
        <v>0.27929999999999999</v>
      </c>
      <c r="LT42" s="1124">
        <v>0</v>
      </c>
      <c r="LU42" s="1124">
        <v>0</v>
      </c>
      <c r="LV42" s="1124">
        <v>0.27929999999999999</v>
      </c>
      <c r="LW42" s="1124">
        <v>8.9178999999999995</v>
      </c>
      <c r="MA42" s="1126">
        <v>1983</v>
      </c>
      <c r="MB42">
        <v>145.40600000000001</v>
      </c>
      <c r="MC42">
        <v>147.26670000000001</v>
      </c>
      <c r="MD42">
        <v>-1.8607</v>
      </c>
      <c r="ME42">
        <v>2.0825999999999998</v>
      </c>
      <c r="MF42">
        <v>1.5710999999999999</v>
      </c>
      <c r="MG42">
        <v>0.51149999999999995</v>
      </c>
      <c r="MH42">
        <v>0</v>
      </c>
      <c r="MI42">
        <v>15.7775</v>
      </c>
      <c r="MJ42">
        <v>13.429600000000001</v>
      </c>
      <c r="MK42">
        <v>2.2004999999999999</v>
      </c>
      <c r="ML42">
        <v>0</v>
      </c>
      <c r="MM42">
        <v>0</v>
      </c>
      <c r="MN42">
        <v>0</v>
      </c>
      <c r="MO42">
        <v>0.1474</v>
      </c>
      <c r="MP42">
        <v>0.1789</v>
      </c>
      <c r="MQ42">
        <v>0.1822</v>
      </c>
      <c r="MR42">
        <v>0.14169999999999999</v>
      </c>
      <c r="MS42">
        <v>4.0500000000000001E-2</v>
      </c>
      <c r="MT42">
        <v>0.2452</v>
      </c>
      <c r="MU42">
        <v>0.2452</v>
      </c>
      <c r="MV42">
        <v>0</v>
      </c>
      <c r="MW42">
        <v>3.2690000000000001</v>
      </c>
      <c r="MX42">
        <v>1.2552999999999999</v>
      </c>
      <c r="MY42">
        <v>0.10940000000000001</v>
      </c>
      <c r="MZ42">
        <v>0.43080000000000002</v>
      </c>
      <c r="NA42">
        <v>1.4735</v>
      </c>
      <c r="NB42">
        <v>0.45939999999999998</v>
      </c>
      <c r="NC42">
        <v>1.0141</v>
      </c>
      <c r="ND42">
        <v>0</v>
      </c>
      <c r="NE42">
        <v>0</v>
      </c>
      <c r="NF42">
        <v>0.57769999999999999</v>
      </c>
      <c r="NG42">
        <v>0.436</v>
      </c>
      <c r="NH42">
        <v>0.14169999999999999</v>
      </c>
      <c r="NI42">
        <v>1.8387</v>
      </c>
      <c r="NJ42">
        <v>-3.9674999999999998</v>
      </c>
      <c r="NK42">
        <v>-3.4329000000000001</v>
      </c>
      <c r="NL42">
        <v>-0.53460000000000008</v>
      </c>
      <c r="NM42">
        <v>21.307500000000001</v>
      </c>
      <c r="NN42">
        <v>20.384499999999999</v>
      </c>
      <c r="NO42">
        <v>0.8667999999999999</v>
      </c>
      <c r="NP42">
        <v>0</v>
      </c>
      <c r="NQ42">
        <v>0</v>
      </c>
      <c r="NR42">
        <v>0</v>
      </c>
      <c r="NS42">
        <v>5.62E-2</v>
      </c>
      <c r="NT42">
        <v>0.66410000000000002</v>
      </c>
      <c r="NU42">
        <v>0.51149999999999995</v>
      </c>
      <c r="NV42">
        <v>0.15259999999999999</v>
      </c>
      <c r="NW42">
        <v>1.306</v>
      </c>
      <c r="NX42">
        <v>11.0562</v>
      </c>
      <c r="NY42">
        <v>0.29430000000000001</v>
      </c>
      <c r="NZ42">
        <v>0.47170000000000001</v>
      </c>
      <c r="OA42">
        <v>2.7254999999999998</v>
      </c>
      <c r="OB42">
        <v>4.3486000000000002</v>
      </c>
      <c r="OC42">
        <v>2.4965999999999999</v>
      </c>
      <c r="OD42">
        <v>1.8520000000000001</v>
      </c>
      <c r="OE42">
        <v>3.2160000000000002</v>
      </c>
      <c r="OF42">
        <v>0.15580000000000002</v>
      </c>
      <c r="OG42">
        <v>0.15580000000000002</v>
      </c>
      <c r="OH42">
        <v>0</v>
      </c>
      <c r="OI42">
        <v>-0.76300000000000001</v>
      </c>
      <c r="OJ42">
        <v>-0.76300000000000001</v>
      </c>
      <c r="OK42">
        <v>0</v>
      </c>
      <c r="OL42">
        <v>-12.300799999999999</v>
      </c>
      <c r="OP42" s="1126">
        <v>1983</v>
      </c>
      <c r="OQ42" s="1124">
        <v>513.18780000000004</v>
      </c>
      <c r="OR42" s="1124">
        <v>142.72739999999999</v>
      </c>
      <c r="OS42" s="1124">
        <v>-1.7487000000000001</v>
      </c>
      <c r="OT42" s="1124">
        <v>0.50980000000000003</v>
      </c>
      <c r="OU42" s="1124">
        <v>145.40600000000001</v>
      </c>
      <c r="OV42" s="1124">
        <v>147.26670000000001</v>
      </c>
      <c r="OW42" s="1124">
        <v>652.81560000000002</v>
      </c>
      <c r="OX42" s="1124">
        <v>2.0825999999999998</v>
      </c>
      <c r="OY42" s="1124">
        <v>0.57769999999999999</v>
      </c>
      <c r="OZ42" s="1124">
        <v>15.7775</v>
      </c>
      <c r="PA42" s="1124">
        <v>21.307500000000001</v>
      </c>
      <c r="PB42" s="1124">
        <v>-3.9674999999999998</v>
      </c>
      <c r="PC42" s="1124">
        <v>1.8387</v>
      </c>
      <c r="PD42" s="1124">
        <v>650.91919999999993</v>
      </c>
      <c r="PE42" s="1124">
        <v>0.1789</v>
      </c>
      <c r="PF42" s="1124">
        <v>0.4274</v>
      </c>
      <c r="PG42" s="1124">
        <v>1.9701</v>
      </c>
      <c r="PH42" s="1124">
        <v>3.2690000000000001</v>
      </c>
      <c r="PI42" s="1124">
        <v>11.0562</v>
      </c>
      <c r="PJ42" s="1124">
        <v>641.76819999999998</v>
      </c>
      <c r="PK42" s="1124">
        <v>-0.76300000000000001</v>
      </c>
      <c r="PL42" s="1124">
        <v>0.15580000000000002</v>
      </c>
      <c r="PM42" s="1124">
        <v>-12.3009</v>
      </c>
      <c r="PQ42" s="1126">
        <v>1983</v>
      </c>
      <c r="PR42">
        <v>52.204135999999998</v>
      </c>
      <c r="PS42">
        <v>1.9392049999999998</v>
      </c>
      <c r="PT42">
        <v>21.119253</v>
      </c>
      <c r="PU42">
        <v>23.831015000000001</v>
      </c>
      <c r="PV42">
        <v>0.75841200000000009</v>
      </c>
      <c r="PW42">
        <v>99.852018999999999</v>
      </c>
      <c r="PX42">
        <v>8.2950099999999996</v>
      </c>
      <c r="QB42" s="1126">
        <v>1983</v>
      </c>
      <c r="QC42">
        <v>652.81555400000002</v>
      </c>
      <c r="QD42">
        <v>582.64152899999999</v>
      </c>
      <c r="QE42">
        <v>79.674225000000007</v>
      </c>
      <c r="QF42">
        <v>-9.5002000000000013</v>
      </c>
      <c r="QG42">
        <v>652.81555400000002</v>
      </c>
      <c r="QH42">
        <v>513.18775400000004</v>
      </c>
      <c r="QI42">
        <v>141.48851699999997</v>
      </c>
      <c r="QJ42">
        <v>145.40603200000001</v>
      </c>
      <c r="QK42">
        <v>147.266749</v>
      </c>
      <c r="QL42">
        <v>652.8155999999999</v>
      </c>
      <c r="QM42">
        <v>357.69709999999998</v>
      </c>
      <c r="QN42">
        <v>211.8159</v>
      </c>
      <c r="QO42">
        <v>101.2025</v>
      </c>
      <c r="QP42">
        <v>-17.899900000000002</v>
      </c>
      <c r="QS42" s="1126">
        <v>1983</v>
      </c>
      <c r="QT42" s="508"/>
      <c r="QU42" s="388"/>
      <c r="QV42" s="388"/>
      <c r="QW42" s="388"/>
      <c r="QX42" s="388"/>
      <c r="QY42" s="388"/>
      <c r="QZ42" s="388"/>
      <c r="RA42" s="388"/>
      <c r="RB42" s="1146"/>
      <c r="RC42" s="1146">
        <f>$RC$43</f>
        <v>0.75502597272485383</v>
      </c>
      <c r="RD42" s="388"/>
      <c r="RE42" s="388"/>
      <c r="RF42" s="507"/>
      <c r="RH42" s="1124"/>
      <c r="RI42" s="16"/>
      <c r="RK42" s="1056"/>
    </row>
    <row r="43" spans="3:479">
      <c r="C43" s="1087">
        <v>1984</v>
      </c>
      <c r="D43" s="1124">
        <v>837.6</v>
      </c>
      <c r="E43" s="1124">
        <v>820.69799999999998</v>
      </c>
      <c r="F43" s="1124">
        <v>16.902099999999997</v>
      </c>
      <c r="G43" s="1124">
        <v>500.36149999999998</v>
      </c>
      <c r="H43" s="1124">
        <v>337.23859999999996</v>
      </c>
      <c r="I43" s="1124">
        <v>337.23859999999996</v>
      </c>
      <c r="J43" s="1124">
        <v>241.18729999999999</v>
      </c>
      <c r="K43" s="1124">
        <v>176.00139999999999</v>
      </c>
      <c r="L43" s="1124">
        <v>65.185900000000004</v>
      </c>
      <c r="M43" s="1124">
        <v>58.174900000000001</v>
      </c>
      <c r="N43" s="1124">
        <v>7.0110000000000001</v>
      </c>
      <c r="O43" s="1124">
        <v>13.755700000000001</v>
      </c>
      <c r="P43" s="1124">
        <v>1.8504</v>
      </c>
      <c r="Q43" s="1124">
        <v>11.905299999999999</v>
      </c>
      <c r="R43" s="1124">
        <v>-9.5266000000000002</v>
      </c>
      <c r="S43" s="1124">
        <v>91.822199999999995</v>
      </c>
      <c r="T43" s="1124">
        <v>91.822199999999995</v>
      </c>
      <c r="U43" s="1124">
        <v>18.9453</v>
      </c>
      <c r="V43" s="1124">
        <v>10.4732</v>
      </c>
      <c r="W43" s="1124">
        <v>6.9188000000000001</v>
      </c>
      <c r="X43" s="1124">
        <v>0</v>
      </c>
      <c r="Y43" s="1124">
        <v>0</v>
      </c>
      <c r="Z43" s="1124">
        <v>0</v>
      </c>
      <c r="AA43" s="1124">
        <v>1.5532999999999999</v>
      </c>
      <c r="AB43" s="1124">
        <v>0</v>
      </c>
      <c r="AC43" s="1124">
        <v>55.6678</v>
      </c>
      <c r="AD43" s="1124">
        <v>38.329699999999995</v>
      </c>
      <c r="AE43" s="1124">
        <v>16.549700000000001</v>
      </c>
      <c r="AF43" s="1124">
        <v>0</v>
      </c>
      <c r="AG43" s="1124">
        <v>0</v>
      </c>
      <c r="AH43" s="1124">
        <v>0</v>
      </c>
      <c r="AI43" s="1124">
        <v>0.7883</v>
      </c>
      <c r="AJ43" s="1124">
        <v>55.099800000000002</v>
      </c>
      <c r="AK43" s="1124">
        <v>55.099800000000002</v>
      </c>
      <c r="AL43" s="1124">
        <v>7.4931000000000001</v>
      </c>
      <c r="AM43" s="1124">
        <v>0</v>
      </c>
      <c r="AN43" s="1124">
        <v>7.0110000000000001</v>
      </c>
      <c r="AO43" s="1124">
        <v>0.48210000000000003</v>
      </c>
      <c r="AP43" s="1124">
        <v>5.5023999999999997</v>
      </c>
      <c r="AQ43" s="1124">
        <v>5.2652999999999999</v>
      </c>
      <c r="AR43" s="1124">
        <v>0.23710000000000001</v>
      </c>
      <c r="AS43" s="1124">
        <v>9.0314999999999994</v>
      </c>
      <c r="AT43" s="1124">
        <v>7.3663999999999996</v>
      </c>
      <c r="AU43" s="1124">
        <v>15.4605</v>
      </c>
      <c r="AV43" s="1124">
        <v>4.8913000000000002</v>
      </c>
      <c r="AW43" s="1124">
        <v>10.5692</v>
      </c>
      <c r="AX43" s="1124">
        <v>36.236899999999999</v>
      </c>
      <c r="AY43">
        <v>44.616</v>
      </c>
      <c r="BB43" s="1126">
        <v>1984</v>
      </c>
      <c r="BC43" s="1124">
        <v>67.603399999999993</v>
      </c>
      <c r="BD43" s="1124">
        <v>67.311399999999992</v>
      </c>
      <c r="BE43" s="1124">
        <v>0.29210000000000003</v>
      </c>
      <c r="BF43" s="1124">
        <v>32.960300000000004</v>
      </c>
      <c r="BG43" s="1124">
        <v>34.643099999999997</v>
      </c>
      <c r="BH43" s="1124">
        <v>34.643099999999997</v>
      </c>
      <c r="BI43" s="1124">
        <v>17.493200000000002</v>
      </c>
      <c r="BJ43" s="1124">
        <v>12.661200000000001</v>
      </c>
      <c r="BK43" s="1124">
        <v>4.8318999999999992</v>
      </c>
      <c r="BL43" s="1124">
        <v>4.4767999999999999</v>
      </c>
      <c r="BM43" s="1124">
        <v>0.35520000000000002</v>
      </c>
      <c r="BN43" s="1124">
        <v>3.0141</v>
      </c>
      <c r="BO43" s="1124">
        <v>1.48</v>
      </c>
      <c r="BP43" s="1124">
        <v>1.5341</v>
      </c>
      <c r="BQ43" s="1124">
        <v>-0.9345</v>
      </c>
      <c r="BR43" s="1124">
        <v>15.0703</v>
      </c>
      <c r="BS43" s="1124">
        <v>15.0703</v>
      </c>
      <c r="BT43" s="1124">
        <v>131.1755</v>
      </c>
      <c r="BU43" s="1124">
        <v>126.18389999999999</v>
      </c>
      <c r="BV43" s="1124">
        <v>3.3484000000000003</v>
      </c>
      <c r="BW43" s="1124">
        <v>0</v>
      </c>
      <c r="BX43" s="1124">
        <v>0</v>
      </c>
      <c r="BY43" s="1124">
        <v>0</v>
      </c>
      <c r="BZ43" s="1124">
        <v>1.6431</v>
      </c>
      <c r="CA43" s="1124">
        <v>0</v>
      </c>
      <c r="CB43" s="1124">
        <v>129.49760000000001</v>
      </c>
      <c r="CC43" s="1124">
        <v>111.2238</v>
      </c>
      <c r="CD43" s="1124">
        <v>3.0251000000000001</v>
      </c>
      <c r="CE43" s="1124">
        <v>0</v>
      </c>
      <c r="CF43" s="1124">
        <v>0</v>
      </c>
      <c r="CG43" s="1124">
        <v>0</v>
      </c>
      <c r="CH43" s="1124">
        <v>15.2486</v>
      </c>
      <c r="CI43" s="1124">
        <v>0</v>
      </c>
      <c r="CJ43" s="1124">
        <v>16.748099999999997</v>
      </c>
      <c r="CK43" s="1124">
        <v>16.748099999999997</v>
      </c>
      <c r="CL43" s="1124">
        <v>5.4588999999999999</v>
      </c>
      <c r="CM43" s="1124">
        <v>0.97350000000000003</v>
      </c>
      <c r="CN43" s="1124">
        <v>0.35520000000000002</v>
      </c>
      <c r="CO43" s="1124">
        <v>4.1301000000000005</v>
      </c>
      <c r="CP43" s="1124">
        <v>25.444099999999999</v>
      </c>
      <c r="CQ43" s="1124">
        <v>21.128</v>
      </c>
      <c r="CR43" s="1124">
        <v>4.3132000000000001</v>
      </c>
      <c r="CS43" s="1124">
        <v>3.0000000000000001E-3</v>
      </c>
      <c r="CT43" s="1124">
        <v>4.4222000000000001</v>
      </c>
      <c r="CU43" s="1124">
        <v>4.4222000000000001</v>
      </c>
      <c r="CV43" s="1124">
        <v>0</v>
      </c>
      <c r="CW43" s="1124">
        <v>5.3556999999999997</v>
      </c>
      <c r="CX43" s="1124">
        <v>25.06</v>
      </c>
      <c r="CY43" s="1124">
        <v>4.3198999999999996</v>
      </c>
      <c r="CZ43" s="1124">
        <v>20.657799999999998</v>
      </c>
      <c r="DA43" s="1124">
        <v>8.2400000000000001E-2</v>
      </c>
      <c r="DB43" s="1124">
        <v>12.8132</v>
      </c>
      <c r="DC43">
        <v>13.686399999999999</v>
      </c>
      <c r="DF43" s="1126">
        <v>1984</v>
      </c>
      <c r="DG43" s="1124">
        <v>157.79839999999999</v>
      </c>
      <c r="DH43" s="1124">
        <v>18.904199999999999</v>
      </c>
      <c r="DI43" s="1124">
        <v>4.7691999999999997</v>
      </c>
      <c r="DJ43" s="1124">
        <v>134.1251</v>
      </c>
      <c r="DK43" s="1124">
        <v>37.063099999999999</v>
      </c>
      <c r="DL43" s="1124">
        <v>120.73530000000001</v>
      </c>
      <c r="DM43" s="1124">
        <v>120.73530000000001</v>
      </c>
      <c r="DN43" s="1124">
        <v>93.871100000000013</v>
      </c>
      <c r="DO43" s="1124">
        <v>67.537700000000001</v>
      </c>
      <c r="DP43" s="1124">
        <v>26.333400000000001</v>
      </c>
      <c r="DQ43" s="1124">
        <v>14.420299999999999</v>
      </c>
      <c r="DR43" s="1124">
        <v>11.9131</v>
      </c>
      <c r="DS43" s="1124">
        <v>3.1549</v>
      </c>
      <c r="DT43" s="1124">
        <v>2.9513000000000003</v>
      </c>
      <c r="DU43" s="1124">
        <v>0.2036</v>
      </c>
      <c r="DV43" s="1124">
        <v>0</v>
      </c>
      <c r="DW43" s="1124">
        <v>23.709400000000002</v>
      </c>
      <c r="DX43" s="1124">
        <v>23.709400000000002</v>
      </c>
      <c r="DY43" s="1124">
        <v>110.2296</v>
      </c>
      <c r="DZ43" s="1124">
        <v>84.755600000000001</v>
      </c>
      <c r="EA43" s="1124">
        <v>58.452199999999998</v>
      </c>
      <c r="EB43" s="1124">
        <v>0.18809999999999999</v>
      </c>
      <c r="EC43" s="1124">
        <v>26.115299999999998</v>
      </c>
      <c r="ED43" s="1124">
        <v>25.4741</v>
      </c>
      <c r="EE43" s="1124">
        <v>6.7051000000000007</v>
      </c>
      <c r="EF43" s="1124">
        <v>18.768999999999998</v>
      </c>
      <c r="EG43" s="1124">
        <v>-17.912099999999999</v>
      </c>
      <c r="EH43" s="1124">
        <v>-7.1966000000000001</v>
      </c>
      <c r="EI43" s="1124">
        <v>-10.7155</v>
      </c>
      <c r="EJ43" s="1124">
        <v>0</v>
      </c>
      <c r="EK43" s="1124">
        <v>0</v>
      </c>
      <c r="EL43" s="1124">
        <v>0</v>
      </c>
      <c r="EM43" s="1124">
        <v>0</v>
      </c>
      <c r="EN43" s="1124">
        <v>9.2940000000000005</v>
      </c>
      <c r="EO43" s="1124">
        <v>5.34</v>
      </c>
      <c r="EP43" s="1124">
        <v>2.9003000000000001</v>
      </c>
      <c r="EQ43" s="1124">
        <v>0</v>
      </c>
      <c r="ER43" s="1124">
        <v>0</v>
      </c>
      <c r="ES43" s="1124">
        <v>0</v>
      </c>
      <c r="ET43" s="1124">
        <v>0.25240000000000001</v>
      </c>
      <c r="EU43" s="1124">
        <v>0.80120000000000002</v>
      </c>
      <c r="EV43" s="1124">
        <v>16.183900000000001</v>
      </c>
      <c r="EW43" s="1124">
        <v>16.183799999999998</v>
      </c>
      <c r="EX43" s="1124">
        <v>0</v>
      </c>
      <c r="EY43" s="1124">
        <v>0</v>
      </c>
      <c r="EZ43" s="1124">
        <v>0</v>
      </c>
      <c r="FA43" s="1124">
        <v>0</v>
      </c>
      <c r="FB43" s="1124">
        <v>0</v>
      </c>
      <c r="FC43" s="1124">
        <v>0</v>
      </c>
      <c r="FD43" s="1124">
        <v>109.1371</v>
      </c>
      <c r="FE43" s="1124">
        <v>109.1371</v>
      </c>
      <c r="FF43" s="1124">
        <v>55.899099999999997</v>
      </c>
      <c r="FG43" s="1124">
        <v>50.017199999999995</v>
      </c>
      <c r="FH43" s="1124">
        <v>5.8818999999999999</v>
      </c>
      <c r="FI43" s="1124">
        <v>141.40960000000001</v>
      </c>
      <c r="FJ43" s="1124">
        <v>84.177499999999995</v>
      </c>
      <c r="FK43" s="1124">
        <v>11.9131</v>
      </c>
      <c r="FL43" s="1124">
        <v>45.319000000000003</v>
      </c>
      <c r="FM43" s="1124">
        <v>114.1361</v>
      </c>
      <c r="FN43" s="1124"/>
      <c r="FO43" s="1124">
        <v>0</v>
      </c>
      <c r="FP43" s="1124">
        <v>0.40839999999999999</v>
      </c>
      <c r="FQ43" s="1124">
        <v>109.654</v>
      </c>
      <c r="FR43" s="1124">
        <v>0</v>
      </c>
      <c r="FS43" s="1124">
        <v>0</v>
      </c>
      <c r="FT43" s="1124">
        <v>0</v>
      </c>
      <c r="FU43" s="1124">
        <v>0.48230000000000001</v>
      </c>
      <c r="FV43" s="1124">
        <v>3.5914000000000001</v>
      </c>
      <c r="FW43" s="1124">
        <v>0</v>
      </c>
      <c r="FX43" s="1124">
        <v>3.5914999999999999</v>
      </c>
      <c r="FY43" s="1124">
        <v>0</v>
      </c>
      <c r="FZ43" s="1124">
        <v>0.33350000000000002</v>
      </c>
      <c r="GA43" s="1124">
        <v>0.33350000000000002</v>
      </c>
      <c r="GB43" s="1124">
        <v>0</v>
      </c>
      <c r="GC43" s="1124">
        <v>119.43010000000001</v>
      </c>
      <c r="GD43" s="1124">
        <v>92.433199999999999</v>
      </c>
      <c r="GE43" s="1124">
        <v>13.241100000000001</v>
      </c>
      <c r="GF43" s="1124">
        <v>13.7559</v>
      </c>
      <c r="GG43" s="1124">
        <v>124.2782</v>
      </c>
      <c r="GH43" s="1124"/>
      <c r="GI43" s="1124">
        <v>0.45400000000000001</v>
      </c>
      <c r="GJ43" s="1124">
        <v>0</v>
      </c>
      <c r="GK43" s="1124">
        <v>109.654</v>
      </c>
      <c r="GL43" s="1124">
        <v>0</v>
      </c>
      <c r="GM43" s="1124">
        <v>0</v>
      </c>
      <c r="GN43" s="1124">
        <v>2.5438000000000001</v>
      </c>
      <c r="GO43" s="1124">
        <v>8.3593999999999991</v>
      </c>
      <c r="GP43" s="1124">
        <v>4.6091000000000006</v>
      </c>
      <c r="GQ43" s="1124">
        <v>3.7502</v>
      </c>
      <c r="GR43" s="1124">
        <v>3.2669999999999999</v>
      </c>
      <c r="GS43" s="1124">
        <v>176.5401</v>
      </c>
      <c r="GW43" s="1126">
        <v>1984</v>
      </c>
      <c r="GX43" s="1124">
        <v>213.26170000000002</v>
      </c>
      <c r="GY43" s="1124">
        <v>169.5204</v>
      </c>
      <c r="GZ43" s="1124">
        <v>43.741300000000003</v>
      </c>
      <c r="HA43" s="1124">
        <v>80.691699999999997</v>
      </c>
      <c r="HB43" s="1124">
        <v>132.56989999999999</v>
      </c>
      <c r="HC43" s="1124">
        <v>132.56989999999999</v>
      </c>
      <c r="HD43" s="1124">
        <v>24.569400000000002</v>
      </c>
      <c r="HE43" s="1124">
        <v>18.301099999999998</v>
      </c>
      <c r="HF43" s="1124">
        <v>6.2683</v>
      </c>
      <c r="HG43" s="1124">
        <v>6.2683</v>
      </c>
      <c r="HH43" s="1124">
        <v>0</v>
      </c>
      <c r="HI43" s="1124">
        <v>5.2581999999999995</v>
      </c>
      <c r="HJ43" s="1124">
        <v>0.1699</v>
      </c>
      <c r="HK43" s="1124">
        <v>5.0883000000000003</v>
      </c>
      <c r="HL43" s="1124">
        <v>-0.68379999999999996</v>
      </c>
      <c r="HM43" s="1124">
        <v>103.42619999999999</v>
      </c>
      <c r="HN43" s="1124">
        <v>40.112199999999994</v>
      </c>
      <c r="HO43" s="1124">
        <v>63.314</v>
      </c>
      <c r="HP43" s="1124">
        <v>23.487082999999998</v>
      </c>
      <c r="HQ43" s="1124">
        <v>54.471591999999994</v>
      </c>
      <c r="HR43" s="1124">
        <v>103.42619999999999</v>
      </c>
      <c r="HS43" s="1124">
        <v>385.6046</v>
      </c>
      <c r="HT43" s="1124">
        <v>280.8177</v>
      </c>
      <c r="HU43" s="1124">
        <v>104.78689999999999</v>
      </c>
      <c r="HV43" s="1124">
        <v>85.5077</v>
      </c>
      <c r="HW43" s="1124">
        <v>19.279199999999999</v>
      </c>
      <c r="HX43" s="1124">
        <v>54.8414</v>
      </c>
      <c r="HY43" s="1124">
        <v>34.078900000000004</v>
      </c>
      <c r="HZ43" s="1124">
        <v>7.6823999999999995</v>
      </c>
      <c r="IA43" s="1124">
        <v>0</v>
      </c>
      <c r="IB43" s="1124">
        <v>0</v>
      </c>
      <c r="IC43" s="1124">
        <v>11.853200000000001</v>
      </c>
      <c r="ID43" s="1124">
        <f>RawdataIncome2012!ID43</f>
        <v>5.1535000000000002</v>
      </c>
      <c r="IE43" s="1147">
        <f t="shared" si="2"/>
        <v>6.6997000000000009</v>
      </c>
      <c r="IF43" s="1124">
        <v>1.2269000000000001</v>
      </c>
      <c r="IG43" s="1124">
        <v>19.8261</v>
      </c>
      <c r="IH43" s="1124">
        <v>18.586299999999998</v>
      </c>
      <c r="II43" s="1124">
        <v>1.2399</v>
      </c>
      <c r="IJ43" s="1124">
        <v>524.04610000000002</v>
      </c>
      <c r="IK43" s="1124">
        <v>524.04610000000002</v>
      </c>
      <c r="IL43" s="1124">
        <v>131.08920000000001</v>
      </c>
      <c r="IM43" s="1124">
        <v>91.479300000000009</v>
      </c>
      <c r="IN43" s="1124">
        <v>25.7761</v>
      </c>
      <c r="IO43" s="1124">
        <v>13.8338</v>
      </c>
      <c r="IP43" s="1124">
        <v>22.9391</v>
      </c>
      <c r="IQ43" s="1124">
        <v>10.234399999999999</v>
      </c>
      <c r="IR43" s="1124">
        <v>12.704700000000001</v>
      </c>
      <c r="IS43" s="1124">
        <v>0.75070000000000003</v>
      </c>
      <c r="IT43" s="1124">
        <v>11.954000000000001</v>
      </c>
      <c r="IU43" s="1124">
        <v>41.901300000000006</v>
      </c>
      <c r="IV43" s="1124">
        <v>36.019300000000001</v>
      </c>
      <c r="IW43" s="1124">
        <v>5.8818999999999999</v>
      </c>
      <c r="IX43" s="1124">
        <v>154.834</v>
      </c>
      <c r="IY43" s="1124">
        <v>85.5077</v>
      </c>
      <c r="IZ43" s="1124">
        <v>19.279199999999999</v>
      </c>
      <c r="JA43" s="1124">
        <v>50.0471</v>
      </c>
      <c r="JB43" s="1124">
        <v>0</v>
      </c>
      <c r="JC43" s="1124">
        <v>19.1738</v>
      </c>
      <c r="JD43" s="1124">
        <v>10.2454</v>
      </c>
      <c r="JE43" s="1124">
        <v>8.9283999999999999</v>
      </c>
      <c r="JF43" s="1124">
        <v>4.5258000000000003</v>
      </c>
      <c r="JG43" s="1124">
        <v>2.6135000000000002</v>
      </c>
      <c r="JH43" s="1124">
        <v>1.7890999999999999</v>
      </c>
      <c r="JI43" s="1124">
        <v>462.16540000000003</v>
      </c>
      <c r="JM43" s="1126">
        <v>1984</v>
      </c>
      <c r="JN43">
        <v>158.77779999999998</v>
      </c>
      <c r="JO43">
        <v>158.27339999999998</v>
      </c>
      <c r="JP43">
        <v>0.50439999999999996</v>
      </c>
      <c r="JQ43">
        <v>75.800899999999999</v>
      </c>
      <c r="JR43">
        <v>82.976900000000001</v>
      </c>
      <c r="JS43">
        <v>82.976900000000001</v>
      </c>
      <c r="JT43">
        <v>19.758900000000001</v>
      </c>
      <c r="JU43">
        <v>14.67</v>
      </c>
      <c r="JV43">
        <v>5.0888</v>
      </c>
      <c r="JW43">
        <v>5.0888</v>
      </c>
      <c r="JX43">
        <v>0</v>
      </c>
      <c r="JY43">
        <v>2.4694000000000003</v>
      </c>
      <c r="JZ43">
        <v>0.14449999999999999</v>
      </c>
      <c r="KA43">
        <v>2.3248000000000002</v>
      </c>
      <c r="KB43">
        <v>-0.42260000000000003</v>
      </c>
      <c r="KC43">
        <v>61.171199999999999</v>
      </c>
      <c r="KG43" s="1126">
        <v>1984</v>
      </c>
      <c r="KH43" s="1124">
        <v>11.31</v>
      </c>
      <c r="KI43" s="1124">
        <v>0.87439999999999996</v>
      </c>
      <c r="KJ43" s="1124">
        <v>10.435600000000001</v>
      </c>
      <c r="KK43" s="1124">
        <v>3.1753</v>
      </c>
      <c r="KL43" s="1124">
        <v>8.1347000000000005</v>
      </c>
      <c r="KM43" s="1124">
        <v>8.1347000000000005</v>
      </c>
      <c r="KN43" s="1124">
        <v>7.0158999999999994</v>
      </c>
      <c r="KO43" s="1124">
        <v>5.2051999999999996</v>
      </c>
      <c r="KP43" s="1124">
        <v>1.8108</v>
      </c>
      <c r="KQ43" s="1124">
        <v>1.8108</v>
      </c>
      <c r="KR43" s="1124">
        <v>0</v>
      </c>
      <c r="KS43" s="1124">
        <v>0.29120000000000001</v>
      </c>
      <c r="KT43" s="1124">
        <v>0.2535</v>
      </c>
      <c r="KU43" s="1124">
        <v>3.7700000000000004E-2</v>
      </c>
      <c r="KV43" s="1124">
        <v>0</v>
      </c>
      <c r="KW43" s="1124">
        <v>0.8276</v>
      </c>
      <c r="KX43" s="1124">
        <v>0.8276</v>
      </c>
      <c r="KY43" s="1124">
        <v>0.50470000000000004</v>
      </c>
      <c r="KZ43" s="1124">
        <v>0.44330000000000003</v>
      </c>
      <c r="LA43" s="1124">
        <v>0</v>
      </c>
      <c r="LB43" s="1124">
        <v>0</v>
      </c>
      <c r="LC43" s="1124">
        <v>0</v>
      </c>
      <c r="LD43" s="1124">
        <v>6.1399999999999996E-2</v>
      </c>
      <c r="LE43" s="1124">
        <v>0</v>
      </c>
      <c r="LF43" s="1124">
        <v>9.7299999999999998E-2</v>
      </c>
      <c r="LG43" s="1124">
        <v>9.7299999999999998E-2</v>
      </c>
      <c r="LH43" s="1124">
        <v>0</v>
      </c>
      <c r="LI43" s="1124">
        <v>1.2349000000000001</v>
      </c>
      <c r="LJ43" s="1124">
        <v>1.2349000000000001</v>
      </c>
      <c r="LK43" s="1124">
        <v>9.3161000000000005</v>
      </c>
      <c r="LL43" s="1124">
        <v>2.29E-2</v>
      </c>
      <c r="LM43" s="1124">
        <v>9.2932000000000006</v>
      </c>
      <c r="LN43" s="1124">
        <v>9.2932000000000006</v>
      </c>
      <c r="LO43" s="1124">
        <v>0</v>
      </c>
      <c r="LP43" s="1124">
        <v>7.8E-2</v>
      </c>
      <c r="LQ43" s="1124">
        <v>0.31969999999999998</v>
      </c>
      <c r="LR43" s="1124">
        <v>2.3800000000000002E-2</v>
      </c>
      <c r="LS43" s="1124">
        <v>0.2959</v>
      </c>
      <c r="LT43" s="1124">
        <v>0</v>
      </c>
      <c r="LU43" s="1124">
        <v>0</v>
      </c>
      <c r="LV43" s="1124">
        <v>0.2959</v>
      </c>
      <c r="LW43" s="1124">
        <v>10.1533</v>
      </c>
      <c r="MA43" s="1126">
        <v>1984</v>
      </c>
      <c r="MB43">
        <v>167.91989999999998</v>
      </c>
      <c r="MC43">
        <v>167.13890000000001</v>
      </c>
      <c r="MD43">
        <v>0.78100000000000003</v>
      </c>
      <c r="ME43">
        <v>2.2456999999999998</v>
      </c>
      <c r="MF43">
        <v>1.7010999999999998</v>
      </c>
      <c r="MG43">
        <v>0.54459999999999997</v>
      </c>
      <c r="MH43">
        <v>0</v>
      </c>
      <c r="MI43">
        <v>19.2227</v>
      </c>
      <c r="MJ43">
        <v>16.9802</v>
      </c>
      <c r="MK43">
        <v>2.0366</v>
      </c>
      <c r="ML43">
        <v>0</v>
      </c>
      <c r="MM43">
        <v>0</v>
      </c>
      <c r="MN43">
        <v>0</v>
      </c>
      <c r="MO43">
        <v>0.2059</v>
      </c>
      <c r="MP43">
        <v>0.21059999999999998</v>
      </c>
      <c r="MQ43">
        <v>0.24759999999999999</v>
      </c>
      <c r="MR43">
        <v>0.18790000000000001</v>
      </c>
      <c r="MS43">
        <v>5.9700000000000003E-2</v>
      </c>
      <c r="MT43">
        <v>0.2671</v>
      </c>
      <c r="MU43">
        <v>0.2671</v>
      </c>
      <c r="MV43">
        <v>0</v>
      </c>
      <c r="MW43">
        <v>3.9796</v>
      </c>
      <c r="MX43">
        <v>1.5206999999999999</v>
      </c>
      <c r="MY43">
        <v>0.15619999999999998</v>
      </c>
      <c r="MZ43">
        <v>0.48230000000000001</v>
      </c>
      <c r="NA43">
        <v>1.8204</v>
      </c>
      <c r="NB43">
        <v>0.50290000000000001</v>
      </c>
      <c r="NC43">
        <v>1.3174999999999999</v>
      </c>
      <c r="ND43">
        <v>0</v>
      </c>
      <c r="NE43">
        <v>0</v>
      </c>
      <c r="NF43">
        <v>0.77800000000000002</v>
      </c>
      <c r="NG43">
        <v>0.59010000000000007</v>
      </c>
      <c r="NH43">
        <v>0.18790000000000001</v>
      </c>
      <c r="NI43">
        <v>2.0709</v>
      </c>
      <c r="NJ43">
        <v>-3.7333000000000003</v>
      </c>
      <c r="NK43">
        <v>-3.3038000000000003</v>
      </c>
      <c r="NL43">
        <v>-0.42949999999999999</v>
      </c>
      <c r="NM43">
        <v>25.734500000000001</v>
      </c>
      <c r="NN43">
        <v>24.881900000000002</v>
      </c>
      <c r="NO43">
        <v>0.76160000000000005</v>
      </c>
      <c r="NP43">
        <v>0</v>
      </c>
      <c r="NQ43">
        <v>0</v>
      </c>
      <c r="NR43">
        <v>0</v>
      </c>
      <c r="NS43">
        <v>9.0999999999999998E-2</v>
      </c>
      <c r="NT43">
        <v>0.72010000000000007</v>
      </c>
      <c r="NU43">
        <v>0.54459999999999997</v>
      </c>
      <c r="NV43">
        <v>0.17549999999999999</v>
      </c>
      <c r="NW43">
        <v>1.4079999999999999</v>
      </c>
      <c r="NX43">
        <v>10.9339</v>
      </c>
      <c r="NY43">
        <v>0.32700000000000001</v>
      </c>
      <c r="NZ43">
        <v>0.56979999999999997</v>
      </c>
      <c r="OA43">
        <v>2.5438000000000001</v>
      </c>
      <c r="OB43">
        <v>4.2261999999999995</v>
      </c>
      <c r="OC43">
        <v>2.3656999999999999</v>
      </c>
      <c r="OD43">
        <v>1.8605</v>
      </c>
      <c r="OE43">
        <v>3.2669999999999999</v>
      </c>
      <c r="OF43">
        <v>0.17180000000000001</v>
      </c>
      <c r="OG43">
        <v>0.17180000000000001</v>
      </c>
      <c r="OH43">
        <v>0</v>
      </c>
      <c r="OI43">
        <v>-0.56699999999999995</v>
      </c>
      <c r="OJ43">
        <v>-0.56699999999999995</v>
      </c>
      <c r="OK43">
        <v>0</v>
      </c>
      <c r="OL43">
        <v>-10.5626</v>
      </c>
      <c r="OP43" s="1126">
        <v>1984</v>
      </c>
      <c r="OQ43" s="1124">
        <v>558.76940000000002</v>
      </c>
      <c r="OR43" s="1124">
        <v>150.55760000000001</v>
      </c>
      <c r="OS43" s="1124">
        <v>-0.98860000000000003</v>
      </c>
      <c r="OT43" s="1124">
        <v>0.52829999999999999</v>
      </c>
      <c r="OU43" s="1124">
        <v>167.91989999999998</v>
      </c>
      <c r="OV43" s="1124">
        <v>167.13890000000001</v>
      </c>
      <c r="OW43" s="1124">
        <v>709.64769999999999</v>
      </c>
      <c r="OX43" s="1124">
        <v>2.2456999999999998</v>
      </c>
      <c r="OY43" s="1124">
        <v>0.77800000000000002</v>
      </c>
      <c r="OZ43" s="1124">
        <v>19.2227</v>
      </c>
      <c r="PA43" s="1124">
        <v>25.734500000000001</v>
      </c>
      <c r="PB43" s="1124">
        <v>-3.7333000000000003</v>
      </c>
      <c r="PC43" s="1124">
        <v>2.0709</v>
      </c>
      <c r="PD43" s="1124">
        <v>706.26599999999996</v>
      </c>
      <c r="PE43" s="1124">
        <v>0.21059999999999998</v>
      </c>
      <c r="PF43" s="1124">
        <v>0.51470000000000005</v>
      </c>
      <c r="PG43" s="1124">
        <v>2.1280999999999999</v>
      </c>
      <c r="PH43" s="1124">
        <v>3.9796</v>
      </c>
      <c r="PI43" s="1124">
        <v>10.9339</v>
      </c>
      <c r="PJ43" s="1124">
        <v>697.90890000000002</v>
      </c>
      <c r="PK43" s="1124">
        <v>-0.56699999999999995</v>
      </c>
      <c r="PL43" s="1124">
        <v>0.17180000000000001</v>
      </c>
      <c r="PM43" s="1124">
        <v>-10.5626</v>
      </c>
      <c r="PQ43" s="1126">
        <v>1984</v>
      </c>
      <c r="PR43">
        <v>56.320985999999998</v>
      </c>
      <c r="PS43">
        <v>2.2778339999999999</v>
      </c>
      <c r="PT43">
        <v>23.336385999999997</v>
      </c>
      <c r="PU43">
        <v>25.467525000000002</v>
      </c>
      <c r="PV43">
        <v>0.82760199999999995</v>
      </c>
      <c r="PW43">
        <v>108.23033199999999</v>
      </c>
      <c r="PX43">
        <v>8.8362829999999999</v>
      </c>
      <c r="QB43" s="1126">
        <v>1984</v>
      </c>
      <c r="QC43">
        <v>709.64771199999996</v>
      </c>
      <c r="QD43">
        <v>633.32163500000001</v>
      </c>
      <c r="QE43">
        <v>86.826476999999997</v>
      </c>
      <c r="QF43">
        <v>-10.500399999999999</v>
      </c>
      <c r="QG43">
        <v>709.64771200000007</v>
      </c>
      <c r="QH43">
        <v>558.76941700000009</v>
      </c>
      <c r="QI43">
        <v>150.09727000000001</v>
      </c>
      <c r="QJ43">
        <v>167.919938</v>
      </c>
      <c r="QK43">
        <v>167.138913</v>
      </c>
      <c r="QL43">
        <v>709.6477000000001</v>
      </c>
      <c r="QM43">
        <v>384.13690000000003</v>
      </c>
      <c r="QN43">
        <v>234.85570000000001</v>
      </c>
      <c r="QO43">
        <v>112.3005</v>
      </c>
      <c r="QP43">
        <v>-21.645400000000002</v>
      </c>
      <c r="QS43" s="1126">
        <v>1984</v>
      </c>
      <c r="QT43" s="525">
        <f t="shared" ref="QT43:QT71" si="11">QU43+QX43</f>
        <v>47.579169871437031</v>
      </c>
      <c r="QU43" s="522">
        <f t="shared" ref="QU43:QU71" si="12">QV43+QW43</f>
        <v>30.355305970165567</v>
      </c>
      <c r="QV43" s="522">
        <v>13.363390951617015</v>
      </c>
      <c r="QW43" s="522">
        <v>16.99191501854855</v>
      </c>
      <c r="QX43" s="522">
        <v>17.223863901271464</v>
      </c>
      <c r="QY43" s="522">
        <v>9.8490142343628548</v>
      </c>
      <c r="QZ43" s="522">
        <f>QX43-QY43</f>
        <v>7.3748496669086094</v>
      </c>
      <c r="RA43" s="522">
        <f t="shared" ref="RA43:RA71" si="13">QU43+QY43</f>
        <v>40.204320204528422</v>
      </c>
      <c r="RB43" s="1143">
        <f t="shared" ref="RB43:RB71" si="14">QU43/QT43</f>
        <v>0.63799570383821724</v>
      </c>
      <c r="RC43" s="1144">
        <f t="shared" ref="RC43:RC71" si="15">QU43/RA43</f>
        <v>0.75502597272485383</v>
      </c>
      <c r="RD43" s="1095">
        <v>34.814772501996359</v>
      </c>
      <c r="RE43" s="1095">
        <v>52.407294860939842</v>
      </c>
      <c r="RF43" s="524">
        <f t="shared" ref="RF43:RF73" si="16">RD43-QU43</f>
        <v>4.4594665318307918</v>
      </c>
      <c r="RH43" s="1124"/>
      <c r="RI43" s="16"/>
      <c r="RK43" s="1056"/>
    </row>
    <row r="44" spans="3:479">
      <c r="C44" s="1087">
        <v>1985</v>
      </c>
      <c r="D44" s="1124">
        <v>900.85799999999995</v>
      </c>
      <c r="E44" s="1124">
        <v>882.43100000000004</v>
      </c>
      <c r="F44" s="1124">
        <v>18.427</v>
      </c>
      <c r="G44" s="1124">
        <v>538.92939999999999</v>
      </c>
      <c r="H44" s="1124">
        <v>361.92859999999996</v>
      </c>
      <c r="I44" s="1124">
        <v>361.92859999999996</v>
      </c>
      <c r="J44" s="1124">
        <v>254.608</v>
      </c>
      <c r="K44" s="1124">
        <v>185.14229999999998</v>
      </c>
      <c r="L44" s="1124">
        <v>69.465800000000002</v>
      </c>
      <c r="M44" s="1124">
        <v>61.976900000000001</v>
      </c>
      <c r="N44" s="1124">
        <v>7.4888000000000003</v>
      </c>
      <c r="O44" s="1124">
        <v>14.097299999999999</v>
      </c>
      <c r="P44" s="1124">
        <v>2.3895</v>
      </c>
      <c r="Q44" s="1124">
        <v>11.707799999999999</v>
      </c>
      <c r="R44" s="1124">
        <v>-9.4318999999999988</v>
      </c>
      <c r="S44" s="1124">
        <v>102.65519999999999</v>
      </c>
      <c r="T44" s="1124">
        <v>102.65519999999999</v>
      </c>
      <c r="U44" s="1124">
        <v>21.4954</v>
      </c>
      <c r="V44" s="1124">
        <v>11.1586</v>
      </c>
      <c r="W44" s="1124">
        <v>7.5945</v>
      </c>
      <c r="X44" s="1124">
        <v>0</v>
      </c>
      <c r="Y44" s="1124">
        <v>0</v>
      </c>
      <c r="Z44" s="1124">
        <v>0</v>
      </c>
      <c r="AA44" s="1124">
        <v>2.7423999999999999</v>
      </c>
      <c r="AB44" s="1124">
        <v>0</v>
      </c>
      <c r="AC44" s="1124">
        <v>59.790500000000002</v>
      </c>
      <c r="AD44" s="1124">
        <v>39.669499999999999</v>
      </c>
      <c r="AE44" s="1124">
        <v>19.302499999999998</v>
      </c>
      <c r="AF44" s="1124">
        <v>0</v>
      </c>
      <c r="AG44" s="1124">
        <v>0</v>
      </c>
      <c r="AH44" s="1124">
        <v>0</v>
      </c>
      <c r="AI44" s="1124">
        <v>0.81850000000000001</v>
      </c>
      <c r="AJ44" s="1124">
        <v>64.36</v>
      </c>
      <c r="AK44" s="1124">
        <v>64.36</v>
      </c>
      <c r="AL44" s="1124">
        <v>7.9988000000000001</v>
      </c>
      <c r="AM44" s="1124">
        <v>0</v>
      </c>
      <c r="AN44" s="1124">
        <v>7.4888000000000003</v>
      </c>
      <c r="AO44" s="1124">
        <v>0.51</v>
      </c>
      <c r="AP44" s="1124">
        <v>6.3628</v>
      </c>
      <c r="AQ44" s="1124">
        <v>5.5931000000000006</v>
      </c>
      <c r="AR44" s="1124">
        <v>0.76970000000000005</v>
      </c>
      <c r="AS44" s="1124">
        <v>10.7715</v>
      </c>
      <c r="AT44" s="1124">
        <v>7.8643000000000001</v>
      </c>
      <c r="AU44" s="1124">
        <v>16.0794</v>
      </c>
      <c r="AV44" s="1124">
        <v>4.9808000000000003</v>
      </c>
      <c r="AW44" s="1124">
        <v>11.098600000000001</v>
      </c>
      <c r="AX44" s="1124">
        <v>44.006500000000003</v>
      </c>
      <c r="AY44">
        <v>52.589500000000001</v>
      </c>
      <c r="BB44" s="1126">
        <v>1985</v>
      </c>
      <c r="BC44" s="1124">
        <v>75.282300000000006</v>
      </c>
      <c r="BD44" s="1124">
        <v>74.953999999999994</v>
      </c>
      <c r="BE44" s="1124">
        <v>0.32830000000000004</v>
      </c>
      <c r="BF44" s="1124">
        <v>37.320300000000003</v>
      </c>
      <c r="BG44" s="1124">
        <v>37.962000000000003</v>
      </c>
      <c r="BH44" s="1124">
        <v>37.962000000000003</v>
      </c>
      <c r="BI44" s="1124">
        <v>18.964700000000001</v>
      </c>
      <c r="BJ44" s="1124">
        <v>13.689200000000001</v>
      </c>
      <c r="BK44" s="1124">
        <v>5.2755000000000001</v>
      </c>
      <c r="BL44" s="1124">
        <v>4.8949999999999996</v>
      </c>
      <c r="BM44" s="1124">
        <v>0.3805</v>
      </c>
      <c r="BN44" s="1124">
        <v>3.0284</v>
      </c>
      <c r="BO44" s="1124">
        <v>1.3965999999999998</v>
      </c>
      <c r="BP44" s="1124">
        <v>1.6317999999999999</v>
      </c>
      <c r="BQ44" s="1124">
        <v>-1.0252999999999999</v>
      </c>
      <c r="BR44" s="1124">
        <v>16.994199999999999</v>
      </c>
      <c r="BS44" s="1124">
        <v>16.994199999999999</v>
      </c>
      <c r="BT44" s="1124">
        <v>143.74</v>
      </c>
      <c r="BU44" s="1124">
        <v>136.90729999999999</v>
      </c>
      <c r="BV44" s="1124">
        <v>4.6776999999999997</v>
      </c>
      <c r="BW44" s="1124">
        <v>0</v>
      </c>
      <c r="BX44" s="1124">
        <v>0</v>
      </c>
      <c r="BY44" s="1124">
        <v>0</v>
      </c>
      <c r="BZ44" s="1124">
        <v>2.1549999999999998</v>
      </c>
      <c r="CA44" s="1124">
        <v>0</v>
      </c>
      <c r="CB44" s="1124">
        <v>142.54060000000001</v>
      </c>
      <c r="CC44" s="1124">
        <v>118.92160000000001</v>
      </c>
      <c r="CD44" s="1124">
        <v>4.4078999999999997</v>
      </c>
      <c r="CE44" s="1124">
        <v>0</v>
      </c>
      <c r="CF44" s="1124">
        <v>0</v>
      </c>
      <c r="CG44" s="1124">
        <v>0</v>
      </c>
      <c r="CH44" s="1124">
        <v>19.210900000000002</v>
      </c>
      <c r="CI44" s="1124">
        <v>0</v>
      </c>
      <c r="CJ44" s="1124">
        <v>18.1937</v>
      </c>
      <c r="CK44" s="1124">
        <v>18.1937</v>
      </c>
      <c r="CL44" s="1124">
        <v>6.1991000000000005</v>
      </c>
      <c r="CM44" s="1124">
        <v>1.0788</v>
      </c>
      <c r="CN44" s="1124">
        <v>0.3805</v>
      </c>
      <c r="CO44" s="1124">
        <v>4.7397999999999998</v>
      </c>
      <c r="CP44" s="1124">
        <v>27.090199999999999</v>
      </c>
      <c r="CQ44" s="1124">
        <v>22.545300000000001</v>
      </c>
      <c r="CR44" s="1124">
        <v>4.5416999999999996</v>
      </c>
      <c r="CS44" s="1124">
        <v>3.2000000000000002E-3</v>
      </c>
      <c r="CT44" s="1124">
        <v>4.0783000000000005</v>
      </c>
      <c r="CU44" s="1124">
        <v>4.0783000000000005</v>
      </c>
      <c r="CV44" s="1124">
        <v>0</v>
      </c>
      <c r="CW44" s="1124">
        <v>6.1021999999999998</v>
      </c>
      <c r="CX44" s="1124">
        <v>26.636700000000001</v>
      </c>
      <c r="CY44" s="1124">
        <v>4.5498000000000003</v>
      </c>
      <c r="CZ44" s="1124">
        <v>21.970800000000001</v>
      </c>
      <c r="DA44" s="1124">
        <v>0.11600000000000001</v>
      </c>
      <c r="DB44" s="1124">
        <v>14.665799999999999</v>
      </c>
      <c r="DC44">
        <v>15.559599999999998</v>
      </c>
      <c r="DF44" s="1126">
        <v>1985</v>
      </c>
      <c r="DG44" s="1124">
        <v>167.74350000000001</v>
      </c>
      <c r="DH44" s="1124">
        <v>20.333099999999998</v>
      </c>
      <c r="DI44" s="1124">
        <v>5.0493999999999994</v>
      </c>
      <c r="DJ44" s="1124">
        <v>142.36099999999999</v>
      </c>
      <c r="DK44" s="1124">
        <v>39.676499999999997</v>
      </c>
      <c r="DL44" s="1124">
        <v>128.0669</v>
      </c>
      <c r="DM44" s="1124">
        <v>128.0669</v>
      </c>
      <c r="DN44" s="1124">
        <v>100.36150000000001</v>
      </c>
      <c r="DO44" s="1124">
        <v>71.750500000000002</v>
      </c>
      <c r="DP44" s="1124">
        <v>28.611000000000001</v>
      </c>
      <c r="DQ44" s="1124">
        <v>15.761200000000001</v>
      </c>
      <c r="DR44" s="1124">
        <v>12.8497</v>
      </c>
      <c r="DS44" s="1124">
        <v>2.2524999999999999</v>
      </c>
      <c r="DT44" s="1124">
        <v>2.0299999999999998</v>
      </c>
      <c r="DU44" s="1124">
        <v>0.2225</v>
      </c>
      <c r="DV44" s="1124">
        <v>0</v>
      </c>
      <c r="DW44" s="1124">
        <v>25.452999999999999</v>
      </c>
      <c r="DX44" s="1124">
        <v>25.452999999999999</v>
      </c>
      <c r="DY44" s="1124">
        <v>118.81010000000001</v>
      </c>
      <c r="DZ44" s="1124">
        <v>93.161500000000004</v>
      </c>
      <c r="EA44" s="1124">
        <v>63.1706</v>
      </c>
      <c r="EB44" s="1124">
        <v>0.1804</v>
      </c>
      <c r="EC44" s="1124">
        <v>29.810500000000001</v>
      </c>
      <c r="ED44" s="1124">
        <v>25.648499999999999</v>
      </c>
      <c r="EE44" s="1124">
        <v>6.2726000000000006</v>
      </c>
      <c r="EF44" s="1124">
        <v>19.376000000000001</v>
      </c>
      <c r="EG44" s="1124">
        <v>-18.033099999999997</v>
      </c>
      <c r="EH44" s="1124">
        <v>-7.4343000000000004</v>
      </c>
      <c r="EI44" s="1124">
        <v>-10.598799999999999</v>
      </c>
      <c r="EJ44" s="1124">
        <v>0</v>
      </c>
      <c r="EK44" s="1124">
        <v>0</v>
      </c>
      <c r="EL44" s="1124">
        <v>0</v>
      </c>
      <c r="EM44" s="1124">
        <v>0</v>
      </c>
      <c r="EN44" s="1124">
        <v>11.4475</v>
      </c>
      <c r="EO44" s="1124">
        <v>5.7781000000000002</v>
      </c>
      <c r="EP44" s="1124">
        <v>4.5133000000000001</v>
      </c>
      <c r="EQ44" s="1124">
        <v>0</v>
      </c>
      <c r="ER44" s="1124">
        <v>0</v>
      </c>
      <c r="ES44" s="1124">
        <v>0</v>
      </c>
      <c r="ET44" s="1124">
        <v>0.27850000000000003</v>
      </c>
      <c r="EU44" s="1124">
        <v>0.87749999999999995</v>
      </c>
      <c r="EV44" s="1124">
        <v>18.761599999999998</v>
      </c>
      <c r="EW44" s="1124">
        <v>18.761599999999998</v>
      </c>
      <c r="EX44" s="1124">
        <v>0</v>
      </c>
      <c r="EY44" s="1124">
        <v>0</v>
      </c>
      <c r="EZ44" s="1124">
        <v>0</v>
      </c>
      <c r="FA44" s="1124">
        <v>0</v>
      </c>
      <c r="FB44" s="1124">
        <v>0</v>
      </c>
      <c r="FC44" s="1124">
        <v>0</v>
      </c>
      <c r="FD44" s="1124">
        <v>118.9158</v>
      </c>
      <c r="FE44" s="1124">
        <v>118.9158</v>
      </c>
      <c r="FF44" s="1124">
        <v>58.903199999999998</v>
      </c>
      <c r="FG44" s="1124">
        <v>52.150500000000001</v>
      </c>
      <c r="FH44" s="1124">
        <v>6.7526000000000002</v>
      </c>
      <c r="FI44" s="1124">
        <v>151.27699999999999</v>
      </c>
      <c r="FJ44" s="1124">
        <v>89.94919999999999</v>
      </c>
      <c r="FK44" s="1124">
        <v>12.8497</v>
      </c>
      <c r="FL44" s="1124">
        <v>48.478099999999998</v>
      </c>
      <c r="FM44" s="1124">
        <v>118.38500000000001</v>
      </c>
      <c r="FN44" s="1124"/>
      <c r="FO44" s="1124">
        <v>0</v>
      </c>
      <c r="FP44" s="1124">
        <v>0.43280000000000002</v>
      </c>
      <c r="FQ44" s="1124">
        <v>113.515</v>
      </c>
      <c r="FR44" s="1124">
        <v>0</v>
      </c>
      <c r="FS44" s="1124">
        <v>0</v>
      </c>
      <c r="FT44" s="1124">
        <v>0</v>
      </c>
      <c r="FU44" s="1124">
        <v>0.56859999999999999</v>
      </c>
      <c r="FV44" s="1124">
        <v>3.8685999999999998</v>
      </c>
      <c r="FW44" s="1124">
        <v>0</v>
      </c>
      <c r="FX44" s="1124">
        <v>3.8685999999999998</v>
      </c>
      <c r="FY44" s="1124">
        <v>0</v>
      </c>
      <c r="FZ44" s="1124">
        <v>0.3725</v>
      </c>
      <c r="GA44" s="1124">
        <v>0.3725</v>
      </c>
      <c r="GB44" s="1124">
        <v>0</v>
      </c>
      <c r="GC44" s="1124">
        <v>129.57679999999999</v>
      </c>
      <c r="GD44" s="1124">
        <v>98.487499999999997</v>
      </c>
      <c r="GE44" s="1124">
        <v>14.178799999999999</v>
      </c>
      <c r="GF44" s="1124">
        <v>16.910499999999999</v>
      </c>
      <c r="GG44" s="1124">
        <v>130.25749999999999</v>
      </c>
      <c r="GH44" s="1124"/>
      <c r="GI44" s="1124">
        <v>0.48160000000000003</v>
      </c>
      <c r="GJ44" s="1124">
        <v>0</v>
      </c>
      <c r="GK44" s="1124">
        <v>113.515</v>
      </c>
      <c r="GL44" s="1124">
        <v>0</v>
      </c>
      <c r="GM44" s="1124">
        <v>0</v>
      </c>
      <c r="GN44" s="1124">
        <v>3.3771999999999998</v>
      </c>
      <c r="GO44" s="1124">
        <v>9.0297000000000001</v>
      </c>
      <c r="GP44" s="1124">
        <v>4.9313000000000002</v>
      </c>
      <c r="GQ44" s="1124">
        <v>4.0983999999999998</v>
      </c>
      <c r="GR44" s="1124">
        <v>3.8540000000000001</v>
      </c>
      <c r="GS44" s="1124">
        <v>187.27420000000001</v>
      </c>
      <c r="GW44" s="1126">
        <v>1985</v>
      </c>
      <c r="GX44" s="1124">
        <v>219.1799</v>
      </c>
      <c r="GY44" s="1124">
        <v>170.98349999999999</v>
      </c>
      <c r="GZ44" s="1124">
        <v>48.196400000000004</v>
      </c>
      <c r="HA44" s="1124">
        <v>78.267200000000003</v>
      </c>
      <c r="HB44" s="1124">
        <v>140.9127</v>
      </c>
      <c r="HC44" s="1124">
        <v>140.9127</v>
      </c>
      <c r="HD44" s="1124">
        <v>25.266999999999999</v>
      </c>
      <c r="HE44" s="1124">
        <v>18.762700000000002</v>
      </c>
      <c r="HF44" s="1124">
        <v>6.5042999999999997</v>
      </c>
      <c r="HG44" s="1124">
        <v>6.5042999999999997</v>
      </c>
      <c r="HH44" s="1124">
        <v>0</v>
      </c>
      <c r="HI44" s="1124">
        <v>5.9783999999999997</v>
      </c>
      <c r="HJ44" s="1124">
        <v>0.20430000000000001</v>
      </c>
      <c r="HK44" s="1124">
        <v>5.7741000000000007</v>
      </c>
      <c r="HL44" s="1124">
        <v>-0.69220000000000004</v>
      </c>
      <c r="HM44" s="1124">
        <v>110.3595</v>
      </c>
      <c r="HN44" s="1124">
        <v>43.402699999999996</v>
      </c>
      <c r="HO44" s="1124">
        <v>66.956800000000001</v>
      </c>
      <c r="HP44" s="1124">
        <v>26.121492</v>
      </c>
      <c r="HQ44" s="1124">
        <v>57.723682999999994</v>
      </c>
      <c r="HR44" s="1124">
        <v>110.3595</v>
      </c>
      <c r="HS44" s="1124">
        <v>408.59729999999996</v>
      </c>
      <c r="HT44" s="1124">
        <v>296.32090000000005</v>
      </c>
      <c r="HU44" s="1124">
        <v>112.2764</v>
      </c>
      <c r="HV44" s="1124">
        <v>91.557299999999998</v>
      </c>
      <c r="HW44" s="1124">
        <v>20.719099999999997</v>
      </c>
      <c r="HX44" s="1124">
        <v>60.380600000000001</v>
      </c>
      <c r="HY44" s="1124">
        <v>36.6785</v>
      </c>
      <c r="HZ44" s="1124">
        <v>8.4517000000000007</v>
      </c>
      <c r="IA44" s="1124">
        <v>0</v>
      </c>
      <c r="IB44" s="1124">
        <v>0</v>
      </c>
      <c r="IC44" s="1124">
        <v>14.0153</v>
      </c>
      <c r="ID44" s="1124">
        <f>RawdataIncome2012!ID44</f>
        <v>5.9378000000000002</v>
      </c>
      <c r="IE44" s="1147">
        <f t="shared" si="2"/>
        <v>8.0775000000000006</v>
      </c>
      <c r="IF44" s="1124">
        <v>1.2350999999999999</v>
      </c>
      <c r="IG44" s="1124">
        <v>21.441099999999999</v>
      </c>
      <c r="IH44" s="1124">
        <v>20.146900000000002</v>
      </c>
      <c r="II44" s="1124">
        <v>1.2942</v>
      </c>
      <c r="IJ44" s="1124">
        <v>557.8963</v>
      </c>
      <c r="IK44" s="1124">
        <v>557.8963</v>
      </c>
      <c r="IL44" s="1124">
        <v>142.5204</v>
      </c>
      <c r="IM44" s="1124">
        <v>97.580399999999997</v>
      </c>
      <c r="IN44" s="1124">
        <v>27.947200000000002</v>
      </c>
      <c r="IO44" s="1124">
        <v>16.992699999999999</v>
      </c>
      <c r="IP44" s="1124">
        <v>24.440200000000001</v>
      </c>
      <c r="IQ44" s="1124">
        <v>10.930200000000001</v>
      </c>
      <c r="IR44" s="1124">
        <v>13.51</v>
      </c>
      <c r="IS44" s="1124">
        <v>0.67879999999999996</v>
      </c>
      <c r="IT44" s="1124">
        <v>12.831200000000001</v>
      </c>
      <c r="IU44" s="1124">
        <v>43.428899999999999</v>
      </c>
      <c r="IV44" s="1124">
        <v>36.676300000000005</v>
      </c>
      <c r="IW44" s="1124">
        <v>6.7526000000000002</v>
      </c>
      <c r="IX44" s="1124">
        <v>166.16229999999999</v>
      </c>
      <c r="IY44" s="1124">
        <v>91.557299999999998</v>
      </c>
      <c r="IZ44" s="1124">
        <v>20.719099999999997</v>
      </c>
      <c r="JA44" s="1124">
        <v>53.885899999999999</v>
      </c>
      <c r="JB44" s="1124">
        <v>0</v>
      </c>
      <c r="JC44" s="1124">
        <v>20.811199999999999</v>
      </c>
      <c r="JD44" s="1124">
        <v>11.022500000000001</v>
      </c>
      <c r="JE44" s="1124">
        <v>9.7887000000000004</v>
      </c>
      <c r="JF44" s="1124">
        <v>4.7388000000000003</v>
      </c>
      <c r="JG44" s="1124">
        <v>2.7606999999999999</v>
      </c>
      <c r="JH44" s="1124">
        <v>2.2890999999999999</v>
      </c>
      <c r="JI44" s="1124">
        <v>494.4545</v>
      </c>
      <c r="JM44" s="1126">
        <v>1985</v>
      </c>
      <c r="JN44">
        <v>159.82859999999999</v>
      </c>
      <c r="JO44">
        <v>159.25920000000002</v>
      </c>
      <c r="JP44">
        <v>0.56929999999999992</v>
      </c>
      <c r="JQ44">
        <v>72.386800000000008</v>
      </c>
      <c r="JR44">
        <v>87.441699999999997</v>
      </c>
      <c r="JS44">
        <v>87.441699999999997</v>
      </c>
      <c r="JT44">
        <v>20.246700000000001</v>
      </c>
      <c r="JU44">
        <v>14.9427</v>
      </c>
      <c r="JV44">
        <v>5.3040000000000003</v>
      </c>
      <c r="JW44">
        <v>5.3040000000000003</v>
      </c>
      <c r="JX44">
        <v>0</v>
      </c>
      <c r="JY44">
        <v>2.9048000000000003</v>
      </c>
      <c r="JZ44">
        <v>0.1784</v>
      </c>
      <c r="KA44">
        <v>2.7263999999999999</v>
      </c>
      <c r="KB44">
        <v>-0.40620000000000001</v>
      </c>
      <c r="KC44">
        <v>64.696399999999997</v>
      </c>
      <c r="KG44" s="1126">
        <v>1985</v>
      </c>
      <c r="KH44" s="1124">
        <v>11.6477</v>
      </c>
      <c r="KI44" s="1124">
        <v>0.92759999999999998</v>
      </c>
      <c r="KJ44" s="1124">
        <v>10.7201</v>
      </c>
      <c r="KK44" s="1124">
        <v>3.0987</v>
      </c>
      <c r="KL44" s="1124">
        <v>8.5488999999999997</v>
      </c>
      <c r="KM44" s="1124">
        <v>8.5488999999999997</v>
      </c>
      <c r="KN44" s="1124">
        <v>7.3803999999999998</v>
      </c>
      <c r="KO44" s="1124">
        <v>5.4898999999999996</v>
      </c>
      <c r="KP44" s="1124">
        <v>1.8905000000000001</v>
      </c>
      <c r="KQ44" s="1124">
        <v>1.8905000000000001</v>
      </c>
      <c r="KR44" s="1124">
        <v>0</v>
      </c>
      <c r="KS44" s="1124">
        <v>0.29199999999999998</v>
      </c>
      <c r="KT44" s="1124">
        <v>0.25219999999999998</v>
      </c>
      <c r="KU44" s="1124">
        <v>3.9799999999999995E-2</v>
      </c>
      <c r="KV44" s="1124">
        <v>0</v>
      </c>
      <c r="KW44" s="1124">
        <v>0.87649999999999995</v>
      </c>
      <c r="KX44" s="1124">
        <v>0.87649999999999995</v>
      </c>
      <c r="KY44" s="1124">
        <v>0.57299999999999995</v>
      </c>
      <c r="KZ44" s="1124">
        <v>0.42419999999999997</v>
      </c>
      <c r="LA44" s="1124">
        <v>0</v>
      </c>
      <c r="LB44" s="1124">
        <v>0</v>
      </c>
      <c r="LC44" s="1124">
        <v>0</v>
      </c>
      <c r="LD44" s="1124">
        <v>0.14880000000000002</v>
      </c>
      <c r="LE44" s="1124">
        <v>0</v>
      </c>
      <c r="LF44" s="1124">
        <v>9.9500000000000005E-2</v>
      </c>
      <c r="LG44" s="1124">
        <v>9.9500000000000005E-2</v>
      </c>
      <c r="LH44" s="1124">
        <v>0</v>
      </c>
      <c r="LI44" s="1124">
        <v>1.35</v>
      </c>
      <c r="LJ44" s="1124">
        <v>1.35</v>
      </c>
      <c r="LK44" s="1124">
        <v>9.8684999999999992</v>
      </c>
      <c r="LL44" s="1124">
        <v>2.4199999999999999E-2</v>
      </c>
      <c r="LM44" s="1124">
        <v>9.8442000000000007</v>
      </c>
      <c r="LN44" s="1124">
        <v>9.8442000000000007</v>
      </c>
      <c r="LO44" s="1124">
        <v>0</v>
      </c>
      <c r="LP44" s="1124">
        <v>8.2299999999999998E-2</v>
      </c>
      <c r="LQ44" s="1124">
        <v>0.34770000000000001</v>
      </c>
      <c r="LR44" s="1124">
        <v>2.5899999999999999E-2</v>
      </c>
      <c r="LS44" s="1124">
        <v>0.32169999999999999</v>
      </c>
      <c r="LT44" s="1124">
        <v>0</v>
      </c>
      <c r="LU44" s="1124">
        <v>0</v>
      </c>
      <c r="LV44" s="1124">
        <v>0.32169999999999999</v>
      </c>
      <c r="LW44" s="1124">
        <v>10.788500000000001</v>
      </c>
      <c r="MA44" s="1126">
        <v>1985</v>
      </c>
      <c r="MB44">
        <v>176.00629999999998</v>
      </c>
      <c r="MC44">
        <v>178.9999</v>
      </c>
      <c r="MD44">
        <v>-2.9935999999999998</v>
      </c>
      <c r="ME44">
        <v>3.0720999999999998</v>
      </c>
      <c r="MF44">
        <v>2.2551999999999999</v>
      </c>
      <c r="MG44">
        <v>0.81689999999999996</v>
      </c>
      <c r="MH44">
        <v>0</v>
      </c>
      <c r="MI44">
        <v>22.818900000000003</v>
      </c>
      <c r="MJ44">
        <v>20.122</v>
      </c>
      <c r="MK44">
        <v>2.4396</v>
      </c>
      <c r="ML44">
        <v>0</v>
      </c>
      <c r="MM44">
        <v>0</v>
      </c>
      <c r="MN44">
        <v>0</v>
      </c>
      <c r="MO44">
        <v>0.25730000000000003</v>
      </c>
      <c r="MP44">
        <v>0.25180000000000002</v>
      </c>
      <c r="MQ44">
        <v>0.36669999999999997</v>
      </c>
      <c r="MR44">
        <v>0.28760000000000002</v>
      </c>
      <c r="MS44">
        <v>7.909999999999999E-2</v>
      </c>
      <c r="MT44">
        <v>0.32789999999999997</v>
      </c>
      <c r="MU44">
        <v>0.32789999999999997</v>
      </c>
      <c r="MV44">
        <v>0</v>
      </c>
      <c r="MW44">
        <v>4.4802</v>
      </c>
      <c r="MX44">
        <v>1.8511</v>
      </c>
      <c r="MY44">
        <v>0.1457</v>
      </c>
      <c r="MZ44">
        <v>0.56859999999999999</v>
      </c>
      <c r="NA44">
        <v>1.9147000000000001</v>
      </c>
      <c r="NB44">
        <v>0.46210000000000001</v>
      </c>
      <c r="NC44">
        <v>1.4525999999999999</v>
      </c>
      <c r="ND44">
        <v>0</v>
      </c>
      <c r="NE44">
        <v>0</v>
      </c>
      <c r="NF44">
        <v>1.0565</v>
      </c>
      <c r="NG44">
        <v>0.76890000000000003</v>
      </c>
      <c r="NH44">
        <v>0.28760000000000002</v>
      </c>
      <c r="NI44">
        <v>1.9324000000000001</v>
      </c>
      <c r="NJ44">
        <v>-5.1207000000000003</v>
      </c>
      <c r="NK44">
        <v>-4.57</v>
      </c>
      <c r="NL44">
        <v>-0.55070000000000008</v>
      </c>
      <c r="NM44">
        <v>27.8157</v>
      </c>
      <c r="NN44">
        <v>26.7745</v>
      </c>
      <c r="NO44">
        <v>0.91289999999999993</v>
      </c>
      <c r="NP44">
        <v>0</v>
      </c>
      <c r="NQ44">
        <v>0</v>
      </c>
      <c r="NR44">
        <v>0</v>
      </c>
      <c r="NS44">
        <v>0.12830000000000003</v>
      </c>
      <c r="NT44">
        <v>1.0540999999999998</v>
      </c>
      <c r="NU44">
        <v>0.81689999999999996</v>
      </c>
      <c r="NV44">
        <v>0.23710000000000001</v>
      </c>
      <c r="NW44">
        <v>1.4330000000000001</v>
      </c>
      <c r="NX44">
        <v>12.465999999999999</v>
      </c>
      <c r="NY44">
        <v>0.36649999999999999</v>
      </c>
      <c r="NZ44">
        <v>0.59450000000000003</v>
      </c>
      <c r="OA44">
        <v>3.3771999999999998</v>
      </c>
      <c r="OB44">
        <v>4.2738000000000005</v>
      </c>
      <c r="OC44">
        <v>2.544</v>
      </c>
      <c r="OD44">
        <v>1.7298</v>
      </c>
      <c r="OE44">
        <v>3.8540000000000001</v>
      </c>
      <c r="OF44">
        <v>0.16669999999999999</v>
      </c>
      <c r="OG44">
        <v>0.16669999999999999</v>
      </c>
      <c r="OH44">
        <v>0</v>
      </c>
      <c r="OI44">
        <v>-0.44450000000000001</v>
      </c>
      <c r="OJ44">
        <v>-0.44450000000000001</v>
      </c>
      <c r="OK44">
        <v>0</v>
      </c>
      <c r="OL44">
        <v>-12.0351</v>
      </c>
      <c r="OP44" s="1126">
        <v>1985</v>
      </c>
      <c r="OQ44" s="1124">
        <v>603.11059999999998</v>
      </c>
      <c r="OR44" s="1124">
        <v>160.48599999999999</v>
      </c>
      <c r="OS44" s="1124">
        <v>-0.66060000000000008</v>
      </c>
      <c r="OT44" s="1124">
        <v>0.56620000000000004</v>
      </c>
      <c r="OU44" s="1124">
        <v>176.00629999999998</v>
      </c>
      <c r="OV44" s="1124">
        <v>178.9999</v>
      </c>
      <c r="OW44" s="1124">
        <v>760.50869999999998</v>
      </c>
      <c r="OX44" s="1124">
        <v>3.0720999999999998</v>
      </c>
      <c r="OY44" s="1124">
        <v>1.0565</v>
      </c>
      <c r="OZ44" s="1124">
        <v>22.818900000000003</v>
      </c>
      <c r="PA44" s="1124">
        <v>27.8157</v>
      </c>
      <c r="PB44" s="1124">
        <v>-5.1207000000000003</v>
      </c>
      <c r="PC44" s="1124">
        <v>1.9324000000000001</v>
      </c>
      <c r="PD44" s="1124">
        <v>760.71590000000003</v>
      </c>
      <c r="PE44" s="1124">
        <v>0.25180000000000002</v>
      </c>
      <c r="PF44" s="1124">
        <v>0.69459999999999988</v>
      </c>
      <c r="PG44" s="1124">
        <v>2.4870999999999999</v>
      </c>
      <c r="PH44" s="1124">
        <v>4.4802</v>
      </c>
      <c r="PI44" s="1124">
        <v>12.465999999999999</v>
      </c>
      <c r="PJ44" s="1124">
        <v>751.18949999999995</v>
      </c>
      <c r="PK44" s="1124">
        <v>-0.44450000000000001</v>
      </c>
      <c r="PL44" s="1124">
        <v>0.16669999999999999</v>
      </c>
      <c r="PM44" s="1124">
        <v>-12.035</v>
      </c>
      <c r="PQ44" s="1126">
        <v>1985</v>
      </c>
      <c r="PR44">
        <v>60.154055</v>
      </c>
      <c r="PS44">
        <v>2.6348029999999998</v>
      </c>
      <c r="PT44">
        <v>25.052571</v>
      </c>
      <c r="PU44">
        <v>26.514324000000002</v>
      </c>
      <c r="PV44">
        <v>0.87648400000000004</v>
      </c>
      <c r="PW44">
        <v>115.232237</v>
      </c>
      <c r="PX44">
        <v>9.2261640000000007</v>
      </c>
      <c r="QB44" s="1126">
        <v>1985</v>
      </c>
      <c r="QC44">
        <v>760.50871600000005</v>
      </c>
      <c r="QD44">
        <v>677.41910199999995</v>
      </c>
      <c r="QE44">
        <v>95.093913999999998</v>
      </c>
      <c r="QF44">
        <v>-12.004299999999999</v>
      </c>
      <c r="QG44">
        <v>760.50871700000005</v>
      </c>
      <c r="QH44">
        <v>603.11061100000006</v>
      </c>
      <c r="QI44">
        <v>160.39166399999999</v>
      </c>
      <c r="QJ44">
        <v>176.00633499999998</v>
      </c>
      <c r="QK44">
        <v>178.99989300000001</v>
      </c>
      <c r="QL44">
        <v>760.50880000000006</v>
      </c>
      <c r="QM44">
        <v>406.58170000000001</v>
      </c>
      <c r="QN44">
        <v>256.33839999999998</v>
      </c>
      <c r="QO44">
        <v>120.74250000000001</v>
      </c>
      <c r="QP44">
        <v>-23.1538</v>
      </c>
      <c r="QS44" s="1126">
        <v>1985</v>
      </c>
      <c r="QT44" s="525">
        <f t="shared" si="11"/>
        <v>51.688740557016743</v>
      </c>
      <c r="QU44" s="522">
        <f t="shared" si="12"/>
        <v>32.901732834115386</v>
      </c>
      <c r="QV44" s="522">
        <v>14.769922011179736</v>
      </c>
      <c r="QW44" s="522">
        <v>18.131810822935648</v>
      </c>
      <c r="QX44" s="522">
        <v>18.787007722901361</v>
      </c>
      <c r="QY44" s="522">
        <v>10.813697813640868</v>
      </c>
      <c r="QZ44" s="522">
        <f t="shared" ref="QZ44:QZ71" si="17">QX44-QY44</f>
        <v>7.9733099092604931</v>
      </c>
      <c r="RA44" s="522">
        <f t="shared" si="13"/>
        <v>43.71543064775625</v>
      </c>
      <c r="RB44" s="1143">
        <f t="shared" si="14"/>
        <v>0.63653578089839868</v>
      </c>
      <c r="RC44" s="1144">
        <f t="shared" si="15"/>
        <v>0.75263430661877995</v>
      </c>
      <c r="RD44" s="1095">
        <v>37.855671053890347</v>
      </c>
      <c r="RE44" s="1095">
        <v>57.050848262134082</v>
      </c>
      <c r="RF44" s="524">
        <f t="shared" si="16"/>
        <v>4.9539382197749617</v>
      </c>
      <c r="RH44" s="1124"/>
      <c r="RI44" s="16"/>
      <c r="RK44" s="1056"/>
    </row>
    <row r="45" spans="3:479">
      <c r="C45" s="1087">
        <v>1986</v>
      </c>
      <c r="D45" s="1124">
        <v>926.99530000000004</v>
      </c>
      <c r="E45" s="1124">
        <v>906.53559999999993</v>
      </c>
      <c r="F45" s="1124">
        <v>20.459799999999998</v>
      </c>
      <c r="G45" s="1124">
        <v>528.95849999999996</v>
      </c>
      <c r="H45" s="1124">
        <v>398.0369</v>
      </c>
      <c r="I45" s="1124">
        <v>398.0369</v>
      </c>
      <c r="J45" s="1124">
        <v>266.94740000000002</v>
      </c>
      <c r="K45" s="1124">
        <v>195.04329999999999</v>
      </c>
      <c r="L45" s="1124">
        <v>71.9041</v>
      </c>
      <c r="M45" s="1124">
        <v>64.018000000000001</v>
      </c>
      <c r="N45" s="1124">
        <v>7.8861000000000008</v>
      </c>
      <c r="O45" s="1124">
        <v>15.0123</v>
      </c>
      <c r="P45" s="1124">
        <v>2.5055000000000001</v>
      </c>
      <c r="Q45" s="1124">
        <v>12.5068</v>
      </c>
      <c r="R45" s="1124">
        <v>-10.360899999999999</v>
      </c>
      <c r="S45" s="1124">
        <v>126.43810000000001</v>
      </c>
      <c r="T45" s="1124">
        <v>126.43810000000001</v>
      </c>
      <c r="U45" s="1124">
        <v>23.2058</v>
      </c>
      <c r="V45" s="1124">
        <v>11.415700000000001</v>
      </c>
      <c r="W45" s="1124">
        <v>9.0577000000000005</v>
      </c>
      <c r="X45" s="1124">
        <v>0</v>
      </c>
      <c r="Y45" s="1124">
        <v>0</v>
      </c>
      <c r="Z45" s="1124">
        <v>0</v>
      </c>
      <c r="AA45" s="1124">
        <v>2.7324000000000002</v>
      </c>
      <c r="AB45" s="1124">
        <v>0</v>
      </c>
      <c r="AC45" s="1124">
        <v>60.499600000000001</v>
      </c>
      <c r="AD45" s="1124">
        <v>37.651000000000003</v>
      </c>
      <c r="AE45" s="1124">
        <v>22.045099999999998</v>
      </c>
      <c r="AF45" s="1124">
        <v>0</v>
      </c>
      <c r="AG45" s="1124">
        <v>0</v>
      </c>
      <c r="AH45" s="1124">
        <v>0</v>
      </c>
      <c r="AI45" s="1124">
        <v>0.8034</v>
      </c>
      <c r="AJ45" s="1124">
        <v>89.144300000000001</v>
      </c>
      <c r="AK45" s="1124">
        <v>89.144300000000001</v>
      </c>
      <c r="AL45" s="1124">
        <v>8.4093</v>
      </c>
      <c r="AM45" s="1124">
        <v>0</v>
      </c>
      <c r="AN45" s="1124">
        <v>7.8861000000000008</v>
      </c>
      <c r="AO45" s="1124">
        <v>0.5232</v>
      </c>
      <c r="AP45" s="1124">
        <v>6.7812000000000001</v>
      </c>
      <c r="AQ45" s="1124">
        <v>5.7942999999999998</v>
      </c>
      <c r="AR45" s="1124">
        <v>0.9869</v>
      </c>
      <c r="AS45" s="1124">
        <v>12.699399999999999</v>
      </c>
      <c r="AT45" s="1124">
        <v>8.2680000000000007</v>
      </c>
      <c r="AU45" s="1124">
        <v>17.159400000000002</v>
      </c>
      <c r="AV45" s="1124">
        <v>5.4954999999999998</v>
      </c>
      <c r="AW45" s="1124">
        <v>11.664</v>
      </c>
      <c r="AX45" s="1124">
        <v>66.207899999999995</v>
      </c>
      <c r="AY45">
        <v>74.882199999999983</v>
      </c>
      <c r="BB45" s="1126">
        <v>1986</v>
      </c>
      <c r="BC45" s="1124">
        <v>80.749100000000013</v>
      </c>
      <c r="BD45" s="1124">
        <v>80.391600000000011</v>
      </c>
      <c r="BE45" s="1124">
        <v>0.35749999999999998</v>
      </c>
      <c r="BF45" s="1124">
        <v>40.282300000000006</v>
      </c>
      <c r="BG45" s="1124">
        <v>40.466800000000006</v>
      </c>
      <c r="BH45" s="1124">
        <v>40.466800000000006</v>
      </c>
      <c r="BI45" s="1124">
        <v>19.769299999999998</v>
      </c>
      <c r="BJ45" s="1124">
        <v>14.247299999999999</v>
      </c>
      <c r="BK45" s="1124">
        <v>5.5220000000000002</v>
      </c>
      <c r="BL45" s="1124">
        <v>5.1284999999999998</v>
      </c>
      <c r="BM45" s="1124">
        <v>0.39339999999999997</v>
      </c>
      <c r="BN45" s="1124">
        <v>3.2565</v>
      </c>
      <c r="BO45" s="1124">
        <v>1.5037</v>
      </c>
      <c r="BP45" s="1124">
        <v>1.7529000000000001</v>
      </c>
      <c r="BQ45" s="1124">
        <v>-1.5852999999999999</v>
      </c>
      <c r="BR45" s="1124">
        <v>19.026299999999999</v>
      </c>
      <c r="BS45" s="1124">
        <v>19.026299999999999</v>
      </c>
      <c r="BT45" s="1124">
        <v>146.63820000000001</v>
      </c>
      <c r="BU45" s="1124">
        <v>138.49850000000001</v>
      </c>
      <c r="BV45" s="1124">
        <v>5.9165000000000001</v>
      </c>
      <c r="BW45" s="1124">
        <v>0</v>
      </c>
      <c r="BX45" s="1124">
        <v>0</v>
      </c>
      <c r="BY45" s="1124">
        <v>0</v>
      </c>
      <c r="BZ45" s="1124">
        <v>2.2231999999999998</v>
      </c>
      <c r="CA45" s="1124">
        <v>0</v>
      </c>
      <c r="CB45" s="1124">
        <v>145.1095</v>
      </c>
      <c r="CC45" s="1124">
        <v>118.0271</v>
      </c>
      <c r="CD45" s="1124">
        <v>5.6198000000000006</v>
      </c>
      <c r="CE45" s="1124">
        <v>0</v>
      </c>
      <c r="CF45" s="1124">
        <v>0</v>
      </c>
      <c r="CG45" s="1124">
        <v>0</v>
      </c>
      <c r="CH45" s="1124">
        <v>21.462499999999999</v>
      </c>
      <c r="CI45" s="1124">
        <v>0</v>
      </c>
      <c r="CJ45" s="1124">
        <v>20.555</v>
      </c>
      <c r="CK45" s="1124">
        <v>20.555</v>
      </c>
      <c r="CL45" s="1124">
        <v>7.0728</v>
      </c>
      <c r="CM45" s="1124">
        <v>1.1825999999999999</v>
      </c>
      <c r="CN45" s="1124">
        <v>0.39339999999999997</v>
      </c>
      <c r="CO45" s="1124">
        <v>5.4968000000000004</v>
      </c>
      <c r="CP45" s="1124">
        <v>28.517099999999999</v>
      </c>
      <c r="CQ45" s="1124">
        <v>23.849400000000003</v>
      </c>
      <c r="CR45" s="1124">
        <v>4.6642999999999999</v>
      </c>
      <c r="CS45" s="1124">
        <v>3.3999999999999998E-3</v>
      </c>
      <c r="CT45" s="1124">
        <v>4.7343000000000002</v>
      </c>
      <c r="CU45" s="1124">
        <v>4.7343000000000002</v>
      </c>
      <c r="CV45" s="1124">
        <v>0</v>
      </c>
      <c r="CW45" s="1124">
        <v>6.9802</v>
      </c>
      <c r="CX45" s="1124">
        <v>27.534800000000001</v>
      </c>
      <c r="CY45" s="1124">
        <v>4.6802000000000001</v>
      </c>
      <c r="CZ45" s="1124">
        <v>22.7437</v>
      </c>
      <c r="DA45" s="1124">
        <v>0.1108</v>
      </c>
      <c r="DB45" s="1124">
        <v>16.895599999999998</v>
      </c>
      <c r="DC45">
        <v>17.695599999999999</v>
      </c>
      <c r="DF45" s="1126">
        <v>1986</v>
      </c>
      <c r="DG45" s="1124">
        <v>177.13589999999999</v>
      </c>
      <c r="DH45" s="1124">
        <v>21.022299999999998</v>
      </c>
      <c r="DI45" s="1124">
        <v>5.3674999999999997</v>
      </c>
      <c r="DJ45" s="1124">
        <v>150.74610000000001</v>
      </c>
      <c r="DK45" s="1124">
        <v>41.021800000000006</v>
      </c>
      <c r="DL45" s="1124">
        <v>136.11410000000001</v>
      </c>
      <c r="DM45" s="1124">
        <v>136.11410000000001</v>
      </c>
      <c r="DN45" s="1124">
        <v>106.7556</v>
      </c>
      <c r="DO45" s="1124">
        <v>75.5869</v>
      </c>
      <c r="DP45" s="1124">
        <v>31.168700000000001</v>
      </c>
      <c r="DQ45" s="1124">
        <v>17.1768</v>
      </c>
      <c r="DR45" s="1124">
        <v>13.991899999999999</v>
      </c>
      <c r="DS45" s="1124">
        <v>2.3509000000000002</v>
      </c>
      <c r="DT45" s="1124">
        <v>2.1089000000000002</v>
      </c>
      <c r="DU45" s="1124">
        <v>0.24199999999999999</v>
      </c>
      <c r="DV45" s="1124">
        <v>0</v>
      </c>
      <c r="DW45" s="1124">
        <v>27.0076</v>
      </c>
      <c r="DX45" s="1124">
        <v>27.0076</v>
      </c>
      <c r="DY45" s="1124">
        <v>125.931</v>
      </c>
      <c r="DZ45" s="1124">
        <v>98.520099999999999</v>
      </c>
      <c r="EA45" s="1124">
        <v>65.666300000000007</v>
      </c>
      <c r="EB45" s="1124">
        <v>0.2175</v>
      </c>
      <c r="EC45" s="1124">
        <v>32.636299999999999</v>
      </c>
      <c r="ED45" s="1124">
        <v>27.410900000000002</v>
      </c>
      <c r="EE45" s="1124">
        <v>6.5815000000000001</v>
      </c>
      <c r="EF45" s="1124">
        <v>20.829499999999999</v>
      </c>
      <c r="EG45" s="1124">
        <v>-19.899099999999997</v>
      </c>
      <c r="EH45" s="1124">
        <v>-7.6716000000000006</v>
      </c>
      <c r="EI45" s="1124">
        <v>-12.227399999999999</v>
      </c>
      <c r="EJ45" s="1124">
        <v>0</v>
      </c>
      <c r="EK45" s="1124">
        <v>0</v>
      </c>
      <c r="EL45" s="1124">
        <v>0</v>
      </c>
      <c r="EM45" s="1124">
        <v>0</v>
      </c>
      <c r="EN45" s="1124">
        <v>12.6257</v>
      </c>
      <c r="EO45" s="1124">
        <v>5.6591000000000005</v>
      </c>
      <c r="EP45" s="1124">
        <v>5.8529</v>
      </c>
      <c r="EQ45" s="1124">
        <v>0</v>
      </c>
      <c r="ER45" s="1124">
        <v>0</v>
      </c>
      <c r="ES45" s="1124">
        <v>0</v>
      </c>
      <c r="ET45" s="1124">
        <v>0.27810000000000001</v>
      </c>
      <c r="EU45" s="1124">
        <v>0.83560000000000001</v>
      </c>
      <c r="EV45" s="1124">
        <v>20.350900000000003</v>
      </c>
      <c r="EW45" s="1124">
        <v>20.350900000000003</v>
      </c>
      <c r="EX45" s="1124">
        <v>0</v>
      </c>
      <c r="EY45" s="1124">
        <v>0</v>
      </c>
      <c r="EZ45" s="1124">
        <v>0</v>
      </c>
      <c r="FA45" s="1124">
        <v>0</v>
      </c>
      <c r="FB45" s="1124">
        <v>0</v>
      </c>
      <c r="FC45" s="1124">
        <v>0</v>
      </c>
      <c r="FD45" s="1124">
        <v>125.3142</v>
      </c>
      <c r="FE45" s="1124">
        <v>125.3142</v>
      </c>
      <c r="FF45" s="1124">
        <v>63.180099999999996</v>
      </c>
      <c r="FG45" s="1124">
        <v>55.860599999999998</v>
      </c>
      <c r="FH45" s="1124">
        <v>7.3196000000000003</v>
      </c>
      <c r="FI45" s="1124">
        <v>159.0556</v>
      </c>
      <c r="FJ45" s="1124">
        <v>93.572100000000006</v>
      </c>
      <c r="FK45" s="1124">
        <v>13.991899999999999</v>
      </c>
      <c r="FL45" s="1124">
        <v>51.491599999999998</v>
      </c>
      <c r="FM45" s="1124">
        <v>122.11360000000001</v>
      </c>
      <c r="FN45" s="1124"/>
      <c r="FO45" s="1124">
        <v>0</v>
      </c>
      <c r="FP45" s="1124">
        <v>0.45610000000000001</v>
      </c>
      <c r="FQ45" s="1124">
        <v>117.0605</v>
      </c>
      <c r="FR45" s="1124">
        <v>0</v>
      </c>
      <c r="FS45" s="1124">
        <v>0</v>
      </c>
      <c r="FT45" s="1124">
        <v>0</v>
      </c>
      <c r="FU45" s="1124">
        <v>0.4667</v>
      </c>
      <c r="FV45" s="1124">
        <v>4.1303000000000001</v>
      </c>
      <c r="FW45" s="1124">
        <v>0</v>
      </c>
      <c r="FX45" s="1124">
        <v>4.1303000000000001</v>
      </c>
      <c r="FY45" s="1124">
        <v>0</v>
      </c>
      <c r="FZ45" s="1124">
        <v>0.33610000000000001</v>
      </c>
      <c r="GA45" s="1124">
        <v>0.33610000000000001</v>
      </c>
      <c r="GB45" s="1124">
        <v>0</v>
      </c>
      <c r="GC45" s="1124">
        <v>137.81549999999999</v>
      </c>
      <c r="GD45" s="1124">
        <v>104.19110000000001</v>
      </c>
      <c r="GE45" s="1124">
        <v>14.9092</v>
      </c>
      <c r="GF45" s="1124">
        <v>18.715199999999999</v>
      </c>
      <c r="GG45" s="1124">
        <v>135.001</v>
      </c>
      <c r="GH45" s="1124"/>
      <c r="GI45" s="1124">
        <v>0.50719999999999998</v>
      </c>
      <c r="GJ45" s="1124">
        <v>0</v>
      </c>
      <c r="GK45" s="1124">
        <v>117.0605</v>
      </c>
      <c r="GL45" s="1124">
        <v>0</v>
      </c>
      <c r="GM45" s="1124">
        <v>0</v>
      </c>
      <c r="GN45" s="1124">
        <v>3.0059</v>
      </c>
      <c r="GO45" s="1124">
        <v>8.9905000000000008</v>
      </c>
      <c r="GP45" s="1124">
        <v>4.8391999999999999</v>
      </c>
      <c r="GQ45" s="1124">
        <v>4.1513</v>
      </c>
      <c r="GR45" s="1124">
        <v>5.4368999999999996</v>
      </c>
      <c r="GS45" s="1124">
        <v>196.51089999999999</v>
      </c>
      <c r="GW45" s="1126">
        <v>1986</v>
      </c>
      <c r="GX45" s="1124">
        <v>232.5093</v>
      </c>
      <c r="GY45" s="1124">
        <v>181.3374</v>
      </c>
      <c r="GZ45" s="1124">
        <v>51.171900000000001</v>
      </c>
      <c r="HA45" s="1124">
        <v>85.719800000000006</v>
      </c>
      <c r="HB45" s="1124">
        <v>146.7895</v>
      </c>
      <c r="HC45" s="1124">
        <v>146.7895</v>
      </c>
      <c r="HD45" s="1124">
        <v>25.465400000000002</v>
      </c>
      <c r="HE45" s="1124">
        <v>19.009400000000003</v>
      </c>
      <c r="HF45" s="1124">
        <v>6.4560000000000004</v>
      </c>
      <c r="HG45" s="1124">
        <v>6.4560000000000004</v>
      </c>
      <c r="HH45" s="1124">
        <v>0</v>
      </c>
      <c r="HI45" s="1124">
        <v>6.4930000000000003</v>
      </c>
      <c r="HJ45" s="1124">
        <v>0.2087</v>
      </c>
      <c r="HK45" s="1124">
        <v>6.2843</v>
      </c>
      <c r="HL45" s="1124">
        <v>-0.81559999999999999</v>
      </c>
      <c r="HM45" s="1124">
        <v>115.6467</v>
      </c>
      <c r="HN45" s="1124">
        <v>45.572300000000006</v>
      </c>
      <c r="HO45" s="1124">
        <v>70.074399999999997</v>
      </c>
      <c r="HP45" s="1124">
        <v>27.551644</v>
      </c>
      <c r="HQ45" s="1124">
        <v>60.409548999999998</v>
      </c>
      <c r="HR45" s="1124">
        <v>115.6467</v>
      </c>
      <c r="HS45" s="1124">
        <v>429.19779999999997</v>
      </c>
      <c r="HT45" s="1124">
        <v>311.47229999999996</v>
      </c>
      <c r="HU45" s="1124">
        <v>117.72539999999999</v>
      </c>
      <c r="HV45" s="1124">
        <v>95.453999999999994</v>
      </c>
      <c r="HW45" s="1124">
        <v>22.2714</v>
      </c>
      <c r="HX45" s="1124">
        <v>61.810499999999998</v>
      </c>
      <c r="HY45" s="1124">
        <v>35.771300000000004</v>
      </c>
      <c r="HZ45" s="1124">
        <v>8.548</v>
      </c>
      <c r="IA45" s="1124">
        <v>0</v>
      </c>
      <c r="IB45" s="1124">
        <v>0</v>
      </c>
      <c r="IC45" s="1124">
        <v>16.223700000000001</v>
      </c>
      <c r="ID45" s="1124">
        <f>RawdataIncome2012!ID45</f>
        <v>6.5431999999999997</v>
      </c>
      <c r="IE45" s="1147">
        <f t="shared" si="2"/>
        <v>9.6805000000000021</v>
      </c>
      <c r="IF45" s="1124">
        <v>1.2675000000000001</v>
      </c>
      <c r="IG45" s="1124">
        <v>20.82</v>
      </c>
      <c r="IH45" s="1124">
        <v>19.520299999999999</v>
      </c>
      <c r="II45" s="1124">
        <v>1.2997000000000001</v>
      </c>
      <c r="IJ45" s="1124">
        <v>585.83500000000004</v>
      </c>
      <c r="IK45" s="1124">
        <v>585.83500000000004</v>
      </c>
      <c r="IL45" s="1124">
        <v>152.03800000000001</v>
      </c>
      <c r="IM45" s="1124">
        <v>103.32389999999999</v>
      </c>
      <c r="IN45" s="1124">
        <v>29.913400000000003</v>
      </c>
      <c r="IO45" s="1124">
        <v>18.800599999999999</v>
      </c>
      <c r="IP45" s="1124">
        <v>25.896799999999999</v>
      </c>
      <c r="IQ45" s="1124">
        <v>11.4114</v>
      </c>
      <c r="IR45" s="1124">
        <v>14.4855</v>
      </c>
      <c r="IS45" s="1124">
        <v>0.74639999999999995</v>
      </c>
      <c r="IT45" s="1124">
        <v>13.739100000000001</v>
      </c>
      <c r="IU45" s="1124">
        <v>45.1342</v>
      </c>
      <c r="IV45" s="1124">
        <v>37.814599999999999</v>
      </c>
      <c r="IW45" s="1124">
        <v>7.3196000000000003</v>
      </c>
      <c r="IX45" s="1124">
        <v>175.4426</v>
      </c>
      <c r="IY45" s="1124">
        <v>95.453999999999994</v>
      </c>
      <c r="IZ45" s="1124">
        <v>22.2714</v>
      </c>
      <c r="JA45" s="1124">
        <v>57.717199999999998</v>
      </c>
      <c r="JB45" s="1124">
        <v>0</v>
      </c>
      <c r="JC45" s="1124">
        <v>22.341699999999999</v>
      </c>
      <c r="JD45" s="1124">
        <v>11.785200000000001</v>
      </c>
      <c r="JE45" s="1124">
        <v>10.5565</v>
      </c>
      <c r="JF45" s="1124">
        <v>5.0999999999999996</v>
      </c>
      <c r="JG45" s="1124">
        <v>2.5799000000000003</v>
      </c>
      <c r="JH45" s="1124">
        <v>2.8765999999999998</v>
      </c>
      <c r="JI45" s="1124">
        <v>520.85130000000004</v>
      </c>
      <c r="JM45" s="1126">
        <v>1986</v>
      </c>
      <c r="JN45">
        <v>168.4443</v>
      </c>
      <c r="JO45">
        <v>167.83079999999998</v>
      </c>
      <c r="JP45">
        <v>0.61350000000000005</v>
      </c>
      <c r="JQ45">
        <v>77.381399999999999</v>
      </c>
      <c r="JR45">
        <v>91.062899999999999</v>
      </c>
      <c r="JS45">
        <v>91.062899999999999</v>
      </c>
      <c r="JT45">
        <v>20.443999999999999</v>
      </c>
      <c r="JU45">
        <v>15.167200000000001</v>
      </c>
      <c r="JV45">
        <v>5.2768000000000006</v>
      </c>
      <c r="JW45">
        <v>5.2768000000000006</v>
      </c>
      <c r="JX45">
        <v>0</v>
      </c>
      <c r="JY45">
        <v>3.0975999999999999</v>
      </c>
      <c r="JZ45">
        <v>0.18030000000000002</v>
      </c>
      <c r="KA45">
        <v>2.9173</v>
      </c>
      <c r="KB45">
        <v>-0.51760000000000006</v>
      </c>
      <c r="KC45">
        <v>68.039000000000001</v>
      </c>
      <c r="KG45" s="1126">
        <v>1986</v>
      </c>
      <c r="KH45" s="1124">
        <v>12.234500000000001</v>
      </c>
      <c r="KI45" s="1124">
        <v>0.96310000000000007</v>
      </c>
      <c r="KJ45" s="1124">
        <v>11.2715</v>
      </c>
      <c r="KK45" s="1124">
        <v>3.2979000000000003</v>
      </c>
      <c r="KL45" s="1124">
        <v>8.9367000000000001</v>
      </c>
      <c r="KM45" s="1124">
        <v>8.9367000000000001</v>
      </c>
      <c r="KN45" s="1124">
        <v>7.7119</v>
      </c>
      <c r="KO45" s="1124">
        <v>5.7365000000000004</v>
      </c>
      <c r="KP45" s="1124">
        <v>1.9754</v>
      </c>
      <c r="KQ45" s="1124">
        <v>1.9754</v>
      </c>
      <c r="KR45" s="1124">
        <v>0</v>
      </c>
      <c r="KS45" s="1124">
        <v>0.29819999999999997</v>
      </c>
      <c r="KT45" s="1124">
        <v>0.25469999999999998</v>
      </c>
      <c r="KU45" s="1124">
        <v>4.3499999999999997E-2</v>
      </c>
      <c r="KV45" s="1124">
        <v>0</v>
      </c>
      <c r="KW45" s="1124">
        <v>0.92659999999999998</v>
      </c>
      <c r="KX45" s="1124">
        <v>0.92659999999999998</v>
      </c>
      <c r="KY45" s="1124">
        <v>0.60739999999999994</v>
      </c>
      <c r="KZ45" s="1124">
        <v>0.45839999999999997</v>
      </c>
      <c r="LA45" s="1124">
        <v>0</v>
      </c>
      <c r="LB45" s="1124">
        <v>0</v>
      </c>
      <c r="LC45" s="1124">
        <v>0</v>
      </c>
      <c r="LD45" s="1124">
        <v>0.14899999999999999</v>
      </c>
      <c r="LE45" s="1124">
        <v>0</v>
      </c>
      <c r="LF45" s="1124">
        <v>9.9599999999999994E-2</v>
      </c>
      <c r="LG45" s="1124">
        <v>9.9599999999999994E-2</v>
      </c>
      <c r="LH45" s="1124">
        <v>0</v>
      </c>
      <c r="LI45" s="1124">
        <v>1.4344000000000001</v>
      </c>
      <c r="LJ45" s="1124">
        <v>1.4344000000000001</v>
      </c>
      <c r="LK45" s="1124">
        <v>10.1563</v>
      </c>
      <c r="LL45" s="1124">
        <v>2.4199999999999999E-2</v>
      </c>
      <c r="LM45" s="1124">
        <v>10.132100000000001</v>
      </c>
      <c r="LN45" s="1124">
        <v>10.132100000000001</v>
      </c>
      <c r="LO45" s="1124">
        <v>0</v>
      </c>
      <c r="LP45" s="1124">
        <v>8.5300000000000001E-2</v>
      </c>
      <c r="LQ45" s="1124">
        <v>0.35910000000000003</v>
      </c>
      <c r="LR45" s="1124">
        <v>2.7699999999999999E-2</v>
      </c>
      <c r="LS45" s="1124">
        <v>0.33150000000000002</v>
      </c>
      <c r="LT45" s="1124">
        <v>0</v>
      </c>
      <c r="LU45" s="1124">
        <v>0</v>
      </c>
      <c r="LV45" s="1124">
        <v>0.33150000000000002</v>
      </c>
      <c r="LW45" s="1124">
        <v>11.1462</v>
      </c>
      <c r="MA45" s="1126">
        <v>1986</v>
      </c>
      <c r="MB45">
        <v>165.3476</v>
      </c>
      <c r="MC45">
        <v>166.5027</v>
      </c>
      <c r="MD45">
        <v>-1.155</v>
      </c>
      <c r="ME45">
        <v>3.5880999999999998</v>
      </c>
      <c r="MF45">
        <v>2.6041999999999996</v>
      </c>
      <c r="MG45">
        <v>0.98380000000000001</v>
      </c>
      <c r="MH45">
        <v>0</v>
      </c>
      <c r="MI45">
        <v>20.3734</v>
      </c>
      <c r="MJ45">
        <v>17.600000000000001</v>
      </c>
      <c r="MK45">
        <v>2.4857</v>
      </c>
      <c r="ML45">
        <v>0</v>
      </c>
      <c r="MM45">
        <v>0</v>
      </c>
      <c r="MN45">
        <v>0</v>
      </c>
      <c r="MO45">
        <v>0.28770000000000001</v>
      </c>
      <c r="MP45">
        <v>0.2762</v>
      </c>
      <c r="MQ45">
        <v>0.36510000000000004</v>
      </c>
      <c r="MR45">
        <v>0.28449999999999998</v>
      </c>
      <c r="MS45">
        <v>8.0599999999999991E-2</v>
      </c>
      <c r="MT45">
        <v>0.36680000000000001</v>
      </c>
      <c r="MU45">
        <v>0.36680000000000001</v>
      </c>
      <c r="MV45">
        <v>0</v>
      </c>
      <c r="MW45">
        <v>4.2572000000000001</v>
      </c>
      <c r="MX45">
        <v>1.4725999999999999</v>
      </c>
      <c r="MY45">
        <v>0.13159999999999999</v>
      </c>
      <c r="MZ45">
        <v>0.4667</v>
      </c>
      <c r="NA45">
        <v>2.1863000000000001</v>
      </c>
      <c r="NB45">
        <v>0.49780000000000002</v>
      </c>
      <c r="NC45">
        <v>1.6884999999999999</v>
      </c>
      <c r="ND45">
        <v>0</v>
      </c>
      <c r="NE45">
        <v>0</v>
      </c>
      <c r="NF45">
        <v>1.0399</v>
      </c>
      <c r="NG45">
        <v>0.75539999999999996</v>
      </c>
      <c r="NH45">
        <v>0.28449999999999998</v>
      </c>
      <c r="NI45">
        <v>2.1179000000000001</v>
      </c>
      <c r="NJ45">
        <v>-5.9908999999999999</v>
      </c>
      <c r="NK45">
        <v>-5.4566000000000008</v>
      </c>
      <c r="NL45">
        <v>-0.53439999999999999</v>
      </c>
      <c r="NM45">
        <v>22.365500000000001</v>
      </c>
      <c r="NN45">
        <v>21.446000000000002</v>
      </c>
      <c r="NO45">
        <v>0.77570000000000006</v>
      </c>
      <c r="NP45">
        <v>0</v>
      </c>
      <c r="NQ45">
        <v>0</v>
      </c>
      <c r="NR45">
        <v>0</v>
      </c>
      <c r="NS45">
        <v>0.14380000000000001</v>
      </c>
      <c r="NT45">
        <v>1.2701</v>
      </c>
      <c r="NU45">
        <v>0.98380000000000001</v>
      </c>
      <c r="NV45">
        <v>0.28620000000000001</v>
      </c>
      <c r="NW45">
        <v>1.478</v>
      </c>
      <c r="NX45">
        <v>13.1881</v>
      </c>
      <c r="NY45">
        <v>0.1191</v>
      </c>
      <c r="NZ45">
        <v>0.52500000000000002</v>
      </c>
      <c r="OA45">
        <v>3.0059</v>
      </c>
      <c r="OB45">
        <v>4.1013000000000002</v>
      </c>
      <c r="OC45">
        <v>2.3313000000000001</v>
      </c>
      <c r="OD45">
        <v>1.77</v>
      </c>
      <c r="OE45">
        <v>5.4368999999999996</v>
      </c>
      <c r="OF45">
        <v>0.159</v>
      </c>
      <c r="OG45">
        <v>0.159</v>
      </c>
      <c r="OH45">
        <v>0</v>
      </c>
      <c r="OI45">
        <v>-0.63500000000000001</v>
      </c>
      <c r="OJ45">
        <v>-0.63500000000000001</v>
      </c>
      <c r="OK45">
        <v>0</v>
      </c>
      <c r="OL45">
        <v>-6.9208999999999996</v>
      </c>
      <c r="OP45" s="1126">
        <v>1986</v>
      </c>
      <c r="OQ45" s="1124">
        <v>641.77830000000006</v>
      </c>
      <c r="OR45" s="1124">
        <v>172.9076</v>
      </c>
      <c r="OS45" s="1124">
        <v>3.7320000000000002</v>
      </c>
      <c r="OT45" s="1124">
        <v>0.59089999999999998</v>
      </c>
      <c r="OU45" s="1124">
        <v>165.3476</v>
      </c>
      <c r="OV45" s="1124">
        <v>166.5027</v>
      </c>
      <c r="OW45" s="1124">
        <v>817.85380000000009</v>
      </c>
      <c r="OX45" s="1124">
        <v>3.5880999999999998</v>
      </c>
      <c r="OY45" s="1124">
        <v>1.0399</v>
      </c>
      <c r="OZ45" s="1124">
        <v>20.3734</v>
      </c>
      <c r="PA45" s="1124">
        <v>22.365500000000001</v>
      </c>
      <c r="PB45" s="1124">
        <v>-5.9908999999999999</v>
      </c>
      <c r="PC45" s="1124">
        <v>2.1179000000000001</v>
      </c>
      <c r="PD45" s="1124">
        <v>822.28290000000004</v>
      </c>
      <c r="PE45" s="1124">
        <v>0.2762</v>
      </c>
      <c r="PF45" s="1124">
        <v>0.73190000000000011</v>
      </c>
      <c r="PG45" s="1124">
        <v>2.7481</v>
      </c>
      <c r="PH45" s="1124">
        <v>4.2572000000000001</v>
      </c>
      <c r="PI45" s="1124">
        <v>13.1881</v>
      </c>
      <c r="PJ45" s="1124">
        <v>811.61189999999999</v>
      </c>
      <c r="PK45" s="1124">
        <v>-0.63500000000000001</v>
      </c>
      <c r="PL45" s="1124">
        <v>0.159</v>
      </c>
      <c r="PM45" s="1124">
        <v>-6.9208999999999996</v>
      </c>
      <c r="PQ45" s="1126">
        <v>1986</v>
      </c>
      <c r="PR45">
        <v>64.044178000000002</v>
      </c>
      <c r="PS45">
        <v>3.1294870000000001</v>
      </c>
      <c r="PT45">
        <v>26.582729</v>
      </c>
      <c r="PU45">
        <v>27.685507000000001</v>
      </c>
      <c r="PV45">
        <v>0.92658200000000002</v>
      </c>
      <c r="PW45">
        <v>122.368482</v>
      </c>
      <c r="PX45">
        <v>9.6574850000000012</v>
      </c>
      <c r="QB45" s="1126">
        <v>1986</v>
      </c>
      <c r="QC45">
        <v>817.85378199999991</v>
      </c>
      <c r="QD45">
        <v>730.34400999999991</v>
      </c>
      <c r="QE45">
        <v>100.63797199999999</v>
      </c>
      <c r="QF45">
        <v>-13.128200000000001</v>
      </c>
      <c r="QG45">
        <v>817.85378099999991</v>
      </c>
      <c r="QH45">
        <v>641.77828199999988</v>
      </c>
      <c r="QI45">
        <v>177.23053699999997</v>
      </c>
      <c r="QJ45">
        <v>165.34761499999999</v>
      </c>
      <c r="QK45">
        <v>166.50265299999998</v>
      </c>
      <c r="QL45">
        <v>817.85379999999998</v>
      </c>
      <c r="QM45">
        <v>426.64959999999996</v>
      </c>
      <c r="QN45">
        <v>289.0453</v>
      </c>
      <c r="QO45">
        <v>128.0489</v>
      </c>
      <c r="QP45">
        <v>-25.89</v>
      </c>
      <c r="QS45" s="1126">
        <v>1986</v>
      </c>
      <c r="QT45" s="525">
        <f t="shared" si="11"/>
        <v>55.967586829794783</v>
      </c>
      <c r="QU45" s="522">
        <f t="shared" si="12"/>
        <v>35.658569477583768</v>
      </c>
      <c r="QV45" s="522">
        <v>16.183483939814728</v>
      </c>
      <c r="QW45" s="522">
        <v>19.47508553776904</v>
      </c>
      <c r="QX45" s="522">
        <v>20.309017352211018</v>
      </c>
      <c r="QY45" s="522">
        <v>11.721845398627913</v>
      </c>
      <c r="QZ45" s="522">
        <f t="shared" si="17"/>
        <v>8.5871719535831055</v>
      </c>
      <c r="RA45" s="522">
        <f t="shared" si="13"/>
        <v>47.380414876211681</v>
      </c>
      <c r="RB45" s="1143">
        <f t="shared" si="14"/>
        <v>0.63712894368711015</v>
      </c>
      <c r="RC45" s="1144">
        <f t="shared" si="15"/>
        <v>0.75260146140018058</v>
      </c>
      <c r="RD45" s="1095">
        <v>41.107888448193734</v>
      </c>
      <c r="RE45" s="1095">
        <v>61.860292404846263</v>
      </c>
      <c r="RF45" s="524">
        <f t="shared" si="16"/>
        <v>5.4493189706099656</v>
      </c>
      <c r="RH45" s="1124"/>
      <c r="RI45" s="16"/>
      <c r="RK45" s="1056"/>
    </row>
    <row r="46" spans="3:479">
      <c r="C46" s="1087">
        <v>1987</v>
      </c>
      <c r="D46" s="1124">
        <v>967.13869999999997</v>
      </c>
      <c r="E46" s="1124">
        <v>948.67269999999996</v>
      </c>
      <c r="F46" s="1124">
        <v>18.466000000000001</v>
      </c>
      <c r="G46" s="1124">
        <v>545.09749999999997</v>
      </c>
      <c r="H46" s="1124">
        <v>422.0412</v>
      </c>
      <c r="I46" s="1124">
        <v>422.0412</v>
      </c>
      <c r="J46" s="1124">
        <v>280.72300000000001</v>
      </c>
      <c r="K46" s="1124">
        <v>204.2415</v>
      </c>
      <c r="L46" s="1124">
        <v>76.481499999999997</v>
      </c>
      <c r="M46" s="1124">
        <v>68.353300000000004</v>
      </c>
      <c r="N46" s="1124">
        <v>8.1281999999999996</v>
      </c>
      <c r="O46" s="1124">
        <v>15.672600000000001</v>
      </c>
      <c r="P46" s="1124">
        <v>2.5724</v>
      </c>
      <c r="Q46" s="1124">
        <v>13.100299999999999</v>
      </c>
      <c r="R46" s="1124">
        <v>-9.3184000000000005</v>
      </c>
      <c r="S46" s="1124">
        <v>134.9639</v>
      </c>
      <c r="T46" s="1124">
        <v>134.9639</v>
      </c>
      <c r="U46" s="1124">
        <v>25.058199999999999</v>
      </c>
      <c r="V46" s="1124">
        <v>12.5419</v>
      </c>
      <c r="W46" s="1124">
        <v>8.877600000000001</v>
      </c>
      <c r="X46" s="1124">
        <v>0</v>
      </c>
      <c r="Y46" s="1124">
        <v>0</v>
      </c>
      <c r="Z46" s="1124">
        <v>0</v>
      </c>
      <c r="AA46" s="1124">
        <v>3.6386999999999996</v>
      </c>
      <c r="AB46" s="1124">
        <v>0</v>
      </c>
      <c r="AC46" s="1124">
        <v>64.679299999999998</v>
      </c>
      <c r="AD46" s="1124">
        <v>38.608800000000002</v>
      </c>
      <c r="AE46" s="1124">
        <v>25.285499999999999</v>
      </c>
      <c r="AF46" s="1124">
        <v>0</v>
      </c>
      <c r="AG46" s="1124">
        <v>0</v>
      </c>
      <c r="AH46" s="1124">
        <v>0</v>
      </c>
      <c r="AI46" s="1124">
        <v>0.78510000000000002</v>
      </c>
      <c r="AJ46" s="1124">
        <v>95.342799999999997</v>
      </c>
      <c r="AK46" s="1124">
        <v>95.342799999999997</v>
      </c>
      <c r="AL46" s="1124">
        <v>8.6527999999999992</v>
      </c>
      <c r="AM46" s="1124">
        <v>0</v>
      </c>
      <c r="AN46" s="1124">
        <v>8.1281999999999996</v>
      </c>
      <c r="AO46" s="1124">
        <v>0.52460000000000007</v>
      </c>
      <c r="AP46" s="1124">
        <v>7.1955</v>
      </c>
      <c r="AQ46" s="1124">
        <v>6.1509999999999998</v>
      </c>
      <c r="AR46" s="1124">
        <v>1.0445</v>
      </c>
      <c r="AS46" s="1124">
        <v>14.2751</v>
      </c>
      <c r="AT46" s="1124">
        <v>8.507200000000001</v>
      </c>
      <c r="AU46" s="1124">
        <v>19.144200000000001</v>
      </c>
      <c r="AV46" s="1124">
        <v>6.9571000000000005</v>
      </c>
      <c r="AW46" s="1124">
        <v>12.187100000000001</v>
      </c>
      <c r="AX46" s="1124">
        <v>69.264600000000002</v>
      </c>
      <c r="AY46">
        <v>77.604299999999995</v>
      </c>
      <c r="BB46" s="1126">
        <v>1987</v>
      </c>
      <c r="BC46" s="1124">
        <v>83.857500000000002</v>
      </c>
      <c r="BD46" s="1124">
        <v>83.497699999999995</v>
      </c>
      <c r="BE46" s="1124">
        <v>0.35980000000000001</v>
      </c>
      <c r="BF46" s="1124">
        <v>41.996699999999997</v>
      </c>
      <c r="BG46" s="1124">
        <v>41.860800000000005</v>
      </c>
      <c r="BH46" s="1124">
        <v>41.860800000000005</v>
      </c>
      <c r="BI46" s="1124">
        <v>20.739599999999999</v>
      </c>
      <c r="BJ46" s="1124">
        <v>14.9467</v>
      </c>
      <c r="BK46" s="1124">
        <v>5.7928999999999995</v>
      </c>
      <c r="BL46" s="1124">
        <v>5.3895</v>
      </c>
      <c r="BM46" s="1124">
        <v>0.40339999999999998</v>
      </c>
      <c r="BN46" s="1124">
        <v>3.4671999999999996</v>
      </c>
      <c r="BO46" s="1124">
        <v>1.5757000000000001</v>
      </c>
      <c r="BP46" s="1124">
        <v>1.8915</v>
      </c>
      <c r="BQ46" s="1124">
        <v>-1.2417</v>
      </c>
      <c r="BR46" s="1124">
        <v>18.895700000000001</v>
      </c>
      <c r="BS46" s="1124">
        <v>18.895700000000001</v>
      </c>
      <c r="BT46" s="1124">
        <v>149.33840000000001</v>
      </c>
      <c r="BU46" s="1124">
        <v>139.50700000000001</v>
      </c>
      <c r="BV46" s="1124">
        <v>6.3548999999999998</v>
      </c>
      <c r="BW46" s="1124">
        <v>0</v>
      </c>
      <c r="BX46" s="1124">
        <v>0</v>
      </c>
      <c r="BY46" s="1124">
        <v>0</v>
      </c>
      <c r="BZ46" s="1124">
        <v>3.4765000000000001</v>
      </c>
      <c r="CA46" s="1124">
        <v>0</v>
      </c>
      <c r="CB46" s="1124">
        <v>147.44829999999999</v>
      </c>
      <c r="CC46" s="1124">
        <v>111.98399999999999</v>
      </c>
      <c r="CD46" s="1124">
        <v>5.8929</v>
      </c>
      <c r="CE46" s="1124">
        <v>0</v>
      </c>
      <c r="CF46" s="1124">
        <v>0</v>
      </c>
      <c r="CG46" s="1124">
        <v>0</v>
      </c>
      <c r="CH46" s="1124">
        <v>29.571300000000001</v>
      </c>
      <c r="CI46" s="1124">
        <v>0</v>
      </c>
      <c r="CJ46" s="1124">
        <v>20.785900000000002</v>
      </c>
      <c r="CK46" s="1124">
        <v>20.785900000000002</v>
      </c>
      <c r="CL46" s="1124">
        <v>7.9337</v>
      </c>
      <c r="CM46" s="1124">
        <v>1.2809000000000001</v>
      </c>
      <c r="CN46" s="1124">
        <v>0.40339999999999998</v>
      </c>
      <c r="CO46" s="1124">
        <v>6.2495000000000003</v>
      </c>
      <c r="CP46" s="1124">
        <v>30.189799999999998</v>
      </c>
      <c r="CQ46" s="1124">
        <v>25.280099999999997</v>
      </c>
      <c r="CR46" s="1124">
        <v>4.9062999999999999</v>
      </c>
      <c r="CS46" s="1124">
        <v>3.3E-3</v>
      </c>
      <c r="CT46" s="1124">
        <v>4.8291000000000004</v>
      </c>
      <c r="CU46" s="1124">
        <v>4.8291000000000004</v>
      </c>
      <c r="CV46" s="1124">
        <v>0</v>
      </c>
      <c r="CW46" s="1124">
        <v>7.8351000000000006</v>
      </c>
      <c r="CX46" s="1124">
        <v>29.177700000000002</v>
      </c>
      <c r="CY46" s="1124">
        <v>4.923</v>
      </c>
      <c r="CZ46" s="1124">
        <v>24.1447</v>
      </c>
      <c r="DA46" s="1124">
        <v>0.11</v>
      </c>
      <c r="DB46" s="1124">
        <v>17.067499999999999</v>
      </c>
      <c r="DC46">
        <v>17.873499999999996</v>
      </c>
      <c r="DF46" s="1126">
        <v>1987</v>
      </c>
      <c r="DG46" s="1124">
        <v>184.73560000000001</v>
      </c>
      <c r="DH46" s="1124">
        <v>21.961099999999998</v>
      </c>
      <c r="DI46" s="1124">
        <v>5.6826999999999996</v>
      </c>
      <c r="DJ46" s="1124">
        <v>157.09179999999998</v>
      </c>
      <c r="DK46" s="1124">
        <v>44.1417</v>
      </c>
      <c r="DL46" s="1124">
        <v>140.59379999999999</v>
      </c>
      <c r="DM46" s="1124">
        <v>140.59379999999999</v>
      </c>
      <c r="DN46" s="1124">
        <v>109.65430000000001</v>
      </c>
      <c r="DO46" s="1124">
        <v>77.663600000000002</v>
      </c>
      <c r="DP46" s="1124">
        <v>31.9907</v>
      </c>
      <c r="DQ46" s="1124">
        <v>17.633099999999999</v>
      </c>
      <c r="DR46" s="1124">
        <v>14.3576</v>
      </c>
      <c r="DS46" s="1124">
        <v>2.4865999999999997</v>
      </c>
      <c r="DT46" s="1124">
        <v>2.2111000000000001</v>
      </c>
      <c r="DU46" s="1124">
        <v>0.27539999999999998</v>
      </c>
      <c r="DV46" s="1124">
        <v>0</v>
      </c>
      <c r="DW46" s="1124">
        <v>28.452999999999999</v>
      </c>
      <c r="DX46" s="1124">
        <v>28.452999999999999</v>
      </c>
      <c r="DY46" s="1124">
        <v>133.94529999999997</v>
      </c>
      <c r="DZ46" s="1124">
        <v>105.4235</v>
      </c>
      <c r="EA46" s="1124">
        <v>70.902199999999993</v>
      </c>
      <c r="EB46" s="1124">
        <v>0.21819999999999998</v>
      </c>
      <c r="EC46" s="1124">
        <v>34.303100000000001</v>
      </c>
      <c r="ED46" s="1124">
        <v>28.521799999999999</v>
      </c>
      <c r="EE46" s="1124">
        <v>6.8547000000000002</v>
      </c>
      <c r="EF46" s="1124">
        <v>21.667099999999998</v>
      </c>
      <c r="EG46" s="1124">
        <v>-19.803599999999999</v>
      </c>
      <c r="EH46" s="1124">
        <v>-8.6509</v>
      </c>
      <c r="EI46" s="1124">
        <v>-11.152700000000001</v>
      </c>
      <c r="EJ46" s="1124">
        <v>0</v>
      </c>
      <c r="EK46" s="1124">
        <v>0</v>
      </c>
      <c r="EL46" s="1124">
        <v>0</v>
      </c>
      <c r="EM46" s="1124">
        <v>0</v>
      </c>
      <c r="EN46" s="1124">
        <v>11.4642</v>
      </c>
      <c r="EO46" s="1124">
        <v>4.6336000000000004</v>
      </c>
      <c r="EP46" s="1124">
        <v>5.6239999999999997</v>
      </c>
      <c r="EQ46" s="1124">
        <v>0</v>
      </c>
      <c r="ER46" s="1124">
        <v>0</v>
      </c>
      <c r="ES46" s="1124">
        <v>0</v>
      </c>
      <c r="ET46" s="1124">
        <v>0.42130000000000001</v>
      </c>
      <c r="EU46" s="1124">
        <v>0.7853</v>
      </c>
      <c r="EV46" s="1124">
        <v>20.543900000000001</v>
      </c>
      <c r="EW46" s="1124">
        <v>20.543900000000001</v>
      </c>
      <c r="EX46" s="1124">
        <v>0</v>
      </c>
      <c r="EY46" s="1124">
        <v>0</v>
      </c>
      <c r="EZ46" s="1124">
        <v>0</v>
      </c>
      <c r="FA46" s="1124">
        <v>0</v>
      </c>
      <c r="FB46" s="1124">
        <v>0</v>
      </c>
      <c r="FC46" s="1124">
        <v>0</v>
      </c>
      <c r="FD46" s="1124">
        <v>133.51499999999999</v>
      </c>
      <c r="FE46" s="1124">
        <v>133.51499999999999</v>
      </c>
      <c r="FF46" s="1124">
        <v>66.950999999999993</v>
      </c>
      <c r="FG46" s="1124">
        <v>59.999400000000001</v>
      </c>
      <c r="FH46" s="1124">
        <v>6.9516</v>
      </c>
      <c r="FI46" s="1124">
        <v>169.15370000000001</v>
      </c>
      <c r="FJ46" s="1124">
        <v>98.707599999999999</v>
      </c>
      <c r="FK46" s="1124">
        <v>14.3576</v>
      </c>
      <c r="FL46" s="1124">
        <v>56.088500000000003</v>
      </c>
      <c r="FM46" s="1124">
        <v>129.81780000000001</v>
      </c>
      <c r="FN46" s="1124"/>
      <c r="FO46" s="1124">
        <v>0</v>
      </c>
      <c r="FP46" s="1124">
        <v>0.4753</v>
      </c>
      <c r="FQ46" s="1124">
        <v>123.9303</v>
      </c>
      <c r="FR46" s="1124">
        <v>0</v>
      </c>
      <c r="FS46" s="1124">
        <v>0</v>
      </c>
      <c r="FT46" s="1124">
        <v>0</v>
      </c>
      <c r="FU46" s="1124">
        <v>0.59810000000000008</v>
      </c>
      <c r="FV46" s="1124">
        <v>4.8141000000000007</v>
      </c>
      <c r="FW46" s="1124">
        <v>0</v>
      </c>
      <c r="FX46" s="1124">
        <v>4.8141000000000007</v>
      </c>
      <c r="FY46" s="1124">
        <v>0</v>
      </c>
      <c r="FZ46" s="1124">
        <v>0.27229999999999999</v>
      </c>
      <c r="GA46" s="1124">
        <v>0.27229999999999999</v>
      </c>
      <c r="GB46" s="1124">
        <v>0</v>
      </c>
      <c r="GC46" s="1124">
        <v>142.5856</v>
      </c>
      <c r="GD46" s="1124">
        <v>108.1049</v>
      </c>
      <c r="GE46" s="1124">
        <v>15.807399999999999</v>
      </c>
      <c r="GF46" s="1124">
        <v>18.673299999999998</v>
      </c>
      <c r="GG46" s="1124">
        <v>143.16999999999999</v>
      </c>
      <c r="GH46" s="1124"/>
      <c r="GI46" s="1124">
        <v>0.53210000000000002</v>
      </c>
      <c r="GJ46" s="1124">
        <v>0</v>
      </c>
      <c r="GK46" s="1124">
        <v>123.9303</v>
      </c>
      <c r="GL46" s="1124">
        <v>0</v>
      </c>
      <c r="GM46" s="1124">
        <v>0</v>
      </c>
      <c r="GN46" s="1124">
        <v>3.1583999999999999</v>
      </c>
      <c r="GO46" s="1124">
        <v>9.6852</v>
      </c>
      <c r="GP46" s="1124">
        <v>5.1692999999999998</v>
      </c>
      <c r="GQ46" s="1124">
        <v>4.5158000000000005</v>
      </c>
      <c r="GR46" s="1124">
        <v>5.8641000000000005</v>
      </c>
      <c r="GS46" s="1124">
        <v>213.40960000000001</v>
      </c>
      <c r="GW46" s="1126">
        <v>1987</v>
      </c>
      <c r="GX46" s="1124">
        <v>239.34539999999998</v>
      </c>
      <c r="GY46" s="1124">
        <v>182.71260000000001</v>
      </c>
      <c r="GZ46" s="1124">
        <v>56.632800000000003</v>
      </c>
      <c r="HA46" s="1124">
        <v>85.819399999999987</v>
      </c>
      <c r="HB46" s="1124">
        <v>153.52600000000001</v>
      </c>
      <c r="HC46" s="1124">
        <v>153.52600000000001</v>
      </c>
      <c r="HD46" s="1124">
        <v>25.9758</v>
      </c>
      <c r="HE46" s="1124">
        <v>19.433599999999998</v>
      </c>
      <c r="HF46" s="1124">
        <v>6.5422000000000002</v>
      </c>
      <c r="HG46" s="1124">
        <v>6.5422000000000002</v>
      </c>
      <c r="HH46" s="1124">
        <v>0</v>
      </c>
      <c r="HI46" s="1124">
        <v>6.5602</v>
      </c>
      <c r="HJ46" s="1124">
        <v>0.20849999999999999</v>
      </c>
      <c r="HK46" s="1124">
        <v>6.3517000000000001</v>
      </c>
      <c r="HL46" s="1124">
        <v>-1.1019000000000001</v>
      </c>
      <c r="HM46" s="1124">
        <v>122.09180000000001</v>
      </c>
      <c r="HN46" s="1124">
        <v>51.432199999999995</v>
      </c>
      <c r="HO46" s="1124">
        <v>70.659600000000012</v>
      </c>
      <c r="HP46" s="1124">
        <v>32.357768999999998</v>
      </c>
      <c r="HQ46" s="1124">
        <v>60.609738</v>
      </c>
      <c r="HR46" s="1124">
        <v>122.09180000000001</v>
      </c>
      <c r="HS46" s="1124">
        <v>447.84449999999998</v>
      </c>
      <c r="HT46" s="1124">
        <v>324.22949999999997</v>
      </c>
      <c r="HU46" s="1124">
        <v>123.61499999999999</v>
      </c>
      <c r="HV46" s="1124">
        <v>100.72580000000001</v>
      </c>
      <c r="HW46" s="1124">
        <v>22.889200000000002</v>
      </c>
      <c r="HX46" s="1124">
        <v>67.918899999999994</v>
      </c>
      <c r="HY46" s="1124">
        <v>33.514199999999995</v>
      </c>
      <c r="HZ46" s="1124">
        <v>11.2121</v>
      </c>
      <c r="IA46" s="1124">
        <v>0</v>
      </c>
      <c r="IB46" s="1124">
        <v>0</v>
      </c>
      <c r="IC46" s="1124">
        <v>21.904599999999999</v>
      </c>
      <c r="ID46" s="1124">
        <f>RawdataIncome2012!ID46</f>
        <v>7.1673</v>
      </c>
      <c r="IE46" s="1147">
        <f t="shared" si="2"/>
        <v>14.737299999999998</v>
      </c>
      <c r="IF46" s="1124">
        <v>1.288</v>
      </c>
      <c r="IG46" s="1124">
        <v>21.908099999999997</v>
      </c>
      <c r="IH46" s="1124">
        <v>20.619799999999998</v>
      </c>
      <c r="II46" s="1124">
        <v>1.2883</v>
      </c>
      <c r="IJ46" s="1124">
        <v>615.94709999999998</v>
      </c>
      <c r="IK46" s="1124">
        <v>615.94709999999998</v>
      </c>
      <c r="IL46" s="1124">
        <v>157.76829999999998</v>
      </c>
      <c r="IM46" s="1124">
        <v>107.05260000000001</v>
      </c>
      <c r="IN46" s="1124">
        <v>31.950599999999998</v>
      </c>
      <c r="IO46" s="1124">
        <v>18.765000000000001</v>
      </c>
      <c r="IP46" s="1124">
        <v>27.015799999999999</v>
      </c>
      <c r="IQ46" s="1124">
        <v>12.2545</v>
      </c>
      <c r="IR46" s="1124">
        <v>14.761299999999999</v>
      </c>
      <c r="IS46" s="1124">
        <v>0.83650000000000002</v>
      </c>
      <c r="IT46" s="1124">
        <v>13.924799999999999</v>
      </c>
      <c r="IU46" s="1124">
        <v>47.249099999999999</v>
      </c>
      <c r="IV46" s="1124">
        <v>40.297599999999996</v>
      </c>
      <c r="IW46" s="1124">
        <v>6.9516</v>
      </c>
      <c r="IX46" s="1124">
        <v>186.69749999999999</v>
      </c>
      <c r="IY46" s="1124">
        <v>100.72580000000001</v>
      </c>
      <c r="IZ46" s="1124">
        <v>22.889200000000002</v>
      </c>
      <c r="JA46" s="1124">
        <v>63.082500000000003</v>
      </c>
      <c r="JB46" s="1124">
        <v>0</v>
      </c>
      <c r="JC46" s="1124">
        <v>23.141599999999997</v>
      </c>
      <c r="JD46" s="1124">
        <v>12.538</v>
      </c>
      <c r="JE46" s="1124">
        <v>10.6037</v>
      </c>
      <c r="JF46" s="1124">
        <v>5.0846</v>
      </c>
      <c r="JG46" s="1124">
        <v>2.4996</v>
      </c>
      <c r="JH46" s="1124">
        <v>3.0194999999999999</v>
      </c>
      <c r="JI46" s="1124">
        <v>543.64290000000005</v>
      </c>
      <c r="JM46" s="1126">
        <v>1987</v>
      </c>
      <c r="JN46">
        <v>168.75210000000001</v>
      </c>
      <c r="JO46">
        <v>168.11079999999998</v>
      </c>
      <c r="JP46">
        <v>0.64119999999999999</v>
      </c>
      <c r="JQ46">
        <v>77.274600000000007</v>
      </c>
      <c r="JR46">
        <v>91.477399999999989</v>
      </c>
      <c r="JS46">
        <v>91.477399999999989</v>
      </c>
      <c r="JT46">
        <v>20.868200000000002</v>
      </c>
      <c r="JU46">
        <v>15.478999999999999</v>
      </c>
      <c r="JV46">
        <v>5.3891999999999998</v>
      </c>
      <c r="JW46">
        <v>5.3891999999999998</v>
      </c>
      <c r="JX46">
        <v>0</v>
      </c>
      <c r="JY46">
        <v>3.1461999999999999</v>
      </c>
      <c r="JZ46">
        <v>0.17980000000000002</v>
      </c>
      <c r="KA46">
        <v>2.9664999999999999</v>
      </c>
      <c r="KB46">
        <v>-0.7994</v>
      </c>
      <c r="KC46">
        <v>68.2624</v>
      </c>
      <c r="KG46" s="1126">
        <v>1987</v>
      </c>
      <c r="KH46" s="1124">
        <v>13.093500000000001</v>
      </c>
      <c r="KI46" s="1124">
        <v>1.0037</v>
      </c>
      <c r="KJ46" s="1124">
        <v>12.089700000000001</v>
      </c>
      <c r="KK46" s="1124">
        <v>3.6838000000000002</v>
      </c>
      <c r="KL46" s="1124">
        <v>9.4096000000000011</v>
      </c>
      <c r="KM46" s="1124">
        <v>9.4096000000000011</v>
      </c>
      <c r="KN46" s="1124">
        <v>8.0851000000000006</v>
      </c>
      <c r="KO46" s="1124">
        <v>6.0146999999999995</v>
      </c>
      <c r="KP46" s="1124">
        <v>2.0705</v>
      </c>
      <c r="KQ46" s="1124">
        <v>2.0705</v>
      </c>
      <c r="KR46" s="1124">
        <v>0</v>
      </c>
      <c r="KS46" s="1124">
        <v>0.3352</v>
      </c>
      <c r="KT46" s="1124">
        <v>0.28699999999999998</v>
      </c>
      <c r="KU46" s="1124">
        <v>4.82E-2</v>
      </c>
      <c r="KV46" s="1124">
        <v>0</v>
      </c>
      <c r="KW46" s="1124">
        <v>0.98929999999999996</v>
      </c>
      <c r="KX46" s="1124">
        <v>0.98929999999999996</v>
      </c>
      <c r="KY46" s="1124">
        <v>0.69750000000000001</v>
      </c>
      <c r="KZ46" s="1124">
        <v>0.46410000000000001</v>
      </c>
      <c r="LA46" s="1124">
        <v>0</v>
      </c>
      <c r="LB46" s="1124">
        <v>0</v>
      </c>
      <c r="LC46" s="1124">
        <v>0</v>
      </c>
      <c r="LD46" s="1124">
        <v>0.2334</v>
      </c>
      <c r="LE46" s="1124">
        <v>0</v>
      </c>
      <c r="LF46" s="1124">
        <v>0.1023</v>
      </c>
      <c r="LG46" s="1124">
        <v>0.1023</v>
      </c>
      <c r="LH46" s="1124">
        <v>0</v>
      </c>
      <c r="LI46" s="1124">
        <v>1.5845</v>
      </c>
      <c r="LJ46" s="1124">
        <v>1.5845</v>
      </c>
      <c r="LK46" s="1124">
        <v>10.4564</v>
      </c>
      <c r="LL46" s="1124">
        <v>2.7100000000000003E-2</v>
      </c>
      <c r="LM46" s="1124">
        <v>10.4293</v>
      </c>
      <c r="LN46" s="1124">
        <v>10.4293</v>
      </c>
      <c r="LO46" s="1124">
        <v>0</v>
      </c>
      <c r="LP46" s="1124">
        <v>9.1700000000000004E-2</v>
      </c>
      <c r="LQ46" s="1124">
        <v>0.38780000000000003</v>
      </c>
      <c r="LR46" s="1124">
        <v>2.98E-2</v>
      </c>
      <c r="LS46" s="1124">
        <v>0.35799999999999998</v>
      </c>
      <c r="LT46" s="1124">
        <v>0</v>
      </c>
      <c r="LU46" s="1124">
        <v>0</v>
      </c>
      <c r="LV46" s="1124">
        <v>0.35799999999999998</v>
      </c>
      <c r="LW46" s="1124">
        <v>11.561399999999999</v>
      </c>
      <c r="MA46" s="1126">
        <v>1987</v>
      </c>
      <c r="MB46">
        <v>167.0788</v>
      </c>
      <c r="MC46">
        <v>176.624</v>
      </c>
      <c r="MD46">
        <v>-9.5452000000000012</v>
      </c>
      <c r="ME46">
        <v>3.5739000000000001</v>
      </c>
      <c r="MF46">
        <v>2.5865</v>
      </c>
      <c r="MG46">
        <v>0.98739999999999994</v>
      </c>
      <c r="MH46">
        <v>0</v>
      </c>
      <c r="MI46">
        <v>21.2928</v>
      </c>
      <c r="MJ46">
        <v>18.435200000000002</v>
      </c>
      <c r="MK46">
        <v>2.5625999999999998</v>
      </c>
      <c r="ML46">
        <v>0</v>
      </c>
      <c r="MM46">
        <v>0</v>
      </c>
      <c r="MN46">
        <v>0</v>
      </c>
      <c r="MO46">
        <v>0.29499999999999998</v>
      </c>
      <c r="MP46">
        <v>0.32539999999999997</v>
      </c>
      <c r="MQ46">
        <v>0.32269999999999999</v>
      </c>
      <c r="MR46">
        <v>0.25009999999999999</v>
      </c>
      <c r="MS46">
        <v>7.2599999999999998E-2</v>
      </c>
      <c r="MT46">
        <v>0.38769999999999999</v>
      </c>
      <c r="MU46">
        <v>0.38769999999999999</v>
      </c>
      <c r="MV46">
        <v>0</v>
      </c>
      <c r="MW46">
        <v>3.8386999999999998</v>
      </c>
      <c r="MX46">
        <v>0.85370000000000001</v>
      </c>
      <c r="MY46">
        <v>0.30649999999999999</v>
      </c>
      <c r="MZ46">
        <v>0.59810000000000008</v>
      </c>
      <c r="NA46">
        <v>2.0803000000000003</v>
      </c>
      <c r="NB46">
        <v>0.54870000000000008</v>
      </c>
      <c r="NC46">
        <v>1.5315999999999999</v>
      </c>
      <c r="ND46">
        <v>0</v>
      </c>
      <c r="NE46">
        <v>0</v>
      </c>
      <c r="NF46">
        <v>0.9073</v>
      </c>
      <c r="NG46">
        <v>0.65720000000000001</v>
      </c>
      <c r="NH46">
        <v>0.25009999999999999</v>
      </c>
      <c r="NI46">
        <v>2.516</v>
      </c>
      <c r="NJ46">
        <v>-7.4026999999999994</v>
      </c>
      <c r="NK46">
        <v>-6.8933999999999997</v>
      </c>
      <c r="NL46">
        <v>-0.50929999999999997</v>
      </c>
      <c r="NM46">
        <v>21.497499999999999</v>
      </c>
      <c r="NN46">
        <v>19.633200000000002</v>
      </c>
      <c r="NO46">
        <v>1.6725000000000001</v>
      </c>
      <c r="NP46">
        <v>0</v>
      </c>
      <c r="NQ46">
        <v>0</v>
      </c>
      <c r="NR46">
        <v>0</v>
      </c>
      <c r="NS46">
        <v>0.1918</v>
      </c>
      <c r="NT46">
        <v>1.28</v>
      </c>
      <c r="NU46">
        <v>0.98739999999999994</v>
      </c>
      <c r="NV46">
        <v>0.29260000000000003</v>
      </c>
      <c r="NW46">
        <v>1.639</v>
      </c>
      <c r="NX46">
        <v>14.184899999999999</v>
      </c>
      <c r="NY46">
        <v>0.55359999999999998</v>
      </c>
      <c r="NZ46">
        <v>0.63700000000000001</v>
      </c>
      <c r="OA46">
        <v>3.1583999999999999</v>
      </c>
      <c r="OB46">
        <v>3.9718</v>
      </c>
      <c r="OC46">
        <v>2.2118000000000002</v>
      </c>
      <c r="OD46">
        <v>1.76</v>
      </c>
      <c r="OE46">
        <v>5.8641000000000005</v>
      </c>
      <c r="OF46">
        <v>0.15659999999999999</v>
      </c>
      <c r="OG46">
        <v>0.15659999999999999</v>
      </c>
      <c r="OH46">
        <v>0</v>
      </c>
      <c r="OI46">
        <v>-0.85339999999999994</v>
      </c>
      <c r="OJ46">
        <v>-0.85339999999999994</v>
      </c>
      <c r="OK46">
        <v>0</v>
      </c>
      <c r="OL46">
        <v>-13.729200000000001</v>
      </c>
      <c r="OP46" s="1126">
        <v>1987</v>
      </c>
      <c r="OQ46" s="1124">
        <v>678.80469999999991</v>
      </c>
      <c r="OR46" s="1124">
        <v>187.0778</v>
      </c>
      <c r="OS46" s="1124">
        <v>2.8861999999999997</v>
      </c>
      <c r="OT46" s="1124">
        <v>0.60309999999999997</v>
      </c>
      <c r="OU46" s="1124">
        <v>167.0788</v>
      </c>
      <c r="OV46" s="1124">
        <v>176.624</v>
      </c>
      <c r="OW46" s="1124">
        <v>859.82669999999996</v>
      </c>
      <c r="OX46" s="1124">
        <v>3.5739000000000001</v>
      </c>
      <c r="OY46" s="1124">
        <v>0.9073</v>
      </c>
      <c r="OZ46" s="1124">
        <v>21.2928</v>
      </c>
      <c r="PA46" s="1124">
        <v>21.497499999999999</v>
      </c>
      <c r="PB46" s="1124">
        <v>-7.4026999999999994</v>
      </c>
      <c r="PC46" s="1124">
        <v>2.516</v>
      </c>
      <c r="PD46" s="1124">
        <v>867.17529999999999</v>
      </c>
      <c r="PE46" s="1124">
        <v>0.32539999999999997</v>
      </c>
      <c r="PF46" s="1124">
        <v>0.71040000000000003</v>
      </c>
      <c r="PG46" s="1124">
        <v>2.919</v>
      </c>
      <c r="PH46" s="1124">
        <v>3.8386999999999998</v>
      </c>
      <c r="PI46" s="1124">
        <v>14.184899999999999</v>
      </c>
      <c r="PJ46" s="1124">
        <v>854.94590000000005</v>
      </c>
      <c r="PK46" s="1124">
        <v>-0.85339999999999994</v>
      </c>
      <c r="PL46" s="1124">
        <v>0.15659999999999999</v>
      </c>
      <c r="PM46" s="1124">
        <v>-13.729100000000001</v>
      </c>
      <c r="PQ46" s="1126">
        <v>1987</v>
      </c>
      <c r="PR46">
        <v>67.983032000000009</v>
      </c>
      <c r="PS46">
        <v>3.5299640000000001</v>
      </c>
      <c r="PT46">
        <v>28.005346000000003</v>
      </c>
      <c r="PU46">
        <v>29.124293000000002</v>
      </c>
      <c r="PV46">
        <v>0.98931100000000005</v>
      </c>
      <c r="PW46">
        <v>129.631945</v>
      </c>
      <c r="PX46">
        <v>10.04143</v>
      </c>
      <c r="QB46" s="1126">
        <v>1987</v>
      </c>
      <c r="QC46">
        <v>859.82671099999993</v>
      </c>
      <c r="QD46">
        <v>767.43147199999999</v>
      </c>
      <c r="QE46">
        <v>107.93953900000001</v>
      </c>
      <c r="QF46">
        <v>-15.5443</v>
      </c>
      <c r="QG46">
        <v>859.82671200000004</v>
      </c>
      <c r="QH46">
        <v>678.80467799999997</v>
      </c>
      <c r="QI46">
        <v>190.567196</v>
      </c>
      <c r="QJ46">
        <v>167.07884799999999</v>
      </c>
      <c r="QK46">
        <v>176.62401</v>
      </c>
      <c r="QL46">
        <v>859.82669999999985</v>
      </c>
      <c r="QM46">
        <v>445.17790000000002</v>
      </c>
      <c r="QN46">
        <v>305.3938</v>
      </c>
      <c r="QO46">
        <v>136.46129999999999</v>
      </c>
      <c r="QP46">
        <v>-27.206299999999999</v>
      </c>
      <c r="QS46" s="1126">
        <v>1987</v>
      </c>
      <c r="QT46" s="525">
        <f t="shared" si="11"/>
        <v>60.931010881711913</v>
      </c>
      <c r="QU46" s="522">
        <f t="shared" si="12"/>
        <v>38.96564933792267</v>
      </c>
      <c r="QV46" s="522">
        <v>17.732940219155179</v>
      </c>
      <c r="QW46" s="522">
        <v>21.232709118767492</v>
      </c>
      <c r="QX46" s="522">
        <v>21.965361543789239</v>
      </c>
      <c r="QY46" s="522">
        <v>12.668419851469549</v>
      </c>
      <c r="QZ46" s="522">
        <f t="shared" si="17"/>
        <v>9.2969416923196899</v>
      </c>
      <c r="RA46" s="522">
        <f t="shared" si="13"/>
        <v>51.634069189392221</v>
      </c>
      <c r="RB46" s="1143">
        <f t="shared" si="14"/>
        <v>0.6395043964323589</v>
      </c>
      <c r="RC46" s="1144">
        <f t="shared" si="15"/>
        <v>0.75464998110061465</v>
      </c>
      <c r="RD46" s="1095">
        <v>44.955627630982598</v>
      </c>
      <c r="RE46" s="1095">
        <v>67.40145479552821</v>
      </c>
      <c r="RF46" s="524">
        <f t="shared" si="16"/>
        <v>5.9899782930599272</v>
      </c>
      <c r="RH46" s="1124"/>
      <c r="RI46" s="16"/>
      <c r="RK46" s="1056"/>
    </row>
    <row r="47" spans="3:479">
      <c r="C47" s="1087">
        <v>1988</v>
      </c>
      <c r="D47" s="1124">
        <v>1045.9989</v>
      </c>
      <c r="E47" s="1124">
        <v>1025.1085</v>
      </c>
      <c r="F47" s="1124">
        <v>20.890400000000003</v>
      </c>
      <c r="G47" s="1124">
        <v>583.26519999999994</v>
      </c>
      <c r="H47" s="1124">
        <v>462.73379999999997</v>
      </c>
      <c r="I47" s="1124">
        <v>462.73379999999997</v>
      </c>
      <c r="J47" s="1124">
        <v>298.54320000000001</v>
      </c>
      <c r="K47" s="1124">
        <v>217.2405</v>
      </c>
      <c r="L47" s="1124">
        <v>81.302700000000002</v>
      </c>
      <c r="M47" s="1124">
        <v>72.729699999999994</v>
      </c>
      <c r="N47" s="1124">
        <v>8.5730000000000004</v>
      </c>
      <c r="O47" s="1124">
        <v>16.667900000000003</v>
      </c>
      <c r="P47" s="1124">
        <v>2.3934000000000002</v>
      </c>
      <c r="Q47" s="1124">
        <v>14.2745</v>
      </c>
      <c r="R47" s="1124">
        <v>-8.4568999999999992</v>
      </c>
      <c r="S47" s="1124">
        <v>155.9795</v>
      </c>
      <c r="T47" s="1124">
        <v>155.9795</v>
      </c>
      <c r="U47" s="1124">
        <v>29.361099999999997</v>
      </c>
      <c r="V47" s="1124">
        <v>13.044</v>
      </c>
      <c r="W47" s="1124">
        <v>12.588700000000001</v>
      </c>
      <c r="X47" s="1124">
        <v>0</v>
      </c>
      <c r="Y47" s="1124">
        <v>0</v>
      </c>
      <c r="Z47" s="1124">
        <v>0</v>
      </c>
      <c r="AA47" s="1124">
        <v>3.7284000000000002</v>
      </c>
      <c r="AB47" s="1124">
        <v>0</v>
      </c>
      <c r="AC47" s="1124">
        <v>70.568699999999993</v>
      </c>
      <c r="AD47" s="1124">
        <v>41.965000000000003</v>
      </c>
      <c r="AE47" s="1124">
        <v>27.753700000000002</v>
      </c>
      <c r="AF47" s="1124">
        <v>0</v>
      </c>
      <c r="AG47" s="1124">
        <v>0</v>
      </c>
      <c r="AH47" s="1124">
        <v>0</v>
      </c>
      <c r="AI47" s="1124">
        <v>0.85</v>
      </c>
      <c r="AJ47" s="1124">
        <v>114.77189999999999</v>
      </c>
      <c r="AK47" s="1124">
        <v>114.77189999999999</v>
      </c>
      <c r="AL47" s="1124">
        <v>9.1102000000000007</v>
      </c>
      <c r="AM47" s="1124">
        <v>0</v>
      </c>
      <c r="AN47" s="1124">
        <v>8.5730000000000004</v>
      </c>
      <c r="AO47" s="1124">
        <v>0.53720000000000001</v>
      </c>
      <c r="AP47" s="1124">
        <v>7.9203000000000001</v>
      </c>
      <c r="AQ47" s="1124">
        <v>6.4033999999999995</v>
      </c>
      <c r="AR47" s="1124">
        <v>1.5169000000000001</v>
      </c>
      <c r="AS47" s="1124">
        <v>16.8154</v>
      </c>
      <c r="AT47" s="1124">
        <v>8.9579000000000004</v>
      </c>
      <c r="AU47" s="1124">
        <v>19.407599999999999</v>
      </c>
      <c r="AV47" s="1124">
        <v>6.4215</v>
      </c>
      <c r="AW47" s="1124">
        <v>12.9861</v>
      </c>
      <c r="AX47" s="1124">
        <v>86.621499999999997</v>
      </c>
      <c r="AY47">
        <v>94.809100000000001</v>
      </c>
      <c r="BB47" s="1126">
        <v>1988</v>
      </c>
      <c r="BC47" s="1124">
        <v>90.958699999999993</v>
      </c>
      <c r="BD47" s="1124">
        <v>90.537100000000009</v>
      </c>
      <c r="BE47" s="1124">
        <v>0.42160000000000003</v>
      </c>
      <c r="BF47" s="1124">
        <v>44.9694</v>
      </c>
      <c r="BG47" s="1124">
        <v>45.9893</v>
      </c>
      <c r="BH47" s="1124">
        <v>45.9893</v>
      </c>
      <c r="BI47" s="1124">
        <v>21.741900000000001</v>
      </c>
      <c r="BJ47" s="1124">
        <v>15.611499999999999</v>
      </c>
      <c r="BK47" s="1124">
        <v>6.1303999999999998</v>
      </c>
      <c r="BL47" s="1124">
        <v>5.71</v>
      </c>
      <c r="BM47" s="1124">
        <v>0.4204</v>
      </c>
      <c r="BN47" s="1124">
        <v>3.7625999999999999</v>
      </c>
      <c r="BO47" s="1124">
        <v>1.6588000000000001</v>
      </c>
      <c r="BP47" s="1124">
        <v>2.1038000000000001</v>
      </c>
      <c r="BQ47" s="1124">
        <v>-0.89910000000000001</v>
      </c>
      <c r="BR47" s="1124">
        <v>21.384</v>
      </c>
      <c r="BS47" s="1124">
        <v>21.384</v>
      </c>
      <c r="BT47" s="1124">
        <v>165.04470000000001</v>
      </c>
      <c r="BU47" s="1124">
        <v>153.80329999999998</v>
      </c>
      <c r="BV47" s="1124">
        <v>7.4451000000000001</v>
      </c>
      <c r="BW47" s="1124">
        <v>0</v>
      </c>
      <c r="BX47" s="1124">
        <v>0</v>
      </c>
      <c r="BY47" s="1124">
        <v>0</v>
      </c>
      <c r="BZ47" s="1124">
        <v>3.7964000000000002</v>
      </c>
      <c r="CA47" s="1124">
        <v>0</v>
      </c>
      <c r="CB47" s="1124">
        <v>162.4984</v>
      </c>
      <c r="CC47" s="1124">
        <v>125.50239999999999</v>
      </c>
      <c r="CD47" s="1124">
        <v>7.5731999999999999</v>
      </c>
      <c r="CE47" s="1124">
        <v>0</v>
      </c>
      <c r="CF47" s="1124">
        <v>0</v>
      </c>
      <c r="CG47" s="1124">
        <v>0</v>
      </c>
      <c r="CH47" s="1124">
        <v>29.422799999999999</v>
      </c>
      <c r="CI47" s="1124">
        <v>0</v>
      </c>
      <c r="CJ47" s="1124">
        <v>23.930299999999999</v>
      </c>
      <c r="CK47" s="1124">
        <v>23.930299999999999</v>
      </c>
      <c r="CL47" s="1124">
        <v>8.7642999999999986</v>
      </c>
      <c r="CM47" s="1124">
        <v>1.3475999999999999</v>
      </c>
      <c r="CN47" s="1124">
        <v>0.4204</v>
      </c>
      <c r="CO47" s="1124">
        <v>6.9962999999999997</v>
      </c>
      <c r="CP47" s="1124">
        <v>31.386299999999999</v>
      </c>
      <c r="CQ47" s="1124">
        <v>26.421299999999999</v>
      </c>
      <c r="CR47" s="1124">
        <v>4.9616000000000007</v>
      </c>
      <c r="CS47" s="1124">
        <v>3.3E-3</v>
      </c>
      <c r="CT47" s="1124">
        <v>5.0016999999999996</v>
      </c>
      <c r="CU47" s="1124">
        <v>5.0016999999999996</v>
      </c>
      <c r="CV47" s="1124">
        <v>0</v>
      </c>
      <c r="CW47" s="1124">
        <v>8.6747000000000014</v>
      </c>
      <c r="CX47" s="1124">
        <v>30.371700000000001</v>
      </c>
      <c r="CY47" s="1124">
        <v>4.9843999999999999</v>
      </c>
      <c r="CZ47" s="1124">
        <v>25.278500000000001</v>
      </c>
      <c r="DA47" s="1124">
        <v>0.10890000000000001</v>
      </c>
      <c r="DB47" s="1124">
        <v>20.032700000000002</v>
      </c>
      <c r="DC47">
        <v>20.8794</v>
      </c>
      <c r="DF47" s="1126">
        <v>1988</v>
      </c>
      <c r="DG47" s="1124">
        <v>194.32410000000002</v>
      </c>
      <c r="DH47" s="1124">
        <v>23.258299999999998</v>
      </c>
      <c r="DI47" s="1124">
        <v>6.0411000000000001</v>
      </c>
      <c r="DJ47" s="1124">
        <v>165.02459999999999</v>
      </c>
      <c r="DK47" s="1124">
        <v>47.741099999999996</v>
      </c>
      <c r="DL47" s="1124">
        <v>146.583</v>
      </c>
      <c r="DM47" s="1124">
        <v>146.583</v>
      </c>
      <c r="DN47" s="1124">
        <v>113.804</v>
      </c>
      <c r="DO47" s="1124">
        <v>80.0792</v>
      </c>
      <c r="DP47" s="1124">
        <v>33.724899999999998</v>
      </c>
      <c r="DQ47" s="1124">
        <v>18.712299999999999</v>
      </c>
      <c r="DR47" s="1124">
        <v>15.012600000000001</v>
      </c>
      <c r="DS47" s="1124">
        <v>2.6144000000000003</v>
      </c>
      <c r="DT47" s="1124">
        <v>2.3243</v>
      </c>
      <c r="DU47" s="1124">
        <v>0.29010000000000002</v>
      </c>
      <c r="DV47" s="1124">
        <v>0</v>
      </c>
      <c r="DW47" s="1124">
        <v>30.1646</v>
      </c>
      <c r="DX47" s="1124">
        <v>30.1646</v>
      </c>
      <c r="DY47" s="1124">
        <v>142.2955</v>
      </c>
      <c r="DZ47" s="1124">
        <v>112.00919999999999</v>
      </c>
      <c r="EA47" s="1124">
        <v>75.155899999999988</v>
      </c>
      <c r="EB47" s="1124">
        <v>0.22819999999999999</v>
      </c>
      <c r="EC47" s="1124">
        <v>36.625099999999996</v>
      </c>
      <c r="ED47" s="1124">
        <v>30.286300000000001</v>
      </c>
      <c r="EE47" s="1124">
        <v>6.9021000000000008</v>
      </c>
      <c r="EF47" s="1124">
        <v>23.3842</v>
      </c>
      <c r="EG47" s="1124">
        <v>-17.870099999999997</v>
      </c>
      <c r="EH47" s="1124">
        <v>-8.1778999999999993</v>
      </c>
      <c r="EI47" s="1124">
        <v>-9.6922000000000015</v>
      </c>
      <c r="EJ47" s="1124">
        <v>0</v>
      </c>
      <c r="EK47" s="1124">
        <v>0</v>
      </c>
      <c r="EL47" s="1124">
        <v>0</v>
      </c>
      <c r="EM47" s="1124">
        <v>0</v>
      </c>
      <c r="EN47" s="1124">
        <v>10.582600000000001</v>
      </c>
      <c r="EO47" s="1124">
        <v>4.2735000000000003</v>
      </c>
      <c r="EP47" s="1124">
        <v>4.9008000000000003</v>
      </c>
      <c r="EQ47" s="1124">
        <v>0</v>
      </c>
      <c r="ER47" s="1124">
        <v>0</v>
      </c>
      <c r="ES47" s="1124">
        <v>0</v>
      </c>
      <c r="ET47" s="1124">
        <v>0.5302</v>
      </c>
      <c r="EU47" s="1124">
        <v>0.87820000000000009</v>
      </c>
      <c r="EV47" s="1124">
        <v>21.274099999999997</v>
      </c>
      <c r="EW47" s="1124">
        <v>21.274099999999997</v>
      </c>
      <c r="EX47" s="1124">
        <v>0</v>
      </c>
      <c r="EY47" s="1124">
        <v>0</v>
      </c>
      <c r="EZ47" s="1124">
        <v>0</v>
      </c>
      <c r="FA47" s="1124">
        <v>0</v>
      </c>
      <c r="FB47" s="1124">
        <v>0</v>
      </c>
      <c r="FC47" s="1124">
        <v>0</v>
      </c>
      <c r="FD47" s="1124">
        <v>143.89839999999998</v>
      </c>
      <c r="FE47" s="1124">
        <v>143.89839999999998</v>
      </c>
      <c r="FF47" s="1124">
        <v>69.113500000000002</v>
      </c>
      <c r="FG47" s="1124">
        <v>62.140699999999995</v>
      </c>
      <c r="FH47" s="1124">
        <v>6.9728000000000003</v>
      </c>
      <c r="FI47" s="1124">
        <v>180.3537</v>
      </c>
      <c r="FJ47" s="1124">
        <v>104.89449999999999</v>
      </c>
      <c r="FK47" s="1124">
        <v>15.012600000000001</v>
      </c>
      <c r="FL47" s="1124">
        <v>60.446599999999997</v>
      </c>
      <c r="FM47" s="1124">
        <v>136.87309999999999</v>
      </c>
      <c r="FN47" s="1124"/>
      <c r="FO47" s="1124">
        <v>0</v>
      </c>
      <c r="FP47" s="1124">
        <v>0.49160000000000004</v>
      </c>
      <c r="FQ47" s="1124">
        <v>130.1918</v>
      </c>
      <c r="FR47" s="1124">
        <v>0</v>
      </c>
      <c r="FS47" s="1124">
        <v>0</v>
      </c>
      <c r="FT47" s="1124">
        <v>0</v>
      </c>
      <c r="FU47" s="1124">
        <v>0.7843</v>
      </c>
      <c r="FV47" s="1124">
        <v>5.4053999999999993</v>
      </c>
      <c r="FW47" s="1124">
        <v>0</v>
      </c>
      <c r="FX47" s="1124">
        <v>5.4053999999999993</v>
      </c>
      <c r="FY47" s="1124">
        <v>0</v>
      </c>
      <c r="FZ47" s="1124">
        <v>0.24940000000000001</v>
      </c>
      <c r="GA47" s="1124">
        <v>0.24940000000000001</v>
      </c>
      <c r="GB47" s="1124">
        <v>0</v>
      </c>
      <c r="GC47" s="1124">
        <v>151.49089999999998</v>
      </c>
      <c r="GD47" s="1124">
        <v>115.8312</v>
      </c>
      <c r="GE47" s="1124">
        <v>16.355</v>
      </c>
      <c r="GF47" s="1124">
        <v>19.3048</v>
      </c>
      <c r="GG47" s="1124">
        <v>152.7165</v>
      </c>
      <c r="GH47" s="1124"/>
      <c r="GI47" s="1124">
        <v>0.55920000000000003</v>
      </c>
      <c r="GJ47" s="1124">
        <v>0</v>
      </c>
      <c r="GK47" s="1124">
        <v>130.1918</v>
      </c>
      <c r="GL47" s="1124">
        <v>0</v>
      </c>
      <c r="GM47" s="1124">
        <v>0</v>
      </c>
      <c r="GN47" s="1124">
        <v>3.2819000000000003</v>
      </c>
      <c r="GO47" s="1124">
        <v>10.756399999999999</v>
      </c>
      <c r="GP47" s="1124">
        <v>5.6036999999999999</v>
      </c>
      <c r="GQ47" s="1124">
        <v>5.1526999999999994</v>
      </c>
      <c r="GR47" s="1124">
        <v>7.9272</v>
      </c>
      <c r="GS47" s="1124">
        <v>225.78179999999998</v>
      </c>
      <c r="GW47" s="1126">
        <v>1988</v>
      </c>
      <c r="GX47" s="1124">
        <v>253.15679999999998</v>
      </c>
      <c r="GY47" s="1124">
        <v>190.8629</v>
      </c>
      <c r="GZ47" s="1124">
        <v>62.293900000000001</v>
      </c>
      <c r="HA47" s="1124">
        <v>89.6584</v>
      </c>
      <c r="HB47" s="1124">
        <v>163.4984</v>
      </c>
      <c r="HC47" s="1124">
        <v>163.4984</v>
      </c>
      <c r="HD47" s="1124">
        <v>27.443200000000001</v>
      </c>
      <c r="HE47" s="1124">
        <v>20.5626</v>
      </c>
      <c r="HF47" s="1124">
        <v>6.8807</v>
      </c>
      <c r="HG47" s="1124">
        <v>6.8807</v>
      </c>
      <c r="HH47" s="1124">
        <v>0</v>
      </c>
      <c r="HI47" s="1124">
        <v>6.8681000000000001</v>
      </c>
      <c r="HJ47" s="1124">
        <v>0.2051</v>
      </c>
      <c r="HK47" s="1124">
        <v>6.6630000000000003</v>
      </c>
      <c r="HL47" s="1124">
        <v>-0.80079999999999996</v>
      </c>
      <c r="HM47" s="1124">
        <v>129.9879</v>
      </c>
      <c r="HN47" s="1124">
        <v>56.973999999999997</v>
      </c>
      <c r="HO47" s="1124">
        <v>73.013899999999992</v>
      </c>
      <c r="HP47" s="1124">
        <v>36.335304999999998</v>
      </c>
      <c r="HQ47" s="1124">
        <v>62.522891000000001</v>
      </c>
      <c r="HR47" s="1124">
        <v>129.9879</v>
      </c>
      <c r="HS47" s="1124">
        <v>474.16480000000001</v>
      </c>
      <c r="HT47" s="1124">
        <v>342.80109999999996</v>
      </c>
      <c r="HU47" s="1124">
        <v>131.36370000000002</v>
      </c>
      <c r="HV47" s="1124">
        <v>107.35769999999999</v>
      </c>
      <c r="HW47" s="1124">
        <v>24.006</v>
      </c>
      <c r="HX47" s="1124">
        <v>71.845699999999994</v>
      </c>
      <c r="HY47" s="1124">
        <v>38.340300000000006</v>
      </c>
      <c r="HZ47" s="1124">
        <v>10.862</v>
      </c>
      <c r="IA47" s="1124">
        <v>0</v>
      </c>
      <c r="IB47" s="1124">
        <v>0</v>
      </c>
      <c r="IC47" s="1124">
        <v>21.314599999999999</v>
      </c>
      <c r="ID47" s="1124">
        <f>RawdataIncome2012!ID47</f>
        <v>8.3817000000000004</v>
      </c>
      <c r="IE47" s="1147">
        <f t="shared" si="2"/>
        <v>12.932899999999998</v>
      </c>
      <c r="IF47" s="1124">
        <v>1.3287</v>
      </c>
      <c r="IG47" s="1124">
        <v>24.488499999999998</v>
      </c>
      <c r="IH47" s="1124">
        <v>23.131700000000002</v>
      </c>
      <c r="II47" s="1124">
        <v>1.3569</v>
      </c>
      <c r="IJ47" s="1124">
        <v>651.50980000000004</v>
      </c>
      <c r="IK47" s="1124">
        <v>651.50980000000004</v>
      </c>
      <c r="IL47" s="1124">
        <v>167.85749999999999</v>
      </c>
      <c r="IM47" s="1124">
        <v>114.7137</v>
      </c>
      <c r="IN47" s="1124">
        <v>33.739599999999996</v>
      </c>
      <c r="IO47" s="1124">
        <v>19.404199999999999</v>
      </c>
      <c r="IP47" s="1124">
        <v>28.634700000000002</v>
      </c>
      <c r="IQ47" s="1124">
        <v>12.845000000000001</v>
      </c>
      <c r="IR47" s="1124">
        <v>15.7896</v>
      </c>
      <c r="IS47" s="1124">
        <v>0.86250000000000004</v>
      </c>
      <c r="IT47" s="1124">
        <v>14.927100000000001</v>
      </c>
      <c r="IU47" s="1124">
        <v>46.688900000000004</v>
      </c>
      <c r="IV47" s="1124">
        <v>39.716099999999997</v>
      </c>
      <c r="IW47" s="1124">
        <v>6.9728000000000003</v>
      </c>
      <c r="IX47" s="1124">
        <v>199.6936</v>
      </c>
      <c r="IY47" s="1124">
        <v>107.35769999999999</v>
      </c>
      <c r="IZ47" s="1124">
        <v>24.006</v>
      </c>
      <c r="JA47" s="1124">
        <v>68.329899999999995</v>
      </c>
      <c r="JB47" s="1124">
        <v>0</v>
      </c>
      <c r="JC47" s="1124">
        <v>24.1097</v>
      </c>
      <c r="JD47" s="1124">
        <v>13.227399999999999</v>
      </c>
      <c r="JE47" s="1124">
        <v>10.882299999999999</v>
      </c>
      <c r="JF47" s="1124">
        <v>5.1228999999999996</v>
      </c>
      <c r="JG47" s="1124">
        <v>2.5186999999999999</v>
      </c>
      <c r="JH47" s="1124">
        <v>3.2406999999999999</v>
      </c>
      <c r="JI47" s="1124">
        <v>577.50980000000004</v>
      </c>
      <c r="JM47" s="1126">
        <v>1988</v>
      </c>
      <c r="JN47">
        <v>175.32939999999999</v>
      </c>
      <c r="JO47">
        <v>174.64529999999999</v>
      </c>
      <c r="JP47">
        <v>0.68410000000000004</v>
      </c>
      <c r="JQ47">
        <v>80.201399999999992</v>
      </c>
      <c r="JR47">
        <v>95.127899999999997</v>
      </c>
      <c r="JS47">
        <v>95.127899999999997</v>
      </c>
      <c r="JT47">
        <v>21.984999999999999</v>
      </c>
      <c r="JU47">
        <v>16.259599999999999</v>
      </c>
      <c r="JV47">
        <v>5.7253999999999996</v>
      </c>
      <c r="JW47">
        <v>5.7253999999999996</v>
      </c>
      <c r="JX47">
        <v>0</v>
      </c>
      <c r="JY47">
        <v>3.2890000000000001</v>
      </c>
      <c r="JZ47">
        <v>0.1749</v>
      </c>
      <c r="KA47">
        <v>3.1141000000000001</v>
      </c>
      <c r="KB47">
        <v>-0.56059999999999999</v>
      </c>
      <c r="KC47">
        <v>70.414600000000007</v>
      </c>
      <c r="KG47" s="1126">
        <v>1988</v>
      </c>
      <c r="KH47" s="1124">
        <v>14.1471</v>
      </c>
      <c r="KI47" s="1124">
        <v>1.087</v>
      </c>
      <c r="KJ47" s="1124">
        <v>13.0601</v>
      </c>
      <c r="KK47" s="1124">
        <v>4.0998000000000001</v>
      </c>
      <c r="KL47" s="1124">
        <v>10.0473</v>
      </c>
      <c r="KM47" s="1124">
        <v>10.0473</v>
      </c>
      <c r="KN47" s="1124">
        <v>8.6155000000000008</v>
      </c>
      <c r="KO47" s="1124">
        <v>6.4062000000000001</v>
      </c>
      <c r="KP47" s="1124">
        <v>2.2094</v>
      </c>
      <c r="KQ47" s="1124">
        <v>2.2094</v>
      </c>
      <c r="KR47" s="1124">
        <v>0</v>
      </c>
      <c r="KS47" s="1124">
        <v>0.37330000000000002</v>
      </c>
      <c r="KT47" s="1124">
        <v>0.32050000000000001</v>
      </c>
      <c r="KU47" s="1124">
        <v>5.2899999999999996E-2</v>
      </c>
      <c r="KV47" s="1124">
        <v>0</v>
      </c>
      <c r="KW47" s="1124">
        <v>1.0585</v>
      </c>
      <c r="KX47" s="1124">
        <v>1.0585</v>
      </c>
      <c r="KY47" s="1124">
        <v>0.7419</v>
      </c>
      <c r="KZ47" s="1124">
        <v>0.5222</v>
      </c>
      <c r="LA47" s="1124">
        <v>0</v>
      </c>
      <c r="LB47" s="1124">
        <v>0</v>
      </c>
      <c r="LC47" s="1124">
        <v>0</v>
      </c>
      <c r="LD47" s="1124">
        <v>0.21969999999999998</v>
      </c>
      <c r="LE47" s="1124">
        <v>0</v>
      </c>
      <c r="LF47" s="1124">
        <v>0.10879999999999999</v>
      </c>
      <c r="LG47" s="1124">
        <v>0.10879999999999999</v>
      </c>
      <c r="LH47" s="1124">
        <v>0</v>
      </c>
      <c r="LI47" s="1124">
        <v>1.6916</v>
      </c>
      <c r="LJ47" s="1124">
        <v>1.6916</v>
      </c>
      <c r="LK47" s="1124">
        <v>10.9231</v>
      </c>
      <c r="LL47" s="1124">
        <v>2.7300000000000001E-2</v>
      </c>
      <c r="LM47" s="1124">
        <v>10.895799999999999</v>
      </c>
      <c r="LN47" s="1124">
        <v>10.895799999999999</v>
      </c>
      <c r="LO47" s="1124">
        <v>0</v>
      </c>
      <c r="LP47" s="1124">
        <v>9.9400000000000002E-2</v>
      </c>
      <c r="LQ47" s="1124">
        <v>0.43160000000000004</v>
      </c>
      <c r="LR47" s="1124">
        <v>3.15E-2</v>
      </c>
      <c r="LS47" s="1124">
        <v>0.40010000000000001</v>
      </c>
      <c r="LT47" s="1124">
        <v>0</v>
      </c>
      <c r="LU47" s="1124">
        <v>0</v>
      </c>
      <c r="LV47" s="1124">
        <v>0.40010000000000001</v>
      </c>
      <c r="LW47" s="1124">
        <v>12.0837</v>
      </c>
      <c r="MA47" s="1126">
        <v>1988</v>
      </c>
      <c r="MB47">
        <v>187.7106</v>
      </c>
      <c r="MC47">
        <v>194.06379999999999</v>
      </c>
      <c r="MD47">
        <v>-6.3532000000000002</v>
      </c>
      <c r="ME47">
        <v>5.1173999999999999</v>
      </c>
      <c r="MF47">
        <v>3.6966000000000001</v>
      </c>
      <c r="MG47">
        <v>1.4208000000000001</v>
      </c>
      <c r="MH47">
        <v>0</v>
      </c>
      <c r="MI47">
        <v>21.497700000000002</v>
      </c>
      <c r="MJ47">
        <v>18.702200000000001</v>
      </c>
      <c r="MK47">
        <v>2.4855</v>
      </c>
      <c r="ML47">
        <v>0</v>
      </c>
      <c r="MM47">
        <v>0</v>
      </c>
      <c r="MN47">
        <v>0</v>
      </c>
      <c r="MO47">
        <v>0.31</v>
      </c>
      <c r="MP47">
        <v>0.35819999999999996</v>
      </c>
      <c r="MQ47">
        <v>0.39729999999999999</v>
      </c>
      <c r="MR47">
        <v>0.30519999999999997</v>
      </c>
      <c r="MS47">
        <v>9.2099999999999987E-2</v>
      </c>
      <c r="MT47">
        <v>0.47249999999999998</v>
      </c>
      <c r="MU47">
        <v>0.47249999999999998</v>
      </c>
      <c r="MV47">
        <v>0</v>
      </c>
      <c r="MW47">
        <v>4.4956000000000005</v>
      </c>
      <c r="MX47">
        <v>1.2935999999999999</v>
      </c>
      <c r="MY47">
        <v>7.8099999999999989E-2</v>
      </c>
      <c r="MZ47">
        <v>0.7843</v>
      </c>
      <c r="NA47">
        <v>2.3395999999999999</v>
      </c>
      <c r="NB47">
        <v>0.5625</v>
      </c>
      <c r="NC47">
        <v>1.7770999999999999</v>
      </c>
      <c r="ND47">
        <v>0</v>
      </c>
      <c r="NE47">
        <v>0</v>
      </c>
      <c r="NF47">
        <v>1.1005</v>
      </c>
      <c r="NG47">
        <v>0.79530000000000001</v>
      </c>
      <c r="NH47">
        <v>0.30519999999999997</v>
      </c>
      <c r="NI47">
        <v>3.0362</v>
      </c>
      <c r="NJ47">
        <v>-6.7403999999999993</v>
      </c>
      <c r="NK47">
        <v>-6.2758000000000003</v>
      </c>
      <c r="NL47">
        <v>-0.46460000000000001</v>
      </c>
      <c r="NM47">
        <v>22.860299999999999</v>
      </c>
      <c r="NN47">
        <v>20.700900000000001</v>
      </c>
      <c r="NO47">
        <v>2.0158</v>
      </c>
      <c r="NP47">
        <v>0</v>
      </c>
      <c r="NQ47">
        <v>0</v>
      </c>
      <c r="NR47">
        <v>0</v>
      </c>
      <c r="NS47">
        <v>0.14360000000000001</v>
      </c>
      <c r="NT47">
        <v>1.8625999999999998</v>
      </c>
      <c r="NU47">
        <v>1.4208000000000001</v>
      </c>
      <c r="NV47">
        <v>0.44180000000000003</v>
      </c>
      <c r="NW47">
        <v>1.8380000000000001</v>
      </c>
      <c r="NX47">
        <v>15.795299999999999</v>
      </c>
      <c r="NY47">
        <v>9.6200000000000008E-2</v>
      </c>
      <c r="NZ47">
        <v>0.62760000000000005</v>
      </c>
      <c r="OA47">
        <v>3.2819000000000003</v>
      </c>
      <c r="OB47">
        <v>3.8624000000000001</v>
      </c>
      <c r="OC47">
        <v>2.2186999999999997</v>
      </c>
      <c r="OD47">
        <v>1.6436999999999999</v>
      </c>
      <c r="OE47">
        <v>7.9272</v>
      </c>
      <c r="OF47">
        <v>0.21759999999999999</v>
      </c>
      <c r="OG47">
        <v>0.21759999999999999</v>
      </c>
      <c r="OH47">
        <v>0</v>
      </c>
      <c r="OI47">
        <v>-1.536</v>
      </c>
      <c r="OJ47">
        <v>-1.3309000000000002</v>
      </c>
      <c r="OK47">
        <v>-0.2051</v>
      </c>
      <c r="OL47">
        <v>-12.448700000000001</v>
      </c>
      <c r="OP47" s="1126">
        <v>1988</v>
      </c>
      <c r="OQ47" s="1124">
        <v>719.82640000000004</v>
      </c>
      <c r="OR47" s="1124">
        <v>209.2775</v>
      </c>
      <c r="OS47" s="1124">
        <v>6.0396999999999998</v>
      </c>
      <c r="OT47" s="1124">
        <v>0.6532</v>
      </c>
      <c r="OU47" s="1124">
        <v>187.7106</v>
      </c>
      <c r="OV47" s="1124">
        <v>194.06379999999999</v>
      </c>
      <c r="OW47" s="1124">
        <v>929.44349999999997</v>
      </c>
      <c r="OX47" s="1124">
        <v>5.1173999999999999</v>
      </c>
      <c r="OY47" s="1124">
        <v>1.1005</v>
      </c>
      <c r="OZ47" s="1124">
        <v>21.497700000000002</v>
      </c>
      <c r="PA47" s="1124">
        <v>22.860299999999999</v>
      </c>
      <c r="PB47" s="1124">
        <v>-6.7403999999999993</v>
      </c>
      <c r="PC47" s="1124">
        <v>3.0362</v>
      </c>
      <c r="PD47" s="1124">
        <v>935.80200000000002</v>
      </c>
      <c r="PE47" s="1124">
        <v>0.35819999999999996</v>
      </c>
      <c r="PF47" s="1124">
        <v>0.86979999999999991</v>
      </c>
      <c r="PG47" s="1124">
        <v>3.7006000000000001</v>
      </c>
      <c r="PH47" s="1124">
        <v>4.4956000000000005</v>
      </c>
      <c r="PI47" s="1124">
        <v>15.795299999999999</v>
      </c>
      <c r="PJ47" s="1124">
        <v>922.02959999999996</v>
      </c>
      <c r="PK47" s="1124">
        <v>-1.536</v>
      </c>
      <c r="PL47" s="1124">
        <v>0.21759999999999999</v>
      </c>
      <c r="PM47" s="1124">
        <v>-12.448700000000001</v>
      </c>
      <c r="PQ47" s="1126">
        <v>1988</v>
      </c>
      <c r="PR47">
        <v>72.821831000000003</v>
      </c>
      <c r="PS47">
        <v>3.9138500000000001</v>
      </c>
      <c r="PT47">
        <v>29.690026000000003</v>
      </c>
      <c r="PU47">
        <v>31.129704</v>
      </c>
      <c r="PV47">
        <v>1.058473</v>
      </c>
      <c r="PW47">
        <v>138.61388399999998</v>
      </c>
      <c r="PX47">
        <v>10.481037000000001</v>
      </c>
      <c r="QB47" s="1126">
        <v>1988</v>
      </c>
      <c r="QC47">
        <v>929.44353199999978</v>
      </c>
      <c r="QD47">
        <v>828.85186799999985</v>
      </c>
      <c r="QE47">
        <v>115.04536400000001</v>
      </c>
      <c r="QF47">
        <v>-14.453700000000001</v>
      </c>
      <c r="QG47">
        <v>929.443534</v>
      </c>
      <c r="QH47">
        <v>719.82638699999995</v>
      </c>
      <c r="QI47">
        <v>215.970381</v>
      </c>
      <c r="QJ47">
        <v>187.71057500000001</v>
      </c>
      <c r="QK47">
        <v>194.06380900000002</v>
      </c>
      <c r="QL47">
        <v>929.44350000000009</v>
      </c>
      <c r="QM47">
        <v>470.14790000000005</v>
      </c>
      <c r="QN47">
        <v>338.57440000000003</v>
      </c>
      <c r="QO47">
        <v>145.33170000000001</v>
      </c>
      <c r="QP47">
        <v>-24.610499999999998</v>
      </c>
      <c r="QS47" s="1126">
        <v>1988</v>
      </c>
      <c r="QT47" s="525">
        <f t="shared" si="11"/>
        <v>67.088415913826537</v>
      </c>
      <c r="QU47" s="522">
        <f t="shared" si="12"/>
        <v>43.190310946657561</v>
      </c>
      <c r="QV47" s="522">
        <v>19.553092858623256</v>
      </c>
      <c r="QW47" s="522">
        <v>23.637218088034309</v>
      </c>
      <c r="QX47" s="522">
        <v>23.898104967168983</v>
      </c>
      <c r="QY47" s="522">
        <v>13.732681026874639</v>
      </c>
      <c r="QZ47" s="522">
        <f t="shared" si="17"/>
        <v>10.165423940294344</v>
      </c>
      <c r="RA47" s="522">
        <f t="shared" si="13"/>
        <v>56.922991973532199</v>
      </c>
      <c r="RB47" s="1143">
        <f t="shared" si="14"/>
        <v>0.64378194593436933</v>
      </c>
      <c r="RC47" s="1144">
        <f t="shared" si="15"/>
        <v>0.75874983814519104</v>
      </c>
      <c r="RD47" s="1095">
        <v>49.811793106489255</v>
      </c>
      <c r="RE47" s="1095">
        <v>74.233722920795685</v>
      </c>
      <c r="RF47" s="524">
        <f t="shared" si="16"/>
        <v>6.6214821598316931</v>
      </c>
      <c r="RH47" s="1124"/>
      <c r="RI47" s="16"/>
      <c r="RK47" s="1056"/>
    </row>
    <row r="48" spans="3:479">
      <c r="C48" s="1087">
        <v>1989</v>
      </c>
      <c r="D48" s="1124">
        <v>1147.357</v>
      </c>
      <c r="E48" s="1124">
        <v>1124.2171000000001</v>
      </c>
      <c r="F48" s="1124">
        <v>23.139900000000001</v>
      </c>
      <c r="G48" s="1124">
        <v>648.62040000000002</v>
      </c>
      <c r="H48" s="1124">
        <v>498.73659999999995</v>
      </c>
      <c r="I48" s="1124">
        <v>498.73659999999995</v>
      </c>
      <c r="J48" s="1124">
        <v>320.03620000000001</v>
      </c>
      <c r="K48" s="1124">
        <v>232.64189999999999</v>
      </c>
      <c r="L48" s="1124">
        <v>87.394300000000001</v>
      </c>
      <c r="M48" s="1124">
        <v>78.223399999999998</v>
      </c>
      <c r="N48" s="1124">
        <v>9.1709999999999994</v>
      </c>
      <c r="O48" s="1124">
        <v>17.5777</v>
      </c>
      <c r="P48" s="1124">
        <v>2.7345999999999999</v>
      </c>
      <c r="Q48" s="1124">
        <v>14.8431</v>
      </c>
      <c r="R48" s="1124">
        <v>-7.7999000000000001</v>
      </c>
      <c r="S48" s="1124">
        <v>168.92260000000002</v>
      </c>
      <c r="T48" s="1124">
        <v>168.92260000000002</v>
      </c>
      <c r="U48" s="1124">
        <v>37.613</v>
      </c>
      <c r="V48" s="1124">
        <v>15.5063</v>
      </c>
      <c r="W48" s="1124">
        <v>17.255299999999998</v>
      </c>
      <c r="X48" s="1124">
        <v>0</v>
      </c>
      <c r="Y48" s="1124">
        <v>0</v>
      </c>
      <c r="Z48" s="1124">
        <v>0</v>
      </c>
      <c r="AA48" s="1124">
        <v>4.8513999999999999</v>
      </c>
      <c r="AB48" s="1124">
        <v>0</v>
      </c>
      <c r="AC48" s="1124">
        <v>86.054500000000004</v>
      </c>
      <c r="AD48" s="1124">
        <v>48.82</v>
      </c>
      <c r="AE48" s="1124">
        <v>36.288800000000002</v>
      </c>
      <c r="AF48" s="1124">
        <v>0</v>
      </c>
      <c r="AG48" s="1124">
        <v>0</v>
      </c>
      <c r="AH48" s="1124">
        <v>0</v>
      </c>
      <c r="AI48" s="1124">
        <v>0.9457000000000001</v>
      </c>
      <c r="AJ48" s="1124">
        <v>120.48110000000001</v>
      </c>
      <c r="AK48" s="1124">
        <v>120.48110000000001</v>
      </c>
      <c r="AL48" s="1124">
        <v>9.7584</v>
      </c>
      <c r="AM48" s="1124">
        <v>0</v>
      </c>
      <c r="AN48" s="1124">
        <v>9.1709999999999994</v>
      </c>
      <c r="AO48" s="1124">
        <v>0.58750000000000002</v>
      </c>
      <c r="AP48" s="1124">
        <v>7.9283000000000001</v>
      </c>
      <c r="AQ48" s="1124">
        <v>6.0858999999999996</v>
      </c>
      <c r="AR48" s="1124">
        <v>1.8423</v>
      </c>
      <c r="AS48" s="1124">
        <v>18.911099999999998</v>
      </c>
      <c r="AT48" s="1124">
        <v>9.5944000000000003</v>
      </c>
      <c r="AU48" s="1124">
        <v>20.023799999999998</v>
      </c>
      <c r="AV48" s="1124">
        <v>6.0486000000000004</v>
      </c>
      <c r="AW48" s="1124">
        <v>13.975200000000001</v>
      </c>
      <c r="AX48" s="1124">
        <v>89.63839999999999</v>
      </c>
      <c r="AY48">
        <v>98.233899999999991</v>
      </c>
      <c r="BB48" s="1126">
        <v>1989</v>
      </c>
      <c r="BC48" s="1124">
        <v>104.1661</v>
      </c>
      <c r="BD48" s="1124">
        <v>103.70219999999999</v>
      </c>
      <c r="BE48" s="1124">
        <v>0.46389999999999998</v>
      </c>
      <c r="BF48" s="1124">
        <v>50.655000000000001</v>
      </c>
      <c r="BG48" s="1124">
        <v>53.511000000000003</v>
      </c>
      <c r="BH48" s="1124">
        <v>53.511000000000003</v>
      </c>
      <c r="BI48" s="1124">
        <v>22.851099999999999</v>
      </c>
      <c r="BJ48" s="1124">
        <v>16.255800000000001</v>
      </c>
      <c r="BK48" s="1124">
        <v>6.5952999999999999</v>
      </c>
      <c r="BL48" s="1124">
        <v>6.1288999999999998</v>
      </c>
      <c r="BM48" s="1124">
        <v>0.46629999999999999</v>
      </c>
      <c r="BN48" s="1124">
        <v>3.4870000000000001</v>
      </c>
      <c r="BO48" s="1124">
        <v>1.7855999999999999</v>
      </c>
      <c r="BP48" s="1124">
        <v>1.7014</v>
      </c>
      <c r="BQ48" s="1124">
        <v>-0.58829999999999993</v>
      </c>
      <c r="BR48" s="1124">
        <v>27.761200000000002</v>
      </c>
      <c r="BS48" s="1124">
        <v>27.761200000000002</v>
      </c>
      <c r="BT48" s="1124">
        <v>187.42359999999999</v>
      </c>
      <c r="BU48" s="1124">
        <v>171.95949999999999</v>
      </c>
      <c r="BV48" s="1124">
        <v>9.5823999999999998</v>
      </c>
      <c r="BW48" s="1124">
        <v>0</v>
      </c>
      <c r="BX48" s="1124">
        <v>0</v>
      </c>
      <c r="BY48" s="1124">
        <v>0</v>
      </c>
      <c r="BZ48" s="1124">
        <v>5.8816999999999995</v>
      </c>
      <c r="CA48" s="1124">
        <v>0</v>
      </c>
      <c r="CB48" s="1124">
        <v>187.60310000000001</v>
      </c>
      <c r="CC48" s="1124">
        <v>140.18370000000002</v>
      </c>
      <c r="CD48" s="1124">
        <v>8.7143999999999995</v>
      </c>
      <c r="CE48" s="1124">
        <v>0</v>
      </c>
      <c r="CF48" s="1124">
        <v>0</v>
      </c>
      <c r="CG48" s="1124">
        <v>0</v>
      </c>
      <c r="CH48" s="1124">
        <v>38.704999999999998</v>
      </c>
      <c r="CI48" s="1124">
        <v>0</v>
      </c>
      <c r="CJ48" s="1124">
        <v>27.581700000000001</v>
      </c>
      <c r="CK48" s="1124">
        <v>27.581700000000001</v>
      </c>
      <c r="CL48" s="1124">
        <v>9.350200000000001</v>
      </c>
      <c r="CM48" s="1124">
        <v>1.3957999999999999</v>
      </c>
      <c r="CN48" s="1124">
        <v>0.46629999999999999</v>
      </c>
      <c r="CO48" s="1124">
        <v>7.4880000000000004</v>
      </c>
      <c r="CP48" s="1124">
        <v>33.098999999999997</v>
      </c>
      <c r="CQ48" s="1124">
        <v>27.9893</v>
      </c>
      <c r="CR48" s="1124">
        <v>5.1031000000000004</v>
      </c>
      <c r="CS48" s="1124">
        <v>6.6E-3</v>
      </c>
      <c r="CT48" s="1124">
        <v>5.4503999999999992</v>
      </c>
      <c r="CU48" s="1124">
        <v>5.4503999999999992</v>
      </c>
      <c r="CV48" s="1124">
        <v>0</v>
      </c>
      <c r="CW48" s="1124">
        <v>9.2675999999999998</v>
      </c>
      <c r="CX48" s="1124">
        <v>30.638400000000001</v>
      </c>
      <c r="CY48" s="1124">
        <v>5.1383000000000001</v>
      </c>
      <c r="CZ48" s="1124">
        <v>25.387700000000002</v>
      </c>
      <c r="DA48" s="1124">
        <v>0.1125</v>
      </c>
      <c r="DB48" s="1124">
        <v>24.674599999999998</v>
      </c>
      <c r="DC48">
        <v>25.5244</v>
      </c>
      <c r="DF48" s="1126">
        <v>1989</v>
      </c>
      <c r="DG48" s="1124">
        <v>203.05089999999998</v>
      </c>
      <c r="DH48" s="1124">
        <v>23.993500000000001</v>
      </c>
      <c r="DI48" s="1124">
        <v>6.4638</v>
      </c>
      <c r="DJ48" s="1124">
        <v>172.59360000000001</v>
      </c>
      <c r="DK48" s="1124">
        <v>48.644300000000001</v>
      </c>
      <c r="DL48" s="1124">
        <v>154.4066</v>
      </c>
      <c r="DM48" s="1124">
        <v>154.4066</v>
      </c>
      <c r="DN48" s="1124">
        <v>119.4242</v>
      </c>
      <c r="DO48" s="1124">
        <v>84.590299999999999</v>
      </c>
      <c r="DP48" s="1124">
        <v>34.8339</v>
      </c>
      <c r="DQ48" s="1124">
        <v>19.680700000000002</v>
      </c>
      <c r="DR48" s="1124">
        <v>15.1532</v>
      </c>
      <c r="DS48" s="1124">
        <v>2.9546999999999999</v>
      </c>
      <c r="DT48" s="1124">
        <v>2.5551999999999997</v>
      </c>
      <c r="DU48" s="1124">
        <v>0.39939999999999998</v>
      </c>
      <c r="DV48" s="1124">
        <v>0</v>
      </c>
      <c r="DW48" s="1124">
        <v>32.027700000000003</v>
      </c>
      <c r="DX48" s="1124">
        <v>32.027700000000003</v>
      </c>
      <c r="DY48" s="1124">
        <v>148.8254</v>
      </c>
      <c r="DZ48" s="1124">
        <v>117.3278</v>
      </c>
      <c r="EA48" s="1124">
        <v>77.850999999999999</v>
      </c>
      <c r="EB48" s="1124">
        <v>0.20039999999999999</v>
      </c>
      <c r="EC48" s="1124">
        <v>39.276400000000002</v>
      </c>
      <c r="ED48" s="1124">
        <v>31.497599999999998</v>
      </c>
      <c r="EE48" s="1124">
        <v>7.6304999999999996</v>
      </c>
      <c r="EF48" s="1124">
        <v>23.867099999999997</v>
      </c>
      <c r="EG48" s="1124">
        <v>-17.450800000000001</v>
      </c>
      <c r="EH48" s="1124">
        <v>-8.6537999999999986</v>
      </c>
      <c r="EI48" s="1124">
        <v>-8.7970000000000006</v>
      </c>
      <c r="EJ48" s="1124">
        <v>0</v>
      </c>
      <c r="EK48" s="1124">
        <v>0</v>
      </c>
      <c r="EL48" s="1124">
        <v>0</v>
      </c>
      <c r="EM48" s="1124">
        <v>0</v>
      </c>
      <c r="EN48" s="1124">
        <v>12.116200000000001</v>
      </c>
      <c r="EO48" s="1124">
        <v>4.2374999999999998</v>
      </c>
      <c r="EP48" s="1124">
        <v>6.1171000000000006</v>
      </c>
      <c r="EQ48" s="1124">
        <v>0</v>
      </c>
      <c r="ER48" s="1124">
        <v>0</v>
      </c>
      <c r="ES48" s="1124">
        <v>0</v>
      </c>
      <c r="ET48" s="1124">
        <v>0.81689999999999996</v>
      </c>
      <c r="EU48" s="1124">
        <v>0.9447000000000001</v>
      </c>
      <c r="EV48" s="1124">
        <v>23.6877</v>
      </c>
      <c r="EW48" s="1124">
        <v>23.6877</v>
      </c>
      <c r="EX48" s="1124">
        <v>0</v>
      </c>
      <c r="EY48" s="1124">
        <v>0</v>
      </c>
      <c r="EZ48" s="1124">
        <v>0</v>
      </c>
      <c r="FA48" s="1124">
        <v>0</v>
      </c>
      <c r="FB48" s="1124">
        <v>0</v>
      </c>
      <c r="FC48" s="1124">
        <v>0</v>
      </c>
      <c r="FD48" s="1124">
        <v>151.83089999999999</v>
      </c>
      <c r="FE48" s="1124">
        <v>151.83089999999999</v>
      </c>
      <c r="FF48" s="1124">
        <v>74.844100000000012</v>
      </c>
      <c r="FG48" s="1124">
        <v>66.555700000000002</v>
      </c>
      <c r="FH48" s="1124">
        <v>8.2883999999999993</v>
      </c>
      <c r="FI48" s="1124">
        <v>195.10849999999999</v>
      </c>
      <c r="FJ48" s="1124">
        <v>112.34480000000001</v>
      </c>
      <c r="FK48" s="1124">
        <v>15.1532</v>
      </c>
      <c r="FL48" s="1124">
        <v>67.610500000000002</v>
      </c>
      <c r="FM48" s="1124">
        <v>146.96329999999998</v>
      </c>
      <c r="FN48" s="1124"/>
      <c r="FO48" s="1124">
        <v>0</v>
      </c>
      <c r="FP48" s="1124">
        <v>0.42660000000000003</v>
      </c>
      <c r="FQ48" s="1124">
        <v>139.75839999999999</v>
      </c>
      <c r="FR48" s="1124">
        <v>0</v>
      </c>
      <c r="FS48" s="1124">
        <v>0</v>
      </c>
      <c r="FT48" s="1124">
        <v>0</v>
      </c>
      <c r="FU48" s="1124">
        <v>0.74909999999999999</v>
      </c>
      <c r="FV48" s="1124">
        <v>6.0293000000000001</v>
      </c>
      <c r="FW48" s="1124">
        <v>0</v>
      </c>
      <c r="FX48" s="1124">
        <v>6.0293000000000001</v>
      </c>
      <c r="FY48" s="1124">
        <v>0</v>
      </c>
      <c r="FZ48" s="1124">
        <v>0.2792</v>
      </c>
      <c r="GA48" s="1124">
        <v>0.2792</v>
      </c>
      <c r="GB48" s="1124">
        <v>0</v>
      </c>
      <c r="GC48" s="1124">
        <v>160.33970000000002</v>
      </c>
      <c r="GD48" s="1124">
        <v>122.9169</v>
      </c>
      <c r="GE48" s="1124">
        <v>17.214200000000002</v>
      </c>
      <c r="GF48" s="1124">
        <v>20.208599999999997</v>
      </c>
      <c r="GG48" s="1124">
        <v>162.7723</v>
      </c>
      <c r="GH48" s="1124"/>
      <c r="GI48" s="1124">
        <v>0.59010000000000007</v>
      </c>
      <c r="GJ48" s="1124">
        <v>0</v>
      </c>
      <c r="GK48" s="1124">
        <v>139.75839999999999</v>
      </c>
      <c r="GL48" s="1124">
        <v>0</v>
      </c>
      <c r="GM48" s="1124">
        <v>0</v>
      </c>
      <c r="GN48" s="1124">
        <v>3.4611999999999998</v>
      </c>
      <c r="GO48" s="1124">
        <v>11.646799999999999</v>
      </c>
      <c r="GP48" s="1124">
        <v>6.0543000000000005</v>
      </c>
      <c r="GQ48" s="1124">
        <v>5.5926</v>
      </c>
      <c r="GR48" s="1124">
        <v>7.3158000000000003</v>
      </c>
      <c r="GS48" s="1124">
        <v>245.35560000000001</v>
      </c>
      <c r="GW48" s="1126">
        <v>1989</v>
      </c>
      <c r="GX48" s="1124">
        <v>269.74670000000003</v>
      </c>
      <c r="GY48" s="1124">
        <v>201.28989999999999</v>
      </c>
      <c r="GZ48" s="1124">
        <v>68.456699999999998</v>
      </c>
      <c r="HA48" s="1124">
        <v>91.4178</v>
      </c>
      <c r="HB48" s="1124">
        <v>178.3289</v>
      </c>
      <c r="HC48" s="1124">
        <v>178.3289</v>
      </c>
      <c r="HD48" s="1124">
        <v>28.9695</v>
      </c>
      <c r="HE48" s="1124">
        <v>21.624599999999997</v>
      </c>
      <c r="HF48" s="1124">
        <v>7.3449</v>
      </c>
      <c r="HG48" s="1124">
        <v>7.3449</v>
      </c>
      <c r="HH48" s="1124">
        <v>0</v>
      </c>
      <c r="HI48" s="1124">
        <v>7.0993000000000004</v>
      </c>
      <c r="HJ48" s="1124">
        <v>0.23169999999999999</v>
      </c>
      <c r="HK48" s="1124">
        <v>6.8676000000000004</v>
      </c>
      <c r="HL48" s="1124">
        <v>-0.80179999999999996</v>
      </c>
      <c r="HM48" s="1124">
        <v>143.06189999999998</v>
      </c>
      <c r="HN48" s="1124">
        <v>61.251300000000001</v>
      </c>
      <c r="HO48" s="1124">
        <v>81.810699999999997</v>
      </c>
      <c r="HP48" s="1124">
        <v>38.717483999999999</v>
      </c>
      <c r="HQ48" s="1124">
        <v>70.751204000000001</v>
      </c>
      <c r="HR48" s="1124">
        <v>143.06189999999998</v>
      </c>
      <c r="HS48" s="1124">
        <v>504.5095</v>
      </c>
      <c r="HT48" s="1124">
        <v>364.84540000000004</v>
      </c>
      <c r="HU48" s="1124">
        <v>139.66410000000002</v>
      </c>
      <c r="HV48" s="1124">
        <v>114.87350000000001</v>
      </c>
      <c r="HW48" s="1124">
        <v>24.790500000000002</v>
      </c>
      <c r="HX48" s="1124">
        <v>84.802899999999994</v>
      </c>
      <c r="HY48" s="1124">
        <v>43.180500000000002</v>
      </c>
      <c r="HZ48" s="1124">
        <v>13.0486</v>
      </c>
      <c r="IA48" s="1124">
        <v>0</v>
      </c>
      <c r="IB48" s="1124">
        <v>0</v>
      </c>
      <c r="IC48" s="1124">
        <v>27.0838</v>
      </c>
      <c r="ID48" s="1124">
        <f>RawdataIncome2012!ID48</f>
        <v>10.1854</v>
      </c>
      <c r="IE48" s="1147">
        <f t="shared" si="2"/>
        <v>16.898400000000002</v>
      </c>
      <c r="IF48" s="1124">
        <v>1.4901</v>
      </c>
      <c r="IG48" s="1124">
        <v>27.755299999999998</v>
      </c>
      <c r="IH48" s="1124">
        <v>26.266299999999998</v>
      </c>
      <c r="II48" s="1124">
        <v>1.4890999999999999</v>
      </c>
      <c r="IJ48" s="1124">
        <v>704.61900000000003</v>
      </c>
      <c r="IK48" s="1124">
        <v>704.61900000000003</v>
      </c>
      <c r="IL48" s="1124">
        <v>177.8081</v>
      </c>
      <c r="IM48" s="1124">
        <v>121.6734</v>
      </c>
      <c r="IN48" s="1124">
        <v>35.8202</v>
      </c>
      <c r="IO48" s="1124">
        <v>20.314400000000003</v>
      </c>
      <c r="IP48" s="1124">
        <v>30.448</v>
      </c>
      <c r="IQ48" s="1124">
        <v>13.235700000000001</v>
      </c>
      <c r="IR48" s="1124">
        <v>17.212299999999999</v>
      </c>
      <c r="IS48" s="1124">
        <v>1.0378000000000001</v>
      </c>
      <c r="IT48" s="1124">
        <v>16.174499999999998</v>
      </c>
      <c r="IU48" s="1124">
        <v>49.708400000000005</v>
      </c>
      <c r="IV48" s="1124">
        <v>41.42</v>
      </c>
      <c r="IW48" s="1124">
        <v>8.2885000000000009</v>
      </c>
      <c r="IX48" s="1124">
        <v>215.71340000000001</v>
      </c>
      <c r="IY48" s="1124">
        <v>114.87350000000001</v>
      </c>
      <c r="IZ48" s="1124">
        <v>24.790500000000002</v>
      </c>
      <c r="JA48" s="1124">
        <v>76.049300000000002</v>
      </c>
      <c r="JB48" s="1124">
        <v>0</v>
      </c>
      <c r="JC48" s="1124">
        <v>26.163700000000002</v>
      </c>
      <c r="JD48" s="1124">
        <v>14.1296</v>
      </c>
      <c r="JE48" s="1124">
        <v>12.0341</v>
      </c>
      <c r="JF48" s="1124">
        <v>5.5843999999999996</v>
      </c>
      <c r="JG48" s="1124">
        <v>2.5310000000000001</v>
      </c>
      <c r="JH48" s="1124">
        <v>3.9188000000000001</v>
      </c>
      <c r="JI48" s="1124">
        <v>621.28959999999995</v>
      </c>
      <c r="JM48" s="1126">
        <v>1989</v>
      </c>
      <c r="JN48">
        <v>185.77179999999998</v>
      </c>
      <c r="JO48">
        <v>185.04979999999998</v>
      </c>
      <c r="JP48">
        <v>0.72199999999999998</v>
      </c>
      <c r="JQ48">
        <v>80.729100000000003</v>
      </c>
      <c r="JR48">
        <v>105.0427</v>
      </c>
      <c r="JS48">
        <v>105.0427</v>
      </c>
      <c r="JT48">
        <v>23.152900000000002</v>
      </c>
      <c r="JU48">
        <v>17.007400000000001</v>
      </c>
      <c r="JV48">
        <v>6.1455000000000002</v>
      </c>
      <c r="JW48">
        <v>6.1455000000000002</v>
      </c>
      <c r="JX48">
        <v>0</v>
      </c>
      <c r="JY48">
        <v>3.2891999999999997</v>
      </c>
      <c r="JZ48">
        <v>0.19989999999999999</v>
      </c>
      <c r="KA48">
        <v>3.0893000000000002</v>
      </c>
      <c r="KB48">
        <v>-0.54710000000000003</v>
      </c>
      <c r="KC48">
        <v>79.1477</v>
      </c>
      <c r="KG48" s="1126">
        <v>1989</v>
      </c>
      <c r="KH48" s="1124">
        <v>15.063000000000001</v>
      </c>
      <c r="KI48" s="1124">
        <v>1.1522000000000001</v>
      </c>
      <c r="KJ48" s="1124">
        <v>13.9108</v>
      </c>
      <c r="KK48" s="1124">
        <v>4.3543000000000003</v>
      </c>
      <c r="KL48" s="1124">
        <v>10.7087</v>
      </c>
      <c r="KM48" s="1124">
        <v>10.7087</v>
      </c>
      <c r="KN48" s="1124">
        <v>9.2062999999999988</v>
      </c>
      <c r="KO48" s="1124">
        <v>6.8436000000000003</v>
      </c>
      <c r="KP48" s="1124">
        <v>2.3626999999999998</v>
      </c>
      <c r="KQ48" s="1124">
        <v>2.3626999999999998</v>
      </c>
      <c r="KR48" s="1124">
        <v>0</v>
      </c>
      <c r="KS48" s="1124">
        <v>0.379</v>
      </c>
      <c r="KT48" s="1124">
        <v>0.32339999999999997</v>
      </c>
      <c r="KU48" s="1124">
        <v>5.5600000000000004E-2</v>
      </c>
      <c r="KV48" s="1124">
        <v>0</v>
      </c>
      <c r="KW48" s="1124">
        <v>1.1234000000000002</v>
      </c>
      <c r="KX48" s="1124">
        <v>1.1234000000000002</v>
      </c>
      <c r="KY48" s="1124">
        <v>0.81840000000000002</v>
      </c>
      <c r="KZ48" s="1124">
        <v>0.55979999999999996</v>
      </c>
      <c r="LA48" s="1124">
        <v>0</v>
      </c>
      <c r="LB48" s="1124">
        <v>0</v>
      </c>
      <c r="LC48" s="1124">
        <v>0</v>
      </c>
      <c r="LD48" s="1124">
        <v>0.2586</v>
      </c>
      <c r="LE48" s="1124">
        <v>0</v>
      </c>
      <c r="LF48" s="1124">
        <v>0.1087</v>
      </c>
      <c r="LG48" s="1124">
        <v>0.1087</v>
      </c>
      <c r="LH48" s="1124">
        <v>0</v>
      </c>
      <c r="LI48" s="1124">
        <v>1.8331</v>
      </c>
      <c r="LJ48" s="1124">
        <v>1.8331</v>
      </c>
      <c r="LK48" s="1124">
        <v>11.8537</v>
      </c>
      <c r="LL48" s="1124">
        <v>2.7399999999999997E-2</v>
      </c>
      <c r="LM48" s="1124">
        <v>11.8263</v>
      </c>
      <c r="LN48" s="1124">
        <v>11.8263</v>
      </c>
      <c r="LO48" s="1124">
        <v>0</v>
      </c>
      <c r="LP48" s="1124">
        <v>0.10579999999999999</v>
      </c>
      <c r="LQ48" s="1124">
        <v>0.44039999999999996</v>
      </c>
      <c r="LR48" s="1124">
        <v>3.27E-2</v>
      </c>
      <c r="LS48" s="1124">
        <v>0.40770000000000001</v>
      </c>
      <c r="LT48" s="1124">
        <v>0</v>
      </c>
      <c r="LU48" s="1124">
        <v>0</v>
      </c>
      <c r="LV48" s="1124">
        <v>0.40770000000000001</v>
      </c>
      <c r="LW48" s="1124">
        <v>13.140600000000001</v>
      </c>
      <c r="MA48" s="1126">
        <v>1989</v>
      </c>
      <c r="MB48">
        <v>215.23820000000001</v>
      </c>
      <c r="MC48">
        <v>222.3442</v>
      </c>
      <c r="MD48">
        <v>-7.1061000000000005</v>
      </c>
      <c r="ME48">
        <v>4.8579999999999997</v>
      </c>
      <c r="MF48">
        <v>3.4904999999999999</v>
      </c>
      <c r="MG48">
        <v>1.3674000000000002</v>
      </c>
      <c r="MH48">
        <v>0</v>
      </c>
      <c r="MI48">
        <v>24.6327</v>
      </c>
      <c r="MJ48">
        <v>20.8764</v>
      </c>
      <c r="MK48">
        <v>3.3578999999999999</v>
      </c>
      <c r="ML48">
        <v>0</v>
      </c>
      <c r="MM48">
        <v>0</v>
      </c>
      <c r="MN48">
        <v>0</v>
      </c>
      <c r="MO48">
        <v>0.39839999999999998</v>
      </c>
      <c r="MP48">
        <v>0.495</v>
      </c>
      <c r="MQ48">
        <v>0.30710000000000004</v>
      </c>
      <c r="MR48">
        <v>0.23449999999999999</v>
      </c>
      <c r="MS48">
        <v>7.2599999999999998E-2</v>
      </c>
      <c r="MT48">
        <v>0.45650000000000002</v>
      </c>
      <c r="MU48">
        <v>0.45650000000000002</v>
      </c>
      <c r="MV48">
        <v>0</v>
      </c>
      <c r="MW48">
        <v>5.8952999999999998</v>
      </c>
      <c r="MX48">
        <v>2.1659999999999999</v>
      </c>
      <c r="MY48">
        <v>0.1709</v>
      </c>
      <c r="MZ48">
        <v>0.74909999999999999</v>
      </c>
      <c r="NA48">
        <v>2.8093000000000004</v>
      </c>
      <c r="NB48">
        <v>0.66060000000000008</v>
      </c>
      <c r="NC48">
        <v>2.1486999999999998</v>
      </c>
      <c r="ND48">
        <v>0</v>
      </c>
      <c r="NE48">
        <v>0</v>
      </c>
      <c r="NF48">
        <v>0.83579999999999999</v>
      </c>
      <c r="NG48">
        <v>0.60129999999999995</v>
      </c>
      <c r="NH48">
        <v>0.23449999999999999</v>
      </c>
      <c r="NI48">
        <v>2.7881999999999998</v>
      </c>
      <c r="NJ48">
        <v>-5.6497000000000002</v>
      </c>
      <c r="NK48">
        <v>-5.2566999999999995</v>
      </c>
      <c r="NL48">
        <v>-0.39300000000000002</v>
      </c>
      <c r="NM48">
        <v>27.068000000000001</v>
      </c>
      <c r="NN48">
        <v>24.499200000000002</v>
      </c>
      <c r="NO48">
        <v>2.3576999999999999</v>
      </c>
      <c r="NP48">
        <v>0</v>
      </c>
      <c r="NQ48">
        <v>0</v>
      </c>
      <c r="NR48">
        <v>0</v>
      </c>
      <c r="NS48">
        <v>0.21099999999999999</v>
      </c>
      <c r="NT48">
        <v>1.8032999999999999</v>
      </c>
      <c r="NU48">
        <v>1.3674000000000002</v>
      </c>
      <c r="NV48">
        <v>0.43589999999999995</v>
      </c>
      <c r="NW48">
        <v>1.956</v>
      </c>
      <c r="NX48">
        <v>15.641500000000001</v>
      </c>
      <c r="NY48">
        <v>0.11600000000000001</v>
      </c>
      <c r="NZ48">
        <v>0.67970000000000008</v>
      </c>
      <c r="OA48">
        <v>3.4611999999999998</v>
      </c>
      <c r="OB48">
        <v>4.0688000000000004</v>
      </c>
      <c r="OC48">
        <v>2.1538000000000004</v>
      </c>
      <c r="OD48">
        <v>1.915</v>
      </c>
      <c r="OE48">
        <v>7.3158000000000003</v>
      </c>
      <c r="OF48">
        <v>0.2429</v>
      </c>
      <c r="OG48">
        <v>0.17530000000000001</v>
      </c>
      <c r="OH48">
        <v>6.7599999999999993E-2</v>
      </c>
      <c r="OI48">
        <v>-0.96379999999999999</v>
      </c>
      <c r="OJ48">
        <v>-0.94420000000000004</v>
      </c>
      <c r="OK48">
        <v>-1.9600000000000003E-2</v>
      </c>
      <c r="OL48">
        <v>-14.1836</v>
      </c>
      <c r="OP48" s="1126">
        <v>1989</v>
      </c>
      <c r="OQ48" s="1124">
        <v>767.01840000000004</v>
      </c>
      <c r="OR48" s="1124">
        <v>230.98220000000001</v>
      </c>
      <c r="OS48" s="1124">
        <v>10.2432</v>
      </c>
      <c r="OT48" s="1124">
        <v>0.75960000000000005</v>
      </c>
      <c r="OU48" s="1124">
        <v>215.23820000000001</v>
      </c>
      <c r="OV48" s="1124">
        <v>222.3442</v>
      </c>
      <c r="OW48" s="1124">
        <v>1001.8974000000001</v>
      </c>
      <c r="OX48" s="1124">
        <v>4.8579999999999997</v>
      </c>
      <c r="OY48" s="1124">
        <v>0.83579999999999999</v>
      </c>
      <c r="OZ48" s="1124">
        <v>24.6327</v>
      </c>
      <c r="PA48" s="1124">
        <v>27.068000000000001</v>
      </c>
      <c r="PB48" s="1124">
        <v>-5.6497000000000002</v>
      </c>
      <c r="PC48" s="1124">
        <v>2.7881999999999998</v>
      </c>
      <c r="PD48" s="1124">
        <v>1006.3458000000001</v>
      </c>
      <c r="PE48" s="1124">
        <v>0.495</v>
      </c>
      <c r="PF48" s="1124">
        <v>0.76360000000000006</v>
      </c>
      <c r="PG48" s="1124">
        <v>3.7593000000000001</v>
      </c>
      <c r="PH48" s="1124">
        <v>5.8952999999999998</v>
      </c>
      <c r="PI48" s="1124">
        <v>15.641500000000001</v>
      </c>
      <c r="PJ48" s="1124">
        <v>994.09870000000001</v>
      </c>
      <c r="PK48" s="1124">
        <v>-0.96379999999999999</v>
      </c>
      <c r="PL48" s="1124">
        <v>0.2429</v>
      </c>
      <c r="PM48" s="1124">
        <v>-14.1838</v>
      </c>
      <c r="PQ48" s="1126">
        <v>1989</v>
      </c>
      <c r="PR48">
        <v>78.863226999999995</v>
      </c>
      <c r="PS48">
        <v>4.1293389999999999</v>
      </c>
      <c r="PT48">
        <v>31.523872999999998</v>
      </c>
      <c r="PU48">
        <v>33.593311</v>
      </c>
      <c r="PV48">
        <v>1.123448</v>
      </c>
      <c r="PW48">
        <v>149.23319699999999</v>
      </c>
      <c r="PX48">
        <v>11.048377</v>
      </c>
      <c r="QB48" s="1126">
        <v>1989</v>
      </c>
      <c r="QC48">
        <v>1001.8973550000002</v>
      </c>
      <c r="QD48">
        <v>895.69182600000011</v>
      </c>
      <c r="QE48">
        <v>120.116029</v>
      </c>
      <c r="QF48">
        <v>-13.910500000000001</v>
      </c>
      <c r="QG48">
        <v>1001.8973549999997</v>
      </c>
      <c r="QH48">
        <v>767.01841799999988</v>
      </c>
      <c r="QI48">
        <v>241.98498999999998</v>
      </c>
      <c r="QJ48">
        <v>215.23818499999999</v>
      </c>
      <c r="QK48">
        <v>222.34423800000002</v>
      </c>
      <c r="QL48">
        <v>1001.8973000000001</v>
      </c>
      <c r="QM48">
        <v>500.4873</v>
      </c>
      <c r="QN48">
        <v>372.89690000000002</v>
      </c>
      <c r="QO48">
        <v>151.61360000000002</v>
      </c>
      <c r="QP48">
        <v>-23.1005</v>
      </c>
      <c r="QS48" s="1126">
        <v>1989</v>
      </c>
      <c r="QT48" s="525">
        <f t="shared" si="11"/>
        <v>73.276993861774528</v>
      </c>
      <c r="QU48" s="522">
        <f t="shared" si="12"/>
        <v>47.552067868916595</v>
      </c>
      <c r="QV48" s="522">
        <v>21.631513663290598</v>
      </c>
      <c r="QW48" s="522">
        <v>25.920554205625994</v>
      </c>
      <c r="QX48" s="522">
        <v>25.72492599285793</v>
      </c>
      <c r="QY48" s="522">
        <v>14.87980069818509</v>
      </c>
      <c r="QZ48" s="522">
        <f t="shared" si="17"/>
        <v>10.84512529467284</v>
      </c>
      <c r="RA48" s="522">
        <f t="shared" si="13"/>
        <v>62.431868567101688</v>
      </c>
      <c r="RB48" s="1143">
        <f t="shared" si="14"/>
        <v>0.64893584415616257</v>
      </c>
      <c r="RC48" s="1144">
        <f t="shared" si="15"/>
        <v>0.76166337737925782</v>
      </c>
      <c r="RD48" s="1095">
        <v>54.80979194463049</v>
      </c>
      <c r="RE48" s="1095">
        <v>81.099499094237117</v>
      </c>
      <c r="RF48" s="524">
        <f t="shared" si="16"/>
        <v>7.2577240757138952</v>
      </c>
      <c r="RH48" s="1124"/>
      <c r="RI48" s="16"/>
      <c r="RK48" s="1056"/>
    </row>
    <row r="49" spans="3:479">
      <c r="C49" s="1087">
        <v>1990</v>
      </c>
      <c r="D49" s="1124">
        <v>1208.0993999999998</v>
      </c>
      <c r="E49" s="1124">
        <v>1178.6790000000001</v>
      </c>
      <c r="F49" s="1124">
        <v>29.420400000000001</v>
      </c>
      <c r="G49" s="1124">
        <v>675.48059999999998</v>
      </c>
      <c r="H49" s="1124">
        <v>532.61880000000008</v>
      </c>
      <c r="I49" s="1124">
        <v>532.61880000000008</v>
      </c>
      <c r="J49" s="1124">
        <v>343.94569999999999</v>
      </c>
      <c r="K49" s="1124">
        <v>251.1105</v>
      </c>
      <c r="L49" s="1124">
        <v>92.8352</v>
      </c>
      <c r="M49" s="1124">
        <v>83.044200000000004</v>
      </c>
      <c r="N49" s="1124">
        <v>9.7910000000000004</v>
      </c>
      <c r="O49" s="1124">
        <v>20.116</v>
      </c>
      <c r="P49" s="1124">
        <v>2.9377</v>
      </c>
      <c r="Q49" s="1124">
        <v>17.1783</v>
      </c>
      <c r="R49" s="1124">
        <v>-8.0856999999999992</v>
      </c>
      <c r="S49" s="1124">
        <v>176.64279999999999</v>
      </c>
      <c r="T49" s="1124">
        <v>176.64279999999999</v>
      </c>
      <c r="U49" s="1124">
        <v>44.095099999999995</v>
      </c>
      <c r="V49" s="1124">
        <v>18.138400000000001</v>
      </c>
      <c r="W49" s="1124">
        <v>19.953200000000002</v>
      </c>
      <c r="X49" s="1124">
        <v>0</v>
      </c>
      <c r="Y49" s="1124">
        <v>0</v>
      </c>
      <c r="Z49" s="1124">
        <v>0</v>
      </c>
      <c r="AA49" s="1124">
        <v>6.0034999999999998</v>
      </c>
      <c r="AB49" s="1124">
        <v>0</v>
      </c>
      <c r="AC49" s="1124">
        <v>98.413499999999999</v>
      </c>
      <c r="AD49" s="1124">
        <v>56.700600000000001</v>
      </c>
      <c r="AE49" s="1124">
        <v>40.737499999999997</v>
      </c>
      <c r="AF49" s="1124">
        <v>0</v>
      </c>
      <c r="AG49" s="1124">
        <v>0</v>
      </c>
      <c r="AH49" s="1124">
        <v>0</v>
      </c>
      <c r="AI49" s="1124">
        <v>0.97539999999999993</v>
      </c>
      <c r="AJ49" s="1124">
        <v>122.3244</v>
      </c>
      <c r="AK49" s="1124">
        <v>122.3244</v>
      </c>
      <c r="AL49" s="1124">
        <v>10.394500000000001</v>
      </c>
      <c r="AM49" s="1124">
        <v>0</v>
      </c>
      <c r="AN49" s="1124">
        <v>9.7910000000000004</v>
      </c>
      <c r="AO49" s="1124">
        <v>0.60350000000000004</v>
      </c>
      <c r="AP49" s="1124">
        <v>9.9873999999999992</v>
      </c>
      <c r="AQ49" s="1124">
        <v>7.8913000000000002</v>
      </c>
      <c r="AR49" s="1124">
        <v>2.0960000000000001</v>
      </c>
      <c r="AS49" s="1124">
        <v>18.2563</v>
      </c>
      <c r="AT49" s="1124">
        <v>10.219299999999999</v>
      </c>
      <c r="AU49" s="1124">
        <v>21.810500000000001</v>
      </c>
      <c r="AV49" s="1124">
        <v>7.3108999999999993</v>
      </c>
      <c r="AW49" s="1124">
        <v>14.499700000000001</v>
      </c>
      <c r="AX49" s="1124">
        <v>92.420199999999994</v>
      </c>
      <c r="AY49">
        <v>102.94240000000001</v>
      </c>
      <c r="BB49" s="1126">
        <v>1990</v>
      </c>
      <c r="BC49" s="1124">
        <v>108.9074</v>
      </c>
      <c r="BD49" s="1124">
        <v>108.41860000000001</v>
      </c>
      <c r="BE49" s="1124">
        <v>0.48880000000000001</v>
      </c>
      <c r="BF49" s="1124">
        <v>55.506</v>
      </c>
      <c r="BG49" s="1124">
        <v>53.401499999999999</v>
      </c>
      <c r="BH49" s="1124">
        <v>53.401499999999999</v>
      </c>
      <c r="BI49" s="1124">
        <v>24.073799999999999</v>
      </c>
      <c r="BJ49" s="1124">
        <v>17.0427</v>
      </c>
      <c r="BK49" s="1124">
        <v>7.0311000000000003</v>
      </c>
      <c r="BL49" s="1124">
        <v>6.5416000000000007</v>
      </c>
      <c r="BM49" s="1124">
        <v>0.48949999999999999</v>
      </c>
      <c r="BN49" s="1124">
        <v>3.7050999999999998</v>
      </c>
      <c r="BO49" s="1124">
        <v>1.9022999999999999</v>
      </c>
      <c r="BP49" s="1124">
        <v>1.8028</v>
      </c>
      <c r="BQ49" s="1124">
        <v>-0.61720000000000008</v>
      </c>
      <c r="BR49" s="1124">
        <v>26.239799999999999</v>
      </c>
      <c r="BS49" s="1124">
        <v>26.239799999999999</v>
      </c>
      <c r="BT49" s="1124">
        <v>220.08439999999999</v>
      </c>
      <c r="BU49" s="1124">
        <v>202.90799999999999</v>
      </c>
      <c r="BV49" s="1124">
        <v>10.8774</v>
      </c>
      <c r="BW49" s="1124">
        <v>0</v>
      </c>
      <c r="BX49" s="1124">
        <v>0</v>
      </c>
      <c r="BY49" s="1124">
        <v>0</v>
      </c>
      <c r="BZ49" s="1124">
        <v>6.2990000000000004</v>
      </c>
      <c r="CA49" s="1124">
        <v>0</v>
      </c>
      <c r="CB49" s="1124">
        <v>217.50370000000001</v>
      </c>
      <c r="CC49" s="1124">
        <v>161.40120000000002</v>
      </c>
      <c r="CD49" s="1124">
        <v>8.4489999999999998</v>
      </c>
      <c r="CE49" s="1124">
        <v>0</v>
      </c>
      <c r="CF49" s="1124">
        <v>0</v>
      </c>
      <c r="CG49" s="1124">
        <v>0</v>
      </c>
      <c r="CH49" s="1124">
        <v>47.653400000000005</v>
      </c>
      <c r="CI49" s="1124">
        <v>0</v>
      </c>
      <c r="CJ49" s="1124">
        <v>28.820400000000003</v>
      </c>
      <c r="CK49" s="1124">
        <v>28.820400000000003</v>
      </c>
      <c r="CL49" s="1124">
        <v>9.9161999999999999</v>
      </c>
      <c r="CM49" s="1124">
        <v>1.4307000000000001</v>
      </c>
      <c r="CN49" s="1124">
        <v>0.48949999999999999</v>
      </c>
      <c r="CO49" s="1124">
        <v>7.9960000000000004</v>
      </c>
      <c r="CP49" s="1124">
        <v>36.776300000000006</v>
      </c>
      <c r="CQ49" s="1124">
        <v>30.462199999999999</v>
      </c>
      <c r="CR49" s="1124">
        <v>6.3076000000000008</v>
      </c>
      <c r="CS49" s="1124">
        <v>6.4999999999999997E-3</v>
      </c>
      <c r="CT49" s="1124">
        <v>5.5708000000000002</v>
      </c>
      <c r="CU49" s="1124">
        <v>5.5708000000000002</v>
      </c>
      <c r="CV49" s="1124">
        <v>0</v>
      </c>
      <c r="CW49" s="1124">
        <v>9.844100000000001</v>
      </c>
      <c r="CX49" s="1124">
        <v>37.338099999999997</v>
      </c>
      <c r="CY49" s="1124">
        <v>6.3002000000000002</v>
      </c>
      <c r="CZ49" s="1124">
        <v>30.909400000000002</v>
      </c>
      <c r="DA49" s="1124">
        <v>0.1285</v>
      </c>
      <c r="DB49" s="1124">
        <v>22.759900000000002</v>
      </c>
      <c r="DC49">
        <v>23.853300000000001</v>
      </c>
      <c r="DF49" s="1126">
        <v>1990</v>
      </c>
      <c r="DG49" s="1124">
        <v>214.35410000000002</v>
      </c>
      <c r="DH49" s="1124">
        <v>25.235599999999998</v>
      </c>
      <c r="DI49" s="1124">
        <v>6.9767000000000001</v>
      </c>
      <c r="DJ49" s="1124">
        <v>182.14179999999999</v>
      </c>
      <c r="DK49" s="1124">
        <v>51.82</v>
      </c>
      <c r="DL49" s="1124">
        <v>162.5341</v>
      </c>
      <c r="DM49" s="1124">
        <v>162.5341</v>
      </c>
      <c r="DN49" s="1124">
        <v>126.06489999999999</v>
      </c>
      <c r="DO49" s="1124">
        <v>89.938600000000008</v>
      </c>
      <c r="DP49" s="1124">
        <v>36.126199999999997</v>
      </c>
      <c r="DQ49" s="1124">
        <v>20.222900000000003</v>
      </c>
      <c r="DR49" s="1124">
        <v>15.9034</v>
      </c>
      <c r="DS49" s="1124">
        <v>3.2103000000000002</v>
      </c>
      <c r="DT49" s="1124">
        <v>2.8263000000000003</v>
      </c>
      <c r="DU49" s="1124">
        <v>0.38400000000000001</v>
      </c>
      <c r="DV49" s="1124">
        <v>0</v>
      </c>
      <c r="DW49" s="1124">
        <v>33.258900000000004</v>
      </c>
      <c r="DX49" s="1124">
        <v>33.258900000000004</v>
      </c>
      <c r="DY49" s="1124">
        <v>156.6567</v>
      </c>
      <c r="DZ49" s="1124">
        <v>121.6048</v>
      </c>
      <c r="EA49" s="1124">
        <v>79.58489999999999</v>
      </c>
      <c r="EB49" s="1124">
        <v>0.27050000000000002</v>
      </c>
      <c r="EC49" s="1124">
        <v>41.749400000000001</v>
      </c>
      <c r="ED49" s="1124">
        <v>35.051900000000003</v>
      </c>
      <c r="EE49" s="1124">
        <v>8.2733999999999988</v>
      </c>
      <c r="EF49" s="1124">
        <v>26.778599999999997</v>
      </c>
      <c r="EG49" s="1124">
        <v>-17.711099999999998</v>
      </c>
      <c r="EH49" s="1124">
        <v>-8.3994</v>
      </c>
      <c r="EI49" s="1124">
        <v>-9.3117000000000001</v>
      </c>
      <c r="EJ49" s="1124">
        <v>0</v>
      </c>
      <c r="EK49" s="1124">
        <v>0</v>
      </c>
      <c r="EL49" s="1124">
        <v>0</v>
      </c>
      <c r="EM49" s="1124">
        <v>0</v>
      </c>
      <c r="EN49" s="1124">
        <v>13.312100000000001</v>
      </c>
      <c r="EO49" s="1124">
        <v>4.1493000000000002</v>
      </c>
      <c r="EP49" s="1124">
        <v>6.8372999999999999</v>
      </c>
      <c r="EQ49" s="1124">
        <v>0</v>
      </c>
      <c r="ER49" s="1124">
        <v>0</v>
      </c>
      <c r="ES49" s="1124">
        <v>0</v>
      </c>
      <c r="ET49" s="1124">
        <v>1.2741</v>
      </c>
      <c r="EU49" s="1124">
        <v>1.0514000000000001</v>
      </c>
      <c r="EV49" s="1124">
        <v>27.059200000000001</v>
      </c>
      <c r="EW49" s="1124">
        <v>27.059200000000001</v>
      </c>
      <c r="EX49" s="1124">
        <v>0</v>
      </c>
      <c r="EY49" s="1124">
        <v>0</v>
      </c>
      <c r="EZ49" s="1124">
        <v>0</v>
      </c>
      <c r="FA49" s="1124">
        <v>0</v>
      </c>
      <c r="FB49" s="1124">
        <v>0</v>
      </c>
      <c r="FC49" s="1124">
        <v>0</v>
      </c>
      <c r="FD49" s="1124">
        <v>158.45750000000001</v>
      </c>
      <c r="FE49" s="1124">
        <v>158.45750000000001</v>
      </c>
      <c r="FF49" s="1124">
        <v>80.913399999999996</v>
      </c>
      <c r="FG49" s="1124">
        <v>72.496399999999994</v>
      </c>
      <c r="FH49" s="1124">
        <v>8.4169999999999998</v>
      </c>
      <c r="FI49" s="1124">
        <v>206.76429999999999</v>
      </c>
      <c r="FJ49" s="1124">
        <v>118.7743</v>
      </c>
      <c r="FK49" s="1124">
        <v>15.9034</v>
      </c>
      <c r="FL49" s="1124">
        <v>72.086699999999993</v>
      </c>
      <c r="FM49" s="1124">
        <v>154.29150000000001</v>
      </c>
      <c r="FN49" s="1124"/>
      <c r="FO49" s="1124">
        <v>0</v>
      </c>
      <c r="FP49" s="1124">
        <v>0.59210000000000007</v>
      </c>
      <c r="FQ49" s="1124">
        <v>147.0094</v>
      </c>
      <c r="FR49" s="1124">
        <v>0</v>
      </c>
      <c r="FS49" s="1124">
        <v>0</v>
      </c>
      <c r="FT49" s="1124">
        <v>0</v>
      </c>
      <c r="FU49" s="1124">
        <v>0.70850000000000002</v>
      </c>
      <c r="FV49" s="1124">
        <v>5.9814999999999996</v>
      </c>
      <c r="FW49" s="1124">
        <v>0</v>
      </c>
      <c r="FX49" s="1124">
        <v>5.9814999999999996</v>
      </c>
      <c r="FY49" s="1124">
        <v>0</v>
      </c>
      <c r="FZ49" s="1124">
        <v>0.27029999999999998</v>
      </c>
      <c r="GA49" s="1124">
        <v>0.27029999999999998</v>
      </c>
      <c r="GB49" s="1124">
        <v>0</v>
      </c>
      <c r="GC49" s="1124">
        <v>170.44889999999998</v>
      </c>
      <c r="GD49" s="1124">
        <v>131.45959999999999</v>
      </c>
      <c r="GE49" s="1124">
        <v>18.091999999999999</v>
      </c>
      <c r="GF49" s="1124">
        <v>20.897299999999998</v>
      </c>
      <c r="GG49" s="1124">
        <v>171.74439999999998</v>
      </c>
      <c r="GH49" s="1124"/>
      <c r="GI49" s="1124">
        <v>0.628</v>
      </c>
      <c r="GJ49" s="1124">
        <v>0</v>
      </c>
      <c r="GK49" s="1124">
        <v>147.0094</v>
      </c>
      <c r="GL49" s="1124">
        <v>0</v>
      </c>
      <c r="GM49" s="1124">
        <v>0</v>
      </c>
      <c r="GN49" s="1124">
        <v>3.4445999999999999</v>
      </c>
      <c r="GO49" s="1124">
        <v>13.969899999999999</v>
      </c>
      <c r="GP49" s="1124">
        <v>7.3807999999999998</v>
      </c>
      <c r="GQ49" s="1124">
        <v>6.5891000000000002</v>
      </c>
      <c r="GR49" s="1124">
        <v>6.6926000000000005</v>
      </c>
      <c r="GS49" s="1124">
        <v>257.96300000000002</v>
      </c>
      <c r="GW49" s="1126">
        <v>1990</v>
      </c>
      <c r="GX49" s="1124">
        <v>279.83499999999998</v>
      </c>
      <c r="GY49" s="1124">
        <v>206.38849999999999</v>
      </c>
      <c r="GZ49" s="1124">
        <v>73.4465</v>
      </c>
      <c r="HA49" s="1124">
        <v>90.983899999999991</v>
      </c>
      <c r="HB49" s="1124">
        <v>188.8511</v>
      </c>
      <c r="HC49" s="1124">
        <v>188.8511</v>
      </c>
      <c r="HD49" s="1124">
        <v>30.3126</v>
      </c>
      <c r="HE49" s="1124">
        <v>22.465900000000001</v>
      </c>
      <c r="HF49" s="1124">
        <v>7.8467000000000002</v>
      </c>
      <c r="HG49" s="1124">
        <v>7.8467000000000002</v>
      </c>
      <c r="HH49" s="1124">
        <v>0</v>
      </c>
      <c r="HI49" s="1124">
        <v>7.5993999999999993</v>
      </c>
      <c r="HJ49" s="1124">
        <v>0.24669999999999997</v>
      </c>
      <c r="HK49" s="1124">
        <v>7.3526999999999996</v>
      </c>
      <c r="HL49" s="1124">
        <v>-1.0228999999999999</v>
      </c>
      <c r="HM49" s="1124">
        <v>151.96199999999999</v>
      </c>
      <c r="HN49" s="1124">
        <v>65.89439999999999</v>
      </c>
      <c r="HO49" s="1124">
        <v>86.067700000000002</v>
      </c>
      <c r="HP49" s="1124">
        <v>41.215502000000001</v>
      </c>
      <c r="HQ49" s="1124">
        <v>74.58094899999999</v>
      </c>
      <c r="HR49" s="1124">
        <v>151.96199999999999</v>
      </c>
      <c r="HS49" s="1124">
        <v>538.12509999999997</v>
      </c>
      <c r="HT49" s="1124">
        <v>390.72449999999998</v>
      </c>
      <c r="HU49" s="1124">
        <v>147.4006</v>
      </c>
      <c r="HV49" s="1124">
        <v>121.2166</v>
      </c>
      <c r="HW49" s="1124">
        <v>26.183900000000001</v>
      </c>
      <c r="HX49" s="1124">
        <v>92.153100000000009</v>
      </c>
      <c r="HY49" s="1124">
        <v>44.320500000000003</v>
      </c>
      <c r="HZ49" s="1124">
        <v>12.4131</v>
      </c>
      <c r="IA49" s="1124">
        <v>0</v>
      </c>
      <c r="IB49" s="1124">
        <v>0</v>
      </c>
      <c r="IC49" s="1124">
        <v>33.858699999999999</v>
      </c>
      <c r="ID49" s="1124">
        <f>RawdataIncome2012!ID49</f>
        <v>12.016999999999999</v>
      </c>
      <c r="IE49" s="1147">
        <f t="shared" si="2"/>
        <v>21.841699999999999</v>
      </c>
      <c r="IF49" s="1124">
        <v>1.5608</v>
      </c>
      <c r="IG49" s="1124">
        <v>30.6754</v>
      </c>
      <c r="IH49" s="1124">
        <v>29.038499999999999</v>
      </c>
      <c r="II49" s="1124">
        <v>1.6368</v>
      </c>
      <c r="IJ49" s="1124">
        <v>751.56490000000008</v>
      </c>
      <c r="IK49" s="1124">
        <v>751.56490000000008</v>
      </c>
      <c r="IL49" s="1124">
        <v>189.2064</v>
      </c>
      <c r="IM49" s="1124">
        <v>130.2921</v>
      </c>
      <c r="IN49" s="1124">
        <v>37.903500000000001</v>
      </c>
      <c r="IO49" s="1124">
        <v>21.0108</v>
      </c>
      <c r="IP49" s="1124">
        <v>34.313600000000001</v>
      </c>
      <c r="IQ49" s="1124">
        <v>15.472899999999999</v>
      </c>
      <c r="IR49" s="1124">
        <v>18.840799999999998</v>
      </c>
      <c r="IS49" s="1124">
        <v>1.2724000000000002</v>
      </c>
      <c r="IT49" s="1124">
        <v>17.5684</v>
      </c>
      <c r="IU49" s="1124">
        <v>56.354699999999994</v>
      </c>
      <c r="IV49" s="1124">
        <v>47.937599999999996</v>
      </c>
      <c r="IW49" s="1124">
        <v>8.4170999999999996</v>
      </c>
      <c r="IX49" s="1124">
        <v>228.4332</v>
      </c>
      <c r="IY49" s="1124">
        <v>121.2166</v>
      </c>
      <c r="IZ49" s="1124">
        <v>26.183900000000001</v>
      </c>
      <c r="JA49" s="1124">
        <v>81.032600000000002</v>
      </c>
      <c r="JB49" s="1124">
        <v>0</v>
      </c>
      <c r="JC49" s="1124">
        <v>27.444099999999999</v>
      </c>
      <c r="JD49" s="1124">
        <v>14.9123</v>
      </c>
      <c r="JE49" s="1124">
        <v>12.531799999999999</v>
      </c>
      <c r="JF49" s="1124">
        <v>5.6234999999999999</v>
      </c>
      <c r="JG49" s="1124">
        <v>2.7303000000000002</v>
      </c>
      <c r="JH49" s="1124">
        <v>4.1779999999999999</v>
      </c>
      <c r="JI49" s="1124">
        <v>662.85289999999998</v>
      </c>
      <c r="JM49" s="1126">
        <v>1990</v>
      </c>
      <c r="JN49">
        <v>190.13120000000001</v>
      </c>
      <c r="JO49">
        <v>189.40460000000002</v>
      </c>
      <c r="JP49">
        <v>0.72660000000000002</v>
      </c>
      <c r="JQ49">
        <v>80.072600000000008</v>
      </c>
      <c r="JR49">
        <v>110.0587</v>
      </c>
      <c r="JS49">
        <v>110.0587</v>
      </c>
      <c r="JT49">
        <v>24.101200000000002</v>
      </c>
      <c r="JU49">
        <v>17.5276</v>
      </c>
      <c r="JV49">
        <v>6.5736000000000008</v>
      </c>
      <c r="JW49">
        <v>6.5736000000000008</v>
      </c>
      <c r="JX49">
        <v>0</v>
      </c>
      <c r="JY49">
        <v>3.6718999999999999</v>
      </c>
      <c r="JZ49">
        <v>0.2127</v>
      </c>
      <c r="KA49">
        <v>3.4591999999999996</v>
      </c>
      <c r="KB49">
        <v>-0.81270000000000009</v>
      </c>
      <c r="KC49">
        <v>83.098199999999991</v>
      </c>
      <c r="KG49" s="1126">
        <v>1990</v>
      </c>
      <c r="KH49" s="1124">
        <v>16.3155</v>
      </c>
      <c r="KI49" s="1124">
        <v>1.2209000000000001</v>
      </c>
      <c r="KJ49" s="1124">
        <v>15.0946</v>
      </c>
      <c r="KK49" s="1124">
        <v>4.7873999999999999</v>
      </c>
      <c r="KL49" s="1124">
        <v>11.5281</v>
      </c>
      <c r="KM49" s="1124">
        <v>11.5281</v>
      </c>
      <c r="KN49" s="1124">
        <v>9.9209999999999994</v>
      </c>
      <c r="KO49" s="1124">
        <v>7.3713999999999995</v>
      </c>
      <c r="KP49" s="1124">
        <v>2.5495999999999999</v>
      </c>
      <c r="KQ49" s="1124">
        <v>2.5495999999999999</v>
      </c>
      <c r="KR49" s="1124">
        <v>0</v>
      </c>
      <c r="KS49" s="1124">
        <v>0.42110000000000003</v>
      </c>
      <c r="KT49" s="1124">
        <v>0.36030000000000001</v>
      </c>
      <c r="KU49" s="1124">
        <v>6.0700000000000004E-2</v>
      </c>
      <c r="KV49" s="1124">
        <v>0</v>
      </c>
      <c r="KW49" s="1124">
        <v>1.1859999999999999</v>
      </c>
      <c r="KX49" s="1124">
        <v>1.1859999999999999</v>
      </c>
      <c r="KY49" s="1124">
        <v>0.96889999999999998</v>
      </c>
      <c r="KZ49" s="1124">
        <v>0.61709999999999998</v>
      </c>
      <c r="LA49" s="1124">
        <v>0</v>
      </c>
      <c r="LB49" s="1124">
        <v>0</v>
      </c>
      <c r="LC49" s="1124">
        <v>0</v>
      </c>
      <c r="LD49" s="1124">
        <v>0.3518</v>
      </c>
      <c r="LE49" s="1124">
        <v>0</v>
      </c>
      <c r="LF49" s="1124">
        <v>0.11609999999999999</v>
      </c>
      <c r="LG49" s="1124">
        <v>0.11609999999999999</v>
      </c>
      <c r="LH49" s="1124">
        <v>0</v>
      </c>
      <c r="LI49" s="1124">
        <v>2.0388999999999999</v>
      </c>
      <c r="LJ49" s="1124">
        <v>2.0388999999999999</v>
      </c>
      <c r="LK49" s="1124">
        <v>13.202299999999999</v>
      </c>
      <c r="LL49" s="1124">
        <v>3.8200000000000005E-2</v>
      </c>
      <c r="LM49" s="1124">
        <v>13.164100000000001</v>
      </c>
      <c r="LN49" s="1124">
        <v>13.164100000000001</v>
      </c>
      <c r="LO49" s="1124">
        <v>0</v>
      </c>
      <c r="LP49" s="1124">
        <v>0.11359999999999999</v>
      </c>
      <c r="LQ49" s="1124">
        <v>0.44189999999999996</v>
      </c>
      <c r="LR49" s="1124">
        <v>3.4700000000000002E-2</v>
      </c>
      <c r="LS49" s="1124">
        <v>0.40720000000000001</v>
      </c>
      <c r="LT49" s="1124">
        <v>0</v>
      </c>
      <c r="LU49" s="1124">
        <v>0</v>
      </c>
      <c r="LV49" s="1124">
        <v>0.40720000000000001</v>
      </c>
      <c r="LW49" s="1124">
        <v>14.685799999999999</v>
      </c>
      <c r="MA49" s="1126">
        <v>1990</v>
      </c>
      <c r="MB49">
        <v>220.3211</v>
      </c>
      <c r="MC49">
        <v>228.80420000000001</v>
      </c>
      <c r="MD49">
        <v>-8.4831000000000003</v>
      </c>
      <c r="ME49">
        <v>4.7833999999999994</v>
      </c>
      <c r="MF49">
        <v>3.5148000000000001</v>
      </c>
      <c r="MG49">
        <v>1.2686999999999999</v>
      </c>
      <c r="MH49">
        <v>0</v>
      </c>
      <c r="MI49">
        <v>26.613700000000001</v>
      </c>
      <c r="MJ49">
        <v>22.818300000000001</v>
      </c>
      <c r="MK49">
        <v>3.3875000000000002</v>
      </c>
      <c r="ML49">
        <v>0</v>
      </c>
      <c r="MM49">
        <v>0</v>
      </c>
      <c r="MN49">
        <v>0</v>
      </c>
      <c r="MO49">
        <v>0.40789999999999998</v>
      </c>
      <c r="MP49">
        <v>0.46139999999999998</v>
      </c>
      <c r="MQ49">
        <v>0.34360000000000002</v>
      </c>
      <c r="MR49">
        <v>0.25700000000000001</v>
      </c>
      <c r="MS49">
        <v>8.6599999999999996E-2</v>
      </c>
      <c r="MT49">
        <v>0.46949999999999997</v>
      </c>
      <c r="MU49">
        <v>0.46949999999999997</v>
      </c>
      <c r="MV49">
        <v>0</v>
      </c>
      <c r="MW49">
        <v>6.9211</v>
      </c>
      <c r="MX49">
        <v>2.9411</v>
      </c>
      <c r="MY49">
        <v>0.3367</v>
      </c>
      <c r="MZ49">
        <v>0.70850000000000002</v>
      </c>
      <c r="NA49">
        <v>2.9348000000000001</v>
      </c>
      <c r="NB49">
        <v>0.79600000000000004</v>
      </c>
      <c r="NC49">
        <v>2.1388000000000003</v>
      </c>
      <c r="ND49">
        <v>0</v>
      </c>
      <c r="NE49">
        <v>0</v>
      </c>
      <c r="NF49">
        <v>0.97629999999999995</v>
      </c>
      <c r="NG49">
        <v>0.71929999999999994</v>
      </c>
      <c r="NH49">
        <v>0.25700000000000001</v>
      </c>
      <c r="NI49">
        <v>2.4476999999999998</v>
      </c>
      <c r="NJ49">
        <v>-6.3741000000000003</v>
      </c>
      <c r="NK49">
        <v>-5.96</v>
      </c>
      <c r="NL49">
        <v>-0.41410000000000002</v>
      </c>
      <c r="NM49">
        <v>29.767900000000001</v>
      </c>
      <c r="NN49">
        <v>27.000499999999999</v>
      </c>
      <c r="NO49">
        <v>2.4931999999999999</v>
      </c>
      <c r="NP49">
        <v>0</v>
      </c>
      <c r="NQ49">
        <v>0</v>
      </c>
      <c r="NR49">
        <v>0</v>
      </c>
      <c r="NS49">
        <v>0.2742</v>
      </c>
      <c r="NT49">
        <v>1.7018</v>
      </c>
      <c r="NU49">
        <v>1.2686999999999999</v>
      </c>
      <c r="NV49">
        <v>0.43310000000000004</v>
      </c>
      <c r="NW49">
        <v>1.889</v>
      </c>
      <c r="NX49">
        <v>17.129099999999998</v>
      </c>
      <c r="NY49">
        <v>1.665</v>
      </c>
      <c r="NZ49">
        <v>0.94389999999999996</v>
      </c>
      <c r="OA49">
        <v>3.4445999999999999</v>
      </c>
      <c r="OB49">
        <v>4.3828999999999994</v>
      </c>
      <c r="OC49">
        <v>2.2539000000000002</v>
      </c>
      <c r="OD49">
        <v>2.129</v>
      </c>
      <c r="OE49">
        <v>6.6926000000000005</v>
      </c>
      <c r="OF49">
        <v>3.274</v>
      </c>
      <c r="OG49">
        <v>0.19519999999999998</v>
      </c>
      <c r="OH49">
        <v>3.0789</v>
      </c>
      <c r="OI49">
        <v>-1.2170999999999998</v>
      </c>
      <c r="OJ49">
        <v>-0.97629999999999995</v>
      </c>
      <c r="OK49">
        <v>-0.24080000000000001</v>
      </c>
      <c r="OL49">
        <v>-18.484900000000003</v>
      </c>
      <c r="OP49" s="1126">
        <v>1990</v>
      </c>
      <c r="OQ49" s="1124">
        <v>809.94290000000001</v>
      </c>
      <c r="OR49" s="1124">
        <v>246.3468</v>
      </c>
      <c r="OS49" s="1124">
        <v>9.9893999999999998</v>
      </c>
      <c r="OT49" s="1124">
        <v>0.83069999999999999</v>
      </c>
      <c r="OU49" s="1124">
        <v>220.3211</v>
      </c>
      <c r="OV49" s="1124">
        <v>228.80420000000001</v>
      </c>
      <c r="OW49" s="1124">
        <v>1058.6268</v>
      </c>
      <c r="OX49" s="1124">
        <v>4.7833999999999994</v>
      </c>
      <c r="OY49" s="1124">
        <v>0.97629999999999995</v>
      </c>
      <c r="OZ49" s="1124">
        <v>26.613700000000001</v>
      </c>
      <c r="PA49" s="1124">
        <v>29.767900000000001</v>
      </c>
      <c r="PB49" s="1124">
        <v>-6.3741000000000003</v>
      </c>
      <c r="PC49" s="1124">
        <v>2.4476999999999998</v>
      </c>
      <c r="PD49" s="1124">
        <v>1063.2061000000001</v>
      </c>
      <c r="PE49" s="1124">
        <v>0.46139999999999998</v>
      </c>
      <c r="PF49" s="1124">
        <v>0.81310000000000004</v>
      </c>
      <c r="PG49" s="1124">
        <v>3.5908000000000002</v>
      </c>
      <c r="PH49" s="1124">
        <v>6.9211</v>
      </c>
      <c r="PI49" s="1124">
        <v>17.129099999999998</v>
      </c>
      <c r="PJ49" s="1124">
        <v>1050.6818000000001</v>
      </c>
      <c r="PK49" s="1124">
        <v>-1.2170999999999998</v>
      </c>
      <c r="PL49" s="1124">
        <v>3.274</v>
      </c>
      <c r="PM49" s="1124">
        <v>-18.484900000000003</v>
      </c>
      <c r="PQ49" s="1126">
        <v>1990</v>
      </c>
      <c r="PR49">
        <v>85.007804999999991</v>
      </c>
      <c r="PS49">
        <v>4.5254889999999994</v>
      </c>
      <c r="PT49">
        <v>32.735723</v>
      </c>
      <c r="PU49">
        <v>36.165548999999999</v>
      </c>
      <c r="PV49">
        <v>1.186043</v>
      </c>
      <c r="PW49">
        <v>159.620609</v>
      </c>
      <c r="PX49">
        <v>11.474733000000001</v>
      </c>
      <c r="QB49" s="1126">
        <v>1990</v>
      </c>
      <c r="QC49">
        <v>1058.626782</v>
      </c>
      <c r="QD49">
        <v>948.93369800000005</v>
      </c>
      <c r="QE49">
        <v>124.05248399999999</v>
      </c>
      <c r="QF49">
        <v>-14.359399999999999</v>
      </c>
      <c r="QG49">
        <v>1058.6267809999999</v>
      </c>
      <c r="QH49">
        <v>809.94294500000001</v>
      </c>
      <c r="QI49">
        <v>257.16693199999997</v>
      </c>
      <c r="QJ49">
        <v>220.321124</v>
      </c>
      <c r="QK49">
        <v>228.80422000000002</v>
      </c>
      <c r="QL49">
        <v>1058.6268</v>
      </c>
      <c r="QM49">
        <v>534.31799999999998</v>
      </c>
      <c r="QN49">
        <v>389.28959999999995</v>
      </c>
      <c r="QO49">
        <v>159.1044</v>
      </c>
      <c r="QP49">
        <v>-24.0852</v>
      </c>
      <c r="QS49" s="1126">
        <v>1990</v>
      </c>
      <c r="QT49" s="525">
        <f t="shared" si="11"/>
        <v>78.819022287043353</v>
      </c>
      <c r="QU49" s="522">
        <f t="shared" si="12"/>
        <v>51.231516398562064</v>
      </c>
      <c r="QV49" s="522">
        <v>23.921894967941299</v>
      </c>
      <c r="QW49" s="522">
        <v>27.309621430620762</v>
      </c>
      <c r="QX49" s="522">
        <v>27.587505888481285</v>
      </c>
      <c r="QY49" s="522">
        <v>16.085405675880775</v>
      </c>
      <c r="QZ49" s="522">
        <f t="shared" si="17"/>
        <v>11.50210021260051</v>
      </c>
      <c r="RA49" s="522">
        <f t="shared" si="13"/>
        <v>67.316922074442843</v>
      </c>
      <c r="RB49" s="1143">
        <f t="shared" si="14"/>
        <v>0.64998924005916969</v>
      </c>
      <c r="RC49" s="1144">
        <f t="shared" si="15"/>
        <v>0.76104959674043582</v>
      </c>
      <c r="RD49" s="1095">
        <v>58.998921282965377</v>
      </c>
      <c r="RE49" s="1095">
        <v>87.192564067552198</v>
      </c>
      <c r="RF49" s="524">
        <f t="shared" si="16"/>
        <v>7.7674048844033123</v>
      </c>
      <c r="RH49" s="1124"/>
      <c r="RI49" s="16"/>
      <c r="RK49" s="1056"/>
    </row>
    <row r="50" spans="3:479">
      <c r="C50" s="1087">
        <v>1991</v>
      </c>
      <c r="D50" s="1124">
        <v>1254.5021000000002</v>
      </c>
      <c r="E50" s="1124">
        <v>1222.8583000000001</v>
      </c>
      <c r="F50" s="1124">
        <v>31.643900000000002</v>
      </c>
      <c r="G50" s="1124">
        <v>701.36739999999998</v>
      </c>
      <c r="H50" s="1124">
        <v>553.13480000000004</v>
      </c>
      <c r="I50" s="1124">
        <v>553.13480000000004</v>
      </c>
      <c r="J50" s="1124">
        <v>358.58850000000001</v>
      </c>
      <c r="K50" s="1124">
        <v>262.84800000000001</v>
      </c>
      <c r="L50" s="1124">
        <v>95.740499999999997</v>
      </c>
      <c r="M50" s="1124">
        <v>85.5398</v>
      </c>
      <c r="N50" s="1124">
        <v>10.200700000000001</v>
      </c>
      <c r="O50" s="1124">
        <v>21.808900000000001</v>
      </c>
      <c r="P50" s="1124">
        <v>3.0493999999999999</v>
      </c>
      <c r="Q50" s="1124">
        <v>18.759499999999999</v>
      </c>
      <c r="R50" s="1124">
        <v>-9.0602999999999998</v>
      </c>
      <c r="S50" s="1124">
        <v>181.79760000000002</v>
      </c>
      <c r="T50" s="1124">
        <v>181.79760000000002</v>
      </c>
      <c r="U50" s="1124">
        <v>53.196800000000003</v>
      </c>
      <c r="V50" s="1124">
        <v>21.8142</v>
      </c>
      <c r="W50" s="1124">
        <v>25.047400000000003</v>
      </c>
      <c r="X50" s="1124">
        <v>0</v>
      </c>
      <c r="Y50" s="1124">
        <v>0</v>
      </c>
      <c r="Z50" s="1124">
        <v>0</v>
      </c>
      <c r="AA50" s="1124">
        <v>6.3351999999999995</v>
      </c>
      <c r="AB50" s="1124">
        <v>0</v>
      </c>
      <c r="AC50" s="1124">
        <v>110.0295</v>
      </c>
      <c r="AD50" s="1124">
        <v>62.265800000000006</v>
      </c>
      <c r="AE50" s="1124">
        <v>46.802099999999996</v>
      </c>
      <c r="AF50" s="1124">
        <v>0</v>
      </c>
      <c r="AG50" s="1124">
        <v>0</v>
      </c>
      <c r="AH50" s="1124">
        <v>0</v>
      </c>
      <c r="AI50" s="1124">
        <v>0.96150000000000002</v>
      </c>
      <c r="AJ50" s="1124">
        <v>124.9649</v>
      </c>
      <c r="AK50" s="1124">
        <v>124.9649</v>
      </c>
      <c r="AL50" s="1124">
        <v>10.766999999999999</v>
      </c>
      <c r="AM50" s="1124">
        <v>0</v>
      </c>
      <c r="AN50" s="1124">
        <v>10.200700000000001</v>
      </c>
      <c r="AO50" s="1124">
        <v>0.56629999999999991</v>
      </c>
      <c r="AP50" s="1124">
        <v>9.8306000000000004</v>
      </c>
      <c r="AQ50" s="1124">
        <v>7.6166999999999998</v>
      </c>
      <c r="AR50" s="1124">
        <v>2.2139000000000002</v>
      </c>
      <c r="AS50" s="1124">
        <v>16.823499999999999</v>
      </c>
      <c r="AT50" s="1124">
        <v>10.5852</v>
      </c>
      <c r="AU50" s="1124">
        <v>22.871299999999998</v>
      </c>
      <c r="AV50" s="1124">
        <v>7.5978000000000003</v>
      </c>
      <c r="AW50" s="1124">
        <v>15.2736</v>
      </c>
      <c r="AX50" s="1124">
        <v>95.282399999999996</v>
      </c>
      <c r="AY50">
        <v>106.3573</v>
      </c>
      <c r="BB50" s="1126">
        <v>1991</v>
      </c>
      <c r="BC50" s="1124">
        <v>107.32810000000001</v>
      </c>
      <c r="BD50" s="1124">
        <v>106.7967</v>
      </c>
      <c r="BE50" s="1124">
        <v>0.53139999999999998</v>
      </c>
      <c r="BF50" s="1124">
        <v>53.1111</v>
      </c>
      <c r="BG50" s="1124">
        <v>54.216999999999999</v>
      </c>
      <c r="BH50" s="1124">
        <v>54.216999999999999</v>
      </c>
      <c r="BI50" s="1124">
        <v>25.260999999999999</v>
      </c>
      <c r="BJ50" s="1124">
        <v>17.8629</v>
      </c>
      <c r="BK50" s="1124">
        <v>7.3981000000000003</v>
      </c>
      <c r="BL50" s="1124">
        <v>6.8781000000000008</v>
      </c>
      <c r="BM50" s="1124">
        <v>0.52</v>
      </c>
      <c r="BN50" s="1124">
        <v>3.8183000000000002</v>
      </c>
      <c r="BO50" s="1124">
        <v>2.0061</v>
      </c>
      <c r="BP50" s="1124">
        <v>1.8122</v>
      </c>
      <c r="BQ50" s="1124">
        <v>-0.46779999999999999</v>
      </c>
      <c r="BR50" s="1124">
        <v>25.605499999999999</v>
      </c>
      <c r="BS50" s="1124">
        <v>25.605499999999999</v>
      </c>
      <c r="BT50" s="1124">
        <v>222.98679999999999</v>
      </c>
      <c r="BU50" s="1124">
        <v>204.90720000000002</v>
      </c>
      <c r="BV50" s="1124">
        <v>11.9993</v>
      </c>
      <c r="BW50" s="1124">
        <v>0</v>
      </c>
      <c r="BX50" s="1124">
        <v>0</v>
      </c>
      <c r="BY50" s="1124">
        <v>0</v>
      </c>
      <c r="BZ50" s="1124">
        <v>6.0804</v>
      </c>
      <c r="CA50" s="1124">
        <v>0</v>
      </c>
      <c r="CB50" s="1124">
        <v>223.7064</v>
      </c>
      <c r="CC50" s="1124">
        <v>163.23349999999999</v>
      </c>
      <c r="CD50" s="1124">
        <v>12.416</v>
      </c>
      <c r="CE50" s="1124">
        <v>0</v>
      </c>
      <c r="CF50" s="1124">
        <v>0</v>
      </c>
      <c r="CG50" s="1124">
        <v>0</v>
      </c>
      <c r="CH50" s="1124">
        <v>48.056699999999999</v>
      </c>
      <c r="CI50" s="1124">
        <v>0</v>
      </c>
      <c r="CJ50" s="1124">
        <v>24.885900000000003</v>
      </c>
      <c r="CK50" s="1124">
        <v>24.885900000000003</v>
      </c>
      <c r="CL50" s="1124">
        <v>10.4816</v>
      </c>
      <c r="CM50" s="1124">
        <v>1.45</v>
      </c>
      <c r="CN50" s="1124">
        <v>0.52</v>
      </c>
      <c r="CO50" s="1124">
        <v>8.5114999999999998</v>
      </c>
      <c r="CP50" s="1124">
        <v>38.4099</v>
      </c>
      <c r="CQ50" s="1124">
        <v>31.878799999999998</v>
      </c>
      <c r="CR50" s="1124">
        <v>6.5238999999999994</v>
      </c>
      <c r="CS50" s="1124">
        <v>7.1999999999999998E-3</v>
      </c>
      <c r="CT50" s="1124">
        <v>5.0626999999999995</v>
      </c>
      <c r="CU50" s="1124">
        <v>5.0626999999999995</v>
      </c>
      <c r="CV50" s="1124">
        <v>0</v>
      </c>
      <c r="CW50" s="1124">
        <v>10.4338</v>
      </c>
      <c r="CX50" s="1124">
        <v>37.917000000000002</v>
      </c>
      <c r="CY50" s="1124">
        <v>6.5393999999999997</v>
      </c>
      <c r="CZ50" s="1124">
        <v>31.262599999999999</v>
      </c>
      <c r="DA50" s="1124">
        <v>0.11509999999999999</v>
      </c>
      <c r="DB50" s="1124">
        <v>20.363900000000001</v>
      </c>
      <c r="DC50">
        <v>21.151100000000003</v>
      </c>
      <c r="DF50" s="1126">
        <v>1991</v>
      </c>
      <c r="DG50" s="1124">
        <v>227.3749</v>
      </c>
      <c r="DH50" s="1124">
        <v>27.488</v>
      </c>
      <c r="DI50" s="1124">
        <v>7.0404</v>
      </c>
      <c r="DJ50" s="1124">
        <v>192.84649999999999</v>
      </c>
      <c r="DK50" s="1124">
        <v>55.481400000000001</v>
      </c>
      <c r="DL50" s="1124">
        <v>171.89349999999999</v>
      </c>
      <c r="DM50" s="1124">
        <v>171.89349999999999</v>
      </c>
      <c r="DN50" s="1124">
        <v>132.6189</v>
      </c>
      <c r="DO50" s="1124">
        <v>94.739699999999999</v>
      </c>
      <c r="DP50" s="1124">
        <v>37.879199999999997</v>
      </c>
      <c r="DQ50" s="1124">
        <v>21.053999999999998</v>
      </c>
      <c r="DR50" s="1124">
        <v>16.825099999999999</v>
      </c>
      <c r="DS50" s="1124">
        <v>3.4977</v>
      </c>
      <c r="DT50" s="1124">
        <v>3.0388999999999999</v>
      </c>
      <c r="DU50" s="1124">
        <v>0.45879999999999999</v>
      </c>
      <c r="DV50" s="1124">
        <v>0</v>
      </c>
      <c r="DW50" s="1124">
        <v>35.776900000000005</v>
      </c>
      <c r="DX50" s="1124">
        <v>35.776900000000005</v>
      </c>
      <c r="DY50" s="1124">
        <v>160.87820000000002</v>
      </c>
      <c r="DZ50" s="1124">
        <v>123.5449</v>
      </c>
      <c r="EA50" s="1124">
        <v>80.729900000000001</v>
      </c>
      <c r="EB50" s="1124">
        <v>0.27050000000000002</v>
      </c>
      <c r="EC50" s="1124">
        <v>42.544499999999999</v>
      </c>
      <c r="ED50" s="1124">
        <v>37.333300000000001</v>
      </c>
      <c r="EE50" s="1124">
        <v>8.7264999999999997</v>
      </c>
      <c r="EF50" s="1124">
        <v>28.606900000000003</v>
      </c>
      <c r="EG50" s="1124">
        <v>-17.608799999999999</v>
      </c>
      <c r="EH50" s="1124">
        <v>-7.7913000000000006</v>
      </c>
      <c r="EI50" s="1124">
        <v>-9.8175000000000008</v>
      </c>
      <c r="EJ50" s="1124">
        <v>0</v>
      </c>
      <c r="EK50" s="1124">
        <v>0</v>
      </c>
      <c r="EL50" s="1124">
        <v>0</v>
      </c>
      <c r="EM50" s="1124">
        <v>0</v>
      </c>
      <c r="EN50" s="1124">
        <v>15.547000000000001</v>
      </c>
      <c r="EO50" s="1124">
        <v>4.4717000000000002</v>
      </c>
      <c r="EP50" s="1124">
        <v>8.7756000000000007</v>
      </c>
      <c r="EQ50" s="1124">
        <v>0</v>
      </c>
      <c r="ER50" s="1124">
        <v>0</v>
      </c>
      <c r="ES50" s="1124">
        <v>0</v>
      </c>
      <c r="ET50" s="1124">
        <v>1.226</v>
      </c>
      <c r="EU50" s="1124">
        <v>1.0737999999999999</v>
      </c>
      <c r="EV50" s="1124">
        <v>29.471499999999999</v>
      </c>
      <c r="EW50" s="1124">
        <v>29.471499999999999</v>
      </c>
      <c r="EX50" s="1124">
        <v>0</v>
      </c>
      <c r="EY50" s="1124">
        <v>0</v>
      </c>
      <c r="EZ50" s="1124">
        <v>0</v>
      </c>
      <c r="FA50" s="1124">
        <v>0</v>
      </c>
      <c r="FB50" s="1124">
        <v>0</v>
      </c>
      <c r="FC50" s="1124">
        <v>0</v>
      </c>
      <c r="FD50" s="1124">
        <v>165.12179999999998</v>
      </c>
      <c r="FE50" s="1124">
        <v>165.12179999999998</v>
      </c>
      <c r="FF50" s="1124">
        <v>85.335999999999999</v>
      </c>
      <c r="FG50" s="1124">
        <v>75.767399999999995</v>
      </c>
      <c r="FH50" s="1124">
        <v>9.5686</v>
      </c>
      <c r="FI50" s="1124">
        <v>214.37539999999998</v>
      </c>
      <c r="FJ50" s="1124">
        <v>122.6251</v>
      </c>
      <c r="FK50" s="1124">
        <v>16.825099999999999</v>
      </c>
      <c r="FL50" s="1124">
        <v>74.925200000000004</v>
      </c>
      <c r="FM50" s="1124">
        <v>163.82170000000002</v>
      </c>
      <c r="FN50" s="1124"/>
      <c r="FO50" s="1124">
        <v>0</v>
      </c>
      <c r="FP50" s="1124">
        <v>0.60450000000000004</v>
      </c>
      <c r="FQ50" s="1124">
        <v>154.69070000000002</v>
      </c>
      <c r="FR50" s="1124">
        <v>0</v>
      </c>
      <c r="FS50" s="1124">
        <v>0</v>
      </c>
      <c r="FT50" s="1124">
        <v>0</v>
      </c>
      <c r="FU50" s="1124">
        <v>1.5894000000000001</v>
      </c>
      <c r="FV50" s="1124">
        <v>6.9371</v>
      </c>
      <c r="FW50" s="1124">
        <v>0</v>
      </c>
      <c r="FX50" s="1124">
        <v>6.9371</v>
      </c>
      <c r="FY50" s="1124">
        <v>0</v>
      </c>
      <c r="FZ50" s="1124">
        <v>0.26580000000000004</v>
      </c>
      <c r="GA50" s="1124">
        <v>0.26580000000000004</v>
      </c>
      <c r="GB50" s="1124">
        <v>0</v>
      </c>
      <c r="GC50" s="1124">
        <v>181.42699999999999</v>
      </c>
      <c r="GD50" s="1124">
        <v>140.84899999999999</v>
      </c>
      <c r="GE50" s="1124">
        <v>18.803999999999998</v>
      </c>
      <c r="GF50" s="1124">
        <v>21.774099999999997</v>
      </c>
      <c r="GG50" s="1124">
        <v>183.4623</v>
      </c>
      <c r="GH50" s="1124"/>
      <c r="GI50" s="1124">
        <v>0.69229999999999992</v>
      </c>
      <c r="GJ50" s="1124">
        <v>0</v>
      </c>
      <c r="GK50" s="1124">
        <v>154.69070000000002</v>
      </c>
      <c r="GL50" s="1124">
        <v>0</v>
      </c>
      <c r="GM50" s="1124">
        <v>0</v>
      </c>
      <c r="GN50" s="1124">
        <v>4.3971999999999998</v>
      </c>
      <c r="GO50" s="1124">
        <v>14.329700000000001</v>
      </c>
      <c r="GP50" s="1124">
        <v>7.4868000000000006</v>
      </c>
      <c r="GQ50" s="1124">
        <v>6.8428999999999993</v>
      </c>
      <c r="GR50" s="1124">
        <v>9.3523999999999994</v>
      </c>
      <c r="GS50" s="1124">
        <v>263.49979999999999</v>
      </c>
      <c r="GW50" s="1126">
        <v>1991</v>
      </c>
      <c r="GX50" s="1124">
        <v>279.63350000000003</v>
      </c>
      <c r="GY50" s="1124">
        <v>201.04479999999998</v>
      </c>
      <c r="GZ50" s="1124">
        <v>78.5886</v>
      </c>
      <c r="HA50" s="1124">
        <v>85.956500000000005</v>
      </c>
      <c r="HB50" s="1124">
        <v>193.67699999999999</v>
      </c>
      <c r="HC50" s="1124">
        <v>193.67699999999999</v>
      </c>
      <c r="HD50" s="1124">
        <v>31.003499999999999</v>
      </c>
      <c r="HE50" s="1124">
        <v>23.071000000000002</v>
      </c>
      <c r="HF50" s="1124">
        <v>7.9325000000000001</v>
      </c>
      <c r="HG50" s="1124">
        <v>7.9325000000000001</v>
      </c>
      <c r="HH50" s="1124">
        <v>0</v>
      </c>
      <c r="HI50" s="1124">
        <v>7.7486000000000006</v>
      </c>
      <c r="HJ50" s="1124">
        <v>0.23760000000000001</v>
      </c>
      <c r="HK50" s="1124">
        <v>7.5110000000000001</v>
      </c>
      <c r="HL50" s="1124">
        <v>-0.86170000000000002</v>
      </c>
      <c r="HM50" s="1124">
        <v>155.78649999999999</v>
      </c>
      <c r="HN50" s="1124">
        <v>70.4983</v>
      </c>
      <c r="HO50" s="1124">
        <v>85.288200000000003</v>
      </c>
      <c r="HP50" s="1124">
        <v>43.863601000000003</v>
      </c>
      <c r="HQ50" s="1124">
        <v>73.413157000000012</v>
      </c>
      <c r="HR50" s="1124">
        <v>155.78649999999999</v>
      </c>
      <c r="HS50" s="1124">
        <v>562.78280000000007</v>
      </c>
      <c r="HT50" s="1124">
        <v>409.85419999999999</v>
      </c>
      <c r="HU50" s="1124">
        <v>152.92860000000002</v>
      </c>
      <c r="HV50" s="1124">
        <v>125.3828</v>
      </c>
      <c r="HW50" s="1124">
        <v>27.5458</v>
      </c>
      <c r="HX50" s="1124">
        <v>95.4405</v>
      </c>
      <c r="HY50" s="1124">
        <v>44.554000000000002</v>
      </c>
      <c r="HZ50" s="1124">
        <v>15.357200000000001</v>
      </c>
      <c r="IA50" s="1124">
        <v>0</v>
      </c>
      <c r="IB50" s="1124">
        <v>0</v>
      </c>
      <c r="IC50" s="1124">
        <v>34.036199999999994</v>
      </c>
      <c r="ID50" s="1124">
        <f>RawdataIncome2012!ID50</f>
        <v>13.988700000000001</v>
      </c>
      <c r="IE50" s="1147">
        <f>IC50-ID50</f>
        <v>20.047499999999992</v>
      </c>
      <c r="IF50" s="1124">
        <v>1.4930999999999999</v>
      </c>
      <c r="IG50" s="1124">
        <v>29.625400000000003</v>
      </c>
      <c r="IH50" s="1124">
        <v>28.02</v>
      </c>
      <c r="II50" s="1124">
        <v>1.6054000000000002</v>
      </c>
      <c r="IJ50" s="1124">
        <v>784.38440000000003</v>
      </c>
      <c r="IK50" s="1124">
        <v>784.38440000000003</v>
      </c>
      <c r="IL50" s="1124">
        <v>201.18950000000001</v>
      </c>
      <c r="IM50" s="1124">
        <v>139.72220000000002</v>
      </c>
      <c r="IN50" s="1124">
        <v>39.569000000000003</v>
      </c>
      <c r="IO50" s="1124">
        <v>21.898299999999999</v>
      </c>
      <c r="IP50" s="1124">
        <v>35.163800000000002</v>
      </c>
      <c r="IQ50" s="1124">
        <v>15.955</v>
      </c>
      <c r="IR50" s="1124">
        <v>19.2087</v>
      </c>
      <c r="IS50" s="1124">
        <v>1.6257000000000001</v>
      </c>
      <c r="IT50" s="1124">
        <v>17.582999999999998</v>
      </c>
      <c r="IU50" s="1124">
        <v>62.641800000000003</v>
      </c>
      <c r="IV50" s="1124">
        <v>53.0732</v>
      </c>
      <c r="IW50" s="1124">
        <v>9.5686</v>
      </c>
      <c r="IX50" s="1124">
        <v>237.38079999999999</v>
      </c>
      <c r="IY50" s="1124">
        <v>125.3828</v>
      </c>
      <c r="IZ50" s="1124">
        <v>27.5458</v>
      </c>
      <c r="JA50" s="1124">
        <v>84.452100000000002</v>
      </c>
      <c r="JB50" s="1124">
        <v>0</v>
      </c>
      <c r="JC50" s="1124">
        <v>29.461200000000002</v>
      </c>
      <c r="JD50" s="1124">
        <v>15.8918</v>
      </c>
      <c r="JE50" s="1124">
        <v>13.5694</v>
      </c>
      <c r="JF50" s="1124">
        <v>6.3573999999999993</v>
      </c>
      <c r="JG50" s="1124">
        <v>3.0939000000000001</v>
      </c>
      <c r="JH50" s="1124">
        <v>4.1181000000000001</v>
      </c>
      <c r="JI50" s="1124">
        <v>691.25380000000007</v>
      </c>
      <c r="JM50" s="1126">
        <v>1991</v>
      </c>
      <c r="JN50">
        <v>182.9496</v>
      </c>
      <c r="JO50">
        <v>182.21940000000001</v>
      </c>
      <c r="JP50">
        <v>0.73020000000000007</v>
      </c>
      <c r="JQ50">
        <v>73.779499999999999</v>
      </c>
      <c r="JR50">
        <v>109.17010000000001</v>
      </c>
      <c r="JS50">
        <v>109.17010000000001</v>
      </c>
      <c r="JT50">
        <v>24.013400000000001</v>
      </c>
      <c r="JU50">
        <v>17.496500000000001</v>
      </c>
      <c r="JV50">
        <v>6.5168999999999997</v>
      </c>
      <c r="JW50">
        <v>6.5168999999999997</v>
      </c>
      <c r="JX50">
        <v>0</v>
      </c>
      <c r="JY50">
        <v>3.7130999999999998</v>
      </c>
      <c r="JZ50">
        <v>0.20180000000000001</v>
      </c>
      <c r="KA50">
        <v>3.5113000000000003</v>
      </c>
      <c r="KB50">
        <v>-0.67379999999999995</v>
      </c>
      <c r="KC50">
        <v>82.117399999999989</v>
      </c>
      <c r="KG50" s="1126">
        <v>1991</v>
      </c>
      <c r="KH50" s="1124">
        <v>17.154799999999998</v>
      </c>
      <c r="KI50" s="1124">
        <v>1.3054000000000001</v>
      </c>
      <c r="KJ50" s="1124">
        <v>15.849399999999999</v>
      </c>
      <c r="KK50" s="1124">
        <v>5.0472000000000001</v>
      </c>
      <c r="KL50" s="1124">
        <v>12.1076</v>
      </c>
      <c r="KM50" s="1124">
        <v>12.1076</v>
      </c>
      <c r="KN50" s="1124">
        <v>10.382200000000001</v>
      </c>
      <c r="KO50" s="1124">
        <v>7.7115</v>
      </c>
      <c r="KP50" s="1124">
        <v>2.6705999999999999</v>
      </c>
      <c r="KQ50" s="1124">
        <v>2.6705999999999999</v>
      </c>
      <c r="KR50" s="1124">
        <v>0</v>
      </c>
      <c r="KS50" s="1124">
        <v>0.4597</v>
      </c>
      <c r="KT50" s="1124">
        <v>0.39439999999999997</v>
      </c>
      <c r="KU50" s="1124">
        <v>6.5299999999999997E-2</v>
      </c>
      <c r="KV50" s="1124">
        <v>0</v>
      </c>
      <c r="KW50" s="1124">
        <v>1.2657</v>
      </c>
      <c r="KX50" s="1124">
        <v>1.2657</v>
      </c>
      <c r="KY50" s="1124">
        <v>0.96399999999999997</v>
      </c>
      <c r="KZ50" s="1124">
        <v>0.59610000000000007</v>
      </c>
      <c r="LA50" s="1124">
        <v>0</v>
      </c>
      <c r="LB50" s="1124">
        <v>0</v>
      </c>
      <c r="LC50" s="1124">
        <v>0</v>
      </c>
      <c r="LD50" s="1124">
        <v>0.36780000000000002</v>
      </c>
      <c r="LE50" s="1124">
        <v>0</v>
      </c>
      <c r="LF50" s="1124">
        <v>0.1166</v>
      </c>
      <c r="LG50" s="1124">
        <v>0.1166</v>
      </c>
      <c r="LH50" s="1124">
        <v>0</v>
      </c>
      <c r="LI50" s="1124">
        <v>2.113</v>
      </c>
      <c r="LJ50" s="1124">
        <v>2.113</v>
      </c>
      <c r="LK50" s="1124">
        <v>14.036899999999999</v>
      </c>
      <c r="LL50" s="1124">
        <v>3.5900000000000001E-2</v>
      </c>
      <c r="LM50" s="1124">
        <v>14.0009</v>
      </c>
      <c r="LN50" s="1124">
        <v>14.0009</v>
      </c>
      <c r="LO50" s="1124">
        <v>0</v>
      </c>
      <c r="LP50" s="1124">
        <v>0.1242</v>
      </c>
      <c r="LQ50" s="1124">
        <v>0.48510000000000003</v>
      </c>
      <c r="LR50" s="1124">
        <v>3.7200000000000004E-2</v>
      </c>
      <c r="LS50" s="1124">
        <v>0.44789999999999996</v>
      </c>
      <c r="LT50" s="1124">
        <v>0</v>
      </c>
      <c r="LU50" s="1124">
        <v>0</v>
      </c>
      <c r="LV50" s="1124">
        <v>0.44789999999999996</v>
      </c>
      <c r="LW50" s="1124">
        <v>15.5405</v>
      </c>
      <c r="MA50" s="1126">
        <v>1991</v>
      </c>
      <c r="MB50">
        <v>232.2413</v>
      </c>
      <c r="MC50">
        <v>235.8629</v>
      </c>
      <c r="MD50">
        <v>-3.6215999999999999</v>
      </c>
      <c r="ME50">
        <v>5.9838000000000005</v>
      </c>
      <c r="MF50">
        <v>4.3973000000000004</v>
      </c>
      <c r="MG50">
        <v>1.5866</v>
      </c>
      <c r="MH50">
        <v>0</v>
      </c>
      <c r="MI50">
        <v>30.6586</v>
      </c>
      <c r="MJ50">
        <v>25.694800000000001</v>
      </c>
      <c r="MK50">
        <v>4.5792000000000002</v>
      </c>
      <c r="ML50">
        <v>0</v>
      </c>
      <c r="MM50">
        <v>0</v>
      </c>
      <c r="MN50">
        <v>0</v>
      </c>
      <c r="MO50">
        <v>0.3846</v>
      </c>
      <c r="MP50">
        <v>0.54220000000000002</v>
      </c>
      <c r="MQ50">
        <v>0.37230000000000002</v>
      </c>
      <c r="MR50">
        <v>0.27889999999999998</v>
      </c>
      <c r="MS50">
        <v>9.3400000000000011E-2</v>
      </c>
      <c r="MT50">
        <v>0.53920000000000001</v>
      </c>
      <c r="MU50">
        <v>0.53920000000000001</v>
      </c>
      <c r="MV50">
        <v>0</v>
      </c>
      <c r="MW50">
        <v>7.3254999999999999</v>
      </c>
      <c r="MX50">
        <v>2.6318999999999999</v>
      </c>
      <c r="MY50">
        <v>0.32019999999999998</v>
      </c>
      <c r="MZ50">
        <v>1.5894000000000001</v>
      </c>
      <c r="NA50">
        <v>2.7839999999999998</v>
      </c>
      <c r="NB50">
        <v>0.99690000000000001</v>
      </c>
      <c r="NC50">
        <v>1.7870999999999999</v>
      </c>
      <c r="ND50">
        <v>0</v>
      </c>
      <c r="NE50">
        <v>0</v>
      </c>
      <c r="NF50">
        <v>1.0550999999999999</v>
      </c>
      <c r="NG50">
        <v>0.7762</v>
      </c>
      <c r="NH50">
        <v>0.27889999999999998</v>
      </c>
      <c r="NI50">
        <v>3.1227</v>
      </c>
      <c r="NJ50">
        <v>-7.3666999999999998</v>
      </c>
      <c r="NK50">
        <v>-6.7943999999999996</v>
      </c>
      <c r="NL50">
        <v>-0.57229999999999992</v>
      </c>
      <c r="NM50">
        <v>35.472999999999999</v>
      </c>
      <c r="NN50">
        <v>32.459099999999999</v>
      </c>
      <c r="NO50">
        <v>2.6181999999999999</v>
      </c>
      <c r="NP50">
        <v>0</v>
      </c>
      <c r="NQ50">
        <v>0</v>
      </c>
      <c r="NR50">
        <v>0</v>
      </c>
      <c r="NS50">
        <v>0.3957</v>
      </c>
      <c r="NT50">
        <v>2.1290999999999998</v>
      </c>
      <c r="NU50">
        <v>1.5866</v>
      </c>
      <c r="NV50">
        <v>0.54249999999999998</v>
      </c>
      <c r="NW50">
        <v>1.92</v>
      </c>
      <c r="NX50">
        <v>20.259499999999999</v>
      </c>
      <c r="NY50">
        <v>1.5115999999999998</v>
      </c>
      <c r="NZ50">
        <v>0.84650000000000003</v>
      </c>
      <c r="OA50">
        <v>4.3971999999999998</v>
      </c>
      <c r="OB50">
        <v>4.1518000000000006</v>
      </c>
      <c r="OC50">
        <v>2.4651000000000001</v>
      </c>
      <c r="OD50">
        <v>1.6867000000000001</v>
      </c>
      <c r="OE50">
        <v>9.3523999999999994</v>
      </c>
      <c r="OF50">
        <v>0.66249999999999998</v>
      </c>
      <c r="OG50">
        <v>0.21459999999999999</v>
      </c>
      <c r="OH50">
        <v>0.44780000000000003</v>
      </c>
      <c r="OI50">
        <v>-1.452</v>
      </c>
      <c r="OJ50">
        <v>-1.1925999999999999</v>
      </c>
      <c r="OK50">
        <v>-0.25939999999999996</v>
      </c>
      <c r="OL50">
        <v>-14.003200000000001</v>
      </c>
      <c r="OP50" s="1126">
        <v>1991</v>
      </c>
      <c r="OQ50" s="1124">
        <v>843.06700000000001</v>
      </c>
      <c r="OR50" s="1124">
        <v>253.04040000000001</v>
      </c>
      <c r="OS50" s="1124">
        <v>3.8398000000000003</v>
      </c>
      <c r="OT50" s="1124">
        <v>0.78620000000000001</v>
      </c>
      <c r="OU50" s="1124">
        <v>232.2413</v>
      </c>
      <c r="OV50" s="1124">
        <v>235.8629</v>
      </c>
      <c r="OW50" s="1124">
        <v>1097.1116999999999</v>
      </c>
      <c r="OX50" s="1124">
        <v>5.9838000000000005</v>
      </c>
      <c r="OY50" s="1124">
        <v>1.0550999999999999</v>
      </c>
      <c r="OZ50" s="1124">
        <v>30.6586</v>
      </c>
      <c r="PA50" s="1124">
        <v>35.472999999999999</v>
      </c>
      <c r="PB50" s="1124">
        <v>-7.3666999999999998</v>
      </c>
      <c r="PC50" s="1124">
        <v>3.1227</v>
      </c>
      <c r="PD50" s="1124">
        <v>1101.47</v>
      </c>
      <c r="PE50" s="1124">
        <v>0.54220000000000002</v>
      </c>
      <c r="PF50" s="1124">
        <v>0.91149999999999998</v>
      </c>
      <c r="PG50" s="1124">
        <v>4.0491000000000001</v>
      </c>
      <c r="PH50" s="1124">
        <v>7.3254999999999999</v>
      </c>
      <c r="PI50" s="1124">
        <v>20.259499999999999</v>
      </c>
      <c r="PJ50" s="1124">
        <v>1085.9404999999999</v>
      </c>
      <c r="PK50" s="1124">
        <v>-1.452</v>
      </c>
      <c r="PL50" s="1124">
        <v>0.66249999999999998</v>
      </c>
      <c r="PM50" s="1124">
        <v>-14.003399999999999</v>
      </c>
      <c r="PQ50" s="1126">
        <v>1991</v>
      </c>
      <c r="PR50">
        <v>92.06236100000001</v>
      </c>
      <c r="PS50">
        <v>4.8243670000000005</v>
      </c>
      <c r="PT50">
        <v>35.214082000000005</v>
      </c>
      <c r="PU50">
        <v>38.509741999999996</v>
      </c>
      <c r="PV50">
        <v>1.2657149999999999</v>
      </c>
      <c r="PW50">
        <v>171.87626699999998</v>
      </c>
      <c r="PX50">
        <v>11.862049000000001</v>
      </c>
      <c r="QB50" s="1126">
        <v>1991</v>
      </c>
      <c r="QC50">
        <v>1097.1117009999998</v>
      </c>
      <c r="QD50">
        <v>985.02982599999984</v>
      </c>
      <c r="QE50">
        <v>126.667575</v>
      </c>
      <c r="QF50">
        <v>-14.585700000000001</v>
      </c>
      <c r="QG50">
        <v>1097.1116999999999</v>
      </c>
      <c r="QH50">
        <v>843.06698200000005</v>
      </c>
      <c r="QI50">
        <v>257.666357</v>
      </c>
      <c r="QJ50">
        <v>232.24130400000001</v>
      </c>
      <c r="QK50">
        <v>235.862943</v>
      </c>
      <c r="QL50">
        <v>1097.1116000000002</v>
      </c>
      <c r="QM50">
        <v>557.85400000000004</v>
      </c>
      <c r="QN50">
        <v>400.23220000000003</v>
      </c>
      <c r="QO50">
        <v>164.0009</v>
      </c>
      <c r="QP50">
        <v>-24.9755</v>
      </c>
      <c r="QS50" s="1126">
        <v>1991</v>
      </c>
      <c r="QT50" s="731">
        <f t="shared" si="11"/>
        <v>85.129151745236769</v>
      </c>
      <c r="QU50" s="1128">
        <f t="shared" si="12"/>
        <v>55.491210674244925</v>
      </c>
      <c r="QV50" s="522">
        <v>26.723586912187297</v>
      </c>
      <c r="QW50" s="522">
        <v>28.767623762057625</v>
      </c>
      <c r="QX50" s="522">
        <v>29.637941070991843</v>
      </c>
      <c r="QY50" s="522">
        <v>17.447387741003848</v>
      </c>
      <c r="QZ50" s="522">
        <f t="shared" si="17"/>
        <v>12.190553329987996</v>
      </c>
      <c r="RA50" s="1128">
        <f t="shared" si="13"/>
        <v>72.938598415248777</v>
      </c>
      <c r="RB50" s="1143">
        <f t="shared" si="14"/>
        <v>0.65184733474511358</v>
      </c>
      <c r="RC50" s="1143">
        <f t="shared" si="15"/>
        <v>0.76079348767200539</v>
      </c>
      <c r="RD50" s="1095">
        <v>63.773212635399879</v>
      </c>
      <c r="RE50" s="1095">
        <v>94.047625170359851</v>
      </c>
      <c r="RF50" s="524">
        <f t="shared" si="16"/>
        <v>8.282001961154954</v>
      </c>
      <c r="RH50" s="1124"/>
      <c r="RI50" s="16"/>
      <c r="RK50" s="1056"/>
    </row>
    <row r="51" spans="3:479">
      <c r="C51" s="1087">
        <v>1992</v>
      </c>
      <c r="D51" s="1124">
        <v>1273.0753</v>
      </c>
      <c r="E51" s="1124">
        <v>1239.6025</v>
      </c>
      <c r="F51" s="1124">
        <v>33.472799999999999</v>
      </c>
      <c r="G51" s="1124">
        <v>699.87030000000004</v>
      </c>
      <c r="H51" s="1124">
        <v>573.20500000000004</v>
      </c>
      <c r="I51" s="1124">
        <v>573.20500000000004</v>
      </c>
      <c r="J51" s="1124">
        <v>370.71350000000001</v>
      </c>
      <c r="K51" s="1124">
        <v>269.36099999999999</v>
      </c>
      <c r="L51" s="1124">
        <v>101.35250000000001</v>
      </c>
      <c r="M51" s="1124">
        <v>90.352000000000004</v>
      </c>
      <c r="N51" s="1124">
        <v>11.000500000000001</v>
      </c>
      <c r="O51" s="1124">
        <v>23.927</v>
      </c>
      <c r="P51" s="1124">
        <v>3.9177</v>
      </c>
      <c r="Q51" s="1124">
        <v>20.0093</v>
      </c>
      <c r="R51" s="1124">
        <v>-9.3170999999999999</v>
      </c>
      <c r="S51" s="1124">
        <v>187.88170000000002</v>
      </c>
      <c r="T51" s="1124">
        <v>187.88170000000002</v>
      </c>
      <c r="U51" s="1124">
        <v>56.006399999999999</v>
      </c>
      <c r="V51" s="1124">
        <v>21.580200000000001</v>
      </c>
      <c r="W51" s="1124">
        <v>28.410400000000003</v>
      </c>
      <c r="X51" s="1124">
        <v>0</v>
      </c>
      <c r="Y51" s="1124">
        <v>0</v>
      </c>
      <c r="Z51" s="1124">
        <v>-0.31469999999999998</v>
      </c>
      <c r="AA51" s="1124">
        <v>6.3304999999999998</v>
      </c>
      <c r="AB51" s="1124">
        <v>0</v>
      </c>
      <c r="AC51" s="1124">
        <v>113.5213</v>
      </c>
      <c r="AD51" s="1124">
        <v>66.704800000000006</v>
      </c>
      <c r="AE51" s="1124">
        <v>48.338000000000001</v>
      </c>
      <c r="AF51" s="1124">
        <v>0</v>
      </c>
      <c r="AG51" s="1124">
        <v>0</v>
      </c>
      <c r="AH51" s="1124">
        <v>-2.5023</v>
      </c>
      <c r="AI51" s="1124">
        <v>0.98070000000000002</v>
      </c>
      <c r="AJ51" s="1124">
        <v>130.36689999999999</v>
      </c>
      <c r="AK51" s="1124">
        <v>130.36689999999999</v>
      </c>
      <c r="AL51" s="1124">
        <v>11.602799999999998</v>
      </c>
      <c r="AM51" s="1124">
        <v>0</v>
      </c>
      <c r="AN51" s="1124">
        <v>11.000500000000001</v>
      </c>
      <c r="AO51" s="1124">
        <v>0.60229999999999995</v>
      </c>
      <c r="AP51" s="1124">
        <v>10.178799999999999</v>
      </c>
      <c r="AQ51" s="1124">
        <v>8.1006</v>
      </c>
      <c r="AR51" s="1124">
        <v>2.0781999999999998</v>
      </c>
      <c r="AS51" s="1124">
        <v>12.7075</v>
      </c>
      <c r="AT51" s="1124">
        <v>11.405299999999999</v>
      </c>
      <c r="AU51" s="1124">
        <v>22.5961</v>
      </c>
      <c r="AV51" s="1124">
        <v>7.45</v>
      </c>
      <c r="AW51" s="1124">
        <v>15.146000000000001</v>
      </c>
      <c r="AX51" s="1124">
        <v>105.43960000000001</v>
      </c>
      <c r="AY51">
        <v>118.90470000000001</v>
      </c>
      <c r="BB51" s="1126">
        <v>1992</v>
      </c>
      <c r="BC51" s="1124">
        <v>108.8738</v>
      </c>
      <c r="BD51" s="1124">
        <v>108.3156</v>
      </c>
      <c r="BE51" s="1124">
        <v>0.55820000000000003</v>
      </c>
      <c r="BF51" s="1124">
        <v>54.084000000000003</v>
      </c>
      <c r="BG51" s="1124">
        <v>54.7898</v>
      </c>
      <c r="BH51" s="1124">
        <v>54.7898</v>
      </c>
      <c r="BI51" s="1124">
        <v>26.135900000000003</v>
      </c>
      <c r="BJ51" s="1124">
        <v>18.490299999999998</v>
      </c>
      <c r="BK51" s="1124">
        <v>7.6456</v>
      </c>
      <c r="BL51" s="1124">
        <v>7.1071</v>
      </c>
      <c r="BM51" s="1124">
        <v>0.53839999999999999</v>
      </c>
      <c r="BN51" s="1124">
        <v>3.9969999999999999</v>
      </c>
      <c r="BO51" s="1124">
        <v>2.0975999999999999</v>
      </c>
      <c r="BP51" s="1124">
        <v>1.8994000000000002</v>
      </c>
      <c r="BQ51" s="1124">
        <v>-0.40200000000000002</v>
      </c>
      <c r="BR51" s="1124">
        <v>25.058900000000001</v>
      </c>
      <c r="BS51" s="1124">
        <v>25.058900000000001</v>
      </c>
      <c r="BT51" s="1124">
        <v>236.67010000000002</v>
      </c>
      <c r="BU51" s="1124">
        <v>218.46350000000001</v>
      </c>
      <c r="BV51" s="1124">
        <v>12.360200000000001</v>
      </c>
      <c r="BW51" s="1124">
        <v>0</v>
      </c>
      <c r="BX51" s="1124">
        <v>0</v>
      </c>
      <c r="BY51" s="1124">
        <v>-0.45119999999999999</v>
      </c>
      <c r="BZ51" s="1124">
        <v>6.2976000000000001</v>
      </c>
      <c r="CA51" s="1124">
        <v>0</v>
      </c>
      <c r="CB51" s="1124">
        <v>235.9725</v>
      </c>
      <c r="CC51" s="1124">
        <v>170.6661</v>
      </c>
      <c r="CD51" s="1124">
        <v>13.351100000000001</v>
      </c>
      <c r="CE51" s="1124">
        <v>0</v>
      </c>
      <c r="CF51" s="1124">
        <v>0</v>
      </c>
      <c r="CG51" s="1124">
        <v>-0.81679999999999997</v>
      </c>
      <c r="CH51" s="1124">
        <v>52.771999999999998</v>
      </c>
      <c r="CI51" s="1124">
        <v>0</v>
      </c>
      <c r="CJ51" s="1124">
        <v>25.756400000000003</v>
      </c>
      <c r="CK51" s="1124">
        <v>25.756400000000003</v>
      </c>
      <c r="CL51" s="1124">
        <v>10.919499999999999</v>
      </c>
      <c r="CM51" s="1124">
        <v>1.4195</v>
      </c>
      <c r="CN51" s="1124">
        <v>0.53839999999999999</v>
      </c>
      <c r="CO51" s="1124">
        <v>8.9616000000000007</v>
      </c>
      <c r="CP51" s="1124">
        <v>41.849599999999995</v>
      </c>
      <c r="CQ51" s="1124">
        <v>34.256599999999999</v>
      </c>
      <c r="CR51" s="1124">
        <v>7.5853000000000002</v>
      </c>
      <c r="CS51" s="1124">
        <v>7.7000000000000002E-3</v>
      </c>
      <c r="CT51" s="1124">
        <v>4.8665000000000003</v>
      </c>
      <c r="CU51" s="1124">
        <v>4.8665000000000003</v>
      </c>
      <c r="CV51" s="1124">
        <v>0</v>
      </c>
      <c r="CW51" s="1124">
        <v>10.900799999999998</v>
      </c>
      <c r="CX51" s="1124">
        <v>42.989100000000001</v>
      </c>
      <c r="CY51" s="1124">
        <v>7.5842999999999998</v>
      </c>
      <c r="CZ51" s="1124">
        <v>35.258400000000002</v>
      </c>
      <c r="DA51" s="1124">
        <v>0.1464</v>
      </c>
      <c r="DB51" s="1124">
        <v>19.769200000000001</v>
      </c>
      <c r="DC51">
        <v>20.907600000000002</v>
      </c>
      <c r="DF51" s="1126">
        <v>1992</v>
      </c>
      <c r="DG51" s="1124">
        <v>242.05429999999998</v>
      </c>
      <c r="DH51" s="1124">
        <v>29.020299999999999</v>
      </c>
      <c r="DI51" s="1124">
        <v>7.0423999999999998</v>
      </c>
      <c r="DJ51" s="1124">
        <v>205.99170000000001</v>
      </c>
      <c r="DK51" s="1124">
        <v>60.338699999999996</v>
      </c>
      <c r="DL51" s="1124">
        <v>181.71559999999999</v>
      </c>
      <c r="DM51" s="1124">
        <v>181.71559999999999</v>
      </c>
      <c r="DN51" s="1124">
        <v>140.73329999999999</v>
      </c>
      <c r="DO51" s="1124">
        <v>100.4438</v>
      </c>
      <c r="DP51" s="1124">
        <v>40.289499999999997</v>
      </c>
      <c r="DQ51" s="1124">
        <v>22.228300000000001</v>
      </c>
      <c r="DR51" s="1124">
        <v>18.061199999999999</v>
      </c>
      <c r="DS51" s="1124">
        <v>3.8180000000000001</v>
      </c>
      <c r="DT51" s="1124">
        <v>3.3230999999999997</v>
      </c>
      <c r="DU51" s="1124">
        <v>0.495</v>
      </c>
      <c r="DV51" s="1124">
        <v>0</v>
      </c>
      <c r="DW51" s="1124">
        <v>37.164300000000004</v>
      </c>
      <c r="DX51" s="1124">
        <v>37.164300000000004</v>
      </c>
      <c r="DY51" s="1124">
        <v>164.16739999999999</v>
      </c>
      <c r="DZ51" s="1124">
        <v>124.0085</v>
      </c>
      <c r="EA51" s="1124">
        <v>80.779200000000003</v>
      </c>
      <c r="EB51" s="1124">
        <v>0.26950000000000002</v>
      </c>
      <c r="EC51" s="1124">
        <v>42.959800000000001</v>
      </c>
      <c r="ED51" s="1124">
        <v>40.158900000000003</v>
      </c>
      <c r="EE51" s="1124">
        <v>10.029399999999999</v>
      </c>
      <c r="EF51" s="1124">
        <v>30.1295</v>
      </c>
      <c r="EG51" s="1124">
        <v>-17.638900000000003</v>
      </c>
      <c r="EH51" s="1124">
        <v>-7.9213000000000005</v>
      </c>
      <c r="EI51" s="1124">
        <v>-9.7177000000000007</v>
      </c>
      <c r="EJ51" s="1124">
        <v>0</v>
      </c>
      <c r="EK51" s="1124">
        <v>0</v>
      </c>
      <c r="EL51" s="1124">
        <v>0</v>
      </c>
      <c r="EM51" s="1124">
        <v>0</v>
      </c>
      <c r="EN51" s="1124">
        <v>15.331299999999999</v>
      </c>
      <c r="EO51" s="1124">
        <v>4.6701999999999995</v>
      </c>
      <c r="EP51" s="1124">
        <v>8.3539999999999992</v>
      </c>
      <c r="EQ51" s="1124">
        <v>0</v>
      </c>
      <c r="ER51" s="1124">
        <v>0</v>
      </c>
      <c r="ES51" s="1124">
        <v>0</v>
      </c>
      <c r="ET51" s="1124">
        <v>1.2355999999999998</v>
      </c>
      <c r="EU51" s="1124">
        <v>1.0714999999999999</v>
      </c>
      <c r="EV51" s="1124">
        <v>32.509599999999999</v>
      </c>
      <c r="EW51" s="1124">
        <v>32.509599999999999</v>
      </c>
      <c r="EX51" s="1124">
        <v>0</v>
      </c>
      <c r="EY51" s="1124">
        <v>0</v>
      </c>
      <c r="EZ51" s="1124">
        <v>0</v>
      </c>
      <c r="FA51" s="1124">
        <v>0</v>
      </c>
      <c r="FB51" s="1124">
        <v>0</v>
      </c>
      <c r="FC51" s="1124">
        <v>0</v>
      </c>
      <c r="FD51" s="1124">
        <v>166.5145</v>
      </c>
      <c r="FE51" s="1124">
        <v>166.5145</v>
      </c>
      <c r="FF51" s="1124">
        <v>85.745899999999992</v>
      </c>
      <c r="FG51" s="1124">
        <v>75.580100000000002</v>
      </c>
      <c r="FH51" s="1124">
        <v>10.165799999999999</v>
      </c>
      <c r="FI51" s="1124">
        <v>225.0814</v>
      </c>
      <c r="FJ51" s="1124">
        <v>128.8271</v>
      </c>
      <c r="FK51" s="1124">
        <v>18.061199999999999</v>
      </c>
      <c r="FL51" s="1124">
        <v>78.192999999999998</v>
      </c>
      <c r="FM51" s="1124">
        <v>176.65940000000001</v>
      </c>
      <c r="FN51" s="1124"/>
      <c r="FO51" s="1124">
        <v>0</v>
      </c>
      <c r="FP51" s="1124">
        <v>0.67989999999999995</v>
      </c>
      <c r="FQ51" s="1124">
        <v>167.30770000000001</v>
      </c>
      <c r="FR51" s="1124">
        <v>0</v>
      </c>
      <c r="FS51" s="1124">
        <v>0</v>
      </c>
      <c r="FT51" s="1124">
        <v>0</v>
      </c>
      <c r="FU51" s="1124">
        <v>1.1635</v>
      </c>
      <c r="FV51" s="1124">
        <v>7.5084</v>
      </c>
      <c r="FW51" s="1124">
        <v>0</v>
      </c>
      <c r="FX51" s="1124">
        <v>7.5083000000000002</v>
      </c>
      <c r="FY51" s="1124">
        <v>0</v>
      </c>
      <c r="FZ51" s="1124">
        <v>0.25209999999999999</v>
      </c>
      <c r="GA51" s="1124">
        <v>0.25209999999999999</v>
      </c>
      <c r="GB51" s="1124">
        <v>0</v>
      </c>
      <c r="GC51" s="1124">
        <v>192.3818</v>
      </c>
      <c r="GD51" s="1124">
        <v>150.57839999999999</v>
      </c>
      <c r="GE51" s="1124">
        <v>19.752599999999997</v>
      </c>
      <c r="GF51" s="1124">
        <v>22.050900000000002</v>
      </c>
      <c r="GG51" s="1124">
        <v>198.76750000000001</v>
      </c>
      <c r="GH51" s="1124"/>
      <c r="GI51" s="1124">
        <v>0.72120000000000006</v>
      </c>
      <c r="GJ51" s="1124">
        <v>0</v>
      </c>
      <c r="GK51" s="1124">
        <v>167.30770000000001</v>
      </c>
      <c r="GL51" s="1124">
        <v>0</v>
      </c>
      <c r="GM51" s="1124">
        <v>0</v>
      </c>
      <c r="GN51" s="1124">
        <v>4.1242999999999999</v>
      </c>
      <c r="GO51" s="1124">
        <v>17.3337</v>
      </c>
      <c r="GP51" s="1124">
        <v>8.8032000000000004</v>
      </c>
      <c r="GQ51" s="1124">
        <v>8.5305</v>
      </c>
      <c r="GR51" s="1124">
        <v>9.2805999999999997</v>
      </c>
      <c r="GS51" s="1124">
        <v>262.59980000000002</v>
      </c>
      <c r="GW51" s="1126">
        <v>1992</v>
      </c>
      <c r="GX51" s="1124">
        <v>293.93779999999998</v>
      </c>
      <c r="GY51" s="1124">
        <v>209.0333</v>
      </c>
      <c r="GZ51" s="1124">
        <v>84.904499999999999</v>
      </c>
      <c r="HA51" s="1124">
        <v>90.277000000000001</v>
      </c>
      <c r="HB51" s="1124">
        <v>203.66079999999999</v>
      </c>
      <c r="HC51" s="1124">
        <v>203.66079999999999</v>
      </c>
      <c r="HD51" s="1124">
        <v>31.130800000000001</v>
      </c>
      <c r="HE51" s="1124">
        <v>23.3018</v>
      </c>
      <c r="HF51" s="1124">
        <v>7.8289999999999997</v>
      </c>
      <c r="HG51" s="1124">
        <v>7.8289999999999997</v>
      </c>
      <c r="HH51" s="1124">
        <v>0</v>
      </c>
      <c r="HI51" s="1124">
        <v>7.9450000000000003</v>
      </c>
      <c r="HJ51" s="1124">
        <v>0.28970000000000001</v>
      </c>
      <c r="HK51" s="1124">
        <v>7.6553000000000004</v>
      </c>
      <c r="HL51" s="1124">
        <v>-0.98720000000000008</v>
      </c>
      <c r="HM51" s="1124">
        <v>165.57210000000001</v>
      </c>
      <c r="HN51" s="1124">
        <v>78.114000000000004</v>
      </c>
      <c r="HO51" s="1124">
        <v>87.458100000000002</v>
      </c>
      <c r="HP51" s="1124">
        <v>50.655653000000001</v>
      </c>
      <c r="HQ51" s="1124">
        <v>75.64340399999999</v>
      </c>
      <c r="HR51" s="1124">
        <v>165.57210000000001</v>
      </c>
      <c r="HS51" s="1124">
        <v>583.79169999999999</v>
      </c>
      <c r="HT51" s="1124">
        <v>422.76190000000003</v>
      </c>
      <c r="HU51" s="1124">
        <v>161.02979999999999</v>
      </c>
      <c r="HV51" s="1124">
        <v>131.42959999999999</v>
      </c>
      <c r="HW51" s="1124">
        <v>29.600200000000001</v>
      </c>
      <c r="HX51" s="1124">
        <v>99.5107</v>
      </c>
      <c r="HY51" s="1124">
        <v>44.510400000000004</v>
      </c>
      <c r="HZ51" s="1124">
        <v>15.116400000000001</v>
      </c>
      <c r="IA51" s="1124">
        <v>0</v>
      </c>
      <c r="IB51" s="1124">
        <v>0</v>
      </c>
      <c r="IC51" s="1124">
        <v>38.356300000000005</v>
      </c>
      <c r="ID51" s="1124">
        <f>IC51-IE51</f>
        <v>18.004100000000005</v>
      </c>
      <c r="IE51" s="1147">
        <v>20.3522</v>
      </c>
      <c r="IF51" s="1124">
        <v>1.5277000000000001</v>
      </c>
      <c r="IG51" s="1124">
        <v>30.08</v>
      </c>
      <c r="IH51" s="1124">
        <v>28.461500000000001</v>
      </c>
      <c r="II51" s="1124">
        <v>1.6184000000000001</v>
      </c>
      <c r="IJ51" s="1124">
        <v>818.79449999999997</v>
      </c>
      <c r="IK51" s="1124">
        <v>818.79449999999997</v>
      </c>
      <c r="IL51" s="1124">
        <v>213.3569</v>
      </c>
      <c r="IM51" s="1124">
        <v>149.33750000000001</v>
      </c>
      <c r="IN51" s="1124">
        <v>41.825699999999998</v>
      </c>
      <c r="IO51" s="1124">
        <v>22.1938</v>
      </c>
      <c r="IP51" s="1124">
        <v>38.831800000000001</v>
      </c>
      <c r="IQ51" s="1124">
        <v>18.184799999999999</v>
      </c>
      <c r="IR51" s="1124">
        <v>20.647099999999998</v>
      </c>
      <c r="IS51" s="1124">
        <v>2.1185</v>
      </c>
      <c r="IT51" s="1124">
        <v>18.528500000000001</v>
      </c>
      <c r="IU51" s="1124">
        <v>67.397499999999994</v>
      </c>
      <c r="IV51" s="1124">
        <v>57.2316</v>
      </c>
      <c r="IW51" s="1124">
        <v>10.165899999999999</v>
      </c>
      <c r="IX51" s="1124">
        <v>249.2131</v>
      </c>
      <c r="IY51" s="1124">
        <v>131.42959999999999</v>
      </c>
      <c r="IZ51" s="1124">
        <v>29.600200000000001</v>
      </c>
      <c r="JA51" s="1124">
        <v>88.183399999999992</v>
      </c>
      <c r="JB51" s="1124">
        <v>0</v>
      </c>
      <c r="JC51" s="1124">
        <v>30.8401</v>
      </c>
      <c r="JD51" s="1124">
        <v>17.035799999999998</v>
      </c>
      <c r="JE51" s="1124">
        <v>13.8043</v>
      </c>
      <c r="JF51" s="1124">
        <v>6.5673999999999992</v>
      </c>
      <c r="JG51" s="1124">
        <v>3.4041000000000001</v>
      </c>
      <c r="JH51" s="1124">
        <v>3.8328000000000002</v>
      </c>
      <c r="JI51" s="1124">
        <v>723.53250000000003</v>
      </c>
      <c r="JM51" s="1126">
        <v>1992</v>
      </c>
      <c r="JN51">
        <v>189.0686</v>
      </c>
      <c r="JO51">
        <v>188.14870000000002</v>
      </c>
      <c r="JP51">
        <v>0.91989999999999994</v>
      </c>
      <c r="JQ51">
        <v>79.088499999999996</v>
      </c>
      <c r="JR51">
        <v>109.98010000000001</v>
      </c>
      <c r="JS51">
        <v>109.98010000000001</v>
      </c>
      <c r="JT51">
        <v>23.435299999999998</v>
      </c>
      <c r="JU51">
        <v>17.188299999999998</v>
      </c>
      <c r="JV51">
        <v>6.2469999999999999</v>
      </c>
      <c r="JW51">
        <v>6.2469999999999999</v>
      </c>
      <c r="JX51">
        <v>0</v>
      </c>
      <c r="JY51">
        <v>3.7573000000000003</v>
      </c>
      <c r="JZ51">
        <v>0.24880000000000002</v>
      </c>
      <c r="KA51">
        <v>3.5085000000000002</v>
      </c>
      <c r="KB51">
        <v>-0.80020000000000002</v>
      </c>
      <c r="KC51">
        <v>83.587699999999998</v>
      </c>
      <c r="KG51" s="1126">
        <v>1992</v>
      </c>
      <c r="KH51" s="1124">
        <v>17.926299999999998</v>
      </c>
      <c r="KI51" s="1124">
        <v>1.4687999999999999</v>
      </c>
      <c r="KJ51" s="1124">
        <v>16.4575</v>
      </c>
      <c r="KK51" s="1124">
        <v>5.5392999999999999</v>
      </c>
      <c r="KL51" s="1124">
        <v>12.387</v>
      </c>
      <c r="KM51" s="1124">
        <v>12.387</v>
      </c>
      <c r="KN51" s="1124">
        <v>10.6128</v>
      </c>
      <c r="KO51" s="1124">
        <v>7.8826999999999998</v>
      </c>
      <c r="KP51" s="1124">
        <v>2.7300999999999997</v>
      </c>
      <c r="KQ51" s="1124">
        <v>2.7300999999999997</v>
      </c>
      <c r="KR51" s="1124">
        <v>0</v>
      </c>
      <c r="KS51" s="1124">
        <v>0.47189999999999999</v>
      </c>
      <c r="KT51" s="1124">
        <v>0.40129999999999999</v>
      </c>
      <c r="KU51" s="1124">
        <v>7.0499999999999993E-2</v>
      </c>
      <c r="KV51" s="1124">
        <v>0</v>
      </c>
      <c r="KW51" s="1124">
        <v>1.3023</v>
      </c>
      <c r="KX51" s="1124">
        <v>1.3023</v>
      </c>
      <c r="KY51" s="1124">
        <v>0.9927999999999999</v>
      </c>
      <c r="KZ51" s="1124">
        <v>0.5121</v>
      </c>
      <c r="LA51" s="1124">
        <v>0</v>
      </c>
      <c r="LB51" s="1124">
        <v>0</v>
      </c>
      <c r="LC51" s="1124">
        <v>0</v>
      </c>
      <c r="LD51" s="1124">
        <v>0.48070000000000002</v>
      </c>
      <c r="LE51" s="1124">
        <v>0</v>
      </c>
      <c r="LF51" s="1124">
        <v>0.14859999999999998</v>
      </c>
      <c r="LG51" s="1124">
        <v>0.14859999999999998</v>
      </c>
      <c r="LH51" s="1124">
        <v>0</v>
      </c>
      <c r="LI51" s="1124">
        <v>2.1465999999999998</v>
      </c>
      <c r="LJ51" s="1124">
        <v>2.1465999999999998</v>
      </c>
      <c r="LK51" s="1124">
        <v>15.565</v>
      </c>
      <c r="LL51" s="1124">
        <v>4.1399999999999999E-2</v>
      </c>
      <c r="LM51" s="1124">
        <v>15.5236</v>
      </c>
      <c r="LN51" s="1124">
        <v>15.5236</v>
      </c>
      <c r="LO51" s="1124">
        <v>0</v>
      </c>
      <c r="LP51" s="1124">
        <v>0.1429</v>
      </c>
      <c r="LQ51" s="1124">
        <v>0.55259999999999998</v>
      </c>
      <c r="LR51" s="1124">
        <v>3.8700000000000005E-2</v>
      </c>
      <c r="LS51" s="1124">
        <v>0.51390000000000002</v>
      </c>
      <c r="LT51" s="1124">
        <v>0</v>
      </c>
      <c r="LU51" s="1124">
        <v>0</v>
      </c>
      <c r="LV51" s="1124">
        <v>0.51390000000000002</v>
      </c>
      <c r="LW51" s="1124">
        <v>17.016099999999998</v>
      </c>
      <c r="MA51" s="1126">
        <v>1992</v>
      </c>
      <c r="MB51">
        <v>240.4331</v>
      </c>
      <c r="MC51">
        <v>233.14329999999998</v>
      </c>
      <c r="MD51">
        <v>7.2898999999999994</v>
      </c>
      <c r="ME51">
        <v>5.7031999999999998</v>
      </c>
      <c r="MF51">
        <v>4.1926999999999994</v>
      </c>
      <c r="MG51">
        <v>1.5105</v>
      </c>
      <c r="MH51">
        <v>0</v>
      </c>
      <c r="MI51">
        <v>32.583100000000002</v>
      </c>
      <c r="MJ51">
        <v>27.166</v>
      </c>
      <c r="MK51">
        <v>5.8064</v>
      </c>
      <c r="ML51">
        <v>0</v>
      </c>
      <c r="MM51">
        <v>0</v>
      </c>
      <c r="MN51">
        <v>-0.76590000000000003</v>
      </c>
      <c r="MO51">
        <v>0.37660000000000005</v>
      </c>
      <c r="MP51">
        <v>0.52239999999999998</v>
      </c>
      <c r="MQ51">
        <v>0.442</v>
      </c>
      <c r="MR51">
        <v>0.32750000000000001</v>
      </c>
      <c r="MS51">
        <v>0.1145</v>
      </c>
      <c r="MT51">
        <v>0.56710000000000005</v>
      </c>
      <c r="MU51">
        <v>0.56710000000000005</v>
      </c>
      <c r="MV51">
        <v>0</v>
      </c>
      <c r="MW51">
        <v>8.0540000000000003</v>
      </c>
      <c r="MX51">
        <v>3.1132</v>
      </c>
      <c r="MY51">
        <v>0.31469999999999998</v>
      </c>
      <c r="MZ51">
        <v>1.1635</v>
      </c>
      <c r="NA51">
        <v>3.4626000000000001</v>
      </c>
      <c r="NB51">
        <v>1.2543</v>
      </c>
      <c r="NC51">
        <v>2.2083000000000004</v>
      </c>
      <c r="ND51">
        <v>0</v>
      </c>
      <c r="NE51">
        <v>0</v>
      </c>
      <c r="NF51">
        <v>1.2378</v>
      </c>
      <c r="NG51">
        <v>0.9103</v>
      </c>
      <c r="NH51">
        <v>0.32750000000000001</v>
      </c>
      <c r="NI51">
        <v>2.2888000000000002</v>
      </c>
      <c r="NJ51">
        <v>-8.2817000000000007</v>
      </c>
      <c r="NK51">
        <v>-7.2928999999999995</v>
      </c>
      <c r="NL51">
        <v>-0.98870000000000002</v>
      </c>
      <c r="NM51">
        <v>36.303699999999999</v>
      </c>
      <c r="NN51">
        <v>35.920099999999998</v>
      </c>
      <c r="NO51">
        <v>3.2549000000000001</v>
      </c>
      <c r="NP51">
        <v>0</v>
      </c>
      <c r="NQ51">
        <v>0</v>
      </c>
      <c r="NR51">
        <v>-3.3190999999999997</v>
      </c>
      <c r="NS51">
        <v>0.44789999999999996</v>
      </c>
      <c r="NT51">
        <v>2.0514000000000001</v>
      </c>
      <c r="NU51">
        <v>1.5105</v>
      </c>
      <c r="NV51">
        <v>0.54089999999999994</v>
      </c>
      <c r="NW51">
        <v>2.0409999999999999</v>
      </c>
      <c r="NX51">
        <v>20.714700000000001</v>
      </c>
      <c r="NY51">
        <v>1.6867000000000001</v>
      </c>
      <c r="NZ51">
        <v>0.98120000000000007</v>
      </c>
      <c r="OA51">
        <v>4.1242999999999999</v>
      </c>
      <c r="OB51">
        <v>4.6420000000000003</v>
      </c>
      <c r="OC51">
        <v>2.5399000000000003</v>
      </c>
      <c r="OD51">
        <v>2.1021000000000001</v>
      </c>
      <c r="OE51">
        <v>9.2805999999999997</v>
      </c>
      <c r="OF51">
        <v>0.50649999999999995</v>
      </c>
      <c r="OG51">
        <v>0.31119999999999998</v>
      </c>
      <c r="OH51">
        <v>0.1953</v>
      </c>
      <c r="OI51">
        <v>-1.4484000000000001</v>
      </c>
      <c r="OJ51">
        <v>-1.0206999999999999</v>
      </c>
      <c r="OK51">
        <v>-0.42769999999999997</v>
      </c>
      <c r="OL51">
        <v>-0.25230000000000002</v>
      </c>
      <c r="OP51" s="1126">
        <v>1992</v>
      </c>
      <c r="OQ51" s="1124">
        <v>881.18719999999996</v>
      </c>
      <c r="OR51" s="1124">
        <v>249.73150000000001</v>
      </c>
      <c r="OS51" s="1124">
        <v>-2.0633000000000004</v>
      </c>
      <c r="OT51" s="1124">
        <v>0.69610000000000005</v>
      </c>
      <c r="OU51" s="1124">
        <v>240.4331</v>
      </c>
      <c r="OV51" s="1124">
        <v>233.14329999999998</v>
      </c>
      <c r="OW51" s="1124">
        <v>1136.8413</v>
      </c>
      <c r="OX51" s="1124">
        <v>5.7031999999999998</v>
      </c>
      <c r="OY51" s="1124">
        <v>1.2378</v>
      </c>
      <c r="OZ51" s="1124">
        <v>32.583100000000002</v>
      </c>
      <c r="PA51" s="1124">
        <v>36.303699999999999</v>
      </c>
      <c r="PB51" s="1124">
        <v>-8.2817000000000007</v>
      </c>
      <c r="PC51" s="1124">
        <v>2.2888000000000002</v>
      </c>
      <c r="PD51" s="1124">
        <v>1143.5789</v>
      </c>
      <c r="PE51" s="1124">
        <v>0.52239999999999998</v>
      </c>
      <c r="PF51" s="1124">
        <v>1.0091000000000001</v>
      </c>
      <c r="PG51" s="1124">
        <v>4.0924000000000005</v>
      </c>
      <c r="PH51" s="1124">
        <v>8.0540000000000003</v>
      </c>
      <c r="PI51" s="1124">
        <v>20.714700000000001</v>
      </c>
      <c r="PJ51" s="1124">
        <v>1128.3571999999999</v>
      </c>
      <c r="PK51" s="1124">
        <v>-1.4484000000000001</v>
      </c>
      <c r="PL51" s="1124">
        <v>0.50649999999999995</v>
      </c>
      <c r="PM51" s="1124">
        <v>-0.25230000000000002</v>
      </c>
      <c r="PQ51" s="1126">
        <v>1992</v>
      </c>
      <c r="PR51">
        <v>95.794269</v>
      </c>
      <c r="PS51">
        <v>4.8457129999999999</v>
      </c>
      <c r="PT51">
        <v>36.579603000000006</v>
      </c>
      <c r="PU51">
        <v>39.273043999999999</v>
      </c>
      <c r="PV51">
        <v>1.302297</v>
      </c>
      <c r="PW51">
        <v>177.79492400000001</v>
      </c>
      <c r="PX51">
        <v>11.800993</v>
      </c>
      <c r="QB51" s="1126">
        <v>1992</v>
      </c>
      <c r="QC51">
        <v>1136.8412880000001</v>
      </c>
      <c r="QD51">
        <v>1025.7582</v>
      </c>
      <c r="QE51">
        <v>126.29728799999999</v>
      </c>
      <c r="QF51">
        <v>-15.2142</v>
      </c>
      <c r="QG51">
        <v>1136.8412880000001</v>
      </c>
      <c r="QH51">
        <v>881.18722500000001</v>
      </c>
      <c r="QI51">
        <v>248.36420799999999</v>
      </c>
      <c r="QJ51">
        <v>240.43311199999999</v>
      </c>
      <c r="QK51">
        <v>233.14325700000001</v>
      </c>
      <c r="QL51">
        <v>1136.8412000000001</v>
      </c>
      <c r="QM51">
        <v>579.32630000000006</v>
      </c>
      <c r="QN51">
        <v>416.97929999999997</v>
      </c>
      <c r="QO51">
        <v>166.45620000000002</v>
      </c>
      <c r="QP51">
        <v>-25.9206</v>
      </c>
      <c r="QS51" s="1126">
        <v>1992</v>
      </c>
      <c r="QT51" s="731">
        <f t="shared" si="11"/>
        <v>92.116118395562808</v>
      </c>
      <c r="QU51" s="1128">
        <f t="shared" si="12"/>
        <v>60.246324364892089</v>
      </c>
      <c r="QV51" s="522">
        <v>30.068200758774037</v>
      </c>
      <c r="QW51" s="522">
        <v>30.178123606118053</v>
      </c>
      <c r="QX51" s="522">
        <v>31.869794030670715</v>
      </c>
      <c r="QY51" s="522">
        <v>18.933672458758714</v>
      </c>
      <c r="QZ51" s="522">
        <f t="shared" si="17"/>
        <v>12.936121571912</v>
      </c>
      <c r="RA51" s="1128">
        <f t="shared" si="13"/>
        <v>79.179996823650811</v>
      </c>
      <c r="RB51" s="1143">
        <f t="shared" si="14"/>
        <v>0.65402586880814695</v>
      </c>
      <c r="RC51" s="1143">
        <f t="shared" si="15"/>
        <v>0.76087808514405886</v>
      </c>
      <c r="RD51" s="1095">
        <v>69.101122175439883</v>
      </c>
      <c r="RE51" s="1095">
        <v>101.65116306180609</v>
      </c>
      <c r="RF51" s="524">
        <f t="shared" si="16"/>
        <v>8.8547978105477938</v>
      </c>
      <c r="RH51" s="1124"/>
      <c r="RI51" s="16"/>
      <c r="RK51" s="1056"/>
    </row>
    <row r="52" spans="3:479">
      <c r="C52" s="1087">
        <v>1993</v>
      </c>
      <c r="D52" s="1124">
        <v>1251.4203</v>
      </c>
      <c r="E52" s="1124">
        <v>1220.3466000000001</v>
      </c>
      <c r="F52" s="1124">
        <v>31.073599999999999</v>
      </c>
      <c r="G52" s="1124">
        <v>682.9289</v>
      </c>
      <c r="H52" s="1124">
        <v>568.49130000000002</v>
      </c>
      <c r="I52" s="1124">
        <v>568.49130000000002</v>
      </c>
      <c r="J52" s="1124">
        <v>370.30340000000001</v>
      </c>
      <c r="K52" s="1124">
        <v>268.87190000000004</v>
      </c>
      <c r="L52" s="1124">
        <v>101.4315</v>
      </c>
      <c r="M52" s="1124">
        <v>90.478100000000012</v>
      </c>
      <c r="N52" s="1124">
        <v>10.9534</v>
      </c>
      <c r="O52" s="1124">
        <v>26.371200000000002</v>
      </c>
      <c r="P52" s="1124">
        <v>4.2975000000000003</v>
      </c>
      <c r="Q52" s="1124">
        <v>22.073700000000002</v>
      </c>
      <c r="R52" s="1124">
        <v>-9.8438999999999997</v>
      </c>
      <c r="S52" s="1124">
        <v>181.66060000000002</v>
      </c>
      <c r="T52" s="1124">
        <v>181.66060000000002</v>
      </c>
      <c r="U52" s="1124">
        <v>60.682699999999997</v>
      </c>
      <c r="V52" s="1124">
        <v>21.685099999999998</v>
      </c>
      <c r="W52" s="1124">
        <v>34.444900000000004</v>
      </c>
      <c r="X52" s="1124">
        <v>32.764000000000003</v>
      </c>
      <c r="Y52" s="1124">
        <v>1.6807999999999998</v>
      </c>
      <c r="Z52" s="1124">
        <v>-1.4022999999999999</v>
      </c>
      <c r="AA52" s="1124">
        <v>5.9550000000000001</v>
      </c>
      <c r="AB52" s="1124">
        <v>0</v>
      </c>
      <c r="AC52" s="1124">
        <v>119.675</v>
      </c>
      <c r="AD52" s="1124">
        <v>67.402899999999988</v>
      </c>
      <c r="AE52" s="1124">
        <v>54.558900000000001</v>
      </c>
      <c r="AF52" s="1124">
        <v>41.314300000000003</v>
      </c>
      <c r="AG52" s="1124">
        <v>13.2446</v>
      </c>
      <c r="AH52" s="1124">
        <v>-3.3763000000000001</v>
      </c>
      <c r="AI52" s="1124">
        <v>1.0894999999999999</v>
      </c>
      <c r="AJ52" s="1124">
        <v>122.6683</v>
      </c>
      <c r="AK52" s="1124">
        <v>122.6683</v>
      </c>
      <c r="AL52" s="1124">
        <v>11.579000000000001</v>
      </c>
      <c r="AM52" s="1124">
        <v>0</v>
      </c>
      <c r="AN52" s="1124">
        <v>10.9534</v>
      </c>
      <c r="AO52" s="1124">
        <v>0.62549999999999994</v>
      </c>
      <c r="AP52" s="1124">
        <v>10.233499999999999</v>
      </c>
      <c r="AQ52" s="1124">
        <v>8.0473999999999997</v>
      </c>
      <c r="AR52" s="1124">
        <v>2.1860999999999997</v>
      </c>
      <c r="AS52" s="1124">
        <v>12.875399999999999</v>
      </c>
      <c r="AT52" s="1124">
        <v>11.386100000000001</v>
      </c>
      <c r="AU52" s="1124">
        <v>23.111999999999998</v>
      </c>
      <c r="AV52" s="1124">
        <v>7.6390000000000002</v>
      </c>
      <c r="AW52" s="1124">
        <v>15.473000000000001</v>
      </c>
      <c r="AX52" s="1124">
        <v>97.107300000000009</v>
      </c>
      <c r="AY52">
        <v>118.0134</v>
      </c>
      <c r="BB52" s="1126">
        <v>1993</v>
      </c>
      <c r="BC52" s="1124">
        <v>111.5829</v>
      </c>
      <c r="BD52" s="1124">
        <v>111.02119999999999</v>
      </c>
      <c r="BE52" s="1124">
        <v>0.56170000000000009</v>
      </c>
      <c r="BF52" s="1124">
        <v>51.879199999999997</v>
      </c>
      <c r="BG52" s="1124">
        <v>59.703699999999998</v>
      </c>
      <c r="BH52" s="1124">
        <v>59.703699999999998</v>
      </c>
      <c r="BI52" s="1124">
        <v>27.6157</v>
      </c>
      <c r="BJ52" s="1124">
        <v>19.540800000000001</v>
      </c>
      <c r="BK52" s="1124">
        <v>8.0748999999999995</v>
      </c>
      <c r="BL52" s="1124">
        <v>7.4933999999999994</v>
      </c>
      <c r="BM52" s="1124">
        <v>0.58150000000000002</v>
      </c>
      <c r="BN52" s="1124">
        <v>4.1846000000000005</v>
      </c>
      <c r="BO52" s="1124">
        <v>2.1963000000000004</v>
      </c>
      <c r="BP52" s="1124">
        <v>1.9883</v>
      </c>
      <c r="BQ52" s="1124">
        <v>-0.3755</v>
      </c>
      <c r="BR52" s="1124">
        <v>28.2788</v>
      </c>
      <c r="BS52" s="1124">
        <v>28.2788</v>
      </c>
      <c r="BT52" s="1124">
        <v>242.67579999999998</v>
      </c>
      <c r="BU52" s="1124">
        <v>224.9144</v>
      </c>
      <c r="BV52" s="1124">
        <v>11.360899999999999</v>
      </c>
      <c r="BW52" s="1124">
        <v>11.360899999999999</v>
      </c>
      <c r="BX52" s="1124">
        <v>0</v>
      </c>
      <c r="BY52" s="1124">
        <v>0.52989999999999993</v>
      </c>
      <c r="BZ52" s="1124">
        <v>5.8706000000000005</v>
      </c>
      <c r="CA52" s="1124">
        <v>0</v>
      </c>
      <c r="CB52" s="1124">
        <v>241.59700000000001</v>
      </c>
      <c r="CC52" s="1124">
        <v>177.78320000000002</v>
      </c>
      <c r="CD52" s="1124">
        <v>13.442600000000001</v>
      </c>
      <c r="CE52" s="1124">
        <v>13.442600000000001</v>
      </c>
      <c r="CF52" s="1124">
        <v>0</v>
      </c>
      <c r="CG52" s="1124">
        <v>-0.66820000000000002</v>
      </c>
      <c r="CH52" s="1124">
        <v>51.039499999999997</v>
      </c>
      <c r="CI52" s="1124">
        <v>0</v>
      </c>
      <c r="CJ52" s="1124">
        <v>29.357599999999998</v>
      </c>
      <c r="CK52" s="1124">
        <v>29.357599999999998</v>
      </c>
      <c r="CL52" s="1124">
        <v>11.8207</v>
      </c>
      <c r="CM52" s="1124">
        <v>1.4844000000000002</v>
      </c>
      <c r="CN52" s="1124">
        <v>0.58150000000000002</v>
      </c>
      <c r="CO52" s="1124">
        <v>9.7547999999999995</v>
      </c>
      <c r="CP52" s="1124">
        <v>44.619300000000003</v>
      </c>
      <c r="CQ52" s="1124">
        <v>36.150199999999998</v>
      </c>
      <c r="CR52" s="1124">
        <v>8.0777999999999999</v>
      </c>
      <c r="CS52" s="1124">
        <v>0.39130000000000004</v>
      </c>
      <c r="CT52" s="1124">
        <v>5.0303000000000004</v>
      </c>
      <c r="CU52" s="1124">
        <v>5.0303000000000004</v>
      </c>
      <c r="CV52" s="1124">
        <v>0</v>
      </c>
      <c r="CW52" s="1124">
        <v>11.811399999999999</v>
      </c>
      <c r="CX52" s="1124">
        <v>44.735300000000002</v>
      </c>
      <c r="CY52" s="1124">
        <v>8.1021000000000001</v>
      </c>
      <c r="CZ52" s="1124">
        <v>36.493400000000001</v>
      </c>
      <c r="DA52" s="1124">
        <v>0.13969999999999999</v>
      </c>
      <c r="DB52" s="1124">
        <v>24.220700000000001</v>
      </c>
      <c r="DC52">
        <v>25.553700000000003</v>
      </c>
      <c r="DF52" s="1126">
        <v>1993</v>
      </c>
      <c r="DG52" s="1124">
        <v>255.6574</v>
      </c>
      <c r="DH52" s="1124">
        <v>29.9025</v>
      </c>
      <c r="DI52" s="1124">
        <v>7.3418000000000001</v>
      </c>
      <c r="DJ52" s="1124">
        <v>218.41300000000001</v>
      </c>
      <c r="DK52" s="1124">
        <v>65.660399999999996</v>
      </c>
      <c r="DL52" s="1124">
        <v>189.99700000000001</v>
      </c>
      <c r="DM52" s="1124">
        <v>189.99700000000001</v>
      </c>
      <c r="DN52" s="1124">
        <v>148.51429999999999</v>
      </c>
      <c r="DO52" s="1124">
        <v>106.05460000000001</v>
      </c>
      <c r="DP52" s="1124">
        <v>42.459699999999998</v>
      </c>
      <c r="DQ52" s="1124">
        <v>23.267299999999999</v>
      </c>
      <c r="DR52" s="1124">
        <v>19.192400000000003</v>
      </c>
      <c r="DS52" s="1124">
        <v>4.0478000000000005</v>
      </c>
      <c r="DT52" s="1124">
        <v>3.4800999999999997</v>
      </c>
      <c r="DU52" s="1124">
        <v>0.56770000000000009</v>
      </c>
      <c r="DV52" s="1124">
        <v>-1.2878000000000001</v>
      </c>
      <c r="DW52" s="1124">
        <v>38.722699999999996</v>
      </c>
      <c r="DX52" s="1124">
        <v>38.722699999999996</v>
      </c>
      <c r="DY52" s="1124">
        <v>170.0205</v>
      </c>
      <c r="DZ52" s="1124">
        <v>126.22199999999999</v>
      </c>
      <c r="EA52" s="1124">
        <v>80.921999999999997</v>
      </c>
      <c r="EB52" s="1124">
        <v>0.22540000000000002</v>
      </c>
      <c r="EC52" s="1124">
        <v>45.074599999999997</v>
      </c>
      <c r="ED52" s="1124">
        <v>43.798499999999997</v>
      </c>
      <c r="EE52" s="1124">
        <v>10.698499999999999</v>
      </c>
      <c r="EF52" s="1124">
        <v>33.1</v>
      </c>
      <c r="EG52" s="1124">
        <v>-18.414300000000001</v>
      </c>
      <c r="EH52" s="1124">
        <v>-7.5410000000000004</v>
      </c>
      <c r="EI52" s="1124">
        <v>-10.873299999999999</v>
      </c>
      <c r="EJ52" s="1124">
        <v>0</v>
      </c>
      <c r="EK52" s="1124">
        <v>0</v>
      </c>
      <c r="EL52" s="1124">
        <v>0</v>
      </c>
      <c r="EM52" s="1124">
        <v>0</v>
      </c>
      <c r="EN52" s="1124">
        <v>15.0044</v>
      </c>
      <c r="EO52" s="1124">
        <v>5.4086000000000007</v>
      </c>
      <c r="EP52" s="1124">
        <v>7.4824999999999999</v>
      </c>
      <c r="EQ52" s="1124">
        <v>7.4824999999999999</v>
      </c>
      <c r="ER52" s="1124">
        <v>0</v>
      </c>
      <c r="ES52" s="1124">
        <v>0</v>
      </c>
      <c r="ET52" s="1124">
        <v>1.0236000000000001</v>
      </c>
      <c r="EU52" s="1124">
        <v>1.0897000000000001</v>
      </c>
      <c r="EV52" s="1124">
        <v>35.853300000000004</v>
      </c>
      <c r="EW52" s="1124">
        <v>35.853300000000004</v>
      </c>
      <c r="EX52" s="1124">
        <v>0</v>
      </c>
      <c r="EY52" s="1124">
        <v>0</v>
      </c>
      <c r="EZ52" s="1124">
        <v>0</v>
      </c>
      <c r="FA52" s="1124">
        <v>0</v>
      </c>
      <c r="FB52" s="1124">
        <v>0</v>
      </c>
      <c r="FC52" s="1124">
        <v>0</v>
      </c>
      <c r="FD52" s="1124">
        <v>169.48</v>
      </c>
      <c r="FE52" s="1124">
        <v>169.48</v>
      </c>
      <c r="FF52" s="1124">
        <v>88.07889999999999</v>
      </c>
      <c r="FG52" s="1124">
        <v>77.710999999999999</v>
      </c>
      <c r="FH52" s="1124">
        <v>10.368</v>
      </c>
      <c r="FI52" s="1124">
        <v>229.70770000000002</v>
      </c>
      <c r="FJ52" s="1124">
        <v>130.35820000000001</v>
      </c>
      <c r="FK52" s="1124">
        <v>19.192400000000003</v>
      </c>
      <c r="FL52" s="1124">
        <v>80.156999999999996</v>
      </c>
      <c r="FM52" s="1124">
        <v>186.0412</v>
      </c>
      <c r="FN52" s="1124"/>
      <c r="FO52" s="1124">
        <v>0</v>
      </c>
      <c r="FP52" s="1124">
        <v>0.68079999999999996</v>
      </c>
      <c r="FQ52" s="1124">
        <v>176.67250000000001</v>
      </c>
      <c r="FR52" s="1124">
        <v>0</v>
      </c>
      <c r="FS52" s="1124">
        <v>0</v>
      </c>
      <c r="FT52" s="1124">
        <v>0</v>
      </c>
      <c r="FU52" s="1124">
        <v>1.0303</v>
      </c>
      <c r="FV52" s="1124">
        <v>7.6576000000000004</v>
      </c>
      <c r="FW52" s="1124">
        <v>0</v>
      </c>
      <c r="FX52" s="1124">
        <v>7.6576000000000004</v>
      </c>
      <c r="FY52" s="1124">
        <v>0</v>
      </c>
      <c r="FZ52" s="1124">
        <v>0.19950000000000001</v>
      </c>
      <c r="GA52" s="1124">
        <v>0.19950000000000001</v>
      </c>
      <c r="GB52" s="1124">
        <v>0</v>
      </c>
      <c r="GC52" s="1124">
        <v>203.1206</v>
      </c>
      <c r="GD52" s="1124">
        <v>157.63139999999999</v>
      </c>
      <c r="GE52" s="1124">
        <v>20.7331</v>
      </c>
      <c r="GF52" s="1124">
        <v>24.7561</v>
      </c>
      <c r="GG52" s="1124">
        <v>209.29150000000001</v>
      </c>
      <c r="GH52" s="1124"/>
      <c r="GI52" s="1124">
        <v>0.76449999999999996</v>
      </c>
      <c r="GJ52" s="1124">
        <v>0</v>
      </c>
      <c r="GK52" s="1124">
        <v>176.67250000000001</v>
      </c>
      <c r="GL52" s="1124">
        <v>0</v>
      </c>
      <c r="GM52" s="1124">
        <v>0</v>
      </c>
      <c r="GN52" s="1124">
        <v>4.0516999999999994</v>
      </c>
      <c r="GO52" s="1124">
        <v>17.813099999999999</v>
      </c>
      <c r="GP52" s="1124">
        <v>10.637799999999999</v>
      </c>
      <c r="GQ52" s="1124">
        <v>7.1753</v>
      </c>
      <c r="GR52" s="1124">
        <v>9.9897000000000009</v>
      </c>
      <c r="GS52" s="1124">
        <v>260.69620000000003</v>
      </c>
      <c r="GW52" s="1126">
        <v>1993</v>
      </c>
      <c r="GX52" s="1124">
        <v>291.16770000000002</v>
      </c>
      <c r="GY52" s="1124">
        <v>200.78039999999999</v>
      </c>
      <c r="GZ52" s="1124">
        <v>90.387299999999996</v>
      </c>
      <c r="HA52" s="1124">
        <v>86.966200000000001</v>
      </c>
      <c r="HB52" s="1124">
        <v>204.20150000000001</v>
      </c>
      <c r="HC52" s="1124">
        <v>204.20150000000001</v>
      </c>
      <c r="HD52" s="1124">
        <v>30.1617</v>
      </c>
      <c r="HE52" s="1124">
        <v>22.6861</v>
      </c>
      <c r="HF52" s="1124">
        <v>7.4755000000000003</v>
      </c>
      <c r="HG52" s="1124">
        <v>7.4755000000000003</v>
      </c>
      <c r="HH52" s="1124">
        <v>0</v>
      </c>
      <c r="HI52" s="1124">
        <v>8.6857000000000006</v>
      </c>
      <c r="HJ52" s="1124">
        <v>0.29919999999999997</v>
      </c>
      <c r="HK52" s="1124">
        <v>8.3864999999999998</v>
      </c>
      <c r="HL52" s="1124">
        <v>-1.0752000000000002</v>
      </c>
      <c r="HM52" s="1124">
        <v>166.42929999999998</v>
      </c>
      <c r="HN52" s="1124">
        <v>82.521899999999988</v>
      </c>
      <c r="HO52" s="1124">
        <v>83.907399999999996</v>
      </c>
      <c r="HP52" s="1124">
        <v>54.559367999999999</v>
      </c>
      <c r="HQ52" s="1124">
        <v>72.341092999999987</v>
      </c>
      <c r="HR52" s="1124">
        <v>166.42929999999998</v>
      </c>
      <c r="HS52" s="1124">
        <v>593.61709999999994</v>
      </c>
      <c r="HT52" s="1124">
        <v>429.76229999999998</v>
      </c>
      <c r="HU52" s="1124">
        <v>163.85470000000001</v>
      </c>
      <c r="HV52" s="1124">
        <v>133.12739999999999</v>
      </c>
      <c r="HW52" s="1124">
        <v>30.7273</v>
      </c>
      <c r="HX52" s="1124">
        <v>101.3871</v>
      </c>
      <c r="HY52" s="1124">
        <v>44.634900000000002</v>
      </c>
      <c r="HZ52" s="1124">
        <v>17.291900000000002</v>
      </c>
      <c r="IA52" s="1124">
        <v>4.5872000000000002</v>
      </c>
      <c r="IB52" s="1124">
        <v>12.704700000000001</v>
      </c>
      <c r="IC52" s="1124">
        <v>37.7973</v>
      </c>
      <c r="ID52" s="1124">
        <f t="shared" ref="ID52:ID73" si="18">IC52-IE52</f>
        <v>19.881799999999998</v>
      </c>
      <c r="IE52" s="1147">
        <v>17.915500000000002</v>
      </c>
      <c r="IF52" s="1124">
        <v>1.663</v>
      </c>
      <c r="IG52" s="1124">
        <v>28.904599999999999</v>
      </c>
      <c r="IH52" s="1124">
        <v>27.241499999999998</v>
      </c>
      <c r="II52" s="1124">
        <v>1.6630999999999998</v>
      </c>
      <c r="IJ52" s="1124">
        <v>832.52890000000002</v>
      </c>
      <c r="IK52" s="1124">
        <v>832.52890000000002</v>
      </c>
      <c r="IL52" s="1124">
        <v>224.93329999999997</v>
      </c>
      <c r="IM52" s="1124">
        <v>156.34139999999999</v>
      </c>
      <c r="IN52" s="1124">
        <v>43.688600000000001</v>
      </c>
      <c r="IO52" s="1124">
        <v>24.903400000000001</v>
      </c>
      <c r="IP52" s="1124">
        <v>38.562800000000003</v>
      </c>
      <c r="IQ52" s="1124">
        <v>19.0305</v>
      </c>
      <c r="IR52" s="1124">
        <v>19.532400000000003</v>
      </c>
      <c r="IS52" s="1124">
        <v>2.1785999999999999</v>
      </c>
      <c r="IT52" s="1124">
        <v>17.3537</v>
      </c>
      <c r="IU52" s="1124">
        <v>69.399699999999996</v>
      </c>
      <c r="IV52" s="1124">
        <v>59.031800000000004</v>
      </c>
      <c r="IW52" s="1124">
        <v>10.368</v>
      </c>
      <c r="IX52" s="1124">
        <v>254.85389999999998</v>
      </c>
      <c r="IY52" s="1124">
        <v>133.12739999999999</v>
      </c>
      <c r="IZ52" s="1124">
        <v>30.7273</v>
      </c>
      <c r="JA52" s="1124">
        <v>90.999100000000013</v>
      </c>
      <c r="JB52" s="1124">
        <v>0</v>
      </c>
      <c r="JC52" s="1124">
        <v>32.655999999999999</v>
      </c>
      <c r="JD52" s="1124">
        <v>18.096</v>
      </c>
      <c r="JE52" s="1124">
        <v>14.559899999999999</v>
      </c>
      <c r="JF52" s="1124">
        <v>7.1661000000000001</v>
      </c>
      <c r="JG52" s="1124">
        <v>3.3341999999999996</v>
      </c>
      <c r="JH52" s="1124">
        <v>4.0594999999999999</v>
      </c>
      <c r="JI52" s="1124">
        <v>739.1155</v>
      </c>
      <c r="JM52" s="1126">
        <v>1993</v>
      </c>
      <c r="JN52">
        <v>178.8441</v>
      </c>
      <c r="JO52">
        <v>178.02020000000002</v>
      </c>
      <c r="JP52">
        <v>0.82389999999999997</v>
      </c>
      <c r="JQ52">
        <v>74.203399999999988</v>
      </c>
      <c r="JR52">
        <v>104.6407</v>
      </c>
      <c r="JS52">
        <v>104.6407</v>
      </c>
      <c r="JT52">
        <v>21.897299999999998</v>
      </c>
      <c r="JU52">
        <v>16.142199999999999</v>
      </c>
      <c r="JV52">
        <v>5.7551000000000005</v>
      </c>
      <c r="JW52">
        <v>5.7551000000000005</v>
      </c>
      <c r="JX52">
        <v>0</v>
      </c>
      <c r="JY52">
        <v>3.7561</v>
      </c>
      <c r="JZ52">
        <v>0.2571</v>
      </c>
      <c r="KA52">
        <v>3.4990000000000001</v>
      </c>
      <c r="KB52">
        <v>-0.95010000000000006</v>
      </c>
      <c r="KC52">
        <v>79.937399999999997</v>
      </c>
      <c r="KG52" s="1126">
        <v>1993</v>
      </c>
      <c r="KH52" s="1124">
        <v>20.591999999999999</v>
      </c>
      <c r="KI52" s="1124">
        <v>1.498</v>
      </c>
      <c r="KJ52" s="1124">
        <v>19.093900000000001</v>
      </c>
      <c r="KK52" s="1124">
        <v>6.5785</v>
      </c>
      <c r="KL52" s="1124">
        <v>14.013399999999999</v>
      </c>
      <c r="KM52" s="1124">
        <v>14.013399999999999</v>
      </c>
      <c r="KN52" s="1124">
        <v>12.1684</v>
      </c>
      <c r="KO52" s="1124">
        <v>9.0401000000000007</v>
      </c>
      <c r="KP52" s="1124">
        <v>3.1283000000000003</v>
      </c>
      <c r="KQ52" s="1124">
        <v>3.1283000000000003</v>
      </c>
      <c r="KR52" s="1124">
        <v>0</v>
      </c>
      <c r="KS52" s="1124">
        <v>0.50929999999999997</v>
      </c>
      <c r="KT52" s="1124">
        <v>0.4254</v>
      </c>
      <c r="KU52" s="1124">
        <v>8.3900000000000002E-2</v>
      </c>
      <c r="KV52" s="1124">
        <v>-2.3E-2</v>
      </c>
      <c r="KW52" s="1124">
        <v>1.3587</v>
      </c>
      <c r="KX52" s="1124">
        <v>1.3587</v>
      </c>
      <c r="KY52" s="1124">
        <v>1.1524000000000001</v>
      </c>
      <c r="KZ52" s="1124">
        <v>0.68489999999999995</v>
      </c>
      <c r="LA52" s="1124">
        <v>0</v>
      </c>
      <c r="LB52" s="1124">
        <v>0</v>
      </c>
      <c r="LC52" s="1124">
        <v>0</v>
      </c>
      <c r="LD52" s="1124">
        <v>0.46750000000000003</v>
      </c>
      <c r="LE52" s="1124">
        <v>0</v>
      </c>
      <c r="LF52" s="1124">
        <v>0.1245</v>
      </c>
      <c r="LG52" s="1124">
        <v>0.1245</v>
      </c>
      <c r="LH52" s="1124">
        <v>0</v>
      </c>
      <c r="LI52" s="1124">
        <v>2.3866000000000001</v>
      </c>
      <c r="LJ52" s="1124">
        <v>2.3866000000000001</v>
      </c>
      <c r="LK52" s="1124">
        <v>18.0032</v>
      </c>
      <c r="LL52" s="1124">
        <v>3.9100000000000003E-2</v>
      </c>
      <c r="LM52" s="1124">
        <v>17.964099999999998</v>
      </c>
      <c r="LN52" s="1124">
        <v>17.964099999999998</v>
      </c>
      <c r="LO52" s="1124">
        <v>0</v>
      </c>
      <c r="LP52" s="1124">
        <v>0.14730000000000001</v>
      </c>
      <c r="LQ52" s="1124">
        <v>0.57720000000000005</v>
      </c>
      <c r="LR52" s="1124">
        <v>4.1500000000000002E-2</v>
      </c>
      <c r="LS52" s="1124">
        <v>0.53570000000000007</v>
      </c>
      <c r="LT52" s="1124">
        <v>0</v>
      </c>
      <c r="LU52" s="1124">
        <v>0</v>
      </c>
      <c r="LV52" s="1124">
        <v>0.53570000000000007</v>
      </c>
      <c r="LW52" s="1124">
        <v>19.665299999999998</v>
      </c>
      <c r="MA52" s="1126">
        <v>1993</v>
      </c>
      <c r="MB52">
        <v>236.6875</v>
      </c>
      <c r="MC52">
        <v>217.7526</v>
      </c>
      <c r="MD52">
        <v>18.934900000000003</v>
      </c>
      <c r="ME52">
        <v>6.0176000000000007</v>
      </c>
      <c r="MF52">
        <v>4.4248000000000003</v>
      </c>
      <c r="MG52">
        <v>1.5928</v>
      </c>
      <c r="MH52">
        <v>0</v>
      </c>
      <c r="MI52">
        <v>33.214599999999997</v>
      </c>
      <c r="MJ52">
        <v>27.279599999999999</v>
      </c>
      <c r="MK52">
        <v>6.3757999999999999</v>
      </c>
      <c r="ML52">
        <v>5.1146000000000003</v>
      </c>
      <c r="MM52">
        <v>1.2612000000000001</v>
      </c>
      <c r="MN52">
        <v>-0.87239999999999995</v>
      </c>
      <c r="MO52">
        <v>0.43160000000000004</v>
      </c>
      <c r="MP52">
        <v>0.57399999999999995</v>
      </c>
      <c r="MQ52">
        <v>0.41810000000000003</v>
      </c>
      <c r="MR52">
        <v>0.308</v>
      </c>
      <c r="MS52">
        <v>0.11009999999999999</v>
      </c>
      <c r="MT52">
        <v>0.624</v>
      </c>
      <c r="MU52">
        <v>0.624</v>
      </c>
      <c r="MV52">
        <v>0</v>
      </c>
      <c r="MW52">
        <v>8.6152999999999995</v>
      </c>
      <c r="MX52">
        <v>2.9959000000000002</v>
      </c>
      <c r="MY52">
        <v>0.32700000000000001</v>
      </c>
      <c r="MZ52">
        <v>1.0303</v>
      </c>
      <c r="NA52">
        <v>4.2621000000000002</v>
      </c>
      <c r="NB52">
        <v>1.2709999999999999</v>
      </c>
      <c r="NC52">
        <v>2.9910999999999999</v>
      </c>
      <c r="ND52">
        <v>0</v>
      </c>
      <c r="NE52">
        <v>0</v>
      </c>
      <c r="NF52">
        <v>1.1639999999999999</v>
      </c>
      <c r="NG52">
        <v>0.85599999999999998</v>
      </c>
      <c r="NH52">
        <v>0.308</v>
      </c>
      <c r="NI52">
        <v>2.1379999999999999</v>
      </c>
      <c r="NJ52">
        <v>-10.5535</v>
      </c>
      <c r="NK52">
        <v>-8.8215000000000003</v>
      </c>
      <c r="NL52">
        <v>-1.732</v>
      </c>
      <c r="NM52">
        <v>38.4666</v>
      </c>
      <c r="NN52">
        <v>38.356999999999999</v>
      </c>
      <c r="NO52">
        <v>3.7970999999999999</v>
      </c>
      <c r="NP52">
        <v>3.6768000000000001</v>
      </c>
      <c r="NQ52">
        <v>0.12029999999999999</v>
      </c>
      <c r="NR52">
        <v>-4.0445000000000002</v>
      </c>
      <c r="NS52">
        <v>0.35699999999999998</v>
      </c>
      <c r="NT52">
        <v>2.1646999999999998</v>
      </c>
      <c r="NU52">
        <v>1.5928</v>
      </c>
      <c r="NV52">
        <v>0.57189999999999996</v>
      </c>
      <c r="NW52">
        <v>2.1560000000000001</v>
      </c>
      <c r="NX52">
        <v>21.5276</v>
      </c>
      <c r="NY52">
        <v>1.4889000000000001</v>
      </c>
      <c r="NZ52">
        <v>0.94520000000000004</v>
      </c>
      <c r="OA52">
        <v>4.0516999999999994</v>
      </c>
      <c r="OB52">
        <v>5.0521000000000003</v>
      </c>
      <c r="OC52">
        <v>2.4266000000000001</v>
      </c>
      <c r="OD52">
        <v>2.6255000000000002</v>
      </c>
      <c r="OE52">
        <v>9.9897000000000009</v>
      </c>
      <c r="OF52">
        <v>0.625</v>
      </c>
      <c r="OG52">
        <v>0.38400000000000001</v>
      </c>
      <c r="OH52">
        <v>0.24099999999999999</v>
      </c>
      <c r="OI52">
        <v>-1.6719999999999999</v>
      </c>
      <c r="OJ52">
        <v>-1.161</v>
      </c>
      <c r="OK52">
        <v>-0.51100000000000001</v>
      </c>
      <c r="OL52">
        <v>12.382200000000001</v>
      </c>
      <c r="OP52" s="1126">
        <v>1993</v>
      </c>
      <c r="OQ52" s="1124">
        <v>906.26009999999997</v>
      </c>
      <c r="OR52" s="1124">
        <v>236.49079999999998</v>
      </c>
      <c r="OS52" s="1124">
        <v>-13.9613</v>
      </c>
      <c r="OT52" s="1124">
        <v>0.67979999999999996</v>
      </c>
      <c r="OU52" s="1124">
        <v>236.6875</v>
      </c>
      <c r="OV52" s="1124">
        <v>217.7526</v>
      </c>
      <c r="OW52" s="1124">
        <v>1148.4043999999999</v>
      </c>
      <c r="OX52" s="1124">
        <v>6.0176000000000007</v>
      </c>
      <c r="OY52" s="1124">
        <v>1.1639999999999999</v>
      </c>
      <c r="OZ52" s="1124">
        <v>33.214599999999997</v>
      </c>
      <c r="PA52" s="1124">
        <v>38.4666</v>
      </c>
      <c r="PB52" s="1124">
        <v>-10.5535</v>
      </c>
      <c r="PC52" s="1124">
        <v>2.1379999999999999</v>
      </c>
      <c r="PD52" s="1124">
        <v>1156.4213999999999</v>
      </c>
      <c r="PE52" s="1124">
        <v>0.57399999999999995</v>
      </c>
      <c r="PF52" s="1124">
        <v>1.0420999999999998</v>
      </c>
      <c r="PG52" s="1124">
        <v>4.3206999999999995</v>
      </c>
      <c r="PH52" s="1124">
        <v>8.6152999999999995</v>
      </c>
      <c r="PI52" s="1124">
        <v>21.5276</v>
      </c>
      <c r="PJ52" s="1124">
        <v>1140.8048999999999</v>
      </c>
      <c r="PK52" s="1124">
        <v>-1.6719999999999999</v>
      </c>
      <c r="PL52" s="1124">
        <v>0.625</v>
      </c>
      <c r="PM52" s="1124">
        <v>12.382400000000001</v>
      </c>
      <c r="PQ52" s="1126">
        <v>1993</v>
      </c>
      <c r="PR52">
        <v>97.517794999999992</v>
      </c>
      <c r="PS52">
        <v>4.9581869999999997</v>
      </c>
      <c r="PT52">
        <v>38.113555999999996</v>
      </c>
      <c r="PU52">
        <v>39.528939000000001</v>
      </c>
      <c r="PV52">
        <v>1.3587130000000001</v>
      </c>
      <c r="PW52">
        <v>181.47719000000001</v>
      </c>
      <c r="PX52">
        <v>11.551343000000001</v>
      </c>
      <c r="QB52" s="1126">
        <v>1993</v>
      </c>
      <c r="QC52">
        <v>1148.4043880000002</v>
      </c>
      <c r="QD52">
        <v>1036.406927</v>
      </c>
      <c r="QE52">
        <v>128.359961</v>
      </c>
      <c r="QF52">
        <v>-16.362500000000001</v>
      </c>
      <c r="QG52">
        <v>1148.4043879999999</v>
      </c>
      <c r="QH52">
        <v>906.26014300000008</v>
      </c>
      <c r="QI52">
        <v>223.20933000000002</v>
      </c>
      <c r="QJ52">
        <v>236.687524</v>
      </c>
      <c r="QK52">
        <v>217.75260900000001</v>
      </c>
      <c r="QL52">
        <v>1148.4044000000001</v>
      </c>
      <c r="QM52">
        <v>588.76350000000002</v>
      </c>
      <c r="QN52">
        <v>416.4502</v>
      </c>
      <c r="QO52">
        <v>172.1585</v>
      </c>
      <c r="QP52">
        <v>-28.9678</v>
      </c>
      <c r="QS52" s="1126">
        <v>1993</v>
      </c>
      <c r="QT52" s="731">
        <f t="shared" si="11"/>
        <v>98.405293970910066</v>
      </c>
      <c r="QU52" s="1128">
        <f t="shared" si="12"/>
        <v>64.512007881701336</v>
      </c>
      <c r="QV52" s="522">
        <v>33.303885920258324</v>
      </c>
      <c r="QW52" s="522">
        <v>31.208121961443009</v>
      </c>
      <c r="QX52" s="522">
        <v>33.893286089208722</v>
      </c>
      <c r="QY52" s="522">
        <v>20.14788652873202</v>
      </c>
      <c r="QZ52" s="522">
        <f t="shared" si="17"/>
        <v>13.745399560476702</v>
      </c>
      <c r="RA52" s="1128">
        <f t="shared" si="13"/>
        <v>84.659894410433353</v>
      </c>
      <c r="RB52" s="1143">
        <f t="shared" si="14"/>
        <v>0.6555745659453236</v>
      </c>
      <c r="RC52" s="1143">
        <f t="shared" si="15"/>
        <v>0.7620138004064293</v>
      </c>
      <c r="RD52" s="1095">
        <v>73.843017514609684</v>
      </c>
      <c r="RE52" s="1095">
        <v>108.46444699689512</v>
      </c>
      <c r="RF52" s="524">
        <f t="shared" si="16"/>
        <v>9.3310096329083478</v>
      </c>
      <c r="RH52" s="1124"/>
      <c r="RI52" s="16"/>
      <c r="RK52" s="1056"/>
    </row>
    <row r="53" spans="3:479">
      <c r="C53" s="1087">
        <v>1994</v>
      </c>
      <c r="D53" s="1124">
        <v>1293.9413</v>
      </c>
      <c r="E53" s="1124">
        <v>1262.0073</v>
      </c>
      <c r="F53" s="1124">
        <v>31.934000000000001</v>
      </c>
      <c r="G53" s="1124">
        <v>711.8931</v>
      </c>
      <c r="H53" s="1124">
        <v>582.04830000000004</v>
      </c>
      <c r="I53" s="1124">
        <v>582.04830000000004</v>
      </c>
      <c r="J53" s="1124">
        <v>376.66340000000002</v>
      </c>
      <c r="K53" s="1124">
        <v>273.63049999999998</v>
      </c>
      <c r="L53" s="1124">
        <v>103.0329</v>
      </c>
      <c r="M53" s="1124">
        <v>92.147300000000001</v>
      </c>
      <c r="N53" s="1124">
        <v>10.8856</v>
      </c>
      <c r="O53" s="1124">
        <v>27.901400000000002</v>
      </c>
      <c r="P53" s="1124">
        <v>5.1802000000000001</v>
      </c>
      <c r="Q53" s="1124">
        <v>22.7212</v>
      </c>
      <c r="R53" s="1124">
        <v>-9.2717000000000009</v>
      </c>
      <c r="S53" s="1124">
        <v>186.7552</v>
      </c>
      <c r="T53" s="1124">
        <v>186.7552</v>
      </c>
      <c r="U53" s="1124">
        <v>62.402500000000003</v>
      </c>
      <c r="V53" s="1124">
        <v>19.337499999999999</v>
      </c>
      <c r="W53" s="1124">
        <v>36.312800000000003</v>
      </c>
      <c r="X53" s="1124">
        <v>34.638800000000003</v>
      </c>
      <c r="Y53" s="1124">
        <v>1.6739999999999999</v>
      </c>
      <c r="Z53" s="1124">
        <v>1.0919000000000001</v>
      </c>
      <c r="AA53" s="1124">
        <v>5.6601999999999997</v>
      </c>
      <c r="AB53" s="1124">
        <v>0</v>
      </c>
      <c r="AC53" s="1124">
        <v>122.63080000000001</v>
      </c>
      <c r="AD53" s="1124">
        <v>63.600199999999994</v>
      </c>
      <c r="AE53" s="1124">
        <v>58.0854</v>
      </c>
      <c r="AF53" s="1124">
        <v>44.900199999999998</v>
      </c>
      <c r="AG53" s="1124">
        <v>13.1852</v>
      </c>
      <c r="AH53" s="1124">
        <v>-0.18830000000000002</v>
      </c>
      <c r="AI53" s="1124">
        <v>1.1334000000000002</v>
      </c>
      <c r="AJ53" s="1124">
        <v>126.5269</v>
      </c>
      <c r="AK53" s="1124">
        <v>126.5269</v>
      </c>
      <c r="AL53" s="1124">
        <v>11.522</v>
      </c>
      <c r="AM53" s="1124">
        <v>0</v>
      </c>
      <c r="AN53" s="1124">
        <v>10.8856</v>
      </c>
      <c r="AO53" s="1124">
        <v>0.63649999999999995</v>
      </c>
      <c r="AP53" s="1124">
        <v>9.819799999999999</v>
      </c>
      <c r="AQ53" s="1124">
        <v>7.5842000000000001</v>
      </c>
      <c r="AR53" s="1124">
        <v>2.2355999999999998</v>
      </c>
      <c r="AS53" s="1124">
        <v>14.1806</v>
      </c>
      <c r="AT53" s="1124">
        <v>11.3559</v>
      </c>
      <c r="AU53" s="1124">
        <v>20.686</v>
      </c>
      <c r="AV53" s="1124">
        <v>7.1056000000000008</v>
      </c>
      <c r="AW53" s="1124">
        <v>13.580399999999999</v>
      </c>
      <c r="AX53" s="1124">
        <v>101.64619999999999</v>
      </c>
      <c r="AY53">
        <v>115.73169999999999</v>
      </c>
      <c r="BB53" s="1126">
        <v>1994</v>
      </c>
      <c r="BC53" s="1124">
        <v>108.9867</v>
      </c>
      <c r="BD53" s="1124">
        <v>108.389</v>
      </c>
      <c r="BE53" s="1124">
        <v>0.59770000000000001</v>
      </c>
      <c r="BF53" s="1124">
        <v>51.3857</v>
      </c>
      <c r="BG53" s="1124">
        <v>57.600900000000003</v>
      </c>
      <c r="BH53" s="1124">
        <v>57.600900000000003</v>
      </c>
      <c r="BI53" s="1124">
        <v>27.5062</v>
      </c>
      <c r="BJ53" s="1124">
        <v>19.663599999999999</v>
      </c>
      <c r="BK53" s="1124">
        <v>7.8426</v>
      </c>
      <c r="BL53" s="1124">
        <v>7.2888999999999999</v>
      </c>
      <c r="BM53" s="1124">
        <v>0.55370000000000008</v>
      </c>
      <c r="BN53" s="1124">
        <v>4.0918999999999999</v>
      </c>
      <c r="BO53" s="1124">
        <v>2.1178000000000003</v>
      </c>
      <c r="BP53" s="1124">
        <v>1.9741</v>
      </c>
      <c r="BQ53" s="1124">
        <v>-0.34320000000000001</v>
      </c>
      <c r="BR53" s="1124">
        <v>26.3461</v>
      </c>
      <c r="BS53" s="1124">
        <v>26.3461</v>
      </c>
      <c r="BT53" s="1124">
        <v>213.78179999999998</v>
      </c>
      <c r="BU53" s="1124">
        <v>196.70320000000001</v>
      </c>
      <c r="BV53" s="1124">
        <v>11.313000000000001</v>
      </c>
      <c r="BW53" s="1124">
        <v>11.313000000000001</v>
      </c>
      <c r="BX53" s="1124">
        <v>0</v>
      </c>
      <c r="BY53" s="1124">
        <v>0.2049</v>
      </c>
      <c r="BZ53" s="1124">
        <v>5.5606999999999998</v>
      </c>
      <c r="CA53" s="1124">
        <v>0</v>
      </c>
      <c r="CB53" s="1124">
        <v>206.8049</v>
      </c>
      <c r="CC53" s="1124">
        <v>146.84729999999999</v>
      </c>
      <c r="CD53" s="1124">
        <v>13.254799999999999</v>
      </c>
      <c r="CE53" s="1124">
        <v>13.254799999999999</v>
      </c>
      <c r="CF53" s="1124">
        <v>0</v>
      </c>
      <c r="CG53" s="1124">
        <v>-0.46629999999999999</v>
      </c>
      <c r="CH53" s="1124">
        <v>47.1691</v>
      </c>
      <c r="CI53" s="1124">
        <v>0</v>
      </c>
      <c r="CJ53" s="1124">
        <v>33.322900000000004</v>
      </c>
      <c r="CK53" s="1124">
        <v>33.322900000000004</v>
      </c>
      <c r="CL53" s="1124">
        <v>11.3339</v>
      </c>
      <c r="CM53" s="1124">
        <v>1.2687999999999999</v>
      </c>
      <c r="CN53" s="1124">
        <v>0.55370000000000008</v>
      </c>
      <c r="CO53" s="1124">
        <v>9.5114000000000001</v>
      </c>
      <c r="CP53" s="1124">
        <v>45.755900000000004</v>
      </c>
      <c r="CQ53" s="1124">
        <v>37.218599999999995</v>
      </c>
      <c r="CR53" s="1124">
        <v>8.4867999999999988</v>
      </c>
      <c r="CS53" s="1124">
        <v>5.04E-2</v>
      </c>
      <c r="CT53" s="1124">
        <v>5.1120000000000001</v>
      </c>
      <c r="CU53" s="1124">
        <v>5.1120000000000001</v>
      </c>
      <c r="CV53" s="1124">
        <v>0</v>
      </c>
      <c r="CW53" s="1124">
        <v>12.289899999999999</v>
      </c>
      <c r="CX53" s="1124">
        <v>44.7742</v>
      </c>
      <c r="CY53" s="1124">
        <v>8.5160999999999998</v>
      </c>
      <c r="CZ53" s="1124">
        <v>36.084800000000001</v>
      </c>
      <c r="DA53" s="1124">
        <v>0.17330000000000001</v>
      </c>
      <c r="DB53" s="1124">
        <v>28.236499999999999</v>
      </c>
      <c r="DC53">
        <v>30.018500000000003</v>
      </c>
      <c r="DF53" s="1126">
        <v>1994</v>
      </c>
      <c r="DG53" s="1124">
        <v>260.13329999999996</v>
      </c>
      <c r="DH53" s="1124">
        <v>29.4815</v>
      </c>
      <c r="DI53" s="1124">
        <v>7.3855000000000004</v>
      </c>
      <c r="DJ53" s="1124">
        <v>223.2663</v>
      </c>
      <c r="DK53" s="1124">
        <v>62.7789</v>
      </c>
      <c r="DL53" s="1124">
        <v>197.3544</v>
      </c>
      <c r="DM53" s="1124">
        <v>197.3544</v>
      </c>
      <c r="DN53" s="1124">
        <v>154.0539</v>
      </c>
      <c r="DO53" s="1124">
        <v>109.68130000000001</v>
      </c>
      <c r="DP53" s="1124">
        <v>44.372599999999998</v>
      </c>
      <c r="DQ53" s="1124">
        <v>24.4374</v>
      </c>
      <c r="DR53" s="1124">
        <v>19.935200000000002</v>
      </c>
      <c r="DS53" s="1124">
        <v>4.5065</v>
      </c>
      <c r="DT53" s="1124">
        <v>3.6844000000000001</v>
      </c>
      <c r="DU53" s="1124">
        <v>0.82210000000000005</v>
      </c>
      <c r="DV53" s="1124">
        <v>-1.3066</v>
      </c>
      <c r="DW53" s="1124">
        <v>40.1006</v>
      </c>
      <c r="DX53" s="1124">
        <v>40.1006</v>
      </c>
      <c r="DY53" s="1124">
        <v>181.709</v>
      </c>
      <c r="DZ53" s="1124">
        <v>135.43799999999999</v>
      </c>
      <c r="EA53" s="1124">
        <v>85.373199999999997</v>
      </c>
      <c r="EB53" s="1124">
        <v>0.23680000000000001</v>
      </c>
      <c r="EC53" s="1124">
        <v>49.828000000000003</v>
      </c>
      <c r="ED53" s="1124">
        <v>46.271000000000001</v>
      </c>
      <c r="EE53" s="1124">
        <v>11.76</v>
      </c>
      <c r="EF53" s="1124">
        <v>34.511099999999999</v>
      </c>
      <c r="EG53" s="1124">
        <v>-17.930199999999999</v>
      </c>
      <c r="EH53" s="1124">
        <v>-7.3689999999999998</v>
      </c>
      <c r="EI53" s="1124">
        <v>-10.561200000000001</v>
      </c>
      <c r="EJ53" s="1124">
        <v>0</v>
      </c>
      <c r="EK53" s="1124">
        <v>0</v>
      </c>
      <c r="EL53" s="1124">
        <v>0</v>
      </c>
      <c r="EM53" s="1124">
        <v>0</v>
      </c>
      <c r="EN53" s="1124">
        <v>13.8696</v>
      </c>
      <c r="EO53" s="1124">
        <v>4.9687000000000001</v>
      </c>
      <c r="EP53" s="1124">
        <v>6.9533000000000005</v>
      </c>
      <c r="EQ53" s="1124">
        <v>6.9533000000000005</v>
      </c>
      <c r="ER53" s="1124">
        <v>0</v>
      </c>
      <c r="ES53" s="1124">
        <v>0</v>
      </c>
      <c r="ET53" s="1124">
        <v>0.77410000000000001</v>
      </c>
      <c r="EU53" s="1124">
        <v>1.1735</v>
      </c>
      <c r="EV53" s="1124">
        <v>37.8855</v>
      </c>
      <c r="EW53" s="1124">
        <v>37.8855</v>
      </c>
      <c r="EX53" s="1124">
        <v>0</v>
      </c>
      <c r="EY53" s="1124">
        <v>0</v>
      </c>
      <c r="EZ53" s="1124">
        <v>0</v>
      </c>
      <c r="FA53" s="1124">
        <v>0</v>
      </c>
      <c r="FB53" s="1124">
        <v>0</v>
      </c>
      <c r="FC53" s="1124">
        <v>0</v>
      </c>
      <c r="FD53" s="1124">
        <v>179.86360000000002</v>
      </c>
      <c r="FE53" s="1124">
        <v>179.86360000000002</v>
      </c>
      <c r="FF53" s="1124">
        <v>92.902199999999993</v>
      </c>
      <c r="FG53" s="1124">
        <v>81.800699999999992</v>
      </c>
      <c r="FH53" s="1124">
        <v>11.1015</v>
      </c>
      <c r="FI53" s="1124">
        <v>235.31610000000001</v>
      </c>
      <c r="FJ53" s="1124">
        <v>133.16979999999998</v>
      </c>
      <c r="FK53" s="1124">
        <v>19.935200000000002</v>
      </c>
      <c r="FL53" s="1124">
        <v>82.210999999999999</v>
      </c>
      <c r="FM53" s="1124">
        <v>186.49299999999999</v>
      </c>
      <c r="FN53" s="1124"/>
      <c r="FO53" s="1124">
        <v>0</v>
      </c>
      <c r="FP53" s="1124">
        <v>0.6663</v>
      </c>
      <c r="FQ53" s="1124">
        <v>177.0102</v>
      </c>
      <c r="FR53" s="1124">
        <v>0</v>
      </c>
      <c r="FS53" s="1124">
        <v>0</v>
      </c>
      <c r="FT53" s="1124">
        <v>0</v>
      </c>
      <c r="FU53" s="1124">
        <v>1.2355999999999998</v>
      </c>
      <c r="FV53" s="1124">
        <v>7.5808</v>
      </c>
      <c r="FW53" s="1124">
        <v>0</v>
      </c>
      <c r="FX53" s="1124">
        <v>7.5808999999999997</v>
      </c>
      <c r="FY53" s="1124">
        <v>0</v>
      </c>
      <c r="FZ53" s="1124">
        <v>0.24299999999999999</v>
      </c>
      <c r="GA53" s="1124">
        <v>0.24299999999999999</v>
      </c>
      <c r="GB53" s="1124">
        <v>0</v>
      </c>
      <c r="GC53" s="1124">
        <v>209.25110000000001</v>
      </c>
      <c r="GD53" s="1124">
        <v>161.91470000000001</v>
      </c>
      <c r="GE53" s="1124">
        <v>21.5136</v>
      </c>
      <c r="GF53" s="1124">
        <v>25.822700000000001</v>
      </c>
      <c r="GG53" s="1124">
        <v>211.65600000000001</v>
      </c>
      <c r="GH53" s="1124"/>
      <c r="GI53" s="1124">
        <v>0.76879999999999993</v>
      </c>
      <c r="GJ53" s="1124">
        <v>0</v>
      </c>
      <c r="GK53" s="1124">
        <v>177.0102</v>
      </c>
      <c r="GL53" s="1124">
        <v>0</v>
      </c>
      <c r="GM53" s="1124">
        <v>0</v>
      </c>
      <c r="GN53" s="1124">
        <v>4.1734999999999998</v>
      </c>
      <c r="GO53" s="1124">
        <v>18.805599999999998</v>
      </c>
      <c r="GP53" s="1124">
        <v>11.2697</v>
      </c>
      <c r="GQ53" s="1124">
        <v>7.5358999999999998</v>
      </c>
      <c r="GR53" s="1124">
        <v>10.8979</v>
      </c>
      <c r="GS53" s="1124">
        <v>273.42470000000003</v>
      </c>
      <c r="GW53" s="1126">
        <v>1994</v>
      </c>
      <c r="GX53" s="1124">
        <v>295.77090000000004</v>
      </c>
      <c r="GY53" s="1124">
        <v>200.5984</v>
      </c>
      <c r="GZ53" s="1124">
        <v>95.172600000000003</v>
      </c>
      <c r="HA53" s="1124">
        <v>83.882199999999997</v>
      </c>
      <c r="HB53" s="1124">
        <v>211.8887</v>
      </c>
      <c r="HC53" s="1124">
        <v>211.8887</v>
      </c>
      <c r="HD53" s="1124">
        <v>29.870999999999999</v>
      </c>
      <c r="HE53" s="1124">
        <v>22.571999999999999</v>
      </c>
      <c r="HF53" s="1124">
        <v>7.2990000000000004</v>
      </c>
      <c r="HG53" s="1124">
        <v>7.2990000000000004</v>
      </c>
      <c r="HH53" s="1124">
        <v>0</v>
      </c>
      <c r="HI53" s="1124">
        <v>9.2339000000000002</v>
      </c>
      <c r="HJ53" s="1124">
        <v>0.32930000000000004</v>
      </c>
      <c r="HK53" s="1124">
        <v>8.9046000000000003</v>
      </c>
      <c r="HL53" s="1124">
        <v>-1.1328</v>
      </c>
      <c r="HM53" s="1124">
        <v>173.91660000000002</v>
      </c>
      <c r="HN53" s="1124">
        <v>87.909399999999991</v>
      </c>
      <c r="HO53" s="1124">
        <v>86.007100000000008</v>
      </c>
      <c r="HP53" s="1124">
        <v>59.500343000000001</v>
      </c>
      <c r="HQ53" s="1124">
        <v>74.426247000000004</v>
      </c>
      <c r="HR53" s="1124">
        <v>173.91660000000002</v>
      </c>
      <c r="HS53" s="1124">
        <v>606.28660000000002</v>
      </c>
      <c r="HT53" s="1124">
        <v>439.02770000000004</v>
      </c>
      <c r="HU53" s="1124">
        <v>167.25889999999998</v>
      </c>
      <c r="HV53" s="1124">
        <v>135.8844</v>
      </c>
      <c r="HW53" s="1124">
        <v>31.374500000000001</v>
      </c>
      <c r="HX53" s="1124">
        <v>97.294300000000007</v>
      </c>
      <c r="HY53" s="1124">
        <v>42.0946</v>
      </c>
      <c r="HZ53" s="1124">
        <v>18.821200000000001</v>
      </c>
      <c r="IA53" s="1124">
        <v>6.1082999999999998</v>
      </c>
      <c r="IB53" s="1124">
        <v>12.712899999999999</v>
      </c>
      <c r="IC53" s="1124">
        <v>34.640699999999995</v>
      </c>
      <c r="ID53" s="1124">
        <f t="shared" si="18"/>
        <v>20.470499999999994</v>
      </c>
      <c r="IE53" s="1147">
        <v>14.170200000000001</v>
      </c>
      <c r="IF53" s="1124">
        <v>1.7378</v>
      </c>
      <c r="IG53" s="1124">
        <v>27.539400000000001</v>
      </c>
      <c r="IH53" s="1124">
        <v>25.761500000000002</v>
      </c>
      <c r="II53" s="1124">
        <v>1.7779</v>
      </c>
      <c r="IJ53" s="1124">
        <v>849.95809999999994</v>
      </c>
      <c r="IK53" s="1124">
        <v>849.95809999999994</v>
      </c>
      <c r="IL53" s="1124">
        <v>231.4606</v>
      </c>
      <c r="IM53" s="1124">
        <v>160.56539999999998</v>
      </c>
      <c r="IN53" s="1124">
        <v>44.921500000000002</v>
      </c>
      <c r="IO53" s="1124">
        <v>25.973700000000001</v>
      </c>
      <c r="IP53" s="1124">
        <v>37.486199999999997</v>
      </c>
      <c r="IQ53" s="1124">
        <v>18.733799999999999</v>
      </c>
      <c r="IR53" s="1124">
        <v>18.752500000000001</v>
      </c>
      <c r="IS53" s="1124">
        <v>2.3669000000000002</v>
      </c>
      <c r="IT53" s="1124">
        <v>16.3856</v>
      </c>
      <c r="IU53" s="1124">
        <v>72.816699999999997</v>
      </c>
      <c r="IV53" s="1124">
        <v>61.7151</v>
      </c>
      <c r="IW53" s="1124">
        <v>11.101600000000001</v>
      </c>
      <c r="IX53" s="1124">
        <v>260.13679999999999</v>
      </c>
      <c r="IY53" s="1124">
        <v>135.8844</v>
      </c>
      <c r="IZ53" s="1124">
        <v>31.374500000000001</v>
      </c>
      <c r="JA53" s="1124">
        <v>92.877899999999997</v>
      </c>
      <c r="JB53" s="1124">
        <v>0</v>
      </c>
      <c r="JC53" s="1124">
        <v>34.215699999999998</v>
      </c>
      <c r="JD53" s="1124">
        <v>18.9938</v>
      </c>
      <c r="JE53" s="1124">
        <v>15.2219</v>
      </c>
      <c r="JF53" s="1124">
        <v>7.4423000000000004</v>
      </c>
      <c r="JG53" s="1124">
        <v>3.3384999999999998</v>
      </c>
      <c r="JH53" s="1124">
        <v>4.4411000000000005</v>
      </c>
      <c r="JI53" s="1124">
        <v>751.73580000000004</v>
      </c>
      <c r="JM53" s="1126">
        <v>1994</v>
      </c>
      <c r="JN53">
        <v>177.46100000000001</v>
      </c>
      <c r="JO53">
        <v>176.64510000000001</v>
      </c>
      <c r="JP53">
        <v>0.81589999999999996</v>
      </c>
      <c r="JQ53">
        <v>71.961100000000002</v>
      </c>
      <c r="JR53">
        <v>105.4999</v>
      </c>
      <c r="JS53">
        <v>105.4999</v>
      </c>
      <c r="JT53">
        <v>21.0794</v>
      </c>
      <c r="JU53">
        <v>15.6532</v>
      </c>
      <c r="JV53">
        <v>5.4263000000000003</v>
      </c>
      <c r="JW53">
        <v>5.4263000000000003</v>
      </c>
      <c r="JX53">
        <v>0</v>
      </c>
      <c r="JY53">
        <v>3.7665000000000002</v>
      </c>
      <c r="JZ53">
        <v>0.28410000000000002</v>
      </c>
      <c r="KA53">
        <v>3.4823000000000004</v>
      </c>
      <c r="KB53">
        <v>-1.0184</v>
      </c>
      <c r="KC53">
        <v>81.672399999999996</v>
      </c>
      <c r="KG53" s="1126">
        <v>1994</v>
      </c>
      <c r="KH53" s="1124">
        <v>21.552400000000002</v>
      </c>
      <c r="KI53" s="1124">
        <v>1.5617000000000001</v>
      </c>
      <c r="KJ53" s="1124">
        <v>19.990599999999997</v>
      </c>
      <c r="KK53" s="1124">
        <v>6.859</v>
      </c>
      <c r="KL53" s="1124">
        <v>14.693299999999999</v>
      </c>
      <c r="KM53" s="1124">
        <v>14.693299999999999</v>
      </c>
      <c r="KN53" s="1124">
        <v>12.734</v>
      </c>
      <c r="KO53" s="1124">
        <v>9.468</v>
      </c>
      <c r="KP53" s="1124">
        <v>3.266</v>
      </c>
      <c r="KQ53" s="1124">
        <v>3.266</v>
      </c>
      <c r="KR53" s="1124">
        <v>0</v>
      </c>
      <c r="KS53" s="1124">
        <v>0.5373</v>
      </c>
      <c r="KT53" s="1124">
        <v>0.44830000000000003</v>
      </c>
      <c r="KU53" s="1124">
        <v>8.9099999999999999E-2</v>
      </c>
      <c r="KV53" s="1124">
        <v>-2.3E-2</v>
      </c>
      <c r="KW53" s="1124">
        <v>1.4449000000000001</v>
      </c>
      <c r="KX53" s="1124">
        <v>1.4449000000000001</v>
      </c>
      <c r="KY53" s="1124">
        <v>1.2079000000000002</v>
      </c>
      <c r="KZ53" s="1124">
        <v>0.74890000000000001</v>
      </c>
      <c r="LA53" s="1124">
        <v>0</v>
      </c>
      <c r="LB53" s="1124">
        <v>0</v>
      </c>
      <c r="LC53" s="1124">
        <v>0</v>
      </c>
      <c r="LD53" s="1124">
        <v>0.45889999999999997</v>
      </c>
      <c r="LE53" s="1124">
        <v>0</v>
      </c>
      <c r="LF53" s="1124">
        <v>0.1232</v>
      </c>
      <c r="LG53" s="1124">
        <v>0.1232</v>
      </c>
      <c r="LH53" s="1124">
        <v>0</v>
      </c>
      <c r="LI53" s="1124">
        <v>2.5295999999999998</v>
      </c>
      <c r="LJ53" s="1124">
        <v>2.5295999999999998</v>
      </c>
      <c r="LK53" s="1124">
        <v>18.912400000000002</v>
      </c>
      <c r="LL53" s="1124">
        <v>3.6499999999999998E-2</v>
      </c>
      <c r="LM53" s="1124">
        <v>18.875799999999998</v>
      </c>
      <c r="LN53" s="1124">
        <v>18.875799999999998</v>
      </c>
      <c r="LO53" s="1124">
        <v>0</v>
      </c>
      <c r="LP53" s="1124">
        <v>0.151</v>
      </c>
      <c r="LQ53" s="1124">
        <v>0.59660000000000002</v>
      </c>
      <c r="LR53" s="1124">
        <v>4.1599999999999998E-2</v>
      </c>
      <c r="LS53" s="1124">
        <v>0.55489999999999995</v>
      </c>
      <c r="LT53" s="1124">
        <v>0</v>
      </c>
      <c r="LU53" s="1124">
        <v>0</v>
      </c>
      <c r="LV53" s="1124">
        <v>0.55489999999999995</v>
      </c>
      <c r="LW53" s="1124">
        <v>20.694500000000001</v>
      </c>
      <c r="MA53" s="1126">
        <v>1994</v>
      </c>
      <c r="MB53">
        <v>254.6122</v>
      </c>
      <c r="MC53">
        <v>237.42610000000002</v>
      </c>
      <c r="MD53">
        <v>17.186199999999999</v>
      </c>
      <c r="ME53">
        <v>6.6061999999999994</v>
      </c>
      <c r="MF53">
        <v>4.8573999999999993</v>
      </c>
      <c r="MG53">
        <v>1.7487999999999999</v>
      </c>
      <c r="MH53">
        <v>0</v>
      </c>
      <c r="MI53">
        <v>31.6876</v>
      </c>
      <c r="MJ53">
        <v>23.5657</v>
      </c>
      <c r="MK53">
        <v>6.5743</v>
      </c>
      <c r="ML53">
        <v>5.3087999999999997</v>
      </c>
      <c r="MM53">
        <v>1.2655000000000001</v>
      </c>
      <c r="MN53">
        <v>1.2968</v>
      </c>
      <c r="MO53">
        <v>0.25080000000000002</v>
      </c>
      <c r="MP53">
        <v>0.55000000000000004</v>
      </c>
      <c r="MQ53">
        <v>0.41120000000000001</v>
      </c>
      <c r="MR53">
        <v>0.30299999999999999</v>
      </c>
      <c r="MS53">
        <v>0.1082</v>
      </c>
      <c r="MT53">
        <v>0.6957000000000001</v>
      </c>
      <c r="MU53">
        <v>0.6957000000000001</v>
      </c>
      <c r="MV53">
        <v>0</v>
      </c>
      <c r="MW53">
        <v>8.8712999999999997</v>
      </c>
      <c r="MX53">
        <v>3.0579999999999998</v>
      </c>
      <c r="MY53">
        <v>0.46639999999999998</v>
      </c>
      <c r="MZ53">
        <v>1.2355999999999998</v>
      </c>
      <c r="NA53">
        <v>4.1113</v>
      </c>
      <c r="NB53">
        <v>1.3569</v>
      </c>
      <c r="NC53">
        <v>2.7544</v>
      </c>
      <c r="ND53">
        <v>0</v>
      </c>
      <c r="NE53">
        <v>0</v>
      </c>
      <c r="NF53">
        <v>1.1479999999999999</v>
      </c>
      <c r="NG53">
        <v>0.84499999999999997</v>
      </c>
      <c r="NH53">
        <v>0.30299999999999999</v>
      </c>
      <c r="NI53">
        <v>2.1509999999999998</v>
      </c>
      <c r="NJ53">
        <v>-8.9770000000000003</v>
      </c>
      <c r="NK53">
        <v>-7.4610000000000003</v>
      </c>
      <c r="NL53">
        <v>-1.516</v>
      </c>
      <c r="NM53">
        <v>38.115300000000005</v>
      </c>
      <c r="NN53">
        <v>33.930500000000002</v>
      </c>
      <c r="NO53">
        <v>4.5141999999999998</v>
      </c>
      <c r="NP53">
        <v>4.4503999999999992</v>
      </c>
      <c r="NQ53">
        <v>6.3799999999999996E-2</v>
      </c>
      <c r="NR53">
        <v>-0.65460000000000007</v>
      </c>
      <c r="NS53">
        <v>0.32530000000000003</v>
      </c>
      <c r="NT53">
        <v>2.3759999999999999</v>
      </c>
      <c r="NU53">
        <v>1.7487999999999999</v>
      </c>
      <c r="NV53">
        <v>0.62720000000000009</v>
      </c>
      <c r="NW53">
        <v>2.2829999999999999</v>
      </c>
      <c r="NX53">
        <v>22.3322</v>
      </c>
      <c r="NY53">
        <v>1.2652999999999999</v>
      </c>
      <c r="NZ53">
        <v>1.0432999999999999</v>
      </c>
      <c r="OA53">
        <v>4.1734999999999998</v>
      </c>
      <c r="OB53">
        <v>4.9521999999999995</v>
      </c>
      <c r="OC53">
        <v>2.3285</v>
      </c>
      <c r="OD53">
        <v>2.6236999999999999</v>
      </c>
      <c r="OE53">
        <v>10.8979</v>
      </c>
      <c r="OF53">
        <v>4.2009999999999996</v>
      </c>
      <c r="OG53">
        <v>0.27400000000000002</v>
      </c>
      <c r="OH53">
        <v>3.927</v>
      </c>
      <c r="OI53">
        <v>-1.3169999999999999</v>
      </c>
      <c r="OJ53">
        <v>-0.86799999999999999</v>
      </c>
      <c r="OK53">
        <v>-0.44900000000000001</v>
      </c>
      <c r="OL53">
        <v>3.6955999999999998</v>
      </c>
      <c r="OP53" s="1126">
        <v>1994</v>
      </c>
      <c r="OQ53" s="1124">
        <v>929.4402</v>
      </c>
      <c r="OR53" s="1124">
        <v>240.97220000000002</v>
      </c>
      <c r="OS53" s="1124">
        <v>-1.9317</v>
      </c>
      <c r="OT53" s="1124">
        <v>0.67779999999999996</v>
      </c>
      <c r="OU53" s="1124">
        <v>254.6122</v>
      </c>
      <c r="OV53" s="1124">
        <v>237.42610000000002</v>
      </c>
      <c r="OW53" s="1124">
        <v>1186.3446000000001</v>
      </c>
      <c r="OX53" s="1124">
        <v>6.6061999999999994</v>
      </c>
      <c r="OY53" s="1124">
        <v>1.1479999999999999</v>
      </c>
      <c r="OZ53" s="1124">
        <v>31.6876</v>
      </c>
      <c r="PA53" s="1124">
        <v>38.115300000000005</v>
      </c>
      <c r="PB53" s="1124">
        <v>-8.9770000000000003</v>
      </c>
      <c r="PC53" s="1124">
        <v>2.1509999999999998</v>
      </c>
      <c r="PD53" s="1124">
        <v>1192.2011</v>
      </c>
      <c r="PE53" s="1124">
        <v>0.55000000000000004</v>
      </c>
      <c r="PF53" s="1124">
        <v>1.1069</v>
      </c>
      <c r="PG53" s="1124">
        <v>4.6589999999999998</v>
      </c>
      <c r="PH53" s="1124">
        <v>8.8712999999999997</v>
      </c>
      <c r="PI53" s="1124">
        <v>22.3322</v>
      </c>
      <c r="PJ53" s="1124">
        <v>1175.7376999999999</v>
      </c>
      <c r="PK53" s="1124">
        <v>-1.3169999999999999</v>
      </c>
      <c r="PL53" s="1124">
        <v>4.2009999999999996</v>
      </c>
      <c r="PM53" s="1124">
        <v>3.6951999999999998</v>
      </c>
      <c r="PQ53" s="1126">
        <v>1994</v>
      </c>
      <c r="PR53">
        <v>99.419500999999997</v>
      </c>
      <c r="PS53">
        <v>4.9687760000000001</v>
      </c>
      <c r="PT53">
        <v>39.469794999999998</v>
      </c>
      <c r="PU53">
        <v>39.990009000000001</v>
      </c>
      <c r="PV53">
        <v>1.444936</v>
      </c>
      <c r="PW53">
        <v>185.29301800000002</v>
      </c>
      <c r="PX53">
        <v>11.562083000000001</v>
      </c>
      <c r="QB53" s="1126">
        <v>1994</v>
      </c>
      <c r="QC53">
        <v>1186.3446320000003</v>
      </c>
      <c r="QD53">
        <v>1063.5856310000001</v>
      </c>
      <c r="QE53">
        <v>137.589001</v>
      </c>
      <c r="QF53">
        <v>-14.83</v>
      </c>
      <c r="QG53">
        <v>1186.3446320000003</v>
      </c>
      <c r="QH53">
        <v>929.44021000000009</v>
      </c>
      <c r="QI53">
        <v>239.71825599999997</v>
      </c>
      <c r="QJ53">
        <v>254.61222700000002</v>
      </c>
      <c r="QK53">
        <v>237.42606099999998</v>
      </c>
      <c r="QL53">
        <v>1186.3445999999999</v>
      </c>
      <c r="QM53">
        <v>600.82839999999999</v>
      </c>
      <c r="QN53">
        <v>428.5634</v>
      </c>
      <c r="QO53">
        <v>183.86</v>
      </c>
      <c r="QP53">
        <v>-26.9072</v>
      </c>
      <c r="QS53" s="1126">
        <v>1994</v>
      </c>
      <c r="QT53" s="731">
        <f t="shared" si="11"/>
        <v>103.59293597688477</v>
      </c>
      <c r="QU53" s="1128">
        <f t="shared" si="12"/>
        <v>67.984905511454912</v>
      </c>
      <c r="QV53" s="522">
        <v>35.955499258583394</v>
      </c>
      <c r="QW53" s="522">
        <v>32.029406252871517</v>
      </c>
      <c r="QX53" s="522">
        <v>35.60803046542987</v>
      </c>
      <c r="QY53" s="522">
        <v>21.10953857723209</v>
      </c>
      <c r="QZ53" s="522">
        <f t="shared" si="17"/>
        <v>14.49849188819778</v>
      </c>
      <c r="RA53" s="1128">
        <f t="shared" si="13"/>
        <v>89.094444088686998</v>
      </c>
      <c r="RB53" s="1143">
        <f t="shared" si="14"/>
        <v>0.65626970478590096</v>
      </c>
      <c r="RC53" s="1143">
        <f t="shared" si="15"/>
        <v>0.76306560085588404</v>
      </c>
      <c r="RD53" s="1095">
        <v>77.698190829792324</v>
      </c>
      <c r="RE53" s="1095">
        <v>114.07651083890148</v>
      </c>
      <c r="RF53" s="524">
        <f t="shared" si="16"/>
        <v>9.7132853183374124</v>
      </c>
      <c r="RH53" s="1124"/>
      <c r="RI53" s="16"/>
      <c r="RK53" s="1056"/>
    </row>
    <row r="54" spans="3:479">
      <c r="C54" s="1087">
        <v>1995</v>
      </c>
      <c r="D54" s="1124">
        <v>1360.1759999999999</v>
      </c>
      <c r="E54" s="1124">
        <v>1329.4313999999999</v>
      </c>
      <c r="F54" s="1124">
        <v>30.744700000000002</v>
      </c>
      <c r="G54" s="1124">
        <v>753.06690000000003</v>
      </c>
      <c r="H54" s="1124">
        <v>607.10910000000001</v>
      </c>
      <c r="I54" s="1124">
        <v>607.10910000000001</v>
      </c>
      <c r="J54" s="1124">
        <v>387.75979999999998</v>
      </c>
      <c r="K54" s="1124">
        <v>283.47199999999998</v>
      </c>
      <c r="L54" s="1124">
        <v>104.2878</v>
      </c>
      <c r="M54" s="1124">
        <v>92.833100000000002</v>
      </c>
      <c r="N54" s="1124">
        <v>11.454799999999999</v>
      </c>
      <c r="O54" s="1124">
        <v>29.7439</v>
      </c>
      <c r="P54" s="1124">
        <v>5.5970000000000004</v>
      </c>
      <c r="Q54" s="1124">
        <v>24.146999999999998</v>
      </c>
      <c r="R54" s="1124">
        <v>-9.0262999999999991</v>
      </c>
      <c r="S54" s="1124">
        <v>198.63170000000002</v>
      </c>
      <c r="T54" s="1124">
        <v>198.63170000000002</v>
      </c>
      <c r="U54" s="1124">
        <v>60.271800000000006</v>
      </c>
      <c r="V54" s="1124">
        <v>19.773499999999999</v>
      </c>
      <c r="W54" s="1124">
        <v>37.928800000000003</v>
      </c>
      <c r="X54" s="1124">
        <v>35.8322</v>
      </c>
      <c r="Y54" s="1124">
        <v>2.0966</v>
      </c>
      <c r="Z54" s="1124">
        <v>-3.3853</v>
      </c>
      <c r="AA54" s="1124">
        <v>5.9548000000000005</v>
      </c>
      <c r="AB54" s="1124">
        <v>0</v>
      </c>
      <c r="AC54" s="1124">
        <v>128.6788</v>
      </c>
      <c r="AD54" s="1124">
        <v>63.222699999999996</v>
      </c>
      <c r="AE54" s="1124">
        <v>64.5565</v>
      </c>
      <c r="AF54" s="1124">
        <v>51.414499999999997</v>
      </c>
      <c r="AG54" s="1124">
        <v>13.142100000000001</v>
      </c>
      <c r="AH54" s="1124">
        <v>-0.29249999999999998</v>
      </c>
      <c r="AI54" s="1124">
        <v>1.1919999999999999</v>
      </c>
      <c r="AJ54" s="1124">
        <v>130.22469999999998</v>
      </c>
      <c r="AK54" s="1124">
        <v>130.22469999999998</v>
      </c>
      <c r="AL54" s="1124">
        <v>12.1082</v>
      </c>
      <c r="AM54" s="1124">
        <v>0</v>
      </c>
      <c r="AN54" s="1124">
        <v>11.454799999999999</v>
      </c>
      <c r="AO54" s="1124">
        <v>0.65349999999999997</v>
      </c>
      <c r="AP54" s="1124">
        <v>9.2245000000000008</v>
      </c>
      <c r="AQ54" s="1124">
        <v>7.1686999999999994</v>
      </c>
      <c r="AR54" s="1124">
        <v>2.0558000000000001</v>
      </c>
      <c r="AS54" s="1124">
        <v>18.064599999999999</v>
      </c>
      <c r="AT54" s="1124">
        <v>11.882100000000001</v>
      </c>
      <c r="AU54" s="1124">
        <v>20.138200000000001</v>
      </c>
      <c r="AV54" s="1124">
        <v>6.2688000000000006</v>
      </c>
      <c r="AW54" s="1124">
        <v>13.869399999999999</v>
      </c>
      <c r="AX54" s="1124">
        <v>101.4726</v>
      </c>
      <c r="AY54">
        <v>113.68130000000001</v>
      </c>
      <c r="BB54" s="1126">
        <v>1995</v>
      </c>
      <c r="BC54" s="1124">
        <v>109.8223</v>
      </c>
      <c r="BD54" s="1124">
        <v>109.16839999999999</v>
      </c>
      <c r="BE54" s="1124">
        <v>0.65389999999999993</v>
      </c>
      <c r="BF54" s="1124">
        <v>58.514800000000001</v>
      </c>
      <c r="BG54" s="1124">
        <v>51.307499999999997</v>
      </c>
      <c r="BH54" s="1124">
        <v>51.307499999999997</v>
      </c>
      <c r="BI54" s="1124">
        <v>28.946099999999998</v>
      </c>
      <c r="BJ54" s="1124">
        <v>20.578099999999999</v>
      </c>
      <c r="BK54" s="1124">
        <v>8.3681000000000001</v>
      </c>
      <c r="BL54" s="1124">
        <v>7.7942999999999998</v>
      </c>
      <c r="BM54" s="1124">
        <v>0.57379999999999998</v>
      </c>
      <c r="BN54" s="1124">
        <v>4.4573</v>
      </c>
      <c r="BO54" s="1124">
        <v>2.3721000000000001</v>
      </c>
      <c r="BP54" s="1124">
        <v>2.0851999999999999</v>
      </c>
      <c r="BQ54" s="1124">
        <v>-0.33500000000000002</v>
      </c>
      <c r="BR54" s="1124">
        <v>18.239000000000001</v>
      </c>
      <c r="BS54" s="1124">
        <v>18.239000000000001</v>
      </c>
      <c r="BT54" s="1124">
        <v>229.7217</v>
      </c>
      <c r="BU54" s="1124">
        <v>210.1326</v>
      </c>
      <c r="BV54" s="1124">
        <v>11.821399999999999</v>
      </c>
      <c r="BW54" s="1124">
        <v>11.821399999999999</v>
      </c>
      <c r="BX54" s="1124">
        <v>0</v>
      </c>
      <c r="BY54" s="1124">
        <v>0.99370000000000003</v>
      </c>
      <c r="BZ54" s="1124">
        <v>6.774</v>
      </c>
      <c r="CA54" s="1124">
        <v>0</v>
      </c>
      <c r="CB54" s="1124">
        <v>218.4639</v>
      </c>
      <c r="CC54" s="1124">
        <v>155.7475</v>
      </c>
      <c r="CD54" s="1124">
        <v>12.504700000000001</v>
      </c>
      <c r="CE54" s="1124">
        <v>12.504700000000001</v>
      </c>
      <c r="CF54" s="1124">
        <v>0</v>
      </c>
      <c r="CG54" s="1124">
        <v>-0.2732</v>
      </c>
      <c r="CH54" s="1124">
        <v>50.4848</v>
      </c>
      <c r="CI54" s="1124">
        <v>0</v>
      </c>
      <c r="CJ54" s="1124">
        <v>29.4968</v>
      </c>
      <c r="CK54" s="1124">
        <v>29.4968</v>
      </c>
      <c r="CL54" s="1124">
        <v>12.412000000000001</v>
      </c>
      <c r="CM54" s="1124">
        <v>1.3088</v>
      </c>
      <c r="CN54" s="1124">
        <v>0.57379999999999998</v>
      </c>
      <c r="CO54" s="1124">
        <v>10.529399999999999</v>
      </c>
      <c r="CP54" s="1124">
        <v>47.830199999999998</v>
      </c>
      <c r="CQ54" s="1124">
        <v>37.917099999999998</v>
      </c>
      <c r="CR54" s="1124">
        <v>8.8445999999999998</v>
      </c>
      <c r="CS54" s="1124">
        <v>1.0684</v>
      </c>
      <c r="CT54" s="1124">
        <v>2.8818000000000001</v>
      </c>
      <c r="CU54" s="1124">
        <v>2.8818000000000001</v>
      </c>
      <c r="CV54" s="1124">
        <v>0</v>
      </c>
      <c r="CW54" s="1124">
        <v>12.605</v>
      </c>
      <c r="CX54" s="1124">
        <v>45.547699999999999</v>
      </c>
      <c r="CY54" s="1124">
        <v>8.867700000000001</v>
      </c>
      <c r="CZ54" s="1124">
        <v>36.167300000000004</v>
      </c>
      <c r="DA54" s="1124">
        <v>0.51270000000000004</v>
      </c>
      <c r="DB54" s="1124">
        <v>28.704599999999999</v>
      </c>
      <c r="DC54">
        <v>37.085599999999999</v>
      </c>
      <c r="DF54" s="1126">
        <v>1995</v>
      </c>
      <c r="DG54" s="1124">
        <v>269.04079999999999</v>
      </c>
      <c r="DH54" s="1124">
        <v>31.369400000000002</v>
      </c>
      <c r="DI54" s="1124">
        <v>7.8721999999999994</v>
      </c>
      <c r="DJ54" s="1124">
        <v>229.79920000000001</v>
      </c>
      <c r="DK54" s="1124">
        <v>62.697000000000003</v>
      </c>
      <c r="DL54" s="1124">
        <v>206.34379999999999</v>
      </c>
      <c r="DM54" s="1124">
        <v>206.34379999999999</v>
      </c>
      <c r="DN54" s="1124">
        <v>161.34700000000001</v>
      </c>
      <c r="DO54" s="1124">
        <v>114.2807</v>
      </c>
      <c r="DP54" s="1124">
        <v>47.066300000000005</v>
      </c>
      <c r="DQ54" s="1124">
        <v>26.327000000000002</v>
      </c>
      <c r="DR54" s="1124">
        <v>20.7393</v>
      </c>
      <c r="DS54" s="1124">
        <v>5.3164999999999996</v>
      </c>
      <c r="DT54" s="1124">
        <v>3.9361999999999999</v>
      </c>
      <c r="DU54" s="1124">
        <v>1.3802999999999999</v>
      </c>
      <c r="DV54" s="1124">
        <v>-1.5214000000000001</v>
      </c>
      <c r="DW54" s="1124">
        <v>41.201699999999995</v>
      </c>
      <c r="DX54" s="1124">
        <v>41.201699999999995</v>
      </c>
      <c r="DY54" s="1124">
        <v>190.4546</v>
      </c>
      <c r="DZ54" s="1124">
        <v>140.76510000000002</v>
      </c>
      <c r="EA54" s="1124">
        <v>89.3613</v>
      </c>
      <c r="EB54" s="1124">
        <v>0.24630000000000002</v>
      </c>
      <c r="EC54" s="1124">
        <v>51.157499999999999</v>
      </c>
      <c r="ED54" s="1124">
        <v>49.689500000000002</v>
      </c>
      <c r="EE54" s="1124">
        <v>12.7119</v>
      </c>
      <c r="EF54" s="1124">
        <v>36.977599999999995</v>
      </c>
      <c r="EG54" s="1124">
        <v>-18.134599999999999</v>
      </c>
      <c r="EH54" s="1124">
        <v>-7.3433999999999999</v>
      </c>
      <c r="EI54" s="1124">
        <v>-10.7912</v>
      </c>
      <c r="EJ54" s="1124">
        <v>0</v>
      </c>
      <c r="EK54" s="1124">
        <v>0</v>
      </c>
      <c r="EL54" s="1124">
        <v>0</v>
      </c>
      <c r="EM54" s="1124">
        <v>0</v>
      </c>
      <c r="EN54" s="1124">
        <v>15.5402</v>
      </c>
      <c r="EO54" s="1124">
        <v>5.4888999999999992</v>
      </c>
      <c r="EP54" s="1124">
        <v>8.3388999999999989</v>
      </c>
      <c r="EQ54" s="1124">
        <v>8.3388999999999989</v>
      </c>
      <c r="ER54" s="1124">
        <v>0</v>
      </c>
      <c r="ES54" s="1124">
        <v>0</v>
      </c>
      <c r="ET54" s="1124">
        <v>0.68279999999999996</v>
      </c>
      <c r="EU54" s="1124">
        <v>1.0295999999999998</v>
      </c>
      <c r="EV54" s="1124">
        <v>40.581699999999998</v>
      </c>
      <c r="EW54" s="1124">
        <v>40.581699999999998</v>
      </c>
      <c r="EX54" s="1124">
        <v>0</v>
      </c>
      <c r="EY54" s="1124">
        <v>0</v>
      </c>
      <c r="EZ54" s="1124">
        <v>0</v>
      </c>
      <c r="FA54" s="1124">
        <v>0</v>
      </c>
      <c r="FB54" s="1124">
        <v>0</v>
      </c>
      <c r="FC54" s="1124">
        <v>0</v>
      </c>
      <c r="FD54" s="1124">
        <v>188.48020000000002</v>
      </c>
      <c r="FE54" s="1124">
        <v>188.48020000000002</v>
      </c>
      <c r="FF54" s="1124">
        <v>95.952100000000002</v>
      </c>
      <c r="FG54" s="1124">
        <v>84.482300000000009</v>
      </c>
      <c r="FH54" s="1124">
        <v>11.469799999999999</v>
      </c>
      <c r="FI54" s="1124">
        <v>242.46689999999998</v>
      </c>
      <c r="FJ54" s="1124">
        <v>136.3963</v>
      </c>
      <c r="FK54" s="1124">
        <v>20.7393</v>
      </c>
      <c r="FL54" s="1124">
        <v>85.331199999999995</v>
      </c>
      <c r="FM54" s="1124">
        <v>189.22329999999999</v>
      </c>
      <c r="FN54" s="1124"/>
      <c r="FO54" s="1124">
        <v>0</v>
      </c>
      <c r="FP54" s="1124">
        <v>0.67100000000000004</v>
      </c>
      <c r="FQ54" s="1124">
        <v>179.352</v>
      </c>
      <c r="FR54" s="1124">
        <v>0</v>
      </c>
      <c r="FS54" s="1124">
        <v>0</v>
      </c>
      <c r="FT54" s="1124">
        <v>0</v>
      </c>
      <c r="FU54" s="1124">
        <v>0.96239999999999992</v>
      </c>
      <c r="FV54" s="1124">
        <v>8.2378999999999998</v>
      </c>
      <c r="FW54" s="1124">
        <v>0</v>
      </c>
      <c r="FX54" s="1124">
        <v>8.2378999999999998</v>
      </c>
      <c r="FY54" s="1124">
        <v>0</v>
      </c>
      <c r="FZ54" s="1124">
        <v>0.24980000000000002</v>
      </c>
      <c r="GA54" s="1124">
        <v>0.24980000000000002</v>
      </c>
      <c r="GB54" s="1124">
        <v>0</v>
      </c>
      <c r="GC54" s="1124">
        <v>215.74970000000002</v>
      </c>
      <c r="GD54" s="1124">
        <v>166.96100000000001</v>
      </c>
      <c r="GE54" s="1124">
        <v>22.592099999999999</v>
      </c>
      <c r="GF54" s="1124">
        <v>26.1966</v>
      </c>
      <c r="GG54" s="1124">
        <v>214.27329999999998</v>
      </c>
      <c r="GH54" s="1124"/>
      <c r="GI54" s="1124">
        <v>0.70389999999999997</v>
      </c>
      <c r="GJ54" s="1124">
        <v>0</v>
      </c>
      <c r="GK54" s="1124">
        <v>179.352</v>
      </c>
      <c r="GL54" s="1124">
        <v>0</v>
      </c>
      <c r="GM54" s="1124">
        <v>0</v>
      </c>
      <c r="GN54" s="1124">
        <v>4.0484</v>
      </c>
      <c r="GO54" s="1124">
        <v>19.991099999999999</v>
      </c>
      <c r="GP54" s="1124">
        <v>12.093299999999999</v>
      </c>
      <c r="GQ54" s="1124">
        <v>7.8978000000000002</v>
      </c>
      <c r="GR54" s="1124">
        <v>10.177899999999999</v>
      </c>
      <c r="GS54" s="1124">
        <v>285.84959999999995</v>
      </c>
      <c r="GW54" s="1126">
        <v>1995</v>
      </c>
      <c r="GX54" s="1124">
        <v>303.8272</v>
      </c>
      <c r="GY54" s="1124">
        <v>203.65559999999999</v>
      </c>
      <c r="GZ54" s="1124">
        <v>100.17160000000001</v>
      </c>
      <c r="HA54" s="1124">
        <v>86.694399999999987</v>
      </c>
      <c r="HB54" s="1124">
        <v>217.13279999999997</v>
      </c>
      <c r="HC54" s="1124">
        <v>217.13279999999997</v>
      </c>
      <c r="HD54" s="1124">
        <v>30.687000000000001</v>
      </c>
      <c r="HE54" s="1124">
        <v>23.3886</v>
      </c>
      <c r="HF54" s="1124">
        <v>7.2984</v>
      </c>
      <c r="HG54" s="1124">
        <v>7.2984</v>
      </c>
      <c r="HH54" s="1124">
        <v>0</v>
      </c>
      <c r="HI54" s="1124">
        <v>9.6229999999999993</v>
      </c>
      <c r="HJ54" s="1124">
        <v>0.3503</v>
      </c>
      <c r="HK54" s="1124">
        <v>9.2727000000000004</v>
      </c>
      <c r="HL54" s="1124">
        <v>-1.0484</v>
      </c>
      <c r="HM54" s="1124">
        <v>177.87129999999999</v>
      </c>
      <c r="HN54" s="1124">
        <v>90.6374</v>
      </c>
      <c r="HO54" s="1124">
        <v>87.233800000000002</v>
      </c>
      <c r="HP54" s="1124">
        <v>62.405662999999997</v>
      </c>
      <c r="HQ54" s="1124">
        <v>75.663853000000003</v>
      </c>
      <c r="HR54" s="1124">
        <v>177.87129999999999</v>
      </c>
      <c r="HS54" s="1124">
        <v>627.97109999999998</v>
      </c>
      <c r="HT54" s="1124">
        <v>455.9794</v>
      </c>
      <c r="HU54" s="1124">
        <v>171.99179999999998</v>
      </c>
      <c r="HV54" s="1124">
        <v>139.22399999999999</v>
      </c>
      <c r="HW54" s="1124">
        <v>32.767800000000001</v>
      </c>
      <c r="HX54" s="1124">
        <v>100.23699999999999</v>
      </c>
      <c r="HY54" s="1124">
        <v>40.857900000000001</v>
      </c>
      <c r="HZ54" s="1124">
        <v>21.078499999999998</v>
      </c>
      <c r="IA54" s="1124">
        <v>8.4869000000000003</v>
      </c>
      <c r="IB54" s="1124">
        <v>12.591700000000001</v>
      </c>
      <c r="IC54" s="1124">
        <v>36.501800000000003</v>
      </c>
      <c r="ID54" s="1124">
        <f t="shared" si="18"/>
        <v>22.725100000000005</v>
      </c>
      <c r="IE54" s="1147">
        <v>13.7767</v>
      </c>
      <c r="IF54" s="1124">
        <v>1.7988</v>
      </c>
      <c r="IG54" s="1124">
        <v>26.205299999999998</v>
      </c>
      <c r="IH54" s="1124">
        <v>24.568900000000003</v>
      </c>
      <c r="II54" s="1124">
        <v>1.6364000000000001</v>
      </c>
      <c r="IJ54" s="1124">
        <v>879.87419999999997</v>
      </c>
      <c r="IK54" s="1124">
        <v>879.87419999999997</v>
      </c>
      <c r="IL54" s="1124">
        <v>238.35660000000001</v>
      </c>
      <c r="IM54" s="1124">
        <v>165.18100000000001</v>
      </c>
      <c r="IN54" s="1124">
        <v>46.825099999999999</v>
      </c>
      <c r="IO54" s="1124">
        <v>26.3505</v>
      </c>
      <c r="IP54" s="1124">
        <v>38.3018</v>
      </c>
      <c r="IQ54" s="1124">
        <v>18.816700000000001</v>
      </c>
      <c r="IR54" s="1124">
        <v>19.485099999999999</v>
      </c>
      <c r="IS54" s="1124">
        <v>2.4630999999999998</v>
      </c>
      <c r="IT54" s="1124">
        <v>17.021999999999998</v>
      </c>
      <c r="IU54" s="1124">
        <v>74.249899999999997</v>
      </c>
      <c r="IV54" s="1124">
        <v>62.780099999999997</v>
      </c>
      <c r="IW54" s="1124">
        <v>11.469799999999999</v>
      </c>
      <c r="IX54" s="1124">
        <v>269.04240000000004</v>
      </c>
      <c r="IY54" s="1124">
        <v>139.22399999999999</v>
      </c>
      <c r="IZ54" s="1124">
        <v>32.767800000000001</v>
      </c>
      <c r="JA54" s="1124">
        <v>97.050600000000003</v>
      </c>
      <c r="JB54" s="1124">
        <v>0</v>
      </c>
      <c r="JC54" s="1124">
        <v>36.2029</v>
      </c>
      <c r="JD54" s="1124">
        <v>19.971400000000003</v>
      </c>
      <c r="JE54" s="1124">
        <v>16.2315</v>
      </c>
      <c r="JF54" s="1124">
        <v>7.7216000000000005</v>
      </c>
      <c r="JG54" s="1124">
        <v>3.4653</v>
      </c>
      <c r="JH54" s="1124">
        <v>5.0446999999999997</v>
      </c>
      <c r="JI54" s="1124">
        <v>777.03740000000005</v>
      </c>
      <c r="JM54" s="1126">
        <v>1995</v>
      </c>
      <c r="JN54">
        <v>179.53970000000001</v>
      </c>
      <c r="JO54">
        <v>178.6602</v>
      </c>
      <c r="JP54">
        <v>0.87949999999999995</v>
      </c>
      <c r="JQ54">
        <v>72.911199999999994</v>
      </c>
      <c r="JR54">
        <v>106.6285</v>
      </c>
      <c r="JS54">
        <v>106.6285</v>
      </c>
      <c r="JT54">
        <v>21.069800000000001</v>
      </c>
      <c r="JU54">
        <v>15.847200000000001</v>
      </c>
      <c r="JV54">
        <v>5.2225000000000001</v>
      </c>
      <c r="JW54">
        <v>5.2225000000000001</v>
      </c>
      <c r="JX54">
        <v>0</v>
      </c>
      <c r="JY54">
        <v>3.6736999999999997</v>
      </c>
      <c r="JZ54">
        <v>0.30499999999999999</v>
      </c>
      <c r="KA54">
        <v>3.3685999999999998</v>
      </c>
      <c r="KB54">
        <v>-0.92710000000000004</v>
      </c>
      <c r="KC54">
        <v>82.812100000000001</v>
      </c>
      <c r="KG54" s="1126">
        <v>1995</v>
      </c>
      <c r="KH54" s="1124">
        <v>23.113199999999999</v>
      </c>
      <c r="KI54" s="1124">
        <v>1.5670999999999999</v>
      </c>
      <c r="KJ54" s="1124">
        <v>21.545999999999999</v>
      </c>
      <c r="KK54" s="1124">
        <v>7.6120000000000001</v>
      </c>
      <c r="KL54" s="1124">
        <v>15.501100000000001</v>
      </c>
      <c r="KM54" s="1124">
        <v>15.501100000000001</v>
      </c>
      <c r="KN54" s="1124">
        <v>13.494299999999999</v>
      </c>
      <c r="KO54" s="1124">
        <v>10.0419</v>
      </c>
      <c r="KP54" s="1124">
        <v>3.4523999999999999</v>
      </c>
      <c r="KQ54" s="1124">
        <v>3.4523999999999999</v>
      </c>
      <c r="KR54" s="1124">
        <v>0</v>
      </c>
      <c r="KS54" s="1124">
        <v>0.54870000000000008</v>
      </c>
      <c r="KT54" s="1124">
        <v>0.45619999999999999</v>
      </c>
      <c r="KU54" s="1124">
        <v>9.2499999999999999E-2</v>
      </c>
      <c r="KV54" s="1124">
        <v>-2.81E-2</v>
      </c>
      <c r="KW54" s="1124">
        <v>1.4862</v>
      </c>
      <c r="KX54" s="1124">
        <v>1.4862</v>
      </c>
      <c r="KY54" s="1124">
        <v>1.1700999999999999</v>
      </c>
      <c r="KZ54" s="1124">
        <v>0.66479999999999995</v>
      </c>
      <c r="LA54" s="1124">
        <v>0</v>
      </c>
      <c r="LB54" s="1124">
        <v>0</v>
      </c>
      <c r="LC54" s="1124">
        <v>0</v>
      </c>
      <c r="LD54" s="1124">
        <v>0.50529999999999997</v>
      </c>
      <c r="LE54" s="1124">
        <v>0</v>
      </c>
      <c r="LF54" s="1124">
        <v>0.1198</v>
      </c>
      <c r="LG54" s="1124">
        <v>0.1198</v>
      </c>
      <c r="LH54" s="1124">
        <v>0</v>
      </c>
      <c r="LI54" s="1124">
        <v>2.5365000000000002</v>
      </c>
      <c r="LJ54" s="1124">
        <v>2.5365000000000002</v>
      </c>
      <c r="LK54" s="1124">
        <v>20.0213</v>
      </c>
      <c r="LL54" s="1124">
        <v>3.6200000000000003E-2</v>
      </c>
      <c r="LM54" s="1124">
        <v>19.985099999999999</v>
      </c>
      <c r="LN54" s="1124">
        <v>19.985099999999999</v>
      </c>
      <c r="LO54" s="1124">
        <v>0</v>
      </c>
      <c r="LP54" s="1124">
        <v>0.15380000000000002</v>
      </c>
      <c r="LQ54" s="1124">
        <v>0.5757000000000001</v>
      </c>
      <c r="LR54" s="1124">
        <v>4.1500000000000002E-2</v>
      </c>
      <c r="LS54" s="1124">
        <v>0.53420000000000001</v>
      </c>
      <c r="LT54" s="1124">
        <v>0</v>
      </c>
      <c r="LU54" s="1124">
        <v>0</v>
      </c>
      <c r="LV54" s="1124">
        <v>0.53420000000000001</v>
      </c>
      <c r="LW54" s="1124">
        <v>21.828299999999999</v>
      </c>
      <c r="MA54" s="1126">
        <v>1995</v>
      </c>
      <c r="MB54">
        <v>274.46459999999996</v>
      </c>
      <c r="MC54">
        <v>255.60249999999999</v>
      </c>
      <c r="MD54">
        <v>18.862099999999998</v>
      </c>
      <c r="ME54">
        <v>6.8292999999999999</v>
      </c>
      <c r="MF54">
        <v>5.0216000000000003</v>
      </c>
      <c r="MG54">
        <v>1.8077000000000001</v>
      </c>
      <c r="MH54">
        <v>0</v>
      </c>
      <c r="MI54">
        <v>32.454799999999999</v>
      </c>
      <c r="MJ54">
        <v>27.819500000000001</v>
      </c>
      <c r="MK54">
        <v>6.6929999999999996</v>
      </c>
      <c r="ML54">
        <v>5.1109</v>
      </c>
      <c r="MM54">
        <v>1.5820999999999998</v>
      </c>
      <c r="MN54">
        <v>-2.3915999999999999</v>
      </c>
      <c r="MO54">
        <v>0.33389999999999997</v>
      </c>
      <c r="MP54">
        <v>0.50600000000000001</v>
      </c>
      <c r="MQ54">
        <v>0.40089999999999998</v>
      </c>
      <c r="MR54">
        <v>0.28889999999999999</v>
      </c>
      <c r="MS54">
        <v>0.112</v>
      </c>
      <c r="MT54">
        <v>0.93300000000000005</v>
      </c>
      <c r="MU54">
        <v>0.93300000000000005</v>
      </c>
      <c r="MV54">
        <v>0</v>
      </c>
      <c r="MW54">
        <v>9.2547999999999995</v>
      </c>
      <c r="MX54">
        <v>3.2080000000000002</v>
      </c>
      <c r="MY54">
        <v>0.32080000000000003</v>
      </c>
      <c r="MZ54">
        <v>0.96239999999999992</v>
      </c>
      <c r="NA54">
        <v>4.7636000000000003</v>
      </c>
      <c r="NB54">
        <v>1.4080999999999999</v>
      </c>
      <c r="NC54">
        <v>3.3555000000000001</v>
      </c>
      <c r="ND54">
        <v>0</v>
      </c>
      <c r="NE54">
        <v>0</v>
      </c>
      <c r="NF54">
        <v>1.0924</v>
      </c>
      <c r="NG54">
        <v>0.8034</v>
      </c>
      <c r="NH54">
        <v>0.28889999999999999</v>
      </c>
      <c r="NI54">
        <v>2.2080000000000002</v>
      </c>
      <c r="NJ54">
        <v>-9.2249999999999996</v>
      </c>
      <c r="NK54">
        <v>-8.0570000000000004</v>
      </c>
      <c r="NL54">
        <v>-1.1679999999999999</v>
      </c>
      <c r="NM54">
        <v>39.563499999999998</v>
      </c>
      <c r="NN54">
        <v>35.142499999999998</v>
      </c>
      <c r="NO54">
        <v>4.5866000000000007</v>
      </c>
      <c r="NP54">
        <v>4.5507</v>
      </c>
      <c r="NQ54">
        <v>3.5900000000000001E-2</v>
      </c>
      <c r="NR54">
        <v>-0.56570000000000009</v>
      </c>
      <c r="NS54">
        <v>0.40010000000000001</v>
      </c>
      <c r="NT54">
        <v>2.4561999999999999</v>
      </c>
      <c r="NU54">
        <v>1.8077000000000001</v>
      </c>
      <c r="NV54">
        <v>0.64839999999999998</v>
      </c>
      <c r="NW54">
        <v>2.9670000000000001</v>
      </c>
      <c r="NX54">
        <v>21.391500000000001</v>
      </c>
      <c r="NY54">
        <v>1.1439999999999999</v>
      </c>
      <c r="NZ54">
        <v>0.95089999999999997</v>
      </c>
      <c r="OA54">
        <v>4.0484</v>
      </c>
      <c r="OB54">
        <v>5.0703000000000005</v>
      </c>
      <c r="OC54">
        <v>2.4103000000000003</v>
      </c>
      <c r="OD54">
        <v>2.66</v>
      </c>
      <c r="OE54">
        <v>10.177899999999999</v>
      </c>
      <c r="OF54">
        <v>0.57599999999999996</v>
      </c>
      <c r="OG54">
        <v>0.307</v>
      </c>
      <c r="OH54">
        <v>0.26900000000000002</v>
      </c>
      <c r="OI54">
        <v>-1.1339999999999999</v>
      </c>
      <c r="OJ54">
        <v>-0.745</v>
      </c>
      <c r="OK54">
        <v>-0.38900000000000001</v>
      </c>
      <c r="OL54">
        <v>9.3453999999999997</v>
      </c>
      <c r="OP54" s="1126">
        <v>1995</v>
      </c>
      <c r="OQ54" s="1124">
        <v>956.19869999999992</v>
      </c>
      <c r="OR54" s="1124">
        <v>244.55760000000001</v>
      </c>
      <c r="OS54" s="1124">
        <v>4.6433</v>
      </c>
      <c r="OT54" s="1124">
        <v>0.70540000000000003</v>
      </c>
      <c r="OU54" s="1124">
        <v>274.46459999999996</v>
      </c>
      <c r="OV54" s="1124">
        <v>255.60249999999999</v>
      </c>
      <c r="OW54" s="1124">
        <v>1224.9671000000001</v>
      </c>
      <c r="OX54" s="1124">
        <v>6.8292999999999999</v>
      </c>
      <c r="OY54" s="1124">
        <v>1.0924</v>
      </c>
      <c r="OZ54" s="1124">
        <v>32.454799999999999</v>
      </c>
      <c r="PA54" s="1124">
        <v>39.563499999999998</v>
      </c>
      <c r="PB54" s="1124">
        <v>-9.2249999999999996</v>
      </c>
      <c r="PC54" s="1124">
        <v>2.2080000000000002</v>
      </c>
      <c r="PD54" s="1124">
        <v>1230.6123</v>
      </c>
      <c r="PE54" s="1124">
        <v>0.50600000000000001</v>
      </c>
      <c r="PF54" s="1124">
        <v>1.3339000000000001</v>
      </c>
      <c r="PG54" s="1124">
        <v>5.4231999999999996</v>
      </c>
      <c r="PH54" s="1124">
        <v>9.2547999999999995</v>
      </c>
      <c r="PI54" s="1124">
        <v>21.391500000000001</v>
      </c>
      <c r="PJ54" s="1124">
        <v>1214.8923</v>
      </c>
      <c r="PK54" s="1124">
        <v>-1.1339999999999999</v>
      </c>
      <c r="PL54" s="1124">
        <v>0.57599999999999996</v>
      </c>
      <c r="PM54" s="1124">
        <v>9.3453999999999997</v>
      </c>
      <c r="PQ54" s="1126">
        <v>1995</v>
      </c>
      <c r="PR54">
        <v>101.728116</v>
      </c>
      <c r="PS54">
        <v>4.882701</v>
      </c>
      <c r="PT54">
        <v>40.553550999999999</v>
      </c>
      <c r="PU54">
        <v>39.801682999999997</v>
      </c>
      <c r="PV54">
        <v>1.486226</v>
      </c>
      <c r="PW54">
        <v>188.45227799999998</v>
      </c>
      <c r="PX54">
        <v>11.560509</v>
      </c>
      <c r="QB54" s="1126">
        <v>1995</v>
      </c>
      <c r="QC54">
        <v>1224.9670740000001</v>
      </c>
      <c r="QD54">
        <v>1097.394389</v>
      </c>
      <c r="QE54">
        <v>142.973085</v>
      </c>
      <c r="QF54">
        <v>-15.400399999999999</v>
      </c>
      <c r="QG54">
        <v>1224.9670740000001</v>
      </c>
      <c r="QH54">
        <v>956.19866500000012</v>
      </c>
      <c r="QI54">
        <v>249.90631500000001</v>
      </c>
      <c r="QJ54">
        <v>274.46463900000003</v>
      </c>
      <c r="QK54">
        <v>255.60254500000002</v>
      </c>
      <c r="QL54">
        <v>1224.9671000000001</v>
      </c>
      <c r="QM54">
        <v>622.23419999999999</v>
      </c>
      <c r="QN54">
        <v>437.42990000000003</v>
      </c>
      <c r="QO54">
        <v>192.6626</v>
      </c>
      <c r="QP54">
        <v>-27.359599999999997</v>
      </c>
      <c r="QS54" s="1126">
        <v>1995</v>
      </c>
      <c r="QT54" s="731">
        <f t="shared" si="11"/>
        <v>108.46185142775676</v>
      </c>
      <c r="QU54" s="1128">
        <f t="shared" si="12"/>
        <v>71.157358239106514</v>
      </c>
      <c r="QV54" s="522">
        <v>38.404015796370665</v>
      </c>
      <c r="QW54" s="522">
        <v>32.753342442735857</v>
      </c>
      <c r="QX54" s="522">
        <v>37.304493188650248</v>
      </c>
      <c r="QY54" s="522">
        <v>22.069160341372921</v>
      </c>
      <c r="QZ54" s="522">
        <f t="shared" si="17"/>
        <v>15.235332847277327</v>
      </c>
      <c r="RA54" s="1128">
        <f t="shared" si="13"/>
        <v>93.226518580479436</v>
      </c>
      <c r="RB54" s="1143">
        <f t="shared" si="14"/>
        <v>0.65605885666171149</v>
      </c>
      <c r="RC54" s="1143">
        <f t="shared" si="15"/>
        <v>0.76327379079031754</v>
      </c>
      <c r="RD54" s="1095">
        <v>81.252310082628213</v>
      </c>
      <c r="RE54" s="1095">
        <v>119.36883731870525</v>
      </c>
      <c r="RF54" s="524">
        <f t="shared" si="16"/>
        <v>10.094951843521699</v>
      </c>
      <c r="RH54" s="1124"/>
      <c r="RI54" s="16"/>
      <c r="RK54" s="1056"/>
    </row>
    <row r="55" spans="3:479">
      <c r="C55" s="1087">
        <v>1996</v>
      </c>
      <c r="D55" s="1124">
        <v>1379.1933999999999</v>
      </c>
      <c r="E55" s="1124">
        <v>1346.8767</v>
      </c>
      <c r="F55" s="1124">
        <v>32.316800000000001</v>
      </c>
      <c r="G55" s="1124">
        <v>764.64959999999996</v>
      </c>
      <c r="H55" s="1124">
        <v>614.54380000000003</v>
      </c>
      <c r="I55" s="1124">
        <v>614.54380000000003</v>
      </c>
      <c r="J55" s="1124">
        <v>396.63940000000002</v>
      </c>
      <c r="K55" s="1124">
        <v>290.58459999999997</v>
      </c>
      <c r="L55" s="1124">
        <v>106.0548</v>
      </c>
      <c r="M55" s="1124">
        <v>94.358500000000006</v>
      </c>
      <c r="N55" s="1124">
        <v>11.696399999999999</v>
      </c>
      <c r="O55" s="1124">
        <v>32.377299999999998</v>
      </c>
      <c r="P55" s="1124">
        <v>6.0558999999999994</v>
      </c>
      <c r="Q55" s="1124">
        <v>26.321400000000001</v>
      </c>
      <c r="R55" s="1124">
        <v>-9.8074999999999992</v>
      </c>
      <c r="S55" s="1124">
        <v>195.33459999999999</v>
      </c>
      <c r="T55" s="1124">
        <v>195.33459999999999</v>
      </c>
      <c r="U55" s="1124">
        <v>68.502499999999998</v>
      </c>
      <c r="V55" s="1124">
        <v>23.5808</v>
      </c>
      <c r="W55" s="1124">
        <v>39.382400000000004</v>
      </c>
      <c r="X55" s="1124">
        <v>36.932499999999997</v>
      </c>
      <c r="Y55" s="1124">
        <v>2.4499</v>
      </c>
      <c r="Z55" s="1124">
        <v>0.99909999999999999</v>
      </c>
      <c r="AA55" s="1124">
        <v>4.5401999999999996</v>
      </c>
      <c r="AB55" s="1124">
        <v>0</v>
      </c>
      <c r="AC55" s="1124">
        <v>125.89569999999999</v>
      </c>
      <c r="AD55" s="1124">
        <v>58.8553</v>
      </c>
      <c r="AE55" s="1124">
        <v>65.334199999999996</v>
      </c>
      <c r="AF55" s="1124">
        <v>52.268699999999995</v>
      </c>
      <c r="AG55" s="1124">
        <v>13.0655</v>
      </c>
      <c r="AH55" s="1124">
        <v>0.2898</v>
      </c>
      <c r="AI55" s="1124">
        <v>1.4164000000000001</v>
      </c>
      <c r="AJ55" s="1124">
        <v>137.94149999999999</v>
      </c>
      <c r="AK55" s="1124">
        <v>137.94149999999999</v>
      </c>
      <c r="AL55" s="1124">
        <v>12.3498</v>
      </c>
      <c r="AM55" s="1124">
        <v>0</v>
      </c>
      <c r="AN55" s="1124">
        <v>11.696399999999999</v>
      </c>
      <c r="AO55" s="1124">
        <v>0.65349999999999997</v>
      </c>
      <c r="AP55" s="1124">
        <v>8.2904</v>
      </c>
      <c r="AQ55" s="1124">
        <v>5.7805</v>
      </c>
      <c r="AR55" s="1124">
        <v>2.5099</v>
      </c>
      <c r="AS55" s="1124">
        <v>18.274699999999999</v>
      </c>
      <c r="AT55" s="1124">
        <v>12.126100000000001</v>
      </c>
      <c r="AU55" s="1124">
        <v>20.269099999999998</v>
      </c>
      <c r="AV55" s="1124">
        <v>5.3761000000000001</v>
      </c>
      <c r="AW55" s="1124">
        <v>14.892899999999999</v>
      </c>
      <c r="AX55" s="1124">
        <v>107.9118</v>
      </c>
      <c r="AY55">
        <v>122.3189</v>
      </c>
      <c r="BB55" s="1126">
        <v>1996</v>
      </c>
      <c r="BC55" s="1124">
        <v>112.75619999999999</v>
      </c>
      <c r="BD55" s="1124">
        <v>112.0073</v>
      </c>
      <c r="BE55" s="1124">
        <v>0.74890000000000001</v>
      </c>
      <c r="BF55" s="1124">
        <v>59.883699999999997</v>
      </c>
      <c r="BG55" s="1124">
        <v>52.872500000000002</v>
      </c>
      <c r="BH55" s="1124">
        <v>52.872500000000002</v>
      </c>
      <c r="BI55" s="1124">
        <v>29.927799999999998</v>
      </c>
      <c r="BJ55" s="1124">
        <v>21.3736</v>
      </c>
      <c r="BK55" s="1124">
        <v>8.5542000000000016</v>
      </c>
      <c r="BL55" s="1124">
        <v>7.9683000000000002</v>
      </c>
      <c r="BM55" s="1124">
        <v>0.58589999999999998</v>
      </c>
      <c r="BN55" s="1124">
        <v>4.6066000000000003</v>
      </c>
      <c r="BO55" s="1124">
        <v>2.4854000000000003</v>
      </c>
      <c r="BP55" s="1124">
        <v>2.1212</v>
      </c>
      <c r="BQ55" s="1124">
        <v>-0.31939999999999996</v>
      </c>
      <c r="BR55" s="1124">
        <v>18.657499999999999</v>
      </c>
      <c r="BS55" s="1124">
        <v>18.657499999999999</v>
      </c>
      <c r="BT55" s="1124">
        <v>211.1251</v>
      </c>
      <c r="BU55" s="1124">
        <v>190.46889999999999</v>
      </c>
      <c r="BV55" s="1124">
        <v>12.895299999999999</v>
      </c>
      <c r="BW55" s="1124">
        <v>12.895299999999999</v>
      </c>
      <c r="BX55" s="1124">
        <v>0</v>
      </c>
      <c r="BY55" s="1124">
        <v>0.68489999999999995</v>
      </c>
      <c r="BZ55" s="1124">
        <v>7.0759999999999996</v>
      </c>
      <c r="CA55" s="1124">
        <v>0</v>
      </c>
      <c r="CB55" s="1124">
        <v>202.1438</v>
      </c>
      <c r="CC55" s="1124">
        <v>138.7047</v>
      </c>
      <c r="CD55" s="1124">
        <v>12.066799999999999</v>
      </c>
      <c r="CE55" s="1124">
        <v>12.066799999999999</v>
      </c>
      <c r="CF55" s="1124">
        <v>0</v>
      </c>
      <c r="CG55" s="1124">
        <v>0.13650000000000001</v>
      </c>
      <c r="CH55" s="1124">
        <v>51.235800000000005</v>
      </c>
      <c r="CI55" s="1124">
        <v>0</v>
      </c>
      <c r="CJ55" s="1124">
        <v>27.6388</v>
      </c>
      <c r="CK55" s="1124">
        <v>27.6388</v>
      </c>
      <c r="CL55" s="1124">
        <v>13.574999999999999</v>
      </c>
      <c r="CM55" s="1124">
        <v>1.492</v>
      </c>
      <c r="CN55" s="1124">
        <v>0.58589999999999998</v>
      </c>
      <c r="CO55" s="1124">
        <v>11.497200000000001</v>
      </c>
      <c r="CP55" s="1124">
        <v>45.1447</v>
      </c>
      <c r="CQ55" s="1124">
        <v>36.9863</v>
      </c>
      <c r="CR55" s="1124">
        <v>8.0777000000000001</v>
      </c>
      <c r="CS55" s="1124">
        <v>8.0799999999999997E-2</v>
      </c>
      <c r="CT55" s="1124">
        <v>6.4077000000000002</v>
      </c>
      <c r="CU55" s="1124">
        <v>6.4077000000000002</v>
      </c>
      <c r="CV55" s="1124">
        <v>0</v>
      </c>
      <c r="CW55" s="1124">
        <v>13.7996</v>
      </c>
      <c r="CX55" s="1124">
        <v>43.765599999999999</v>
      </c>
      <c r="CY55" s="1124">
        <v>8.1073000000000004</v>
      </c>
      <c r="CZ55" s="1124">
        <v>33.8476</v>
      </c>
      <c r="DA55" s="1124">
        <v>1.8108</v>
      </c>
      <c r="DB55" s="1124">
        <v>22.3855</v>
      </c>
      <c r="DC55">
        <v>24.3645</v>
      </c>
      <c r="DF55" s="1126">
        <v>1996</v>
      </c>
      <c r="DG55" s="1124">
        <v>281.67419999999998</v>
      </c>
      <c r="DH55" s="1124">
        <v>34.681800000000003</v>
      </c>
      <c r="DI55" s="1124">
        <v>8.0100999999999996</v>
      </c>
      <c r="DJ55" s="1124">
        <v>238.98229999999998</v>
      </c>
      <c r="DK55" s="1124">
        <v>67.061199999999999</v>
      </c>
      <c r="DL55" s="1124">
        <v>214.613</v>
      </c>
      <c r="DM55" s="1124">
        <v>214.613</v>
      </c>
      <c r="DN55" s="1124">
        <v>168.00060000000002</v>
      </c>
      <c r="DO55" s="1124">
        <v>118.2684</v>
      </c>
      <c r="DP55" s="1124">
        <v>49.732099999999996</v>
      </c>
      <c r="DQ55" s="1124">
        <v>27.297900000000002</v>
      </c>
      <c r="DR55" s="1124">
        <v>22.434200000000001</v>
      </c>
      <c r="DS55" s="1124">
        <v>5.6458999999999993</v>
      </c>
      <c r="DT55" s="1124">
        <v>4.0152999999999999</v>
      </c>
      <c r="DU55" s="1124">
        <v>1.6305999999999998</v>
      </c>
      <c r="DV55" s="1124">
        <v>-1.4517</v>
      </c>
      <c r="DW55" s="1124">
        <v>42.418300000000002</v>
      </c>
      <c r="DX55" s="1124">
        <v>42.418300000000002</v>
      </c>
      <c r="DY55" s="1124">
        <v>202.4511</v>
      </c>
      <c r="DZ55" s="1124">
        <v>148.96629999999999</v>
      </c>
      <c r="EA55" s="1124">
        <v>96.096899999999991</v>
      </c>
      <c r="EB55" s="1124">
        <v>0.22440000000000002</v>
      </c>
      <c r="EC55" s="1124">
        <v>52.645000000000003</v>
      </c>
      <c r="ED55" s="1124">
        <v>53.4848</v>
      </c>
      <c r="EE55" s="1124">
        <v>13.401899999999999</v>
      </c>
      <c r="EF55" s="1124">
        <v>40.082900000000002</v>
      </c>
      <c r="EG55" s="1124">
        <v>-18.769400000000001</v>
      </c>
      <c r="EH55" s="1124">
        <v>-7.1589</v>
      </c>
      <c r="EI55" s="1124">
        <v>-11.6105</v>
      </c>
      <c r="EJ55" s="1124">
        <v>0</v>
      </c>
      <c r="EK55" s="1124">
        <v>0</v>
      </c>
      <c r="EL55" s="1124">
        <v>0</v>
      </c>
      <c r="EM55" s="1124">
        <v>0</v>
      </c>
      <c r="EN55" s="1124">
        <v>13.428000000000001</v>
      </c>
      <c r="EO55" s="1124">
        <v>5.5457999999999998</v>
      </c>
      <c r="EP55" s="1124">
        <v>5.8193999999999999</v>
      </c>
      <c r="EQ55" s="1124">
        <v>5.8193999999999999</v>
      </c>
      <c r="ER55" s="1124">
        <v>0</v>
      </c>
      <c r="ES55" s="1124">
        <v>0</v>
      </c>
      <c r="ET55" s="1124">
        <v>0.93149999999999999</v>
      </c>
      <c r="EU55" s="1124">
        <v>1.1312</v>
      </c>
      <c r="EV55" s="1124">
        <v>43.978099999999998</v>
      </c>
      <c r="EW55" s="1124">
        <v>43.978099999999998</v>
      </c>
      <c r="EX55" s="1124">
        <v>0</v>
      </c>
      <c r="EY55" s="1124">
        <v>0</v>
      </c>
      <c r="EZ55" s="1124">
        <v>0</v>
      </c>
      <c r="FA55" s="1124">
        <v>0</v>
      </c>
      <c r="FB55" s="1124">
        <v>0</v>
      </c>
      <c r="FC55" s="1124">
        <v>0</v>
      </c>
      <c r="FD55" s="1124">
        <v>195.54979999999998</v>
      </c>
      <c r="FE55" s="1124">
        <v>195.54979999999998</v>
      </c>
      <c r="FF55" s="1124">
        <v>105.1966</v>
      </c>
      <c r="FG55" s="1124">
        <v>92.854699999999994</v>
      </c>
      <c r="FH55" s="1124">
        <v>12.341899999999999</v>
      </c>
      <c r="FI55" s="1124">
        <v>250.94239999999999</v>
      </c>
      <c r="FJ55" s="1124">
        <v>138.90970000000002</v>
      </c>
      <c r="FK55" s="1124">
        <v>22.434200000000001</v>
      </c>
      <c r="FL55" s="1124">
        <v>89.598500000000001</v>
      </c>
      <c r="FM55" s="1124">
        <v>196.59789999999998</v>
      </c>
      <c r="FN55" s="1124"/>
      <c r="FO55" s="1124">
        <v>0</v>
      </c>
      <c r="FP55" s="1124">
        <v>0.65510000000000002</v>
      </c>
      <c r="FQ55" s="1124">
        <v>185.09470000000002</v>
      </c>
      <c r="FR55" s="1124">
        <v>0</v>
      </c>
      <c r="FS55" s="1124">
        <v>0</v>
      </c>
      <c r="FT55" s="1124">
        <v>0</v>
      </c>
      <c r="FU55" s="1124">
        <v>1.0375000000000001</v>
      </c>
      <c r="FV55" s="1124">
        <v>9.8106000000000009</v>
      </c>
      <c r="FW55" s="1124">
        <v>0</v>
      </c>
      <c r="FX55" s="1124">
        <v>9.8106000000000009</v>
      </c>
      <c r="FY55" s="1124">
        <v>0</v>
      </c>
      <c r="FZ55" s="1124">
        <v>0.19490000000000002</v>
      </c>
      <c r="GA55" s="1124">
        <v>0.19490000000000002</v>
      </c>
      <c r="GB55" s="1124">
        <v>0</v>
      </c>
      <c r="GC55" s="1124">
        <v>222.75049999999999</v>
      </c>
      <c r="GD55" s="1124">
        <v>173.51220000000001</v>
      </c>
      <c r="GE55" s="1124">
        <v>23.492999999999999</v>
      </c>
      <c r="GF55" s="1124">
        <v>25.7454</v>
      </c>
      <c r="GG55" s="1124">
        <v>220.88770000000002</v>
      </c>
      <c r="GH55" s="1124"/>
      <c r="GI55" s="1124">
        <v>0.72839999999999994</v>
      </c>
      <c r="GJ55" s="1124">
        <v>0</v>
      </c>
      <c r="GK55" s="1124">
        <v>185.09470000000002</v>
      </c>
      <c r="GL55" s="1124">
        <v>0</v>
      </c>
      <c r="GM55" s="1124">
        <v>0</v>
      </c>
      <c r="GN55" s="1124">
        <v>3.7613000000000003</v>
      </c>
      <c r="GO55" s="1124">
        <v>20.501999999999999</v>
      </c>
      <c r="GP55" s="1124">
        <v>13.0054</v>
      </c>
      <c r="GQ55" s="1124">
        <v>7.4966999999999997</v>
      </c>
      <c r="GR55" s="1124">
        <v>10.801299999999999</v>
      </c>
      <c r="GS55" s="1124">
        <v>304.45359999999999</v>
      </c>
      <c r="GW55" s="1126">
        <v>1996</v>
      </c>
      <c r="GX55" s="1124">
        <v>312.35570000000001</v>
      </c>
      <c r="GY55" s="1124">
        <v>207.78539999999998</v>
      </c>
      <c r="GZ55" s="1124">
        <v>104.57039999999999</v>
      </c>
      <c r="HA55" s="1124">
        <v>87.272499999999994</v>
      </c>
      <c r="HB55" s="1124">
        <v>225.08320000000001</v>
      </c>
      <c r="HC55" s="1124">
        <v>225.08320000000001</v>
      </c>
      <c r="HD55" s="1124">
        <v>30.6753</v>
      </c>
      <c r="HE55" s="1124">
        <v>23.545000000000002</v>
      </c>
      <c r="HF55" s="1124">
        <v>7.1303000000000001</v>
      </c>
      <c r="HG55" s="1124">
        <v>7.1303000000000001</v>
      </c>
      <c r="HH55" s="1124">
        <v>0</v>
      </c>
      <c r="HI55" s="1124">
        <v>10.2799</v>
      </c>
      <c r="HJ55" s="1124">
        <v>0.3679</v>
      </c>
      <c r="HK55" s="1124">
        <v>9.9120000000000008</v>
      </c>
      <c r="HL55" s="1124">
        <v>-1.129</v>
      </c>
      <c r="HM55" s="1124">
        <v>185.25700000000001</v>
      </c>
      <c r="HN55" s="1124">
        <v>94.589699999999993</v>
      </c>
      <c r="HO55" s="1124">
        <v>90.667299999999997</v>
      </c>
      <c r="HP55" s="1124">
        <v>66.047274000000002</v>
      </c>
      <c r="HQ55" s="1124">
        <v>79.130757000000003</v>
      </c>
      <c r="HR55" s="1124">
        <v>185.25700000000001</v>
      </c>
      <c r="HS55" s="1124">
        <v>645.48800000000006</v>
      </c>
      <c r="HT55" s="1124">
        <v>468.80270000000002</v>
      </c>
      <c r="HU55" s="1124">
        <v>176.68529999999998</v>
      </c>
      <c r="HV55" s="1124">
        <v>141.96879999999999</v>
      </c>
      <c r="HW55" s="1124">
        <v>34.7164</v>
      </c>
      <c r="HX55" s="1124">
        <v>101.05460000000001</v>
      </c>
      <c r="HY55" s="1124">
        <v>38.719900000000003</v>
      </c>
      <c r="HZ55" s="1124">
        <v>21.9284</v>
      </c>
      <c r="IA55" s="1124">
        <v>9.4335000000000004</v>
      </c>
      <c r="IB55" s="1124">
        <v>12.494899999999999</v>
      </c>
      <c r="IC55" s="1124">
        <v>38.4739</v>
      </c>
      <c r="ID55" s="1124">
        <f t="shared" si="18"/>
        <v>25.488600000000002</v>
      </c>
      <c r="IE55" s="1147">
        <v>12.985299999999999</v>
      </c>
      <c r="IF55" s="1124">
        <v>1.9324000000000001</v>
      </c>
      <c r="IG55" s="1124">
        <v>24.846799999999998</v>
      </c>
      <c r="IH55" s="1124">
        <v>23.1996</v>
      </c>
      <c r="II55" s="1124">
        <v>1.6472</v>
      </c>
      <c r="IJ55" s="1124">
        <v>906.95280000000002</v>
      </c>
      <c r="IK55" s="1124">
        <v>906.95280000000002</v>
      </c>
      <c r="IL55" s="1124">
        <v>246.61579999999998</v>
      </c>
      <c r="IM55" s="1124">
        <v>171.54499999999999</v>
      </c>
      <c r="IN55" s="1124">
        <v>49.166699999999999</v>
      </c>
      <c r="IO55" s="1124">
        <v>25.904</v>
      </c>
      <c r="IP55" s="1124">
        <v>38.038499999999999</v>
      </c>
      <c r="IQ55" s="1124">
        <v>18.571900000000003</v>
      </c>
      <c r="IR55" s="1124">
        <v>19.4666</v>
      </c>
      <c r="IS55" s="1124">
        <v>2.5703</v>
      </c>
      <c r="IT55" s="1124">
        <v>16.8963</v>
      </c>
      <c r="IU55" s="1124">
        <v>79.590299999999999</v>
      </c>
      <c r="IV55" s="1124">
        <v>67.24839999999999</v>
      </c>
      <c r="IW55" s="1124">
        <v>12.341899999999999</v>
      </c>
      <c r="IX55" s="1124">
        <v>278.99</v>
      </c>
      <c r="IY55" s="1124">
        <v>141.96879999999999</v>
      </c>
      <c r="IZ55" s="1124">
        <v>34.7164</v>
      </c>
      <c r="JA55" s="1124">
        <v>102.3047</v>
      </c>
      <c r="JB55" s="1124">
        <v>0</v>
      </c>
      <c r="JC55" s="1124">
        <v>37.045400000000001</v>
      </c>
      <c r="JD55" s="1124">
        <v>20.518000000000001</v>
      </c>
      <c r="JE55" s="1124">
        <v>16.5275</v>
      </c>
      <c r="JF55" s="1124">
        <v>8.1481000000000012</v>
      </c>
      <c r="JG55" s="1124">
        <v>3.5286</v>
      </c>
      <c r="JH55" s="1124">
        <v>4.8506999999999998</v>
      </c>
      <c r="JI55" s="1124">
        <v>795.98130000000003</v>
      </c>
      <c r="JM55" s="1126">
        <v>1996</v>
      </c>
      <c r="JN55">
        <v>182.6206</v>
      </c>
      <c r="JO55">
        <v>181.85979999999998</v>
      </c>
      <c r="JP55">
        <v>0.76079999999999992</v>
      </c>
      <c r="JQ55">
        <v>73.8215</v>
      </c>
      <c r="JR55">
        <v>108.79910000000001</v>
      </c>
      <c r="JS55">
        <v>108.79910000000001</v>
      </c>
      <c r="JT55">
        <v>19.879000000000001</v>
      </c>
      <c r="JU55">
        <v>15.1332</v>
      </c>
      <c r="JV55">
        <v>4.7458999999999998</v>
      </c>
      <c r="JW55">
        <v>4.7458999999999998</v>
      </c>
      <c r="JX55">
        <v>0</v>
      </c>
      <c r="JY55">
        <v>3.7828000000000004</v>
      </c>
      <c r="JZ55">
        <v>0.32050000000000001</v>
      </c>
      <c r="KA55">
        <v>3.4623000000000004</v>
      </c>
      <c r="KB55">
        <v>-1.0615999999999999</v>
      </c>
      <c r="KC55">
        <v>86.198800000000006</v>
      </c>
      <c r="KG55" s="1126">
        <v>1996</v>
      </c>
      <c r="KH55" s="1124">
        <v>24.786099999999998</v>
      </c>
      <c r="KI55" s="1124">
        <v>1.5517000000000001</v>
      </c>
      <c r="KJ55" s="1124">
        <v>23.234400000000001</v>
      </c>
      <c r="KK55" s="1124">
        <v>8.3518999999999988</v>
      </c>
      <c r="KL55" s="1124">
        <v>16.434200000000001</v>
      </c>
      <c r="KM55" s="1124">
        <v>16.434200000000001</v>
      </c>
      <c r="KN55" s="1124">
        <v>14.325899999999999</v>
      </c>
      <c r="KO55" s="1124">
        <v>10.6793</v>
      </c>
      <c r="KP55" s="1124">
        <v>3.6465999999999998</v>
      </c>
      <c r="KQ55" s="1124">
        <v>3.6465999999999998</v>
      </c>
      <c r="KR55" s="1124">
        <v>0</v>
      </c>
      <c r="KS55" s="1124">
        <v>0.57510000000000006</v>
      </c>
      <c r="KT55" s="1124">
        <v>0.47739999999999999</v>
      </c>
      <c r="KU55" s="1124">
        <v>9.7700000000000009E-2</v>
      </c>
      <c r="KV55" s="1124">
        <v>-2.9899999999999999E-2</v>
      </c>
      <c r="KW55" s="1124">
        <v>1.5630999999999999</v>
      </c>
      <c r="KX55" s="1124">
        <v>1.5630999999999999</v>
      </c>
      <c r="KY55" s="1124">
        <v>1.2752000000000001</v>
      </c>
      <c r="KZ55" s="1124">
        <v>0.80640000000000001</v>
      </c>
      <c r="LA55" s="1124">
        <v>0</v>
      </c>
      <c r="LB55" s="1124">
        <v>0</v>
      </c>
      <c r="LC55" s="1124">
        <v>0</v>
      </c>
      <c r="LD55" s="1124">
        <v>0.46889999999999998</v>
      </c>
      <c r="LE55" s="1124">
        <v>0</v>
      </c>
      <c r="LF55" s="1124">
        <v>0.1328</v>
      </c>
      <c r="LG55" s="1124">
        <v>0.1328</v>
      </c>
      <c r="LH55" s="1124">
        <v>0</v>
      </c>
      <c r="LI55" s="1124">
        <v>2.7056</v>
      </c>
      <c r="LJ55" s="1124">
        <v>2.7056</v>
      </c>
      <c r="LK55" s="1124">
        <v>21.366599999999998</v>
      </c>
      <c r="LL55" s="1124">
        <v>3.6799999999999999E-2</v>
      </c>
      <c r="LM55" s="1124">
        <v>21.329699999999999</v>
      </c>
      <c r="LN55" s="1124">
        <v>21.329699999999999</v>
      </c>
      <c r="LO55" s="1124">
        <v>0</v>
      </c>
      <c r="LP55" s="1124">
        <v>0.15859999999999999</v>
      </c>
      <c r="LQ55" s="1124">
        <v>0.59850000000000003</v>
      </c>
      <c r="LR55" s="1124">
        <v>4.2200000000000001E-2</v>
      </c>
      <c r="LS55" s="1124">
        <v>0.55629999999999991</v>
      </c>
      <c r="LT55" s="1124">
        <v>0</v>
      </c>
      <c r="LU55" s="1124">
        <v>0</v>
      </c>
      <c r="LV55" s="1124">
        <v>0.55629999999999991</v>
      </c>
      <c r="LW55" s="1124">
        <v>23.315000000000001</v>
      </c>
      <c r="MA55" s="1126">
        <v>1996</v>
      </c>
      <c r="MB55">
        <v>287.32299999999998</v>
      </c>
      <c r="MC55">
        <v>265.81640000000004</v>
      </c>
      <c r="MD55">
        <v>21.506599999999999</v>
      </c>
      <c r="ME55">
        <v>6.7916999999999996</v>
      </c>
      <c r="MF55">
        <v>4.9936000000000007</v>
      </c>
      <c r="MG55">
        <v>1.7980999999999998</v>
      </c>
      <c r="MH55">
        <v>0</v>
      </c>
      <c r="MI55">
        <v>37.612400000000001</v>
      </c>
      <c r="MJ55">
        <v>27.649799999999999</v>
      </c>
      <c r="MK55">
        <v>7.9418999999999995</v>
      </c>
      <c r="ML55">
        <v>6.0575000000000001</v>
      </c>
      <c r="MM55">
        <v>1.8844000000000001</v>
      </c>
      <c r="MN55">
        <v>1.6839999999999999</v>
      </c>
      <c r="MO55">
        <v>0.3367</v>
      </c>
      <c r="MP55">
        <v>0.72899999999999998</v>
      </c>
      <c r="MQ55">
        <v>0.3201</v>
      </c>
      <c r="MR55">
        <v>0.23089999999999999</v>
      </c>
      <c r="MS55">
        <v>8.9200000000000002E-2</v>
      </c>
      <c r="MT55">
        <v>0.9887999999999999</v>
      </c>
      <c r="MU55">
        <v>0.9887999999999999</v>
      </c>
      <c r="MV55">
        <v>0</v>
      </c>
      <c r="MW55">
        <v>9.0274999999999999</v>
      </c>
      <c r="MX55">
        <v>3.5402</v>
      </c>
      <c r="MY55">
        <v>0.32319999999999999</v>
      </c>
      <c r="MZ55">
        <v>1.0375000000000001</v>
      </c>
      <c r="NA55">
        <v>4.1266999999999996</v>
      </c>
      <c r="NB55">
        <v>1.4661</v>
      </c>
      <c r="NC55">
        <v>2.6606000000000001</v>
      </c>
      <c r="ND55">
        <v>0</v>
      </c>
      <c r="NE55">
        <v>0</v>
      </c>
      <c r="NF55">
        <v>0.87260000000000004</v>
      </c>
      <c r="NG55">
        <v>0.64170000000000005</v>
      </c>
      <c r="NH55">
        <v>0.23089999999999999</v>
      </c>
      <c r="NI55">
        <v>1.806</v>
      </c>
      <c r="NJ55">
        <v>-9.3369999999999997</v>
      </c>
      <c r="NK55">
        <v>-8.2100000000000009</v>
      </c>
      <c r="NL55">
        <v>-1.127</v>
      </c>
      <c r="NM55">
        <v>39.2241</v>
      </c>
      <c r="NN55">
        <v>33.398600000000002</v>
      </c>
      <c r="NO55">
        <v>5.3173000000000004</v>
      </c>
      <c r="NP55">
        <v>5.3123000000000005</v>
      </c>
      <c r="NQ55">
        <v>5.0000000000000001E-3</v>
      </c>
      <c r="NR55">
        <v>0.42630000000000001</v>
      </c>
      <c r="NS55">
        <v>8.2000000000000003E-2</v>
      </c>
      <c r="NT55">
        <v>2.4429000000000003</v>
      </c>
      <c r="NU55">
        <v>1.7980999999999998</v>
      </c>
      <c r="NV55">
        <v>0.64479999999999993</v>
      </c>
      <c r="NW55">
        <v>3.2080000000000002</v>
      </c>
      <c r="NX55">
        <v>22.155799999999999</v>
      </c>
      <c r="NY55">
        <v>1.3257999999999999</v>
      </c>
      <c r="NZ55">
        <v>1.0488</v>
      </c>
      <c r="OA55">
        <v>3.7613000000000003</v>
      </c>
      <c r="OB55">
        <v>5.2186000000000003</v>
      </c>
      <c r="OC55">
        <v>2.4243999999999999</v>
      </c>
      <c r="OD55">
        <v>2.7942</v>
      </c>
      <c r="OE55">
        <v>10.801299999999999</v>
      </c>
      <c r="OF55">
        <v>0.77900000000000003</v>
      </c>
      <c r="OG55">
        <v>0.28899999999999998</v>
      </c>
      <c r="OH55">
        <v>0.49</v>
      </c>
      <c r="OI55">
        <v>-1.44</v>
      </c>
      <c r="OJ55">
        <v>-1.02</v>
      </c>
      <c r="OK55">
        <v>-0.42</v>
      </c>
      <c r="OL55">
        <v>17.264700000000001</v>
      </c>
      <c r="OP55" s="1126">
        <v>1996</v>
      </c>
      <c r="OQ55" s="1124">
        <v>991.72059999999999</v>
      </c>
      <c r="OR55" s="1124">
        <v>248.70140000000001</v>
      </c>
      <c r="OS55" s="1124">
        <v>-3.6683000000000003</v>
      </c>
      <c r="OT55" s="1124">
        <v>0.68979999999999997</v>
      </c>
      <c r="OU55" s="1124">
        <v>287.32299999999998</v>
      </c>
      <c r="OV55" s="1124">
        <v>265.81640000000004</v>
      </c>
      <c r="OW55" s="1124">
        <v>1258.9501</v>
      </c>
      <c r="OX55" s="1124">
        <v>6.7916999999999996</v>
      </c>
      <c r="OY55" s="1124">
        <v>0.87260000000000004</v>
      </c>
      <c r="OZ55" s="1124">
        <v>37.612400000000001</v>
      </c>
      <c r="PA55" s="1124">
        <v>39.2241</v>
      </c>
      <c r="PB55" s="1124">
        <v>-9.3369999999999997</v>
      </c>
      <c r="PC55" s="1124">
        <v>1.806</v>
      </c>
      <c r="PD55" s="1124">
        <v>1270.7883999999999</v>
      </c>
      <c r="PE55" s="1124">
        <v>0.72899999999999998</v>
      </c>
      <c r="PF55" s="1124">
        <v>1.3089000000000002</v>
      </c>
      <c r="PG55" s="1124">
        <v>5.6509</v>
      </c>
      <c r="PH55" s="1124">
        <v>9.0274999999999999</v>
      </c>
      <c r="PI55" s="1124">
        <v>22.155799999999999</v>
      </c>
      <c r="PJ55" s="1124">
        <v>1254.0472</v>
      </c>
      <c r="PK55" s="1124">
        <v>-1.44</v>
      </c>
      <c r="PL55" s="1124">
        <v>0.77900000000000003</v>
      </c>
      <c r="PM55" s="1124">
        <v>17.264700000000001</v>
      </c>
      <c r="PQ55" s="1126">
        <v>1996</v>
      </c>
      <c r="PR55">
        <v>104.877461</v>
      </c>
      <c r="PS55">
        <v>5.051094</v>
      </c>
      <c r="PT55">
        <v>41.750951000000001</v>
      </c>
      <c r="PU55">
        <v>40.078969999999998</v>
      </c>
      <c r="PV55">
        <v>1.563137</v>
      </c>
      <c r="PW55">
        <v>193.32161199999999</v>
      </c>
      <c r="PX55">
        <v>11.526294</v>
      </c>
      <c r="QB55" s="1126">
        <v>1996</v>
      </c>
      <c r="QC55">
        <v>1258.950137</v>
      </c>
      <c r="QD55">
        <v>1123.5467349999999</v>
      </c>
      <c r="QE55">
        <v>150.772302</v>
      </c>
      <c r="QF55">
        <v>-15.3689</v>
      </c>
      <c r="QG55">
        <v>1258.950137</v>
      </c>
      <c r="QH55">
        <v>991.72061299999996</v>
      </c>
      <c r="QI55">
        <v>245.72291900000002</v>
      </c>
      <c r="QJ55">
        <v>287.32302700000002</v>
      </c>
      <c r="QK55">
        <v>265.81642200000005</v>
      </c>
      <c r="QL55">
        <v>1258.9502000000002</v>
      </c>
      <c r="QM55">
        <v>639.56899999999996</v>
      </c>
      <c r="QN55">
        <v>443.23050000000001</v>
      </c>
      <c r="QO55">
        <v>204.25710000000001</v>
      </c>
      <c r="QP55">
        <v>-28.106400000000001</v>
      </c>
      <c r="QS55" s="1126">
        <v>1996</v>
      </c>
      <c r="QT55" s="731">
        <f t="shared" si="11"/>
        <v>112.42383649261591</v>
      </c>
      <c r="QU55" s="1128">
        <f t="shared" si="12"/>
        <v>73.673738839810369</v>
      </c>
      <c r="QV55" s="522">
        <v>40.422756306922267</v>
      </c>
      <c r="QW55" s="522">
        <v>33.250982532888095</v>
      </c>
      <c r="QX55" s="522">
        <v>38.750097652805536</v>
      </c>
      <c r="QY55" s="522">
        <v>22.874872841131193</v>
      </c>
      <c r="QZ55" s="522">
        <f t="shared" si="17"/>
        <v>15.875224811674343</v>
      </c>
      <c r="RA55" s="1128">
        <f t="shared" si="13"/>
        <v>96.548611680941562</v>
      </c>
      <c r="RB55" s="1143">
        <f t="shared" si="14"/>
        <v>0.65532133698932538</v>
      </c>
      <c r="RC55" s="1143">
        <f t="shared" si="15"/>
        <v>0.76307403656176409</v>
      </c>
      <c r="RD55" s="1095">
        <v>84.109090529192642</v>
      </c>
      <c r="RE55" s="1095">
        <v>123.70737374702517</v>
      </c>
      <c r="RF55" s="524">
        <f t="shared" si="16"/>
        <v>10.435351689382273</v>
      </c>
      <c r="RH55" s="1124"/>
      <c r="RI55" s="16"/>
      <c r="RK55" s="1056"/>
    </row>
    <row r="56" spans="3:479">
      <c r="C56" s="1087">
        <v>1997</v>
      </c>
      <c r="D56" s="1124">
        <v>1440.0336000000002</v>
      </c>
      <c r="E56" s="1124">
        <v>1408.3538999999998</v>
      </c>
      <c r="F56" s="1124">
        <v>31.6797</v>
      </c>
      <c r="G56" s="1124">
        <v>797.59860000000003</v>
      </c>
      <c r="H56" s="1124">
        <v>642.43489999999997</v>
      </c>
      <c r="I56" s="1124">
        <v>642.43489999999997</v>
      </c>
      <c r="J56" s="1124">
        <v>408.14</v>
      </c>
      <c r="K56" s="1124">
        <v>299.85140000000001</v>
      </c>
      <c r="L56" s="1124">
        <v>108.2885</v>
      </c>
      <c r="M56" s="1124">
        <v>98.003299999999996</v>
      </c>
      <c r="N56" s="1124">
        <v>10.285200000000001</v>
      </c>
      <c r="O56" s="1124">
        <v>34.564099999999996</v>
      </c>
      <c r="P56" s="1124">
        <v>6.0469999999999997</v>
      </c>
      <c r="Q56" s="1124">
        <v>28.517099999999999</v>
      </c>
      <c r="R56" s="1124">
        <v>-8.7827999999999999</v>
      </c>
      <c r="S56" s="1124">
        <v>208.5137</v>
      </c>
      <c r="T56" s="1124">
        <v>208.5137</v>
      </c>
      <c r="U56" s="1124">
        <v>81.177499999999995</v>
      </c>
      <c r="V56" s="1124">
        <v>22.2867</v>
      </c>
      <c r="W56" s="1124">
        <v>50.796500000000002</v>
      </c>
      <c r="X56" s="1124">
        <v>48.273499999999999</v>
      </c>
      <c r="Y56" s="1124">
        <v>2.5230000000000001</v>
      </c>
      <c r="Z56" s="1124">
        <v>3.6514000000000002</v>
      </c>
      <c r="AA56" s="1124">
        <v>4.4428000000000001</v>
      </c>
      <c r="AB56" s="1124">
        <v>0</v>
      </c>
      <c r="AC56" s="1124">
        <v>139.31670000000003</v>
      </c>
      <c r="AD56" s="1124">
        <v>57.017099999999999</v>
      </c>
      <c r="AE56" s="1124">
        <v>78.379100000000008</v>
      </c>
      <c r="AF56" s="1124">
        <v>65.266300000000001</v>
      </c>
      <c r="AG56" s="1124">
        <v>13.1129</v>
      </c>
      <c r="AH56" s="1124">
        <v>2.2629999999999999</v>
      </c>
      <c r="AI56" s="1124">
        <v>1.6575</v>
      </c>
      <c r="AJ56" s="1124">
        <v>150.37450000000001</v>
      </c>
      <c r="AK56" s="1124">
        <v>150.37450000000001</v>
      </c>
      <c r="AL56" s="1124">
        <v>10.995700000000001</v>
      </c>
      <c r="AM56" s="1124">
        <v>0</v>
      </c>
      <c r="AN56" s="1124">
        <v>10.285200000000001</v>
      </c>
      <c r="AO56" s="1124">
        <v>0.71040000000000003</v>
      </c>
      <c r="AP56" s="1124">
        <v>6.7279</v>
      </c>
      <c r="AQ56" s="1124">
        <v>5.0468000000000002</v>
      </c>
      <c r="AR56" s="1124">
        <v>1.6810999999999998</v>
      </c>
      <c r="AS56" s="1124">
        <v>21.052499999999998</v>
      </c>
      <c r="AT56" s="1124">
        <v>10.765000000000001</v>
      </c>
      <c r="AU56" s="1124">
        <v>18.860799999999998</v>
      </c>
      <c r="AV56" s="1124">
        <v>4.9669999999999996</v>
      </c>
      <c r="AW56" s="1124">
        <v>13.893799999999999</v>
      </c>
      <c r="AX56" s="1124">
        <v>117.41980000000001</v>
      </c>
      <c r="AY56">
        <v>133.78580000000002</v>
      </c>
      <c r="BB56" s="1126">
        <v>1997</v>
      </c>
      <c r="BC56" s="1124">
        <v>115.2884</v>
      </c>
      <c r="BD56" s="1124">
        <v>114.4332</v>
      </c>
      <c r="BE56" s="1124">
        <v>0.85520000000000007</v>
      </c>
      <c r="BF56" s="1124">
        <v>63.501199999999997</v>
      </c>
      <c r="BG56" s="1124">
        <v>51.787199999999999</v>
      </c>
      <c r="BH56" s="1124">
        <v>51.787199999999999</v>
      </c>
      <c r="BI56" s="1124">
        <v>30.540200000000002</v>
      </c>
      <c r="BJ56" s="1124">
        <v>21.863700000000001</v>
      </c>
      <c r="BK56" s="1124">
        <v>8.6765000000000008</v>
      </c>
      <c r="BL56" s="1124">
        <v>8.0775000000000006</v>
      </c>
      <c r="BM56" s="1124">
        <v>0.59899999999999998</v>
      </c>
      <c r="BN56" s="1124">
        <v>4.6624999999999996</v>
      </c>
      <c r="BO56" s="1124">
        <v>2.5153000000000003</v>
      </c>
      <c r="BP56" s="1124">
        <v>2.1473</v>
      </c>
      <c r="BQ56" s="1124">
        <v>-0.30469999999999997</v>
      </c>
      <c r="BR56" s="1124">
        <v>16.889200000000002</v>
      </c>
      <c r="BS56" s="1124">
        <v>16.889200000000002</v>
      </c>
      <c r="BT56" s="1124">
        <v>215.68010000000001</v>
      </c>
      <c r="BU56" s="1124">
        <v>192.88</v>
      </c>
      <c r="BV56" s="1124">
        <v>15.42</v>
      </c>
      <c r="BW56" s="1124">
        <v>15.42</v>
      </c>
      <c r="BX56" s="1124">
        <v>0</v>
      </c>
      <c r="BY56" s="1124">
        <v>0.74</v>
      </c>
      <c r="BZ56" s="1124">
        <v>6.6402000000000001</v>
      </c>
      <c r="CA56" s="1124">
        <v>0</v>
      </c>
      <c r="CB56" s="1124">
        <v>201.96539999999999</v>
      </c>
      <c r="CC56" s="1124">
        <v>137.9967</v>
      </c>
      <c r="CD56" s="1124">
        <v>12.001799999999999</v>
      </c>
      <c r="CE56" s="1124">
        <v>12.001799999999999</v>
      </c>
      <c r="CF56" s="1124">
        <v>0</v>
      </c>
      <c r="CG56" s="1124">
        <v>0.3372</v>
      </c>
      <c r="CH56" s="1124">
        <v>51.629800000000003</v>
      </c>
      <c r="CI56" s="1124">
        <v>0</v>
      </c>
      <c r="CJ56" s="1124">
        <v>30.6038</v>
      </c>
      <c r="CK56" s="1124">
        <v>30.6038</v>
      </c>
      <c r="CL56" s="1124">
        <v>14.53</v>
      </c>
      <c r="CM56" s="1124">
        <v>1.6000999999999999</v>
      </c>
      <c r="CN56" s="1124">
        <v>0.59899999999999998</v>
      </c>
      <c r="CO56" s="1124">
        <v>12.3309</v>
      </c>
      <c r="CP56" s="1124">
        <v>44.3797</v>
      </c>
      <c r="CQ56" s="1124">
        <v>36.0533</v>
      </c>
      <c r="CR56" s="1124">
        <v>7.8458999999999994</v>
      </c>
      <c r="CS56" s="1124">
        <v>0.48049999999999998</v>
      </c>
      <c r="CT56" s="1124">
        <v>7.0728999999999997</v>
      </c>
      <c r="CU56" s="1124">
        <v>7.0728999999999997</v>
      </c>
      <c r="CV56" s="1124">
        <v>0</v>
      </c>
      <c r="CW56" s="1124">
        <v>14.7742</v>
      </c>
      <c r="CX56" s="1124">
        <v>42.800599999999996</v>
      </c>
      <c r="CY56" s="1124">
        <v>7.8771000000000004</v>
      </c>
      <c r="CZ56" s="1124">
        <v>33.566900000000004</v>
      </c>
      <c r="DA56" s="1124">
        <v>1.3565</v>
      </c>
      <c r="DB56" s="1124">
        <v>24.8659</v>
      </c>
      <c r="DC56">
        <v>26.462900000000001</v>
      </c>
      <c r="DF56" s="1126">
        <v>1997</v>
      </c>
      <c r="DG56" s="1124">
        <v>289.84190000000001</v>
      </c>
      <c r="DH56" s="1124">
        <v>35.993699999999997</v>
      </c>
      <c r="DI56" s="1124">
        <v>7.9108999999999998</v>
      </c>
      <c r="DJ56" s="1124">
        <v>245.93720000000002</v>
      </c>
      <c r="DK56" s="1124">
        <v>69.848199999999991</v>
      </c>
      <c r="DL56" s="1124">
        <v>219.99360000000001</v>
      </c>
      <c r="DM56" s="1124">
        <v>219.99360000000001</v>
      </c>
      <c r="DN56" s="1124">
        <v>171.9264</v>
      </c>
      <c r="DO56" s="1124">
        <v>120.60080000000001</v>
      </c>
      <c r="DP56" s="1124">
        <v>51.325600000000001</v>
      </c>
      <c r="DQ56" s="1124">
        <v>28.051599999999997</v>
      </c>
      <c r="DR56" s="1124">
        <v>23.274000000000001</v>
      </c>
      <c r="DS56" s="1124">
        <v>5.5019999999999998</v>
      </c>
      <c r="DT56" s="1124">
        <v>3.9876999999999998</v>
      </c>
      <c r="DU56" s="1124">
        <v>1.5143</v>
      </c>
      <c r="DV56" s="1124">
        <v>-1.0409999999999999</v>
      </c>
      <c r="DW56" s="1124">
        <v>43.606199999999994</v>
      </c>
      <c r="DX56" s="1124">
        <v>43.606199999999994</v>
      </c>
      <c r="DY56" s="1124">
        <v>209.096</v>
      </c>
      <c r="DZ56" s="1124">
        <v>153.6969</v>
      </c>
      <c r="EA56" s="1124">
        <v>98.935699999999997</v>
      </c>
      <c r="EB56" s="1124">
        <v>0.25309999999999999</v>
      </c>
      <c r="EC56" s="1124">
        <v>54.508099999999999</v>
      </c>
      <c r="ED56" s="1124">
        <v>55.3992</v>
      </c>
      <c r="EE56" s="1124">
        <v>13.372</v>
      </c>
      <c r="EF56" s="1124">
        <v>42.027099999999997</v>
      </c>
      <c r="EG56" s="1124">
        <v>-18.6219</v>
      </c>
      <c r="EH56" s="1124">
        <v>-8.5455000000000005</v>
      </c>
      <c r="EI56" s="1124">
        <v>-10.0764</v>
      </c>
      <c r="EJ56" s="1124">
        <v>0</v>
      </c>
      <c r="EK56" s="1124">
        <v>0</v>
      </c>
      <c r="EL56" s="1124">
        <v>0</v>
      </c>
      <c r="EM56" s="1124">
        <v>0</v>
      </c>
      <c r="EN56" s="1124">
        <v>12.8241</v>
      </c>
      <c r="EO56" s="1124">
        <v>6.2076000000000002</v>
      </c>
      <c r="EP56" s="1124">
        <v>4.5404</v>
      </c>
      <c r="EQ56" s="1124">
        <v>4.5404</v>
      </c>
      <c r="ER56" s="1124">
        <v>0</v>
      </c>
      <c r="ES56" s="1124">
        <v>0</v>
      </c>
      <c r="ET56" s="1124">
        <v>0.82289999999999996</v>
      </c>
      <c r="EU56" s="1124">
        <v>1.2532000000000001</v>
      </c>
      <c r="EV56" s="1124">
        <v>45.057000000000002</v>
      </c>
      <c r="EW56" s="1124">
        <v>45.003300000000003</v>
      </c>
      <c r="EX56" s="1124">
        <v>0</v>
      </c>
      <c r="EY56" s="1124">
        <v>0</v>
      </c>
      <c r="EZ56" s="1124">
        <v>0</v>
      </c>
      <c r="FA56" s="1124">
        <v>0</v>
      </c>
      <c r="FB56" s="1124">
        <v>0</v>
      </c>
      <c r="FC56" s="1124">
        <v>5.3700000000000005E-2</v>
      </c>
      <c r="FD56" s="1124">
        <v>201.84739999999999</v>
      </c>
      <c r="FE56" s="1124">
        <v>201.84739999999999</v>
      </c>
      <c r="FF56" s="1124">
        <v>116.0834</v>
      </c>
      <c r="FG56" s="1124">
        <v>103.38939999999999</v>
      </c>
      <c r="FH56" s="1124">
        <v>12.694000000000001</v>
      </c>
      <c r="FI56" s="1124">
        <v>253.22320000000002</v>
      </c>
      <c r="FJ56" s="1124">
        <v>143.28529999999998</v>
      </c>
      <c r="FK56" s="1124">
        <v>23.274000000000001</v>
      </c>
      <c r="FL56" s="1124">
        <v>86.663800000000009</v>
      </c>
      <c r="FM56" s="1124">
        <v>197.52670000000001</v>
      </c>
      <c r="FN56" s="1124"/>
      <c r="FO56" s="1124">
        <v>0</v>
      </c>
      <c r="FP56" s="1124">
        <v>0.65800000000000003</v>
      </c>
      <c r="FQ56" s="1124">
        <v>187.14949999999999</v>
      </c>
      <c r="FR56" s="1124">
        <v>0</v>
      </c>
      <c r="FS56" s="1124">
        <v>0</v>
      </c>
      <c r="FT56" s="1124">
        <v>0</v>
      </c>
      <c r="FU56" s="1124">
        <v>1.2359</v>
      </c>
      <c r="FV56" s="1124">
        <v>8.4832999999999998</v>
      </c>
      <c r="FW56" s="1124">
        <v>0</v>
      </c>
      <c r="FX56" s="1124">
        <v>8.4832999999999998</v>
      </c>
      <c r="FY56" s="1124">
        <v>0</v>
      </c>
      <c r="FZ56" s="1124">
        <v>0.26369999999999999</v>
      </c>
      <c r="GA56" s="1124">
        <v>0.26369999999999999</v>
      </c>
      <c r="GB56" s="1124">
        <v>0</v>
      </c>
      <c r="GC56" s="1124">
        <v>230.97129999999999</v>
      </c>
      <c r="GD56" s="1124">
        <v>180.45779999999999</v>
      </c>
      <c r="GE56" s="1124">
        <v>24.188299999999998</v>
      </c>
      <c r="GF56" s="1124">
        <v>26.325099999999999</v>
      </c>
      <c r="GG56" s="1124">
        <v>222.97660000000002</v>
      </c>
      <c r="GH56" s="1124"/>
      <c r="GI56" s="1124">
        <v>0.72799999999999998</v>
      </c>
      <c r="GJ56" s="1124">
        <v>0</v>
      </c>
      <c r="GK56" s="1124">
        <v>187.14949999999999</v>
      </c>
      <c r="GL56" s="1124">
        <v>0</v>
      </c>
      <c r="GM56" s="1124">
        <v>0</v>
      </c>
      <c r="GN56" s="1124">
        <v>3.5430000000000001</v>
      </c>
      <c r="GO56" s="1124">
        <v>19.805900000000001</v>
      </c>
      <c r="GP56" s="1124">
        <v>13.5665</v>
      </c>
      <c r="GQ56" s="1124">
        <v>6.2393999999999998</v>
      </c>
      <c r="GR56" s="1124">
        <v>11.750200000000001</v>
      </c>
      <c r="GS56" s="1124">
        <v>314.4692</v>
      </c>
      <c r="GW56" s="1126">
        <v>1997</v>
      </c>
      <c r="GX56" s="1124">
        <v>321.96040000000005</v>
      </c>
      <c r="GY56" s="1124">
        <v>212.88039999999998</v>
      </c>
      <c r="GZ56" s="1124">
        <v>109.07989999999999</v>
      </c>
      <c r="HA56" s="1124">
        <v>92.200999999999993</v>
      </c>
      <c r="HB56" s="1124">
        <v>229.7594</v>
      </c>
      <c r="HC56" s="1124">
        <v>229.7594</v>
      </c>
      <c r="HD56" s="1124">
        <v>30.741400000000002</v>
      </c>
      <c r="HE56" s="1124">
        <v>23.7469</v>
      </c>
      <c r="HF56" s="1124">
        <v>6.9945000000000004</v>
      </c>
      <c r="HG56" s="1124">
        <v>6.9945000000000004</v>
      </c>
      <c r="HH56" s="1124">
        <v>0</v>
      </c>
      <c r="HI56" s="1124">
        <v>10.0756</v>
      </c>
      <c r="HJ56" s="1124">
        <v>0.33189999999999997</v>
      </c>
      <c r="HK56" s="1124">
        <v>9.7437000000000005</v>
      </c>
      <c r="HL56" s="1124">
        <v>-1.1039000000000001</v>
      </c>
      <c r="HM56" s="1124">
        <v>190.0463</v>
      </c>
      <c r="HN56" s="1124">
        <v>99.70389999999999</v>
      </c>
      <c r="HO56" s="1124">
        <v>90.342399999999998</v>
      </c>
      <c r="HP56" s="1124">
        <v>70.138621999999998</v>
      </c>
      <c r="HQ56" s="1124">
        <v>78.907506999999995</v>
      </c>
      <c r="HR56" s="1124">
        <v>190.0463</v>
      </c>
      <c r="HS56" s="1124">
        <v>662.21410000000003</v>
      </c>
      <c r="HT56" s="1124">
        <v>481.57240000000002</v>
      </c>
      <c r="HU56" s="1124">
        <v>180.64170000000001</v>
      </c>
      <c r="HV56" s="1124">
        <v>146.48339999999999</v>
      </c>
      <c r="HW56" s="1124">
        <v>34.158199999999994</v>
      </c>
      <c r="HX56" s="1124">
        <v>103.1893</v>
      </c>
      <c r="HY56" s="1124">
        <v>37.792099999999998</v>
      </c>
      <c r="HZ56" s="1124">
        <v>23.8413</v>
      </c>
      <c r="IA56" s="1124">
        <v>11.374799999999999</v>
      </c>
      <c r="IB56" s="1124">
        <v>12.4665</v>
      </c>
      <c r="IC56" s="1124">
        <v>39.5167</v>
      </c>
      <c r="ID56" s="1124">
        <f t="shared" si="18"/>
        <v>29.563600000000001</v>
      </c>
      <c r="IE56" s="1147">
        <v>9.9531000000000009</v>
      </c>
      <c r="IF56" s="1124">
        <v>2.0392000000000001</v>
      </c>
      <c r="IG56" s="1124">
        <v>24.5807</v>
      </c>
      <c r="IH56" s="1124">
        <v>22.999400000000001</v>
      </c>
      <c r="II56" s="1124">
        <v>1.5812999999999999</v>
      </c>
      <c r="IJ56" s="1124">
        <v>930.86900000000003</v>
      </c>
      <c r="IK56" s="1124">
        <v>930.86900000000003</v>
      </c>
      <c r="IL56" s="1124">
        <v>254.0299</v>
      </c>
      <c r="IM56" s="1124">
        <v>178.06610000000001</v>
      </c>
      <c r="IN56" s="1124">
        <v>49.471400000000003</v>
      </c>
      <c r="IO56" s="1124">
        <v>26.4924</v>
      </c>
      <c r="IP56" s="1124">
        <v>37.072499999999998</v>
      </c>
      <c r="IQ56" s="1124">
        <v>18.937900000000003</v>
      </c>
      <c r="IR56" s="1124">
        <v>18.134599999999999</v>
      </c>
      <c r="IS56" s="1124">
        <v>2.5416999999999996</v>
      </c>
      <c r="IT56" s="1124">
        <v>15.593</v>
      </c>
      <c r="IU56" s="1124">
        <v>86.707399999999993</v>
      </c>
      <c r="IV56" s="1124">
        <v>74.01339999999999</v>
      </c>
      <c r="IW56" s="1124">
        <v>12.694000000000001</v>
      </c>
      <c r="IX56" s="1124">
        <v>280.91329999999999</v>
      </c>
      <c r="IY56" s="1124">
        <v>146.48339999999999</v>
      </c>
      <c r="IZ56" s="1124">
        <v>34.158199999999994</v>
      </c>
      <c r="JA56" s="1124">
        <v>100.27160000000001</v>
      </c>
      <c r="JB56" s="1124">
        <v>0</v>
      </c>
      <c r="JC56" s="1124">
        <v>37.193899999999999</v>
      </c>
      <c r="JD56" s="1124">
        <v>20.379799999999999</v>
      </c>
      <c r="JE56" s="1124">
        <v>16.8142</v>
      </c>
      <c r="JF56" s="1124">
        <v>8.4725999999999999</v>
      </c>
      <c r="JG56" s="1124">
        <v>3.6745000000000001</v>
      </c>
      <c r="JH56" s="1124">
        <v>4.6671000000000005</v>
      </c>
      <c r="JI56" s="1124">
        <v>817.15680000000009</v>
      </c>
      <c r="JM56" s="1126">
        <v>1997</v>
      </c>
      <c r="JN56">
        <v>186.83329999999998</v>
      </c>
      <c r="JO56">
        <v>186.14189999999999</v>
      </c>
      <c r="JP56">
        <v>0.69140000000000001</v>
      </c>
      <c r="JQ56">
        <v>80.026399999999995</v>
      </c>
      <c r="JR56">
        <v>106.8069</v>
      </c>
      <c r="JS56">
        <v>106.8069</v>
      </c>
      <c r="JT56">
        <v>19.038400000000003</v>
      </c>
      <c r="JU56">
        <v>14.612200000000001</v>
      </c>
      <c r="JV56">
        <v>4.4260999999999999</v>
      </c>
      <c r="JW56">
        <v>4.4260999999999999</v>
      </c>
      <c r="JX56">
        <v>0</v>
      </c>
      <c r="JY56">
        <v>2.9799000000000002</v>
      </c>
      <c r="JZ56">
        <v>0.28289999999999998</v>
      </c>
      <c r="KA56">
        <v>2.6970000000000001</v>
      </c>
      <c r="KB56">
        <v>-1.0335999999999999</v>
      </c>
      <c r="KC56">
        <v>85.822299999999998</v>
      </c>
      <c r="KG56" s="1126">
        <v>1997</v>
      </c>
      <c r="KH56" s="1124">
        <v>25.4071</v>
      </c>
      <c r="KI56" s="1124">
        <v>1.6099000000000001</v>
      </c>
      <c r="KJ56" s="1124">
        <v>23.7972</v>
      </c>
      <c r="KK56" s="1124">
        <v>8.3768999999999991</v>
      </c>
      <c r="KL56" s="1124">
        <v>17.030200000000001</v>
      </c>
      <c r="KM56" s="1124">
        <v>17.030200000000001</v>
      </c>
      <c r="KN56" s="1124">
        <v>14.8293</v>
      </c>
      <c r="KO56" s="1124">
        <v>11.0709</v>
      </c>
      <c r="KP56" s="1124">
        <v>3.7584</v>
      </c>
      <c r="KQ56" s="1124">
        <v>3.7584</v>
      </c>
      <c r="KR56" s="1124">
        <v>0</v>
      </c>
      <c r="KS56" s="1124">
        <v>0.59489999999999998</v>
      </c>
      <c r="KT56" s="1124">
        <v>0.49010000000000004</v>
      </c>
      <c r="KU56" s="1124">
        <v>0.10479999999999999</v>
      </c>
      <c r="KV56" s="1124">
        <v>-2.3899999999999998E-2</v>
      </c>
      <c r="KW56" s="1124">
        <v>1.6299000000000001</v>
      </c>
      <c r="KX56" s="1124">
        <v>1.6299000000000001</v>
      </c>
      <c r="KY56" s="1124">
        <v>1.2227999999999999</v>
      </c>
      <c r="KZ56" s="1124">
        <v>0.72709999999999997</v>
      </c>
      <c r="LA56" s="1124">
        <v>0</v>
      </c>
      <c r="LB56" s="1124">
        <v>0</v>
      </c>
      <c r="LC56" s="1124">
        <v>0</v>
      </c>
      <c r="LD56" s="1124">
        <v>0.49569999999999997</v>
      </c>
      <c r="LE56" s="1124">
        <v>0</v>
      </c>
      <c r="LF56" s="1124">
        <v>0.1658</v>
      </c>
      <c r="LG56" s="1124">
        <v>0.1658</v>
      </c>
      <c r="LH56" s="1124">
        <v>0</v>
      </c>
      <c r="LI56" s="1124">
        <v>2.6869000000000001</v>
      </c>
      <c r="LJ56" s="1124">
        <v>2.6869000000000001</v>
      </c>
      <c r="LK56" s="1124">
        <v>22.255500000000001</v>
      </c>
      <c r="LL56" s="1124">
        <v>3.4799999999999998E-2</v>
      </c>
      <c r="LM56" s="1124">
        <v>22.220700000000001</v>
      </c>
      <c r="LN56" s="1124">
        <v>22.220700000000001</v>
      </c>
      <c r="LO56" s="1124">
        <v>0</v>
      </c>
      <c r="LP56" s="1124">
        <v>0.1673</v>
      </c>
      <c r="LQ56" s="1124">
        <v>0.64129999999999998</v>
      </c>
      <c r="LR56" s="1124">
        <v>4.1100000000000005E-2</v>
      </c>
      <c r="LS56" s="1124">
        <v>0.60020000000000007</v>
      </c>
      <c r="LT56" s="1124">
        <v>0</v>
      </c>
      <c r="LU56" s="1124">
        <v>0</v>
      </c>
      <c r="LV56" s="1124">
        <v>0.60020000000000007</v>
      </c>
      <c r="LW56" s="1124">
        <v>24.133800000000001</v>
      </c>
      <c r="MA56" s="1126">
        <v>1997</v>
      </c>
      <c r="MB56">
        <v>328.08890000000002</v>
      </c>
      <c r="MC56">
        <v>290.34359999999998</v>
      </c>
      <c r="MD56">
        <v>37.7453</v>
      </c>
      <c r="ME56">
        <v>6.95</v>
      </c>
      <c r="MF56">
        <v>5.1103999999999994</v>
      </c>
      <c r="MG56">
        <v>1.8395999999999999</v>
      </c>
      <c r="MH56">
        <v>0</v>
      </c>
      <c r="MI56">
        <v>48.696100000000001</v>
      </c>
      <c r="MJ56">
        <v>33.674300000000002</v>
      </c>
      <c r="MK56">
        <v>10.2181</v>
      </c>
      <c r="ML56">
        <v>8.2567000000000004</v>
      </c>
      <c r="MM56">
        <v>1.9614</v>
      </c>
      <c r="MN56">
        <v>4.3914</v>
      </c>
      <c r="MO56">
        <v>0.4123</v>
      </c>
      <c r="MP56">
        <v>0.98699999999999999</v>
      </c>
      <c r="MQ56">
        <v>0.33550000000000002</v>
      </c>
      <c r="MR56">
        <v>0.24149999999999999</v>
      </c>
      <c r="MS56">
        <v>9.4E-2</v>
      </c>
      <c r="MT56">
        <v>0.86920000000000008</v>
      </c>
      <c r="MU56">
        <v>0.86920000000000008</v>
      </c>
      <c r="MV56">
        <v>0</v>
      </c>
      <c r="MW56">
        <v>9.4220000000000006</v>
      </c>
      <c r="MX56">
        <v>3.3489</v>
      </c>
      <c r="MY56">
        <v>0.31610000000000005</v>
      </c>
      <c r="MZ56">
        <v>1.2359</v>
      </c>
      <c r="NA56">
        <v>4.5211000000000006</v>
      </c>
      <c r="NB56">
        <v>1.466</v>
      </c>
      <c r="NC56">
        <v>3.0550999999999999</v>
      </c>
      <c r="ND56">
        <v>0</v>
      </c>
      <c r="NE56">
        <v>0</v>
      </c>
      <c r="NF56">
        <v>0.9133</v>
      </c>
      <c r="NG56">
        <v>0.67179999999999995</v>
      </c>
      <c r="NH56">
        <v>0.24149999999999999</v>
      </c>
      <c r="NI56">
        <v>1.784</v>
      </c>
      <c r="NJ56">
        <v>-9.3819999999999997</v>
      </c>
      <c r="NK56">
        <v>-8.202</v>
      </c>
      <c r="NL56">
        <v>-1.18</v>
      </c>
      <c r="NM56">
        <v>45.687800000000003</v>
      </c>
      <c r="NN56">
        <v>36.963099999999997</v>
      </c>
      <c r="NO56">
        <v>6.0008999999999997</v>
      </c>
      <c r="NP56">
        <v>5.9161000000000001</v>
      </c>
      <c r="NQ56">
        <v>8.48E-2</v>
      </c>
      <c r="NR56">
        <v>2.6001999999999996</v>
      </c>
      <c r="NS56">
        <v>0.12359999999999999</v>
      </c>
      <c r="NT56">
        <v>2.5</v>
      </c>
      <c r="NU56">
        <v>1.8395999999999999</v>
      </c>
      <c r="NV56">
        <v>0.66039999999999999</v>
      </c>
      <c r="NW56">
        <v>3.5169999999999999</v>
      </c>
      <c r="NX56">
        <v>23.9328</v>
      </c>
      <c r="NY56">
        <v>1.2886</v>
      </c>
      <c r="NZ56">
        <v>1.3597000000000001</v>
      </c>
      <c r="OA56">
        <v>3.5430000000000001</v>
      </c>
      <c r="OB56">
        <v>5.9913999999999996</v>
      </c>
      <c r="OC56">
        <v>2.5988000000000002</v>
      </c>
      <c r="OD56">
        <v>3.3925999999999998</v>
      </c>
      <c r="OE56">
        <v>11.750200000000001</v>
      </c>
      <c r="OF56">
        <v>0.73099999999999998</v>
      </c>
      <c r="OG56">
        <v>0.375</v>
      </c>
      <c r="OH56">
        <v>0.35599999999999998</v>
      </c>
      <c r="OI56">
        <v>-2.0059999999999998</v>
      </c>
      <c r="OJ56">
        <v>-1.599</v>
      </c>
      <c r="OK56">
        <v>-0.40699999999999997</v>
      </c>
      <c r="OL56">
        <v>37.327300000000001</v>
      </c>
      <c r="OP56" s="1126">
        <v>1997</v>
      </c>
      <c r="OQ56" s="1124">
        <v>1010.5221</v>
      </c>
      <c r="OR56" s="1124">
        <v>252.34229999999999</v>
      </c>
      <c r="OS56" s="1124">
        <v>-1.6528</v>
      </c>
      <c r="OT56" s="1124">
        <v>0.78179999999999994</v>
      </c>
      <c r="OU56" s="1124">
        <v>328.08890000000002</v>
      </c>
      <c r="OV56" s="1124">
        <v>290.34359999999998</v>
      </c>
      <c r="OW56" s="1124">
        <v>1299.7386999999999</v>
      </c>
      <c r="OX56" s="1124">
        <v>6.95</v>
      </c>
      <c r="OY56" s="1124">
        <v>0.9133</v>
      </c>
      <c r="OZ56" s="1124">
        <v>48.696100000000001</v>
      </c>
      <c r="PA56" s="1124">
        <v>45.687800000000003</v>
      </c>
      <c r="PB56" s="1124">
        <v>-9.3819999999999997</v>
      </c>
      <c r="PC56" s="1124">
        <v>1.784</v>
      </c>
      <c r="PD56" s="1124">
        <v>1316.3816999999999</v>
      </c>
      <c r="PE56" s="1124">
        <v>0.98699999999999999</v>
      </c>
      <c r="PF56" s="1124">
        <v>1.2047000000000001</v>
      </c>
      <c r="PG56" s="1124">
        <v>6.0170000000000003</v>
      </c>
      <c r="PH56" s="1124">
        <v>9.4220000000000006</v>
      </c>
      <c r="PI56" s="1124">
        <v>23.9328</v>
      </c>
      <c r="PJ56" s="1124">
        <v>1298.0456000000001</v>
      </c>
      <c r="PK56" s="1124">
        <v>-2.0059999999999998</v>
      </c>
      <c r="PL56" s="1124">
        <v>0.73099999999999998</v>
      </c>
      <c r="PM56" s="1124">
        <v>37.327199999999998</v>
      </c>
      <c r="PQ56" s="1126">
        <v>1997</v>
      </c>
      <c r="PR56">
        <v>107.19550599999999</v>
      </c>
      <c r="PS56">
        <v>5.3891490000000006</v>
      </c>
      <c r="PT56">
        <v>42.920197000000002</v>
      </c>
      <c r="PU56">
        <v>41.000171000000002</v>
      </c>
      <c r="PV56">
        <v>1.6298759999999999</v>
      </c>
      <c r="PW56">
        <v>198.134897</v>
      </c>
      <c r="PX56">
        <v>11.424940000000001</v>
      </c>
      <c r="QB56" s="1126">
        <v>1997</v>
      </c>
      <c r="QC56">
        <v>1299.7386730000001</v>
      </c>
      <c r="QD56">
        <v>1161.0053</v>
      </c>
      <c r="QE56">
        <v>155.480873</v>
      </c>
      <c r="QF56">
        <v>-16.747499999999999</v>
      </c>
      <c r="QG56">
        <v>1299.7386739999997</v>
      </c>
      <c r="QH56">
        <v>1010.522118</v>
      </c>
      <c r="QI56">
        <v>251.47122699999997</v>
      </c>
      <c r="QJ56">
        <v>328.08894300000003</v>
      </c>
      <c r="QK56">
        <v>290.343614</v>
      </c>
      <c r="QL56">
        <v>1299.7386000000004</v>
      </c>
      <c r="QM56">
        <v>656.17730000000006</v>
      </c>
      <c r="QN56">
        <v>460.68520000000001</v>
      </c>
      <c r="QO56">
        <v>210.88</v>
      </c>
      <c r="QP56">
        <v>-28.003900000000002</v>
      </c>
      <c r="QS56" s="1126">
        <v>1997</v>
      </c>
      <c r="QT56" s="731">
        <f t="shared" si="11"/>
        <v>116.4086337719616</v>
      </c>
      <c r="QU56" s="1128">
        <f t="shared" si="12"/>
        <v>76.30199198736014</v>
      </c>
      <c r="QV56" s="522">
        <v>42.446141102091616</v>
      </c>
      <c r="QW56" s="522">
        <v>33.855850885268524</v>
      </c>
      <c r="QX56" s="522">
        <v>40.106641784601457</v>
      </c>
      <c r="QY56" s="522">
        <v>23.744472565315263</v>
      </c>
      <c r="QZ56" s="522">
        <f t="shared" si="17"/>
        <v>16.362169219286194</v>
      </c>
      <c r="RA56" s="1128">
        <f t="shared" si="13"/>
        <v>100.0464645526754</v>
      </c>
      <c r="RB56" s="1143">
        <f t="shared" si="14"/>
        <v>0.65546677694741895</v>
      </c>
      <c r="RC56" s="1143">
        <f t="shared" si="15"/>
        <v>0.76266555073704201</v>
      </c>
      <c r="RD56" s="1095">
        <v>87.155944829379948</v>
      </c>
      <c r="RE56" s="1095">
        <v>128.14402816157514</v>
      </c>
      <c r="RF56" s="524">
        <f t="shared" si="16"/>
        <v>10.853952842019808</v>
      </c>
      <c r="RH56" s="1124"/>
      <c r="RI56" s="16"/>
      <c r="RK56" s="1056"/>
    </row>
    <row r="57" spans="3:479">
      <c r="C57" s="1087">
        <v>1998</v>
      </c>
      <c r="D57" s="1124">
        <v>1531.4496000000001</v>
      </c>
      <c r="E57" s="1124">
        <v>1499.4598999999998</v>
      </c>
      <c r="F57" s="1124">
        <v>31.989699999999999</v>
      </c>
      <c r="G57" s="1124">
        <v>851.9991</v>
      </c>
      <c r="H57" s="1124">
        <v>679.45050000000003</v>
      </c>
      <c r="I57" s="1124">
        <v>679.45050000000003</v>
      </c>
      <c r="J57" s="1124">
        <v>425.06479999999999</v>
      </c>
      <c r="K57" s="1124">
        <v>313.24779999999998</v>
      </c>
      <c r="L57" s="1124">
        <v>111.81689999999999</v>
      </c>
      <c r="M57" s="1124">
        <v>101.14089999999999</v>
      </c>
      <c r="N57" s="1124">
        <v>10.676</v>
      </c>
      <c r="O57" s="1124">
        <v>35.935499999999998</v>
      </c>
      <c r="P57" s="1124">
        <v>5.2793999999999999</v>
      </c>
      <c r="Q57" s="1124">
        <v>30.656099999999999</v>
      </c>
      <c r="R57" s="1124">
        <v>-9.7772000000000006</v>
      </c>
      <c r="S57" s="1124">
        <v>228.22739999999999</v>
      </c>
      <c r="T57" s="1124">
        <v>228.22739999999999</v>
      </c>
      <c r="U57" s="1124">
        <v>91.678200000000004</v>
      </c>
      <c r="V57" s="1124">
        <v>23.699300000000001</v>
      </c>
      <c r="W57" s="1124">
        <v>59.396099999999997</v>
      </c>
      <c r="X57" s="1124">
        <v>56.698099999999997</v>
      </c>
      <c r="Y57" s="1124">
        <v>2.698</v>
      </c>
      <c r="Z57" s="1124">
        <v>3.5718000000000001</v>
      </c>
      <c r="AA57" s="1124">
        <v>5.0110000000000001</v>
      </c>
      <c r="AB57" s="1124">
        <v>0</v>
      </c>
      <c r="AC57" s="1124">
        <v>148.31120000000001</v>
      </c>
      <c r="AD57" s="1124">
        <v>55.328099999999999</v>
      </c>
      <c r="AE57" s="1124">
        <v>90.054899999999989</v>
      </c>
      <c r="AF57" s="1124">
        <v>76.552800000000005</v>
      </c>
      <c r="AG57" s="1124">
        <v>13.5021</v>
      </c>
      <c r="AH57" s="1124">
        <v>1.2182999999999999</v>
      </c>
      <c r="AI57" s="1124">
        <v>1.7099000000000002</v>
      </c>
      <c r="AJ57" s="1124">
        <v>171.59440000000001</v>
      </c>
      <c r="AK57" s="1124">
        <v>171.59440000000001</v>
      </c>
      <c r="AL57" s="1124">
        <v>11.295999999999999</v>
      </c>
      <c r="AM57" s="1124">
        <v>0</v>
      </c>
      <c r="AN57" s="1124">
        <v>10.676</v>
      </c>
      <c r="AO57" s="1124">
        <v>0.62</v>
      </c>
      <c r="AP57" s="1124">
        <v>6.7412999999999998</v>
      </c>
      <c r="AQ57" s="1124">
        <v>4.9051</v>
      </c>
      <c r="AR57" s="1124">
        <v>1.8362000000000001</v>
      </c>
      <c r="AS57" s="1124">
        <v>23.045900000000003</v>
      </c>
      <c r="AT57" s="1124">
        <v>11.093399999999999</v>
      </c>
      <c r="AU57" s="1124">
        <v>19.9909</v>
      </c>
      <c r="AV57" s="1124">
        <v>4.7231000000000005</v>
      </c>
      <c r="AW57" s="1124">
        <v>15.267799999999999</v>
      </c>
      <c r="AX57" s="1124">
        <v>135.50149999999999</v>
      </c>
      <c r="AY57">
        <v>148.2628</v>
      </c>
      <c r="BB57" s="1126">
        <v>1998</v>
      </c>
      <c r="BC57" s="1124">
        <v>121.17689999999999</v>
      </c>
      <c r="BD57" s="1124">
        <v>120.21980000000001</v>
      </c>
      <c r="BE57" s="1124">
        <v>0.95699999999999996</v>
      </c>
      <c r="BF57" s="1124">
        <v>68.822399999999988</v>
      </c>
      <c r="BG57" s="1124">
        <v>52.354500000000002</v>
      </c>
      <c r="BH57" s="1124">
        <v>52.354500000000002</v>
      </c>
      <c r="BI57" s="1124">
        <v>31.4497</v>
      </c>
      <c r="BJ57" s="1124">
        <v>22.565099999999997</v>
      </c>
      <c r="BK57" s="1124">
        <v>8.8846000000000007</v>
      </c>
      <c r="BL57" s="1124">
        <v>8.2772000000000006</v>
      </c>
      <c r="BM57" s="1124">
        <v>0.60739999999999994</v>
      </c>
      <c r="BN57" s="1124">
        <v>4.7961999999999998</v>
      </c>
      <c r="BO57" s="1124">
        <v>2.5994999999999999</v>
      </c>
      <c r="BP57" s="1124">
        <v>2.1966999999999999</v>
      </c>
      <c r="BQ57" s="1124">
        <v>-0.28039999999999998</v>
      </c>
      <c r="BR57" s="1124">
        <v>16.388900000000003</v>
      </c>
      <c r="BS57" s="1124">
        <v>16.388900000000003</v>
      </c>
      <c r="BT57" s="1124">
        <v>223.3691</v>
      </c>
      <c r="BU57" s="1124">
        <v>195.2192</v>
      </c>
      <c r="BV57" s="1124">
        <v>17.946200000000001</v>
      </c>
      <c r="BW57" s="1124">
        <v>17.946200000000001</v>
      </c>
      <c r="BX57" s="1124">
        <v>0</v>
      </c>
      <c r="BY57" s="1124">
        <v>1.2230000000000001</v>
      </c>
      <c r="BZ57" s="1124">
        <v>8.9807999999999986</v>
      </c>
      <c r="CA57" s="1124">
        <v>0</v>
      </c>
      <c r="CB57" s="1124">
        <v>213.90899999999999</v>
      </c>
      <c r="CC57" s="1124">
        <v>142.21689999999998</v>
      </c>
      <c r="CD57" s="1124">
        <v>14.099</v>
      </c>
      <c r="CE57" s="1124">
        <v>14.099</v>
      </c>
      <c r="CF57" s="1124">
        <v>0</v>
      </c>
      <c r="CG57" s="1124">
        <v>0.60960000000000003</v>
      </c>
      <c r="CH57" s="1124">
        <v>56.983499999999999</v>
      </c>
      <c r="CI57" s="1124">
        <v>0</v>
      </c>
      <c r="CJ57" s="1124">
        <v>25.8491</v>
      </c>
      <c r="CK57" s="1124">
        <v>25.8491</v>
      </c>
      <c r="CL57" s="1124">
        <v>15.374499999999999</v>
      </c>
      <c r="CM57" s="1124">
        <v>1.7394000000000001</v>
      </c>
      <c r="CN57" s="1124">
        <v>0.60739999999999994</v>
      </c>
      <c r="CO57" s="1124">
        <v>13.027700000000001</v>
      </c>
      <c r="CP57" s="1124">
        <v>43.945399999999999</v>
      </c>
      <c r="CQ57" s="1124">
        <v>35.619800000000005</v>
      </c>
      <c r="CR57" s="1124">
        <v>8.2864000000000004</v>
      </c>
      <c r="CS57" s="1124">
        <v>3.9200000000000006E-2</v>
      </c>
      <c r="CT57" s="1124">
        <v>6.9142999999999999</v>
      </c>
      <c r="CU57" s="1124">
        <v>6.9142999999999999</v>
      </c>
      <c r="CV57" s="1124">
        <v>0</v>
      </c>
      <c r="CW57" s="1124">
        <v>15.6515</v>
      </c>
      <c r="CX57" s="1124">
        <v>43.419199999999996</v>
      </c>
      <c r="CY57" s="1124">
        <v>8.3021000000000011</v>
      </c>
      <c r="CZ57" s="1124">
        <v>34.524999999999999</v>
      </c>
      <c r="DA57" s="1124">
        <v>0.59220000000000006</v>
      </c>
      <c r="DB57" s="1124">
        <v>19.183900000000001</v>
      </c>
      <c r="DC57">
        <v>20.459900000000005</v>
      </c>
      <c r="DF57" s="1126">
        <v>1998</v>
      </c>
      <c r="DG57" s="1124">
        <v>291.32529999999997</v>
      </c>
      <c r="DH57" s="1124">
        <v>36.349199999999996</v>
      </c>
      <c r="DI57" s="1124">
        <v>8.341899999999999</v>
      </c>
      <c r="DJ57" s="1124">
        <v>246.63420000000002</v>
      </c>
      <c r="DK57" s="1124">
        <v>65.281000000000006</v>
      </c>
      <c r="DL57" s="1124">
        <v>226.04429999999999</v>
      </c>
      <c r="DM57" s="1124">
        <v>226.04429999999999</v>
      </c>
      <c r="DN57" s="1124">
        <v>177.321</v>
      </c>
      <c r="DO57" s="1124">
        <v>124.6268</v>
      </c>
      <c r="DP57" s="1124">
        <v>52.694199999999995</v>
      </c>
      <c r="DQ57" s="1124">
        <v>28.7698</v>
      </c>
      <c r="DR57" s="1124">
        <v>23.924400000000002</v>
      </c>
      <c r="DS57" s="1124">
        <v>5.4882</v>
      </c>
      <c r="DT57" s="1124">
        <v>4.1802000000000001</v>
      </c>
      <c r="DU57" s="1124">
        <v>1.3080000000000001</v>
      </c>
      <c r="DV57" s="1124">
        <v>-1.1860999999999999</v>
      </c>
      <c r="DW57" s="1124">
        <v>44.421300000000002</v>
      </c>
      <c r="DX57" s="1124">
        <v>44.421300000000002</v>
      </c>
      <c r="DY57" s="1124">
        <v>216.97979999999998</v>
      </c>
      <c r="DZ57" s="1124">
        <v>159.4221</v>
      </c>
      <c r="EA57" s="1124">
        <v>101.8557</v>
      </c>
      <c r="EB57" s="1124">
        <v>0.25789999999999996</v>
      </c>
      <c r="EC57" s="1124">
        <v>57.308500000000002</v>
      </c>
      <c r="ED57" s="1124">
        <v>57.5578</v>
      </c>
      <c r="EE57" s="1124">
        <v>12.892100000000001</v>
      </c>
      <c r="EF57" s="1124">
        <v>44.665599999999998</v>
      </c>
      <c r="EG57" s="1124">
        <v>-18.9634</v>
      </c>
      <c r="EH57" s="1124">
        <v>-7.9271000000000003</v>
      </c>
      <c r="EI57" s="1124">
        <v>-11.036299999999999</v>
      </c>
      <c r="EJ57" s="1124">
        <v>0</v>
      </c>
      <c r="EK57" s="1124">
        <v>0</v>
      </c>
      <c r="EL57" s="1124">
        <v>0</v>
      </c>
      <c r="EM57" s="1124">
        <v>0</v>
      </c>
      <c r="EN57" s="1124">
        <v>13.4092</v>
      </c>
      <c r="EO57" s="1124">
        <v>6.2945000000000002</v>
      </c>
      <c r="EP57" s="1124">
        <v>4.9601999999999995</v>
      </c>
      <c r="EQ57" s="1124">
        <v>4.9601999999999995</v>
      </c>
      <c r="ER57" s="1124">
        <v>0</v>
      </c>
      <c r="ES57" s="1124">
        <v>0</v>
      </c>
      <c r="ET57" s="1124">
        <v>0.79830000000000001</v>
      </c>
      <c r="EU57" s="1124">
        <v>1.3562000000000001</v>
      </c>
      <c r="EV57" s="1124">
        <v>45.191699999999997</v>
      </c>
      <c r="EW57" s="1124">
        <v>45.134800000000006</v>
      </c>
      <c r="EX57" s="1124">
        <v>0</v>
      </c>
      <c r="EY57" s="1124">
        <v>0</v>
      </c>
      <c r="EZ57" s="1124">
        <v>0</v>
      </c>
      <c r="FA57" s="1124">
        <v>0</v>
      </c>
      <c r="FB57" s="1124">
        <v>0</v>
      </c>
      <c r="FC57" s="1124">
        <v>5.6899999999999999E-2</v>
      </c>
      <c r="FD57" s="1124">
        <v>210.6551</v>
      </c>
      <c r="FE57" s="1124">
        <v>210.6551</v>
      </c>
      <c r="FF57" s="1124">
        <v>149.95910000000001</v>
      </c>
      <c r="FG57" s="1124">
        <v>136.91920000000002</v>
      </c>
      <c r="FH57" s="1124">
        <v>13.0398</v>
      </c>
      <c r="FI57" s="1124">
        <v>236.74590000000001</v>
      </c>
      <c r="FJ57" s="1124">
        <v>147.56639999999999</v>
      </c>
      <c r="FK57" s="1124">
        <v>23.924400000000002</v>
      </c>
      <c r="FL57" s="1124">
        <v>65.255099999999999</v>
      </c>
      <c r="FM57" s="1124">
        <v>198.87090000000001</v>
      </c>
      <c r="FN57" s="1124"/>
      <c r="FO57" s="1124">
        <v>0</v>
      </c>
      <c r="FP57" s="1124">
        <v>0.69850000000000001</v>
      </c>
      <c r="FQ57" s="1124">
        <v>189.3912</v>
      </c>
      <c r="FR57" s="1124">
        <v>0</v>
      </c>
      <c r="FS57" s="1124">
        <v>0</v>
      </c>
      <c r="FT57" s="1124">
        <v>0</v>
      </c>
      <c r="FU57" s="1124">
        <v>1.3077999999999999</v>
      </c>
      <c r="FV57" s="1124">
        <v>7.4734999999999996</v>
      </c>
      <c r="FW57" s="1124">
        <v>0</v>
      </c>
      <c r="FX57" s="1124">
        <v>7.4734999999999996</v>
      </c>
      <c r="FY57" s="1124">
        <v>0</v>
      </c>
      <c r="FZ57" s="1124">
        <v>0.32100000000000001</v>
      </c>
      <c r="GA57" s="1124">
        <v>0.32100000000000001</v>
      </c>
      <c r="GB57" s="1124">
        <v>0</v>
      </c>
      <c r="GC57" s="1124">
        <v>236.24439999999998</v>
      </c>
      <c r="GD57" s="1124">
        <v>184.88399999999999</v>
      </c>
      <c r="GE57" s="1124">
        <v>25.062200000000001</v>
      </c>
      <c r="GF57" s="1124">
        <v>26.298299999999998</v>
      </c>
      <c r="GG57" s="1124">
        <v>227.13420000000002</v>
      </c>
      <c r="GH57" s="1124"/>
      <c r="GI57" s="1124">
        <v>0.71089999999999998</v>
      </c>
      <c r="GJ57" s="1124">
        <v>0</v>
      </c>
      <c r="GK57" s="1124">
        <v>189.3912</v>
      </c>
      <c r="GL57" s="1124">
        <v>0</v>
      </c>
      <c r="GM57" s="1124">
        <v>0</v>
      </c>
      <c r="GN57" s="1124">
        <v>3.6865999999999999</v>
      </c>
      <c r="GO57" s="1124">
        <v>20.844200000000001</v>
      </c>
      <c r="GP57" s="1124">
        <v>14.447100000000001</v>
      </c>
      <c r="GQ57" s="1124">
        <v>6.3971</v>
      </c>
      <c r="GR57" s="1124">
        <v>12.5014</v>
      </c>
      <c r="GS57" s="1124">
        <v>332.53129999999999</v>
      </c>
      <c r="GW57" s="1126">
        <v>1998</v>
      </c>
      <c r="GX57" s="1124">
        <v>321.02029999999996</v>
      </c>
      <c r="GY57" s="1124">
        <v>206.71799999999999</v>
      </c>
      <c r="GZ57" s="1124">
        <v>114.3023</v>
      </c>
      <c r="HA57" s="1124">
        <v>82.7637</v>
      </c>
      <c r="HB57" s="1124">
        <v>238.25649999999999</v>
      </c>
      <c r="HC57" s="1124">
        <v>238.25649999999999</v>
      </c>
      <c r="HD57" s="1124">
        <v>31.482099999999999</v>
      </c>
      <c r="HE57" s="1124">
        <v>24.355400000000003</v>
      </c>
      <c r="HF57" s="1124">
        <v>7.1266999999999996</v>
      </c>
      <c r="HG57" s="1124">
        <v>7.1266999999999996</v>
      </c>
      <c r="HH57" s="1124">
        <v>0</v>
      </c>
      <c r="HI57" s="1124">
        <v>10.712999999999999</v>
      </c>
      <c r="HJ57" s="1124">
        <v>0.31919999999999998</v>
      </c>
      <c r="HK57" s="1124">
        <v>10.3939</v>
      </c>
      <c r="HL57" s="1124">
        <v>-0.98550000000000004</v>
      </c>
      <c r="HM57" s="1124">
        <v>197.04689999999999</v>
      </c>
      <c r="HN57" s="1124">
        <v>102.45</v>
      </c>
      <c r="HO57" s="1124">
        <v>94.596899999999991</v>
      </c>
      <c r="HP57" s="1124">
        <v>72.036185000000003</v>
      </c>
      <c r="HQ57" s="1124">
        <v>83.168922999999992</v>
      </c>
      <c r="HR57" s="1124">
        <v>197.04689999999999</v>
      </c>
      <c r="HS57" s="1124">
        <v>686.05140000000006</v>
      </c>
      <c r="HT57" s="1124">
        <v>500.21590000000003</v>
      </c>
      <c r="HU57" s="1124">
        <v>185.8356</v>
      </c>
      <c r="HV57" s="1124">
        <v>150.6277</v>
      </c>
      <c r="HW57" s="1124">
        <v>35.207900000000002</v>
      </c>
      <c r="HX57" s="1124">
        <v>105.36789999999999</v>
      </c>
      <c r="HY57" s="1124">
        <v>36.119</v>
      </c>
      <c r="HZ57" s="1124">
        <v>25.128599999999999</v>
      </c>
      <c r="IA57" s="1124">
        <v>12.305899999999999</v>
      </c>
      <c r="IB57" s="1124">
        <v>12.822700000000001</v>
      </c>
      <c r="IC57" s="1124">
        <v>41.964500000000001</v>
      </c>
      <c r="ID57" s="1124">
        <f t="shared" si="18"/>
        <v>32.100900000000003</v>
      </c>
      <c r="IE57" s="1147">
        <v>9.8635999999999999</v>
      </c>
      <c r="IF57" s="1124">
        <v>2.1558000000000002</v>
      </c>
      <c r="IG57" s="1124">
        <v>22.641999999999999</v>
      </c>
      <c r="IH57" s="1124">
        <v>20.896799999999999</v>
      </c>
      <c r="II57" s="1124">
        <v>1.7452000000000001</v>
      </c>
      <c r="IJ57" s="1124">
        <v>965.82429999999999</v>
      </c>
      <c r="IK57" s="1124">
        <v>965.82429999999999</v>
      </c>
      <c r="IL57" s="1124">
        <v>260.36439999999999</v>
      </c>
      <c r="IM57" s="1124">
        <v>182.3458</v>
      </c>
      <c r="IN57" s="1124">
        <v>51.544899999999998</v>
      </c>
      <c r="IO57" s="1124">
        <v>26.473599999999998</v>
      </c>
      <c r="IP57" s="1124">
        <v>39.984999999999999</v>
      </c>
      <c r="IQ57" s="1124">
        <v>19.525200000000002</v>
      </c>
      <c r="IR57" s="1124">
        <v>20.459799999999998</v>
      </c>
      <c r="IS57" s="1124">
        <v>2.4969999999999999</v>
      </c>
      <c r="IT57" s="1124">
        <v>17.962799999999998</v>
      </c>
      <c r="IU57" s="1124">
        <v>118.5209</v>
      </c>
      <c r="IV57" s="1124">
        <v>105.48099999999999</v>
      </c>
      <c r="IW57" s="1124">
        <v>13.039899999999999</v>
      </c>
      <c r="IX57" s="1124">
        <v>265.20459999999997</v>
      </c>
      <c r="IY57" s="1124">
        <v>150.6277</v>
      </c>
      <c r="IZ57" s="1124">
        <v>35.207900000000002</v>
      </c>
      <c r="JA57" s="1124">
        <v>79.369</v>
      </c>
      <c r="JB57" s="1124">
        <v>0</v>
      </c>
      <c r="JC57" s="1124">
        <v>36.779499999999999</v>
      </c>
      <c r="JD57" s="1124">
        <v>20.063299999999998</v>
      </c>
      <c r="JE57" s="1124">
        <v>16.716200000000001</v>
      </c>
      <c r="JF57" s="1124">
        <v>8.9079999999999995</v>
      </c>
      <c r="JG57" s="1124">
        <v>3.8567</v>
      </c>
      <c r="JH57" s="1124">
        <v>3.9514</v>
      </c>
      <c r="JI57" s="1124">
        <v>845.66869999999994</v>
      </c>
      <c r="JM57" s="1126">
        <v>1998</v>
      </c>
      <c r="JN57">
        <v>179.48949999999999</v>
      </c>
      <c r="JO57">
        <v>178.749</v>
      </c>
      <c r="JP57">
        <v>0.74050000000000005</v>
      </c>
      <c r="JQ57">
        <v>68.029699999999991</v>
      </c>
      <c r="JR57">
        <v>111.45989999999999</v>
      </c>
      <c r="JS57">
        <v>111.45989999999999</v>
      </c>
      <c r="JT57">
        <v>19.266099999999998</v>
      </c>
      <c r="JU57">
        <v>14.838799999999999</v>
      </c>
      <c r="JV57">
        <v>4.4272999999999998</v>
      </c>
      <c r="JW57">
        <v>4.4272999999999998</v>
      </c>
      <c r="JX57">
        <v>0</v>
      </c>
      <c r="JY57">
        <v>3.2822</v>
      </c>
      <c r="JZ57">
        <v>0.24930000000000002</v>
      </c>
      <c r="KA57">
        <v>3.0329000000000002</v>
      </c>
      <c r="KB57">
        <v>-0.93840000000000001</v>
      </c>
      <c r="KC57">
        <v>89.85</v>
      </c>
      <c r="KG57" s="1126">
        <v>1998</v>
      </c>
      <c r="KH57" s="1124">
        <v>26.749700000000001</v>
      </c>
      <c r="KI57" s="1124">
        <v>1.6755</v>
      </c>
      <c r="KJ57" s="1124">
        <v>25.074200000000001</v>
      </c>
      <c r="KK57" s="1124">
        <v>8.8087999999999997</v>
      </c>
      <c r="KL57" s="1124">
        <v>17.940799999999999</v>
      </c>
      <c r="KM57" s="1124">
        <v>17.940799999999999</v>
      </c>
      <c r="KN57" s="1124">
        <v>15.741899999999999</v>
      </c>
      <c r="KO57" s="1124">
        <v>11.7507</v>
      </c>
      <c r="KP57" s="1124">
        <v>3.9911999999999996</v>
      </c>
      <c r="KQ57" s="1124">
        <v>3.9911999999999996</v>
      </c>
      <c r="KR57" s="1124">
        <v>0</v>
      </c>
      <c r="KS57" s="1124">
        <v>0.62490000000000001</v>
      </c>
      <c r="KT57" s="1124">
        <v>0.51390000000000002</v>
      </c>
      <c r="KU57" s="1124">
        <v>0.111</v>
      </c>
      <c r="KV57" s="1124">
        <v>-0.1152</v>
      </c>
      <c r="KW57" s="1124">
        <v>1.6892</v>
      </c>
      <c r="KX57" s="1124">
        <v>1.6892</v>
      </c>
      <c r="KY57" s="1124">
        <v>1.4424999999999999</v>
      </c>
      <c r="KZ57" s="1124">
        <v>0.80920000000000003</v>
      </c>
      <c r="LA57" s="1124">
        <v>0</v>
      </c>
      <c r="LB57" s="1124">
        <v>0</v>
      </c>
      <c r="LC57" s="1124">
        <v>0</v>
      </c>
      <c r="LD57" s="1124">
        <v>0.63329999999999997</v>
      </c>
      <c r="LE57" s="1124">
        <v>0</v>
      </c>
      <c r="LF57" s="1124">
        <v>9.3200000000000005E-2</v>
      </c>
      <c r="LG57" s="1124">
        <v>9.3200000000000005E-2</v>
      </c>
      <c r="LH57" s="1124">
        <v>0</v>
      </c>
      <c r="LI57" s="1124">
        <v>3.0385</v>
      </c>
      <c r="LJ57" s="1124">
        <v>3.0385</v>
      </c>
      <c r="LK57" s="1124">
        <v>23.5825</v>
      </c>
      <c r="LL57" s="1124">
        <v>3.7999999999999999E-2</v>
      </c>
      <c r="LM57" s="1124">
        <v>23.544599999999999</v>
      </c>
      <c r="LN57" s="1124">
        <v>23.544599999999999</v>
      </c>
      <c r="LO57" s="1124">
        <v>0</v>
      </c>
      <c r="LP57" s="1124">
        <v>0.1754</v>
      </c>
      <c r="LQ57" s="1124">
        <v>0.66320000000000001</v>
      </c>
      <c r="LR57" s="1124">
        <v>3.9399999999999998E-2</v>
      </c>
      <c r="LS57" s="1124">
        <v>0.62379999999999991</v>
      </c>
      <c r="LT57" s="1124">
        <v>0</v>
      </c>
      <c r="LU57" s="1124">
        <v>0</v>
      </c>
      <c r="LV57" s="1124">
        <v>0.62379999999999991</v>
      </c>
      <c r="LW57" s="1124">
        <v>25.782400000000003</v>
      </c>
      <c r="MA57" s="1126">
        <v>1998</v>
      </c>
      <c r="MB57">
        <v>350.50659999999999</v>
      </c>
      <c r="MC57">
        <v>315.37119999999999</v>
      </c>
      <c r="MD57">
        <v>35.135400000000004</v>
      </c>
      <c r="ME57">
        <v>5.9613000000000005</v>
      </c>
      <c r="MF57">
        <v>4.3831999999999995</v>
      </c>
      <c r="MG57">
        <v>1.5780999999999998</v>
      </c>
      <c r="MH57">
        <v>0</v>
      </c>
      <c r="MI57">
        <v>57.592800000000004</v>
      </c>
      <c r="MJ57">
        <v>41.403599999999997</v>
      </c>
      <c r="MK57">
        <v>10.859500000000001</v>
      </c>
      <c r="ML57">
        <v>8.7677999999999994</v>
      </c>
      <c r="MM57">
        <v>2.0916999999999999</v>
      </c>
      <c r="MN57">
        <v>4.7948000000000004</v>
      </c>
      <c r="MO57">
        <v>0.53489999999999993</v>
      </c>
      <c r="MP57">
        <v>1.157</v>
      </c>
      <c r="MQ57">
        <v>0.35589999999999999</v>
      </c>
      <c r="MR57">
        <v>0.25619999999999998</v>
      </c>
      <c r="MS57">
        <v>9.9699999999999997E-2</v>
      </c>
      <c r="MT57">
        <v>1.0077</v>
      </c>
      <c r="MU57">
        <v>1.0077</v>
      </c>
      <c r="MV57">
        <v>0</v>
      </c>
      <c r="MW57">
        <v>9.8384</v>
      </c>
      <c r="MX57">
        <v>3.1195999999999997</v>
      </c>
      <c r="MY57">
        <v>0.3609</v>
      </c>
      <c r="MZ57">
        <v>1.3077999999999999</v>
      </c>
      <c r="NA57">
        <v>5.0502000000000002</v>
      </c>
      <c r="NB57">
        <v>1.4602999999999999</v>
      </c>
      <c r="NC57">
        <v>3.5899000000000001</v>
      </c>
      <c r="ND57">
        <v>0</v>
      </c>
      <c r="NE57">
        <v>0</v>
      </c>
      <c r="NF57">
        <v>0.96939999999999993</v>
      </c>
      <c r="NG57">
        <v>0.71320000000000006</v>
      </c>
      <c r="NH57">
        <v>0.25619999999999998</v>
      </c>
      <c r="NI57">
        <v>1.6659999999999999</v>
      </c>
      <c r="NJ57">
        <v>-9.74</v>
      </c>
      <c r="NK57">
        <v>-8.4320000000000004</v>
      </c>
      <c r="NL57">
        <v>-1.3080000000000001</v>
      </c>
      <c r="NM57">
        <v>52.472999999999999</v>
      </c>
      <c r="NN57">
        <v>42.932300000000005</v>
      </c>
      <c r="NO57">
        <v>7.5823</v>
      </c>
      <c r="NP57">
        <v>7.5091999999999999</v>
      </c>
      <c r="NQ57">
        <v>7.3099999999999998E-2</v>
      </c>
      <c r="NR57">
        <v>1.8279000000000001</v>
      </c>
      <c r="NS57">
        <v>0.1305</v>
      </c>
      <c r="NT57">
        <v>2.1440999999999999</v>
      </c>
      <c r="NU57">
        <v>1.5780999999999998</v>
      </c>
      <c r="NV57">
        <v>0.56599999999999995</v>
      </c>
      <c r="NW57">
        <v>3.8079999999999998</v>
      </c>
      <c r="NX57">
        <v>24.700400000000002</v>
      </c>
      <c r="NY57">
        <v>1.3385</v>
      </c>
      <c r="NZ57">
        <v>1.4327999999999999</v>
      </c>
      <c r="OA57">
        <v>3.6865999999999999</v>
      </c>
      <c r="OB57">
        <v>5.7409999999999997</v>
      </c>
      <c r="OC57">
        <v>2.82</v>
      </c>
      <c r="OD57">
        <v>2.9209999999999998</v>
      </c>
      <c r="OE57">
        <v>12.5014</v>
      </c>
      <c r="OF57">
        <v>0.79700000000000004</v>
      </c>
      <c r="OG57">
        <v>0.42099999999999999</v>
      </c>
      <c r="OH57">
        <v>0.376</v>
      </c>
      <c r="OI57">
        <v>-1.7869999999999999</v>
      </c>
      <c r="OJ57">
        <v>-1.4690000000000001</v>
      </c>
      <c r="OK57">
        <v>-0.318</v>
      </c>
      <c r="OL57">
        <v>36.017600000000002</v>
      </c>
      <c r="OP57" s="1126">
        <v>1998</v>
      </c>
      <c r="OQ57" s="1124">
        <v>1044.0608999999999</v>
      </c>
      <c r="OR57" s="1124">
        <v>269.04230000000001</v>
      </c>
      <c r="OS57" s="1124">
        <v>9.6542000000000012</v>
      </c>
      <c r="OT57" s="1124">
        <v>0.88279999999999992</v>
      </c>
      <c r="OU57" s="1124">
        <v>350.50659999999999</v>
      </c>
      <c r="OV57" s="1124">
        <v>315.37119999999999</v>
      </c>
      <c r="OW57" s="1124">
        <v>1358.7756000000002</v>
      </c>
      <c r="OX57" s="1124">
        <v>5.9613000000000005</v>
      </c>
      <c r="OY57" s="1124">
        <v>0.96939999999999993</v>
      </c>
      <c r="OZ57" s="1124">
        <v>57.592800000000004</v>
      </c>
      <c r="PA57" s="1124">
        <v>52.472999999999999</v>
      </c>
      <c r="PB57" s="1124">
        <v>-9.74</v>
      </c>
      <c r="PC57" s="1124">
        <v>1.6659999999999999</v>
      </c>
      <c r="PD57" s="1124">
        <v>1376.9612999999999</v>
      </c>
      <c r="PE57" s="1124">
        <v>1.157</v>
      </c>
      <c r="PF57" s="1124">
        <v>1.3635999999999999</v>
      </c>
      <c r="PG57" s="1124">
        <v>5.9521000000000006</v>
      </c>
      <c r="PH57" s="1124">
        <v>9.8384</v>
      </c>
      <c r="PI57" s="1124">
        <v>24.700400000000002</v>
      </c>
      <c r="PJ57" s="1124">
        <v>1358.6677999999999</v>
      </c>
      <c r="PK57" s="1124">
        <v>-1.7869999999999999</v>
      </c>
      <c r="PL57" s="1124">
        <v>0.79700000000000004</v>
      </c>
      <c r="PM57" s="1124">
        <v>36.017600000000002</v>
      </c>
      <c r="PQ57" s="1126">
        <v>1998</v>
      </c>
      <c r="PR57">
        <v>111.067421</v>
      </c>
      <c r="PS57">
        <v>5.655475</v>
      </c>
      <c r="PT57">
        <v>43.722442000000001</v>
      </c>
      <c r="PU57">
        <v>41.841791999999998</v>
      </c>
      <c r="PV57">
        <v>1.6891720000000001</v>
      </c>
      <c r="PW57">
        <v>203.97630100000001</v>
      </c>
      <c r="PX57">
        <v>11.417528000000001</v>
      </c>
      <c r="QB57" s="1126">
        <v>1998</v>
      </c>
      <c r="QC57">
        <v>1358.7755990000001</v>
      </c>
      <c r="QD57">
        <v>1214.046619</v>
      </c>
      <c r="QE57">
        <v>161.08807999999999</v>
      </c>
      <c r="QF57">
        <v>-16.359100000000002</v>
      </c>
      <c r="QG57">
        <v>1358.7755990000001</v>
      </c>
      <c r="QH57">
        <v>1044.060921</v>
      </c>
      <c r="QI57">
        <v>279.57930800000003</v>
      </c>
      <c r="QJ57">
        <v>350.50660600000003</v>
      </c>
      <c r="QK57">
        <v>315.37123599999995</v>
      </c>
      <c r="QL57">
        <v>1358.7755999999999</v>
      </c>
      <c r="QM57">
        <v>681.05949999999996</v>
      </c>
      <c r="QN57">
        <v>487.77370000000002</v>
      </c>
      <c r="QO57">
        <v>218.64579999999998</v>
      </c>
      <c r="QP57">
        <v>-28.703400000000002</v>
      </c>
      <c r="QS57" s="1126">
        <v>1998</v>
      </c>
      <c r="QT57" s="731">
        <f t="shared" si="11"/>
        <v>121.27264139956961</v>
      </c>
      <c r="QU57" s="1128">
        <f t="shared" si="12"/>
        <v>79.636574240127231</v>
      </c>
      <c r="QV57" s="522">
        <v>44.944193506128229</v>
      </c>
      <c r="QW57" s="522">
        <v>34.692380733999002</v>
      </c>
      <c r="QX57" s="522">
        <v>41.636067159442376</v>
      </c>
      <c r="QY57" s="522">
        <v>24.81774810907239</v>
      </c>
      <c r="QZ57" s="522">
        <f t="shared" si="17"/>
        <v>16.818319050369986</v>
      </c>
      <c r="RA57" s="1128">
        <f t="shared" si="13"/>
        <v>104.45432234919963</v>
      </c>
      <c r="RB57" s="1143">
        <f t="shared" si="14"/>
        <v>0.65667386577109599</v>
      </c>
      <c r="RC57" s="1143">
        <f t="shared" si="15"/>
        <v>0.7624057334257115</v>
      </c>
      <c r="RD57" s="1095">
        <v>90.995966022294596</v>
      </c>
      <c r="RE57" s="1095">
        <v>133.54960266118223</v>
      </c>
      <c r="RF57" s="524">
        <f t="shared" si="16"/>
        <v>11.359391782167364</v>
      </c>
      <c r="RH57" s="1124"/>
      <c r="RI57" s="16"/>
      <c r="RK57" s="1056"/>
    </row>
    <row r="58" spans="3:479">
      <c r="C58" s="1087">
        <v>1999</v>
      </c>
      <c r="D58" s="1124">
        <v>1621.7226000000001</v>
      </c>
      <c r="E58" s="1124">
        <v>1589.2881</v>
      </c>
      <c r="F58" s="1124">
        <v>32.4345</v>
      </c>
      <c r="G58" s="1124">
        <v>917.95389999999998</v>
      </c>
      <c r="H58" s="1124">
        <v>703.76869999999997</v>
      </c>
      <c r="I58" s="1124">
        <v>703.76869999999997</v>
      </c>
      <c r="J58" s="1124">
        <v>445.6748</v>
      </c>
      <c r="K58" s="1124">
        <v>329.4796</v>
      </c>
      <c r="L58" s="1124">
        <v>116.1952</v>
      </c>
      <c r="M58" s="1124">
        <v>105.14160000000001</v>
      </c>
      <c r="N58" s="1124">
        <v>11.053600000000001</v>
      </c>
      <c r="O58" s="1124">
        <v>36.942800000000005</v>
      </c>
      <c r="P58" s="1124">
        <v>5.6991000000000005</v>
      </c>
      <c r="Q58" s="1124">
        <v>31.2437</v>
      </c>
      <c r="R58" s="1124">
        <v>-9.2403999999999993</v>
      </c>
      <c r="S58" s="1124">
        <v>230.39150000000001</v>
      </c>
      <c r="T58" s="1124">
        <v>230.39150000000001</v>
      </c>
      <c r="U58" s="1124">
        <v>104.1075</v>
      </c>
      <c r="V58" s="1124">
        <v>25.2712</v>
      </c>
      <c r="W58" s="1124">
        <v>62.935600000000001</v>
      </c>
      <c r="X58" s="1124">
        <v>60.274000000000001</v>
      </c>
      <c r="Y58" s="1124">
        <v>2.6616</v>
      </c>
      <c r="Z58" s="1124">
        <v>10.4268</v>
      </c>
      <c r="AA58" s="1124">
        <v>5.4738999999999995</v>
      </c>
      <c r="AB58" s="1124">
        <v>0</v>
      </c>
      <c r="AC58" s="1124">
        <v>145.93720000000002</v>
      </c>
      <c r="AD58" s="1124">
        <v>49.862699999999997</v>
      </c>
      <c r="AE58" s="1124">
        <v>92.841399999999993</v>
      </c>
      <c r="AF58" s="1124">
        <v>78.357900000000001</v>
      </c>
      <c r="AG58" s="1124">
        <v>14.483499999999999</v>
      </c>
      <c r="AH58" s="1124">
        <v>1.2712999999999999</v>
      </c>
      <c r="AI58" s="1124">
        <v>1.9618</v>
      </c>
      <c r="AJ58" s="1124">
        <v>188.56179999999998</v>
      </c>
      <c r="AK58" s="1124">
        <v>188.56179999999998</v>
      </c>
      <c r="AL58" s="1124">
        <v>11.676399999999999</v>
      </c>
      <c r="AM58" s="1124">
        <v>0</v>
      </c>
      <c r="AN58" s="1124">
        <v>11.053600000000001</v>
      </c>
      <c r="AO58" s="1124">
        <v>0.62279999999999991</v>
      </c>
      <c r="AP58" s="1124">
        <v>7.3834999999999997</v>
      </c>
      <c r="AQ58" s="1124">
        <v>5.4163000000000006</v>
      </c>
      <c r="AR58" s="1124">
        <v>1.9672000000000001</v>
      </c>
      <c r="AS58" s="1124">
        <v>28.059000000000001</v>
      </c>
      <c r="AT58" s="1124">
        <v>11.374799999999999</v>
      </c>
      <c r="AU58" s="1124">
        <v>20.394299999999998</v>
      </c>
      <c r="AV58" s="1124">
        <v>5.2746000000000004</v>
      </c>
      <c r="AW58" s="1124">
        <v>15.1197</v>
      </c>
      <c r="AX58" s="1124">
        <v>147.7936</v>
      </c>
      <c r="AY58">
        <v>164.60939999999999</v>
      </c>
      <c r="BB58" s="1126">
        <v>1999</v>
      </c>
      <c r="BC58" s="1124">
        <v>126.67189999999999</v>
      </c>
      <c r="BD58" s="1124">
        <v>125.56399999999999</v>
      </c>
      <c r="BE58" s="1124">
        <v>1.1079000000000001</v>
      </c>
      <c r="BF58" s="1124">
        <v>70.057600000000008</v>
      </c>
      <c r="BG58" s="1124">
        <v>56.614199999999997</v>
      </c>
      <c r="BH58" s="1124">
        <v>56.614199999999997</v>
      </c>
      <c r="BI58" s="1124">
        <v>33.092800000000004</v>
      </c>
      <c r="BJ58" s="1124">
        <v>23.704900000000002</v>
      </c>
      <c r="BK58" s="1124">
        <v>9.3879000000000001</v>
      </c>
      <c r="BL58" s="1124">
        <v>8.742799999999999</v>
      </c>
      <c r="BM58" s="1124">
        <v>0.64500000000000002</v>
      </c>
      <c r="BN58" s="1124">
        <v>4.6833</v>
      </c>
      <c r="BO58" s="1124">
        <v>2.4685000000000001</v>
      </c>
      <c r="BP58" s="1124">
        <v>2.2148000000000003</v>
      </c>
      <c r="BQ58" s="1124">
        <v>-0.30639999999999995</v>
      </c>
      <c r="BR58" s="1124">
        <v>19.144500000000001</v>
      </c>
      <c r="BS58" s="1124">
        <v>19.144500000000001</v>
      </c>
      <c r="BT58" s="1124">
        <v>204.46979999999999</v>
      </c>
      <c r="BU58" s="1124">
        <v>171.74170000000001</v>
      </c>
      <c r="BV58" s="1124">
        <v>21.397500000000001</v>
      </c>
      <c r="BW58" s="1124">
        <v>21.397500000000001</v>
      </c>
      <c r="BX58" s="1124">
        <v>0</v>
      </c>
      <c r="BY58" s="1124">
        <v>1.4735999999999998</v>
      </c>
      <c r="BZ58" s="1124">
        <v>9.8569999999999993</v>
      </c>
      <c r="CA58" s="1124">
        <v>0</v>
      </c>
      <c r="CB58" s="1124">
        <v>200.06879999999998</v>
      </c>
      <c r="CC58" s="1124">
        <v>123.517</v>
      </c>
      <c r="CD58" s="1124">
        <v>16.429200000000002</v>
      </c>
      <c r="CE58" s="1124">
        <v>16.429200000000002</v>
      </c>
      <c r="CF58" s="1124">
        <v>0</v>
      </c>
      <c r="CG58" s="1124">
        <v>0.62090000000000001</v>
      </c>
      <c r="CH58" s="1124">
        <v>59.5017</v>
      </c>
      <c r="CI58" s="1124">
        <v>0</v>
      </c>
      <c r="CJ58" s="1124">
        <v>23.545500000000001</v>
      </c>
      <c r="CK58" s="1124">
        <v>23.545500000000001</v>
      </c>
      <c r="CL58" s="1124">
        <v>16.036799999999999</v>
      </c>
      <c r="CM58" s="1124">
        <v>1.7806</v>
      </c>
      <c r="CN58" s="1124">
        <v>0.64500000000000002</v>
      </c>
      <c r="CO58" s="1124">
        <v>13.6111</v>
      </c>
      <c r="CP58" s="1124">
        <v>48.181899999999999</v>
      </c>
      <c r="CQ58" s="1124">
        <v>38.022199999999998</v>
      </c>
      <c r="CR58" s="1124">
        <v>10.1547</v>
      </c>
      <c r="CS58" s="1124">
        <v>5.0999999999999995E-3</v>
      </c>
      <c r="CT58" s="1124">
        <v>7.2077999999999998</v>
      </c>
      <c r="CU58" s="1124">
        <v>7.2077999999999998</v>
      </c>
      <c r="CV58" s="1124">
        <v>0</v>
      </c>
      <c r="CW58" s="1124">
        <v>16.3231</v>
      </c>
      <c r="CX58" s="1124">
        <v>48.4026</v>
      </c>
      <c r="CY58" s="1124">
        <v>10.1629</v>
      </c>
      <c r="CZ58" s="1124">
        <v>37.816099999999999</v>
      </c>
      <c r="DA58" s="1124">
        <v>0.42360000000000003</v>
      </c>
      <c r="DB58" s="1124">
        <v>15.8307</v>
      </c>
      <c r="DC58">
        <v>30.250800000000002</v>
      </c>
      <c r="DF58" s="1126">
        <v>1999</v>
      </c>
      <c r="DG58" s="1124">
        <v>300.5059</v>
      </c>
      <c r="DH58" s="1124">
        <v>37.527300000000004</v>
      </c>
      <c r="DI58" s="1124">
        <v>8.6387</v>
      </c>
      <c r="DJ58" s="1124">
        <v>254.3399</v>
      </c>
      <c r="DK58" s="1124">
        <v>66.729600000000005</v>
      </c>
      <c r="DL58" s="1124">
        <v>233.77629999999999</v>
      </c>
      <c r="DM58" s="1124">
        <v>233.77629999999999</v>
      </c>
      <c r="DN58" s="1124">
        <v>184.06779999999998</v>
      </c>
      <c r="DO58" s="1124">
        <v>128.6326</v>
      </c>
      <c r="DP58" s="1124">
        <v>55.435300000000005</v>
      </c>
      <c r="DQ58" s="1124">
        <v>30.651299999999999</v>
      </c>
      <c r="DR58" s="1124">
        <v>24.783999999999999</v>
      </c>
      <c r="DS58" s="1124">
        <v>5.6146000000000003</v>
      </c>
      <c r="DT58" s="1124">
        <v>4.5903999999999998</v>
      </c>
      <c r="DU58" s="1124">
        <v>1.0242</v>
      </c>
      <c r="DV58" s="1124">
        <v>-1.5099</v>
      </c>
      <c r="DW58" s="1124">
        <v>45.603699999999996</v>
      </c>
      <c r="DX58" s="1124">
        <v>45.603699999999996</v>
      </c>
      <c r="DY58" s="1124">
        <v>223.86199999999999</v>
      </c>
      <c r="DZ58" s="1124">
        <v>165.00110000000001</v>
      </c>
      <c r="EA58" s="1124">
        <v>105.97</v>
      </c>
      <c r="EB58" s="1124">
        <v>0.28599999999999998</v>
      </c>
      <c r="EC58" s="1124">
        <v>58.745100000000001</v>
      </c>
      <c r="ED58" s="1124">
        <v>58.860999999999997</v>
      </c>
      <c r="EE58" s="1124">
        <v>13.616</v>
      </c>
      <c r="EF58" s="1124">
        <v>45.244999999999997</v>
      </c>
      <c r="EG58" s="1124">
        <v>-19.934699999999999</v>
      </c>
      <c r="EH58" s="1124">
        <v>-8.5967000000000002</v>
      </c>
      <c r="EI58" s="1124">
        <v>-11.337999999999999</v>
      </c>
      <c r="EJ58" s="1124">
        <v>0</v>
      </c>
      <c r="EK58" s="1124">
        <v>0</v>
      </c>
      <c r="EL58" s="1124">
        <v>0</v>
      </c>
      <c r="EM58" s="1124">
        <v>0</v>
      </c>
      <c r="EN58" s="1124">
        <v>12.242299999999998</v>
      </c>
      <c r="EO58" s="1124">
        <v>5.3808999999999996</v>
      </c>
      <c r="EP58" s="1124">
        <v>4.6980000000000004</v>
      </c>
      <c r="EQ58" s="1124">
        <v>4.6980000000000004</v>
      </c>
      <c r="ER58" s="1124">
        <v>0</v>
      </c>
      <c r="ES58" s="1124">
        <v>0</v>
      </c>
      <c r="ET58" s="1124">
        <v>0.69820000000000004</v>
      </c>
      <c r="EU58" s="1124">
        <v>1.4652000000000001</v>
      </c>
      <c r="EV58" s="1124">
        <v>42.454599999999999</v>
      </c>
      <c r="EW58" s="1124">
        <v>42.412999999999997</v>
      </c>
      <c r="EX58" s="1124">
        <v>0</v>
      </c>
      <c r="EY58" s="1124">
        <v>0</v>
      </c>
      <c r="EZ58" s="1124">
        <v>0</v>
      </c>
      <c r="FA58" s="1124">
        <v>0</v>
      </c>
      <c r="FB58" s="1124">
        <v>0</v>
      </c>
      <c r="FC58" s="1124">
        <v>4.1500000000000002E-2</v>
      </c>
      <c r="FD58" s="1124">
        <v>219.31879999999998</v>
      </c>
      <c r="FE58" s="1124">
        <v>219.31879999999998</v>
      </c>
      <c r="FF58" s="1124">
        <v>163.05539999999999</v>
      </c>
      <c r="FG58" s="1124">
        <v>149.40270000000001</v>
      </c>
      <c r="FH58" s="1124">
        <v>13.652700000000001</v>
      </c>
      <c r="FI58" s="1124">
        <v>247.80429999999998</v>
      </c>
      <c r="FJ58" s="1124">
        <v>154.49639999999999</v>
      </c>
      <c r="FK58" s="1124">
        <v>24.783999999999999</v>
      </c>
      <c r="FL58" s="1124">
        <v>68.524000000000001</v>
      </c>
      <c r="FM58" s="1124">
        <v>204.57320000000001</v>
      </c>
      <c r="FN58" s="1124"/>
      <c r="FO58" s="1124">
        <v>0</v>
      </c>
      <c r="FP58" s="1124">
        <v>0.70720000000000005</v>
      </c>
      <c r="FQ58" s="1124">
        <v>195.52529999999999</v>
      </c>
      <c r="FR58" s="1124">
        <v>0</v>
      </c>
      <c r="FS58" s="1124">
        <v>0</v>
      </c>
      <c r="FT58" s="1124">
        <v>0</v>
      </c>
      <c r="FU58" s="1124">
        <v>1.1947999999999999</v>
      </c>
      <c r="FV58" s="1124">
        <v>7.1458999999999993</v>
      </c>
      <c r="FW58" s="1124">
        <v>0</v>
      </c>
      <c r="FX58" s="1124">
        <v>7.1458999999999993</v>
      </c>
      <c r="FY58" s="1124">
        <v>0</v>
      </c>
      <c r="FZ58" s="1124">
        <v>0.23630000000000001</v>
      </c>
      <c r="GA58" s="1124">
        <v>0.23630000000000001</v>
      </c>
      <c r="GB58" s="1124">
        <v>0</v>
      </c>
      <c r="GC58" s="1124">
        <v>242.71</v>
      </c>
      <c r="GD58" s="1124">
        <v>189.93810000000002</v>
      </c>
      <c r="GE58" s="1124">
        <v>26.046900000000001</v>
      </c>
      <c r="GF58" s="1124">
        <v>26.725000000000001</v>
      </c>
      <c r="GG58" s="1124">
        <v>233.58429999999998</v>
      </c>
      <c r="GH58" s="1124"/>
      <c r="GI58" s="1124">
        <v>0.72389999999999999</v>
      </c>
      <c r="GJ58" s="1124">
        <v>0</v>
      </c>
      <c r="GK58" s="1124">
        <v>195.52529999999999</v>
      </c>
      <c r="GL58" s="1124">
        <v>0</v>
      </c>
      <c r="GM58" s="1124">
        <v>0</v>
      </c>
      <c r="GN58" s="1124">
        <v>3.5709</v>
      </c>
      <c r="GO58" s="1124">
        <v>21.416900000000002</v>
      </c>
      <c r="GP58" s="1124">
        <v>15.177299999999999</v>
      </c>
      <c r="GQ58" s="1124">
        <v>6.2396000000000003</v>
      </c>
      <c r="GR58" s="1124">
        <v>12.347299999999999</v>
      </c>
      <c r="GS58" s="1124">
        <v>358.22120000000001</v>
      </c>
      <c r="GW58" s="1126">
        <v>1999</v>
      </c>
      <c r="GX58" s="1124">
        <v>328.58370000000002</v>
      </c>
      <c r="GY58" s="1124">
        <v>209.86170000000001</v>
      </c>
      <c r="GZ58" s="1124">
        <v>118.72210000000001</v>
      </c>
      <c r="HA58" s="1124">
        <v>82.93780000000001</v>
      </c>
      <c r="HB58" s="1124">
        <v>245.64589999999998</v>
      </c>
      <c r="HC58" s="1124">
        <v>245.64589999999998</v>
      </c>
      <c r="HD58" s="1124">
        <v>32.5</v>
      </c>
      <c r="HE58" s="1124">
        <v>25.101700000000001</v>
      </c>
      <c r="HF58" s="1124">
        <v>7.3983999999999996</v>
      </c>
      <c r="HG58" s="1124">
        <v>7.3983999999999996</v>
      </c>
      <c r="HH58" s="1124">
        <v>0</v>
      </c>
      <c r="HI58" s="1124">
        <v>10.971200000000001</v>
      </c>
      <c r="HJ58" s="1124">
        <v>0.32800000000000001</v>
      </c>
      <c r="HK58" s="1124">
        <v>10.6432</v>
      </c>
      <c r="HL58" s="1124">
        <v>-0.95960000000000001</v>
      </c>
      <c r="HM58" s="1124">
        <v>203.1343</v>
      </c>
      <c r="HN58" s="1124">
        <v>103.7632</v>
      </c>
      <c r="HO58" s="1124">
        <v>99.371100000000013</v>
      </c>
      <c r="HP58" s="1124">
        <v>72.396736999999987</v>
      </c>
      <c r="HQ58" s="1124">
        <v>87.915839000000005</v>
      </c>
      <c r="HR58" s="1124">
        <v>203.1343</v>
      </c>
      <c r="HS58" s="1124">
        <v>718.74090000000001</v>
      </c>
      <c r="HT58" s="1124">
        <v>524.31619999999998</v>
      </c>
      <c r="HU58" s="1124">
        <v>194.42479999999998</v>
      </c>
      <c r="HV58" s="1124">
        <v>157.94210000000001</v>
      </c>
      <c r="HW58" s="1124">
        <v>36.482599999999998</v>
      </c>
      <c r="HX58" s="1124">
        <v>99.209299999999999</v>
      </c>
      <c r="HY58" s="1124">
        <v>28.068999999999999</v>
      </c>
      <c r="HZ58" s="1124">
        <v>25.758500000000002</v>
      </c>
      <c r="IA58" s="1124">
        <v>12.1882</v>
      </c>
      <c r="IB58" s="1124">
        <v>13.5703</v>
      </c>
      <c r="IC58" s="1124">
        <v>43.121900000000004</v>
      </c>
      <c r="ID58" s="1124">
        <f t="shared" si="18"/>
        <v>34.4773</v>
      </c>
      <c r="IE58" s="1147">
        <v>8.6446000000000005</v>
      </c>
      <c r="IF58" s="1124">
        <v>2.2599</v>
      </c>
      <c r="IG58" s="1124">
        <v>18.347200000000001</v>
      </c>
      <c r="IH58" s="1124">
        <v>16.625400000000003</v>
      </c>
      <c r="II58" s="1124">
        <v>1.7218</v>
      </c>
      <c r="IJ58" s="1124">
        <v>1002.7374</v>
      </c>
      <c r="IK58" s="1124">
        <v>1002.7374</v>
      </c>
      <c r="IL58" s="1124">
        <v>267.79340000000002</v>
      </c>
      <c r="IM58" s="1124">
        <v>187.37700000000001</v>
      </c>
      <c r="IN58" s="1124">
        <v>53.5047</v>
      </c>
      <c r="IO58" s="1124">
        <v>26.9116</v>
      </c>
      <c r="IP58" s="1124">
        <v>39.973699999999994</v>
      </c>
      <c r="IQ58" s="1124">
        <v>20.159500000000001</v>
      </c>
      <c r="IR58" s="1124">
        <v>19.8142</v>
      </c>
      <c r="IS58" s="1124">
        <v>2.1589</v>
      </c>
      <c r="IT58" s="1124">
        <v>17.6553</v>
      </c>
      <c r="IU58" s="1124">
        <v>126.42149999999999</v>
      </c>
      <c r="IV58" s="1124">
        <v>112.7687</v>
      </c>
      <c r="IW58" s="1124">
        <v>13.652799999999999</v>
      </c>
      <c r="IX58" s="1124">
        <v>277.7704</v>
      </c>
      <c r="IY58" s="1124">
        <v>157.94210000000001</v>
      </c>
      <c r="IZ58" s="1124">
        <v>36.482599999999998</v>
      </c>
      <c r="JA58" s="1124">
        <v>83.345699999999994</v>
      </c>
      <c r="JB58" s="1124">
        <v>0</v>
      </c>
      <c r="JC58" s="1124">
        <v>39.170900000000003</v>
      </c>
      <c r="JD58" s="1124">
        <v>20.045300000000001</v>
      </c>
      <c r="JE58" s="1124">
        <v>19.125599999999999</v>
      </c>
      <c r="JF58" s="1124">
        <v>9.382200000000001</v>
      </c>
      <c r="JG58" s="1124">
        <v>4.5960000000000001</v>
      </c>
      <c r="JH58" s="1124">
        <v>5.1473000000000004</v>
      </c>
      <c r="JI58" s="1124">
        <v>867.1416999999999</v>
      </c>
      <c r="JM58" s="1126">
        <v>1999</v>
      </c>
      <c r="JN58">
        <v>181.94470000000001</v>
      </c>
      <c r="JO58">
        <v>181.15450000000001</v>
      </c>
      <c r="JP58">
        <v>0.79020000000000001</v>
      </c>
      <c r="JQ58">
        <v>65.396100000000004</v>
      </c>
      <c r="JR58">
        <v>116.54860000000001</v>
      </c>
      <c r="JS58">
        <v>116.54860000000001</v>
      </c>
      <c r="JT58">
        <v>19.659400000000002</v>
      </c>
      <c r="JU58">
        <v>15.1008</v>
      </c>
      <c r="JV58">
        <v>4.5586000000000002</v>
      </c>
      <c r="JW58">
        <v>4.5586000000000002</v>
      </c>
      <c r="JX58">
        <v>0</v>
      </c>
      <c r="JY58">
        <v>3.2429999999999999</v>
      </c>
      <c r="JZ58">
        <v>0.2571</v>
      </c>
      <c r="KA58">
        <v>2.9860000000000002</v>
      </c>
      <c r="KB58">
        <v>-0.92230000000000001</v>
      </c>
      <c r="KC58">
        <v>94.5685</v>
      </c>
      <c r="KG58" s="1126">
        <v>1999</v>
      </c>
      <c r="KH58" s="1124">
        <v>28.1616</v>
      </c>
      <c r="KI58" s="1124">
        <v>1.7074</v>
      </c>
      <c r="KJ58" s="1124">
        <v>26.4542</v>
      </c>
      <c r="KK58" s="1124">
        <v>9.3287000000000013</v>
      </c>
      <c r="KL58" s="1124">
        <v>18.832799999999999</v>
      </c>
      <c r="KM58" s="1124">
        <v>18.832799999999999</v>
      </c>
      <c r="KN58" s="1124">
        <v>17.119700000000002</v>
      </c>
      <c r="KO58" s="1124">
        <v>12.7767</v>
      </c>
      <c r="KP58" s="1124">
        <v>4.3428999999999993</v>
      </c>
      <c r="KQ58" s="1124">
        <v>4.3428999999999993</v>
      </c>
      <c r="KR58" s="1124">
        <v>0</v>
      </c>
      <c r="KS58" s="1124">
        <v>0.64910000000000001</v>
      </c>
      <c r="KT58" s="1124">
        <v>0.52989999999999993</v>
      </c>
      <c r="KU58" s="1124">
        <v>0.1192</v>
      </c>
      <c r="KV58" s="1124">
        <v>-0.68570000000000009</v>
      </c>
      <c r="KW58" s="1124">
        <v>1.7498</v>
      </c>
      <c r="KX58" s="1124">
        <v>1.7498</v>
      </c>
      <c r="KY58" s="1124">
        <v>1.1659999999999999</v>
      </c>
      <c r="KZ58" s="1124">
        <v>0.47799999999999998</v>
      </c>
      <c r="LA58" s="1124">
        <v>0</v>
      </c>
      <c r="LB58" s="1124">
        <v>0</v>
      </c>
      <c r="LC58" s="1124">
        <v>0</v>
      </c>
      <c r="LD58" s="1124">
        <v>0.68799999999999994</v>
      </c>
      <c r="LE58" s="1124">
        <v>0</v>
      </c>
      <c r="LF58" s="1124">
        <v>0.14130000000000001</v>
      </c>
      <c r="LG58" s="1124">
        <v>0.14130000000000001</v>
      </c>
      <c r="LH58" s="1124">
        <v>0</v>
      </c>
      <c r="LI58" s="1124">
        <v>2.7745000000000002</v>
      </c>
      <c r="LJ58" s="1124">
        <v>2.7745000000000002</v>
      </c>
      <c r="LK58" s="1124">
        <v>24.7987</v>
      </c>
      <c r="LL58" s="1124">
        <v>4.0100000000000004E-2</v>
      </c>
      <c r="LM58" s="1124">
        <v>24.758700000000001</v>
      </c>
      <c r="LN58" s="1124">
        <v>24.758700000000001</v>
      </c>
      <c r="LO58" s="1124">
        <v>0</v>
      </c>
      <c r="LP58" s="1124">
        <v>0.18659999999999999</v>
      </c>
      <c r="LQ58" s="1124">
        <v>0.73660000000000003</v>
      </c>
      <c r="LR58" s="1124">
        <v>3.9200000000000006E-2</v>
      </c>
      <c r="LS58" s="1124">
        <v>0.69740000000000002</v>
      </c>
      <c r="LT58" s="1124">
        <v>0</v>
      </c>
      <c r="LU58" s="1124">
        <v>0</v>
      </c>
      <c r="LV58" s="1124">
        <v>0.69740000000000002</v>
      </c>
      <c r="LW58" s="1124">
        <v>26.650099999999998</v>
      </c>
      <c r="MA58" s="1126">
        <v>1999</v>
      </c>
      <c r="MB58">
        <v>362.17720000000003</v>
      </c>
      <c r="MC58">
        <v>331.10199999999998</v>
      </c>
      <c r="MD58">
        <v>31.075200000000002</v>
      </c>
      <c r="ME58">
        <v>7.3212999999999999</v>
      </c>
      <c r="MF58">
        <v>5.3826999999999998</v>
      </c>
      <c r="MG58">
        <v>1.9385999999999999</v>
      </c>
      <c r="MH58">
        <v>0</v>
      </c>
      <c r="MI58">
        <v>61.67</v>
      </c>
      <c r="MJ58">
        <v>35.834099999999999</v>
      </c>
      <c r="MK58">
        <v>13.3819</v>
      </c>
      <c r="ML58">
        <v>11.2851</v>
      </c>
      <c r="MM58">
        <v>2.0968</v>
      </c>
      <c r="MN58">
        <v>11.900399999999999</v>
      </c>
      <c r="MO58">
        <v>0.55359999999999998</v>
      </c>
      <c r="MP58">
        <v>1.131</v>
      </c>
      <c r="MQ58">
        <v>0.38069999999999998</v>
      </c>
      <c r="MR58">
        <v>0.27350000000000002</v>
      </c>
      <c r="MS58">
        <v>0.1072</v>
      </c>
      <c r="MT58">
        <v>1.1509</v>
      </c>
      <c r="MU58">
        <v>1.1509</v>
      </c>
      <c r="MV58">
        <v>0</v>
      </c>
      <c r="MW58">
        <v>9.1912000000000003</v>
      </c>
      <c r="MX58">
        <v>2.9938000000000002</v>
      </c>
      <c r="MY58">
        <v>0.38689999999999997</v>
      </c>
      <c r="MZ58">
        <v>1.1947999999999999</v>
      </c>
      <c r="NA58">
        <v>4.6156999999999995</v>
      </c>
      <c r="NB58">
        <v>1.2841</v>
      </c>
      <c r="NC58">
        <v>3.3315999999999999</v>
      </c>
      <c r="ND58">
        <v>0</v>
      </c>
      <c r="NE58">
        <v>0</v>
      </c>
      <c r="NF58">
        <v>1.0355000000000001</v>
      </c>
      <c r="NG58">
        <v>0.76200000000000001</v>
      </c>
      <c r="NH58">
        <v>0.27350000000000002</v>
      </c>
      <c r="NI58">
        <v>1.6819999999999999</v>
      </c>
      <c r="NJ58">
        <v>-9.9290000000000003</v>
      </c>
      <c r="NK58">
        <v>-8.5649999999999995</v>
      </c>
      <c r="NL58">
        <v>-1.3640000000000001</v>
      </c>
      <c r="NM58">
        <v>47.424099999999996</v>
      </c>
      <c r="NN58">
        <v>37.452800000000003</v>
      </c>
      <c r="NO58">
        <v>7.8628999999999998</v>
      </c>
      <c r="NP58">
        <v>7.5145</v>
      </c>
      <c r="NQ58">
        <v>0.34839999999999999</v>
      </c>
      <c r="NR58">
        <v>1.8922000000000001</v>
      </c>
      <c r="NS58">
        <v>0.21630000000000002</v>
      </c>
      <c r="NT58">
        <v>2.6335999999999999</v>
      </c>
      <c r="NU58">
        <v>1.9385999999999999</v>
      </c>
      <c r="NV58">
        <v>0.69499999999999995</v>
      </c>
      <c r="NW58">
        <v>3.952</v>
      </c>
      <c r="NX58">
        <v>26.5688</v>
      </c>
      <c r="NY58">
        <v>1.2175</v>
      </c>
      <c r="NZ58">
        <v>1.7253000000000001</v>
      </c>
      <c r="OA58">
        <v>3.5709</v>
      </c>
      <c r="OB58">
        <v>7.7078999999999995</v>
      </c>
      <c r="OC58">
        <v>3.7213000000000003</v>
      </c>
      <c r="OD58">
        <v>3.9865999999999997</v>
      </c>
      <c r="OE58">
        <v>12.347299999999999</v>
      </c>
      <c r="OF58">
        <v>2.6819999999999999</v>
      </c>
      <c r="OG58">
        <v>0.46</v>
      </c>
      <c r="OH58">
        <v>2.222</v>
      </c>
      <c r="OI58">
        <v>-1.958</v>
      </c>
      <c r="OJ58">
        <v>-1.5940000000000001</v>
      </c>
      <c r="OK58">
        <v>-0.36399999999999999</v>
      </c>
      <c r="OL58">
        <v>37.829099999999997</v>
      </c>
      <c r="OP58" s="1126">
        <v>1999</v>
      </c>
      <c r="OQ58" s="1124">
        <v>1077.7760000000001</v>
      </c>
      <c r="OR58" s="1124">
        <v>291.5378</v>
      </c>
      <c r="OS58" s="1124">
        <v>6.7763</v>
      </c>
      <c r="OT58" s="1124">
        <v>0.99409999999999998</v>
      </c>
      <c r="OU58" s="1124">
        <v>362.17720000000003</v>
      </c>
      <c r="OV58" s="1124">
        <v>331.10199999999998</v>
      </c>
      <c r="OW58" s="1124">
        <v>1408.1594</v>
      </c>
      <c r="OX58" s="1124">
        <v>7.3212999999999999</v>
      </c>
      <c r="OY58" s="1124">
        <v>1.0355000000000001</v>
      </c>
      <c r="OZ58" s="1124">
        <v>61.67</v>
      </c>
      <c r="PA58" s="1124">
        <v>47.424099999999996</v>
      </c>
      <c r="PB58" s="1124">
        <v>-9.9290000000000003</v>
      </c>
      <c r="PC58" s="1124">
        <v>1.6819999999999999</v>
      </c>
      <c r="PD58" s="1124">
        <v>1436.9380000000001</v>
      </c>
      <c r="PE58" s="1124">
        <v>1.131</v>
      </c>
      <c r="PF58" s="1124">
        <v>1.5316000000000001</v>
      </c>
      <c r="PG58" s="1124">
        <v>6.5856000000000003</v>
      </c>
      <c r="PH58" s="1124">
        <v>9.1912000000000003</v>
      </c>
      <c r="PI58" s="1124">
        <v>26.5688</v>
      </c>
      <c r="PJ58" s="1124">
        <v>1415.6373000000001</v>
      </c>
      <c r="PK58" s="1124">
        <v>-1.958</v>
      </c>
      <c r="PL58" s="1124">
        <v>2.6819999999999999</v>
      </c>
      <c r="PM58" s="1124">
        <v>37.829000000000001</v>
      </c>
      <c r="PQ58" s="1126">
        <v>1999</v>
      </c>
      <c r="PR58">
        <v>116.719621</v>
      </c>
      <c r="PS58">
        <v>6.1538120000000003</v>
      </c>
      <c r="PT58">
        <v>44.886321000000002</v>
      </c>
      <c r="PU58">
        <v>42.821823999999999</v>
      </c>
      <c r="PV58">
        <v>1.7498309999999999</v>
      </c>
      <c r="PW58">
        <v>212.33141000000001</v>
      </c>
      <c r="PX58">
        <v>11.436738999999999</v>
      </c>
      <c r="QB58" s="1126">
        <v>1999</v>
      </c>
      <c r="QC58">
        <v>1408.1593949999999</v>
      </c>
      <c r="QD58">
        <v>1258.6380380000001</v>
      </c>
      <c r="QE58">
        <v>166.68305699999999</v>
      </c>
      <c r="QF58">
        <v>-17.1617</v>
      </c>
      <c r="QG58">
        <v>1408.1593949999999</v>
      </c>
      <c r="QH58">
        <v>1077.7760449999998</v>
      </c>
      <c r="QI58">
        <v>299.30818199999999</v>
      </c>
      <c r="QJ58">
        <v>362.17715700000002</v>
      </c>
      <c r="QK58">
        <v>331.101989</v>
      </c>
      <c r="QL58">
        <v>1408.1593</v>
      </c>
      <c r="QM58">
        <v>712.45510000000002</v>
      </c>
      <c r="QN58">
        <v>500.02390000000003</v>
      </c>
      <c r="QO58">
        <v>225.54400000000001</v>
      </c>
      <c r="QP58">
        <v>-29.863700000000001</v>
      </c>
      <c r="QS58" s="1126">
        <v>1999</v>
      </c>
      <c r="QT58" s="731">
        <f t="shared" si="11"/>
        <v>125.85089854296368</v>
      </c>
      <c r="QU58" s="1128">
        <f t="shared" si="12"/>
        <v>82.842255774831756</v>
      </c>
      <c r="QV58" s="522">
        <v>47.457833686783623</v>
      </c>
      <c r="QW58" s="522">
        <v>35.384422088048133</v>
      </c>
      <c r="QX58" s="522">
        <v>43.008642768131921</v>
      </c>
      <c r="QY58" s="522">
        <v>25.855010556879872</v>
      </c>
      <c r="QZ58" s="522">
        <f t="shared" si="17"/>
        <v>17.153632211252049</v>
      </c>
      <c r="RA58" s="1128">
        <f t="shared" si="13"/>
        <v>108.69726633171163</v>
      </c>
      <c r="RB58" s="1143">
        <f t="shared" si="14"/>
        <v>0.65825716569318415</v>
      </c>
      <c r="RC58" s="1143">
        <f t="shared" si="15"/>
        <v>0.76213743519567367</v>
      </c>
      <c r="RD58" s="1095">
        <v>94.68529024345213</v>
      </c>
      <c r="RE58" s="1095">
        <v>138.64409879745796</v>
      </c>
      <c r="RF58" s="524">
        <f t="shared" si="16"/>
        <v>11.843034468620374</v>
      </c>
      <c r="RH58" s="1124"/>
      <c r="RI58" s="16"/>
      <c r="RK58" s="1056"/>
    </row>
    <row r="59" spans="3:479">
      <c r="C59" s="1087">
        <v>2000</v>
      </c>
      <c r="D59" s="1124">
        <v>1791.2263</v>
      </c>
      <c r="E59" s="1124">
        <v>1754.1488999999999</v>
      </c>
      <c r="F59" s="1124">
        <v>37.077400000000004</v>
      </c>
      <c r="G59" s="1124">
        <v>1043.9069999999999</v>
      </c>
      <c r="H59" s="1124">
        <v>747.3193</v>
      </c>
      <c r="I59" s="1124">
        <v>747.3193</v>
      </c>
      <c r="J59" s="1124">
        <v>473.24309999999997</v>
      </c>
      <c r="K59" s="1124">
        <v>353.16859999999997</v>
      </c>
      <c r="L59" s="1124">
        <v>120.0746</v>
      </c>
      <c r="M59" s="1124">
        <v>108.50739999999999</v>
      </c>
      <c r="N59" s="1124">
        <v>11.5671</v>
      </c>
      <c r="O59" s="1124">
        <v>37.4283</v>
      </c>
      <c r="P59" s="1124">
        <v>7.1212</v>
      </c>
      <c r="Q59" s="1124">
        <v>30.307099999999998</v>
      </c>
      <c r="R59" s="1124">
        <v>-7.5738000000000003</v>
      </c>
      <c r="S59" s="1124">
        <v>244.2217</v>
      </c>
      <c r="T59" s="1124">
        <v>244.2217</v>
      </c>
      <c r="U59" s="1124">
        <v>123.3567</v>
      </c>
      <c r="V59" s="1124">
        <v>39.292300000000004</v>
      </c>
      <c r="W59" s="1124">
        <v>72.210899999999995</v>
      </c>
      <c r="X59" s="1124">
        <v>69.931100000000001</v>
      </c>
      <c r="Y59" s="1124">
        <v>2.2798000000000003</v>
      </c>
      <c r="Z59" s="1124">
        <v>5.1486999999999998</v>
      </c>
      <c r="AA59" s="1124">
        <v>6.7048999999999994</v>
      </c>
      <c r="AB59" s="1124">
        <v>0</v>
      </c>
      <c r="AC59" s="1124">
        <v>177.86850000000001</v>
      </c>
      <c r="AD59" s="1124">
        <v>67.913399999999996</v>
      </c>
      <c r="AE59" s="1124">
        <v>105.8527</v>
      </c>
      <c r="AF59" s="1124">
        <v>89.887299999999996</v>
      </c>
      <c r="AG59" s="1124">
        <v>15.9655</v>
      </c>
      <c r="AH59" s="1124">
        <v>2.097</v>
      </c>
      <c r="AI59" s="1124">
        <v>2.0054000000000003</v>
      </c>
      <c r="AJ59" s="1124">
        <v>189.7099</v>
      </c>
      <c r="AK59" s="1124">
        <v>189.7099</v>
      </c>
      <c r="AL59" s="1124">
        <v>12.285</v>
      </c>
      <c r="AM59" s="1124">
        <v>0</v>
      </c>
      <c r="AN59" s="1124">
        <v>11.5671</v>
      </c>
      <c r="AO59" s="1124">
        <v>0.71779999999999999</v>
      </c>
      <c r="AP59" s="1124">
        <v>8.2972999999999999</v>
      </c>
      <c r="AQ59" s="1124">
        <v>6.1023999999999994</v>
      </c>
      <c r="AR59" s="1124">
        <v>2.1949000000000001</v>
      </c>
      <c r="AS59" s="1124">
        <v>29.658799999999999</v>
      </c>
      <c r="AT59" s="1124">
        <v>12.062899999999999</v>
      </c>
      <c r="AU59" s="1124">
        <v>22.422799999999999</v>
      </c>
      <c r="AV59" s="1124">
        <v>4.9118999999999993</v>
      </c>
      <c r="AW59" s="1124">
        <v>17.510900000000003</v>
      </c>
      <c r="AX59" s="1124">
        <v>146.14770000000001</v>
      </c>
      <c r="AY59">
        <v>159.23620000000003</v>
      </c>
      <c r="BB59" s="1126">
        <v>2000</v>
      </c>
      <c r="BC59" s="1124">
        <v>143.37720000000002</v>
      </c>
      <c r="BD59" s="1124">
        <v>142.09920000000002</v>
      </c>
      <c r="BE59" s="1124">
        <v>1.278</v>
      </c>
      <c r="BF59" s="1124">
        <v>77.387100000000004</v>
      </c>
      <c r="BG59" s="1124">
        <v>65.990100000000012</v>
      </c>
      <c r="BH59" s="1124">
        <v>65.990100000000012</v>
      </c>
      <c r="BI59" s="1124">
        <v>34.857699999999994</v>
      </c>
      <c r="BJ59" s="1124">
        <v>25.0138</v>
      </c>
      <c r="BK59" s="1124">
        <v>9.8438999999999997</v>
      </c>
      <c r="BL59" s="1124">
        <v>9.1771000000000011</v>
      </c>
      <c r="BM59" s="1124">
        <v>0.66679999999999995</v>
      </c>
      <c r="BN59" s="1124">
        <v>4.8822999999999999</v>
      </c>
      <c r="BO59" s="1124">
        <v>2.6754000000000002</v>
      </c>
      <c r="BP59" s="1124">
        <v>2.2068000000000003</v>
      </c>
      <c r="BQ59" s="1124">
        <v>-0.45580000000000004</v>
      </c>
      <c r="BR59" s="1124">
        <v>26.7059</v>
      </c>
      <c r="BS59" s="1124">
        <v>26.7059</v>
      </c>
      <c r="BT59" s="1124">
        <v>236.13149999999999</v>
      </c>
      <c r="BU59" s="1124">
        <v>196.11920000000001</v>
      </c>
      <c r="BV59" s="1124">
        <v>24.209</v>
      </c>
      <c r="BW59" s="1124">
        <v>24.209</v>
      </c>
      <c r="BX59" s="1124">
        <v>0</v>
      </c>
      <c r="BY59" s="1124">
        <v>2.6833</v>
      </c>
      <c r="BZ59" s="1124">
        <v>13.12</v>
      </c>
      <c r="CA59" s="1124">
        <v>0</v>
      </c>
      <c r="CB59" s="1124">
        <v>227.4007</v>
      </c>
      <c r="CC59" s="1124">
        <v>140.8449</v>
      </c>
      <c r="CD59" s="1124">
        <v>18.599</v>
      </c>
      <c r="CE59" s="1124">
        <v>18.599</v>
      </c>
      <c r="CF59" s="1124">
        <v>0</v>
      </c>
      <c r="CG59" s="1124">
        <v>0.53800000000000003</v>
      </c>
      <c r="CH59" s="1124">
        <v>67.418800000000005</v>
      </c>
      <c r="CI59" s="1124">
        <v>0</v>
      </c>
      <c r="CJ59" s="1124">
        <v>35.436800000000005</v>
      </c>
      <c r="CK59" s="1124">
        <v>35.436800000000005</v>
      </c>
      <c r="CL59" s="1124">
        <v>16.6951</v>
      </c>
      <c r="CM59" s="1124">
        <v>1.9809000000000001</v>
      </c>
      <c r="CN59" s="1124">
        <v>0.66679999999999995</v>
      </c>
      <c r="CO59" s="1124">
        <v>14.0474</v>
      </c>
      <c r="CP59" s="1124">
        <v>51.666899999999998</v>
      </c>
      <c r="CQ59" s="1124">
        <v>40.1693</v>
      </c>
      <c r="CR59" s="1124">
        <v>11.4925</v>
      </c>
      <c r="CS59" s="1124">
        <v>5.0999999999999995E-3</v>
      </c>
      <c r="CT59" s="1124">
        <v>9.7119</v>
      </c>
      <c r="CU59" s="1124">
        <v>9.7119</v>
      </c>
      <c r="CV59" s="1124">
        <v>0</v>
      </c>
      <c r="CW59" s="1124">
        <v>17.018799999999999</v>
      </c>
      <c r="CX59" s="1124">
        <v>53.056199999999997</v>
      </c>
      <c r="CY59" s="1124">
        <v>11.459</v>
      </c>
      <c r="CZ59" s="1124">
        <v>40.5886</v>
      </c>
      <c r="DA59" s="1124">
        <v>1.0085999999999999</v>
      </c>
      <c r="DB59" s="1124">
        <v>24.011900000000001</v>
      </c>
      <c r="DC59">
        <v>31.217000000000002</v>
      </c>
      <c r="DF59" s="1126">
        <v>2000</v>
      </c>
      <c r="DG59" s="1124">
        <v>311.54329999999999</v>
      </c>
      <c r="DH59" s="1124">
        <v>38.624199999999995</v>
      </c>
      <c r="DI59" s="1124">
        <v>9.0582000000000011</v>
      </c>
      <c r="DJ59" s="1124">
        <v>263.86090000000002</v>
      </c>
      <c r="DK59" s="1124">
        <v>71.133399999999995</v>
      </c>
      <c r="DL59" s="1124">
        <v>240.40989999999999</v>
      </c>
      <c r="DM59" s="1124">
        <v>240.40989999999999</v>
      </c>
      <c r="DN59" s="1124">
        <v>191.0394</v>
      </c>
      <c r="DO59" s="1124">
        <v>133.49960000000002</v>
      </c>
      <c r="DP59" s="1124">
        <v>57.539699999999996</v>
      </c>
      <c r="DQ59" s="1124">
        <v>31.665500000000002</v>
      </c>
      <c r="DR59" s="1124">
        <v>25.874299999999998</v>
      </c>
      <c r="DS59" s="1124">
        <v>5.8171999999999997</v>
      </c>
      <c r="DT59" s="1124">
        <v>4.5918000000000001</v>
      </c>
      <c r="DU59" s="1124">
        <v>1.2254</v>
      </c>
      <c r="DV59" s="1124">
        <v>-2.7725</v>
      </c>
      <c r="DW59" s="1124">
        <v>46.325800000000001</v>
      </c>
      <c r="DX59" s="1124">
        <v>46.325800000000001</v>
      </c>
      <c r="DY59" s="1124">
        <v>227.3931</v>
      </c>
      <c r="DZ59" s="1124">
        <v>167.39260000000002</v>
      </c>
      <c r="EA59" s="1124">
        <v>107.1636</v>
      </c>
      <c r="EB59" s="1124">
        <v>0.29760000000000003</v>
      </c>
      <c r="EC59" s="1124">
        <v>59.931400000000004</v>
      </c>
      <c r="ED59" s="1124">
        <v>60.000500000000002</v>
      </c>
      <c r="EE59" s="1124">
        <v>15.339600000000001</v>
      </c>
      <c r="EF59" s="1124">
        <v>44.660800000000002</v>
      </c>
      <c r="EG59" s="1124">
        <v>-20.362400000000001</v>
      </c>
      <c r="EH59" s="1124">
        <v>-8.6152000000000015</v>
      </c>
      <c r="EI59" s="1124">
        <v>-11.747200000000001</v>
      </c>
      <c r="EJ59" s="1124">
        <v>0</v>
      </c>
      <c r="EK59" s="1124">
        <v>0</v>
      </c>
      <c r="EL59" s="1124">
        <v>0</v>
      </c>
      <c r="EM59" s="1124">
        <v>0</v>
      </c>
      <c r="EN59" s="1124">
        <v>12.4215</v>
      </c>
      <c r="EO59" s="1124">
        <v>5.0623999999999993</v>
      </c>
      <c r="EP59" s="1124">
        <v>4.7448000000000006</v>
      </c>
      <c r="EQ59" s="1124">
        <v>4.7448000000000006</v>
      </c>
      <c r="ER59" s="1124">
        <v>0</v>
      </c>
      <c r="ES59" s="1124">
        <v>0</v>
      </c>
      <c r="ET59" s="1124">
        <v>1.0672000000000001</v>
      </c>
      <c r="EU59" s="1124">
        <v>1.5470999999999999</v>
      </c>
      <c r="EV59" s="1124">
        <v>43.0884</v>
      </c>
      <c r="EW59" s="1124">
        <v>43.029199999999996</v>
      </c>
      <c r="EX59" s="1124">
        <v>0</v>
      </c>
      <c r="EY59" s="1124">
        <v>0</v>
      </c>
      <c r="EZ59" s="1124">
        <v>0</v>
      </c>
      <c r="FA59" s="1124">
        <v>0</v>
      </c>
      <c r="FB59" s="1124">
        <v>0</v>
      </c>
      <c r="FC59" s="1124">
        <v>5.9200000000000003E-2</v>
      </c>
      <c r="FD59" s="1124">
        <v>222.68960000000001</v>
      </c>
      <c r="FE59" s="1124">
        <v>222.68960000000001</v>
      </c>
      <c r="FF59" s="1124">
        <v>172.5444</v>
      </c>
      <c r="FG59" s="1124">
        <v>161.2954</v>
      </c>
      <c r="FH59" s="1124">
        <v>11.249000000000001</v>
      </c>
      <c r="FI59" s="1124">
        <v>257.75040000000001</v>
      </c>
      <c r="FJ59" s="1124">
        <v>159.66970000000001</v>
      </c>
      <c r="FK59" s="1124">
        <v>25.874299999999998</v>
      </c>
      <c r="FL59" s="1124">
        <v>72.206600000000009</v>
      </c>
      <c r="FM59" s="1124">
        <v>211.577</v>
      </c>
      <c r="FN59" s="1124"/>
      <c r="FO59" s="1124">
        <v>0</v>
      </c>
      <c r="FP59" s="1124">
        <v>0.78949999999999998</v>
      </c>
      <c r="FQ59" s="1124">
        <v>200.87309999999999</v>
      </c>
      <c r="FR59" s="1124">
        <v>0</v>
      </c>
      <c r="FS59" s="1124">
        <v>0</v>
      </c>
      <c r="FT59" s="1124">
        <v>0</v>
      </c>
      <c r="FU59" s="1124">
        <v>1.3083</v>
      </c>
      <c r="FV59" s="1124">
        <v>8.6060999999999996</v>
      </c>
      <c r="FW59" s="1124">
        <v>0</v>
      </c>
      <c r="FX59" s="1124">
        <v>8.6062000000000012</v>
      </c>
      <c r="FY59" s="1124">
        <v>0</v>
      </c>
      <c r="FZ59" s="1124">
        <v>0.26839999999999997</v>
      </c>
      <c r="GA59" s="1124">
        <v>0.26839999999999997</v>
      </c>
      <c r="GB59" s="1124">
        <v>0</v>
      </c>
      <c r="GC59" s="1124">
        <v>248.28700000000001</v>
      </c>
      <c r="GD59" s="1124">
        <v>195.56970000000001</v>
      </c>
      <c r="GE59" s="1124">
        <v>27.200200000000002</v>
      </c>
      <c r="GF59" s="1124">
        <v>25.517099999999999</v>
      </c>
      <c r="GG59" s="1124">
        <v>241.7903</v>
      </c>
      <c r="GH59" s="1124"/>
      <c r="GI59" s="1124">
        <v>0.75739999999999996</v>
      </c>
      <c r="GJ59" s="1124">
        <v>0</v>
      </c>
      <c r="GK59" s="1124">
        <v>200.87309999999999</v>
      </c>
      <c r="GL59" s="1124">
        <v>0</v>
      </c>
      <c r="GM59" s="1124">
        <v>0</v>
      </c>
      <c r="GN59" s="1124">
        <v>4.1703000000000001</v>
      </c>
      <c r="GO59" s="1124">
        <v>23.112400000000001</v>
      </c>
      <c r="GP59" s="1124">
        <v>16.043099999999999</v>
      </c>
      <c r="GQ59" s="1124">
        <v>7.0693000000000001</v>
      </c>
      <c r="GR59" s="1124">
        <v>12.877000000000001</v>
      </c>
      <c r="GS59" s="1124">
        <v>374.2158</v>
      </c>
      <c r="GW59" s="1126">
        <v>2000</v>
      </c>
      <c r="GX59" s="1124">
        <v>338.52509999999995</v>
      </c>
      <c r="GY59" s="1124">
        <v>216.0866</v>
      </c>
      <c r="GZ59" s="1124">
        <v>122.4385</v>
      </c>
      <c r="HA59" s="1124">
        <v>79.006899999999987</v>
      </c>
      <c r="HB59" s="1124">
        <v>259.51820000000004</v>
      </c>
      <c r="HC59" s="1124">
        <v>259.51820000000004</v>
      </c>
      <c r="HD59" s="1124">
        <v>34.082500000000003</v>
      </c>
      <c r="HE59" s="1124">
        <v>26.433900000000001</v>
      </c>
      <c r="HF59" s="1124">
        <v>7.6486000000000001</v>
      </c>
      <c r="HG59" s="1124">
        <v>7.6486000000000001</v>
      </c>
      <c r="HH59" s="1124">
        <v>0</v>
      </c>
      <c r="HI59" s="1124">
        <v>11.189500000000001</v>
      </c>
      <c r="HJ59" s="1124">
        <v>0.3967</v>
      </c>
      <c r="HK59" s="1124">
        <v>10.7927</v>
      </c>
      <c r="HL59" s="1124">
        <v>-1.2512999999999999</v>
      </c>
      <c r="HM59" s="1124">
        <v>215.4975</v>
      </c>
      <c r="HN59" s="1124">
        <v>110.80539999999999</v>
      </c>
      <c r="HO59" s="1124">
        <v>104.69210000000001</v>
      </c>
      <c r="HP59" s="1124">
        <v>78.259230000000002</v>
      </c>
      <c r="HQ59" s="1124">
        <v>92.753792000000004</v>
      </c>
      <c r="HR59" s="1124">
        <v>215.4975</v>
      </c>
      <c r="HS59" s="1124">
        <v>758.31650000000002</v>
      </c>
      <c r="HT59" s="1124">
        <v>556.75490000000002</v>
      </c>
      <c r="HU59" s="1124">
        <v>201.5616</v>
      </c>
      <c r="HV59" s="1124">
        <v>163.45329999999998</v>
      </c>
      <c r="HW59" s="1124">
        <v>38.108199999999997</v>
      </c>
      <c r="HX59" s="1124">
        <v>110.3449</v>
      </c>
      <c r="HY59" s="1124">
        <v>34.133699999999997</v>
      </c>
      <c r="HZ59" s="1124">
        <v>27.931099999999997</v>
      </c>
      <c r="IA59" s="1124">
        <v>12.795399999999999</v>
      </c>
      <c r="IB59" s="1124">
        <v>15.1357</v>
      </c>
      <c r="IC59" s="1124">
        <v>46.002000000000002</v>
      </c>
      <c r="ID59" s="1124">
        <f t="shared" si="18"/>
        <v>36.341999999999999</v>
      </c>
      <c r="IE59" s="1147">
        <v>9.66</v>
      </c>
      <c r="IF59" s="1124">
        <v>2.2780999999999998</v>
      </c>
      <c r="IG59" s="1124">
        <v>21.9466</v>
      </c>
      <c r="IH59" s="1124">
        <v>20.1859</v>
      </c>
      <c r="II59" s="1124">
        <v>1.7607000000000002</v>
      </c>
      <c r="IJ59" s="1124">
        <v>1062.2123000000001</v>
      </c>
      <c r="IK59" s="1124">
        <v>1062.2123000000001</v>
      </c>
      <c r="IL59" s="1124">
        <v>274.67590000000001</v>
      </c>
      <c r="IM59" s="1124">
        <v>192.92490000000001</v>
      </c>
      <c r="IN59" s="1124">
        <v>56.038800000000002</v>
      </c>
      <c r="IO59" s="1124">
        <v>25.712199999999999</v>
      </c>
      <c r="IP59" s="1124">
        <v>43.728499999999997</v>
      </c>
      <c r="IQ59" s="1124">
        <v>20.946400000000001</v>
      </c>
      <c r="IR59" s="1124">
        <v>22.7821</v>
      </c>
      <c r="IS59" s="1124">
        <v>2.4670000000000001</v>
      </c>
      <c r="IT59" s="1124">
        <v>20.315000000000001</v>
      </c>
      <c r="IU59" s="1124">
        <v>131.9973</v>
      </c>
      <c r="IV59" s="1124">
        <v>120.7483</v>
      </c>
      <c r="IW59" s="1124">
        <v>11.249000000000001</v>
      </c>
      <c r="IX59" s="1124">
        <v>289.17200000000003</v>
      </c>
      <c r="IY59" s="1124">
        <v>163.45329999999998</v>
      </c>
      <c r="IZ59" s="1124">
        <v>38.108199999999997</v>
      </c>
      <c r="JA59" s="1124">
        <v>87.610500000000002</v>
      </c>
      <c r="JB59" s="1124">
        <v>0</v>
      </c>
      <c r="JC59" s="1124">
        <v>42.459900000000005</v>
      </c>
      <c r="JD59" s="1124">
        <v>20.800099999999997</v>
      </c>
      <c r="JE59" s="1124">
        <v>21.659800000000001</v>
      </c>
      <c r="JF59" s="1124">
        <v>9.8841999999999999</v>
      </c>
      <c r="JG59" s="1124">
        <v>5.6123000000000003</v>
      </c>
      <c r="JH59" s="1124">
        <v>6.1633999999999993</v>
      </c>
      <c r="JI59" s="1124">
        <v>916.98739999999998</v>
      </c>
      <c r="JM59" s="1126">
        <v>2000</v>
      </c>
      <c r="JN59">
        <v>187.0265</v>
      </c>
      <c r="JO59">
        <v>186.0941</v>
      </c>
      <c r="JP59">
        <v>0.93240000000000001</v>
      </c>
      <c r="JQ59">
        <v>64.609499999999997</v>
      </c>
      <c r="JR59">
        <v>122.417</v>
      </c>
      <c r="JS59">
        <v>122.417</v>
      </c>
      <c r="JT59">
        <v>20.564</v>
      </c>
      <c r="JU59">
        <v>15.923299999999999</v>
      </c>
      <c r="JV59">
        <v>4.6406000000000001</v>
      </c>
      <c r="JW59">
        <v>4.6406000000000001</v>
      </c>
      <c r="JX59">
        <v>0</v>
      </c>
      <c r="JY59">
        <v>3.1585000000000001</v>
      </c>
      <c r="JZ59">
        <v>0.32250000000000001</v>
      </c>
      <c r="KA59">
        <v>2.8359999999999999</v>
      </c>
      <c r="KB59">
        <v>-1.208</v>
      </c>
      <c r="KC59">
        <v>99.902600000000007</v>
      </c>
      <c r="KG59" s="1126">
        <v>2000</v>
      </c>
      <c r="KH59" s="1124">
        <v>29.796500000000002</v>
      </c>
      <c r="KI59" s="1124">
        <v>1.7602</v>
      </c>
      <c r="KJ59" s="1124">
        <v>28.036300000000001</v>
      </c>
      <c r="KK59" s="1124">
        <v>9.9752999999999989</v>
      </c>
      <c r="KL59" s="1124">
        <v>19.821200000000001</v>
      </c>
      <c r="KM59" s="1124">
        <v>19.821200000000001</v>
      </c>
      <c r="KN59" s="1124">
        <v>18.2836</v>
      </c>
      <c r="KO59" s="1124">
        <v>13.6317</v>
      </c>
      <c r="KP59" s="1124">
        <v>4.6518999999999995</v>
      </c>
      <c r="KQ59" s="1124">
        <v>4.6518999999999995</v>
      </c>
      <c r="KR59" s="1124">
        <v>0</v>
      </c>
      <c r="KS59" s="1124">
        <v>0.68320000000000003</v>
      </c>
      <c r="KT59" s="1124">
        <v>0.55449999999999999</v>
      </c>
      <c r="KU59" s="1124">
        <v>0.12869999999999998</v>
      </c>
      <c r="KV59" s="1124">
        <v>-0.99479999999999991</v>
      </c>
      <c r="KW59" s="1124">
        <v>1.8491</v>
      </c>
      <c r="KX59" s="1124">
        <v>1.8491</v>
      </c>
      <c r="KY59" s="1124">
        <v>1.3543000000000001</v>
      </c>
      <c r="KZ59" s="1124">
        <v>0.53400000000000003</v>
      </c>
      <c r="LA59" s="1124">
        <v>0</v>
      </c>
      <c r="LB59" s="1124">
        <v>0</v>
      </c>
      <c r="LC59" s="1124">
        <v>0</v>
      </c>
      <c r="LD59" s="1124">
        <v>0.82040000000000002</v>
      </c>
      <c r="LE59" s="1124">
        <v>0</v>
      </c>
      <c r="LF59" s="1124">
        <v>0.15509999999999999</v>
      </c>
      <c r="LG59" s="1124">
        <v>0.15509999999999999</v>
      </c>
      <c r="LH59" s="1124">
        <v>0</v>
      </c>
      <c r="LI59" s="1124">
        <v>3.0484</v>
      </c>
      <c r="LJ59" s="1124">
        <v>3.0484</v>
      </c>
      <c r="LK59" s="1124">
        <v>26.187099999999997</v>
      </c>
      <c r="LL59" s="1124">
        <v>4.9700000000000001E-2</v>
      </c>
      <c r="LM59" s="1124">
        <v>26.137400000000003</v>
      </c>
      <c r="LN59" s="1124">
        <v>26.137400000000003</v>
      </c>
      <c r="LO59" s="1124">
        <v>0</v>
      </c>
      <c r="LP59" s="1124">
        <v>0.19500000000000001</v>
      </c>
      <c r="LQ59" s="1124">
        <v>0.76429999999999998</v>
      </c>
      <c r="LR59" s="1124">
        <v>4.1299999999999996E-2</v>
      </c>
      <c r="LS59" s="1124">
        <v>0.72299999999999998</v>
      </c>
      <c r="LT59" s="1124">
        <v>0</v>
      </c>
      <c r="LU59" s="1124">
        <v>0</v>
      </c>
      <c r="LV59" s="1124">
        <v>0.72299999999999998</v>
      </c>
      <c r="LW59" s="1124">
        <v>28.2761</v>
      </c>
      <c r="MA59" s="1126">
        <v>2000</v>
      </c>
      <c r="MB59">
        <v>418.46100000000001</v>
      </c>
      <c r="MC59">
        <v>402.30799999999999</v>
      </c>
      <c r="MD59">
        <v>16.152899999999999</v>
      </c>
      <c r="ME59">
        <v>7.8834999999999997</v>
      </c>
      <c r="MF59">
        <v>5.7968000000000002</v>
      </c>
      <c r="MG59">
        <v>2.0865999999999998</v>
      </c>
      <c r="MH59">
        <v>0</v>
      </c>
      <c r="MI59">
        <v>72.709199999999996</v>
      </c>
      <c r="MJ59">
        <v>51.7</v>
      </c>
      <c r="MK59">
        <v>12.548</v>
      </c>
      <c r="ML59">
        <v>10.8</v>
      </c>
      <c r="MM59">
        <v>1.748</v>
      </c>
      <c r="MN59">
        <v>7.8319999999999999</v>
      </c>
      <c r="MO59">
        <v>0.62920000000000009</v>
      </c>
      <c r="MP59">
        <v>0.90800000000000003</v>
      </c>
      <c r="MQ59">
        <v>0.39579999999999999</v>
      </c>
      <c r="MR59">
        <v>0.2838</v>
      </c>
      <c r="MS59">
        <v>0.112</v>
      </c>
      <c r="MT59">
        <v>1.2101999999999999</v>
      </c>
      <c r="MU59">
        <v>1.2101999999999999</v>
      </c>
      <c r="MV59">
        <v>0</v>
      </c>
      <c r="MW59">
        <v>10.724200000000002</v>
      </c>
      <c r="MX59">
        <v>3.5249000000000001</v>
      </c>
      <c r="MY59">
        <v>0.56200000000000006</v>
      </c>
      <c r="MZ59">
        <v>1.3083</v>
      </c>
      <c r="NA59">
        <v>5.3289999999999997</v>
      </c>
      <c r="NB59">
        <v>1.452</v>
      </c>
      <c r="NC59">
        <v>3.8769999999999998</v>
      </c>
      <c r="ND59">
        <v>0</v>
      </c>
      <c r="NE59">
        <v>0</v>
      </c>
      <c r="NF59">
        <v>1.0734000000000001</v>
      </c>
      <c r="NG59">
        <v>0.78959999999999997</v>
      </c>
      <c r="NH59">
        <v>0.2838</v>
      </c>
      <c r="NI59">
        <v>1.873</v>
      </c>
      <c r="NJ59">
        <v>-9.7070000000000007</v>
      </c>
      <c r="NK59">
        <v>-8.4060000000000006</v>
      </c>
      <c r="NL59">
        <v>-1.3009999999999999</v>
      </c>
      <c r="NM59">
        <v>59.5593</v>
      </c>
      <c r="NN59">
        <v>48.686999999999998</v>
      </c>
      <c r="NO59">
        <v>7.9039999999999999</v>
      </c>
      <c r="NP59">
        <v>7.6059999999999999</v>
      </c>
      <c r="NQ59">
        <v>0.29799999999999999</v>
      </c>
      <c r="NR59">
        <v>2.6349999999999998</v>
      </c>
      <c r="NS59">
        <v>0.33339999999999997</v>
      </c>
      <c r="NT59">
        <v>2.8373000000000004</v>
      </c>
      <c r="NU59">
        <v>2.0865999999999998</v>
      </c>
      <c r="NV59">
        <v>0.75070000000000003</v>
      </c>
      <c r="NW59">
        <v>4.0979999999999999</v>
      </c>
      <c r="NX59">
        <v>29.7608</v>
      </c>
      <c r="NY59">
        <v>1.3252999999999999</v>
      </c>
      <c r="NZ59">
        <v>1.77</v>
      </c>
      <c r="OA59">
        <v>4.1703000000000001</v>
      </c>
      <c r="OB59">
        <v>9.6181999999999999</v>
      </c>
      <c r="OC59">
        <v>4.5972</v>
      </c>
      <c r="OD59">
        <v>5.0209999999999999</v>
      </c>
      <c r="OE59">
        <v>12.877000000000001</v>
      </c>
      <c r="OF59">
        <v>1.079</v>
      </c>
      <c r="OG59">
        <v>0.47399999999999998</v>
      </c>
      <c r="OH59">
        <v>0.60499999999999998</v>
      </c>
      <c r="OI59">
        <v>-2.5979999999999999</v>
      </c>
      <c r="OJ59">
        <v>-1.325</v>
      </c>
      <c r="OK59">
        <v>-1.2729999999999999</v>
      </c>
      <c r="OL59">
        <v>22.007999999999999</v>
      </c>
      <c r="OP59" s="1126">
        <v>2000</v>
      </c>
      <c r="OQ59" s="1124">
        <v>1136.6451000000002</v>
      </c>
      <c r="OR59" s="1124">
        <v>318.10770000000002</v>
      </c>
      <c r="OS59" s="1124">
        <v>13.3665</v>
      </c>
      <c r="OT59" s="1124">
        <v>1.0309000000000001</v>
      </c>
      <c r="OU59" s="1124">
        <v>418.46100000000001</v>
      </c>
      <c r="OV59" s="1124">
        <v>402.30799999999999</v>
      </c>
      <c r="OW59" s="1124">
        <v>1485.3031000000001</v>
      </c>
      <c r="OX59" s="1124">
        <v>7.8834999999999997</v>
      </c>
      <c r="OY59" s="1124">
        <v>1.0734000000000001</v>
      </c>
      <c r="OZ59" s="1124">
        <v>72.709199999999996</v>
      </c>
      <c r="PA59" s="1124">
        <v>59.5593</v>
      </c>
      <c r="PB59" s="1124">
        <v>-9.7070000000000007</v>
      </c>
      <c r="PC59" s="1124">
        <v>1.873</v>
      </c>
      <c r="PD59" s="1124">
        <v>1513.097</v>
      </c>
      <c r="PE59" s="1124">
        <v>0.90800000000000003</v>
      </c>
      <c r="PF59" s="1124">
        <v>1.6060000000000001</v>
      </c>
      <c r="PG59" s="1124">
        <v>6.9352999999999998</v>
      </c>
      <c r="PH59" s="1124">
        <v>10.724200000000002</v>
      </c>
      <c r="PI59" s="1124">
        <v>29.7608</v>
      </c>
      <c r="PJ59" s="1124">
        <v>1489.6391000000001</v>
      </c>
      <c r="PK59" s="1124">
        <v>-2.5979999999999999</v>
      </c>
      <c r="PL59" s="1124">
        <v>1.079</v>
      </c>
      <c r="PM59" s="1124">
        <v>22.007900000000003</v>
      </c>
      <c r="PQ59" s="1126">
        <v>2000</v>
      </c>
      <c r="PR59">
        <v>127.232156</v>
      </c>
      <c r="PS59">
        <v>7.0319940000000001</v>
      </c>
      <c r="PT59">
        <v>45.597061000000004</v>
      </c>
      <c r="PU59">
        <v>44.484478000000003</v>
      </c>
      <c r="PV59">
        <v>1.849078</v>
      </c>
      <c r="PW59">
        <v>226.19476800000001</v>
      </c>
      <c r="PX59">
        <v>11.910999</v>
      </c>
      <c r="QB59" s="1126">
        <v>2000</v>
      </c>
      <c r="QC59">
        <v>1485.3031020000001</v>
      </c>
      <c r="QD59">
        <v>1333.0586920000001</v>
      </c>
      <c r="QE59">
        <v>169.26560999999998</v>
      </c>
      <c r="QF59">
        <v>-17.0212</v>
      </c>
      <c r="QG59">
        <v>1485.3031019999999</v>
      </c>
      <c r="QH59">
        <v>1136.6450540000001</v>
      </c>
      <c r="QI59">
        <v>332.50513899999999</v>
      </c>
      <c r="QJ59">
        <v>418.46095700000001</v>
      </c>
      <c r="QK59">
        <v>402.30804799999999</v>
      </c>
      <c r="QL59">
        <v>1485.3031000000001</v>
      </c>
      <c r="QM59">
        <v>751.50639999999999</v>
      </c>
      <c r="QN59">
        <v>534.6</v>
      </c>
      <c r="QO59">
        <v>229.26609999999999</v>
      </c>
      <c r="QP59">
        <v>-30.069400000000002</v>
      </c>
      <c r="QS59" s="1126">
        <v>2000</v>
      </c>
      <c r="QT59" s="731">
        <f t="shared" si="11"/>
        <v>130.34371296062147</v>
      </c>
      <c r="QU59" s="1128">
        <f t="shared" si="12"/>
        <v>86.135615710660602</v>
      </c>
      <c r="QV59" s="522">
        <v>50.084495914108146</v>
      </c>
      <c r="QW59" s="522">
        <v>36.051119796552463</v>
      </c>
      <c r="QX59" s="522">
        <v>44.208097249960858</v>
      </c>
      <c r="QY59" s="522">
        <v>26.791592913654437</v>
      </c>
      <c r="QZ59" s="522">
        <f t="shared" si="17"/>
        <v>17.416504336306421</v>
      </c>
      <c r="RA59" s="1128">
        <f t="shared" si="13"/>
        <v>112.92720862431504</v>
      </c>
      <c r="RB59" s="1143">
        <f t="shared" si="14"/>
        <v>0.66083444881367837</v>
      </c>
      <c r="RC59" s="1143">
        <f t="shared" si="15"/>
        <v>0.76275342993038631</v>
      </c>
      <c r="RD59" s="1095">
        <v>98.463804099165714</v>
      </c>
      <c r="RE59" s="1095">
        <v>143.24390134912656</v>
      </c>
      <c r="RF59" s="524">
        <f t="shared" si="16"/>
        <v>12.328188388505112</v>
      </c>
      <c r="RH59" s="1124"/>
      <c r="RI59" s="16"/>
      <c r="RK59" s="1056"/>
    </row>
    <row r="60" spans="3:479">
      <c r="C60" s="1087">
        <v>2001</v>
      </c>
      <c r="D60" s="1124">
        <v>1886.9682</v>
      </c>
      <c r="E60" s="1124">
        <v>1847.5605</v>
      </c>
      <c r="F60" s="1124">
        <v>39.407599999999995</v>
      </c>
      <c r="G60" s="1124">
        <v>1104.4751000000001</v>
      </c>
      <c r="H60" s="1124">
        <v>782.49310000000003</v>
      </c>
      <c r="I60" s="1124">
        <v>782.49310000000003</v>
      </c>
      <c r="J60" s="1124">
        <v>497.44290000000001</v>
      </c>
      <c r="K60" s="1124">
        <v>372.97699999999998</v>
      </c>
      <c r="L60" s="1124">
        <v>124.46589999999999</v>
      </c>
      <c r="M60" s="1124">
        <v>112.4328</v>
      </c>
      <c r="N60" s="1124">
        <v>12.033100000000001</v>
      </c>
      <c r="O60" s="1124">
        <v>38.200300000000006</v>
      </c>
      <c r="P60" s="1124">
        <v>6.8666999999999998</v>
      </c>
      <c r="Q60" s="1124">
        <v>31.3337</v>
      </c>
      <c r="R60" s="1124">
        <v>-9.6027999999999984</v>
      </c>
      <c r="S60" s="1124">
        <v>256.45269999999999</v>
      </c>
      <c r="T60" s="1124">
        <v>256.45269999999999</v>
      </c>
      <c r="U60" s="1124">
        <v>140.22139999999999</v>
      </c>
      <c r="V60" s="1124">
        <v>53.497399999999999</v>
      </c>
      <c r="W60" s="1124">
        <v>78.764899999999997</v>
      </c>
      <c r="X60" s="1124">
        <v>76.703299999999999</v>
      </c>
      <c r="Y60" s="1124">
        <v>2.0615999999999999</v>
      </c>
      <c r="Z60" s="1124">
        <v>0.68410000000000004</v>
      </c>
      <c r="AA60" s="1124">
        <v>7.2750000000000004</v>
      </c>
      <c r="AB60" s="1124">
        <v>0</v>
      </c>
      <c r="AC60" s="1124">
        <v>194.09229999999999</v>
      </c>
      <c r="AD60" s="1124">
        <v>83.401699999999991</v>
      </c>
      <c r="AE60" s="1124">
        <v>110.46610000000001</v>
      </c>
      <c r="AF60" s="1124">
        <v>93.99130000000001</v>
      </c>
      <c r="AG60" s="1124">
        <v>16.474799999999998</v>
      </c>
      <c r="AH60" s="1124">
        <v>-1.8565999999999998</v>
      </c>
      <c r="AI60" s="1124">
        <v>2.0810999999999997</v>
      </c>
      <c r="AJ60" s="1124">
        <v>202.58170000000001</v>
      </c>
      <c r="AK60" s="1124">
        <v>202.58170000000001</v>
      </c>
      <c r="AL60" s="1124">
        <v>12.762799999999999</v>
      </c>
      <c r="AM60" s="1124">
        <v>0</v>
      </c>
      <c r="AN60" s="1124">
        <v>12.033100000000001</v>
      </c>
      <c r="AO60" s="1124">
        <v>0.72970000000000002</v>
      </c>
      <c r="AP60" s="1124">
        <v>8.0105000000000004</v>
      </c>
      <c r="AQ60" s="1124">
        <v>5.8358999999999996</v>
      </c>
      <c r="AR60" s="1124">
        <v>2.1745000000000001</v>
      </c>
      <c r="AS60" s="1124">
        <v>34.567900000000002</v>
      </c>
      <c r="AT60" s="1124">
        <v>12.5024</v>
      </c>
      <c r="AU60" s="1124">
        <v>23.9528</v>
      </c>
      <c r="AV60" s="1124">
        <v>5.6978</v>
      </c>
      <c r="AW60" s="1124">
        <v>18.254999999999999</v>
      </c>
      <c r="AX60" s="1124">
        <v>152.33199999999999</v>
      </c>
      <c r="AY60">
        <v>165.9325</v>
      </c>
      <c r="BB60" s="1126">
        <v>2001</v>
      </c>
      <c r="BC60" s="1124">
        <v>147.67910000000001</v>
      </c>
      <c r="BD60" s="1124">
        <v>146.2944</v>
      </c>
      <c r="BE60" s="1124">
        <v>1.3847</v>
      </c>
      <c r="BF60" s="1124">
        <v>83.891800000000003</v>
      </c>
      <c r="BG60" s="1124">
        <v>63.787300000000002</v>
      </c>
      <c r="BH60" s="1124">
        <v>63.787300000000002</v>
      </c>
      <c r="BI60" s="1124">
        <v>35.665800000000004</v>
      </c>
      <c r="BJ60" s="1124">
        <v>25.715599999999998</v>
      </c>
      <c r="BK60" s="1124">
        <v>9.9502000000000006</v>
      </c>
      <c r="BL60" s="1124">
        <v>9.2777999999999992</v>
      </c>
      <c r="BM60" s="1124">
        <v>0.6724</v>
      </c>
      <c r="BN60" s="1124">
        <v>4.8616000000000001</v>
      </c>
      <c r="BO60" s="1124">
        <v>2.7328999999999999</v>
      </c>
      <c r="BP60" s="1124">
        <v>2.1286</v>
      </c>
      <c r="BQ60" s="1124">
        <v>-0.3957</v>
      </c>
      <c r="BR60" s="1124">
        <v>23.6556</v>
      </c>
      <c r="BS60" s="1124">
        <v>23.6556</v>
      </c>
      <c r="BT60" s="1124">
        <v>275.13779999999997</v>
      </c>
      <c r="BU60" s="1124">
        <v>229.9547</v>
      </c>
      <c r="BV60" s="1124">
        <v>28.6144</v>
      </c>
      <c r="BW60" s="1124">
        <v>28.6144</v>
      </c>
      <c r="BX60" s="1124">
        <v>0</v>
      </c>
      <c r="BY60" s="1124">
        <v>-0.11209999999999999</v>
      </c>
      <c r="BZ60" s="1124">
        <v>16.680900000000001</v>
      </c>
      <c r="CA60" s="1124">
        <v>0</v>
      </c>
      <c r="CB60" s="1124">
        <v>273.39519999999999</v>
      </c>
      <c r="CC60" s="1124">
        <v>176.70599999999999</v>
      </c>
      <c r="CD60" s="1124">
        <v>25.0258</v>
      </c>
      <c r="CE60" s="1124">
        <v>25.0258</v>
      </c>
      <c r="CF60" s="1124">
        <v>0</v>
      </c>
      <c r="CG60" s="1124">
        <v>-0.97339999999999993</v>
      </c>
      <c r="CH60" s="1124">
        <v>72.636800000000008</v>
      </c>
      <c r="CI60" s="1124">
        <v>0</v>
      </c>
      <c r="CJ60" s="1124">
        <v>25.398199999999999</v>
      </c>
      <c r="CK60" s="1124">
        <v>25.398199999999999</v>
      </c>
      <c r="CL60" s="1124">
        <v>18.375400000000003</v>
      </c>
      <c r="CM60" s="1124">
        <v>2.2465000000000002</v>
      </c>
      <c r="CN60" s="1124">
        <v>0.6724</v>
      </c>
      <c r="CO60" s="1124">
        <v>15.4565</v>
      </c>
      <c r="CP60" s="1124">
        <v>58.81</v>
      </c>
      <c r="CQ60" s="1124">
        <v>44.469099999999997</v>
      </c>
      <c r="CR60" s="1124">
        <v>14.3399</v>
      </c>
      <c r="CS60" s="1124">
        <v>1E-3</v>
      </c>
      <c r="CT60" s="1124">
        <v>9.6546000000000003</v>
      </c>
      <c r="CU60" s="1124">
        <v>9.6546000000000003</v>
      </c>
      <c r="CV60" s="1124">
        <v>0</v>
      </c>
      <c r="CW60" s="1124">
        <v>18.7502</v>
      </c>
      <c r="CX60" s="1124">
        <v>59.447199999999995</v>
      </c>
      <c r="CY60" s="1124">
        <v>14.353899999999999</v>
      </c>
      <c r="CZ60" s="1124">
        <v>42.958500000000001</v>
      </c>
      <c r="DA60" s="1124">
        <v>2.1348000000000003</v>
      </c>
      <c r="DB60" s="1124">
        <v>14.7316</v>
      </c>
      <c r="DC60">
        <v>17.589499999999997</v>
      </c>
      <c r="DF60" s="1126">
        <v>2001</v>
      </c>
      <c r="DG60" s="1124">
        <v>319.72679999999997</v>
      </c>
      <c r="DH60" s="1124">
        <v>39.886000000000003</v>
      </c>
      <c r="DI60" s="1124">
        <v>9.5902999999999992</v>
      </c>
      <c r="DJ60" s="1124">
        <v>270.25049999999999</v>
      </c>
      <c r="DK60" s="1124">
        <v>70.786299999999997</v>
      </c>
      <c r="DL60" s="1124">
        <v>248.94060000000002</v>
      </c>
      <c r="DM60" s="1124">
        <v>248.94060000000002</v>
      </c>
      <c r="DN60" s="1124">
        <v>197.7912</v>
      </c>
      <c r="DO60" s="1124">
        <v>138.14770000000001</v>
      </c>
      <c r="DP60" s="1124">
        <v>59.6434</v>
      </c>
      <c r="DQ60" s="1124">
        <v>33.0336</v>
      </c>
      <c r="DR60" s="1124">
        <v>26.609900000000003</v>
      </c>
      <c r="DS60" s="1124">
        <v>5.9744999999999999</v>
      </c>
      <c r="DT60" s="1124">
        <v>4.6578999999999997</v>
      </c>
      <c r="DU60" s="1124">
        <v>1.3166</v>
      </c>
      <c r="DV60" s="1124">
        <v>-2.7360000000000002</v>
      </c>
      <c r="DW60" s="1124">
        <v>47.910899999999998</v>
      </c>
      <c r="DX60" s="1124">
        <v>47.910899999999998</v>
      </c>
      <c r="DY60" s="1124">
        <v>229.94170000000003</v>
      </c>
      <c r="DZ60" s="1124">
        <v>169.07479999999998</v>
      </c>
      <c r="EA60" s="1124">
        <v>108.5813</v>
      </c>
      <c r="EB60" s="1124">
        <v>0.30099999999999999</v>
      </c>
      <c r="EC60" s="1124">
        <v>60.192500000000003</v>
      </c>
      <c r="ED60" s="1124">
        <v>60.866900000000001</v>
      </c>
      <c r="EE60" s="1124">
        <v>15.2142</v>
      </c>
      <c r="EF60" s="1124">
        <v>45.652699999999996</v>
      </c>
      <c r="EG60" s="1124">
        <v>-22.280999999999999</v>
      </c>
      <c r="EH60" s="1124">
        <v>-8.5123999999999995</v>
      </c>
      <c r="EI60" s="1124">
        <v>-13.768600000000001</v>
      </c>
      <c r="EJ60" s="1124">
        <v>0</v>
      </c>
      <c r="EK60" s="1124">
        <v>0</v>
      </c>
      <c r="EL60" s="1124">
        <v>0</v>
      </c>
      <c r="EM60" s="1124">
        <v>0</v>
      </c>
      <c r="EN60" s="1124">
        <v>16.110799999999998</v>
      </c>
      <c r="EO60" s="1124">
        <v>6.0321999999999996</v>
      </c>
      <c r="EP60" s="1124">
        <v>7.0131999999999994</v>
      </c>
      <c r="EQ60" s="1124">
        <v>7.0131999999999994</v>
      </c>
      <c r="ER60" s="1124">
        <v>0</v>
      </c>
      <c r="ES60" s="1124">
        <v>0</v>
      </c>
      <c r="ET60" s="1124">
        <v>1.4547000000000001</v>
      </c>
      <c r="EU60" s="1124">
        <v>1.6107</v>
      </c>
      <c r="EV60" s="1124">
        <v>45.9985</v>
      </c>
      <c r="EW60" s="1124">
        <v>45.9221</v>
      </c>
      <c r="EX60" s="1124">
        <v>0</v>
      </c>
      <c r="EY60" s="1124">
        <v>0</v>
      </c>
      <c r="EZ60" s="1124">
        <v>0</v>
      </c>
      <c r="FA60" s="1124">
        <v>0</v>
      </c>
      <c r="FB60" s="1124">
        <v>0</v>
      </c>
      <c r="FC60" s="1124">
        <v>7.6499999999999999E-2</v>
      </c>
      <c r="FD60" s="1124">
        <v>225.684</v>
      </c>
      <c r="FE60" s="1124">
        <v>225.684</v>
      </c>
      <c r="FF60" s="1124">
        <v>183.75670000000002</v>
      </c>
      <c r="FG60" s="1124">
        <v>172.03659999999999</v>
      </c>
      <c r="FH60" s="1124">
        <v>11.7201</v>
      </c>
      <c r="FI60" s="1124">
        <v>267.82459999999998</v>
      </c>
      <c r="FJ60" s="1124">
        <v>165.31789999999998</v>
      </c>
      <c r="FK60" s="1124">
        <v>26.609900000000003</v>
      </c>
      <c r="FL60" s="1124">
        <v>75.896699999999996</v>
      </c>
      <c r="FM60" s="1124">
        <v>223.54939999999999</v>
      </c>
      <c r="FN60" s="1124"/>
      <c r="FO60" s="1124">
        <v>0</v>
      </c>
      <c r="FP60" s="1124">
        <v>0.74509999999999998</v>
      </c>
      <c r="FQ60" s="1124">
        <v>212.03220000000002</v>
      </c>
      <c r="FR60" s="1124">
        <v>0</v>
      </c>
      <c r="FS60" s="1124">
        <v>0</v>
      </c>
      <c r="FT60" s="1124">
        <v>0</v>
      </c>
      <c r="FU60" s="1124">
        <v>1.4676</v>
      </c>
      <c r="FV60" s="1124">
        <v>9.3045000000000009</v>
      </c>
      <c r="FW60" s="1124">
        <v>0</v>
      </c>
      <c r="FX60" s="1124">
        <v>9.3046000000000006</v>
      </c>
      <c r="FY60" s="1124">
        <v>0</v>
      </c>
      <c r="FZ60" s="1124">
        <v>0.4768</v>
      </c>
      <c r="GA60" s="1124">
        <v>0.4768</v>
      </c>
      <c r="GB60" s="1124">
        <v>0</v>
      </c>
      <c r="GC60" s="1124">
        <v>259.56370000000004</v>
      </c>
      <c r="GD60" s="1124">
        <v>204.14260000000002</v>
      </c>
      <c r="GE60" s="1124">
        <v>28.296599999999998</v>
      </c>
      <c r="GF60" s="1124">
        <v>27.124500000000001</v>
      </c>
      <c r="GG60" s="1124">
        <v>254.70870000000002</v>
      </c>
      <c r="GH60" s="1124"/>
      <c r="GI60" s="1124">
        <v>0.81170000000000009</v>
      </c>
      <c r="GJ60" s="1124">
        <v>0</v>
      </c>
      <c r="GK60" s="1124">
        <v>212.03220000000002</v>
      </c>
      <c r="GL60" s="1124">
        <v>0</v>
      </c>
      <c r="GM60" s="1124">
        <v>0</v>
      </c>
      <c r="GN60" s="1124">
        <v>4.0788000000000002</v>
      </c>
      <c r="GO60" s="1124">
        <v>24.876999999999999</v>
      </c>
      <c r="GP60" s="1124">
        <v>17.3277</v>
      </c>
      <c r="GQ60" s="1124">
        <v>7.5493000000000006</v>
      </c>
      <c r="GR60" s="1124">
        <v>12.909000000000001</v>
      </c>
      <c r="GS60" s="1124">
        <v>386.06540000000001</v>
      </c>
      <c r="GW60" s="1126">
        <v>2001</v>
      </c>
      <c r="GX60" s="1124">
        <v>351.53399999999999</v>
      </c>
      <c r="GY60" s="1124">
        <v>223.35839999999999</v>
      </c>
      <c r="GZ60" s="1124">
        <v>128.17570000000001</v>
      </c>
      <c r="HA60" s="1124">
        <v>77.539500000000004</v>
      </c>
      <c r="HB60" s="1124">
        <v>273.99459999999999</v>
      </c>
      <c r="HC60" s="1124">
        <v>273.99459999999999</v>
      </c>
      <c r="HD60" s="1124">
        <v>34.69</v>
      </c>
      <c r="HE60" s="1124">
        <v>26.910799999999998</v>
      </c>
      <c r="HF60" s="1124">
        <v>7.7791999999999994</v>
      </c>
      <c r="HG60" s="1124">
        <v>7.7791999999999994</v>
      </c>
      <c r="HH60" s="1124">
        <v>0</v>
      </c>
      <c r="HI60" s="1124">
        <v>11.1029</v>
      </c>
      <c r="HJ60" s="1124">
        <v>0.36749999999999999</v>
      </c>
      <c r="HK60" s="1124">
        <v>10.7354</v>
      </c>
      <c r="HL60" s="1124">
        <v>-1.2980999999999998</v>
      </c>
      <c r="HM60" s="1124">
        <v>229.49970000000002</v>
      </c>
      <c r="HN60" s="1124">
        <v>118.9374</v>
      </c>
      <c r="HO60" s="1124">
        <v>110.56230000000001</v>
      </c>
      <c r="HP60" s="1124">
        <v>84.575126999999995</v>
      </c>
      <c r="HQ60" s="1124">
        <v>98.428445000000011</v>
      </c>
      <c r="HR60" s="1124">
        <v>229.49970000000002</v>
      </c>
      <c r="HS60" s="1124">
        <v>792.73609999999996</v>
      </c>
      <c r="HT60" s="1124">
        <v>583.92259999999999</v>
      </c>
      <c r="HU60" s="1124">
        <v>208.8135</v>
      </c>
      <c r="HV60" s="1124">
        <v>169.49809999999999</v>
      </c>
      <c r="HW60" s="1124">
        <v>39.315400000000004</v>
      </c>
      <c r="HX60" s="1124">
        <v>120.12010000000001</v>
      </c>
      <c r="HY60" s="1124">
        <v>41.015800000000006</v>
      </c>
      <c r="HZ60" s="1124">
        <v>30.080400000000001</v>
      </c>
      <c r="IA60" s="1124">
        <v>14.324200000000001</v>
      </c>
      <c r="IB60" s="1124">
        <v>15.756200000000002</v>
      </c>
      <c r="IC60" s="1124">
        <v>46.716200000000001</v>
      </c>
      <c r="ID60" s="1124">
        <f t="shared" si="18"/>
        <v>37.262700000000002</v>
      </c>
      <c r="IE60" s="1147">
        <v>9.4535</v>
      </c>
      <c r="IF60" s="1124">
        <v>2.3075999999999999</v>
      </c>
      <c r="IG60" s="1124">
        <v>26.779900000000001</v>
      </c>
      <c r="IH60" s="1124">
        <v>25.019099999999998</v>
      </c>
      <c r="II60" s="1124">
        <v>1.7607999999999999</v>
      </c>
      <c r="IJ60" s="1124">
        <v>1115.576</v>
      </c>
      <c r="IK60" s="1124">
        <v>1115.576</v>
      </c>
      <c r="IL60" s="1124">
        <v>287.87670000000003</v>
      </c>
      <c r="IM60" s="1124">
        <v>201.24590000000001</v>
      </c>
      <c r="IN60" s="1124">
        <v>59.300199999999997</v>
      </c>
      <c r="IO60" s="1124">
        <v>27.330599999999997</v>
      </c>
      <c r="IP60" s="1124">
        <v>45.938499999999998</v>
      </c>
      <c r="IQ60" s="1124">
        <v>20.851299999999998</v>
      </c>
      <c r="IR60" s="1124">
        <v>25.087199999999999</v>
      </c>
      <c r="IS60" s="1124">
        <v>2.5941000000000001</v>
      </c>
      <c r="IT60" s="1124">
        <v>22.493099999999998</v>
      </c>
      <c r="IU60" s="1124">
        <v>137.66239999999999</v>
      </c>
      <c r="IV60" s="1124">
        <v>125.9423</v>
      </c>
      <c r="IW60" s="1124">
        <v>11.7201</v>
      </c>
      <c r="IX60" s="1124">
        <v>301.58340000000004</v>
      </c>
      <c r="IY60" s="1124">
        <v>169.49809999999999</v>
      </c>
      <c r="IZ60" s="1124">
        <v>39.315400000000004</v>
      </c>
      <c r="JA60" s="1124">
        <v>92.769800000000004</v>
      </c>
      <c r="JB60" s="1124">
        <v>0</v>
      </c>
      <c r="JC60" s="1124">
        <v>45.691900000000004</v>
      </c>
      <c r="JD60" s="1124">
        <v>21.720200000000002</v>
      </c>
      <c r="JE60" s="1124">
        <v>23.971700000000002</v>
      </c>
      <c r="JF60" s="1124">
        <v>10.5335</v>
      </c>
      <c r="JG60" s="1124">
        <v>6.2571000000000003</v>
      </c>
      <c r="JH60" s="1124">
        <v>7.1811999999999996</v>
      </c>
      <c r="JI60" s="1124">
        <v>964.45349999999996</v>
      </c>
      <c r="JM60" s="1126">
        <v>2001</v>
      </c>
      <c r="JN60">
        <v>192.7388</v>
      </c>
      <c r="JO60">
        <v>191.99889999999999</v>
      </c>
      <c r="JP60">
        <v>0.74</v>
      </c>
      <c r="JQ60">
        <v>65.639300000000006</v>
      </c>
      <c r="JR60">
        <v>127.09950000000001</v>
      </c>
      <c r="JS60">
        <v>127.09950000000001</v>
      </c>
      <c r="JT60">
        <v>20.4267</v>
      </c>
      <c r="JU60">
        <v>15.7971</v>
      </c>
      <c r="JV60">
        <v>4.6295999999999999</v>
      </c>
      <c r="JW60">
        <v>4.6295999999999999</v>
      </c>
      <c r="JX60">
        <v>0</v>
      </c>
      <c r="JY60">
        <v>2.7053000000000003</v>
      </c>
      <c r="JZ60">
        <v>0.28439999999999999</v>
      </c>
      <c r="KA60">
        <v>2.4208000000000003</v>
      </c>
      <c r="KB60">
        <v>-1.2735999999999998</v>
      </c>
      <c r="KC60">
        <v>105.24119999999999</v>
      </c>
      <c r="KG60" s="1126">
        <v>2001</v>
      </c>
      <c r="KH60" s="1124">
        <v>31.718599999999999</v>
      </c>
      <c r="KI60" s="1124">
        <v>1.8212000000000002</v>
      </c>
      <c r="KJ60" s="1124">
        <v>29.897400000000001</v>
      </c>
      <c r="KK60" s="1124">
        <v>10.489100000000001</v>
      </c>
      <c r="KL60" s="1124">
        <v>21.229500000000002</v>
      </c>
      <c r="KM60" s="1124">
        <v>21.229500000000002</v>
      </c>
      <c r="KN60" s="1124">
        <v>19.8413</v>
      </c>
      <c r="KO60" s="1124">
        <v>14.8003</v>
      </c>
      <c r="KP60" s="1124">
        <v>5.0410000000000004</v>
      </c>
      <c r="KQ60" s="1124">
        <v>5.0410000000000004</v>
      </c>
      <c r="KR60" s="1124">
        <v>0</v>
      </c>
      <c r="KS60" s="1124">
        <v>0.72760000000000002</v>
      </c>
      <c r="KT60" s="1124">
        <v>0.58920000000000006</v>
      </c>
      <c r="KU60" s="1124">
        <v>0.13850000000000001</v>
      </c>
      <c r="KV60" s="1124">
        <v>-1.2929999999999999</v>
      </c>
      <c r="KW60" s="1124">
        <v>1.9535</v>
      </c>
      <c r="KX60" s="1124">
        <v>1.9535</v>
      </c>
      <c r="KY60" s="1124">
        <v>1.4737</v>
      </c>
      <c r="KZ60" s="1124">
        <v>0.60639999999999994</v>
      </c>
      <c r="LA60" s="1124">
        <v>0</v>
      </c>
      <c r="LB60" s="1124">
        <v>0</v>
      </c>
      <c r="LC60" s="1124">
        <v>0</v>
      </c>
      <c r="LD60" s="1124">
        <v>0.86729999999999996</v>
      </c>
      <c r="LE60" s="1124">
        <v>0</v>
      </c>
      <c r="LF60" s="1124">
        <v>0.253</v>
      </c>
      <c r="LG60" s="1124">
        <v>0.253</v>
      </c>
      <c r="LH60" s="1124">
        <v>0</v>
      </c>
      <c r="LI60" s="1124">
        <v>3.1741999999999999</v>
      </c>
      <c r="LJ60" s="1124">
        <v>3.1741999999999999</v>
      </c>
      <c r="LK60" s="1124">
        <v>28.126200000000001</v>
      </c>
      <c r="LL60" s="1124">
        <v>4.2200000000000001E-2</v>
      </c>
      <c r="LM60" s="1124">
        <v>28.084</v>
      </c>
      <c r="LN60" s="1124">
        <v>28.084</v>
      </c>
      <c r="LO60" s="1124">
        <v>0</v>
      </c>
      <c r="LP60" s="1124">
        <v>0.20610000000000001</v>
      </c>
      <c r="LQ60" s="1124">
        <v>0.78879999999999995</v>
      </c>
      <c r="LR60" s="1124">
        <v>4.4999999999999998E-2</v>
      </c>
      <c r="LS60" s="1124">
        <v>0.74370000000000003</v>
      </c>
      <c r="LT60" s="1124">
        <v>0</v>
      </c>
      <c r="LU60" s="1124">
        <v>0</v>
      </c>
      <c r="LV60" s="1124">
        <v>0.74370000000000003</v>
      </c>
      <c r="LW60" s="1124">
        <v>30.305499999999999</v>
      </c>
      <c r="MA60" s="1126">
        <v>2001</v>
      </c>
      <c r="MB60">
        <v>429.31690000000003</v>
      </c>
      <c r="MC60">
        <v>409.67379999999997</v>
      </c>
      <c r="MD60">
        <v>19.643099999999997</v>
      </c>
      <c r="ME60">
        <v>8.4382999999999999</v>
      </c>
      <c r="MF60">
        <v>6.2043999999999997</v>
      </c>
      <c r="MG60">
        <v>2.2339000000000002</v>
      </c>
      <c r="MH60">
        <v>0</v>
      </c>
      <c r="MI60">
        <v>76.797200000000004</v>
      </c>
      <c r="MJ60">
        <v>55.593000000000004</v>
      </c>
      <c r="MK60">
        <v>19.783999999999999</v>
      </c>
      <c r="ML60">
        <v>18.216999999999999</v>
      </c>
      <c r="MM60">
        <v>1.5669999999999999</v>
      </c>
      <c r="MN60">
        <v>0.57199999999999995</v>
      </c>
      <c r="MO60">
        <v>0.84820000000000007</v>
      </c>
      <c r="MP60">
        <v>1.395</v>
      </c>
      <c r="MQ60">
        <v>0.41919999999999996</v>
      </c>
      <c r="MR60">
        <v>0.30019999999999997</v>
      </c>
      <c r="MS60">
        <v>0.11899999999999999</v>
      </c>
      <c r="MT60">
        <v>1.2714000000000001</v>
      </c>
      <c r="MU60">
        <v>1.2714000000000001</v>
      </c>
      <c r="MV60">
        <v>0</v>
      </c>
      <c r="MW60">
        <v>11.310499999999999</v>
      </c>
      <c r="MX60">
        <v>3.1929000000000003</v>
      </c>
      <c r="MY60">
        <v>0.61499999999999999</v>
      </c>
      <c r="MZ60">
        <v>1.4676</v>
      </c>
      <c r="NA60">
        <v>6.0350000000000001</v>
      </c>
      <c r="NB60">
        <v>1.5349999999999999</v>
      </c>
      <c r="NC60">
        <v>4.5</v>
      </c>
      <c r="ND60">
        <v>0</v>
      </c>
      <c r="NE60">
        <v>0</v>
      </c>
      <c r="NF60">
        <v>1.1333</v>
      </c>
      <c r="NG60">
        <v>0.83320000000000005</v>
      </c>
      <c r="NH60">
        <v>0.30019999999999997</v>
      </c>
      <c r="NI60">
        <v>1.6870000000000001</v>
      </c>
      <c r="NJ60">
        <v>-9.6219999999999999</v>
      </c>
      <c r="NK60">
        <v>-8.0649999999999995</v>
      </c>
      <c r="NL60">
        <v>-1.5569999999999999</v>
      </c>
      <c r="NM60">
        <v>64.252399999999994</v>
      </c>
      <c r="NN60">
        <v>55.788499999999999</v>
      </c>
      <c r="NO60">
        <v>10.803000000000001</v>
      </c>
      <c r="NP60">
        <v>10.579000000000001</v>
      </c>
      <c r="NQ60">
        <v>0.224</v>
      </c>
      <c r="NR60">
        <v>-2.83</v>
      </c>
      <c r="NS60">
        <v>0.4909</v>
      </c>
      <c r="NT60">
        <v>3.0398000000000001</v>
      </c>
      <c r="NU60">
        <v>2.2339000000000002</v>
      </c>
      <c r="NV60">
        <v>0.80589999999999995</v>
      </c>
      <c r="NW60">
        <v>4.4169999999999998</v>
      </c>
      <c r="NX60">
        <v>31.465299999999999</v>
      </c>
      <c r="NY60">
        <v>1.3525</v>
      </c>
      <c r="NZ60">
        <v>1.7589999999999999</v>
      </c>
      <c r="OA60">
        <v>4.0788000000000002</v>
      </c>
      <c r="OB60">
        <v>11.366</v>
      </c>
      <c r="OC60">
        <v>5.1980000000000004</v>
      </c>
      <c r="OD60">
        <v>6.1680000000000001</v>
      </c>
      <c r="OE60">
        <v>12.909000000000001</v>
      </c>
      <c r="OF60">
        <v>2.04</v>
      </c>
      <c r="OG60">
        <v>0.55600000000000005</v>
      </c>
      <c r="OH60">
        <v>1.484</v>
      </c>
      <c r="OI60">
        <v>-1.47</v>
      </c>
      <c r="OJ60">
        <v>-1.0069999999999999</v>
      </c>
      <c r="OK60">
        <v>-0.46300000000000002</v>
      </c>
      <c r="OL60">
        <v>22.331700000000001</v>
      </c>
      <c r="OP60" s="1126">
        <v>2001</v>
      </c>
      <c r="OQ60" s="1124">
        <v>1184.0462</v>
      </c>
      <c r="OR60" s="1124">
        <v>330.91909999999996</v>
      </c>
      <c r="OS60" s="1124">
        <v>8.9936000000000007</v>
      </c>
      <c r="OT60" s="1124">
        <v>1.0274000000000001</v>
      </c>
      <c r="OU60" s="1124">
        <v>429.31690000000003</v>
      </c>
      <c r="OV60" s="1124">
        <v>409.67379999999997</v>
      </c>
      <c r="OW60" s="1124">
        <v>1544.6293000000001</v>
      </c>
      <c r="OX60" s="1124">
        <v>8.4382999999999999</v>
      </c>
      <c r="OY60" s="1124">
        <v>1.1333</v>
      </c>
      <c r="OZ60" s="1124">
        <v>76.797200000000004</v>
      </c>
      <c r="PA60" s="1124">
        <v>64.252399999999994</v>
      </c>
      <c r="PB60" s="1124">
        <v>-9.6219999999999999</v>
      </c>
      <c r="PC60" s="1124">
        <v>1.6870000000000001</v>
      </c>
      <c r="PD60" s="1124">
        <v>1572.4141000000002</v>
      </c>
      <c r="PE60" s="1124">
        <v>1.395</v>
      </c>
      <c r="PF60" s="1124">
        <v>1.6906000000000001</v>
      </c>
      <c r="PG60" s="1124">
        <v>7.4568000000000003</v>
      </c>
      <c r="PH60" s="1124">
        <v>11.310499999999999</v>
      </c>
      <c r="PI60" s="1124">
        <v>31.465299999999999</v>
      </c>
      <c r="PJ60" s="1124">
        <v>1547.8879999999999</v>
      </c>
      <c r="PK60" s="1124">
        <v>-1.47</v>
      </c>
      <c r="PL60" s="1124">
        <v>2.04</v>
      </c>
      <c r="PM60" s="1124">
        <v>22.331700000000001</v>
      </c>
      <c r="PQ60" s="1126">
        <v>2001</v>
      </c>
      <c r="PR60">
        <v>135.17404500000001</v>
      </c>
      <c r="PS60">
        <v>7.7884589999999996</v>
      </c>
      <c r="PT60">
        <v>47.157165999999997</v>
      </c>
      <c r="PU60">
        <v>46.496129000000003</v>
      </c>
      <c r="PV60">
        <v>1.9535119999999999</v>
      </c>
      <c r="PW60">
        <v>238.569311</v>
      </c>
      <c r="PX60">
        <v>12.102029</v>
      </c>
      <c r="QB60" s="1126">
        <v>2001</v>
      </c>
      <c r="QC60">
        <v>1544.6293420000002</v>
      </c>
      <c r="QD60">
        <v>1390.44496</v>
      </c>
      <c r="QE60">
        <v>170.76178200000001</v>
      </c>
      <c r="QF60">
        <v>-16.577400000000001</v>
      </c>
      <c r="QG60">
        <v>1544.6293430000001</v>
      </c>
      <c r="QH60">
        <v>1184.0461970000001</v>
      </c>
      <c r="QI60">
        <v>340.94007399999998</v>
      </c>
      <c r="QJ60">
        <v>429.316912</v>
      </c>
      <c r="QK60">
        <v>409.67384000000004</v>
      </c>
      <c r="QL60">
        <v>1544.6293000000001</v>
      </c>
      <c r="QM60">
        <v>785.43119999999999</v>
      </c>
      <c r="QN60">
        <v>559.47239999999999</v>
      </c>
      <c r="QO60">
        <v>231.62870000000001</v>
      </c>
      <c r="QP60">
        <v>-31.902999999999999</v>
      </c>
      <c r="QS60" s="1126">
        <v>2001</v>
      </c>
      <c r="QT60" s="731">
        <f t="shared" si="11"/>
        <v>135.42415113195267</v>
      </c>
      <c r="QU60" s="1128">
        <f t="shared" si="12"/>
        <v>89.918739707123535</v>
      </c>
      <c r="QV60" s="522">
        <v>53.093370086098219</v>
      </c>
      <c r="QW60" s="522">
        <v>36.825369621025317</v>
      </c>
      <c r="QX60" s="522">
        <v>45.50541142482912</v>
      </c>
      <c r="QY60" s="522">
        <v>27.420710314581942</v>
      </c>
      <c r="QZ60" s="522">
        <f t="shared" si="17"/>
        <v>18.084701110247178</v>
      </c>
      <c r="RA60" s="1128">
        <f t="shared" si="13"/>
        <v>117.33945002170547</v>
      </c>
      <c r="RB60" s="1143">
        <f t="shared" si="14"/>
        <v>0.66397861057670415</v>
      </c>
      <c r="RC60" s="1143">
        <f t="shared" si="15"/>
        <v>0.7663129466730102</v>
      </c>
      <c r="RD60" s="1095">
        <v>102.78638544549287</v>
      </c>
      <c r="RE60" s="1095">
        <v>148.291796870322</v>
      </c>
      <c r="RF60" s="524">
        <f t="shared" si="16"/>
        <v>12.867645738369333</v>
      </c>
      <c r="RH60" s="1124"/>
      <c r="RI60" s="16"/>
      <c r="RK60" s="1056"/>
    </row>
    <row r="61" spans="3:479">
      <c r="C61" s="1087">
        <v>2002</v>
      </c>
      <c r="D61" s="1124">
        <v>1916.8748999999998</v>
      </c>
      <c r="E61" s="1124">
        <v>1876.4247</v>
      </c>
      <c r="F61" s="1124">
        <v>40.450199999999995</v>
      </c>
      <c r="G61" s="1124">
        <v>1109.0846999999999</v>
      </c>
      <c r="H61" s="1124">
        <v>807.79019999999991</v>
      </c>
      <c r="I61" s="1124">
        <v>807.79019999999991</v>
      </c>
      <c r="J61" s="1124">
        <v>518.14750000000004</v>
      </c>
      <c r="K61" s="1124">
        <v>389.17290000000003</v>
      </c>
      <c r="L61" s="1124">
        <v>128.97460000000001</v>
      </c>
      <c r="M61" s="1124">
        <v>116.63489999999999</v>
      </c>
      <c r="N61" s="1124">
        <v>12.339600000000001</v>
      </c>
      <c r="O61" s="1124">
        <v>39.476900000000001</v>
      </c>
      <c r="P61" s="1124">
        <v>7.8464999999999998</v>
      </c>
      <c r="Q61" s="1124">
        <v>31.630400000000002</v>
      </c>
      <c r="R61" s="1124">
        <v>-9.7562999999999995</v>
      </c>
      <c r="S61" s="1124">
        <v>259.9221</v>
      </c>
      <c r="T61" s="1124">
        <v>259.9221</v>
      </c>
      <c r="U61" s="1124">
        <v>136.66</v>
      </c>
      <c r="V61" s="1124">
        <v>48.683999999999997</v>
      </c>
      <c r="W61" s="1124">
        <v>89.732300000000009</v>
      </c>
      <c r="X61" s="1124">
        <v>87.361999999999995</v>
      </c>
      <c r="Y61" s="1124">
        <v>2.3703000000000003</v>
      </c>
      <c r="Z61" s="1124">
        <v>-9.1475000000000009</v>
      </c>
      <c r="AA61" s="1124">
        <v>7.3911999999999995</v>
      </c>
      <c r="AB61" s="1124">
        <v>0</v>
      </c>
      <c r="AC61" s="1124">
        <v>201.39829999999998</v>
      </c>
      <c r="AD61" s="1124">
        <v>73.811499999999995</v>
      </c>
      <c r="AE61" s="1124">
        <v>129.38460000000001</v>
      </c>
      <c r="AF61" s="1124">
        <v>113.1712</v>
      </c>
      <c r="AG61" s="1124">
        <v>16.2133</v>
      </c>
      <c r="AH61" s="1124">
        <v>-4.1273999999999997</v>
      </c>
      <c r="AI61" s="1124">
        <v>2.3296999999999999</v>
      </c>
      <c r="AJ61" s="1124">
        <v>195.18389999999999</v>
      </c>
      <c r="AK61" s="1124">
        <v>195.18389999999999</v>
      </c>
      <c r="AL61" s="1124">
        <v>13.0762</v>
      </c>
      <c r="AM61" s="1124">
        <v>0</v>
      </c>
      <c r="AN61" s="1124">
        <v>12.339600000000001</v>
      </c>
      <c r="AO61" s="1124">
        <v>0.73660000000000003</v>
      </c>
      <c r="AP61" s="1124">
        <v>9.3187000000000015</v>
      </c>
      <c r="AQ61" s="1124">
        <v>6.5761000000000003</v>
      </c>
      <c r="AR61" s="1124">
        <v>2.7425999999999999</v>
      </c>
      <c r="AS61" s="1124">
        <v>29.464200000000002</v>
      </c>
      <c r="AT61" s="1124">
        <v>12.849500000000001</v>
      </c>
      <c r="AU61" s="1124">
        <v>24.947400000000002</v>
      </c>
      <c r="AV61" s="1124">
        <v>6.3483999999999998</v>
      </c>
      <c r="AW61" s="1124">
        <v>18.599</v>
      </c>
      <c r="AX61" s="1124">
        <v>150.3177</v>
      </c>
      <c r="AY61">
        <v>162.9453</v>
      </c>
      <c r="BB61" s="1126">
        <v>2002</v>
      </c>
      <c r="BC61" s="1124">
        <v>149.67949999999999</v>
      </c>
      <c r="BD61" s="1124">
        <v>148.2304</v>
      </c>
      <c r="BE61" s="1124">
        <v>1.4490999999999998</v>
      </c>
      <c r="BF61" s="1124">
        <v>84.007899999999992</v>
      </c>
      <c r="BG61" s="1124">
        <v>65.671499999999995</v>
      </c>
      <c r="BH61" s="1124">
        <v>65.671499999999995</v>
      </c>
      <c r="BI61" s="1124">
        <v>36.612099999999998</v>
      </c>
      <c r="BJ61" s="1124">
        <v>26.310099999999998</v>
      </c>
      <c r="BK61" s="1124">
        <v>10.302</v>
      </c>
      <c r="BL61" s="1124">
        <v>9.6125000000000007</v>
      </c>
      <c r="BM61" s="1124">
        <v>0.6895</v>
      </c>
      <c r="BN61" s="1124">
        <v>4.8296999999999999</v>
      </c>
      <c r="BO61" s="1124">
        <v>2.7933000000000003</v>
      </c>
      <c r="BP61" s="1124">
        <v>2.0364</v>
      </c>
      <c r="BQ61" s="1124">
        <v>-0.38950000000000001</v>
      </c>
      <c r="BR61" s="1124">
        <v>24.619299999999999</v>
      </c>
      <c r="BS61" s="1124">
        <v>24.619299999999999</v>
      </c>
      <c r="BT61" s="1124">
        <v>253.89529999999999</v>
      </c>
      <c r="BU61" s="1124">
        <v>201.69460000000001</v>
      </c>
      <c r="BV61" s="1124">
        <v>35.848800000000004</v>
      </c>
      <c r="BW61" s="1124">
        <v>35.848800000000004</v>
      </c>
      <c r="BX61" s="1124">
        <v>0</v>
      </c>
      <c r="BY61" s="1124">
        <v>-0.3725</v>
      </c>
      <c r="BZ61" s="1124">
        <v>16.724499999999999</v>
      </c>
      <c r="CA61" s="1124">
        <v>0</v>
      </c>
      <c r="CB61" s="1124">
        <v>247.94489999999999</v>
      </c>
      <c r="CC61" s="1124">
        <v>150.67020000000002</v>
      </c>
      <c r="CD61" s="1124">
        <v>27.742000000000001</v>
      </c>
      <c r="CE61" s="1124">
        <v>27.742000000000001</v>
      </c>
      <c r="CF61" s="1124">
        <v>0</v>
      </c>
      <c r="CG61" s="1124">
        <v>-0.67659999999999998</v>
      </c>
      <c r="CH61" s="1124">
        <v>70.209299999999999</v>
      </c>
      <c r="CI61" s="1124">
        <v>0</v>
      </c>
      <c r="CJ61" s="1124">
        <v>30.569800000000001</v>
      </c>
      <c r="CK61" s="1124">
        <v>30.569800000000001</v>
      </c>
      <c r="CL61" s="1124">
        <v>20.372599999999998</v>
      </c>
      <c r="CM61" s="1124">
        <v>2.5609999999999999</v>
      </c>
      <c r="CN61" s="1124">
        <v>0.6895</v>
      </c>
      <c r="CO61" s="1124">
        <v>17.122199999999999</v>
      </c>
      <c r="CP61" s="1124">
        <v>59.298699999999997</v>
      </c>
      <c r="CQ61" s="1124">
        <v>45.949599999999997</v>
      </c>
      <c r="CR61" s="1124">
        <v>13.349</v>
      </c>
      <c r="CS61" s="1124">
        <v>0</v>
      </c>
      <c r="CT61" s="1124">
        <v>8.8087999999999997</v>
      </c>
      <c r="CU61" s="1124">
        <v>8.8087999999999997</v>
      </c>
      <c r="CV61" s="1124">
        <v>0</v>
      </c>
      <c r="CW61" s="1124">
        <v>19.261900000000001</v>
      </c>
      <c r="CX61" s="1124">
        <v>60.549599999999998</v>
      </c>
      <c r="CY61" s="1124">
        <v>13.386799999999999</v>
      </c>
      <c r="CZ61" s="1124">
        <v>44.124000000000002</v>
      </c>
      <c r="DA61" s="1124">
        <v>3.0388000000000002</v>
      </c>
      <c r="DB61" s="1124">
        <v>21.6206</v>
      </c>
      <c r="DC61">
        <v>23.7896</v>
      </c>
      <c r="DF61" s="1126">
        <v>2002</v>
      </c>
      <c r="DG61" s="1124">
        <v>335.97770000000003</v>
      </c>
      <c r="DH61" s="1124">
        <v>40.953000000000003</v>
      </c>
      <c r="DI61" s="1124">
        <v>9.9352</v>
      </c>
      <c r="DJ61" s="1124">
        <v>285.08949999999999</v>
      </c>
      <c r="DK61" s="1124">
        <v>76.5899</v>
      </c>
      <c r="DL61" s="1124">
        <v>259.3877</v>
      </c>
      <c r="DM61" s="1124">
        <v>259.3877</v>
      </c>
      <c r="DN61" s="1124">
        <v>206.98089999999999</v>
      </c>
      <c r="DO61" s="1124">
        <v>144.74379999999999</v>
      </c>
      <c r="DP61" s="1124">
        <v>62.237099999999998</v>
      </c>
      <c r="DQ61" s="1124">
        <v>34.434899999999999</v>
      </c>
      <c r="DR61" s="1124">
        <v>27.802199999999999</v>
      </c>
      <c r="DS61" s="1124">
        <v>6.2421999999999995</v>
      </c>
      <c r="DT61" s="1124">
        <v>4.8876999999999997</v>
      </c>
      <c r="DU61" s="1124">
        <v>1.3545</v>
      </c>
      <c r="DV61" s="1124">
        <v>-2.9186999999999999</v>
      </c>
      <c r="DW61" s="1124">
        <v>49.083300000000001</v>
      </c>
      <c r="DX61" s="1124">
        <v>49.083300000000001</v>
      </c>
      <c r="DY61" s="1124">
        <v>237.9991</v>
      </c>
      <c r="DZ61" s="1124">
        <v>174.9872</v>
      </c>
      <c r="EA61" s="1124">
        <v>110.4134</v>
      </c>
      <c r="EB61" s="1124">
        <v>0.2954</v>
      </c>
      <c r="EC61" s="1124">
        <v>64.278400000000005</v>
      </c>
      <c r="ED61" s="1124">
        <v>63.011800000000001</v>
      </c>
      <c r="EE61" s="1124">
        <v>16.569400000000002</v>
      </c>
      <c r="EF61" s="1124">
        <v>46.442399999999999</v>
      </c>
      <c r="EG61" s="1124">
        <v>-25.055900000000001</v>
      </c>
      <c r="EH61" s="1124">
        <v>-10.5886</v>
      </c>
      <c r="EI61" s="1124">
        <v>-14.4673</v>
      </c>
      <c r="EJ61" s="1124">
        <v>0</v>
      </c>
      <c r="EK61" s="1124">
        <v>0</v>
      </c>
      <c r="EL61" s="1124">
        <v>0</v>
      </c>
      <c r="EM61" s="1124">
        <v>0</v>
      </c>
      <c r="EN61" s="1124">
        <v>14.9932</v>
      </c>
      <c r="EO61" s="1124">
        <v>5.5396999999999998</v>
      </c>
      <c r="EP61" s="1124">
        <v>6.7156000000000002</v>
      </c>
      <c r="EQ61" s="1124">
        <v>6.7156000000000002</v>
      </c>
      <c r="ER61" s="1124">
        <v>0</v>
      </c>
      <c r="ES61" s="1124">
        <v>0</v>
      </c>
      <c r="ET61" s="1124">
        <v>1.1749000000000001</v>
      </c>
      <c r="EU61" s="1124">
        <v>1.5629999999999999</v>
      </c>
      <c r="EV61" s="1124">
        <v>47.113500000000002</v>
      </c>
      <c r="EW61" s="1124">
        <v>47.038800000000002</v>
      </c>
      <c r="EX61" s="1124">
        <v>0</v>
      </c>
      <c r="EY61" s="1124">
        <v>0</v>
      </c>
      <c r="EZ61" s="1124">
        <v>0</v>
      </c>
      <c r="FA61" s="1124">
        <v>0</v>
      </c>
      <c r="FB61" s="1124">
        <v>0</v>
      </c>
      <c r="FC61" s="1124">
        <v>7.4700000000000003E-2</v>
      </c>
      <c r="FD61" s="1124">
        <v>229.90620000000001</v>
      </c>
      <c r="FE61" s="1124">
        <v>229.90620000000001</v>
      </c>
      <c r="FF61" s="1124">
        <v>176.5641</v>
      </c>
      <c r="FG61" s="1124">
        <v>164.42359999999999</v>
      </c>
      <c r="FH61" s="1124">
        <v>12.1404</v>
      </c>
      <c r="FI61" s="1124">
        <v>278.11740000000003</v>
      </c>
      <c r="FJ61" s="1124">
        <v>171.251</v>
      </c>
      <c r="FK61" s="1124">
        <v>27.802199999999999</v>
      </c>
      <c r="FL61" s="1124">
        <v>79.06410000000001</v>
      </c>
      <c r="FM61" s="1124">
        <v>240.83170000000001</v>
      </c>
      <c r="FN61" s="1124"/>
      <c r="FO61" s="1124">
        <v>0</v>
      </c>
      <c r="FP61" s="1124">
        <v>0.76760000000000006</v>
      </c>
      <c r="FQ61" s="1124">
        <v>228.0548</v>
      </c>
      <c r="FR61" s="1124">
        <v>0</v>
      </c>
      <c r="FS61" s="1124">
        <v>0</v>
      </c>
      <c r="FT61" s="1124">
        <v>0</v>
      </c>
      <c r="FU61" s="1124">
        <v>1.3992</v>
      </c>
      <c r="FV61" s="1124">
        <v>10.610100000000001</v>
      </c>
      <c r="FW61" s="1124">
        <v>0</v>
      </c>
      <c r="FX61" s="1124">
        <v>10.610100000000001</v>
      </c>
      <c r="FY61" s="1124">
        <v>0</v>
      </c>
      <c r="FZ61" s="1124">
        <v>0.21109999999999998</v>
      </c>
      <c r="GA61" s="1124">
        <v>0.21109999999999998</v>
      </c>
      <c r="GB61" s="1124">
        <v>0</v>
      </c>
      <c r="GC61" s="1124">
        <v>272.4547</v>
      </c>
      <c r="GD61" s="1124">
        <v>215.37079999999997</v>
      </c>
      <c r="GE61" s="1124">
        <v>29.6553</v>
      </c>
      <c r="GF61" s="1124">
        <v>27.4285</v>
      </c>
      <c r="GG61" s="1124">
        <v>273.86659999999995</v>
      </c>
      <c r="GH61" s="1124"/>
      <c r="GI61" s="1124">
        <v>0.87420000000000009</v>
      </c>
      <c r="GJ61" s="1124">
        <v>0</v>
      </c>
      <c r="GK61" s="1124">
        <v>228.0548</v>
      </c>
      <c r="GL61" s="1124">
        <v>0</v>
      </c>
      <c r="GM61" s="1124">
        <v>0</v>
      </c>
      <c r="GN61" s="1124">
        <v>4.4302000000000001</v>
      </c>
      <c r="GO61" s="1124">
        <v>27.314499999999999</v>
      </c>
      <c r="GP61" s="1124">
        <v>18.0304</v>
      </c>
      <c r="GQ61" s="1124">
        <v>9.2841000000000005</v>
      </c>
      <c r="GR61" s="1124">
        <v>13.193</v>
      </c>
      <c r="GS61" s="1124">
        <v>378.887</v>
      </c>
      <c r="GW61" s="1126">
        <v>2002</v>
      </c>
      <c r="GX61" s="1124">
        <v>362.76499999999999</v>
      </c>
      <c r="GY61" s="1124">
        <v>229.01859999999999</v>
      </c>
      <c r="GZ61" s="1124">
        <v>133.74639999999999</v>
      </c>
      <c r="HA61" s="1124">
        <v>81.039899999999989</v>
      </c>
      <c r="HB61" s="1124">
        <v>281.7251</v>
      </c>
      <c r="HC61" s="1124">
        <v>281.7251</v>
      </c>
      <c r="HD61" s="1124">
        <v>35.408900000000003</v>
      </c>
      <c r="HE61" s="1124">
        <v>27.465299999999999</v>
      </c>
      <c r="HF61" s="1124">
        <v>7.9436</v>
      </c>
      <c r="HG61" s="1124">
        <v>7.9436</v>
      </c>
      <c r="HH61" s="1124">
        <v>0</v>
      </c>
      <c r="HI61" s="1124">
        <v>11.684299999999999</v>
      </c>
      <c r="HJ61" s="1124">
        <v>0.41049999999999998</v>
      </c>
      <c r="HK61" s="1124">
        <v>11.273700000000002</v>
      </c>
      <c r="HL61" s="1124">
        <v>-0.95410000000000006</v>
      </c>
      <c r="HM61" s="1124">
        <v>235.58600000000001</v>
      </c>
      <c r="HN61" s="1124">
        <v>121.75369999999999</v>
      </c>
      <c r="HO61" s="1124">
        <v>113.8323</v>
      </c>
      <c r="HP61" s="1124">
        <v>85.51087600000001</v>
      </c>
      <c r="HQ61" s="1124">
        <v>101.641565</v>
      </c>
      <c r="HR61" s="1124">
        <v>235.58600000000001</v>
      </c>
      <c r="HS61" s="1124">
        <v>825.99149999999997</v>
      </c>
      <c r="HT61" s="1124">
        <v>609.173</v>
      </c>
      <c r="HU61" s="1124">
        <v>216.8186</v>
      </c>
      <c r="HV61" s="1124">
        <v>175.98729999999998</v>
      </c>
      <c r="HW61" s="1124">
        <v>40.831300000000006</v>
      </c>
      <c r="HX61" s="1124">
        <v>113.2657</v>
      </c>
      <c r="HY61" s="1124">
        <v>34.363699999999994</v>
      </c>
      <c r="HZ61" s="1124">
        <v>32.278799999999997</v>
      </c>
      <c r="IA61" s="1124">
        <v>16.851800000000001</v>
      </c>
      <c r="IB61" s="1124">
        <v>15.427</v>
      </c>
      <c r="IC61" s="1124">
        <v>44.302699999999994</v>
      </c>
      <c r="ID61" s="1124">
        <f t="shared" si="18"/>
        <v>35.372299999999996</v>
      </c>
      <c r="IE61" s="1147">
        <v>8.9303999999999988</v>
      </c>
      <c r="IF61" s="1124">
        <v>2.3204000000000002</v>
      </c>
      <c r="IG61" s="1124">
        <v>23.209499999999998</v>
      </c>
      <c r="IH61" s="1124">
        <v>21.730499999999999</v>
      </c>
      <c r="II61" s="1124">
        <v>1.4790999999999999</v>
      </c>
      <c r="IJ61" s="1124">
        <v>1151.6336000000001</v>
      </c>
      <c r="IK61" s="1124">
        <v>1151.6336000000001</v>
      </c>
      <c r="IL61" s="1124">
        <v>301.50920000000002</v>
      </c>
      <c r="IM61" s="1124">
        <v>212.35079999999999</v>
      </c>
      <c r="IN61" s="1124">
        <v>61.515800000000006</v>
      </c>
      <c r="IO61" s="1124">
        <v>27.642599999999998</v>
      </c>
      <c r="IP61" s="1124">
        <v>49.734199999999994</v>
      </c>
      <c r="IQ61" s="1124">
        <v>22.376200000000001</v>
      </c>
      <c r="IR61" s="1124">
        <v>27.358000000000001</v>
      </c>
      <c r="IS61" s="1124">
        <v>2.4836</v>
      </c>
      <c r="IT61" s="1124">
        <v>24.874400000000001</v>
      </c>
      <c r="IU61" s="1124">
        <v>136.82300000000001</v>
      </c>
      <c r="IV61" s="1124">
        <v>124.68260000000001</v>
      </c>
      <c r="IW61" s="1124">
        <v>12.140499999999999</v>
      </c>
      <c r="IX61" s="1124">
        <v>314.52699999999999</v>
      </c>
      <c r="IY61" s="1124">
        <v>175.98729999999998</v>
      </c>
      <c r="IZ61" s="1124">
        <v>40.831300000000006</v>
      </c>
      <c r="JA61" s="1124">
        <v>97.708399999999997</v>
      </c>
      <c r="JB61" s="1124">
        <v>0</v>
      </c>
      <c r="JC61" s="1124">
        <v>48.149800000000006</v>
      </c>
      <c r="JD61" s="1124">
        <v>22.9039</v>
      </c>
      <c r="JE61" s="1124">
        <v>25.245900000000002</v>
      </c>
      <c r="JF61" s="1124">
        <v>11.706</v>
      </c>
      <c r="JG61" s="1124">
        <v>6.2404999999999999</v>
      </c>
      <c r="JH61" s="1124">
        <v>7.2993999999999994</v>
      </c>
      <c r="JI61" s="1124">
        <v>1003.3773</v>
      </c>
      <c r="JM61" s="1126">
        <v>2002</v>
      </c>
      <c r="JN61">
        <v>196.17959999999999</v>
      </c>
      <c r="JO61">
        <v>195.56539999999998</v>
      </c>
      <c r="JP61">
        <v>0.61429999999999996</v>
      </c>
      <c r="JQ61">
        <v>65.391999999999996</v>
      </c>
      <c r="JR61">
        <v>130.7876</v>
      </c>
      <c r="JS61">
        <v>130.7876</v>
      </c>
      <c r="JT61">
        <v>20.257000000000001</v>
      </c>
      <c r="JU61">
        <v>15.6693</v>
      </c>
      <c r="JV61">
        <v>4.5876999999999999</v>
      </c>
      <c r="JW61">
        <v>4.5876999999999999</v>
      </c>
      <c r="JX61">
        <v>0</v>
      </c>
      <c r="JY61">
        <v>2.8334999999999999</v>
      </c>
      <c r="JZ61">
        <v>0.31280000000000002</v>
      </c>
      <c r="KA61">
        <v>2.5206999999999997</v>
      </c>
      <c r="KB61">
        <v>-0.93189999999999995</v>
      </c>
      <c r="KC61">
        <v>108.62910000000001</v>
      </c>
      <c r="KG61" s="1126">
        <v>2002</v>
      </c>
      <c r="KH61" s="1124">
        <v>33.243499999999997</v>
      </c>
      <c r="KI61" s="1124">
        <v>1.8767</v>
      </c>
      <c r="KJ61" s="1124">
        <v>31.366799999999998</v>
      </c>
      <c r="KK61" s="1124">
        <v>11.169</v>
      </c>
      <c r="KL61" s="1124">
        <v>22.0745</v>
      </c>
      <c r="KM61" s="1124">
        <v>22.0745</v>
      </c>
      <c r="KN61" s="1124">
        <v>20.624299999999998</v>
      </c>
      <c r="KO61" s="1124">
        <v>15.4383</v>
      </c>
      <c r="KP61" s="1124">
        <v>5.1858999999999993</v>
      </c>
      <c r="KQ61" s="1124">
        <v>5.1858999999999993</v>
      </c>
      <c r="KR61" s="1124">
        <v>0</v>
      </c>
      <c r="KS61" s="1124">
        <v>0.77879999999999994</v>
      </c>
      <c r="KT61" s="1124">
        <v>0.63149999999999995</v>
      </c>
      <c r="KU61" s="1124">
        <v>0.14730000000000001</v>
      </c>
      <c r="KV61" s="1124">
        <v>-1.3767</v>
      </c>
      <c r="KW61" s="1124">
        <v>2.0482</v>
      </c>
      <c r="KX61" s="1124">
        <v>2.0482</v>
      </c>
      <c r="KY61" s="1124">
        <v>1.4539000000000002</v>
      </c>
      <c r="KZ61" s="1124">
        <v>0.622</v>
      </c>
      <c r="LA61" s="1124">
        <v>0</v>
      </c>
      <c r="LB61" s="1124">
        <v>0</v>
      </c>
      <c r="LC61" s="1124">
        <v>0</v>
      </c>
      <c r="LD61" s="1124">
        <v>0.83199999999999996</v>
      </c>
      <c r="LE61" s="1124">
        <v>0</v>
      </c>
      <c r="LF61" s="1124">
        <v>0.34379999999999999</v>
      </c>
      <c r="LG61" s="1124">
        <v>0.34379999999999999</v>
      </c>
      <c r="LH61" s="1124">
        <v>0</v>
      </c>
      <c r="LI61" s="1124">
        <v>3.1583000000000001</v>
      </c>
      <c r="LJ61" s="1124">
        <v>3.1583000000000001</v>
      </c>
      <c r="LK61" s="1124">
        <v>30.012799999999999</v>
      </c>
      <c r="LL61" s="1124">
        <v>4.2999999999999997E-2</v>
      </c>
      <c r="LM61" s="1124">
        <v>29.969799999999999</v>
      </c>
      <c r="LN61" s="1124">
        <v>29.969799999999999</v>
      </c>
      <c r="LO61" s="1124">
        <v>0</v>
      </c>
      <c r="LP61" s="1124">
        <v>0.21409999999999998</v>
      </c>
      <c r="LQ61" s="1124">
        <v>0.81399999999999995</v>
      </c>
      <c r="LR61" s="1124">
        <v>4.9799999999999997E-2</v>
      </c>
      <c r="LS61" s="1124">
        <v>0.76419999999999999</v>
      </c>
      <c r="LT61" s="1124">
        <v>0</v>
      </c>
      <c r="LU61" s="1124">
        <v>0</v>
      </c>
      <c r="LV61" s="1124">
        <v>0.76419999999999999</v>
      </c>
      <c r="LW61" s="1124">
        <v>32.143000000000001</v>
      </c>
      <c r="MA61" s="1126">
        <v>2002</v>
      </c>
      <c r="MB61">
        <v>431.08429999999998</v>
      </c>
      <c r="MC61">
        <v>404.55459999999999</v>
      </c>
      <c r="MD61">
        <v>26.529700000000002</v>
      </c>
      <c r="ME61">
        <v>9.4597999999999995</v>
      </c>
      <c r="MF61">
        <v>6.9556000000000004</v>
      </c>
      <c r="MG61">
        <v>2.5042</v>
      </c>
      <c r="MH61">
        <v>0</v>
      </c>
      <c r="MI61">
        <v>61.716000000000001</v>
      </c>
      <c r="MJ61">
        <v>51.524000000000001</v>
      </c>
      <c r="MK61">
        <v>18.716999999999999</v>
      </c>
      <c r="ML61">
        <v>16.901</v>
      </c>
      <c r="MM61">
        <v>1.8160000000000001</v>
      </c>
      <c r="MN61">
        <v>-9.52</v>
      </c>
      <c r="MO61">
        <v>0.995</v>
      </c>
      <c r="MP61">
        <v>1.2569999999999999</v>
      </c>
      <c r="MQ61">
        <v>0.46089999999999998</v>
      </c>
      <c r="MR61">
        <v>0.32889999999999997</v>
      </c>
      <c r="MS61">
        <v>0.13200000000000001</v>
      </c>
      <c r="MT61">
        <v>1.3340000000000001</v>
      </c>
      <c r="MU61">
        <v>1.3340000000000001</v>
      </c>
      <c r="MV61">
        <v>0</v>
      </c>
      <c r="MW61">
        <v>14.4831</v>
      </c>
      <c r="MX61">
        <v>4.8788999999999998</v>
      </c>
      <c r="MY61">
        <v>0.53700000000000003</v>
      </c>
      <c r="MZ61">
        <v>1.3992</v>
      </c>
      <c r="NA61">
        <v>7.6680000000000001</v>
      </c>
      <c r="NB61">
        <v>1.4410000000000001</v>
      </c>
      <c r="NC61">
        <v>6.2270000000000003</v>
      </c>
      <c r="ND61">
        <v>0</v>
      </c>
      <c r="NE61">
        <v>0</v>
      </c>
      <c r="NF61">
        <v>1.242</v>
      </c>
      <c r="NG61">
        <v>0.91300000000000003</v>
      </c>
      <c r="NH61">
        <v>0.32889999999999997</v>
      </c>
      <c r="NI61">
        <v>1.603</v>
      </c>
      <c r="NJ61">
        <v>-9.32</v>
      </c>
      <c r="NK61">
        <v>-8.3919999999999995</v>
      </c>
      <c r="NL61">
        <v>-0.92800000000000005</v>
      </c>
      <c r="NM61">
        <v>61.457699999999996</v>
      </c>
      <c r="NN61">
        <v>54.214800000000004</v>
      </c>
      <c r="NO61">
        <v>11.268000000000001</v>
      </c>
      <c r="NP61">
        <v>11.036</v>
      </c>
      <c r="NQ61">
        <v>0.23200000000000001</v>
      </c>
      <c r="NR61">
        <v>-4.8040000000000003</v>
      </c>
      <c r="NS61">
        <v>0.77900000000000003</v>
      </c>
      <c r="NT61">
        <v>3.4217</v>
      </c>
      <c r="NU61">
        <v>2.5042</v>
      </c>
      <c r="NV61">
        <v>0.91749999999999998</v>
      </c>
      <c r="NW61">
        <v>4.6050000000000004</v>
      </c>
      <c r="NX61">
        <v>33.614599999999996</v>
      </c>
      <c r="NY61">
        <v>2.4923999999999999</v>
      </c>
      <c r="NZ61">
        <v>1.5489999999999999</v>
      </c>
      <c r="OA61">
        <v>4.4302000000000001</v>
      </c>
      <c r="OB61">
        <v>11.95</v>
      </c>
      <c r="OC61">
        <v>5.1980000000000004</v>
      </c>
      <c r="OD61">
        <v>6.7519999999999998</v>
      </c>
      <c r="OE61">
        <v>13.193</v>
      </c>
      <c r="OF61">
        <v>1.605</v>
      </c>
      <c r="OG61">
        <v>0.58399999999999996</v>
      </c>
      <c r="OH61">
        <v>1.0209999999999999</v>
      </c>
      <c r="OI61">
        <v>-1.7450000000000001</v>
      </c>
      <c r="OJ61">
        <v>-1.345</v>
      </c>
      <c r="OK61">
        <v>-0.4</v>
      </c>
      <c r="OL61">
        <v>18.756700000000002</v>
      </c>
      <c r="OP61" s="1126">
        <v>2002</v>
      </c>
      <c r="OQ61" s="1124">
        <v>1229.2737</v>
      </c>
      <c r="OR61" s="1124">
        <v>332.70350000000002</v>
      </c>
      <c r="OS61" s="1124">
        <v>4.7913000000000006</v>
      </c>
      <c r="OT61" s="1124">
        <v>0.96040000000000003</v>
      </c>
      <c r="OU61" s="1124">
        <v>431.08429999999998</v>
      </c>
      <c r="OV61" s="1124">
        <v>404.55459999999999</v>
      </c>
      <c r="OW61" s="1124">
        <v>1594.2586999999999</v>
      </c>
      <c r="OX61" s="1124">
        <v>9.4597999999999995</v>
      </c>
      <c r="OY61" s="1124">
        <v>1.242</v>
      </c>
      <c r="OZ61" s="1124">
        <v>61.716000000000001</v>
      </c>
      <c r="PA61" s="1124">
        <v>61.457699999999996</v>
      </c>
      <c r="PB61" s="1124">
        <v>-9.32</v>
      </c>
      <c r="PC61" s="1124">
        <v>1.603</v>
      </c>
      <c r="PD61" s="1124">
        <v>1610.4518</v>
      </c>
      <c r="PE61" s="1124">
        <v>1.2569999999999999</v>
      </c>
      <c r="PF61" s="1124">
        <v>1.7949000000000002</v>
      </c>
      <c r="PG61" s="1124">
        <v>8.0266999999999999</v>
      </c>
      <c r="PH61" s="1124">
        <v>14.4831</v>
      </c>
      <c r="PI61" s="1124">
        <v>33.614599999999996</v>
      </c>
      <c r="PJ61" s="1124">
        <v>1586.3456000000001</v>
      </c>
      <c r="PK61" s="1124">
        <v>-1.7450000000000001</v>
      </c>
      <c r="PL61" s="1124">
        <v>1.605</v>
      </c>
      <c r="PM61" s="1124">
        <v>18.756599999999999</v>
      </c>
      <c r="PQ61" s="1126">
        <v>2002</v>
      </c>
      <c r="PR61">
        <v>142.25318299999998</v>
      </c>
      <c r="PS61">
        <v>8.2248660000000005</v>
      </c>
      <c r="PT61">
        <v>48.311084999999999</v>
      </c>
      <c r="PU61">
        <v>48.433559000000002</v>
      </c>
      <c r="PV61">
        <v>2.048171</v>
      </c>
      <c r="PW61">
        <v>249.27086399999999</v>
      </c>
      <c r="PX61">
        <v>12.153703999999999</v>
      </c>
      <c r="QB61" s="1126">
        <v>2002</v>
      </c>
      <c r="QC61">
        <v>1594.2587029999997</v>
      </c>
      <c r="QD61">
        <v>1436.6490539999998</v>
      </c>
      <c r="QE61">
        <v>176.590249</v>
      </c>
      <c r="QF61">
        <v>-18.980599999999999</v>
      </c>
      <c r="QG61">
        <v>1594.258703</v>
      </c>
      <c r="QH61">
        <v>1229.2737480000001</v>
      </c>
      <c r="QI61">
        <v>338.45522199999999</v>
      </c>
      <c r="QJ61">
        <v>431.08430099999998</v>
      </c>
      <c r="QK61">
        <v>404.55456800000002</v>
      </c>
      <c r="QL61">
        <v>1594.2586000000001</v>
      </c>
      <c r="QM61">
        <v>817.77359999999999</v>
      </c>
      <c r="QN61">
        <v>571.25880000000006</v>
      </c>
      <c r="QO61">
        <v>239.60210000000001</v>
      </c>
      <c r="QP61">
        <v>-34.375900000000001</v>
      </c>
      <c r="QS61" s="1126">
        <v>2002</v>
      </c>
      <c r="QT61" s="731">
        <f t="shared" si="11"/>
        <v>142.07219067179042</v>
      </c>
      <c r="QU61" s="1128">
        <f t="shared" si="12"/>
        <v>94.578173567916039</v>
      </c>
      <c r="QV61" s="522">
        <v>56.716674741242841</v>
      </c>
      <c r="QW61" s="522">
        <v>37.861498826673198</v>
      </c>
      <c r="QX61" s="522">
        <v>47.494017103874391</v>
      </c>
      <c r="QY61" s="522">
        <v>28.869404963520811</v>
      </c>
      <c r="QZ61" s="522">
        <f t="shared" si="17"/>
        <v>18.62461214035358</v>
      </c>
      <c r="RA61" s="1128">
        <f t="shared" si="13"/>
        <v>123.44757853143685</v>
      </c>
      <c r="RB61" s="1143">
        <f t="shared" si="14"/>
        <v>0.66570504136454689</v>
      </c>
      <c r="RC61" s="1143">
        <f t="shared" si="15"/>
        <v>0.76614037061756546</v>
      </c>
      <c r="RD61" s="1095">
        <v>108.09979631891117</v>
      </c>
      <c r="RE61" s="1095">
        <v>155.59381342278559</v>
      </c>
      <c r="RF61" s="524">
        <f t="shared" si="16"/>
        <v>13.521622750995135</v>
      </c>
      <c r="RH61" s="1124"/>
      <c r="RI61" s="16"/>
      <c r="RK61" s="1056"/>
    </row>
    <row r="62" spans="3:479">
      <c r="C62" s="1087">
        <v>2003</v>
      </c>
      <c r="D62" s="1124">
        <v>1948.3166000000001</v>
      </c>
      <c r="E62" s="1124">
        <v>1907.7856999999999</v>
      </c>
      <c r="F62" s="1124">
        <v>40.530900000000003</v>
      </c>
      <c r="G62" s="1124">
        <v>1115.7809999999999</v>
      </c>
      <c r="H62" s="1124">
        <v>832.53559999999993</v>
      </c>
      <c r="I62" s="1124">
        <v>832.53559999999993</v>
      </c>
      <c r="J62" s="1124">
        <v>533.11310000000003</v>
      </c>
      <c r="K62" s="1124">
        <v>399.78899999999999</v>
      </c>
      <c r="L62" s="1124">
        <v>133.32410000000002</v>
      </c>
      <c r="M62" s="1124">
        <v>120.85910000000001</v>
      </c>
      <c r="N62" s="1124">
        <v>12.465</v>
      </c>
      <c r="O62" s="1124">
        <v>40.210599999999999</v>
      </c>
      <c r="P62" s="1124">
        <v>8.2076000000000011</v>
      </c>
      <c r="Q62" s="1124">
        <v>32.003099999999996</v>
      </c>
      <c r="R62" s="1124">
        <v>-10.941700000000001</v>
      </c>
      <c r="S62" s="1124">
        <v>270.15359999999998</v>
      </c>
      <c r="T62" s="1124">
        <v>270.15359999999998</v>
      </c>
      <c r="U62" s="1124">
        <v>147.32379999999998</v>
      </c>
      <c r="V62" s="1124">
        <v>41.177900000000001</v>
      </c>
      <c r="W62" s="1124">
        <v>98.531700000000001</v>
      </c>
      <c r="X62" s="1124">
        <v>96.525000000000006</v>
      </c>
      <c r="Y62" s="1124">
        <v>2.0066999999999999</v>
      </c>
      <c r="Z62" s="1124">
        <v>0.52489999999999992</v>
      </c>
      <c r="AA62" s="1124">
        <v>7.0893000000000006</v>
      </c>
      <c r="AB62" s="1124">
        <v>0</v>
      </c>
      <c r="AC62" s="1124">
        <v>214.35660000000001</v>
      </c>
      <c r="AD62" s="1124">
        <v>71.159100000000009</v>
      </c>
      <c r="AE62" s="1124">
        <v>142.63479999999998</v>
      </c>
      <c r="AF62" s="1124">
        <v>124.44489999999999</v>
      </c>
      <c r="AG62" s="1124">
        <v>18.189900000000002</v>
      </c>
      <c r="AH62" s="1124">
        <v>-1.9722999999999999</v>
      </c>
      <c r="AI62" s="1124">
        <v>2.5350000000000001</v>
      </c>
      <c r="AJ62" s="1124">
        <v>203.12079999999997</v>
      </c>
      <c r="AK62" s="1124">
        <v>203.12079999999997</v>
      </c>
      <c r="AL62" s="1124">
        <v>13.201600000000001</v>
      </c>
      <c r="AM62" s="1124">
        <v>0</v>
      </c>
      <c r="AN62" s="1124">
        <v>12.465</v>
      </c>
      <c r="AO62" s="1124">
        <v>0.73660000000000003</v>
      </c>
      <c r="AP62" s="1124">
        <v>9.4537000000000013</v>
      </c>
      <c r="AQ62" s="1124">
        <v>6.4833999999999996</v>
      </c>
      <c r="AR62" s="1124">
        <v>2.9703000000000004</v>
      </c>
      <c r="AS62" s="1124">
        <v>26.261800000000001</v>
      </c>
      <c r="AT62" s="1124">
        <v>12.9754</v>
      </c>
      <c r="AU62" s="1124">
        <v>24.698400000000003</v>
      </c>
      <c r="AV62" s="1124">
        <v>6.181</v>
      </c>
      <c r="AW62" s="1124">
        <v>18.517400000000002</v>
      </c>
      <c r="AX62" s="1124">
        <v>161.84059999999999</v>
      </c>
      <c r="AY62">
        <v>182.9221</v>
      </c>
      <c r="BB62" s="1126">
        <v>2003</v>
      </c>
      <c r="BC62" s="1124">
        <v>149.0421</v>
      </c>
      <c r="BD62" s="1124">
        <v>147.58750000000001</v>
      </c>
      <c r="BE62" s="1124">
        <v>1.4545999999999999</v>
      </c>
      <c r="BF62" s="1124">
        <v>85.488900000000001</v>
      </c>
      <c r="BG62" s="1124">
        <v>63.553199999999997</v>
      </c>
      <c r="BH62" s="1124">
        <v>63.553199999999997</v>
      </c>
      <c r="BI62" s="1124">
        <v>38.242699999999999</v>
      </c>
      <c r="BJ62" s="1124">
        <v>27.424799999999998</v>
      </c>
      <c r="BK62" s="1124">
        <v>10.8179</v>
      </c>
      <c r="BL62" s="1124">
        <v>10.1029</v>
      </c>
      <c r="BM62" s="1124">
        <v>0.71499999999999997</v>
      </c>
      <c r="BN62" s="1124">
        <v>4.7679999999999998</v>
      </c>
      <c r="BO62" s="1124">
        <v>2.8199000000000001</v>
      </c>
      <c r="BP62" s="1124">
        <v>1.9480999999999999</v>
      </c>
      <c r="BQ62" s="1124">
        <v>-0.48399999999999999</v>
      </c>
      <c r="BR62" s="1124">
        <v>21.026499999999999</v>
      </c>
      <c r="BS62" s="1124">
        <v>21.026499999999999</v>
      </c>
      <c r="BT62" s="1124">
        <v>240.7611</v>
      </c>
      <c r="BU62" s="1124">
        <v>186.12920000000003</v>
      </c>
      <c r="BV62" s="1124">
        <v>37.196899999999999</v>
      </c>
      <c r="BW62" s="1124">
        <v>37.196899999999999</v>
      </c>
      <c r="BX62" s="1124">
        <v>0</v>
      </c>
      <c r="BY62" s="1124">
        <v>1.2790999999999999</v>
      </c>
      <c r="BZ62" s="1124">
        <v>16.155899999999999</v>
      </c>
      <c r="CA62" s="1124">
        <v>0</v>
      </c>
      <c r="CB62" s="1124">
        <v>227.31460000000001</v>
      </c>
      <c r="CC62" s="1124">
        <v>129.77369999999999</v>
      </c>
      <c r="CD62" s="1124">
        <v>28.401</v>
      </c>
      <c r="CE62" s="1124">
        <v>28.401</v>
      </c>
      <c r="CF62" s="1124">
        <v>0</v>
      </c>
      <c r="CG62" s="1124">
        <v>6.83E-2</v>
      </c>
      <c r="CH62" s="1124">
        <v>69.0715</v>
      </c>
      <c r="CI62" s="1124">
        <v>0</v>
      </c>
      <c r="CJ62" s="1124">
        <v>34.473099999999995</v>
      </c>
      <c r="CK62" s="1124">
        <v>34.473099999999995</v>
      </c>
      <c r="CL62" s="1124">
        <v>20.946900000000003</v>
      </c>
      <c r="CM62" s="1124">
        <v>2.5615000000000001</v>
      </c>
      <c r="CN62" s="1124">
        <v>0.71499999999999997</v>
      </c>
      <c r="CO62" s="1124">
        <v>17.670400000000001</v>
      </c>
      <c r="CP62" s="1124">
        <v>62.247</v>
      </c>
      <c r="CQ62" s="1124">
        <v>48.109900000000003</v>
      </c>
      <c r="CR62" s="1124">
        <v>14.137</v>
      </c>
      <c r="CS62" s="1124">
        <v>0</v>
      </c>
      <c r="CT62" s="1124">
        <v>6.7991000000000001</v>
      </c>
      <c r="CU62" s="1124">
        <v>6.7991000000000001</v>
      </c>
      <c r="CV62" s="1124">
        <v>0</v>
      </c>
      <c r="CW62" s="1124">
        <v>20.643999999999998</v>
      </c>
      <c r="CX62" s="1124">
        <v>62.273800000000001</v>
      </c>
      <c r="CY62" s="1124">
        <v>14.1797</v>
      </c>
      <c r="CZ62" s="1124">
        <v>46.245400000000004</v>
      </c>
      <c r="DA62" s="1124">
        <v>1.8487</v>
      </c>
      <c r="DB62" s="1124">
        <v>27.950099999999999</v>
      </c>
      <c r="DC62">
        <v>29.805099999999999</v>
      </c>
      <c r="DF62" s="1126">
        <v>2003</v>
      </c>
      <c r="DG62" s="1124">
        <v>346.6721</v>
      </c>
      <c r="DH62" s="1124">
        <v>41.61</v>
      </c>
      <c r="DI62" s="1124">
        <v>10.073499999999999</v>
      </c>
      <c r="DJ62" s="1124">
        <v>294.98869999999999</v>
      </c>
      <c r="DK62" s="1124">
        <v>77.564300000000003</v>
      </c>
      <c r="DL62" s="1124">
        <v>269.1078</v>
      </c>
      <c r="DM62" s="1124">
        <v>269.1078</v>
      </c>
      <c r="DN62" s="1124">
        <v>214.13739999999999</v>
      </c>
      <c r="DO62" s="1124">
        <v>148.89829999999998</v>
      </c>
      <c r="DP62" s="1124">
        <v>65.239099999999993</v>
      </c>
      <c r="DQ62" s="1124">
        <v>35.973999999999997</v>
      </c>
      <c r="DR62" s="1124">
        <v>29.265099999999997</v>
      </c>
      <c r="DS62" s="1124">
        <v>6.8769999999999998</v>
      </c>
      <c r="DT62" s="1124">
        <v>5.1604999999999999</v>
      </c>
      <c r="DU62" s="1124">
        <v>1.7164999999999999</v>
      </c>
      <c r="DV62" s="1124">
        <v>-2.9156</v>
      </c>
      <c r="DW62" s="1124">
        <v>51.008900000000004</v>
      </c>
      <c r="DX62" s="1124">
        <v>51.008900000000004</v>
      </c>
      <c r="DY62" s="1124">
        <v>243.46809999999999</v>
      </c>
      <c r="DZ62" s="1124">
        <v>178.64670000000001</v>
      </c>
      <c r="EA62" s="1124">
        <v>113.62219999999999</v>
      </c>
      <c r="EB62" s="1124">
        <v>0.29049999999999998</v>
      </c>
      <c r="EC62" s="1124">
        <v>64.734099999999998</v>
      </c>
      <c r="ED62" s="1124">
        <v>64.821399999999997</v>
      </c>
      <c r="EE62" s="1124">
        <v>17.243500000000001</v>
      </c>
      <c r="EF62" s="1124">
        <v>47.577800000000003</v>
      </c>
      <c r="EG62" s="1124">
        <v>-24.9894</v>
      </c>
      <c r="EH62" s="1124">
        <v>-10.161</v>
      </c>
      <c r="EI62" s="1124">
        <v>-14.8284</v>
      </c>
      <c r="EJ62" s="1124">
        <v>0</v>
      </c>
      <c r="EK62" s="1124">
        <v>0</v>
      </c>
      <c r="EL62" s="1124">
        <v>0</v>
      </c>
      <c r="EM62" s="1124">
        <v>0</v>
      </c>
      <c r="EN62" s="1124">
        <v>11.929399999999999</v>
      </c>
      <c r="EO62" s="1124">
        <v>5.4157999999999999</v>
      </c>
      <c r="EP62" s="1124">
        <v>3.3633999999999999</v>
      </c>
      <c r="EQ62" s="1124">
        <v>3.3633999999999999</v>
      </c>
      <c r="ER62" s="1124">
        <v>0</v>
      </c>
      <c r="ES62" s="1124">
        <v>0</v>
      </c>
      <c r="ET62" s="1124">
        <v>1.2765</v>
      </c>
      <c r="EU62" s="1124">
        <v>1.8737000000000001</v>
      </c>
      <c r="EV62" s="1124">
        <v>46.317999999999998</v>
      </c>
      <c r="EW62" s="1124">
        <v>46.229300000000002</v>
      </c>
      <c r="EX62" s="1124">
        <v>0</v>
      </c>
      <c r="EY62" s="1124">
        <v>0</v>
      </c>
      <c r="EZ62" s="1124">
        <v>0</v>
      </c>
      <c r="FA62" s="1124">
        <v>0</v>
      </c>
      <c r="FB62" s="1124">
        <v>0</v>
      </c>
      <c r="FC62" s="1124">
        <v>8.8700000000000001E-2</v>
      </c>
      <c r="FD62" s="1124">
        <v>235.09889999999999</v>
      </c>
      <c r="FE62" s="1124">
        <v>235.09889999999999</v>
      </c>
      <c r="FF62" s="1124">
        <v>176.10979999999998</v>
      </c>
      <c r="FG62" s="1124">
        <v>163.44829999999999</v>
      </c>
      <c r="FH62" s="1124">
        <v>12.6615</v>
      </c>
      <c r="FI62" s="1124">
        <v>290.1943</v>
      </c>
      <c r="FJ62" s="1124">
        <v>177.82509999999999</v>
      </c>
      <c r="FK62" s="1124">
        <v>29.265099999999997</v>
      </c>
      <c r="FL62" s="1124">
        <v>83.103999999999999</v>
      </c>
      <c r="FM62" s="1124">
        <v>251.71209999999999</v>
      </c>
      <c r="FN62" s="1124"/>
      <c r="FO62" s="1124">
        <v>0</v>
      </c>
      <c r="FP62" s="1124">
        <v>0.82129999999999992</v>
      </c>
      <c r="FQ62" s="1124">
        <v>239.2559</v>
      </c>
      <c r="FR62" s="1124">
        <v>0</v>
      </c>
      <c r="FS62" s="1124">
        <v>0</v>
      </c>
      <c r="FT62" s="1124">
        <v>0</v>
      </c>
      <c r="FU62" s="1124">
        <v>1.3574999999999999</v>
      </c>
      <c r="FV62" s="1124">
        <v>10.2774</v>
      </c>
      <c r="FW62" s="1124">
        <v>0</v>
      </c>
      <c r="FX62" s="1124">
        <v>10.2775</v>
      </c>
      <c r="FY62" s="1124">
        <v>0</v>
      </c>
      <c r="FZ62" s="1124">
        <v>0.1056</v>
      </c>
      <c r="GA62" s="1124">
        <v>0.1056</v>
      </c>
      <c r="GB62" s="1124">
        <v>0</v>
      </c>
      <c r="GC62" s="1124">
        <v>283.52590000000004</v>
      </c>
      <c r="GD62" s="1124">
        <v>225.0163</v>
      </c>
      <c r="GE62" s="1124">
        <v>31.101800000000001</v>
      </c>
      <c r="GF62" s="1124">
        <v>27.407799999999998</v>
      </c>
      <c r="GG62" s="1124">
        <v>287.88959999999997</v>
      </c>
      <c r="GH62" s="1124"/>
      <c r="GI62" s="1124">
        <v>0.94879999999999998</v>
      </c>
      <c r="GJ62" s="1124">
        <v>0</v>
      </c>
      <c r="GK62" s="1124">
        <v>239.2559</v>
      </c>
      <c r="GL62" s="1124">
        <v>0</v>
      </c>
      <c r="GM62" s="1124">
        <v>0</v>
      </c>
      <c r="GN62" s="1124">
        <v>4.2343999999999999</v>
      </c>
      <c r="GO62" s="1124">
        <v>28.5275</v>
      </c>
      <c r="GP62" s="1124">
        <v>20.203299999999999</v>
      </c>
      <c r="GQ62" s="1124">
        <v>8.3240999999999996</v>
      </c>
      <c r="GR62" s="1124">
        <v>14.923</v>
      </c>
      <c r="GS62" s="1124">
        <v>381.59409999999997</v>
      </c>
      <c r="GW62" s="1126">
        <v>2003</v>
      </c>
      <c r="GX62" s="1124">
        <v>370.34179999999998</v>
      </c>
      <c r="GY62" s="1124">
        <v>230.9726</v>
      </c>
      <c r="GZ62" s="1124">
        <v>139.36920000000001</v>
      </c>
      <c r="HA62" s="1124">
        <v>82.119600000000005</v>
      </c>
      <c r="HB62" s="1124">
        <v>288.22219999999999</v>
      </c>
      <c r="HC62" s="1124">
        <v>288.22219999999999</v>
      </c>
      <c r="HD62" s="1124">
        <v>36.092400000000005</v>
      </c>
      <c r="HE62" s="1124">
        <v>27.741</v>
      </c>
      <c r="HF62" s="1124">
        <v>8.3513999999999999</v>
      </c>
      <c r="HG62" s="1124">
        <v>8.3513999999999999</v>
      </c>
      <c r="HH62" s="1124">
        <v>0</v>
      </c>
      <c r="HI62" s="1124">
        <v>12.1845</v>
      </c>
      <c r="HJ62" s="1124">
        <v>0.42380000000000001</v>
      </c>
      <c r="HK62" s="1124">
        <v>11.7607</v>
      </c>
      <c r="HL62" s="1124">
        <v>-1.1945999999999999</v>
      </c>
      <c r="HM62" s="1124">
        <v>241.13979999999998</v>
      </c>
      <c r="HN62" s="1124">
        <v>126.4141</v>
      </c>
      <c r="HO62" s="1124">
        <v>114.7257</v>
      </c>
      <c r="HP62" s="1124">
        <v>87.930874000000003</v>
      </c>
      <c r="HQ62" s="1124">
        <v>102.35299800000001</v>
      </c>
      <c r="HR62" s="1124">
        <v>241.13979999999998</v>
      </c>
      <c r="HS62" s="1124">
        <v>849.97480000000007</v>
      </c>
      <c r="HT62" s="1124">
        <v>625.00340000000006</v>
      </c>
      <c r="HU62" s="1124">
        <v>224.97149999999999</v>
      </c>
      <c r="HV62" s="1124">
        <v>182.5264</v>
      </c>
      <c r="HW62" s="1124">
        <v>42.445099999999996</v>
      </c>
      <c r="HX62" s="1124">
        <v>111.79600000000001</v>
      </c>
      <c r="HY62" s="1124">
        <v>29.943999999999999</v>
      </c>
      <c r="HZ62" s="1124">
        <v>35.325800000000001</v>
      </c>
      <c r="IA62" s="1124">
        <v>17.858599999999999</v>
      </c>
      <c r="IB62" s="1124">
        <v>17.467200000000002</v>
      </c>
      <c r="IC62" s="1124">
        <v>44.225300000000004</v>
      </c>
      <c r="ID62" s="1124">
        <f t="shared" si="18"/>
        <v>35.902400000000007</v>
      </c>
      <c r="IE62" s="1147">
        <v>8.3228999999999989</v>
      </c>
      <c r="IF62" s="1124">
        <v>2.3008999999999999</v>
      </c>
      <c r="IG62" s="1124">
        <v>20.870699999999999</v>
      </c>
      <c r="IH62" s="1124">
        <v>19.319800000000001</v>
      </c>
      <c r="II62" s="1124">
        <v>1.5509000000000002</v>
      </c>
      <c r="IJ62" s="1124">
        <v>1182.04</v>
      </c>
      <c r="IK62" s="1124">
        <v>1182.04</v>
      </c>
      <c r="IL62" s="1124">
        <v>314.916</v>
      </c>
      <c r="IM62" s="1124">
        <v>222.83339999999998</v>
      </c>
      <c r="IN62" s="1124">
        <v>64.456099999999992</v>
      </c>
      <c r="IO62" s="1124">
        <v>27.6265</v>
      </c>
      <c r="IP62" s="1124">
        <v>50.0381</v>
      </c>
      <c r="IQ62" s="1124">
        <v>24.150599999999997</v>
      </c>
      <c r="IR62" s="1124">
        <v>25.887499999999999</v>
      </c>
      <c r="IS62" s="1124">
        <v>1.6214999999999999</v>
      </c>
      <c r="IT62" s="1124">
        <v>24.265900000000002</v>
      </c>
      <c r="IU62" s="1124">
        <v>141.75539999999998</v>
      </c>
      <c r="IV62" s="1124">
        <v>129.09380000000002</v>
      </c>
      <c r="IW62" s="1124">
        <v>12.6616</v>
      </c>
      <c r="IX62" s="1124">
        <v>327.2878</v>
      </c>
      <c r="IY62" s="1124">
        <v>182.5264</v>
      </c>
      <c r="IZ62" s="1124">
        <v>42.445099999999996</v>
      </c>
      <c r="JA62" s="1124">
        <v>102.3163</v>
      </c>
      <c r="JB62" s="1124">
        <v>0</v>
      </c>
      <c r="JC62" s="1124">
        <v>48.9193</v>
      </c>
      <c r="JD62" s="1124">
        <v>24.540900000000001</v>
      </c>
      <c r="JE62" s="1124">
        <v>24.378400000000003</v>
      </c>
      <c r="JF62" s="1124">
        <v>9.6860999999999997</v>
      </c>
      <c r="JG62" s="1124">
        <v>5.4764999999999997</v>
      </c>
      <c r="JH62" s="1124">
        <v>9.2157999999999998</v>
      </c>
      <c r="JI62" s="1124">
        <v>1029.0315000000001</v>
      </c>
      <c r="JM62" s="1126">
        <v>2003</v>
      </c>
      <c r="JN62">
        <v>196.4872</v>
      </c>
      <c r="JO62">
        <v>195.94409999999999</v>
      </c>
      <c r="JP62">
        <v>0.54320000000000002</v>
      </c>
      <c r="JQ62">
        <v>65.047399999999996</v>
      </c>
      <c r="JR62">
        <v>131.43979999999999</v>
      </c>
      <c r="JS62">
        <v>131.43979999999999</v>
      </c>
      <c r="JT62">
        <v>20.3126</v>
      </c>
      <c r="JU62">
        <v>15.544</v>
      </c>
      <c r="JV62">
        <v>4.7686000000000002</v>
      </c>
      <c r="JW62">
        <v>4.7686000000000002</v>
      </c>
      <c r="JX62">
        <v>0</v>
      </c>
      <c r="JY62">
        <v>2.8285</v>
      </c>
      <c r="JZ62">
        <v>0.31769999999999998</v>
      </c>
      <c r="KA62">
        <v>2.5108000000000001</v>
      </c>
      <c r="KB62">
        <v>-1.1793</v>
      </c>
      <c r="KC62">
        <v>109.47799999999999</v>
      </c>
      <c r="KG62" s="1126">
        <v>2003</v>
      </c>
      <c r="KH62" s="1124">
        <v>33.7425</v>
      </c>
      <c r="KI62" s="1124">
        <v>1.9093</v>
      </c>
      <c r="KJ62" s="1124">
        <v>31.833200000000001</v>
      </c>
      <c r="KK62" s="1124">
        <v>11.155700000000001</v>
      </c>
      <c r="KL62" s="1124">
        <v>22.5868</v>
      </c>
      <c r="KM62" s="1124">
        <v>22.5868</v>
      </c>
      <c r="KN62" s="1124">
        <v>20.1343</v>
      </c>
      <c r="KO62" s="1124">
        <v>15.0351</v>
      </c>
      <c r="KP62" s="1124">
        <v>5.0991999999999997</v>
      </c>
      <c r="KQ62" s="1124">
        <v>5.0991999999999997</v>
      </c>
      <c r="KR62" s="1124">
        <v>0</v>
      </c>
      <c r="KS62" s="1124">
        <v>0.78120000000000001</v>
      </c>
      <c r="KT62" s="1124">
        <v>0.63179999999999992</v>
      </c>
      <c r="KU62" s="1124">
        <v>0.14940000000000001</v>
      </c>
      <c r="KV62" s="1124">
        <v>-0.50649999999999995</v>
      </c>
      <c r="KW62" s="1124">
        <v>2.1776999999999997</v>
      </c>
      <c r="KX62" s="1124">
        <v>2.1776999999999997</v>
      </c>
      <c r="KY62" s="1124">
        <v>1.3082</v>
      </c>
      <c r="KZ62" s="1124">
        <v>0.57689999999999997</v>
      </c>
      <c r="LA62" s="1124">
        <v>0</v>
      </c>
      <c r="LB62" s="1124">
        <v>0</v>
      </c>
      <c r="LC62" s="1124">
        <v>0</v>
      </c>
      <c r="LD62" s="1124">
        <v>0.73129999999999995</v>
      </c>
      <c r="LE62" s="1124">
        <v>0</v>
      </c>
      <c r="LF62" s="1124">
        <v>0.29170000000000001</v>
      </c>
      <c r="LG62" s="1124">
        <v>0.29170000000000001</v>
      </c>
      <c r="LH62" s="1124">
        <v>0</v>
      </c>
      <c r="LI62" s="1124">
        <v>3.1941999999999999</v>
      </c>
      <c r="LJ62" s="1124">
        <v>3.1941999999999999</v>
      </c>
      <c r="LK62" s="1124">
        <v>30.148400000000002</v>
      </c>
      <c r="LL62" s="1124">
        <v>4.7E-2</v>
      </c>
      <c r="LM62" s="1124">
        <v>30.101400000000002</v>
      </c>
      <c r="LN62" s="1124">
        <v>30.101400000000002</v>
      </c>
      <c r="LO62" s="1124">
        <v>0</v>
      </c>
      <c r="LP62" s="1124">
        <v>0.21869999999999998</v>
      </c>
      <c r="LQ62" s="1124">
        <v>0.83860000000000001</v>
      </c>
      <c r="LR62" s="1124">
        <v>5.3899999999999997E-2</v>
      </c>
      <c r="LS62" s="1124">
        <v>0.78460000000000008</v>
      </c>
      <c r="LT62" s="1124">
        <v>0</v>
      </c>
      <c r="LU62" s="1124">
        <v>0</v>
      </c>
      <c r="LV62" s="1124">
        <v>0.78460000000000008</v>
      </c>
      <c r="LW62" s="1124">
        <v>32.285400000000003</v>
      </c>
      <c r="MA62" s="1126">
        <v>2003</v>
      </c>
      <c r="MB62">
        <v>419.36169999999998</v>
      </c>
      <c r="MC62">
        <v>401.51749999999998</v>
      </c>
      <c r="MD62">
        <v>17.844099999999997</v>
      </c>
      <c r="ME62">
        <v>9.5041000000000011</v>
      </c>
      <c r="MF62">
        <v>7.0406000000000004</v>
      </c>
      <c r="MG62">
        <v>2.4634999999999998</v>
      </c>
      <c r="MH62">
        <v>0</v>
      </c>
      <c r="MI62">
        <v>70.201899999999995</v>
      </c>
      <c r="MJ62">
        <v>51.328000000000003</v>
      </c>
      <c r="MK62">
        <v>15.743</v>
      </c>
      <c r="ML62">
        <v>14.224</v>
      </c>
      <c r="MM62">
        <v>1.5189999999999999</v>
      </c>
      <c r="MN62">
        <v>1.804</v>
      </c>
      <c r="MO62">
        <v>1.3269000000000002</v>
      </c>
      <c r="MP62">
        <v>1.1879999999999999</v>
      </c>
      <c r="MQ62">
        <v>0.45879999999999999</v>
      </c>
      <c r="MR62">
        <v>0.32380000000000003</v>
      </c>
      <c r="MS62">
        <v>0.13500000000000001</v>
      </c>
      <c r="MT62">
        <v>1.4051</v>
      </c>
      <c r="MU62">
        <v>1.4051</v>
      </c>
      <c r="MV62">
        <v>0</v>
      </c>
      <c r="MW62">
        <v>13.984999999999999</v>
      </c>
      <c r="MX62">
        <v>4.6124999999999998</v>
      </c>
      <c r="MY62">
        <v>0.503</v>
      </c>
      <c r="MZ62">
        <v>1.3574999999999999</v>
      </c>
      <c r="NA62">
        <v>7.5119999999999996</v>
      </c>
      <c r="NB62">
        <v>1.4430000000000001</v>
      </c>
      <c r="NC62">
        <v>6.069</v>
      </c>
      <c r="ND62">
        <v>0</v>
      </c>
      <c r="NE62">
        <v>0</v>
      </c>
      <c r="NF62">
        <v>1.2492999999999999</v>
      </c>
      <c r="NG62">
        <v>0.92549999999999999</v>
      </c>
      <c r="NH62">
        <v>0.32380000000000003</v>
      </c>
      <c r="NI62">
        <v>1.4470000000000001</v>
      </c>
      <c r="NJ62">
        <v>-9.7140000000000004</v>
      </c>
      <c r="NK62">
        <v>-8.5</v>
      </c>
      <c r="NL62">
        <v>-1.214</v>
      </c>
      <c r="NM62">
        <v>66.234999999999999</v>
      </c>
      <c r="NN62">
        <v>54.857900000000001</v>
      </c>
      <c r="NO62">
        <v>12.361000000000001</v>
      </c>
      <c r="NP62">
        <v>12.125999999999999</v>
      </c>
      <c r="NQ62">
        <v>0.23499999999999999</v>
      </c>
      <c r="NR62">
        <v>-1.9039999999999999</v>
      </c>
      <c r="NS62">
        <v>0.92010000000000003</v>
      </c>
      <c r="NT62">
        <v>3.4038000000000004</v>
      </c>
      <c r="NU62">
        <v>2.4634999999999998</v>
      </c>
      <c r="NV62">
        <v>0.94029999999999991</v>
      </c>
      <c r="NW62">
        <v>3.8530000000000002</v>
      </c>
      <c r="NX62">
        <v>35.005300000000005</v>
      </c>
      <c r="NY62">
        <v>2.4069000000000003</v>
      </c>
      <c r="NZ62">
        <v>1.109</v>
      </c>
      <c r="OA62">
        <v>4.2343999999999999</v>
      </c>
      <c r="OB62">
        <v>12.331899999999999</v>
      </c>
      <c r="OC62">
        <v>5.2978999999999994</v>
      </c>
      <c r="OD62">
        <v>7.0339999999999998</v>
      </c>
      <c r="OE62">
        <v>14.923</v>
      </c>
      <c r="OF62">
        <v>9.4390000000000001</v>
      </c>
      <c r="OG62">
        <v>0.59199999999999997</v>
      </c>
      <c r="OH62">
        <v>8.8469999999999995</v>
      </c>
      <c r="OI62">
        <v>-1.653</v>
      </c>
      <c r="OJ62">
        <v>-1.2130000000000001</v>
      </c>
      <c r="OK62">
        <v>-0.44</v>
      </c>
      <c r="OL62">
        <v>5.3216000000000001</v>
      </c>
      <c r="OP62" s="1126">
        <v>2003</v>
      </c>
      <c r="OQ62" s="1124">
        <v>1274.1191999999999</v>
      </c>
      <c r="OR62" s="1124">
        <v>343.00779999999997</v>
      </c>
      <c r="OS62" s="1124">
        <v>1.7504999999999999</v>
      </c>
      <c r="OT62" s="1124">
        <v>0.71660000000000001</v>
      </c>
      <c r="OU62" s="1124">
        <v>419.36169999999998</v>
      </c>
      <c r="OV62" s="1124">
        <v>401.51749999999998</v>
      </c>
      <c r="OW62" s="1124">
        <v>1637.4383</v>
      </c>
      <c r="OX62" s="1124">
        <v>9.5041000000000011</v>
      </c>
      <c r="OY62" s="1124">
        <v>1.2492999999999999</v>
      </c>
      <c r="OZ62" s="1124">
        <v>70.201899999999995</v>
      </c>
      <c r="PA62" s="1124">
        <v>66.234999999999999</v>
      </c>
      <c r="PB62" s="1124">
        <v>-9.7140000000000004</v>
      </c>
      <c r="PC62" s="1124">
        <v>1.4470000000000001</v>
      </c>
      <c r="PD62" s="1124">
        <v>1657.9269999999999</v>
      </c>
      <c r="PE62" s="1124">
        <v>1.1879999999999999</v>
      </c>
      <c r="PF62" s="1124">
        <v>1.8638999999999999</v>
      </c>
      <c r="PG62" s="1124">
        <v>7.2568000000000001</v>
      </c>
      <c r="PH62" s="1124">
        <v>13.984999999999999</v>
      </c>
      <c r="PI62" s="1124">
        <v>35.005300000000005</v>
      </c>
      <c r="PJ62" s="1124">
        <v>1632.7016999999998</v>
      </c>
      <c r="PK62" s="1124">
        <v>-1.653</v>
      </c>
      <c r="PL62" s="1124">
        <v>9.4390000000000001</v>
      </c>
      <c r="PM62" s="1124">
        <v>5.3216000000000001</v>
      </c>
      <c r="PQ62" s="1126">
        <v>2003</v>
      </c>
      <c r="PR62">
        <v>146.819839</v>
      </c>
      <c r="PS62">
        <v>8.5853859999999997</v>
      </c>
      <c r="PT62">
        <v>50.206417000000002</v>
      </c>
      <c r="PU62">
        <v>50.855928999999996</v>
      </c>
      <c r="PV62">
        <v>2.1777389999999999</v>
      </c>
      <c r="PW62">
        <v>258.64530999999999</v>
      </c>
      <c r="PX62">
        <v>12.330209</v>
      </c>
      <c r="QB62" s="1126">
        <v>2003</v>
      </c>
      <c r="QC62">
        <v>1637.4383010000001</v>
      </c>
      <c r="QD62">
        <v>1476.0055630000002</v>
      </c>
      <c r="QE62">
        <v>180.093738</v>
      </c>
      <c r="QF62">
        <v>-18.661000000000001</v>
      </c>
      <c r="QG62">
        <v>1637.438302</v>
      </c>
      <c r="QH62">
        <v>1274.1191999999999</v>
      </c>
      <c r="QI62">
        <v>345.47495999999995</v>
      </c>
      <c r="QJ62">
        <v>419.36165600000004</v>
      </c>
      <c r="QK62">
        <v>401.51751400000001</v>
      </c>
      <c r="QL62">
        <v>1637.4382999999998</v>
      </c>
      <c r="QM62">
        <v>841.72</v>
      </c>
      <c r="QN62">
        <v>585.50659999999993</v>
      </c>
      <c r="QO62">
        <v>244.9151</v>
      </c>
      <c r="QP62">
        <v>-34.703400000000002</v>
      </c>
      <c r="QS62" s="1126">
        <v>2003</v>
      </c>
      <c r="QT62" s="731">
        <f t="shared" si="11"/>
        <v>148.52003658665691</v>
      </c>
      <c r="QU62" s="1128">
        <f t="shared" si="12"/>
        <v>99.001302116404943</v>
      </c>
      <c r="QV62" s="522">
        <v>60.426668910212179</v>
      </c>
      <c r="QW62" s="522">
        <v>38.574633206192765</v>
      </c>
      <c r="QX62" s="522">
        <v>49.518734470251964</v>
      </c>
      <c r="QY62" s="522">
        <v>30.157799560894276</v>
      </c>
      <c r="QZ62" s="522">
        <f t="shared" si="17"/>
        <v>19.360934909357688</v>
      </c>
      <c r="RA62" s="1128">
        <f t="shared" si="13"/>
        <v>129.15910167729922</v>
      </c>
      <c r="RB62" s="1143">
        <f t="shared" si="14"/>
        <v>0.66658549507318965</v>
      </c>
      <c r="RC62" s="1143">
        <f t="shared" si="15"/>
        <v>0.76650658630126756</v>
      </c>
      <c r="RD62" s="1095">
        <v>113.1596501534961</v>
      </c>
      <c r="RE62" s="1095">
        <v>162.67838462374806</v>
      </c>
      <c r="RF62" s="524">
        <f t="shared" si="16"/>
        <v>14.158348037091159</v>
      </c>
      <c r="RH62" s="1124"/>
      <c r="RI62" s="16"/>
      <c r="RK62" s="1056"/>
    </row>
    <row r="63" spans="3:479">
      <c r="C63" s="1087">
        <v>2004</v>
      </c>
      <c r="D63" s="1124">
        <v>2044.7478999999998</v>
      </c>
      <c r="E63" s="1124">
        <v>2001.9921000000002</v>
      </c>
      <c r="F63" s="1124">
        <v>42.755699999999997</v>
      </c>
      <c r="G63" s="1124">
        <v>1176.3738999999998</v>
      </c>
      <c r="H63" s="1124">
        <v>868.37400000000002</v>
      </c>
      <c r="I63" s="1124">
        <v>868.37400000000002</v>
      </c>
      <c r="J63" s="1124">
        <v>553.80509999999992</v>
      </c>
      <c r="K63" s="1124">
        <v>416.56049999999999</v>
      </c>
      <c r="L63" s="1124">
        <v>137.24460000000002</v>
      </c>
      <c r="M63" s="1124">
        <v>124.2706</v>
      </c>
      <c r="N63" s="1124">
        <v>12.974</v>
      </c>
      <c r="O63" s="1124">
        <v>43.204099999999997</v>
      </c>
      <c r="P63" s="1124">
        <v>9.1096000000000004</v>
      </c>
      <c r="Q63" s="1124">
        <v>34.094499999999996</v>
      </c>
      <c r="R63" s="1124">
        <v>-10.9085</v>
      </c>
      <c r="S63" s="1124">
        <v>282.27340000000004</v>
      </c>
      <c r="T63" s="1124">
        <v>282.27340000000004</v>
      </c>
      <c r="U63" s="1124">
        <v>168.173</v>
      </c>
      <c r="V63" s="1124">
        <v>34.422199999999997</v>
      </c>
      <c r="W63" s="1124">
        <v>120.0929</v>
      </c>
      <c r="X63" s="1124">
        <v>118.0956</v>
      </c>
      <c r="Y63" s="1124">
        <v>1.9972999999999999</v>
      </c>
      <c r="Z63" s="1124">
        <v>6.9238999999999997</v>
      </c>
      <c r="AA63" s="1124">
        <v>6.734</v>
      </c>
      <c r="AB63" s="1124">
        <v>0</v>
      </c>
      <c r="AC63" s="1124">
        <v>239.28889999999998</v>
      </c>
      <c r="AD63" s="1124">
        <v>67.511800000000008</v>
      </c>
      <c r="AE63" s="1124">
        <v>165.29390000000001</v>
      </c>
      <c r="AF63" s="1124">
        <v>144.917</v>
      </c>
      <c r="AG63" s="1124">
        <v>20.376999999999999</v>
      </c>
      <c r="AH63" s="1124">
        <v>4.1181000000000001</v>
      </c>
      <c r="AI63" s="1124">
        <v>2.3650000000000002</v>
      </c>
      <c r="AJ63" s="1124">
        <v>211.1574</v>
      </c>
      <c r="AK63" s="1124">
        <v>211.1574</v>
      </c>
      <c r="AL63" s="1124">
        <v>13.7766</v>
      </c>
      <c r="AM63" s="1124">
        <v>0</v>
      </c>
      <c r="AN63" s="1124">
        <v>12.974</v>
      </c>
      <c r="AO63" s="1124">
        <v>0.80259999999999998</v>
      </c>
      <c r="AP63" s="1124">
        <v>8.7360000000000007</v>
      </c>
      <c r="AQ63" s="1124">
        <v>5.6558000000000002</v>
      </c>
      <c r="AR63" s="1124">
        <v>3.0800999999999998</v>
      </c>
      <c r="AS63" s="1124">
        <v>28.599599999999999</v>
      </c>
      <c r="AT63" s="1124">
        <v>13.553100000000001</v>
      </c>
      <c r="AU63" s="1124">
        <v>26.3521</v>
      </c>
      <c r="AV63" s="1124">
        <v>5.6691000000000003</v>
      </c>
      <c r="AW63" s="1124">
        <v>20.6829</v>
      </c>
      <c r="AX63" s="1124">
        <v>165.1652</v>
      </c>
      <c r="AY63">
        <v>181.21109999999999</v>
      </c>
      <c r="BB63" s="1126">
        <v>2004</v>
      </c>
      <c r="BC63" s="1124">
        <v>158.4589</v>
      </c>
      <c r="BD63" s="1124">
        <v>157.03370000000001</v>
      </c>
      <c r="BE63" s="1124">
        <v>1.4252</v>
      </c>
      <c r="BF63" s="1124">
        <v>89.277500000000003</v>
      </c>
      <c r="BG63" s="1124">
        <v>69.1815</v>
      </c>
      <c r="BH63" s="1124">
        <v>69.1815</v>
      </c>
      <c r="BI63" s="1124">
        <v>39.664000000000001</v>
      </c>
      <c r="BJ63" s="1124">
        <v>28.310099999999998</v>
      </c>
      <c r="BK63" s="1124">
        <v>11.353899999999999</v>
      </c>
      <c r="BL63" s="1124">
        <v>10.612200000000001</v>
      </c>
      <c r="BM63" s="1124">
        <v>0.74170000000000003</v>
      </c>
      <c r="BN63" s="1124">
        <v>5.1671000000000005</v>
      </c>
      <c r="BO63" s="1124">
        <v>3.0853999999999999</v>
      </c>
      <c r="BP63" s="1124">
        <v>2.0816999999999997</v>
      </c>
      <c r="BQ63" s="1124">
        <v>-0.27600000000000002</v>
      </c>
      <c r="BR63" s="1124">
        <v>24.6264</v>
      </c>
      <c r="BS63" s="1124">
        <v>24.6264</v>
      </c>
      <c r="BT63" s="1124">
        <v>235.33199999999999</v>
      </c>
      <c r="BU63" s="1124">
        <v>180.79760000000002</v>
      </c>
      <c r="BV63" s="1124">
        <v>35.853000000000002</v>
      </c>
      <c r="BW63" s="1124">
        <v>35.853000000000002</v>
      </c>
      <c r="BX63" s="1124">
        <v>0</v>
      </c>
      <c r="BY63" s="1124">
        <v>3.5760999999999998</v>
      </c>
      <c r="BZ63" s="1124">
        <v>15.1053</v>
      </c>
      <c r="CA63" s="1124">
        <v>0</v>
      </c>
      <c r="CB63" s="1124">
        <v>220.63879999999997</v>
      </c>
      <c r="CC63" s="1124">
        <v>119.9819</v>
      </c>
      <c r="CD63" s="1124">
        <v>29.2315</v>
      </c>
      <c r="CE63" s="1124">
        <v>29.2315</v>
      </c>
      <c r="CF63" s="1124">
        <v>0</v>
      </c>
      <c r="CG63" s="1124">
        <v>0.71789999999999998</v>
      </c>
      <c r="CH63" s="1124">
        <v>70.707499999999996</v>
      </c>
      <c r="CI63" s="1124">
        <v>0</v>
      </c>
      <c r="CJ63" s="1124">
        <v>39.319600000000001</v>
      </c>
      <c r="CK63" s="1124">
        <v>39.319600000000001</v>
      </c>
      <c r="CL63" s="1124">
        <v>22.430799999999998</v>
      </c>
      <c r="CM63" s="1124">
        <v>2.7263999999999999</v>
      </c>
      <c r="CN63" s="1124">
        <v>0.74170000000000003</v>
      </c>
      <c r="CO63" s="1124">
        <v>18.962700000000002</v>
      </c>
      <c r="CP63" s="1124">
        <v>59.481699999999996</v>
      </c>
      <c r="CQ63" s="1124">
        <v>47.241900000000001</v>
      </c>
      <c r="CR63" s="1124">
        <v>12.192200000000001</v>
      </c>
      <c r="CS63" s="1124">
        <v>4.7600000000000003E-2</v>
      </c>
      <c r="CT63" s="1124">
        <v>10.3926</v>
      </c>
      <c r="CU63" s="1124">
        <v>10.3926</v>
      </c>
      <c r="CV63" s="1124">
        <v>0</v>
      </c>
      <c r="CW63" s="1124">
        <v>22.417000000000002</v>
      </c>
      <c r="CX63" s="1124">
        <v>58.338800000000006</v>
      </c>
      <c r="CY63" s="1124">
        <v>12.2416</v>
      </c>
      <c r="CZ63" s="1124">
        <v>44.078600000000002</v>
      </c>
      <c r="DA63" s="1124">
        <v>2.0185999999999997</v>
      </c>
      <c r="DB63" s="1124">
        <v>30.0837</v>
      </c>
      <c r="DC63">
        <v>31.653700000000001</v>
      </c>
      <c r="DF63" s="1126">
        <v>2004</v>
      </c>
      <c r="DG63" s="1124">
        <v>360.21229999999997</v>
      </c>
      <c r="DH63" s="1124">
        <v>43.649699999999996</v>
      </c>
      <c r="DI63" s="1124">
        <v>10.2904</v>
      </c>
      <c r="DJ63" s="1124">
        <v>306.27209999999997</v>
      </c>
      <c r="DK63" s="1124">
        <v>82.782200000000003</v>
      </c>
      <c r="DL63" s="1124">
        <v>277.43009999999998</v>
      </c>
      <c r="DM63" s="1124">
        <v>277.43009999999998</v>
      </c>
      <c r="DN63" s="1124">
        <v>219.22379999999998</v>
      </c>
      <c r="DO63" s="1124">
        <v>152.2175</v>
      </c>
      <c r="DP63" s="1124">
        <v>67.006299999999996</v>
      </c>
      <c r="DQ63" s="1124">
        <v>37.004300000000001</v>
      </c>
      <c r="DR63" s="1124">
        <v>30.001999999999999</v>
      </c>
      <c r="DS63" s="1124">
        <v>7.1563999999999997</v>
      </c>
      <c r="DT63" s="1124">
        <v>5.4201999999999995</v>
      </c>
      <c r="DU63" s="1124">
        <v>1.7362</v>
      </c>
      <c r="DV63" s="1124">
        <v>-2.3108</v>
      </c>
      <c r="DW63" s="1124">
        <v>53.360699999999994</v>
      </c>
      <c r="DX63" s="1124">
        <v>53.360699999999994</v>
      </c>
      <c r="DY63" s="1124">
        <v>257.5179</v>
      </c>
      <c r="DZ63" s="1124">
        <v>188.3125</v>
      </c>
      <c r="EA63" s="1124">
        <v>120.224</v>
      </c>
      <c r="EB63" s="1124">
        <v>0.30669999999999997</v>
      </c>
      <c r="EC63" s="1124">
        <v>67.781800000000004</v>
      </c>
      <c r="ED63" s="1124">
        <v>69.205500000000001</v>
      </c>
      <c r="EE63" s="1124">
        <v>18.745099999999997</v>
      </c>
      <c r="EF63" s="1124">
        <v>50.460300000000004</v>
      </c>
      <c r="EG63" s="1124">
        <v>-24.1189</v>
      </c>
      <c r="EH63" s="1124">
        <v>-10.150799999999998</v>
      </c>
      <c r="EI63" s="1124">
        <v>-13.9681</v>
      </c>
      <c r="EJ63" s="1124">
        <v>0</v>
      </c>
      <c r="EK63" s="1124">
        <v>0</v>
      </c>
      <c r="EL63" s="1124">
        <v>0</v>
      </c>
      <c r="EM63" s="1124">
        <v>0</v>
      </c>
      <c r="EN63" s="1124">
        <v>11.839499999999999</v>
      </c>
      <c r="EO63" s="1124">
        <v>4.2024999999999997</v>
      </c>
      <c r="EP63" s="1124">
        <v>4.5579999999999998</v>
      </c>
      <c r="EQ63" s="1124">
        <v>4.5579999999999998</v>
      </c>
      <c r="ER63" s="1124">
        <v>0</v>
      </c>
      <c r="ES63" s="1124">
        <v>0</v>
      </c>
      <c r="ET63" s="1124">
        <v>1.3080000000000001</v>
      </c>
      <c r="EU63" s="1124">
        <v>1.7710999999999999</v>
      </c>
      <c r="EV63" s="1124">
        <v>46.999199999999995</v>
      </c>
      <c r="EW63" s="1124">
        <v>46.912800000000004</v>
      </c>
      <c r="EX63" s="1124">
        <v>0</v>
      </c>
      <c r="EY63" s="1124">
        <v>0</v>
      </c>
      <c r="EZ63" s="1124">
        <v>0</v>
      </c>
      <c r="FA63" s="1124">
        <v>0</v>
      </c>
      <c r="FB63" s="1124">
        <v>0</v>
      </c>
      <c r="FC63" s="1124">
        <v>8.6400000000000005E-2</v>
      </c>
      <c r="FD63" s="1124">
        <v>251.6001</v>
      </c>
      <c r="FE63" s="1124">
        <v>251.6001</v>
      </c>
      <c r="FF63" s="1124">
        <v>186.4812</v>
      </c>
      <c r="FG63" s="1124">
        <v>173.04599999999999</v>
      </c>
      <c r="FH63" s="1124">
        <v>13.4352</v>
      </c>
      <c r="FI63" s="1124">
        <v>299.10790000000003</v>
      </c>
      <c r="FJ63" s="1124">
        <v>183.03810000000001</v>
      </c>
      <c r="FK63" s="1124">
        <v>30.001999999999999</v>
      </c>
      <c r="FL63" s="1124">
        <v>86.067800000000005</v>
      </c>
      <c r="FM63" s="1124">
        <v>262.93109999999996</v>
      </c>
      <c r="FN63" s="1124"/>
      <c r="FO63" s="1124">
        <v>0</v>
      </c>
      <c r="FP63" s="1124">
        <v>0.82210000000000005</v>
      </c>
      <c r="FQ63" s="1124">
        <v>248.80089999999998</v>
      </c>
      <c r="FR63" s="1124">
        <v>0</v>
      </c>
      <c r="FS63" s="1124">
        <v>0</v>
      </c>
      <c r="FT63" s="1124">
        <v>0</v>
      </c>
      <c r="FU63" s="1124">
        <v>1.4644000000000001</v>
      </c>
      <c r="FV63" s="1124">
        <v>11.8437</v>
      </c>
      <c r="FW63" s="1124">
        <v>0</v>
      </c>
      <c r="FX63" s="1124">
        <v>11.8438</v>
      </c>
      <c r="FY63" s="1124">
        <v>0</v>
      </c>
      <c r="FZ63" s="1124">
        <v>0.11020000000000001</v>
      </c>
      <c r="GA63" s="1124">
        <v>0.11020000000000001</v>
      </c>
      <c r="GB63" s="1124">
        <v>0</v>
      </c>
      <c r="GC63" s="1124">
        <v>296.59229999999997</v>
      </c>
      <c r="GD63" s="1124">
        <v>235.24799999999999</v>
      </c>
      <c r="GE63" s="1124">
        <v>32.714700000000001</v>
      </c>
      <c r="GF63" s="1124">
        <v>28.6295</v>
      </c>
      <c r="GG63" s="1124">
        <v>298.03399999999999</v>
      </c>
      <c r="GH63" s="1124"/>
      <c r="GI63" s="1124">
        <v>0.97560000000000002</v>
      </c>
      <c r="GJ63" s="1124">
        <v>0</v>
      </c>
      <c r="GK63" s="1124">
        <v>248.80089999999998</v>
      </c>
      <c r="GL63" s="1124">
        <v>0</v>
      </c>
      <c r="GM63" s="1124">
        <v>0</v>
      </c>
      <c r="GN63" s="1124">
        <v>5.0608000000000004</v>
      </c>
      <c r="GO63" s="1124">
        <v>29.262799999999999</v>
      </c>
      <c r="GP63" s="1124">
        <v>21.024000000000001</v>
      </c>
      <c r="GQ63" s="1124">
        <v>8.2387999999999995</v>
      </c>
      <c r="GR63" s="1124">
        <v>13.933999999999999</v>
      </c>
      <c r="GS63" s="1124">
        <v>405.38380000000001</v>
      </c>
      <c r="GW63" s="1126">
        <v>2004</v>
      </c>
      <c r="GX63" s="1124">
        <v>381.40249999999997</v>
      </c>
      <c r="GY63" s="1124">
        <v>235.89079999999998</v>
      </c>
      <c r="GZ63" s="1124">
        <v>145.51160000000002</v>
      </c>
      <c r="HA63" s="1124">
        <v>80.417100000000005</v>
      </c>
      <c r="HB63" s="1124">
        <v>300.9853</v>
      </c>
      <c r="HC63" s="1124">
        <v>300.9853</v>
      </c>
      <c r="HD63" s="1124">
        <v>37.283699999999996</v>
      </c>
      <c r="HE63" s="1124">
        <v>28.7469</v>
      </c>
      <c r="HF63" s="1124">
        <v>8.5367999999999995</v>
      </c>
      <c r="HG63" s="1124">
        <v>8.5367999999999995</v>
      </c>
      <c r="HH63" s="1124">
        <v>0</v>
      </c>
      <c r="HI63" s="1124">
        <v>12.8719</v>
      </c>
      <c r="HJ63" s="1124">
        <v>0.46760000000000002</v>
      </c>
      <c r="HK63" s="1124">
        <v>12.404299999999999</v>
      </c>
      <c r="HL63" s="1124">
        <v>-0.78160000000000007</v>
      </c>
      <c r="HM63" s="1124">
        <v>251.6113</v>
      </c>
      <c r="HN63" s="1124">
        <v>132.91920000000002</v>
      </c>
      <c r="HO63" s="1124">
        <v>118.69210000000001</v>
      </c>
      <c r="HP63" s="1124">
        <v>91.250883999999999</v>
      </c>
      <c r="HQ63" s="1124">
        <v>106.08235000000001</v>
      </c>
      <c r="HR63" s="1124">
        <v>251.6113</v>
      </c>
      <c r="HS63" s="1124">
        <v>879.81830000000002</v>
      </c>
      <c r="HT63" s="1124">
        <v>648.09169999999995</v>
      </c>
      <c r="HU63" s="1124">
        <v>231.72660000000002</v>
      </c>
      <c r="HV63" s="1124">
        <v>188.00879999999998</v>
      </c>
      <c r="HW63" s="1124">
        <v>43.717800000000004</v>
      </c>
      <c r="HX63" s="1124">
        <v>120.3742</v>
      </c>
      <c r="HY63" s="1124">
        <v>29.221599999999999</v>
      </c>
      <c r="HZ63" s="1124">
        <v>41.743600000000001</v>
      </c>
      <c r="IA63" s="1124">
        <v>22.212900000000001</v>
      </c>
      <c r="IB63" s="1124">
        <v>19.5307</v>
      </c>
      <c r="IC63" s="1124">
        <v>47.160400000000003</v>
      </c>
      <c r="ID63" s="1124">
        <f t="shared" si="18"/>
        <v>39.8414</v>
      </c>
      <c r="IE63" s="1147">
        <v>7.319</v>
      </c>
      <c r="IF63" s="1124">
        <v>2.2486999999999999</v>
      </c>
      <c r="IG63" s="1124">
        <v>21.571000000000002</v>
      </c>
      <c r="IH63" s="1124">
        <v>20.002700000000001</v>
      </c>
      <c r="II63" s="1124">
        <v>1.5683</v>
      </c>
      <c r="IJ63" s="1124">
        <v>1230.2329</v>
      </c>
      <c r="IK63" s="1124">
        <v>1230.2329</v>
      </c>
      <c r="IL63" s="1124">
        <v>329.6413</v>
      </c>
      <c r="IM63" s="1124">
        <v>232.37909999999999</v>
      </c>
      <c r="IN63" s="1124">
        <v>68.370800000000003</v>
      </c>
      <c r="IO63" s="1124">
        <v>28.891500000000001</v>
      </c>
      <c r="IP63" s="1124">
        <v>50.633000000000003</v>
      </c>
      <c r="IQ63" s="1124">
        <v>24.370099999999997</v>
      </c>
      <c r="IR63" s="1124">
        <v>26.262900000000002</v>
      </c>
      <c r="IS63" s="1124">
        <v>1.4282999999999999</v>
      </c>
      <c r="IT63" s="1124">
        <v>24.834599999999998</v>
      </c>
      <c r="IU63" s="1124">
        <v>146.16290000000001</v>
      </c>
      <c r="IV63" s="1124">
        <v>132.7277</v>
      </c>
      <c r="IW63" s="1124">
        <v>13.4352</v>
      </c>
      <c r="IX63" s="1124">
        <v>338.41240000000005</v>
      </c>
      <c r="IY63" s="1124">
        <v>188.00879999999998</v>
      </c>
      <c r="IZ63" s="1124">
        <v>43.717800000000004</v>
      </c>
      <c r="JA63" s="1124">
        <v>106.6858</v>
      </c>
      <c r="JB63" s="1124">
        <v>0</v>
      </c>
      <c r="JC63" s="1124">
        <v>50.957099999999997</v>
      </c>
      <c r="JD63" s="1124">
        <v>25.8735</v>
      </c>
      <c r="JE63" s="1124">
        <v>25.083500000000001</v>
      </c>
      <c r="JF63" s="1124">
        <v>9.9229000000000003</v>
      </c>
      <c r="JG63" s="1124">
        <v>5.8261000000000003</v>
      </c>
      <c r="JH63" s="1124">
        <v>9.3346</v>
      </c>
      <c r="JI63" s="1124">
        <v>1074.9748</v>
      </c>
      <c r="JM63" s="1126">
        <v>2004</v>
      </c>
      <c r="JN63">
        <v>199.5421</v>
      </c>
      <c r="JO63">
        <v>198.97550000000001</v>
      </c>
      <c r="JP63">
        <v>0.56659999999999999</v>
      </c>
      <c r="JQ63">
        <v>63.346299999999999</v>
      </c>
      <c r="JR63">
        <v>136.19570000000002</v>
      </c>
      <c r="JS63">
        <v>136.19570000000002</v>
      </c>
      <c r="JT63">
        <v>20.387599999999999</v>
      </c>
      <c r="JU63">
        <v>15.6784</v>
      </c>
      <c r="JV63">
        <v>4.7092000000000001</v>
      </c>
      <c r="JW63">
        <v>4.7092000000000001</v>
      </c>
      <c r="JX63">
        <v>0</v>
      </c>
      <c r="JY63">
        <v>3.0415999999999999</v>
      </c>
      <c r="JZ63">
        <v>0.34499999999999997</v>
      </c>
      <c r="KA63">
        <v>2.6964999999999999</v>
      </c>
      <c r="KB63">
        <v>-0.76749999999999996</v>
      </c>
      <c r="KC63">
        <v>113.53410000000001</v>
      </c>
      <c r="KG63" s="1126">
        <v>2004</v>
      </c>
      <c r="KH63" s="1124">
        <v>34.801099999999998</v>
      </c>
      <c r="KI63" s="1124">
        <v>1.9782</v>
      </c>
      <c r="KJ63" s="1124">
        <v>32.822800000000001</v>
      </c>
      <c r="KK63" s="1124">
        <v>11.341100000000001</v>
      </c>
      <c r="KL63" s="1124">
        <v>23.46</v>
      </c>
      <c r="KM63" s="1124">
        <v>23.46</v>
      </c>
      <c r="KN63" s="1124">
        <v>21.1859</v>
      </c>
      <c r="KO63" s="1124">
        <v>15.8452</v>
      </c>
      <c r="KP63" s="1124">
        <v>5.3407</v>
      </c>
      <c r="KQ63" s="1124">
        <v>5.3407</v>
      </c>
      <c r="KR63" s="1124">
        <v>0</v>
      </c>
      <c r="KS63" s="1124">
        <v>0.80589999999999995</v>
      </c>
      <c r="KT63" s="1124">
        <v>0.6623</v>
      </c>
      <c r="KU63" s="1124">
        <v>0.14360000000000001</v>
      </c>
      <c r="KV63" s="1124">
        <v>-0.87409999999999999</v>
      </c>
      <c r="KW63" s="1124">
        <v>2.3423000000000003</v>
      </c>
      <c r="KX63" s="1124">
        <v>2.3423000000000003</v>
      </c>
      <c r="KY63" s="1124">
        <v>1.2909999999999999</v>
      </c>
      <c r="KZ63" s="1124">
        <v>0.625</v>
      </c>
      <c r="LA63" s="1124">
        <v>0</v>
      </c>
      <c r="LB63" s="1124">
        <v>0</v>
      </c>
      <c r="LC63" s="1124">
        <v>0</v>
      </c>
      <c r="LD63" s="1124">
        <v>0.66600000000000004</v>
      </c>
      <c r="LE63" s="1124">
        <v>0</v>
      </c>
      <c r="LF63" s="1124">
        <v>0.30449999999999999</v>
      </c>
      <c r="LG63" s="1124">
        <v>0.30449999999999999</v>
      </c>
      <c r="LH63" s="1124">
        <v>0</v>
      </c>
      <c r="LI63" s="1124">
        <v>3.3288000000000002</v>
      </c>
      <c r="LJ63" s="1124">
        <v>3.3288000000000002</v>
      </c>
      <c r="LK63" s="1124">
        <v>31.2164</v>
      </c>
      <c r="LL63" s="1124">
        <v>4.3499999999999997E-2</v>
      </c>
      <c r="LM63" s="1124">
        <v>31.172900000000002</v>
      </c>
      <c r="LN63" s="1124">
        <v>31.172900000000002</v>
      </c>
      <c r="LO63" s="1124">
        <v>0</v>
      </c>
      <c r="LP63" s="1124">
        <v>0.26189999999999997</v>
      </c>
      <c r="LQ63" s="1124">
        <v>1.0024999999999999</v>
      </c>
      <c r="LR63" s="1124">
        <v>5.5200000000000006E-2</v>
      </c>
      <c r="LS63" s="1124">
        <v>0.94729999999999992</v>
      </c>
      <c r="LT63" s="1124">
        <v>0</v>
      </c>
      <c r="LU63" s="1124">
        <v>0</v>
      </c>
      <c r="LV63" s="1124">
        <v>0.94729999999999992</v>
      </c>
      <c r="LW63" s="1124">
        <v>33.280900000000003</v>
      </c>
      <c r="MA63" s="1126">
        <v>2004</v>
      </c>
      <c r="MB63">
        <v>443.24079999999998</v>
      </c>
      <c r="MC63">
        <v>432.61250000000001</v>
      </c>
      <c r="MD63">
        <v>10.628299999999999</v>
      </c>
      <c r="ME63">
        <v>9.5607000000000006</v>
      </c>
      <c r="MF63">
        <v>7.0815000000000001</v>
      </c>
      <c r="MG63">
        <v>2.4790999999999999</v>
      </c>
      <c r="MH63">
        <v>0</v>
      </c>
      <c r="MI63">
        <v>88.076399999999992</v>
      </c>
      <c r="MJ63">
        <v>55.295999999999999</v>
      </c>
      <c r="MK63">
        <v>20.957000000000001</v>
      </c>
      <c r="ML63">
        <v>19.45</v>
      </c>
      <c r="MM63">
        <v>1.5069999999999999</v>
      </c>
      <c r="MN63">
        <v>10.5</v>
      </c>
      <c r="MO63">
        <v>1.3234000000000001</v>
      </c>
      <c r="MP63">
        <v>1.216</v>
      </c>
      <c r="MQ63">
        <v>0.32880000000000004</v>
      </c>
      <c r="MR63">
        <v>0.23480000000000001</v>
      </c>
      <c r="MS63">
        <v>9.4E-2</v>
      </c>
      <c r="MT63">
        <v>1.4621</v>
      </c>
      <c r="MU63">
        <v>1.4621</v>
      </c>
      <c r="MV63">
        <v>0</v>
      </c>
      <c r="MW63">
        <v>12.8772</v>
      </c>
      <c r="MX63">
        <v>4.5448000000000004</v>
      </c>
      <c r="MY63">
        <v>0.308</v>
      </c>
      <c r="MZ63">
        <v>1.4644000000000001</v>
      </c>
      <c r="NA63">
        <v>6.56</v>
      </c>
      <c r="NB63">
        <v>1.3</v>
      </c>
      <c r="NC63">
        <v>5.26</v>
      </c>
      <c r="ND63">
        <v>0</v>
      </c>
      <c r="NE63">
        <v>0</v>
      </c>
      <c r="NF63">
        <v>0.90479999999999994</v>
      </c>
      <c r="NG63">
        <v>0.67</v>
      </c>
      <c r="NH63">
        <v>0.23480000000000001</v>
      </c>
      <c r="NI63">
        <v>1.5940000000000001</v>
      </c>
      <c r="NJ63">
        <v>-9.61</v>
      </c>
      <c r="NK63">
        <v>-8.4269999999999996</v>
      </c>
      <c r="NL63">
        <v>-1.1830000000000001</v>
      </c>
      <c r="NM63">
        <v>79.869100000000003</v>
      </c>
      <c r="NN63">
        <v>60.7408</v>
      </c>
      <c r="NO63">
        <v>13.234999999999999</v>
      </c>
      <c r="NP63">
        <v>12.879</v>
      </c>
      <c r="NQ63">
        <v>0.35599999999999998</v>
      </c>
      <c r="NR63">
        <v>4.8360000000000003</v>
      </c>
      <c r="NS63">
        <v>1.0572000000000001</v>
      </c>
      <c r="NT63">
        <v>3.4258999999999999</v>
      </c>
      <c r="NU63">
        <v>2.4790999999999999</v>
      </c>
      <c r="NV63">
        <v>0.9467000000000001</v>
      </c>
      <c r="NW63">
        <v>4.6449999999999996</v>
      </c>
      <c r="NX63">
        <v>34.563499999999998</v>
      </c>
      <c r="NY63">
        <v>2.1179000000000001</v>
      </c>
      <c r="NZ63">
        <v>1.3029999999999999</v>
      </c>
      <c r="OA63">
        <v>5.0608000000000004</v>
      </c>
      <c r="OB63">
        <v>12.1478</v>
      </c>
      <c r="OC63">
        <v>5.6978</v>
      </c>
      <c r="OD63">
        <v>6.45</v>
      </c>
      <c r="OE63">
        <v>13.933999999999999</v>
      </c>
      <c r="OF63">
        <v>1.44</v>
      </c>
      <c r="OG63">
        <v>0.51100000000000001</v>
      </c>
      <c r="OH63">
        <v>0.92900000000000005</v>
      </c>
      <c r="OI63">
        <v>-1.857</v>
      </c>
      <c r="OJ63">
        <v>-1.45</v>
      </c>
      <c r="OK63">
        <v>-0.40699999999999997</v>
      </c>
      <c r="OL63">
        <v>9.1742999999999988</v>
      </c>
      <c r="OP63" s="1126">
        <v>2004</v>
      </c>
      <c r="OQ63" s="1124">
        <v>1327.1278</v>
      </c>
      <c r="OR63" s="1124">
        <v>364.05650000000003</v>
      </c>
      <c r="OS63" s="1124">
        <v>8.1212</v>
      </c>
      <c r="OT63" s="1124">
        <v>0.8257000000000001</v>
      </c>
      <c r="OU63" s="1124">
        <v>443.24079999999998</v>
      </c>
      <c r="OV63" s="1124">
        <v>432.61250000000001</v>
      </c>
      <c r="OW63" s="1124">
        <v>1710.7596000000001</v>
      </c>
      <c r="OX63" s="1124">
        <v>9.5607000000000006</v>
      </c>
      <c r="OY63" s="1124">
        <v>0.90479999999999994</v>
      </c>
      <c r="OZ63" s="1124">
        <v>88.076399999999992</v>
      </c>
      <c r="PA63" s="1124">
        <v>79.869100000000003</v>
      </c>
      <c r="PB63" s="1124">
        <v>-9.61</v>
      </c>
      <c r="PC63" s="1124">
        <v>1.5940000000000001</v>
      </c>
      <c r="PD63" s="1124">
        <v>1735.6388999999999</v>
      </c>
      <c r="PE63" s="1124">
        <v>1.216</v>
      </c>
      <c r="PF63" s="1124">
        <v>1.7908999999999999</v>
      </c>
      <c r="PG63" s="1124">
        <v>8.0709</v>
      </c>
      <c r="PH63" s="1124">
        <v>12.8772</v>
      </c>
      <c r="PI63" s="1124">
        <v>34.563499999999998</v>
      </c>
      <c r="PJ63" s="1124">
        <v>1708.8885</v>
      </c>
      <c r="PK63" s="1124">
        <v>-1.857</v>
      </c>
      <c r="PL63" s="1124">
        <v>1.44</v>
      </c>
      <c r="PM63" s="1124">
        <v>9.1742000000000008</v>
      </c>
      <c r="PQ63" s="1126">
        <v>2004</v>
      </c>
      <c r="PR63">
        <v>153.24847700000001</v>
      </c>
      <c r="PS63">
        <v>9.0847510000000007</v>
      </c>
      <c r="PT63">
        <v>52.521267999999999</v>
      </c>
      <c r="PU63">
        <v>54.278065999999995</v>
      </c>
      <c r="PV63">
        <v>2.3423150000000001</v>
      </c>
      <c r="PW63">
        <v>271.47487800000005</v>
      </c>
      <c r="PX63">
        <v>12.563466</v>
      </c>
      <c r="QB63" s="1126">
        <v>2004</v>
      </c>
      <c r="QC63">
        <v>1710.759575</v>
      </c>
      <c r="QD63">
        <v>1539.430912</v>
      </c>
      <c r="QE63">
        <v>189.906463</v>
      </c>
      <c r="QF63">
        <v>-18.5778</v>
      </c>
      <c r="QG63">
        <v>1710.759575</v>
      </c>
      <c r="QH63">
        <v>1327.127825</v>
      </c>
      <c r="QI63">
        <v>373.00341899999995</v>
      </c>
      <c r="QJ63">
        <v>443.24084099999999</v>
      </c>
      <c r="QK63">
        <v>432.61250999999999</v>
      </c>
      <c r="QL63">
        <v>1710.7595000000001</v>
      </c>
      <c r="QM63">
        <v>871.16240000000005</v>
      </c>
      <c r="QN63">
        <v>614.21410000000003</v>
      </c>
      <c r="QO63">
        <v>259.11189999999999</v>
      </c>
      <c r="QP63">
        <v>-33.728900000000003</v>
      </c>
      <c r="QS63" s="1126">
        <v>2004</v>
      </c>
      <c r="QT63" s="731">
        <f t="shared" si="11"/>
        <v>155.72178945442457</v>
      </c>
      <c r="QU63" s="1128">
        <f t="shared" si="12"/>
        <v>104.07229688585596</v>
      </c>
      <c r="QV63" s="522">
        <v>64.671336412582946</v>
      </c>
      <c r="QW63" s="522">
        <v>39.400960473273017</v>
      </c>
      <c r="QX63" s="522">
        <v>51.649492568568604</v>
      </c>
      <c r="QY63" s="522">
        <v>31.614407550659998</v>
      </c>
      <c r="QZ63" s="522">
        <f t="shared" si="17"/>
        <v>20.035085017908607</v>
      </c>
      <c r="RA63" s="1128">
        <f t="shared" si="13"/>
        <v>135.68670443651595</v>
      </c>
      <c r="RB63" s="1143">
        <f t="shared" si="14"/>
        <v>0.6683219943109826</v>
      </c>
      <c r="RC63" s="1143">
        <f t="shared" si="15"/>
        <v>0.76700438202881183</v>
      </c>
      <c r="RD63" s="1095">
        <v>118.97755109850203</v>
      </c>
      <c r="RE63" s="1095">
        <v>170.62704366707064</v>
      </c>
      <c r="RF63" s="524">
        <f t="shared" si="16"/>
        <v>14.905254212646071</v>
      </c>
      <c r="RH63" s="1124"/>
      <c r="RI63" s="16"/>
      <c r="RK63" s="1056"/>
    </row>
    <row r="64" spans="3:479">
      <c r="C64" s="1087">
        <v>2005</v>
      </c>
      <c r="D64" s="1124">
        <v>2147.7332999999999</v>
      </c>
      <c r="E64" s="1124">
        <v>2101.7072000000003</v>
      </c>
      <c r="F64" s="1124">
        <v>46.0261</v>
      </c>
      <c r="G64" s="1124">
        <v>1245.6181999999999</v>
      </c>
      <c r="H64" s="1124">
        <v>902.11500000000001</v>
      </c>
      <c r="I64" s="1124">
        <v>902.11500000000001</v>
      </c>
      <c r="J64" s="1124">
        <v>574.67700000000002</v>
      </c>
      <c r="K64" s="1124">
        <v>433.6592</v>
      </c>
      <c r="L64" s="1124">
        <v>141.01770000000002</v>
      </c>
      <c r="M64" s="1124">
        <v>129.22900000000001</v>
      </c>
      <c r="N64" s="1124">
        <v>11.7887</v>
      </c>
      <c r="O64" s="1124">
        <v>46.552500000000002</v>
      </c>
      <c r="P64" s="1124">
        <v>10.198</v>
      </c>
      <c r="Q64" s="1124">
        <v>36.354399999999998</v>
      </c>
      <c r="R64" s="1124">
        <v>-11.223799999999999</v>
      </c>
      <c r="S64" s="1124">
        <v>292.10940000000005</v>
      </c>
      <c r="T64" s="1124">
        <v>292.10940000000005</v>
      </c>
      <c r="U64" s="1124">
        <v>193.23829999999998</v>
      </c>
      <c r="V64" s="1124">
        <v>40.515500000000003</v>
      </c>
      <c r="W64" s="1124">
        <v>132.7269</v>
      </c>
      <c r="X64" s="1124">
        <v>130.27889999999999</v>
      </c>
      <c r="Y64" s="1124">
        <v>2.4480999999999997</v>
      </c>
      <c r="Z64" s="1124">
        <v>14.220700000000001</v>
      </c>
      <c r="AA64" s="1124">
        <v>5.7751000000000001</v>
      </c>
      <c r="AB64" s="1124">
        <v>0</v>
      </c>
      <c r="AC64" s="1124">
        <v>266.78990000000005</v>
      </c>
      <c r="AD64" s="1124">
        <v>68.841399999999993</v>
      </c>
      <c r="AE64" s="1124">
        <v>183.10560000000001</v>
      </c>
      <c r="AF64" s="1124">
        <v>162.405</v>
      </c>
      <c r="AG64" s="1124">
        <v>20.700500000000002</v>
      </c>
      <c r="AH64" s="1124">
        <v>12.4625</v>
      </c>
      <c r="AI64" s="1124">
        <v>2.3804000000000003</v>
      </c>
      <c r="AJ64" s="1124">
        <v>218.55779999999999</v>
      </c>
      <c r="AK64" s="1124">
        <v>218.55779999999999</v>
      </c>
      <c r="AL64" s="1124">
        <v>12.294499999999999</v>
      </c>
      <c r="AM64" s="1124">
        <v>0</v>
      </c>
      <c r="AN64" s="1124">
        <v>11.7887</v>
      </c>
      <c r="AO64" s="1124">
        <v>0.50580000000000003</v>
      </c>
      <c r="AP64" s="1124">
        <v>8.1048000000000009</v>
      </c>
      <c r="AQ64" s="1124">
        <v>4.6254</v>
      </c>
      <c r="AR64" s="1124">
        <v>3.4794</v>
      </c>
      <c r="AS64" s="1124">
        <v>33.415099999999995</v>
      </c>
      <c r="AT64" s="1124">
        <v>12.104100000000001</v>
      </c>
      <c r="AU64" s="1124">
        <v>26.285900000000002</v>
      </c>
      <c r="AV64" s="1124">
        <v>4.6643999999999997</v>
      </c>
      <c r="AW64" s="1124">
        <v>21.621500000000001</v>
      </c>
      <c r="AX64" s="1124">
        <v>167.15199999999999</v>
      </c>
      <c r="AY64">
        <v>183.72630000000001</v>
      </c>
      <c r="BB64" s="1126">
        <v>2005</v>
      </c>
      <c r="BC64" s="1124">
        <v>167.68110000000001</v>
      </c>
      <c r="BD64" s="1124">
        <v>166.1326</v>
      </c>
      <c r="BE64" s="1124">
        <v>1.5485</v>
      </c>
      <c r="BF64" s="1124">
        <v>97.570700000000002</v>
      </c>
      <c r="BG64" s="1124">
        <v>70.110399999999998</v>
      </c>
      <c r="BH64" s="1124">
        <v>70.110399999999998</v>
      </c>
      <c r="BI64" s="1124">
        <v>42.291499999999999</v>
      </c>
      <c r="BJ64" s="1124">
        <v>30.214400000000001</v>
      </c>
      <c r="BK64" s="1124">
        <v>12.077</v>
      </c>
      <c r="BL64" s="1124">
        <v>11.2315</v>
      </c>
      <c r="BM64" s="1124">
        <v>0.84560000000000002</v>
      </c>
      <c r="BN64" s="1124">
        <v>5.2853000000000003</v>
      </c>
      <c r="BO64" s="1124">
        <v>3.2739000000000003</v>
      </c>
      <c r="BP64" s="1124">
        <v>2.0114000000000001</v>
      </c>
      <c r="BQ64" s="1124">
        <v>-0.30830000000000002</v>
      </c>
      <c r="BR64" s="1124">
        <v>22.841999999999999</v>
      </c>
      <c r="BS64" s="1124">
        <v>22.841999999999999</v>
      </c>
      <c r="BT64" s="1124">
        <v>262.05290000000002</v>
      </c>
      <c r="BU64" s="1124">
        <v>199.96129999999999</v>
      </c>
      <c r="BV64" s="1124">
        <v>40.082300000000004</v>
      </c>
      <c r="BW64" s="1124">
        <v>40.082300000000004</v>
      </c>
      <c r="BX64" s="1124">
        <v>0</v>
      </c>
      <c r="BY64" s="1124">
        <v>7.4752999999999998</v>
      </c>
      <c r="BZ64" s="1124">
        <v>14.534000000000001</v>
      </c>
      <c r="CA64" s="1124">
        <v>0</v>
      </c>
      <c r="CB64" s="1124">
        <v>239.25120000000001</v>
      </c>
      <c r="CC64" s="1124">
        <v>140.24760000000001</v>
      </c>
      <c r="CD64" s="1124">
        <v>27.556999999999999</v>
      </c>
      <c r="CE64" s="1124">
        <v>27.556999999999999</v>
      </c>
      <c r="CF64" s="1124">
        <v>0</v>
      </c>
      <c r="CG64" s="1124">
        <v>1.7455000000000001</v>
      </c>
      <c r="CH64" s="1124">
        <v>69.701100000000011</v>
      </c>
      <c r="CI64" s="1124">
        <v>0</v>
      </c>
      <c r="CJ64" s="1124">
        <v>45.643699999999995</v>
      </c>
      <c r="CK64" s="1124">
        <v>45.643699999999995</v>
      </c>
      <c r="CL64" s="1124">
        <v>24.173400000000001</v>
      </c>
      <c r="CM64" s="1124">
        <v>2.7808000000000002</v>
      </c>
      <c r="CN64" s="1124">
        <v>0.84560000000000002</v>
      </c>
      <c r="CO64" s="1124">
        <v>20.546900000000001</v>
      </c>
      <c r="CP64" s="1124">
        <v>69.372899999999987</v>
      </c>
      <c r="CQ64" s="1124">
        <v>52.023900000000005</v>
      </c>
      <c r="CR64" s="1124">
        <v>17.2668</v>
      </c>
      <c r="CS64" s="1124">
        <v>8.2200000000000009E-2</v>
      </c>
      <c r="CT64" s="1124">
        <v>7.7236000000000002</v>
      </c>
      <c r="CU64" s="1124">
        <v>7.7236000000000002</v>
      </c>
      <c r="CV64" s="1124">
        <v>0</v>
      </c>
      <c r="CW64" s="1124">
        <v>24.0136</v>
      </c>
      <c r="CX64" s="1124">
        <v>68.8048</v>
      </c>
      <c r="CY64" s="1124">
        <v>17.311199999999999</v>
      </c>
      <c r="CZ64" s="1124">
        <v>48.592300000000002</v>
      </c>
      <c r="DA64" s="1124">
        <v>2.9013</v>
      </c>
      <c r="DB64" s="1124">
        <v>38.648099999999999</v>
      </c>
      <c r="DC64">
        <v>41.644099999999995</v>
      </c>
      <c r="DF64" s="1126">
        <v>2005</v>
      </c>
      <c r="DG64" s="1124">
        <v>374.23329999999999</v>
      </c>
      <c r="DH64" s="1124">
        <v>45.487099999999998</v>
      </c>
      <c r="DI64" s="1124">
        <v>10.7849</v>
      </c>
      <c r="DJ64" s="1124">
        <v>317.96129999999999</v>
      </c>
      <c r="DK64" s="1124">
        <v>86.706500000000005</v>
      </c>
      <c r="DL64" s="1124">
        <v>287.52679999999998</v>
      </c>
      <c r="DM64" s="1124">
        <v>287.52679999999998</v>
      </c>
      <c r="DN64" s="1124">
        <v>226.72989999999999</v>
      </c>
      <c r="DO64" s="1124">
        <v>156.28</v>
      </c>
      <c r="DP64" s="1124">
        <v>70.4499</v>
      </c>
      <c r="DQ64" s="1124">
        <v>39.386099999999999</v>
      </c>
      <c r="DR64" s="1124">
        <v>31.063800000000001</v>
      </c>
      <c r="DS64" s="1124">
        <v>6.9808000000000003</v>
      </c>
      <c r="DT64" s="1124">
        <v>5.6626000000000003</v>
      </c>
      <c r="DU64" s="1124">
        <v>1.3180999999999998</v>
      </c>
      <c r="DV64" s="1124">
        <v>-2.0108000000000001</v>
      </c>
      <c r="DW64" s="1124">
        <v>55.826999999999998</v>
      </c>
      <c r="DX64" s="1124">
        <v>55.826999999999998</v>
      </c>
      <c r="DY64" s="1124">
        <v>269.4554</v>
      </c>
      <c r="DZ64" s="1124">
        <v>196.09729999999999</v>
      </c>
      <c r="EA64" s="1124">
        <v>126.62430000000001</v>
      </c>
      <c r="EB64" s="1124">
        <v>0.40339999999999998</v>
      </c>
      <c r="EC64" s="1124">
        <v>69.069600000000008</v>
      </c>
      <c r="ED64" s="1124">
        <v>73.358100000000007</v>
      </c>
      <c r="EE64" s="1124">
        <v>20.320400000000003</v>
      </c>
      <c r="EF64" s="1124">
        <v>53.037699999999994</v>
      </c>
      <c r="EG64" s="1124">
        <v>-24.012599999999999</v>
      </c>
      <c r="EH64" s="1124">
        <v>-9.7617999999999991</v>
      </c>
      <c r="EI64" s="1124">
        <v>-14.2508</v>
      </c>
      <c r="EJ64" s="1124">
        <v>0</v>
      </c>
      <c r="EK64" s="1124">
        <v>0</v>
      </c>
      <c r="EL64" s="1124">
        <v>0</v>
      </c>
      <c r="EM64" s="1124">
        <v>0</v>
      </c>
      <c r="EN64" s="1124">
        <v>12.9994</v>
      </c>
      <c r="EO64" s="1124">
        <v>4.6676000000000002</v>
      </c>
      <c r="EP64" s="1124">
        <v>5.1953000000000005</v>
      </c>
      <c r="EQ64" s="1124">
        <v>5.1953000000000005</v>
      </c>
      <c r="ER64" s="1124">
        <v>0</v>
      </c>
      <c r="ES64" s="1124">
        <v>0</v>
      </c>
      <c r="ET64" s="1124">
        <v>1.331</v>
      </c>
      <c r="EU64" s="1124">
        <v>1.8055999999999999</v>
      </c>
      <c r="EV64" s="1124">
        <v>47.6815</v>
      </c>
      <c r="EW64" s="1124">
        <v>47.5869</v>
      </c>
      <c r="EX64" s="1124">
        <v>0</v>
      </c>
      <c r="EY64" s="1124">
        <v>0</v>
      </c>
      <c r="EZ64" s="1124">
        <v>0</v>
      </c>
      <c r="FA64" s="1124">
        <v>0</v>
      </c>
      <c r="FB64" s="1124">
        <v>0</v>
      </c>
      <c r="FC64" s="1124">
        <v>9.459999999999999E-2</v>
      </c>
      <c r="FD64" s="1124">
        <v>266.58780000000002</v>
      </c>
      <c r="FE64" s="1124">
        <v>266.58780000000002</v>
      </c>
      <c r="FF64" s="1124">
        <v>197.44460000000001</v>
      </c>
      <c r="FG64" s="1124">
        <v>182.8049</v>
      </c>
      <c r="FH64" s="1124">
        <v>14.639700000000001</v>
      </c>
      <c r="FI64" s="1124">
        <v>312.24029999999999</v>
      </c>
      <c r="FJ64" s="1124">
        <v>191.0967</v>
      </c>
      <c r="FK64" s="1124">
        <v>31.063800000000001</v>
      </c>
      <c r="FL64" s="1124">
        <v>90.079800000000006</v>
      </c>
      <c r="FM64" s="1124">
        <v>275.73849999999999</v>
      </c>
      <c r="FN64" s="1124"/>
      <c r="FO64" s="1124">
        <v>0</v>
      </c>
      <c r="FP64" s="1124">
        <v>0.85209999999999997</v>
      </c>
      <c r="FQ64" s="1124">
        <v>260.24950000000001</v>
      </c>
      <c r="FR64" s="1124">
        <v>0</v>
      </c>
      <c r="FS64" s="1124">
        <v>0</v>
      </c>
      <c r="FT64" s="1124">
        <v>0</v>
      </c>
      <c r="FU64" s="1124">
        <v>1.4824999999999999</v>
      </c>
      <c r="FV64" s="1124">
        <v>13.154399999999999</v>
      </c>
      <c r="FW64" s="1124">
        <v>0</v>
      </c>
      <c r="FX64" s="1124">
        <v>13.154299999999999</v>
      </c>
      <c r="FY64" s="1124">
        <v>0</v>
      </c>
      <c r="FZ64" s="1124">
        <v>0.16519999999999999</v>
      </c>
      <c r="GA64" s="1124">
        <v>0.16519999999999999</v>
      </c>
      <c r="GB64" s="1124">
        <v>0</v>
      </c>
      <c r="GC64" s="1124">
        <v>309.86079999999998</v>
      </c>
      <c r="GD64" s="1124">
        <v>246.19660000000002</v>
      </c>
      <c r="GE64" s="1124">
        <v>34.245199999999997</v>
      </c>
      <c r="GF64" s="1124">
        <v>29.4191</v>
      </c>
      <c r="GG64" s="1124">
        <v>314.18640000000005</v>
      </c>
      <c r="GH64" s="1124"/>
      <c r="GI64" s="1124">
        <v>0.99229999999999996</v>
      </c>
      <c r="GJ64" s="1124">
        <v>0</v>
      </c>
      <c r="GK64" s="1124">
        <v>260.24950000000001</v>
      </c>
      <c r="GL64" s="1124">
        <v>0</v>
      </c>
      <c r="GM64" s="1124">
        <v>0</v>
      </c>
      <c r="GN64" s="1124">
        <v>5.5221999999999998</v>
      </c>
      <c r="GO64" s="1124">
        <v>31.2273</v>
      </c>
      <c r="GP64" s="1124">
        <v>21.804299999999998</v>
      </c>
      <c r="GQ64" s="1124">
        <v>9.423</v>
      </c>
      <c r="GR64" s="1124">
        <v>16.195</v>
      </c>
      <c r="GS64" s="1124">
        <v>427.7987</v>
      </c>
      <c r="GW64" s="1126">
        <v>2005</v>
      </c>
      <c r="GX64" s="1124">
        <v>390.17899999999997</v>
      </c>
      <c r="GY64" s="1124">
        <v>237.50729999999999</v>
      </c>
      <c r="GZ64" s="1124">
        <v>152.67170000000002</v>
      </c>
      <c r="HA64" s="1124">
        <v>81.888199999999998</v>
      </c>
      <c r="HB64" s="1124">
        <v>308.29079999999999</v>
      </c>
      <c r="HC64" s="1124">
        <v>308.29079999999999</v>
      </c>
      <c r="HD64" s="1124">
        <v>38.146800000000006</v>
      </c>
      <c r="HE64" s="1124">
        <v>29.449900000000003</v>
      </c>
      <c r="HF64" s="1124">
        <v>8.6968999999999994</v>
      </c>
      <c r="HG64" s="1124">
        <v>8.6968999999999994</v>
      </c>
      <c r="HH64" s="1124">
        <v>0</v>
      </c>
      <c r="HI64" s="1124">
        <v>13.710700000000001</v>
      </c>
      <c r="HJ64" s="1124">
        <v>0.50470000000000004</v>
      </c>
      <c r="HK64" s="1124">
        <v>13.206</v>
      </c>
      <c r="HL64" s="1124">
        <v>-1.3320999999999998</v>
      </c>
      <c r="HM64" s="1124">
        <v>257.76549999999997</v>
      </c>
      <c r="HN64" s="1124">
        <v>139.1045</v>
      </c>
      <c r="HO64" s="1124">
        <v>118.6609</v>
      </c>
      <c r="HP64" s="1124">
        <v>94.432034000000002</v>
      </c>
      <c r="HQ64" s="1124">
        <v>105.728323</v>
      </c>
      <c r="HR64" s="1124">
        <v>257.76549999999997</v>
      </c>
      <c r="HS64" s="1124">
        <v>912.35730000000001</v>
      </c>
      <c r="HT64" s="1124">
        <v>672.39760000000001</v>
      </c>
      <c r="HU64" s="1124">
        <v>239.9597</v>
      </c>
      <c r="HV64" s="1124">
        <v>196.26160000000002</v>
      </c>
      <c r="HW64" s="1124">
        <v>43.698099999999997</v>
      </c>
      <c r="HX64" s="1124">
        <v>121.19280000000001</v>
      </c>
      <c r="HY64" s="1124">
        <v>26.341699999999999</v>
      </c>
      <c r="HZ64" s="1124">
        <v>45.287099999999995</v>
      </c>
      <c r="IA64" s="1124">
        <v>25.423599999999997</v>
      </c>
      <c r="IB64" s="1124">
        <v>19.863499999999998</v>
      </c>
      <c r="IC64" s="1124">
        <v>47.359900000000003</v>
      </c>
      <c r="ID64" s="1124">
        <f t="shared" si="18"/>
        <v>41.569900000000004</v>
      </c>
      <c r="IE64" s="1147">
        <v>5.79</v>
      </c>
      <c r="IF64" s="1124">
        <v>2.2040999999999999</v>
      </c>
      <c r="IG64" s="1124">
        <v>22.529900000000001</v>
      </c>
      <c r="IH64" s="1124">
        <v>20.9953</v>
      </c>
      <c r="II64" s="1124">
        <v>1.5346</v>
      </c>
      <c r="IJ64" s="1124">
        <v>1268.7856000000002</v>
      </c>
      <c r="IK64" s="1124">
        <v>1268.7856000000002</v>
      </c>
      <c r="IL64" s="1124">
        <v>342.8664</v>
      </c>
      <c r="IM64" s="1124">
        <v>243.0882</v>
      </c>
      <c r="IN64" s="1124">
        <v>70.0749</v>
      </c>
      <c r="IO64" s="1124">
        <v>29.703299999999999</v>
      </c>
      <c r="IP64" s="1124">
        <v>51.999099999999999</v>
      </c>
      <c r="IQ64" s="1124">
        <v>24.84</v>
      </c>
      <c r="IR64" s="1124">
        <v>27.159099999999999</v>
      </c>
      <c r="IS64" s="1124">
        <v>1.6765000000000001</v>
      </c>
      <c r="IT64" s="1124">
        <v>25.482599999999998</v>
      </c>
      <c r="IU64" s="1124">
        <v>154.53479999999999</v>
      </c>
      <c r="IV64" s="1124">
        <v>139.89500000000001</v>
      </c>
      <c r="IW64" s="1124">
        <v>14.639799999999999</v>
      </c>
      <c r="IX64" s="1124">
        <v>352.01709999999997</v>
      </c>
      <c r="IY64" s="1124">
        <v>196.26160000000002</v>
      </c>
      <c r="IZ64" s="1124">
        <v>43.698099999999997</v>
      </c>
      <c r="JA64" s="1124">
        <v>112.0574</v>
      </c>
      <c r="JB64" s="1124">
        <v>0</v>
      </c>
      <c r="JC64" s="1124">
        <v>51.443199999999997</v>
      </c>
      <c r="JD64" s="1124">
        <v>26.821000000000002</v>
      </c>
      <c r="JE64" s="1124">
        <v>24.622199999999999</v>
      </c>
      <c r="JF64" s="1124">
        <v>9.5380000000000003</v>
      </c>
      <c r="JG64" s="1124">
        <v>6.2471999999999994</v>
      </c>
      <c r="JH64" s="1124">
        <v>8.8370999999999995</v>
      </c>
      <c r="JI64" s="1124">
        <v>1105.6561000000002</v>
      </c>
      <c r="JM64" s="1126">
        <v>2005</v>
      </c>
      <c r="JN64">
        <v>199.31210000000002</v>
      </c>
      <c r="JO64">
        <v>198.6739</v>
      </c>
      <c r="JP64">
        <v>0.6382000000000001</v>
      </c>
      <c r="JQ64">
        <v>63.909300000000002</v>
      </c>
      <c r="JR64">
        <v>135.40289999999999</v>
      </c>
      <c r="JS64">
        <v>135.40289999999999</v>
      </c>
      <c r="JT64">
        <v>20.208299999999998</v>
      </c>
      <c r="JU64">
        <v>15.6439</v>
      </c>
      <c r="JV64">
        <v>4.5644999999999998</v>
      </c>
      <c r="JW64">
        <v>4.5644999999999998</v>
      </c>
      <c r="JX64">
        <v>0</v>
      </c>
      <c r="JY64">
        <v>3.0619999999999998</v>
      </c>
      <c r="JZ64">
        <v>0.37430000000000002</v>
      </c>
      <c r="KA64">
        <v>2.6877</v>
      </c>
      <c r="KB64">
        <v>-1.3189000000000002</v>
      </c>
      <c r="KC64">
        <v>113.4515</v>
      </c>
      <c r="KG64" s="1126">
        <v>2005</v>
      </c>
      <c r="KH64" s="1124">
        <v>35.563300000000005</v>
      </c>
      <c r="KI64" s="1124">
        <v>2.0108999999999999</v>
      </c>
      <c r="KJ64" s="1124">
        <v>33.552500000000002</v>
      </c>
      <c r="KK64" s="1124">
        <v>11.4475</v>
      </c>
      <c r="KL64" s="1124">
        <v>24.1158</v>
      </c>
      <c r="KM64" s="1124">
        <v>24.1158</v>
      </c>
      <c r="KN64" s="1124">
        <v>21.3172</v>
      </c>
      <c r="KO64" s="1124">
        <v>15.9831</v>
      </c>
      <c r="KP64" s="1124">
        <v>5.3341000000000003</v>
      </c>
      <c r="KQ64" s="1124">
        <v>5.3341000000000003</v>
      </c>
      <c r="KR64" s="1124">
        <v>0</v>
      </c>
      <c r="KS64" s="1124">
        <v>0.82889999999999997</v>
      </c>
      <c r="KT64" s="1124">
        <v>0.68120000000000003</v>
      </c>
      <c r="KU64" s="1124">
        <v>0.1477</v>
      </c>
      <c r="KV64" s="1124">
        <v>-0.5737000000000001</v>
      </c>
      <c r="KW64" s="1124">
        <v>2.5434000000000001</v>
      </c>
      <c r="KX64" s="1124">
        <v>2.5434000000000001</v>
      </c>
      <c r="KY64" s="1124">
        <v>1.1493</v>
      </c>
      <c r="KZ64" s="1124">
        <v>0.60489999999999999</v>
      </c>
      <c r="LA64" s="1124">
        <v>0</v>
      </c>
      <c r="LB64" s="1124">
        <v>0</v>
      </c>
      <c r="LC64" s="1124">
        <v>0</v>
      </c>
      <c r="LD64" s="1124">
        <v>0.5444</v>
      </c>
      <c r="LE64" s="1124">
        <v>0</v>
      </c>
      <c r="LF64" s="1124">
        <v>0.308</v>
      </c>
      <c r="LG64" s="1124">
        <v>0.308</v>
      </c>
      <c r="LH64" s="1124">
        <v>0</v>
      </c>
      <c r="LI64" s="1124">
        <v>3.3846999999999996</v>
      </c>
      <c r="LJ64" s="1124">
        <v>3.3846999999999996</v>
      </c>
      <c r="LK64" s="1124">
        <v>31.6203</v>
      </c>
      <c r="LL64" s="1124">
        <v>4.5100000000000001E-2</v>
      </c>
      <c r="LM64" s="1124">
        <v>31.575200000000002</v>
      </c>
      <c r="LN64" s="1124">
        <v>31.575200000000002</v>
      </c>
      <c r="LO64" s="1124">
        <v>0</v>
      </c>
      <c r="LP64" s="1124">
        <v>0.2843</v>
      </c>
      <c r="LQ64" s="1124">
        <v>1.0810999999999999</v>
      </c>
      <c r="LR64" s="1124">
        <v>5.45E-2</v>
      </c>
      <c r="LS64" s="1124">
        <v>1.0266</v>
      </c>
      <c r="LT64" s="1124">
        <v>0</v>
      </c>
      <c r="LU64" s="1124">
        <v>0</v>
      </c>
      <c r="LV64" s="1124">
        <v>1.0266</v>
      </c>
      <c r="LW64" s="1124">
        <v>33.639600000000002</v>
      </c>
      <c r="MA64" s="1126">
        <v>2005</v>
      </c>
      <c r="MB64">
        <v>467.25</v>
      </c>
      <c r="MC64">
        <v>474.5924</v>
      </c>
      <c r="MD64">
        <v>-7.3425000000000002</v>
      </c>
      <c r="ME64">
        <v>10.097899999999999</v>
      </c>
      <c r="MF64">
        <v>7.4796000000000005</v>
      </c>
      <c r="MG64">
        <v>2.6183000000000001</v>
      </c>
      <c r="MH64">
        <v>0</v>
      </c>
      <c r="MI64">
        <v>118.111</v>
      </c>
      <c r="MJ64">
        <v>66.548000000000002</v>
      </c>
      <c r="MK64">
        <v>28.7</v>
      </c>
      <c r="ML64">
        <v>26.84</v>
      </c>
      <c r="MM64">
        <v>1.86</v>
      </c>
      <c r="MN64">
        <v>21.696000000000002</v>
      </c>
      <c r="MO64">
        <v>1.167</v>
      </c>
      <c r="MP64">
        <v>1.6060000000000001</v>
      </c>
      <c r="MQ64">
        <v>0.32019999999999998</v>
      </c>
      <c r="MR64">
        <v>0.23419999999999999</v>
      </c>
      <c r="MS64">
        <v>8.5999999999999993E-2</v>
      </c>
      <c r="MT64">
        <v>1.5386</v>
      </c>
      <c r="MU64">
        <v>1.5386</v>
      </c>
      <c r="MV64">
        <v>0</v>
      </c>
      <c r="MW64">
        <v>12.694900000000001</v>
      </c>
      <c r="MX64">
        <v>4.6583999999999994</v>
      </c>
      <c r="MY64">
        <v>0.316</v>
      </c>
      <c r="MZ64">
        <v>1.4824999999999999</v>
      </c>
      <c r="NA64">
        <v>6.2380000000000004</v>
      </c>
      <c r="NB64">
        <v>1.427</v>
      </c>
      <c r="NC64">
        <v>4.8109999999999999</v>
      </c>
      <c r="ND64">
        <v>0</v>
      </c>
      <c r="NE64">
        <v>0</v>
      </c>
      <c r="NF64">
        <v>0.90289999999999992</v>
      </c>
      <c r="NG64">
        <v>0.66870000000000007</v>
      </c>
      <c r="NH64">
        <v>0.23419999999999999</v>
      </c>
      <c r="NI64">
        <v>1.86</v>
      </c>
      <c r="NJ64">
        <v>-9.5739999999999998</v>
      </c>
      <c r="NK64">
        <v>-8.3759999999999994</v>
      </c>
      <c r="NL64">
        <v>-1.198</v>
      </c>
      <c r="NM64">
        <v>104.03869999999999</v>
      </c>
      <c r="NN64">
        <v>72.436199999999999</v>
      </c>
      <c r="NO64">
        <v>16.071000000000002</v>
      </c>
      <c r="NP64">
        <v>15.821999999999999</v>
      </c>
      <c r="NQ64">
        <v>0.249</v>
      </c>
      <c r="NR64">
        <v>14.208</v>
      </c>
      <c r="NS64">
        <v>1.3234999999999999</v>
      </c>
      <c r="NT64">
        <v>3.629</v>
      </c>
      <c r="NU64">
        <v>2.6183000000000001</v>
      </c>
      <c r="NV64">
        <v>1.0107000000000002</v>
      </c>
      <c r="NW64">
        <v>4.9349999999999996</v>
      </c>
      <c r="NX64">
        <v>37.660699999999999</v>
      </c>
      <c r="NY64">
        <v>2.4778000000000002</v>
      </c>
      <c r="NZ64">
        <v>1.2789999999999999</v>
      </c>
      <c r="OA64">
        <v>5.5221999999999998</v>
      </c>
      <c r="OB64">
        <v>12.1867</v>
      </c>
      <c r="OC64">
        <v>5.9977</v>
      </c>
      <c r="OD64">
        <v>6.1890000000000001</v>
      </c>
      <c r="OE64">
        <v>16.195</v>
      </c>
      <c r="OF64">
        <v>1.843</v>
      </c>
      <c r="OG64">
        <v>0.66400000000000003</v>
      </c>
      <c r="OH64">
        <v>1.179</v>
      </c>
      <c r="OI64">
        <v>-1.78</v>
      </c>
      <c r="OJ64">
        <v>-1.264</v>
      </c>
      <c r="OK64">
        <v>-0.51600000000000001</v>
      </c>
      <c r="OL64">
        <v>-6.4891999999999994</v>
      </c>
      <c r="OP64" s="1126">
        <v>2005</v>
      </c>
      <c r="OQ64" s="1124">
        <v>1382.8288</v>
      </c>
      <c r="OR64" s="1124">
        <v>384.92169999999999</v>
      </c>
      <c r="OS64" s="1124">
        <v>10.614000000000001</v>
      </c>
      <c r="OT64" s="1124">
        <v>0.95629999999999993</v>
      </c>
      <c r="OU64" s="1124">
        <v>467.25</v>
      </c>
      <c r="OV64" s="1124">
        <v>474.5924</v>
      </c>
      <c r="OW64" s="1124">
        <v>1771.9784</v>
      </c>
      <c r="OX64" s="1124">
        <v>10.097899999999999</v>
      </c>
      <c r="OY64" s="1124">
        <v>0.90289999999999992</v>
      </c>
      <c r="OZ64" s="1124">
        <v>118.111</v>
      </c>
      <c r="PA64" s="1124">
        <v>104.03869999999999</v>
      </c>
      <c r="PB64" s="1124">
        <v>-9.5739999999999998</v>
      </c>
      <c r="PC64" s="1124">
        <v>1.86</v>
      </c>
      <c r="PD64" s="1124">
        <v>1802.9596000000001</v>
      </c>
      <c r="PE64" s="1124">
        <v>1.6060000000000001</v>
      </c>
      <c r="PF64" s="1124">
        <v>1.8588</v>
      </c>
      <c r="PG64" s="1124">
        <v>8.5640000000000001</v>
      </c>
      <c r="PH64" s="1124">
        <v>12.694900000000001</v>
      </c>
      <c r="PI64" s="1124">
        <v>37.660699999999999</v>
      </c>
      <c r="PJ64" s="1124">
        <v>1772.8945000000001</v>
      </c>
      <c r="PK64" s="1124">
        <v>-1.78</v>
      </c>
      <c r="PL64" s="1124">
        <v>1.843</v>
      </c>
      <c r="PM64" s="1124">
        <v>-6.4893000000000001</v>
      </c>
      <c r="PQ64" s="1126">
        <v>2005</v>
      </c>
      <c r="PR64">
        <v>161.0668</v>
      </c>
      <c r="PS64">
        <v>9.7305499999999991</v>
      </c>
      <c r="PT64">
        <v>54.948718</v>
      </c>
      <c r="PU64">
        <v>57.605142999999998</v>
      </c>
      <c r="PV64">
        <v>2.543428</v>
      </c>
      <c r="PW64">
        <v>285.89463900000004</v>
      </c>
      <c r="PX64">
        <v>12.885264999999999</v>
      </c>
      <c r="QB64" s="1126">
        <v>2005</v>
      </c>
      <c r="QC64">
        <v>1771.9783640000001</v>
      </c>
      <c r="QD64">
        <v>1592.1588490000001</v>
      </c>
      <c r="QE64">
        <v>197.95731499999999</v>
      </c>
      <c r="QF64">
        <v>-18.137799999999999</v>
      </c>
      <c r="QG64">
        <v>1771.9783640000001</v>
      </c>
      <c r="QH64">
        <v>1382.828841</v>
      </c>
      <c r="QI64">
        <v>396.49198500000006</v>
      </c>
      <c r="QJ64">
        <v>467.24995000000001</v>
      </c>
      <c r="QK64">
        <v>474.59241200000002</v>
      </c>
      <c r="QL64">
        <v>1771.9782999999998</v>
      </c>
      <c r="QM64">
        <v>903.16230000000007</v>
      </c>
      <c r="QN64">
        <v>631.08719999999994</v>
      </c>
      <c r="QO64">
        <v>271.31540000000001</v>
      </c>
      <c r="QP64">
        <v>-33.586599999999997</v>
      </c>
      <c r="QS64" s="1126">
        <v>2005</v>
      </c>
      <c r="QT64" s="731">
        <f t="shared" si="11"/>
        <v>164.26875769811051</v>
      </c>
      <c r="QU64" s="1128">
        <f t="shared" si="12"/>
        <v>110.17991861850169</v>
      </c>
      <c r="QV64" s="522">
        <v>69.722165982444011</v>
      </c>
      <c r="QW64" s="522">
        <v>40.457752636057677</v>
      </c>
      <c r="QX64" s="522">
        <v>54.088839079608825</v>
      </c>
      <c r="QY64" s="522">
        <v>33.351616724029725</v>
      </c>
      <c r="QZ64" s="522">
        <f t="shared" si="17"/>
        <v>20.7372223555791</v>
      </c>
      <c r="RA64" s="1128">
        <f t="shared" si="13"/>
        <v>143.53153534253141</v>
      </c>
      <c r="RB64" s="1143">
        <f t="shared" si="14"/>
        <v>0.6707296028925227</v>
      </c>
      <c r="RC64" s="1143">
        <f t="shared" si="15"/>
        <v>0.76763561649056689</v>
      </c>
      <c r="RD64" s="1095">
        <v>126.02099179478543</v>
      </c>
      <c r="RE64" s="1095">
        <v>180.10983087439422</v>
      </c>
      <c r="RF64" s="524">
        <f t="shared" si="16"/>
        <v>15.841073176283743</v>
      </c>
      <c r="RH64" s="1124"/>
      <c r="RI64" s="16"/>
      <c r="RK64" s="1056"/>
    </row>
    <row r="65" spans="3:479">
      <c r="C65" s="1087">
        <v>2006</v>
      </c>
      <c r="D65" s="1124">
        <v>2278.1166000000003</v>
      </c>
      <c r="E65" s="1124">
        <v>2229.6354999999999</v>
      </c>
      <c r="F65" s="1124">
        <v>48.481099999999998</v>
      </c>
      <c r="G65" s="1124">
        <v>1335.6173999999999</v>
      </c>
      <c r="H65" s="1124">
        <v>942.49919999999997</v>
      </c>
      <c r="I65" s="1124">
        <v>942.49919999999997</v>
      </c>
      <c r="J65" s="1124">
        <v>602.88569999999993</v>
      </c>
      <c r="K65" s="1124">
        <v>455.66550000000001</v>
      </c>
      <c r="L65" s="1124">
        <v>147.22020000000001</v>
      </c>
      <c r="M65" s="1124">
        <v>137.2381</v>
      </c>
      <c r="N65" s="1124">
        <v>9.9821000000000009</v>
      </c>
      <c r="O65" s="1124">
        <v>47.409300000000002</v>
      </c>
      <c r="P65" s="1124">
        <v>10.2492</v>
      </c>
      <c r="Q65" s="1124">
        <v>37.1601</v>
      </c>
      <c r="R65" s="1124">
        <v>-15.5474</v>
      </c>
      <c r="S65" s="1124">
        <v>307.7516</v>
      </c>
      <c r="T65" s="1124">
        <v>307.7516</v>
      </c>
      <c r="U65" s="1124">
        <v>228.46020000000001</v>
      </c>
      <c r="V65" s="1124">
        <v>48.545000000000002</v>
      </c>
      <c r="W65" s="1124">
        <v>153.48020000000002</v>
      </c>
      <c r="X65" s="1124">
        <v>150.36179999999999</v>
      </c>
      <c r="Y65" s="1124">
        <v>3.1184000000000003</v>
      </c>
      <c r="Z65" s="1124">
        <v>15.393700000000001</v>
      </c>
      <c r="AA65" s="1124">
        <v>11.0412</v>
      </c>
      <c r="AB65" s="1124">
        <v>0</v>
      </c>
      <c r="AC65" s="1124">
        <v>300.12599999999998</v>
      </c>
      <c r="AD65" s="1124">
        <v>81.344100000000012</v>
      </c>
      <c r="AE65" s="1124">
        <v>208.35379999999998</v>
      </c>
      <c r="AF65" s="1124">
        <v>186.0581</v>
      </c>
      <c r="AG65" s="1124">
        <v>22.2958</v>
      </c>
      <c r="AH65" s="1124">
        <v>7.5747999999999998</v>
      </c>
      <c r="AI65" s="1124">
        <v>2.8531999999999997</v>
      </c>
      <c r="AJ65" s="1124">
        <v>236.08579999999998</v>
      </c>
      <c r="AK65" s="1124">
        <v>236.08579999999998</v>
      </c>
      <c r="AL65" s="1124">
        <v>10.173999999999999</v>
      </c>
      <c r="AM65" s="1124">
        <v>0</v>
      </c>
      <c r="AN65" s="1124">
        <v>9.9821000000000009</v>
      </c>
      <c r="AO65" s="1124">
        <v>0.19190000000000002</v>
      </c>
      <c r="AP65" s="1124">
        <v>7.8114999999999997</v>
      </c>
      <c r="AQ65" s="1124">
        <v>4.4513999999999996</v>
      </c>
      <c r="AR65" s="1124">
        <v>3.3601999999999999</v>
      </c>
      <c r="AS65" s="1124">
        <v>42.685000000000002</v>
      </c>
      <c r="AT65" s="1124">
        <v>9.9907000000000004</v>
      </c>
      <c r="AU65" s="1124">
        <v>28.287800000000001</v>
      </c>
      <c r="AV65" s="1124">
        <v>5.6044</v>
      </c>
      <c r="AW65" s="1124">
        <v>22.683400000000002</v>
      </c>
      <c r="AX65" s="1124">
        <v>173.1079</v>
      </c>
      <c r="AY65">
        <v>192.0395</v>
      </c>
      <c r="BB65" s="1126">
        <v>2006</v>
      </c>
      <c r="BC65" s="1124">
        <v>183.3502</v>
      </c>
      <c r="BD65" s="1124">
        <v>181.6456</v>
      </c>
      <c r="BE65" s="1124">
        <v>1.7044999999999999</v>
      </c>
      <c r="BF65" s="1124">
        <v>109.29469999999999</v>
      </c>
      <c r="BG65" s="1124">
        <v>74.055499999999995</v>
      </c>
      <c r="BH65" s="1124">
        <v>74.055499999999995</v>
      </c>
      <c r="BI65" s="1124">
        <v>44.705300000000001</v>
      </c>
      <c r="BJ65" s="1124">
        <v>32.113399999999999</v>
      </c>
      <c r="BK65" s="1124">
        <v>12.591899999999999</v>
      </c>
      <c r="BL65" s="1124">
        <v>11.779299999999999</v>
      </c>
      <c r="BM65" s="1124">
        <v>0.81259999999999999</v>
      </c>
      <c r="BN65" s="1124">
        <v>5.5991999999999997</v>
      </c>
      <c r="BO65" s="1124">
        <v>3.5514000000000001</v>
      </c>
      <c r="BP65" s="1124">
        <v>2.0479000000000003</v>
      </c>
      <c r="BQ65" s="1124">
        <v>-0.34179999999999999</v>
      </c>
      <c r="BR65" s="1124">
        <v>24.092700000000001</v>
      </c>
      <c r="BS65" s="1124">
        <v>24.092700000000001</v>
      </c>
      <c r="BT65" s="1124">
        <v>322.5498</v>
      </c>
      <c r="BU65" s="1124">
        <v>244.69649999999999</v>
      </c>
      <c r="BV65" s="1124">
        <v>44.2849</v>
      </c>
      <c r="BW65" s="1124">
        <v>44.2849</v>
      </c>
      <c r="BX65" s="1124">
        <v>0</v>
      </c>
      <c r="BY65" s="1124">
        <v>9.7114999999999991</v>
      </c>
      <c r="BZ65" s="1124">
        <v>23.856900000000003</v>
      </c>
      <c r="CA65" s="1124">
        <v>0</v>
      </c>
      <c r="CB65" s="1124">
        <v>305.54690000000005</v>
      </c>
      <c r="CC65" s="1124">
        <v>179.3381</v>
      </c>
      <c r="CD65" s="1124">
        <v>31.543500000000002</v>
      </c>
      <c r="CE65" s="1124">
        <v>31.543500000000002</v>
      </c>
      <c r="CF65" s="1124">
        <v>0</v>
      </c>
      <c r="CG65" s="1124">
        <v>1.881</v>
      </c>
      <c r="CH65" s="1124">
        <v>92.784399999999991</v>
      </c>
      <c r="CI65" s="1124">
        <v>0</v>
      </c>
      <c r="CJ65" s="1124">
        <v>41.095599999999997</v>
      </c>
      <c r="CK65" s="1124">
        <v>41.095599999999997</v>
      </c>
      <c r="CL65" s="1124">
        <v>26.757200000000001</v>
      </c>
      <c r="CM65" s="1124">
        <v>3.1585999999999999</v>
      </c>
      <c r="CN65" s="1124">
        <v>0.81259999999999999</v>
      </c>
      <c r="CO65" s="1124">
        <v>22.785900000000002</v>
      </c>
      <c r="CP65" s="1124">
        <v>66.6417</v>
      </c>
      <c r="CQ65" s="1124">
        <v>50.738099999999996</v>
      </c>
      <c r="CR65" s="1124">
        <v>15.903700000000001</v>
      </c>
      <c r="CS65" s="1124">
        <v>0</v>
      </c>
      <c r="CT65" s="1124">
        <v>10.197799999999999</v>
      </c>
      <c r="CU65" s="1124">
        <v>10.197799999999999</v>
      </c>
      <c r="CV65" s="1124">
        <v>0</v>
      </c>
      <c r="CW65" s="1124">
        <v>25.214099999999998</v>
      </c>
      <c r="CX65" s="1124">
        <v>66.3797</v>
      </c>
      <c r="CY65" s="1124">
        <v>15.942</v>
      </c>
      <c r="CZ65" s="1124">
        <v>47.114400000000003</v>
      </c>
      <c r="DA65" s="1124">
        <v>3.3231999999999999</v>
      </c>
      <c r="DB65" s="1124">
        <v>32.7029</v>
      </c>
      <c r="DC65">
        <v>37.571899999999999</v>
      </c>
      <c r="DF65" s="1126">
        <v>2006</v>
      </c>
      <c r="DG65" s="1124">
        <v>385.26559999999995</v>
      </c>
      <c r="DH65" s="1124">
        <v>46.890999999999998</v>
      </c>
      <c r="DI65" s="1124">
        <v>11.012499999999999</v>
      </c>
      <c r="DJ65" s="1124">
        <v>327.36220000000003</v>
      </c>
      <c r="DK65" s="1124">
        <v>89.091300000000004</v>
      </c>
      <c r="DL65" s="1124">
        <v>296.17430000000002</v>
      </c>
      <c r="DM65" s="1124">
        <v>296.17430000000002</v>
      </c>
      <c r="DN65" s="1124">
        <v>232.93179999999998</v>
      </c>
      <c r="DO65" s="1124">
        <v>160.47790000000001</v>
      </c>
      <c r="DP65" s="1124">
        <v>72.45389999999999</v>
      </c>
      <c r="DQ65" s="1124">
        <v>40.671999999999997</v>
      </c>
      <c r="DR65" s="1124">
        <v>31.7819</v>
      </c>
      <c r="DS65" s="1124">
        <v>7.5343</v>
      </c>
      <c r="DT65" s="1124">
        <v>6.1494999999999997</v>
      </c>
      <c r="DU65" s="1124">
        <v>1.3848</v>
      </c>
      <c r="DV65" s="1124">
        <v>-3.1052</v>
      </c>
      <c r="DW65" s="1124">
        <v>58.813400000000001</v>
      </c>
      <c r="DX65" s="1124">
        <v>58.813400000000001</v>
      </c>
      <c r="DY65" s="1124">
        <v>279.82190000000003</v>
      </c>
      <c r="DZ65" s="1124">
        <v>204.04579999999999</v>
      </c>
      <c r="EA65" s="1124">
        <v>131.69289999999998</v>
      </c>
      <c r="EB65" s="1124">
        <v>7.2999999999999995E-2</v>
      </c>
      <c r="EC65" s="1124">
        <v>72.279899999999998</v>
      </c>
      <c r="ED65" s="1124">
        <v>75.7761</v>
      </c>
      <c r="EE65" s="1124">
        <v>21.180799999999998</v>
      </c>
      <c r="EF65" s="1124">
        <v>54.595300000000002</v>
      </c>
      <c r="EG65" s="1124">
        <v>-25.093700000000002</v>
      </c>
      <c r="EH65" s="1124">
        <v>-9.0730000000000004</v>
      </c>
      <c r="EI65" s="1124">
        <v>-16.020700000000001</v>
      </c>
      <c r="EJ65" s="1124">
        <v>0</v>
      </c>
      <c r="EK65" s="1124">
        <v>0</v>
      </c>
      <c r="EL65" s="1124">
        <v>0</v>
      </c>
      <c r="EM65" s="1124">
        <v>0</v>
      </c>
      <c r="EN65" s="1124">
        <v>15.1126</v>
      </c>
      <c r="EO65" s="1124">
        <v>3.9863000000000004</v>
      </c>
      <c r="EP65" s="1124">
        <v>6.6040000000000001</v>
      </c>
      <c r="EQ65" s="1124">
        <v>6.6040000000000001</v>
      </c>
      <c r="ER65" s="1124">
        <v>0</v>
      </c>
      <c r="ES65" s="1124">
        <v>0</v>
      </c>
      <c r="ET65" s="1124">
        <v>2.2919999999999998</v>
      </c>
      <c r="EU65" s="1124">
        <v>2.2303000000000002</v>
      </c>
      <c r="EV65" s="1124">
        <v>47.921599999999998</v>
      </c>
      <c r="EW65" s="1124">
        <v>47.823099999999997</v>
      </c>
      <c r="EX65" s="1124">
        <v>0</v>
      </c>
      <c r="EY65" s="1124">
        <v>0</v>
      </c>
      <c r="EZ65" s="1124">
        <v>0</v>
      </c>
      <c r="FA65" s="1124">
        <v>0</v>
      </c>
      <c r="FB65" s="1124">
        <v>0</v>
      </c>
      <c r="FC65" s="1124">
        <v>9.8599999999999993E-2</v>
      </c>
      <c r="FD65" s="1124">
        <v>280.73250000000002</v>
      </c>
      <c r="FE65" s="1124">
        <v>280.73250000000002</v>
      </c>
      <c r="FF65" s="1124">
        <v>215.96350000000001</v>
      </c>
      <c r="FG65" s="1124">
        <v>199.94660000000002</v>
      </c>
      <c r="FH65" s="1124">
        <v>16.0169</v>
      </c>
      <c r="FI65" s="1124">
        <v>328.74829999999997</v>
      </c>
      <c r="FJ65" s="1124">
        <v>200.9581</v>
      </c>
      <c r="FK65" s="1124">
        <v>31.7819</v>
      </c>
      <c r="FL65" s="1124">
        <v>96.008300000000006</v>
      </c>
      <c r="FM65" s="1124">
        <v>359.88400000000001</v>
      </c>
      <c r="FN65" s="1124"/>
      <c r="FO65" s="1124">
        <v>0</v>
      </c>
      <c r="FP65" s="1124">
        <v>0.84629999999999994</v>
      </c>
      <c r="FQ65" s="1124">
        <v>343.8057</v>
      </c>
      <c r="FR65" s="1124">
        <v>0</v>
      </c>
      <c r="FS65" s="1124">
        <v>0</v>
      </c>
      <c r="FT65" s="1124">
        <v>0</v>
      </c>
      <c r="FU65" s="1124">
        <v>1.3457000000000001</v>
      </c>
      <c r="FV65" s="1124">
        <v>13.886200000000001</v>
      </c>
      <c r="FW65" s="1124">
        <v>0</v>
      </c>
      <c r="FX65" s="1124">
        <v>13.886200000000001</v>
      </c>
      <c r="FY65" s="1124">
        <v>0</v>
      </c>
      <c r="FZ65" s="1124">
        <v>0.26150000000000001</v>
      </c>
      <c r="GA65" s="1124">
        <v>0.26150000000000001</v>
      </c>
      <c r="GB65" s="1124">
        <v>0</v>
      </c>
      <c r="GC65" s="1124">
        <v>325.07929999999999</v>
      </c>
      <c r="GD65" s="1124">
        <v>258.68040000000002</v>
      </c>
      <c r="GE65" s="1124">
        <v>35.140099999999997</v>
      </c>
      <c r="GF65" s="1124">
        <v>31.258700000000001</v>
      </c>
      <c r="GG65" s="1124">
        <v>399.76690000000002</v>
      </c>
      <c r="GH65" s="1124"/>
      <c r="GI65" s="1124">
        <v>0.98420000000000007</v>
      </c>
      <c r="GJ65" s="1124">
        <v>0</v>
      </c>
      <c r="GK65" s="1124">
        <v>343.8057</v>
      </c>
      <c r="GL65" s="1124">
        <v>0</v>
      </c>
      <c r="GM65" s="1124">
        <v>0</v>
      </c>
      <c r="GN65" s="1124">
        <v>5.8532999999999999</v>
      </c>
      <c r="GO65" s="1124">
        <v>33.236800000000002</v>
      </c>
      <c r="GP65" s="1124">
        <v>24.255400000000002</v>
      </c>
      <c r="GQ65" s="1124">
        <v>8.9813999999999989</v>
      </c>
      <c r="GR65" s="1124">
        <v>15.887</v>
      </c>
      <c r="GS65" s="1124">
        <v>460.22050000000002</v>
      </c>
      <c r="GW65" s="1126">
        <v>2006</v>
      </c>
      <c r="GX65" s="1124">
        <v>403.02590000000004</v>
      </c>
      <c r="GY65" s="1124">
        <v>242.37520000000001</v>
      </c>
      <c r="GZ65" s="1124">
        <v>160.6507</v>
      </c>
      <c r="HA65" s="1124">
        <v>81.773699999999991</v>
      </c>
      <c r="HB65" s="1124">
        <v>321.25220000000002</v>
      </c>
      <c r="HC65" s="1124">
        <v>321.25220000000002</v>
      </c>
      <c r="HD65" s="1124">
        <v>38.988699999999994</v>
      </c>
      <c r="HE65" s="1124">
        <v>30.1861</v>
      </c>
      <c r="HF65" s="1124">
        <v>8.8026</v>
      </c>
      <c r="HG65" s="1124">
        <v>8.7972000000000001</v>
      </c>
      <c r="HH65" s="1124">
        <v>5.4999999999999997E-3</v>
      </c>
      <c r="HI65" s="1124">
        <v>14.3559</v>
      </c>
      <c r="HJ65" s="1124">
        <v>0.50429999999999997</v>
      </c>
      <c r="HK65" s="1124">
        <v>13.851600000000001</v>
      </c>
      <c r="HL65" s="1124">
        <v>-3.0271999999999997</v>
      </c>
      <c r="HM65" s="1124">
        <v>270.9348</v>
      </c>
      <c r="HN65" s="1124">
        <v>147.80950000000001</v>
      </c>
      <c r="HO65" s="1124">
        <v>123.12519999999999</v>
      </c>
      <c r="HP65" s="1124">
        <v>98.845194000000006</v>
      </c>
      <c r="HQ65" s="1124">
        <v>109.864114</v>
      </c>
      <c r="HR65" s="1124">
        <v>270.9348</v>
      </c>
      <c r="HS65" s="1124">
        <v>951.67690000000005</v>
      </c>
      <c r="HT65" s="1124">
        <v>702.47239999999999</v>
      </c>
      <c r="HU65" s="1124">
        <v>249.20439999999999</v>
      </c>
      <c r="HV65" s="1124">
        <v>206.6223</v>
      </c>
      <c r="HW65" s="1124">
        <v>42.582099999999997</v>
      </c>
      <c r="HX65" s="1124">
        <v>134.23150000000001</v>
      </c>
      <c r="HY65" s="1124">
        <v>32.072800000000001</v>
      </c>
      <c r="HZ65" s="1124">
        <v>45.042199999999994</v>
      </c>
      <c r="IA65" s="1124">
        <v>23.988799999999998</v>
      </c>
      <c r="IB65" s="1124">
        <v>21.0533</v>
      </c>
      <c r="IC65" s="1124">
        <v>54.942500000000003</v>
      </c>
      <c r="ID65" s="1124">
        <f t="shared" si="18"/>
        <v>46.439300000000003</v>
      </c>
      <c r="IE65" s="1147">
        <v>8.5032000000000014</v>
      </c>
      <c r="IF65" s="1124">
        <v>2.1739999999999999</v>
      </c>
      <c r="IG65" s="1124">
        <v>27.9877</v>
      </c>
      <c r="IH65" s="1124">
        <v>26.5351</v>
      </c>
      <c r="II65" s="1124">
        <v>1.4525999999999999</v>
      </c>
      <c r="IJ65" s="1124">
        <v>1328.8553999999999</v>
      </c>
      <c r="IK65" s="1124">
        <v>1328.8553999999999</v>
      </c>
      <c r="IL65" s="1124">
        <v>356.54220000000004</v>
      </c>
      <c r="IM65" s="1124">
        <v>254.928</v>
      </c>
      <c r="IN65" s="1124">
        <v>70.055399999999992</v>
      </c>
      <c r="IO65" s="1124">
        <v>31.558799999999998</v>
      </c>
      <c r="IP65" s="1124">
        <v>53.670199999999994</v>
      </c>
      <c r="IQ65" s="1124">
        <v>24.901599999999998</v>
      </c>
      <c r="IR65" s="1124">
        <v>28.768599999999999</v>
      </c>
      <c r="IS65" s="1124">
        <v>1.4114</v>
      </c>
      <c r="IT65" s="1124">
        <v>27.357200000000002</v>
      </c>
      <c r="IU65" s="1124">
        <v>160.61520000000002</v>
      </c>
      <c r="IV65" s="1124">
        <v>144.59820000000002</v>
      </c>
      <c r="IW65" s="1124">
        <v>16.0169</v>
      </c>
      <c r="IX65" s="1124">
        <v>369.1721</v>
      </c>
      <c r="IY65" s="1124">
        <v>206.6223</v>
      </c>
      <c r="IZ65" s="1124">
        <v>42.582099999999997</v>
      </c>
      <c r="JA65" s="1124">
        <v>119.96769999999999</v>
      </c>
      <c r="JB65" s="1124">
        <v>5.4999999999999997E-3</v>
      </c>
      <c r="JC65" s="1124">
        <v>53.386900000000004</v>
      </c>
      <c r="JD65" s="1124">
        <v>27.238700000000001</v>
      </c>
      <c r="JE65" s="1124">
        <v>26.148099999999999</v>
      </c>
      <c r="JF65" s="1124">
        <v>8.6341999999999999</v>
      </c>
      <c r="JG65" s="1124">
        <v>7.0306000000000006</v>
      </c>
      <c r="JH65" s="1124">
        <v>10.4833</v>
      </c>
      <c r="JI65" s="1124">
        <v>1155.8934999999999</v>
      </c>
      <c r="JM65" s="1126">
        <v>2006</v>
      </c>
      <c r="JN65">
        <v>201.9794</v>
      </c>
      <c r="JO65">
        <v>201.3546</v>
      </c>
      <c r="JP65">
        <v>0.62479999999999991</v>
      </c>
      <c r="JQ65">
        <v>64.304199999999994</v>
      </c>
      <c r="JR65">
        <v>137.67510000000001</v>
      </c>
      <c r="JS65">
        <v>137.67510000000001</v>
      </c>
      <c r="JT65">
        <v>20.294799999999999</v>
      </c>
      <c r="JU65">
        <v>15.672000000000001</v>
      </c>
      <c r="JV65">
        <v>4.6227999999999998</v>
      </c>
      <c r="JW65">
        <v>4.6227999999999998</v>
      </c>
      <c r="JX65">
        <v>0</v>
      </c>
      <c r="JY65">
        <v>2.8793000000000002</v>
      </c>
      <c r="JZ65">
        <v>0.3644</v>
      </c>
      <c r="KA65">
        <v>2.5148999999999999</v>
      </c>
      <c r="KB65">
        <v>-2.8974000000000002</v>
      </c>
      <c r="KC65">
        <v>117.39830000000001</v>
      </c>
      <c r="KG65" s="1126">
        <v>2006</v>
      </c>
      <c r="KH65" s="1124">
        <v>37.918699999999994</v>
      </c>
      <c r="KI65" s="1124">
        <v>2.2425000000000002</v>
      </c>
      <c r="KJ65" s="1124">
        <v>35.676199999999994</v>
      </c>
      <c r="KK65" s="1124">
        <v>12.320200000000002</v>
      </c>
      <c r="KL65" s="1124">
        <v>25.598599999999998</v>
      </c>
      <c r="KM65" s="1124">
        <v>25.598599999999998</v>
      </c>
      <c r="KN65" s="1124">
        <v>22.500400000000003</v>
      </c>
      <c r="KO65" s="1124">
        <v>16.870200000000001</v>
      </c>
      <c r="KP65" s="1124">
        <v>5.6301999999999994</v>
      </c>
      <c r="KQ65" s="1124">
        <v>5.6301999999999994</v>
      </c>
      <c r="KR65" s="1124">
        <v>0</v>
      </c>
      <c r="KS65" s="1124">
        <v>0.87729999999999997</v>
      </c>
      <c r="KT65" s="1124">
        <v>0.72639999999999993</v>
      </c>
      <c r="KU65" s="1124">
        <v>0.15090000000000001</v>
      </c>
      <c r="KV65" s="1124">
        <v>-0.51119999999999999</v>
      </c>
      <c r="KW65" s="1124">
        <v>2.7321</v>
      </c>
      <c r="KX65" s="1124">
        <v>2.7321</v>
      </c>
      <c r="KY65" s="1124">
        <v>1.4159999999999999</v>
      </c>
      <c r="KZ65" s="1124">
        <v>0.57450000000000001</v>
      </c>
      <c r="LA65" s="1124">
        <v>0</v>
      </c>
      <c r="LB65" s="1124">
        <v>0</v>
      </c>
      <c r="LC65" s="1124">
        <v>0</v>
      </c>
      <c r="LD65" s="1124">
        <v>0.84150000000000003</v>
      </c>
      <c r="LE65" s="1124">
        <v>0</v>
      </c>
      <c r="LF65" s="1124">
        <v>0.37680000000000002</v>
      </c>
      <c r="LG65" s="1124">
        <v>0.37680000000000002</v>
      </c>
      <c r="LH65" s="1124">
        <v>0</v>
      </c>
      <c r="LI65" s="1124">
        <v>3.7713000000000001</v>
      </c>
      <c r="LJ65" s="1124">
        <v>3.7713000000000001</v>
      </c>
      <c r="LK65" s="1124">
        <v>33.175699999999999</v>
      </c>
      <c r="LL65" s="1124">
        <v>4.2599999999999999E-2</v>
      </c>
      <c r="LM65" s="1124">
        <v>33.133000000000003</v>
      </c>
      <c r="LN65" s="1124">
        <v>33.133000000000003</v>
      </c>
      <c r="LO65" s="1124">
        <v>0</v>
      </c>
      <c r="LP65" s="1124">
        <v>0.30010000000000003</v>
      </c>
      <c r="LQ65" s="1124">
        <v>1.1469</v>
      </c>
      <c r="LR65" s="1124">
        <v>5.2600000000000001E-2</v>
      </c>
      <c r="LS65" s="1124">
        <v>1.0943000000000001</v>
      </c>
      <c r="LT65" s="1124">
        <v>0</v>
      </c>
      <c r="LU65" s="1124">
        <v>0</v>
      </c>
      <c r="LV65" s="1124">
        <v>1.0943000000000001</v>
      </c>
      <c r="LW65" s="1124">
        <v>35.499900000000004</v>
      </c>
      <c r="MA65" s="1126">
        <v>2006</v>
      </c>
      <c r="MB65">
        <v>503.6413</v>
      </c>
      <c r="MC65">
        <v>519.1259</v>
      </c>
      <c r="MD65">
        <v>-15.4846</v>
      </c>
      <c r="ME65">
        <v>10.5991</v>
      </c>
      <c r="MF65">
        <v>7.8508000000000004</v>
      </c>
      <c r="MG65">
        <v>2.7483</v>
      </c>
      <c r="MH65">
        <v>0</v>
      </c>
      <c r="MI65">
        <v>153.499</v>
      </c>
      <c r="MJ65">
        <v>90.173000000000002</v>
      </c>
      <c r="MK65">
        <v>35.443899999999999</v>
      </c>
      <c r="ML65">
        <v>33.055900000000001</v>
      </c>
      <c r="MM65">
        <v>2.3879999999999999</v>
      </c>
      <c r="MN65">
        <v>25.1052</v>
      </c>
      <c r="MO65">
        <v>2.7768999999999999</v>
      </c>
      <c r="MP65">
        <v>2.2040000000000002</v>
      </c>
      <c r="MQ65">
        <v>0.33789999999999998</v>
      </c>
      <c r="MR65">
        <v>0.2427</v>
      </c>
      <c r="MS65">
        <v>9.5200000000000007E-2</v>
      </c>
      <c r="MT65">
        <v>1.6025</v>
      </c>
      <c r="MU65">
        <v>1.6025</v>
      </c>
      <c r="MV65">
        <v>0</v>
      </c>
      <c r="MW65">
        <v>12.129899999999999</v>
      </c>
      <c r="MX65">
        <v>3.8174999999999999</v>
      </c>
      <c r="MY65">
        <v>0.27310000000000001</v>
      </c>
      <c r="MZ65">
        <v>1.3457000000000001</v>
      </c>
      <c r="NA65">
        <v>6.6936</v>
      </c>
      <c r="NB65">
        <v>1.421</v>
      </c>
      <c r="NC65">
        <v>5.2726000000000006</v>
      </c>
      <c r="ND65">
        <v>0</v>
      </c>
      <c r="NE65">
        <v>0</v>
      </c>
      <c r="NF65">
        <v>0.93420000000000003</v>
      </c>
      <c r="NG65">
        <v>0.6915</v>
      </c>
      <c r="NH65">
        <v>0.2427</v>
      </c>
      <c r="NI65">
        <v>1.7589999999999999</v>
      </c>
      <c r="NJ65">
        <v>-9.5570000000000004</v>
      </c>
      <c r="NK65">
        <v>-3.0449999999999999</v>
      </c>
      <c r="NL65">
        <v>-6.5119999999999996</v>
      </c>
      <c r="NM65">
        <v>133.68799999999999</v>
      </c>
      <c r="NN65">
        <v>95.715000000000003</v>
      </c>
      <c r="NO65">
        <v>25.93</v>
      </c>
      <c r="NP65">
        <v>25.417999999999999</v>
      </c>
      <c r="NQ65">
        <v>0.51200000000000001</v>
      </c>
      <c r="NR65">
        <v>9.4558</v>
      </c>
      <c r="NS65">
        <v>2.5871999999999997</v>
      </c>
      <c r="NT65">
        <v>3.8250999999999999</v>
      </c>
      <c r="NU65">
        <v>2.7483</v>
      </c>
      <c r="NV65">
        <v>1.0768</v>
      </c>
      <c r="NW65">
        <v>5.65</v>
      </c>
      <c r="NX65">
        <v>39.915099999999995</v>
      </c>
      <c r="NY65">
        <v>2.9014000000000002</v>
      </c>
      <c r="NZ65">
        <v>1.2419</v>
      </c>
      <c r="OA65">
        <v>5.8532999999999999</v>
      </c>
      <c r="OB65">
        <v>14.0314</v>
      </c>
      <c r="OC65">
        <v>7.0401999999999996</v>
      </c>
      <c r="OD65">
        <v>6.9912000000000001</v>
      </c>
      <c r="OE65">
        <v>15.887</v>
      </c>
      <c r="OF65">
        <v>0.88800000000000001</v>
      </c>
      <c r="OG65">
        <v>0.32</v>
      </c>
      <c r="OH65">
        <v>0.56799999999999995</v>
      </c>
      <c r="OI65">
        <v>-1.663</v>
      </c>
      <c r="OJ65">
        <v>-1.202</v>
      </c>
      <c r="OK65">
        <v>-0.46100000000000002</v>
      </c>
      <c r="OL65">
        <v>-10.551500000000001</v>
      </c>
      <c r="OP65" s="1126">
        <v>2006</v>
      </c>
      <c r="OQ65" s="1124">
        <v>1439.2829999999999</v>
      </c>
      <c r="OR65" s="1124">
        <v>414.9228</v>
      </c>
      <c r="OS65" s="1124">
        <v>13.527899999999999</v>
      </c>
      <c r="OT65" s="1124">
        <v>1.0176000000000001</v>
      </c>
      <c r="OU65" s="1124">
        <v>503.6413</v>
      </c>
      <c r="OV65" s="1124">
        <v>519.1259</v>
      </c>
      <c r="OW65" s="1124">
        <v>1853.2666000000002</v>
      </c>
      <c r="OX65" s="1124">
        <v>10.5991</v>
      </c>
      <c r="OY65" s="1124">
        <v>0.93420000000000003</v>
      </c>
      <c r="OZ65" s="1124">
        <v>153.499</v>
      </c>
      <c r="PA65" s="1124">
        <v>133.68799999999999</v>
      </c>
      <c r="PB65" s="1124">
        <v>-9.5570000000000004</v>
      </c>
      <c r="PC65" s="1124">
        <v>1.7589999999999999</v>
      </c>
      <c r="PD65" s="1124">
        <v>1890.5405000000001</v>
      </c>
      <c r="PE65" s="1124">
        <v>2.2040000000000002</v>
      </c>
      <c r="PF65" s="1124">
        <v>1.9404000000000001</v>
      </c>
      <c r="PG65" s="1124">
        <v>9.4751000000000012</v>
      </c>
      <c r="PH65" s="1124">
        <v>12.129899999999999</v>
      </c>
      <c r="PI65" s="1124">
        <v>39.915099999999995</v>
      </c>
      <c r="PJ65" s="1124">
        <v>1857.4247</v>
      </c>
      <c r="PK65" s="1124">
        <v>-1.663</v>
      </c>
      <c r="PL65" s="1124">
        <v>0.88800000000000001</v>
      </c>
      <c r="PM65" s="1124">
        <v>-10.551500000000001</v>
      </c>
      <c r="PQ65" s="1126">
        <v>2006</v>
      </c>
      <c r="PR65">
        <v>171.08423499999998</v>
      </c>
      <c r="PS65">
        <v>10.523834999999998</v>
      </c>
      <c r="PT65">
        <v>57.888135000000005</v>
      </c>
      <c r="PU65">
        <v>62.225491999999996</v>
      </c>
      <c r="PV65">
        <v>2.7320850000000001</v>
      </c>
      <c r="PW65">
        <v>304.45378199999999</v>
      </c>
      <c r="PX65">
        <v>13.215091000000001</v>
      </c>
      <c r="QB65" s="1126">
        <v>2006</v>
      </c>
      <c r="QC65">
        <v>1853.2666060000001</v>
      </c>
      <c r="QD65">
        <v>1659.5798140000002</v>
      </c>
      <c r="QE65">
        <v>205.80479199999999</v>
      </c>
      <c r="QF65">
        <v>-12.118</v>
      </c>
      <c r="QG65">
        <v>1853.266607</v>
      </c>
      <c r="QH65">
        <v>1439.2829850000001</v>
      </c>
      <c r="QI65">
        <v>429.468232</v>
      </c>
      <c r="QJ65">
        <v>503.64130499999999</v>
      </c>
      <c r="QK65">
        <v>519.12591499999996</v>
      </c>
      <c r="QL65">
        <v>1853.2666999999999</v>
      </c>
      <c r="QM65">
        <v>942.01199999999994</v>
      </c>
      <c r="QN65">
        <v>664.32449999999994</v>
      </c>
      <c r="QO65">
        <v>281.58090000000004</v>
      </c>
      <c r="QP65">
        <v>-34.650700000000001</v>
      </c>
      <c r="QS65" s="1126">
        <v>2006</v>
      </c>
      <c r="QT65" s="731">
        <f t="shared" si="11"/>
        <v>172.41528767304993</v>
      </c>
      <c r="QU65" s="1128">
        <f t="shared" si="12"/>
        <v>115.94281431627533</v>
      </c>
      <c r="QV65" s="522">
        <v>74.710446976090665</v>
      </c>
      <c r="QW65" s="522">
        <v>41.232367340184659</v>
      </c>
      <c r="QX65" s="522">
        <v>56.472473356774593</v>
      </c>
      <c r="QY65" s="522">
        <v>34.989700727846177</v>
      </c>
      <c r="QZ65" s="522">
        <f t="shared" si="17"/>
        <v>21.482772628928416</v>
      </c>
      <c r="RA65" s="1128">
        <f t="shared" si="13"/>
        <v>150.93251504412152</v>
      </c>
      <c r="RB65" s="1143">
        <f t="shared" si="14"/>
        <v>0.67246249379078837</v>
      </c>
      <c r="RC65" s="1143">
        <f t="shared" si="15"/>
        <v>0.76817652102585199</v>
      </c>
      <c r="RD65" s="1095">
        <v>132.64096089688084</v>
      </c>
      <c r="RE65" s="1095">
        <v>189.11343425365547</v>
      </c>
      <c r="RF65" s="524">
        <f t="shared" si="16"/>
        <v>16.69814658060551</v>
      </c>
      <c r="RH65" s="1124"/>
      <c r="RI65" s="16"/>
      <c r="RK65" s="1056"/>
    </row>
    <row r="66" spans="3:479">
      <c r="C66" s="1087">
        <v>2007</v>
      </c>
      <c r="D66" s="1124">
        <v>2412.7476000000001</v>
      </c>
      <c r="E66" s="1124">
        <v>2361.2897000000003</v>
      </c>
      <c r="F66" s="1124">
        <v>51.457900000000002</v>
      </c>
      <c r="G66" s="1124">
        <v>1415.5703999999998</v>
      </c>
      <c r="H66" s="1124">
        <v>997.17719999999997</v>
      </c>
      <c r="I66" s="1124">
        <v>997.17719999999997</v>
      </c>
      <c r="J66" s="1124">
        <v>628.81889999999999</v>
      </c>
      <c r="K66" s="1124">
        <v>476.57900000000001</v>
      </c>
      <c r="L66" s="1124">
        <v>152.23990000000001</v>
      </c>
      <c r="M66" s="1124">
        <v>141.804</v>
      </c>
      <c r="N66" s="1124">
        <v>10.4359</v>
      </c>
      <c r="O66" s="1124">
        <v>50.726199999999999</v>
      </c>
      <c r="P66" s="1124">
        <v>11.214399999999999</v>
      </c>
      <c r="Q66" s="1124">
        <v>39.511800000000001</v>
      </c>
      <c r="R66" s="1124">
        <v>-16.042000000000002</v>
      </c>
      <c r="S66" s="1124">
        <v>333.67399999999998</v>
      </c>
      <c r="T66" s="1124">
        <v>333.67399999999998</v>
      </c>
      <c r="U66" s="1124">
        <v>268.98379999999997</v>
      </c>
      <c r="V66" s="1124">
        <v>64.398899999999998</v>
      </c>
      <c r="W66" s="1124">
        <v>168.0412</v>
      </c>
      <c r="X66" s="1124">
        <v>164.36089999999999</v>
      </c>
      <c r="Y66" s="1124">
        <v>3.6803000000000003</v>
      </c>
      <c r="Z66" s="1124">
        <v>24.270599999999998</v>
      </c>
      <c r="AA66" s="1124">
        <v>12.273200000000001</v>
      </c>
      <c r="AB66" s="1124">
        <v>0</v>
      </c>
      <c r="AC66" s="1124">
        <v>341.43379999999996</v>
      </c>
      <c r="AD66" s="1124">
        <v>99.404800000000009</v>
      </c>
      <c r="AE66" s="1124">
        <v>231.124</v>
      </c>
      <c r="AF66" s="1124">
        <v>207.18979999999999</v>
      </c>
      <c r="AG66" s="1124">
        <v>23.934200000000001</v>
      </c>
      <c r="AH66" s="1124">
        <v>8.1410999999999998</v>
      </c>
      <c r="AI66" s="1124">
        <v>2.7639</v>
      </c>
      <c r="AJ66" s="1124">
        <v>261.22410000000002</v>
      </c>
      <c r="AK66" s="1124">
        <v>261.22410000000002</v>
      </c>
      <c r="AL66" s="1124">
        <v>10.6318</v>
      </c>
      <c r="AM66" s="1124">
        <v>0</v>
      </c>
      <c r="AN66" s="1124">
        <v>10.4359</v>
      </c>
      <c r="AO66" s="1124">
        <v>0.19590000000000002</v>
      </c>
      <c r="AP66" s="1124">
        <v>9.9597000000000016</v>
      </c>
      <c r="AQ66" s="1124">
        <v>6.3688000000000002</v>
      </c>
      <c r="AR66" s="1124">
        <v>3.5909</v>
      </c>
      <c r="AS66" s="1124">
        <v>44.990499999999997</v>
      </c>
      <c r="AT66" s="1124">
        <v>10.4665</v>
      </c>
      <c r="AU66" s="1124">
        <v>32.710599999999999</v>
      </c>
      <c r="AV66" s="1124">
        <v>7.2746000000000004</v>
      </c>
      <c r="AW66" s="1124">
        <v>25.436</v>
      </c>
      <c r="AX66" s="1124">
        <v>193.64779999999999</v>
      </c>
      <c r="AY66">
        <v>211.43600000000001</v>
      </c>
      <c r="BB66" s="1126">
        <v>2007</v>
      </c>
      <c r="BC66" s="1124">
        <v>197.37270000000001</v>
      </c>
      <c r="BD66" s="1124">
        <v>195.53460000000001</v>
      </c>
      <c r="BE66" s="1124">
        <v>1.8380999999999998</v>
      </c>
      <c r="BF66" s="1124">
        <v>119.83810000000001</v>
      </c>
      <c r="BG66" s="1124">
        <v>77.534600000000012</v>
      </c>
      <c r="BH66" s="1124">
        <v>77.534600000000012</v>
      </c>
      <c r="BI66" s="1124">
        <v>46.316499999999998</v>
      </c>
      <c r="BJ66" s="1124">
        <v>33.350199999999994</v>
      </c>
      <c r="BK66" s="1124">
        <v>12.966200000000001</v>
      </c>
      <c r="BL66" s="1124">
        <v>12.143000000000001</v>
      </c>
      <c r="BM66" s="1124">
        <v>0.82320000000000004</v>
      </c>
      <c r="BN66" s="1124">
        <v>5.8807999999999998</v>
      </c>
      <c r="BO66" s="1124">
        <v>3.7422</v>
      </c>
      <c r="BP66" s="1124">
        <v>2.1385999999999998</v>
      </c>
      <c r="BQ66" s="1124">
        <v>-0.32180000000000003</v>
      </c>
      <c r="BR66" s="1124">
        <v>25.659200000000002</v>
      </c>
      <c r="BS66" s="1124">
        <v>25.659200000000002</v>
      </c>
      <c r="BT66" s="1124">
        <v>397.79169999999999</v>
      </c>
      <c r="BU66" s="1124">
        <v>318.85079999999999</v>
      </c>
      <c r="BV66" s="1124">
        <v>48.134399999999999</v>
      </c>
      <c r="BW66" s="1124">
        <v>48.134399999999999</v>
      </c>
      <c r="BX66" s="1124">
        <v>0</v>
      </c>
      <c r="BY66" s="1124">
        <v>4.1358000000000006</v>
      </c>
      <c r="BZ66" s="1124">
        <v>26.6706</v>
      </c>
      <c r="CA66" s="1124">
        <v>0</v>
      </c>
      <c r="CB66" s="1124">
        <v>383.64690000000002</v>
      </c>
      <c r="CC66" s="1124">
        <v>243.2244</v>
      </c>
      <c r="CD66" s="1124">
        <v>36.9773</v>
      </c>
      <c r="CE66" s="1124">
        <v>36.9773</v>
      </c>
      <c r="CF66" s="1124">
        <v>0</v>
      </c>
      <c r="CG66" s="1124">
        <v>1.4497</v>
      </c>
      <c r="CH66" s="1124">
        <v>101.99550000000001</v>
      </c>
      <c r="CI66" s="1124">
        <v>0</v>
      </c>
      <c r="CJ66" s="1124">
        <v>39.804000000000002</v>
      </c>
      <c r="CK66" s="1124">
        <v>39.804000000000002</v>
      </c>
      <c r="CL66" s="1124">
        <v>27.165500000000002</v>
      </c>
      <c r="CM66" s="1124">
        <v>3.0545</v>
      </c>
      <c r="CN66" s="1124">
        <v>0.82320000000000004</v>
      </c>
      <c r="CO66" s="1124">
        <v>23.287800000000001</v>
      </c>
      <c r="CP66" s="1124">
        <v>71.9923</v>
      </c>
      <c r="CQ66" s="1124">
        <v>54.288699999999999</v>
      </c>
      <c r="CR66" s="1124">
        <v>17.682400000000001</v>
      </c>
      <c r="CS66" s="1124">
        <v>2.12E-2</v>
      </c>
      <c r="CT66" s="1124">
        <v>11.5085</v>
      </c>
      <c r="CU66" s="1124">
        <v>11.5085</v>
      </c>
      <c r="CV66" s="1124">
        <v>0</v>
      </c>
      <c r="CW66" s="1124">
        <v>26.480499999999999</v>
      </c>
      <c r="CX66" s="1124">
        <v>72.613900000000001</v>
      </c>
      <c r="CY66" s="1124">
        <v>17.704999999999998</v>
      </c>
      <c r="CZ66" s="1124">
        <v>52.925599999999996</v>
      </c>
      <c r="DA66" s="1124">
        <v>1.9834000000000001</v>
      </c>
      <c r="DB66" s="1124">
        <v>28.358900000000002</v>
      </c>
      <c r="DC66">
        <v>30.2119</v>
      </c>
      <c r="DF66" s="1126">
        <v>2007</v>
      </c>
      <c r="DG66" s="1124">
        <v>398.04450000000003</v>
      </c>
      <c r="DH66" s="1124">
        <v>49.354199999999999</v>
      </c>
      <c r="DI66" s="1124">
        <v>11.4954</v>
      </c>
      <c r="DJ66" s="1124">
        <v>337.19490000000002</v>
      </c>
      <c r="DK66" s="1124">
        <v>90.924800000000005</v>
      </c>
      <c r="DL66" s="1124">
        <v>307.11970000000002</v>
      </c>
      <c r="DM66" s="1124">
        <v>307.11970000000002</v>
      </c>
      <c r="DN66" s="1124">
        <v>240.57679999999999</v>
      </c>
      <c r="DO66" s="1124">
        <v>164.68010000000001</v>
      </c>
      <c r="DP66" s="1124">
        <v>75.896699999999996</v>
      </c>
      <c r="DQ66" s="1124">
        <v>42.386300000000006</v>
      </c>
      <c r="DR66" s="1124">
        <v>33.510400000000004</v>
      </c>
      <c r="DS66" s="1124">
        <v>8.1184999999999992</v>
      </c>
      <c r="DT66" s="1124">
        <v>6.6378000000000004</v>
      </c>
      <c r="DU66" s="1124">
        <v>1.4807999999999999</v>
      </c>
      <c r="DV66" s="1124">
        <v>-3.3110999999999997</v>
      </c>
      <c r="DW66" s="1124">
        <v>61.735500000000002</v>
      </c>
      <c r="DX66" s="1124">
        <v>61.735500000000002</v>
      </c>
      <c r="DY66" s="1124">
        <v>290.18979999999999</v>
      </c>
      <c r="DZ66" s="1124">
        <v>209.596</v>
      </c>
      <c r="EA66" s="1124">
        <v>136.542</v>
      </c>
      <c r="EB66" s="1124">
        <v>0.23599999999999999</v>
      </c>
      <c r="EC66" s="1124">
        <v>72.817999999999998</v>
      </c>
      <c r="ED66" s="1124">
        <v>80.593800000000002</v>
      </c>
      <c r="EE66" s="1124">
        <v>22.878799999999998</v>
      </c>
      <c r="EF66" s="1124">
        <v>57.7151</v>
      </c>
      <c r="EG66" s="1124">
        <v>-26.8672</v>
      </c>
      <c r="EH66" s="1124">
        <v>-9.7642000000000007</v>
      </c>
      <c r="EI66" s="1124">
        <v>-17.103000000000002</v>
      </c>
      <c r="EJ66" s="1124">
        <v>0</v>
      </c>
      <c r="EK66" s="1124">
        <v>0</v>
      </c>
      <c r="EL66" s="1124">
        <v>0</v>
      </c>
      <c r="EM66" s="1124">
        <v>0</v>
      </c>
      <c r="EN66" s="1124">
        <v>18.3886</v>
      </c>
      <c r="EO66" s="1124">
        <v>4.3958999999999993</v>
      </c>
      <c r="EP66" s="1124">
        <v>9.5616000000000003</v>
      </c>
      <c r="EQ66" s="1124">
        <v>9.5616000000000003</v>
      </c>
      <c r="ER66" s="1124">
        <v>0</v>
      </c>
      <c r="ES66" s="1124">
        <v>0</v>
      </c>
      <c r="ET66" s="1124">
        <v>2.3266</v>
      </c>
      <c r="EU66" s="1124">
        <v>2.1044</v>
      </c>
      <c r="EV66" s="1124">
        <v>52.407199999999996</v>
      </c>
      <c r="EW66" s="1124">
        <v>52.304300000000005</v>
      </c>
      <c r="EX66" s="1124">
        <v>0</v>
      </c>
      <c r="EY66" s="1124">
        <v>0</v>
      </c>
      <c r="EZ66" s="1124">
        <v>0</v>
      </c>
      <c r="FA66" s="1124">
        <v>0</v>
      </c>
      <c r="FB66" s="1124">
        <v>0</v>
      </c>
      <c r="FC66" s="1124">
        <v>0.1028</v>
      </c>
      <c r="FD66" s="1124">
        <v>291.03949999999998</v>
      </c>
      <c r="FE66" s="1124">
        <v>291.03949999999998</v>
      </c>
      <c r="FF66" s="1124">
        <v>224.73089999999999</v>
      </c>
      <c r="FG66" s="1124">
        <v>207.4246</v>
      </c>
      <c r="FH66" s="1124">
        <v>17.3063</v>
      </c>
      <c r="FI66" s="1124">
        <v>341.16829999999999</v>
      </c>
      <c r="FJ66" s="1124">
        <v>208.31889999999999</v>
      </c>
      <c r="FK66" s="1124">
        <v>33.510400000000004</v>
      </c>
      <c r="FL66" s="1124">
        <v>99.338899999999995</v>
      </c>
      <c r="FM66" s="1124">
        <v>367.55869999999999</v>
      </c>
      <c r="FN66" s="1124"/>
      <c r="FO66" s="1124">
        <v>0</v>
      </c>
      <c r="FP66" s="1124">
        <v>0.89749999999999996</v>
      </c>
      <c r="FQ66" s="1124">
        <v>351.98359999999997</v>
      </c>
      <c r="FR66" s="1124">
        <v>0</v>
      </c>
      <c r="FS66" s="1124">
        <v>0</v>
      </c>
      <c r="FT66" s="1124">
        <v>0</v>
      </c>
      <c r="FU66" s="1124">
        <v>1.4109</v>
      </c>
      <c r="FV66" s="1124">
        <v>13.2667</v>
      </c>
      <c r="FW66" s="1124">
        <v>0</v>
      </c>
      <c r="FX66" s="1124">
        <v>13.2667</v>
      </c>
      <c r="FY66" s="1124">
        <v>0</v>
      </c>
      <c r="FZ66" s="1124">
        <v>0.29139999999999999</v>
      </c>
      <c r="GA66" s="1124">
        <v>0.29139999999999999</v>
      </c>
      <c r="GB66" s="1124">
        <v>0</v>
      </c>
      <c r="GC66" s="1124">
        <v>339.3347</v>
      </c>
      <c r="GD66" s="1124">
        <v>268.14600000000002</v>
      </c>
      <c r="GE66" s="1124">
        <v>37.677999999999997</v>
      </c>
      <c r="GF66" s="1124">
        <v>33.510800000000003</v>
      </c>
      <c r="GG66" s="1124">
        <v>410.30059999999997</v>
      </c>
      <c r="GH66" s="1124"/>
      <c r="GI66" s="1124">
        <v>0.98050000000000004</v>
      </c>
      <c r="GJ66" s="1124">
        <v>0</v>
      </c>
      <c r="GK66" s="1124">
        <v>351.98359999999997</v>
      </c>
      <c r="GL66" s="1124">
        <v>0</v>
      </c>
      <c r="GM66" s="1124">
        <v>0</v>
      </c>
      <c r="GN66" s="1124">
        <v>6.3586999999999998</v>
      </c>
      <c r="GO66" s="1124">
        <v>35.603699999999996</v>
      </c>
      <c r="GP66" s="1124">
        <v>25.0458</v>
      </c>
      <c r="GQ66" s="1124">
        <v>10.558</v>
      </c>
      <c r="GR66" s="1124">
        <v>15.374000000000001</v>
      </c>
      <c r="GS66" s="1124">
        <v>474.57079999999996</v>
      </c>
      <c r="GW66" s="1126">
        <v>2007</v>
      </c>
      <c r="GX66" s="1124">
        <v>417.5283</v>
      </c>
      <c r="GY66" s="1124">
        <v>249.38749999999999</v>
      </c>
      <c r="GZ66" s="1124">
        <v>168.14079999999998</v>
      </c>
      <c r="HA66" s="1124">
        <v>79.307899999999989</v>
      </c>
      <c r="HB66" s="1124">
        <v>338.22040000000004</v>
      </c>
      <c r="HC66" s="1124">
        <v>338.22040000000004</v>
      </c>
      <c r="HD66" s="1124">
        <v>40.430399999999999</v>
      </c>
      <c r="HE66" s="1124">
        <v>31.328799999999998</v>
      </c>
      <c r="HF66" s="1124">
        <v>9.1016000000000012</v>
      </c>
      <c r="HG66" s="1124">
        <v>9.0960999999999999</v>
      </c>
      <c r="HH66" s="1124">
        <v>5.4999999999999997E-3</v>
      </c>
      <c r="HI66" s="1124">
        <v>14.941799999999999</v>
      </c>
      <c r="HJ66" s="1124">
        <v>0.51700000000000002</v>
      </c>
      <c r="HK66" s="1124">
        <v>14.424799999999999</v>
      </c>
      <c r="HL66" s="1124">
        <v>-3.1311999999999998</v>
      </c>
      <c r="HM66" s="1124">
        <v>285.9794</v>
      </c>
      <c r="HN66" s="1124">
        <v>158.2449</v>
      </c>
      <c r="HO66" s="1124">
        <v>127.7345</v>
      </c>
      <c r="HP66" s="1124">
        <v>105.39001399999999</v>
      </c>
      <c r="HQ66" s="1124">
        <v>114.03488300000001</v>
      </c>
      <c r="HR66" s="1124">
        <v>285.9794</v>
      </c>
      <c r="HS66" s="1124">
        <v>990.0779</v>
      </c>
      <c r="HT66" s="1124">
        <v>731.29840000000002</v>
      </c>
      <c r="HU66" s="1124">
        <v>258.77949999999998</v>
      </c>
      <c r="HV66" s="1124">
        <v>214.00460000000001</v>
      </c>
      <c r="HW66" s="1124">
        <v>44.774999999999999</v>
      </c>
      <c r="HX66" s="1124">
        <v>151.83320000000001</v>
      </c>
      <c r="HY66" s="1124">
        <v>40.644800000000004</v>
      </c>
      <c r="HZ66" s="1124">
        <v>48.910400000000003</v>
      </c>
      <c r="IA66" s="1124">
        <v>26.336400000000001</v>
      </c>
      <c r="IB66" s="1124">
        <v>22.573900000000002</v>
      </c>
      <c r="IC66" s="1124">
        <v>60.062599999999996</v>
      </c>
      <c r="ID66" s="1124">
        <f t="shared" si="18"/>
        <v>51.257499999999993</v>
      </c>
      <c r="IE66" s="1147">
        <v>8.8050999999999995</v>
      </c>
      <c r="IF66" s="1124">
        <v>2.2154000000000003</v>
      </c>
      <c r="IG66" s="1124">
        <v>37.907400000000003</v>
      </c>
      <c r="IH66" s="1124">
        <v>36.454300000000003</v>
      </c>
      <c r="II66" s="1124">
        <v>1.4530000000000001</v>
      </c>
      <c r="IJ66" s="1124">
        <v>1389.9831000000001</v>
      </c>
      <c r="IK66" s="1124">
        <v>1389.9831000000001</v>
      </c>
      <c r="IL66" s="1124">
        <v>372.51170000000002</v>
      </c>
      <c r="IM66" s="1124">
        <v>264.14949999999999</v>
      </c>
      <c r="IN66" s="1124">
        <v>74.526399999999995</v>
      </c>
      <c r="IO66" s="1124">
        <v>33.835800000000006</v>
      </c>
      <c r="IP66" s="1124">
        <v>59.063000000000002</v>
      </c>
      <c r="IQ66" s="1124">
        <v>26.9131</v>
      </c>
      <c r="IR66" s="1124">
        <v>32.149900000000002</v>
      </c>
      <c r="IS66" s="1124">
        <v>1.3517999999999999</v>
      </c>
      <c r="IT66" s="1124">
        <v>30.798099999999998</v>
      </c>
      <c r="IU66" s="1124">
        <v>165.4838</v>
      </c>
      <c r="IV66" s="1124">
        <v>148.1772</v>
      </c>
      <c r="IW66" s="1124">
        <v>17.3066</v>
      </c>
      <c r="IX66" s="1124">
        <v>382.62650000000002</v>
      </c>
      <c r="IY66" s="1124">
        <v>214.00460000000001</v>
      </c>
      <c r="IZ66" s="1124">
        <v>44.774999999999999</v>
      </c>
      <c r="JA66" s="1124">
        <v>123.84689999999999</v>
      </c>
      <c r="JB66" s="1124">
        <v>5.4999999999999997E-3</v>
      </c>
      <c r="JC66" s="1124">
        <v>57.179199999999994</v>
      </c>
      <c r="JD66" s="1124">
        <v>27.570799999999998</v>
      </c>
      <c r="JE66" s="1124">
        <v>29.608499999999999</v>
      </c>
      <c r="JF66" s="1124">
        <v>9.3752000000000013</v>
      </c>
      <c r="JG66" s="1124">
        <v>7.7797999999999998</v>
      </c>
      <c r="JH66" s="1124">
        <v>12.4535</v>
      </c>
      <c r="JI66" s="1124">
        <v>1216.2682</v>
      </c>
      <c r="JM66" s="1126">
        <v>2007</v>
      </c>
      <c r="JN66">
        <v>206.89339999999999</v>
      </c>
      <c r="JO66">
        <v>206.25560000000002</v>
      </c>
      <c r="JP66">
        <v>0.63779999999999992</v>
      </c>
      <c r="JQ66">
        <v>64.650400000000005</v>
      </c>
      <c r="JR66">
        <v>142.24299999999999</v>
      </c>
      <c r="JS66">
        <v>142.24299999999999</v>
      </c>
      <c r="JT66">
        <v>20.557700000000001</v>
      </c>
      <c r="JU66">
        <v>15.910299999999999</v>
      </c>
      <c r="JV66">
        <v>4.6473999999999993</v>
      </c>
      <c r="JW66">
        <v>4.6473999999999993</v>
      </c>
      <c r="JX66">
        <v>0</v>
      </c>
      <c r="JY66">
        <v>2.8948</v>
      </c>
      <c r="JZ66">
        <v>0.374</v>
      </c>
      <c r="KA66">
        <v>2.5208000000000004</v>
      </c>
      <c r="KB66">
        <v>-2.8235000000000001</v>
      </c>
      <c r="KC66">
        <v>121.614</v>
      </c>
      <c r="KG66" s="1126">
        <v>2007</v>
      </c>
      <c r="KH66" s="1124">
        <v>39.972799999999999</v>
      </c>
      <c r="KI66" s="1124">
        <v>2.2806999999999999</v>
      </c>
      <c r="KJ66" s="1124">
        <v>37.692</v>
      </c>
      <c r="KK66" s="1124">
        <v>13.203799999999999</v>
      </c>
      <c r="KL66" s="1124">
        <v>26.768900000000002</v>
      </c>
      <c r="KM66" s="1124">
        <v>26.768900000000002</v>
      </c>
      <c r="KN66" s="1124">
        <v>23.787500000000001</v>
      </c>
      <c r="KO66" s="1124">
        <v>17.843400000000003</v>
      </c>
      <c r="KP66" s="1124">
        <v>5.9441000000000006</v>
      </c>
      <c r="KQ66" s="1124">
        <v>5.9441000000000006</v>
      </c>
      <c r="KR66" s="1124">
        <v>0</v>
      </c>
      <c r="KS66" s="1124">
        <v>0.92649999999999999</v>
      </c>
      <c r="KT66" s="1124">
        <v>0.76749999999999996</v>
      </c>
      <c r="KU66" s="1124">
        <v>0.159</v>
      </c>
      <c r="KV66" s="1124">
        <v>-0.76490000000000002</v>
      </c>
      <c r="KW66" s="1124">
        <v>2.8199000000000001</v>
      </c>
      <c r="KX66" s="1124">
        <v>2.8199000000000001</v>
      </c>
      <c r="KY66" s="1124">
        <v>1.7412999999999998</v>
      </c>
      <c r="KZ66" s="1124">
        <v>0.90249999999999997</v>
      </c>
      <c r="LA66" s="1124">
        <v>0</v>
      </c>
      <c r="LB66" s="1124">
        <v>0</v>
      </c>
      <c r="LC66" s="1124">
        <v>0</v>
      </c>
      <c r="LD66" s="1124">
        <v>0.83879999999999999</v>
      </c>
      <c r="LE66" s="1124">
        <v>0</v>
      </c>
      <c r="LF66" s="1124">
        <v>0.4491</v>
      </c>
      <c r="LG66" s="1124">
        <v>0.4491</v>
      </c>
      <c r="LH66" s="1124">
        <v>0</v>
      </c>
      <c r="LI66" s="1124">
        <v>4.1121000000000008</v>
      </c>
      <c r="LJ66" s="1124">
        <v>4.1121000000000008</v>
      </c>
      <c r="LK66" s="1124">
        <v>34.7303</v>
      </c>
      <c r="LL66" s="1124">
        <v>4.7100000000000003E-2</v>
      </c>
      <c r="LM66" s="1124">
        <v>34.683199999999999</v>
      </c>
      <c r="LN66" s="1124">
        <v>34.683199999999999</v>
      </c>
      <c r="LO66" s="1124">
        <v>0</v>
      </c>
      <c r="LP66" s="1124">
        <v>0.32500000000000001</v>
      </c>
      <c r="LQ66" s="1124">
        <v>1.2707999999999999</v>
      </c>
      <c r="LR66" s="1124">
        <v>5.1700000000000003E-2</v>
      </c>
      <c r="LS66" s="1124">
        <v>1.2190999999999999</v>
      </c>
      <c r="LT66" s="1124">
        <v>0</v>
      </c>
      <c r="LU66" s="1124">
        <v>0</v>
      </c>
      <c r="LV66" s="1124">
        <v>1.2190999999999999</v>
      </c>
      <c r="LW66" s="1124">
        <v>37.246499999999997</v>
      </c>
      <c r="MA66" s="1126">
        <v>2007</v>
      </c>
      <c r="MB66">
        <v>527.82909999999993</v>
      </c>
      <c r="MC66">
        <v>552.94640000000004</v>
      </c>
      <c r="MD66">
        <v>-25.1173</v>
      </c>
      <c r="ME66">
        <v>11.097799999999999</v>
      </c>
      <c r="MF66">
        <v>8.2202999999999999</v>
      </c>
      <c r="MG66">
        <v>2.8774999999999999</v>
      </c>
      <c r="MH66">
        <v>0</v>
      </c>
      <c r="MI66">
        <v>182.91460000000001</v>
      </c>
      <c r="MJ66">
        <v>115.682</v>
      </c>
      <c r="MK66">
        <v>35.4983</v>
      </c>
      <c r="ML66">
        <v>32.6723</v>
      </c>
      <c r="MM66">
        <v>2.8260000000000001</v>
      </c>
      <c r="MN66">
        <v>28.406400000000001</v>
      </c>
      <c r="MO66">
        <v>3.3279000000000001</v>
      </c>
      <c r="MP66">
        <v>2.4569999999999999</v>
      </c>
      <c r="MQ66">
        <v>0.34250000000000003</v>
      </c>
      <c r="MR66">
        <v>0.24640000000000001</v>
      </c>
      <c r="MS66">
        <v>9.6099999999999991E-2</v>
      </c>
      <c r="MT66">
        <v>1.7475000000000001</v>
      </c>
      <c r="MU66">
        <v>1.7475000000000001</v>
      </c>
      <c r="MV66">
        <v>0</v>
      </c>
      <c r="MW66">
        <v>12.297600000000001</v>
      </c>
      <c r="MX66">
        <v>3.3020999999999998</v>
      </c>
      <c r="MY66">
        <v>0.44130000000000003</v>
      </c>
      <c r="MZ66">
        <v>1.4109</v>
      </c>
      <c r="NA66">
        <v>7.1432000000000002</v>
      </c>
      <c r="NB66">
        <v>1.369</v>
      </c>
      <c r="NC66">
        <v>5.7741999999999996</v>
      </c>
      <c r="ND66">
        <v>0</v>
      </c>
      <c r="NE66">
        <v>0</v>
      </c>
      <c r="NF66">
        <v>0.94989999999999997</v>
      </c>
      <c r="NG66">
        <v>0.70350000000000001</v>
      </c>
      <c r="NH66">
        <v>0.24640000000000001</v>
      </c>
      <c r="NI66">
        <v>1.8149999999999999</v>
      </c>
      <c r="NJ66">
        <v>-9.266</v>
      </c>
      <c r="NK66">
        <v>-2.798</v>
      </c>
      <c r="NL66">
        <v>-6.468</v>
      </c>
      <c r="NM66">
        <v>160.0204</v>
      </c>
      <c r="NN66">
        <v>118.32599999999999</v>
      </c>
      <c r="NO66">
        <v>28.952000000000002</v>
      </c>
      <c r="NP66">
        <v>28.446000000000002</v>
      </c>
      <c r="NQ66">
        <v>0.50600000000000001</v>
      </c>
      <c r="NR66">
        <v>9.5907999999999998</v>
      </c>
      <c r="NS66">
        <v>3.1515999999999997</v>
      </c>
      <c r="NT66">
        <v>3.9980000000000002</v>
      </c>
      <c r="NU66">
        <v>2.8774999999999999</v>
      </c>
      <c r="NV66">
        <v>1.1204000000000001</v>
      </c>
      <c r="NW66">
        <v>5.8479999999999999</v>
      </c>
      <c r="NX66">
        <v>43.0687</v>
      </c>
      <c r="NY66">
        <v>2.5960000000000001</v>
      </c>
      <c r="NZ66">
        <v>1.458</v>
      </c>
      <c r="OA66">
        <v>6.3586999999999998</v>
      </c>
      <c r="OB66">
        <v>17.282</v>
      </c>
      <c r="OC66">
        <v>7.7969999999999997</v>
      </c>
      <c r="OD66">
        <v>9.485100000000001</v>
      </c>
      <c r="OE66">
        <v>15.374000000000001</v>
      </c>
      <c r="OF66">
        <v>0.59199999999999997</v>
      </c>
      <c r="OG66">
        <v>0.23200000000000001</v>
      </c>
      <c r="OH66">
        <v>0.36</v>
      </c>
      <c r="OI66">
        <v>-1.2569999999999999</v>
      </c>
      <c r="OJ66">
        <v>-0.82199999999999995</v>
      </c>
      <c r="OK66">
        <v>-0.435</v>
      </c>
      <c r="OL66">
        <v>-20.029299999999999</v>
      </c>
      <c r="OP66" s="1126">
        <v>2007</v>
      </c>
      <c r="OQ66" s="1124">
        <v>1501.6610000000001</v>
      </c>
      <c r="OR66" s="1124">
        <v>450.05930000000001</v>
      </c>
      <c r="OS66" s="1124">
        <v>18.0244</v>
      </c>
      <c r="OT66" s="1124">
        <v>1.0423</v>
      </c>
      <c r="OU66" s="1124">
        <v>527.82909999999993</v>
      </c>
      <c r="OV66" s="1124">
        <v>552.94640000000004</v>
      </c>
      <c r="OW66" s="1124">
        <v>1945.6696000000002</v>
      </c>
      <c r="OX66" s="1124">
        <v>11.097799999999999</v>
      </c>
      <c r="OY66" s="1124">
        <v>0.94989999999999997</v>
      </c>
      <c r="OZ66" s="1124">
        <v>182.91460000000001</v>
      </c>
      <c r="PA66" s="1124">
        <v>160.0204</v>
      </c>
      <c r="PB66" s="1124">
        <v>-9.266</v>
      </c>
      <c r="PC66" s="1124">
        <v>1.8149999999999999</v>
      </c>
      <c r="PD66" s="1124">
        <v>1986.1626999999999</v>
      </c>
      <c r="PE66" s="1124">
        <v>2.4569999999999999</v>
      </c>
      <c r="PF66" s="1124">
        <v>2.09</v>
      </c>
      <c r="PG66" s="1124">
        <v>9.8460000000000001</v>
      </c>
      <c r="PH66" s="1124">
        <v>12.297600000000001</v>
      </c>
      <c r="PI66" s="1124">
        <v>43.0687</v>
      </c>
      <c r="PJ66" s="1124">
        <v>1950.0924</v>
      </c>
      <c r="PK66" s="1124">
        <v>-1.2569999999999999</v>
      </c>
      <c r="PL66" s="1124">
        <v>0.59199999999999997</v>
      </c>
      <c r="PM66" s="1124">
        <v>-20.029499999999999</v>
      </c>
      <c r="PQ66" s="1126">
        <v>2007</v>
      </c>
      <c r="PR66">
        <v>180.78302499999998</v>
      </c>
      <c r="PS66">
        <v>11.014027</v>
      </c>
      <c r="PT66">
        <v>60.764264000000004</v>
      </c>
      <c r="PU66">
        <v>66.554502999999997</v>
      </c>
      <c r="PV66">
        <v>2.8198560000000001</v>
      </c>
      <c r="PW66">
        <v>321.93567400000001</v>
      </c>
      <c r="PX66">
        <v>13.656863999999999</v>
      </c>
      <c r="QB66" s="1126">
        <v>2007</v>
      </c>
      <c r="QC66">
        <v>1945.6696419999996</v>
      </c>
      <c r="QD66">
        <v>1746.8208679999998</v>
      </c>
      <c r="QE66">
        <v>211.41097399999998</v>
      </c>
      <c r="QF66">
        <v>-12.562200000000001</v>
      </c>
      <c r="QG66">
        <v>1945.6696420000001</v>
      </c>
      <c r="QH66">
        <v>1501.660965</v>
      </c>
      <c r="QI66">
        <v>469.125967</v>
      </c>
      <c r="QJ66">
        <v>527.82911799999999</v>
      </c>
      <c r="QK66">
        <v>552.94640800000002</v>
      </c>
      <c r="QL66">
        <v>1945.6695</v>
      </c>
      <c r="QM66">
        <v>979.93</v>
      </c>
      <c r="QN66">
        <v>709.86790000000008</v>
      </c>
      <c r="QO66">
        <v>292.00479999999999</v>
      </c>
      <c r="QP66">
        <v>-36.133199999999995</v>
      </c>
      <c r="QS66" s="1126">
        <v>2007</v>
      </c>
      <c r="QT66" s="731">
        <f t="shared" si="11"/>
        <v>179.79071230887536</v>
      </c>
      <c r="QU66" s="1128">
        <f t="shared" si="12"/>
        <v>121.1288764127126</v>
      </c>
      <c r="QV66" s="522">
        <v>79.391472983659511</v>
      </c>
      <c r="QW66" s="522">
        <v>41.737403429053082</v>
      </c>
      <c r="QX66" s="522">
        <v>58.661835896162771</v>
      </c>
      <c r="QY66" s="522">
        <v>36.520822451467573</v>
      </c>
      <c r="QZ66" s="522">
        <f t="shared" si="17"/>
        <v>22.141013444695197</v>
      </c>
      <c r="RA66" s="1128">
        <f t="shared" si="13"/>
        <v>157.64969886418018</v>
      </c>
      <c r="RB66" s="1143">
        <f t="shared" si="14"/>
        <v>0.67372154466253309</v>
      </c>
      <c r="RC66" s="1143">
        <f t="shared" si="15"/>
        <v>0.76834194600694206</v>
      </c>
      <c r="RD66" s="1095">
        <v>138.56277531599363</v>
      </c>
      <c r="RE66" s="1095">
        <v>197.22461121215639</v>
      </c>
      <c r="RF66" s="524">
        <f t="shared" si="16"/>
        <v>17.433898903281033</v>
      </c>
      <c r="RH66" s="1124"/>
      <c r="RI66" s="16"/>
      <c r="RK66" s="1056"/>
    </row>
    <row r="67" spans="3:479">
      <c r="C67" s="1087">
        <v>2008</v>
      </c>
      <c r="D67" s="1124">
        <v>2493.2828</v>
      </c>
      <c r="E67" s="1124">
        <v>2440.4634999999998</v>
      </c>
      <c r="F67" s="1124">
        <v>52.819300000000005</v>
      </c>
      <c r="G67" s="1124">
        <v>1467.5907</v>
      </c>
      <c r="H67" s="1124">
        <v>1025.6921</v>
      </c>
      <c r="I67" s="1124">
        <v>1025.6921</v>
      </c>
      <c r="J67" s="1124">
        <v>650.80280000000005</v>
      </c>
      <c r="K67" s="1124">
        <v>494.23779999999999</v>
      </c>
      <c r="L67" s="1124">
        <v>156.565</v>
      </c>
      <c r="M67" s="1124">
        <v>145.59570000000002</v>
      </c>
      <c r="N67" s="1124">
        <v>10.969200000000001</v>
      </c>
      <c r="O67" s="1124">
        <v>51.991800000000005</v>
      </c>
      <c r="P67" s="1124">
        <v>12.308200000000001</v>
      </c>
      <c r="Q67" s="1124">
        <v>39.683500000000002</v>
      </c>
      <c r="R67" s="1124">
        <v>-16.719200000000001</v>
      </c>
      <c r="S67" s="1124">
        <v>339.61680000000001</v>
      </c>
      <c r="T67" s="1124">
        <v>339.61680000000001</v>
      </c>
      <c r="U67" s="1124">
        <v>265.8963</v>
      </c>
      <c r="V67" s="1124">
        <v>68.968899999999991</v>
      </c>
      <c r="W67" s="1124">
        <v>179.03289999999998</v>
      </c>
      <c r="X67" s="1124">
        <v>174.6275</v>
      </c>
      <c r="Y67" s="1124">
        <v>4.4053999999999993</v>
      </c>
      <c r="Z67" s="1124">
        <v>6.383</v>
      </c>
      <c r="AA67" s="1124">
        <v>11.5116</v>
      </c>
      <c r="AB67" s="1124">
        <v>0</v>
      </c>
      <c r="AC67" s="1124">
        <v>360.17809999999997</v>
      </c>
      <c r="AD67" s="1124">
        <v>114.6935</v>
      </c>
      <c r="AE67" s="1124">
        <v>242.63379999999998</v>
      </c>
      <c r="AF67" s="1124">
        <v>216.6071</v>
      </c>
      <c r="AG67" s="1124">
        <v>26.026700000000002</v>
      </c>
      <c r="AH67" s="1124">
        <v>-0.1439</v>
      </c>
      <c r="AI67" s="1124">
        <v>2.9948000000000001</v>
      </c>
      <c r="AJ67" s="1124">
        <v>245.33500000000001</v>
      </c>
      <c r="AK67" s="1124">
        <v>245.33500000000001</v>
      </c>
      <c r="AL67" s="1124">
        <v>11.1691</v>
      </c>
      <c r="AM67" s="1124">
        <v>0</v>
      </c>
      <c r="AN67" s="1124">
        <v>10.969200000000001</v>
      </c>
      <c r="AO67" s="1124">
        <v>0.19989999999999999</v>
      </c>
      <c r="AP67" s="1124">
        <v>9.8554999999999993</v>
      </c>
      <c r="AQ67" s="1124">
        <v>5.4683000000000002</v>
      </c>
      <c r="AR67" s="1124">
        <v>4.3872</v>
      </c>
      <c r="AS67" s="1124">
        <v>48.0199</v>
      </c>
      <c r="AT67" s="1124">
        <v>10.971399999999999</v>
      </c>
      <c r="AU67" s="1124">
        <v>34.601199999999999</v>
      </c>
      <c r="AV67" s="1124">
        <v>6.4306999999999999</v>
      </c>
      <c r="AW67" s="1124">
        <v>28.170500000000001</v>
      </c>
      <c r="AX67" s="1124">
        <v>172.7672</v>
      </c>
      <c r="AY67">
        <v>194.6379</v>
      </c>
      <c r="BB67" s="1126">
        <v>2008</v>
      </c>
      <c r="BC67" s="1124">
        <v>197.2996</v>
      </c>
      <c r="BD67" s="1124">
        <v>195.37049999999999</v>
      </c>
      <c r="BE67" s="1124">
        <v>1.9290999999999998</v>
      </c>
      <c r="BF67" s="1124">
        <v>121.4995</v>
      </c>
      <c r="BG67" s="1124">
        <v>75.8001</v>
      </c>
      <c r="BH67" s="1124">
        <v>75.8001</v>
      </c>
      <c r="BI67" s="1124">
        <v>46.117599999999996</v>
      </c>
      <c r="BJ67" s="1124">
        <v>32.954300000000003</v>
      </c>
      <c r="BK67" s="1124">
        <v>13.1633</v>
      </c>
      <c r="BL67" s="1124">
        <v>12.3666</v>
      </c>
      <c r="BM67" s="1124">
        <v>0.79670000000000007</v>
      </c>
      <c r="BN67" s="1124">
        <v>5.9518999999999993</v>
      </c>
      <c r="BO67" s="1124">
        <v>3.8534999999999999</v>
      </c>
      <c r="BP67" s="1124">
        <v>2.0984000000000003</v>
      </c>
      <c r="BQ67" s="1124">
        <v>-0.25309999999999999</v>
      </c>
      <c r="BR67" s="1124">
        <v>23.983799999999999</v>
      </c>
      <c r="BS67" s="1124">
        <v>23.983799999999999</v>
      </c>
      <c r="BT67" s="1124">
        <v>454.72240000000005</v>
      </c>
      <c r="BU67" s="1124">
        <v>370.13350000000003</v>
      </c>
      <c r="BV67" s="1124">
        <v>49.382199999999997</v>
      </c>
      <c r="BW67" s="1124">
        <v>49.382199999999997</v>
      </c>
      <c r="BX67" s="1124">
        <v>0</v>
      </c>
      <c r="BY67" s="1124">
        <v>4.0262000000000002</v>
      </c>
      <c r="BZ67" s="1124">
        <v>31.180599999999998</v>
      </c>
      <c r="CA67" s="1124">
        <v>0</v>
      </c>
      <c r="CB67" s="1124">
        <v>416.87859999999995</v>
      </c>
      <c r="CC67" s="1124">
        <v>273.7749</v>
      </c>
      <c r="CD67" s="1124">
        <v>34.216500000000003</v>
      </c>
      <c r="CE67" s="1124">
        <v>34.216500000000003</v>
      </c>
      <c r="CF67" s="1124">
        <v>0</v>
      </c>
      <c r="CG67" s="1124">
        <v>-3.2500000000000001E-2</v>
      </c>
      <c r="CH67" s="1124">
        <v>108.91969999999999</v>
      </c>
      <c r="CI67" s="1124">
        <v>0</v>
      </c>
      <c r="CJ67" s="1124">
        <v>61.827599999999997</v>
      </c>
      <c r="CK67" s="1124">
        <v>61.827599999999997</v>
      </c>
      <c r="CL67" s="1124">
        <v>27.827599999999997</v>
      </c>
      <c r="CM67" s="1124">
        <v>2.9369999999999998</v>
      </c>
      <c r="CN67" s="1124">
        <v>0.79670000000000007</v>
      </c>
      <c r="CO67" s="1124">
        <v>24.094000000000001</v>
      </c>
      <c r="CP67" s="1124">
        <v>68.74730000000001</v>
      </c>
      <c r="CQ67" s="1124">
        <v>52.695599999999999</v>
      </c>
      <c r="CR67" s="1124">
        <v>16.038599999999999</v>
      </c>
      <c r="CS67" s="1124">
        <v>1.3099999999999999E-2</v>
      </c>
      <c r="CT67" s="1124">
        <v>7.1233999999999993</v>
      </c>
      <c r="CU67" s="1124">
        <v>7.1233999999999993</v>
      </c>
      <c r="CV67" s="1124">
        <v>0</v>
      </c>
      <c r="CW67" s="1124">
        <v>27.7622</v>
      </c>
      <c r="CX67" s="1124">
        <v>68.363399999999999</v>
      </c>
      <c r="CY67" s="1124">
        <v>16.071400000000001</v>
      </c>
      <c r="CZ67" s="1124">
        <v>49.648600000000002</v>
      </c>
      <c r="DA67" s="1124">
        <v>2.6434000000000002</v>
      </c>
      <c r="DB67" s="1124">
        <v>55.153599999999997</v>
      </c>
      <c r="DC67">
        <v>56.6126</v>
      </c>
      <c r="DF67" s="1126">
        <v>2008</v>
      </c>
      <c r="DG67" s="1124">
        <v>410.43240000000003</v>
      </c>
      <c r="DH67" s="1124">
        <v>51.293500000000002</v>
      </c>
      <c r="DI67" s="1124">
        <v>12.1317</v>
      </c>
      <c r="DJ67" s="1124">
        <v>347.00720000000001</v>
      </c>
      <c r="DK67" s="1124">
        <v>93.061399999999992</v>
      </c>
      <c r="DL67" s="1124">
        <v>317.37099999999998</v>
      </c>
      <c r="DM67" s="1124">
        <v>317.37099999999998</v>
      </c>
      <c r="DN67" s="1124">
        <v>246.62139999999999</v>
      </c>
      <c r="DO67" s="1124">
        <v>167.99929999999998</v>
      </c>
      <c r="DP67" s="1124">
        <v>78.622100000000003</v>
      </c>
      <c r="DQ67" s="1124">
        <v>43.747500000000002</v>
      </c>
      <c r="DR67" s="1124">
        <v>34.874600000000001</v>
      </c>
      <c r="DS67" s="1124">
        <v>8.4459999999999997</v>
      </c>
      <c r="DT67" s="1124">
        <v>6.9257</v>
      </c>
      <c r="DU67" s="1124">
        <v>1.5203</v>
      </c>
      <c r="DV67" s="1124">
        <v>-3.1364000000000001</v>
      </c>
      <c r="DW67" s="1124">
        <v>65.44</v>
      </c>
      <c r="DX67" s="1124">
        <v>65.44</v>
      </c>
      <c r="DY67" s="1124">
        <v>293.31790000000001</v>
      </c>
      <c r="DZ67" s="1124">
        <v>210.4539</v>
      </c>
      <c r="EA67" s="1124">
        <v>137.73740000000001</v>
      </c>
      <c r="EB67" s="1124">
        <v>0.214</v>
      </c>
      <c r="EC67" s="1124">
        <v>72.502499999999998</v>
      </c>
      <c r="ED67" s="1124">
        <v>82.864000000000004</v>
      </c>
      <c r="EE67" s="1124">
        <v>24.375400000000003</v>
      </c>
      <c r="EF67" s="1124">
        <v>58.488599999999998</v>
      </c>
      <c r="EG67" s="1124">
        <v>-29.051200000000001</v>
      </c>
      <c r="EH67" s="1124">
        <v>-10.228299999999999</v>
      </c>
      <c r="EI67" s="1124">
        <v>-18.822900000000001</v>
      </c>
      <c r="EJ67" s="1124">
        <v>0</v>
      </c>
      <c r="EK67" s="1124">
        <v>0</v>
      </c>
      <c r="EL67" s="1124">
        <v>0</v>
      </c>
      <c r="EM67" s="1124">
        <v>0</v>
      </c>
      <c r="EN67" s="1124">
        <v>20.4742</v>
      </c>
      <c r="EO67" s="1124">
        <v>4.7927</v>
      </c>
      <c r="EP67" s="1124">
        <v>10.811999999999999</v>
      </c>
      <c r="EQ67" s="1124">
        <v>10.811999999999999</v>
      </c>
      <c r="ER67" s="1124">
        <v>0</v>
      </c>
      <c r="ES67" s="1124">
        <v>0</v>
      </c>
      <c r="ET67" s="1124">
        <v>2.5707</v>
      </c>
      <c r="EU67" s="1124">
        <v>2.2986999999999997</v>
      </c>
      <c r="EV67" s="1124">
        <v>57.4831</v>
      </c>
      <c r="EW67" s="1124">
        <v>57.366699999999994</v>
      </c>
      <c r="EX67" s="1124">
        <v>0</v>
      </c>
      <c r="EY67" s="1124">
        <v>0</v>
      </c>
      <c r="EZ67" s="1124">
        <v>0</v>
      </c>
      <c r="FA67" s="1124">
        <v>0</v>
      </c>
      <c r="FB67" s="1124">
        <v>0</v>
      </c>
      <c r="FC67" s="1124">
        <v>0.11650000000000001</v>
      </c>
      <c r="FD67" s="1124">
        <v>292.6977</v>
      </c>
      <c r="FE67" s="1124">
        <v>292.6977</v>
      </c>
      <c r="FF67" s="1124">
        <v>234.4332</v>
      </c>
      <c r="FG67" s="1124">
        <v>216.74020000000002</v>
      </c>
      <c r="FH67" s="1124">
        <v>17.693000000000001</v>
      </c>
      <c r="FI67" s="1124">
        <v>350.6628</v>
      </c>
      <c r="FJ67" s="1124">
        <v>214.35550000000001</v>
      </c>
      <c r="FK67" s="1124">
        <v>34.874600000000001</v>
      </c>
      <c r="FL67" s="1124">
        <v>101.43260000000001</v>
      </c>
      <c r="FM67" s="1124">
        <v>386.4402</v>
      </c>
      <c r="FN67" s="1124"/>
      <c r="FO67" s="1124">
        <v>0</v>
      </c>
      <c r="FP67" s="1124">
        <v>0.83899999999999997</v>
      </c>
      <c r="FQ67" s="1124">
        <v>369.17020000000002</v>
      </c>
      <c r="FR67" s="1124">
        <v>0</v>
      </c>
      <c r="FS67" s="1124">
        <v>0</v>
      </c>
      <c r="FT67" s="1124">
        <v>0</v>
      </c>
      <c r="FU67" s="1124">
        <v>1.4922</v>
      </c>
      <c r="FV67" s="1124">
        <v>14.938799999999999</v>
      </c>
      <c r="FW67" s="1124">
        <v>0</v>
      </c>
      <c r="FX67" s="1124">
        <v>14.938799999999999</v>
      </c>
      <c r="FY67" s="1124">
        <v>0</v>
      </c>
      <c r="FZ67" s="1124">
        <v>0.2661</v>
      </c>
      <c r="GA67" s="1124">
        <v>0.2661</v>
      </c>
      <c r="GB67" s="1124">
        <v>0</v>
      </c>
      <c r="GC67" s="1124">
        <v>350.94640000000004</v>
      </c>
      <c r="GD67" s="1124">
        <v>278.87690000000003</v>
      </c>
      <c r="GE67" s="1124">
        <v>39.300699999999999</v>
      </c>
      <c r="GF67" s="1124">
        <v>32.768800000000006</v>
      </c>
      <c r="GG67" s="1124">
        <v>430.5779</v>
      </c>
      <c r="GH67" s="1124"/>
      <c r="GI67" s="1124">
        <v>0.96870000000000001</v>
      </c>
      <c r="GJ67" s="1124">
        <v>0</v>
      </c>
      <c r="GK67" s="1124">
        <v>369.17020000000002</v>
      </c>
      <c r="GL67" s="1124">
        <v>0</v>
      </c>
      <c r="GM67" s="1124">
        <v>0</v>
      </c>
      <c r="GN67" s="1124">
        <v>6.9737</v>
      </c>
      <c r="GO67" s="1124">
        <v>36.844199999999994</v>
      </c>
      <c r="GP67" s="1124">
        <v>26.353400000000001</v>
      </c>
      <c r="GQ67" s="1124">
        <v>10.4908</v>
      </c>
      <c r="GR67" s="1124">
        <v>16.620999999999999</v>
      </c>
      <c r="GS67" s="1124">
        <v>482.4434</v>
      </c>
      <c r="GW67" s="1126">
        <v>2008</v>
      </c>
      <c r="GX67" s="1124">
        <v>429.13340000000005</v>
      </c>
      <c r="GY67" s="1124">
        <v>254.7816</v>
      </c>
      <c r="GZ67" s="1124">
        <v>174.3518</v>
      </c>
      <c r="HA67" s="1124">
        <v>79.175200000000004</v>
      </c>
      <c r="HB67" s="1124">
        <v>349.95820000000003</v>
      </c>
      <c r="HC67" s="1124">
        <v>349.95820000000003</v>
      </c>
      <c r="HD67" s="1124">
        <v>42.5</v>
      </c>
      <c r="HE67" s="1124">
        <v>32.954999999999998</v>
      </c>
      <c r="HF67" s="1124">
        <v>9.5449999999999999</v>
      </c>
      <c r="HG67" s="1124">
        <v>9.5396000000000001</v>
      </c>
      <c r="HH67" s="1124">
        <v>5.4999999999999997E-3</v>
      </c>
      <c r="HI67" s="1124">
        <v>15.5326</v>
      </c>
      <c r="HJ67" s="1124">
        <v>0.50819999999999999</v>
      </c>
      <c r="HK67" s="1124">
        <v>15.0244</v>
      </c>
      <c r="HL67" s="1124">
        <v>-4.5513000000000003</v>
      </c>
      <c r="HM67" s="1124">
        <v>296.4769</v>
      </c>
      <c r="HN67" s="1124">
        <v>167.36840000000001</v>
      </c>
      <c r="HO67" s="1124">
        <v>129.10849999999999</v>
      </c>
      <c r="HP67" s="1124">
        <v>109.67672</v>
      </c>
      <c r="HQ67" s="1124">
        <v>114.99355800000001</v>
      </c>
      <c r="HR67" s="1124">
        <v>296.4769</v>
      </c>
      <c r="HS67" s="1124">
        <v>1021.3247</v>
      </c>
      <c r="HT67" s="1124">
        <v>754.49969999999996</v>
      </c>
      <c r="HU67" s="1124">
        <v>266.82499999999999</v>
      </c>
      <c r="HV67" s="1124">
        <v>220.179</v>
      </c>
      <c r="HW67" s="1124">
        <v>46.646000000000001</v>
      </c>
      <c r="HX67" s="1124">
        <v>163.60599999999999</v>
      </c>
      <c r="HY67" s="1124">
        <v>47.637900000000002</v>
      </c>
      <c r="HZ67" s="1124">
        <v>52.271500000000003</v>
      </c>
      <c r="IA67" s="1124">
        <v>27.8752</v>
      </c>
      <c r="IB67" s="1124">
        <v>24.3963</v>
      </c>
      <c r="IC67" s="1124">
        <v>61.357500000000002</v>
      </c>
      <c r="ID67" s="1124">
        <f t="shared" si="18"/>
        <v>52.783900000000003</v>
      </c>
      <c r="IE67" s="1147">
        <v>8.5736000000000008</v>
      </c>
      <c r="IF67" s="1124">
        <v>2.3390999999999997</v>
      </c>
      <c r="IG67" s="1124">
        <v>47.183699999999995</v>
      </c>
      <c r="IH67" s="1124">
        <v>45.657199999999996</v>
      </c>
      <c r="II67" s="1124">
        <v>1.5265</v>
      </c>
      <c r="IJ67" s="1124">
        <v>1434.2239</v>
      </c>
      <c r="IK67" s="1124">
        <v>1434.2239</v>
      </c>
      <c r="IL67" s="1124">
        <v>385.84540000000004</v>
      </c>
      <c r="IM67" s="1124">
        <v>274.81880000000001</v>
      </c>
      <c r="IN67" s="1124">
        <v>77.937699999999992</v>
      </c>
      <c r="IO67" s="1124">
        <v>33.088800000000006</v>
      </c>
      <c r="IP67" s="1124">
        <v>60.5242</v>
      </c>
      <c r="IQ67" s="1124">
        <v>26.125599999999999</v>
      </c>
      <c r="IR67" s="1124">
        <v>34.398600000000002</v>
      </c>
      <c r="IS67" s="1124">
        <v>1.2578</v>
      </c>
      <c r="IT67" s="1124">
        <v>33.140900000000002</v>
      </c>
      <c r="IU67" s="1124">
        <v>175.44279999999998</v>
      </c>
      <c r="IV67" s="1124">
        <v>157.74970000000002</v>
      </c>
      <c r="IW67" s="1124">
        <v>17.693000000000001</v>
      </c>
      <c r="IX67" s="1124">
        <v>393.66219999999998</v>
      </c>
      <c r="IY67" s="1124">
        <v>220.179</v>
      </c>
      <c r="IZ67" s="1124">
        <v>46.646000000000001</v>
      </c>
      <c r="JA67" s="1124">
        <v>126.8372</v>
      </c>
      <c r="JB67" s="1124">
        <v>5.4999999999999997E-3</v>
      </c>
      <c r="JC67" s="1124">
        <v>57.392699999999998</v>
      </c>
      <c r="JD67" s="1124">
        <v>28.3932</v>
      </c>
      <c r="JE67" s="1124">
        <v>28.999500000000001</v>
      </c>
      <c r="JF67" s="1124">
        <v>9.2622999999999998</v>
      </c>
      <c r="JG67" s="1124">
        <v>7.8746999999999998</v>
      </c>
      <c r="JH67" s="1124">
        <v>11.862500000000001</v>
      </c>
      <c r="JI67" s="1124">
        <v>1254.0958999999998</v>
      </c>
      <c r="JM67" s="1126">
        <v>2008</v>
      </c>
      <c r="JN67">
        <v>211.62860000000001</v>
      </c>
      <c r="JO67">
        <v>210.8647</v>
      </c>
      <c r="JP67">
        <v>0.76379999999999992</v>
      </c>
      <c r="JQ67">
        <v>67.484899999999996</v>
      </c>
      <c r="JR67">
        <v>144.14359999999999</v>
      </c>
      <c r="JS67">
        <v>144.14359999999999</v>
      </c>
      <c r="JT67">
        <v>20.987400000000001</v>
      </c>
      <c r="JU67">
        <v>16.2745</v>
      </c>
      <c r="JV67">
        <v>4.7130000000000001</v>
      </c>
      <c r="JW67">
        <v>4.7130000000000001</v>
      </c>
      <c r="JX67">
        <v>0</v>
      </c>
      <c r="JY67">
        <v>2.9356</v>
      </c>
      <c r="JZ67">
        <v>0.36230000000000001</v>
      </c>
      <c r="KA67">
        <v>2.5733000000000001</v>
      </c>
      <c r="KB67">
        <v>-2.8044000000000002</v>
      </c>
      <c r="KC67">
        <v>123.02489999999999</v>
      </c>
      <c r="KG67" s="1126">
        <v>2008</v>
      </c>
      <c r="KH67" s="1124">
        <v>40.5535</v>
      </c>
      <c r="KI67" s="1124">
        <v>2.3764000000000003</v>
      </c>
      <c r="KJ67" s="1124">
        <v>38.177099999999996</v>
      </c>
      <c r="KK67" s="1124">
        <v>13.0999</v>
      </c>
      <c r="KL67" s="1124">
        <v>27.453700000000001</v>
      </c>
      <c r="KM67" s="1124">
        <v>27.453700000000001</v>
      </c>
      <c r="KN67" s="1124">
        <v>24.150400000000001</v>
      </c>
      <c r="KO67" s="1124">
        <v>18.107400000000002</v>
      </c>
      <c r="KP67" s="1124">
        <v>6.0431000000000008</v>
      </c>
      <c r="KQ67" s="1124">
        <v>6.0431000000000008</v>
      </c>
      <c r="KR67" s="1124">
        <v>0</v>
      </c>
      <c r="KS67" s="1124">
        <v>0.94179999999999997</v>
      </c>
      <c r="KT67" s="1124">
        <v>0.77979999999999994</v>
      </c>
      <c r="KU67" s="1124">
        <v>0.16200000000000001</v>
      </c>
      <c r="KV67" s="1124">
        <v>-0.65200000000000002</v>
      </c>
      <c r="KW67" s="1124">
        <v>3.0134000000000003</v>
      </c>
      <c r="KX67" s="1124">
        <v>3.0134000000000003</v>
      </c>
      <c r="KY67" s="1124">
        <v>1.964</v>
      </c>
      <c r="KZ67" s="1124">
        <v>0.89939999999999998</v>
      </c>
      <c r="LA67" s="1124">
        <v>0</v>
      </c>
      <c r="LB67" s="1124">
        <v>0</v>
      </c>
      <c r="LC67" s="1124">
        <v>0</v>
      </c>
      <c r="LD67" s="1124">
        <v>1.0646</v>
      </c>
      <c r="LE67" s="1124">
        <v>0</v>
      </c>
      <c r="LF67" s="1124">
        <v>0.60010000000000008</v>
      </c>
      <c r="LG67" s="1124">
        <v>0.60010000000000008</v>
      </c>
      <c r="LH67" s="1124">
        <v>0</v>
      </c>
      <c r="LI67" s="1124">
        <v>4.3773</v>
      </c>
      <c r="LJ67" s="1124">
        <v>4.3773</v>
      </c>
      <c r="LK67" s="1124">
        <v>35.92</v>
      </c>
      <c r="LL67" s="1124">
        <v>4.41E-2</v>
      </c>
      <c r="LM67" s="1124">
        <v>35.875900000000001</v>
      </c>
      <c r="LN67" s="1124">
        <v>35.875900000000001</v>
      </c>
      <c r="LO67" s="1124">
        <v>0</v>
      </c>
      <c r="LP67" s="1124">
        <v>0.3201</v>
      </c>
      <c r="LQ67" s="1124">
        <v>1.2020999999999999</v>
      </c>
      <c r="LR67" s="1124">
        <v>5.11E-2</v>
      </c>
      <c r="LS67" s="1124">
        <v>1.151</v>
      </c>
      <c r="LT67" s="1124">
        <v>0</v>
      </c>
      <c r="LU67" s="1124">
        <v>0</v>
      </c>
      <c r="LV67" s="1124">
        <v>1.151</v>
      </c>
      <c r="LW67" s="1124">
        <v>38.774999999999999</v>
      </c>
      <c r="MA67" s="1126">
        <v>2008</v>
      </c>
      <c r="MB67">
        <v>546.5883</v>
      </c>
      <c r="MC67">
        <v>581.54319999999996</v>
      </c>
      <c r="MD67">
        <v>-34.954900000000002</v>
      </c>
      <c r="ME67">
        <v>12.0678</v>
      </c>
      <c r="MF67">
        <v>8.9387000000000008</v>
      </c>
      <c r="MG67">
        <v>3.129</v>
      </c>
      <c r="MH67">
        <v>0</v>
      </c>
      <c r="MI67">
        <v>180.58970000000002</v>
      </c>
      <c r="MJ67">
        <v>122.095</v>
      </c>
      <c r="MK67">
        <v>45.762</v>
      </c>
      <c r="ML67">
        <v>42.369</v>
      </c>
      <c r="MM67">
        <v>3.3929999999999998</v>
      </c>
      <c r="MN67">
        <v>10.4091</v>
      </c>
      <c r="MO67">
        <v>2.3235000000000001</v>
      </c>
      <c r="MP67">
        <v>3.581</v>
      </c>
      <c r="MQ67">
        <v>0.33529999999999999</v>
      </c>
      <c r="MR67">
        <v>0.24249999999999999</v>
      </c>
      <c r="MS67">
        <v>9.2799999999999994E-2</v>
      </c>
      <c r="MT67">
        <v>1.8099000000000001</v>
      </c>
      <c r="MU67">
        <v>1.8099000000000001</v>
      </c>
      <c r="MV67">
        <v>0</v>
      </c>
      <c r="MW67">
        <v>12.105499999999999</v>
      </c>
      <c r="MX67">
        <v>3.1274000000000002</v>
      </c>
      <c r="MY67">
        <v>0.51439999999999997</v>
      </c>
      <c r="MZ67">
        <v>1.4922</v>
      </c>
      <c r="NA67">
        <v>6.9716000000000005</v>
      </c>
      <c r="NB67">
        <v>1.284</v>
      </c>
      <c r="NC67">
        <v>5.6876000000000007</v>
      </c>
      <c r="ND67">
        <v>0</v>
      </c>
      <c r="NE67">
        <v>0</v>
      </c>
      <c r="NF67">
        <v>0.93520000000000003</v>
      </c>
      <c r="NG67">
        <v>0.69270000000000009</v>
      </c>
      <c r="NH67">
        <v>0.24249999999999999</v>
      </c>
      <c r="NI67">
        <v>2.0920000000000001</v>
      </c>
      <c r="NJ67">
        <v>-9.2319999999999993</v>
      </c>
      <c r="NK67">
        <v>-2.7429999999999999</v>
      </c>
      <c r="NL67">
        <v>-6.4889999999999999</v>
      </c>
      <c r="NM67">
        <v>156.25049999999999</v>
      </c>
      <c r="NN67">
        <v>121.755</v>
      </c>
      <c r="NO67">
        <v>31.113700000000001</v>
      </c>
      <c r="NP67">
        <v>30.495699999999999</v>
      </c>
      <c r="NQ67">
        <v>0.61799999999999999</v>
      </c>
      <c r="NR67">
        <v>-0.1764</v>
      </c>
      <c r="NS67">
        <v>3.5583</v>
      </c>
      <c r="NT67">
        <v>4.3324999999999996</v>
      </c>
      <c r="NU67">
        <v>3.129</v>
      </c>
      <c r="NV67">
        <v>1.2035</v>
      </c>
      <c r="NW67">
        <v>5.97</v>
      </c>
      <c r="NX67">
        <v>42.755499999999998</v>
      </c>
      <c r="NY67">
        <v>2.347</v>
      </c>
      <c r="NZ67">
        <v>1.6474000000000002</v>
      </c>
      <c r="OA67">
        <v>6.9737</v>
      </c>
      <c r="OB67">
        <v>15.166399999999999</v>
      </c>
      <c r="OC67">
        <v>7.9009</v>
      </c>
      <c r="OD67">
        <v>7.2655000000000003</v>
      </c>
      <c r="OE67">
        <v>16.620999999999999</v>
      </c>
      <c r="OF67">
        <v>0.76800000000000002</v>
      </c>
      <c r="OG67">
        <v>0.309</v>
      </c>
      <c r="OH67">
        <v>0.45900000000000002</v>
      </c>
      <c r="OI67">
        <v>-1.1559999999999999</v>
      </c>
      <c r="OJ67">
        <v>-0.81299999999999994</v>
      </c>
      <c r="OK67">
        <v>-0.34300000000000003</v>
      </c>
      <c r="OL67">
        <v>-27.1815</v>
      </c>
      <c r="OP67" s="1126">
        <v>2008</v>
      </c>
      <c r="OQ67" s="1124">
        <v>1550.0461</v>
      </c>
      <c r="OR67" s="1124">
        <v>470.12279999999998</v>
      </c>
      <c r="OS67" s="1124">
        <v>9.7185000000000006</v>
      </c>
      <c r="OT67" s="1124">
        <v>0.9173</v>
      </c>
      <c r="OU67" s="1124">
        <v>546.5883</v>
      </c>
      <c r="OV67" s="1124">
        <v>581.54319999999996</v>
      </c>
      <c r="OW67" s="1124">
        <v>1995.8498</v>
      </c>
      <c r="OX67" s="1124">
        <v>12.0678</v>
      </c>
      <c r="OY67" s="1124">
        <v>0.93520000000000003</v>
      </c>
      <c r="OZ67" s="1124">
        <v>180.58970000000002</v>
      </c>
      <c r="PA67" s="1124">
        <v>156.25049999999999</v>
      </c>
      <c r="PB67" s="1124">
        <v>-9.2319999999999993</v>
      </c>
      <c r="PC67" s="1124">
        <v>2.0920000000000001</v>
      </c>
      <c r="PD67" s="1124">
        <v>2038.4614999999999</v>
      </c>
      <c r="PE67" s="1124">
        <v>3.581</v>
      </c>
      <c r="PF67" s="1124">
        <v>2.1452000000000004</v>
      </c>
      <c r="PG67" s="1124">
        <v>10.3025</v>
      </c>
      <c r="PH67" s="1124">
        <v>12.105499999999999</v>
      </c>
      <c r="PI67" s="1124">
        <v>42.755499999999998</v>
      </c>
      <c r="PJ67" s="1124">
        <v>2003.2349999999999</v>
      </c>
      <c r="PK67" s="1124">
        <v>-1.1559999999999999</v>
      </c>
      <c r="PL67" s="1124">
        <v>0.76800000000000002</v>
      </c>
      <c r="PM67" s="1124">
        <v>-27.1816</v>
      </c>
      <c r="PQ67" s="1126">
        <v>2008</v>
      </c>
      <c r="PR67">
        <v>191.014566</v>
      </c>
      <c r="PS67">
        <v>11.809509</v>
      </c>
      <c r="PT67">
        <v>64.410488999999998</v>
      </c>
      <c r="PU67">
        <v>71.806620999999993</v>
      </c>
      <c r="PV67">
        <v>3.013414</v>
      </c>
      <c r="PW67">
        <v>342.05459999999999</v>
      </c>
      <c r="PX67">
        <v>14.072965</v>
      </c>
      <c r="QB67" s="1126">
        <v>2008</v>
      </c>
      <c r="QC67">
        <v>1995.8497640000003</v>
      </c>
      <c r="QD67">
        <v>1796.2751540000002</v>
      </c>
      <c r="QE67">
        <v>212.54590999999999</v>
      </c>
      <c r="QF67">
        <v>-12.971299999999999</v>
      </c>
      <c r="QG67">
        <v>1995.8497640000001</v>
      </c>
      <c r="QH67">
        <v>1550.046063</v>
      </c>
      <c r="QI67">
        <v>480.75858799999997</v>
      </c>
      <c r="QJ67">
        <v>546.58827399999996</v>
      </c>
      <c r="QK67">
        <v>581.54316099999994</v>
      </c>
      <c r="QL67">
        <v>1995.8498999999999</v>
      </c>
      <c r="QM67">
        <v>1010.1922</v>
      </c>
      <c r="QN67">
        <v>728.53099999999995</v>
      </c>
      <c r="QO67">
        <v>295.40990000000005</v>
      </c>
      <c r="QP67">
        <v>-38.283199999999994</v>
      </c>
      <c r="QS67" s="1126">
        <v>2008</v>
      </c>
      <c r="QT67" s="731">
        <f t="shared" si="11"/>
        <v>185.20245412476243</v>
      </c>
      <c r="QU67" s="1128">
        <f t="shared" si="12"/>
        <v>124.78719418329781</v>
      </c>
      <c r="QV67" s="522">
        <v>83.120312889770034</v>
      </c>
      <c r="QW67" s="522">
        <v>41.66688129352778</v>
      </c>
      <c r="QX67" s="522">
        <v>60.415259941464619</v>
      </c>
      <c r="QY67" s="522">
        <v>37.653207032454411</v>
      </c>
      <c r="QZ67" s="522">
        <f t="shared" si="17"/>
        <v>22.762052909010208</v>
      </c>
      <c r="RA67" s="1128">
        <f t="shared" si="13"/>
        <v>162.44040121575222</v>
      </c>
      <c r="RB67" s="1143">
        <f t="shared" si="14"/>
        <v>0.67378801632528251</v>
      </c>
      <c r="RC67" s="1143">
        <f t="shared" si="15"/>
        <v>0.7682029424290594</v>
      </c>
      <c r="RD67" s="1095">
        <v>142.70720690130949</v>
      </c>
      <c r="RE67" s="1095">
        <v>203.12246684277409</v>
      </c>
      <c r="RF67" s="524">
        <f t="shared" si="16"/>
        <v>17.920012718011677</v>
      </c>
      <c r="RH67" s="1124"/>
      <c r="RI67" s="16"/>
      <c r="RK67" s="1056"/>
    </row>
    <row r="68" spans="3:479">
      <c r="C68" s="1087">
        <v>2009</v>
      </c>
      <c r="D68" s="1124">
        <v>2299.356781</v>
      </c>
      <c r="E68" s="1124">
        <v>2248.0837809999998</v>
      </c>
      <c r="F68" s="1124">
        <v>51.273000000000003</v>
      </c>
      <c r="G68" s="1124">
        <v>1313.5071049999999</v>
      </c>
      <c r="H68" s="1124">
        <v>985.84967599999993</v>
      </c>
      <c r="I68" s="1124">
        <v>985.84967599999993</v>
      </c>
      <c r="J68" s="1124">
        <v>642.87</v>
      </c>
      <c r="K68" s="1124">
        <v>488.37</v>
      </c>
      <c r="L68" s="1124">
        <v>154.5</v>
      </c>
      <c r="M68" s="1124">
        <v>143.66200000000001</v>
      </c>
      <c r="N68" s="1124">
        <v>10.837999999999999</v>
      </c>
      <c r="O68" s="1124">
        <v>55.000999999999998</v>
      </c>
      <c r="P68" s="1124">
        <v>13.795999999999999</v>
      </c>
      <c r="Q68" s="1124">
        <v>41.204999999999998</v>
      </c>
      <c r="R68" s="1124">
        <v>-17.103999999999999</v>
      </c>
      <c r="S68" s="1124">
        <v>305.08267599999999</v>
      </c>
      <c r="T68" s="1124">
        <v>305.08267599999999</v>
      </c>
      <c r="U68" s="1124">
        <v>229.33099999999999</v>
      </c>
      <c r="V68" s="1124">
        <v>44.737000000000002</v>
      </c>
      <c r="W68" s="1124">
        <v>170.62799999999999</v>
      </c>
      <c r="X68" s="1124">
        <v>166.773</v>
      </c>
      <c r="Y68" s="1124">
        <v>3.855</v>
      </c>
      <c r="Z68" s="1124">
        <v>5.8719999999999999</v>
      </c>
      <c r="AA68" s="1124">
        <v>8.0939999999999994</v>
      </c>
      <c r="AB68" s="1124">
        <v>0</v>
      </c>
      <c r="AC68" s="1124">
        <v>324.34399999999999</v>
      </c>
      <c r="AD68" s="1124">
        <v>86.813999999999993</v>
      </c>
      <c r="AE68" s="1124">
        <v>234.85900000000001</v>
      </c>
      <c r="AF68" s="1124">
        <v>209.773</v>
      </c>
      <c r="AG68" s="1124">
        <v>25.085999999999999</v>
      </c>
      <c r="AH68" s="1124">
        <v>-0.34300000000000003</v>
      </c>
      <c r="AI68" s="1124">
        <v>3.0139999999999998</v>
      </c>
      <c r="AJ68" s="1124">
        <v>210.06967600000002</v>
      </c>
      <c r="AK68" s="1124">
        <v>210.06967600000002</v>
      </c>
      <c r="AL68" s="1124">
        <v>11.007</v>
      </c>
      <c r="AM68" s="1124">
        <v>0</v>
      </c>
      <c r="AN68" s="1124">
        <v>10.837999999999999</v>
      </c>
      <c r="AO68" s="1124">
        <v>0.16900000000000001</v>
      </c>
      <c r="AP68" s="1124">
        <v>15.919</v>
      </c>
      <c r="AQ68" s="1124">
        <v>7.47</v>
      </c>
      <c r="AR68" s="1124">
        <v>8.4489999999999998</v>
      </c>
      <c r="AS68" s="1124">
        <v>24.484000000000002</v>
      </c>
      <c r="AT68" s="1124">
        <v>10.789</v>
      </c>
      <c r="AU68" s="1124">
        <v>36.664000000000001</v>
      </c>
      <c r="AV68" s="1124">
        <v>7.9720000000000004</v>
      </c>
      <c r="AW68" s="1124">
        <v>28.692</v>
      </c>
      <c r="AX68" s="1124">
        <v>165.05867600000002</v>
      </c>
      <c r="AY68">
        <v>186.82667600000002</v>
      </c>
      <c r="BB68" s="1126">
        <v>2009</v>
      </c>
      <c r="BC68" s="1124">
        <v>198.64</v>
      </c>
      <c r="BD68" s="1124">
        <v>196.88200000000001</v>
      </c>
      <c r="BE68" s="1124">
        <v>1.758</v>
      </c>
      <c r="BF68" s="1124">
        <v>120.17100000000001</v>
      </c>
      <c r="BG68" s="1124">
        <v>78.468999999999994</v>
      </c>
      <c r="BH68" s="1124">
        <v>78.468999999999994</v>
      </c>
      <c r="BI68" s="1124">
        <v>47.9</v>
      </c>
      <c r="BJ68" s="1124">
        <v>34.069000000000003</v>
      </c>
      <c r="BK68" s="1124">
        <v>13.831</v>
      </c>
      <c r="BL68" s="1124">
        <v>12.994</v>
      </c>
      <c r="BM68" s="1124">
        <v>0.83699999999999997</v>
      </c>
      <c r="BN68" s="1124">
        <v>6.14</v>
      </c>
      <c r="BO68" s="1124">
        <v>3.9340000000000002</v>
      </c>
      <c r="BP68" s="1124">
        <v>2.206</v>
      </c>
      <c r="BQ68" s="1124">
        <v>-0.25800000000000001</v>
      </c>
      <c r="BR68" s="1124">
        <v>24.687000000000001</v>
      </c>
      <c r="BS68" s="1124">
        <v>24.687000000000001</v>
      </c>
      <c r="BT68" s="1124">
        <v>315.27600000000001</v>
      </c>
      <c r="BU68" s="1124">
        <v>248.58699999999999</v>
      </c>
      <c r="BV68" s="1124">
        <v>43.195999999999998</v>
      </c>
      <c r="BW68" s="1124">
        <v>43.195999999999998</v>
      </c>
      <c r="BX68" s="1124">
        <v>0</v>
      </c>
      <c r="BY68" s="1124">
        <v>3.7050000000000001</v>
      </c>
      <c r="BZ68" s="1124">
        <v>19.788</v>
      </c>
      <c r="CA68" s="1124">
        <v>0</v>
      </c>
      <c r="CB68" s="1124">
        <v>283.83100000000002</v>
      </c>
      <c r="CC68" s="1124">
        <v>172.887</v>
      </c>
      <c r="CD68" s="1124">
        <v>27.242999999999999</v>
      </c>
      <c r="CE68" s="1124">
        <v>27.242999999999999</v>
      </c>
      <c r="CF68" s="1124">
        <v>0</v>
      </c>
      <c r="CG68" s="1124">
        <v>-7.8E-2</v>
      </c>
      <c r="CH68" s="1124">
        <v>83.778999999999996</v>
      </c>
      <c r="CI68" s="1124">
        <v>0</v>
      </c>
      <c r="CJ68" s="1124">
        <v>56.131999999999998</v>
      </c>
      <c r="CK68" s="1124">
        <v>56.131999999999998</v>
      </c>
      <c r="CL68" s="1124">
        <v>28.513999999999999</v>
      </c>
      <c r="CM68" s="1124">
        <v>2.621</v>
      </c>
      <c r="CN68" s="1124">
        <v>0.83699999999999997</v>
      </c>
      <c r="CO68" s="1124">
        <v>25.056000000000001</v>
      </c>
      <c r="CP68" s="1124">
        <v>76.876000000000005</v>
      </c>
      <c r="CQ68" s="1124">
        <v>57.192</v>
      </c>
      <c r="CR68" s="1124">
        <v>19.667000000000002</v>
      </c>
      <c r="CS68" s="1124">
        <v>1.7000000000000001E-2</v>
      </c>
      <c r="CT68" s="1124">
        <v>6.6859999999999999</v>
      </c>
      <c r="CU68" s="1124">
        <v>6.6859999999999999</v>
      </c>
      <c r="CV68" s="1124">
        <v>0</v>
      </c>
      <c r="CW68" s="1124">
        <v>28.513999999999999</v>
      </c>
      <c r="CX68" s="1124">
        <v>80.497</v>
      </c>
      <c r="CY68" s="1124">
        <v>19.657</v>
      </c>
      <c r="CZ68" s="1124">
        <v>59.317999999999998</v>
      </c>
      <c r="DA68" s="1124">
        <v>1.522</v>
      </c>
      <c r="DB68" s="1124">
        <v>45.825000000000003</v>
      </c>
      <c r="DC68">
        <v>48.414000000000001</v>
      </c>
      <c r="DF68" s="1126">
        <v>2009</v>
      </c>
      <c r="DG68" s="1124">
        <v>425.80099999999999</v>
      </c>
      <c r="DH68" s="1124">
        <v>53.057000000000002</v>
      </c>
      <c r="DI68" s="1124">
        <v>13.128</v>
      </c>
      <c r="DJ68" s="1124">
        <v>359.61599999999999</v>
      </c>
      <c r="DK68" s="1124">
        <v>99.057000000000002</v>
      </c>
      <c r="DL68" s="1124">
        <v>326.74400000000003</v>
      </c>
      <c r="DM68" s="1124">
        <v>326.74400000000003</v>
      </c>
      <c r="DN68" s="1124">
        <v>254.107</v>
      </c>
      <c r="DO68" s="1124">
        <v>172.09100000000001</v>
      </c>
      <c r="DP68" s="1124">
        <v>82.016000000000005</v>
      </c>
      <c r="DQ68" s="1124">
        <v>45.292999999999999</v>
      </c>
      <c r="DR68" s="1124">
        <v>36.722999999999999</v>
      </c>
      <c r="DS68" s="1124">
        <v>8.8840000000000003</v>
      </c>
      <c r="DT68" s="1124">
        <v>7.1529999999999996</v>
      </c>
      <c r="DU68" s="1124">
        <v>1.7310000000000001</v>
      </c>
      <c r="DV68" s="1124">
        <v>-3.161</v>
      </c>
      <c r="DW68" s="1124">
        <v>66.914000000000001</v>
      </c>
      <c r="DX68" s="1124">
        <v>66.914000000000001</v>
      </c>
      <c r="DY68" s="1124">
        <v>289.31799999999998</v>
      </c>
      <c r="DZ68" s="1124">
        <v>201.44200000000001</v>
      </c>
      <c r="EA68" s="1124">
        <v>130.303</v>
      </c>
      <c r="EB68" s="1124">
        <v>0.21199999999999999</v>
      </c>
      <c r="EC68" s="1124">
        <v>70.927000000000007</v>
      </c>
      <c r="ED68" s="1124">
        <v>87.876000000000005</v>
      </c>
      <c r="EE68" s="1124">
        <v>26.263999999999999</v>
      </c>
      <c r="EF68" s="1124">
        <v>61.612000000000002</v>
      </c>
      <c r="EG68" s="1124">
        <v>-34.5</v>
      </c>
      <c r="EH68" s="1124">
        <v>-14.18</v>
      </c>
      <c r="EI68" s="1124">
        <v>-20.32</v>
      </c>
      <c r="EJ68" s="1124">
        <v>-6.9569999999999999</v>
      </c>
      <c r="EK68" s="1124">
        <v>-1.8640000000000001</v>
      </c>
      <c r="EL68" s="1124">
        <v>-1.042</v>
      </c>
      <c r="EM68" s="1124">
        <v>-10.457000000000001</v>
      </c>
      <c r="EN68" s="1124">
        <v>17.652999999999999</v>
      </c>
      <c r="EO68" s="1124">
        <v>4.609</v>
      </c>
      <c r="EP68" s="1124">
        <v>8.7899999999999991</v>
      </c>
      <c r="EQ68" s="1124">
        <v>8.7899999999999991</v>
      </c>
      <c r="ER68" s="1124">
        <v>0</v>
      </c>
      <c r="ES68" s="1124">
        <v>0</v>
      </c>
      <c r="ET68" s="1124">
        <v>1.929</v>
      </c>
      <c r="EU68" s="1124">
        <v>2.3250000000000002</v>
      </c>
      <c r="EV68" s="1124">
        <v>47.793999999999997</v>
      </c>
      <c r="EW68" s="1124">
        <v>47.673999999999999</v>
      </c>
      <c r="EX68" s="1124">
        <v>0</v>
      </c>
      <c r="EY68" s="1124">
        <v>0</v>
      </c>
      <c r="EZ68" s="1124">
        <v>0</v>
      </c>
      <c r="FA68" s="1124">
        <v>0</v>
      </c>
      <c r="FB68" s="1124">
        <v>0</v>
      </c>
      <c r="FC68" s="1124">
        <v>0.12</v>
      </c>
      <c r="FD68" s="1124">
        <v>291.59100000000001</v>
      </c>
      <c r="FE68" s="1124">
        <v>291.59100000000001</v>
      </c>
      <c r="FF68" s="1124">
        <v>204.012</v>
      </c>
      <c r="FG68" s="1124">
        <v>185.678</v>
      </c>
      <c r="FH68" s="1124">
        <v>18.334</v>
      </c>
      <c r="FI68" s="1124">
        <v>354.28300000000002</v>
      </c>
      <c r="FJ68" s="1124">
        <v>215.32599999999999</v>
      </c>
      <c r="FK68" s="1124">
        <v>36.722999999999999</v>
      </c>
      <c r="FL68" s="1124">
        <v>102.23399999999999</v>
      </c>
      <c r="FM68" s="1124">
        <v>393.40600000000001</v>
      </c>
      <c r="FN68" s="1124"/>
      <c r="FO68" s="1124">
        <v>0</v>
      </c>
      <c r="FP68" s="1124">
        <v>0.91</v>
      </c>
      <c r="FQ68" s="1124">
        <v>377.02699999999999</v>
      </c>
      <c r="FR68" s="1124">
        <v>76.789000000000001</v>
      </c>
      <c r="FS68" s="1124">
        <v>300.238</v>
      </c>
      <c r="FT68" s="1124">
        <v>0</v>
      </c>
      <c r="FU68" s="1124">
        <v>1.335</v>
      </c>
      <c r="FV68" s="1124">
        <v>14.134</v>
      </c>
      <c r="FW68" s="1124">
        <v>0</v>
      </c>
      <c r="FX68" s="1124">
        <v>14.134</v>
      </c>
      <c r="FY68" s="1124">
        <v>0</v>
      </c>
      <c r="FZ68" s="1124">
        <v>0.112</v>
      </c>
      <c r="GA68" s="1124">
        <v>0.112</v>
      </c>
      <c r="GB68" s="1124">
        <v>0</v>
      </c>
      <c r="GC68" s="1124">
        <v>371.35</v>
      </c>
      <c r="GD68" s="1124">
        <v>294.322</v>
      </c>
      <c r="GE68" s="1124">
        <v>40.917000000000002</v>
      </c>
      <c r="GF68" s="1124">
        <v>36.110999999999997</v>
      </c>
      <c r="GG68" s="1124">
        <v>442.99299999999999</v>
      </c>
      <c r="GH68" s="1124"/>
      <c r="GI68" s="1124">
        <v>0.92300000000000004</v>
      </c>
      <c r="GJ68" s="1124">
        <v>0</v>
      </c>
      <c r="GK68" s="1124">
        <v>377.02699999999999</v>
      </c>
      <c r="GL68" s="1124">
        <v>76.789000000000001</v>
      </c>
      <c r="GM68" s="1124">
        <v>300.238</v>
      </c>
      <c r="GN68" s="1124">
        <v>7.2619999999999996</v>
      </c>
      <c r="GO68" s="1124">
        <v>39.453000000000003</v>
      </c>
      <c r="GP68" s="1124">
        <v>27.81</v>
      </c>
      <c r="GQ68" s="1124">
        <v>11.643000000000001</v>
      </c>
      <c r="GR68" s="1124">
        <v>18.327999999999999</v>
      </c>
      <c r="GS68" s="1124">
        <v>428.83699999999999</v>
      </c>
      <c r="GW68" s="1126">
        <v>2009</v>
      </c>
      <c r="GX68" s="1124">
        <v>418.777739</v>
      </c>
      <c r="GY68" s="1124">
        <v>239.962739</v>
      </c>
      <c r="GZ68" s="1124">
        <v>178.815</v>
      </c>
      <c r="HA68" s="1124">
        <v>86.116529999999997</v>
      </c>
      <c r="HB68" s="1124">
        <v>332.66120899999999</v>
      </c>
      <c r="HC68" s="1124">
        <v>332.66120899999999</v>
      </c>
      <c r="HD68" s="1124">
        <v>42.655999999999999</v>
      </c>
      <c r="HE68" s="1124">
        <v>33.040999999999997</v>
      </c>
      <c r="HF68" s="1124">
        <v>9.6150000000000002</v>
      </c>
      <c r="HG68" s="1124">
        <v>9.6050000000000004</v>
      </c>
      <c r="HH68" s="1124">
        <v>0.01</v>
      </c>
      <c r="HI68" s="1124">
        <v>16.853999999999999</v>
      </c>
      <c r="HJ68" s="1124">
        <v>0.55500000000000005</v>
      </c>
      <c r="HK68" s="1124">
        <v>16.298999999999999</v>
      </c>
      <c r="HL68" s="1124">
        <v>-5.5949999999999998</v>
      </c>
      <c r="HM68" s="1124">
        <v>278.74620899999996</v>
      </c>
      <c r="HN68" s="1124">
        <v>160.54156</v>
      </c>
      <c r="HO68" s="1124">
        <v>118.204649</v>
      </c>
      <c r="HP68" s="1124">
        <v>103.67153900000001</v>
      </c>
      <c r="HQ68" s="1124">
        <v>104.174537</v>
      </c>
      <c r="HR68" s="1124">
        <v>278.74620899999996</v>
      </c>
      <c r="HS68" s="1124">
        <v>1024.539</v>
      </c>
      <c r="HT68" s="1124">
        <v>755.19600000000003</v>
      </c>
      <c r="HU68" s="1124">
        <v>269.34300000000002</v>
      </c>
      <c r="HV68" s="1124">
        <v>220.935</v>
      </c>
      <c r="HW68" s="1124">
        <v>48.408000000000001</v>
      </c>
      <c r="HX68" s="1124">
        <v>138.279</v>
      </c>
      <c r="HY68" s="1124">
        <v>31.739000000000001</v>
      </c>
      <c r="HZ68" s="1124">
        <v>50.819000000000003</v>
      </c>
      <c r="IA68" s="1124">
        <v>26.084</v>
      </c>
      <c r="IB68" s="1124">
        <v>24.734999999999999</v>
      </c>
      <c r="IC68" s="1124">
        <v>53.295000000000002</v>
      </c>
      <c r="ID68" s="1124">
        <f t="shared" si="18"/>
        <v>45.944000000000003</v>
      </c>
      <c r="IE68" s="1147">
        <v>7.351</v>
      </c>
      <c r="IF68" s="1124">
        <v>2.4260000000000002</v>
      </c>
      <c r="IG68" s="1124">
        <v>29.978000000000002</v>
      </c>
      <c r="IH68" s="1124">
        <v>28.361000000000001</v>
      </c>
      <c r="II68" s="1124">
        <v>1.617</v>
      </c>
      <c r="IJ68" s="1124">
        <v>1411.5862090000001</v>
      </c>
      <c r="IK68" s="1124">
        <v>1411.5862090000001</v>
      </c>
      <c r="IL68" s="1124">
        <v>406.82799999999997</v>
      </c>
      <c r="IM68" s="1124">
        <v>290.25900000000001</v>
      </c>
      <c r="IN68" s="1124">
        <v>80.12</v>
      </c>
      <c r="IO68" s="1124">
        <v>36.448999999999998</v>
      </c>
      <c r="IP68" s="1124">
        <v>61.707999999999998</v>
      </c>
      <c r="IQ68" s="1124">
        <v>30.04</v>
      </c>
      <c r="IR68" s="1124">
        <v>31.667999999999999</v>
      </c>
      <c r="IS68" s="1124">
        <v>1.242</v>
      </c>
      <c r="IT68" s="1124">
        <v>30.425999999999998</v>
      </c>
      <c r="IU68" s="1124">
        <v>169.33199999999999</v>
      </c>
      <c r="IV68" s="1124">
        <v>150.99799999999999</v>
      </c>
      <c r="IW68" s="1124">
        <v>18.334</v>
      </c>
      <c r="IX68" s="1124">
        <v>397.96899999999999</v>
      </c>
      <c r="IY68" s="1124">
        <v>220.935</v>
      </c>
      <c r="IZ68" s="1124">
        <v>48.408000000000001</v>
      </c>
      <c r="JA68" s="1124">
        <v>128.626</v>
      </c>
      <c r="JB68" s="1124">
        <v>0.01</v>
      </c>
      <c r="JC68" s="1124">
        <v>57.523000000000003</v>
      </c>
      <c r="JD68" s="1124">
        <v>28.363</v>
      </c>
      <c r="JE68" s="1124">
        <v>29.16</v>
      </c>
      <c r="JF68" s="1124">
        <v>9.6620000000000008</v>
      </c>
      <c r="JG68" s="1124">
        <v>7.6970000000000001</v>
      </c>
      <c r="JH68" s="1124">
        <v>11.801</v>
      </c>
      <c r="JI68" s="1124">
        <v>1255.298209</v>
      </c>
      <c r="JM68" s="1126">
        <v>2009</v>
      </c>
      <c r="JN68">
        <v>196.25673900000001</v>
      </c>
      <c r="JO68">
        <v>195.718739</v>
      </c>
      <c r="JP68">
        <v>0.53800000000000003</v>
      </c>
      <c r="JQ68">
        <v>63.021999999999998</v>
      </c>
      <c r="JR68">
        <v>133.23473899999999</v>
      </c>
      <c r="JS68">
        <v>133.23473899999999</v>
      </c>
      <c r="JT68">
        <v>20.274999999999999</v>
      </c>
      <c r="JU68">
        <v>15.718</v>
      </c>
      <c r="JV68">
        <v>4.5570000000000004</v>
      </c>
      <c r="JW68">
        <v>4.5570000000000004</v>
      </c>
      <c r="JX68">
        <v>0</v>
      </c>
      <c r="JY68">
        <v>3.05</v>
      </c>
      <c r="JZ68">
        <v>0.39800000000000002</v>
      </c>
      <c r="KA68">
        <v>2.6520000000000001</v>
      </c>
      <c r="KB68">
        <v>-2.6960000000000002</v>
      </c>
      <c r="KC68">
        <v>112.605739</v>
      </c>
      <c r="KG68" s="1126">
        <v>2009</v>
      </c>
      <c r="KH68" s="1124">
        <v>42.798999999999999</v>
      </c>
      <c r="KI68" s="1124">
        <v>2.4420000000000002</v>
      </c>
      <c r="KJ68" s="1124">
        <v>40.356999999999999</v>
      </c>
      <c r="KK68" s="1124">
        <v>13.801</v>
      </c>
      <c r="KL68" s="1124">
        <v>28.998000000000001</v>
      </c>
      <c r="KM68" s="1124">
        <v>28.998000000000001</v>
      </c>
      <c r="KN68" s="1124">
        <v>25.48</v>
      </c>
      <c r="KO68" s="1124">
        <v>19.087</v>
      </c>
      <c r="KP68" s="1124">
        <v>6.3929999999999998</v>
      </c>
      <c r="KQ68" s="1124">
        <v>6.3929999999999998</v>
      </c>
      <c r="KR68" s="1124">
        <v>0</v>
      </c>
      <c r="KS68" s="1124">
        <v>0.997</v>
      </c>
      <c r="KT68" s="1124">
        <v>0.82599999999999996</v>
      </c>
      <c r="KU68" s="1124">
        <v>0.17100000000000001</v>
      </c>
      <c r="KV68" s="1124">
        <v>-0.57699999999999996</v>
      </c>
      <c r="KW68" s="1124">
        <v>3.0979999999999999</v>
      </c>
      <c r="KX68" s="1124">
        <v>3.0979999999999999</v>
      </c>
      <c r="KY68" s="1124">
        <v>1.5580000000000001</v>
      </c>
      <c r="KZ68" s="1124">
        <v>0.92900000000000005</v>
      </c>
      <c r="LA68" s="1124">
        <v>0</v>
      </c>
      <c r="LB68" s="1124">
        <v>0</v>
      </c>
      <c r="LC68" s="1124">
        <v>0</v>
      </c>
      <c r="LD68" s="1124">
        <v>0.629</v>
      </c>
      <c r="LE68" s="1124">
        <v>0</v>
      </c>
      <c r="LF68" s="1124">
        <v>0.38800000000000001</v>
      </c>
      <c r="LG68" s="1124">
        <v>0.38800000000000001</v>
      </c>
      <c r="LH68" s="1124">
        <v>0</v>
      </c>
      <c r="LI68" s="1124">
        <v>4.2679999999999998</v>
      </c>
      <c r="LJ68" s="1124">
        <v>4.2679999999999998</v>
      </c>
      <c r="LK68" s="1124">
        <v>37.798000000000002</v>
      </c>
      <c r="LL68" s="1124">
        <v>5.0999999999999997E-2</v>
      </c>
      <c r="LM68" s="1124">
        <v>37.747</v>
      </c>
      <c r="LN68" s="1124">
        <v>37.747</v>
      </c>
      <c r="LO68" s="1124">
        <v>0</v>
      </c>
      <c r="LP68" s="1124">
        <v>0.33800000000000002</v>
      </c>
      <c r="LQ68" s="1124">
        <v>1.2589999999999999</v>
      </c>
      <c r="LR68" s="1124">
        <v>4.8000000000000001E-2</v>
      </c>
      <c r="LS68" s="1124">
        <v>1.2110000000000001</v>
      </c>
      <c r="LT68" s="1124">
        <v>0</v>
      </c>
      <c r="LU68" s="1124">
        <v>0</v>
      </c>
      <c r="LV68" s="1124">
        <v>1.2110000000000001</v>
      </c>
      <c r="LW68" s="1124">
        <v>40.469000000000001</v>
      </c>
      <c r="MA68" s="1126">
        <v>2009</v>
      </c>
      <c r="MB68">
        <v>466.75299999999999</v>
      </c>
      <c r="MC68">
        <v>494.37599999999998</v>
      </c>
      <c r="MD68">
        <v>-27.623000000000001</v>
      </c>
      <c r="ME68">
        <v>12.462999999999999</v>
      </c>
      <c r="MF68">
        <v>9.2319999999999993</v>
      </c>
      <c r="MG68">
        <v>3.2309999999999999</v>
      </c>
      <c r="MH68">
        <v>0</v>
      </c>
      <c r="MI68">
        <v>129.57499999999999</v>
      </c>
      <c r="MJ68">
        <v>76.465999999999994</v>
      </c>
      <c r="MK68">
        <v>41.164999999999999</v>
      </c>
      <c r="ML68">
        <v>37.31</v>
      </c>
      <c r="MM68">
        <v>3.855</v>
      </c>
      <c r="MN68">
        <v>9.577</v>
      </c>
      <c r="MO68">
        <v>2.367</v>
      </c>
      <c r="MP68">
        <v>3.3980000000000001</v>
      </c>
      <c r="MQ68">
        <v>0.33800000000000002</v>
      </c>
      <c r="MR68">
        <v>0.24299999999999999</v>
      </c>
      <c r="MS68">
        <v>9.5000000000000001E-2</v>
      </c>
      <c r="MT68">
        <v>1.851</v>
      </c>
      <c r="MU68">
        <v>1.851</v>
      </c>
      <c r="MV68">
        <v>0</v>
      </c>
      <c r="MW68">
        <v>11.669</v>
      </c>
      <c r="MX68">
        <v>2.8849999999999998</v>
      </c>
      <c r="MY68">
        <v>0.33700000000000002</v>
      </c>
      <c r="MZ68">
        <v>1.335</v>
      </c>
      <c r="NA68">
        <v>7.1120000000000001</v>
      </c>
      <c r="NB68">
        <v>1.242</v>
      </c>
      <c r="NC68">
        <v>5.87</v>
      </c>
      <c r="ND68">
        <v>0</v>
      </c>
      <c r="NE68">
        <v>0</v>
      </c>
      <c r="NF68">
        <v>0.93700000000000006</v>
      </c>
      <c r="NG68">
        <v>0.69399999999999995</v>
      </c>
      <c r="NH68">
        <v>0.24299999999999999</v>
      </c>
      <c r="NI68">
        <v>1.681</v>
      </c>
      <c r="NJ68">
        <v>-9.0229999999999997</v>
      </c>
      <c r="NK68">
        <v>-2.6480000000000001</v>
      </c>
      <c r="NL68">
        <v>-6.375</v>
      </c>
      <c r="NM68">
        <v>113.813</v>
      </c>
      <c r="NN68">
        <v>81.989000000000004</v>
      </c>
      <c r="NO68">
        <v>29.834</v>
      </c>
      <c r="NP68">
        <v>29.483000000000001</v>
      </c>
      <c r="NQ68">
        <v>0.35099999999999998</v>
      </c>
      <c r="NR68">
        <v>-0.42099999999999999</v>
      </c>
      <c r="NS68">
        <v>2.411</v>
      </c>
      <c r="NT68">
        <v>4.4930000000000003</v>
      </c>
      <c r="NU68">
        <v>3.2309999999999999</v>
      </c>
      <c r="NV68">
        <v>1.262</v>
      </c>
      <c r="NW68">
        <v>6.024</v>
      </c>
      <c r="NX68">
        <v>44.898000000000003</v>
      </c>
      <c r="NY68">
        <v>2.6560000000000001</v>
      </c>
      <c r="NZ68">
        <v>1.5169999999999999</v>
      </c>
      <c r="OA68">
        <v>7.2619999999999996</v>
      </c>
      <c r="OB68">
        <v>15.135</v>
      </c>
      <c r="OC68">
        <v>7.6970000000000001</v>
      </c>
      <c r="OD68">
        <v>7.4379999999999997</v>
      </c>
      <c r="OE68">
        <v>18.327999999999999</v>
      </c>
      <c r="OF68">
        <v>0.72</v>
      </c>
      <c r="OG68">
        <v>0.25900000000000001</v>
      </c>
      <c r="OH68">
        <v>0.46100000000000002</v>
      </c>
      <c r="OI68">
        <v>-1.038</v>
      </c>
      <c r="OJ68">
        <v>-0.74299999999999999</v>
      </c>
      <c r="OK68">
        <v>-0.29499999999999998</v>
      </c>
      <c r="OL68">
        <v>-30.834</v>
      </c>
      <c r="OP68" s="1126">
        <v>2009</v>
      </c>
      <c r="OQ68" s="1124">
        <v>1553.54</v>
      </c>
      <c r="OR68" s="1124">
        <v>427.32</v>
      </c>
      <c r="OS68" s="1124">
        <v>-14.739000000000001</v>
      </c>
      <c r="OT68" s="1124">
        <v>0.51900000000000002</v>
      </c>
      <c r="OU68" s="1124">
        <v>466.75299999999999</v>
      </c>
      <c r="OV68" s="1124">
        <v>494.37599999999998</v>
      </c>
      <c r="OW68" s="1124">
        <v>1939.016885</v>
      </c>
      <c r="OX68" s="1124">
        <v>12.462999999999999</v>
      </c>
      <c r="OY68" s="1124">
        <v>0.93700000000000006</v>
      </c>
      <c r="OZ68" s="1124">
        <v>129.57499999999999</v>
      </c>
      <c r="PA68" s="1124">
        <v>113.813</v>
      </c>
      <c r="PB68" s="1124">
        <v>-9.0229999999999997</v>
      </c>
      <c r="PC68" s="1124">
        <v>1.681</v>
      </c>
      <c r="PD68" s="1124">
        <v>1973.6468850000001</v>
      </c>
      <c r="PE68" s="1124">
        <v>3.3980000000000001</v>
      </c>
      <c r="PF68" s="1124">
        <v>2.1890000000000001</v>
      </c>
      <c r="PG68" s="1124">
        <v>10.516999999999999</v>
      </c>
      <c r="PH68" s="1124">
        <v>11.669</v>
      </c>
      <c r="PI68" s="1124">
        <v>44.898000000000003</v>
      </c>
      <c r="PJ68" s="1124">
        <v>1935.487885</v>
      </c>
      <c r="PK68" s="1124">
        <v>-1.038</v>
      </c>
      <c r="PL68" s="1124">
        <v>0.72</v>
      </c>
      <c r="PM68" s="1124">
        <v>-30.834115000000001</v>
      </c>
      <c r="PQ68" s="1126">
        <v>2009</v>
      </c>
      <c r="PR68">
        <v>193.96965800000001</v>
      </c>
      <c r="PS68">
        <v>12.100825</v>
      </c>
      <c r="PT68">
        <v>65.86128699999999</v>
      </c>
      <c r="PU68">
        <v>70.900134000000008</v>
      </c>
      <c r="PV68">
        <v>3.0983560000000003</v>
      </c>
      <c r="PW68">
        <v>345.93026000000003</v>
      </c>
      <c r="PX68">
        <v>13.99051</v>
      </c>
      <c r="QB68" s="1126">
        <v>2009</v>
      </c>
      <c r="QC68">
        <v>1939.0170000000001</v>
      </c>
      <c r="QD68">
        <v>1752.722</v>
      </c>
      <c r="QE68">
        <v>203.12299999999999</v>
      </c>
      <c r="QF68">
        <v>-16.827999999999999</v>
      </c>
      <c r="QG68">
        <v>1939.0170000000001</v>
      </c>
      <c r="QH68">
        <v>1553.54</v>
      </c>
      <c r="QI68">
        <v>413.1</v>
      </c>
      <c r="QJ68">
        <v>466.75299999999999</v>
      </c>
      <c r="QK68">
        <v>494.37599999999998</v>
      </c>
      <c r="QL68">
        <v>1939.016885</v>
      </c>
      <c r="QM68">
        <v>1013.013</v>
      </c>
      <c r="QN68">
        <v>678.52788499999997</v>
      </c>
      <c r="QO68">
        <v>290.99900000000002</v>
      </c>
      <c r="QP68">
        <v>-43.523000000000003</v>
      </c>
      <c r="QS68" s="1126">
        <v>2009</v>
      </c>
      <c r="QT68" s="731">
        <f t="shared" si="11"/>
        <v>190.41275913175838</v>
      </c>
      <c r="QU68" s="1128">
        <f t="shared" si="12"/>
        <v>128.09816128759834</v>
      </c>
      <c r="QV68" s="522">
        <v>86.624089082369792</v>
      </c>
      <c r="QW68" s="522">
        <v>41.474072205228559</v>
      </c>
      <c r="QX68" s="522">
        <v>62.314597844160041</v>
      </c>
      <c r="QY68" s="522">
        <v>38.757623482967894</v>
      </c>
      <c r="QZ68" s="522">
        <f t="shared" si="17"/>
        <v>23.556974361192147</v>
      </c>
      <c r="RA68" s="1128">
        <f t="shared" si="13"/>
        <v>166.85578477056623</v>
      </c>
      <c r="RB68" s="1143">
        <f t="shared" si="14"/>
        <v>0.67273937876694123</v>
      </c>
      <c r="RC68" s="1143">
        <f t="shared" si="15"/>
        <v>0.76771783168164498</v>
      </c>
      <c r="RD68" s="1095">
        <v>146.45285896046619</v>
      </c>
      <c r="RE68" s="1095">
        <v>208.76745680462625</v>
      </c>
      <c r="RF68" s="524">
        <f t="shared" si="16"/>
        <v>18.354697672867843</v>
      </c>
      <c r="RH68" s="1124"/>
      <c r="RI68" s="16"/>
      <c r="RK68" s="1056"/>
    </row>
    <row r="69" spans="3:479">
      <c r="C69" s="1087">
        <v>2010</v>
      </c>
      <c r="D69" s="1124">
        <v>2424.2637580000001</v>
      </c>
      <c r="E69" s="1124">
        <v>2370.497758</v>
      </c>
      <c r="F69" s="1124">
        <v>53.765999999999998</v>
      </c>
      <c r="G69" s="1124">
        <v>1412.2149790000001</v>
      </c>
      <c r="H69" s="1124">
        <v>1012.048779</v>
      </c>
      <c r="I69" s="1124">
        <v>1012.048779</v>
      </c>
      <c r="J69" s="1124">
        <v>661.64400000000001</v>
      </c>
      <c r="K69" s="1124">
        <v>504.22899999999998</v>
      </c>
      <c r="L69" s="1124">
        <v>157.41499999999999</v>
      </c>
      <c r="M69" s="1124">
        <v>146.50899999999999</v>
      </c>
      <c r="N69" s="1124">
        <v>10.906000000000001</v>
      </c>
      <c r="O69" s="1124">
        <v>49.241</v>
      </c>
      <c r="P69" s="1124">
        <v>14.776</v>
      </c>
      <c r="Q69" s="1124">
        <v>34.465000000000003</v>
      </c>
      <c r="R69" s="1124">
        <v>-18.481000000000002</v>
      </c>
      <c r="S69" s="1124">
        <v>319.64477899999997</v>
      </c>
      <c r="T69" s="1124">
        <v>319.64477899999997</v>
      </c>
      <c r="U69" s="1124">
        <v>214.83600000000001</v>
      </c>
      <c r="V69" s="1124">
        <v>40.076000000000001</v>
      </c>
      <c r="W69" s="1124">
        <v>155.958</v>
      </c>
      <c r="X69" s="1124">
        <v>153.78899999999999</v>
      </c>
      <c r="Y69" s="1124">
        <v>2.169</v>
      </c>
      <c r="Z69" s="1124">
        <v>12.053000000000001</v>
      </c>
      <c r="AA69" s="1124">
        <v>6.7489999999999997</v>
      </c>
      <c r="AB69" s="1124">
        <v>0</v>
      </c>
      <c r="AC69" s="1124">
        <v>290.96100000000001</v>
      </c>
      <c r="AD69" s="1124">
        <v>67.986999999999995</v>
      </c>
      <c r="AE69" s="1124">
        <v>213.99799999999999</v>
      </c>
      <c r="AF69" s="1124">
        <v>188.613</v>
      </c>
      <c r="AG69" s="1124">
        <v>25.385000000000002</v>
      </c>
      <c r="AH69" s="1124">
        <v>5.9119999999999999</v>
      </c>
      <c r="AI69" s="1124">
        <v>3.0640000000000001</v>
      </c>
      <c r="AJ69" s="1124">
        <v>243.519779</v>
      </c>
      <c r="AK69" s="1124">
        <v>243.519779</v>
      </c>
      <c r="AL69" s="1124">
        <v>11.077</v>
      </c>
      <c r="AM69" s="1124">
        <v>0</v>
      </c>
      <c r="AN69" s="1124">
        <v>10.906000000000001</v>
      </c>
      <c r="AO69" s="1124">
        <v>0.17100000000000001</v>
      </c>
      <c r="AP69" s="1124">
        <v>16.263000000000002</v>
      </c>
      <c r="AQ69" s="1124">
        <v>7.444</v>
      </c>
      <c r="AR69" s="1124">
        <v>8.8190000000000008</v>
      </c>
      <c r="AS69" s="1124">
        <v>32.22</v>
      </c>
      <c r="AT69" s="1124">
        <v>10.87</v>
      </c>
      <c r="AU69" s="1124">
        <v>36.774999999999999</v>
      </c>
      <c r="AV69" s="1124">
        <v>8.0860000000000003</v>
      </c>
      <c r="AW69" s="1124">
        <v>28.689</v>
      </c>
      <c r="AX69" s="1124">
        <v>190.99477900000002</v>
      </c>
      <c r="AY69">
        <v>210.90677900000003</v>
      </c>
      <c r="BB69" s="1126">
        <v>2010</v>
      </c>
      <c r="BC69" s="1124">
        <v>213.02600000000001</v>
      </c>
      <c r="BD69" s="1124">
        <v>211.05799999999999</v>
      </c>
      <c r="BE69" s="1124">
        <v>1.968</v>
      </c>
      <c r="BF69" s="1124">
        <v>122.72199999999999</v>
      </c>
      <c r="BG69" s="1124">
        <v>90.304000000000002</v>
      </c>
      <c r="BH69" s="1124">
        <v>90.304000000000002</v>
      </c>
      <c r="BI69" s="1124">
        <v>48.802999999999997</v>
      </c>
      <c r="BJ69" s="1124">
        <v>34.801000000000002</v>
      </c>
      <c r="BK69" s="1124">
        <v>14.002000000000001</v>
      </c>
      <c r="BL69" s="1124">
        <v>13.157999999999999</v>
      </c>
      <c r="BM69" s="1124">
        <v>0.84399999999999997</v>
      </c>
      <c r="BN69" s="1124">
        <v>5.9809999999999999</v>
      </c>
      <c r="BO69" s="1124">
        <v>4.0119999999999996</v>
      </c>
      <c r="BP69" s="1124">
        <v>1.9690000000000001</v>
      </c>
      <c r="BQ69" s="1124">
        <v>-0.25900000000000001</v>
      </c>
      <c r="BR69" s="1124">
        <v>35.779000000000003</v>
      </c>
      <c r="BS69" s="1124">
        <v>35.779000000000003</v>
      </c>
      <c r="BT69" s="1124">
        <v>269.524</v>
      </c>
      <c r="BU69" s="1124">
        <v>198.863</v>
      </c>
      <c r="BV69" s="1124">
        <v>43.76</v>
      </c>
      <c r="BW69" s="1124">
        <v>43.76</v>
      </c>
      <c r="BX69" s="1124">
        <v>0</v>
      </c>
      <c r="BY69" s="1124">
        <v>7.6029999999999998</v>
      </c>
      <c r="BZ69" s="1124">
        <v>19.297999999999998</v>
      </c>
      <c r="CA69" s="1124">
        <v>0</v>
      </c>
      <c r="CB69" s="1124">
        <v>252.107</v>
      </c>
      <c r="CC69" s="1124">
        <v>137.036</v>
      </c>
      <c r="CD69" s="1124">
        <v>28.779</v>
      </c>
      <c r="CE69" s="1124">
        <v>28.779</v>
      </c>
      <c r="CF69" s="1124">
        <v>0</v>
      </c>
      <c r="CG69" s="1124">
        <v>1.3360000000000001</v>
      </c>
      <c r="CH69" s="1124">
        <v>84.956000000000003</v>
      </c>
      <c r="CI69" s="1124">
        <v>0</v>
      </c>
      <c r="CJ69" s="1124">
        <v>53.195999999999998</v>
      </c>
      <c r="CK69" s="1124">
        <v>53.195999999999998</v>
      </c>
      <c r="CL69" s="1124">
        <v>29.533000000000001</v>
      </c>
      <c r="CM69" s="1124">
        <v>2.718</v>
      </c>
      <c r="CN69" s="1124">
        <v>0.84399999999999997</v>
      </c>
      <c r="CO69" s="1124">
        <v>25.971</v>
      </c>
      <c r="CP69" s="1124">
        <v>80.602000000000004</v>
      </c>
      <c r="CQ69" s="1124">
        <v>59.835999999999999</v>
      </c>
      <c r="CR69" s="1124">
        <v>20.753</v>
      </c>
      <c r="CS69" s="1124">
        <v>1.2999999999999999E-2</v>
      </c>
      <c r="CT69" s="1124">
        <v>11.119</v>
      </c>
      <c r="CU69" s="1124">
        <v>11.119</v>
      </c>
      <c r="CV69" s="1124">
        <v>0</v>
      </c>
      <c r="CW69" s="1124">
        <v>29.533000000000001</v>
      </c>
      <c r="CX69" s="1124">
        <v>82.42</v>
      </c>
      <c r="CY69" s="1124">
        <v>20.762</v>
      </c>
      <c r="CZ69" s="1124">
        <v>60.1</v>
      </c>
      <c r="DA69" s="1124">
        <v>1.5580000000000001</v>
      </c>
      <c r="DB69" s="1124">
        <v>40.259</v>
      </c>
      <c r="DC69">
        <v>41.734000000000002</v>
      </c>
      <c r="DF69" s="1126">
        <v>2010</v>
      </c>
      <c r="DG69" s="1124">
        <v>436.93</v>
      </c>
      <c r="DH69" s="1124">
        <v>54.734999999999999</v>
      </c>
      <c r="DI69" s="1124">
        <v>13.563000000000001</v>
      </c>
      <c r="DJ69" s="1124">
        <v>368.63200000000001</v>
      </c>
      <c r="DK69" s="1124">
        <v>102.492</v>
      </c>
      <c r="DL69" s="1124">
        <v>334.43799999999999</v>
      </c>
      <c r="DM69" s="1124">
        <v>334.43799999999999</v>
      </c>
      <c r="DN69" s="1124">
        <v>259.84399999999999</v>
      </c>
      <c r="DO69" s="1124">
        <v>175.483</v>
      </c>
      <c r="DP69" s="1124">
        <v>84.361000000000004</v>
      </c>
      <c r="DQ69" s="1124">
        <v>46.332999999999998</v>
      </c>
      <c r="DR69" s="1124">
        <v>38.027999999999999</v>
      </c>
      <c r="DS69" s="1124">
        <v>9.1549999999999994</v>
      </c>
      <c r="DT69" s="1124">
        <v>7.3369999999999997</v>
      </c>
      <c r="DU69" s="1124">
        <v>1.8180000000000001</v>
      </c>
      <c r="DV69" s="1124">
        <v>-3.4860000000000002</v>
      </c>
      <c r="DW69" s="1124">
        <v>68.924999999999997</v>
      </c>
      <c r="DX69" s="1124">
        <v>68.924999999999997</v>
      </c>
      <c r="DY69" s="1124">
        <v>293.17399999999998</v>
      </c>
      <c r="DZ69" s="1124">
        <v>211.21299999999999</v>
      </c>
      <c r="EA69" s="1124">
        <v>135.578</v>
      </c>
      <c r="EB69" s="1124">
        <v>0.26300000000000001</v>
      </c>
      <c r="EC69" s="1124">
        <v>75.372</v>
      </c>
      <c r="ED69" s="1124">
        <v>81.960999999999999</v>
      </c>
      <c r="EE69" s="1124">
        <v>27.535</v>
      </c>
      <c r="EF69" s="1124">
        <v>54.426000000000002</v>
      </c>
      <c r="EG69" s="1124">
        <v>-36.411000000000001</v>
      </c>
      <c r="EH69" s="1124">
        <v>-14.287000000000001</v>
      </c>
      <c r="EI69" s="1124">
        <v>-22.123999999999999</v>
      </c>
      <c r="EJ69" s="1124">
        <v>-7.91</v>
      </c>
      <c r="EK69" s="1124">
        <v>-2.5110000000000001</v>
      </c>
      <c r="EL69" s="1124">
        <v>-1.1180000000000001</v>
      </c>
      <c r="EM69" s="1124">
        <v>-10.585000000000001</v>
      </c>
      <c r="EN69" s="1124">
        <v>16.856000000000002</v>
      </c>
      <c r="EO69" s="1124">
        <v>3</v>
      </c>
      <c r="EP69" s="1124">
        <v>9.5530000000000008</v>
      </c>
      <c r="EQ69" s="1124">
        <v>9.5530000000000008</v>
      </c>
      <c r="ER69" s="1124">
        <v>0</v>
      </c>
      <c r="ES69" s="1124">
        <v>0</v>
      </c>
      <c r="ET69" s="1124">
        <v>1.9430000000000001</v>
      </c>
      <c r="EU69" s="1124">
        <v>2.36</v>
      </c>
      <c r="EV69" s="1124">
        <v>48.505000000000003</v>
      </c>
      <c r="EW69" s="1124">
        <v>48.384</v>
      </c>
      <c r="EX69" s="1124">
        <v>0</v>
      </c>
      <c r="EY69" s="1124">
        <v>0</v>
      </c>
      <c r="EZ69" s="1124">
        <v>0</v>
      </c>
      <c r="FA69" s="1124">
        <v>0</v>
      </c>
      <c r="FB69" s="1124">
        <v>0</v>
      </c>
      <c r="FC69" s="1124">
        <v>0.121</v>
      </c>
      <c r="FD69" s="1124">
        <v>294.03899999999999</v>
      </c>
      <c r="FE69" s="1124">
        <v>294.03899999999999</v>
      </c>
      <c r="FF69" s="1124">
        <v>220.61199999999999</v>
      </c>
      <c r="FG69" s="1124">
        <v>200.54400000000001</v>
      </c>
      <c r="FH69" s="1124">
        <v>20.068000000000001</v>
      </c>
      <c r="FI69" s="1124">
        <v>361.84399999999999</v>
      </c>
      <c r="FJ69" s="1124">
        <v>219.68700000000001</v>
      </c>
      <c r="FK69" s="1124">
        <v>38.027999999999999</v>
      </c>
      <c r="FL69" s="1124">
        <v>104.129</v>
      </c>
      <c r="FM69" s="1124">
        <v>443.50599999999997</v>
      </c>
      <c r="FN69" s="1124"/>
      <c r="FO69" s="1124">
        <v>0</v>
      </c>
      <c r="FP69" s="1124">
        <v>0.91</v>
      </c>
      <c r="FQ69" s="1124">
        <v>427.09800000000001</v>
      </c>
      <c r="FR69" s="1124">
        <v>110.19499999999999</v>
      </c>
      <c r="FS69" s="1124">
        <v>316.90300000000002</v>
      </c>
      <c r="FT69" s="1124">
        <v>0</v>
      </c>
      <c r="FU69" s="1124">
        <v>1.4490000000000001</v>
      </c>
      <c r="FV69" s="1124">
        <v>14.048999999999999</v>
      </c>
      <c r="FW69" s="1124">
        <v>0</v>
      </c>
      <c r="FX69" s="1124">
        <v>14.048999999999999</v>
      </c>
      <c r="FY69" s="1124">
        <v>0</v>
      </c>
      <c r="FZ69" s="1124">
        <v>8.8999999999999996E-2</v>
      </c>
      <c r="GA69" s="1124">
        <v>8.8999999999999996E-2</v>
      </c>
      <c r="GB69" s="1124">
        <v>0</v>
      </c>
      <c r="GC69" s="1124">
        <v>382.87200000000001</v>
      </c>
      <c r="GD69" s="1124">
        <v>305.178</v>
      </c>
      <c r="GE69" s="1124">
        <v>42.241999999999997</v>
      </c>
      <c r="GF69" s="1124">
        <v>35.451999999999998</v>
      </c>
      <c r="GG69" s="1124">
        <v>494.62</v>
      </c>
      <c r="GH69" s="1124"/>
      <c r="GI69" s="1124">
        <v>0.92</v>
      </c>
      <c r="GJ69" s="1124">
        <v>0</v>
      </c>
      <c r="GK69" s="1124">
        <v>427.09800000000001</v>
      </c>
      <c r="GL69" s="1124">
        <v>110.19499999999999</v>
      </c>
      <c r="GM69" s="1124">
        <v>316.90300000000002</v>
      </c>
      <c r="GN69" s="1124">
        <v>7.7460000000000004</v>
      </c>
      <c r="GO69" s="1124">
        <v>41.258000000000003</v>
      </c>
      <c r="GP69" s="1124">
        <v>29.346</v>
      </c>
      <c r="GQ69" s="1124">
        <v>11.912000000000001</v>
      </c>
      <c r="GR69" s="1124">
        <v>17.597999999999999</v>
      </c>
      <c r="GS69" s="1124">
        <v>442.42</v>
      </c>
      <c r="GW69" s="1126">
        <v>2010</v>
      </c>
      <c r="GX69" s="1124">
        <v>424.14263199999999</v>
      </c>
      <c r="GY69" s="1124">
        <v>241.049632</v>
      </c>
      <c r="GZ69" s="1124">
        <v>183.09299999999999</v>
      </c>
      <c r="HA69" s="1124">
        <v>90.081369999999993</v>
      </c>
      <c r="HB69" s="1124">
        <v>334.061262</v>
      </c>
      <c r="HC69" s="1124">
        <v>334.061262</v>
      </c>
      <c r="HD69" s="1124">
        <v>43.372</v>
      </c>
      <c r="HE69" s="1124">
        <v>33.616999999999997</v>
      </c>
      <c r="HF69" s="1124">
        <v>9.7550000000000008</v>
      </c>
      <c r="HG69" s="1124">
        <v>9.7439999999999998</v>
      </c>
      <c r="HH69" s="1124">
        <v>1.0999999999999999E-2</v>
      </c>
      <c r="HI69" s="1124">
        <v>16.545999999999999</v>
      </c>
      <c r="HJ69" s="1124">
        <v>0.55000000000000004</v>
      </c>
      <c r="HK69" s="1124">
        <v>15.996</v>
      </c>
      <c r="HL69" s="1124">
        <v>-6.7359999999999998</v>
      </c>
      <c r="HM69" s="1124">
        <v>280.87926199999998</v>
      </c>
      <c r="HN69" s="1124">
        <v>160.49235999999999</v>
      </c>
      <c r="HO69" s="1124">
        <v>120.38690200000001</v>
      </c>
      <c r="HP69" s="1124">
        <v>101.57602</v>
      </c>
      <c r="HQ69" s="1124">
        <v>106.61453900000001</v>
      </c>
      <c r="HR69" s="1124">
        <v>280.87926199999998</v>
      </c>
      <c r="HS69" s="1124">
        <v>1052.6189999999999</v>
      </c>
      <c r="HT69" s="1124">
        <v>777.20899999999995</v>
      </c>
      <c r="HU69" s="1124">
        <v>275.41000000000003</v>
      </c>
      <c r="HV69" s="1124">
        <v>225.62100000000001</v>
      </c>
      <c r="HW69" s="1124">
        <v>49.789000000000001</v>
      </c>
      <c r="HX69" s="1124">
        <v>132.958</v>
      </c>
      <c r="HY69" s="1124">
        <v>24.283999999999999</v>
      </c>
      <c r="HZ69" s="1124">
        <v>49.938000000000002</v>
      </c>
      <c r="IA69" s="1124">
        <v>24.937999999999999</v>
      </c>
      <c r="IB69" s="1124">
        <v>25</v>
      </c>
      <c r="IC69" s="1124">
        <v>56.332999999999998</v>
      </c>
      <c r="ID69" s="1124">
        <f t="shared" si="18"/>
        <v>49.632999999999996</v>
      </c>
      <c r="IE69" s="1147">
        <v>6.7</v>
      </c>
      <c r="IF69" s="1124">
        <v>2.403</v>
      </c>
      <c r="IG69" s="1124">
        <v>21.992999999999999</v>
      </c>
      <c r="IH69" s="1124">
        <v>20.414999999999999</v>
      </c>
      <c r="II69" s="1124">
        <v>1.5780000000000001</v>
      </c>
      <c r="IJ69" s="1124">
        <v>1444.4632620000002</v>
      </c>
      <c r="IK69" s="1124">
        <v>1444.4632620000002</v>
      </c>
      <c r="IL69" s="1124">
        <v>419.41399999999999</v>
      </c>
      <c r="IM69" s="1124">
        <v>301.06400000000002</v>
      </c>
      <c r="IN69" s="1124">
        <v>82.546000000000006</v>
      </c>
      <c r="IO69" s="1124">
        <v>35.804000000000002</v>
      </c>
      <c r="IP69" s="1124">
        <v>60.509</v>
      </c>
      <c r="IQ69" s="1124">
        <v>29.565000000000001</v>
      </c>
      <c r="IR69" s="1124">
        <v>30.943999999999999</v>
      </c>
      <c r="IS69" s="1124">
        <v>1.2390000000000001</v>
      </c>
      <c r="IT69" s="1124">
        <v>29.704999999999998</v>
      </c>
      <c r="IU69" s="1124">
        <v>173.51900000000001</v>
      </c>
      <c r="IV69" s="1124">
        <v>153.45099999999999</v>
      </c>
      <c r="IW69" s="1124">
        <v>20.068000000000001</v>
      </c>
      <c r="IX69" s="1124">
        <v>406.92500000000001</v>
      </c>
      <c r="IY69" s="1124">
        <v>225.62100000000001</v>
      </c>
      <c r="IZ69" s="1124">
        <v>49.789000000000001</v>
      </c>
      <c r="JA69" s="1124">
        <v>131.51499999999999</v>
      </c>
      <c r="JB69" s="1124">
        <v>1.0999999999999999E-2</v>
      </c>
      <c r="JC69" s="1124">
        <v>58.552</v>
      </c>
      <c r="JD69" s="1124">
        <v>29.14</v>
      </c>
      <c r="JE69" s="1124">
        <v>29.411999999999999</v>
      </c>
      <c r="JF69" s="1124">
        <v>10.013999999999999</v>
      </c>
      <c r="JG69" s="1124">
        <v>7.968</v>
      </c>
      <c r="JH69" s="1124">
        <v>11.43</v>
      </c>
      <c r="JI69" s="1124">
        <v>1285.3902620000001</v>
      </c>
      <c r="JM69" s="1126">
        <v>2010</v>
      </c>
      <c r="JN69">
        <v>195.960632</v>
      </c>
      <c r="JO69">
        <v>195.44963200000001</v>
      </c>
      <c r="JP69">
        <v>0.51100000000000001</v>
      </c>
      <c r="JQ69">
        <v>62.398000000000003</v>
      </c>
      <c r="JR69">
        <v>133.56263200000001</v>
      </c>
      <c r="JS69">
        <v>133.56263200000001</v>
      </c>
      <c r="JT69">
        <v>20.154</v>
      </c>
      <c r="JU69">
        <v>15.661</v>
      </c>
      <c r="JV69">
        <v>4.4930000000000003</v>
      </c>
      <c r="JW69">
        <v>4.4930000000000003</v>
      </c>
      <c r="JX69">
        <v>0</v>
      </c>
      <c r="JY69">
        <v>2.0089999999999999</v>
      </c>
      <c r="JZ69">
        <v>0.41599999999999998</v>
      </c>
      <c r="KA69">
        <v>1.593</v>
      </c>
      <c r="KB69">
        <v>-3.0830000000000002</v>
      </c>
      <c r="KC69">
        <v>114.482632</v>
      </c>
      <c r="KG69" s="1126">
        <v>2010</v>
      </c>
      <c r="KH69" s="1124">
        <v>44.470999999999997</v>
      </c>
      <c r="KI69" s="1124">
        <v>2.5110000000000001</v>
      </c>
      <c r="KJ69" s="1124">
        <v>41.96</v>
      </c>
      <c r="KK69" s="1124">
        <v>14.340999999999999</v>
      </c>
      <c r="KL69" s="1124">
        <v>30.13</v>
      </c>
      <c r="KM69" s="1124">
        <v>30.13</v>
      </c>
      <c r="KN69" s="1124">
        <v>26.548999999999999</v>
      </c>
      <c r="KO69" s="1124">
        <v>19.888000000000002</v>
      </c>
      <c r="KP69" s="1124">
        <v>6.6609999999999996</v>
      </c>
      <c r="KQ69" s="1124">
        <v>6.6609999999999996</v>
      </c>
      <c r="KR69" s="1124">
        <v>0</v>
      </c>
      <c r="KS69" s="1124">
        <v>1.038</v>
      </c>
      <c r="KT69" s="1124">
        <v>0.86</v>
      </c>
      <c r="KU69" s="1124">
        <v>0.17799999999999999</v>
      </c>
      <c r="KV69" s="1124">
        <v>-0.69299999999999995</v>
      </c>
      <c r="KW69" s="1124">
        <v>3.2360000000000002</v>
      </c>
      <c r="KX69" s="1124">
        <v>3.2360000000000002</v>
      </c>
      <c r="KY69" s="1124">
        <v>1.1200000000000001</v>
      </c>
      <c r="KZ69" s="1124">
        <v>0.67100000000000004</v>
      </c>
      <c r="LA69" s="1124">
        <v>0</v>
      </c>
      <c r="LB69" s="1124">
        <v>0</v>
      </c>
      <c r="LC69" s="1124">
        <v>0</v>
      </c>
      <c r="LD69" s="1124">
        <v>0.44900000000000001</v>
      </c>
      <c r="LE69" s="1124">
        <v>0</v>
      </c>
      <c r="LF69" s="1124">
        <v>0.29899999999999999</v>
      </c>
      <c r="LG69" s="1124">
        <v>0.29899999999999999</v>
      </c>
      <c r="LH69" s="1124">
        <v>0</v>
      </c>
      <c r="LI69" s="1124">
        <v>4.0570000000000004</v>
      </c>
      <c r="LJ69" s="1124">
        <v>4.0570000000000004</v>
      </c>
      <c r="LK69" s="1124">
        <v>39.698</v>
      </c>
      <c r="LL69" s="1124">
        <v>5.0999999999999997E-2</v>
      </c>
      <c r="LM69" s="1124">
        <v>39.646999999999998</v>
      </c>
      <c r="LN69" s="1124">
        <v>39.646999999999998</v>
      </c>
      <c r="LO69" s="1124">
        <v>0</v>
      </c>
      <c r="LP69" s="1124">
        <v>0.35199999999999998</v>
      </c>
      <c r="LQ69" s="1124">
        <v>1.3069999999999999</v>
      </c>
      <c r="LR69" s="1124">
        <v>4.8000000000000001E-2</v>
      </c>
      <c r="LS69" s="1124">
        <v>1.2589999999999999</v>
      </c>
      <c r="LT69" s="1124">
        <v>0</v>
      </c>
      <c r="LU69" s="1124">
        <v>0</v>
      </c>
      <c r="LV69" s="1124">
        <v>1.2589999999999999</v>
      </c>
      <c r="LW69" s="1124">
        <v>42.095999999999997</v>
      </c>
      <c r="MA69" s="1126">
        <v>2010</v>
      </c>
      <c r="MB69">
        <v>520.46900000000005</v>
      </c>
      <c r="MC69">
        <v>558.08000000000004</v>
      </c>
      <c r="MD69">
        <v>-37.610999999999997</v>
      </c>
      <c r="ME69">
        <v>13.439</v>
      </c>
      <c r="MF69">
        <v>9.9550000000000001</v>
      </c>
      <c r="MG69">
        <v>3.484</v>
      </c>
      <c r="MH69">
        <v>0</v>
      </c>
      <c r="MI69">
        <v>135.863</v>
      </c>
      <c r="MJ69">
        <v>68.161000000000001</v>
      </c>
      <c r="MK69">
        <v>45.558</v>
      </c>
      <c r="ML69">
        <v>43.389000000000003</v>
      </c>
      <c r="MM69">
        <v>2.169</v>
      </c>
      <c r="MN69">
        <v>19.655999999999999</v>
      </c>
      <c r="MO69">
        <v>2.488</v>
      </c>
      <c r="MP69">
        <v>3.665</v>
      </c>
      <c r="MQ69">
        <v>0.371</v>
      </c>
      <c r="MR69">
        <v>0.26800000000000002</v>
      </c>
      <c r="MS69">
        <v>0.10299999999999999</v>
      </c>
      <c r="MT69">
        <v>1.8</v>
      </c>
      <c r="MU69">
        <v>1.8</v>
      </c>
      <c r="MV69">
        <v>0</v>
      </c>
      <c r="MW69">
        <v>12.808</v>
      </c>
      <c r="MX69">
        <v>3.9470000000000001</v>
      </c>
      <c r="MY69">
        <v>0.34200000000000003</v>
      </c>
      <c r="MZ69">
        <v>1.4490000000000001</v>
      </c>
      <c r="NA69">
        <v>7.07</v>
      </c>
      <c r="NB69">
        <v>1.2390000000000001</v>
      </c>
      <c r="NC69">
        <v>5.8310000000000004</v>
      </c>
      <c r="ND69">
        <v>0</v>
      </c>
      <c r="NE69">
        <v>0</v>
      </c>
      <c r="NF69">
        <v>1.032</v>
      </c>
      <c r="NG69">
        <v>0.76400000000000001</v>
      </c>
      <c r="NH69">
        <v>0.26800000000000002</v>
      </c>
      <c r="NI69">
        <v>1.972</v>
      </c>
      <c r="NJ69">
        <v>-8.93</v>
      </c>
      <c r="NK69">
        <v>-1.399</v>
      </c>
      <c r="NL69">
        <v>-7.5309999999999997</v>
      </c>
      <c r="NM69">
        <v>114.434</v>
      </c>
      <c r="NN69">
        <v>75.388000000000005</v>
      </c>
      <c r="NO69">
        <v>29.126000000000001</v>
      </c>
      <c r="NP69">
        <v>28.741</v>
      </c>
      <c r="NQ69">
        <v>0.38500000000000001</v>
      </c>
      <c r="NR69">
        <v>7.2480000000000002</v>
      </c>
      <c r="NS69">
        <v>2.6720000000000002</v>
      </c>
      <c r="NT69">
        <v>4.8310000000000004</v>
      </c>
      <c r="NU69">
        <v>3.484</v>
      </c>
      <c r="NV69">
        <v>1.347</v>
      </c>
      <c r="NW69">
        <v>6.024</v>
      </c>
      <c r="NX69">
        <v>45.904000000000003</v>
      </c>
      <c r="NY69">
        <v>3.0670000000000002</v>
      </c>
      <c r="NZ69">
        <v>1.7190000000000001</v>
      </c>
      <c r="OA69">
        <v>7.7460000000000004</v>
      </c>
      <c r="OB69">
        <v>15.773999999999999</v>
      </c>
      <c r="OC69">
        <v>7.968</v>
      </c>
      <c r="OD69">
        <v>7.806</v>
      </c>
      <c r="OE69">
        <v>17.597999999999999</v>
      </c>
      <c r="OF69">
        <v>1.085</v>
      </c>
      <c r="OG69">
        <v>0.29899999999999999</v>
      </c>
      <c r="OH69">
        <v>0.78600000000000003</v>
      </c>
      <c r="OI69">
        <v>-1.2</v>
      </c>
      <c r="OJ69">
        <v>-0.90300000000000002</v>
      </c>
      <c r="OK69">
        <v>-0.29699999999999999</v>
      </c>
      <c r="OL69">
        <v>-34.817</v>
      </c>
      <c r="OP69" s="1126">
        <v>2010</v>
      </c>
      <c r="OQ69" s="1124">
        <v>1598.2</v>
      </c>
      <c r="OR69" s="1124">
        <v>441.06700000000001</v>
      </c>
      <c r="OS69" s="1124">
        <v>-3.8559999999999999</v>
      </c>
      <c r="OT69" s="1124">
        <v>0.68100000000000005</v>
      </c>
      <c r="OU69" s="1124">
        <v>520.46900000000005</v>
      </c>
      <c r="OV69" s="1124">
        <v>558.08000000000004</v>
      </c>
      <c r="OW69" s="1124">
        <v>1998.481041</v>
      </c>
      <c r="OX69" s="1124">
        <v>13.439</v>
      </c>
      <c r="OY69" s="1124">
        <v>1.032</v>
      </c>
      <c r="OZ69" s="1124">
        <v>135.863</v>
      </c>
      <c r="PA69" s="1124">
        <v>114.434</v>
      </c>
      <c r="PB69" s="1124">
        <v>-8.93</v>
      </c>
      <c r="PC69" s="1124">
        <v>1.972</v>
      </c>
      <c r="PD69" s="1124">
        <v>2039.2750409999999</v>
      </c>
      <c r="PE69" s="1124">
        <v>3.665</v>
      </c>
      <c r="PF69" s="1124">
        <v>2.1709999999999998</v>
      </c>
      <c r="PG69" s="1124">
        <v>10.855</v>
      </c>
      <c r="PH69" s="1124">
        <v>12.808</v>
      </c>
      <c r="PI69" s="1124">
        <v>45.904000000000003</v>
      </c>
      <c r="PJ69" s="1124">
        <v>2001.1600409999999</v>
      </c>
      <c r="PK69" s="1124">
        <v>-1.2</v>
      </c>
      <c r="PL69" s="1124">
        <v>1.085</v>
      </c>
      <c r="PM69" s="1124">
        <v>-34.816959000000004</v>
      </c>
      <c r="PQ69" s="1126">
        <v>2010</v>
      </c>
      <c r="PR69">
        <v>197.88379900000001</v>
      </c>
      <c r="PS69">
        <v>12.367272000000002</v>
      </c>
      <c r="PT69">
        <v>68.006283999999994</v>
      </c>
      <c r="PU69">
        <v>72.68870299999999</v>
      </c>
      <c r="PV69">
        <v>3.236402</v>
      </c>
      <c r="PW69">
        <v>354.18245899999999</v>
      </c>
      <c r="PX69">
        <v>13.735301</v>
      </c>
      <c r="QB69" s="1126">
        <v>2010</v>
      </c>
      <c r="QC69">
        <v>1998.4810000000002</v>
      </c>
      <c r="QD69">
        <v>1800.9820000000002</v>
      </c>
      <c r="QE69">
        <v>213.185</v>
      </c>
      <c r="QF69">
        <v>-15.686</v>
      </c>
      <c r="QG69">
        <v>1998.4810000000002</v>
      </c>
      <c r="QH69">
        <v>1598.2</v>
      </c>
      <c r="QI69">
        <v>437.892</v>
      </c>
      <c r="QJ69">
        <v>520.46900000000005</v>
      </c>
      <c r="QK69">
        <v>558.08000000000004</v>
      </c>
      <c r="QL69">
        <v>1998.481041</v>
      </c>
      <c r="QM69">
        <v>1040.212</v>
      </c>
      <c r="QN69">
        <v>708.46404099999995</v>
      </c>
      <c r="QO69">
        <v>295.14600000000002</v>
      </c>
      <c r="QP69">
        <v>-45.341000000000001</v>
      </c>
      <c r="QS69" s="1126">
        <v>2010</v>
      </c>
      <c r="QT69" s="731">
        <f t="shared" si="11"/>
        <v>194.76548543979618</v>
      </c>
      <c r="QU69" s="1128">
        <f t="shared" si="12"/>
        <v>130.74963120297019</v>
      </c>
      <c r="QV69" s="522">
        <v>89.676493236628644</v>
      </c>
      <c r="QW69" s="522">
        <v>41.073137966341555</v>
      </c>
      <c r="QX69" s="522">
        <v>64.015854236825973</v>
      </c>
      <c r="QY69" s="522">
        <v>39.749785178263309</v>
      </c>
      <c r="QZ69" s="522">
        <f t="shared" si="17"/>
        <v>24.266069058562664</v>
      </c>
      <c r="RA69" s="1128">
        <f t="shared" si="13"/>
        <v>170.49941638123352</v>
      </c>
      <c r="RB69" s="1143">
        <f t="shared" si="14"/>
        <v>0.67131828263989879</v>
      </c>
      <c r="RC69" s="1143">
        <f t="shared" si="15"/>
        <v>0.76686263201403837</v>
      </c>
      <c r="RD69" s="1095">
        <v>149.51560045266751</v>
      </c>
      <c r="RE69" s="1095">
        <v>213.5314546894935</v>
      </c>
      <c r="RF69" s="524">
        <f t="shared" si="16"/>
        <v>18.765969249697321</v>
      </c>
      <c r="RH69" s="1124"/>
      <c r="RI69" s="16"/>
      <c r="RK69" s="1056"/>
    </row>
    <row r="70" spans="3:479">
      <c r="C70" s="1087">
        <v>2011</v>
      </c>
      <c r="D70" s="1124">
        <v>2556.8907740000004</v>
      </c>
      <c r="E70" s="1124">
        <v>2500.2477740000004</v>
      </c>
      <c r="F70" s="1124">
        <v>56.643000000000001</v>
      </c>
      <c r="G70" s="1124">
        <v>1508.8016680000001</v>
      </c>
      <c r="H70" s="1124">
        <v>1048.0891060000001</v>
      </c>
      <c r="I70" s="1124">
        <v>1048.0891060000001</v>
      </c>
      <c r="J70" s="1124">
        <v>684.43399999999997</v>
      </c>
      <c r="K70" s="1124">
        <v>518.40099999999995</v>
      </c>
      <c r="L70" s="1124">
        <v>166.03299999999999</v>
      </c>
      <c r="M70" s="1124">
        <v>154.89400000000001</v>
      </c>
      <c r="N70" s="1124">
        <v>11.138999999999999</v>
      </c>
      <c r="O70" s="1124">
        <v>53.265000000000001</v>
      </c>
      <c r="P70" s="1124">
        <v>15.505000000000001</v>
      </c>
      <c r="Q70" s="1124">
        <v>37.76</v>
      </c>
      <c r="R70" s="1124">
        <v>-16.64</v>
      </c>
      <c r="S70" s="1124">
        <v>327.03010600000005</v>
      </c>
      <c r="T70" s="1124">
        <v>327.03010600000005</v>
      </c>
      <c r="U70" s="1124">
        <v>221.99</v>
      </c>
      <c r="V70" s="1124">
        <v>54.783000000000001</v>
      </c>
      <c r="W70" s="1124">
        <v>156.756</v>
      </c>
      <c r="X70" s="1124">
        <v>154.22900000000001</v>
      </c>
      <c r="Y70" s="1124">
        <v>2.5270000000000001</v>
      </c>
      <c r="Z70" s="1124">
        <v>3.5609999999999999</v>
      </c>
      <c r="AA70" s="1124">
        <v>6.89</v>
      </c>
      <c r="AB70" s="1124">
        <v>0</v>
      </c>
      <c r="AC70" s="1124">
        <v>295.52499999999998</v>
      </c>
      <c r="AD70" s="1124">
        <v>79.594999999999999</v>
      </c>
      <c r="AE70" s="1124">
        <v>213.179</v>
      </c>
      <c r="AF70" s="1124">
        <v>187.31</v>
      </c>
      <c r="AG70" s="1124">
        <v>25.869</v>
      </c>
      <c r="AH70" s="1124">
        <v>-0.44</v>
      </c>
      <c r="AI70" s="1124">
        <v>3.1909999999999998</v>
      </c>
      <c r="AJ70" s="1124">
        <v>253.49510599999999</v>
      </c>
      <c r="AK70" s="1124">
        <v>253.49510599999999</v>
      </c>
      <c r="AL70" s="1124">
        <v>11.31</v>
      </c>
      <c r="AM70" s="1124">
        <v>0</v>
      </c>
      <c r="AN70" s="1124">
        <v>11.138999999999999</v>
      </c>
      <c r="AO70" s="1124">
        <v>0.17100000000000001</v>
      </c>
      <c r="AP70" s="1124">
        <v>13.14</v>
      </c>
      <c r="AQ70" s="1124">
        <v>6.944</v>
      </c>
      <c r="AR70" s="1124">
        <v>6.1959999999999997</v>
      </c>
      <c r="AS70" s="1124">
        <v>36.951999999999998</v>
      </c>
      <c r="AT70" s="1124">
        <v>11.103</v>
      </c>
      <c r="AU70" s="1124">
        <v>38.710999999999999</v>
      </c>
      <c r="AV70" s="1124">
        <v>9.1140000000000008</v>
      </c>
      <c r="AW70" s="1124">
        <v>29.597000000000001</v>
      </c>
      <c r="AX70" s="1124">
        <v>191.17910599999999</v>
      </c>
      <c r="AY70">
        <v>212.70210599999999</v>
      </c>
      <c r="BB70" s="1126">
        <v>2011</v>
      </c>
      <c r="BC70" s="1124">
        <v>209.53899999999999</v>
      </c>
      <c r="BD70" s="1124">
        <v>207.458</v>
      </c>
      <c r="BE70" s="1124">
        <v>2.081</v>
      </c>
      <c r="BF70" s="1124">
        <v>121.392</v>
      </c>
      <c r="BG70" s="1124">
        <v>88.147000000000006</v>
      </c>
      <c r="BH70" s="1124">
        <v>88.147000000000006</v>
      </c>
      <c r="BI70" s="1124">
        <v>49.448999999999998</v>
      </c>
      <c r="BJ70" s="1124">
        <v>35.209000000000003</v>
      </c>
      <c r="BK70" s="1124">
        <v>14.24</v>
      </c>
      <c r="BL70" s="1124">
        <v>13.38</v>
      </c>
      <c r="BM70" s="1124">
        <v>0.86</v>
      </c>
      <c r="BN70" s="1124">
        <v>6.5679999999999996</v>
      </c>
      <c r="BO70" s="1124">
        <v>4.0410000000000004</v>
      </c>
      <c r="BP70" s="1124">
        <v>2.5270000000000001</v>
      </c>
      <c r="BQ70" s="1124">
        <v>-0.25800000000000001</v>
      </c>
      <c r="BR70" s="1124">
        <v>32.387999999999998</v>
      </c>
      <c r="BS70" s="1124">
        <v>32.387999999999998</v>
      </c>
      <c r="BT70" s="1124">
        <v>303.33300000000003</v>
      </c>
      <c r="BU70" s="1124">
        <v>229.85400000000001</v>
      </c>
      <c r="BV70" s="1124">
        <v>51.545000000000002</v>
      </c>
      <c r="BW70" s="1124">
        <v>51.545000000000002</v>
      </c>
      <c r="BX70" s="1124">
        <v>0</v>
      </c>
      <c r="BY70" s="1124">
        <v>2.2469999999999999</v>
      </c>
      <c r="BZ70" s="1124">
        <v>19.687000000000001</v>
      </c>
      <c r="CA70" s="1124">
        <v>0</v>
      </c>
      <c r="CB70" s="1124">
        <v>281.86099999999999</v>
      </c>
      <c r="CC70" s="1124">
        <v>163.35</v>
      </c>
      <c r="CD70" s="1124">
        <v>35.128</v>
      </c>
      <c r="CE70" s="1124">
        <v>35.128</v>
      </c>
      <c r="CF70" s="1124">
        <v>0</v>
      </c>
      <c r="CG70" s="1124">
        <v>-0.1</v>
      </c>
      <c r="CH70" s="1124">
        <v>83.483000000000004</v>
      </c>
      <c r="CI70" s="1124">
        <v>0</v>
      </c>
      <c r="CJ70" s="1124">
        <v>53.86</v>
      </c>
      <c r="CK70" s="1124">
        <v>53.86</v>
      </c>
      <c r="CL70" s="1124">
        <v>27.568000000000001</v>
      </c>
      <c r="CM70" s="1124">
        <v>2.7029999999999998</v>
      </c>
      <c r="CN70" s="1124">
        <v>0.86</v>
      </c>
      <c r="CO70" s="1124">
        <v>24.004999999999999</v>
      </c>
      <c r="CP70" s="1124">
        <v>75.534000000000006</v>
      </c>
      <c r="CQ70" s="1124">
        <v>57.899000000000001</v>
      </c>
      <c r="CR70" s="1124">
        <v>17.445</v>
      </c>
      <c r="CS70" s="1124">
        <v>0.19</v>
      </c>
      <c r="CT70" s="1124">
        <v>13.917999999999999</v>
      </c>
      <c r="CU70" s="1124">
        <v>13.423</v>
      </c>
      <c r="CV70" s="1124">
        <v>0.495</v>
      </c>
      <c r="CW70" s="1124">
        <v>27.568000000000001</v>
      </c>
      <c r="CX70" s="1124">
        <v>75.725999999999999</v>
      </c>
      <c r="CY70" s="1124">
        <v>17.454000000000001</v>
      </c>
      <c r="CZ70" s="1124">
        <v>57.183</v>
      </c>
      <c r="DA70" s="1124">
        <v>1.089</v>
      </c>
      <c r="DB70" s="1124">
        <v>39.75</v>
      </c>
      <c r="DC70">
        <v>43.566000000000003</v>
      </c>
      <c r="DF70" s="1126">
        <v>2011</v>
      </c>
      <c r="DG70" s="1124">
        <v>445.90199999999999</v>
      </c>
      <c r="DH70" s="1124">
        <v>55.463000000000001</v>
      </c>
      <c r="DI70" s="1124">
        <v>14.173</v>
      </c>
      <c r="DJ70" s="1124">
        <v>376.26600000000002</v>
      </c>
      <c r="DK70" s="1124">
        <v>104.161</v>
      </c>
      <c r="DL70" s="1124">
        <v>341.74099999999999</v>
      </c>
      <c r="DM70" s="1124">
        <v>341.74099999999999</v>
      </c>
      <c r="DN70" s="1124">
        <v>263.63400000000001</v>
      </c>
      <c r="DO70" s="1124">
        <v>177.08699999999999</v>
      </c>
      <c r="DP70" s="1124">
        <v>86.546999999999997</v>
      </c>
      <c r="DQ70" s="1124">
        <v>46.987000000000002</v>
      </c>
      <c r="DR70" s="1124">
        <v>39.56</v>
      </c>
      <c r="DS70" s="1124">
        <v>9.3889999999999993</v>
      </c>
      <c r="DT70" s="1124">
        <v>7.4749999999999996</v>
      </c>
      <c r="DU70" s="1124">
        <v>1.9139999999999999</v>
      </c>
      <c r="DV70" s="1124">
        <v>-3.121</v>
      </c>
      <c r="DW70" s="1124">
        <v>71.838999999999999</v>
      </c>
      <c r="DX70" s="1124">
        <v>71.838999999999999</v>
      </c>
      <c r="DY70" s="1124">
        <v>310.73500000000001</v>
      </c>
      <c r="DZ70" s="1124">
        <v>223.36799999999999</v>
      </c>
      <c r="EA70" s="1124">
        <v>140.55199999999999</v>
      </c>
      <c r="EB70" s="1124">
        <v>0.60599999999999998</v>
      </c>
      <c r="EC70" s="1124">
        <v>82.21</v>
      </c>
      <c r="ED70" s="1124">
        <v>87.367000000000004</v>
      </c>
      <c r="EE70" s="1124">
        <v>28.443999999999999</v>
      </c>
      <c r="EF70" s="1124">
        <v>58.923000000000002</v>
      </c>
      <c r="EG70" s="1124">
        <v>-34.734000000000002</v>
      </c>
      <c r="EH70" s="1124">
        <v>-14.340999999999999</v>
      </c>
      <c r="EI70" s="1124">
        <v>-20.393000000000001</v>
      </c>
      <c r="EJ70" s="1124">
        <v>-6.282</v>
      </c>
      <c r="EK70" s="1124">
        <v>-3.157</v>
      </c>
      <c r="EL70" s="1124">
        <v>-1.0429999999999999</v>
      </c>
      <c r="EM70" s="1124">
        <v>-9.9109999999999996</v>
      </c>
      <c r="EN70" s="1124">
        <v>17.89</v>
      </c>
      <c r="EO70" s="1124">
        <v>3.468</v>
      </c>
      <c r="EP70" s="1124">
        <v>9.9740000000000002</v>
      </c>
      <c r="EQ70" s="1124">
        <v>9.9740000000000002</v>
      </c>
      <c r="ER70" s="1124">
        <v>0</v>
      </c>
      <c r="ES70" s="1124">
        <v>0</v>
      </c>
      <c r="ET70" s="1124">
        <v>1.9970000000000001</v>
      </c>
      <c r="EU70" s="1124">
        <v>2.4510000000000001</v>
      </c>
      <c r="EV70" s="1124">
        <v>54.530999999999999</v>
      </c>
      <c r="EW70" s="1124">
        <v>54.402000000000001</v>
      </c>
      <c r="EX70" s="1124">
        <v>0</v>
      </c>
      <c r="EY70" s="1124">
        <v>0</v>
      </c>
      <c r="EZ70" s="1124">
        <v>0</v>
      </c>
      <c r="FA70" s="1124">
        <v>0</v>
      </c>
      <c r="FB70" s="1124">
        <v>0</v>
      </c>
      <c r="FC70" s="1124">
        <v>0.129</v>
      </c>
      <c r="FD70" s="1124">
        <v>311.19900000000001</v>
      </c>
      <c r="FE70" s="1124">
        <v>311.19900000000001</v>
      </c>
      <c r="FF70" s="1124">
        <v>238.16200000000001</v>
      </c>
      <c r="FG70" s="1124">
        <v>217.077</v>
      </c>
      <c r="FH70" s="1124">
        <v>21.085000000000001</v>
      </c>
      <c r="FI70" s="1124">
        <v>376.15499999999997</v>
      </c>
      <c r="FJ70" s="1124">
        <v>229.87299999999999</v>
      </c>
      <c r="FK70" s="1124">
        <v>39.56</v>
      </c>
      <c r="FL70" s="1124">
        <v>106.72199999999999</v>
      </c>
      <c r="FM70" s="1124">
        <v>428.88099999999997</v>
      </c>
      <c r="FN70" s="1124"/>
      <c r="FO70" s="1124">
        <v>0</v>
      </c>
      <c r="FP70" s="1124">
        <v>0.86099999999999999</v>
      </c>
      <c r="FQ70" s="1124">
        <v>411.13799999999998</v>
      </c>
      <c r="FR70" s="1124">
        <v>83.846000000000004</v>
      </c>
      <c r="FS70" s="1124">
        <v>327.29199999999997</v>
      </c>
      <c r="FT70" s="1124">
        <v>0</v>
      </c>
      <c r="FU70" s="1124">
        <v>1.45</v>
      </c>
      <c r="FV70" s="1124">
        <v>15.432</v>
      </c>
      <c r="FW70" s="1124">
        <v>0</v>
      </c>
      <c r="FX70" s="1124">
        <v>15.432</v>
      </c>
      <c r="FY70" s="1124">
        <v>0</v>
      </c>
      <c r="FZ70" s="1124">
        <v>0.1</v>
      </c>
      <c r="GA70" s="1124">
        <v>0.1</v>
      </c>
      <c r="GB70" s="1124">
        <v>0</v>
      </c>
      <c r="GC70" s="1124">
        <v>394.30399999999997</v>
      </c>
      <c r="GD70" s="1124">
        <v>314.8</v>
      </c>
      <c r="GE70" s="1124">
        <v>44.031999999999996</v>
      </c>
      <c r="GF70" s="1124">
        <v>35.472000000000001</v>
      </c>
      <c r="GG70" s="1124">
        <v>479.29700000000003</v>
      </c>
      <c r="GH70" s="1124"/>
      <c r="GI70" s="1124">
        <v>0.92500000000000004</v>
      </c>
      <c r="GJ70" s="1124">
        <v>0</v>
      </c>
      <c r="GK70" s="1124">
        <v>411.13799999999998</v>
      </c>
      <c r="GL70" s="1124">
        <v>83.846000000000004</v>
      </c>
      <c r="GM70" s="1124">
        <v>327.29199999999997</v>
      </c>
      <c r="GN70" s="1124">
        <v>7.6790000000000003</v>
      </c>
      <c r="GO70" s="1124">
        <v>41.323999999999998</v>
      </c>
      <c r="GP70" s="1124">
        <v>29.811</v>
      </c>
      <c r="GQ70" s="1124">
        <v>11.513</v>
      </c>
      <c r="GR70" s="1124">
        <v>18.231000000000002</v>
      </c>
      <c r="GS70" s="1124">
        <v>480.69600000000003</v>
      </c>
      <c r="GW70" s="1126">
        <v>2011</v>
      </c>
      <c r="GX70" s="1124">
        <v>426.94489600000003</v>
      </c>
      <c r="GY70" s="1124">
        <v>240.30989600000001</v>
      </c>
      <c r="GZ70" s="1124">
        <v>186.63499999999999</v>
      </c>
      <c r="HA70" s="1124">
        <v>86.793000000000006</v>
      </c>
      <c r="HB70" s="1124">
        <v>340.15189600000002</v>
      </c>
      <c r="HC70" s="1124">
        <v>340.15189600000002</v>
      </c>
      <c r="HD70" s="1124">
        <v>43.872999999999998</v>
      </c>
      <c r="HE70" s="1124">
        <v>33.459000000000003</v>
      </c>
      <c r="HF70" s="1124">
        <v>10.414</v>
      </c>
      <c r="HG70" s="1124">
        <v>10.403</v>
      </c>
      <c r="HH70" s="1124">
        <v>1.0999999999999999E-2</v>
      </c>
      <c r="HI70" s="1124">
        <v>17.065999999999999</v>
      </c>
      <c r="HJ70" s="1124">
        <v>0.52900000000000003</v>
      </c>
      <c r="HK70" s="1124">
        <v>16.536999999999999</v>
      </c>
      <c r="HL70" s="1124">
        <v>-7.3730000000000002</v>
      </c>
      <c r="HM70" s="1124">
        <v>286.58589599999999</v>
      </c>
      <c r="HN70" s="1124">
        <v>166.22399999999999</v>
      </c>
      <c r="HO70" s="1124">
        <v>120.36189599999999</v>
      </c>
      <c r="HP70" s="1124">
        <v>104.97402599999999</v>
      </c>
      <c r="HQ70" s="1124">
        <v>106.615436</v>
      </c>
      <c r="HR70" s="1124">
        <v>286.58589599999999</v>
      </c>
      <c r="HS70" s="1124">
        <v>1083.127</v>
      </c>
      <c r="HT70" s="1124">
        <v>795.3</v>
      </c>
      <c r="HU70" s="1124">
        <v>287.827</v>
      </c>
      <c r="HV70" s="1124">
        <v>236.25700000000001</v>
      </c>
      <c r="HW70" s="1124">
        <v>51.57</v>
      </c>
      <c r="HX70" s="1124">
        <v>140.661</v>
      </c>
      <c r="HY70" s="1124">
        <v>28.751000000000001</v>
      </c>
      <c r="HZ70" s="1124">
        <v>55.079000000000001</v>
      </c>
      <c r="IA70" s="1124">
        <v>29.379000000000001</v>
      </c>
      <c r="IB70" s="1124">
        <v>25.7</v>
      </c>
      <c r="IC70" s="1124">
        <v>54.343000000000004</v>
      </c>
      <c r="ID70" s="1124">
        <f t="shared" si="18"/>
        <v>46.894000000000005</v>
      </c>
      <c r="IE70" s="1147">
        <v>7.4489999999999998</v>
      </c>
      <c r="IF70" s="1124">
        <v>2.488</v>
      </c>
      <c r="IG70" s="1124">
        <v>26.629000000000001</v>
      </c>
      <c r="IH70" s="1124">
        <v>25.01</v>
      </c>
      <c r="II70" s="1124">
        <v>1.619</v>
      </c>
      <c r="IJ70" s="1124">
        <v>1483.7448959999999</v>
      </c>
      <c r="IK70" s="1124">
        <v>1483.7448959999999</v>
      </c>
      <c r="IL70" s="1124">
        <v>428.92899999999997</v>
      </c>
      <c r="IM70" s="1124">
        <v>310.48399999999998</v>
      </c>
      <c r="IN70" s="1124">
        <v>82.613</v>
      </c>
      <c r="IO70" s="1124">
        <v>35.832000000000001</v>
      </c>
      <c r="IP70" s="1124">
        <v>63.249000000000002</v>
      </c>
      <c r="IQ70" s="1124">
        <v>29.501000000000001</v>
      </c>
      <c r="IR70" s="1124">
        <v>33.747999999999998</v>
      </c>
      <c r="IS70" s="1124">
        <v>1.1639999999999999</v>
      </c>
      <c r="IT70" s="1124">
        <v>32.584000000000003</v>
      </c>
      <c r="IU70" s="1124">
        <v>182.922</v>
      </c>
      <c r="IV70" s="1124">
        <v>162.33199999999999</v>
      </c>
      <c r="IW70" s="1124">
        <v>20.59</v>
      </c>
      <c r="IX70" s="1124">
        <v>420.17899999999997</v>
      </c>
      <c r="IY70" s="1124">
        <v>236.25700000000001</v>
      </c>
      <c r="IZ70" s="1124">
        <v>51.57</v>
      </c>
      <c r="JA70" s="1124">
        <v>132.352</v>
      </c>
      <c r="JB70" s="1124">
        <v>1.0999999999999999E-2</v>
      </c>
      <c r="JC70" s="1124">
        <v>61.433999999999997</v>
      </c>
      <c r="JD70" s="1124">
        <v>29.931999999999999</v>
      </c>
      <c r="JE70" s="1124">
        <v>31.501999999999999</v>
      </c>
      <c r="JF70" s="1124">
        <v>10.185</v>
      </c>
      <c r="JG70" s="1124">
        <v>8.2919999999999998</v>
      </c>
      <c r="JH70" s="1124">
        <v>13.025</v>
      </c>
      <c r="JI70" s="1124">
        <v>1311.387896</v>
      </c>
      <c r="JM70" s="1126">
        <v>2011</v>
      </c>
      <c r="JN70">
        <v>194.533896</v>
      </c>
      <c r="JO70">
        <v>194.11889600000001</v>
      </c>
      <c r="JP70">
        <v>0.41499999999999998</v>
      </c>
      <c r="JQ70">
        <v>61.371000000000002</v>
      </c>
      <c r="JR70">
        <v>133.16289600000002</v>
      </c>
      <c r="JS70">
        <v>133.16289600000002</v>
      </c>
      <c r="JT70">
        <v>20.114999999999998</v>
      </c>
      <c r="JU70">
        <v>15.153</v>
      </c>
      <c r="JV70">
        <v>4.9619999999999997</v>
      </c>
      <c r="JW70">
        <v>4.9619999999999997</v>
      </c>
      <c r="JX70">
        <v>0</v>
      </c>
      <c r="JY70">
        <v>1.7909999999999999</v>
      </c>
      <c r="JZ70">
        <v>0.39900000000000002</v>
      </c>
      <c r="KA70">
        <v>1.3919999999999999</v>
      </c>
      <c r="KB70">
        <v>-3.0230000000000001</v>
      </c>
      <c r="KC70">
        <v>114.27989599999999</v>
      </c>
      <c r="KG70" s="1126">
        <v>2011</v>
      </c>
      <c r="KH70" s="1124">
        <v>46.100999999999999</v>
      </c>
      <c r="KI70" s="1124">
        <v>2.5830000000000002</v>
      </c>
      <c r="KJ70" s="1124">
        <v>43.518000000000001</v>
      </c>
      <c r="KK70" s="1124">
        <v>14.731999999999999</v>
      </c>
      <c r="KL70" s="1124">
        <v>31.369</v>
      </c>
      <c r="KM70" s="1124">
        <v>31.369</v>
      </c>
      <c r="KN70" s="1124">
        <v>27.539000000000001</v>
      </c>
      <c r="KO70" s="1124">
        <v>20.626999999999999</v>
      </c>
      <c r="KP70" s="1124">
        <v>6.9119999999999999</v>
      </c>
      <c r="KQ70" s="1124">
        <v>6.9119999999999999</v>
      </c>
      <c r="KR70" s="1124">
        <v>0</v>
      </c>
      <c r="KS70" s="1124">
        <v>1.079</v>
      </c>
      <c r="KT70" s="1124">
        <v>0.89400000000000002</v>
      </c>
      <c r="KU70" s="1124">
        <v>0.185</v>
      </c>
      <c r="KV70" s="1124">
        <v>-0.63600000000000001</v>
      </c>
      <c r="KW70" s="1124">
        <v>3.387</v>
      </c>
      <c r="KX70" s="1124">
        <v>3.387</v>
      </c>
      <c r="KY70" s="1124">
        <v>1.3959999999999999</v>
      </c>
      <c r="KZ70" s="1124">
        <v>0.93700000000000006</v>
      </c>
      <c r="LA70" s="1124">
        <v>0</v>
      </c>
      <c r="LB70" s="1124">
        <v>0</v>
      </c>
      <c r="LC70" s="1124">
        <v>0</v>
      </c>
      <c r="LD70" s="1124">
        <v>0.45900000000000002</v>
      </c>
      <c r="LE70" s="1124">
        <v>0</v>
      </c>
      <c r="LF70" s="1124">
        <v>0.379</v>
      </c>
      <c r="LG70" s="1124">
        <v>0.379</v>
      </c>
      <c r="LH70" s="1124">
        <v>0</v>
      </c>
      <c r="LI70" s="1124">
        <v>4.4039999999999999</v>
      </c>
      <c r="LJ70" s="1124">
        <v>4.4039999999999999</v>
      </c>
      <c r="LK70" s="1124">
        <v>40.334000000000003</v>
      </c>
      <c r="LL70" s="1124">
        <v>4.8000000000000001E-2</v>
      </c>
      <c r="LM70" s="1124">
        <v>40.286000000000001</v>
      </c>
      <c r="LN70" s="1124">
        <v>40.286000000000001</v>
      </c>
      <c r="LO70" s="1124">
        <v>0</v>
      </c>
      <c r="LP70" s="1124">
        <v>0.36</v>
      </c>
      <c r="LQ70" s="1124">
        <v>1.3260000000000001</v>
      </c>
      <c r="LR70" s="1124">
        <v>4.9000000000000002E-2</v>
      </c>
      <c r="LS70" s="1124">
        <v>1.2769999999999999</v>
      </c>
      <c r="LT70" s="1124">
        <v>0</v>
      </c>
      <c r="LU70" s="1124">
        <v>0</v>
      </c>
      <c r="LV70" s="1124">
        <v>1.2769999999999999</v>
      </c>
      <c r="LW70" s="1124">
        <v>43.052</v>
      </c>
      <c r="MA70" s="1126">
        <v>2011</v>
      </c>
      <c r="MB70">
        <v>572.553</v>
      </c>
      <c r="MC70">
        <v>625.31200000000001</v>
      </c>
      <c r="MD70">
        <v>-52.759</v>
      </c>
      <c r="ME70">
        <v>15.053000000000001</v>
      </c>
      <c r="MF70">
        <v>11.15</v>
      </c>
      <c r="MG70">
        <v>3.903</v>
      </c>
      <c r="MH70">
        <v>0</v>
      </c>
      <c r="MI70">
        <v>143.27799999999999</v>
      </c>
      <c r="MJ70">
        <v>74.972999999999999</v>
      </c>
      <c r="MK70">
        <v>59.796999999999997</v>
      </c>
      <c r="ML70">
        <v>57.27</v>
      </c>
      <c r="MM70">
        <v>2.5270000000000001</v>
      </c>
      <c r="MN70">
        <v>5.8079999999999998</v>
      </c>
      <c r="MO70">
        <v>2.7</v>
      </c>
      <c r="MP70">
        <v>4.2699999999999996</v>
      </c>
      <c r="MQ70">
        <v>0.31</v>
      </c>
      <c r="MR70">
        <v>0.222</v>
      </c>
      <c r="MS70">
        <v>8.7999999999999995E-2</v>
      </c>
      <c r="MT70">
        <v>2.1240000000000001</v>
      </c>
      <c r="MU70">
        <v>2.1240000000000001</v>
      </c>
      <c r="MV70">
        <v>0</v>
      </c>
      <c r="MW70">
        <v>13.356999999999999</v>
      </c>
      <c r="MX70">
        <v>4.1900000000000004</v>
      </c>
      <c r="MY70">
        <v>0.23699999999999999</v>
      </c>
      <c r="MZ70">
        <v>1.45</v>
      </c>
      <c r="NA70">
        <v>7.48</v>
      </c>
      <c r="NB70">
        <v>1.1639999999999999</v>
      </c>
      <c r="NC70">
        <v>6.3159999999999998</v>
      </c>
      <c r="ND70">
        <v>0</v>
      </c>
      <c r="NE70">
        <v>0</v>
      </c>
      <c r="NF70">
        <v>0.85499999999999998</v>
      </c>
      <c r="NG70">
        <v>0.63300000000000001</v>
      </c>
      <c r="NH70">
        <v>0.222</v>
      </c>
      <c r="NI70">
        <v>2.085</v>
      </c>
      <c r="NJ70">
        <v>-8.9610000000000003</v>
      </c>
      <c r="NK70">
        <v>-1.3260000000000001</v>
      </c>
      <c r="NL70">
        <v>-7.6349999999999998</v>
      </c>
      <c r="NM70">
        <v>116.93300000000001</v>
      </c>
      <c r="NN70">
        <v>79.915999999999997</v>
      </c>
      <c r="NO70">
        <v>34.75</v>
      </c>
      <c r="NP70">
        <v>34.581000000000003</v>
      </c>
      <c r="NQ70">
        <v>0.16900000000000001</v>
      </c>
      <c r="NR70">
        <v>-0.54</v>
      </c>
      <c r="NS70">
        <v>2.8069999999999999</v>
      </c>
      <c r="NT70">
        <v>5.4450000000000003</v>
      </c>
      <c r="NU70">
        <v>3.903</v>
      </c>
      <c r="NV70">
        <v>1.542</v>
      </c>
      <c r="NW70">
        <v>6.5410000000000004</v>
      </c>
      <c r="NX70">
        <v>48.713000000000001</v>
      </c>
      <c r="NY70">
        <v>3.7650000000000001</v>
      </c>
      <c r="NZ70">
        <v>2.621</v>
      </c>
      <c r="OA70">
        <v>7.6790000000000003</v>
      </c>
      <c r="OB70">
        <v>16.417000000000002</v>
      </c>
      <c r="OC70">
        <v>8.2919999999999998</v>
      </c>
      <c r="OD70">
        <v>8.125</v>
      </c>
      <c r="OE70">
        <v>18.231000000000002</v>
      </c>
      <c r="OF70">
        <v>1.294</v>
      </c>
      <c r="OG70">
        <v>0.13300000000000001</v>
      </c>
      <c r="OH70">
        <v>1.161</v>
      </c>
      <c r="OI70">
        <v>-1.1259999999999999</v>
      </c>
      <c r="OJ70">
        <v>-0.83199999999999996</v>
      </c>
      <c r="OK70">
        <v>-0.29399999999999998</v>
      </c>
      <c r="OL70">
        <v>-46.146000000000001</v>
      </c>
      <c r="OP70" s="1126">
        <v>2011</v>
      </c>
      <c r="OQ70" s="1124">
        <v>1634.0709999999999</v>
      </c>
      <c r="OR70" s="1124">
        <v>461.56599999999997</v>
      </c>
      <c r="OS70" s="1124">
        <v>15.728999999999999</v>
      </c>
      <c r="OT70" s="1124">
        <v>0.67700000000000005</v>
      </c>
      <c r="OU70" s="1124">
        <v>572.553</v>
      </c>
      <c r="OV70" s="1124">
        <v>625.31200000000001</v>
      </c>
      <c r="OW70" s="1124">
        <v>2059.2840019999999</v>
      </c>
      <c r="OX70" s="1124">
        <v>15.053000000000001</v>
      </c>
      <c r="OY70" s="1124">
        <v>0.85499999999999998</v>
      </c>
      <c r="OZ70" s="1124">
        <v>143.27799999999999</v>
      </c>
      <c r="PA70" s="1124">
        <v>116.93300000000001</v>
      </c>
      <c r="PB70" s="1124">
        <v>-8.9610000000000003</v>
      </c>
      <c r="PC70" s="1124">
        <v>2.085</v>
      </c>
      <c r="PD70" s="1124">
        <v>2106.7030019999997</v>
      </c>
      <c r="PE70" s="1124">
        <v>4.2699999999999996</v>
      </c>
      <c r="PF70" s="1124">
        <v>2.4340000000000002</v>
      </c>
      <c r="PG70" s="1124">
        <v>11.986000000000001</v>
      </c>
      <c r="PH70" s="1124">
        <v>13.356999999999999</v>
      </c>
      <c r="PI70" s="1124">
        <v>48.713000000000001</v>
      </c>
      <c r="PJ70" s="1124">
        <v>2066.0650020000003</v>
      </c>
      <c r="PK70" s="1124">
        <v>-1.1259999999999999</v>
      </c>
      <c r="PL70" s="1124">
        <v>1.294</v>
      </c>
      <c r="PM70" s="1124">
        <v>-46.145997999999999</v>
      </c>
      <c r="PQ70" s="1126">
        <v>2011</v>
      </c>
      <c r="PR70">
        <v>204.98546599999997</v>
      </c>
      <c r="PS70">
        <v>12.950573</v>
      </c>
      <c r="PT70">
        <v>70.925497000000007</v>
      </c>
      <c r="PU70">
        <v>74.996433999999994</v>
      </c>
      <c r="PV70">
        <v>3.386714</v>
      </c>
      <c r="PW70">
        <v>367.24468400000001</v>
      </c>
      <c r="PX70">
        <v>13.71238</v>
      </c>
      <c r="QB70" s="1126">
        <v>2011</v>
      </c>
      <c r="QC70">
        <v>2059.2840000000001</v>
      </c>
      <c r="QD70">
        <v>1849.498</v>
      </c>
      <c r="QE70">
        <v>225.453</v>
      </c>
      <c r="QF70">
        <v>-15.667</v>
      </c>
      <c r="QG70">
        <v>2059.2840000000001</v>
      </c>
      <c r="QH70">
        <v>1634.0710000000001</v>
      </c>
      <c r="QI70">
        <v>477.97199999999998</v>
      </c>
      <c r="QJ70">
        <v>572.553</v>
      </c>
      <c r="QK70">
        <v>625.31200000000001</v>
      </c>
      <c r="QL70">
        <v>2059.2840019999999</v>
      </c>
      <c r="QM70">
        <v>1068.9290000000001</v>
      </c>
      <c r="QN70">
        <v>721.23000200000001</v>
      </c>
      <c r="QO70">
        <v>312.82</v>
      </c>
      <c r="QP70">
        <v>-43.695</v>
      </c>
      <c r="QS70" s="1126">
        <v>2011</v>
      </c>
      <c r="QT70" s="731">
        <f t="shared" si="11"/>
        <v>198.48996218929173</v>
      </c>
      <c r="QU70" s="1128">
        <f t="shared" si="12"/>
        <v>133.06853561314011</v>
      </c>
      <c r="QV70" s="522">
        <v>92.511991403935141</v>
      </c>
      <c r="QW70" s="522">
        <v>40.556544209204986</v>
      </c>
      <c r="QX70" s="522">
        <v>65.421426576151617</v>
      </c>
      <c r="QY70" s="522">
        <v>40.689679224868755</v>
      </c>
      <c r="QZ70" s="522">
        <f t="shared" si="17"/>
        <v>24.731747351282863</v>
      </c>
      <c r="RA70" s="1128">
        <f t="shared" si="13"/>
        <v>173.75821483800888</v>
      </c>
      <c r="RB70" s="1143">
        <f t="shared" si="14"/>
        <v>0.67040435770871931</v>
      </c>
      <c r="RC70" s="1143">
        <f t="shared" si="15"/>
        <v>0.76582586749752868</v>
      </c>
      <c r="RD70" s="1095">
        <v>152.29436524627593</v>
      </c>
      <c r="RE70" s="1095">
        <v>217.71579182242752</v>
      </c>
      <c r="RF70" s="524">
        <f t="shared" si="16"/>
        <v>19.225829633135817</v>
      </c>
      <c r="RH70" s="1124"/>
      <c r="RI70" s="16"/>
      <c r="RK70" s="1056"/>
    </row>
    <row r="71" spans="3:479">
      <c r="C71" s="1087">
        <v>2012</v>
      </c>
      <c r="D71" s="1124">
        <v>2594.4212560000001</v>
      </c>
      <c r="E71" s="1124">
        <v>2534.8812560000001</v>
      </c>
      <c r="F71" s="1124">
        <v>59.54</v>
      </c>
      <c r="G71" s="1124">
        <v>1533.215193</v>
      </c>
      <c r="H71" s="1124">
        <v>1061.2060630000001</v>
      </c>
      <c r="I71" s="1124">
        <v>1061.2060630000001</v>
      </c>
      <c r="J71" s="1124">
        <v>700.75400000000002</v>
      </c>
      <c r="K71" s="1124">
        <v>530.09500000000003</v>
      </c>
      <c r="L71" s="1124">
        <v>170.65899999999999</v>
      </c>
      <c r="M71" s="1124">
        <v>159.124</v>
      </c>
      <c r="N71" s="1124">
        <v>11.535</v>
      </c>
      <c r="O71" s="1124">
        <v>56.383000000000003</v>
      </c>
      <c r="P71" s="1124">
        <v>17.167999999999999</v>
      </c>
      <c r="Q71" s="1124">
        <v>39.215000000000003</v>
      </c>
      <c r="R71" s="1124">
        <v>-16.928999999999998</v>
      </c>
      <c r="S71" s="1124">
        <v>320.998063</v>
      </c>
      <c r="T71" s="1124">
        <v>320.998063</v>
      </c>
      <c r="U71" s="1124">
        <v>207.05199999999999</v>
      </c>
      <c r="V71" s="1124">
        <v>40.472999999999999</v>
      </c>
      <c r="W71" s="1124">
        <v>156.203</v>
      </c>
      <c r="X71" s="1124">
        <v>154.67400000000001</v>
      </c>
      <c r="Y71" s="1124">
        <v>1.5289999999999999</v>
      </c>
      <c r="Z71" s="1124">
        <v>5.1440000000000001</v>
      </c>
      <c r="AA71" s="1124">
        <v>5.2320000000000002</v>
      </c>
      <c r="AB71" s="1124">
        <v>0</v>
      </c>
      <c r="AC71" s="1124">
        <v>290.61</v>
      </c>
      <c r="AD71" s="1124">
        <v>77.412000000000006</v>
      </c>
      <c r="AE71" s="1124">
        <v>208.364</v>
      </c>
      <c r="AF71" s="1124">
        <v>182.09299999999999</v>
      </c>
      <c r="AG71" s="1124">
        <v>26.271000000000001</v>
      </c>
      <c r="AH71" s="1124">
        <v>1.4430000000000001</v>
      </c>
      <c r="AI71" s="1124">
        <v>3.391</v>
      </c>
      <c r="AJ71" s="1124">
        <v>237.44006299999998</v>
      </c>
      <c r="AK71" s="1124">
        <v>237.44006299999998</v>
      </c>
      <c r="AL71" s="1124">
        <v>11.714</v>
      </c>
      <c r="AM71" s="1124">
        <v>0</v>
      </c>
      <c r="AN71" s="1124">
        <v>11.535</v>
      </c>
      <c r="AO71" s="1124">
        <v>0.17899999999999999</v>
      </c>
      <c r="AP71" s="1124">
        <v>11.853999999999999</v>
      </c>
      <c r="AQ71" s="1124">
        <v>5.6029999999999998</v>
      </c>
      <c r="AR71" s="1124">
        <v>6.2510000000000003</v>
      </c>
      <c r="AS71" s="1124">
        <v>37.645000000000003</v>
      </c>
      <c r="AT71" s="1124">
        <v>11.537000000000001</v>
      </c>
      <c r="AU71" s="1124">
        <v>37.645000000000003</v>
      </c>
      <c r="AV71" s="1124">
        <v>7.5869999999999997</v>
      </c>
      <c r="AW71" s="1124">
        <v>30.058</v>
      </c>
      <c r="AX71" s="1124">
        <v>174.18106299999999</v>
      </c>
      <c r="AY71">
        <v>196.18606299999999</v>
      </c>
      <c r="BB71" s="1126">
        <v>2012</v>
      </c>
      <c r="BC71" s="1124">
        <v>211.369</v>
      </c>
      <c r="BD71" s="1124">
        <v>209.13399999999999</v>
      </c>
      <c r="BE71" s="1124">
        <v>2.2349999999999999</v>
      </c>
      <c r="BF71" s="1124">
        <v>123.76600000000001</v>
      </c>
      <c r="BG71" s="1124">
        <v>87.602999999999994</v>
      </c>
      <c r="BH71" s="1124">
        <v>87.602999999999994</v>
      </c>
      <c r="BI71" s="1124">
        <v>51.088999999999999</v>
      </c>
      <c r="BJ71" s="1124">
        <v>36.164000000000001</v>
      </c>
      <c r="BK71" s="1124">
        <v>14.925000000000001</v>
      </c>
      <c r="BL71" s="1124">
        <v>14.023999999999999</v>
      </c>
      <c r="BM71" s="1124">
        <v>0.90100000000000002</v>
      </c>
      <c r="BN71" s="1124">
        <v>6.6130000000000004</v>
      </c>
      <c r="BO71" s="1124">
        <v>4.0620000000000003</v>
      </c>
      <c r="BP71" s="1124">
        <v>2.5510000000000002</v>
      </c>
      <c r="BQ71" s="1124">
        <v>-0.186</v>
      </c>
      <c r="BR71" s="1124">
        <v>30.087</v>
      </c>
      <c r="BS71" s="1124">
        <v>30.087</v>
      </c>
      <c r="BT71" s="1124">
        <v>278.89100000000002</v>
      </c>
      <c r="BU71" s="1124">
        <v>215.57499999999999</v>
      </c>
      <c r="BV71" s="1124">
        <v>42.427</v>
      </c>
      <c r="BW71" s="1124">
        <v>42.427</v>
      </c>
      <c r="BX71" s="1124">
        <v>0</v>
      </c>
      <c r="BY71" s="1124">
        <v>3.2450000000000001</v>
      </c>
      <c r="BZ71" s="1124">
        <v>17.643999999999998</v>
      </c>
      <c r="CA71" s="1124">
        <v>0</v>
      </c>
      <c r="CB71" s="1124">
        <v>259.29199999999997</v>
      </c>
      <c r="CC71" s="1124">
        <v>157.10400000000001</v>
      </c>
      <c r="CD71" s="1124">
        <v>23.974</v>
      </c>
      <c r="CE71" s="1124">
        <v>23.974</v>
      </c>
      <c r="CF71" s="1124">
        <v>0</v>
      </c>
      <c r="CG71" s="1124">
        <v>0.32600000000000001</v>
      </c>
      <c r="CH71" s="1124">
        <v>77.888000000000005</v>
      </c>
      <c r="CI71" s="1124">
        <v>0</v>
      </c>
      <c r="CJ71" s="1124">
        <v>49.686</v>
      </c>
      <c r="CK71" s="1124">
        <v>49.686</v>
      </c>
      <c r="CL71" s="1124">
        <v>29.489000000000001</v>
      </c>
      <c r="CM71" s="1124">
        <v>2.9910000000000001</v>
      </c>
      <c r="CN71" s="1124">
        <v>0.90100000000000002</v>
      </c>
      <c r="CO71" s="1124">
        <v>25.597000000000001</v>
      </c>
      <c r="CP71" s="1124">
        <v>83.058000000000007</v>
      </c>
      <c r="CQ71" s="1124">
        <v>62.088999999999999</v>
      </c>
      <c r="CR71" s="1124">
        <v>20.811</v>
      </c>
      <c r="CS71" s="1124">
        <v>0.158</v>
      </c>
      <c r="CT71" s="1124">
        <v>14.702999999999999</v>
      </c>
      <c r="CU71" s="1124">
        <v>13.677</v>
      </c>
      <c r="CV71" s="1124">
        <v>1.026</v>
      </c>
      <c r="CW71" s="1124">
        <v>29.489000000000001</v>
      </c>
      <c r="CX71" s="1124">
        <v>84.593000000000004</v>
      </c>
      <c r="CY71" s="1124">
        <v>20.82</v>
      </c>
      <c r="CZ71" s="1124">
        <v>62.396999999999998</v>
      </c>
      <c r="DA71" s="1124">
        <v>1.3759999999999999</v>
      </c>
      <c r="DB71" s="1124">
        <v>33.448</v>
      </c>
      <c r="DC71">
        <v>35.746000000000002</v>
      </c>
      <c r="DF71" s="1126">
        <v>2012</v>
      </c>
      <c r="DG71" s="1124">
        <v>455.69499999999999</v>
      </c>
      <c r="DH71" s="1124">
        <v>57.079000000000001</v>
      </c>
      <c r="DI71" s="1124">
        <v>13.698</v>
      </c>
      <c r="DJ71" s="1124">
        <v>384.91800000000001</v>
      </c>
      <c r="DK71" s="1124">
        <v>107.285</v>
      </c>
      <c r="DL71" s="1124">
        <v>348.41</v>
      </c>
      <c r="DM71" s="1124">
        <v>348.41</v>
      </c>
      <c r="DN71" s="1124">
        <v>268.49200000000002</v>
      </c>
      <c r="DO71" s="1124">
        <v>179.64599999999999</v>
      </c>
      <c r="DP71" s="1124">
        <v>88.846000000000004</v>
      </c>
      <c r="DQ71" s="1124">
        <v>47.866</v>
      </c>
      <c r="DR71" s="1124">
        <v>40.98</v>
      </c>
      <c r="DS71" s="1124">
        <v>9.5619999999999994</v>
      </c>
      <c r="DT71" s="1124">
        <v>7.5590000000000002</v>
      </c>
      <c r="DU71" s="1124">
        <v>2.0030000000000001</v>
      </c>
      <c r="DV71" s="1124">
        <v>-3.2109999999999999</v>
      </c>
      <c r="DW71" s="1124">
        <v>73.566999999999993</v>
      </c>
      <c r="DX71" s="1124">
        <v>73.566999999999993</v>
      </c>
      <c r="DY71" s="1124">
        <v>319.613</v>
      </c>
      <c r="DZ71" s="1124">
        <v>228.14500000000001</v>
      </c>
      <c r="EA71" s="1124">
        <v>142.52699999999999</v>
      </c>
      <c r="EB71" s="1124">
        <v>0.49</v>
      </c>
      <c r="EC71" s="1124">
        <v>85.128</v>
      </c>
      <c r="ED71" s="1124">
        <v>91.468000000000004</v>
      </c>
      <c r="EE71" s="1124">
        <v>30.265000000000001</v>
      </c>
      <c r="EF71" s="1124">
        <v>61.203000000000003</v>
      </c>
      <c r="EG71" s="1124">
        <v>-36.289000000000001</v>
      </c>
      <c r="EH71" s="1124">
        <v>-15.538</v>
      </c>
      <c r="EI71" s="1124">
        <v>-20.751000000000001</v>
      </c>
      <c r="EJ71" s="1124">
        <v>-6.1050000000000004</v>
      </c>
      <c r="EK71" s="1124">
        <v>-3.4329999999999998</v>
      </c>
      <c r="EL71" s="1124">
        <v>-0.98899999999999999</v>
      </c>
      <c r="EM71" s="1124">
        <v>-10.224</v>
      </c>
      <c r="EN71" s="1124">
        <v>16.056000000000001</v>
      </c>
      <c r="EO71" s="1124">
        <v>3.992</v>
      </c>
      <c r="EP71" s="1124">
        <v>7.3170000000000002</v>
      </c>
      <c r="EQ71" s="1124">
        <v>7.3170000000000002</v>
      </c>
      <c r="ER71" s="1124">
        <v>0</v>
      </c>
      <c r="ES71" s="1124">
        <v>0</v>
      </c>
      <c r="ET71" s="1124">
        <v>2.1819999999999999</v>
      </c>
      <c r="EU71" s="1124">
        <v>2.5649999999999999</v>
      </c>
      <c r="EV71" s="1124">
        <v>55.024000000000001</v>
      </c>
      <c r="EW71" s="1124">
        <v>54.887</v>
      </c>
      <c r="EX71" s="1124">
        <v>0</v>
      </c>
      <c r="EY71" s="1124">
        <v>0</v>
      </c>
      <c r="EZ71" s="1124">
        <v>0</v>
      </c>
      <c r="FA71" s="1124">
        <v>0</v>
      </c>
      <c r="FB71" s="1124">
        <v>0</v>
      </c>
      <c r="FC71" s="1124">
        <v>0.13700000000000001</v>
      </c>
      <c r="FD71" s="1124">
        <v>317.923</v>
      </c>
      <c r="FE71" s="1124">
        <v>317.923</v>
      </c>
      <c r="FF71" s="1124">
        <v>256.81599999999997</v>
      </c>
      <c r="FG71" s="1124">
        <v>233.583</v>
      </c>
      <c r="FH71" s="1124">
        <v>23.233000000000001</v>
      </c>
      <c r="FI71" s="1124">
        <v>387.11700000000002</v>
      </c>
      <c r="FJ71" s="1124">
        <v>235.53</v>
      </c>
      <c r="FK71" s="1124">
        <v>40.98</v>
      </c>
      <c r="FL71" s="1124">
        <v>110.607</v>
      </c>
      <c r="FM71" s="1124">
        <v>446.37200000000001</v>
      </c>
      <c r="FN71" s="1124"/>
      <c r="FO71" s="1124">
        <v>0</v>
      </c>
      <c r="FP71" s="1124">
        <v>0.86899999999999999</v>
      </c>
      <c r="FQ71" s="1124">
        <v>428.44200000000001</v>
      </c>
      <c r="FR71" s="1124">
        <v>83.921000000000006</v>
      </c>
      <c r="FS71" s="1124">
        <v>344.52100000000002</v>
      </c>
      <c r="FT71" s="1124">
        <v>0</v>
      </c>
      <c r="FU71" s="1124">
        <v>1.6990000000000001</v>
      </c>
      <c r="FV71" s="1124">
        <v>15.362</v>
      </c>
      <c r="FW71" s="1124">
        <v>0</v>
      </c>
      <c r="FX71" s="1124">
        <v>15.362</v>
      </c>
      <c r="FY71" s="1124">
        <v>0</v>
      </c>
      <c r="FZ71" s="1124">
        <v>0.10299999999999999</v>
      </c>
      <c r="GA71" s="1124">
        <v>0.10299999999999999</v>
      </c>
      <c r="GB71" s="1124">
        <v>0</v>
      </c>
      <c r="GC71" s="1124">
        <v>408.33499999999998</v>
      </c>
      <c r="GD71" s="1124">
        <v>326.32900000000001</v>
      </c>
      <c r="GE71" s="1124">
        <v>45.554000000000002</v>
      </c>
      <c r="GF71" s="1124">
        <v>36.451999999999998</v>
      </c>
      <c r="GG71" s="1124">
        <v>499.14800000000002</v>
      </c>
      <c r="GH71" s="1124"/>
      <c r="GI71" s="1124">
        <v>0.91800000000000004</v>
      </c>
      <c r="GJ71" s="1124">
        <v>0</v>
      </c>
      <c r="GK71" s="1124">
        <v>428.44200000000001</v>
      </c>
      <c r="GL71" s="1124">
        <v>83.921000000000006</v>
      </c>
      <c r="GM71" s="1124">
        <v>344.52100000000002</v>
      </c>
      <c r="GN71" s="1124">
        <v>7.6020000000000003</v>
      </c>
      <c r="GO71" s="1124">
        <v>42.555</v>
      </c>
      <c r="GP71" s="1124">
        <v>30.524000000000001</v>
      </c>
      <c r="GQ71" s="1124">
        <v>12.031000000000001</v>
      </c>
      <c r="GR71" s="1124">
        <v>19.631</v>
      </c>
      <c r="GS71" s="1124">
        <v>500.642</v>
      </c>
      <c r="GW71" s="1126">
        <v>2012</v>
      </c>
      <c r="GX71" s="1124">
        <v>432.31993699999998</v>
      </c>
      <c r="GY71" s="1124">
        <v>240.76893699999999</v>
      </c>
      <c r="GZ71" s="1124">
        <v>191.55099999999999</v>
      </c>
      <c r="HA71" s="1124">
        <v>88.438000000000002</v>
      </c>
      <c r="HB71" s="1124">
        <v>343.88193699999999</v>
      </c>
      <c r="HC71" s="1124">
        <v>343.88193699999999</v>
      </c>
      <c r="HD71" s="1124">
        <v>43.76</v>
      </c>
      <c r="HE71" s="1124">
        <v>33.332999999999998</v>
      </c>
      <c r="HF71" s="1124">
        <v>10.427</v>
      </c>
      <c r="HG71" s="1124">
        <v>10.414999999999999</v>
      </c>
      <c r="HH71" s="1124">
        <v>1.2E-2</v>
      </c>
      <c r="HI71" s="1124">
        <v>17.803000000000001</v>
      </c>
      <c r="HJ71" s="1124">
        <v>0.55900000000000005</v>
      </c>
      <c r="HK71" s="1124">
        <v>17.244</v>
      </c>
      <c r="HL71" s="1124">
        <v>-7.5129999999999999</v>
      </c>
      <c r="HM71" s="1124">
        <v>289.83193699999998</v>
      </c>
      <c r="HN71" s="1124">
        <v>169.08500000000001</v>
      </c>
      <c r="HO71" s="1124">
        <v>120.746937</v>
      </c>
      <c r="HP71" s="1124">
        <v>106.891479</v>
      </c>
      <c r="HQ71" s="1124">
        <v>107.15762699999999</v>
      </c>
      <c r="HR71" s="1124">
        <v>289.83193699999998</v>
      </c>
      <c r="HS71" s="1124">
        <v>1107.3489999999999</v>
      </c>
      <c r="HT71" s="1124">
        <v>811.51300000000003</v>
      </c>
      <c r="HU71" s="1124">
        <v>295.83600000000001</v>
      </c>
      <c r="HV71" s="1124">
        <v>242.40799999999999</v>
      </c>
      <c r="HW71" s="1124">
        <v>53.427999999999997</v>
      </c>
      <c r="HX71" s="1124">
        <v>134.96199999999999</v>
      </c>
      <c r="HY71" s="1124">
        <v>27.728999999999999</v>
      </c>
      <c r="HZ71" s="1124">
        <v>52</v>
      </c>
      <c r="IA71" s="1124">
        <v>26.3</v>
      </c>
      <c r="IB71" s="1124">
        <v>25.7</v>
      </c>
      <c r="IC71" s="1124">
        <v>52.609000000000002</v>
      </c>
      <c r="ID71" s="1124">
        <f t="shared" si="18"/>
        <v>45.736000000000004</v>
      </c>
      <c r="IE71" s="1147">
        <v>6.8730000000000002</v>
      </c>
      <c r="IF71" s="1124">
        <v>2.6240000000000001</v>
      </c>
      <c r="IG71" s="1124">
        <v>25.184000000000001</v>
      </c>
      <c r="IH71" s="1124">
        <v>23.523</v>
      </c>
      <c r="II71" s="1124">
        <v>1.661</v>
      </c>
      <c r="IJ71" s="1124">
        <v>1506.9589369999999</v>
      </c>
      <c r="IK71" s="1124">
        <v>1506.9589369999999</v>
      </c>
      <c r="IL71" s="1124">
        <v>445.09300000000002</v>
      </c>
      <c r="IM71" s="1124">
        <v>321.77800000000002</v>
      </c>
      <c r="IN71" s="1124">
        <v>86.494</v>
      </c>
      <c r="IO71" s="1124">
        <v>36.820999999999998</v>
      </c>
      <c r="IP71" s="1124">
        <v>65.706999999999994</v>
      </c>
      <c r="IQ71" s="1124">
        <v>31.422000000000001</v>
      </c>
      <c r="IR71" s="1124">
        <v>34.284999999999997</v>
      </c>
      <c r="IS71" s="1124">
        <v>1.0009999999999999</v>
      </c>
      <c r="IT71" s="1124">
        <v>33.283999999999999</v>
      </c>
      <c r="IU71" s="1124">
        <v>199.387</v>
      </c>
      <c r="IV71" s="1124">
        <v>177.18</v>
      </c>
      <c r="IW71" s="1124">
        <v>22.207000000000001</v>
      </c>
      <c r="IX71" s="1124">
        <v>433.71</v>
      </c>
      <c r="IY71" s="1124">
        <v>242.40799999999999</v>
      </c>
      <c r="IZ71" s="1124">
        <v>53.427999999999997</v>
      </c>
      <c r="JA71" s="1124">
        <v>137.874</v>
      </c>
      <c r="JB71" s="1124">
        <v>1.2E-2</v>
      </c>
      <c r="JC71" s="1124">
        <v>66.347999999999999</v>
      </c>
      <c r="JD71" s="1124">
        <v>30.856000000000002</v>
      </c>
      <c r="JE71" s="1124">
        <v>35.491999999999997</v>
      </c>
      <c r="JF71" s="1124">
        <v>10.516</v>
      </c>
      <c r="JG71" s="1124">
        <v>8.7639999999999993</v>
      </c>
      <c r="JH71" s="1124">
        <v>16.212</v>
      </c>
      <c r="JI71" s="1124">
        <v>1318.3139369999999</v>
      </c>
      <c r="JM71" s="1126">
        <v>2012</v>
      </c>
      <c r="JN71">
        <v>193.169937</v>
      </c>
      <c r="JO71">
        <v>192.75093699999999</v>
      </c>
      <c r="JP71">
        <v>0.41899999999999998</v>
      </c>
      <c r="JQ71">
        <v>60.476999999999997</v>
      </c>
      <c r="JR71">
        <v>132.692937</v>
      </c>
      <c r="JS71">
        <v>132.692937</v>
      </c>
      <c r="JT71">
        <v>19.38</v>
      </c>
      <c r="JU71">
        <v>14.558</v>
      </c>
      <c r="JV71">
        <v>4.8220000000000001</v>
      </c>
      <c r="JW71">
        <v>4.8220000000000001</v>
      </c>
      <c r="JX71">
        <v>0</v>
      </c>
      <c r="JY71">
        <v>1.79</v>
      </c>
      <c r="JZ71">
        <v>0.41399999999999998</v>
      </c>
      <c r="KA71">
        <v>1.3759999999999999</v>
      </c>
      <c r="KB71">
        <v>-2.835</v>
      </c>
      <c r="KC71">
        <v>114.35793700000001</v>
      </c>
      <c r="KG71" s="1126">
        <v>2012</v>
      </c>
      <c r="KH71" s="1124">
        <v>47.256</v>
      </c>
      <c r="KI71" s="1124">
        <v>2.63</v>
      </c>
      <c r="KJ71" s="1124">
        <v>44.625999999999998</v>
      </c>
      <c r="KK71" s="1124">
        <v>14.907</v>
      </c>
      <c r="KL71" s="1124">
        <v>32.348999999999997</v>
      </c>
      <c r="KM71" s="1124">
        <v>32.348999999999997</v>
      </c>
      <c r="KN71" s="1124">
        <v>28.260999999999999</v>
      </c>
      <c r="KO71" s="1124">
        <v>21.169</v>
      </c>
      <c r="KP71" s="1124">
        <v>7.0919999999999996</v>
      </c>
      <c r="KQ71" s="1124">
        <v>7.0919999999999996</v>
      </c>
      <c r="KR71" s="1124">
        <v>0</v>
      </c>
      <c r="KS71" s="1124">
        <v>1.107</v>
      </c>
      <c r="KT71" s="1124">
        <v>0.91700000000000004</v>
      </c>
      <c r="KU71" s="1124">
        <v>0.19</v>
      </c>
      <c r="KV71" s="1124">
        <v>-0.53900000000000003</v>
      </c>
      <c r="KW71" s="1124">
        <v>3.52</v>
      </c>
      <c r="KX71" s="1124">
        <v>3.52</v>
      </c>
      <c r="KY71" s="1124">
        <v>1.37</v>
      </c>
      <c r="KZ71" s="1124">
        <v>1.016</v>
      </c>
      <c r="LA71" s="1124">
        <v>0</v>
      </c>
      <c r="LB71" s="1124">
        <v>0</v>
      </c>
      <c r="LC71" s="1124">
        <v>0</v>
      </c>
      <c r="LD71" s="1124">
        <v>0.35399999999999998</v>
      </c>
      <c r="LE71" s="1124">
        <v>0</v>
      </c>
      <c r="LF71" s="1124">
        <v>0.37</v>
      </c>
      <c r="LG71" s="1124">
        <v>0.37</v>
      </c>
      <c r="LH71" s="1124">
        <v>0</v>
      </c>
      <c r="LI71" s="1124">
        <v>4.5199999999999996</v>
      </c>
      <c r="LJ71" s="1124">
        <v>4.5199999999999996</v>
      </c>
      <c r="LK71" s="1124">
        <v>41.384</v>
      </c>
      <c r="LL71" s="1124">
        <v>4.9000000000000002E-2</v>
      </c>
      <c r="LM71" s="1124">
        <v>41.335000000000001</v>
      </c>
      <c r="LN71" s="1124">
        <v>41.335000000000001</v>
      </c>
      <c r="LO71" s="1124">
        <v>0</v>
      </c>
      <c r="LP71" s="1124">
        <v>0.36899999999999999</v>
      </c>
      <c r="LQ71" s="1124">
        <v>1.3480000000000001</v>
      </c>
      <c r="LR71" s="1124">
        <v>0.05</v>
      </c>
      <c r="LS71" s="1124">
        <v>1.298</v>
      </c>
      <c r="LT71" s="1124">
        <v>0</v>
      </c>
      <c r="LU71" s="1124">
        <v>0</v>
      </c>
      <c r="LV71" s="1124">
        <v>1.298</v>
      </c>
      <c r="LW71" s="1124">
        <v>44.186999999999998</v>
      </c>
      <c r="MA71" s="1126">
        <v>2012</v>
      </c>
      <c r="MB71">
        <v>595.23</v>
      </c>
      <c r="MC71">
        <v>640.24</v>
      </c>
      <c r="MD71">
        <v>-45.01</v>
      </c>
      <c r="ME71">
        <v>15.881</v>
      </c>
      <c r="MF71">
        <v>11.763999999999999</v>
      </c>
      <c r="MG71">
        <v>4.117</v>
      </c>
      <c r="MH71">
        <v>0</v>
      </c>
      <c r="MI71">
        <v>132.52799999999999</v>
      </c>
      <c r="MJ71">
        <v>58.276000000000003</v>
      </c>
      <c r="MK71">
        <v>63.359000000000002</v>
      </c>
      <c r="ML71">
        <v>61.83</v>
      </c>
      <c r="MM71">
        <v>1.5289999999999999</v>
      </c>
      <c r="MN71">
        <v>8.3889999999999993</v>
      </c>
      <c r="MO71">
        <v>2.504</v>
      </c>
      <c r="MP71">
        <v>4.9779999999999998</v>
      </c>
      <c r="MQ71">
        <v>0.318</v>
      </c>
      <c r="MR71">
        <v>0.23</v>
      </c>
      <c r="MS71">
        <v>8.7999999999999995E-2</v>
      </c>
      <c r="MT71">
        <v>2.194</v>
      </c>
      <c r="MU71">
        <v>2.194</v>
      </c>
      <c r="MV71">
        <v>0</v>
      </c>
      <c r="MW71">
        <v>12.192</v>
      </c>
      <c r="MX71">
        <v>4.0430000000000001</v>
      </c>
      <c r="MY71">
        <v>0.29299999999999998</v>
      </c>
      <c r="MZ71">
        <v>1.6990000000000001</v>
      </c>
      <c r="NA71">
        <v>6.157</v>
      </c>
      <c r="NB71">
        <v>1.0009999999999999</v>
      </c>
      <c r="NC71">
        <v>5.1559999999999997</v>
      </c>
      <c r="ND71">
        <v>0</v>
      </c>
      <c r="NE71">
        <v>0</v>
      </c>
      <c r="NF71">
        <v>0.88800000000000001</v>
      </c>
      <c r="NG71">
        <v>0.65800000000000003</v>
      </c>
      <c r="NH71">
        <v>0.23</v>
      </c>
      <c r="NI71">
        <v>2.1059999999999999</v>
      </c>
      <c r="NJ71">
        <v>-8.8610000000000007</v>
      </c>
      <c r="NK71">
        <v>-1.234</v>
      </c>
      <c r="NL71">
        <v>-7.6269999999999998</v>
      </c>
      <c r="NM71">
        <v>124.67700000000001</v>
      </c>
      <c r="NN71">
        <v>82.787000000000006</v>
      </c>
      <c r="NO71">
        <v>37.75</v>
      </c>
      <c r="NP71">
        <v>37.179000000000002</v>
      </c>
      <c r="NQ71">
        <v>0.57099999999999995</v>
      </c>
      <c r="NR71">
        <v>1.7689999999999999</v>
      </c>
      <c r="NS71">
        <v>2.371</v>
      </c>
      <c r="NT71">
        <v>5.6959999999999997</v>
      </c>
      <c r="NU71">
        <v>4.117</v>
      </c>
      <c r="NV71">
        <v>1.579</v>
      </c>
      <c r="NW71">
        <v>6.843</v>
      </c>
      <c r="NX71">
        <v>52.899000000000001</v>
      </c>
      <c r="NY71">
        <v>2.1850000000000001</v>
      </c>
      <c r="NZ71">
        <v>3.9359999999999999</v>
      </c>
      <c r="OA71">
        <v>7.6020000000000003</v>
      </c>
      <c r="OB71">
        <v>19.545000000000002</v>
      </c>
      <c r="OC71">
        <v>8.7639999999999993</v>
      </c>
      <c r="OD71">
        <v>10.781000000000001</v>
      </c>
      <c r="OE71">
        <v>19.631</v>
      </c>
      <c r="OF71">
        <v>4.5170000000000003</v>
      </c>
      <c r="OG71">
        <v>0.191</v>
      </c>
      <c r="OH71">
        <v>4.3259999999999996</v>
      </c>
      <c r="OI71">
        <v>-1.0860000000000001</v>
      </c>
      <c r="OJ71">
        <v>-0.96599999999999997</v>
      </c>
      <c r="OK71">
        <v>-0.12</v>
      </c>
      <c r="OL71">
        <v>-64.597999999999999</v>
      </c>
      <c r="OP71" s="1126">
        <v>2012</v>
      </c>
      <c r="OQ71" s="1124">
        <v>1659.3130000000001</v>
      </c>
      <c r="OR71" s="1124">
        <v>469.10599999999999</v>
      </c>
      <c r="OS71" s="1124">
        <v>2.8039999999999998</v>
      </c>
      <c r="OT71" s="1124">
        <v>0.71599999999999997</v>
      </c>
      <c r="OU71" s="1124">
        <v>595.23</v>
      </c>
      <c r="OV71" s="1124">
        <v>640.24</v>
      </c>
      <c r="OW71" s="1124">
        <v>2086.9290000000001</v>
      </c>
      <c r="OX71" s="1124">
        <v>15.881</v>
      </c>
      <c r="OY71" s="1124">
        <v>0.88800000000000001</v>
      </c>
      <c r="OZ71" s="1124">
        <v>132.52799999999999</v>
      </c>
      <c r="PA71" s="1124">
        <v>124.67700000000001</v>
      </c>
      <c r="PB71" s="1124">
        <v>-8.8610000000000007</v>
      </c>
      <c r="PC71" s="1124">
        <v>2.1059999999999999</v>
      </c>
      <c r="PD71" s="1124">
        <v>2116.5279999999998</v>
      </c>
      <c r="PE71" s="1124">
        <v>4.9779999999999998</v>
      </c>
      <c r="PF71" s="1124">
        <v>2.512</v>
      </c>
      <c r="PG71" s="1124">
        <v>12.539</v>
      </c>
      <c r="PH71" s="1124">
        <v>12.192</v>
      </c>
      <c r="PI71" s="1124">
        <v>52.899000000000001</v>
      </c>
      <c r="PJ71" s="1124">
        <v>2070.7719999999999</v>
      </c>
      <c r="PK71" s="1124">
        <v>-1.0860000000000001</v>
      </c>
      <c r="PL71" s="1124">
        <v>4.5170000000000003</v>
      </c>
      <c r="PM71" s="1124">
        <v>-64.597999999999999</v>
      </c>
      <c r="PO71" s="1056"/>
      <c r="PQ71" s="1126">
        <v>2012</v>
      </c>
      <c r="PR71">
        <v>210.521895</v>
      </c>
      <c r="PS71">
        <v>13.659751</v>
      </c>
      <c r="PT71">
        <v>73.099580000000003</v>
      </c>
      <c r="PU71">
        <v>75.782831000000002</v>
      </c>
      <c r="PV71">
        <v>3.556921</v>
      </c>
      <c r="PW71">
        <v>376.62097700000004</v>
      </c>
      <c r="PX71">
        <v>13.552648</v>
      </c>
      <c r="QB71" s="1126">
        <v>2012</v>
      </c>
      <c r="QC71">
        <v>2086.9290000000001</v>
      </c>
      <c r="QD71">
        <v>1873.45</v>
      </c>
      <c r="QE71">
        <v>230.251</v>
      </c>
      <c r="QF71">
        <v>-16.771999999999998</v>
      </c>
      <c r="QG71">
        <v>2086.9290000000001</v>
      </c>
      <c r="QH71">
        <v>1659.3130000000001</v>
      </c>
      <c r="QI71">
        <v>472.62599999999998</v>
      </c>
      <c r="QJ71">
        <v>595.23</v>
      </c>
      <c r="QK71">
        <v>640.24</v>
      </c>
      <c r="QL71">
        <v>2086.9290000000001</v>
      </c>
      <c r="QM71">
        <v>1092.356</v>
      </c>
      <c r="QN71">
        <v>718.00400000000002</v>
      </c>
      <c r="QO71">
        <v>321.71899999999999</v>
      </c>
      <c r="QP71">
        <v>-45.15</v>
      </c>
      <c r="QS71" s="1126">
        <v>2012</v>
      </c>
      <c r="QT71" s="731">
        <f t="shared" si="11"/>
        <v>203.67267883181475</v>
      </c>
      <c r="QU71" s="1128">
        <f t="shared" si="12"/>
        <v>136.36077268529294</v>
      </c>
      <c r="QV71" s="522">
        <v>96.043479224275799</v>
      </c>
      <c r="QW71" s="522">
        <v>40.317293461017144</v>
      </c>
      <c r="QX71" s="522">
        <v>67.311906146521807</v>
      </c>
      <c r="QY71" s="522">
        <v>41.939276651777476</v>
      </c>
      <c r="QZ71" s="522">
        <f t="shared" si="17"/>
        <v>25.372629494744331</v>
      </c>
      <c r="RA71" s="1128">
        <f t="shared" si="13"/>
        <v>178.30004933707042</v>
      </c>
      <c r="RB71" s="1143">
        <f t="shared" si="14"/>
        <v>0.66950939844953161</v>
      </c>
      <c r="RC71" s="1143">
        <f t="shared" si="15"/>
        <v>0.76478258526730614</v>
      </c>
      <c r="RD71" s="1095">
        <v>156.27006273754398</v>
      </c>
      <c r="RE71" s="1095">
        <v>223.58196888406579</v>
      </c>
      <c r="RF71" s="524">
        <f t="shared" si="16"/>
        <v>19.909290052251038</v>
      </c>
      <c r="RH71" s="1124"/>
      <c r="RI71" s="16"/>
      <c r="RK71" s="1056"/>
    </row>
    <row r="72" spans="3:479">
      <c r="C72" s="1087">
        <v>2013</v>
      </c>
      <c r="D72" s="1124">
        <v>2599.1550990000001</v>
      </c>
      <c r="E72" s="1124">
        <v>2538.8030989999997</v>
      </c>
      <c r="F72" s="1124">
        <v>60.351999999999997</v>
      </c>
      <c r="G72" s="1124">
        <v>1528.8467129999999</v>
      </c>
      <c r="H72" s="1124">
        <v>1070.3083859999999</v>
      </c>
      <c r="I72" s="1124">
        <v>1070.3083859999999</v>
      </c>
      <c r="J72" s="1124">
        <v>709.60500000000002</v>
      </c>
      <c r="K72" s="1124">
        <v>535.46</v>
      </c>
      <c r="L72" s="1124">
        <v>174.14500000000001</v>
      </c>
      <c r="M72" s="1124">
        <v>162.48699999999999</v>
      </c>
      <c r="N72" s="1124">
        <v>11.657999999999999</v>
      </c>
      <c r="O72" s="1124">
        <v>59.896999999999998</v>
      </c>
      <c r="P72" s="1124">
        <v>20.195</v>
      </c>
      <c r="Q72" s="1124">
        <v>39.701999999999998</v>
      </c>
      <c r="R72" s="1124">
        <v>-16.72</v>
      </c>
      <c r="S72" s="1124">
        <v>317.526386</v>
      </c>
      <c r="T72" s="1124">
        <v>317.526386</v>
      </c>
      <c r="U72" s="1124">
        <v>196.58099999999999</v>
      </c>
      <c r="V72" s="1124">
        <v>35.673999999999999</v>
      </c>
      <c r="W72" s="1124">
        <v>151.20400000000001</v>
      </c>
      <c r="X72" s="1124">
        <v>150.923</v>
      </c>
      <c r="Y72" s="1124">
        <v>0.28100000000000003</v>
      </c>
      <c r="Z72" s="1124">
        <v>4.9260000000000002</v>
      </c>
      <c r="AA72" s="1124">
        <v>4.7770000000000001</v>
      </c>
      <c r="AB72" s="1124">
        <v>0</v>
      </c>
      <c r="AC72" s="1124">
        <v>269.45</v>
      </c>
      <c r="AD72" s="1124">
        <v>64.983999999999995</v>
      </c>
      <c r="AE72" s="1124">
        <v>199.28700000000001</v>
      </c>
      <c r="AF72" s="1124">
        <v>172.316</v>
      </c>
      <c r="AG72" s="1124">
        <v>26.971</v>
      </c>
      <c r="AH72" s="1124">
        <v>1.6930000000000001</v>
      </c>
      <c r="AI72" s="1124">
        <v>3.4860000000000002</v>
      </c>
      <c r="AJ72" s="1124">
        <v>244.657386</v>
      </c>
      <c r="AK72" s="1124">
        <v>244.657386</v>
      </c>
      <c r="AL72" s="1124">
        <v>11.837</v>
      </c>
      <c r="AM72" s="1124">
        <v>0</v>
      </c>
      <c r="AN72" s="1124">
        <v>11.657999999999999</v>
      </c>
      <c r="AO72" s="1124">
        <v>0.17899999999999999</v>
      </c>
      <c r="AP72" s="1124">
        <v>12.907</v>
      </c>
      <c r="AQ72" s="1124">
        <v>6.0229999999999997</v>
      </c>
      <c r="AR72" s="1124">
        <v>6.8840000000000003</v>
      </c>
      <c r="AS72" s="1124">
        <v>40.125999999999998</v>
      </c>
      <c r="AT72" s="1124">
        <v>11.66</v>
      </c>
      <c r="AU72" s="1124">
        <v>38.033000000000001</v>
      </c>
      <c r="AV72" s="1124">
        <v>7.7220000000000004</v>
      </c>
      <c r="AW72" s="1124">
        <v>30.311</v>
      </c>
      <c r="AX72" s="1124">
        <v>179.58238599999999</v>
      </c>
      <c r="AY72">
        <v>204.05438599999999</v>
      </c>
      <c r="BB72" s="1126">
        <v>2013</v>
      </c>
      <c r="BC72" s="1124">
        <v>219.042</v>
      </c>
      <c r="BD72" s="1124">
        <v>216.79400000000001</v>
      </c>
      <c r="BE72" s="1124">
        <v>2.2480000000000002</v>
      </c>
      <c r="BF72" s="1124">
        <v>125.133</v>
      </c>
      <c r="BG72" s="1124">
        <v>93.909000000000006</v>
      </c>
      <c r="BH72" s="1124">
        <v>93.909000000000006</v>
      </c>
      <c r="BI72" s="1124">
        <v>51.269400000000005</v>
      </c>
      <c r="BJ72" s="1124">
        <v>36.088999999999999</v>
      </c>
      <c r="BK72" s="1124">
        <v>15.180399999999999</v>
      </c>
      <c r="BL72" s="1124">
        <v>14.295399999999999</v>
      </c>
      <c r="BM72" s="1124">
        <v>0.88500000000000001</v>
      </c>
      <c r="BN72" s="1124">
        <v>6.7080000000000002</v>
      </c>
      <c r="BO72" s="1124">
        <v>4.1459999999999999</v>
      </c>
      <c r="BP72" s="1124">
        <v>2.5619999999999998</v>
      </c>
      <c r="BQ72" s="1124">
        <v>-0.19</v>
      </c>
      <c r="BR72" s="1124">
        <v>36.121600000000001</v>
      </c>
      <c r="BS72" s="1124">
        <v>36.121600000000001</v>
      </c>
      <c r="BT72" s="1124">
        <v>244.15799999999999</v>
      </c>
      <c r="BU72" s="1124">
        <v>182.994</v>
      </c>
      <c r="BV72" s="1124">
        <v>41.392000000000003</v>
      </c>
      <c r="BW72" s="1124">
        <v>41.392000000000003</v>
      </c>
      <c r="BX72" s="1124">
        <v>0</v>
      </c>
      <c r="BY72" s="1124">
        <v>3.1070000000000002</v>
      </c>
      <c r="BZ72" s="1124">
        <v>16.664999999999999</v>
      </c>
      <c r="CA72" s="1124">
        <v>0</v>
      </c>
      <c r="CB72" s="1124">
        <v>240.00700000000001</v>
      </c>
      <c r="CC72" s="1124">
        <v>136.33799999999999</v>
      </c>
      <c r="CD72" s="1124">
        <v>25.492000000000001</v>
      </c>
      <c r="CE72" s="1124">
        <v>25.492000000000001</v>
      </c>
      <c r="CF72" s="1124">
        <v>0</v>
      </c>
      <c r="CG72" s="1124">
        <v>0.38200000000000001</v>
      </c>
      <c r="CH72" s="1124">
        <v>77.795000000000002</v>
      </c>
      <c r="CI72" s="1124">
        <v>0</v>
      </c>
      <c r="CJ72" s="1124">
        <v>40.272599999999997</v>
      </c>
      <c r="CK72" s="1124">
        <v>40.272599999999997</v>
      </c>
      <c r="CL72" s="1124">
        <v>29.838999999999999</v>
      </c>
      <c r="CM72" s="1124">
        <v>3.0840000000000001</v>
      </c>
      <c r="CN72" s="1124">
        <v>0.88500000000000001</v>
      </c>
      <c r="CO72" s="1124">
        <v>25.87</v>
      </c>
      <c r="CP72" s="1124">
        <v>90.296999999999997</v>
      </c>
      <c r="CQ72" s="1124">
        <v>66.111999999999995</v>
      </c>
      <c r="CR72" s="1124">
        <v>24.184999999999999</v>
      </c>
      <c r="CS72" s="1124">
        <v>0</v>
      </c>
      <c r="CT72" s="1124">
        <v>16.309999999999999</v>
      </c>
      <c r="CU72" s="1124">
        <v>15.412000000000001</v>
      </c>
      <c r="CV72" s="1124">
        <v>0.89800000000000002</v>
      </c>
      <c r="CW72" s="1124">
        <v>29.838999999999999</v>
      </c>
      <c r="CX72" s="1124">
        <v>92.436000000000007</v>
      </c>
      <c r="CY72" s="1124">
        <v>24.178000000000001</v>
      </c>
      <c r="CZ72" s="1124">
        <v>66.881</v>
      </c>
      <c r="DA72" s="1124">
        <v>1.377</v>
      </c>
      <c r="DB72" s="1124">
        <v>21.823599999999999</v>
      </c>
      <c r="DC72">
        <v>25.002599999999997</v>
      </c>
      <c r="DF72" s="1126">
        <v>2013</v>
      </c>
      <c r="DG72" s="1124">
        <v>464.87400000000002</v>
      </c>
      <c r="DH72" s="1124">
        <v>57.981999999999999</v>
      </c>
      <c r="DI72" s="1124">
        <v>14.189</v>
      </c>
      <c r="DJ72" s="1124">
        <v>392.70299999999997</v>
      </c>
      <c r="DK72" s="1124">
        <v>109.92</v>
      </c>
      <c r="DL72" s="1124">
        <v>354.95400000000001</v>
      </c>
      <c r="DM72" s="1124">
        <v>354.95400000000001</v>
      </c>
      <c r="DN72" s="1124">
        <v>273.07400000000001</v>
      </c>
      <c r="DO72" s="1124">
        <v>181.67599999999999</v>
      </c>
      <c r="DP72" s="1124">
        <v>91.397999999999996</v>
      </c>
      <c r="DQ72" s="1124">
        <v>49.436999999999998</v>
      </c>
      <c r="DR72" s="1124">
        <v>41.960999999999999</v>
      </c>
      <c r="DS72" s="1124">
        <v>9.9749999999999996</v>
      </c>
      <c r="DT72" s="1124">
        <v>7.8680000000000003</v>
      </c>
      <c r="DU72" s="1124">
        <v>2.1070000000000002</v>
      </c>
      <c r="DV72" s="1124">
        <v>-3.1819999999999999</v>
      </c>
      <c r="DW72" s="1124">
        <v>75.087000000000003</v>
      </c>
      <c r="DX72" s="1124">
        <v>75.087000000000003</v>
      </c>
      <c r="DY72" s="1124">
        <v>328.60300000000001</v>
      </c>
      <c r="DZ72" s="1124">
        <v>232.405</v>
      </c>
      <c r="EA72" s="1124">
        <v>144.30099999999999</v>
      </c>
      <c r="EB72" s="1124">
        <v>0.59799999999999998</v>
      </c>
      <c r="EC72" s="1124">
        <v>87.506</v>
      </c>
      <c r="ED72" s="1124">
        <v>96.197999999999993</v>
      </c>
      <c r="EE72" s="1124">
        <v>33.746000000000002</v>
      </c>
      <c r="EF72" s="1124">
        <v>62.451999999999998</v>
      </c>
      <c r="EG72" s="1124">
        <v>-36.375999999999998</v>
      </c>
      <c r="EH72" s="1124">
        <v>-16.082000000000001</v>
      </c>
      <c r="EI72" s="1124">
        <v>-20.294</v>
      </c>
      <c r="EJ72" s="1124">
        <v>-6.5250000000000004</v>
      </c>
      <c r="EK72" s="1124">
        <v>-3.1440000000000001</v>
      </c>
      <c r="EL72" s="1124">
        <v>-0.91500000000000004</v>
      </c>
      <c r="EM72" s="1124">
        <v>-9.7100000000000009</v>
      </c>
      <c r="EN72" s="1124">
        <v>15.135</v>
      </c>
      <c r="EO72" s="1124">
        <v>3.266</v>
      </c>
      <c r="EP72" s="1124">
        <v>7.3760000000000003</v>
      </c>
      <c r="EQ72" s="1124">
        <v>7.3760000000000003</v>
      </c>
      <c r="ER72" s="1124">
        <v>0</v>
      </c>
      <c r="ES72" s="1124">
        <v>0</v>
      </c>
      <c r="ET72" s="1124">
        <v>1.956</v>
      </c>
      <c r="EU72" s="1124">
        <v>2.5369999999999999</v>
      </c>
      <c r="EV72" s="1124">
        <v>48.959000000000003</v>
      </c>
      <c r="EW72" s="1124">
        <v>48.831000000000003</v>
      </c>
      <c r="EX72" s="1124">
        <v>0</v>
      </c>
      <c r="EY72" s="1124">
        <v>0</v>
      </c>
      <c r="EZ72" s="1124">
        <v>0</v>
      </c>
      <c r="FA72" s="1124">
        <v>0</v>
      </c>
      <c r="FB72" s="1124">
        <v>0</v>
      </c>
      <c r="FC72" s="1124">
        <v>0.128</v>
      </c>
      <c r="FD72" s="1124">
        <v>333.49</v>
      </c>
      <c r="FE72" s="1124">
        <v>333.49</v>
      </c>
      <c r="FF72" s="1124">
        <v>269.35700000000003</v>
      </c>
      <c r="FG72" s="1124">
        <v>246.20099999999999</v>
      </c>
      <c r="FH72" s="1124">
        <v>23.155999999999999</v>
      </c>
      <c r="FI72" s="1124">
        <v>398.90199999999999</v>
      </c>
      <c r="FJ72" s="1124">
        <v>240.84800000000001</v>
      </c>
      <c r="FK72" s="1124">
        <v>41.960999999999999</v>
      </c>
      <c r="FL72" s="1124">
        <v>116.093</v>
      </c>
      <c r="FM72" s="1124">
        <v>456.37099999999998</v>
      </c>
      <c r="FN72" s="1124"/>
      <c r="FO72" s="1124">
        <v>0</v>
      </c>
      <c r="FP72" s="1124">
        <v>0.90300000000000002</v>
      </c>
      <c r="FQ72" s="1124">
        <v>437.12799999999999</v>
      </c>
      <c r="FR72" s="1124">
        <v>84.932000000000002</v>
      </c>
      <c r="FS72" s="1124">
        <v>352.19600000000003</v>
      </c>
      <c r="FT72" s="1124">
        <v>0</v>
      </c>
      <c r="FU72" s="1124">
        <v>1.89</v>
      </c>
      <c r="FV72" s="1124">
        <v>16.45</v>
      </c>
      <c r="FW72" s="1124">
        <v>0</v>
      </c>
      <c r="FX72" s="1124">
        <v>16.45</v>
      </c>
      <c r="FY72" s="1124">
        <v>0</v>
      </c>
      <c r="FZ72" s="1124">
        <v>0.115</v>
      </c>
      <c r="GA72" s="1124">
        <v>0.115</v>
      </c>
      <c r="GB72" s="1124">
        <v>0</v>
      </c>
      <c r="GC72" s="1124">
        <v>420.33499999999998</v>
      </c>
      <c r="GD72" s="1124">
        <v>336.11</v>
      </c>
      <c r="GE72" s="1124">
        <v>46.82</v>
      </c>
      <c r="GF72" s="1124">
        <v>37.405000000000001</v>
      </c>
      <c r="GG72" s="1124">
        <v>511.96100000000001</v>
      </c>
      <c r="GH72" s="1124"/>
      <c r="GI72" s="1124">
        <v>0.90100000000000002</v>
      </c>
      <c r="GJ72" s="1124">
        <v>0</v>
      </c>
      <c r="GK72" s="1124">
        <v>437.12799999999999</v>
      </c>
      <c r="GL72" s="1124">
        <v>84.932000000000002</v>
      </c>
      <c r="GM72" s="1124">
        <v>352.19600000000003</v>
      </c>
      <c r="GN72" s="1124">
        <v>8.0449999999999999</v>
      </c>
      <c r="GO72" s="1124">
        <v>44.011000000000003</v>
      </c>
      <c r="GP72" s="1124">
        <v>31.474</v>
      </c>
      <c r="GQ72" s="1124">
        <v>12.537000000000001</v>
      </c>
      <c r="GR72" s="1124">
        <v>21.876000000000001</v>
      </c>
      <c r="GS72" s="1124">
        <v>525.70899999999995</v>
      </c>
      <c r="GW72" s="1126">
        <v>2013</v>
      </c>
      <c r="GX72" s="1124">
        <v>436.55508100000003</v>
      </c>
      <c r="GY72" s="1124">
        <v>240.46802</v>
      </c>
      <c r="GZ72" s="1124">
        <v>196.08706099999998</v>
      </c>
      <c r="HA72" s="1124">
        <v>89.563000000000002</v>
      </c>
      <c r="HB72" s="1124">
        <v>346.99208099999998</v>
      </c>
      <c r="HC72" s="1124">
        <v>346.99208099999998</v>
      </c>
      <c r="HD72" s="1124">
        <v>43.993600000000001</v>
      </c>
      <c r="HE72" s="1124">
        <v>33.566000000000003</v>
      </c>
      <c r="HF72" s="1124">
        <v>10.4276</v>
      </c>
      <c r="HG72" s="1124">
        <v>10.416600000000001</v>
      </c>
      <c r="HH72" s="1124">
        <v>1.0999999999999999E-2</v>
      </c>
      <c r="HI72" s="1124">
        <v>18.481999999999999</v>
      </c>
      <c r="HJ72" s="1124">
        <v>0.59399999999999997</v>
      </c>
      <c r="HK72" s="1124">
        <v>17.888000000000002</v>
      </c>
      <c r="HL72" s="1124">
        <v>-6.984</v>
      </c>
      <c r="HM72" s="1124">
        <v>291.50048100000004</v>
      </c>
      <c r="HN72" s="1124">
        <v>170.43736100000001</v>
      </c>
      <c r="HO72" s="1124">
        <v>121.06312</v>
      </c>
      <c r="HP72" s="1124">
        <v>108.03079099999999</v>
      </c>
      <c r="HQ72" s="1124">
        <v>107.850245</v>
      </c>
      <c r="HR72" s="1124">
        <v>291.50048100000004</v>
      </c>
      <c r="HS72" s="1124">
        <v>1122.239</v>
      </c>
      <c r="HT72" s="1124">
        <v>819.84500000000003</v>
      </c>
      <c r="HU72" s="1124">
        <v>302.39400000000001</v>
      </c>
      <c r="HV72" s="1124">
        <v>247.87899999999999</v>
      </c>
      <c r="HW72" s="1124">
        <v>54.515000000000001</v>
      </c>
      <c r="HX72" s="1124">
        <v>133.29400000000001</v>
      </c>
      <c r="HY72" s="1124">
        <v>22.794</v>
      </c>
      <c r="HZ72" s="1124">
        <v>53.6</v>
      </c>
      <c r="IA72" s="1124">
        <v>27.2</v>
      </c>
      <c r="IB72" s="1124">
        <v>26.4</v>
      </c>
      <c r="IC72" s="1124">
        <v>54.188000000000002</v>
      </c>
      <c r="ID72" s="1124">
        <f t="shared" si="18"/>
        <v>47.782000000000004</v>
      </c>
      <c r="IE72" s="1147">
        <v>6.4059999999999997</v>
      </c>
      <c r="IF72" s="1124">
        <v>2.7120000000000002</v>
      </c>
      <c r="IG72" s="1124">
        <v>20.286999999999999</v>
      </c>
      <c r="IH72" s="1124">
        <v>18.652000000000001</v>
      </c>
      <c r="II72" s="1124">
        <v>1.635</v>
      </c>
      <c r="IJ72" s="1124">
        <v>1526.7464809999999</v>
      </c>
      <c r="IK72" s="1124">
        <v>1526.7464809999999</v>
      </c>
      <c r="IL72" s="1124">
        <v>457.60399999999998</v>
      </c>
      <c r="IM72" s="1124">
        <v>331.59</v>
      </c>
      <c r="IN72" s="1124">
        <v>88.231999999999999</v>
      </c>
      <c r="IO72" s="1124">
        <v>37.781999999999996</v>
      </c>
      <c r="IP72" s="1124">
        <v>66.849999999999994</v>
      </c>
      <c r="IQ72" s="1124">
        <v>32.405999999999999</v>
      </c>
      <c r="IR72" s="1124">
        <v>34.444000000000003</v>
      </c>
      <c r="IS72" s="1124">
        <v>1.012</v>
      </c>
      <c r="IT72" s="1124">
        <v>33.432000000000002</v>
      </c>
      <c r="IU72" s="1124">
        <v>207.94200000000001</v>
      </c>
      <c r="IV72" s="1124">
        <v>185.684</v>
      </c>
      <c r="IW72" s="1124">
        <v>22.257999999999999</v>
      </c>
      <c r="IX72" s="1124">
        <v>446.10199999999998</v>
      </c>
      <c r="IY72" s="1124">
        <v>247.87899999999999</v>
      </c>
      <c r="IZ72" s="1124">
        <v>54.515000000000001</v>
      </c>
      <c r="JA72" s="1124">
        <v>143.708</v>
      </c>
      <c r="JB72" s="1124">
        <v>1.0999999999999999E-2</v>
      </c>
      <c r="JC72" s="1124">
        <v>69.561000000000007</v>
      </c>
      <c r="JD72" s="1124">
        <v>31.672999999999998</v>
      </c>
      <c r="JE72" s="1124">
        <v>37.887999999999998</v>
      </c>
      <c r="JF72" s="1124">
        <v>10.659000000000001</v>
      </c>
      <c r="JG72" s="1124">
        <v>8.94</v>
      </c>
      <c r="JH72" s="1124">
        <v>18.289000000000001</v>
      </c>
      <c r="JI72" s="1124">
        <v>1327.5954809999998</v>
      </c>
      <c r="JM72" s="1126">
        <v>2013</v>
      </c>
      <c r="JN72">
        <v>191.77101999999999</v>
      </c>
      <c r="JO72">
        <v>191.30601999999999</v>
      </c>
      <c r="JP72">
        <v>0.46500000000000002</v>
      </c>
      <c r="JQ72">
        <v>58.987000000000002</v>
      </c>
      <c r="JR72">
        <v>132.78402</v>
      </c>
      <c r="JS72">
        <v>132.78402</v>
      </c>
      <c r="JT72">
        <v>19.082000000000001</v>
      </c>
      <c r="JU72">
        <v>14.337999999999999</v>
      </c>
      <c r="JV72">
        <v>4.7439999999999998</v>
      </c>
      <c r="JW72">
        <v>4.7439999999999998</v>
      </c>
      <c r="JX72">
        <v>0</v>
      </c>
      <c r="JY72">
        <v>1.8080000000000001</v>
      </c>
      <c r="JZ72">
        <v>0.46100000000000002</v>
      </c>
      <c r="KA72">
        <v>1.347</v>
      </c>
      <c r="KB72">
        <v>-2.6339999999999999</v>
      </c>
      <c r="KC72">
        <v>114.52802</v>
      </c>
      <c r="KG72" s="1126">
        <v>2013</v>
      </c>
      <c r="KH72" s="1124">
        <v>48.51</v>
      </c>
      <c r="KI72" s="1124">
        <v>2.6859999999999999</v>
      </c>
      <c r="KJ72" s="1124">
        <v>45.823999999999998</v>
      </c>
      <c r="KK72" s="1124">
        <v>15.353</v>
      </c>
      <c r="KL72" s="1124">
        <v>33.156999999999996</v>
      </c>
      <c r="KM72" s="1124">
        <v>33.156999999999996</v>
      </c>
      <c r="KN72" s="1124">
        <v>29.074000000000002</v>
      </c>
      <c r="KO72" s="1124">
        <v>21.777999999999999</v>
      </c>
      <c r="KP72" s="1124">
        <v>7.2960000000000003</v>
      </c>
      <c r="KQ72" s="1124">
        <v>7.2960000000000003</v>
      </c>
      <c r="KR72" s="1124">
        <v>0</v>
      </c>
      <c r="KS72" s="1124">
        <v>1.1359999999999999</v>
      </c>
      <c r="KT72" s="1124">
        <v>0.94299999999999995</v>
      </c>
      <c r="KU72" s="1124">
        <v>0.193</v>
      </c>
      <c r="KV72" s="1124">
        <v>-0.66900000000000004</v>
      </c>
      <c r="KW72" s="1124">
        <v>3.6160000000000001</v>
      </c>
      <c r="KX72" s="1124">
        <v>3.6160000000000001</v>
      </c>
      <c r="KY72" s="1124">
        <v>1.1879999999999999</v>
      </c>
      <c r="KZ72" s="1124">
        <v>0.90700000000000003</v>
      </c>
      <c r="LA72" s="1124">
        <v>0</v>
      </c>
      <c r="LB72" s="1124">
        <v>0</v>
      </c>
      <c r="LC72" s="1124">
        <v>0</v>
      </c>
      <c r="LD72" s="1124">
        <v>0.28100000000000003</v>
      </c>
      <c r="LE72" s="1124">
        <v>0</v>
      </c>
      <c r="LF72" s="1124">
        <v>0.29699999999999999</v>
      </c>
      <c r="LG72" s="1124">
        <v>0.29699999999999999</v>
      </c>
      <c r="LH72" s="1124">
        <v>0</v>
      </c>
      <c r="LI72" s="1124">
        <v>4.5069999999999997</v>
      </c>
      <c r="LJ72" s="1124">
        <v>4.5069999999999997</v>
      </c>
      <c r="LK72" s="1124">
        <v>42.481999999999999</v>
      </c>
      <c r="LL72" s="1124">
        <v>5.0999999999999997E-2</v>
      </c>
      <c r="LM72" s="1124">
        <v>42.430999999999997</v>
      </c>
      <c r="LN72" s="1124">
        <v>42.430999999999997</v>
      </c>
      <c r="LO72" s="1124">
        <v>0</v>
      </c>
      <c r="LP72" s="1124">
        <v>0.377</v>
      </c>
      <c r="LQ72" s="1124">
        <v>1.3680000000000001</v>
      </c>
      <c r="LR72" s="1124">
        <v>4.8000000000000001E-2</v>
      </c>
      <c r="LS72" s="1124">
        <v>1.32</v>
      </c>
      <c r="LT72" s="1124">
        <v>0</v>
      </c>
      <c r="LU72" s="1124">
        <v>0</v>
      </c>
      <c r="LV72" s="1124">
        <v>1.32</v>
      </c>
      <c r="LW72" s="1124">
        <v>45.244</v>
      </c>
      <c r="MA72" s="1126">
        <v>2013</v>
      </c>
      <c r="MB72">
        <v>603.24099999999999</v>
      </c>
      <c r="MC72">
        <v>642.58199999999999</v>
      </c>
      <c r="MD72">
        <v>-39.341000000000001</v>
      </c>
      <c r="ME72">
        <v>16.277000000000001</v>
      </c>
      <c r="MF72">
        <v>12.057</v>
      </c>
      <c r="MG72">
        <v>4.22</v>
      </c>
      <c r="MH72">
        <v>0</v>
      </c>
      <c r="MI72">
        <v>127.17700000000001</v>
      </c>
      <c r="MJ72">
        <v>52.195999999999998</v>
      </c>
      <c r="MK72">
        <v>64.626000000000005</v>
      </c>
      <c r="ML72">
        <v>64.344999999999999</v>
      </c>
      <c r="MM72">
        <v>0.28100000000000003</v>
      </c>
      <c r="MN72">
        <v>8.0329999999999995</v>
      </c>
      <c r="MO72">
        <v>2.3220000000000001</v>
      </c>
      <c r="MP72">
        <v>4.8639999999999999</v>
      </c>
      <c r="MQ72">
        <v>0.38200000000000001</v>
      </c>
      <c r="MR72">
        <v>0.27300000000000002</v>
      </c>
      <c r="MS72">
        <v>0.109</v>
      </c>
      <c r="MT72">
        <v>2.2250000000000001</v>
      </c>
      <c r="MU72">
        <v>2.2250000000000001</v>
      </c>
      <c r="MV72">
        <v>0</v>
      </c>
      <c r="MW72">
        <v>13.398</v>
      </c>
      <c r="MX72">
        <v>4.0599999999999996</v>
      </c>
      <c r="MY72">
        <v>0.40799999999999997</v>
      </c>
      <c r="MZ72">
        <v>1.89</v>
      </c>
      <c r="NA72">
        <v>7.04</v>
      </c>
      <c r="NB72">
        <v>1.012</v>
      </c>
      <c r="NC72">
        <v>6.0279999999999996</v>
      </c>
      <c r="ND72">
        <v>0</v>
      </c>
      <c r="NE72">
        <v>0</v>
      </c>
      <c r="NF72">
        <v>1.054</v>
      </c>
      <c r="NG72">
        <v>0.78100000000000003</v>
      </c>
      <c r="NH72">
        <v>0.27300000000000002</v>
      </c>
      <c r="NI72">
        <v>2.0739999999999998</v>
      </c>
      <c r="NJ72">
        <v>-8.6029999999999998</v>
      </c>
      <c r="NK72">
        <v>-1.1519999999999999</v>
      </c>
      <c r="NL72">
        <v>-7.4509999999999996</v>
      </c>
      <c r="NM72">
        <v>115.821</v>
      </c>
      <c r="NN72">
        <v>75.662999999999997</v>
      </c>
      <c r="NO72">
        <v>35.832999999999998</v>
      </c>
      <c r="NP72">
        <v>35.262</v>
      </c>
      <c r="NQ72">
        <v>0.57099999999999995</v>
      </c>
      <c r="NR72">
        <v>2.0750000000000002</v>
      </c>
      <c r="NS72">
        <v>2.25</v>
      </c>
      <c r="NT72">
        <v>5.8949999999999996</v>
      </c>
      <c r="NU72">
        <v>4.22</v>
      </c>
      <c r="NV72">
        <v>1.675</v>
      </c>
      <c r="NW72">
        <v>6.843</v>
      </c>
      <c r="NX72">
        <v>57.85</v>
      </c>
      <c r="NY72">
        <v>2.4700000000000002</v>
      </c>
      <c r="NZ72">
        <v>3.7210000000000001</v>
      </c>
      <c r="OA72">
        <v>8.0449999999999999</v>
      </c>
      <c r="OB72">
        <v>21.738</v>
      </c>
      <c r="OC72">
        <v>8.94</v>
      </c>
      <c r="OD72">
        <v>12.798</v>
      </c>
      <c r="OE72">
        <v>21.876000000000001</v>
      </c>
      <c r="OF72">
        <v>1.202</v>
      </c>
      <c r="OG72">
        <v>0.219</v>
      </c>
      <c r="OH72">
        <v>0.98299999999999998</v>
      </c>
      <c r="OI72">
        <v>-1.2430000000000001</v>
      </c>
      <c r="OJ72">
        <v>-1.046</v>
      </c>
      <c r="OK72">
        <v>-0.19700000000000001</v>
      </c>
      <c r="OL72">
        <v>-55.911000000000001</v>
      </c>
      <c r="OP72" s="1126">
        <v>2013</v>
      </c>
      <c r="OQ72" s="1124">
        <v>1683.880461</v>
      </c>
      <c r="OR72" s="1124">
        <v>467.93400000000003</v>
      </c>
      <c r="OS72" s="1124">
        <v>3.4350000000000001</v>
      </c>
      <c r="OT72" s="1124">
        <v>0.65700000000000003</v>
      </c>
      <c r="OU72" s="1124">
        <v>603.24099999999999</v>
      </c>
      <c r="OV72" s="1124">
        <v>642.58199999999999</v>
      </c>
      <c r="OW72" s="1124">
        <v>2116.5654670000004</v>
      </c>
      <c r="OX72" s="1124">
        <v>16.277000000000001</v>
      </c>
      <c r="OY72" s="1124">
        <v>1.054</v>
      </c>
      <c r="OZ72" s="1124">
        <v>127.17700000000001</v>
      </c>
      <c r="PA72" s="1124">
        <v>115.821</v>
      </c>
      <c r="PB72" s="1124">
        <v>-8.6029999999999998</v>
      </c>
      <c r="PC72" s="1124">
        <v>2.0739999999999998</v>
      </c>
      <c r="PD72" s="1124">
        <v>2149.6734670000001</v>
      </c>
      <c r="PE72" s="1124">
        <v>4.8639999999999999</v>
      </c>
      <c r="PF72" s="1124">
        <v>2.6070000000000002</v>
      </c>
      <c r="PG72" s="1124">
        <v>12.738</v>
      </c>
      <c r="PH72" s="1124">
        <v>13.398</v>
      </c>
      <c r="PI72" s="1124">
        <v>57.85</v>
      </c>
      <c r="PJ72" s="1124">
        <v>2099.954467</v>
      </c>
      <c r="PK72" s="1124">
        <v>-1.2430000000000001</v>
      </c>
      <c r="PL72" s="1124">
        <v>1.202</v>
      </c>
      <c r="PM72" s="1124">
        <v>-55.910994000000002</v>
      </c>
      <c r="PO72" s="1056"/>
      <c r="PQ72" s="1126">
        <v>2013</v>
      </c>
      <c r="PR72">
        <v>214.602036</v>
      </c>
      <c r="PS72">
        <v>13.939463</v>
      </c>
      <c r="PT72">
        <v>74.231418000000005</v>
      </c>
      <c r="PU72">
        <v>75.619445000000013</v>
      </c>
      <c r="PV72">
        <v>3.6668310000000002</v>
      </c>
      <c r="PW72">
        <v>382.059192</v>
      </c>
      <c r="PX72">
        <v>13.178445999999999</v>
      </c>
      <c r="QB72" s="1126">
        <v>2013</v>
      </c>
      <c r="QC72">
        <v>2116.5654610000001</v>
      </c>
      <c r="QD72">
        <v>1899.320461</v>
      </c>
      <c r="QE72">
        <v>234.47900000000001</v>
      </c>
      <c r="QF72">
        <v>-17.234000000000002</v>
      </c>
      <c r="QG72">
        <v>2116.5654610000001</v>
      </c>
      <c r="QH72">
        <v>1683.880461</v>
      </c>
      <c r="QI72">
        <v>472.02600000000001</v>
      </c>
      <c r="QJ72">
        <v>603.24099999999999</v>
      </c>
      <c r="QK72">
        <v>642.58199999999999</v>
      </c>
      <c r="QL72">
        <v>2116.5654670000004</v>
      </c>
      <c r="QM72">
        <v>1107.0160000000001</v>
      </c>
      <c r="QN72">
        <v>723.85146699999996</v>
      </c>
      <c r="QO72">
        <v>330.67700000000002</v>
      </c>
      <c r="QP72">
        <v>-44.978999999999999</v>
      </c>
      <c r="QS72" s="1126">
        <v>2013</v>
      </c>
      <c r="QT72" s="731">
        <f>QU72+QX72</f>
        <v>208.3459307056134</v>
      </c>
      <c r="QU72" s="1128">
        <f>QV72+QW72</f>
        <v>139.18830930414154</v>
      </c>
      <c r="QV72" s="522">
        <v>99.276473225109612</v>
      </c>
      <c r="QW72" s="522">
        <v>39.911836079031929</v>
      </c>
      <c r="QX72" s="522">
        <v>69.157621401471872</v>
      </c>
      <c r="QY72" s="522">
        <v>43.06906261179401</v>
      </c>
      <c r="QZ72" s="522">
        <f>QX72-QY72</f>
        <v>26.088558789677862</v>
      </c>
      <c r="RA72" s="1128">
        <f>QU72+QY72</f>
        <v>182.25737191593555</v>
      </c>
      <c r="RB72" s="1143">
        <f>QU72/QT72</f>
        <v>0.66806348860641052</v>
      </c>
      <c r="RC72" s="1143">
        <f>QU72/RA72</f>
        <v>0.76369097085598714</v>
      </c>
      <c r="RD72" s="1095">
        <v>159.72292372331631</v>
      </c>
      <c r="RE72" s="1095">
        <v>228.8805451247882</v>
      </c>
      <c r="RF72" s="524">
        <f t="shared" si="16"/>
        <v>20.534614419174773</v>
      </c>
      <c r="RH72" s="1124"/>
      <c r="RI72" s="16"/>
      <c r="RK72" s="1056"/>
    </row>
    <row r="73" spans="3:479">
      <c r="C73" s="1087">
        <v>2014</v>
      </c>
      <c r="D73" s="1124">
        <v>2592.2045699999999</v>
      </c>
      <c r="E73" s="1124">
        <v>2532.0140000000001</v>
      </c>
      <c r="F73" s="1124">
        <v>60.190570000000001</v>
      </c>
      <c r="G73" s="1124">
        <v>1518.56456</v>
      </c>
      <c r="H73" s="1124">
        <v>1073.6400100000001</v>
      </c>
      <c r="I73" s="1124">
        <v>1073.6400100000001</v>
      </c>
      <c r="J73" s="1124">
        <v>721.94333999999992</v>
      </c>
      <c r="K73" s="1124">
        <v>543.94141999999999</v>
      </c>
      <c r="L73" s="1124">
        <v>178.00192000000001</v>
      </c>
      <c r="M73" s="1124">
        <v>165.98757999999998</v>
      </c>
      <c r="N73" s="1124">
        <v>12.014340000000001</v>
      </c>
      <c r="O73" s="1124">
        <v>61.375999999999998</v>
      </c>
      <c r="P73" s="1124">
        <v>20.777999999999999</v>
      </c>
      <c r="Q73" s="1124">
        <v>40.597999999999999</v>
      </c>
      <c r="R73" s="1124">
        <v>-25.446999999999999</v>
      </c>
      <c r="S73" s="1124">
        <v>315.76767000000001</v>
      </c>
      <c r="T73" s="1124">
        <v>315.76767000000001</v>
      </c>
      <c r="U73" s="1124">
        <v>199.994</v>
      </c>
      <c r="V73" s="1124">
        <v>34.112000000000002</v>
      </c>
      <c r="W73" s="1124">
        <v>155.73599999999999</v>
      </c>
      <c r="X73" s="1124">
        <v>155.63300000000001</v>
      </c>
      <c r="Y73" s="1124">
        <v>0.10299999999999999</v>
      </c>
      <c r="Z73" s="1124">
        <v>5.0999999999999996</v>
      </c>
      <c r="AA73" s="1124">
        <v>5.0460000000000003</v>
      </c>
      <c r="AB73" s="1124">
        <v>0</v>
      </c>
      <c r="AC73" s="1124">
        <v>263.39400000000001</v>
      </c>
      <c r="AD73" s="1124">
        <v>52.061999999999998</v>
      </c>
      <c r="AE73" s="1124">
        <v>206.054</v>
      </c>
      <c r="AF73" s="1124">
        <v>179.05099999999999</v>
      </c>
      <c r="AG73" s="1124">
        <v>27.003</v>
      </c>
      <c r="AH73" s="1124">
        <v>1.7370000000000001</v>
      </c>
      <c r="AI73" s="1124">
        <v>3.5409999999999999</v>
      </c>
      <c r="AJ73" s="1124">
        <v>252.36767</v>
      </c>
      <c r="AK73" s="1124">
        <v>252.36767</v>
      </c>
      <c r="AL73" s="1124">
        <v>12.203700000000001</v>
      </c>
      <c r="AM73" s="1124">
        <v>0</v>
      </c>
      <c r="AN73" s="1124">
        <v>12.014340000000001</v>
      </c>
      <c r="AO73" s="1124">
        <v>0.18936</v>
      </c>
      <c r="AP73" s="1124">
        <v>13.122</v>
      </c>
      <c r="AQ73" s="1124">
        <v>6.4359999999999999</v>
      </c>
      <c r="AR73" s="1124">
        <v>6.6859999999999999</v>
      </c>
      <c r="AS73" s="1124">
        <v>41.094000000000001</v>
      </c>
      <c r="AT73" s="1124">
        <v>12.0267</v>
      </c>
      <c r="AU73" s="1124">
        <v>38.816000000000003</v>
      </c>
      <c r="AV73" s="1124">
        <v>8.7650000000000006</v>
      </c>
      <c r="AW73" s="1124">
        <v>30.050999999999998</v>
      </c>
      <c r="AX73" s="1124">
        <v>185.75667000000001</v>
      </c>
      <c r="AY73">
        <v>211.72467000000003</v>
      </c>
      <c r="BB73" s="1126">
        <v>2014</v>
      </c>
      <c r="BC73" s="1124">
        <v>223.035</v>
      </c>
      <c r="BD73" s="1124">
        <v>220.74600000000001</v>
      </c>
      <c r="BE73" s="1124">
        <v>2.2890000000000001</v>
      </c>
      <c r="BF73" s="1124">
        <v>129.06</v>
      </c>
      <c r="BG73" s="1124">
        <v>93.974999999999994</v>
      </c>
      <c r="BH73" s="1124">
        <v>93.974999999999994</v>
      </c>
      <c r="BI73" s="1124">
        <v>51.599249999999998</v>
      </c>
      <c r="BJ73" s="1124">
        <v>36.107999999999997</v>
      </c>
      <c r="BK73" s="1124">
        <v>15.491250000000001</v>
      </c>
      <c r="BL73" s="1124">
        <v>14.59525</v>
      </c>
      <c r="BM73" s="1124">
        <v>0.89600000000000002</v>
      </c>
      <c r="BN73" s="1124">
        <v>6.7510000000000003</v>
      </c>
      <c r="BO73" s="1124">
        <v>4.17</v>
      </c>
      <c r="BP73" s="1124">
        <v>2.581</v>
      </c>
      <c r="BQ73" s="1124">
        <v>-0.85099999999999998</v>
      </c>
      <c r="BR73" s="1124">
        <v>36.475749999999998</v>
      </c>
      <c r="BS73" s="1124">
        <v>36.475749999999998</v>
      </c>
      <c r="BT73" s="1124">
        <v>232.13200000000001</v>
      </c>
      <c r="BU73" s="1124">
        <v>168.154</v>
      </c>
      <c r="BV73" s="1124">
        <v>43.414000000000001</v>
      </c>
      <c r="BW73" s="1124">
        <v>43.414000000000001</v>
      </c>
      <c r="BX73" s="1124">
        <v>0</v>
      </c>
      <c r="BY73" s="1124">
        <v>3.2170000000000001</v>
      </c>
      <c r="BZ73" s="1124">
        <v>17.347000000000001</v>
      </c>
      <c r="CA73" s="1124">
        <v>0</v>
      </c>
      <c r="CB73" s="1124">
        <v>229.495</v>
      </c>
      <c r="CC73" s="1124">
        <v>128.11500000000001</v>
      </c>
      <c r="CD73" s="1124">
        <v>25.943999999999999</v>
      </c>
      <c r="CE73" s="1124">
        <v>25.943999999999999</v>
      </c>
      <c r="CF73" s="1124">
        <v>0</v>
      </c>
      <c r="CG73" s="1124">
        <v>0.39200000000000002</v>
      </c>
      <c r="CH73" s="1124">
        <v>75.043999999999997</v>
      </c>
      <c r="CI73" s="1124">
        <v>0</v>
      </c>
      <c r="CJ73" s="1124">
        <v>39.112749999999998</v>
      </c>
      <c r="CK73" s="1124">
        <v>39.112749999999998</v>
      </c>
      <c r="CL73" s="1124">
        <v>30.513000000000002</v>
      </c>
      <c r="CM73" s="1124">
        <v>3.1560000000000001</v>
      </c>
      <c r="CN73" s="1124">
        <v>0.89600000000000002</v>
      </c>
      <c r="CO73" s="1124">
        <v>26.460999999999999</v>
      </c>
      <c r="CP73" s="1124">
        <v>93.281000000000006</v>
      </c>
      <c r="CQ73" s="1124">
        <v>68.433999999999997</v>
      </c>
      <c r="CR73" s="1124">
        <v>24.847000000000001</v>
      </c>
      <c r="CS73" s="1124">
        <v>0</v>
      </c>
      <c r="CT73" s="1124">
        <v>14.302</v>
      </c>
      <c r="CU73" s="1124">
        <v>13.323</v>
      </c>
      <c r="CV73" s="1124">
        <v>0.97899999999999998</v>
      </c>
      <c r="CW73" s="1124">
        <v>30.513000000000002</v>
      </c>
      <c r="CX73" s="1124">
        <v>98.813000000000002</v>
      </c>
      <c r="CY73" s="1124">
        <v>24.850999999999999</v>
      </c>
      <c r="CZ73" s="1124">
        <v>68.301000000000002</v>
      </c>
      <c r="DA73" s="1124">
        <v>5.6609999999999996</v>
      </c>
      <c r="DB73" s="1124">
        <v>19.278749999999999</v>
      </c>
      <c r="DC73">
        <v>21.559749999999998</v>
      </c>
      <c r="DF73" s="1126">
        <v>2014</v>
      </c>
      <c r="DG73" s="1124">
        <v>470.34199999999998</v>
      </c>
      <c r="DH73" s="1124">
        <v>58.975999999999999</v>
      </c>
      <c r="DI73" s="1124">
        <v>14.073</v>
      </c>
      <c r="DJ73" s="1124">
        <v>397.29300000000001</v>
      </c>
      <c r="DK73" s="1124">
        <v>110.136</v>
      </c>
      <c r="DL73" s="1124">
        <v>360.20600000000002</v>
      </c>
      <c r="DM73" s="1124">
        <v>360.20600000000002</v>
      </c>
      <c r="DN73" s="1124">
        <v>278.20400000000001</v>
      </c>
      <c r="DO73" s="1124">
        <v>184.70500000000001</v>
      </c>
      <c r="DP73" s="1124">
        <v>93.498999999999995</v>
      </c>
      <c r="DQ73" s="1124">
        <v>51.08</v>
      </c>
      <c r="DR73" s="1124">
        <v>42.418999999999997</v>
      </c>
      <c r="DS73" s="1124">
        <v>10.369</v>
      </c>
      <c r="DT73" s="1124">
        <v>8.0169999999999995</v>
      </c>
      <c r="DU73" s="1124">
        <v>2.3519999999999999</v>
      </c>
      <c r="DV73" s="1124">
        <v>-3.419</v>
      </c>
      <c r="DW73" s="1124">
        <v>75.052000000000007</v>
      </c>
      <c r="DX73" s="1124">
        <v>75.052000000000007</v>
      </c>
      <c r="DY73" s="1124">
        <v>336.851</v>
      </c>
      <c r="DZ73" s="1124">
        <v>238.20099999999999</v>
      </c>
      <c r="EA73" s="1124">
        <v>148.12899999999999</v>
      </c>
      <c r="EB73" s="1124">
        <v>0.55600000000000005</v>
      </c>
      <c r="EC73" s="1124">
        <v>89.516000000000005</v>
      </c>
      <c r="ED73" s="1124">
        <v>98.65</v>
      </c>
      <c r="EE73" s="1124">
        <v>34.539000000000001</v>
      </c>
      <c r="EF73" s="1124">
        <v>64.111000000000004</v>
      </c>
      <c r="EG73" s="1124">
        <v>-47.256</v>
      </c>
      <c r="EH73" s="1124">
        <v>-16.908999999999999</v>
      </c>
      <c r="EI73" s="1124">
        <v>-30.347000000000001</v>
      </c>
      <c r="EJ73" s="1124">
        <v>-17.911000000000001</v>
      </c>
      <c r="EK73" s="1124">
        <v>-2.7349999999999999</v>
      </c>
      <c r="EL73" s="1124">
        <v>-0.79300000000000004</v>
      </c>
      <c r="EM73" s="1124">
        <v>-8.9079999999999995</v>
      </c>
      <c r="EN73" s="1124">
        <v>15.92</v>
      </c>
      <c r="EO73" s="1124">
        <v>3.274</v>
      </c>
      <c r="EP73" s="1124">
        <v>8.1470000000000002</v>
      </c>
      <c r="EQ73" s="1124">
        <v>8.1470000000000002</v>
      </c>
      <c r="ER73" s="1124">
        <v>0</v>
      </c>
      <c r="ES73" s="1124">
        <v>0</v>
      </c>
      <c r="ET73" s="1124">
        <v>1.9510000000000001</v>
      </c>
      <c r="EU73" s="1124">
        <v>2.548</v>
      </c>
      <c r="EV73" s="1124">
        <v>47.110999999999997</v>
      </c>
      <c r="EW73" s="1124">
        <v>46.981999999999999</v>
      </c>
      <c r="EX73" s="1124">
        <v>0</v>
      </c>
      <c r="EY73" s="1124">
        <v>0</v>
      </c>
      <c r="EZ73" s="1124">
        <v>0</v>
      </c>
      <c r="FA73" s="1124">
        <v>0</v>
      </c>
      <c r="FB73" s="1124">
        <v>0</v>
      </c>
      <c r="FC73" s="1124">
        <v>0.129</v>
      </c>
      <c r="FD73" s="1124">
        <v>333.45600000000002</v>
      </c>
      <c r="FE73" s="1124">
        <v>333.45600000000002</v>
      </c>
      <c r="FF73" s="1124">
        <v>269.96800000000002</v>
      </c>
      <c r="FG73" s="1124">
        <v>245.625</v>
      </c>
      <c r="FH73" s="1124">
        <v>24.343</v>
      </c>
      <c r="FI73" s="1124">
        <v>408.548</v>
      </c>
      <c r="FJ73" s="1124">
        <v>246.452</v>
      </c>
      <c r="FK73" s="1124">
        <v>42.418999999999997</v>
      </c>
      <c r="FL73" s="1124">
        <v>119.67700000000001</v>
      </c>
      <c r="FM73" s="1124">
        <v>456.82400000000001</v>
      </c>
      <c r="FN73" s="1124"/>
      <c r="FO73" s="1124">
        <v>0</v>
      </c>
      <c r="FP73" s="1124">
        <v>0.92100000000000004</v>
      </c>
      <c r="FQ73" s="1124">
        <v>437.38799999999998</v>
      </c>
      <c r="FR73" s="1124">
        <v>84.379000000000005</v>
      </c>
      <c r="FS73" s="1124">
        <v>353.00900000000001</v>
      </c>
      <c r="FT73" s="1124">
        <v>0</v>
      </c>
      <c r="FU73" s="1124">
        <v>1.881</v>
      </c>
      <c r="FV73" s="1124">
        <v>16.634</v>
      </c>
      <c r="FW73" s="1124">
        <v>0</v>
      </c>
      <c r="FX73" s="1124">
        <v>16.634</v>
      </c>
      <c r="FY73" s="1124">
        <v>0</v>
      </c>
      <c r="FZ73" s="1124">
        <v>0.112</v>
      </c>
      <c r="GA73" s="1124">
        <v>0.112</v>
      </c>
      <c r="GB73" s="1124">
        <v>0</v>
      </c>
      <c r="GC73" s="1124">
        <v>429.77499999999998</v>
      </c>
      <c r="GD73" s="1124">
        <v>343.40600000000001</v>
      </c>
      <c r="GE73" s="1124">
        <v>47.579000000000001</v>
      </c>
      <c r="GF73" s="1124">
        <v>38.79</v>
      </c>
      <c r="GG73" s="1124">
        <v>509.92899999999997</v>
      </c>
      <c r="GH73" s="1124"/>
      <c r="GI73" s="1124">
        <v>0.94699999999999995</v>
      </c>
      <c r="GJ73" s="1124">
        <v>0</v>
      </c>
      <c r="GK73" s="1124">
        <v>437.38799999999998</v>
      </c>
      <c r="GL73" s="1124">
        <v>84.379000000000005</v>
      </c>
      <c r="GM73" s="1124">
        <v>353.00900000000001</v>
      </c>
      <c r="GN73" s="1124">
        <v>7.7149999999999999</v>
      </c>
      <c r="GO73" s="1124">
        <v>44.639000000000003</v>
      </c>
      <c r="GP73" s="1124">
        <v>31.997</v>
      </c>
      <c r="GQ73" s="1124">
        <v>12.641999999999999</v>
      </c>
      <c r="GR73" s="1124">
        <v>19.239999999999998</v>
      </c>
      <c r="GS73" s="1124">
        <v>528.98</v>
      </c>
      <c r="GW73" s="1126">
        <v>2014</v>
      </c>
      <c r="GX73" s="1124">
        <v>443.44634000000002</v>
      </c>
      <c r="GY73" s="1124">
        <v>244.16300000000001</v>
      </c>
      <c r="GZ73" s="1124">
        <v>199.28334000000001</v>
      </c>
      <c r="HA73" s="1124">
        <v>94.875</v>
      </c>
      <c r="HB73" s="1124">
        <v>348.57134000000002</v>
      </c>
      <c r="HC73" s="1124">
        <v>348.57134000000002</v>
      </c>
      <c r="HD73" s="1124">
        <v>44.078429999999997</v>
      </c>
      <c r="HE73" s="1124">
        <v>33.601260000000003</v>
      </c>
      <c r="HF73" s="1124">
        <v>10.477169999999999</v>
      </c>
      <c r="HG73" s="1124">
        <v>10.46617</v>
      </c>
      <c r="HH73" s="1124">
        <v>1.0999999999999999E-2</v>
      </c>
      <c r="HI73" s="1124">
        <v>18.986000000000001</v>
      </c>
      <c r="HJ73" s="1124">
        <v>0.60599999999999998</v>
      </c>
      <c r="HK73" s="1124">
        <v>18.38</v>
      </c>
      <c r="HL73" s="1124">
        <v>-6.8150000000000004</v>
      </c>
      <c r="HM73" s="1124">
        <v>292.32191</v>
      </c>
      <c r="HN73" s="1124">
        <v>171.71423999999999</v>
      </c>
      <c r="HO73" s="1124">
        <v>120.60767</v>
      </c>
      <c r="HP73" s="1124">
        <v>107.96701700000001</v>
      </c>
      <c r="HQ73" s="1124">
        <v>107.807734</v>
      </c>
      <c r="HR73" s="1124">
        <v>292.32191</v>
      </c>
      <c r="HS73" s="1124">
        <v>1142.1280200000001</v>
      </c>
      <c r="HT73" s="1124">
        <v>832.90268000000003</v>
      </c>
      <c r="HU73" s="1124">
        <v>309.22534000000002</v>
      </c>
      <c r="HV73" s="1124">
        <v>253.88499999999999</v>
      </c>
      <c r="HW73" s="1124">
        <v>55.340339999999998</v>
      </c>
      <c r="HX73" s="1124">
        <v>127.35299999999999</v>
      </c>
      <c r="HY73" s="1124">
        <v>19.335000000000001</v>
      </c>
      <c r="HZ73" s="1124">
        <v>54.7</v>
      </c>
      <c r="IA73" s="1124">
        <v>28.3</v>
      </c>
      <c r="IB73" s="1124">
        <v>26.4</v>
      </c>
      <c r="IC73" s="1124">
        <v>50.566000000000003</v>
      </c>
      <c r="ID73" s="1124">
        <f t="shared" si="18"/>
        <v>43.975000000000001</v>
      </c>
      <c r="IE73" s="1147">
        <v>6.5910000000000002</v>
      </c>
      <c r="IF73" s="1124">
        <v>2.7519999999999998</v>
      </c>
      <c r="IG73" s="1124">
        <v>16.873999999999999</v>
      </c>
      <c r="IH73" s="1124">
        <v>15.244</v>
      </c>
      <c r="II73" s="1124">
        <v>1.63</v>
      </c>
      <c r="IJ73" s="1124">
        <v>1544.92893</v>
      </c>
      <c r="IK73" s="1124">
        <v>1544.92893</v>
      </c>
      <c r="IL73" s="1124">
        <v>468.27770000000004</v>
      </c>
      <c r="IM73" s="1124">
        <v>339.077</v>
      </c>
      <c r="IN73" s="1124">
        <v>90.031700000000001</v>
      </c>
      <c r="IO73" s="1124">
        <v>39.168999999999997</v>
      </c>
      <c r="IP73" s="1124">
        <v>68.069000000000003</v>
      </c>
      <c r="IQ73" s="1124">
        <v>32.923999999999999</v>
      </c>
      <c r="IR73" s="1124">
        <v>35.145000000000003</v>
      </c>
      <c r="IS73" s="1124">
        <v>1.012</v>
      </c>
      <c r="IT73" s="1124">
        <v>34.133000000000003</v>
      </c>
      <c r="IU73" s="1124">
        <v>210.75200000000001</v>
      </c>
      <c r="IV73" s="1124">
        <v>187.38800000000001</v>
      </c>
      <c r="IW73" s="1124">
        <v>23.364000000000001</v>
      </c>
      <c r="IX73" s="1124">
        <v>457.29169999999999</v>
      </c>
      <c r="IY73" s="1124">
        <v>253.88499999999999</v>
      </c>
      <c r="IZ73" s="1124">
        <v>55.340339999999998</v>
      </c>
      <c r="JA73" s="1124">
        <v>148.06635999999997</v>
      </c>
      <c r="JB73" s="1124">
        <v>1.0999999999999999E-2</v>
      </c>
      <c r="JC73" s="1124">
        <v>70.944000000000003</v>
      </c>
      <c r="JD73" s="1124">
        <v>32.932000000000002</v>
      </c>
      <c r="JE73" s="1124">
        <v>38.012</v>
      </c>
      <c r="JF73" s="1124">
        <v>11.191000000000001</v>
      </c>
      <c r="JG73" s="1124">
        <v>8.94</v>
      </c>
      <c r="JH73" s="1124">
        <v>17.881</v>
      </c>
      <c r="JI73" s="1124">
        <v>1342.28793</v>
      </c>
      <c r="JM73" s="1126">
        <v>2014</v>
      </c>
      <c r="JN73">
        <v>194.15710000000001</v>
      </c>
      <c r="JO73">
        <v>193.68600000000001</v>
      </c>
      <c r="JP73">
        <v>0.47110000000000002</v>
      </c>
      <c r="JQ73">
        <v>62.124000000000002</v>
      </c>
      <c r="JR73">
        <v>132.03310000000002</v>
      </c>
      <c r="JS73">
        <v>132.03310000000002</v>
      </c>
      <c r="JT73">
        <v>19.057029999999997</v>
      </c>
      <c r="JU73">
        <v>14.31326</v>
      </c>
      <c r="JV73">
        <v>4.7437700000000005</v>
      </c>
      <c r="JW73">
        <v>4.7437700000000005</v>
      </c>
      <c r="JX73">
        <v>0</v>
      </c>
      <c r="JY73">
        <v>1.851</v>
      </c>
      <c r="JZ73">
        <v>0.47399999999999998</v>
      </c>
      <c r="KA73">
        <v>1.377</v>
      </c>
      <c r="KB73">
        <v>-3.0169999999999999</v>
      </c>
      <c r="KC73">
        <v>114.14207</v>
      </c>
      <c r="KG73" s="1126">
        <v>2014</v>
      </c>
      <c r="KH73" s="1124">
        <v>49.768000000000001</v>
      </c>
      <c r="KI73" s="1124">
        <v>2.7309999999999999</v>
      </c>
      <c r="KJ73" s="1124">
        <v>47.036999999999999</v>
      </c>
      <c r="KK73" s="1124">
        <v>15.929</v>
      </c>
      <c r="KL73" s="1124">
        <v>33.838999999999999</v>
      </c>
      <c r="KM73" s="1124">
        <v>33.838999999999999</v>
      </c>
      <c r="KN73" s="1124">
        <v>29.805</v>
      </c>
      <c r="KO73" s="1124">
        <v>22.326000000000001</v>
      </c>
      <c r="KP73" s="1124">
        <v>7.4790000000000001</v>
      </c>
      <c r="KQ73" s="1124">
        <v>7.4790000000000001</v>
      </c>
      <c r="KR73" s="1124">
        <v>0</v>
      </c>
      <c r="KS73" s="1124">
        <v>1.1679999999999999</v>
      </c>
      <c r="KT73" s="1124">
        <v>0.96799999999999997</v>
      </c>
      <c r="KU73" s="1124">
        <v>0.2</v>
      </c>
      <c r="KV73" s="1124">
        <v>-0.96199999999999997</v>
      </c>
      <c r="KW73" s="1124">
        <v>3.8279999999999998</v>
      </c>
      <c r="KX73" s="1124">
        <v>3.8279999999999998</v>
      </c>
      <c r="KY73" s="1124">
        <v>1.028</v>
      </c>
      <c r="KZ73" s="1124">
        <v>0.77800000000000002</v>
      </c>
      <c r="LA73" s="1124">
        <v>0</v>
      </c>
      <c r="LB73" s="1124">
        <v>0</v>
      </c>
      <c r="LC73" s="1124">
        <v>0</v>
      </c>
      <c r="LD73" s="1124">
        <v>0.25</v>
      </c>
      <c r="LE73" s="1124">
        <v>0</v>
      </c>
      <c r="LF73" s="1124">
        <v>0.246</v>
      </c>
      <c r="LG73" s="1124">
        <v>0.246</v>
      </c>
      <c r="LH73" s="1124">
        <v>0</v>
      </c>
      <c r="LI73" s="1124">
        <v>4.6100000000000003</v>
      </c>
      <c r="LJ73" s="1124">
        <v>4.6100000000000003</v>
      </c>
      <c r="LK73" s="1124">
        <v>43.548999999999999</v>
      </c>
      <c r="LL73" s="1124">
        <v>5.0999999999999997E-2</v>
      </c>
      <c r="LM73" s="1124">
        <v>43.497999999999998</v>
      </c>
      <c r="LN73" s="1124">
        <v>43.497999999999998</v>
      </c>
      <c r="LO73" s="1124">
        <v>0</v>
      </c>
      <c r="LP73" s="1124">
        <v>0.379</v>
      </c>
      <c r="LQ73" s="1124">
        <v>1.4239999999999999</v>
      </c>
      <c r="LR73" s="1124">
        <v>5.1999999999999998E-2</v>
      </c>
      <c r="LS73" s="1124">
        <v>1.3720000000000001</v>
      </c>
      <c r="LT73" s="1124">
        <v>0</v>
      </c>
      <c r="LU73" s="1124">
        <v>0</v>
      </c>
      <c r="LV73" s="1124">
        <v>1.3720000000000001</v>
      </c>
      <c r="LW73" s="1124">
        <v>46.356000000000002</v>
      </c>
      <c r="MA73" s="1126">
        <v>2014</v>
      </c>
      <c r="MB73">
        <v>611.81200000000001</v>
      </c>
      <c r="MC73">
        <v>651.05100000000004</v>
      </c>
      <c r="MD73">
        <v>-39.238999999999997</v>
      </c>
      <c r="ME73">
        <v>17.488</v>
      </c>
      <c r="MF73">
        <v>12.954000000000001</v>
      </c>
      <c r="MG73">
        <v>4.5339999999999998</v>
      </c>
      <c r="MH73">
        <v>0</v>
      </c>
      <c r="MI73">
        <v>126.349</v>
      </c>
      <c r="MJ73">
        <v>48.156999999999996</v>
      </c>
      <c r="MK73">
        <v>67.397999999999996</v>
      </c>
      <c r="ML73">
        <v>67.295000000000002</v>
      </c>
      <c r="MM73">
        <v>0.10299999999999999</v>
      </c>
      <c r="MN73">
        <v>8.3170000000000002</v>
      </c>
      <c r="MO73">
        <v>2.4769999999999999</v>
      </c>
      <c r="MP73">
        <v>3.7080000000000002</v>
      </c>
      <c r="MQ73">
        <v>0.36099999999999999</v>
      </c>
      <c r="MR73">
        <v>0.25700000000000001</v>
      </c>
      <c r="MS73">
        <v>0.104</v>
      </c>
      <c r="MT73">
        <v>2.4159999999999999</v>
      </c>
      <c r="MU73">
        <v>2.4159999999999999</v>
      </c>
      <c r="MV73">
        <v>0</v>
      </c>
      <c r="MW73">
        <v>12.72</v>
      </c>
      <c r="MX73">
        <v>3.149</v>
      </c>
      <c r="MY73">
        <v>0.37</v>
      </c>
      <c r="MZ73">
        <v>1.881</v>
      </c>
      <c r="NA73">
        <v>7.32</v>
      </c>
      <c r="NB73">
        <v>1.012</v>
      </c>
      <c r="NC73">
        <v>6.3079999999999998</v>
      </c>
      <c r="ND73">
        <v>0</v>
      </c>
      <c r="NE73">
        <v>0</v>
      </c>
      <c r="NF73">
        <v>0.99</v>
      </c>
      <c r="NG73">
        <v>0.73299999999999998</v>
      </c>
      <c r="NH73">
        <v>0.25700000000000001</v>
      </c>
      <c r="NI73">
        <v>2.056</v>
      </c>
      <c r="NJ73">
        <v>-8.2769999999999992</v>
      </c>
      <c r="NK73">
        <v>-1.1299999999999999</v>
      </c>
      <c r="NL73">
        <v>-7.1470000000000002</v>
      </c>
      <c r="NM73">
        <v>107.042</v>
      </c>
      <c r="NN73">
        <v>65.153000000000006</v>
      </c>
      <c r="NO73">
        <v>37.399000000000001</v>
      </c>
      <c r="NP73">
        <v>36.795999999999999</v>
      </c>
      <c r="NQ73">
        <v>0.60299999999999998</v>
      </c>
      <c r="NR73">
        <v>2.129</v>
      </c>
      <c r="NS73">
        <v>2.3610000000000002</v>
      </c>
      <c r="NT73">
        <v>6.3769999999999998</v>
      </c>
      <c r="NU73">
        <v>4.5339999999999998</v>
      </c>
      <c r="NV73">
        <v>1.843</v>
      </c>
      <c r="NW73">
        <v>6.843</v>
      </c>
      <c r="NX73">
        <v>57.8</v>
      </c>
      <c r="NY73">
        <v>2.262</v>
      </c>
      <c r="NZ73">
        <v>3.492</v>
      </c>
      <c r="OA73">
        <v>7.7149999999999999</v>
      </c>
      <c r="OB73">
        <v>25.091000000000001</v>
      </c>
      <c r="OC73">
        <v>8.94</v>
      </c>
      <c r="OD73">
        <v>16.151</v>
      </c>
      <c r="OE73">
        <v>19.239999999999998</v>
      </c>
      <c r="OF73">
        <v>1.585</v>
      </c>
      <c r="OG73">
        <v>0.26</v>
      </c>
      <c r="OH73">
        <v>1.325</v>
      </c>
      <c r="OI73">
        <v>-1.7370000000000001</v>
      </c>
      <c r="OJ73">
        <v>-1.595</v>
      </c>
      <c r="OK73">
        <v>-0.14199999999999999</v>
      </c>
      <c r="OL73">
        <v>-48.875999999999998</v>
      </c>
      <c r="OP73" s="1126">
        <v>2014</v>
      </c>
      <c r="OQ73" s="1124">
        <v>1699.2064800000001</v>
      </c>
      <c r="OR73" s="1124">
        <v>462.47184000000004</v>
      </c>
      <c r="OS73" s="1124">
        <v>9.3525799999999997</v>
      </c>
      <c r="OT73" s="1124">
        <v>0.65700000000000003</v>
      </c>
      <c r="OU73" s="1124">
        <v>611.81200000000001</v>
      </c>
      <c r="OV73" s="1124">
        <v>651.05100000000004</v>
      </c>
      <c r="OW73" s="1124">
        <v>2132.4493499999999</v>
      </c>
      <c r="OX73" s="1124">
        <v>17.488</v>
      </c>
      <c r="OY73" s="1124">
        <v>0.99</v>
      </c>
      <c r="OZ73" s="1124">
        <v>126.349</v>
      </c>
      <c r="PA73" s="1124">
        <v>107.042</v>
      </c>
      <c r="PB73" s="1124">
        <v>-8.2769999999999992</v>
      </c>
      <c r="PC73" s="1124">
        <v>2.056</v>
      </c>
      <c r="PD73" s="1124">
        <v>2174.4753500000002</v>
      </c>
      <c r="PE73" s="1124">
        <v>3.7080000000000002</v>
      </c>
      <c r="PF73" s="1124">
        <v>2.7770000000000001</v>
      </c>
      <c r="PG73" s="1124">
        <v>13.22</v>
      </c>
      <c r="PH73" s="1124">
        <v>12.72</v>
      </c>
      <c r="PI73" s="1124">
        <v>57.8</v>
      </c>
      <c r="PJ73" s="1124">
        <v>2122.6593499999999</v>
      </c>
      <c r="PK73" s="1124">
        <v>-1.7370000000000001</v>
      </c>
      <c r="PL73" s="1124">
        <v>1.585</v>
      </c>
      <c r="PM73" s="1124">
        <v>-48.876550000000002</v>
      </c>
      <c r="PO73" s="1056"/>
      <c r="PQ73" s="1126">
        <v>2014</v>
      </c>
      <c r="PR73">
        <v>217.09063399999999</v>
      </c>
      <c r="PS73">
        <v>14.163005</v>
      </c>
      <c r="PT73">
        <v>74.443423999999993</v>
      </c>
      <c r="PU73">
        <v>76.547158999999994</v>
      </c>
      <c r="PV73">
        <v>3.788246</v>
      </c>
      <c r="PW73">
        <v>386.03246799999999</v>
      </c>
      <c r="PX73">
        <v>12.768129999999999</v>
      </c>
      <c r="QB73" s="1126">
        <v>2014</v>
      </c>
      <c r="QC73">
        <v>2132.4491999999996</v>
      </c>
      <c r="QD73">
        <v>1910.2311</v>
      </c>
      <c r="QE73">
        <v>240.25710000000001</v>
      </c>
      <c r="QF73">
        <v>-18.039000000000001</v>
      </c>
      <c r="QG73">
        <v>2132.4492</v>
      </c>
      <c r="QH73">
        <v>1699.2064799999998</v>
      </c>
      <c r="QI73">
        <v>472.48170999999996</v>
      </c>
      <c r="QJ73">
        <v>611.81166000000007</v>
      </c>
      <c r="QK73">
        <v>651.05065000000002</v>
      </c>
      <c r="QL73">
        <v>2132.4493500000003</v>
      </c>
      <c r="QM73">
        <v>1125.6300200000001</v>
      </c>
      <c r="QN73">
        <v>723.44533000000001</v>
      </c>
      <c r="QO73">
        <v>338.90699999999998</v>
      </c>
      <c r="QP73">
        <v>-55.533000000000001</v>
      </c>
      <c r="QS73" s="1126">
        <v>2014</v>
      </c>
      <c r="QT73" s="731">
        <f>QU73+QX73</f>
        <v>212.31413419765175</v>
      </c>
      <c r="QU73" s="1128">
        <f>QV73+QW73</f>
        <v>141.56706394523471</v>
      </c>
      <c r="QV73" s="522">
        <v>102.20805891300942</v>
      </c>
      <c r="QW73" s="522">
        <v>39.359005032225291</v>
      </c>
      <c r="QX73" s="522">
        <v>70.747070252417032</v>
      </c>
      <c r="QY73" s="522">
        <v>44.082657950947869</v>
      </c>
      <c r="QZ73" s="522">
        <f>QX73-QY73</f>
        <v>26.664412301469163</v>
      </c>
      <c r="RA73" s="1128">
        <f>QU73+QY73</f>
        <v>185.64972189618257</v>
      </c>
      <c r="RB73" s="1143">
        <f>QU73/QT73</f>
        <v>0.66678115651708914</v>
      </c>
      <c r="RC73" s="1143">
        <f>QU73/RA73</f>
        <v>0.76254929174847141</v>
      </c>
      <c r="RD73" s="1095">
        <v>162.67044656015534</v>
      </c>
      <c r="RE73" s="1095">
        <v>233.41751681257236</v>
      </c>
      <c r="RF73" s="524">
        <f t="shared" si="16"/>
        <v>21.103382614920633</v>
      </c>
      <c r="RH73" s="1124"/>
      <c r="RI73" s="16"/>
      <c r="RK73" s="1056"/>
    </row>
    <row r="74" spans="3:479">
      <c r="IM74" s="1056"/>
    </row>
  </sheetData>
  <mergeCells count="65">
    <mergeCell ref="QT4:RF5"/>
    <mergeCell ref="LJ5:LO5"/>
    <mergeCell ref="LP5:LW5"/>
    <mergeCell ref="ME5:NE5"/>
    <mergeCell ref="NF5:OK5"/>
    <mergeCell ref="LJ4:LW4"/>
    <mergeCell ref="MB4:MD4"/>
    <mergeCell ref="JT5:KC5"/>
    <mergeCell ref="KH5:KJ5"/>
    <mergeCell ref="KK5:KL5"/>
    <mergeCell ref="KN5:KW5"/>
    <mergeCell ref="KX5:LE5"/>
    <mergeCell ref="LF5:LI5"/>
    <mergeCell ref="DG5:DJ5"/>
    <mergeCell ref="DK5:DL5"/>
    <mergeCell ref="DN5:DW5"/>
    <mergeCell ref="JQ5:JR5"/>
    <mergeCell ref="EV5:FD5"/>
    <mergeCell ref="FE5:FY5"/>
    <mergeCell ref="FZ5:GS5"/>
    <mergeCell ref="GX5:GZ5"/>
    <mergeCell ref="HA5:HB5"/>
    <mergeCell ref="HD5:HO5"/>
    <mergeCell ref="HR5:IF5"/>
    <mergeCell ref="IG5:IJ5"/>
    <mergeCell ref="IK5:IT5"/>
    <mergeCell ref="IU5:JI5"/>
    <mergeCell ref="JN5:JP5"/>
    <mergeCell ref="BI5:BR5"/>
    <mergeCell ref="BS5:CA5"/>
    <mergeCell ref="CB5:CJ5"/>
    <mergeCell ref="CK5:CS5"/>
    <mergeCell ref="CT5:DB5"/>
    <mergeCell ref="D5:F5"/>
    <mergeCell ref="G5:H5"/>
    <mergeCell ref="J5:S5"/>
    <mergeCell ref="T5:AB5"/>
    <mergeCell ref="AC5:AJ5"/>
    <mergeCell ref="AK5:AR5"/>
    <mergeCell ref="JS4:KC4"/>
    <mergeCell ref="KH4:KL4"/>
    <mergeCell ref="KM4:KW4"/>
    <mergeCell ref="KX4:LI4"/>
    <mergeCell ref="BS4:CJ4"/>
    <mergeCell ref="CK4:DB4"/>
    <mergeCell ref="DG4:DL4"/>
    <mergeCell ref="DM4:DW4"/>
    <mergeCell ref="DX4:FD4"/>
    <mergeCell ref="FE4:GS4"/>
    <mergeCell ref="BH4:BR4"/>
    <mergeCell ref="DX5:EU5"/>
    <mergeCell ref="AS5:AX5"/>
    <mergeCell ref="BC5:BE5"/>
    <mergeCell ref="BF5:BG5"/>
    <mergeCell ref="JN4:JR4"/>
    <mergeCell ref="D4:H4"/>
    <mergeCell ref="I4:S4"/>
    <mergeCell ref="T4:AJ4"/>
    <mergeCell ref="AK4:AX4"/>
    <mergeCell ref="BC4:BG4"/>
    <mergeCell ref="GX4:HB4"/>
    <mergeCell ref="HC4:HO4"/>
    <mergeCell ref="HP4:HQ4"/>
    <mergeCell ref="HR4:IJ4"/>
    <mergeCell ref="IK4:JI4"/>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7"/>
  <sheetViews>
    <sheetView workbookViewId="0">
      <pane xSplit="1" ySplit="6" topLeftCell="Q29" activePane="bottomRight" state="frozen"/>
      <selection pane="topRight" activeCell="B1" sqref="B1"/>
      <selection pane="bottomLeft" activeCell="A7" sqref="A7"/>
      <selection pane="bottomRight" activeCell="X39" sqref="X39"/>
    </sheetView>
  </sheetViews>
  <sheetFormatPr baseColWidth="10" defaultColWidth="15.7109375" defaultRowHeight="15"/>
  <cols>
    <col min="1" max="8" width="15.7109375" style="383"/>
    <col min="9" max="9" width="13.85546875" style="383" customWidth="1"/>
    <col min="10" max="19" width="15.7109375" style="383"/>
    <col min="20" max="20" width="15.7109375" style="805"/>
    <col min="21" max="21" width="15.7109375" style="383"/>
    <col min="22" max="22" width="15.7109375" style="805"/>
    <col min="23" max="16384" width="15.7109375" style="383"/>
  </cols>
  <sheetData>
    <row r="1" spans="1:24" ht="30.75" customHeight="1" thickBot="1">
      <c r="B1" s="2183" t="s">
        <v>722</v>
      </c>
      <c r="C1" s="2172"/>
      <c r="D1" s="2172"/>
      <c r="E1" s="2172"/>
      <c r="F1" s="2172"/>
      <c r="G1" s="2172"/>
      <c r="H1" s="2172"/>
      <c r="I1" s="2172"/>
      <c r="J1" s="2184"/>
      <c r="K1" s="2172"/>
      <c r="L1" s="2172"/>
      <c r="M1" s="2172"/>
      <c r="N1" s="2172"/>
      <c r="O1" s="2172"/>
      <c r="P1" s="2172"/>
      <c r="Q1" s="2172"/>
      <c r="R1" s="2172"/>
      <c r="S1" s="2172"/>
      <c r="T1" s="2172"/>
      <c r="U1" s="2172"/>
      <c r="V1" s="2172"/>
      <c r="W1" s="2172"/>
      <c r="X1" s="2173"/>
    </row>
    <row r="2" spans="1:24" ht="15" customHeight="1" thickBot="1">
      <c r="A2" s="651"/>
      <c r="B2" s="496"/>
      <c r="C2" s="2183" t="s">
        <v>723</v>
      </c>
      <c r="D2" s="2184"/>
      <c r="E2" s="2184"/>
      <c r="F2" s="2184"/>
      <c r="G2" s="2184"/>
      <c r="H2" s="2184"/>
      <c r="I2" s="2185"/>
      <c r="J2" s="2206" t="s">
        <v>724</v>
      </c>
      <c r="K2" s="2183" t="s">
        <v>725</v>
      </c>
      <c r="L2" s="2184"/>
      <c r="M2" s="2184"/>
      <c r="N2" s="2184"/>
      <c r="O2" s="2184"/>
      <c r="P2" s="2184"/>
      <c r="Q2" s="2185"/>
      <c r="R2" s="2203" t="s">
        <v>1383</v>
      </c>
      <c r="S2" s="2184"/>
      <c r="T2" s="2184"/>
      <c r="U2" s="2184"/>
      <c r="V2" s="2184"/>
      <c r="W2" s="2184"/>
      <c r="X2" s="2185"/>
    </row>
    <row r="3" spans="1:24" s="382" customFormat="1" ht="78.75" customHeight="1">
      <c r="A3" s="652"/>
      <c r="B3" s="882" t="s">
        <v>727</v>
      </c>
      <c r="C3" s="877" t="s">
        <v>728</v>
      </c>
      <c r="D3" s="875" t="s">
        <v>729</v>
      </c>
      <c r="E3" s="875" t="s">
        <v>730</v>
      </c>
      <c r="F3" s="875" t="s">
        <v>731</v>
      </c>
      <c r="G3" s="875" t="s">
        <v>732</v>
      </c>
      <c r="H3" s="875" t="s">
        <v>733</v>
      </c>
      <c r="I3" s="878" t="s">
        <v>734</v>
      </c>
      <c r="J3" s="2207"/>
      <c r="K3" s="864" t="s">
        <v>735</v>
      </c>
      <c r="L3" s="869" t="s">
        <v>736</v>
      </c>
      <c r="M3" s="869" t="s">
        <v>737</v>
      </c>
      <c r="N3" s="869" t="s">
        <v>738</v>
      </c>
      <c r="O3" s="869" t="s">
        <v>739</v>
      </c>
      <c r="P3" s="869" t="s">
        <v>740</v>
      </c>
      <c r="Q3" s="844" t="s">
        <v>741</v>
      </c>
      <c r="R3" s="2204" t="s">
        <v>1383</v>
      </c>
      <c r="S3" s="2205" t="s">
        <v>1385</v>
      </c>
      <c r="T3" s="1158" t="s">
        <v>835</v>
      </c>
      <c r="U3" s="1158" t="s">
        <v>819</v>
      </c>
      <c r="V3" s="841" t="s">
        <v>821</v>
      </c>
      <c r="W3" s="1158" t="s">
        <v>743</v>
      </c>
      <c r="X3" s="844" t="s">
        <v>823</v>
      </c>
    </row>
    <row r="4" spans="1:24" ht="30">
      <c r="A4" s="494" t="s">
        <v>744</v>
      </c>
      <c r="B4" s="883"/>
      <c r="C4" s="879" t="s">
        <v>745</v>
      </c>
      <c r="D4" s="876"/>
      <c r="E4" s="876"/>
      <c r="F4" s="876" t="s">
        <v>746</v>
      </c>
      <c r="G4" s="876" t="s">
        <v>747</v>
      </c>
      <c r="H4" s="876" t="s">
        <v>748</v>
      </c>
      <c r="I4" s="880" t="s">
        <v>749</v>
      </c>
      <c r="J4" s="872" t="s">
        <v>750</v>
      </c>
      <c r="K4" s="495" t="s">
        <v>751</v>
      </c>
      <c r="L4" s="496" t="s">
        <v>439</v>
      </c>
      <c r="M4" s="496" t="s">
        <v>752</v>
      </c>
      <c r="N4" s="862" t="s">
        <v>753</v>
      </c>
      <c r="O4" s="496" t="s">
        <v>754</v>
      </c>
      <c r="P4" s="869" t="s">
        <v>755</v>
      </c>
      <c r="Q4" s="865" t="s">
        <v>756</v>
      </c>
      <c r="R4" s="2204"/>
      <c r="S4" s="2205"/>
      <c r="T4" s="1158" t="s">
        <v>836</v>
      </c>
      <c r="U4" s="1155" t="s">
        <v>818</v>
      </c>
      <c r="V4" s="1155" t="s">
        <v>820</v>
      </c>
      <c r="W4" s="1155" t="s">
        <v>757</v>
      </c>
      <c r="X4" s="844" t="s">
        <v>822</v>
      </c>
    </row>
    <row r="5" spans="1:24" s="1" customFormat="1" ht="15" hidden="1" customHeight="1">
      <c r="A5" s="664"/>
      <c r="B5" s="818"/>
      <c r="C5" s="827"/>
      <c r="D5" s="665" t="s">
        <v>758</v>
      </c>
      <c r="E5" s="665"/>
      <c r="F5" s="665"/>
      <c r="G5" s="665"/>
      <c r="H5" s="665"/>
      <c r="I5" s="826"/>
      <c r="J5" s="873" t="s">
        <v>759</v>
      </c>
      <c r="K5" s="664"/>
      <c r="L5" s="516"/>
      <c r="M5" s="516"/>
      <c r="N5" s="516"/>
      <c r="O5" s="516"/>
      <c r="P5" s="516"/>
      <c r="Q5" s="667"/>
      <c r="R5" s="664"/>
      <c r="S5" s="516"/>
      <c r="T5" s="516"/>
      <c r="U5" s="516"/>
      <c r="V5" s="516"/>
      <c r="W5" s="516"/>
      <c r="X5" s="667"/>
    </row>
    <row r="6" spans="1:24" s="1" customFormat="1" ht="15" customHeight="1">
      <c r="A6" s="516"/>
      <c r="B6" s="818"/>
      <c r="C6" s="827"/>
      <c r="D6" s="665"/>
      <c r="E6" s="665"/>
      <c r="F6" s="665"/>
      <c r="G6" s="665"/>
      <c r="H6" s="665"/>
      <c r="I6" s="826"/>
      <c r="J6" s="874"/>
      <c r="K6" s="664"/>
      <c r="L6" s="516"/>
      <c r="M6" s="516"/>
      <c r="N6" s="516"/>
      <c r="O6" s="516"/>
      <c r="P6" s="516"/>
      <c r="Q6" s="667"/>
      <c r="R6" s="664"/>
      <c r="S6" s="516"/>
      <c r="T6" s="516"/>
      <c r="U6" s="516"/>
      <c r="V6" s="516"/>
      <c r="W6" s="516"/>
      <c r="X6" s="667"/>
    </row>
    <row r="7" spans="1:24" s="1" customFormat="1" ht="15" hidden="1" customHeight="1">
      <c r="A7" s="516"/>
      <c r="B7" s="818"/>
      <c r="C7" s="827"/>
      <c r="D7" s="665"/>
      <c r="E7" s="665"/>
      <c r="F7" s="665"/>
      <c r="G7" s="665"/>
      <c r="H7" s="665"/>
      <c r="I7" s="826"/>
      <c r="J7" s="874"/>
      <c r="K7" s="664"/>
      <c r="L7" s="516"/>
      <c r="M7" s="516"/>
      <c r="N7" s="516"/>
      <c r="O7" s="516"/>
      <c r="P7" s="516"/>
      <c r="Q7" s="667"/>
      <c r="R7" s="664"/>
      <c r="S7" s="516"/>
      <c r="T7" s="516"/>
      <c r="U7" s="516"/>
      <c r="V7" s="516"/>
      <c r="W7" s="516"/>
      <c r="X7" s="667"/>
    </row>
    <row r="8" spans="1:24" hidden="1">
      <c r="A8" s="4">
        <v>1949</v>
      </c>
      <c r="B8" s="501"/>
      <c r="C8" s="495"/>
      <c r="D8" s="496"/>
      <c r="E8" s="496"/>
      <c r="F8" s="496"/>
      <c r="G8" s="496"/>
      <c r="H8" s="496"/>
      <c r="I8" s="497"/>
      <c r="J8" s="497"/>
      <c r="K8" s="495"/>
      <c r="L8" s="496"/>
      <c r="M8" s="496"/>
      <c r="N8" s="496"/>
      <c r="O8" s="496"/>
      <c r="P8" s="496"/>
      <c r="Q8" s="497"/>
      <c r="R8" s="495"/>
      <c r="S8" s="1155"/>
      <c r="T8" s="1155"/>
      <c r="U8" s="1155"/>
      <c r="V8" s="1155"/>
      <c r="W8" s="1155"/>
      <c r="X8" s="1156"/>
    </row>
    <row r="9" spans="1:24" hidden="1">
      <c r="A9" s="4">
        <v>1950</v>
      </c>
      <c r="B9" s="501"/>
      <c r="C9" s="495"/>
      <c r="D9" s="496"/>
      <c r="E9" s="496"/>
      <c r="F9" s="496"/>
      <c r="G9" s="496"/>
      <c r="H9" s="496"/>
      <c r="I9" s="497"/>
      <c r="J9" s="497"/>
      <c r="K9" s="495"/>
      <c r="L9" s="496"/>
      <c r="M9" s="496"/>
      <c r="N9" s="496"/>
      <c r="O9" s="496"/>
      <c r="P9" s="496"/>
      <c r="Q9" s="497"/>
      <c r="R9" s="495"/>
      <c r="S9" s="1155"/>
      <c r="T9" s="1155"/>
      <c r="U9" s="1155"/>
      <c r="V9" s="1155"/>
      <c r="W9" s="1155"/>
      <c r="X9" s="1156"/>
    </row>
    <row r="10" spans="1:24" hidden="1">
      <c r="A10" s="4">
        <v>1951</v>
      </c>
      <c r="B10" s="501"/>
      <c r="C10" s="495"/>
      <c r="D10" s="496"/>
      <c r="E10" s="496"/>
      <c r="F10" s="496"/>
      <c r="G10" s="496"/>
      <c r="H10" s="496"/>
      <c r="I10" s="497"/>
      <c r="J10" s="497"/>
      <c r="K10" s="495"/>
      <c r="L10" s="496"/>
      <c r="M10" s="496"/>
      <c r="N10" s="496"/>
      <c r="O10" s="496"/>
      <c r="P10" s="496"/>
      <c r="Q10" s="497"/>
      <c r="R10" s="495"/>
      <c r="S10" s="1155"/>
      <c r="T10" s="1155"/>
      <c r="U10" s="1155"/>
      <c r="V10" s="1155"/>
      <c r="W10" s="1155"/>
      <c r="X10" s="1156"/>
    </row>
    <row r="11" spans="1:24" hidden="1">
      <c r="A11" s="4">
        <v>1952</v>
      </c>
      <c r="B11" s="501"/>
      <c r="C11" s="495"/>
      <c r="D11" s="496"/>
      <c r="E11" s="496"/>
      <c r="F11" s="496"/>
      <c r="G11" s="496"/>
      <c r="H11" s="496"/>
      <c r="I11" s="497"/>
      <c r="J11" s="497"/>
      <c r="K11" s="495"/>
      <c r="L11" s="496"/>
      <c r="M11" s="496"/>
      <c r="N11" s="496"/>
      <c r="O11" s="496"/>
      <c r="P11" s="496"/>
      <c r="Q11" s="497"/>
      <c r="R11" s="495"/>
      <c r="S11" s="1155"/>
      <c r="T11" s="1155"/>
      <c r="U11" s="1155"/>
      <c r="V11" s="1155"/>
      <c r="W11" s="1155"/>
      <c r="X11" s="1156"/>
    </row>
    <row r="12" spans="1:24" hidden="1">
      <c r="A12" s="4">
        <v>1953</v>
      </c>
      <c r="B12" s="501"/>
      <c r="C12" s="495"/>
      <c r="D12" s="496"/>
      <c r="E12" s="496"/>
      <c r="F12" s="496"/>
      <c r="G12" s="496"/>
      <c r="H12" s="496"/>
      <c r="I12" s="497"/>
      <c r="J12" s="497"/>
      <c r="K12" s="495"/>
      <c r="L12" s="496"/>
      <c r="M12" s="496"/>
      <c r="N12" s="496"/>
      <c r="O12" s="496"/>
      <c r="P12" s="496"/>
      <c r="Q12" s="497"/>
      <c r="R12" s="664" t="e">
        <f>Dataincome!EM65/Dataincome!EK65*(D12-J12)</f>
        <v>#DIV/0!</v>
      </c>
      <c r="S12" s="1155"/>
      <c r="T12" s="1155"/>
      <c r="U12" s="1155"/>
      <c r="V12" s="1155"/>
      <c r="W12" s="1155"/>
      <c r="X12" s="1156"/>
    </row>
    <row r="13" spans="1:24" hidden="1">
      <c r="A13" s="4">
        <v>1954</v>
      </c>
      <c r="B13" s="501"/>
      <c r="C13" s="495"/>
      <c r="D13" s="496"/>
      <c r="E13" s="496"/>
      <c r="F13" s="496"/>
      <c r="G13" s="496"/>
      <c r="H13" s="496"/>
      <c r="I13" s="497"/>
      <c r="J13" s="497"/>
      <c r="K13" s="495"/>
      <c r="L13" s="496"/>
      <c r="M13" s="496"/>
      <c r="N13" s="496"/>
      <c r="O13" s="496"/>
      <c r="P13" s="496"/>
      <c r="Q13" s="497"/>
      <c r="R13" s="664" t="e">
        <f>Dataincome!EM66/Dataincome!EK66*(D13-J13)</f>
        <v>#DIV/0!</v>
      </c>
      <c r="S13" s="1155"/>
      <c r="T13" s="1155"/>
      <c r="U13" s="1155"/>
      <c r="V13" s="1155"/>
      <c r="W13" s="1155"/>
      <c r="X13" s="1156"/>
    </row>
    <row r="14" spans="1:24" hidden="1">
      <c r="A14" s="4">
        <v>1955</v>
      </c>
      <c r="B14" s="501"/>
      <c r="C14" s="495"/>
      <c r="D14" s="496"/>
      <c r="E14" s="496"/>
      <c r="F14" s="496"/>
      <c r="G14" s="496"/>
      <c r="H14" s="496"/>
      <c r="I14" s="497"/>
      <c r="J14" s="497"/>
      <c r="K14" s="495"/>
      <c r="L14" s="496"/>
      <c r="M14" s="496"/>
      <c r="N14" s="496"/>
      <c r="O14" s="496"/>
      <c r="P14" s="496"/>
      <c r="Q14" s="497"/>
      <c r="R14" s="664" t="e">
        <f>Dataincome!EM67/Dataincome!EK67*(D14-J14)</f>
        <v>#DIV/0!</v>
      </c>
      <c r="S14" s="1155"/>
      <c r="T14" s="1155"/>
      <c r="U14" s="1155"/>
      <c r="V14" s="1155"/>
      <c r="W14" s="1155"/>
      <c r="X14" s="1156"/>
    </row>
    <row r="15" spans="1:24" hidden="1">
      <c r="A15" s="4">
        <v>1956</v>
      </c>
      <c r="B15" s="501"/>
      <c r="C15" s="495"/>
      <c r="D15" s="496"/>
      <c r="E15" s="496"/>
      <c r="F15" s="496"/>
      <c r="G15" s="496"/>
      <c r="H15" s="496"/>
      <c r="I15" s="497"/>
      <c r="J15" s="497"/>
      <c r="K15" s="495"/>
      <c r="L15" s="496"/>
      <c r="M15" s="496"/>
      <c r="N15" s="496"/>
      <c r="O15" s="496"/>
      <c r="P15" s="496"/>
      <c r="Q15" s="497"/>
      <c r="R15" s="664" t="e">
        <f>Dataincome!EM68/Dataincome!EK68*(D15-J15)</f>
        <v>#DIV/0!</v>
      </c>
      <c r="S15" s="1155"/>
      <c r="T15" s="1155"/>
      <c r="U15" s="1155"/>
      <c r="V15" s="1155"/>
      <c r="W15" s="1155"/>
      <c r="X15" s="1156"/>
    </row>
    <row r="16" spans="1:24" hidden="1">
      <c r="A16" s="4">
        <v>1957</v>
      </c>
      <c r="B16" s="501"/>
      <c r="C16" s="495"/>
      <c r="D16" s="496"/>
      <c r="E16" s="496"/>
      <c r="F16" s="496"/>
      <c r="G16" s="496"/>
      <c r="H16" s="496"/>
      <c r="I16" s="497"/>
      <c r="J16" s="497"/>
      <c r="K16" s="495"/>
      <c r="L16" s="496"/>
      <c r="M16" s="496"/>
      <c r="N16" s="496"/>
      <c r="O16" s="496"/>
      <c r="P16" s="496"/>
      <c r="Q16" s="497"/>
      <c r="R16" s="664" t="e">
        <f>Dataincome!EM69/Dataincome!EK69*(D16-J16)</f>
        <v>#DIV/0!</v>
      </c>
      <c r="S16" s="1155"/>
      <c r="T16" s="1155"/>
      <c r="U16" s="1155"/>
      <c r="V16" s="1155"/>
      <c r="W16" s="1155"/>
      <c r="X16" s="1156"/>
    </row>
    <row r="17" spans="1:24" hidden="1">
      <c r="A17" s="4">
        <v>1958</v>
      </c>
      <c r="B17" s="501"/>
      <c r="C17" s="495"/>
      <c r="D17" s="496"/>
      <c r="E17" s="496"/>
      <c r="F17" s="496"/>
      <c r="G17" s="496"/>
      <c r="H17" s="496"/>
      <c r="I17" s="497"/>
      <c r="J17" s="497"/>
      <c r="K17" s="495"/>
      <c r="L17" s="496"/>
      <c r="M17" s="496"/>
      <c r="N17" s="496"/>
      <c r="O17" s="496"/>
      <c r="P17" s="496"/>
      <c r="Q17" s="497"/>
      <c r="R17" s="664" t="e">
        <f>Dataincome!EM70/Dataincome!EK70*(D17-J17)</f>
        <v>#DIV/0!</v>
      </c>
      <c r="S17" s="1155"/>
      <c r="T17" s="1155"/>
      <c r="U17" s="1155"/>
      <c r="V17" s="1155"/>
      <c r="W17" s="1155"/>
      <c r="X17" s="1156"/>
    </row>
    <row r="18" spans="1:24" hidden="1">
      <c r="A18" s="4">
        <v>1959</v>
      </c>
      <c r="B18" s="501"/>
      <c r="C18" s="495"/>
      <c r="D18" s="496"/>
      <c r="E18" s="496"/>
      <c r="F18" s="496"/>
      <c r="G18" s="496"/>
      <c r="H18" s="496"/>
      <c r="I18" s="497"/>
      <c r="J18" s="497"/>
      <c r="K18" s="495"/>
      <c r="L18" s="496"/>
      <c r="M18" s="496"/>
      <c r="N18" s="496"/>
      <c r="O18" s="496"/>
      <c r="P18" s="496"/>
      <c r="Q18" s="497"/>
      <c r="R18" s="664" t="e">
        <f>Dataincome!EM71/Dataincome!EK71*(D18-J18)</f>
        <v>#DIV/0!</v>
      </c>
      <c r="S18" s="1155"/>
      <c r="T18" s="1155"/>
      <c r="U18" s="1155"/>
      <c r="V18" s="1155"/>
      <c r="W18" s="1155"/>
      <c r="X18" s="1156"/>
    </row>
    <row r="19" spans="1:24" hidden="1">
      <c r="A19" s="4">
        <v>1960</v>
      </c>
      <c r="B19" s="501"/>
      <c r="C19" s="495"/>
      <c r="D19" s="496"/>
      <c r="E19" s="496"/>
      <c r="F19" s="496"/>
      <c r="G19" s="496"/>
      <c r="H19" s="496"/>
      <c r="I19" s="497"/>
      <c r="J19" s="497"/>
      <c r="K19" s="495"/>
      <c r="L19" s="496"/>
      <c r="M19" s="496"/>
      <c r="N19" s="496"/>
      <c r="O19" s="496"/>
      <c r="P19" s="496"/>
      <c r="Q19" s="497"/>
      <c r="R19" s="664" t="e">
        <f>Dataincome!EM72/Dataincome!EK72*(D19-J19)</f>
        <v>#DIV/0!</v>
      </c>
      <c r="S19" s="1155"/>
      <c r="T19" s="1155"/>
      <c r="U19" s="1155"/>
      <c r="V19" s="1155"/>
      <c r="W19" s="1155"/>
      <c r="X19" s="1156"/>
    </row>
    <row r="20" spans="1:24" hidden="1">
      <c r="A20" s="4">
        <v>1961</v>
      </c>
      <c r="B20" s="501"/>
      <c r="C20" s="495"/>
      <c r="D20" s="496"/>
      <c r="E20" s="496"/>
      <c r="F20" s="496"/>
      <c r="G20" s="496"/>
      <c r="H20" s="496"/>
      <c r="I20" s="497"/>
      <c r="J20" s="497"/>
      <c r="K20" s="495"/>
      <c r="L20" s="496"/>
      <c r="M20" s="496"/>
      <c r="N20" s="496"/>
      <c r="O20" s="496"/>
      <c r="P20" s="496"/>
      <c r="Q20" s="497"/>
      <c r="R20" s="664" t="e">
        <f>Dataincome!EM73/Dataincome!EK73*(D20-J20)</f>
        <v>#DIV/0!</v>
      </c>
      <c r="S20" s="1155"/>
      <c r="T20" s="1155"/>
      <c r="U20" s="1155"/>
      <c r="V20" s="1155"/>
      <c r="W20" s="1155"/>
      <c r="X20" s="1156"/>
    </row>
    <row r="21" spans="1:24" hidden="1">
      <c r="A21" s="4">
        <v>1962</v>
      </c>
      <c r="B21" s="501"/>
      <c r="C21" s="495"/>
      <c r="D21" s="496"/>
      <c r="E21" s="496"/>
      <c r="F21" s="496"/>
      <c r="G21" s="496"/>
      <c r="H21" s="496"/>
      <c r="I21" s="497"/>
      <c r="J21" s="497"/>
      <c r="K21" s="495"/>
      <c r="L21" s="496"/>
      <c r="M21" s="496"/>
      <c r="N21" s="496"/>
      <c r="O21" s="496"/>
      <c r="P21" s="496"/>
      <c r="Q21" s="497"/>
      <c r="R21" s="664" t="e">
        <f>Dataincome!EM74/Dataincome!EK74*(D21-J21)</f>
        <v>#DIV/0!</v>
      </c>
      <c r="S21" s="1155"/>
      <c r="T21" s="1155"/>
      <c r="U21" s="1155"/>
      <c r="V21" s="1155"/>
      <c r="W21" s="1155"/>
      <c r="X21" s="1156"/>
    </row>
    <row r="22" spans="1:24" hidden="1">
      <c r="A22" s="4">
        <v>1963</v>
      </c>
      <c r="B22" s="501"/>
      <c r="C22" s="495"/>
      <c r="D22" s="496"/>
      <c r="E22" s="496"/>
      <c r="F22" s="496"/>
      <c r="G22" s="496"/>
      <c r="H22" s="496"/>
      <c r="I22" s="497"/>
      <c r="J22" s="497"/>
      <c r="K22" s="495"/>
      <c r="L22" s="496"/>
      <c r="M22" s="496"/>
      <c r="N22" s="496"/>
      <c r="O22" s="496"/>
      <c r="P22" s="496"/>
      <c r="Q22" s="497"/>
      <c r="R22" s="664" t="e">
        <f>Dataincome!EM75/Dataincome!EK75*(D22-J22)</f>
        <v>#DIV/0!</v>
      </c>
      <c r="S22" s="1155"/>
      <c r="T22" s="1155"/>
      <c r="U22" s="1155"/>
      <c r="V22" s="1155"/>
      <c r="W22" s="1155"/>
      <c r="X22" s="1156"/>
    </row>
    <row r="23" spans="1:24" hidden="1">
      <c r="A23" s="4">
        <v>1964</v>
      </c>
      <c r="B23" s="501"/>
      <c r="C23" s="495"/>
      <c r="D23" s="496"/>
      <c r="E23" s="496"/>
      <c r="F23" s="496"/>
      <c r="G23" s="496"/>
      <c r="H23" s="496"/>
      <c r="I23" s="497"/>
      <c r="J23" s="497"/>
      <c r="K23" s="495"/>
      <c r="L23" s="496"/>
      <c r="M23" s="496"/>
      <c r="N23" s="496"/>
      <c r="O23" s="496"/>
      <c r="P23" s="496"/>
      <c r="Q23" s="497"/>
      <c r="R23" s="664" t="e">
        <f>Dataincome!EM76/Dataincome!EK76*(D23-J23)</f>
        <v>#DIV/0!</v>
      </c>
      <c r="S23" s="1155"/>
      <c r="T23" s="1155"/>
      <c r="U23" s="1155"/>
      <c r="V23" s="1155"/>
      <c r="W23" s="1155"/>
      <c r="X23" s="1156"/>
    </row>
    <row r="24" spans="1:24" hidden="1">
      <c r="A24" s="4">
        <v>1965</v>
      </c>
      <c r="B24" s="501"/>
      <c r="C24" s="495"/>
      <c r="D24" s="496"/>
      <c r="E24" s="496"/>
      <c r="F24" s="496"/>
      <c r="G24" s="496"/>
      <c r="H24" s="496"/>
      <c r="I24" s="497"/>
      <c r="J24" s="497"/>
      <c r="K24" s="495"/>
      <c r="L24" s="496"/>
      <c r="M24" s="496"/>
      <c r="N24" s="496"/>
      <c r="O24" s="496"/>
      <c r="P24" s="496"/>
      <c r="Q24" s="497"/>
      <c r="R24" s="664" t="e">
        <f>Dataincome!EM77/Dataincome!EK77*(D24-J24)</f>
        <v>#DIV/0!</v>
      </c>
      <c r="S24" s="1155"/>
      <c r="T24" s="1155"/>
      <c r="U24" s="1155"/>
      <c r="V24" s="1155"/>
      <c r="W24" s="1155"/>
      <c r="X24" s="1156"/>
    </row>
    <row r="25" spans="1:24" hidden="1">
      <c r="A25" s="4">
        <v>1966</v>
      </c>
      <c r="B25" s="501"/>
      <c r="C25" s="495"/>
      <c r="D25" s="496"/>
      <c r="E25" s="496"/>
      <c r="F25" s="496"/>
      <c r="G25" s="496"/>
      <c r="H25" s="496"/>
      <c r="I25" s="497"/>
      <c r="J25" s="497"/>
      <c r="K25" s="495"/>
      <c r="L25" s="496"/>
      <c r="M25" s="496"/>
      <c r="N25" s="496"/>
      <c r="O25" s="496"/>
      <c r="P25" s="496"/>
      <c r="Q25" s="497"/>
      <c r="R25" s="664" t="e">
        <f>Dataincome!EM78/Dataincome!EK78*(D25-J25)</f>
        <v>#DIV/0!</v>
      </c>
      <c r="S25" s="1155"/>
      <c r="T25" s="1155"/>
      <c r="U25" s="1155"/>
      <c r="V25" s="1155"/>
      <c r="W25" s="1155"/>
      <c r="X25" s="1156"/>
    </row>
    <row r="26" spans="1:24" hidden="1">
      <c r="A26" s="4">
        <v>1967</v>
      </c>
      <c r="B26" s="501"/>
      <c r="C26" s="495"/>
      <c r="D26" s="496"/>
      <c r="E26" s="496"/>
      <c r="F26" s="496"/>
      <c r="G26" s="496"/>
      <c r="H26" s="496"/>
      <c r="I26" s="497"/>
      <c r="J26" s="497"/>
      <c r="K26" s="495"/>
      <c r="L26" s="496"/>
      <c r="M26" s="496"/>
      <c r="N26" s="496"/>
      <c r="O26" s="496"/>
      <c r="P26" s="496"/>
      <c r="Q26" s="497"/>
      <c r="R26" s="664" t="e">
        <f>Dataincome!EM79/Dataincome!EK79*(D26-J26)</f>
        <v>#DIV/0!</v>
      </c>
      <c r="S26" s="1155"/>
      <c r="T26" s="1155"/>
      <c r="U26" s="1155"/>
      <c r="V26" s="1155"/>
      <c r="W26" s="1155"/>
      <c r="X26" s="1156"/>
    </row>
    <row r="27" spans="1:24" hidden="1">
      <c r="A27" s="4">
        <v>1968</v>
      </c>
      <c r="B27" s="501"/>
      <c r="C27" s="495"/>
      <c r="D27" s="496"/>
      <c r="E27" s="496"/>
      <c r="F27" s="496"/>
      <c r="G27" s="496"/>
      <c r="H27" s="496"/>
      <c r="I27" s="497"/>
      <c r="J27" s="497"/>
      <c r="K27" s="495"/>
      <c r="L27" s="496"/>
      <c r="M27" s="496"/>
      <c r="N27" s="496"/>
      <c r="O27" s="496"/>
      <c r="P27" s="496"/>
      <c r="Q27" s="497"/>
      <c r="R27" s="664" t="e">
        <f>Dataincome!EM80/Dataincome!EK80*(D27-J27)</f>
        <v>#DIV/0!</v>
      </c>
      <c r="S27" s="1155"/>
      <c r="T27" s="1155"/>
      <c r="U27" s="1155"/>
      <c r="V27" s="1155"/>
      <c r="W27" s="1155"/>
      <c r="X27" s="1156"/>
    </row>
    <row r="28" spans="1:24" hidden="1">
      <c r="A28" s="4">
        <v>1969</v>
      </c>
      <c r="B28" s="501"/>
      <c r="C28" s="495"/>
      <c r="D28" s="496"/>
      <c r="E28" s="496"/>
      <c r="F28" s="496"/>
      <c r="G28" s="496"/>
      <c r="H28" s="496"/>
      <c r="I28" s="497"/>
      <c r="J28" s="497"/>
      <c r="K28" s="495"/>
      <c r="L28" s="496"/>
      <c r="M28" s="496"/>
      <c r="N28" s="496"/>
      <c r="O28" s="496"/>
      <c r="P28" s="496"/>
      <c r="Q28" s="497"/>
      <c r="R28" s="664" t="e">
        <f>Dataincome!EM81/Dataincome!EK81*(D28-J28)</f>
        <v>#DIV/0!</v>
      </c>
      <c r="S28" s="1155"/>
      <c r="T28" s="1155"/>
      <c r="U28" s="1155"/>
      <c r="V28" s="1155"/>
      <c r="W28" s="1155"/>
      <c r="X28" s="1156"/>
    </row>
    <row r="29" spans="1:24">
      <c r="A29" s="4">
        <v>1970</v>
      </c>
      <c r="B29" s="819">
        <f t="shared" ref="B29:B37" si="0">C29+K29-J29</f>
        <v>325.47865180187114</v>
      </c>
      <c r="C29" s="888">
        <f>1495.9/6.55957</f>
        <v>228.04848488544221</v>
      </c>
      <c r="D29" s="669">
        <f>720.3/6.55957</f>
        <v>109.80902711610669</v>
      </c>
      <c r="E29" s="670">
        <f>C29-D29</f>
        <v>118.23945776933552</v>
      </c>
      <c r="F29" s="670"/>
      <c r="G29" s="670"/>
      <c r="H29" s="670"/>
      <c r="I29" s="673"/>
      <c r="J29" s="889">
        <f>121.7/6.55957</f>
        <v>18.553045397792843</v>
      </c>
      <c r="K29" s="866">
        <f t="shared" ref="K29:K55" si="1">L29+O29+Q29+P29</f>
        <v>115.98321231422182</v>
      </c>
      <c r="L29" s="890">
        <f>181.9/6.55957</f>
        <v>27.73047623548495</v>
      </c>
      <c r="M29" s="670"/>
      <c r="N29" s="670"/>
      <c r="O29" s="891">
        <f>44.1/6.55957</f>
        <v>6.7230016601697979</v>
      </c>
      <c r="P29" s="891">
        <v>39.830607664279313</v>
      </c>
      <c r="Q29" s="892">
        <v>41.699126754287761</v>
      </c>
      <c r="R29" s="845">
        <f>Dataincome!EL82/Dataincome!EJ82*(D29-J29)</f>
        <v>68.900636363831396</v>
      </c>
      <c r="S29" s="670">
        <f>Dataincome!EM82/Dataincome!EJ82*(D29-J29)</f>
        <v>22.355345354482463</v>
      </c>
      <c r="T29" s="891">
        <f>(8+155.4)/6.55957</f>
        <v>24.910169416592858</v>
      </c>
      <c r="U29" s="516"/>
      <c r="V29" s="516"/>
      <c r="W29" s="1155"/>
      <c r="X29" s="1156"/>
    </row>
    <row r="30" spans="1:24">
      <c r="A30" s="4">
        <v>1971</v>
      </c>
      <c r="B30" s="819">
        <f t="shared" si="0"/>
        <v>353.16339333218485</v>
      </c>
      <c r="C30" s="888">
        <f>1645.1/6.55957</f>
        <v>250.7938782572638</v>
      </c>
      <c r="D30" s="669">
        <f>824.1/6.55957</f>
        <v>125.6332351053499</v>
      </c>
      <c r="E30" s="670">
        <f t="shared" ref="E30:E38" si="2">C30-D30</f>
        <v>125.1606431519139</v>
      </c>
      <c r="F30" s="670"/>
      <c r="G30" s="670"/>
      <c r="H30" s="1169"/>
      <c r="I30" s="673"/>
      <c r="J30" s="889">
        <f>137/6.55957</f>
        <v>20.885515361525222</v>
      </c>
      <c r="K30" s="866">
        <f t="shared" si="1"/>
        <v>123.25503043644629</v>
      </c>
      <c r="L30" s="890">
        <f>163.6/6.55957</f>
        <v>24.940659220040338</v>
      </c>
      <c r="M30" s="670"/>
      <c r="N30" s="670"/>
      <c r="O30" s="891">
        <f>50.3/6.55957</f>
        <v>7.6681855670417418</v>
      </c>
      <c r="P30" s="891">
        <v>43.059602569895688</v>
      </c>
      <c r="Q30" s="892">
        <v>47.586583079468518</v>
      </c>
      <c r="R30" s="845">
        <f>Dataincome!EL83/Dataincome!EJ83*(D30-J30)</f>
        <v>79.087248990291599</v>
      </c>
      <c r="S30" s="670">
        <f>Dataincome!EM83/Dataincome!EJ83*(D30-J30)</f>
        <v>25.660470753533076</v>
      </c>
      <c r="T30" s="891">
        <f>(8.3+167)/6.55957</f>
        <v>26.724312721718043</v>
      </c>
      <c r="U30" s="516"/>
      <c r="V30" s="516"/>
      <c r="W30" s="1155"/>
      <c r="X30" s="1156"/>
    </row>
    <row r="31" spans="1:24">
      <c r="A31" s="4">
        <v>1972</v>
      </c>
      <c r="B31" s="819">
        <f t="shared" si="0"/>
        <v>389.64444315709716</v>
      </c>
      <c r="C31" s="888">
        <f>1821/6.55957</f>
        <v>277.60966038932429</v>
      </c>
      <c r="D31" s="669">
        <f>929.9/6.55957</f>
        <v>141.76234112906792</v>
      </c>
      <c r="E31" s="670">
        <f t="shared" si="2"/>
        <v>135.84731926025637</v>
      </c>
      <c r="F31" s="670"/>
      <c r="G31" s="670"/>
      <c r="H31" s="1169"/>
      <c r="I31" s="673"/>
      <c r="J31" s="889">
        <f>163.8/6.55957</f>
        <v>24.971149023487822</v>
      </c>
      <c r="K31" s="866">
        <f t="shared" si="1"/>
        <v>137.00593179126071</v>
      </c>
      <c r="L31" s="890">
        <f>152.2/6.55957</f>
        <v>23.202740423533857</v>
      </c>
      <c r="M31" s="670"/>
      <c r="N31" s="670"/>
      <c r="O31" s="891">
        <f>57.8/6.55957</f>
        <v>8.8115531963223201</v>
      </c>
      <c r="P31" s="891">
        <v>49.392802499020846</v>
      </c>
      <c r="Q31" s="892">
        <v>55.598835672383686</v>
      </c>
      <c r="R31" s="845">
        <f>Dataincome!EL84/Dataincome!EJ84*(D31-J31)</f>
        <v>88.180383425210877</v>
      </c>
      <c r="S31" s="670">
        <f>Dataincome!EM84/Dataincome!EJ84*(D31-J31)</f>
        <v>28.61080868036921</v>
      </c>
      <c r="T31" s="891">
        <f>(9+184.9)/6.55957</f>
        <v>29.559864442333875</v>
      </c>
      <c r="U31" s="516"/>
      <c r="V31" s="516"/>
      <c r="W31" s="1155"/>
      <c r="X31" s="1156"/>
    </row>
    <row r="32" spans="1:24">
      <c r="A32" s="4">
        <v>1973</v>
      </c>
      <c r="B32" s="819">
        <f t="shared" si="0"/>
        <v>445.77617130391172</v>
      </c>
      <c r="C32" s="888">
        <f>2079.3/6.55957</f>
        <v>316.98724154174744</v>
      </c>
      <c r="D32" s="669">
        <f>1069.4/6.55957</f>
        <v>163.02897903368668</v>
      </c>
      <c r="E32" s="670">
        <f t="shared" si="2"/>
        <v>153.95826250806076</v>
      </c>
      <c r="F32" s="670"/>
      <c r="G32" s="670"/>
      <c r="H32" s="1169"/>
      <c r="I32" s="673"/>
      <c r="J32" s="889">
        <f>205.6/6.55957</f>
        <v>31.343517944011573</v>
      </c>
      <c r="K32" s="866">
        <f t="shared" si="1"/>
        <v>160.13244770617587</v>
      </c>
      <c r="L32" s="890">
        <f>196.8/6.55957</f>
        <v>30.001966592322365</v>
      </c>
      <c r="M32" s="670"/>
      <c r="N32" s="670"/>
      <c r="O32" s="891">
        <f>65.9/6.55957</f>
        <v>10.046390235945346</v>
      </c>
      <c r="P32" s="891">
        <v>55.012205178541905</v>
      </c>
      <c r="Q32" s="892">
        <v>65.071885699366248</v>
      </c>
      <c r="R32" s="845">
        <f>Dataincome!EL85/Dataincome!EJ85*(D32-J32)</f>
        <v>99.425943352952828</v>
      </c>
      <c r="S32" s="670">
        <f>Dataincome!EM85/Dataincome!EJ85*(D32-J32)</f>
        <v>32.259517736722266</v>
      </c>
      <c r="T32" s="891">
        <f>(10.4+209.3)/6.55957</f>
        <v>33.493049087059063</v>
      </c>
      <c r="U32" s="516"/>
      <c r="V32" s="516"/>
      <c r="W32" s="1155"/>
      <c r="X32" s="1156"/>
    </row>
    <row r="33" spans="1:26">
      <c r="A33" s="4">
        <v>1974</v>
      </c>
      <c r="B33" s="819">
        <f t="shared" si="0"/>
        <v>503.9507162817074</v>
      </c>
      <c r="C33" s="888">
        <f>2362.2/6.55957</f>
        <v>360.11506851821076</v>
      </c>
      <c r="D33" s="669">
        <f>1265.2/6.55957</f>
        <v>192.87849660877163</v>
      </c>
      <c r="E33" s="670">
        <f t="shared" si="2"/>
        <v>167.23657190943914</v>
      </c>
      <c r="F33" s="670"/>
      <c r="G33" s="670"/>
      <c r="H33" s="1169"/>
      <c r="I33" s="673"/>
      <c r="J33" s="889">
        <f>248.8/6.55957</f>
        <v>37.929315488667704</v>
      </c>
      <c r="K33" s="866">
        <f t="shared" si="1"/>
        <v>181.76496325216442</v>
      </c>
      <c r="L33" s="890">
        <f>229.6/6.55957</f>
        <v>35.002294357709424</v>
      </c>
      <c r="M33" s="670"/>
      <c r="N33" s="670"/>
      <c r="O33" s="891">
        <f>75.1/6.55957</f>
        <v>11.448921194529518</v>
      </c>
      <c r="P33" s="891">
        <v>60.691345442982154</v>
      </c>
      <c r="Q33" s="892">
        <v>74.622402256943303</v>
      </c>
      <c r="R33" s="845">
        <f>Dataincome!EL86/Dataincome!EJ86*(D33-J33)</f>
        <v>116.99065619812603</v>
      </c>
      <c r="S33" s="670">
        <f>Dataincome!EM86/Dataincome!EJ86*(D33-J33)</f>
        <v>37.958524921977904</v>
      </c>
      <c r="T33" s="891">
        <f>(11.5+227.8)/6.55957</f>
        <v>36.481049824912304</v>
      </c>
      <c r="U33" s="516"/>
      <c r="V33" s="516"/>
      <c r="W33" s="1155"/>
      <c r="X33" s="1156"/>
    </row>
    <row r="34" spans="1:26">
      <c r="A34" s="4">
        <v>1975</v>
      </c>
      <c r="B34" s="819">
        <f t="shared" si="0"/>
        <v>590.77043159841276</v>
      </c>
      <c r="C34" s="888">
        <f>2894.5/6.55957</f>
        <v>441.26368039368435</v>
      </c>
      <c r="D34" s="669">
        <f>1627.6/6.55957</f>
        <v>248.12602045560914</v>
      </c>
      <c r="E34" s="670">
        <f t="shared" si="2"/>
        <v>193.13765993807522</v>
      </c>
      <c r="F34" s="670"/>
      <c r="G34" s="670"/>
      <c r="H34" s="1169"/>
      <c r="I34" s="673"/>
      <c r="J34" s="889">
        <f>282.6/6.55957</f>
        <v>43.082092271292176</v>
      </c>
      <c r="K34" s="866">
        <f t="shared" si="1"/>
        <v>192.58884347602054</v>
      </c>
      <c r="L34" s="890">
        <f>164.8/6.55957</f>
        <v>25.123598040725234</v>
      </c>
      <c r="M34" s="670"/>
      <c r="N34" s="670"/>
      <c r="O34" s="891">
        <f>85.7/6.55957</f>
        <v>13.064880777246071</v>
      </c>
      <c r="P34" s="891">
        <v>68.633848642728069</v>
      </c>
      <c r="Q34" s="892">
        <v>85.766516015321173</v>
      </c>
      <c r="R34" s="845">
        <f>Dataincome!EL87/Dataincome!EJ87*(D34-J34)</f>
        <v>154.813491328689</v>
      </c>
      <c r="S34" s="670">
        <f>Dataincome!EM87/Dataincome!EJ87*(D34-J34)</f>
        <v>50.230436855627985</v>
      </c>
      <c r="T34" s="891">
        <f>(12.1+256.3)/6.55957</f>
        <v>40.917316226520953</v>
      </c>
      <c r="U34" s="516"/>
      <c r="V34" s="516"/>
      <c r="W34" s="1155"/>
      <c r="X34" s="1156"/>
    </row>
    <row r="35" spans="1:26">
      <c r="A35" s="4">
        <v>1976</v>
      </c>
      <c r="B35" s="819">
        <f t="shared" si="0"/>
        <v>678.38288180475251</v>
      </c>
      <c r="C35" s="888">
        <f>3303.3/6.55957</f>
        <v>503.58483864033775</v>
      </c>
      <c r="D35" s="669">
        <f>1880.6/6.55957</f>
        <v>286.69562181667396</v>
      </c>
      <c r="E35" s="670">
        <f t="shared" si="2"/>
        <v>216.88921682366379</v>
      </c>
      <c r="F35" s="670"/>
      <c r="G35" s="670"/>
      <c r="H35" s="1169"/>
      <c r="I35" s="673"/>
      <c r="J35" s="889">
        <f>331.5/6.55957</f>
        <v>50.536849214201538</v>
      </c>
      <c r="K35" s="866">
        <f t="shared" si="1"/>
        <v>225.33489237861625</v>
      </c>
      <c r="L35" s="890">
        <f>210.5/6.55957</f>
        <v>32.090518128474883</v>
      </c>
      <c r="M35" s="670"/>
      <c r="N35" s="670"/>
      <c r="O35" s="891">
        <f>97.8/6.55957</f>
        <v>14.909513885818734</v>
      </c>
      <c r="P35" s="891">
        <v>76.997571699510274</v>
      </c>
      <c r="Q35" s="892">
        <v>101.33728866481236</v>
      </c>
      <c r="R35" s="845">
        <f>Dataincome!EL88/Dataincome!EJ88*(D35-J35)</f>
        <v>178.3060070016893</v>
      </c>
      <c r="S35" s="670">
        <f>Dataincome!EM88/Dataincome!EJ88*(D35-J35)</f>
        <v>57.852765600783108</v>
      </c>
      <c r="T35" s="891">
        <f>(14.2+288.1)/6.55957</f>
        <v>46.085337910869157</v>
      </c>
      <c r="U35" s="516"/>
      <c r="V35" s="516"/>
      <c r="W35" s="1155"/>
      <c r="X35" s="1156"/>
    </row>
    <row r="36" spans="1:26">
      <c r="A36" s="4">
        <v>1977</v>
      </c>
      <c r="B36" s="819">
        <f t="shared" si="0"/>
        <v>769.60837371961873</v>
      </c>
      <c r="C36" s="888">
        <f>3818.3/6.55957</f>
        <v>582.09608251760403</v>
      </c>
      <c r="D36" s="669">
        <f>2239.3/6.55957</f>
        <v>341.37908429973311</v>
      </c>
      <c r="E36" s="670">
        <f t="shared" si="2"/>
        <v>240.71699821787092</v>
      </c>
      <c r="F36" s="670"/>
      <c r="G36" s="670"/>
      <c r="H36" s="1169"/>
      <c r="I36" s="673"/>
      <c r="J36" s="889">
        <f>402.7/6.55957</f>
        <v>61.391219241505162</v>
      </c>
      <c r="K36" s="866">
        <f t="shared" si="1"/>
        <v>248.90351044351991</v>
      </c>
      <c r="L36" s="890">
        <f>188.5/6.55957</f>
        <v>28.736639749251857</v>
      </c>
      <c r="M36" s="670"/>
      <c r="N36" s="670"/>
      <c r="O36" s="891">
        <f>111.1/6.55957</f>
        <v>16.937085815076294</v>
      </c>
      <c r="P36" s="891">
        <v>85.469591728348874</v>
      </c>
      <c r="Q36" s="892">
        <v>117.76019315084291</v>
      </c>
      <c r="R36" s="845">
        <f>Dataincome!EL89/Dataincome!EJ89*(D36-J36)</f>
        <v>211.39811016674366</v>
      </c>
      <c r="S36" s="670">
        <f>Dataincome!EM89/Dataincome!EJ89*(D36-J36)</f>
        <v>68.58975489148429</v>
      </c>
      <c r="T36" s="891">
        <f>(15.5+319.3)/6.55957</f>
        <v>51.039930971084999</v>
      </c>
      <c r="U36" s="516"/>
      <c r="V36" s="516"/>
      <c r="W36" s="1155"/>
      <c r="X36" s="1156"/>
    </row>
    <row r="37" spans="1:26">
      <c r="A37" s="1171">
        <v>1978</v>
      </c>
      <c r="B37" s="819">
        <f t="shared" si="0"/>
        <v>865.45307085677871</v>
      </c>
      <c r="C37" s="888">
        <f>4292.5/6.55957</f>
        <v>654.3874064915841</v>
      </c>
      <c r="D37" s="669">
        <f>2568.8/6.55957</f>
        <v>391.61103547945982</v>
      </c>
      <c r="E37" s="670">
        <f t="shared" si="2"/>
        <v>262.77637101212429</v>
      </c>
      <c r="F37" s="670"/>
      <c r="G37" s="670"/>
      <c r="H37" s="1169"/>
      <c r="I37" s="673"/>
      <c r="J37" s="889">
        <f>475/6.55957</f>
        <v>72.413283187769935</v>
      </c>
      <c r="K37" s="866">
        <f t="shared" si="1"/>
        <v>283.4789475529646</v>
      </c>
      <c r="L37" s="890">
        <f>189.6/6.55957</f>
        <v>28.904333668213006</v>
      </c>
      <c r="M37" s="670"/>
      <c r="N37" s="670"/>
      <c r="O37" s="891">
        <f>143.3/6.55957</f>
        <v>21.845944170120909</v>
      </c>
      <c r="P37" s="891">
        <v>97.593840416167879</v>
      </c>
      <c r="Q37" s="892">
        <v>135.13482929846282</v>
      </c>
      <c r="R37" s="845">
        <f>Dataincome!EL90/Dataincome!EJ90*(D37-J37)</f>
        <v>241.00259341562008</v>
      </c>
      <c r="S37" s="670">
        <f>Dataincome!EM90/Dataincome!EJ90*(D37-J37)</f>
        <v>78.195158876069797</v>
      </c>
      <c r="T37" s="891">
        <f>(17.6+360.9)/6.55957</f>
        <v>57.701953024359831</v>
      </c>
      <c r="U37" s="516"/>
      <c r="V37" s="516"/>
      <c r="W37" s="1155"/>
      <c r="X37" s="1156"/>
    </row>
    <row r="38" spans="1:26" s="1" customFormat="1">
      <c r="A38" s="1164">
        <v>1979</v>
      </c>
      <c r="B38" s="819">
        <f>C38+K38-J38</f>
        <v>1053.1962800000001</v>
      </c>
      <c r="C38" s="881">
        <f>RawDatawealth2015!C38</f>
        <v>796.62527999999998</v>
      </c>
      <c r="D38" s="675">
        <f>F38+H38*F38/(F38+G38)</f>
        <v>496.69157747830059</v>
      </c>
      <c r="E38" s="675">
        <f t="shared" si="2"/>
        <v>299.93370252169939</v>
      </c>
      <c r="F38" s="675">
        <f>RawDatawealth2015!F38</f>
        <v>387.22837199999998</v>
      </c>
      <c r="G38" s="675">
        <f>RawDatawealth2015!G38</f>
        <v>46.272745</v>
      </c>
      <c r="H38" s="675">
        <f>RawDatawealth2015!H38</f>
        <v>122.54376300000001</v>
      </c>
      <c r="I38" s="830">
        <f>RawDatawealth2015!I38</f>
        <v>107.49469999999999</v>
      </c>
      <c r="J38" s="830">
        <f>RawDatawealth2009!J38</f>
        <v>72.827999999999989</v>
      </c>
      <c r="K38" s="866">
        <f t="shared" si="1"/>
        <v>329.399</v>
      </c>
      <c r="L38" s="675">
        <f>RawDatawealth2009!L38</f>
        <v>33.372999999999998</v>
      </c>
      <c r="M38" s="675">
        <f>RawDatawealth2009!M38</f>
        <v>13.766</v>
      </c>
      <c r="N38" s="675">
        <f>RawDatawealth2009!N38</f>
        <v>19.606999999999999</v>
      </c>
      <c r="O38" s="675">
        <f>RawDatawealth2009!O38</f>
        <v>24.053999999999998</v>
      </c>
      <c r="P38" s="675">
        <f>RawDatawealth2009!P38</f>
        <v>120.38300000000001</v>
      </c>
      <c r="Q38" s="673">
        <f>V38-U38</f>
        <v>151.589</v>
      </c>
      <c r="R38" s="845">
        <f>Dataincome!EL91/Dataincome!EJ91*(D38-J38)</f>
        <v>320.02800988819041</v>
      </c>
      <c r="S38" s="670">
        <f>Dataincome!EM91/Dataincome!EJ91*(D38-J38)</f>
        <v>103.83556759011022</v>
      </c>
      <c r="T38" s="675">
        <f>RawDatawealth2009!T38</f>
        <v>66.317000000000007</v>
      </c>
      <c r="U38" s="675">
        <f>RawDatawealth2009!U38</f>
        <v>57.233000000000004</v>
      </c>
      <c r="V38" s="675">
        <f>RawDatawealth2009!V38</f>
        <v>208.822</v>
      </c>
      <c r="W38" s="1152">
        <f>U38/V38</f>
        <v>0.27407552844048999</v>
      </c>
      <c r="X38" s="830">
        <f t="shared" ref="X38:X73" si="3">P38-U38</f>
        <v>63.150000000000006</v>
      </c>
      <c r="Z38" s="16">
        <f>F38/D38</f>
        <v>0.77961533788423698</v>
      </c>
    </row>
    <row r="39" spans="1:26" s="1" customFormat="1">
      <c r="A39" s="500">
        <v>1980</v>
      </c>
      <c r="B39" s="819">
        <f t="shared" ref="B39:B55" si="4">C39+K39-J39</f>
        <v>1208.427801</v>
      </c>
      <c r="C39" s="881">
        <f>RawDatawealth2015!C39</f>
        <v>920.37880099999995</v>
      </c>
      <c r="D39" s="675">
        <f t="shared" ref="D39:D73" si="5">F39+H39*F39/(F39+G39)</f>
        <v>586.87134560808681</v>
      </c>
      <c r="E39" s="675">
        <f t="shared" ref="E39:E73" si="6">C39-D39</f>
        <v>333.50745539191314</v>
      </c>
      <c r="F39" s="675">
        <f>RawDatawealth2015!F39</f>
        <v>458.03602599999999</v>
      </c>
      <c r="G39" s="675">
        <f>RawDatawealth2015!G39</f>
        <v>53.992195000000002</v>
      </c>
      <c r="H39" s="675">
        <f>RawDatawealth2015!H39</f>
        <v>144.02212</v>
      </c>
      <c r="I39" s="830">
        <f>RawDatawealth2015!I39</f>
        <v>112.65130000000001</v>
      </c>
      <c r="J39" s="830">
        <f>RawDatawealth2009!J39</f>
        <v>92.704999999999998</v>
      </c>
      <c r="K39" s="866">
        <f t="shared" si="1"/>
        <v>380.75400000000002</v>
      </c>
      <c r="L39" s="675">
        <f>RawDatawealth2009!L39</f>
        <v>36.561</v>
      </c>
      <c r="M39" s="675">
        <f>RawDatawealth2009!M39</f>
        <v>16.329999999999998</v>
      </c>
      <c r="N39" s="675">
        <f>RawDatawealth2009!N39</f>
        <v>20.231000000000002</v>
      </c>
      <c r="O39" s="675">
        <f>RawDatawealth2009!O39</f>
        <v>27.571000000000002</v>
      </c>
      <c r="P39" s="675">
        <f>RawDatawealth2009!P39</f>
        <v>142.78500000000003</v>
      </c>
      <c r="Q39" s="673">
        <f t="shared" ref="Q39:Q53" si="7">V39-U39</f>
        <v>173.83699999999999</v>
      </c>
      <c r="R39" s="845">
        <f>Dataincome!EL92/Dataincome!EJ92*(D39-J39)</f>
        <v>373.10842578063205</v>
      </c>
      <c r="S39" s="670">
        <f>Dataincome!EM92/Dataincome!EJ92*(D39-J39)</f>
        <v>121.05791982745478</v>
      </c>
      <c r="T39" s="675">
        <f>RawDatawealth2009!T39</f>
        <v>77.067999999999998</v>
      </c>
      <c r="U39" s="675">
        <f>RawDatawealth2009!U39</f>
        <v>66.432000000000002</v>
      </c>
      <c r="V39" s="675">
        <f>RawDatawealth2009!V39</f>
        <v>240.26900000000001</v>
      </c>
      <c r="W39" s="1152">
        <f t="shared" ref="W39:W55" si="8">U39/V39</f>
        <v>0.27649010067882251</v>
      </c>
      <c r="X39" s="830">
        <f t="shared" si="3"/>
        <v>76.353000000000023</v>
      </c>
      <c r="Z39" s="16">
        <f t="shared" ref="Z39:Z74" si="9">F39/D39</f>
        <v>0.78047093187929617</v>
      </c>
    </row>
    <row r="40" spans="1:26" s="1" customFormat="1">
      <c r="A40" s="500">
        <v>1981</v>
      </c>
      <c r="B40" s="819">
        <f t="shared" si="4"/>
        <v>1372.0266369999999</v>
      </c>
      <c r="C40" s="881">
        <f>RawDatawealth2015!C40</f>
        <v>1049.3766370000001</v>
      </c>
      <c r="D40" s="675">
        <f t="shared" si="5"/>
        <v>687.65048195339193</v>
      </c>
      <c r="E40" s="675">
        <f t="shared" si="6"/>
        <v>361.72615504660814</v>
      </c>
      <c r="F40" s="675">
        <f>RawDatawealth2015!F40</f>
        <v>537.41090199999996</v>
      </c>
      <c r="G40" s="675">
        <f>RawDatawealth2015!G40</f>
        <v>62.532951999999995</v>
      </c>
      <c r="H40" s="675">
        <f>RawDatawealth2015!H40</f>
        <v>167.721407</v>
      </c>
      <c r="I40" s="830">
        <f>RawDatawealth2015!I40</f>
        <v>114.18730000000001</v>
      </c>
      <c r="J40" s="830">
        <f>RawDatawealth2009!J40</f>
        <v>110.06699999999999</v>
      </c>
      <c r="K40" s="866">
        <f t="shared" si="1"/>
        <v>432.71699999999998</v>
      </c>
      <c r="L40" s="675">
        <f>RawDatawealth2009!L40</f>
        <v>39.999000000000002</v>
      </c>
      <c r="M40" s="675">
        <f>RawDatawealth2009!M40</f>
        <v>20.628</v>
      </c>
      <c r="N40" s="675">
        <f>RawDatawealth2009!N40</f>
        <v>19.370999999999999</v>
      </c>
      <c r="O40" s="675">
        <f>RawDatawealth2009!O40</f>
        <v>31.75</v>
      </c>
      <c r="P40" s="675">
        <f>RawDatawealth2009!P40</f>
        <v>171.34799999999998</v>
      </c>
      <c r="Q40" s="673">
        <f t="shared" si="7"/>
        <v>189.62</v>
      </c>
      <c r="R40" s="845">
        <f>Dataincome!EL93/Dataincome!EJ93*(D40-J40)</f>
        <v>436.09053029166779</v>
      </c>
      <c r="S40" s="670">
        <f>Dataincome!EM93/Dataincome!EJ93*(D40-J40)</f>
        <v>141.49295166172411</v>
      </c>
      <c r="T40" s="675">
        <f>RawDatawealth2009!T40</f>
        <v>82.947000000000003</v>
      </c>
      <c r="U40" s="675">
        <f>RawDatawealth2009!U40</f>
        <v>74.451999999999998</v>
      </c>
      <c r="V40" s="675">
        <f>RawDatawealth2009!V40</f>
        <v>264.072</v>
      </c>
      <c r="W40" s="1152">
        <f t="shared" si="8"/>
        <v>0.28193825926262533</v>
      </c>
      <c r="X40" s="830">
        <f t="shared" si="3"/>
        <v>96.895999999999987</v>
      </c>
      <c r="Z40" s="16">
        <f t="shared" si="9"/>
        <v>0.78151752395110663</v>
      </c>
    </row>
    <row r="41" spans="1:26" s="1" customFormat="1">
      <c r="A41" s="500">
        <v>1982</v>
      </c>
      <c r="B41" s="819">
        <f t="shared" si="4"/>
        <v>1528.2756790000001</v>
      </c>
      <c r="C41" s="881">
        <f>RawDatawealth2015!C41</f>
        <v>1181.220679</v>
      </c>
      <c r="D41" s="675">
        <f t="shared" si="5"/>
        <v>793.82004983806951</v>
      </c>
      <c r="E41" s="675">
        <f t="shared" si="6"/>
        <v>387.40062916193051</v>
      </c>
      <c r="F41" s="675">
        <f>RawDatawealth2015!F41</f>
        <v>622.43966799999998</v>
      </c>
      <c r="G41" s="675">
        <f>RawDatawealth2015!G41</f>
        <v>70.560985000000002</v>
      </c>
      <c r="H41" s="675">
        <f>RawDatawealth2015!H41</f>
        <v>190.80839900000001</v>
      </c>
      <c r="I41" s="830">
        <f>RawDatawealth2015!I41</f>
        <v>120.8197</v>
      </c>
      <c r="J41" s="830">
        <f>RawDatawealth2009!J41</f>
        <v>124.905</v>
      </c>
      <c r="K41" s="866">
        <f t="shared" si="1"/>
        <v>471.96000000000004</v>
      </c>
      <c r="L41" s="675">
        <f>RawDatawealth2009!L41</f>
        <v>38.061999999999998</v>
      </c>
      <c r="M41" s="675">
        <f>RawDatawealth2009!M41</f>
        <v>22.82</v>
      </c>
      <c r="N41" s="675">
        <f>RawDatawealth2009!N41</f>
        <v>15.241</v>
      </c>
      <c r="O41" s="675">
        <f>RawDatawealth2009!O41</f>
        <v>36.716000000000001</v>
      </c>
      <c r="P41" s="675">
        <f>RawDatawealth2009!P41</f>
        <v>176.60900000000001</v>
      </c>
      <c r="Q41" s="673">
        <f t="shared" si="7"/>
        <v>220.57299999999998</v>
      </c>
      <c r="R41" s="845">
        <f>Dataincome!EL94/Dataincome!EJ94*(D41-J41)</f>
        <v>505.04823617428252</v>
      </c>
      <c r="S41" s="670">
        <f>Dataincome!EM94/Dataincome!EJ94*(D41-J41)</f>
        <v>163.86681366378704</v>
      </c>
      <c r="T41" s="675">
        <f>RawDatawealth2009!T41</f>
        <v>97.474000000000004</v>
      </c>
      <c r="U41" s="675">
        <f>RawDatawealth2009!U41</f>
        <v>75.552999999999997</v>
      </c>
      <c r="V41" s="675">
        <f>RawDatawealth2009!V41</f>
        <v>296.12599999999998</v>
      </c>
      <c r="W41" s="1152">
        <f t="shared" si="8"/>
        <v>0.25513801557445143</v>
      </c>
      <c r="X41" s="830">
        <f t="shared" si="3"/>
        <v>101.05600000000001</v>
      </c>
      <c r="Z41" s="16">
        <f t="shared" si="9"/>
        <v>0.78410676087983766</v>
      </c>
    </row>
    <row r="42" spans="1:26" s="1" customFormat="1">
      <c r="A42" s="500">
        <v>1983</v>
      </c>
      <c r="B42" s="819">
        <f t="shared" si="4"/>
        <v>1700.242017</v>
      </c>
      <c r="C42" s="881">
        <f>RawDatawealth2015!C42</f>
        <v>1303.2460169999999</v>
      </c>
      <c r="D42" s="675">
        <f t="shared" si="5"/>
        <v>887.00679882117947</v>
      </c>
      <c r="E42" s="675">
        <f t="shared" si="6"/>
        <v>416.23921817882047</v>
      </c>
      <c r="F42" s="675">
        <f>RawDatawealth2015!F42</f>
        <v>709.58436300000005</v>
      </c>
      <c r="G42" s="675">
        <f>RawDatawealth2015!G42</f>
        <v>77.986163000000005</v>
      </c>
      <c r="H42" s="675">
        <f>RawDatawealth2015!H42</f>
        <v>196.92187200000001</v>
      </c>
      <c r="I42" s="830">
        <f>RawDatawealth2015!I42</f>
        <v>126.48219999999999</v>
      </c>
      <c r="J42" s="830">
        <f>RawDatawealth2009!J42</f>
        <v>149.77000000000001</v>
      </c>
      <c r="K42" s="866">
        <f t="shared" si="1"/>
        <v>546.76600000000008</v>
      </c>
      <c r="L42" s="675">
        <f>RawDatawealth2009!L42</f>
        <v>44.957000000000001</v>
      </c>
      <c r="M42" s="675">
        <f>RawDatawealth2009!M42</f>
        <v>29.821999999999999</v>
      </c>
      <c r="N42" s="675">
        <f>RawDatawealth2009!N42</f>
        <v>15.135</v>
      </c>
      <c r="O42" s="675">
        <f>RawDatawealth2009!O42</f>
        <v>42.360999999999997</v>
      </c>
      <c r="P42" s="675">
        <f>RawDatawealth2009!P42</f>
        <v>204.952</v>
      </c>
      <c r="Q42" s="673">
        <f t="shared" si="7"/>
        <v>254.49600000000001</v>
      </c>
      <c r="R42" s="845">
        <f>Dataincome!EL95/Dataincome!EJ95*(D42-J42)</f>
        <v>556.63293115851843</v>
      </c>
      <c r="S42" s="670">
        <f>Dataincome!EM95/Dataincome!EJ95*(D42-J42)</f>
        <v>180.60386766266106</v>
      </c>
      <c r="T42" s="675">
        <f>RawDatawealth2009!T42</f>
        <v>113.119</v>
      </c>
      <c r="U42" s="675">
        <f>RawDatawealth2009!U42</f>
        <v>80.126000000000005</v>
      </c>
      <c r="V42" s="675">
        <f>RawDatawealth2009!V42</f>
        <v>334.62200000000001</v>
      </c>
      <c r="W42" s="1152">
        <f t="shared" si="8"/>
        <v>0.23945227749520354</v>
      </c>
      <c r="X42" s="830">
        <f t="shared" si="3"/>
        <v>124.82599999999999</v>
      </c>
      <c r="Z42" s="16">
        <f t="shared" si="9"/>
        <v>0.79997623912582005</v>
      </c>
    </row>
    <row r="43" spans="1:26" s="1" customFormat="1">
      <c r="A43" s="500">
        <v>1984</v>
      </c>
      <c r="B43" s="819">
        <f t="shared" si="4"/>
        <v>1875.712804</v>
      </c>
      <c r="C43" s="881">
        <f>RawDatawealth2015!C43</f>
        <v>1430.4198040000001</v>
      </c>
      <c r="D43" s="675">
        <f t="shared" si="5"/>
        <v>984.63001565371405</v>
      </c>
      <c r="E43" s="675">
        <f t="shared" si="6"/>
        <v>445.78978834628606</v>
      </c>
      <c r="F43" s="675">
        <f>RawDatawealth2015!F43</f>
        <v>785.95230900000001</v>
      </c>
      <c r="G43" s="675">
        <f>RawDatawealth2015!G43</f>
        <v>83.466952000000006</v>
      </c>
      <c r="H43" s="675">
        <f>RawDatawealth2015!H43</f>
        <v>219.77698000000001</v>
      </c>
      <c r="I43" s="830">
        <f>RawDatawealth2015!I43</f>
        <v>130.7158</v>
      </c>
      <c r="J43" s="830">
        <f>RawDatawealth2009!J43</f>
        <v>170.15299999999999</v>
      </c>
      <c r="K43" s="866">
        <f t="shared" si="1"/>
        <v>615.44599999999991</v>
      </c>
      <c r="L43" s="675">
        <f>RawDatawealth2009!L43</f>
        <v>74.263999999999996</v>
      </c>
      <c r="M43" s="675">
        <f>RawDatawealth2009!M43</f>
        <v>50.248999999999995</v>
      </c>
      <c r="N43" s="675">
        <f>RawDatawealth2009!N43</f>
        <v>24.015999999999998</v>
      </c>
      <c r="O43" s="675">
        <f>RawDatawealth2009!O43</f>
        <v>49.587000000000003</v>
      </c>
      <c r="P43" s="675">
        <f>RawDatawealth2009!P43</f>
        <v>208.07399999999998</v>
      </c>
      <c r="Q43" s="673">
        <f t="shared" si="7"/>
        <v>283.52099999999996</v>
      </c>
      <c r="R43" s="845">
        <f>Dataincome!EL96/Dataincome!EJ96*(D43-J43)</f>
        <v>614.95130100598146</v>
      </c>
      <c r="S43" s="670">
        <f>Dataincome!EM96/Dataincome!EJ96*(D43-J43)</f>
        <v>199.5257146477326</v>
      </c>
      <c r="T43" s="675">
        <f>RawDatawealth2009!T43</f>
        <v>121.498</v>
      </c>
      <c r="U43" s="675">
        <f>RawDatawealth2009!U43</f>
        <v>83.332999999999998</v>
      </c>
      <c r="V43" s="675">
        <f>RawDatawealth2009!V43</f>
        <v>366.85399999999998</v>
      </c>
      <c r="W43" s="1152">
        <f t="shared" si="8"/>
        <v>0.22715576223783848</v>
      </c>
      <c r="X43" s="830">
        <f t="shared" si="3"/>
        <v>124.74099999999999</v>
      </c>
      <c r="Z43" s="16">
        <f t="shared" si="9"/>
        <v>0.79822095254550185</v>
      </c>
    </row>
    <row r="44" spans="1:26" s="1" customFormat="1">
      <c r="A44" s="500">
        <v>1985</v>
      </c>
      <c r="B44" s="819">
        <f t="shared" si="4"/>
        <v>2000.4601029999997</v>
      </c>
      <c r="C44" s="881">
        <f>RawDatawealth2015!C44</f>
        <v>1498.4791029999999</v>
      </c>
      <c r="D44" s="675">
        <f t="shared" si="5"/>
        <v>1049.8789161771101</v>
      </c>
      <c r="E44" s="675">
        <f t="shared" si="6"/>
        <v>448.60018682288978</v>
      </c>
      <c r="F44" s="675">
        <f>RawDatawealth2015!F44</f>
        <v>852.27443000000005</v>
      </c>
      <c r="G44" s="675">
        <f>RawDatawealth2015!G44</f>
        <v>87.077562</v>
      </c>
      <c r="H44" s="675">
        <f>RawDatawealth2015!H44</f>
        <v>217.79389499999999</v>
      </c>
      <c r="I44" s="830">
        <f>RawDatawealth2015!I44</f>
        <v>130.91319999999999</v>
      </c>
      <c r="J44" s="830">
        <f>RawDatawealth2009!J44</f>
        <v>201.09</v>
      </c>
      <c r="K44" s="866">
        <f t="shared" si="1"/>
        <v>703.07099999999991</v>
      </c>
      <c r="L44" s="675">
        <f>RawDatawealth2009!L44</f>
        <v>103.65900000000001</v>
      </c>
      <c r="M44" s="675">
        <f>RawDatawealth2009!M44</f>
        <v>67.671000000000006</v>
      </c>
      <c r="N44" s="675">
        <f>RawDatawealth2009!N44</f>
        <v>35.988999999999997</v>
      </c>
      <c r="O44" s="675">
        <f>RawDatawealth2009!O44</f>
        <v>58.935000000000002</v>
      </c>
      <c r="P44" s="675">
        <f>RawDatawealth2009!P44</f>
        <v>235.07599999999999</v>
      </c>
      <c r="Q44" s="673">
        <f t="shared" si="7"/>
        <v>305.40099999999995</v>
      </c>
      <c r="R44" s="845">
        <f>Dataincome!EL97/Dataincome!EJ97*(D44-J44)</f>
        <v>638.82765739266495</v>
      </c>
      <c r="S44" s="670">
        <f>Dataincome!EM97/Dataincome!EJ97*(D44-J44)</f>
        <v>209.96125878444508</v>
      </c>
      <c r="T44" s="675">
        <f>RawDatawealth2009!T44</f>
        <v>130.15</v>
      </c>
      <c r="U44" s="675">
        <f>RawDatawealth2009!U44</f>
        <v>90.736999999999995</v>
      </c>
      <c r="V44" s="675">
        <f>RawDatawealth2009!V44</f>
        <v>396.13799999999998</v>
      </c>
      <c r="W44" s="1152">
        <f t="shared" si="8"/>
        <v>0.22905401652959323</v>
      </c>
      <c r="X44" s="830">
        <f t="shared" si="3"/>
        <v>144.339</v>
      </c>
      <c r="Z44" s="16">
        <f t="shared" si="9"/>
        <v>0.81178354652873608</v>
      </c>
    </row>
    <row r="45" spans="1:26" s="1" customFormat="1">
      <c r="A45" s="500">
        <v>1986</v>
      </c>
      <c r="B45" s="819">
        <f t="shared" si="4"/>
        <v>2122.4147080000002</v>
      </c>
      <c r="C45" s="881">
        <f>RawDatawealth2015!C45</f>
        <v>1563.9847080000002</v>
      </c>
      <c r="D45" s="675">
        <f t="shared" si="5"/>
        <v>1123.4047137129173</v>
      </c>
      <c r="E45" s="675">
        <f t="shared" si="6"/>
        <v>440.57999428708285</v>
      </c>
      <c r="F45" s="675">
        <f>RawDatawealth2015!F45</f>
        <v>907.92866900000001</v>
      </c>
      <c r="G45" s="675">
        <f>RawDatawealth2015!G45</f>
        <v>88.944910000000007</v>
      </c>
      <c r="H45" s="675">
        <f>RawDatawealth2015!H45</f>
        <v>236.58507900000001</v>
      </c>
      <c r="I45" s="830">
        <f>RawDatawealth2015!I45</f>
        <v>125.58969999999999</v>
      </c>
      <c r="J45" s="830">
        <f>RawDatawealth2009!J45</f>
        <v>224.86100000000002</v>
      </c>
      <c r="K45" s="866">
        <f t="shared" si="1"/>
        <v>783.29100000000005</v>
      </c>
      <c r="L45" s="675">
        <f>RawDatawealth2009!L45</f>
        <v>162.322</v>
      </c>
      <c r="M45" s="675">
        <f>RawDatawealth2009!M45</f>
        <v>99.840999999999994</v>
      </c>
      <c r="N45" s="675">
        <f>RawDatawealth2009!N45</f>
        <v>62.481999999999999</v>
      </c>
      <c r="O45" s="675">
        <f>RawDatawealth2009!O45</f>
        <v>69.924999999999997</v>
      </c>
      <c r="P45" s="675">
        <f>RawDatawealth2009!P45</f>
        <v>228.50300000000001</v>
      </c>
      <c r="Q45" s="673">
        <f t="shared" si="7"/>
        <v>322.54100000000005</v>
      </c>
      <c r="R45" s="845">
        <f>Dataincome!EL98/Dataincome!EJ98*(D45-J45)</f>
        <v>676.24531207228711</v>
      </c>
      <c r="S45" s="670">
        <f>Dataincome!EM98/Dataincome!EJ98*(D45-J45)</f>
        <v>222.29840164063032</v>
      </c>
      <c r="T45" s="675">
        <f>RawDatawealth2009!T45</f>
        <v>137.36600000000001</v>
      </c>
      <c r="U45" s="675">
        <f>RawDatawealth2009!U45</f>
        <v>98.78</v>
      </c>
      <c r="V45" s="675">
        <f>RawDatawealth2009!V45</f>
        <v>421.32100000000003</v>
      </c>
      <c r="W45" s="1152">
        <f t="shared" si="8"/>
        <v>0.23445306547739134</v>
      </c>
      <c r="X45" s="830">
        <f t="shared" si="3"/>
        <v>129.72300000000001</v>
      </c>
      <c r="Z45" s="16">
        <f t="shared" si="9"/>
        <v>0.80819375058454535</v>
      </c>
    </row>
    <row r="46" spans="1:26" s="1" customFormat="1">
      <c r="A46" s="500">
        <v>1987</v>
      </c>
      <c r="B46" s="819">
        <f t="shared" si="4"/>
        <v>2345.5989179999997</v>
      </c>
      <c r="C46" s="881">
        <f>RawDatawealth2015!C46</f>
        <v>1652.306918</v>
      </c>
      <c r="D46" s="675">
        <f t="shared" si="5"/>
        <v>1209.2094190538724</v>
      </c>
      <c r="E46" s="675">
        <f t="shared" si="6"/>
        <v>443.09749894612764</v>
      </c>
      <c r="F46" s="675">
        <f>RawDatawealth2015!F46</f>
        <v>965.46677499999998</v>
      </c>
      <c r="G46" s="675">
        <f>RawDatawealth2015!G46</f>
        <v>91.533405000000002</v>
      </c>
      <c r="H46" s="675">
        <f>RawDatawealth2015!H46</f>
        <v>266.85125300000004</v>
      </c>
      <c r="I46" s="830">
        <f>RawDatawealth2015!I46</f>
        <v>122.9588</v>
      </c>
      <c r="J46" s="830">
        <f>RawDatawealth2009!J46</f>
        <v>239.81800000000001</v>
      </c>
      <c r="K46" s="866">
        <f t="shared" si="1"/>
        <v>933.1099999999999</v>
      </c>
      <c r="L46" s="675">
        <f>RawDatawealth2009!L46</f>
        <v>263.53899999999999</v>
      </c>
      <c r="M46" s="675">
        <f>RawDatawealth2009!M46</f>
        <v>150.64400000000001</v>
      </c>
      <c r="N46" s="675">
        <f>RawDatawealth2009!N46</f>
        <v>112.895</v>
      </c>
      <c r="O46" s="675">
        <f>RawDatawealth2009!O46</f>
        <v>83.846999999999994</v>
      </c>
      <c r="P46" s="675">
        <f>RawDatawealth2009!P46</f>
        <v>245.35399999999998</v>
      </c>
      <c r="Q46" s="673">
        <f t="shared" si="7"/>
        <v>340.37</v>
      </c>
      <c r="R46" s="845">
        <f>Dataincome!EL99/Dataincome!EJ99*(D46-J46)</f>
        <v>731.5512160681028</v>
      </c>
      <c r="S46" s="670">
        <f>Dataincome!EM99/Dataincome!EJ99*(D46-J46)</f>
        <v>237.84020298576959</v>
      </c>
      <c r="T46" s="675">
        <f>RawDatawealth2009!T46</f>
        <v>151.804</v>
      </c>
      <c r="U46" s="675">
        <f>RawDatawealth2009!U46</f>
        <v>105.64400000000001</v>
      </c>
      <c r="V46" s="675">
        <f>RawDatawealth2009!V46</f>
        <v>446.01400000000001</v>
      </c>
      <c r="W46" s="1152">
        <f t="shared" si="8"/>
        <v>0.23686252001058264</v>
      </c>
      <c r="X46" s="830">
        <f t="shared" si="3"/>
        <v>139.70999999999998</v>
      </c>
      <c r="Z46" s="16">
        <f t="shared" si="9"/>
        <v>0.79842809672737658</v>
      </c>
    </row>
    <row r="47" spans="1:26" s="1" customFormat="1">
      <c r="A47" s="500">
        <v>1988</v>
      </c>
      <c r="B47" s="819">
        <f t="shared" si="4"/>
        <v>2421.4866790000005</v>
      </c>
      <c r="C47" s="881">
        <f>RawDatawealth2015!C47</f>
        <v>1747.2856790000001</v>
      </c>
      <c r="D47" s="675">
        <f t="shared" si="5"/>
        <v>1312.2317697250187</v>
      </c>
      <c r="E47" s="675">
        <f t="shared" si="6"/>
        <v>435.05390927498138</v>
      </c>
      <c r="F47" s="675">
        <f>RawDatawealth2015!F47</f>
        <v>1028.046098</v>
      </c>
      <c r="G47" s="675">
        <f>RawDatawealth2015!G47</f>
        <v>95.369410999999999</v>
      </c>
      <c r="H47" s="675">
        <f>RawDatawealth2015!H47</f>
        <v>310.54890600000004</v>
      </c>
      <c r="I47" s="830">
        <f>RawDatawealth2015!I47</f>
        <v>109.623</v>
      </c>
      <c r="J47" s="830">
        <f>RawDatawealth2009!J47</f>
        <v>274.86099999999999</v>
      </c>
      <c r="K47" s="866">
        <f t="shared" si="1"/>
        <v>949.06200000000013</v>
      </c>
      <c r="L47" s="675">
        <f>RawDatawealth2009!L47</f>
        <v>244.44</v>
      </c>
      <c r="M47" s="675">
        <f>RawDatawealth2009!M47</f>
        <v>152.18199999999999</v>
      </c>
      <c r="N47" s="675">
        <f>RawDatawealth2009!N47</f>
        <v>92.257999999999996</v>
      </c>
      <c r="O47" s="675">
        <f>RawDatawealth2009!O47</f>
        <v>100.04</v>
      </c>
      <c r="P47" s="675">
        <f>RawDatawealth2009!P47</f>
        <v>248.363</v>
      </c>
      <c r="Q47" s="673">
        <f t="shared" si="7"/>
        <v>356.21900000000005</v>
      </c>
      <c r="R47" s="845">
        <f>Dataincome!EL100/Dataincome!EJ100*(D47-J47)</f>
        <v>787.10490362541032</v>
      </c>
      <c r="S47" s="670">
        <f>Dataincome!EM100/Dataincome!EJ100*(D47-J47)</f>
        <v>250.26586609960853</v>
      </c>
      <c r="T47" s="675">
        <f>RawDatawealth2009!T47</f>
        <v>158.83100000000002</v>
      </c>
      <c r="U47" s="675">
        <f>RawDatawealth2009!U47</f>
        <v>118.941</v>
      </c>
      <c r="V47" s="675">
        <f>RawDatawealth2009!V47</f>
        <v>475.16</v>
      </c>
      <c r="W47" s="1152">
        <f t="shared" si="8"/>
        <v>0.25031778769256668</v>
      </c>
      <c r="X47" s="830">
        <f t="shared" si="3"/>
        <v>129.422</v>
      </c>
      <c r="Z47" s="16">
        <f t="shared" si="9"/>
        <v>0.78343332459892323</v>
      </c>
    </row>
    <row r="48" spans="1:26" s="1" customFormat="1">
      <c r="A48" s="500">
        <v>1989</v>
      </c>
      <c r="B48" s="819">
        <f t="shared" si="4"/>
        <v>2683.355665</v>
      </c>
      <c r="C48" s="881">
        <f>RawDatawealth2015!C48</f>
        <v>1877.0236649999999</v>
      </c>
      <c r="D48" s="675">
        <f t="shared" si="5"/>
        <v>1441.0472025493843</v>
      </c>
      <c r="E48" s="675">
        <f t="shared" si="6"/>
        <v>435.9764624506156</v>
      </c>
      <c r="F48" s="675">
        <f>RawDatawealth2015!F48</f>
        <v>1090.0887320000002</v>
      </c>
      <c r="G48" s="675">
        <f>RawDatawealth2015!G48</f>
        <v>99.482934</v>
      </c>
      <c r="H48" s="675">
        <f>RawDatawealth2015!H48</f>
        <v>382.98740299999997</v>
      </c>
      <c r="I48" s="830">
        <f>RawDatawealth2015!I48</f>
        <v>102.771</v>
      </c>
      <c r="J48" s="830">
        <f>RawDatawealth2009!J48</f>
        <v>317.54000000000002</v>
      </c>
      <c r="K48" s="866">
        <f t="shared" si="1"/>
        <v>1123.8720000000001</v>
      </c>
      <c r="L48" s="675">
        <f>RawDatawealth2009!L48</f>
        <v>355.56200000000001</v>
      </c>
      <c r="M48" s="675">
        <f>RawDatawealth2009!M48</f>
        <v>207.93</v>
      </c>
      <c r="N48" s="675">
        <f>RawDatawealth2009!N48</f>
        <v>147.63200000000001</v>
      </c>
      <c r="O48" s="675">
        <f>RawDatawealth2009!O48</f>
        <v>122.023</v>
      </c>
      <c r="P48" s="675">
        <f>RawDatawealth2009!P48</f>
        <v>270.58499999999998</v>
      </c>
      <c r="Q48" s="673">
        <f t="shared" si="7"/>
        <v>375.702</v>
      </c>
      <c r="R48" s="845">
        <f>Dataincome!EL101/Dataincome!EJ101*(D48-J48)</f>
        <v>855.73429040368615</v>
      </c>
      <c r="S48" s="670">
        <f>Dataincome!EM101/Dataincome!EJ101*(D48-J48)</f>
        <v>267.7729121456984</v>
      </c>
      <c r="T48" s="675">
        <f>RawDatawealth2009!T48</f>
        <v>171.58100000000002</v>
      </c>
      <c r="U48" s="675">
        <f>RawDatawealth2009!U48</f>
        <v>130.13200000000001</v>
      </c>
      <c r="V48" s="675">
        <f>RawDatawealth2009!V48</f>
        <v>505.834</v>
      </c>
      <c r="W48" s="1152">
        <f t="shared" si="8"/>
        <v>0.25726226390475926</v>
      </c>
      <c r="X48" s="830">
        <f t="shared" si="3"/>
        <v>140.45299999999997</v>
      </c>
      <c r="Z48" s="16">
        <f t="shared" si="9"/>
        <v>0.75645595097197593</v>
      </c>
    </row>
    <row r="49" spans="1:26" s="1" customFormat="1">
      <c r="A49" s="500">
        <v>1990</v>
      </c>
      <c r="B49" s="819">
        <f t="shared" si="4"/>
        <v>2961.7178109999995</v>
      </c>
      <c r="C49" s="881">
        <f>RawDatawealth2015!C49</f>
        <v>2032.8358109999999</v>
      </c>
      <c r="D49" s="675">
        <f t="shared" si="5"/>
        <v>1582.5360288062761</v>
      </c>
      <c r="E49" s="675">
        <f t="shared" si="6"/>
        <v>450.29978219372379</v>
      </c>
      <c r="F49" s="675">
        <f>RawDatawealth2015!F49</f>
        <v>1156.626111</v>
      </c>
      <c r="G49" s="675">
        <f>RawDatawealth2015!G49</f>
        <v>102.92960400000001</v>
      </c>
      <c r="H49" s="675">
        <f>RawDatawealth2015!H49</f>
        <v>463.81217400000003</v>
      </c>
      <c r="I49" s="830">
        <f>RawDatawealth2015!I49</f>
        <v>103.3888</v>
      </c>
      <c r="J49" s="830">
        <f>RawDatawealth2009!J49</f>
        <v>350.55</v>
      </c>
      <c r="K49" s="866">
        <f t="shared" si="1"/>
        <v>1279.432</v>
      </c>
      <c r="L49" s="675">
        <f>RawDatawealth2009!L49</f>
        <v>464.20400000000001</v>
      </c>
      <c r="M49" s="675">
        <f>RawDatawealth2009!M49</f>
        <v>261.80200000000002</v>
      </c>
      <c r="N49" s="675">
        <f>RawDatawealth2009!N49</f>
        <v>202.40199999999999</v>
      </c>
      <c r="O49" s="675">
        <f>RawDatawealth2009!O49</f>
        <v>154.11199999999999</v>
      </c>
      <c r="P49" s="675">
        <f>RawDatawealth2009!P49</f>
        <v>270.94200000000001</v>
      </c>
      <c r="Q49" s="673">
        <f t="shared" si="7"/>
        <v>390.17399999999998</v>
      </c>
      <c r="R49" s="845">
        <f>Dataincome!EL102/Dataincome!EJ102*(D49-J49)</f>
        <v>937.60247041286743</v>
      </c>
      <c r="S49" s="670">
        <f>Dataincome!EM102/Dataincome!EJ102*(D49-J49)</f>
        <v>294.3835583934088</v>
      </c>
      <c r="T49" s="675">
        <f>RawDatawealth2009!T49</f>
        <v>184.54399999999998</v>
      </c>
      <c r="U49" s="675">
        <f>RawDatawealth2009!U49</f>
        <v>136.381</v>
      </c>
      <c r="V49" s="675">
        <f>RawDatawealth2009!V49</f>
        <v>526.55499999999995</v>
      </c>
      <c r="W49" s="1152">
        <f t="shared" si="8"/>
        <v>0.25900618169042172</v>
      </c>
      <c r="X49" s="830">
        <f t="shared" si="3"/>
        <v>134.56100000000001</v>
      </c>
      <c r="Z49" s="16">
        <f t="shared" si="9"/>
        <v>0.73086873849719269</v>
      </c>
    </row>
    <row r="50" spans="1:26" s="1" customFormat="1">
      <c r="A50" s="500">
        <v>1991</v>
      </c>
      <c r="B50" s="819">
        <f t="shared" si="4"/>
        <v>3044.5910819999999</v>
      </c>
      <c r="C50" s="881">
        <f>RawDatawealth2015!C50</f>
        <v>2168.5240819999999</v>
      </c>
      <c r="D50" s="675">
        <f t="shared" si="5"/>
        <v>1698.2956864812534</v>
      </c>
      <c r="E50" s="675">
        <f t="shared" si="6"/>
        <v>470.22839551874654</v>
      </c>
      <c r="F50" s="675">
        <f>RawDatawealth2015!F50</f>
        <v>1236.013209</v>
      </c>
      <c r="G50" s="675">
        <f>RawDatawealth2015!G50</f>
        <v>104.628793</v>
      </c>
      <c r="H50" s="675">
        <f>RawDatawealth2015!H50</f>
        <v>501.41479200000003</v>
      </c>
      <c r="I50" s="830">
        <f>RawDatawealth2015!I50</f>
        <v>116.983</v>
      </c>
      <c r="J50" s="830">
        <f>RawDatawealth2009!J50</f>
        <v>390.97199999999998</v>
      </c>
      <c r="K50" s="866">
        <f t="shared" si="1"/>
        <v>1267.039</v>
      </c>
      <c r="L50" s="675">
        <f>RawDatawealth2009!L50</f>
        <v>405.6</v>
      </c>
      <c r="M50" s="675">
        <f>RawDatawealth2009!M50</f>
        <v>260.27199999999999</v>
      </c>
      <c r="N50" s="675">
        <f>RawDatawealth2009!N50</f>
        <v>145.328</v>
      </c>
      <c r="O50" s="675">
        <f>RawDatawealth2009!O50</f>
        <v>180.43899999999999</v>
      </c>
      <c r="P50" s="675">
        <f>RawDatawealth2009!P50</f>
        <v>285.61700000000002</v>
      </c>
      <c r="Q50" s="673">
        <f t="shared" si="7"/>
        <v>395.38300000000004</v>
      </c>
      <c r="R50" s="845">
        <f>Dataincome!EL103/Dataincome!EJ103*(D50-J50)</f>
        <v>994.60334695429606</v>
      </c>
      <c r="S50" s="670">
        <f>Dataincome!EM103/Dataincome!EJ103*(D50-J50)</f>
        <v>312.72033952695728</v>
      </c>
      <c r="T50" s="675">
        <f>RawDatawealth2009!T50</f>
        <v>195.70099999999999</v>
      </c>
      <c r="U50" s="675">
        <f>RawDatawealth2009!U50</f>
        <v>152.51499999999999</v>
      </c>
      <c r="V50" s="675">
        <f>RawDatawealth2009!V50</f>
        <v>547.89800000000002</v>
      </c>
      <c r="W50" s="1152">
        <f t="shared" si="8"/>
        <v>0.27836385604619834</v>
      </c>
      <c r="X50" s="830">
        <f t="shared" si="3"/>
        <v>133.10200000000003</v>
      </c>
      <c r="Z50" s="16">
        <f t="shared" si="9"/>
        <v>0.7277962364498084</v>
      </c>
    </row>
    <row r="51" spans="1:26" s="1" customFormat="1">
      <c r="A51" s="500">
        <v>1992</v>
      </c>
      <c r="B51" s="819">
        <f t="shared" si="4"/>
        <v>3119.056106</v>
      </c>
      <c r="C51" s="881">
        <f>RawDatawealth2015!C51</f>
        <v>2191.2061060000001</v>
      </c>
      <c r="D51" s="675">
        <f t="shared" si="5"/>
        <v>1739.0572174077925</v>
      </c>
      <c r="E51" s="675">
        <f t="shared" si="6"/>
        <v>452.14888859220764</v>
      </c>
      <c r="F51" s="675">
        <f>RawDatawealth2015!F51</f>
        <v>1302.7650020000001</v>
      </c>
      <c r="G51" s="675">
        <f>RawDatawealth2015!G51</f>
        <v>104.24896200000001</v>
      </c>
      <c r="H51" s="675">
        <f>RawDatawealth2015!H51</f>
        <v>471.20489000000003</v>
      </c>
      <c r="I51" s="830">
        <f>RawDatawealth2015!I51</f>
        <v>111.0919</v>
      </c>
      <c r="J51" s="830">
        <f>RawDatawealth2009!J51</f>
        <v>420.33600000000001</v>
      </c>
      <c r="K51" s="866">
        <f t="shared" si="1"/>
        <v>1348.1860000000001</v>
      </c>
      <c r="L51" s="675">
        <f>RawDatawealth2009!L51</f>
        <v>455.91500000000002</v>
      </c>
      <c r="M51" s="675">
        <f>RawDatawealth2009!M51</f>
        <v>304.09000000000003</v>
      </c>
      <c r="N51" s="675">
        <f>RawDatawealth2009!N51</f>
        <v>151.82499999999999</v>
      </c>
      <c r="O51" s="675">
        <f>RawDatawealth2009!O51</f>
        <v>212.149</v>
      </c>
      <c r="P51" s="675">
        <f>RawDatawealth2009!P51</f>
        <v>304.274</v>
      </c>
      <c r="Q51" s="673">
        <f t="shared" si="7"/>
        <v>375.84799999999996</v>
      </c>
      <c r="R51" s="845">
        <f>Dataincome!EL104/Dataincome!EJ104*(D51-J51)</f>
        <v>1003.3860747400834</v>
      </c>
      <c r="S51" s="670">
        <f>Dataincome!EM104/Dataincome!EJ104*(D51-J51)</f>
        <v>315.33514266770908</v>
      </c>
      <c r="T51" s="675">
        <f>RawDatawealth2009!T51</f>
        <v>178.78699999999998</v>
      </c>
      <c r="U51" s="675">
        <f>RawDatawealth2009!U51</f>
        <v>165.98000000000002</v>
      </c>
      <c r="V51" s="675">
        <f>RawDatawealth2009!V51</f>
        <v>541.82799999999997</v>
      </c>
      <c r="W51" s="1152">
        <f t="shared" si="8"/>
        <v>0.30633337516702724</v>
      </c>
      <c r="X51" s="830">
        <f t="shared" si="3"/>
        <v>138.29399999999998</v>
      </c>
      <c r="Z51" s="16">
        <f t="shared" si="9"/>
        <v>0.74912141415443378</v>
      </c>
    </row>
    <row r="52" spans="1:26" s="1" customFormat="1">
      <c r="A52" s="500">
        <v>1993</v>
      </c>
      <c r="B52" s="819">
        <f t="shared" si="4"/>
        <v>3159.6909470000001</v>
      </c>
      <c r="C52" s="881">
        <f>RawDatawealth2015!C52</f>
        <v>2154.6719470000003</v>
      </c>
      <c r="D52" s="675">
        <f t="shared" si="5"/>
        <v>1728.2306604282403</v>
      </c>
      <c r="E52" s="675">
        <f t="shared" si="6"/>
        <v>426.44128657175997</v>
      </c>
      <c r="F52" s="675">
        <f>RawDatawealth2015!F52</f>
        <v>1349.265641</v>
      </c>
      <c r="G52" s="675">
        <f>RawDatawealth2015!G52</f>
        <v>102.921057</v>
      </c>
      <c r="H52" s="675">
        <f>RawDatawealth2015!H52</f>
        <v>407.87221099999999</v>
      </c>
      <c r="I52" s="830">
        <f>RawDatawealth2015!I52</f>
        <v>102.1006</v>
      </c>
      <c r="J52" s="830">
        <f>RawDatawealth2009!J52</f>
        <v>433.09799999999996</v>
      </c>
      <c r="K52" s="866">
        <f t="shared" si="1"/>
        <v>1438.117</v>
      </c>
      <c r="L52" s="675">
        <f>RawDatawealth2009!L52</f>
        <v>475.94200000000001</v>
      </c>
      <c r="M52" s="675">
        <f>RawDatawealth2009!M52</f>
        <v>327.20499999999998</v>
      </c>
      <c r="N52" s="675">
        <f>RawDatawealth2009!N52</f>
        <v>148.73599999999999</v>
      </c>
      <c r="O52" s="675">
        <f>RawDatawealth2009!O52</f>
        <v>245.328</v>
      </c>
      <c r="P52" s="675">
        <f>RawDatawealth2009!P52</f>
        <v>334.673</v>
      </c>
      <c r="Q52" s="673">
        <f t="shared" si="7"/>
        <v>382.17400000000004</v>
      </c>
      <c r="R52" s="845">
        <f>Dataincome!EL105/Dataincome!EJ105*(D52-J52)</f>
        <v>986.90896060341288</v>
      </c>
      <c r="S52" s="670">
        <f>Dataincome!EM105/Dataincome!EJ105*(D52-J52)</f>
        <v>308.22369982482746</v>
      </c>
      <c r="T52" s="675">
        <f>RawDatawealth2009!T52</f>
        <v>189.827</v>
      </c>
      <c r="U52" s="675">
        <f>RawDatawealth2009!U52</f>
        <v>178.24700000000001</v>
      </c>
      <c r="V52" s="675">
        <f>RawDatawealth2009!V52</f>
        <v>560.42100000000005</v>
      </c>
      <c r="W52" s="1152">
        <f t="shared" si="8"/>
        <v>0.31805910199653475</v>
      </c>
      <c r="X52" s="830">
        <f t="shared" si="3"/>
        <v>156.42599999999999</v>
      </c>
      <c r="Z52" s="16">
        <f t="shared" si="9"/>
        <v>0.78072080995580984</v>
      </c>
    </row>
    <row r="53" spans="1:26" s="1" customFormat="1">
      <c r="A53" s="500">
        <v>1994</v>
      </c>
      <c r="B53" s="819">
        <f t="shared" si="4"/>
        <v>3246.8617219999996</v>
      </c>
      <c r="C53" s="881">
        <f>RawDatawealth2015!C53</f>
        <v>2144.0167219999998</v>
      </c>
      <c r="D53" s="675">
        <f t="shared" si="5"/>
        <v>1732.5608099066594</v>
      </c>
      <c r="E53" s="675">
        <f t="shared" si="6"/>
        <v>411.45591209334043</v>
      </c>
      <c r="F53" s="675">
        <f>RawDatawealth2015!F53</f>
        <v>1388.730982</v>
      </c>
      <c r="G53" s="675">
        <f>RawDatawealth2015!G53</f>
        <v>102.644324</v>
      </c>
      <c r="H53" s="675">
        <f>RawDatawealth2015!H53</f>
        <v>369.243087</v>
      </c>
      <c r="I53" s="830">
        <f>RawDatawealth2015!I53</f>
        <v>95.726649999999992</v>
      </c>
      <c r="J53" s="830">
        <f>RawDatawealth2009!J53</f>
        <v>465.07900000000001</v>
      </c>
      <c r="K53" s="866">
        <f t="shared" si="1"/>
        <v>1567.924</v>
      </c>
      <c r="L53" s="675">
        <f>RawDatawealth2009!L53</f>
        <v>527.75900000000001</v>
      </c>
      <c r="M53" s="675">
        <f>RawDatawealth2009!M53</f>
        <v>358.59100000000001</v>
      </c>
      <c r="N53" s="675">
        <f>RawDatawealth2009!N53</f>
        <v>169.16900000000001</v>
      </c>
      <c r="O53" s="675">
        <f>RawDatawealth2009!O53</f>
        <v>291.76299999999998</v>
      </c>
      <c r="P53" s="675">
        <f>RawDatawealth2009!P53</f>
        <v>364.03300000000002</v>
      </c>
      <c r="Q53" s="673">
        <f t="shared" si="7"/>
        <v>384.36900000000003</v>
      </c>
      <c r="R53" s="845">
        <f>Dataincome!EL106/Dataincome!EJ106*(D53-J53)</f>
        <v>967.17176885032848</v>
      </c>
      <c r="S53" s="670">
        <f>Dataincome!EM106/Dataincome!EJ106*(D53-J53)</f>
        <v>300.31004105633099</v>
      </c>
      <c r="T53" s="675">
        <f>RawDatawealth2009!T53</f>
        <v>187.43700000000001</v>
      </c>
      <c r="U53" s="675">
        <f>RawDatawealth2009!U53</f>
        <v>197.32300000000001</v>
      </c>
      <c r="V53" s="675">
        <f>RawDatawealth2009!V53</f>
        <v>581.69200000000001</v>
      </c>
      <c r="W53" s="1152">
        <f t="shared" si="8"/>
        <v>0.3392224751242926</v>
      </c>
      <c r="X53" s="830">
        <f t="shared" si="3"/>
        <v>166.71</v>
      </c>
      <c r="Z53" s="16">
        <f t="shared" si="9"/>
        <v>0.80154819043541514</v>
      </c>
    </row>
    <row r="54" spans="1:26" s="1" customFormat="1">
      <c r="A54" s="500">
        <v>1995</v>
      </c>
      <c r="B54" s="819">
        <f t="shared" si="4"/>
        <v>3272.9715720000004</v>
      </c>
      <c r="C54" s="881">
        <f>RawDatawealth2015!C54</f>
        <v>2195.6455720000004</v>
      </c>
      <c r="D54" s="675">
        <f t="shared" si="5"/>
        <v>1784.2962883758746</v>
      </c>
      <c r="E54" s="675">
        <f t="shared" si="6"/>
        <v>411.34928362412575</v>
      </c>
      <c r="F54" s="675">
        <f>RawDatawealth2015!F54</f>
        <v>1427.1062939999999</v>
      </c>
      <c r="G54" s="675">
        <f>RawDatawealth2015!G54</f>
        <v>103.35081100000001</v>
      </c>
      <c r="H54" s="675">
        <f>RawDatawealth2015!H54</f>
        <v>383.057637</v>
      </c>
      <c r="I54" s="830">
        <f>RawDatawealth2015!I54</f>
        <v>95.813679999999991</v>
      </c>
      <c r="J54" s="830">
        <f>RawDatawealth2009!J54</f>
        <v>475.96800000000002</v>
      </c>
      <c r="K54" s="866">
        <f t="shared" si="1"/>
        <v>1553.2939999999999</v>
      </c>
      <c r="L54" s="675">
        <f>RawDatawealth2009!L54</f>
        <v>427.45499999999998</v>
      </c>
      <c r="M54" s="675">
        <f>RawDatawealth2009!M54</f>
        <v>308.96499999999997</v>
      </c>
      <c r="N54" s="675">
        <f>RawDatawealth2009!N54</f>
        <v>118.49</v>
      </c>
      <c r="O54" s="675">
        <f>RawDatawealth2009!O54</f>
        <v>342.11599999999999</v>
      </c>
      <c r="P54" s="675">
        <f>RawDatawealth2009!P54</f>
        <v>380.04</v>
      </c>
      <c r="Q54" s="673">
        <f>V54-U54</f>
        <v>403.68299999999999</v>
      </c>
      <c r="R54" s="845">
        <f>Dataincome!EL107/Dataincome!EJ107*(D54-J54)</f>
        <v>998.61269226686147</v>
      </c>
      <c r="S54" s="670">
        <f>Dataincome!EM107/Dataincome!EJ107*(D54-J54)</f>
        <v>309.71559610901312</v>
      </c>
      <c r="T54" s="675">
        <f>RawDatawealth2009!T54</f>
        <v>191.50299999999999</v>
      </c>
      <c r="U54" s="675">
        <f>RawDatawealth2009!U54</f>
        <v>219.49600000000001</v>
      </c>
      <c r="V54" s="675">
        <f>RawDatawealth2009!V54</f>
        <v>623.17899999999997</v>
      </c>
      <c r="W54" s="1152">
        <f t="shared" si="8"/>
        <v>0.35221982768995747</v>
      </c>
      <c r="X54" s="830">
        <f t="shared" si="3"/>
        <v>160.54400000000001</v>
      </c>
      <c r="Z54" s="16">
        <f t="shared" si="9"/>
        <v>0.79981464025742</v>
      </c>
    </row>
    <row r="55" spans="1:26" s="1" customFormat="1">
      <c r="A55" s="500">
        <v>1996</v>
      </c>
      <c r="B55" s="819">
        <f t="shared" si="4"/>
        <v>3435.839504</v>
      </c>
      <c r="C55" s="881">
        <f>RawDatawealth2015!C55</f>
        <v>2188.8575040000001</v>
      </c>
      <c r="D55" s="675">
        <f t="shared" si="5"/>
        <v>1790.5775740443714</v>
      </c>
      <c r="E55" s="675">
        <f t="shared" si="6"/>
        <v>398.27992995562863</v>
      </c>
      <c r="F55" s="675">
        <f>RawDatawealth2015!F55</f>
        <v>1477.153591</v>
      </c>
      <c r="G55" s="675">
        <f>RawDatawealth2015!G55</f>
        <v>103.774202</v>
      </c>
      <c r="H55" s="675">
        <f>RawDatawealth2015!H55</f>
        <v>335.44290100000001</v>
      </c>
      <c r="I55" s="830">
        <f>RawDatawealth2015!I55</f>
        <v>93.046309999999991</v>
      </c>
      <c r="J55" s="830">
        <f>RawDatawealth2015!J55</f>
        <v>498.54700000000003</v>
      </c>
      <c r="K55" s="866">
        <f t="shared" si="1"/>
        <v>1745.529</v>
      </c>
      <c r="L55" s="675">
        <f>RawDatawealth2015!L55</f>
        <v>487.685</v>
      </c>
      <c r="M55" s="675">
        <f>RawDatawealth2015!M55</f>
        <v>296.22899999999998</v>
      </c>
      <c r="N55" s="675">
        <f>RawDatawealth2015!N55</f>
        <v>191.45600000000002</v>
      </c>
      <c r="O55" s="675">
        <f>RawDatawealth2015!O55</f>
        <v>378.76299999999998</v>
      </c>
      <c r="P55" s="675">
        <f>RawDatawealth2015!P55</f>
        <v>454.803</v>
      </c>
      <c r="Q55" s="673">
        <f>V55-U55</f>
        <v>424.27799999999996</v>
      </c>
      <c r="R55" s="845">
        <f>Dataincome!EL108/Dataincome!EJ108*(D55-J55)</f>
        <v>985.91498549725168</v>
      </c>
      <c r="S55" s="670">
        <f>Dataincome!EM108/Dataincome!EJ108*(D55-J55)</f>
        <v>306.11558854711973</v>
      </c>
      <c r="T55" s="675">
        <f>RawDatawealth2015!T55</f>
        <v>196.26999999999998</v>
      </c>
      <c r="U55" s="675">
        <f>RawDatawealth2015!U55</f>
        <v>248.37200000000001</v>
      </c>
      <c r="V55" s="675">
        <f>RawDatawealth2015!V55</f>
        <v>672.65</v>
      </c>
      <c r="W55" s="1152">
        <f t="shared" si="8"/>
        <v>0.36924403478777973</v>
      </c>
      <c r="X55" s="830">
        <f t="shared" si="3"/>
        <v>206.43099999999998</v>
      </c>
      <c r="Z55" s="16">
        <f t="shared" si="9"/>
        <v>0.82495928264283924</v>
      </c>
    </row>
    <row r="56" spans="1:26" s="1" customFormat="1">
      <c r="A56" s="500">
        <v>1997</v>
      </c>
      <c r="B56" s="819">
        <f t="shared" ref="B56:B73" si="10">C56+K56-J56</f>
        <v>3597.7772950000003</v>
      </c>
      <c r="C56" s="881">
        <f>RawDatawealth2015!C56</f>
        <v>2235.5462950000001</v>
      </c>
      <c r="D56" s="675">
        <f t="shared" si="5"/>
        <v>1838.6507497343098</v>
      </c>
      <c r="E56" s="675">
        <f t="shared" si="6"/>
        <v>396.89554526569032</v>
      </c>
      <c r="F56" s="675">
        <f>RawDatawealth2015!F56</f>
        <v>1535.951292</v>
      </c>
      <c r="G56" s="675">
        <f>RawDatawealth2015!G56</f>
        <v>104.792828</v>
      </c>
      <c r="H56" s="675">
        <f>RawDatawealth2015!H56</f>
        <v>323.351631</v>
      </c>
      <c r="I56" s="830">
        <f>RawDatawealth2015!I56</f>
        <v>92.75564</v>
      </c>
      <c r="J56" s="830">
        <f>RawDatawealth2015!J56</f>
        <v>536.63599999999997</v>
      </c>
      <c r="K56" s="866">
        <f t="shared" ref="K56:K73" si="11">L56+O56+Q56+P56</f>
        <v>1898.8670000000002</v>
      </c>
      <c r="L56" s="675">
        <f>RawDatawealth2015!L56</f>
        <v>550.14700000000005</v>
      </c>
      <c r="M56" s="675">
        <f>RawDatawealth2015!M56</f>
        <v>304.40100000000001</v>
      </c>
      <c r="N56" s="675">
        <f>RawDatawealth2015!N56</f>
        <v>245.74600000000004</v>
      </c>
      <c r="O56" s="675">
        <f>RawDatawealth2015!O56</f>
        <v>442.279</v>
      </c>
      <c r="P56" s="675">
        <f>RawDatawealth2015!P56</f>
        <v>471.46199999999999</v>
      </c>
      <c r="Q56" s="673">
        <f t="shared" ref="Q56:Q73" si="12">V56-U56</f>
        <v>434.97900000000004</v>
      </c>
      <c r="R56" s="845">
        <f>Dataincome!EL109/Dataincome!EJ109*(D56-J56)</f>
        <v>993.00179617386937</v>
      </c>
      <c r="S56" s="670">
        <f>Dataincome!EM109/Dataincome!EJ109*(D56-J56)</f>
        <v>309.01295356044045</v>
      </c>
      <c r="T56" s="675">
        <f>RawDatawealth2015!T56</f>
        <v>192.68</v>
      </c>
      <c r="U56" s="675">
        <f>RawDatawealth2015!U56</f>
        <v>267.99</v>
      </c>
      <c r="V56" s="675">
        <f>RawDatawealth2015!V56</f>
        <v>702.96900000000005</v>
      </c>
      <c r="W56" s="1152">
        <f t="shared" ref="W56:W73" si="13">U56/V56</f>
        <v>0.38122591465626504</v>
      </c>
      <c r="X56" s="830">
        <f t="shared" si="3"/>
        <v>203.47199999999998</v>
      </c>
      <c r="Z56" s="16">
        <f t="shared" si="9"/>
        <v>0.83536870295892207</v>
      </c>
    </row>
    <row r="57" spans="1:26" s="1" customFormat="1">
      <c r="A57" s="500">
        <v>1998</v>
      </c>
      <c r="B57" s="819">
        <f t="shared" si="10"/>
        <v>3765.3327920000002</v>
      </c>
      <c r="C57" s="881">
        <f>RawDatawealth2015!C57</f>
        <v>2274.5717919999997</v>
      </c>
      <c r="D57" s="675">
        <f t="shared" si="5"/>
        <v>1877.9361909189467</v>
      </c>
      <c r="E57" s="675">
        <f t="shared" si="6"/>
        <v>396.63560108105298</v>
      </c>
      <c r="F57" s="675">
        <f>RawDatawealth2015!F57</f>
        <v>1589.5648410000001</v>
      </c>
      <c r="G57" s="675">
        <f>RawDatawealth2015!G57</f>
        <v>106.629751</v>
      </c>
      <c r="H57" s="675">
        <f>RawDatawealth2015!H57</f>
        <v>307.71561599999995</v>
      </c>
      <c r="I57" s="830">
        <f>RawDatawealth2015!I57</f>
        <v>94.731830000000002</v>
      </c>
      <c r="J57" s="830">
        <f>RawDatawealth2015!J57</f>
        <v>576.46100000000001</v>
      </c>
      <c r="K57" s="866">
        <f t="shared" si="11"/>
        <v>2067.2220000000002</v>
      </c>
      <c r="L57" s="675">
        <f>RawDatawealth2015!L57</f>
        <v>597.428</v>
      </c>
      <c r="M57" s="675">
        <f>RawDatawealth2015!M57</f>
        <v>306.30599999999998</v>
      </c>
      <c r="N57" s="675">
        <f>RawDatawealth2015!N57</f>
        <v>291.12200000000001</v>
      </c>
      <c r="O57" s="675">
        <f>RawDatawealth2015!O57</f>
        <v>517.24599999999998</v>
      </c>
      <c r="P57" s="675">
        <f>RawDatawealth2015!P57</f>
        <v>494.51300000000003</v>
      </c>
      <c r="Q57" s="673">
        <f t="shared" si="12"/>
        <v>458.03500000000003</v>
      </c>
      <c r="R57" s="845">
        <f>Dataincome!EL110/Dataincome!EJ110*(D57-J57)</f>
        <v>992.25214746792744</v>
      </c>
      <c r="S57" s="670">
        <f>Dataincome!EM110/Dataincome!EJ110*(D57-J57)</f>
        <v>309.22304345101929</v>
      </c>
      <c r="T57" s="675">
        <f>RawDatawealth2015!T57</f>
        <v>195.93099999999998</v>
      </c>
      <c r="U57" s="675">
        <f>RawDatawealth2015!U57</f>
        <v>287.041</v>
      </c>
      <c r="V57" s="675">
        <f>RawDatawealth2015!V57</f>
        <v>745.07600000000002</v>
      </c>
      <c r="W57" s="1152">
        <f t="shared" si="13"/>
        <v>0.38525063215027727</v>
      </c>
      <c r="X57" s="830">
        <f t="shared" si="3"/>
        <v>207.47200000000004</v>
      </c>
      <c r="Z57" s="16">
        <f t="shared" si="9"/>
        <v>0.84644241305247148</v>
      </c>
    </row>
    <row r="58" spans="1:26" s="1" customFormat="1">
      <c r="A58" s="500">
        <v>1999</v>
      </c>
      <c r="B58" s="819">
        <f t="shared" si="10"/>
        <v>4032.7576789999994</v>
      </c>
      <c r="C58" s="881">
        <f>RawDatawealth2015!C58</f>
        <v>2404.5036789999999</v>
      </c>
      <c r="D58" s="675">
        <f t="shared" si="5"/>
        <v>1986.0038866983432</v>
      </c>
      <c r="E58" s="675">
        <f t="shared" si="6"/>
        <v>418.49979230165673</v>
      </c>
      <c r="F58" s="675">
        <f>RawDatawealth2015!F58</f>
        <v>1633.7467020000001</v>
      </c>
      <c r="G58" s="675">
        <f>RawDatawealth2015!G58</f>
        <v>108.93863</v>
      </c>
      <c r="H58" s="675">
        <f>RawDatawealth2015!H58</f>
        <v>375.74578000000002</v>
      </c>
      <c r="I58" s="830">
        <f>RawDatawealth2015!I58</f>
        <v>103.0055</v>
      </c>
      <c r="J58" s="830">
        <f>RawDatawealth2015!J58</f>
        <v>591.62099999999998</v>
      </c>
      <c r="K58" s="866">
        <f t="shared" si="11"/>
        <v>2219.875</v>
      </c>
      <c r="L58" s="675">
        <f>RawDatawealth2015!L58</f>
        <v>670.69899999999996</v>
      </c>
      <c r="M58" s="675">
        <f>RawDatawealth2015!M58</f>
        <v>353.50900000000001</v>
      </c>
      <c r="N58" s="675">
        <f>RawDatawealth2015!N58</f>
        <v>317.18999999999994</v>
      </c>
      <c r="O58" s="675">
        <f>RawDatawealth2015!O58</f>
        <v>574.40300000000002</v>
      </c>
      <c r="P58" s="675">
        <f>RawDatawealth2015!P58</f>
        <v>495.90500000000003</v>
      </c>
      <c r="Q58" s="673">
        <f t="shared" si="12"/>
        <v>478.86799999999999</v>
      </c>
      <c r="R58" s="845">
        <f>Dataincome!EL111/Dataincome!EJ111*(D58-J58)</f>
        <v>1062.7113969490147</v>
      </c>
      <c r="S58" s="670">
        <f>Dataincome!EM111/Dataincome!EJ111*(D58-J58)</f>
        <v>331.67148974932832</v>
      </c>
      <c r="T58" s="675">
        <f>RawDatawealth2015!T58</f>
        <v>201.97800000000001</v>
      </c>
      <c r="U58" s="675">
        <f>RawDatawealth2015!U58</f>
        <v>295.05900000000003</v>
      </c>
      <c r="V58" s="675">
        <f>RawDatawealth2015!V58</f>
        <v>773.92700000000002</v>
      </c>
      <c r="W58" s="1152">
        <f t="shared" si="13"/>
        <v>0.38124913590041443</v>
      </c>
      <c r="X58" s="830">
        <f t="shared" si="3"/>
        <v>200.846</v>
      </c>
      <c r="Z58" s="16">
        <f t="shared" si="9"/>
        <v>0.82263016348676066</v>
      </c>
    </row>
    <row r="59" spans="1:26" s="1" customFormat="1">
      <c r="A59" s="500">
        <v>2000</v>
      </c>
      <c r="B59" s="819">
        <f t="shared" si="10"/>
        <v>4569.2194280000003</v>
      </c>
      <c r="C59" s="881">
        <f>RawDatawealth2015!C59</f>
        <v>2665.9474279999999</v>
      </c>
      <c r="D59" s="675">
        <f t="shared" si="5"/>
        <v>2194.4706346457215</v>
      </c>
      <c r="E59" s="675">
        <f t="shared" si="6"/>
        <v>471.47679335427847</v>
      </c>
      <c r="F59" s="675">
        <f>RawDatawealth2015!F59</f>
        <v>1680.36313</v>
      </c>
      <c r="G59" s="675">
        <f>RawDatawealth2015!G59</f>
        <v>113.125292</v>
      </c>
      <c r="H59" s="675">
        <f>RawDatawealth2015!H59</f>
        <v>548.71821499999999</v>
      </c>
      <c r="I59" s="830">
        <f>RawDatawealth2015!I59</f>
        <v>117.8708</v>
      </c>
      <c r="J59" s="830">
        <f>RawDatawealth2015!J59</f>
        <v>628.00900000000001</v>
      </c>
      <c r="K59" s="866">
        <f t="shared" si="11"/>
        <v>2531.2809999999999</v>
      </c>
      <c r="L59" s="675">
        <f>RawDatawealth2015!L59</f>
        <v>871.52300000000002</v>
      </c>
      <c r="M59" s="675">
        <f>RawDatawealth2015!M59</f>
        <v>417.8</v>
      </c>
      <c r="N59" s="675">
        <f>RawDatawealth2015!N59</f>
        <v>453.72299999999996</v>
      </c>
      <c r="O59" s="675">
        <f>RawDatawealth2015!O59</f>
        <v>650.14</v>
      </c>
      <c r="P59" s="675">
        <f>RawDatawealth2015!P59</f>
        <v>506.20699999999999</v>
      </c>
      <c r="Q59" s="673">
        <f t="shared" si="12"/>
        <v>503.41100000000006</v>
      </c>
      <c r="R59" s="845">
        <f>Dataincome!EL112/Dataincome!EJ112*(D59-J59)</f>
        <v>1194.8239846803838</v>
      </c>
      <c r="S59" s="670">
        <f>Dataincome!EM112/Dataincome!EJ112*(D59-J59)</f>
        <v>371.63764996533774</v>
      </c>
      <c r="T59" s="675">
        <f>RawDatawealth2015!T59</f>
        <v>226.60300000000001</v>
      </c>
      <c r="U59" s="675">
        <f>RawDatawealth2015!U59</f>
        <v>302.44899999999996</v>
      </c>
      <c r="V59" s="675">
        <f>RawDatawealth2015!V59</f>
        <v>805.86</v>
      </c>
      <c r="W59" s="1152">
        <f t="shared" si="13"/>
        <v>0.37531208894845253</v>
      </c>
      <c r="X59" s="830">
        <f t="shared" si="3"/>
        <v>203.75800000000004</v>
      </c>
      <c r="Z59" s="16">
        <f t="shared" si="9"/>
        <v>0.76572595844796087</v>
      </c>
    </row>
    <row r="60" spans="1:26" s="1" customFormat="1">
      <c r="A60" s="500">
        <v>2001</v>
      </c>
      <c r="B60" s="819">
        <f t="shared" si="10"/>
        <v>4927.8039649999992</v>
      </c>
      <c r="C60" s="881">
        <f>RawDatawealth2015!C60</f>
        <v>2946.519965</v>
      </c>
      <c r="D60" s="675">
        <f t="shared" si="5"/>
        <v>2424.2539570953454</v>
      </c>
      <c r="E60" s="675">
        <f t="shared" si="6"/>
        <v>522.26600790465454</v>
      </c>
      <c r="F60" s="675">
        <f>RawDatawealth2015!F60</f>
        <v>1755.256118</v>
      </c>
      <c r="G60" s="675">
        <f>RawDatawealth2015!G60</f>
        <v>115.458095</v>
      </c>
      <c r="H60" s="675">
        <f>RawDatawealth2015!H60</f>
        <v>713.00350600000002</v>
      </c>
      <c r="I60" s="830">
        <f>RawDatawealth2015!I60</f>
        <v>131.92359999999999</v>
      </c>
      <c r="J60" s="830">
        <f>RawDatawealth2015!J60</f>
        <v>663.43</v>
      </c>
      <c r="K60" s="866">
        <f t="shared" si="11"/>
        <v>2644.7139999999999</v>
      </c>
      <c r="L60" s="675">
        <f>RawDatawealth2015!L60</f>
        <v>894.41600000000005</v>
      </c>
      <c r="M60" s="675">
        <f>RawDatawealth2015!M60</f>
        <v>439.65100000000001</v>
      </c>
      <c r="N60" s="675">
        <f>RawDatawealth2015!N60</f>
        <v>454.7650000000001</v>
      </c>
      <c r="O60" s="675">
        <f>RawDatawealth2015!O60</f>
        <v>711.37099999999998</v>
      </c>
      <c r="P60" s="675">
        <f>RawDatawealth2015!P60</f>
        <v>538.07600000000002</v>
      </c>
      <c r="Q60" s="673">
        <f t="shared" si="12"/>
        <v>500.85100000000006</v>
      </c>
      <c r="R60" s="845">
        <f>Dataincome!EL113/Dataincome!EJ113*(D60-J60)</f>
        <v>1349.3421951341645</v>
      </c>
      <c r="S60" s="670">
        <f>Dataincome!EM113/Dataincome!EJ113*(D60-J60)</f>
        <v>411.48176196118112</v>
      </c>
      <c r="T60" s="675">
        <f>RawDatawealth2015!T60</f>
        <v>223.92099999999999</v>
      </c>
      <c r="U60" s="675">
        <f>RawDatawealth2015!U60</f>
        <v>295.87299999999999</v>
      </c>
      <c r="V60" s="675">
        <f>RawDatawealth2015!V60</f>
        <v>796.72400000000005</v>
      </c>
      <c r="W60" s="1152">
        <f t="shared" si="13"/>
        <v>0.3713619772970313</v>
      </c>
      <c r="X60" s="830">
        <f t="shared" si="3"/>
        <v>242.20300000000003</v>
      </c>
      <c r="Z60" s="16">
        <f t="shared" si="9"/>
        <v>0.72403970419959018</v>
      </c>
    </row>
    <row r="61" spans="1:26" s="1" customFormat="1">
      <c r="A61" s="500">
        <v>2002</v>
      </c>
      <c r="B61" s="819">
        <f t="shared" si="10"/>
        <v>5117.0253719999992</v>
      </c>
      <c r="C61" s="881">
        <f>RawDatawealth2015!C61</f>
        <v>3238.1293719999999</v>
      </c>
      <c r="D61" s="675">
        <f t="shared" si="5"/>
        <v>2673.3578834019827</v>
      </c>
      <c r="E61" s="675">
        <f t="shared" si="6"/>
        <v>564.77148859801719</v>
      </c>
      <c r="F61" s="675">
        <f>RawDatawealth2015!F61</f>
        <v>1852.2407800000001</v>
      </c>
      <c r="G61" s="675">
        <f>RawDatawealth2015!G61</f>
        <v>116.401291</v>
      </c>
      <c r="H61" s="675">
        <f>RawDatawealth2015!H61</f>
        <v>872.718975</v>
      </c>
      <c r="I61" s="830">
        <f>RawDatawealth2015!I61</f>
        <v>138.76439999999999</v>
      </c>
      <c r="J61" s="830">
        <f>RawDatawealth2015!J61</f>
        <v>719.93299999999999</v>
      </c>
      <c r="K61" s="866">
        <f t="shared" si="11"/>
        <v>2598.8289999999997</v>
      </c>
      <c r="L61" s="675">
        <f>RawDatawealth2015!L61</f>
        <v>775.79300000000001</v>
      </c>
      <c r="M61" s="675">
        <f>RawDatawealth2015!M61</f>
        <v>396.02300000000002</v>
      </c>
      <c r="N61" s="675">
        <f>RawDatawealth2015!N61</f>
        <v>379.77000000000004</v>
      </c>
      <c r="O61" s="675">
        <f>RawDatawealth2015!O61</f>
        <v>756.78300000000002</v>
      </c>
      <c r="P61" s="675">
        <f>RawDatawealth2015!P61</f>
        <v>549.64200000000005</v>
      </c>
      <c r="Q61" s="673">
        <f t="shared" si="12"/>
        <v>516.61099999999988</v>
      </c>
      <c r="R61" s="845">
        <f>Dataincome!EL114/Dataincome!EJ114*(D61-J61)</f>
        <v>1496.5976641431696</v>
      </c>
      <c r="S61" s="670">
        <f>Dataincome!EM114/Dataincome!EJ114*(D61-J61)</f>
        <v>456.82721925881305</v>
      </c>
      <c r="T61" s="675">
        <f>RawDatawealth2015!T61</f>
        <v>220.67099999999999</v>
      </c>
      <c r="U61" s="675">
        <f>RawDatawealth2015!U61</f>
        <v>297.24700000000001</v>
      </c>
      <c r="V61" s="675">
        <f>RawDatawealth2015!V61</f>
        <v>813.85799999999995</v>
      </c>
      <c r="W61" s="1152">
        <f t="shared" si="13"/>
        <v>0.36523201836192559</v>
      </c>
      <c r="X61" s="830">
        <f t="shared" si="3"/>
        <v>252.39500000000004</v>
      </c>
      <c r="Z61" s="16">
        <f t="shared" si="9"/>
        <v>0.6928517844542873</v>
      </c>
    </row>
    <row r="62" spans="1:26" s="1" customFormat="1">
      <c r="A62" s="500">
        <v>2003</v>
      </c>
      <c r="B62" s="819">
        <f t="shared" si="10"/>
        <v>5502.1711400000004</v>
      </c>
      <c r="C62" s="881">
        <f>RawDatawealth2015!C62</f>
        <v>3644.30314</v>
      </c>
      <c r="D62" s="675">
        <f t="shared" si="5"/>
        <v>3022.0582692662965</v>
      </c>
      <c r="E62" s="675">
        <f t="shared" si="6"/>
        <v>622.24487073370346</v>
      </c>
      <c r="F62" s="675">
        <f>RawDatawealth2015!F62</f>
        <v>1951.117808</v>
      </c>
      <c r="G62" s="675">
        <f>RawDatawealth2015!G62</f>
        <v>119.275629</v>
      </c>
      <c r="H62" s="675">
        <f>RawDatawealth2015!H62</f>
        <v>1136.409136</v>
      </c>
      <c r="I62" s="830">
        <f>RawDatawealth2015!I62</f>
        <v>152.35670000000002</v>
      </c>
      <c r="J62" s="830">
        <f>RawDatawealth2015!J62</f>
        <v>753.51599999999996</v>
      </c>
      <c r="K62" s="866">
        <f t="shared" si="11"/>
        <v>2611.384</v>
      </c>
      <c r="L62" s="675">
        <f>RawDatawealth2015!L62</f>
        <v>716.33299999999997</v>
      </c>
      <c r="M62" s="675">
        <f>RawDatawealth2015!M62</f>
        <v>328.91500000000002</v>
      </c>
      <c r="N62" s="675">
        <f>RawDatawealth2015!N62</f>
        <v>387.41800000000001</v>
      </c>
      <c r="O62" s="675">
        <f>RawDatawealth2015!O62</f>
        <v>790.36900000000003</v>
      </c>
      <c r="P62" s="675">
        <f>RawDatawealth2015!P62</f>
        <v>545.25800000000004</v>
      </c>
      <c r="Q62" s="673">
        <f t="shared" si="12"/>
        <v>559.42399999999998</v>
      </c>
      <c r="R62" s="845">
        <f>Dataincome!EL115/Dataincome!EJ115*(D62-J62)</f>
        <v>1738.8525906954399</v>
      </c>
      <c r="S62" s="670">
        <f>Dataincome!EM115/Dataincome!EJ115*(D62-J62)</f>
        <v>529.68967857085659</v>
      </c>
      <c r="T62" s="675">
        <f>RawDatawealth2015!T62</f>
        <v>239.19800000000001</v>
      </c>
      <c r="U62" s="675">
        <f>RawDatawealth2015!U62</f>
        <v>302.28899999999999</v>
      </c>
      <c r="V62" s="675">
        <f>RawDatawealth2015!V62</f>
        <v>861.71299999999997</v>
      </c>
      <c r="W62" s="1152">
        <f t="shared" si="13"/>
        <v>0.35080009237414311</v>
      </c>
      <c r="X62" s="830">
        <f t="shared" si="3"/>
        <v>242.96900000000005</v>
      </c>
      <c r="Z62" s="16">
        <f t="shared" si="9"/>
        <v>0.64562547580318419</v>
      </c>
    </row>
    <row r="63" spans="1:26" s="1" customFormat="1">
      <c r="A63" s="500">
        <v>2004</v>
      </c>
      <c r="B63" s="819">
        <f t="shared" si="10"/>
        <v>6188.4197480000003</v>
      </c>
      <c r="C63" s="881">
        <f>RawDatawealth2015!C63</f>
        <v>4189.0397480000001</v>
      </c>
      <c r="D63" s="675">
        <f t="shared" si="5"/>
        <v>3500.2774069107304</v>
      </c>
      <c r="E63" s="675">
        <f t="shared" si="6"/>
        <v>688.76234108926974</v>
      </c>
      <c r="F63" s="675">
        <f>RawDatawealth2015!F63</f>
        <v>2078.1123740000003</v>
      </c>
      <c r="G63" s="675">
        <f>RawDatawealth2015!G63</f>
        <v>122.993751</v>
      </c>
      <c r="H63" s="675">
        <f>RawDatawealth2015!H63</f>
        <v>1506.336329</v>
      </c>
      <c r="I63" s="830">
        <f>RawDatawealth2015!I63</f>
        <v>169.39359999999999</v>
      </c>
      <c r="J63" s="830">
        <f>RawDatawealth2015!J63</f>
        <v>808.31500000000005</v>
      </c>
      <c r="K63" s="866">
        <f t="shared" si="11"/>
        <v>2807.6949999999997</v>
      </c>
      <c r="L63" s="675">
        <f>RawDatawealth2015!L63</f>
        <v>811.18399999999997</v>
      </c>
      <c r="M63" s="675">
        <f>RawDatawealth2015!M63</f>
        <v>367.25300000000004</v>
      </c>
      <c r="N63" s="675">
        <f>RawDatawealth2015!N63</f>
        <v>443.93099999999993</v>
      </c>
      <c r="O63" s="675">
        <f>RawDatawealth2015!O63</f>
        <v>856.29100000000005</v>
      </c>
      <c r="P63" s="675">
        <f>RawDatawealth2015!P63</f>
        <v>545.44100000000003</v>
      </c>
      <c r="Q63" s="673">
        <f t="shared" si="12"/>
        <v>594.779</v>
      </c>
      <c r="R63" s="845">
        <f>Dataincome!EL116/Dataincome!EJ116*(D63-J63)</f>
        <v>2064.7469623573575</v>
      </c>
      <c r="S63" s="670">
        <f>Dataincome!EM116/Dataincome!EJ116*(D63-J63)</f>
        <v>627.21544455337266</v>
      </c>
      <c r="T63" s="675">
        <f>RawDatawealth2015!T63</f>
        <v>244.99</v>
      </c>
      <c r="U63" s="675">
        <f>RawDatawealth2015!U63</f>
        <v>302.221</v>
      </c>
      <c r="V63" s="675">
        <f>RawDatawealth2015!V63</f>
        <v>897</v>
      </c>
      <c r="W63" s="1152">
        <f t="shared" si="13"/>
        <v>0.33692419175027871</v>
      </c>
      <c r="X63" s="830">
        <f t="shared" si="3"/>
        <v>243.22000000000003</v>
      </c>
      <c r="Z63" s="16">
        <f t="shared" si="9"/>
        <v>0.59369933648604656</v>
      </c>
    </row>
    <row r="64" spans="1:26" s="1" customFormat="1">
      <c r="A64" s="500">
        <v>2005</v>
      </c>
      <c r="B64" s="819">
        <f t="shared" si="10"/>
        <v>7052.4207490000008</v>
      </c>
      <c r="C64" s="881">
        <f>RawDatawealth2015!C64</f>
        <v>4920.0877490000003</v>
      </c>
      <c r="D64" s="675">
        <f t="shared" si="5"/>
        <v>4142.6422683988594</v>
      </c>
      <c r="E64" s="675">
        <f t="shared" si="6"/>
        <v>777.44548060114084</v>
      </c>
      <c r="F64" s="675">
        <f>RawDatawealth2015!F64</f>
        <v>2222.8010010000003</v>
      </c>
      <c r="G64" s="675">
        <f>RawDatawealth2015!G64</f>
        <v>126.02582099999999</v>
      </c>
      <c r="H64" s="675">
        <f>RawDatawealth2015!H64</f>
        <v>2028.6902250000001</v>
      </c>
      <c r="I64" s="830">
        <f>RawDatawealth2015!I64</f>
        <v>188.8355</v>
      </c>
      <c r="J64" s="830">
        <f>RawDatawealth2015!J64</f>
        <v>851.33699999999999</v>
      </c>
      <c r="K64" s="866">
        <f t="shared" si="11"/>
        <v>2983.67</v>
      </c>
      <c r="L64" s="675">
        <f>RawDatawealth2015!L64</f>
        <v>888.66499999999996</v>
      </c>
      <c r="M64" s="675">
        <f>RawDatawealth2015!M64</f>
        <v>373.96799999999996</v>
      </c>
      <c r="N64" s="675">
        <f>RawDatawealth2015!N64</f>
        <v>514.69699999999989</v>
      </c>
      <c r="O64" s="675">
        <f>RawDatawealth2015!O64</f>
        <v>945.31399999999996</v>
      </c>
      <c r="P64" s="675">
        <f>RawDatawealth2015!P64</f>
        <v>522.43399999999997</v>
      </c>
      <c r="Q64" s="673">
        <f t="shared" si="12"/>
        <v>627.25700000000006</v>
      </c>
      <c r="R64" s="845">
        <f>Dataincome!EL117/Dataincome!EJ117*(D64-J64)</f>
        <v>2526.5231487660094</v>
      </c>
      <c r="S64" s="670">
        <f>Dataincome!EM117/Dataincome!EJ117*(D64-J64)</f>
        <v>764.78211963285003</v>
      </c>
      <c r="T64" s="675">
        <f>RawDatawealth2015!T64</f>
        <v>253.56699999999998</v>
      </c>
      <c r="U64" s="675">
        <f>RawDatawealth2015!U64</f>
        <v>303.13200000000001</v>
      </c>
      <c r="V64" s="675">
        <f>RawDatawealth2015!V64</f>
        <v>930.38900000000001</v>
      </c>
      <c r="W64" s="1152">
        <f t="shared" si="13"/>
        <v>0.32581210654898113</v>
      </c>
      <c r="X64" s="830">
        <f t="shared" si="3"/>
        <v>219.30199999999996</v>
      </c>
      <c r="Z64" s="16">
        <f t="shared" si="9"/>
        <v>0.53656600232081297</v>
      </c>
    </row>
    <row r="65" spans="1:26" s="1" customFormat="1">
      <c r="A65" s="500">
        <v>2006</v>
      </c>
      <c r="B65" s="819">
        <f t="shared" si="10"/>
        <v>8014.680644</v>
      </c>
      <c r="C65" s="881">
        <f>RawDatawealth2015!C65</f>
        <v>5720.3386440000004</v>
      </c>
      <c r="D65" s="675">
        <f t="shared" si="5"/>
        <v>4849.8236649809214</v>
      </c>
      <c r="E65" s="675">
        <f t="shared" si="6"/>
        <v>870.51497901907896</v>
      </c>
      <c r="F65" s="675">
        <f>RawDatawealth2015!F65</f>
        <v>2385.1708620000004</v>
      </c>
      <c r="G65" s="675">
        <f>RawDatawealth2015!G65</f>
        <v>129.944795</v>
      </c>
      <c r="H65" s="675">
        <f>RawDatawealth2015!H65</f>
        <v>2598.9277969999998</v>
      </c>
      <c r="I65" s="830">
        <f>RawDatawealth2015!I65</f>
        <v>203.26579999999998</v>
      </c>
      <c r="J65" s="830">
        <f>RawDatawealth2015!J65</f>
        <v>942.91800000000001</v>
      </c>
      <c r="K65" s="866">
        <f t="shared" si="11"/>
        <v>3237.2599999999998</v>
      </c>
      <c r="L65" s="675">
        <f>RawDatawealth2015!L65</f>
        <v>986.76300000000003</v>
      </c>
      <c r="M65" s="675">
        <f>RawDatawealth2015!M65</f>
        <v>434.041</v>
      </c>
      <c r="N65" s="675">
        <f>RawDatawealth2015!N65</f>
        <v>552.72199999999998</v>
      </c>
      <c r="O65" s="675">
        <f>RawDatawealth2015!O65</f>
        <v>1048.134</v>
      </c>
      <c r="P65" s="675">
        <f>RawDatawealth2015!P65</f>
        <v>534.96199999999999</v>
      </c>
      <c r="Q65" s="673">
        <f t="shared" si="12"/>
        <v>667.40100000000007</v>
      </c>
      <c r="R65" s="845">
        <f>Dataincome!EL118/Dataincome!EJ118*(D65-J65)</f>
        <v>3001.1932017012368</v>
      </c>
      <c r="S65" s="670">
        <f>Dataincome!EM118/Dataincome!EJ118*(D65-J65)</f>
        <v>905.71246327968413</v>
      </c>
      <c r="T65" s="675">
        <f>RawDatawealth2015!T65</f>
        <v>278.452</v>
      </c>
      <c r="U65" s="675">
        <f>RawDatawealth2015!U65</f>
        <v>297.58799999999997</v>
      </c>
      <c r="V65" s="675">
        <f>RawDatawealth2015!V65</f>
        <v>964.98900000000003</v>
      </c>
      <c r="W65" s="1152">
        <f t="shared" si="13"/>
        <v>0.3083848624181208</v>
      </c>
      <c r="X65" s="830">
        <f t="shared" si="3"/>
        <v>237.37400000000002</v>
      </c>
      <c r="Z65" s="16">
        <f t="shared" si="9"/>
        <v>0.4918056875392362</v>
      </c>
    </row>
    <row r="66" spans="1:26" s="1" customFormat="1">
      <c r="A66" s="500">
        <v>2007</v>
      </c>
      <c r="B66" s="819">
        <f t="shared" si="10"/>
        <v>8898.6142209999998</v>
      </c>
      <c r="C66" s="881">
        <f>RawDatawealth2015!C66</f>
        <v>6329.0442210000001</v>
      </c>
      <c r="D66" s="675">
        <f t="shared" si="5"/>
        <v>5405.8029454185607</v>
      </c>
      <c r="E66" s="675">
        <f t="shared" si="6"/>
        <v>923.24127558143937</v>
      </c>
      <c r="F66" s="675">
        <f>RawDatawealth2015!F66</f>
        <v>2565.9721479999998</v>
      </c>
      <c r="G66" s="675">
        <f>RawDatawealth2015!G66</f>
        <v>134.32994699999998</v>
      </c>
      <c r="H66" s="675">
        <f>RawDatawealth2015!H66</f>
        <v>2988.4973840000002</v>
      </c>
      <c r="I66" s="830">
        <f>RawDatawealth2015!I66</f>
        <v>207.86660000000001</v>
      </c>
      <c r="J66" s="830">
        <f>RawDatawealth2015!J66</f>
        <v>1042.249</v>
      </c>
      <c r="K66" s="866">
        <f t="shared" si="11"/>
        <v>3611.8190000000004</v>
      </c>
      <c r="L66" s="675">
        <f>RawDatawealth2015!L66</f>
        <v>1189.106</v>
      </c>
      <c r="M66" s="675">
        <f>RawDatawealth2015!M66</f>
        <v>505.178</v>
      </c>
      <c r="N66" s="675">
        <f>RawDatawealth2015!N66</f>
        <v>683.92799999999988</v>
      </c>
      <c r="O66" s="675">
        <f>RawDatawealth2015!O66</f>
        <v>1195.6320000000001</v>
      </c>
      <c r="P66" s="675">
        <f>RawDatawealth2015!P66</f>
        <v>526.072</v>
      </c>
      <c r="Q66" s="673">
        <f t="shared" si="12"/>
        <v>701.00900000000001</v>
      </c>
      <c r="R66" s="845">
        <f>Dataincome!EL119/Dataincome!EJ119*(D66-J66)</f>
        <v>3352.701529929167</v>
      </c>
      <c r="S66" s="670">
        <f>Dataincome!EM119/Dataincome!EJ119*(D66-J66)</f>
        <v>1010.8524154893939</v>
      </c>
      <c r="T66" s="675">
        <f>RawDatawealth2015!T66</f>
        <v>287.77199999999999</v>
      </c>
      <c r="U66" s="675">
        <f>RawDatawealth2015!U66</f>
        <v>283.89099999999996</v>
      </c>
      <c r="V66" s="675">
        <f>RawDatawealth2015!V66</f>
        <v>984.9</v>
      </c>
      <c r="W66" s="1152">
        <f t="shared" si="13"/>
        <v>0.28824347649507559</v>
      </c>
      <c r="X66" s="830">
        <f t="shared" si="3"/>
        <v>242.18100000000004</v>
      </c>
      <c r="Z66" s="16">
        <f t="shared" si="9"/>
        <v>0.47466993782573436</v>
      </c>
    </row>
    <row r="67" spans="1:26" s="1" customFormat="1">
      <c r="A67" s="500">
        <v>2008</v>
      </c>
      <c r="B67" s="819">
        <f t="shared" si="10"/>
        <v>9443.4471489999996</v>
      </c>
      <c r="C67" s="881">
        <f>RawDatawealth2015!C67</f>
        <v>6766.7671490000002</v>
      </c>
      <c r="D67" s="675">
        <f t="shared" si="5"/>
        <v>5829.5939617229942</v>
      </c>
      <c r="E67" s="675">
        <f t="shared" si="6"/>
        <v>937.17318727700604</v>
      </c>
      <c r="F67" s="675">
        <f>RawDatawealth2015!F67</f>
        <v>2765.3633280000004</v>
      </c>
      <c r="G67" s="675">
        <f>RawDatawealth2015!G67</f>
        <v>140.341768</v>
      </c>
      <c r="H67" s="675">
        <f>RawDatawealth2015!H67</f>
        <v>3219.7398720000001</v>
      </c>
      <c r="I67" s="830">
        <f>RawDatawealth2015!I67</f>
        <v>202.36410000000001</v>
      </c>
      <c r="J67" s="830">
        <f>RawDatawealth2015!J67</f>
        <v>1131.8510000000001</v>
      </c>
      <c r="K67" s="866">
        <f t="shared" si="11"/>
        <v>3808.5309999999995</v>
      </c>
      <c r="L67" s="675">
        <f>RawDatawealth2015!L67</f>
        <v>1234.7180000000001</v>
      </c>
      <c r="M67" s="675">
        <f>RawDatawealth2015!M67</f>
        <v>489.96100000000001</v>
      </c>
      <c r="N67" s="675">
        <f>RawDatawealth2015!N67</f>
        <v>744.75699999999995</v>
      </c>
      <c r="O67" s="675">
        <f>RawDatawealth2015!O67</f>
        <v>1289.902</v>
      </c>
      <c r="P67" s="675">
        <f>RawDatawealth2015!P67</f>
        <v>550.76499999999987</v>
      </c>
      <c r="Q67" s="673">
        <f t="shared" si="12"/>
        <v>733.14599999999996</v>
      </c>
      <c r="R67" s="845">
        <f>Dataincome!EL120/Dataincome!EJ120*(D67-J67)</f>
        <v>3608.8199659710081</v>
      </c>
      <c r="S67" s="670">
        <f>Dataincome!EM120/Dataincome!EJ120*(D67-J67)</f>
        <v>1088.9229957519858</v>
      </c>
      <c r="T67" s="675">
        <f>RawDatawealth2015!T67</f>
        <v>296.87299999999999</v>
      </c>
      <c r="U67" s="675">
        <f>RawDatawealth2015!U67</f>
        <v>289.82099999999997</v>
      </c>
      <c r="V67" s="675">
        <f>RawDatawealth2015!V67</f>
        <v>1022.967</v>
      </c>
      <c r="W67" s="1152">
        <f t="shared" si="13"/>
        <v>0.28331412450254989</v>
      </c>
      <c r="X67" s="830">
        <f t="shared" si="3"/>
        <v>260.9439999999999</v>
      </c>
      <c r="Z67" s="16">
        <f t="shared" si="9"/>
        <v>0.47436637030937739</v>
      </c>
    </row>
    <row r="68" spans="1:26" s="1" customFormat="1">
      <c r="A68" s="500">
        <v>2009</v>
      </c>
      <c r="B68" s="819">
        <f t="shared" si="10"/>
        <v>8818.657564000001</v>
      </c>
      <c r="C68" s="881">
        <f>RawDatawealth2015!C68</f>
        <v>6470.7615640000004</v>
      </c>
      <c r="D68" s="675">
        <f t="shared" si="5"/>
        <v>5615.3718618197699</v>
      </c>
      <c r="E68" s="675">
        <f t="shared" si="6"/>
        <v>855.38970218023042</v>
      </c>
      <c r="F68" s="675">
        <f>RawDatawealth2015!F68</f>
        <v>2904.2918749999999</v>
      </c>
      <c r="G68" s="675">
        <f>RawDatawealth2015!G68</f>
        <v>143.98708600000001</v>
      </c>
      <c r="H68" s="675">
        <f>RawDatawealth2015!H68</f>
        <v>2845.4881399999999</v>
      </c>
      <c r="I68" s="830">
        <f>RawDatawealth2015!I68</f>
        <v>178.00979999999998</v>
      </c>
      <c r="J68" s="830">
        <f>RawDatawealth2015!J68</f>
        <v>1189.078</v>
      </c>
      <c r="K68" s="866">
        <f t="shared" si="11"/>
        <v>3536.9739999999997</v>
      </c>
      <c r="L68" s="675">
        <f>RawDatawealth2015!L68</f>
        <v>899.16200000000003</v>
      </c>
      <c r="M68" s="675">
        <f>RawDatawealth2015!M68</f>
        <v>366.29200000000003</v>
      </c>
      <c r="N68" s="675">
        <f>RawDatawealth2015!N68</f>
        <v>532.87</v>
      </c>
      <c r="O68" s="675">
        <f>RawDatawealth2015!O68</f>
        <v>1291.4880000000001</v>
      </c>
      <c r="P68" s="675">
        <f>RawDatawealth2015!P68</f>
        <v>560.68500000000006</v>
      </c>
      <c r="Q68" s="673">
        <f t="shared" si="12"/>
        <v>785.6389999999999</v>
      </c>
      <c r="R68" s="845">
        <f>Dataincome!EL121/Dataincome!EJ121*(D68-J68)</f>
        <v>3398.1447259820479</v>
      </c>
      <c r="S68" s="670">
        <f>Dataincome!EM121/Dataincome!EJ121*(D68-J68)</f>
        <v>1028.1491358377214</v>
      </c>
      <c r="T68" s="675">
        <f>RawDatawealth2015!T68</f>
        <v>297.49299999999999</v>
      </c>
      <c r="U68" s="675">
        <f>RawDatawealth2015!U68</f>
        <v>280.65300000000002</v>
      </c>
      <c r="V68" s="675">
        <f>RawDatawealth2015!V68</f>
        <v>1066.2919999999999</v>
      </c>
      <c r="W68" s="1152">
        <f t="shared" si="13"/>
        <v>0.26320463812914291</v>
      </c>
      <c r="X68" s="830">
        <f t="shared" si="3"/>
        <v>280.03200000000004</v>
      </c>
      <c r="Z68" s="16">
        <f t="shared" si="9"/>
        <v>0.51720383733568231</v>
      </c>
    </row>
    <row r="69" spans="1:26" s="1" customFormat="1">
      <c r="A69" s="500">
        <v>2010</v>
      </c>
      <c r="B69" s="819">
        <f t="shared" si="10"/>
        <v>8970.5491279999987</v>
      </c>
      <c r="C69" s="881">
        <f>RawDatawealth2015!C69</f>
        <v>6423.3001279999999</v>
      </c>
      <c r="D69" s="675">
        <f t="shared" si="5"/>
        <v>5611.894718790204</v>
      </c>
      <c r="E69" s="675">
        <f t="shared" si="6"/>
        <v>811.40540920979583</v>
      </c>
      <c r="F69" s="675">
        <f>RawDatawealth2015!F69</f>
        <v>2958.7950809999998</v>
      </c>
      <c r="G69" s="675">
        <f>RawDatawealth2015!G69</f>
        <v>145.03819099999998</v>
      </c>
      <c r="H69" s="675">
        <f>RawDatawealth2015!H69</f>
        <v>2783.1528390000003</v>
      </c>
      <c r="I69" s="830">
        <f>RawDatawealth2015!I69</f>
        <v>148.04060000000001</v>
      </c>
      <c r="J69" s="830">
        <f>RawDatawealth2015!J69</f>
        <v>1259.048</v>
      </c>
      <c r="K69" s="866">
        <f t="shared" si="11"/>
        <v>3806.2969999999996</v>
      </c>
      <c r="L69" s="675">
        <f>RawDatawealth2015!L69</f>
        <v>990.15300000000002</v>
      </c>
      <c r="M69" s="675">
        <f>RawDatawealth2015!M69</f>
        <v>404.17</v>
      </c>
      <c r="N69" s="675">
        <f>RawDatawealth2015!N69</f>
        <v>585.98300000000006</v>
      </c>
      <c r="O69" s="675">
        <f>RawDatawealth2015!O69</f>
        <v>1397.5909999999999</v>
      </c>
      <c r="P69" s="675">
        <f>RawDatawealth2015!P69</f>
        <v>604.66100000000006</v>
      </c>
      <c r="Q69" s="673">
        <f t="shared" si="12"/>
        <v>813.89200000000005</v>
      </c>
      <c r="R69" s="845">
        <f>Dataincome!EL122/Dataincome!EJ122*(D69-J69)</f>
        <v>3338.0354915251269</v>
      </c>
      <c r="S69" s="670">
        <f>Dataincome!EM122/Dataincome!EJ122*(D69-J69)</f>
        <v>1014.8112272650774</v>
      </c>
      <c r="T69" s="675">
        <f>RawDatawealth2015!T69</f>
        <v>318.79199999999997</v>
      </c>
      <c r="U69" s="675">
        <f>RawDatawealth2015!U69</f>
        <v>265.86500000000001</v>
      </c>
      <c r="V69" s="675">
        <f>RawDatawealth2015!V69</f>
        <v>1079.7570000000001</v>
      </c>
      <c r="W69" s="1152">
        <f t="shared" si="13"/>
        <v>0.2462266973031895</v>
      </c>
      <c r="X69" s="830">
        <f t="shared" si="3"/>
        <v>338.79600000000005</v>
      </c>
      <c r="Z69" s="16">
        <f t="shared" si="9"/>
        <v>0.52723638436999187</v>
      </c>
    </row>
    <row r="70" spans="1:26" s="1" customFormat="1">
      <c r="A70" s="500">
        <v>2011</v>
      </c>
      <c r="B70" s="819">
        <f t="shared" si="10"/>
        <v>9671.760968999999</v>
      </c>
      <c r="C70" s="881">
        <f>RawDatawealth2015!C70</f>
        <v>6958.6279689999992</v>
      </c>
      <c r="D70" s="675">
        <f t="shared" si="5"/>
        <v>6090.5385431911573</v>
      </c>
      <c r="E70" s="675">
        <f t="shared" si="6"/>
        <v>868.08942580884195</v>
      </c>
      <c r="F70" s="675">
        <f>RawDatawealth2015!F70</f>
        <v>3076.2031919999999</v>
      </c>
      <c r="G70" s="675">
        <f>RawDatawealth2015!G70</f>
        <v>149.85094000000001</v>
      </c>
      <c r="H70" s="675">
        <f>RawDatawealth2015!H70</f>
        <v>3161.1725260000003</v>
      </c>
      <c r="I70" s="830">
        <f>RawDatawealth2015!I70</f>
        <v>144.52010000000001</v>
      </c>
      <c r="J70" s="830">
        <f>RawDatawealth2015!J70</f>
        <v>1329.9079999999999</v>
      </c>
      <c r="K70" s="866">
        <f t="shared" si="11"/>
        <v>4043.0409999999993</v>
      </c>
      <c r="L70" s="675">
        <f>RawDatawealth2015!L70</f>
        <v>1053.2529999999999</v>
      </c>
      <c r="M70" s="675">
        <f>RawDatawealth2015!M70</f>
        <v>416.97699999999998</v>
      </c>
      <c r="N70" s="675">
        <f>RawDatawealth2015!N70</f>
        <v>636.27599999999995</v>
      </c>
      <c r="O70" s="675">
        <f>RawDatawealth2015!O70</f>
        <v>1499.5609999999999</v>
      </c>
      <c r="P70" s="675">
        <f>RawDatawealth2015!P70</f>
        <v>644.28</v>
      </c>
      <c r="Q70" s="673">
        <f t="shared" si="12"/>
        <v>845.94699999999989</v>
      </c>
      <c r="R70" s="845">
        <f>Dataincome!EL123/Dataincome!EJ123*(D70-J70)</f>
        <v>3645.8140155745991</v>
      </c>
      <c r="S70" s="670">
        <f>Dataincome!EM123/Dataincome!EJ123*(D70-J70)</f>
        <v>1114.8165276165578</v>
      </c>
      <c r="T70" s="675">
        <f>RawDatawealth2015!T70</f>
        <v>337.37600000000003</v>
      </c>
      <c r="U70" s="675">
        <f>RawDatawealth2015!U70</f>
        <v>264.25700000000001</v>
      </c>
      <c r="V70" s="675">
        <f>RawDatawealth2015!V70</f>
        <v>1110.204</v>
      </c>
      <c r="W70" s="1152">
        <f t="shared" si="13"/>
        <v>0.23802562411953121</v>
      </c>
      <c r="X70" s="830">
        <f t="shared" si="3"/>
        <v>380.02299999999997</v>
      </c>
      <c r="Z70" s="16">
        <f t="shared" si="9"/>
        <v>0.50507901233775188</v>
      </c>
    </row>
    <row r="71" spans="1:26" s="1" customFormat="1">
      <c r="A71" s="500">
        <v>2012</v>
      </c>
      <c r="B71" s="819">
        <f t="shared" si="10"/>
        <v>9949.0544439999994</v>
      </c>
      <c r="C71" s="881">
        <f>RawDatawealth2015!C71</f>
        <v>7228.2214439999998</v>
      </c>
      <c r="D71" s="675">
        <f t="shared" si="5"/>
        <v>6351.8265028974238</v>
      </c>
      <c r="E71" s="675">
        <f t="shared" si="6"/>
        <v>876.39494110257601</v>
      </c>
      <c r="F71" s="675">
        <f>RawDatawealth2015!F71</f>
        <v>3213.0730570000001</v>
      </c>
      <c r="G71" s="675">
        <f>RawDatawealth2015!G71</f>
        <v>152.78151099999999</v>
      </c>
      <c r="H71" s="675">
        <f>RawDatawealth2015!H71</f>
        <v>3288.0010619999998</v>
      </c>
      <c r="I71" s="830">
        <f>RawDatawealth2015!I71</f>
        <v>141.14010000000002</v>
      </c>
      <c r="J71" s="830">
        <f>RawDatawealth2015!J71</f>
        <v>1348.837</v>
      </c>
      <c r="K71" s="866">
        <f t="shared" si="11"/>
        <v>4069.6699999999996</v>
      </c>
      <c r="L71" s="675">
        <f>RawDatawealth2015!L71</f>
        <v>1000.308</v>
      </c>
      <c r="M71" s="675">
        <f>RawDatawealth2015!M71</f>
        <v>381.642</v>
      </c>
      <c r="N71" s="675">
        <f>RawDatawealth2015!N71</f>
        <v>618.66599999999994</v>
      </c>
      <c r="O71" s="675">
        <f>RawDatawealth2015!O71</f>
        <v>1520.896</v>
      </c>
      <c r="P71" s="675">
        <f>RawDatawealth2015!P71</f>
        <v>654.40800000000002</v>
      </c>
      <c r="Q71" s="673">
        <f t="shared" si="12"/>
        <v>894.05799999999999</v>
      </c>
      <c r="R71" s="845">
        <f>Dataincome!EL124/Dataincome!EJ124*(D71-J71)</f>
        <v>3826.1992460910869</v>
      </c>
      <c r="S71" s="670">
        <f>Dataincome!EM124/Dataincome!EJ124*(D71-J71)</f>
        <v>1176.7902568063373</v>
      </c>
      <c r="T71" s="675">
        <f>RawDatawealth2015!T71</f>
        <v>348.19399999999996</v>
      </c>
      <c r="U71" s="675">
        <f>RawDatawealth2015!U71</f>
        <v>279.02700000000004</v>
      </c>
      <c r="V71" s="675">
        <f>RawDatawealth2015!V71</f>
        <v>1173.085</v>
      </c>
      <c r="W71" s="1152">
        <f t="shared" si="13"/>
        <v>0.23785744426021987</v>
      </c>
      <c r="X71" s="830">
        <f t="shared" si="3"/>
        <v>375.38099999999997</v>
      </c>
      <c r="Z71" s="16">
        <f t="shared" si="9"/>
        <v>0.50585025512493731</v>
      </c>
    </row>
    <row r="72" spans="1:26" s="1" customFormat="1">
      <c r="A72" s="500">
        <v>2013</v>
      </c>
      <c r="B72" s="819">
        <f t="shared" si="10"/>
        <v>10081.973352000001</v>
      </c>
      <c r="C72" s="881">
        <f>RawDatawealth2015!C72</f>
        <v>7163.7913520000002</v>
      </c>
      <c r="D72" s="675">
        <f t="shared" si="5"/>
        <v>6319.1677796492058</v>
      </c>
      <c r="E72" s="675">
        <f t="shared" si="6"/>
        <v>844.62357235079435</v>
      </c>
      <c r="F72" s="675">
        <f>RawDatawealth2015!F72</f>
        <v>3299.274602</v>
      </c>
      <c r="G72" s="675">
        <f>RawDatawealth2015!G72</f>
        <v>152.090926</v>
      </c>
      <c r="H72" s="675">
        <f>RawDatawealth2015!H72</f>
        <v>3159.1050970000001</v>
      </c>
      <c r="I72" s="830">
        <f>RawDatawealth2015!I72</f>
        <v>137.14570000000001</v>
      </c>
      <c r="J72" s="830">
        <f>RawDatawealth2015!J72</f>
        <v>1308.836</v>
      </c>
      <c r="K72" s="866">
        <f t="shared" si="11"/>
        <v>4227.018</v>
      </c>
      <c r="L72" s="675">
        <f>RawDatawealth2015!L72</f>
        <v>1117.8620000000001</v>
      </c>
      <c r="M72" s="675">
        <f>RawDatawealth2015!M72</f>
        <v>416.63799999999998</v>
      </c>
      <c r="N72" s="675">
        <f>RawDatawealth2015!N72</f>
        <v>701.22400000000016</v>
      </c>
      <c r="O72" s="675">
        <f>RawDatawealth2015!O72</f>
        <v>1571.41</v>
      </c>
      <c r="P72" s="675">
        <f>RawDatawealth2015!P72</f>
        <v>605.202</v>
      </c>
      <c r="Q72" s="673">
        <f t="shared" si="12"/>
        <v>932.54399999999998</v>
      </c>
      <c r="R72" s="845">
        <f>Dataincome!EL125/Dataincome!EJ125*(D72-J72)</f>
        <v>3826.3451411109077</v>
      </c>
      <c r="S72" s="670">
        <f>Dataincome!EM125/Dataincome!EJ125*(D72-J72)</f>
        <v>1183.9866385382982</v>
      </c>
      <c r="T72" s="675">
        <f>RawDatawealth2015!T72</f>
        <v>344.327</v>
      </c>
      <c r="U72" s="675">
        <f>RawDatawealth2015!U72</f>
        <v>286.24400000000003</v>
      </c>
      <c r="V72" s="675">
        <f>RawDatawealth2015!V72</f>
        <v>1218.788</v>
      </c>
      <c r="W72" s="1152">
        <f t="shared" si="13"/>
        <v>0.23485954899457495</v>
      </c>
      <c r="X72" s="830">
        <f t="shared" si="3"/>
        <v>318.95799999999997</v>
      </c>
      <c r="Z72" s="16">
        <f t="shared" si="9"/>
        <v>0.52210587169805323</v>
      </c>
    </row>
    <row r="73" spans="1:26">
      <c r="A73" s="500">
        <v>2014</v>
      </c>
      <c r="B73" s="819">
        <f t="shared" si="10"/>
        <v>10196.580303999999</v>
      </c>
      <c r="C73" s="881">
        <f>RawDatawealth2015!C73</f>
        <v>7112.1493039999996</v>
      </c>
      <c r="D73" s="675">
        <f t="shared" si="5"/>
        <v>6302.7814386501977</v>
      </c>
      <c r="E73" s="675">
        <f t="shared" si="6"/>
        <v>809.36786534980183</v>
      </c>
      <c r="F73" s="675">
        <f>RawDatawealth2015!F73</f>
        <v>3369.810896</v>
      </c>
      <c r="G73" s="675">
        <f>RawDatawealth2015!G73</f>
        <v>149.11805100000001</v>
      </c>
      <c r="H73" s="675">
        <f>RawDatawealth2015!H73</f>
        <v>3062.7579000000001</v>
      </c>
      <c r="I73" s="830">
        <f>RawDatawealth2015!I73</f>
        <v>132.86500000000001</v>
      </c>
      <c r="J73" s="830">
        <f>RawDatawealth2015!J73</f>
        <v>1324.7249999999999</v>
      </c>
      <c r="K73" s="866">
        <f t="shared" si="11"/>
        <v>4409.1559999999999</v>
      </c>
      <c r="L73" s="675">
        <f>RawDatawealth2015!L73</f>
        <v>1206.3630000000001</v>
      </c>
      <c r="M73" s="675">
        <f>RawDatawealth2015!M73</f>
        <v>458.11300000000006</v>
      </c>
      <c r="N73" s="675">
        <f>RawDatawealth2015!N73</f>
        <v>748.25000000000011</v>
      </c>
      <c r="O73" s="675">
        <f>RawDatawealth2015!O73</f>
        <v>1630.403</v>
      </c>
      <c r="P73" s="675">
        <f>RawDatawealth2015!P73</f>
        <v>612.87200000000007</v>
      </c>
      <c r="Q73" s="673">
        <f t="shared" si="12"/>
        <v>959.51800000000003</v>
      </c>
      <c r="R73" s="845">
        <f>Dataincome!EL126/Dataincome!EJ126*(D73-J73)</f>
        <v>3796.0134115766259</v>
      </c>
      <c r="S73" s="670">
        <f>Dataincome!EM126/Dataincome!EJ126*(D73-J73)</f>
        <v>1182.0430270735715</v>
      </c>
      <c r="T73" s="675">
        <f>RawDatawealth2015!T73</f>
        <v>363.58500000000004</v>
      </c>
      <c r="U73" s="675">
        <f>RawDatawealth2015!U73</f>
        <v>286.202</v>
      </c>
      <c r="V73" s="675">
        <f>RawDatawealth2015!V73</f>
        <v>1245.72</v>
      </c>
      <c r="W73" s="1152">
        <f t="shared" si="13"/>
        <v>0.2297482580355136</v>
      </c>
      <c r="X73" s="830">
        <f t="shared" si="3"/>
        <v>326.67000000000007</v>
      </c>
      <c r="Z73" s="16">
        <f t="shared" si="9"/>
        <v>0.53465456938352574</v>
      </c>
    </row>
    <row r="74" spans="1:26" ht="15.75" thickBot="1">
      <c r="A74" s="500">
        <v>2015</v>
      </c>
      <c r="B74" s="819">
        <f>C74+K74-J74</f>
        <v>10220.875184</v>
      </c>
      <c r="C74" s="881">
        <f>RawDatawealth2015!C74</f>
        <v>7026.2221840000002</v>
      </c>
      <c r="D74" s="675">
        <f>F74+H74*F74/(F74+G74)</f>
        <v>6238.6054892088378</v>
      </c>
      <c r="E74" s="675">
        <f>C74-D74</f>
        <v>787.61669479116244</v>
      </c>
      <c r="F74" s="675">
        <f>RawDatawealth2015!F74</f>
        <v>3430.80114</v>
      </c>
      <c r="G74" s="675">
        <f>RawDatawealth2015!G74</f>
        <v>146.635411</v>
      </c>
      <c r="H74" s="675">
        <f>RawDatawealth2015!H74</f>
        <v>2927.8123380000002</v>
      </c>
      <c r="I74" s="830">
        <f>RawDatawealth2015!I74</f>
        <v>127.6135</v>
      </c>
      <c r="J74" s="830">
        <f>RawDatawealth2015!J74</f>
        <v>1352.1410000000001</v>
      </c>
      <c r="K74" s="866">
        <f>L74+O74+Q74+P74</f>
        <v>4546.7939999999999</v>
      </c>
      <c r="L74" s="675">
        <f>RawDatawealth2015!L74</f>
        <v>1230.5039999999999</v>
      </c>
      <c r="M74" s="675">
        <f>RawDatawealth2015!M74</f>
        <v>472.71299999999997</v>
      </c>
      <c r="N74" s="675">
        <f>RawDatawealth2015!N74</f>
        <v>757.79099999999994</v>
      </c>
      <c r="O74" s="675">
        <f>RawDatawealth2015!O74</f>
        <v>1694.2380000000001</v>
      </c>
      <c r="P74" s="675">
        <f>RawDatawealth2015!P74</f>
        <v>652.12300000000005</v>
      </c>
      <c r="Q74" s="673">
        <f>V74-U74</f>
        <v>969.92899999999997</v>
      </c>
      <c r="R74" s="847">
        <f>Dataincome!EL126/Dataincome!EJ126*(D74-J74)</f>
        <v>3726.1700354002555</v>
      </c>
      <c r="S74" s="694">
        <f>Dataincome!EM126/Dataincome!EJ126*(D74-J74)</f>
        <v>1160.2944538085826</v>
      </c>
      <c r="T74" s="870">
        <f>RawDatawealth2015!T74</f>
        <v>383.77200000000005</v>
      </c>
      <c r="U74" s="870">
        <f>RawDatawealth2015!U74</f>
        <v>299.36</v>
      </c>
      <c r="V74" s="870">
        <f>RawDatawealth2015!V74</f>
        <v>1269.289</v>
      </c>
      <c r="W74" s="849">
        <f>U74/V74</f>
        <v>0.23584857349271918</v>
      </c>
      <c r="X74" s="871">
        <f>P74-U74</f>
        <v>352.76300000000003</v>
      </c>
      <c r="Z74" s="16">
        <f t="shared" si="9"/>
        <v>0.54993077314063088</v>
      </c>
    </row>
    <row r="75" spans="1:26">
      <c r="G75" s="2"/>
    </row>
    <row r="76" spans="1:26">
      <c r="A76" s="695" t="s">
        <v>760</v>
      </c>
      <c r="B76" s="696" t="s">
        <v>761</v>
      </c>
    </row>
    <row r="77" spans="1:26">
      <c r="A77" s="695"/>
      <c r="B77" s="696" t="s">
        <v>762</v>
      </c>
    </row>
    <row r="78" spans="1:26">
      <c r="A78" s="695"/>
      <c r="B78" s="696" t="s">
        <v>763</v>
      </c>
    </row>
    <row r="79" spans="1:26">
      <c r="A79" s="695"/>
      <c r="B79" s="550" t="s">
        <v>764</v>
      </c>
    </row>
    <row r="80" spans="1:26" ht="15.75" thickBot="1">
      <c r="A80" s="695"/>
      <c r="B80" s="550" t="s">
        <v>765</v>
      </c>
    </row>
    <row r="81" spans="2:23">
      <c r="B81" s="815"/>
      <c r="C81" s="815"/>
      <c r="D81" s="815"/>
      <c r="E81" s="815"/>
      <c r="F81" s="815"/>
      <c r="G81" s="815"/>
    </row>
    <row r="82" spans="2:23">
      <c r="B82" s="816"/>
      <c r="C82" s="816"/>
      <c r="D82" s="816"/>
      <c r="E82" s="816"/>
      <c r="F82" s="816"/>
      <c r="G82" s="816"/>
    </row>
    <row r="83" spans="2:23">
      <c r="B83" s="816"/>
      <c r="C83" s="816"/>
      <c r="D83" s="816"/>
      <c r="E83" s="816"/>
      <c r="F83" s="816"/>
      <c r="G83" s="816"/>
    </row>
    <row r="84" spans="2:23">
      <c r="B84" s="816"/>
      <c r="C84" s="816"/>
      <c r="D84" s="816"/>
      <c r="E84" s="816"/>
      <c r="F84" s="816"/>
      <c r="G84" s="816"/>
    </row>
    <row r="85" spans="2:23">
      <c r="B85" s="816"/>
      <c r="C85" s="816"/>
      <c r="D85" s="816"/>
      <c r="E85" s="816"/>
      <c r="F85" s="816"/>
      <c r="G85" s="816"/>
      <c r="Q85" s="2205"/>
      <c r="R85" s="496"/>
      <c r="S85" s="382"/>
      <c r="T85" s="893"/>
      <c r="U85" s="382"/>
      <c r="V85" s="810"/>
      <c r="W85" s="382"/>
    </row>
    <row r="86" spans="2:23">
      <c r="B86" s="816"/>
      <c r="C86" s="816"/>
      <c r="D86" s="816"/>
      <c r="E86" s="816"/>
      <c r="F86" s="816"/>
      <c r="G86" s="816"/>
      <c r="Q86" s="2205"/>
      <c r="R86" s="496"/>
    </row>
    <row r="87" spans="2:23">
      <c r="B87" s="816"/>
      <c r="C87" s="816"/>
      <c r="D87" s="816"/>
      <c r="E87" s="816"/>
      <c r="F87" s="816"/>
      <c r="G87" s="816"/>
    </row>
    <row r="88" spans="2:23">
      <c r="B88" s="816"/>
      <c r="C88" s="816"/>
      <c r="D88" s="816"/>
      <c r="E88" s="816"/>
      <c r="F88" s="816"/>
      <c r="G88" s="816"/>
    </row>
    <row r="89" spans="2:23">
      <c r="B89" s="816"/>
      <c r="C89" s="816"/>
      <c r="D89" s="816"/>
      <c r="E89" s="816"/>
      <c r="F89" s="816"/>
      <c r="G89" s="816"/>
    </row>
    <row r="90" spans="2:23">
      <c r="B90" s="816"/>
      <c r="C90" s="816"/>
      <c r="D90" s="816"/>
      <c r="E90" s="816"/>
      <c r="F90" s="816"/>
      <c r="G90" s="816"/>
    </row>
    <row r="91" spans="2:23">
      <c r="B91" s="816"/>
      <c r="C91" s="816"/>
      <c r="D91" s="816"/>
      <c r="E91" s="816"/>
      <c r="F91" s="816"/>
      <c r="G91" s="816"/>
    </row>
    <row r="92" spans="2:23">
      <c r="B92" s="816"/>
      <c r="C92" s="816"/>
      <c r="D92" s="816"/>
      <c r="E92" s="816"/>
      <c r="F92" s="816"/>
      <c r="G92" s="816"/>
    </row>
    <row r="93" spans="2:23">
      <c r="B93" s="816"/>
      <c r="C93" s="816"/>
      <c r="D93" s="816"/>
      <c r="E93" s="816"/>
      <c r="F93" s="816"/>
      <c r="G93" s="816"/>
    </row>
    <row r="94" spans="2:23">
      <c r="B94" s="816"/>
      <c r="C94" s="816"/>
      <c r="D94" s="816"/>
      <c r="E94" s="816"/>
      <c r="F94" s="816"/>
      <c r="G94" s="816"/>
    </row>
    <row r="95" spans="2:23">
      <c r="B95" s="816"/>
      <c r="C95" s="816"/>
      <c r="D95" s="816"/>
      <c r="E95" s="816"/>
      <c r="F95" s="816"/>
      <c r="G95" s="816"/>
    </row>
    <row r="96" spans="2:23">
      <c r="B96" s="816"/>
      <c r="C96" s="816"/>
      <c r="D96" s="816"/>
      <c r="E96" s="816"/>
      <c r="F96" s="816"/>
      <c r="G96" s="816"/>
    </row>
    <row r="97" spans="2:7">
      <c r="B97" s="816"/>
      <c r="C97" s="816"/>
      <c r="D97" s="816"/>
      <c r="E97" s="816"/>
      <c r="F97" s="816"/>
      <c r="G97" s="816"/>
    </row>
  </sheetData>
  <mergeCells count="8">
    <mergeCell ref="B1:X1"/>
    <mergeCell ref="R2:X2"/>
    <mergeCell ref="R3:R4"/>
    <mergeCell ref="S3:S4"/>
    <mergeCell ref="Q85:Q86"/>
    <mergeCell ref="C2:I2"/>
    <mergeCell ref="J2:J3"/>
    <mergeCell ref="K2:Q2"/>
  </mergeCells>
  <pageMargins left="0.7" right="0.7" top="0.75" bottom="0.75" header="0.3" footer="0.3"/>
  <pageSetup paperSize="9" orientation="portrai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workbookViewId="0">
      <pane xSplit="1" ySplit="2" topLeftCell="B4" activePane="bottomRight" state="frozen"/>
      <selection pane="topRight" activeCell="B1" sqref="B1"/>
      <selection pane="bottomLeft" activeCell="A7" sqref="A7"/>
      <selection pane="bottomRight" activeCell="G15" sqref="G15"/>
    </sheetView>
  </sheetViews>
  <sheetFormatPr baseColWidth="10" defaultColWidth="15.7109375" defaultRowHeight="15"/>
  <cols>
    <col min="1" max="6" width="15.7109375" style="805"/>
    <col min="7" max="7" width="18.28515625" style="805" customWidth="1"/>
    <col min="8" max="16384" width="15.7109375" style="805"/>
  </cols>
  <sheetData>
    <row r="1" spans="1:8" ht="39" customHeight="1">
      <c r="A1" s="549"/>
      <c r="B1" s="550" t="s">
        <v>894</v>
      </c>
    </row>
    <row r="2" spans="1:8" s="930" customFormat="1" ht="40.5" customHeight="1">
      <c r="A2" s="496" t="s">
        <v>744</v>
      </c>
      <c r="B2" s="958" t="s">
        <v>892</v>
      </c>
      <c r="C2" s="957"/>
      <c r="D2" s="958" t="s">
        <v>893</v>
      </c>
      <c r="E2" s="965" t="s">
        <v>895</v>
      </c>
      <c r="F2" s="965" t="s">
        <v>896</v>
      </c>
      <c r="G2" s="958" t="s">
        <v>1393</v>
      </c>
      <c r="H2" s="956"/>
    </row>
    <row r="3" spans="1:8" s="1" customFormat="1" ht="15" customHeight="1">
      <c r="A3" s="958" t="s">
        <v>891</v>
      </c>
      <c r="B3" s="769">
        <v>14.793958566552867</v>
      </c>
      <c r="C3" s="958" t="s">
        <v>891</v>
      </c>
      <c r="D3" s="963">
        <v>2.0604143344713344</v>
      </c>
    </row>
    <row r="4" spans="1:8" s="1" customFormat="1" ht="15" customHeight="1">
      <c r="A4" s="958" t="s">
        <v>890</v>
      </c>
      <c r="B4" s="769"/>
      <c r="C4" s="958" t="s">
        <v>890</v>
      </c>
      <c r="D4" s="963">
        <v>2.1945183649874269</v>
      </c>
    </row>
    <row r="5" spans="1:8" s="1" customFormat="1" ht="15" customHeight="1">
      <c r="A5" s="958" t="s">
        <v>889</v>
      </c>
      <c r="B5" s="769"/>
      <c r="C5" s="958" t="s">
        <v>889</v>
      </c>
      <c r="D5" s="963">
        <v>3.2212226109678967</v>
      </c>
    </row>
    <row r="6" spans="1:8" s="1" customFormat="1" ht="15" customHeight="1">
      <c r="A6" s="958" t="s">
        <v>888</v>
      </c>
      <c r="B6" s="769"/>
      <c r="C6" s="958" t="s">
        <v>888</v>
      </c>
      <c r="D6" s="963">
        <v>2.5874168192360281</v>
      </c>
    </row>
    <row r="7" spans="1:8" s="1" customFormat="1" ht="15" customHeight="1">
      <c r="A7" s="958" t="s">
        <v>887</v>
      </c>
      <c r="B7" s="769"/>
      <c r="C7" s="958" t="s">
        <v>887</v>
      </c>
      <c r="D7" s="963">
        <v>3.159553846812436</v>
      </c>
    </row>
    <row r="8" spans="1:8" s="1" customFormat="1" ht="15" customHeight="1">
      <c r="A8" s="958" t="s">
        <v>886</v>
      </c>
      <c r="B8" s="769">
        <v>21.027061212904506</v>
      </c>
      <c r="C8" s="958" t="s">
        <v>886</v>
      </c>
      <c r="D8" s="963">
        <v>2.9323469677387308</v>
      </c>
    </row>
    <row r="9" spans="1:8" s="1" customFormat="1" ht="15" customHeight="1">
      <c r="A9" s="958" t="s">
        <v>885</v>
      </c>
      <c r="B9" s="769"/>
      <c r="C9" s="958" t="s">
        <v>885</v>
      </c>
      <c r="D9" s="963">
        <v>3.2785569612078591</v>
      </c>
    </row>
    <row r="10" spans="1:8" s="1" customFormat="1" ht="15" customHeight="1">
      <c r="A10" s="958" t="s">
        <v>884</v>
      </c>
      <c r="B10" s="769"/>
      <c r="C10" s="958" t="s">
        <v>884</v>
      </c>
      <c r="D10" s="963">
        <v>4.0502070687591933</v>
      </c>
    </row>
    <row r="11" spans="1:8" s="1" customFormat="1" ht="15" customHeight="1">
      <c r="A11" s="958" t="s">
        <v>883</v>
      </c>
      <c r="B11" s="769">
        <v>30.418732050132828</v>
      </c>
      <c r="C11" s="958" t="s">
        <v>883</v>
      </c>
      <c r="D11" s="963">
        <v>4.1873205013282728</v>
      </c>
    </row>
    <row r="12" spans="1:8" s="1" customFormat="1" ht="15" customHeight="1">
      <c r="A12" s="958" t="s">
        <v>882</v>
      </c>
      <c r="B12" s="769"/>
      <c r="C12" s="958" t="s">
        <v>882</v>
      </c>
      <c r="D12" s="963">
        <v>4.9045812132905322</v>
      </c>
    </row>
    <row r="13" spans="1:8" s="1" customFormat="1" ht="15" customHeight="1">
      <c r="A13" s="958" t="s">
        <v>881</v>
      </c>
      <c r="B13" s="769"/>
      <c r="C13" s="958" t="s">
        <v>881</v>
      </c>
      <c r="D13" s="963">
        <v>6.742463753930954</v>
      </c>
    </row>
    <row r="14" spans="1:8" s="1" customFormat="1" ht="15" customHeight="1">
      <c r="A14" s="958" t="s">
        <v>880</v>
      </c>
      <c r="B14" s="769">
        <v>60.595801416814552</v>
      </c>
      <c r="C14" s="958" t="s">
        <v>880</v>
      </c>
      <c r="D14" s="963">
        <v>8.6137746293009929</v>
      </c>
    </row>
    <row r="15" spans="1:8" s="1" customFormat="1" ht="15" customHeight="1">
      <c r="A15" s="959" t="s">
        <v>879</v>
      </c>
      <c r="B15" s="769">
        <v>61.389207580005952</v>
      </c>
      <c r="C15" s="958">
        <v>1820</v>
      </c>
      <c r="D15" s="960">
        <v>7.6545000000000005</v>
      </c>
      <c r="E15" s="3">
        <v>-0.10952804986642906</v>
      </c>
      <c r="F15" s="929">
        <f t="shared" ref="F15:F78" si="0">F16/(1+E16)</f>
        <v>2.7717259106196546E-2</v>
      </c>
      <c r="G15" s="1">
        <f t="shared" ref="G15:G78" si="1">D15/F15*100/(6.55957*100)</f>
        <v>42.10088010408208</v>
      </c>
    </row>
    <row r="16" spans="1:8" s="1" customFormat="1" ht="15" customHeight="1">
      <c r="C16" s="958">
        <v>1821</v>
      </c>
      <c r="D16" s="960">
        <v>8.2417680000000004</v>
      </c>
      <c r="E16" s="3">
        <v>-1.6830294530154388E-2</v>
      </c>
      <c r="F16" s="929">
        <f t="shared" si="0"/>
        <v>2.7250769471870655E-2</v>
      </c>
      <c r="G16" s="1">
        <f t="shared" si="1"/>
        <v>46.106934088437214</v>
      </c>
    </row>
    <row r="17" spans="1:7" s="1" customFormat="1" ht="15" customHeight="1">
      <c r="C17" s="958">
        <v>1822</v>
      </c>
      <c r="D17" s="960">
        <v>7.6626120000000002</v>
      </c>
      <c r="E17" s="3">
        <v>-5.7061340941512051E-2</v>
      </c>
      <c r="F17" s="929">
        <f t="shared" si="0"/>
        <v>2.5695804024117697E-2</v>
      </c>
      <c r="G17" s="1">
        <f t="shared" si="1"/>
        <v>45.461028103077545</v>
      </c>
    </row>
    <row r="18" spans="1:7" s="1" customFormat="1" ht="15" customHeight="1">
      <c r="C18" s="958">
        <v>1823</v>
      </c>
      <c r="D18" s="960">
        <v>7.730112000000001</v>
      </c>
      <c r="E18" s="3">
        <v>-3.0257186081693588E-3</v>
      </c>
      <c r="F18" s="929">
        <f t="shared" si="0"/>
        <v>2.561805575173005E-2</v>
      </c>
      <c r="G18" s="1">
        <f t="shared" si="1"/>
        <v>46.000679714171106</v>
      </c>
    </row>
    <row r="19" spans="1:7" s="1" customFormat="1" ht="15" customHeight="1">
      <c r="C19" s="958">
        <v>1824</v>
      </c>
      <c r="D19" s="960">
        <v>7.612876</v>
      </c>
      <c r="E19" s="3">
        <v>-4.5523520485585278E-3</v>
      </c>
      <c r="F19" s="929">
        <f t="shared" si="0"/>
        <v>2.5501433343148576E-2</v>
      </c>
      <c r="G19" s="1">
        <f t="shared" si="1"/>
        <v>45.510205208213428</v>
      </c>
    </row>
    <row r="20" spans="1:7">
      <c r="C20" s="958">
        <v>1825</v>
      </c>
      <c r="D20" s="960">
        <v>7.7372000000000005</v>
      </c>
      <c r="E20" s="3">
        <v>1.3719512195121908E-2</v>
      </c>
      <c r="F20" s="929">
        <f t="shared" si="0"/>
        <v>2.5851300568892992E-2</v>
      </c>
      <c r="G20" s="1">
        <f t="shared" si="1"/>
        <v>45.627434992134383</v>
      </c>
    </row>
    <row r="21" spans="1:7">
      <c r="C21" s="958">
        <v>1826</v>
      </c>
      <c r="D21" s="960">
        <v>8.0471160000000008</v>
      </c>
      <c r="E21" s="3">
        <v>3.9097744360902409E-2</v>
      </c>
      <c r="F21" s="929">
        <f t="shared" si="0"/>
        <v>2.686202810993242E-2</v>
      </c>
      <c r="G21" s="1">
        <f t="shared" si="1"/>
        <v>45.669482615939657</v>
      </c>
    </row>
    <row r="22" spans="1:7">
      <c r="C22" s="958">
        <v>1827</v>
      </c>
      <c r="D22" s="960">
        <v>8.1626879999999993</v>
      </c>
      <c r="E22" s="3">
        <v>4.05209840810421E-2</v>
      </c>
      <c r="F22" s="929">
        <f t="shared" si="0"/>
        <v>2.7950503923359498E-2</v>
      </c>
      <c r="G22" s="1">
        <f t="shared" si="1"/>
        <v>44.521335537553817</v>
      </c>
    </row>
    <row r="23" spans="1:7">
      <c r="C23" s="958">
        <v>1828</v>
      </c>
      <c r="D23" s="960">
        <v>7.6908640000000013</v>
      </c>
      <c r="E23" s="3">
        <v>9.5966620305980577E-2</v>
      </c>
      <c r="F23" s="929">
        <f t="shared" si="0"/>
        <v>3.0632819320733359E-2</v>
      </c>
      <c r="G23" s="1">
        <f t="shared" si="1"/>
        <v>38.274787776814726</v>
      </c>
    </row>
    <row r="24" spans="1:7">
      <c r="C24" s="958">
        <v>1829</v>
      </c>
      <c r="D24" s="960">
        <v>8.2096560000000007</v>
      </c>
      <c r="E24" s="3">
        <v>3.4263959390862908E-2</v>
      </c>
      <c r="F24" s="929">
        <f t="shared" si="0"/>
        <v>3.1682420997966608E-2</v>
      </c>
      <c r="G24" s="1">
        <f t="shared" si="1"/>
        <v>39.503104549287286</v>
      </c>
    </row>
    <row r="25" spans="1:7">
      <c r="A25" s="959" t="s">
        <v>878</v>
      </c>
      <c r="B25" s="769">
        <v>71.997738625246924</v>
      </c>
      <c r="C25" s="958">
        <v>1830</v>
      </c>
      <c r="D25" s="960">
        <v>8.1131400000000014</v>
      </c>
      <c r="E25" s="3">
        <v>-2.3312883435583021E-2</v>
      </c>
      <c r="F25" s="929">
        <f t="shared" si="0"/>
        <v>3.0943812410283943E-2</v>
      </c>
      <c r="G25" s="1">
        <f t="shared" si="1"/>
        <v>39.970518283599375</v>
      </c>
    </row>
    <row r="26" spans="1:7">
      <c r="C26" s="958">
        <v>1831</v>
      </c>
      <c r="D26" s="960">
        <v>8.0995200000000001</v>
      </c>
      <c r="E26" s="3">
        <v>-7.5376884422109214E-3</v>
      </c>
      <c r="F26" s="929">
        <f t="shared" si="0"/>
        <v>3.0710567593121005E-2</v>
      </c>
      <c r="G26" s="1">
        <f t="shared" si="1"/>
        <v>40.206481379762266</v>
      </c>
    </row>
    <row r="27" spans="1:7">
      <c r="C27" s="958">
        <v>1832</v>
      </c>
      <c r="D27" s="960">
        <v>8.7784800000000001</v>
      </c>
      <c r="E27" s="3">
        <v>-6.3291139240506666E-3</v>
      </c>
      <c r="F27" s="929">
        <f t="shared" si="0"/>
        <v>3.0516196912151884E-2</v>
      </c>
      <c r="G27" s="1">
        <f t="shared" si="1"/>
        <v>43.854437454666844</v>
      </c>
    </row>
    <row r="28" spans="1:7">
      <c r="C28" s="958">
        <v>1833</v>
      </c>
      <c r="D28" s="960">
        <v>8.8250399999999996</v>
      </c>
      <c r="E28" s="3">
        <v>-6.4968152866241913E-2</v>
      </c>
      <c r="F28" s="929">
        <f t="shared" si="0"/>
        <v>2.853361596626686E-2</v>
      </c>
      <c r="G28" s="1">
        <f t="shared" si="1"/>
        <v>47.150304282196963</v>
      </c>
    </row>
    <row r="29" spans="1:7">
      <c r="C29" s="958">
        <v>1834</v>
      </c>
      <c r="D29" s="960">
        <v>8.7674760000000003</v>
      </c>
      <c r="E29" s="3">
        <v>-8.1743869209809361E-3</v>
      </c>
      <c r="F29" s="929">
        <f t="shared" si="0"/>
        <v>2.8300371149103914E-2</v>
      </c>
      <c r="G29" s="1">
        <f t="shared" si="1"/>
        <v>47.228818760382332</v>
      </c>
    </row>
    <row r="30" spans="1:7">
      <c r="C30" s="958">
        <v>1835</v>
      </c>
      <c r="D30" s="960">
        <v>9.3072000000000017</v>
      </c>
      <c r="E30" s="3">
        <v>8.2417582417582125E-3</v>
      </c>
      <c r="F30" s="929">
        <f t="shared" si="0"/>
        <v>2.8533615966266856E-2</v>
      </c>
      <c r="G30" s="1">
        <f t="shared" si="1"/>
        <v>49.726382205096385</v>
      </c>
    </row>
    <row r="31" spans="1:7">
      <c r="C31" s="958">
        <v>1836</v>
      </c>
      <c r="D31" s="960">
        <v>9.5590240000000009</v>
      </c>
      <c r="E31" s="3">
        <v>1.2261580381471182E-2</v>
      </c>
      <c r="F31" s="929">
        <f t="shared" si="0"/>
        <v>2.8883483192011266E-2</v>
      </c>
      <c r="G31" s="1">
        <f t="shared" si="1"/>
        <v>50.453188241225583</v>
      </c>
    </row>
    <row r="32" spans="1:7">
      <c r="C32" s="958">
        <v>1837</v>
      </c>
      <c r="D32" s="960">
        <v>9.740984000000001</v>
      </c>
      <c r="E32" s="3">
        <v>1.7496635262449489E-2</v>
      </c>
      <c r="F32" s="929">
        <f t="shared" si="0"/>
        <v>2.9388846962530978E-2</v>
      </c>
      <c r="G32" s="1">
        <f t="shared" si="1"/>
        <v>50.52948962640928</v>
      </c>
    </row>
    <row r="33" spans="1:8">
      <c r="C33" s="958">
        <v>1838</v>
      </c>
      <c r="D33" s="960">
        <v>10.027152000000001</v>
      </c>
      <c r="E33" s="3">
        <v>4.7619047619047672E-2</v>
      </c>
      <c r="F33" s="929">
        <f t="shared" si="0"/>
        <v>3.0788315865508644E-2</v>
      </c>
      <c r="G33" s="1">
        <f t="shared" si="1"/>
        <v>49.649661734262587</v>
      </c>
    </row>
    <row r="34" spans="1:8">
      <c r="C34" s="958">
        <v>1839</v>
      </c>
      <c r="D34" s="960">
        <v>9.9337280000000021</v>
      </c>
      <c r="E34" s="3">
        <v>4.4191919191919116E-2</v>
      </c>
      <c r="F34" s="929">
        <f t="shared" si="0"/>
        <v>3.2148910632292485E-2</v>
      </c>
      <c r="G34" s="1">
        <f t="shared" si="1"/>
        <v>47.105393038810973</v>
      </c>
    </row>
    <row r="35" spans="1:8">
      <c r="A35" s="959" t="s">
        <v>877</v>
      </c>
      <c r="B35" s="769">
        <v>82.852109585014404</v>
      </c>
      <c r="C35" s="958">
        <v>1840</v>
      </c>
      <c r="D35" s="960">
        <v>10.801560000000002</v>
      </c>
      <c r="E35" s="3">
        <v>-1.6928657799274438E-2</v>
      </c>
      <c r="F35" s="929">
        <f t="shared" si="0"/>
        <v>3.1604672725578951E-2</v>
      </c>
      <c r="G35" s="1">
        <f t="shared" si="1"/>
        <v>52.102650165973444</v>
      </c>
    </row>
    <row r="36" spans="1:8">
      <c r="C36" s="958">
        <v>1841</v>
      </c>
      <c r="D36" s="960">
        <v>10.547496000000001</v>
      </c>
      <c r="E36" s="3">
        <v>-6.519065190651907E-2</v>
      </c>
      <c r="F36" s="929">
        <f t="shared" si="0"/>
        <v>2.9544343507306278E-2</v>
      </c>
      <c r="G36" s="1">
        <f t="shared" si="1"/>
        <v>54.425152453222452</v>
      </c>
    </row>
    <row r="37" spans="1:8">
      <c r="C37" s="958">
        <v>1842</v>
      </c>
      <c r="D37" s="960">
        <v>10.389808</v>
      </c>
      <c r="E37" s="3">
        <v>2.7631578947368451E-2</v>
      </c>
      <c r="F37" s="929">
        <f t="shared" si="0"/>
        <v>3.0360700367376585E-2</v>
      </c>
      <c r="G37" s="1">
        <f t="shared" si="1"/>
        <v>52.16994337150885</v>
      </c>
    </row>
    <row r="38" spans="1:8">
      <c r="C38" s="958">
        <v>1843</v>
      </c>
      <c r="D38" s="960">
        <v>10.861408000000001</v>
      </c>
      <c r="E38" s="3">
        <v>-3.5851472471190693E-2</v>
      </c>
      <c r="F38" s="929">
        <f t="shared" si="0"/>
        <v>2.9272224553949514E-2</v>
      </c>
      <c r="G38" s="1">
        <f t="shared" si="1"/>
        <v>56.565942651978574</v>
      </c>
    </row>
    <row r="39" spans="1:8">
      <c r="C39" s="958">
        <v>1844</v>
      </c>
      <c r="D39" s="960">
        <v>11.263764</v>
      </c>
      <c r="E39" s="3">
        <v>3.5856573705179251E-2</v>
      </c>
      <c r="F39" s="929">
        <f t="shared" si="0"/>
        <v>3.0321826231182764E-2</v>
      </c>
      <c r="G39" s="1">
        <f t="shared" si="1"/>
        <v>56.630815673899519</v>
      </c>
    </row>
    <row r="40" spans="1:8">
      <c r="C40" s="958">
        <v>1845</v>
      </c>
      <c r="D40" s="960">
        <v>11.759</v>
      </c>
      <c r="E40" s="3">
        <v>-1.2820512820512886E-2</v>
      </c>
      <c r="F40" s="929">
        <f t="shared" si="0"/>
        <v>2.9933084869244522E-2</v>
      </c>
      <c r="G40" s="1">
        <f t="shared" si="1"/>
        <v>59.888514716256616</v>
      </c>
    </row>
    <row r="41" spans="1:8">
      <c r="C41" s="958">
        <v>1846</v>
      </c>
      <c r="D41" s="960">
        <v>12.599195999999999</v>
      </c>
      <c r="E41" s="3">
        <v>6.883116883116891E-2</v>
      </c>
      <c r="F41" s="929">
        <f t="shared" si="0"/>
        <v>3.19934140875172E-2</v>
      </c>
      <c r="G41" s="1">
        <f t="shared" si="1"/>
        <v>60.035326112036309</v>
      </c>
    </row>
    <row r="42" spans="1:8">
      <c r="C42" s="958">
        <v>1847</v>
      </c>
      <c r="D42" s="960">
        <v>13.857984</v>
      </c>
      <c r="E42" s="3">
        <v>6.3183475091129981E-2</v>
      </c>
      <c r="F42" s="929">
        <f t="shared" si="0"/>
        <v>3.4014869169596049E-2</v>
      </c>
      <c r="G42" s="1">
        <f t="shared" si="1"/>
        <v>62.109192046521883</v>
      </c>
      <c r="H42" s="1332"/>
    </row>
    <row r="43" spans="1:8">
      <c r="C43" s="958">
        <v>1848</v>
      </c>
      <c r="D43" s="960">
        <v>10.718091999999999</v>
      </c>
      <c r="E43" s="3">
        <v>-0.13942857142857146</v>
      </c>
      <c r="F43" s="929">
        <f t="shared" si="0"/>
        <v>2.9272224553949514E-2</v>
      </c>
      <c r="G43" s="1">
        <f t="shared" si="1"/>
        <v>55.819556489419249</v>
      </c>
      <c r="H43" s="1332"/>
    </row>
    <row r="44" spans="1:8">
      <c r="C44" s="958">
        <v>1849</v>
      </c>
      <c r="D44" s="960">
        <v>10.752328</v>
      </c>
      <c r="E44" s="3">
        <v>-2.1248339973439445E-2</v>
      </c>
      <c r="F44" s="929">
        <f t="shared" si="0"/>
        <v>2.8650238374848334E-2</v>
      </c>
      <c r="G44" s="1">
        <f t="shared" si="1"/>
        <v>57.213549680386123</v>
      </c>
      <c r="H44" s="1332"/>
    </row>
    <row r="45" spans="1:8">
      <c r="A45" s="959" t="s">
        <v>876</v>
      </c>
      <c r="B45" s="769">
        <v>112.74804569569159</v>
      </c>
      <c r="C45" s="958">
        <v>1850</v>
      </c>
      <c r="D45" s="960">
        <v>11.39442</v>
      </c>
      <c r="E45" s="3">
        <v>-1.085481682496614E-2</v>
      </c>
      <c r="F45" s="929">
        <f t="shared" si="0"/>
        <v>2.8339245285297739E-2</v>
      </c>
      <c r="G45" s="1">
        <f t="shared" si="1"/>
        <v>61.295497233706364</v>
      </c>
      <c r="H45" s="1332"/>
    </row>
    <row r="46" spans="1:8">
      <c r="C46" s="958">
        <v>1851</v>
      </c>
      <c r="D46" s="960">
        <v>11.260928</v>
      </c>
      <c r="E46" s="3">
        <v>-1.371742112482921E-3</v>
      </c>
      <c r="F46" s="929">
        <f t="shared" si="0"/>
        <v>2.8300371149103914E-2</v>
      </c>
      <c r="G46" s="1">
        <f t="shared" si="1"/>
        <v>60.660596913606</v>
      </c>
      <c r="H46" s="1332"/>
    </row>
    <row r="47" spans="1:8">
      <c r="C47" s="958">
        <v>1852</v>
      </c>
      <c r="D47" s="960">
        <v>12.924016</v>
      </c>
      <c r="E47" s="3">
        <v>4.39560439560438E-2</v>
      </c>
      <c r="F47" s="929">
        <f t="shared" si="0"/>
        <v>2.9544343507306281E-2</v>
      </c>
      <c r="G47" s="1">
        <f t="shared" si="1"/>
        <v>66.688012122297664</v>
      </c>
      <c r="H47" s="1332"/>
    </row>
    <row r="48" spans="1:8">
      <c r="C48" s="958">
        <v>1853</v>
      </c>
      <c r="D48" s="960">
        <v>14.542944</v>
      </c>
      <c r="E48" s="3">
        <v>0.11578947368421044</v>
      </c>
      <c r="F48" s="929">
        <f t="shared" si="0"/>
        <v>3.2965267492362796E-2</v>
      </c>
      <c r="G48" s="1">
        <f t="shared" si="1"/>
        <v>67.254346443641907</v>
      </c>
      <c r="H48" s="1332"/>
    </row>
    <row r="49" spans="1:8">
      <c r="C49" s="958">
        <v>1854</v>
      </c>
      <c r="D49" s="960">
        <v>16.484832000000001</v>
      </c>
      <c r="E49" s="3">
        <v>0.11910377358490565</v>
      </c>
      <c r="F49" s="929">
        <f t="shared" si="0"/>
        <v>3.6891555247939023E-2</v>
      </c>
      <c r="G49" s="1">
        <f t="shared" si="1"/>
        <v>68.121184396643471</v>
      </c>
      <c r="H49" s="1332"/>
    </row>
    <row r="50" spans="1:8" s="1" customFormat="1">
      <c r="C50" s="958">
        <v>1855</v>
      </c>
      <c r="D50" s="960">
        <v>17.517760000000003</v>
      </c>
      <c r="E50" s="3">
        <v>6.7439409905163394E-2</v>
      </c>
      <c r="F50" s="929">
        <f t="shared" si="0"/>
        <v>3.9379499964343763E-2</v>
      </c>
      <c r="G50" s="1">
        <f t="shared" si="1"/>
        <v>67.816130184966454</v>
      </c>
      <c r="H50" s="1332"/>
    </row>
    <row r="51" spans="1:8" s="1" customFormat="1">
      <c r="C51" s="958">
        <v>1856</v>
      </c>
      <c r="D51" s="960">
        <v>18.257472</v>
      </c>
      <c r="E51" s="3">
        <v>1.6781836130305816E-2</v>
      </c>
      <c r="F51" s="929">
        <f t="shared" si="0"/>
        <v>4.0040360279638761E-2</v>
      </c>
      <c r="G51" s="1">
        <f t="shared" si="1"/>
        <v>69.513202283919313</v>
      </c>
      <c r="H51" s="1332"/>
    </row>
    <row r="52" spans="1:8" s="1" customFormat="1">
      <c r="C52" s="958">
        <v>1857</v>
      </c>
      <c r="D52" s="960">
        <v>17.653559999999999</v>
      </c>
      <c r="E52" s="3">
        <v>-6.5048543689320337E-2</v>
      </c>
      <c r="F52" s="929">
        <f t="shared" si="0"/>
        <v>3.743579315465255E-2</v>
      </c>
      <c r="G52" s="1">
        <f t="shared" si="1"/>
        <v>71.890232474136454</v>
      </c>
      <c r="H52" s="1332"/>
    </row>
    <row r="53" spans="1:8" s="1" customFormat="1">
      <c r="C53" s="958">
        <v>1858</v>
      </c>
      <c r="D53" s="960">
        <v>16.497464000000001</v>
      </c>
      <c r="E53" s="3">
        <v>-9.2419522326064318E-2</v>
      </c>
      <c r="F53" s="929">
        <f t="shared" si="0"/>
        <v>3.3975995033402213E-2</v>
      </c>
      <c r="G53" s="1">
        <f t="shared" si="1"/>
        <v>74.023503100851315</v>
      </c>
      <c r="H53" s="1332"/>
    </row>
    <row r="54" spans="1:8" s="1" customFormat="1">
      <c r="C54" s="958">
        <v>1859</v>
      </c>
      <c r="D54" s="960">
        <v>16.597152000000001</v>
      </c>
      <c r="E54" s="3">
        <v>-5.2631578947368585E-2</v>
      </c>
      <c r="F54" s="929">
        <f t="shared" si="0"/>
        <v>3.2187784768486299E-2</v>
      </c>
      <c r="G54" s="1">
        <f t="shared" si="1"/>
        <v>78.608066057939823</v>
      </c>
      <c r="H54" s="1332"/>
    </row>
    <row r="55" spans="1:8" s="1" customFormat="1">
      <c r="A55" s="959" t="s">
        <v>875</v>
      </c>
      <c r="B55" s="769">
        <v>150.20064133747772</v>
      </c>
      <c r="C55" s="958">
        <v>1860</v>
      </c>
      <c r="D55" s="960">
        <v>17.832380000000001</v>
      </c>
      <c r="E55" s="3">
        <v>0.11352657004830946</v>
      </c>
      <c r="F55" s="929">
        <f t="shared" si="0"/>
        <v>3.584195357070577E-2</v>
      </c>
      <c r="G55" s="1">
        <f t="shared" si="1"/>
        <v>75.847673889794649</v>
      </c>
      <c r="H55" s="1332"/>
    </row>
    <row r="56" spans="1:8" s="1" customFormat="1">
      <c r="C56" s="958">
        <v>1861</v>
      </c>
      <c r="D56" s="960">
        <v>18.335912</v>
      </c>
      <c r="E56" s="3">
        <v>5.0976138828633388E-2</v>
      </c>
      <c r="F56" s="929">
        <f t="shared" si="0"/>
        <v>3.7669037971815499E-2</v>
      </c>
      <c r="G56" s="1">
        <f t="shared" si="1"/>
        <v>74.206614106872507</v>
      </c>
      <c r="H56" s="1332"/>
    </row>
    <row r="57" spans="1:8" s="1" customFormat="1">
      <c r="C57" s="958">
        <v>1862</v>
      </c>
      <c r="D57" s="960">
        <v>19.115064</v>
      </c>
      <c r="E57" s="3">
        <v>-2.9927760577915352E-2</v>
      </c>
      <c r="F57" s="929">
        <f t="shared" si="0"/>
        <v>3.6541688022194603E-2</v>
      </c>
      <c r="G57" s="1">
        <f t="shared" si="1"/>
        <v>79.746527293984343</v>
      </c>
      <c r="H57" s="1332"/>
    </row>
    <row r="58" spans="1:8" s="1" customFormat="1">
      <c r="C58" s="958">
        <v>1863</v>
      </c>
      <c r="D58" s="960">
        <v>19.833072000000001</v>
      </c>
      <c r="E58" s="3">
        <v>-1.276595744680864E-2</v>
      </c>
      <c r="F58" s="929">
        <f t="shared" si="0"/>
        <v>3.6075198387868712E-2</v>
      </c>
      <c r="G58" s="1">
        <f t="shared" si="1"/>
        <v>83.811939235670238</v>
      </c>
      <c r="H58" s="1332"/>
    </row>
    <row r="59" spans="1:8" s="1" customFormat="1">
      <c r="C59" s="958">
        <v>1864</v>
      </c>
      <c r="D59" s="960">
        <v>20.361148</v>
      </c>
      <c r="E59" s="3">
        <v>-3.0172413793103314E-2</v>
      </c>
      <c r="F59" s="929">
        <f t="shared" si="0"/>
        <v>3.4986722574441645E-2</v>
      </c>
      <c r="G59" s="1">
        <f t="shared" si="1"/>
        <v>88.720428037263829</v>
      </c>
      <c r="H59" s="1332"/>
    </row>
    <row r="60" spans="1:8" s="1" customFormat="1">
      <c r="C60" s="958">
        <v>1865</v>
      </c>
      <c r="D60" s="960">
        <v>20.166840000000001</v>
      </c>
      <c r="E60" s="3">
        <v>-7.7777777777778834E-3</v>
      </c>
      <c r="F60" s="929">
        <f t="shared" si="0"/>
        <v>3.4714603621084875E-2</v>
      </c>
      <c r="G60" s="1">
        <f t="shared" si="1"/>
        <v>88.562582259091855</v>
      </c>
      <c r="H60" s="1332"/>
    </row>
    <row r="61" spans="1:8" s="1" customFormat="1">
      <c r="C61" s="958">
        <v>1866</v>
      </c>
      <c r="D61" s="960">
        <v>21.0838</v>
      </c>
      <c r="E61" s="3">
        <v>4.9272116461366311E-2</v>
      </c>
      <c r="F61" s="929">
        <f t="shared" si="0"/>
        <v>3.6425065613613139E-2</v>
      </c>
      <c r="G61" s="1">
        <f t="shared" si="1"/>
        <v>88.241559362596419</v>
      </c>
      <c r="H61" s="1332"/>
    </row>
    <row r="62" spans="1:8" s="1" customFormat="1">
      <c r="C62" s="958">
        <v>1867</v>
      </c>
      <c r="D62" s="960">
        <v>20.868928000000004</v>
      </c>
      <c r="E62" s="3">
        <v>5.9765208110992507E-2</v>
      </c>
      <c r="F62" s="929">
        <f t="shared" si="0"/>
        <v>3.8602017240467287E-2</v>
      </c>
      <c r="G62" s="1">
        <f t="shared" si="1"/>
        <v>82.416614255669018</v>
      </c>
      <c r="H62" s="1332"/>
    </row>
    <row r="63" spans="1:8" s="1" customFormat="1">
      <c r="C63" s="958">
        <v>1868</v>
      </c>
      <c r="D63" s="960">
        <v>22.550892000000001</v>
      </c>
      <c r="E63" s="3">
        <v>2.0140986908358638E-2</v>
      </c>
      <c r="F63" s="929">
        <f t="shared" si="0"/>
        <v>3.937949996434377E-2</v>
      </c>
      <c r="G63" s="1">
        <f t="shared" si="1"/>
        <v>87.300786610794873</v>
      </c>
      <c r="H63" s="1332"/>
    </row>
    <row r="64" spans="1:8" s="1" customFormat="1">
      <c r="C64" s="958">
        <v>1869</v>
      </c>
      <c r="D64" s="960">
        <v>21.507904</v>
      </c>
      <c r="E64" s="3">
        <v>-6.3178677196446209E-2</v>
      </c>
      <c r="F64" s="929">
        <f t="shared" si="0"/>
        <v>3.689155524793903E-2</v>
      </c>
      <c r="G64" s="1">
        <f t="shared" si="1"/>
        <v>88.878303058794017</v>
      </c>
      <c r="H64" s="1332"/>
    </row>
    <row r="65" spans="1:8" s="1" customFormat="1">
      <c r="A65" s="958">
        <f t="shared" ref="A65:A89" si="2">A66-1</f>
        <v>1870</v>
      </c>
      <c r="B65" s="809">
        <v>137.93758655948022</v>
      </c>
      <c r="C65" s="958">
        <v>1870</v>
      </c>
      <c r="D65" s="960">
        <v>20.611800000000002</v>
      </c>
      <c r="E65" s="3">
        <v>2.3182297154900056E-2</v>
      </c>
      <c r="F65" s="929">
        <f t="shared" si="0"/>
        <v>3.7746786244203162E-2</v>
      </c>
      <c r="G65" s="1">
        <f t="shared" si="1"/>
        <v>83.245461829922434</v>
      </c>
      <c r="H65" s="1332"/>
    </row>
    <row r="66" spans="1:8" s="1" customFormat="1">
      <c r="A66" s="958">
        <f t="shared" si="2"/>
        <v>1871</v>
      </c>
      <c r="B66" s="809">
        <v>163.77119354707878</v>
      </c>
      <c r="C66" s="958">
        <v>1871</v>
      </c>
      <c r="D66" s="960">
        <v>21.335339999999999</v>
      </c>
      <c r="E66" s="3">
        <v>0.16374871266735314</v>
      </c>
      <c r="F66" s="929">
        <f t="shared" si="0"/>
        <v>4.3927773899021187E-2</v>
      </c>
      <c r="G66" s="1">
        <f t="shared" si="1"/>
        <v>74.043169656236216</v>
      </c>
      <c r="H66" s="1332"/>
    </row>
    <row r="67" spans="1:8" s="1" customFormat="1">
      <c r="A67" s="958">
        <f t="shared" si="2"/>
        <v>1872</v>
      </c>
      <c r="B67" s="809">
        <v>153.04116411813098</v>
      </c>
      <c r="C67" s="958">
        <v>1872</v>
      </c>
      <c r="D67" s="960">
        <v>22.526339999999998</v>
      </c>
      <c r="E67" s="3">
        <v>-7.3451327433628255E-2</v>
      </c>
      <c r="F67" s="929">
        <f t="shared" si="0"/>
        <v>4.0701220594933793E-2</v>
      </c>
      <c r="G67" s="1">
        <f t="shared" si="1"/>
        <v>84.373842964877127</v>
      </c>
      <c r="H67" s="1332"/>
    </row>
    <row r="68" spans="1:8" s="1" customFormat="1">
      <c r="A68" s="958">
        <f t="shared" si="2"/>
        <v>1873</v>
      </c>
      <c r="B68" s="809">
        <v>160.08217641189691</v>
      </c>
      <c r="C68" s="958">
        <v>1873</v>
      </c>
      <c r="D68" s="960">
        <v>22.418189999999996</v>
      </c>
      <c r="E68" s="3">
        <v>3.1518624641833748E-2</v>
      </c>
      <c r="F68" s="929">
        <f t="shared" si="0"/>
        <v>4.1984067089329988E-2</v>
      </c>
      <c r="G68" s="1">
        <f t="shared" si="1"/>
        <v>81.403048124656607</v>
      </c>
      <c r="H68" s="1332"/>
    </row>
    <row r="69" spans="1:8" s="1" customFormat="1">
      <c r="A69" s="958">
        <f t="shared" si="2"/>
        <v>1874</v>
      </c>
      <c r="B69" s="809">
        <v>164.98271708742359</v>
      </c>
      <c r="C69" s="958">
        <v>1874</v>
      </c>
      <c r="D69" s="960">
        <v>23.494239999999994</v>
      </c>
      <c r="E69" s="3">
        <v>1.6666666666666829E-2</v>
      </c>
      <c r="F69" s="929">
        <f t="shared" si="0"/>
        <v>4.2683801540818828E-2</v>
      </c>
      <c r="G69" s="1">
        <f t="shared" si="1"/>
        <v>83.911780803185366</v>
      </c>
      <c r="H69" s="1332"/>
    </row>
    <row r="70" spans="1:8" s="1" customFormat="1">
      <c r="A70" s="958">
        <f t="shared" si="2"/>
        <v>1875</v>
      </c>
      <c r="B70" s="809">
        <v>148.00422314873964</v>
      </c>
      <c r="C70" s="958">
        <v>1875</v>
      </c>
      <c r="D70" s="960">
        <v>23.171624999999992</v>
      </c>
      <c r="E70" s="3">
        <v>-0.11384335154826986</v>
      </c>
      <c r="F70" s="929">
        <f t="shared" si="0"/>
        <v>3.7824534516590805E-2</v>
      </c>
      <c r="G70" s="1">
        <f t="shared" si="1"/>
        <v>93.391538169342638</v>
      </c>
      <c r="H70" s="1332"/>
    </row>
    <row r="71" spans="1:8" s="1" customFormat="1">
      <c r="A71" s="958">
        <f t="shared" si="2"/>
        <v>1876</v>
      </c>
      <c r="B71" s="809">
        <v>155.70968342725521</v>
      </c>
      <c r="C71" s="958">
        <v>1876</v>
      </c>
      <c r="D71" s="960">
        <v>23.000019999999989</v>
      </c>
      <c r="E71" s="3">
        <v>3.6998972250770867E-2</v>
      </c>
      <c r="F71" s="929">
        <f t="shared" si="0"/>
        <v>3.9224003419568471E-2</v>
      </c>
      <c r="G71" s="1">
        <f t="shared" si="1"/>
        <v>89.392467360726044</v>
      </c>
      <c r="H71" s="1332"/>
    </row>
    <row r="72" spans="1:8" s="1" customFormat="1">
      <c r="A72" s="958">
        <f t="shared" si="2"/>
        <v>1877</v>
      </c>
      <c r="B72" s="809">
        <v>160.98395550889484</v>
      </c>
      <c r="C72" s="958">
        <v>1877</v>
      </c>
      <c r="D72" s="960">
        <v>23.214154999999987</v>
      </c>
      <c r="E72" s="3">
        <v>2.4777006937562129E-2</v>
      </c>
      <c r="F72" s="929">
        <f t="shared" si="0"/>
        <v>4.0195856824414081E-2</v>
      </c>
      <c r="G72" s="1">
        <f t="shared" si="1"/>
        <v>88.043280958186187</v>
      </c>
      <c r="H72" s="1332"/>
    </row>
    <row r="73" spans="1:8" s="1" customFormat="1">
      <c r="A73" s="958">
        <f t="shared" si="2"/>
        <v>1878</v>
      </c>
      <c r="B73" s="809">
        <v>164.66663865747307</v>
      </c>
      <c r="C73" s="958">
        <v>1878</v>
      </c>
      <c r="D73" s="960">
        <v>22.060139999999983</v>
      </c>
      <c r="E73" s="3">
        <v>1.1605415860734825E-2</v>
      </c>
      <c r="F73" s="929">
        <f t="shared" si="0"/>
        <v>4.0662346458739965E-2</v>
      </c>
      <c r="G73" s="1">
        <f t="shared" si="1"/>
        <v>82.706655075406516</v>
      </c>
      <c r="H73" s="1332"/>
    </row>
    <row r="74" spans="1:8" s="1" customFormat="1">
      <c r="A74" s="958">
        <f t="shared" si="2"/>
        <v>1879</v>
      </c>
      <c r="B74" s="809">
        <v>163.34849959965027</v>
      </c>
      <c r="C74" s="958">
        <v>1879</v>
      </c>
      <c r="D74" s="960">
        <v>21.950794999999982</v>
      </c>
      <c r="E74" s="3">
        <v>-1.5296367112810683E-2</v>
      </c>
      <c r="F74" s="929">
        <f t="shared" si="0"/>
        <v>4.0040360279638781E-2</v>
      </c>
      <c r="G74" s="1">
        <f t="shared" si="1"/>
        <v>83.575100272800242</v>
      </c>
      <c r="H74" s="1332"/>
    </row>
    <row r="75" spans="1:8" s="1" customFormat="1">
      <c r="A75" s="958">
        <f t="shared" si="2"/>
        <v>1880</v>
      </c>
      <c r="B75" s="809">
        <v>170.8341108715392</v>
      </c>
      <c r="C75" s="958">
        <v>1880</v>
      </c>
      <c r="D75" s="960">
        <v>23.466899999999978</v>
      </c>
      <c r="E75" s="3">
        <v>4.0776699029126284E-2</v>
      </c>
      <c r="F75" s="929">
        <f t="shared" si="0"/>
        <v>4.1673073999779396E-2</v>
      </c>
      <c r="G75" s="1">
        <f t="shared" si="1"/>
        <v>85.846939024165124</v>
      </c>
      <c r="H75" s="1332"/>
    </row>
    <row r="76" spans="1:8" s="1" customFormat="1">
      <c r="A76" s="958">
        <f t="shared" si="2"/>
        <v>1881</v>
      </c>
      <c r="B76" s="809">
        <v>174.31438539284255</v>
      </c>
      <c r="C76" s="958">
        <v>1881</v>
      </c>
      <c r="D76" s="960">
        <v>25.189394999999976</v>
      </c>
      <c r="E76" s="3">
        <v>-1.8656716417910779E-3</v>
      </c>
      <c r="F76" s="929">
        <f t="shared" si="0"/>
        <v>4.1595325727391746E-2</v>
      </c>
      <c r="G76" s="1">
        <f t="shared" si="1"/>
        <v>92.320433736286788</v>
      </c>
      <c r="H76" s="1332"/>
    </row>
    <row r="77" spans="1:8" s="1" customFormat="1">
      <c r="A77" s="958">
        <f t="shared" si="2"/>
        <v>1882</v>
      </c>
      <c r="B77" s="809">
        <v>175.04573526186311</v>
      </c>
      <c r="C77" s="958">
        <v>1882</v>
      </c>
      <c r="D77" s="960">
        <v>26.227599999999974</v>
      </c>
      <c r="E77" s="3">
        <v>-2.2429906542056233E-2</v>
      </c>
      <c r="F77" s="929">
        <f t="shared" si="0"/>
        <v>4.0662346458739965E-2</v>
      </c>
      <c r="G77" s="1">
        <f t="shared" si="1"/>
        <v>98.331065290416632</v>
      </c>
      <c r="H77" s="1332"/>
    </row>
    <row r="78" spans="1:8" s="1" customFormat="1">
      <c r="A78" s="958">
        <f t="shared" si="2"/>
        <v>1883</v>
      </c>
      <c r="B78" s="809">
        <v>181.78664353613644</v>
      </c>
      <c r="C78" s="958">
        <v>1883</v>
      </c>
      <c r="D78" s="960">
        <v>25.204774999999973</v>
      </c>
      <c r="E78" s="3">
        <v>1.051625239005749E-2</v>
      </c>
      <c r="F78" s="929">
        <f t="shared" si="0"/>
        <v>4.1089961956872034E-2</v>
      </c>
      <c r="G78" s="1">
        <f t="shared" si="1"/>
        <v>93.512940763319989</v>
      </c>
      <c r="H78" s="1332"/>
    </row>
    <row r="79" spans="1:8" s="1" customFormat="1">
      <c r="A79" s="958">
        <f t="shared" si="2"/>
        <v>1884</v>
      </c>
      <c r="B79" s="809">
        <v>182.3142689966586</v>
      </c>
      <c r="C79" s="958">
        <v>1884</v>
      </c>
      <c r="D79" s="960">
        <v>24.01073999999997</v>
      </c>
      <c r="E79" s="3">
        <v>-2.1759697256385935E-2</v>
      </c>
      <c r="F79" s="929">
        <f t="shared" ref="F79:F141" si="3">F80/(1+E80)</f>
        <v>4.0195856824414081E-2</v>
      </c>
      <c r="G79" s="1">
        <f t="shared" ref="G79:G142" si="4">D79/F79*100/(6.55957*100)</f>
        <v>91.064453038844533</v>
      </c>
      <c r="H79" s="1332"/>
    </row>
    <row r="80" spans="1:8" s="1" customFormat="1">
      <c r="A80" s="958">
        <f t="shared" si="2"/>
        <v>1885</v>
      </c>
      <c r="B80" s="809">
        <v>180.21344941889791</v>
      </c>
      <c r="C80" s="958">
        <v>1885</v>
      </c>
      <c r="D80" s="960">
        <v>23.40717499999997</v>
      </c>
      <c r="E80" s="3">
        <v>-3.481624758220514E-2</v>
      </c>
      <c r="F80" s="929">
        <f t="shared" si="3"/>
        <v>3.8796387921436408E-2</v>
      </c>
      <c r="G80" s="1">
        <f t="shared" si="4"/>
        <v>91.977656071492319</v>
      </c>
      <c r="H80" s="1332"/>
    </row>
    <row r="81" spans="1:8" s="1" customFormat="1">
      <c r="A81" s="958">
        <f t="shared" si="2"/>
        <v>1886</v>
      </c>
      <c r="B81" s="809">
        <v>183.72967489935053</v>
      </c>
      <c r="C81" s="958">
        <v>1886</v>
      </c>
      <c r="D81" s="960">
        <v>23.248360000000002</v>
      </c>
      <c r="E81" s="3">
        <v>-3.0060120240481547E-3</v>
      </c>
      <c r="F81" s="929">
        <f t="shared" si="3"/>
        <v>3.8679765512854937E-2</v>
      </c>
      <c r="G81" s="1">
        <f t="shared" si="4"/>
        <v>91.629036199912761</v>
      </c>
      <c r="H81" s="1332"/>
    </row>
    <row r="82" spans="1:8" s="1" customFormat="1">
      <c r="A82" s="958">
        <f t="shared" si="2"/>
        <v>1887</v>
      </c>
      <c r="B82" s="809">
        <v>184.88229197471276</v>
      </c>
      <c r="C82" s="958">
        <v>1887</v>
      </c>
      <c r="D82" s="960">
        <v>23.460760000000001</v>
      </c>
      <c r="E82" s="3">
        <v>-1.407035175879412E-2</v>
      </c>
      <c r="F82" s="929">
        <f t="shared" si="3"/>
        <v>3.8135527606141396E-2</v>
      </c>
      <c r="G82" s="1">
        <f t="shared" si="4"/>
        <v>93.785769599966741</v>
      </c>
      <c r="H82" s="1332"/>
    </row>
    <row r="83" spans="1:8" s="1" customFormat="1">
      <c r="A83" s="958">
        <f t="shared" si="2"/>
        <v>1888</v>
      </c>
      <c r="B83" s="809">
        <v>181.47369375267033</v>
      </c>
      <c r="C83" s="958">
        <v>1888</v>
      </c>
      <c r="D83" s="960">
        <v>24.466799999999999</v>
      </c>
      <c r="E83" s="3">
        <v>-3.9755351681956874E-2</v>
      </c>
      <c r="F83" s="929">
        <f t="shared" si="3"/>
        <v>3.6619436294582274E-2</v>
      </c>
      <c r="G83" s="1">
        <f t="shared" si="4"/>
        <v>101.85682774958785</v>
      </c>
      <c r="H83" s="1332"/>
    </row>
    <row r="84" spans="1:8" s="1" customFormat="1">
      <c r="A84" s="958">
        <f t="shared" si="2"/>
        <v>1889</v>
      </c>
      <c r="B84" s="809">
        <v>188.15244289604252</v>
      </c>
      <c r="C84" s="958">
        <v>1889</v>
      </c>
      <c r="D84" s="960">
        <v>24.979500000000002</v>
      </c>
      <c r="E84" s="3">
        <v>1.4861995753715274E-2</v>
      </c>
      <c r="F84" s="929">
        <f t="shared" si="3"/>
        <v>3.71636742012958E-2</v>
      </c>
      <c r="G84" s="1">
        <f t="shared" si="4"/>
        <v>102.46834598364643</v>
      </c>
      <c r="H84" s="1332"/>
    </row>
    <row r="85" spans="1:8">
      <c r="A85" s="958">
        <f t="shared" si="2"/>
        <v>1890</v>
      </c>
      <c r="B85" s="809">
        <v>196.3537314373886</v>
      </c>
      <c r="C85" s="958">
        <v>1890</v>
      </c>
      <c r="D85" s="960">
        <v>26.314039999999999</v>
      </c>
      <c r="E85" s="3">
        <v>1.9874476987447709E-2</v>
      </c>
      <c r="F85" s="929">
        <f t="shared" si="3"/>
        <v>3.7902282788978454E-2</v>
      </c>
      <c r="G85" s="1">
        <f t="shared" si="4"/>
        <v>105.83925933644339</v>
      </c>
      <c r="H85" s="1332"/>
    </row>
    <row r="86" spans="1:8">
      <c r="A86" s="958">
        <f t="shared" si="2"/>
        <v>1891</v>
      </c>
      <c r="B86" s="809">
        <v>204.5682604038432</v>
      </c>
      <c r="C86" s="958">
        <v>1891</v>
      </c>
      <c r="D86" s="960">
        <v>27.36468</v>
      </c>
      <c r="E86" s="3">
        <v>1.8000000000000002E-2</v>
      </c>
      <c r="F86" s="929">
        <f t="shared" si="3"/>
        <v>3.8584523879180065E-2</v>
      </c>
      <c r="G86" s="1">
        <f t="shared" si="4"/>
        <v>108.11895945843844</v>
      </c>
      <c r="H86" s="1332"/>
    </row>
    <row r="87" spans="1:8">
      <c r="A87" s="958">
        <f t="shared" si="2"/>
        <v>1892</v>
      </c>
      <c r="B87" s="809">
        <v>206.677802215491</v>
      </c>
      <c r="C87" s="958">
        <v>1892</v>
      </c>
      <c r="D87" s="960">
        <v>28.128000000000004</v>
      </c>
      <c r="E87" s="3">
        <v>-9.0000000000000011E-3</v>
      </c>
      <c r="F87" s="929">
        <f t="shared" si="3"/>
        <v>3.823726316426744E-2</v>
      </c>
      <c r="G87" s="1">
        <f t="shared" si="4"/>
        <v>112.1441651938384</v>
      </c>
      <c r="H87" s="1332"/>
    </row>
    <row r="88" spans="1:8">
      <c r="A88" s="958">
        <f t="shared" si="2"/>
        <v>1893</v>
      </c>
      <c r="B88" s="809">
        <v>207.98686673124021</v>
      </c>
      <c r="C88" s="958">
        <v>1893</v>
      </c>
      <c r="D88" s="960">
        <v>27.9955</v>
      </c>
      <c r="E88" s="3">
        <v>-1.4999999999999999E-2</v>
      </c>
      <c r="F88" s="929">
        <f t="shared" si="3"/>
        <v>3.7663704216803429E-2</v>
      </c>
      <c r="G88" s="1">
        <f t="shared" si="4"/>
        <v>113.3156324057428</v>
      </c>
      <c r="H88" s="1332"/>
    </row>
    <row r="89" spans="1:8">
      <c r="A89" s="958">
        <f t="shared" si="2"/>
        <v>1894</v>
      </c>
      <c r="B89" s="809">
        <v>219.16150899811882</v>
      </c>
      <c r="C89" s="958">
        <v>1894</v>
      </c>
      <c r="D89" s="960">
        <v>28.382323778841954</v>
      </c>
      <c r="E89" s="3">
        <v>3.1E-2</v>
      </c>
      <c r="F89" s="929">
        <f t="shared" si="3"/>
        <v>3.8831279047524335E-2</v>
      </c>
      <c r="G89" s="1">
        <f t="shared" si="4"/>
        <v>111.42711425248031</v>
      </c>
      <c r="H89" s="1332"/>
    </row>
    <row r="90" spans="1:8">
      <c r="A90" s="958">
        <f>A91-1</f>
        <v>1895</v>
      </c>
      <c r="B90" s="809">
        <v>217.7358667371193</v>
      </c>
      <c r="C90" s="958">
        <v>1895</v>
      </c>
      <c r="D90" s="960">
        <v>27.968915304418278</v>
      </c>
      <c r="E90" s="3">
        <v>-2.6000000000000002E-2</v>
      </c>
      <c r="F90" s="929">
        <f t="shared" si="3"/>
        <v>3.7821665792288704E-2</v>
      </c>
      <c r="G90" s="1">
        <f t="shared" si="4"/>
        <v>112.7352157033831</v>
      </c>
      <c r="H90" s="1332"/>
    </row>
    <row r="91" spans="1:8">
      <c r="A91" s="959">
        <v>1896</v>
      </c>
      <c r="B91" s="809">
        <v>219.1883</v>
      </c>
      <c r="C91" s="959">
        <v>1896</v>
      </c>
      <c r="D91" s="961">
        <v>30.957826003432277</v>
      </c>
      <c r="E91" s="3">
        <v>-1.6E-2</v>
      </c>
      <c r="F91" s="929">
        <f t="shared" si="3"/>
        <v>3.7216519139612082E-2</v>
      </c>
      <c r="G91" s="1">
        <f t="shared" si="4"/>
        <v>126.81170241433793</v>
      </c>
      <c r="H91" s="1332"/>
    </row>
    <row r="92" spans="1:8">
      <c r="A92" s="959">
        <f>A91+1</f>
        <v>1897</v>
      </c>
      <c r="B92" s="809">
        <v>222.4297753356274</v>
      </c>
      <c r="C92" s="959">
        <v>1897</v>
      </c>
      <c r="D92" s="961">
        <v>29.7682896181941</v>
      </c>
      <c r="E92" s="3">
        <v>-2.7000000000000003E-2</v>
      </c>
      <c r="F92" s="929">
        <f t="shared" si="3"/>
        <v>3.6211673122842555E-2</v>
      </c>
      <c r="G92" s="1">
        <f t="shared" si="4"/>
        <v>125.32275108463863</v>
      </c>
      <c r="H92" s="1332"/>
    </row>
    <row r="93" spans="1:8" ht="15" customHeight="1">
      <c r="A93" s="959">
        <f>A92+1</f>
        <v>1898</v>
      </c>
      <c r="B93" s="809">
        <v>219.72353939723672</v>
      </c>
      <c r="C93" s="959">
        <v>1898</v>
      </c>
      <c r="D93" s="961">
        <v>31.617545984685421</v>
      </c>
      <c r="E93" s="3">
        <v>1.3999999999999999E-2</v>
      </c>
      <c r="F93" s="929">
        <f t="shared" si="3"/>
        <v>3.671863654656235E-2</v>
      </c>
      <c r="G93" s="1">
        <f t="shared" si="4"/>
        <v>131.27022858573935</v>
      </c>
      <c r="H93" s="1332"/>
    </row>
    <row r="94" spans="1:8">
      <c r="A94" s="959">
        <f>A93+1</f>
        <v>1899</v>
      </c>
      <c r="B94" s="809">
        <v>227.74338188857806</v>
      </c>
      <c r="C94" s="959">
        <v>1899</v>
      </c>
      <c r="D94" s="961">
        <v>33.300235360860825</v>
      </c>
      <c r="E94" s="3">
        <v>1.3999999999999999E-2</v>
      </c>
      <c r="F94" s="929">
        <f t="shared" si="3"/>
        <v>3.7232697458214226E-2</v>
      </c>
      <c r="G94" s="1">
        <f t="shared" si="4"/>
        <v>136.3475789052105</v>
      </c>
      <c r="H94" s="1332"/>
    </row>
    <row r="95" spans="1:8">
      <c r="A95" s="959">
        <v>1900</v>
      </c>
      <c r="B95" s="809">
        <v>234.28652765814672</v>
      </c>
      <c r="C95" s="959">
        <v>1900</v>
      </c>
      <c r="D95" s="961">
        <v>33.83896728605032</v>
      </c>
      <c r="E95" s="3">
        <v>0</v>
      </c>
      <c r="F95" s="929">
        <f t="shared" si="3"/>
        <v>3.7232697458214226E-2</v>
      </c>
      <c r="G95" s="1">
        <f t="shared" si="4"/>
        <v>138.55341297462567</v>
      </c>
      <c r="H95" s="1332"/>
    </row>
    <row r="96" spans="1:8">
      <c r="A96" s="959">
        <f t="shared" ref="A96:A143" si="5">A95+1</f>
        <v>1901</v>
      </c>
      <c r="B96" s="809">
        <v>232.42124653217709</v>
      </c>
      <c r="C96" s="959">
        <v>1901</v>
      </c>
      <c r="D96" s="961">
        <v>31.706545889377594</v>
      </c>
      <c r="E96" s="3">
        <v>5.0000000000000001E-3</v>
      </c>
      <c r="F96" s="929">
        <f t="shared" si="3"/>
        <v>3.741886094550529E-2</v>
      </c>
      <c r="G96" s="1">
        <f t="shared" si="4"/>
        <v>129.17634686603355</v>
      </c>
      <c r="H96" s="1332"/>
    </row>
    <row r="97" spans="1:8">
      <c r="A97" s="959">
        <f t="shared" si="5"/>
        <v>1902</v>
      </c>
      <c r="B97" s="809">
        <v>230.73290629338769</v>
      </c>
      <c r="C97" s="959">
        <v>1902</v>
      </c>
      <c r="D97" s="961">
        <v>30.844170041382313</v>
      </c>
      <c r="E97" s="3">
        <v>-1.1000000000000001E-2</v>
      </c>
      <c r="F97" s="929">
        <f t="shared" si="3"/>
        <v>3.700725347510473E-2</v>
      </c>
      <c r="G97" s="1">
        <f t="shared" si="4"/>
        <v>127.06058863502305</v>
      </c>
      <c r="H97" s="1332"/>
    </row>
    <row r="98" spans="1:8">
      <c r="A98" s="959">
        <f t="shared" si="5"/>
        <v>1903</v>
      </c>
      <c r="B98" s="809">
        <v>240.67647905199814</v>
      </c>
      <c r="C98" s="959">
        <v>1903</v>
      </c>
      <c r="D98" s="961">
        <v>32.41053968667984</v>
      </c>
      <c r="E98" s="3">
        <v>-5.0000000000000001E-3</v>
      </c>
      <c r="F98" s="929">
        <f t="shared" si="3"/>
        <v>3.6822217207729206E-2</v>
      </c>
      <c r="G98" s="1">
        <f t="shared" si="4"/>
        <v>134.18406869674573</v>
      </c>
      <c r="H98" s="1332"/>
    </row>
    <row r="99" spans="1:8">
      <c r="A99" s="959">
        <f t="shared" si="5"/>
        <v>1904</v>
      </c>
      <c r="B99" s="809">
        <v>244.92786256884625</v>
      </c>
      <c r="C99" s="959">
        <v>1904</v>
      </c>
      <c r="D99" s="961">
        <v>32.951783120632172</v>
      </c>
      <c r="E99" s="3">
        <v>-1.3999999999999999E-2</v>
      </c>
      <c r="F99" s="929">
        <f t="shared" si="3"/>
        <v>3.6306706166820996E-2</v>
      </c>
      <c r="G99" s="1">
        <f t="shared" si="4"/>
        <v>138.36195797765245</v>
      </c>
      <c r="H99" s="1332"/>
    </row>
    <row r="100" spans="1:8">
      <c r="A100" s="959">
        <f t="shared" si="5"/>
        <v>1905</v>
      </c>
      <c r="B100" s="809">
        <v>242.02397071181286</v>
      </c>
      <c r="C100" s="959">
        <v>1905</v>
      </c>
      <c r="D100" s="961">
        <v>33.132455930113792</v>
      </c>
      <c r="E100" s="3">
        <v>-1E-3</v>
      </c>
      <c r="F100" s="929">
        <f t="shared" si="3"/>
        <v>3.6270399460654176E-2</v>
      </c>
      <c r="G100" s="1">
        <f t="shared" si="4"/>
        <v>139.25984881106564</v>
      </c>
      <c r="H100" s="1332"/>
    </row>
    <row r="101" spans="1:8">
      <c r="A101" s="959">
        <f t="shared" si="5"/>
        <v>1906</v>
      </c>
      <c r="B101" s="809">
        <v>248.56394945071267</v>
      </c>
      <c r="C101" s="959">
        <v>1906</v>
      </c>
      <c r="D101" s="961">
        <v>32.855481065809727</v>
      </c>
      <c r="E101" s="3">
        <v>1.3000000000000001E-2</v>
      </c>
      <c r="F101" s="929">
        <f t="shared" si="3"/>
        <v>3.6741914653642675E-2</v>
      </c>
      <c r="G101" s="1">
        <f t="shared" si="4"/>
        <v>136.32348358983668</v>
      </c>
      <c r="H101" s="1332"/>
    </row>
    <row r="102" spans="1:8">
      <c r="A102" s="959">
        <f t="shared" si="5"/>
        <v>1907</v>
      </c>
      <c r="B102" s="809">
        <v>254.16121956215656</v>
      </c>
      <c r="C102" s="959">
        <v>1907</v>
      </c>
      <c r="D102" s="961">
        <v>36.712219275534153</v>
      </c>
      <c r="E102" s="3">
        <v>1.3999999999999999E-2</v>
      </c>
      <c r="F102" s="929">
        <f t="shared" si="3"/>
        <v>3.7256301458793675E-2</v>
      </c>
      <c r="G102" s="1">
        <f t="shared" si="4"/>
        <v>150.22268797533809</v>
      </c>
      <c r="H102" s="1332"/>
    </row>
    <row r="103" spans="1:8">
      <c r="A103" s="959">
        <f t="shared" si="5"/>
        <v>1908</v>
      </c>
      <c r="B103" s="809">
        <v>259.05875774462163</v>
      </c>
      <c r="C103" s="959">
        <v>1908</v>
      </c>
      <c r="D103" s="961">
        <v>36.364030867815018</v>
      </c>
      <c r="E103" s="3">
        <v>2.3E-2</v>
      </c>
      <c r="F103" s="929">
        <f t="shared" si="3"/>
        <v>3.8113196392345929E-2</v>
      </c>
      <c r="G103" s="1">
        <f t="shared" si="4"/>
        <v>145.45252808296496</v>
      </c>
      <c r="H103" s="1332"/>
    </row>
    <row r="104" spans="1:8">
      <c r="A104" s="959">
        <f t="shared" si="5"/>
        <v>1909</v>
      </c>
      <c r="B104" s="809">
        <v>267.61977140657422</v>
      </c>
      <c r="C104" s="959">
        <v>1909</v>
      </c>
      <c r="D104" s="961">
        <v>37.95012105256319</v>
      </c>
      <c r="E104" s="3">
        <v>-2E-3</v>
      </c>
      <c r="F104" s="929">
        <f t="shared" si="3"/>
        <v>3.8036969999561236E-2</v>
      </c>
      <c r="G104" s="1">
        <f t="shared" si="4"/>
        <v>152.10093386962089</v>
      </c>
      <c r="H104" s="1332"/>
    </row>
    <row r="105" spans="1:8">
      <c r="A105" s="959">
        <f t="shared" si="5"/>
        <v>1910</v>
      </c>
      <c r="B105" s="809">
        <v>284.41791578955008</v>
      </c>
      <c r="C105" s="959">
        <v>1910</v>
      </c>
      <c r="D105" s="961">
        <v>37.732566110789776</v>
      </c>
      <c r="E105" s="3">
        <v>3.1E-2</v>
      </c>
      <c r="F105" s="929">
        <f t="shared" si="3"/>
        <v>3.9216116069547634E-2</v>
      </c>
      <c r="G105" s="1">
        <f t="shared" si="4"/>
        <v>146.68185424671177</v>
      </c>
      <c r="H105" s="1332"/>
    </row>
    <row r="106" spans="1:8">
      <c r="A106" s="959">
        <f t="shared" si="5"/>
        <v>1911</v>
      </c>
      <c r="B106" s="809">
        <v>294.90808049863074</v>
      </c>
      <c r="C106" s="959">
        <v>1911</v>
      </c>
      <c r="D106" s="961">
        <v>42.168289959430695</v>
      </c>
      <c r="E106" s="3">
        <v>9.9000000000000005E-2</v>
      </c>
      <c r="F106" s="929">
        <f t="shared" si="3"/>
        <v>4.3098511560432845E-2</v>
      </c>
      <c r="G106" s="1">
        <f t="shared" si="4"/>
        <v>149.15861662376179</v>
      </c>
      <c r="H106" s="1332"/>
    </row>
    <row r="107" spans="1:8">
      <c r="A107" s="959">
        <f t="shared" si="5"/>
        <v>1912</v>
      </c>
      <c r="B107" s="809">
        <v>293.97213332730411</v>
      </c>
      <c r="C107" s="959">
        <v>1912</v>
      </c>
      <c r="D107" s="961">
        <v>45.861416853964329</v>
      </c>
      <c r="E107" s="3">
        <v>-1.1000000000000001E-2</v>
      </c>
      <c r="F107" s="929">
        <f t="shared" si="3"/>
        <v>4.262442793326808E-2</v>
      </c>
      <c r="G107" s="1">
        <f t="shared" si="4"/>
        <v>164.02631700882557</v>
      </c>
      <c r="H107" s="1332"/>
    </row>
    <row r="108" spans="1:8">
      <c r="A108" s="959">
        <f t="shared" si="5"/>
        <v>1913</v>
      </c>
      <c r="B108" s="809">
        <v>302.45499999999998</v>
      </c>
      <c r="C108" s="959">
        <v>1913</v>
      </c>
      <c r="D108" s="961">
        <v>44.994666270911694</v>
      </c>
      <c r="E108" s="3">
        <v>3.4000000000000002E-2</v>
      </c>
      <c r="F108" s="929">
        <f t="shared" si="3"/>
        <v>4.4073658482999198E-2</v>
      </c>
      <c r="G108" s="1">
        <f t="shared" si="4"/>
        <v>155.63474624126474</v>
      </c>
      <c r="H108" s="1332"/>
    </row>
    <row r="109" spans="1:8">
      <c r="A109" s="959">
        <f t="shared" si="5"/>
        <v>1914</v>
      </c>
      <c r="B109" s="809">
        <v>284.72087114147854</v>
      </c>
      <c r="C109" s="959">
        <v>1914</v>
      </c>
      <c r="D109" s="961">
        <v>41.712344689455065</v>
      </c>
      <c r="E109" s="3">
        <v>0</v>
      </c>
      <c r="F109" s="929">
        <f t="shared" si="3"/>
        <v>4.4073658482999198E-2</v>
      </c>
      <c r="G109" s="1">
        <f t="shared" si="4"/>
        <v>144.28132751966658</v>
      </c>
      <c r="H109" s="1332"/>
    </row>
    <row r="110" spans="1:8">
      <c r="A110" s="959">
        <f t="shared" si="5"/>
        <v>1915</v>
      </c>
      <c r="B110" s="809">
        <v>322.95944731855332</v>
      </c>
      <c r="C110" s="959">
        <v>1915</v>
      </c>
      <c r="D110" s="961">
        <v>46.576716198667555</v>
      </c>
      <c r="E110" s="3">
        <v>0.187</v>
      </c>
      <c r="F110" s="929">
        <f t="shared" si="3"/>
        <v>5.2315432619320049E-2</v>
      </c>
      <c r="G110" s="1">
        <f t="shared" si="4"/>
        <v>135.72619502740008</v>
      </c>
      <c r="H110" s="1332"/>
    </row>
    <row r="111" spans="1:8">
      <c r="A111" s="959">
        <f t="shared" si="5"/>
        <v>1916</v>
      </c>
      <c r="B111" s="809">
        <v>338.89868321598556</v>
      </c>
      <c r="C111" s="959">
        <v>1916</v>
      </c>
      <c r="D111" s="961">
        <v>58.606814866480313</v>
      </c>
      <c r="E111" s="3">
        <v>0.12</v>
      </c>
      <c r="F111" s="929">
        <f t="shared" si="3"/>
        <v>5.8593284533638462E-2</v>
      </c>
      <c r="G111" s="1">
        <f t="shared" si="4"/>
        <v>152.48422069052026</v>
      </c>
      <c r="H111" s="1332"/>
    </row>
    <row r="112" spans="1:8">
      <c r="A112" s="959">
        <f t="shared" si="5"/>
        <v>1917</v>
      </c>
      <c r="B112" s="809">
        <v>375.76094740099757</v>
      </c>
      <c r="C112" s="959">
        <v>1917</v>
      </c>
      <c r="D112" s="961">
        <v>69.297101485247737</v>
      </c>
      <c r="E112" s="3">
        <v>0.19800000000000001</v>
      </c>
      <c r="F112" s="929">
        <f t="shared" si="3"/>
        <v>7.0194754871298878E-2</v>
      </c>
      <c r="G112" s="1">
        <f t="shared" si="4"/>
        <v>150.4994929919844</v>
      </c>
      <c r="H112" s="1332"/>
    </row>
    <row r="113" spans="1:8">
      <c r="A113" s="959">
        <f t="shared" si="5"/>
        <v>1918</v>
      </c>
      <c r="B113" s="809">
        <v>445.74889734553278</v>
      </c>
      <c r="C113" s="959">
        <v>1918</v>
      </c>
      <c r="D113" s="961">
        <v>78.836867312565559</v>
      </c>
      <c r="E113" s="3">
        <v>0.29699999999999999</v>
      </c>
      <c r="F113" s="929">
        <f t="shared" si="3"/>
        <v>9.1042597068074646E-2</v>
      </c>
      <c r="G113" s="1">
        <f t="shared" si="4"/>
        <v>132.01076562974313</v>
      </c>
      <c r="H113" s="1332"/>
    </row>
    <row r="114" spans="1:8">
      <c r="A114" s="959">
        <f t="shared" si="5"/>
        <v>1919</v>
      </c>
      <c r="B114" s="809">
        <v>516.94478112161619</v>
      </c>
      <c r="C114" s="959">
        <v>1919</v>
      </c>
      <c r="D114" s="961">
        <v>104.15665836209789</v>
      </c>
      <c r="E114" s="3">
        <v>0.25</v>
      </c>
      <c r="F114" s="929">
        <f t="shared" si="3"/>
        <v>0.11380324633509331</v>
      </c>
      <c r="G114" s="1">
        <f t="shared" si="4"/>
        <v>139.52660154597078</v>
      </c>
      <c r="H114" s="1332"/>
    </row>
    <row r="115" spans="1:8">
      <c r="A115" s="959">
        <f t="shared" si="5"/>
        <v>1920</v>
      </c>
      <c r="B115" s="809">
        <v>689.57275902791832</v>
      </c>
      <c r="C115" s="959">
        <v>1920</v>
      </c>
      <c r="D115" s="961">
        <v>151.18450874090195</v>
      </c>
      <c r="E115" s="3">
        <v>0.374</v>
      </c>
      <c r="F115" s="929">
        <f t="shared" si="3"/>
        <v>0.15636566046441822</v>
      </c>
      <c r="G115" s="1">
        <f t="shared" si="4"/>
        <v>147.39764287514939</v>
      </c>
      <c r="H115" s="1332"/>
    </row>
    <row r="116" spans="1:8">
      <c r="A116" s="959">
        <f t="shared" si="5"/>
        <v>1921</v>
      </c>
      <c r="B116" s="809">
        <v>640.48284092182234</v>
      </c>
      <c r="C116" s="959">
        <v>1921</v>
      </c>
      <c r="D116" s="961">
        <v>153.72495965659618</v>
      </c>
      <c r="E116" s="3">
        <v>-0.124</v>
      </c>
      <c r="F116" s="929">
        <f t="shared" si="3"/>
        <v>0.13697631856683035</v>
      </c>
      <c r="G116" s="1">
        <f t="shared" si="4"/>
        <v>171.08956693908132</v>
      </c>
      <c r="H116" s="1332"/>
    </row>
    <row r="117" spans="1:8">
      <c r="A117" s="959">
        <f t="shared" si="5"/>
        <v>1922</v>
      </c>
      <c r="B117" s="809">
        <v>626.35332455416744</v>
      </c>
      <c r="C117" s="959">
        <v>1922</v>
      </c>
      <c r="D117" s="961">
        <v>164.74023711681366</v>
      </c>
      <c r="E117" s="3">
        <v>-3.9E-2</v>
      </c>
      <c r="F117" s="929">
        <f t="shared" si="3"/>
        <v>0.13163424214272396</v>
      </c>
      <c r="G117" s="1">
        <f t="shared" si="4"/>
        <v>190.78992547156466</v>
      </c>
      <c r="H117" s="1332"/>
    </row>
    <row r="118" spans="1:8">
      <c r="A118" s="959">
        <f t="shared" si="5"/>
        <v>1923</v>
      </c>
      <c r="B118" s="809">
        <v>624.93069601739239</v>
      </c>
      <c r="C118" s="959">
        <v>1923</v>
      </c>
      <c r="D118" s="961">
        <v>186.02049013972282</v>
      </c>
      <c r="E118" s="3">
        <v>0.11</v>
      </c>
      <c r="F118" s="929">
        <f t="shared" si="3"/>
        <v>0.14611400877842359</v>
      </c>
      <c r="G118" s="1">
        <f t="shared" si="4"/>
        <v>194.0857084472095</v>
      </c>
      <c r="H118" s="1332"/>
    </row>
    <row r="119" spans="1:8">
      <c r="A119" s="959">
        <f t="shared" si="5"/>
        <v>1924</v>
      </c>
      <c r="B119" s="809">
        <v>689.11503036019826</v>
      </c>
      <c r="C119" s="959">
        <v>1924</v>
      </c>
      <c r="D119" s="961">
        <v>213.9568849503994</v>
      </c>
      <c r="E119" s="3">
        <v>0.13900000000000001</v>
      </c>
      <c r="F119" s="929">
        <f t="shared" si="3"/>
        <v>0.16642385599862447</v>
      </c>
      <c r="G119" s="1">
        <f t="shared" si="4"/>
        <v>195.99063275000466</v>
      </c>
      <c r="H119" s="1332"/>
    </row>
    <row r="120" spans="1:8">
      <c r="A120" s="959">
        <f t="shared" si="5"/>
        <v>1925</v>
      </c>
      <c r="B120" s="809">
        <v>694.86482000926082</v>
      </c>
      <c r="C120" s="959">
        <v>1925</v>
      </c>
      <c r="D120" s="961">
        <v>236.89657515287399</v>
      </c>
      <c r="E120" s="3">
        <v>7.2999999999999995E-2</v>
      </c>
      <c r="F120" s="929">
        <f t="shared" si="3"/>
        <v>0.17857279748652405</v>
      </c>
      <c r="G120" s="1">
        <f t="shared" si="4"/>
        <v>202.24049002586386</v>
      </c>
      <c r="H120" s="1332"/>
    </row>
    <row r="121" spans="1:8">
      <c r="A121" s="959">
        <f t="shared" si="5"/>
        <v>1926</v>
      </c>
      <c r="B121" s="809">
        <v>886.99364843315311</v>
      </c>
      <c r="C121" s="959">
        <v>1926</v>
      </c>
      <c r="D121" s="961">
        <v>295.24646463990211</v>
      </c>
      <c r="E121" s="3">
        <v>0.30099999999999999</v>
      </c>
      <c r="F121" s="929">
        <f t="shared" si="3"/>
        <v>0.23232320952996777</v>
      </c>
      <c r="G121" s="1">
        <f t="shared" si="4"/>
        <v>193.73885832688188</v>
      </c>
      <c r="H121" s="1332"/>
    </row>
    <row r="122" spans="1:8">
      <c r="A122" s="959">
        <f t="shared" si="5"/>
        <v>1927</v>
      </c>
      <c r="B122" s="809">
        <v>1037.0084030588598</v>
      </c>
      <c r="C122" s="959">
        <v>1927</v>
      </c>
      <c r="D122" s="961">
        <v>303.74327778816223</v>
      </c>
      <c r="E122" s="3">
        <v>4.4000000000000004E-2</v>
      </c>
      <c r="F122" s="929">
        <f t="shared" si="3"/>
        <v>0.24254543074928636</v>
      </c>
      <c r="G122" s="1">
        <f t="shared" si="4"/>
        <v>190.91418893452527</v>
      </c>
      <c r="H122" s="1332"/>
    </row>
    <row r="123" spans="1:8">
      <c r="A123" s="959">
        <f t="shared" si="5"/>
        <v>1928</v>
      </c>
      <c r="B123" s="809">
        <v>1151.7079819729809</v>
      </c>
      <c r="C123" s="959">
        <v>1928</v>
      </c>
      <c r="D123" s="961">
        <v>329.51520562171936</v>
      </c>
      <c r="E123" s="3">
        <v>-2E-3</v>
      </c>
      <c r="F123" s="929">
        <f t="shared" si="3"/>
        <v>0.2420603398877878</v>
      </c>
      <c r="G123" s="1">
        <f t="shared" si="4"/>
        <v>207.52788038346753</v>
      </c>
      <c r="H123" s="1332"/>
    </row>
    <row r="124" spans="1:8">
      <c r="A124" s="959">
        <f t="shared" si="5"/>
        <v>1929</v>
      </c>
      <c r="B124" s="809">
        <v>1311.4206166343479</v>
      </c>
      <c r="C124" s="959">
        <v>1929</v>
      </c>
      <c r="D124" s="961">
        <v>354.04517501592636</v>
      </c>
      <c r="E124" s="3">
        <v>6.2E-2</v>
      </c>
      <c r="F124" s="929">
        <f t="shared" si="3"/>
        <v>0.25706808096083067</v>
      </c>
      <c r="G124" s="1">
        <f t="shared" si="4"/>
        <v>209.95931811950194</v>
      </c>
      <c r="H124" s="1332"/>
    </row>
    <row r="125" spans="1:8">
      <c r="A125" s="959">
        <f t="shared" si="5"/>
        <v>1930</v>
      </c>
      <c r="B125" s="809">
        <v>1362.3410507235633</v>
      </c>
      <c r="C125" s="959">
        <v>1930</v>
      </c>
      <c r="D125" s="961">
        <v>341.48906445503235</v>
      </c>
      <c r="E125" s="3">
        <v>8.0000000000000002E-3</v>
      </c>
      <c r="F125" s="929">
        <f t="shared" si="3"/>
        <v>0.25912462560851729</v>
      </c>
      <c r="G125" s="1">
        <f t="shared" si="4"/>
        <v>200.90592374706821</v>
      </c>
      <c r="H125" s="1332"/>
    </row>
    <row r="126" spans="1:8">
      <c r="A126" s="959">
        <f t="shared" si="5"/>
        <v>1931</v>
      </c>
      <c r="B126" s="809">
        <v>1283.4128197709242</v>
      </c>
      <c r="C126" s="959">
        <v>1931</v>
      </c>
      <c r="D126" s="961">
        <v>317.75913369655609</v>
      </c>
      <c r="E126" s="3">
        <v>-3.9E-2</v>
      </c>
      <c r="F126" s="929">
        <f t="shared" si="3"/>
        <v>0.24901876520978511</v>
      </c>
      <c r="G126" s="1">
        <f t="shared" si="4"/>
        <v>194.53179606541298</v>
      </c>
      <c r="H126" s="1332"/>
    </row>
    <row r="127" spans="1:8">
      <c r="A127" s="959">
        <f t="shared" si="5"/>
        <v>1932</v>
      </c>
      <c r="B127" s="809">
        <v>1240.0889020454467</v>
      </c>
      <c r="C127" s="959">
        <v>1932</v>
      </c>
      <c r="D127" s="961">
        <v>279.85182581469417</v>
      </c>
      <c r="E127" s="3">
        <v>-8.900000000000001E-2</v>
      </c>
      <c r="F127" s="929">
        <f t="shared" si="3"/>
        <v>0.22685609510611424</v>
      </c>
      <c r="G127" s="1">
        <f t="shared" si="4"/>
        <v>188.0625503916435</v>
      </c>
      <c r="H127" s="1332"/>
    </row>
    <row r="128" spans="1:8">
      <c r="A128" s="959">
        <f t="shared" si="5"/>
        <v>1933</v>
      </c>
      <c r="B128" s="809">
        <v>1204.0770524803365</v>
      </c>
      <c r="C128" s="959">
        <v>1933</v>
      </c>
      <c r="D128" s="961">
        <v>272.95627027750015</v>
      </c>
      <c r="E128" s="3">
        <v>-3.2000000000000001E-2</v>
      </c>
      <c r="F128" s="929">
        <f t="shared" si="3"/>
        <v>0.21959670006271859</v>
      </c>
      <c r="G128" s="1">
        <f t="shared" si="4"/>
        <v>189.49244292245362</v>
      </c>
      <c r="H128" s="1332"/>
    </row>
    <row r="129" spans="1:8">
      <c r="A129" s="959">
        <f t="shared" si="5"/>
        <v>1934</v>
      </c>
      <c r="B129" s="809">
        <v>1158.285113693405</v>
      </c>
      <c r="C129" s="959">
        <v>1934</v>
      </c>
      <c r="D129" s="961">
        <v>248.9912457186729</v>
      </c>
      <c r="E129" s="3">
        <v>-4.2000000000000003E-2</v>
      </c>
      <c r="F129" s="929">
        <f t="shared" si="3"/>
        <v>0.21037363866008441</v>
      </c>
      <c r="G129" s="1">
        <f t="shared" si="4"/>
        <v>180.43358926667821</v>
      </c>
      <c r="H129" s="1332"/>
    </row>
    <row r="130" spans="1:8">
      <c r="A130" s="959">
        <f t="shared" si="5"/>
        <v>1935</v>
      </c>
      <c r="B130" s="809">
        <v>1083.5967602031103</v>
      </c>
      <c r="C130" s="959">
        <v>1935</v>
      </c>
      <c r="D130" s="961">
        <v>244.91216200962663</v>
      </c>
      <c r="E130" s="3">
        <v>-8.3000000000000004E-2</v>
      </c>
      <c r="F130" s="929">
        <f t="shared" si="3"/>
        <v>0.19291262665129741</v>
      </c>
      <c r="G130" s="1">
        <f t="shared" si="4"/>
        <v>193.54159992515923</v>
      </c>
      <c r="H130" s="1332"/>
    </row>
    <row r="131" spans="1:8">
      <c r="A131" s="959">
        <f t="shared" si="5"/>
        <v>1936</v>
      </c>
      <c r="B131" s="809">
        <v>1142.6645499441067</v>
      </c>
      <c r="C131" s="959">
        <v>1936</v>
      </c>
      <c r="D131" s="961">
        <v>276.92175311222672</v>
      </c>
      <c r="E131" s="3">
        <v>7.2999999999999995E-2</v>
      </c>
      <c r="F131" s="929">
        <f t="shared" si="3"/>
        <v>0.20699524839684211</v>
      </c>
      <c r="G131" s="1">
        <f t="shared" si="4"/>
        <v>203.94888018242935</v>
      </c>
      <c r="H131" s="1332"/>
    </row>
    <row r="132" spans="1:8">
      <c r="A132" s="959">
        <f t="shared" si="5"/>
        <v>1937</v>
      </c>
      <c r="B132" s="809">
        <v>1453.1917376432737</v>
      </c>
      <c r="C132" s="959">
        <v>1937</v>
      </c>
      <c r="D132" s="961">
        <v>333.16592089831829</v>
      </c>
      <c r="E132" s="3">
        <v>0.25800000000000001</v>
      </c>
      <c r="F132" s="929">
        <f t="shared" si="3"/>
        <v>0.26040002248322736</v>
      </c>
      <c r="G132" s="1">
        <f t="shared" si="4"/>
        <v>195.04920442630498</v>
      </c>
      <c r="H132" s="1332"/>
    </row>
    <row r="133" spans="1:8">
      <c r="A133" s="959">
        <f t="shared" si="5"/>
        <v>1938</v>
      </c>
      <c r="B133" s="809">
        <v>1682.0320008081737</v>
      </c>
      <c r="C133" s="959">
        <v>1938</v>
      </c>
      <c r="D133" s="961">
        <v>382.58061069622636</v>
      </c>
      <c r="E133" s="3">
        <v>0.13600000000000001</v>
      </c>
      <c r="F133" s="929">
        <f t="shared" si="3"/>
        <v>0.29581442554094634</v>
      </c>
      <c r="G133" s="1">
        <f t="shared" si="4"/>
        <v>197.16427962589285</v>
      </c>
      <c r="H133" s="1332"/>
    </row>
    <row r="134" spans="1:8">
      <c r="A134" s="959">
        <f t="shared" si="5"/>
        <v>1939</v>
      </c>
      <c r="B134" s="809">
        <v>1806.6072366724454</v>
      </c>
      <c r="C134" s="959">
        <v>1939</v>
      </c>
      <c r="D134" s="961">
        <v>451.02792075288755</v>
      </c>
      <c r="E134" s="3">
        <v>6.6000000000000003E-2</v>
      </c>
      <c r="F134" s="929">
        <f t="shared" si="3"/>
        <v>0.31533817762664879</v>
      </c>
      <c r="G134" s="1">
        <f t="shared" si="4"/>
        <v>218.0476965488736</v>
      </c>
      <c r="H134" s="1332"/>
    </row>
    <row r="135" spans="1:8">
      <c r="A135" s="959">
        <f t="shared" si="5"/>
        <v>1940</v>
      </c>
      <c r="B135" s="809">
        <v>1453.2515926729957</v>
      </c>
      <c r="C135" s="959">
        <v>1940</v>
      </c>
      <c r="D135" s="961">
        <v>361.3332046374112</v>
      </c>
      <c r="E135" s="3">
        <v>0.18600000000000003</v>
      </c>
      <c r="F135" s="929">
        <f t="shared" si="3"/>
        <v>0.37399107866520542</v>
      </c>
      <c r="G135" s="1">
        <f t="shared" si="4"/>
        <v>147.28932074748525</v>
      </c>
      <c r="H135" s="1332"/>
    </row>
    <row r="136" spans="1:8">
      <c r="A136" s="959">
        <f t="shared" si="5"/>
        <v>1941</v>
      </c>
      <c r="B136" s="809">
        <v>1713.7117309902903</v>
      </c>
      <c r="C136" s="959">
        <v>1941</v>
      </c>
      <c r="D136" s="961">
        <v>398.2678695838058</v>
      </c>
      <c r="E136" s="3">
        <v>0.17300000000000001</v>
      </c>
      <c r="F136" s="929">
        <f t="shared" si="3"/>
        <v>0.43869153527428595</v>
      </c>
      <c r="G136" s="1">
        <f t="shared" si="4"/>
        <v>138.40145166540938</v>
      </c>
      <c r="H136" s="1332"/>
    </row>
    <row r="137" spans="1:8">
      <c r="A137" s="959">
        <f t="shared" si="5"/>
        <v>1942</v>
      </c>
      <c r="B137" s="809">
        <v>1958.4305068031877</v>
      </c>
      <c r="C137" s="959">
        <v>1942</v>
      </c>
      <c r="D137" s="961">
        <v>463.62216742058126</v>
      </c>
      <c r="E137" s="3">
        <v>0.20100000000000001</v>
      </c>
      <c r="F137" s="929">
        <f t="shared" si="3"/>
        <v>0.52686853386441745</v>
      </c>
      <c r="G137" s="1">
        <f t="shared" si="4"/>
        <v>134.14872828775532</v>
      </c>
      <c r="H137" s="1332"/>
    </row>
    <row r="138" spans="1:8">
      <c r="A138" s="959">
        <f t="shared" si="5"/>
        <v>1943</v>
      </c>
      <c r="B138" s="809">
        <v>2315.4193156772803</v>
      </c>
      <c r="C138" s="959">
        <v>1943</v>
      </c>
      <c r="D138" s="961">
        <v>509.79777378779067</v>
      </c>
      <c r="E138" s="3">
        <v>0.24199999999999999</v>
      </c>
      <c r="F138" s="929">
        <f t="shared" si="3"/>
        <v>0.65437071905960653</v>
      </c>
      <c r="G138" s="1">
        <f t="shared" si="4"/>
        <v>118.76779834442591</v>
      </c>
      <c r="H138" s="1332"/>
    </row>
    <row r="139" spans="1:8">
      <c r="A139" s="959">
        <f t="shared" si="5"/>
        <v>1944</v>
      </c>
      <c r="B139" s="809">
        <v>2427.7592718358792</v>
      </c>
      <c r="C139" s="959">
        <v>1944</v>
      </c>
      <c r="D139" s="961">
        <v>552.24856171164163</v>
      </c>
      <c r="E139" s="3">
        <v>0.223</v>
      </c>
      <c r="F139" s="929">
        <f t="shared" si="3"/>
        <v>0.80029538940989886</v>
      </c>
      <c r="G139" s="1">
        <f t="shared" si="4"/>
        <v>105.19834503331427</v>
      </c>
      <c r="H139" s="1332"/>
    </row>
    <row r="140" spans="1:8">
      <c r="A140" s="959">
        <f t="shared" si="5"/>
        <v>1945</v>
      </c>
      <c r="B140" s="809">
        <v>3176.0321313203913</v>
      </c>
      <c r="C140" s="959">
        <v>1945</v>
      </c>
      <c r="D140" s="961">
        <v>1046.7867041415509</v>
      </c>
      <c r="E140" s="3">
        <v>0.48200000000000004</v>
      </c>
      <c r="F140" s="929">
        <f t="shared" si="3"/>
        <v>1.18603776710547</v>
      </c>
      <c r="G140" s="1">
        <f t="shared" si="4"/>
        <v>134.55018780137738</v>
      </c>
      <c r="H140" s="1332"/>
    </row>
    <row r="141" spans="1:8">
      <c r="A141" s="959">
        <f t="shared" si="5"/>
        <v>1946</v>
      </c>
      <c r="B141" s="809">
        <v>4815.3038395344129</v>
      </c>
      <c r="C141" s="959">
        <v>1946</v>
      </c>
      <c r="D141" s="961">
        <v>2342.3865981767285</v>
      </c>
      <c r="E141" s="3">
        <v>0.52600000000000002</v>
      </c>
      <c r="F141" s="929">
        <f t="shared" si="3"/>
        <v>1.8098936326029473</v>
      </c>
      <c r="G141" s="1">
        <f t="shared" si="4"/>
        <v>197.30139299322138</v>
      </c>
      <c r="H141" s="1332"/>
    </row>
    <row r="142" spans="1:8">
      <c r="A142" s="959">
        <f t="shared" si="5"/>
        <v>1947</v>
      </c>
      <c r="B142" s="962">
        <v>7380.3217531807813</v>
      </c>
      <c r="C142" s="959">
        <v>1947</v>
      </c>
      <c r="D142" s="961">
        <v>3499.4654824571899</v>
      </c>
      <c r="E142" s="3">
        <v>0.49399999999999999</v>
      </c>
      <c r="F142" s="929">
        <f>F143/(1+E143)</f>
        <v>2.7039810871088035</v>
      </c>
      <c r="G142" s="1">
        <f t="shared" si="4"/>
        <v>197.29800485670782</v>
      </c>
      <c r="H142" s="1332"/>
    </row>
    <row r="143" spans="1:8">
      <c r="A143" s="959">
        <f t="shared" si="5"/>
        <v>1948</v>
      </c>
      <c r="B143" s="962">
        <v>11957.800793552809</v>
      </c>
      <c r="C143" s="959">
        <v>1948</v>
      </c>
      <c r="D143" s="961">
        <v>6306.9385649508959</v>
      </c>
      <c r="E143" s="3">
        <v>0.58499999999999996</v>
      </c>
      <c r="F143" s="928">
        <f>A0!Q103</f>
        <v>4.2858100230674534</v>
      </c>
      <c r="G143" s="1">
        <f>D143/F143*100/(6.55957*100)</f>
        <v>224.34185855847366</v>
      </c>
      <c r="H143" s="1332"/>
    </row>
    <row r="144" spans="1:8">
      <c r="A144" s="959">
        <v>1949</v>
      </c>
      <c r="B144" s="809">
        <v>21.164581298045128</v>
      </c>
      <c r="C144" s="959"/>
      <c r="D144" s="961"/>
    </row>
    <row r="145" spans="1:2">
      <c r="A145" s="959">
        <f t="shared" ref="A145:A164" si="6">A144+1</f>
        <v>1950</v>
      </c>
      <c r="B145" s="809">
        <v>25.244747931666751</v>
      </c>
    </row>
    <row r="146" spans="1:2">
      <c r="A146" s="959">
        <f t="shared" si="6"/>
        <v>1951</v>
      </c>
      <c r="B146" s="809">
        <v>33.114903511102995</v>
      </c>
    </row>
    <row r="147" spans="1:2">
      <c r="A147" s="959">
        <f t="shared" si="6"/>
        <v>1952</v>
      </c>
      <c r="B147" s="809">
        <v>40.627397211421524</v>
      </c>
    </row>
    <row r="148" spans="1:2">
      <c r="A148" s="959">
        <f t="shared" si="6"/>
        <v>1953</v>
      </c>
      <c r="B148" s="809">
        <v>43.597721876311709</v>
      </c>
    </row>
    <row r="149" spans="1:2">
      <c r="A149" s="959">
        <f t="shared" si="6"/>
        <v>1954</v>
      </c>
      <c r="B149" s="809">
        <v>46.649399274647578</v>
      </c>
    </row>
    <row r="150" spans="1:2">
      <c r="A150" s="959">
        <f t="shared" si="6"/>
        <v>1955</v>
      </c>
      <c r="B150" s="809">
        <v>52.165707003279984</v>
      </c>
    </row>
    <row r="151" spans="1:2">
      <c r="A151" s="959">
        <f t="shared" si="6"/>
        <v>1956</v>
      </c>
      <c r="B151" s="809">
        <v>60.297276849643104</v>
      </c>
    </row>
    <row r="152" spans="1:2">
      <c r="A152" s="959">
        <f t="shared" si="6"/>
        <v>1957</v>
      </c>
      <c r="B152" s="809">
        <v>70.078050283064442</v>
      </c>
    </row>
    <row r="153" spans="1:2">
      <c r="A153" s="959">
        <f t="shared" si="6"/>
        <v>1958</v>
      </c>
      <c r="B153" s="809">
        <v>85.792839407675828</v>
      </c>
    </row>
    <row r="154" spans="1:2">
      <c r="A154" s="959">
        <f t="shared" si="6"/>
        <v>1959</v>
      </c>
      <c r="B154" s="809">
        <v>98.603817552754506</v>
      </c>
    </row>
    <row r="155" spans="1:2">
      <c r="A155" s="959">
        <f t="shared" si="6"/>
        <v>1960</v>
      </c>
      <c r="B155" s="809">
        <v>108.54179085704757</v>
      </c>
    </row>
    <row r="156" spans="1:2">
      <c r="A156" s="959">
        <f t="shared" si="6"/>
        <v>1961</v>
      </c>
      <c r="B156" s="809">
        <v>121.39396736668095</v>
      </c>
    </row>
    <row r="157" spans="1:2">
      <c r="A157" s="959">
        <f t="shared" si="6"/>
        <v>1962</v>
      </c>
      <c r="B157" s="809">
        <v>137.09390159205478</v>
      </c>
    </row>
    <row r="158" spans="1:2">
      <c r="A158" s="959">
        <f t="shared" si="6"/>
        <v>1963</v>
      </c>
      <c r="B158" s="809">
        <v>156.27261491752122</v>
      </c>
    </row>
    <row r="159" spans="1:2">
      <c r="A159" s="959">
        <f t="shared" si="6"/>
        <v>1964</v>
      </c>
      <c r="B159" s="809">
        <v>175.06404281071281</v>
      </c>
    </row>
    <row r="160" spans="1:2">
      <c r="A160" s="959">
        <f t="shared" si="6"/>
        <v>1965</v>
      </c>
      <c r="B160" s="809">
        <v>193.96361601353775</v>
      </c>
    </row>
    <row r="161" spans="1:2">
      <c r="A161" s="959">
        <f t="shared" si="6"/>
        <v>1966</v>
      </c>
      <c r="B161" s="809">
        <v>215.01435987695808</v>
      </c>
    </row>
    <row r="162" spans="1:2">
      <c r="A162" s="959">
        <f t="shared" si="6"/>
        <v>1967</v>
      </c>
      <c r="B162" s="809">
        <v>238.62467428672511</v>
      </c>
    </row>
    <row r="163" spans="1:2">
      <c r="A163" s="959">
        <f t="shared" si="6"/>
        <v>1968</v>
      </c>
      <c r="B163" s="809">
        <v>268.31648359551923</v>
      </c>
    </row>
    <row r="164" spans="1:2">
      <c r="A164" s="959">
        <f t="shared" si="6"/>
        <v>1969</v>
      </c>
      <c r="B164" s="809">
        <v>309.64868992855446</v>
      </c>
    </row>
  </sheetData>
  <pageMargins left="0.7" right="0.7" top="0.75" bottom="0.75" header="0.3" footer="0.3"/>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7"/>
  <sheetViews>
    <sheetView workbookViewId="0">
      <pane xSplit="1" ySplit="6" topLeftCell="M7" activePane="bottomRight" state="frozen"/>
      <selection pane="topRight" activeCell="B1" sqref="B1"/>
      <selection pane="bottomLeft" activeCell="A7" sqref="A7"/>
      <selection pane="bottomRight" activeCell="R4" sqref="R4"/>
    </sheetView>
  </sheetViews>
  <sheetFormatPr baseColWidth="10" defaultColWidth="15.7109375" defaultRowHeight="15"/>
  <cols>
    <col min="1" max="8" width="15.7109375" style="805"/>
    <col min="9" max="9" width="13.85546875" style="805" customWidth="1"/>
    <col min="10" max="16384" width="15.7109375" style="805"/>
  </cols>
  <sheetData>
    <row r="1" spans="1:24" ht="39" customHeight="1" thickBot="1">
      <c r="A1" s="549"/>
    </row>
    <row r="2" spans="1:24" ht="31.5" customHeight="1" thickBot="1">
      <c r="B2" s="2183" t="s">
        <v>824</v>
      </c>
      <c r="C2" s="2184"/>
      <c r="D2" s="2184"/>
      <c r="E2" s="2184"/>
      <c r="F2" s="2184"/>
      <c r="G2" s="2184"/>
      <c r="H2" s="2184"/>
      <c r="I2" s="2184"/>
      <c r="J2" s="2184"/>
      <c r="K2" s="2184"/>
      <c r="L2" s="2184"/>
      <c r="M2" s="2184"/>
      <c r="N2" s="2184"/>
      <c r="O2" s="2184"/>
      <c r="P2" s="2184"/>
      <c r="Q2" s="2184"/>
      <c r="R2" s="2184"/>
      <c r="S2" s="2184"/>
      <c r="T2" s="2184"/>
      <c r="U2" s="2184"/>
      <c r="V2" s="2184"/>
      <c r="W2" s="2184"/>
      <c r="X2" s="2185"/>
    </row>
    <row r="3" spans="1:24" ht="15" customHeight="1" thickBot="1">
      <c r="A3" s="651"/>
      <c r="B3" s="2210" t="s">
        <v>727</v>
      </c>
      <c r="C3" s="2171" t="s">
        <v>723</v>
      </c>
      <c r="D3" s="2172"/>
      <c r="E3" s="2172"/>
      <c r="F3" s="2172"/>
      <c r="G3" s="2172"/>
      <c r="H3" s="2172"/>
      <c r="I3" s="2173"/>
      <c r="J3" s="2212" t="s">
        <v>724</v>
      </c>
      <c r="K3" s="2183" t="s">
        <v>725</v>
      </c>
      <c r="L3" s="2184"/>
      <c r="M3" s="2184"/>
      <c r="N3" s="2184"/>
      <c r="O3" s="2184"/>
      <c r="P3" s="2184"/>
      <c r="Q3" s="2185"/>
      <c r="R3" s="2203" t="s">
        <v>1383</v>
      </c>
      <c r="S3" s="2184"/>
      <c r="T3" s="2184"/>
      <c r="U3" s="2184"/>
      <c r="V3" s="2184"/>
      <c r="W3" s="2184"/>
      <c r="X3" s="2185"/>
    </row>
    <row r="4" spans="1:24" s="804" customFormat="1" ht="78.75" customHeight="1" thickBot="1">
      <c r="A4" s="652"/>
      <c r="B4" s="2211"/>
      <c r="C4" s="821" t="s">
        <v>728</v>
      </c>
      <c r="D4" s="654" t="s">
        <v>729</v>
      </c>
      <c r="E4" s="654" t="s">
        <v>730</v>
      </c>
      <c r="F4" s="654" t="s">
        <v>731</v>
      </c>
      <c r="G4" s="654" t="s">
        <v>732</v>
      </c>
      <c r="H4" s="654" t="s">
        <v>733</v>
      </c>
      <c r="I4" s="822" t="s">
        <v>734</v>
      </c>
      <c r="J4" s="2213"/>
      <c r="K4" s="859" t="s">
        <v>735</v>
      </c>
      <c r="L4" s="655" t="s">
        <v>736</v>
      </c>
      <c r="M4" s="655" t="s">
        <v>737</v>
      </c>
      <c r="N4" s="655" t="s">
        <v>738</v>
      </c>
      <c r="O4" s="655" t="s">
        <v>739</v>
      </c>
      <c r="P4" s="860" t="s">
        <v>740</v>
      </c>
      <c r="Q4" s="656" t="s">
        <v>741</v>
      </c>
      <c r="R4" s="652" t="s">
        <v>1384</v>
      </c>
      <c r="S4" s="806" t="s">
        <v>1386</v>
      </c>
      <c r="T4" s="894" t="s">
        <v>835</v>
      </c>
      <c r="U4" s="806" t="s">
        <v>819</v>
      </c>
      <c r="V4" s="841" t="s">
        <v>821</v>
      </c>
      <c r="W4" s="806" t="s">
        <v>743</v>
      </c>
      <c r="X4" s="844" t="s">
        <v>823</v>
      </c>
    </row>
    <row r="5" spans="1:24" ht="30">
      <c r="A5" s="494" t="s">
        <v>744</v>
      </c>
      <c r="B5" s="817"/>
      <c r="C5" s="823" t="s">
        <v>745</v>
      </c>
      <c r="D5" s="658"/>
      <c r="E5" s="658"/>
      <c r="F5" s="658" t="s">
        <v>746</v>
      </c>
      <c r="G5" s="658" t="s">
        <v>747</v>
      </c>
      <c r="H5" s="659" t="s">
        <v>748</v>
      </c>
      <c r="I5" s="824" t="s">
        <v>749</v>
      </c>
      <c r="J5" s="835" t="s">
        <v>750</v>
      </c>
      <c r="K5" s="850" t="s">
        <v>751</v>
      </c>
      <c r="L5" s="494" t="s">
        <v>439</v>
      </c>
      <c r="M5" s="660" t="s">
        <v>752</v>
      </c>
      <c r="N5" s="661" t="s">
        <v>753</v>
      </c>
      <c r="O5" s="662" t="s">
        <v>754</v>
      </c>
      <c r="P5" s="663" t="s">
        <v>755</v>
      </c>
      <c r="Q5" s="851" t="s">
        <v>756</v>
      </c>
      <c r="R5" s="495"/>
      <c r="S5" s="496"/>
      <c r="T5" s="894" t="s">
        <v>836</v>
      </c>
      <c r="U5" s="496" t="s">
        <v>818</v>
      </c>
      <c r="V5" s="496" t="s">
        <v>820</v>
      </c>
      <c r="W5" s="496" t="s">
        <v>757</v>
      </c>
      <c r="X5" s="844" t="s">
        <v>822</v>
      </c>
    </row>
    <row r="6" spans="1:24" s="1" customFormat="1" ht="15" hidden="1" customHeight="1">
      <c r="A6" s="664"/>
      <c r="B6" s="818"/>
      <c r="C6" s="825"/>
      <c r="D6" s="665" t="s">
        <v>758</v>
      </c>
      <c r="E6" s="665"/>
      <c r="F6" s="665"/>
      <c r="G6" s="665"/>
      <c r="H6" s="665"/>
      <c r="I6" s="826"/>
      <c r="J6" s="836" t="s">
        <v>759</v>
      </c>
      <c r="K6" s="852"/>
      <c r="L6" s="502"/>
      <c r="M6" s="516"/>
      <c r="N6" s="666"/>
      <c r="O6" s="516"/>
      <c r="P6" s="516"/>
      <c r="Q6" s="853"/>
      <c r="R6" s="664"/>
      <c r="S6" s="516"/>
      <c r="T6" s="516"/>
      <c r="U6" s="516"/>
      <c r="V6" s="516"/>
      <c r="W6" s="516"/>
      <c r="X6" s="667"/>
    </row>
    <row r="7" spans="1:24" s="1" customFormat="1" ht="15" hidden="1" customHeight="1">
      <c r="A7" s="516"/>
      <c r="B7" s="818"/>
      <c r="C7" s="827"/>
      <c r="D7" s="665"/>
      <c r="E7" s="665"/>
      <c r="F7" s="665"/>
      <c r="G7" s="665"/>
      <c r="H7" s="665"/>
      <c r="I7" s="826"/>
      <c r="J7" s="837"/>
      <c r="K7" s="664"/>
      <c r="L7" s="516"/>
      <c r="M7" s="516"/>
      <c r="N7" s="516"/>
      <c r="O7" s="516"/>
      <c r="P7" s="516"/>
      <c r="Q7" s="667"/>
      <c r="R7" s="664"/>
      <c r="S7" s="516"/>
      <c r="T7" s="516"/>
      <c r="U7" s="516"/>
      <c r="V7" s="516"/>
      <c r="W7" s="516"/>
      <c r="X7" s="667"/>
    </row>
    <row r="8" spans="1:24" hidden="1">
      <c r="A8" s="4">
        <v>1949</v>
      </c>
      <c r="B8" s="501"/>
      <c r="C8" s="495"/>
      <c r="D8" s="496"/>
      <c r="E8" s="496"/>
      <c r="F8" s="496"/>
      <c r="G8" s="496"/>
      <c r="H8" s="496"/>
      <c r="I8" s="497"/>
      <c r="J8" s="501"/>
      <c r="K8" s="495"/>
      <c r="L8" s="496"/>
      <c r="M8" s="496"/>
      <c r="N8" s="496"/>
      <c r="O8" s="496"/>
      <c r="P8" s="496"/>
      <c r="Q8" s="497"/>
      <c r="R8" s="495"/>
      <c r="S8" s="496"/>
      <c r="T8" s="496"/>
      <c r="U8" s="496"/>
      <c r="V8" s="496"/>
      <c r="W8" s="496"/>
      <c r="X8" s="497"/>
    </row>
    <row r="9" spans="1:24" hidden="1">
      <c r="A9" s="4">
        <v>1950</v>
      </c>
      <c r="B9" s="501"/>
      <c r="C9" s="495"/>
      <c r="D9" s="496"/>
      <c r="E9" s="496"/>
      <c r="F9" s="496"/>
      <c r="G9" s="496"/>
      <c r="H9" s="496"/>
      <c r="I9" s="497"/>
      <c r="J9" s="501"/>
      <c r="K9" s="495"/>
      <c r="L9" s="496"/>
      <c r="M9" s="496"/>
      <c r="N9" s="496"/>
      <c r="O9" s="496"/>
      <c r="P9" s="496"/>
      <c r="Q9" s="497"/>
      <c r="R9" s="495"/>
      <c r="S9" s="496"/>
      <c r="T9" s="496"/>
      <c r="U9" s="496"/>
      <c r="V9" s="496"/>
      <c r="W9" s="496"/>
      <c r="X9" s="497"/>
    </row>
    <row r="10" spans="1:24" hidden="1">
      <c r="A10" s="4">
        <v>1951</v>
      </c>
      <c r="B10" s="501"/>
      <c r="C10" s="495"/>
      <c r="D10" s="496"/>
      <c r="E10" s="496"/>
      <c r="F10" s="496"/>
      <c r="G10" s="496"/>
      <c r="H10" s="496"/>
      <c r="I10" s="497"/>
      <c r="J10" s="501"/>
      <c r="K10" s="495"/>
      <c r="L10" s="496"/>
      <c r="M10" s="496"/>
      <c r="N10" s="496"/>
      <c r="O10" s="496"/>
      <c r="P10" s="496"/>
      <c r="Q10" s="497"/>
      <c r="R10" s="495"/>
      <c r="S10" s="496"/>
      <c r="T10" s="496"/>
      <c r="U10" s="496"/>
      <c r="V10" s="496"/>
      <c r="W10" s="496"/>
      <c r="X10" s="497"/>
    </row>
    <row r="11" spans="1:24" hidden="1">
      <c r="A11" s="4">
        <v>1952</v>
      </c>
      <c r="B11" s="501"/>
      <c r="C11" s="495"/>
      <c r="D11" s="496"/>
      <c r="E11" s="496"/>
      <c r="F11" s="496"/>
      <c r="G11" s="496"/>
      <c r="H11" s="496"/>
      <c r="I11" s="497"/>
      <c r="J11" s="501"/>
      <c r="K11" s="495"/>
      <c r="L11" s="496"/>
      <c r="M11" s="496"/>
      <c r="N11" s="496"/>
      <c r="O11" s="496"/>
      <c r="P11" s="496"/>
      <c r="Q11" s="497"/>
      <c r="R11" s="495"/>
      <c r="S11" s="496"/>
      <c r="T11" s="496"/>
      <c r="U11" s="496"/>
      <c r="V11" s="496"/>
      <c r="W11" s="496"/>
      <c r="X11" s="497"/>
    </row>
    <row r="12" spans="1:24" hidden="1">
      <c r="A12" s="4">
        <v>1953</v>
      </c>
      <c r="B12" s="501"/>
      <c r="C12" s="495"/>
      <c r="D12" s="496"/>
      <c r="E12" s="496"/>
      <c r="F12" s="496"/>
      <c r="G12" s="496"/>
      <c r="H12" s="496"/>
      <c r="I12" s="497"/>
      <c r="J12" s="501"/>
      <c r="K12" s="495"/>
      <c r="L12" s="496"/>
      <c r="M12" s="496"/>
      <c r="N12" s="496"/>
      <c r="O12" s="496"/>
      <c r="P12" s="496"/>
      <c r="Q12" s="497"/>
      <c r="R12" s="664" t="e">
        <f>Dataincome!EM65/Dataincome!EK65*(D12-J12)</f>
        <v>#DIV/0!</v>
      </c>
      <c r="S12" s="496"/>
      <c r="T12" s="496"/>
      <c r="U12" s="496"/>
      <c r="V12" s="496"/>
      <c r="W12" s="496"/>
      <c r="X12" s="497"/>
    </row>
    <row r="13" spans="1:24" hidden="1">
      <c r="A13" s="4">
        <v>1954</v>
      </c>
      <c r="B13" s="501"/>
      <c r="C13" s="495"/>
      <c r="D13" s="496"/>
      <c r="E13" s="496"/>
      <c r="F13" s="496"/>
      <c r="G13" s="496"/>
      <c r="H13" s="496"/>
      <c r="I13" s="497"/>
      <c r="J13" s="501"/>
      <c r="K13" s="495"/>
      <c r="L13" s="496"/>
      <c r="M13" s="496"/>
      <c r="N13" s="496"/>
      <c r="O13" s="496"/>
      <c r="P13" s="496"/>
      <c r="Q13" s="497"/>
      <c r="R13" s="664" t="e">
        <f>Dataincome!EM66/Dataincome!EK66*(D13-J13)</f>
        <v>#DIV/0!</v>
      </c>
      <c r="S13" s="496"/>
      <c r="T13" s="496"/>
      <c r="U13" s="496"/>
      <c r="V13" s="496"/>
      <c r="W13" s="496"/>
      <c r="X13" s="497"/>
    </row>
    <row r="14" spans="1:24" hidden="1">
      <c r="A14" s="4">
        <v>1955</v>
      </c>
      <c r="B14" s="501"/>
      <c r="C14" s="495"/>
      <c r="D14" s="496"/>
      <c r="E14" s="496"/>
      <c r="F14" s="496"/>
      <c r="G14" s="496"/>
      <c r="H14" s="496"/>
      <c r="I14" s="497"/>
      <c r="J14" s="501"/>
      <c r="K14" s="495"/>
      <c r="L14" s="496"/>
      <c r="M14" s="496"/>
      <c r="N14" s="496"/>
      <c r="O14" s="496"/>
      <c r="P14" s="496"/>
      <c r="Q14" s="497"/>
      <c r="R14" s="664" t="e">
        <f>Dataincome!EM67/Dataincome!EK67*(D14-J14)</f>
        <v>#DIV/0!</v>
      </c>
      <c r="S14" s="496"/>
      <c r="T14" s="496"/>
      <c r="U14" s="496"/>
      <c r="V14" s="496"/>
      <c r="W14" s="496"/>
      <c r="X14" s="497"/>
    </row>
    <row r="15" spans="1:24" hidden="1">
      <c r="A15" s="4">
        <v>1956</v>
      </c>
      <c r="B15" s="501"/>
      <c r="C15" s="495"/>
      <c r="D15" s="496"/>
      <c r="E15" s="496"/>
      <c r="F15" s="496"/>
      <c r="G15" s="496"/>
      <c r="H15" s="496"/>
      <c r="I15" s="497"/>
      <c r="J15" s="501"/>
      <c r="K15" s="495"/>
      <c r="L15" s="496"/>
      <c r="M15" s="496"/>
      <c r="N15" s="496"/>
      <c r="O15" s="496"/>
      <c r="P15" s="496"/>
      <c r="Q15" s="497"/>
      <c r="R15" s="664" t="e">
        <f>Dataincome!EM68/Dataincome!EK68*(D15-J15)</f>
        <v>#DIV/0!</v>
      </c>
      <c r="S15" s="496"/>
      <c r="T15" s="496"/>
      <c r="U15" s="496"/>
      <c r="V15" s="496"/>
      <c r="W15" s="496"/>
      <c r="X15" s="497"/>
    </row>
    <row r="16" spans="1:24" hidden="1">
      <c r="A16" s="4">
        <v>1957</v>
      </c>
      <c r="B16" s="501"/>
      <c r="C16" s="495"/>
      <c r="D16" s="496"/>
      <c r="E16" s="496"/>
      <c r="F16" s="496"/>
      <c r="G16" s="496"/>
      <c r="H16" s="496"/>
      <c r="I16" s="497"/>
      <c r="J16" s="501"/>
      <c r="K16" s="495"/>
      <c r="L16" s="496"/>
      <c r="M16" s="496"/>
      <c r="N16" s="496"/>
      <c r="O16" s="496"/>
      <c r="P16" s="496"/>
      <c r="Q16" s="497"/>
      <c r="R16" s="664" t="e">
        <f>Dataincome!EM69/Dataincome!EK69*(D16-J16)</f>
        <v>#DIV/0!</v>
      </c>
      <c r="S16" s="496"/>
      <c r="T16" s="496"/>
      <c r="U16" s="496"/>
      <c r="V16" s="496"/>
      <c r="W16" s="496"/>
      <c r="X16" s="497"/>
    </row>
    <row r="17" spans="1:24" hidden="1">
      <c r="A17" s="4">
        <v>1958</v>
      </c>
      <c r="B17" s="501"/>
      <c r="C17" s="495"/>
      <c r="D17" s="496"/>
      <c r="E17" s="496"/>
      <c r="F17" s="496"/>
      <c r="G17" s="496"/>
      <c r="H17" s="496"/>
      <c r="I17" s="497"/>
      <c r="J17" s="501"/>
      <c r="K17" s="495"/>
      <c r="L17" s="496"/>
      <c r="M17" s="496"/>
      <c r="N17" s="496"/>
      <c r="O17" s="496"/>
      <c r="P17" s="496"/>
      <c r="Q17" s="497"/>
      <c r="R17" s="664" t="e">
        <f>Dataincome!EM70/Dataincome!EK70*(D17-J17)</f>
        <v>#DIV/0!</v>
      </c>
      <c r="S17" s="496"/>
      <c r="T17" s="496"/>
      <c r="U17" s="496"/>
      <c r="V17" s="496"/>
      <c r="W17" s="496"/>
      <c r="X17" s="497"/>
    </row>
    <row r="18" spans="1:24" hidden="1">
      <c r="A18" s="4">
        <v>1959</v>
      </c>
      <c r="B18" s="501"/>
      <c r="C18" s="495"/>
      <c r="D18" s="496"/>
      <c r="E18" s="496"/>
      <c r="F18" s="496"/>
      <c r="G18" s="496"/>
      <c r="H18" s="496"/>
      <c r="I18" s="497"/>
      <c r="J18" s="501"/>
      <c r="K18" s="495"/>
      <c r="L18" s="496"/>
      <c r="M18" s="496"/>
      <c r="N18" s="496"/>
      <c r="O18" s="496"/>
      <c r="P18" s="496"/>
      <c r="Q18" s="497"/>
      <c r="R18" s="664" t="e">
        <f>Dataincome!EM71/Dataincome!EK71*(D18-J18)</f>
        <v>#DIV/0!</v>
      </c>
      <c r="S18" s="496"/>
      <c r="T18" s="496"/>
      <c r="U18" s="496"/>
      <c r="V18" s="496"/>
      <c r="W18" s="496"/>
      <c r="X18" s="497"/>
    </row>
    <row r="19" spans="1:24" hidden="1">
      <c r="A19" s="4">
        <v>1960</v>
      </c>
      <c r="B19" s="501"/>
      <c r="C19" s="495"/>
      <c r="D19" s="496"/>
      <c r="E19" s="496"/>
      <c r="F19" s="496"/>
      <c r="G19" s="496"/>
      <c r="H19" s="496"/>
      <c r="I19" s="497"/>
      <c r="J19" s="501"/>
      <c r="K19" s="495"/>
      <c r="L19" s="496"/>
      <c r="M19" s="496"/>
      <c r="N19" s="496"/>
      <c r="O19" s="496"/>
      <c r="P19" s="496"/>
      <c r="Q19" s="497"/>
      <c r="R19" s="664" t="e">
        <f>Dataincome!EM72/Dataincome!EK72*(D19-J19)</f>
        <v>#DIV/0!</v>
      </c>
      <c r="S19" s="496"/>
      <c r="T19" s="496"/>
      <c r="U19" s="496"/>
      <c r="V19" s="496"/>
      <c r="W19" s="496"/>
      <c r="X19" s="497"/>
    </row>
    <row r="20" spans="1:24" hidden="1">
      <c r="A20" s="4">
        <v>1961</v>
      </c>
      <c r="B20" s="501"/>
      <c r="C20" s="495"/>
      <c r="D20" s="496"/>
      <c r="E20" s="496"/>
      <c r="F20" s="496"/>
      <c r="G20" s="496"/>
      <c r="H20" s="496"/>
      <c r="I20" s="497"/>
      <c r="J20" s="501"/>
      <c r="K20" s="495"/>
      <c r="L20" s="496"/>
      <c r="M20" s="496"/>
      <c r="N20" s="496"/>
      <c r="O20" s="496"/>
      <c r="P20" s="496"/>
      <c r="Q20" s="497"/>
      <c r="R20" s="664" t="e">
        <f>Dataincome!EM73/Dataincome!EK73*(D20-J20)</f>
        <v>#DIV/0!</v>
      </c>
      <c r="S20" s="496"/>
      <c r="T20" s="496"/>
      <c r="U20" s="496"/>
      <c r="V20" s="496"/>
      <c r="W20" s="496"/>
      <c r="X20" s="497"/>
    </row>
    <row r="21" spans="1:24" hidden="1">
      <c r="A21" s="4">
        <v>1962</v>
      </c>
      <c r="B21" s="501"/>
      <c r="C21" s="495"/>
      <c r="D21" s="496"/>
      <c r="E21" s="496"/>
      <c r="F21" s="496"/>
      <c r="G21" s="496"/>
      <c r="H21" s="496"/>
      <c r="I21" s="497"/>
      <c r="J21" s="501"/>
      <c r="K21" s="495"/>
      <c r="L21" s="496"/>
      <c r="M21" s="496"/>
      <c r="N21" s="496"/>
      <c r="O21" s="496"/>
      <c r="P21" s="496"/>
      <c r="Q21" s="497"/>
      <c r="R21" s="664" t="e">
        <f>Dataincome!EM74/Dataincome!EK74*(D21-J21)</f>
        <v>#DIV/0!</v>
      </c>
      <c r="S21" s="496"/>
      <c r="T21" s="496"/>
      <c r="U21" s="496"/>
      <c r="V21" s="496"/>
      <c r="W21" s="496"/>
      <c r="X21" s="497"/>
    </row>
    <row r="22" spans="1:24" hidden="1">
      <c r="A22" s="4">
        <v>1963</v>
      </c>
      <c r="B22" s="501"/>
      <c r="C22" s="495"/>
      <c r="D22" s="496"/>
      <c r="E22" s="496"/>
      <c r="F22" s="496"/>
      <c r="G22" s="496"/>
      <c r="H22" s="496"/>
      <c r="I22" s="497"/>
      <c r="J22" s="501"/>
      <c r="K22" s="495"/>
      <c r="L22" s="496"/>
      <c r="M22" s="496"/>
      <c r="N22" s="496"/>
      <c r="O22" s="496"/>
      <c r="P22" s="496"/>
      <c r="Q22" s="497"/>
      <c r="R22" s="664" t="e">
        <f>Dataincome!EM75/Dataincome!EK75*(D22-J22)</f>
        <v>#DIV/0!</v>
      </c>
      <c r="S22" s="496"/>
      <c r="T22" s="496"/>
      <c r="U22" s="496"/>
      <c r="V22" s="496"/>
      <c r="W22" s="496"/>
      <c r="X22" s="497"/>
    </row>
    <row r="23" spans="1:24" hidden="1">
      <c r="A23" s="4">
        <v>1964</v>
      </c>
      <c r="B23" s="501"/>
      <c r="C23" s="495"/>
      <c r="D23" s="496"/>
      <c r="E23" s="496"/>
      <c r="F23" s="496"/>
      <c r="G23" s="496"/>
      <c r="H23" s="496"/>
      <c r="I23" s="497"/>
      <c r="J23" s="501"/>
      <c r="K23" s="495"/>
      <c r="L23" s="496"/>
      <c r="M23" s="496"/>
      <c r="N23" s="496"/>
      <c r="O23" s="496"/>
      <c r="P23" s="496"/>
      <c r="Q23" s="497"/>
      <c r="R23" s="664" t="e">
        <f>Dataincome!EM76/Dataincome!EK76*(D23-J23)</f>
        <v>#DIV/0!</v>
      </c>
      <c r="S23" s="496"/>
      <c r="T23" s="496"/>
      <c r="U23" s="496"/>
      <c r="V23" s="496"/>
      <c r="W23" s="496"/>
      <c r="X23" s="497"/>
    </row>
    <row r="24" spans="1:24" hidden="1">
      <c r="A24" s="4">
        <v>1965</v>
      </c>
      <c r="B24" s="501"/>
      <c r="C24" s="495"/>
      <c r="D24" s="496"/>
      <c r="E24" s="496"/>
      <c r="F24" s="496"/>
      <c r="G24" s="496"/>
      <c r="H24" s="496"/>
      <c r="I24" s="497"/>
      <c r="J24" s="501"/>
      <c r="K24" s="495"/>
      <c r="L24" s="496"/>
      <c r="M24" s="496"/>
      <c r="N24" s="496"/>
      <c r="O24" s="496"/>
      <c r="P24" s="496"/>
      <c r="Q24" s="497"/>
      <c r="R24" s="664" t="e">
        <f>Dataincome!EM77/Dataincome!EK77*(D24-J24)</f>
        <v>#DIV/0!</v>
      </c>
      <c r="S24" s="496"/>
      <c r="T24" s="496"/>
      <c r="U24" s="496"/>
      <c r="V24" s="496"/>
      <c r="W24" s="496"/>
      <c r="X24" s="497"/>
    </row>
    <row r="25" spans="1:24" hidden="1">
      <c r="A25" s="4">
        <v>1966</v>
      </c>
      <c r="B25" s="501"/>
      <c r="C25" s="495"/>
      <c r="D25" s="496"/>
      <c r="E25" s="496"/>
      <c r="F25" s="496"/>
      <c r="G25" s="496"/>
      <c r="H25" s="496"/>
      <c r="I25" s="497"/>
      <c r="J25" s="501"/>
      <c r="K25" s="495"/>
      <c r="L25" s="496"/>
      <c r="M25" s="496"/>
      <c r="N25" s="496"/>
      <c r="O25" s="496"/>
      <c r="P25" s="496"/>
      <c r="Q25" s="497"/>
      <c r="R25" s="664" t="e">
        <f>Dataincome!EM78/Dataincome!EK78*(D25-J25)</f>
        <v>#DIV/0!</v>
      </c>
      <c r="S25" s="496"/>
      <c r="T25" s="496"/>
      <c r="U25" s="496"/>
      <c r="V25" s="496"/>
      <c r="W25" s="496"/>
      <c r="X25" s="497"/>
    </row>
    <row r="26" spans="1:24" hidden="1">
      <c r="A26" s="4">
        <v>1967</v>
      </c>
      <c r="B26" s="501"/>
      <c r="C26" s="495"/>
      <c r="D26" s="496"/>
      <c r="E26" s="496"/>
      <c r="F26" s="496"/>
      <c r="G26" s="496"/>
      <c r="H26" s="496"/>
      <c r="I26" s="497"/>
      <c r="J26" s="501"/>
      <c r="K26" s="495"/>
      <c r="L26" s="496"/>
      <c r="M26" s="496"/>
      <c r="N26" s="496"/>
      <c r="O26" s="496"/>
      <c r="P26" s="496"/>
      <c r="Q26" s="497"/>
      <c r="R26" s="664" t="e">
        <f>Dataincome!EM79/Dataincome!EK79*(D26-J26)</f>
        <v>#DIV/0!</v>
      </c>
      <c r="S26" s="496"/>
      <c r="T26" s="496"/>
      <c r="U26" s="496"/>
      <c r="V26" s="496"/>
      <c r="W26" s="496"/>
      <c r="X26" s="497"/>
    </row>
    <row r="27" spans="1:24" hidden="1">
      <c r="A27" s="4">
        <v>1968</v>
      </c>
      <c r="B27" s="501"/>
      <c r="C27" s="495"/>
      <c r="D27" s="496"/>
      <c r="E27" s="496"/>
      <c r="F27" s="496"/>
      <c r="G27" s="496"/>
      <c r="H27" s="496"/>
      <c r="I27" s="497"/>
      <c r="J27" s="501"/>
      <c r="K27" s="495"/>
      <c r="L27" s="496"/>
      <c r="M27" s="496"/>
      <c r="N27" s="496"/>
      <c r="O27" s="496"/>
      <c r="P27" s="496"/>
      <c r="Q27" s="497"/>
      <c r="R27" s="664" t="e">
        <f>Dataincome!EM80/Dataincome!EK80*(D27-J27)</f>
        <v>#DIV/0!</v>
      </c>
      <c r="S27" s="496"/>
      <c r="T27" s="496"/>
      <c r="U27" s="496"/>
      <c r="V27" s="496"/>
      <c r="W27" s="496"/>
      <c r="X27" s="497"/>
    </row>
    <row r="28" spans="1:24" hidden="1">
      <c r="A28" s="4">
        <v>1969</v>
      </c>
      <c r="B28" s="501"/>
      <c r="C28" s="495"/>
      <c r="D28" s="496"/>
      <c r="E28" s="496"/>
      <c r="F28" s="496"/>
      <c r="G28" s="496"/>
      <c r="H28" s="496"/>
      <c r="I28" s="497"/>
      <c r="J28" s="501"/>
      <c r="K28" s="495"/>
      <c r="L28" s="496"/>
      <c r="M28" s="496"/>
      <c r="N28" s="496"/>
      <c r="O28" s="496"/>
      <c r="P28" s="496"/>
      <c r="Q28" s="497"/>
      <c r="R28" s="664" t="e">
        <f>Dataincome!EM81/Dataincome!EK81*(D28-J28)</f>
        <v>#DIV/0!</v>
      </c>
      <c r="S28" s="496"/>
      <c r="T28" s="496"/>
      <c r="U28" s="496"/>
      <c r="V28" s="496"/>
      <c r="W28" s="496"/>
      <c r="X28" s="497"/>
    </row>
    <row r="29" spans="1:24" hidden="1">
      <c r="A29" s="4">
        <v>1970</v>
      </c>
      <c r="B29" s="819"/>
      <c r="C29" s="828"/>
      <c r="D29" s="669"/>
      <c r="E29" s="670"/>
      <c r="F29" s="670"/>
      <c r="G29" s="670"/>
      <c r="H29" s="670"/>
      <c r="I29" s="673"/>
      <c r="J29" s="838"/>
      <c r="K29" s="854"/>
      <c r="L29" s="671"/>
      <c r="M29" s="670"/>
      <c r="N29" s="670"/>
      <c r="O29" s="670"/>
      <c r="P29" s="672"/>
      <c r="Q29" s="855"/>
      <c r="R29" s="845"/>
      <c r="S29" s="670"/>
      <c r="T29" s="670"/>
      <c r="U29" s="516"/>
      <c r="V29" s="516"/>
      <c r="W29" s="496"/>
      <c r="X29" s="497"/>
    </row>
    <row r="30" spans="1:24" hidden="1">
      <c r="A30" s="4">
        <v>1971</v>
      </c>
      <c r="B30" s="819"/>
      <c r="C30" s="828"/>
      <c r="D30" s="669"/>
      <c r="E30" s="670"/>
      <c r="F30" s="670"/>
      <c r="G30" s="670"/>
      <c r="H30" s="670"/>
      <c r="I30" s="673"/>
      <c r="J30" s="838"/>
      <c r="K30" s="854"/>
      <c r="L30" s="671"/>
      <c r="M30" s="670"/>
      <c r="N30" s="670"/>
      <c r="O30" s="670"/>
      <c r="P30" s="672"/>
      <c r="Q30" s="855"/>
      <c r="R30" s="845"/>
      <c r="S30" s="670"/>
      <c r="T30" s="670"/>
      <c r="U30" s="516"/>
      <c r="V30" s="516"/>
      <c r="W30" s="496"/>
      <c r="X30" s="497"/>
    </row>
    <row r="31" spans="1:24" hidden="1">
      <c r="A31" s="4">
        <v>1972</v>
      </c>
      <c r="B31" s="819"/>
      <c r="C31" s="828"/>
      <c r="D31" s="669"/>
      <c r="E31" s="670"/>
      <c r="F31" s="670"/>
      <c r="G31" s="670"/>
      <c r="H31" s="670"/>
      <c r="I31" s="673"/>
      <c r="J31" s="838"/>
      <c r="K31" s="854"/>
      <c r="L31" s="671"/>
      <c r="M31" s="670"/>
      <c r="N31" s="670"/>
      <c r="O31" s="670"/>
      <c r="P31" s="672"/>
      <c r="Q31" s="855"/>
      <c r="R31" s="845"/>
      <c r="S31" s="670"/>
      <c r="T31" s="670"/>
      <c r="U31" s="516"/>
      <c r="V31" s="516"/>
      <c r="W31" s="496"/>
      <c r="X31" s="497"/>
    </row>
    <row r="32" spans="1:24" hidden="1">
      <c r="A32" s="4">
        <v>1973</v>
      </c>
      <c r="B32" s="819"/>
      <c r="C32" s="828"/>
      <c r="D32" s="669"/>
      <c r="E32" s="670"/>
      <c r="F32" s="670"/>
      <c r="G32" s="670"/>
      <c r="H32" s="670"/>
      <c r="I32" s="673"/>
      <c r="J32" s="838"/>
      <c r="K32" s="854"/>
      <c r="L32" s="671"/>
      <c r="M32" s="670"/>
      <c r="N32" s="670"/>
      <c r="O32" s="670"/>
      <c r="P32" s="672"/>
      <c r="Q32" s="855"/>
      <c r="R32" s="845"/>
      <c r="S32" s="670"/>
      <c r="T32" s="670"/>
      <c r="U32" s="516"/>
      <c r="V32" s="516"/>
      <c r="W32" s="496"/>
      <c r="X32" s="497"/>
    </row>
    <row r="33" spans="1:24" hidden="1">
      <c r="A33" s="4">
        <v>1974</v>
      </c>
      <c r="B33" s="819"/>
      <c r="C33" s="828"/>
      <c r="D33" s="669"/>
      <c r="E33" s="670"/>
      <c r="F33" s="670"/>
      <c r="G33" s="670"/>
      <c r="H33" s="670"/>
      <c r="I33" s="673"/>
      <c r="J33" s="838"/>
      <c r="K33" s="854"/>
      <c r="L33" s="671"/>
      <c r="M33" s="670"/>
      <c r="N33" s="670"/>
      <c r="O33" s="670"/>
      <c r="P33" s="672"/>
      <c r="Q33" s="855"/>
      <c r="R33" s="845"/>
      <c r="S33" s="670"/>
      <c r="T33" s="670"/>
      <c r="U33" s="516"/>
      <c r="V33" s="516"/>
      <c r="W33" s="496"/>
      <c r="X33" s="497"/>
    </row>
    <row r="34" spans="1:24" hidden="1">
      <c r="A34" s="4">
        <v>1975</v>
      </c>
      <c r="B34" s="819"/>
      <c r="C34" s="828"/>
      <c r="D34" s="669"/>
      <c r="E34" s="670"/>
      <c r="F34" s="670"/>
      <c r="G34" s="670"/>
      <c r="H34" s="670"/>
      <c r="I34" s="673"/>
      <c r="J34" s="838"/>
      <c r="K34" s="854"/>
      <c r="L34" s="671"/>
      <c r="M34" s="670"/>
      <c r="N34" s="670"/>
      <c r="O34" s="670"/>
      <c r="P34" s="672"/>
      <c r="Q34" s="855"/>
      <c r="R34" s="845"/>
      <c r="S34" s="670"/>
      <c r="T34" s="670"/>
      <c r="U34" s="516"/>
      <c r="V34" s="516"/>
      <c r="W34" s="496"/>
      <c r="X34" s="497"/>
    </row>
    <row r="35" spans="1:24" hidden="1">
      <c r="A35" s="4">
        <v>1976</v>
      </c>
      <c r="B35" s="819"/>
      <c r="C35" s="828"/>
      <c r="D35" s="669"/>
      <c r="E35" s="670"/>
      <c r="F35" s="670"/>
      <c r="G35" s="670"/>
      <c r="H35" s="670"/>
      <c r="I35" s="673"/>
      <c r="J35" s="838"/>
      <c r="K35" s="854"/>
      <c r="L35" s="671"/>
      <c r="M35" s="670"/>
      <c r="N35" s="670"/>
      <c r="O35" s="670"/>
      <c r="P35" s="672"/>
      <c r="Q35" s="855"/>
      <c r="R35" s="845"/>
      <c r="S35" s="670"/>
      <c r="T35" s="670"/>
      <c r="U35" s="516"/>
      <c r="V35" s="516"/>
      <c r="W35" s="496"/>
      <c r="X35" s="497"/>
    </row>
    <row r="36" spans="1:24" hidden="1">
      <c r="A36" s="4">
        <v>1977</v>
      </c>
      <c r="B36" s="819"/>
      <c r="C36" s="828"/>
      <c r="D36" s="669"/>
      <c r="E36" s="670"/>
      <c r="F36" s="670"/>
      <c r="G36" s="670"/>
      <c r="H36" s="670"/>
      <c r="I36" s="673"/>
      <c r="J36" s="838"/>
      <c r="K36" s="854"/>
      <c r="L36" s="671"/>
      <c r="M36" s="670"/>
      <c r="N36" s="670"/>
      <c r="O36" s="670"/>
      <c r="P36" s="672"/>
      <c r="Q36" s="855"/>
      <c r="R36" s="845"/>
      <c r="S36" s="670"/>
      <c r="T36" s="670"/>
      <c r="U36" s="516"/>
      <c r="V36" s="516"/>
      <c r="W36" s="496"/>
      <c r="X36" s="497"/>
    </row>
    <row r="37" spans="1:24" hidden="1">
      <c r="A37" s="4">
        <v>1978</v>
      </c>
      <c r="B37" s="819"/>
      <c r="C37" s="828"/>
      <c r="D37" s="669"/>
      <c r="E37" s="670"/>
      <c r="F37" s="670"/>
      <c r="G37" s="670"/>
      <c r="H37" s="670"/>
      <c r="I37" s="673"/>
      <c r="J37" s="838"/>
      <c r="K37" s="854"/>
      <c r="L37" s="671"/>
      <c r="M37" s="670"/>
      <c r="N37" s="670"/>
      <c r="O37" s="670"/>
      <c r="P37" s="672"/>
      <c r="Q37" s="855"/>
      <c r="R37" s="845"/>
      <c r="S37" s="670"/>
      <c r="T37" s="670"/>
      <c r="U37" s="516"/>
      <c r="V37" s="516"/>
      <c r="W37" s="496"/>
      <c r="X37" s="497"/>
    </row>
    <row r="38" spans="1:24" s="1" customFormat="1">
      <c r="A38" s="677">
        <v>1979</v>
      </c>
      <c r="B38" s="819">
        <f t="shared" ref="B38:B69" si="0">C38+K38-J38</f>
        <v>1026.5539999999999</v>
      </c>
      <c r="C38" s="829">
        <v>769.98299999999995</v>
      </c>
      <c r="D38" s="675">
        <f>F38+H38*F38/(F38+G38)</f>
        <v>455.57092740749243</v>
      </c>
      <c r="E38" s="676">
        <f>C38-D38</f>
        <v>314.41207259250751</v>
      </c>
      <c r="F38" s="675">
        <v>371.83199999999999</v>
      </c>
      <c r="G38" s="675">
        <v>46.268999999999998</v>
      </c>
      <c r="H38" s="675">
        <v>94.159000000000006</v>
      </c>
      <c r="I38" s="830">
        <v>116.566</v>
      </c>
      <c r="J38" s="839">
        <v>72.827999999999989</v>
      </c>
      <c r="K38" s="856">
        <v>329.39899999999994</v>
      </c>
      <c r="L38" s="678">
        <v>33.372999999999998</v>
      </c>
      <c r="M38" s="678">
        <v>13.766</v>
      </c>
      <c r="N38" s="678">
        <v>19.606999999999999</v>
      </c>
      <c r="O38" s="679">
        <v>24.053999999999998</v>
      </c>
      <c r="P38" s="680">
        <v>120.38300000000001</v>
      </c>
      <c r="Q38" s="681">
        <f>V38-U38</f>
        <v>151.589</v>
      </c>
      <c r="R38" s="845">
        <f>Dataincome!EL91/Dataincome!EJ91*(D38-J38)</f>
        <v>288.98085106940016</v>
      </c>
      <c r="S38" s="670">
        <f>Dataincome!EM91/Dataincome!EJ91*(D38-J38)</f>
        <v>93.762076338092314</v>
      </c>
      <c r="T38" s="670">
        <v>66.317000000000007</v>
      </c>
      <c r="U38" s="769">
        <v>57.233000000000004</v>
      </c>
      <c r="V38" s="769">
        <v>208.822</v>
      </c>
      <c r="W38" s="128">
        <f t="shared" ref="W38:W55" si="1">U38/V38</f>
        <v>0.27407552844048999</v>
      </c>
      <c r="X38" s="846">
        <f>P38-U38</f>
        <v>63.150000000000006</v>
      </c>
    </row>
    <row r="39" spans="1:24" s="1" customFormat="1">
      <c r="A39" s="500">
        <v>1980</v>
      </c>
      <c r="B39" s="819">
        <f t="shared" si="0"/>
        <v>1175.902</v>
      </c>
      <c r="C39" s="829">
        <v>887.85299999999995</v>
      </c>
      <c r="D39" s="675">
        <f t="shared" ref="D39:D68" si="2">F39+H39*F39/(F39+G39)</f>
        <v>541.08434632458886</v>
      </c>
      <c r="E39" s="676">
        <f t="shared" ref="E39:E68" si="3">C39-D39</f>
        <v>346.76865367541109</v>
      </c>
      <c r="F39" s="675">
        <v>443.471</v>
      </c>
      <c r="G39" s="675">
        <v>53.453000000000003</v>
      </c>
      <c r="H39" s="675">
        <v>109.379</v>
      </c>
      <c r="I39" s="830">
        <v>122.29300000000001</v>
      </c>
      <c r="J39" s="839">
        <v>92.704999999999998</v>
      </c>
      <c r="K39" s="856">
        <v>380.75400000000002</v>
      </c>
      <c r="L39" s="678">
        <v>36.561</v>
      </c>
      <c r="M39" s="678">
        <v>16.329999999999998</v>
      </c>
      <c r="N39" s="678">
        <v>20.231000000000002</v>
      </c>
      <c r="O39" s="679">
        <v>27.571000000000002</v>
      </c>
      <c r="P39" s="680">
        <v>142.78500000000003</v>
      </c>
      <c r="Q39" s="681">
        <f t="shared" ref="Q39:Q69" si="4">V39-U39</f>
        <v>173.83699999999999</v>
      </c>
      <c r="R39" s="845">
        <f>Dataincome!EL92/Dataincome!EJ92*(D39-J39)</f>
        <v>338.53805210845684</v>
      </c>
      <c r="S39" s="670">
        <f>Dataincome!EM92/Dataincome!EJ92*(D39-J39)</f>
        <v>109.84129421613206</v>
      </c>
      <c r="T39" s="670">
        <v>77.067999999999998</v>
      </c>
      <c r="U39" s="769">
        <v>66.432000000000002</v>
      </c>
      <c r="V39" s="769">
        <v>240.26900000000001</v>
      </c>
      <c r="W39" s="128">
        <f t="shared" si="1"/>
        <v>0.27649010067882251</v>
      </c>
      <c r="X39" s="846">
        <f t="shared" ref="X39:X69" si="5">P39-U39</f>
        <v>76.353000000000023</v>
      </c>
    </row>
    <row r="40" spans="1:24" s="1" customFormat="1">
      <c r="A40" s="500">
        <v>1981</v>
      </c>
      <c r="B40" s="819">
        <f t="shared" si="0"/>
        <v>1334.7139999999999</v>
      </c>
      <c r="C40" s="829">
        <v>1012.064</v>
      </c>
      <c r="D40" s="675">
        <f t="shared" si="2"/>
        <v>637.00472803533057</v>
      </c>
      <c r="E40" s="676">
        <f t="shared" si="3"/>
        <v>375.05927196466939</v>
      </c>
      <c r="F40" s="670">
        <v>523.89499999999998</v>
      </c>
      <c r="G40" s="670">
        <v>61.658999999999999</v>
      </c>
      <c r="H40" s="670">
        <v>126.422</v>
      </c>
      <c r="I40" s="673">
        <v>125.524</v>
      </c>
      <c r="J40" s="839">
        <v>110.06699999999999</v>
      </c>
      <c r="K40" s="856">
        <v>432.71700000000004</v>
      </c>
      <c r="L40" s="678">
        <v>39.999000000000002</v>
      </c>
      <c r="M40" s="678">
        <v>20.628</v>
      </c>
      <c r="N40" s="678">
        <v>19.370999999999999</v>
      </c>
      <c r="O40" s="679">
        <v>31.75</v>
      </c>
      <c r="P40" s="680">
        <v>171.34799999999998</v>
      </c>
      <c r="Q40" s="681">
        <f t="shared" si="4"/>
        <v>189.62</v>
      </c>
      <c r="R40" s="845">
        <f>Dataincome!EL93/Dataincome!EJ93*(D40-J40)</f>
        <v>397.85167067529994</v>
      </c>
      <c r="S40" s="670">
        <f>Dataincome!EM93/Dataincome!EJ93*(D40-J40)</f>
        <v>129.08605736003059</v>
      </c>
      <c r="T40" s="670">
        <v>82.947000000000003</v>
      </c>
      <c r="U40" s="769">
        <v>74.451999999999998</v>
      </c>
      <c r="V40" s="769">
        <v>264.072</v>
      </c>
      <c r="W40" s="128">
        <f t="shared" si="1"/>
        <v>0.28193825926262533</v>
      </c>
      <c r="X40" s="846">
        <f t="shared" si="5"/>
        <v>96.895999999999987</v>
      </c>
    </row>
    <row r="41" spans="1:24" s="1" customFormat="1">
      <c r="A41" s="500">
        <v>1982</v>
      </c>
      <c r="B41" s="819">
        <f t="shared" si="0"/>
        <v>1483.0030000000002</v>
      </c>
      <c r="C41" s="831">
        <v>1135.9480000000001</v>
      </c>
      <c r="D41" s="675">
        <f t="shared" si="2"/>
        <v>738.90785157150617</v>
      </c>
      <c r="E41" s="676">
        <f t="shared" si="3"/>
        <v>397.04014842849392</v>
      </c>
      <c r="F41" s="670">
        <v>611.98900000000003</v>
      </c>
      <c r="G41" s="670">
        <v>69.840999999999994</v>
      </c>
      <c r="H41" s="670">
        <v>141.40299999999999</v>
      </c>
      <c r="I41" s="673">
        <v>128.904</v>
      </c>
      <c r="J41" s="839">
        <v>124.905</v>
      </c>
      <c r="K41" s="856">
        <v>471.96</v>
      </c>
      <c r="L41" s="678">
        <v>38.061999999999998</v>
      </c>
      <c r="M41" s="678">
        <v>22.82</v>
      </c>
      <c r="N41" s="678">
        <v>15.241</v>
      </c>
      <c r="O41" s="679">
        <v>36.716000000000001</v>
      </c>
      <c r="P41" s="683">
        <v>176.60900000000001</v>
      </c>
      <c r="Q41" s="681">
        <f t="shared" si="4"/>
        <v>220.57299999999998</v>
      </c>
      <c r="R41" s="845">
        <f>Dataincome!EL94/Dataincome!EJ94*(D41-J41)</f>
        <v>463.5881002636105</v>
      </c>
      <c r="S41" s="670">
        <f>Dataincome!EM94/Dataincome!EJ94*(D41-J41)</f>
        <v>150.41475130789573</v>
      </c>
      <c r="T41" s="670">
        <v>97.474000000000004</v>
      </c>
      <c r="U41" s="769">
        <v>75.552999999999997</v>
      </c>
      <c r="V41" s="769">
        <v>296.12599999999998</v>
      </c>
      <c r="W41" s="128">
        <f t="shared" si="1"/>
        <v>0.25513801557445143</v>
      </c>
      <c r="X41" s="846">
        <f t="shared" si="5"/>
        <v>101.05600000000001</v>
      </c>
    </row>
    <row r="42" spans="1:24" s="1" customFormat="1">
      <c r="A42" s="500">
        <v>1983</v>
      </c>
      <c r="B42" s="819">
        <f t="shared" si="0"/>
        <v>1652.0790000000002</v>
      </c>
      <c r="C42" s="831">
        <v>1255.0830000000001</v>
      </c>
      <c r="D42" s="675">
        <f t="shared" si="2"/>
        <v>829.29210943168778</v>
      </c>
      <c r="E42" s="676">
        <f t="shared" si="3"/>
        <v>425.79089056831231</v>
      </c>
      <c r="F42" s="683">
        <v>690.51599999999996</v>
      </c>
      <c r="G42" s="683">
        <v>77.671000000000006</v>
      </c>
      <c r="H42" s="683">
        <v>154.386</v>
      </c>
      <c r="I42" s="684">
        <v>131.99</v>
      </c>
      <c r="J42" s="839">
        <v>149.77000000000001</v>
      </c>
      <c r="K42" s="856">
        <v>546.76599999999996</v>
      </c>
      <c r="L42" s="678">
        <v>44.957000000000001</v>
      </c>
      <c r="M42" s="678">
        <v>29.821999999999999</v>
      </c>
      <c r="N42" s="678">
        <v>15.135</v>
      </c>
      <c r="O42" s="679">
        <v>42.360999999999997</v>
      </c>
      <c r="P42" s="685">
        <v>204.952</v>
      </c>
      <c r="Q42" s="681">
        <f t="shared" si="4"/>
        <v>254.49600000000001</v>
      </c>
      <c r="R42" s="845">
        <f>Dataincome!EL95/Dataincome!EJ95*(D42-J42)</f>
        <v>513.05684166170465</v>
      </c>
      <c r="S42" s="670">
        <f>Dataincome!EM95/Dataincome!EJ95*(D42-J42)</f>
        <v>166.46526776998314</v>
      </c>
      <c r="T42" s="670">
        <v>113.119</v>
      </c>
      <c r="U42" s="769">
        <v>80.126000000000005</v>
      </c>
      <c r="V42" s="769">
        <v>334.62200000000001</v>
      </c>
      <c r="W42" s="128">
        <f t="shared" si="1"/>
        <v>0.23945227749520354</v>
      </c>
      <c r="X42" s="846">
        <f t="shared" si="5"/>
        <v>124.82599999999999</v>
      </c>
    </row>
    <row r="43" spans="1:24" s="1" customFormat="1">
      <c r="A43" s="500">
        <v>1984</v>
      </c>
      <c r="B43" s="819">
        <f t="shared" si="0"/>
        <v>1820.816</v>
      </c>
      <c r="C43" s="832">
        <v>1375.5229999999999</v>
      </c>
      <c r="D43" s="675">
        <f t="shared" si="2"/>
        <v>924.80780530696325</v>
      </c>
      <c r="E43" s="676">
        <f t="shared" si="3"/>
        <v>450.71519469303666</v>
      </c>
      <c r="F43" s="683">
        <v>771.71</v>
      </c>
      <c r="G43" s="683">
        <v>84.108999999999995</v>
      </c>
      <c r="H43" s="683">
        <v>169.78399999999999</v>
      </c>
      <c r="I43" s="684">
        <v>133.04599999999999</v>
      </c>
      <c r="J43" s="839">
        <v>170.15299999999999</v>
      </c>
      <c r="K43" s="856">
        <v>615.44600000000003</v>
      </c>
      <c r="L43" s="678">
        <v>74.263999999999996</v>
      </c>
      <c r="M43" s="678">
        <v>50.248999999999995</v>
      </c>
      <c r="N43" s="678">
        <v>24.015999999999998</v>
      </c>
      <c r="O43" s="679">
        <v>49.587000000000003</v>
      </c>
      <c r="P43" s="683">
        <v>208.07399999999998</v>
      </c>
      <c r="Q43" s="681">
        <f t="shared" si="4"/>
        <v>283.52099999999996</v>
      </c>
      <c r="R43" s="845">
        <f>Dataincome!EL96/Dataincome!EJ96*(D43-J43)</f>
        <v>569.78397844837514</v>
      </c>
      <c r="S43" s="670">
        <f>Dataincome!EM96/Dataincome!EJ96*(D43-J43)</f>
        <v>184.87082685858812</v>
      </c>
      <c r="T43" s="670">
        <v>121.498</v>
      </c>
      <c r="U43" s="769">
        <v>83.332999999999998</v>
      </c>
      <c r="V43" s="769">
        <v>366.85399999999998</v>
      </c>
      <c r="W43" s="128">
        <f t="shared" si="1"/>
        <v>0.22715576223783848</v>
      </c>
      <c r="X43" s="846">
        <f t="shared" si="5"/>
        <v>124.74099999999999</v>
      </c>
    </row>
    <row r="44" spans="1:24" s="1" customFormat="1">
      <c r="A44" s="500">
        <v>1985</v>
      </c>
      <c r="B44" s="819">
        <f t="shared" si="0"/>
        <v>1951.0519999999999</v>
      </c>
      <c r="C44" s="832">
        <v>1449.0709999999999</v>
      </c>
      <c r="D44" s="675">
        <f t="shared" si="2"/>
        <v>992.19163983093767</v>
      </c>
      <c r="E44" s="676">
        <f t="shared" si="3"/>
        <v>456.87936016906224</v>
      </c>
      <c r="F44" s="683">
        <v>838.63900000000001</v>
      </c>
      <c r="G44" s="683">
        <v>89.539000000000001</v>
      </c>
      <c r="H44" s="683">
        <v>169.947</v>
      </c>
      <c r="I44" s="684">
        <v>132.61799999999999</v>
      </c>
      <c r="J44" s="839">
        <v>201.09</v>
      </c>
      <c r="K44" s="856">
        <v>703.07099999999991</v>
      </c>
      <c r="L44" s="678">
        <v>103.65900000000001</v>
      </c>
      <c r="M44" s="678">
        <v>67.671000000000006</v>
      </c>
      <c r="N44" s="678">
        <v>35.988999999999997</v>
      </c>
      <c r="O44" s="679">
        <v>58.935000000000002</v>
      </c>
      <c r="P44" s="683">
        <v>235.07599999999999</v>
      </c>
      <c r="Q44" s="681">
        <f t="shared" si="4"/>
        <v>305.40099999999995</v>
      </c>
      <c r="R44" s="845">
        <f>Dataincome!EL97/Dataincome!EJ97*(D44-J44)</f>
        <v>595.41023415913753</v>
      </c>
      <c r="S44" s="670">
        <f>Dataincome!EM97/Dataincome!EJ97*(D44-J44)</f>
        <v>195.69140567180008</v>
      </c>
      <c r="T44" s="670">
        <v>130.15</v>
      </c>
      <c r="U44" s="769">
        <v>90.736999999999995</v>
      </c>
      <c r="V44" s="769">
        <v>396.13799999999998</v>
      </c>
      <c r="W44" s="128">
        <f t="shared" si="1"/>
        <v>0.22905401652959323</v>
      </c>
      <c r="X44" s="846">
        <f t="shared" si="5"/>
        <v>144.339</v>
      </c>
    </row>
    <row r="45" spans="1:24" s="1" customFormat="1">
      <c r="A45" s="500">
        <v>1986</v>
      </c>
      <c r="B45" s="819">
        <f t="shared" si="0"/>
        <v>2079.8040000000001</v>
      </c>
      <c r="C45" s="832">
        <v>1521.374</v>
      </c>
      <c r="D45" s="675">
        <f t="shared" si="2"/>
        <v>1069.4760415916978</v>
      </c>
      <c r="E45" s="676">
        <f t="shared" si="3"/>
        <v>451.8979584083022</v>
      </c>
      <c r="F45" s="683">
        <v>898.23699999999997</v>
      </c>
      <c r="G45" s="683">
        <v>92.73</v>
      </c>
      <c r="H45" s="683">
        <v>188.917</v>
      </c>
      <c r="I45" s="684">
        <v>127.89400000000001</v>
      </c>
      <c r="J45" s="839">
        <v>224.86100000000002</v>
      </c>
      <c r="K45" s="856">
        <v>783.29099999999994</v>
      </c>
      <c r="L45" s="678">
        <v>162.322</v>
      </c>
      <c r="M45" s="678">
        <v>99.840999999999994</v>
      </c>
      <c r="N45" s="678">
        <v>62.481999999999999</v>
      </c>
      <c r="O45" s="679">
        <v>69.924999999999997</v>
      </c>
      <c r="P45" s="683">
        <v>228.50300000000001</v>
      </c>
      <c r="Q45" s="681">
        <f t="shared" si="4"/>
        <v>322.54100000000005</v>
      </c>
      <c r="R45" s="845">
        <f>Dataincome!EL98/Dataincome!EJ98*(D45-J45)</f>
        <v>635.65851462248611</v>
      </c>
      <c r="S45" s="670">
        <f>Dataincome!EM98/Dataincome!EJ98*(D45-J45)</f>
        <v>208.95652696921178</v>
      </c>
      <c r="T45" s="670">
        <v>137.36600000000001</v>
      </c>
      <c r="U45" s="769">
        <v>98.78</v>
      </c>
      <c r="V45" s="769">
        <v>421.32100000000003</v>
      </c>
      <c r="W45" s="128">
        <f t="shared" si="1"/>
        <v>0.23445306547739134</v>
      </c>
      <c r="X45" s="846">
        <f t="shared" si="5"/>
        <v>129.72300000000001</v>
      </c>
    </row>
    <row r="46" spans="1:24" s="1" customFormat="1">
      <c r="A46" s="500">
        <v>1987</v>
      </c>
      <c r="B46" s="819">
        <f t="shared" si="0"/>
        <v>2310.6809999999996</v>
      </c>
      <c r="C46" s="832">
        <v>1617.3889999999999</v>
      </c>
      <c r="D46" s="675">
        <f t="shared" si="2"/>
        <v>1160.485112695621</v>
      </c>
      <c r="E46" s="676">
        <f t="shared" si="3"/>
        <v>456.90388730437894</v>
      </c>
      <c r="F46" s="683">
        <v>964.63599999999997</v>
      </c>
      <c r="G46" s="683">
        <v>95.769000000000005</v>
      </c>
      <c r="H46" s="683">
        <v>215.29300000000001</v>
      </c>
      <c r="I46" s="684">
        <v>127.45399999999999</v>
      </c>
      <c r="J46" s="839">
        <v>239.81800000000001</v>
      </c>
      <c r="K46" s="856">
        <v>933.11</v>
      </c>
      <c r="L46" s="678">
        <v>263.53899999999999</v>
      </c>
      <c r="M46" s="678">
        <v>150.64400000000001</v>
      </c>
      <c r="N46" s="678">
        <v>112.895</v>
      </c>
      <c r="O46" s="679">
        <v>83.846999999999994</v>
      </c>
      <c r="P46" s="683">
        <v>245.35399999999998</v>
      </c>
      <c r="Q46" s="681">
        <f t="shared" si="4"/>
        <v>340.37</v>
      </c>
      <c r="R46" s="845">
        <f>Dataincome!EL99/Dataincome!EJ99*(D46-J46)</f>
        <v>694.78141919570783</v>
      </c>
      <c r="S46" s="670">
        <f>Dataincome!EM99/Dataincome!EJ99*(D46-J46)</f>
        <v>225.88569349991317</v>
      </c>
      <c r="T46" s="670">
        <v>151.804</v>
      </c>
      <c r="U46" s="769">
        <v>105.64400000000001</v>
      </c>
      <c r="V46" s="769">
        <v>446.01400000000001</v>
      </c>
      <c r="W46" s="128">
        <f t="shared" si="1"/>
        <v>0.23686252001058264</v>
      </c>
      <c r="X46" s="846">
        <f t="shared" si="5"/>
        <v>139.70999999999998</v>
      </c>
    </row>
    <row r="47" spans="1:24" s="1" customFormat="1">
      <c r="A47" s="500">
        <v>1988</v>
      </c>
      <c r="B47" s="819">
        <f t="shared" si="0"/>
        <v>2408.5320000000002</v>
      </c>
      <c r="C47" s="832">
        <v>1734.3309999999999</v>
      </c>
      <c r="D47" s="675">
        <f t="shared" si="2"/>
        <v>1266.1050504020493</v>
      </c>
      <c r="E47" s="676">
        <f t="shared" si="3"/>
        <v>468.2259495979506</v>
      </c>
      <c r="F47" s="683">
        <v>1017.427</v>
      </c>
      <c r="G47" s="683">
        <v>99.849000000000004</v>
      </c>
      <c r="H47" s="683">
        <v>273.08300000000003</v>
      </c>
      <c r="I47" s="684">
        <v>125.962</v>
      </c>
      <c r="J47" s="839">
        <v>274.86099999999999</v>
      </c>
      <c r="K47" s="856">
        <v>949.0619999999999</v>
      </c>
      <c r="L47" s="678">
        <v>244.44</v>
      </c>
      <c r="M47" s="678">
        <v>152.18199999999999</v>
      </c>
      <c r="N47" s="678">
        <v>92.257999999999996</v>
      </c>
      <c r="O47" s="679">
        <v>100.04</v>
      </c>
      <c r="P47" s="683">
        <v>248.363</v>
      </c>
      <c r="Q47" s="681">
        <f t="shared" si="4"/>
        <v>356.21900000000005</v>
      </c>
      <c r="R47" s="845">
        <f>Dataincome!EL100/Dataincome!EJ100*(D47-J47)</f>
        <v>752.10626280493852</v>
      </c>
      <c r="S47" s="670">
        <f>Dataincome!EM100/Dataincome!EJ100*(D47-J47)</f>
        <v>239.13778759711079</v>
      </c>
      <c r="T47" s="670">
        <v>158.83100000000002</v>
      </c>
      <c r="U47" s="769">
        <v>118.941</v>
      </c>
      <c r="V47" s="769">
        <v>475.16</v>
      </c>
      <c r="W47" s="128">
        <f t="shared" si="1"/>
        <v>0.25031778769256668</v>
      </c>
      <c r="X47" s="846">
        <f t="shared" si="5"/>
        <v>129.422</v>
      </c>
    </row>
    <row r="48" spans="1:24" s="1" customFormat="1">
      <c r="A48" s="500">
        <v>1989</v>
      </c>
      <c r="B48" s="819">
        <f t="shared" si="0"/>
        <v>2690.7860000000001</v>
      </c>
      <c r="C48" s="832">
        <v>1884.454</v>
      </c>
      <c r="D48" s="675">
        <f t="shared" si="2"/>
        <v>1400.2638972012976</v>
      </c>
      <c r="E48" s="676">
        <f t="shared" si="3"/>
        <v>484.19010279870236</v>
      </c>
      <c r="F48" s="683">
        <v>1083.751</v>
      </c>
      <c r="G48" s="683">
        <v>103.97799999999999</v>
      </c>
      <c r="H48" s="683">
        <v>346.88</v>
      </c>
      <c r="I48" s="684">
        <v>128.75700000000001</v>
      </c>
      <c r="J48" s="839">
        <v>317.54000000000002</v>
      </c>
      <c r="K48" s="856">
        <v>1123.8719999999998</v>
      </c>
      <c r="L48" s="678">
        <v>355.56200000000001</v>
      </c>
      <c r="M48" s="678">
        <v>207.93</v>
      </c>
      <c r="N48" s="678">
        <v>147.63200000000001</v>
      </c>
      <c r="O48" s="679">
        <v>122.023</v>
      </c>
      <c r="P48" s="683">
        <v>270.58499999999998</v>
      </c>
      <c r="Q48" s="681">
        <f t="shared" si="4"/>
        <v>375.702</v>
      </c>
      <c r="R48" s="845">
        <f>Dataincome!EL101/Dataincome!EJ101*(D48-J48)</f>
        <v>824.6711403115728</v>
      </c>
      <c r="S48" s="670">
        <f>Dataincome!EM101/Dataincome!EJ101*(D48-J48)</f>
        <v>258.05275688972495</v>
      </c>
      <c r="T48" s="670">
        <v>171.58100000000002</v>
      </c>
      <c r="U48" s="769">
        <v>130.13200000000001</v>
      </c>
      <c r="V48" s="769">
        <v>505.834</v>
      </c>
      <c r="W48" s="128">
        <f t="shared" si="1"/>
        <v>0.25726226390475926</v>
      </c>
      <c r="X48" s="846">
        <f t="shared" si="5"/>
        <v>140.45299999999997</v>
      </c>
    </row>
    <row r="49" spans="1:24" s="1" customFormat="1">
      <c r="A49" s="500">
        <v>1990</v>
      </c>
      <c r="B49" s="819">
        <f t="shared" si="0"/>
        <v>3004.9849999999997</v>
      </c>
      <c r="C49" s="832">
        <v>2076.1030000000001</v>
      </c>
      <c r="D49" s="675">
        <f t="shared" si="2"/>
        <v>1550.9211653112286</v>
      </c>
      <c r="E49" s="676">
        <f t="shared" si="3"/>
        <v>525.18183468877146</v>
      </c>
      <c r="F49" s="683">
        <v>1136.345</v>
      </c>
      <c r="G49" s="683">
        <v>108.271</v>
      </c>
      <c r="H49" s="683">
        <v>454.077</v>
      </c>
      <c r="I49" s="684">
        <v>141.97</v>
      </c>
      <c r="J49" s="839">
        <v>350.55</v>
      </c>
      <c r="K49" s="856">
        <v>1279.432</v>
      </c>
      <c r="L49" s="678">
        <v>464.20400000000001</v>
      </c>
      <c r="M49" s="678">
        <v>261.80200000000002</v>
      </c>
      <c r="N49" s="678">
        <v>202.40199999999999</v>
      </c>
      <c r="O49" s="679">
        <v>154.11199999999999</v>
      </c>
      <c r="P49" s="683">
        <v>270.94200000000001</v>
      </c>
      <c r="Q49" s="681">
        <f t="shared" si="4"/>
        <v>390.17399999999998</v>
      </c>
      <c r="R49" s="845">
        <f>Dataincome!EL102/Dataincome!EJ102*(D49-J49)</f>
        <v>913.54199129895756</v>
      </c>
      <c r="S49" s="670">
        <f>Dataincome!EM102/Dataincome!EJ102*(D49-J49)</f>
        <v>286.8291740122711</v>
      </c>
      <c r="T49" s="670">
        <v>184.54399999999998</v>
      </c>
      <c r="U49" s="769">
        <v>136.381</v>
      </c>
      <c r="V49" s="769">
        <v>526.55499999999995</v>
      </c>
      <c r="W49" s="128">
        <f t="shared" si="1"/>
        <v>0.25900618169042172</v>
      </c>
      <c r="X49" s="846">
        <f t="shared" si="5"/>
        <v>134.56100000000001</v>
      </c>
    </row>
    <row r="50" spans="1:24" s="1" customFormat="1">
      <c r="A50" s="500">
        <v>1991</v>
      </c>
      <c r="B50" s="819">
        <f t="shared" si="0"/>
        <v>3101.2</v>
      </c>
      <c r="C50" s="832">
        <v>2225.1329999999998</v>
      </c>
      <c r="D50" s="675">
        <f t="shared" si="2"/>
        <v>1680.5426621977447</v>
      </c>
      <c r="E50" s="676">
        <f t="shared" si="3"/>
        <v>544.59033780225514</v>
      </c>
      <c r="F50" s="683">
        <v>1213.973</v>
      </c>
      <c r="G50" s="683">
        <v>112.596</v>
      </c>
      <c r="H50" s="683">
        <v>509.84399999999999</v>
      </c>
      <c r="I50" s="684">
        <v>150.44999999999999</v>
      </c>
      <c r="J50" s="839">
        <v>390.97199999999998</v>
      </c>
      <c r="K50" s="856">
        <v>1267.039</v>
      </c>
      <c r="L50" s="678">
        <v>405.6</v>
      </c>
      <c r="M50" s="678">
        <v>260.27199999999999</v>
      </c>
      <c r="N50" s="678">
        <v>145.328</v>
      </c>
      <c r="O50" s="679">
        <v>180.43899999999999</v>
      </c>
      <c r="P50" s="683">
        <v>285.61700000000002</v>
      </c>
      <c r="Q50" s="681">
        <f t="shared" si="4"/>
        <v>395.38300000000004</v>
      </c>
      <c r="R50" s="845">
        <f>Dataincome!EL103/Dataincome!EJ103*(D50-J50)</f>
        <v>981.09696169291965</v>
      </c>
      <c r="S50" s="670">
        <f>Dataincome!EM103/Dataincome!EJ103*(D50-J50)</f>
        <v>308.47370050482493</v>
      </c>
      <c r="T50" s="670">
        <v>195.70099999999999</v>
      </c>
      <c r="U50" s="769">
        <v>152.51499999999999</v>
      </c>
      <c r="V50" s="769">
        <v>547.89800000000002</v>
      </c>
      <c r="W50" s="128">
        <f t="shared" si="1"/>
        <v>0.27836385604619834</v>
      </c>
      <c r="X50" s="846">
        <f t="shared" si="5"/>
        <v>133.10200000000003</v>
      </c>
    </row>
    <row r="51" spans="1:24" s="1" customFormat="1">
      <c r="A51" s="500">
        <v>1992</v>
      </c>
      <c r="B51" s="819">
        <f t="shared" si="0"/>
        <v>3181.8100000000004</v>
      </c>
      <c r="C51" s="832">
        <v>2253.96</v>
      </c>
      <c r="D51" s="675">
        <f t="shared" si="2"/>
        <v>1737.0221633515448</v>
      </c>
      <c r="E51" s="676">
        <f t="shared" si="3"/>
        <v>516.93783664845523</v>
      </c>
      <c r="F51" s="683">
        <v>1306.8030000000001</v>
      </c>
      <c r="G51" s="683">
        <v>115.21599999999999</v>
      </c>
      <c r="H51" s="683">
        <v>468.15</v>
      </c>
      <c r="I51" s="684">
        <v>134.80199999999999</v>
      </c>
      <c r="J51" s="839">
        <v>420.33600000000001</v>
      </c>
      <c r="K51" s="856">
        <v>1348.1860000000001</v>
      </c>
      <c r="L51" s="678">
        <v>455.91500000000002</v>
      </c>
      <c r="M51" s="678">
        <v>304.09000000000003</v>
      </c>
      <c r="N51" s="678">
        <v>151.82499999999999</v>
      </c>
      <c r="O51" s="679">
        <v>212.149</v>
      </c>
      <c r="P51" s="683">
        <v>304.274</v>
      </c>
      <c r="Q51" s="681">
        <f t="shared" si="4"/>
        <v>375.84799999999996</v>
      </c>
      <c r="R51" s="845">
        <f>Dataincome!EL104/Dataincome!EJ104*(D51-J51)</f>
        <v>1001.837646706601</v>
      </c>
      <c r="S51" s="670">
        <f>Dataincome!EM104/Dataincome!EJ104*(D51-J51)</f>
        <v>314.8485166449438</v>
      </c>
      <c r="T51" s="670">
        <v>178.78699999999998</v>
      </c>
      <c r="U51" s="769">
        <v>165.98000000000002</v>
      </c>
      <c r="V51" s="769">
        <v>541.82799999999997</v>
      </c>
      <c r="W51" s="128">
        <f t="shared" si="1"/>
        <v>0.30633337516702724</v>
      </c>
      <c r="X51" s="846">
        <f t="shared" si="5"/>
        <v>138.29399999999998</v>
      </c>
    </row>
    <row r="52" spans="1:24" s="1" customFormat="1">
      <c r="A52" s="500">
        <v>1993</v>
      </c>
      <c r="B52" s="819">
        <f t="shared" si="0"/>
        <v>3240.0929999999998</v>
      </c>
      <c r="C52" s="832">
        <v>2235.0740000000001</v>
      </c>
      <c r="D52" s="675">
        <f t="shared" si="2"/>
        <v>1752.9197124371142</v>
      </c>
      <c r="E52" s="676">
        <f t="shared" si="3"/>
        <v>482.15428756288588</v>
      </c>
      <c r="F52" s="683">
        <v>1356.806</v>
      </c>
      <c r="G52" s="683">
        <v>116.896</v>
      </c>
      <c r="H52" s="683">
        <v>430.24099999999999</v>
      </c>
      <c r="I52" s="684">
        <v>115.727</v>
      </c>
      <c r="J52" s="839">
        <v>433.09799999999996</v>
      </c>
      <c r="K52" s="856">
        <v>1438.117</v>
      </c>
      <c r="L52" s="678">
        <v>475.94200000000001</v>
      </c>
      <c r="M52" s="678">
        <v>327.20499999999998</v>
      </c>
      <c r="N52" s="678">
        <v>148.73599999999999</v>
      </c>
      <c r="O52" s="679">
        <v>245.328</v>
      </c>
      <c r="P52" s="683">
        <v>334.673</v>
      </c>
      <c r="Q52" s="681">
        <f t="shared" si="4"/>
        <v>382.17400000000004</v>
      </c>
      <c r="R52" s="845">
        <f>Dataincome!EL105/Dataincome!EJ105*(D52-J52)</f>
        <v>1005.7223589531269</v>
      </c>
      <c r="S52" s="670">
        <f>Dataincome!EM105/Dataincome!EJ105*(D52-J52)</f>
        <v>314.09935348398739</v>
      </c>
      <c r="T52" s="670">
        <v>189.827</v>
      </c>
      <c r="U52" s="769">
        <v>178.24700000000001</v>
      </c>
      <c r="V52" s="769">
        <v>560.42100000000005</v>
      </c>
      <c r="W52" s="128">
        <f t="shared" si="1"/>
        <v>0.31805910199653475</v>
      </c>
      <c r="X52" s="846">
        <f t="shared" si="5"/>
        <v>156.42599999999999</v>
      </c>
    </row>
    <row r="53" spans="1:24" s="1" customFormat="1">
      <c r="A53" s="500">
        <v>1994</v>
      </c>
      <c r="B53" s="819">
        <f t="shared" si="0"/>
        <v>3348.8829999999998</v>
      </c>
      <c r="C53" s="832">
        <v>2246.038</v>
      </c>
      <c r="D53" s="675">
        <f t="shared" si="2"/>
        <v>1783.3694261603571</v>
      </c>
      <c r="E53" s="676">
        <f t="shared" si="3"/>
        <v>462.66857383964293</v>
      </c>
      <c r="F53" s="683">
        <v>1394.7329999999999</v>
      </c>
      <c r="G53" s="683">
        <v>117.28</v>
      </c>
      <c r="H53" s="683">
        <v>421.31599999999997</v>
      </c>
      <c r="I53" s="684">
        <v>103.974</v>
      </c>
      <c r="J53" s="839">
        <v>465.07900000000001</v>
      </c>
      <c r="K53" s="856">
        <v>1567.924</v>
      </c>
      <c r="L53" s="678">
        <v>527.75900000000001</v>
      </c>
      <c r="M53" s="678">
        <v>358.59100000000001</v>
      </c>
      <c r="N53" s="678">
        <v>169.16900000000001</v>
      </c>
      <c r="O53" s="679">
        <v>291.76299999999998</v>
      </c>
      <c r="P53" s="683">
        <v>364.03300000000002</v>
      </c>
      <c r="Q53" s="681">
        <f t="shared" si="4"/>
        <v>384.36900000000003</v>
      </c>
      <c r="R53" s="845">
        <f>Dataincome!EL106/Dataincome!EJ106*(D53-J53)</f>
        <v>1005.9420761406124</v>
      </c>
      <c r="S53" s="670">
        <f>Dataincome!EM106/Dataincome!EJ106*(D53-J53)</f>
        <v>312.34835001974477</v>
      </c>
      <c r="T53" s="670">
        <v>187.43700000000001</v>
      </c>
      <c r="U53" s="769">
        <v>197.32300000000001</v>
      </c>
      <c r="V53" s="769">
        <v>581.69200000000001</v>
      </c>
      <c r="W53" s="128">
        <f t="shared" si="1"/>
        <v>0.3392224751242926</v>
      </c>
      <c r="X53" s="846">
        <f t="shared" si="5"/>
        <v>166.71</v>
      </c>
    </row>
    <row r="54" spans="1:24" s="1" customFormat="1">
      <c r="A54" s="500">
        <v>1995</v>
      </c>
      <c r="B54" s="819">
        <f t="shared" si="0"/>
        <v>3398.3560000000007</v>
      </c>
      <c r="C54" s="832">
        <v>2321.0300000000002</v>
      </c>
      <c r="D54" s="675">
        <f t="shared" si="2"/>
        <v>1856.9524741136277</v>
      </c>
      <c r="E54" s="676">
        <f t="shared" si="3"/>
        <v>464.07752588637254</v>
      </c>
      <c r="F54" s="683">
        <v>1429.836</v>
      </c>
      <c r="G54" s="683">
        <v>117.059</v>
      </c>
      <c r="H54" s="683">
        <v>462.084</v>
      </c>
      <c r="I54" s="684">
        <v>101.087</v>
      </c>
      <c r="J54" s="839">
        <v>475.96800000000002</v>
      </c>
      <c r="K54" s="856">
        <v>1553.2940000000001</v>
      </c>
      <c r="L54" s="678">
        <v>427.45499999999998</v>
      </c>
      <c r="M54" s="678">
        <v>308.96499999999997</v>
      </c>
      <c r="N54" s="678">
        <v>118.49</v>
      </c>
      <c r="O54" s="679">
        <v>342.11599999999999</v>
      </c>
      <c r="P54" s="683">
        <v>380.04</v>
      </c>
      <c r="Q54" s="681">
        <f t="shared" si="4"/>
        <v>403.68299999999999</v>
      </c>
      <c r="R54" s="845">
        <f>Dataincome!EL107/Dataincome!EJ107*(D54-J54)</f>
        <v>1054.0692545792817</v>
      </c>
      <c r="S54" s="670">
        <f>Dataincome!EM107/Dataincome!EJ107*(D54-J54)</f>
        <v>326.91521953434597</v>
      </c>
      <c r="T54" s="670">
        <v>191.50299999999999</v>
      </c>
      <c r="U54" s="769">
        <v>219.49600000000001</v>
      </c>
      <c r="V54" s="769">
        <v>623.17899999999997</v>
      </c>
      <c r="W54" s="128">
        <f t="shared" si="1"/>
        <v>0.35221982768995747</v>
      </c>
      <c r="X54" s="846">
        <f t="shared" si="5"/>
        <v>160.54400000000001</v>
      </c>
    </row>
    <row r="55" spans="1:24" s="1" customFormat="1">
      <c r="A55" s="500">
        <v>1996</v>
      </c>
      <c r="B55" s="819">
        <f t="shared" si="0"/>
        <v>3482.1680000000001</v>
      </c>
      <c r="C55" s="832">
        <v>2330.0149999999999</v>
      </c>
      <c r="D55" s="675">
        <f t="shared" si="2"/>
        <v>1883.0368479460483</v>
      </c>
      <c r="E55" s="676">
        <f t="shared" si="3"/>
        <v>446.97815205395159</v>
      </c>
      <c r="F55" s="683">
        <v>1482.4559999999999</v>
      </c>
      <c r="G55" s="683">
        <v>116.608</v>
      </c>
      <c r="H55" s="683">
        <v>432.09</v>
      </c>
      <c r="I55" s="684">
        <v>92.406000000000006</v>
      </c>
      <c r="J55" s="839">
        <v>491.93900000000002</v>
      </c>
      <c r="K55" s="856">
        <v>1644.0920000000001</v>
      </c>
      <c r="L55" s="678">
        <v>391.90300000000002</v>
      </c>
      <c r="M55" s="678">
        <v>273.59800000000001</v>
      </c>
      <c r="N55" s="678">
        <v>118.30500000000001</v>
      </c>
      <c r="O55" s="679">
        <v>399.58499999999998</v>
      </c>
      <c r="P55" s="683">
        <v>418.49700000000001</v>
      </c>
      <c r="Q55" s="681">
        <f t="shared" si="4"/>
        <v>434.10699999999997</v>
      </c>
      <c r="R55" s="845">
        <f>Dataincome!EL108/Dataincome!EJ108*(D55-J55)</f>
        <v>1061.5106500845741</v>
      </c>
      <c r="S55" s="670">
        <f>Dataincome!EM108/Dataincome!EJ108*(D55-J55)</f>
        <v>329.58719786147412</v>
      </c>
      <c r="T55" s="670">
        <v>204.56700000000001</v>
      </c>
      <c r="U55" s="769">
        <v>251.35900000000001</v>
      </c>
      <c r="V55" s="769">
        <v>685.46600000000001</v>
      </c>
      <c r="W55" s="128">
        <f t="shared" si="1"/>
        <v>0.36669798356154792</v>
      </c>
      <c r="X55" s="846">
        <f t="shared" si="5"/>
        <v>167.13800000000001</v>
      </c>
    </row>
    <row r="56" spans="1:24" s="1" customFormat="1">
      <c r="A56" s="500">
        <v>1997</v>
      </c>
      <c r="B56" s="819">
        <f t="shared" si="0"/>
        <v>3680.1420000000003</v>
      </c>
      <c r="C56" s="832">
        <v>2394.2370000000001</v>
      </c>
      <c r="D56" s="675">
        <f t="shared" si="2"/>
        <v>1953.2336927560161</v>
      </c>
      <c r="E56" s="676">
        <f t="shared" si="3"/>
        <v>441.00330724398395</v>
      </c>
      <c r="F56" s="683">
        <v>1551.4069999999999</v>
      </c>
      <c r="G56" s="683">
        <v>116.515</v>
      </c>
      <c r="H56" s="683">
        <v>432.005</v>
      </c>
      <c r="I56" s="684">
        <v>88.177000000000007</v>
      </c>
      <c r="J56" s="839">
        <v>507.90899999999999</v>
      </c>
      <c r="K56" s="856">
        <v>1793.8140000000001</v>
      </c>
      <c r="L56" s="678">
        <v>439.63499999999999</v>
      </c>
      <c r="M56" s="678">
        <v>280.51</v>
      </c>
      <c r="N56" s="678">
        <v>159.125</v>
      </c>
      <c r="O56" s="679">
        <v>466.18299999999999</v>
      </c>
      <c r="P56" s="684">
        <v>438.47500000000002</v>
      </c>
      <c r="Q56" s="681">
        <f t="shared" si="4"/>
        <v>449.52099999999996</v>
      </c>
      <c r="R56" s="845">
        <f>Dataincome!EL109/Dataincome!EJ109*(D56-J56)</f>
        <v>1102.2993527946132</v>
      </c>
      <c r="S56" s="670">
        <f>Dataincome!EM109/Dataincome!EJ109*(D56-J56)</f>
        <v>343.02533996140306</v>
      </c>
      <c r="T56" s="670">
        <v>205.52599999999998</v>
      </c>
      <c r="U56" s="842">
        <v>270.77300000000002</v>
      </c>
      <c r="V56" s="842">
        <v>720.29399999999998</v>
      </c>
      <c r="W56" s="128">
        <f>U56/V56</f>
        <v>0.37592011039936474</v>
      </c>
      <c r="X56" s="846">
        <f t="shared" si="5"/>
        <v>167.702</v>
      </c>
    </row>
    <row r="57" spans="1:24" s="1" customFormat="1">
      <c r="A57" s="500">
        <v>1998</v>
      </c>
      <c r="B57" s="819">
        <f t="shared" si="0"/>
        <v>3832.9270000000006</v>
      </c>
      <c r="C57" s="832">
        <v>2420.5140000000001</v>
      </c>
      <c r="D57" s="675">
        <f t="shared" si="2"/>
        <v>1992.128726600863</v>
      </c>
      <c r="E57" s="676">
        <f t="shared" si="3"/>
        <v>428.38527339913708</v>
      </c>
      <c r="F57" s="683">
        <v>1615.2260000000001</v>
      </c>
      <c r="G57" s="683">
        <v>116.996</v>
      </c>
      <c r="H57" s="683">
        <v>404.20299999999997</v>
      </c>
      <c r="I57" s="684">
        <v>82.65</v>
      </c>
      <c r="J57" s="839">
        <v>527.80700000000002</v>
      </c>
      <c r="K57" s="856">
        <v>1940.22</v>
      </c>
      <c r="L57" s="678">
        <v>464.11399999999998</v>
      </c>
      <c r="M57" s="678">
        <v>281.36599999999999</v>
      </c>
      <c r="N57" s="678">
        <v>182.74799999999999</v>
      </c>
      <c r="O57" s="686">
        <v>545.74199999999996</v>
      </c>
      <c r="P57" s="673">
        <v>455.67599999999999</v>
      </c>
      <c r="Q57" s="681">
        <f t="shared" si="4"/>
        <v>474.68799999999999</v>
      </c>
      <c r="R57" s="845">
        <f>Dataincome!EL110/Dataincome!EJ110*(D57-J57)</f>
        <v>1116.4072799403352</v>
      </c>
      <c r="S57" s="670">
        <f>Dataincome!EM110/Dataincome!EJ110*(D57-J57)</f>
        <v>347.91444666052791</v>
      </c>
      <c r="T57" s="670">
        <v>211.328</v>
      </c>
      <c r="U57" s="842">
        <v>291.18899999999996</v>
      </c>
      <c r="V57" s="842">
        <v>765.87699999999995</v>
      </c>
      <c r="W57" s="128">
        <f t="shared" ref="W57:W69" si="6">U57/V57</f>
        <v>0.38020334857947163</v>
      </c>
      <c r="X57" s="846">
        <f t="shared" si="5"/>
        <v>164.48700000000002</v>
      </c>
    </row>
    <row r="58" spans="1:24" s="1" customFormat="1">
      <c r="A58" s="500">
        <v>1999</v>
      </c>
      <c r="B58" s="819">
        <f t="shared" si="0"/>
        <v>4027.2449999999999</v>
      </c>
      <c r="C58" s="832">
        <v>2526.5390000000002</v>
      </c>
      <c r="D58" s="675">
        <f t="shared" si="2"/>
        <v>2091.2725943042356</v>
      </c>
      <c r="E58" s="676">
        <f t="shared" si="3"/>
        <v>435.26640569576466</v>
      </c>
      <c r="F58" s="683">
        <v>1671.05</v>
      </c>
      <c r="G58" s="683">
        <v>117.788</v>
      </c>
      <c r="H58" s="683">
        <v>449.84300000000002</v>
      </c>
      <c r="I58" s="684">
        <v>83.094999999999999</v>
      </c>
      <c r="J58" s="839">
        <v>585.22</v>
      </c>
      <c r="K58" s="856">
        <v>2085.9260000000004</v>
      </c>
      <c r="L58" s="678">
        <v>533.51599999999996</v>
      </c>
      <c r="M58" s="678">
        <v>317.46100000000001</v>
      </c>
      <c r="N58" s="678">
        <v>216.05500000000001</v>
      </c>
      <c r="O58" s="686">
        <v>606.46699999999998</v>
      </c>
      <c r="P58" s="673">
        <v>455.90899999999999</v>
      </c>
      <c r="Q58" s="681">
        <f t="shared" si="4"/>
        <v>490.03399999999999</v>
      </c>
      <c r="R58" s="845">
        <f>Dataincome!EL111/Dataincome!EJ111*(D58-J58)</f>
        <v>1147.8190614928203</v>
      </c>
      <c r="S58" s="670">
        <f>Dataincome!EM111/Dataincome!EJ111*(D58-J58)</f>
        <v>358.23353281141505</v>
      </c>
      <c r="T58" s="670">
        <v>212.51300000000001</v>
      </c>
      <c r="U58" s="842">
        <v>298.67399999999998</v>
      </c>
      <c r="V58" s="842">
        <v>788.70799999999997</v>
      </c>
      <c r="W58" s="128">
        <f t="shared" si="6"/>
        <v>0.3786876765545677</v>
      </c>
      <c r="X58" s="846">
        <f t="shared" si="5"/>
        <v>157.23500000000001</v>
      </c>
    </row>
    <row r="59" spans="1:24" s="1" customFormat="1">
      <c r="A59" s="500">
        <v>2000</v>
      </c>
      <c r="B59" s="819">
        <f t="shared" si="0"/>
        <v>4554.6650000000009</v>
      </c>
      <c r="C59" s="832">
        <v>2799.0830000000001</v>
      </c>
      <c r="D59" s="675">
        <f t="shared" si="2"/>
        <v>2320.1636480783727</v>
      </c>
      <c r="E59" s="676">
        <f t="shared" si="3"/>
        <v>478.91935192162737</v>
      </c>
      <c r="F59" s="683">
        <v>1718.635</v>
      </c>
      <c r="G59" s="683">
        <v>121.39400000000001</v>
      </c>
      <c r="H59" s="683">
        <v>644.01700000000005</v>
      </c>
      <c r="I59" s="684">
        <v>87.936999999999998</v>
      </c>
      <c r="J59" s="839">
        <v>624.19500000000005</v>
      </c>
      <c r="K59" s="856">
        <v>2379.777</v>
      </c>
      <c r="L59" s="678">
        <v>707.48800000000006</v>
      </c>
      <c r="M59" s="678">
        <v>374.39699999999999</v>
      </c>
      <c r="N59" s="678">
        <v>333.09</v>
      </c>
      <c r="O59" s="686">
        <v>688.00900000000001</v>
      </c>
      <c r="P59" s="673">
        <v>465.06900000000002</v>
      </c>
      <c r="Q59" s="681">
        <f t="shared" si="4"/>
        <v>519.21100000000001</v>
      </c>
      <c r="R59" s="845">
        <f>Dataincome!EL112/Dataincome!EJ112*(D59-J59)</f>
        <v>1293.605903376179</v>
      </c>
      <c r="S59" s="670">
        <f>Dataincome!EM112/Dataincome!EJ112*(D59-J59)</f>
        <v>402.3627447021936</v>
      </c>
      <c r="T59" s="670">
        <v>239.49600000000001</v>
      </c>
      <c r="U59" s="842">
        <v>303.762</v>
      </c>
      <c r="V59" s="842">
        <v>822.97299999999996</v>
      </c>
      <c r="W59" s="128">
        <f t="shared" si="6"/>
        <v>0.36910323910991005</v>
      </c>
      <c r="X59" s="846">
        <f t="shared" si="5"/>
        <v>161.30700000000002</v>
      </c>
    </row>
    <row r="60" spans="1:24" s="1" customFormat="1">
      <c r="A60" s="500">
        <v>2001</v>
      </c>
      <c r="B60" s="819">
        <f t="shared" si="0"/>
        <v>4878.4610000000002</v>
      </c>
      <c r="C60" s="832">
        <v>3074.3150000000001</v>
      </c>
      <c r="D60" s="675">
        <f t="shared" si="2"/>
        <v>2573.8076104436968</v>
      </c>
      <c r="E60" s="676">
        <f t="shared" si="3"/>
        <v>500.50738955630322</v>
      </c>
      <c r="F60" s="683">
        <v>1850.3810000000001</v>
      </c>
      <c r="G60" s="683">
        <v>124.571</v>
      </c>
      <c r="H60" s="683">
        <v>772.12900000000002</v>
      </c>
      <c r="I60" s="684">
        <v>81.680999999999997</v>
      </c>
      <c r="J60" s="839">
        <v>671.95799999999997</v>
      </c>
      <c r="K60" s="856">
        <v>2476.1039999999998</v>
      </c>
      <c r="L60" s="678">
        <v>721.39400000000001</v>
      </c>
      <c r="M60" s="678">
        <v>388.59199999999998</v>
      </c>
      <c r="N60" s="678">
        <v>332.80199999999996</v>
      </c>
      <c r="O60" s="686">
        <v>751.59500000000003</v>
      </c>
      <c r="P60" s="673">
        <v>476.90499999999997</v>
      </c>
      <c r="Q60" s="681">
        <f t="shared" si="4"/>
        <v>526.21</v>
      </c>
      <c r="R60" s="845">
        <f>Dataincome!EL113/Dataincome!EJ113*(D60-J60)</f>
        <v>1457.4119791080261</v>
      </c>
      <c r="S60" s="670">
        <f>Dataincome!EM113/Dataincome!EJ113*(D60-J60)</f>
        <v>444.43763133567086</v>
      </c>
      <c r="T60" s="670">
        <v>247.61099999999999</v>
      </c>
      <c r="U60" s="842">
        <v>298.14999999999998</v>
      </c>
      <c r="V60" s="842">
        <v>824.36</v>
      </c>
      <c r="W60" s="128">
        <f t="shared" si="6"/>
        <v>0.36167451113591148</v>
      </c>
      <c r="X60" s="846">
        <f t="shared" si="5"/>
        <v>178.755</v>
      </c>
    </row>
    <row r="61" spans="1:24" s="1" customFormat="1">
      <c r="A61" s="500">
        <v>2002</v>
      </c>
      <c r="B61" s="819">
        <f t="shared" si="0"/>
        <v>5126.1370000000006</v>
      </c>
      <c r="C61" s="832">
        <v>3391.7669999999998</v>
      </c>
      <c r="D61" s="675">
        <f t="shared" si="2"/>
        <v>2849.9348784669774</v>
      </c>
      <c r="E61" s="676">
        <f t="shared" si="3"/>
        <v>541.83212153302247</v>
      </c>
      <c r="F61" s="683">
        <v>1938.9690000000001</v>
      </c>
      <c r="G61" s="683">
        <v>126.51900000000001</v>
      </c>
      <c r="H61" s="683">
        <v>970.40700000000004</v>
      </c>
      <c r="I61" s="684">
        <v>83.263000000000005</v>
      </c>
      <c r="J61" s="839">
        <v>718.03499999999997</v>
      </c>
      <c r="K61" s="856">
        <v>2452.4050000000002</v>
      </c>
      <c r="L61" s="678">
        <v>631.02</v>
      </c>
      <c r="M61" s="678">
        <v>363.839</v>
      </c>
      <c r="N61" s="678">
        <v>267.18200000000002</v>
      </c>
      <c r="O61" s="686">
        <v>800.298</v>
      </c>
      <c r="P61" s="673">
        <v>485.90300000000002</v>
      </c>
      <c r="Q61" s="681">
        <f t="shared" si="4"/>
        <v>535.18399999999997</v>
      </c>
      <c r="R61" s="845">
        <f>Dataincome!EL114/Dataincome!EJ114*(D61-J61)</f>
        <v>1633.3345630082329</v>
      </c>
      <c r="S61" s="670">
        <f>Dataincome!EM114/Dataincome!EJ114*(D61-J61)</f>
        <v>498.56531545874452</v>
      </c>
      <c r="T61" s="670">
        <v>237.85400000000001</v>
      </c>
      <c r="U61" s="842">
        <v>299.65800000000002</v>
      </c>
      <c r="V61" s="842">
        <v>834.84199999999998</v>
      </c>
      <c r="W61" s="128">
        <f t="shared" si="6"/>
        <v>0.35893977543056055</v>
      </c>
      <c r="X61" s="846">
        <f t="shared" si="5"/>
        <v>186.245</v>
      </c>
    </row>
    <row r="62" spans="1:24" s="1" customFormat="1">
      <c r="A62" s="500">
        <v>2003</v>
      </c>
      <c r="B62" s="819">
        <f t="shared" si="0"/>
        <v>5555.6880000000001</v>
      </c>
      <c r="C62" s="832">
        <v>3788.375</v>
      </c>
      <c r="D62" s="675">
        <f t="shared" si="2"/>
        <v>3203.3657415484722</v>
      </c>
      <c r="E62" s="676">
        <f t="shared" si="3"/>
        <v>585.00925845152778</v>
      </c>
      <c r="F62" s="683">
        <v>2037.6780000000001</v>
      </c>
      <c r="G62" s="683">
        <v>129.80000000000001</v>
      </c>
      <c r="H62" s="683">
        <v>1239.942</v>
      </c>
      <c r="I62" s="684">
        <v>84.698999999999998</v>
      </c>
      <c r="J62" s="839">
        <v>727.63200000000006</v>
      </c>
      <c r="K62" s="856">
        <v>2494.9450000000002</v>
      </c>
      <c r="L62" s="678">
        <v>597.52099999999996</v>
      </c>
      <c r="M62" s="678">
        <v>318.29700000000003</v>
      </c>
      <c r="N62" s="678">
        <v>279.22399999999999</v>
      </c>
      <c r="O62" s="686">
        <v>836.39400000000001</v>
      </c>
      <c r="P62" s="673">
        <v>493.89299999999997</v>
      </c>
      <c r="Q62" s="681">
        <f t="shared" si="4"/>
        <v>567.13699999999994</v>
      </c>
      <c r="R62" s="845">
        <f>Dataincome!EL115/Dataincome!EJ115*(D62-J62)</f>
        <v>1897.6662188251839</v>
      </c>
      <c r="S62" s="670">
        <f>Dataincome!EM115/Dataincome!EJ115*(D62-J62)</f>
        <v>578.06752272328811</v>
      </c>
      <c r="T62" s="670">
        <v>245.12200000000001</v>
      </c>
      <c r="U62" s="842">
        <v>296.88400000000001</v>
      </c>
      <c r="V62" s="842">
        <v>864.02099999999996</v>
      </c>
      <c r="W62" s="128">
        <f t="shared" si="6"/>
        <v>0.34360738917225397</v>
      </c>
      <c r="X62" s="846">
        <f t="shared" si="5"/>
        <v>197.00899999999996</v>
      </c>
    </row>
    <row r="63" spans="1:24" s="1" customFormat="1">
      <c r="A63" s="500">
        <v>2004</v>
      </c>
      <c r="B63" s="819">
        <f t="shared" si="0"/>
        <v>6192.9889999999996</v>
      </c>
      <c r="C63" s="832">
        <v>4318.3119999999999</v>
      </c>
      <c r="D63" s="675">
        <f t="shared" si="2"/>
        <v>3672.1792798956626</v>
      </c>
      <c r="E63" s="676">
        <f t="shared" si="3"/>
        <v>646.1327201043373</v>
      </c>
      <c r="F63" s="683">
        <v>2165.0520000000001</v>
      </c>
      <c r="G63" s="683">
        <v>137.48099999999999</v>
      </c>
      <c r="H63" s="683">
        <v>1602.83</v>
      </c>
      <c r="I63" s="684">
        <v>89.483000000000004</v>
      </c>
      <c r="J63" s="839">
        <v>786.81799999999998</v>
      </c>
      <c r="K63" s="856">
        <v>2661.4949999999999</v>
      </c>
      <c r="L63" s="678">
        <v>676.56100000000004</v>
      </c>
      <c r="M63" s="678">
        <v>351.00900000000001</v>
      </c>
      <c r="N63" s="678">
        <v>325.553</v>
      </c>
      <c r="O63" s="686">
        <v>906.73500000000001</v>
      </c>
      <c r="P63" s="673">
        <v>477.90300000000002</v>
      </c>
      <c r="Q63" s="681">
        <f t="shared" si="4"/>
        <v>600.29600000000005</v>
      </c>
      <c r="R63" s="845">
        <f>Dataincome!EL116/Dataincome!EJ116*(D63-J63)</f>
        <v>2213.0847454162345</v>
      </c>
      <c r="S63" s="670">
        <f>Dataincome!EM116/Dataincome!EJ116*(D63-J63)</f>
        <v>672.27653447942828</v>
      </c>
      <c r="T63" s="670">
        <v>250.249</v>
      </c>
      <c r="U63" s="842">
        <v>297.89</v>
      </c>
      <c r="V63" s="842">
        <v>898.18600000000004</v>
      </c>
      <c r="W63" s="128">
        <f t="shared" si="6"/>
        <v>0.33165736272887797</v>
      </c>
      <c r="X63" s="846">
        <f t="shared" si="5"/>
        <v>180.01300000000003</v>
      </c>
    </row>
    <row r="64" spans="1:24" s="1" customFormat="1">
      <c r="A64" s="500">
        <v>2005</v>
      </c>
      <c r="B64" s="819">
        <f t="shared" si="0"/>
        <v>7098.88</v>
      </c>
      <c r="C64" s="832">
        <v>5086.8940000000002</v>
      </c>
      <c r="D64" s="675">
        <f t="shared" si="2"/>
        <v>4365.7533779973828</v>
      </c>
      <c r="E64" s="676">
        <f t="shared" si="3"/>
        <v>721.14062200261742</v>
      </c>
      <c r="F64" s="683">
        <v>2312.8429999999998</v>
      </c>
      <c r="G64" s="683">
        <v>145.51</v>
      </c>
      <c r="H64" s="683">
        <v>2182.067</v>
      </c>
      <c r="I64" s="684">
        <v>93.402000000000001</v>
      </c>
      <c r="J64" s="839">
        <v>863.8370000000001</v>
      </c>
      <c r="K64" s="856">
        <v>2875.8229999999999</v>
      </c>
      <c r="L64" s="678">
        <v>733.87400000000002</v>
      </c>
      <c r="M64" s="678">
        <v>361.55200000000002</v>
      </c>
      <c r="N64" s="678">
        <v>372.322</v>
      </c>
      <c r="O64" s="686">
        <v>1020.742</v>
      </c>
      <c r="P64" s="673">
        <v>488.32800000000003</v>
      </c>
      <c r="Q64" s="681">
        <f t="shared" si="4"/>
        <v>632.87900000000002</v>
      </c>
      <c r="R64" s="845">
        <f>Dataincome!EL117/Dataincome!EJ117*(D64-J64)</f>
        <v>2688.1957377224344</v>
      </c>
      <c r="S64" s="670">
        <f>Dataincome!EM117/Dataincome!EJ117*(D64-J64)</f>
        <v>813.72064027494866</v>
      </c>
      <c r="T64" s="670">
        <v>258.47000000000003</v>
      </c>
      <c r="U64" s="842">
        <v>300.55200000000002</v>
      </c>
      <c r="V64" s="842">
        <v>933.43100000000004</v>
      </c>
      <c r="W64" s="128">
        <f t="shared" si="6"/>
        <v>0.32198630643293397</v>
      </c>
      <c r="X64" s="846">
        <f t="shared" si="5"/>
        <v>187.77600000000001</v>
      </c>
    </row>
    <row r="65" spans="1:24" s="1" customFormat="1">
      <c r="A65" s="500">
        <v>2006</v>
      </c>
      <c r="B65" s="819">
        <f t="shared" si="0"/>
        <v>8049.8189999999995</v>
      </c>
      <c r="C65" s="832">
        <v>5910.34</v>
      </c>
      <c r="D65" s="675">
        <f t="shared" si="2"/>
        <v>5105.0479908407196</v>
      </c>
      <c r="E65" s="676">
        <f t="shared" si="3"/>
        <v>805.2920091592805</v>
      </c>
      <c r="F65" s="683">
        <v>2521.2269999999999</v>
      </c>
      <c r="G65" s="683">
        <v>150.92599999999999</v>
      </c>
      <c r="H65" s="683">
        <v>2738.4940000000001</v>
      </c>
      <c r="I65" s="684">
        <v>111.55</v>
      </c>
      <c r="J65" s="839">
        <v>970.65300000000002</v>
      </c>
      <c r="K65" s="856">
        <v>3110.1320000000001</v>
      </c>
      <c r="L65" s="678">
        <v>815.42399999999998</v>
      </c>
      <c r="M65" s="678">
        <v>413.87699999999995</v>
      </c>
      <c r="N65" s="678">
        <v>401.548</v>
      </c>
      <c r="O65" s="686">
        <v>1130.261</v>
      </c>
      <c r="P65" s="673">
        <v>501.096</v>
      </c>
      <c r="Q65" s="681">
        <f t="shared" si="4"/>
        <v>663.351</v>
      </c>
      <c r="R65" s="845">
        <f>Dataincome!EL118/Dataincome!EJ118*(D65-J65)</f>
        <v>3175.9451606107332</v>
      </c>
      <c r="S65" s="670">
        <f>Dataincome!EM118/Dataincome!EJ118*(D65-J65)</f>
        <v>958.44983022998611</v>
      </c>
      <c r="T65" s="670">
        <v>274.22899999999998</v>
      </c>
      <c r="U65" s="842">
        <v>300.61099999999999</v>
      </c>
      <c r="V65" s="842">
        <v>963.96199999999999</v>
      </c>
      <c r="W65" s="128">
        <f t="shared" si="6"/>
        <v>0.31184942974930546</v>
      </c>
      <c r="X65" s="846">
        <f t="shared" si="5"/>
        <v>200.48500000000001</v>
      </c>
    </row>
    <row r="66" spans="1:24" s="1" customFormat="1">
      <c r="A66" s="500">
        <v>2007</v>
      </c>
      <c r="B66" s="819">
        <f t="shared" si="0"/>
        <v>8927.2469999999994</v>
      </c>
      <c r="C66" s="832">
        <v>6576.0510000000004</v>
      </c>
      <c r="D66" s="675">
        <f t="shared" si="2"/>
        <v>5715.8495638705481</v>
      </c>
      <c r="E66" s="676">
        <f t="shared" si="3"/>
        <v>860.2014361294523</v>
      </c>
      <c r="F66" s="683">
        <v>2686.9769999999999</v>
      </c>
      <c r="G66" s="683">
        <v>156.548</v>
      </c>
      <c r="H66" s="683">
        <v>3205.34</v>
      </c>
      <c r="I66" s="684">
        <v>112.009</v>
      </c>
      <c r="J66" s="839">
        <v>1075.1300000000001</v>
      </c>
      <c r="K66" s="856">
        <v>3426.3260000000005</v>
      </c>
      <c r="L66" s="678">
        <v>960.71600000000001</v>
      </c>
      <c r="M66" s="678">
        <v>454.9</v>
      </c>
      <c r="N66" s="678">
        <v>505.815</v>
      </c>
      <c r="O66" s="686">
        <v>1263.0899999999999</v>
      </c>
      <c r="P66" s="673">
        <v>502.58100000000002</v>
      </c>
      <c r="Q66" s="681">
        <f t="shared" si="4"/>
        <v>699.93900000000008</v>
      </c>
      <c r="R66" s="845">
        <f>Dataincome!EL119/Dataincome!EJ119*(D66-J66)</f>
        <v>3565.6595005767845</v>
      </c>
      <c r="S66" s="670">
        <f>Dataincome!EM119/Dataincome!EJ119*(D66-J66)</f>
        <v>1075.0600632937635</v>
      </c>
      <c r="T66" s="670">
        <v>284.09499999999997</v>
      </c>
      <c r="U66" s="842">
        <v>285.84800000000001</v>
      </c>
      <c r="V66" s="842">
        <v>985.78700000000003</v>
      </c>
      <c r="W66" s="128">
        <f t="shared" si="6"/>
        <v>0.28996933414622023</v>
      </c>
      <c r="X66" s="846">
        <f t="shared" si="5"/>
        <v>216.733</v>
      </c>
    </row>
    <row r="67" spans="1:24" s="1" customFormat="1">
      <c r="A67" s="500">
        <v>2008</v>
      </c>
      <c r="B67" s="819">
        <f t="shared" si="0"/>
        <v>9546.9770000000026</v>
      </c>
      <c r="C67" s="832">
        <v>7039.2830000000004</v>
      </c>
      <c r="D67" s="675">
        <f t="shared" si="2"/>
        <v>6168.1776015209998</v>
      </c>
      <c r="E67" s="676">
        <f t="shared" si="3"/>
        <v>871.10539847900054</v>
      </c>
      <c r="F67" s="683">
        <v>2944.2269999999999</v>
      </c>
      <c r="G67" s="683">
        <v>163.465</v>
      </c>
      <c r="H67" s="683">
        <v>3402.9459999999999</v>
      </c>
      <c r="I67" s="684">
        <v>108.253</v>
      </c>
      <c r="J67" s="839">
        <v>1174.835</v>
      </c>
      <c r="K67" s="856">
        <v>3682.5290000000005</v>
      </c>
      <c r="L67" s="678">
        <v>1066.904</v>
      </c>
      <c r="M67" s="678">
        <v>500.89599999999996</v>
      </c>
      <c r="N67" s="678">
        <v>566.00800000000004</v>
      </c>
      <c r="O67" s="686">
        <v>1357.992</v>
      </c>
      <c r="P67" s="673">
        <v>525.49699999999996</v>
      </c>
      <c r="Q67" s="681">
        <f t="shared" si="4"/>
        <v>732.13600000000008</v>
      </c>
      <c r="R67" s="845">
        <f>Dataincome!EL120/Dataincome!EJ120*(D67-J67)</f>
        <v>3835.9004790448062</v>
      </c>
      <c r="S67" s="670">
        <f>Dataincome!EM120/Dataincome!EJ120*(D67-J67)</f>
        <v>1157.4421224761934</v>
      </c>
      <c r="T67" s="670">
        <v>293.01300000000003</v>
      </c>
      <c r="U67" s="842">
        <v>293.197</v>
      </c>
      <c r="V67" s="842">
        <v>1025.3330000000001</v>
      </c>
      <c r="W67" s="128">
        <f t="shared" si="6"/>
        <v>0.28595295382085623</v>
      </c>
      <c r="X67" s="846">
        <f t="shared" si="5"/>
        <v>232.29999999999995</v>
      </c>
    </row>
    <row r="68" spans="1:24" s="1" customFormat="1">
      <c r="A68" s="500">
        <v>2009</v>
      </c>
      <c r="B68" s="819">
        <f t="shared" si="0"/>
        <v>9184.2579999999998</v>
      </c>
      <c r="C68" s="832">
        <v>6940.4859999999999</v>
      </c>
      <c r="D68" s="675">
        <f t="shared" si="2"/>
        <v>6105.4850175300744</v>
      </c>
      <c r="E68" s="676">
        <f t="shared" si="3"/>
        <v>835.00098246992548</v>
      </c>
      <c r="F68" s="683">
        <v>3080.1019999999999</v>
      </c>
      <c r="G68" s="683">
        <v>167.631</v>
      </c>
      <c r="H68" s="683">
        <v>3190.0360000000001</v>
      </c>
      <c r="I68" s="684">
        <v>99.174000000000007</v>
      </c>
      <c r="J68" s="839">
        <v>1236.0990000000002</v>
      </c>
      <c r="K68" s="856">
        <v>3479.8709999999996</v>
      </c>
      <c r="L68" s="678">
        <v>784.34500000000003</v>
      </c>
      <c r="M68" s="678">
        <v>360.58000000000004</v>
      </c>
      <c r="N68" s="678">
        <v>423.76400000000001</v>
      </c>
      <c r="O68" s="686">
        <v>1367.6279999999999</v>
      </c>
      <c r="P68" s="673">
        <v>542.84500000000003</v>
      </c>
      <c r="Q68" s="681">
        <f t="shared" si="4"/>
        <v>785.05299999999988</v>
      </c>
      <c r="R68" s="845">
        <f>Dataincome!EL121/Dataincome!EJ121*(D68-J68)</f>
        <v>3738.3144749991093</v>
      </c>
      <c r="S68" s="670">
        <f>Dataincome!EM121/Dataincome!EJ121*(D68-J68)</f>
        <v>1131.0715425309652</v>
      </c>
      <c r="T68" s="670">
        <v>292.09399999999999</v>
      </c>
      <c r="U68" s="842">
        <v>283.44900000000001</v>
      </c>
      <c r="V68" s="842">
        <v>1068.502</v>
      </c>
      <c r="W68" s="128">
        <f t="shared" si="6"/>
        <v>0.26527699527001358</v>
      </c>
      <c r="X68" s="846">
        <f t="shared" si="5"/>
        <v>259.39600000000002</v>
      </c>
    </row>
    <row r="69" spans="1:24" s="1" customFormat="1">
      <c r="A69" s="500">
        <v>2010</v>
      </c>
      <c r="B69" s="819">
        <f t="shared" si="0"/>
        <v>9194.8970000000008</v>
      </c>
      <c r="C69" s="832">
        <v>6733.0820000000003</v>
      </c>
      <c r="D69" s="675">
        <f>F69+H69*F69/(F69+G69)</f>
        <v>5940.1022616757109</v>
      </c>
      <c r="E69" s="676">
        <f>C69-D69</f>
        <v>792.97973832428943</v>
      </c>
      <c r="F69" s="683">
        <v>3142.6759999999999</v>
      </c>
      <c r="G69" s="683">
        <v>164.96</v>
      </c>
      <c r="H69" s="683">
        <v>2944.2640000000001</v>
      </c>
      <c r="I69" s="684">
        <v>94.846000000000004</v>
      </c>
      <c r="J69" s="839">
        <v>1301.75</v>
      </c>
      <c r="K69" s="856">
        <v>3763.5650000000001</v>
      </c>
      <c r="L69" s="678">
        <v>884.44100000000003</v>
      </c>
      <c r="M69" s="678">
        <v>394.40700000000004</v>
      </c>
      <c r="N69" s="678">
        <v>490.03399999999999</v>
      </c>
      <c r="O69" s="686">
        <v>1484.9059999999999</v>
      </c>
      <c r="P69" s="673">
        <v>578.03099999999995</v>
      </c>
      <c r="Q69" s="681">
        <f t="shared" si="4"/>
        <v>816.18700000000013</v>
      </c>
      <c r="R69" s="845">
        <f>Dataincome!EL122/Dataincome!EJ122*(D69-J69)</f>
        <v>3556.9790235969035</v>
      </c>
      <c r="S69" s="670">
        <f>Dataincome!EM122/Dataincome!EJ122*(D69-J69)</f>
        <v>1081.3732380788074</v>
      </c>
      <c r="T69" s="670">
        <v>313.90899999999999</v>
      </c>
      <c r="U69" s="842">
        <v>268.31799999999998</v>
      </c>
      <c r="V69" s="842">
        <v>1084.5050000000001</v>
      </c>
      <c r="W69" s="128">
        <f t="shared" si="6"/>
        <v>0.2474105697991249</v>
      </c>
      <c r="X69" s="846">
        <f t="shared" si="5"/>
        <v>309.71299999999997</v>
      </c>
    </row>
    <row r="70" spans="1:24" s="1" customFormat="1">
      <c r="A70" s="500">
        <v>2011</v>
      </c>
      <c r="B70" s="819"/>
      <c r="C70" s="832"/>
      <c r="D70" s="675"/>
      <c r="E70" s="676"/>
      <c r="F70" s="516"/>
      <c r="G70" s="516"/>
      <c r="H70" s="516"/>
      <c r="I70" s="667"/>
      <c r="J70" s="818"/>
      <c r="K70" s="664"/>
      <c r="L70" s="516"/>
      <c r="M70" s="516"/>
      <c r="N70" s="516"/>
      <c r="O70" s="516"/>
      <c r="P70" s="516"/>
      <c r="Q70" s="667"/>
      <c r="R70" s="845"/>
      <c r="S70" s="670"/>
      <c r="T70" s="670"/>
      <c r="U70" s="843"/>
      <c r="V70" s="843"/>
      <c r="W70" s="128"/>
      <c r="X70" s="127"/>
    </row>
    <row r="71" spans="1:24" s="1" customFormat="1">
      <c r="A71" s="500">
        <v>2012</v>
      </c>
      <c r="B71" s="819"/>
      <c r="C71" s="832"/>
      <c r="D71" s="675"/>
      <c r="E71" s="676"/>
      <c r="F71" s="683"/>
      <c r="G71" s="683"/>
      <c r="H71" s="683"/>
      <c r="I71" s="684"/>
      <c r="J71" s="818"/>
      <c r="K71" s="664"/>
      <c r="L71" s="516"/>
      <c r="M71" s="516"/>
      <c r="N71" s="516"/>
      <c r="O71" s="516"/>
      <c r="P71" s="516"/>
      <c r="Q71" s="667"/>
      <c r="R71" s="845"/>
      <c r="S71" s="670"/>
      <c r="T71" s="670"/>
      <c r="U71" s="843"/>
      <c r="V71" s="843"/>
      <c r="W71" s="128"/>
      <c r="X71" s="127"/>
    </row>
    <row r="72" spans="1:24" s="1" customFormat="1" ht="15.75" thickBot="1">
      <c r="A72" s="687">
        <v>2013</v>
      </c>
      <c r="B72" s="820"/>
      <c r="C72" s="833"/>
      <c r="D72" s="692"/>
      <c r="E72" s="693"/>
      <c r="F72" s="692"/>
      <c r="G72" s="692"/>
      <c r="H72" s="692"/>
      <c r="I72" s="834"/>
      <c r="J72" s="840"/>
      <c r="K72" s="857"/>
      <c r="L72" s="747"/>
      <c r="M72" s="747"/>
      <c r="N72" s="747"/>
      <c r="O72" s="747"/>
      <c r="P72" s="747"/>
      <c r="Q72" s="858"/>
      <c r="R72" s="847"/>
      <c r="S72" s="694"/>
      <c r="T72" s="694"/>
      <c r="U72" s="848"/>
      <c r="V72" s="848"/>
      <c r="W72" s="849"/>
      <c r="X72" s="126"/>
    </row>
    <row r="74" spans="1:24">
      <c r="B74" s="1"/>
    </row>
    <row r="76" spans="1:24">
      <c r="A76" s="695" t="s">
        <v>760</v>
      </c>
      <c r="B76" s="696" t="s">
        <v>761</v>
      </c>
    </row>
    <row r="77" spans="1:24">
      <c r="A77" s="695"/>
      <c r="B77" s="696" t="s">
        <v>762</v>
      </c>
    </row>
    <row r="78" spans="1:24">
      <c r="A78" s="695"/>
      <c r="B78" s="696" t="s">
        <v>763</v>
      </c>
    </row>
    <row r="79" spans="1:24">
      <c r="A79" s="695"/>
      <c r="B79" s="550" t="s">
        <v>764</v>
      </c>
    </row>
    <row r="80" spans="1:24" ht="15.75" thickBot="1">
      <c r="A80" s="695"/>
      <c r="B80" s="550" t="s">
        <v>765</v>
      </c>
    </row>
    <row r="81" spans="2:24">
      <c r="B81" s="2208" t="s">
        <v>766</v>
      </c>
      <c r="C81" s="2208"/>
      <c r="D81" s="2208"/>
      <c r="E81" s="2208"/>
      <c r="F81" s="2208"/>
      <c r="G81" s="2208"/>
    </row>
    <row r="82" spans="2:24">
      <c r="B82" s="2209"/>
      <c r="C82" s="2209"/>
      <c r="D82" s="2209"/>
      <c r="E82" s="2209"/>
      <c r="F82" s="2209"/>
      <c r="G82" s="2209"/>
    </row>
    <row r="83" spans="2:24">
      <c r="B83" s="2209"/>
      <c r="C83" s="2209"/>
      <c r="D83" s="2209"/>
      <c r="E83" s="2209"/>
      <c r="F83" s="2209"/>
      <c r="G83" s="2209"/>
    </row>
    <row r="84" spans="2:24">
      <c r="B84" s="2209"/>
      <c r="C84" s="2209"/>
      <c r="D84" s="2209"/>
      <c r="E84" s="2209"/>
      <c r="F84" s="2209"/>
      <c r="G84" s="2209"/>
    </row>
    <row r="85" spans="2:24">
      <c r="B85" s="2209"/>
      <c r="C85" s="2209"/>
      <c r="D85" s="2209"/>
      <c r="E85" s="2209"/>
      <c r="F85" s="2209"/>
      <c r="G85" s="2209"/>
      <c r="R85" s="496"/>
      <c r="S85" s="804"/>
      <c r="T85" s="893"/>
      <c r="U85" s="804"/>
      <c r="V85" s="804"/>
      <c r="W85" s="804"/>
      <c r="X85" s="804"/>
    </row>
    <row r="86" spans="2:24">
      <c r="B86" s="2209"/>
      <c r="C86" s="2209"/>
      <c r="D86" s="2209"/>
      <c r="E86" s="2209"/>
      <c r="F86" s="2209"/>
      <c r="G86" s="2209"/>
      <c r="R86" s="496"/>
    </row>
    <row r="87" spans="2:24">
      <c r="B87" s="2209"/>
      <c r="C87" s="2209"/>
      <c r="D87" s="2209"/>
      <c r="E87" s="2209"/>
      <c r="F87" s="2209"/>
      <c r="G87" s="2209"/>
    </row>
    <row r="88" spans="2:24">
      <c r="B88" s="2209"/>
      <c r="C88" s="2209"/>
      <c r="D88" s="2209"/>
      <c r="E88" s="2209"/>
      <c r="F88" s="2209"/>
      <c r="G88" s="2209"/>
    </row>
    <row r="89" spans="2:24">
      <c r="B89" s="2209"/>
      <c r="C89" s="2209"/>
      <c r="D89" s="2209"/>
      <c r="E89" s="2209"/>
      <c r="F89" s="2209"/>
      <c r="G89" s="2209"/>
    </row>
    <row r="90" spans="2:24">
      <c r="B90" s="2209"/>
      <c r="C90" s="2209"/>
      <c r="D90" s="2209"/>
      <c r="E90" s="2209"/>
      <c r="F90" s="2209"/>
      <c r="G90" s="2209"/>
    </row>
    <row r="91" spans="2:24">
      <c r="B91" s="2209"/>
      <c r="C91" s="2209"/>
      <c r="D91" s="2209"/>
      <c r="E91" s="2209"/>
      <c r="F91" s="2209"/>
      <c r="G91" s="2209"/>
    </row>
    <row r="92" spans="2:24">
      <c r="B92" s="2209"/>
      <c r="C92" s="2209"/>
      <c r="D92" s="2209"/>
      <c r="E92" s="2209"/>
      <c r="F92" s="2209"/>
      <c r="G92" s="2209"/>
    </row>
    <row r="93" spans="2:24">
      <c r="B93" s="2209"/>
      <c r="C93" s="2209"/>
      <c r="D93" s="2209"/>
      <c r="E93" s="2209"/>
      <c r="F93" s="2209"/>
      <c r="G93" s="2209"/>
    </row>
    <row r="94" spans="2:24">
      <c r="B94" s="2209"/>
      <c r="C94" s="2209"/>
      <c r="D94" s="2209"/>
      <c r="E94" s="2209"/>
      <c r="F94" s="2209"/>
      <c r="G94" s="2209"/>
    </row>
    <row r="95" spans="2:24">
      <c r="B95" s="2209"/>
      <c r="C95" s="2209"/>
      <c r="D95" s="2209"/>
      <c r="E95" s="2209"/>
      <c r="F95" s="2209"/>
      <c r="G95" s="2209"/>
    </row>
    <row r="96" spans="2:24">
      <c r="B96" s="2209"/>
      <c r="C96" s="2209"/>
      <c r="D96" s="2209"/>
      <c r="E96" s="2209"/>
      <c r="F96" s="2209"/>
      <c r="G96" s="2209"/>
    </row>
    <row r="97" spans="2:7">
      <c r="B97" s="2209"/>
      <c r="C97" s="2209"/>
      <c r="D97" s="2209"/>
      <c r="E97" s="2209"/>
      <c r="F97" s="2209"/>
      <c r="G97" s="2209"/>
    </row>
  </sheetData>
  <mergeCells count="7">
    <mergeCell ref="B2:X2"/>
    <mergeCell ref="B81:G97"/>
    <mergeCell ref="B3:B4"/>
    <mergeCell ref="R3:X3"/>
    <mergeCell ref="C3:I3"/>
    <mergeCell ref="J3:J4"/>
    <mergeCell ref="K3:Q3"/>
  </mergeCells>
  <pageMargins left="0.7" right="0.7" top="0.75" bottom="0.75" header="0.3" footer="0.3"/>
  <pageSetup paperSize="9" orientation="portrai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7"/>
  <sheetViews>
    <sheetView workbookViewId="0">
      <pane xSplit="1" ySplit="6" topLeftCell="M7" activePane="bottomRight" state="frozen"/>
      <selection pane="topRight" activeCell="B1" sqref="B1"/>
      <selection pane="bottomLeft" activeCell="A7" sqref="A7"/>
      <selection pane="bottomRight" activeCell="R4" sqref="R4"/>
    </sheetView>
  </sheetViews>
  <sheetFormatPr baseColWidth="10" defaultColWidth="15.7109375" defaultRowHeight="15"/>
  <cols>
    <col min="1" max="8" width="15.7109375" style="805"/>
    <col min="9" max="9" width="13.85546875" style="805" customWidth="1"/>
    <col min="10" max="16384" width="15.7109375" style="805"/>
  </cols>
  <sheetData>
    <row r="1" spans="1:24" ht="39" customHeight="1" thickBot="1">
      <c r="A1" s="549"/>
    </row>
    <row r="2" spans="1:24" ht="31.5" customHeight="1" thickBot="1">
      <c r="B2" s="2183" t="s">
        <v>817</v>
      </c>
      <c r="C2" s="2184"/>
      <c r="D2" s="2184"/>
      <c r="E2" s="2184"/>
      <c r="F2" s="2184"/>
      <c r="G2" s="2184"/>
      <c r="H2" s="2184"/>
      <c r="I2" s="2184"/>
      <c r="J2" s="2184"/>
      <c r="K2" s="2172"/>
      <c r="L2" s="2172"/>
      <c r="M2" s="2172"/>
      <c r="N2" s="2172"/>
      <c r="O2" s="2172"/>
      <c r="P2" s="2172"/>
      <c r="Q2" s="2172"/>
      <c r="R2" s="2172"/>
      <c r="S2" s="2172"/>
      <c r="T2" s="2172"/>
      <c r="U2" s="2172"/>
      <c r="V2" s="2172"/>
      <c r="W2" s="2172"/>
      <c r="X2" s="2173"/>
    </row>
    <row r="3" spans="1:24" ht="15" customHeight="1" thickBot="1">
      <c r="A3" s="651"/>
      <c r="B3" s="496"/>
      <c r="C3" s="2171" t="s">
        <v>723</v>
      </c>
      <c r="D3" s="2172"/>
      <c r="E3" s="2172"/>
      <c r="F3" s="2172"/>
      <c r="G3" s="2172"/>
      <c r="H3" s="2172"/>
      <c r="I3" s="2173"/>
      <c r="J3" s="2212" t="s">
        <v>724</v>
      </c>
      <c r="K3" s="2183" t="s">
        <v>725</v>
      </c>
      <c r="L3" s="2184"/>
      <c r="M3" s="2184"/>
      <c r="N3" s="2184"/>
      <c r="O3" s="2184"/>
      <c r="P3" s="2184"/>
      <c r="Q3" s="2185"/>
      <c r="R3" s="2203" t="s">
        <v>1383</v>
      </c>
      <c r="S3" s="2184"/>
      <c r="T3" s="2184"/>
      <c r="U3" s="2184"/>
      <c r="V3" s="2184"/>
      <c r="W3" s="2184"/>
      <c r="X3" s="2185"/>
    </row>
    <row r="4" spans="1:24" s="804" customFormat="1" ht="78.75" customHeight="1" thickBot="1">
      <c r="A4" s="652"/>
      <c r="B4" s="653" t="s">
        <v>727</v>
      </c>
      <c r="C4" s="821" t="s">
        <v>728</v>
      </c>
      <c r="D4" s="654" t="s">
        <v>729</v>
      </c>
      <c r="E4" s="654" t="s">
        <v>730</v>
      </c>
      <c r="F4" s="654" t="s">
        <v>731</v>
      </c>
      <c r="G4" s="654" t="s">
        <v>732</v>
      </c>
      <c r="H4" s="654" t="s">
        <v>733</v>
      </c>
      <c r="I4" s="822" t="s">
        <v>734</v>
      </c>
      <c r="J4" s="2214"/>
      <c r="K4" s="864" t="s">
        <v>735</v>
      </c>
      <c r="L4" s="806" t="s">
        <v>736</v>
      </c>
      <c r="M4" s="806" t="s">
        <v>737</v>
      </c>
      <c r="N4" s="806" t="s">
        <v>738</v>
      </c>
      <c r="O4" s="806" t="s">
        <v>739</v>
      </c>
      <c r="P4" s="806" t="s">
        <v>740</v>
      </c>
      <c r="Q4" s="844" t="s">
        <v>741</v>
      </c>
      <c r="R4" s="806" t="s">
        <v>1383</v>
      </c>
      <c r="S4" s="806" t="s">
        <v>1385</v>
      </c>
      <c r="T4" s="894" t="s">
        <v>835</v>
      </c>
      <c r="U4" s="806" t="s">
        <v>819</v>
      </c>
      <c r="V4" s="841" t="s">
        <v>821</v>
      </c>
      <c r="W4" s="806" t="s">
        <v>743</v>
      </c>
      <c r="X4" s="844" t="s">
        <v>823</v>
      </c>
    </row>
    <row r="5" spans="1:24" ht="30">
      <c r="A5" s="657" t="s">
        <v>744</v>
      </c>
      <c r="B5" s="494"/>
      <c r="C5" s="823" t="s">
        <v>745</v>
      </c>
      <c r="D5" s="658"/>
      <c r="E5" s="658"/>
      <c r="F5" s="658" t="s">
        <v>746</v>
      </c>
      <c r="G5" s="658" t="s">
        <v>747</v>
      </c>
      <c r="H5" s="659" t="s">
        <v>748</v>
      </c>
      <c r="I5" s="824" t="s">
        <v>749</v>
      </c>
      <c r="J5" s="835" t="s">
        <v>750</v>
      </c>
      <c r="K5" s="495" t="s">
        <v>751</v>
      </c>
      <c r="L5" s="496" t="s">
        <v>439</v>
      </c>
      <c r="M5" s="496" t="s">
        <v>752</v>
      </c>
      <c r="N5" s="862" t="s">
        <v>753</v>
      </c>
      <c r="O5" s="496" t="s">
        <v>754</v>
      </c>
      <c r="P5" s="806" t="s">
        <v>755</v>
      </c>
      <c r="Q5" s="865" t="s">
        <v>756</v>
      </c>
      <c r="R5" s="496"/>
      <c r="S5" s="496"/>
      <c r="T5" s="894" t="s">
        <v>836</v>
      </c>
      <c r="U5" s="496" t="s">
        <v>818</v>
      </c>
      <c r="V5" s="496" t="s">
        <v>820</v>
      </c>
      <c r="W5" s="496" t="s">
        <v>757</v>
      </c>
      <c r="X5" s="844" t="s">
        <v>822</v>
      </c>
    </row>
    <row r="6" spans="1:24" s="1" customFormat="1" ht="15" hidden="1" customHeight="1">
      <c r="A6" s="664"/>
      <c r="B6" s="516"/>
      <c r="C6" s="825"/>
      <c r="D6" s="665" t="s">
        <v>758</v>
      </c>
      <c r="E6" s="665"/>
      <c r="F6" s="665"/>
      <c r="G6" s="665"/>
      <c r="H6" s="665"/>
      <c r="I6" s="826"/>
      <c r="J6" s="836" t="s">
        <v>759</v>
      </c>
      <c r="K6" s="664"/>
      <c r="L6" s="516"/>
      <c r="M6" s="516"/>
      <c r="N6" s="516"/>
      <c r="O6" s="516"/>
      <c r="P6" s="516"/>
      <c r="Q6" s="667"/>
      <c r="R6" s="516"/>
      <c r="S6" s="516"/>
      <c r="T6" s="516"/>
      <c r="U6" s="516"/>
      <c r="V6" s="516"/>
      <c r="W6" s="516"/>
      <c r="X6" s="667"/>
    </row>
    <row r="7" spans="1:24" s="1" customFormat="1" ht="15" hidden="1" customHeight="1">
      <c r="A7" s="516"/>
      <c r="B7" s="516"/>
      <c r="C7" s="827"/>
      <c r="D7" s="665"/>
      <c r="E7" s="665"/>
      <c r="F7" s="665"/>
      <c r="G7" s="665"/>
      <c r="H7" s="665"/>
      <c r="I7" s="826"/>
      <c r="J7" s="837"/>
      <c r="K7" s="664"/>
      <c r="L7" s="516"/>
      <c r="M7" s="516"/>
      <c r="N7" s="516"/>
      <c r="O7" s="516"/>
      <c r="P7" s="516"/>
      <c r="Q7" s="667"/>
      <c r="R7" s="516"/>
      <c r="S7" s="516"/>
      <c r="T7" s="516"/>
      <c r="U7" s="516"/>
      <c r="V7" s="516"/>
      <c r="W7" s="516"/>
      <c r="X7" s="667"/>
    </row>
    <row r="8" spans="1:24" hidden="1">
      <c r="A8" s="4">
        <v>1949</v>
      </c>
      <c r="C8" s="495"/>
      <c r="D8" s="496"/>
      <c r="E8" s="496"/>
      <c r="F8" s="496"/>
      <c r="G8" s="496"/>
      <c r="H8" s="496"/>
      <c r="I8" s="497"/>
      <c r="J8" s="501"/>
      <c r="K8" s="495"/>
      <c r="L8" s="496"/>
      <c r="M8" s="496"/>
      <c r="N8" s="496"/>
      <c r="O8" s="496"/>
      <c r="P8" s="496"/>
      <c r="Q8" s="497"/>
      <c r="R8" s="496"/>
      <c r="S8" s="496"/>
      <c r="T8" s="496"/>
      <c r="U8" s="496"/>
      <c r="V8" s="496"/>
      <c r="W8" s="496"/>
      <c r="X8" s="497"/>
    </row>
    <row r="9" spans="1:24" hidden="1">
      <c r="A9" s="4">
        <v>1950</v>
      </c>
      <c r="C9" s="495"/>
      <c r="D9" s="496"/>
      <c r="E9" s="496"/>
      <c r="F9" s="496"/>
      <c r="G9" s="496"/>
      <c r="H9" s="496"/>
      <c r="I9" s="497"/>
      <c r="J9" s="501"/>
      <c r="K9" s="495"/>
      <c r="L9" s="496"/>
      <c r="M9" s="496"/>
      <c r="N9" s="496"/>
      <c r="O9" s="496"/>
      <c r="P9" s="496"/>
      <c r="Q9" s="497"/>
      <c r="R9" s="496"/>
      <c r="S9" s="496"/>
      <c r="T9" s="496"/>
      <c r="U9" s="496"/>
      <c r="V9" s="496"/>
      <c r="W9" s="496"/>
      <c r="X9" s="497"/>
    </row>
    <row r="10" spans="1:24" hidden="1">
      <c r="A10" s="4">
        <v>1951</v>
      </c>
      <c r="C10" s="495"/>
      <c r="D10" s="496"/>
      <c r="E10" s="496"/>
      <c r="F10" s="496"/>
      <c r="G10" s="496"/>
      <c r="H10" s="496"/>
      <c r="I10" s="497"/>
      <c r="J10" s="501"/>
      <c r="K10" s="495"/>
      <c r="L10" s="496"/>
      <c r="M10" s="496"/>
      <c r="N10" s="496"/>
      <c r="O10" s="496"/>
      <c r="P10" s="496"/>
      <c r="Q10" s="497"/>
      <c r="R10" s="496"/>
      <c r="S10" s="496"/>
      <c r="T10" s="496"/>
      <c r="U10" s="496"/>
      <c r="V10" s="496"/>
      <c r="W10" s="496"/>
      <c r="X10" s="497"/>
    </row>
    <row r="11" spans="1:24" hidden="1">
      <c r="A11" s="4">
        <v>1952</v>
      </c>
      <c r="C11" s="495"/>
      <c r="D11" s="496"/>
      <c r="E11" s="496"/>
      <c r="F11" s="496"/>
      <c r="G11" s="496"/>
      <c r="H11" s="496"/>
      <c r="I11" s="497"/>
      <c r="J11" s="501"/>
      <c r="K11" s="495"/>
      <c r="L11" s="496"/>
      <c r="M11" s="496"/>
      <c r="N11" s="496"/>
      <c r="O11" s="496"/>
      <c r="P11" s="496"/>
      <c r="Q11" s="497"/>
      <c r="R11" s="496"/>
      <c r="S11" s="496"/>
      <c r="T11" s="496"/>
      <c r="U11" s="496"/>
      <c r="V11" s="496"/>
      <c r="W11" s="496"/>
      <c r="X11" s="497"/>
    </row>
    <row r="12" spans="1:24" hidden="1">
      <c r="A12" s="4">
        <v>1953</v>
      </c>
      <c r="C12" s="495"/>
      <c r="D12" s="496"/>
      <c r="E12" s="496"/>
      <c r="F12" s="496"/>
      <c r="G12" s="496"/>
      <c r="H12" s="496"/>
      <c r="I12" s="497"/>
      <c r="J12" s="501"/>
      <c r="K12" s="495"/>
      <c r="L12" s="496"/>
      <c r="M12" s="496"/>
      <c r="N12" s="496"/>
      <c r="O12" s="496"/>
      <c r="P12" s="496"/>
      <c r="Q12" s="497"/>
      <c r="R12" s="516" t="e">
        <f>Dataincome!EM65/Dataincome!EK65*(D12-J12)</f>
        <v>#DIV/0!</v>
      </c>
      <c r="S12" s="496"/>
      <c r="T12" s="496"/>
      <c r="U12" s="496"/>
      <c r="V12" s="496"/>
      <c r="W12" s="496"/>
      <c r="X12" s="497"/>
    </row>
    <row r="13" spans="1:24" hidden="1">
      <c r="A13" s="4">
        <v>1954</v>
      </c>
      <c r="C13" s="495"/>
      <c r="D13" s="496"/>
      <c r="E13" s="496"/>
      <c r="F13" s="496"/>
      <c r="G13" s="496"/>
      <c r="H13" s="496"/>
      <c r="I13" s="497"/>
      <c r="J13" s="501"/>
      <c r="K13" s="495"/>
      <c r="L13" s="496"/>
      <c r="M13" s="496"/>
      <c r="N13" s="496"/>
      <c r="O13" s="496"/>
      <c r="P13" s="496"/>
      <c r="Q13" s="497"/>
      <c r="R13" s="516" t="e">
        <f>Dataincome!EM66/Dataincome!EK66*(D13-J13)</f>
        <v>#DIV/0!</v>
      </c>
      <c r="S13" s="496"/>
      <c r="T13" s="496"/>
      <c r="U13" s="496"/>
      <c r="V13" s="496"/>
      <c r="W13" s="496"/>
      <c r="X13" s="497"/>
    </row>
    <row r="14" spans="1:24" hidden="1">
      <c r="A14" s="4">
        <v>1955</v>
      </c>
      <c r="C14" s="495"/>
      <c r="D14" s="496"/>
      <c r="E14" s="496"/>
      <c r="F14" s="496"/>
      <c r="G14" s="496"/>
      <c r="H14" s="496"/>
      <c r="I14" s="497"/>
      <c r="J14" s="501"/>
      <c r="K14" s="495"/>
      <c r="L14" s="496"/>
      <c r="M14" s="496"/>
      <c r="N14" s="496"/>
      <c r="O14" s="496"/>
      <c r="P14" s="496"/>
      <c r="Q14" s="497"/>
      <c r="R14" s="516" t="e">
        <f>Dataincome!EM67/Dataincome!EK67*(D14-J14)</f>
        <v>#DIV/0!</v>
      </c>
      <c r="S14" s="496"/>
      <c r="T14" s="496"/>
      <c r="U14" s="496"/>
      <c r="V14" s="496"/>
      <c r="W14" s="496"/>
      <c r="X14" s="497"/>
    </row>
    <row r="15" spans="1:24" hidden="1">
      <c r="A15" s="4">
        <v>1956</v>
      </c>
      <c r="C15" s="495"/>
      <c r="D15" s="496"/>
      <c r="E15" s="496"/>
      <c r="F15" s="496"/>
      <c r="G15" s="496"/>
      <c r="H15" s="496"/>
      <c r="I15" s="497"/>
      <c r="J15" s="501"/>
      <c r="K15" s="495"/>
      <c r="L15" s="496"/>
      <c r="M15" s="496"/>
      <c r="N15" s="496"/>
      <c r="O15" s="496"/>
      <c r="P15" s="496"/>
      <c r="Q15" s="497"/>
      <c r="R15" s="516" t="e">
        <f>Dataincome!EM68/Dataincome!EK68*(D15-J15)</f>
        <v>#DIV/0!</v>
      </c>
      <c r="S15" s="496"/>
      <c r="T15" s="496"/>
      <c r="U15" s="496"/>
      <c r="V15" s="496"/>
      <c r="W15" s="496"/>
      <c r="X15" s="497"/>
    </row>
    <row r="16" spans="1:24" hidden="1">
      <c r="A16" s="4">
        <v>1957</v>
      </c>
      <c r="C16" s="495"/>
      <c r="D16" s="496"/>
      <c r="E16" s="496"/>
      <c r="F16" s="496"/>
      <c r="G16" s="496"/>
      <c r="H16" s="496"/>
      <c r="I16" s="497"/>
      <c r="J16" s="501"/>
      <c r="K16" s="495"/>
      <c r="L16" s="496"/>
      <c r="M16" s="496"/>
      <c r="N16" s="496"/>
      <c r="O16" s="496"/>
      <c r="P16" s="496"/>
      <c r="Q16" s="497"/>
      <c r="R16" s="516" t="e">
        <f>Dataincome!EM69/Dataincome!EK69*(D16-J16)</f>
        <v>#DIV/0!</v>
      </c>
      <c r="S16" s="496"/>
      <c r="T16" s="496"/>
      <c r="U16" s="496"/>
      <c r="V16" s="496"/>
      <c r="W16" s="496"/>
      <c r="X16" s="497"/>
    </row>
    <row r="17" spans="1:24" hidden="1">
      <c r="A17" s="4">
        <v>1958</v>
      </c>
      <c r="C17" s="495"/>
      <c r="D17" s="496"/>
      <c r="E17" s="496"/>
      <c r="F17" s="496"/>
      <c r="G17" s="496"/>
      <c r="H17" s="496"/>
      <c r="I17" s="497"/>
      <c r="J17" s="501"/>
      <c r="K17" s="495"/>
      <c r="L17" s="496"/>
      <c r="M17" s="496"/>
      <c r="N17" s="496"/>
      <c r="O17" s="496"/>
      <c r="P17" s="496"/>
      <c r="Q17" s="497"/>
      <c r="R17" s="516" t="e">
        <f>Dataincome!EM70/Dataincome!EK70*(D17-J17)</f>
        <v>#DIV/0!</v>
      </c>
      <c r="S17" s="496"/>
      <c r="T17" s="496"/>
      <c r="U17" s="496"/>
      <c r="V17" s="496"/>
      <c r="W17" s="496"/>
      <c r="X17" s="497"/>
    </row>
    <row r="18" spans="1:24" hidden="1">
      <c r="A18" s="4">
        <v>1959</v>
      </c>
      <c r="C18" s="495"/>
      <c r="D18" s="496"/>
      <c r="E18" s="496"/>
      <c r="F18" s="496"/>
      <c r="G18" s="496"/>
      <c r="H18" s="496"/>
      <c r="I18" s="497"/>
      <c r="J18" s="501"/>
      <c r="K18" s="495"/>
      <c r="L18" s="496"/>
      <c r="M18" s="496"/>
      <c r="N18" s="496"/>
      <c r="O18" s="496"/>
      <c r="P18" s="496"/>
      <c r="Q18" s="497"/>
      <c r="R18" s="516" t="e">
        <f>Dataincome!EM71/Dataincome!EK71*(D18-J18)</f>
        <v>#DIV/0!</v>
      </c>
      <c r="S18" s="496"/>
      <c r="T18" s="496"/>
      <c r="U18" s="496"/>
      <c r="V18" s="496"/>
      <c r="W18" s="496"/>
      <c r="X18" s="497"/>
    </row>
    <row r="19" spans="1:24" hidden="1">
      <c r="A19" s="4">
        <v>1960</v>
      </c>
      <c r="C19" s="495"/>
      <c r="D19" s="496"/>
      <c r="E19" s="496"/>
      <c r="F19" s="496"/>
      <c r="G19" s="496"/>
      <c r="H19" s="496"/>
      <c r="I19" s="497"/>
      <c r="J19" s="501"/>
      <c r="K19" s="495"/>
      <c r="L19" s="496"/>
      <c r="M19" s="496"/>
      <c r="N19" s="496"/>
      <c r="O19" s="496"/>
      <c r="P19" s="496"/>
      <c r="Q19" s="497"/>
      <c r="R19" s="516" t="e">
        <f>Dataincome!EM72/Dataincome!EK72*(D19-J19)</f>
        <v>#DIV/0!</v>
      </c>
      <c r="S19" s="496"/>
      <c r="T19" s="496"/>
      <c r="U19" s="496"/>
      <c r="V19" s="496"/>
      <c r="W19" s="496"/>
      <c r="X19" s="497"/>
    </row>
    <row r="20" spans="1:24" hidden="1">
      <c r="A20" s="4">
        <v>1961</v>
      </c>
      <c r="C20" s="495"/>
      <c r="D20" s="496"/>
      <c r="E20" s="496"/>
      <c r="F20" s="496"/>
      <c r="G20" s="496"/>
      <c r="H20" s="496"/>
      <c r="I20" s="497"/>
      <c r="J20" s="501"/>
      <c r="K20" s="495"/>
      <c r="L20" s="496"/>
      <c r="M20" s="496"/>
      <c r="N20" s="496"/>
      <c r="O20" s="496"/>
      <c r="P20" s="496"/>
      <c r="Q20" s="497"/>
      <c r="R20" s="516" t="e">
        <f>Dataincome!EM73/Dataincome!EK73*(D20-J20)</f>
        <v>#DIV/0!</v>
      </c>
      <c r="S20" s="496"/>
      <c r="T20" s="496"/>
      <c r="U20" s="496"/>
      <c r="V20" s="496"/>
      <c r="W20" s="496"/>
      <c r="X20" s="497"/>
    </row>
    <row r="21" spans="1:24" hidden="1">
      <c r="A21" s="4">
        <v>1962</v>
      </c>
      <c r="C21" s="495"/>
      <c r="D21" s="496"/>
      <c r="E21" s="496"/>
      <c r="F21" s="496"/>
      <c r="G21" s="496"/>
      <c r="H21" s="496"/>
      <c r="I21" s="497"/>
      <c r="J21" s="501"/>
      <c r="K21" s="495"/>
      <c r="L21" s="496"/>
      <c r="M21" s="496"/>
      <c r="N21" s="496"/>
      <c r="O21" s="496"/>
      <c r="P21" s="496"/>
      <c r="Q21" s="497"/>
      <c r="R21" s="516" t="e">
        <f>Dataincome!EM74/Dataincome!EK74*(D21-J21)</f>
        <v>#DIV/0!</v>
      </c>
      <c r="S21" s="496"/>
      <c r="T21" s="496"/>
      <c r="U21" s="496"/>
      <c r="V21" s="496"/>
      <c r="W21" s="496"/>
      <c r="X21" s="497"/>
    </row>
    <row r="22" spans="1:24" hidden="1">
      <c r="A22" s="4">
        <v>1963</v>
      </c>
      <c r="C22" s="495"/>
      <c r="D22" s="496"/>
      <c r="E22" s="496"/>
      <c r="F22" s="496"/>
      <c r="G22" s="496"/>
      <c r="H22" s="496"/>
      <c r="I22" s="497"/>
      <c r="J22" s="501"/>
      <c r="K22" s="495"/>
      <c r="L22" s="496"/>
      <c r="M22" s="496"/>
      <c r="N22" s="496"/>
      <c r="O22" s="496"/>
      <c r="P22" s="496"/>
      <c r="Q22" s="497"/>
      <c r="R22" s="516" t="e">
        <f>Dataincome!EM75/Dataincome!EK75*(D22-J22)</f>
        <v>#DIV/0!</v>
      </c>
      <c r="S22" s="496"/>
      <c r="T22" s="496"/>
      <c r="U22" s="496"/>
      <c r="V22" s="496"/>
      <c r="W22" s="496"/>
      <c r="X22" s="497"/>
    </row>
    <row r="23" spans="1:24" hidden="1">
      <c r="A23" s="4">
        <v>1964</v>
      </c>
      <c r="C23" s="495"/>
      <c r="D23" s="496"/>
      <c r="E23" s="496"/>
      <c r="F23" s="496"/>
      <c r="G23" s="496"/>
      <c r="H23" s="496"/>
      <c r="I23" s="497"/>
      <c r="J23" s="501"/>
      <c r="K23" s="495"/>
      <c r="L23" s="496"/>
      <c r="M23" s="496"/>
      <c r="N23" s="496"/>
      <c r="O23" s="496"/>
      <c r="P23" s="496"/>
      <c r="Q23" s="497"/>
      <c r="R23" s="516" t="e">
        <f>Dataincome!EM76/Dataincome!EK76*(D23-J23)</f>
        <v>#DIV/0!</v>
      </c>
      <c r="S23" s="496"/>
      <c r="T23" s="496"/>
      <c r="U23" s="496"/>
      <c r="V23" s="496"/>
      <c r="W23" s="496"/>
      <c r="X23" s="497"/>
    </row>
    <row r="24" spans="1:24" hidden="1">
      <c r="A24" s="4">
        <v>1965</v>
      </c>
      <c r="C24" s="495"/>
      <c r="D24" s="496"/>
      <c r="E24" s="496"/>
      <c r="F24" s="496"/>
      <c r="G24" s="496"/>
      <c r="H24" s="496"/>
      <c r="I24" s="497"/>
      <c r="J24" s="501"/>
      <c r="K24" s="495"/>
      <c r="L24" s="496"/>
      <c r="M24" s="496"/>
      <c r="N24" s="496"/>
      <c r="O24" s="496"/>
      <c r="P24" s="496"/>
      <c r="Q24" s="497"/>
      <c r="R24" s="516" t="e">
        <f>Dataincome!EM77/Dataincome!EK77*(D24-J24)</f>
        <v>#DIV/0!</v>
      </c>
      <c r="S24" s="496"/>
      <c r="T24" s="496"/>
      <c r="U24" s="496"/>
      <c r="V24" s="496"/>
      <c r="W24" s="496"/>
      <c r="X24" s="497"/>
    </row>
    <row r="25" spans="1:24" hidden="1">
      <c r="A25" s="4">
        <v>1966</v>
      </c>
      <c r="C25" s="495"/>
      <c r="D25" s="496"/>
      <c r="E25" s="496"/>
      <c r="F25" s="496"/>
      <c r="G25" s="496"/>
      <c r="H25" s="496"/>
      <c r="I25" s="497"/>
      <c r="J25" s="501"/>
      <c r="K25" s="495"/>
      <c r="L25" s="496"/>
      <c r="M25" s="496"/>
      <c r="N25" s="496"/>
      <c r="O25" s="496"/>
      <c r="P25" s="496"/>
      <c r="Q25" s="497"/>
      <c r="R25" s="516" t="e">
        <f>Dataincome!EM78/Dataincome!EK78*(D25-J25)</f>
        <v>#DIV/0!</v>
      </c>
      <c r="S25" s="496"/>
      <c r="T25" s="496"/>
      <c r="U25" s="496"/>
      <c r="V25" s="496"/>
      <c r="W25" s="496"/>
      <c r="X25" s="497"/>
    </row>
    <row r="26" spans="1:24" hidden="1">
      <c r="A26" s="4">
        <v>1967</v>
      </c>
      <c r="C26" s="495"/>
      <c r="D26" s="496"/>
      <c r="E26" s="496"/>
      <c r="F26" s="496"/>
      <c r="G26" s="496"/>
      <c r="H26" s="496"/>
      <c r="I26" s="497"/>
      <c r="J26" s="501"/>
      <c r="K26" s="495"/>
      <c r="L26" s="496"/>
      <c r="M26" s="496"/>
      <c r="N26" s="496"/>
      <c r="O26" s="496"/>
      <c r="P26" s="496"/>
      <c r="Q26" s="497"/>
      <c r="R26" s="516" t="e">
        <f>Dataincome!EM79/Dataincome!EK79*(D26-J26)</f>
        <v>#DIV/0!</v>
      </c>
      <c r="S26" s="496"/>
      <c r="T26" s="496"/>
      <c r="U26" s="496"/>
      <c r="V26" s="496"/>
      <c r="W26" s="496"/>
      <c r="X26" s="497"/>
    </row>
    <row r="27" spans="1:24" hidden="1">
      <c r="A27" s="4">
        <v>1968</v>
      </c>
      <c r="C27" s="495"/>
      <c r="D27" s="496"/>
      <c r="E27" s="496"/>
      <c r="F27" s="496"/>
      <c r="G27" s="496"/>
      <c r="H27" s="496"/>
      <c r="I27" s="497"/>
      <c r="J27" s="501"/>
      <c r="K27" s="495"/>
      <c r="L27" s="496"/>
      <c r="M27" s="496"/>
      <c r="N27" s="496"/>
      <c r="O27" s="496"/>
      <c r="P27" s="496"/>
      <c r="Q27" s="497"/>
      <c r="R27" s="516" t="e">
        <f>Dataincome!EM80/Dataincome!EK80*(D27-J27)</f>
        <v>#DIV/0!</v>
      </c>
      <c r="S27" s="496"/>
      <c r="T27" s="496"/>
      <c r="U27" s="496"/>
      <c r="V27" s="496"/>
      <c r="W27" s="496"/>
      <c r="X27" s="497"/>
    </row>
    <row r="28" spans="1:24" hidden="1">
      <c r="A28" s="4">
        <v>1969</v>
      </c>
      <c r="C28" s="495"/>
      <c r="D28" s="496"/>
      <c r="E28" s="496"/>
      <c r="F28" s="496"/>
      <c r="G28" s="496"/>
      <c r="H28" s="496"/>
      <c r="I28" s="497"/>
      <c r="J28" s="501"/>
      <c r="K28" s="495"/>
      <c r="L28" s="496"/>
      <c r="M28" s="496"/>
      <c r="N28" s="496"/>
      <c r="O28" s="496"/>
      <c r="P28" s="496"/>
      <c r="Q28" s="497"/>
      <c r="R28" s="516" t="e">
        <f>Dataincome!EM81/Dataincome!EK81*(D28-J28)</f>
        <v>#DIV/0!</v>
      </c>
      <c r="S28" s="496"/>
      <c r="T28" s="496"/>
      <c r="U28" s="496"/>
      <c r="V28" s="496"/>
      <c r="W28" s="496"/>
      <c r="X28" s="497"/>
    </row>
    <row r="29" spans="1:24" hidden="1">
      <c r="A29" s="4">
        <v>1970</v>
      </c>
      <c r="B29" s="668"/>
      <c r="C29" s="828"/>
      <c r="D29" s="669"/>
      <c r="E29" s="670"/>
      <c r="F29" s="670"/>
      <c r="G29" s="670"/>
      <c r="H29" s="670"/>
      <c r="I29" s="673"/>
      <c r="J29" s="838"/>
      <c r="K29" s="866"/>
      <c r="L29" s="863"/>
      <c r="M29" s="670"/>
      <c r="N29" s="670"/>
      <c r="O29" s="670"/>
      <c r="P29" s="670"/>
      <c r="Q29" s="673"/>
      <c r="R29" s="670"/>
      <c r="S29" s="670"/>
      <c r="T29" s="670"/>
      <c r="U29" s="516"/>
      <c r="V29" s="516"/>
      <c r="W29" s="496"/>
      <c r="X29" s="497"/>
    </row>
    <row r="30" spans="1:24" hidden="1">
      <c r="A30" s="4">
        <v>1971</v>
      </c>
      <c r="B30" s="668"/>
      <c r="C30" s="828"/>
      <c r="D30" s="669"/>
      <c r="E30" s="670"/>
      <c r="F30" s="670"/>
      <c r="G30" s="670"/>
      <c r="H30" s="670"/>
      <c r="I30" s="673"/>
      <c r="J30" s="838"/>
      <c r="K30" s="866"/>
      <c r="L30" s="863"/>
      <c r="M30" s="670"/>
      <c r="N30" s="670"/>
      <c r="O30" s="670"/>
      <c r="P30" s="670"/>
      <c r="Q30" s="673"/>
      <c r="R30" s="670"/>
      <c r="S30" s="670"/>
      <c r="T30" s="670"/>
      <c r="U30" s="516"/>
      <c r="V30" s="516"/>
      <c r="W30" s="496"/>
      <c r="X30" s="497"/>
    </row>
    <row r="31" spans="1:24" hidden="1">
      <c r="A31" s="4">
        <v>1972</v>
      </c>
      <c r="B31" s="668"/>
      <c r="C31" s="828"/>
      <c r="D31" s="669"/>
      <c r="E31" s="670"/>
      <c r="F31" s="670"/>
      <c r="G31" s="670"/>
      <c r="H31" s="670"/>
      <c r="I31" s="673"/>
      <c r="J31" s="838"/>
      <c r="K31" s="866"/>
      <c r="L31" s="863"/>
      <c r="M31" s="670"/>
      <c r="N31" s="670"/>
      <c r="O31" s="670"/>
      <c r="P31" s="670"/>
      <c r="Q31" s="673"/>
      <c r="R31" s="670"/>
      <c r="S31" s="670"/>
      <c r="T31" s="670"/>
      <c r="U31" s="516"/>
      <c r="V31" s="516"/>
      <c r="W31" s="496"/>
      <c r="X31" s="497"/>
    </row>
    <row r="32" spans="1:24" hidden="1">
      <c r="A32" s="4">
        <v>1973</v>
      </c>
      <c r="B32" s="668"/>
      <c r="C32" s="828"/>
      <c r="D32" s="669"/>
      <c r="E32" s="670"/>
      <c r="F32" s="670"/>
      <c r="G32" s="670"/>
      <c r="H32" s="670"/>
      <c r="I32" s="673"/>
      <c r="J32" s="838"/>
      <c r="K32" s="866"/>
      <c r="L32" s="863"/>
      <c r="M32" s="670"/>
      <c r="N32" s="670"/>
      <c r="O32" s="670"/>
      <c r="P32" s="670"/>
      <c r="Q32" s="673"/>
      <c r="R32" s="670"/>
      <c r="S32" s="670"/>
      <c r="T32" s="670"/>
      <c r="U32" s="516"/>
      <c r="V32" s="516"/>
      <c r="W32" s="496"/>
      <c r="X32" s="497"/>
    </row>
    <row r="33" spans="1:24" hidden="1">
      <c r="A33" s="4">
        <v>1974</v>
      </c>
      <c r="B33" s="668"/>
      <c r="C33" s="828"/>
      <c r="D33" s="669"/>
      <c r="E33" s="670"/>
      <c r="F33" s="670"/>
      <c r="G33" s="670"/>
      <c r="H33" s="670"/>
      <c r="I33" s="673"/>
      <c r="J33" s="838"/>
      <c r="K33" s="866"/>
      <c r="L33" s="863"/>
      <c r="M33" s="670"/>
      <c r="N33" s="670"/>
      <c r="O33" s="670"/>
      <c r="P33" s="670"/>
      <c r="Q33" s="673"/>
      <c r="R33" s="670"/>
      <c r="S33" s="670"/>
      <c r="T33" s="670"/>
      <c r="U33" s="516"/>
      <c r="V33" s="516"/>
      <c r="W33" s="496"/>
      <c r="X33" s="497"/>
    </row>
    <row r="34" spans="1:24" hidden="1">
      <c r="A34" s="4">
        <v>1975</v>
      </c>
      <c r="B34" s="668"/>
      <c r="C34" s="828"/>
      <c r="D34" s="669"/>
      <c r="E34" s="670"/>
      <c r="F34" s="670"/>
      <c r="G34" s="670"/>
      <c r="H34" s="670"/>
      <c r="I34" s="673"/>
      <c r="J34" s="838"/>
      <c r="K34" s="866"/>
      <c r="L34" s="863"/>
      <c r="M34" s="670"/>
      <c r="N34" s="670"/>
      <c r="O34" s="670"/>
      <c r="P34" s="670"/>
      <c r="Q34" s="673"/>
      <c r="R34" s="670"/>
      <c r="S34" s="670"/>
      <c r="T34" s="670"/>
      <c r="U34" s="516"/>
      <c r="V34" s="516"/>
      <c r="W34" s="496"/>
      <c r="X34" s="497"/>
    </row>
    <row r="35" spans="1:24" hidden="1">
      <c r="A35" s="4">
        <v>1976</v>
      </c>
      <c r="B35" s="668"/>
      <c r="C35" s="828"/>
      <c r="D35" s="669"/>
      <c r="E35" s="670"/>
      <c r="F35" s="670"/>
      <c r="G35" s="670"/>
      <c r="H35" s="670"/>
      <c r="I35" s="673"/>
      <c r="J35" s="838"/>
      <c r="K35" s="866"/>
      <c r="L35" s="863"/>
      <c r="M35" s="670"/>
      <c r="N35" s="670"/>
      <c r="O35" s="670"/>
      <c r="P35" s="670"/>
      <c r="Q35" s="673"/>
      <c r="R35" s="670"/>
      <c r="S35" s="670"/>
      <c r="T35" s="670"/>
      <c r="U35" s="516"/>
      <c r="V35" s="516"/>
      <c r="W35" s="496"/>
      <c r="X35" s="497"/>
    </row>
    <row r="36" spans="1:24" hidden="1">
      <c r="A36" s="4">
        <v>1977</v>
      </c>
      <c r="B36" s="668"/>
      <c r="C36" s="828"/>
      <c r="D36" s="669"/>
      <c r="E36" s="670"/>
      <c r="F36" s="670"/>
      <c r="G36" s="670"/>
      <c r="H36" s="670"/>
      <c r="I36" s="673"/>
      <c r="J36" s="838"/>
      <c r="K36" s="866"/>
      <c r="L36" s="863"/>
      <c r="M36" s="670"/>
      <c r="N36" s="670"/>
      <c r="O36" s="670"/>
      <c r="P36" s="670"/>
      <c r="Q36" s="673"/>
      <c r="R36" s="670"/>
      <c r="S36" s="670"/>
      <c r="T36" s="670"/>
      <c r="U36" s="516"/>
      <c r="V36" s="516"/>
      <c r="W36" s="496"/>
      <c r="X36" s="497"/>
    </row>
    <row r="37" spans="1:24" hidden="1">
      <c r="A37" s="4">
        <v>1978</v>
      </c>
      <c r="B37" s="668"/>
      <c r="C37" s="828"/>
      <c r="D37" s="669"/>
      <c r="E37" s="670"/>
      <c r="F37" s="670"/>
      <c r="G37" s="670"/>
      <c r="H37" s="670"/>
      <c r="I37" s="673"/>
      <c r="J37" s="838"/>
      <c r="K37" s="866"/>
      <c r="L37" s="863"/>
      <c r="M37" s="670"/>
      <c r="N37" s="670"/>
      <c r="O37" s="670"/>
      <c r="P37" s="670"/>
      <c r="Q37" s="673"/>
      <c r="R37" s="670"/>
      <c r="S37" s="670"/>
      <c r="T37" s="670"/>
      <c r="U37" s="516"/>
      <c r="V37" s="516"/>
      <c r="W37" s="496"/>
      <c r="X37" s="497"/>
    </row>
    <row r="38" spans="1:24" s="1" customFormat="1">
      <c r="A38" s="674">
        <v>1979</v>
      </c>
      <c r="B38" s="668"/>
      <c r="C38" s="829">
        <v>756.53141299999993</v>
      </c>
      <c r="D38" s="675">
        <f>F38+H38*F38/(F38+G38)</f>
        <v>459.33597860627214</v>
      </c>
      <c r="E38" s="676">
        <f>C38-D38</f>
        <v>297.19543439372779</v>
      </c>
      <c r="F38" s="675">
        <v>373.37959999999998</v>
      </c>
      <c r="G38" s="675">
        <v>28.667059000000002</v>
      </c>
      <c r="H38" s="675">
        <v>92.555873000000005</v>
      </c>
      <c r="I38" s="830">
        <v>116.44799999999999</v>
      </c>
      <c r="J38" s="838"/>
      <c r="K38" s="866"/>
      <c r="L38" s="863"/>
      <c r="M38" s="670"/>
      <c r="N38" s="670"/>
      <c r="O38" s="670"/>
      <c r="P38" s="670"/>
      <c r="Q38" s="673"/>
      <c r="R38" s="670">
        <f>Dataincome!EL91/Dataincome!EJ91*(D38-J38)</f>
        <v>346.81059405472331</v>
      </c>
      <c r="S38" s="670">
        <f>Dataincome!EM91/Dataincome!EJ91*(D38-J38)</f>
        <v>112.52538455154883</v>
      </c>
      <c r="T38" s="670"/>
      <c r="U38" s="516"/>
      <c r="V38" s="516"/>
      <c r="W38" s="128"/>
      <c r="X38" s="127"/>
    </row>
    <row r="39" spans="1:24" s="1" customFormat="1">
      <c r="A39" s="682">
        <v>1980</v>
      </c>
      <c r="B39" s="668"/>
      <c r="C39" s="829">
        <v>871.93830800000001</v>
      </c>
      <c r="D39" s="675">
        <f t="shared" ref="D39:D70" si="0">F39+H39*F39/(F39+G39)</f>
        <v>545.12600716335248</v>
      </c>
      <c r="E39" s="676">
        <f t="shared" ref="E39:E70" si="1">C39-D39</f>
        <v>326.81230083664752</v>
      </c>
      <c r="F39" s="675">
        <v>444.95059999999995</v>
      </c>
      <c r="G39" s="675">
        <v>32.772451000000004</v>
      </c>
      <c r="H39" s="675">
        <v>107.55374</v>
      </c>
      <c r="I39" s="830">
        <v>122.1823</v>
      </c>
      <c r="J39" s="838"/>
      <c r="K39" s="866"/>
      <c r="L39" s="863"/>
      <c r="M39" s="670"/>
      <c r="N39" s="670"/>
      <c r="O39" s="670"/>
      <c r="P39" s="670"/>
      <c r="Q39" s="673"/>
      <c r="R39" s="670">
        <f>Dataincome!EL92/Dataincome!EJ92*(D39-J39)</f>
        <v>411.58429381612586</v>
      </c>
      <c r="S39" s="670">
        <f>Dataincome!EM92/Dataincome!EJ92*(D39-J39)</f>
        <v>133.54171334722665</v>
      </c>
      <c r="T39" s="670"/>
      <c r="U39" s="516"/>
      <c r="V39" s="516"/>
      <c r="W39" s="128"/>
      <c r="X39" s="127"/>
    </row>
    <row r="40" spans="1:24" s="1" customFormat="1">
      <c r="A40" s="682">
        <v>1981</v>
      </c>
      <c r="B40" s="668"/>
      <c r="C40" s="829">
        <v>993.32785100000001</v>
      </c>
      <c r="D40" s="675">
        <f t="shared" si="0"/>
        <v>641.25303193609034</v>
      </c>
      <c r="E40" s="676">
        <f t="shared" si="1"/>
        <v>352.07481906390967</v>
      </c>
      <c r="F40" s="675">
        <v>525.28680000000008</v>
      </c>
      <c r="G40" s="675">
        <v>37.405196000000004</v>
      </c>
      <c r="H40" s="675">
        <v>124.224082</v>
      </c>
      <c r="I40" s="830">
        <v>125.44880000000001</v>
      </c>
      <c r="J40" s="838"/>
      <c r="K40" s="866"/>
      <c r="L40" s="863"/>
      <c r="M40" s="670"/>
      <c r="N40" s="670"/>
      <c r="O40" s="670"/>
      <c r="P40" s="670"/>
      <c r="Q40" s="673"/>
      <c r="R40" s="670">
        <f>Dataincome!EL93/Dataincome!EJ93*(D40-J40)</f>
        <v>484.16269420030835</v>
      </c>
      <c r="S40" s="670">
        <f>Dataincome!EM93/Dataincome!EJ93*(D40-J40)</f>
        <v>157.09033773578193</v>
      </c>
      <c r="T40" s="670"/>
      <c r="U40" s="516"/>
      <c r="V40" s="516"/>
      <c r="W40" s="128"/>
      <c r="X40" s="127"/>
    </row>
    <row r="41" spans="1:24" s="1" customFormat="1">
      <c r="A41" s="682">
        <v>1982</v>
      </c>
      <c r="B41" s="668"/>
      <c r="C41" s="831">
        <v>1114.6862609999998</v>
      </c>
      <c r="D41" s="675">
        <f t="shared" si="0"/>
        <v>743.3369887383077</v>
      </c>
      <c r="E41" s="676">
        <f t="shared" si="1"/>
        <v>371.34927226169214</v>
      </c>
      <c r="F41" s="670">
        <v>613.27690000000007</v>
      </c>
      <c r="G41" s="670">
        <v>42.018073999999999</v>
      </c>
      <c r="H41" s="670">
        <v>138.97102999999998</v>
      </c>
      <c r="I41" s="673">
        <v>128.84989999999999</v>
      </c>
      <c r="J41" s="838"/>
      <c r="K41" s="866"/>
      <c r="L41" s="863"/>
      <c r="M41" s="670"/>
      <c r="N41" s="670"/>
      <c r="O41" s="670"/>
      <c r="P41" s="670"/>
      <c r="Q41" s="673"/>
      <c r="R41" s="670">
        <f>Dataincome!EL94/Dataincome!EJ94*(D41-J41)</f>
        <v>561.23873298450451</v>
      </c>
      <c r="S41" s="670">
        <f>Dataincome!EM94/Dataincome!EJ94*(D41-J41)</f>
        <v>182.09825575380324</v>
      </c>
      <c r="T41" s="670"/>
      <c r="U41" s="516"/>
      <c r="V41" s="516"/>
      <c r="W41" s="128"/>
      <c r="X41" s="127"/>
    </row>
    <row r="42" spans="1:24" s="1" customFormat="1">
      <c r="A42" s="682">
        <v>1983</v>
      </c>
      <c r="B42" s="668"/>
      <c r="C42" s="831">
        <v>1230.8322390000001</v>
      </c>
      <c r="D42" s="675">
        <f t="shared" si="0"/>
        <v>833.60326704391923</v>
      </c>
      <c r="E42" s="676">
        <f t="shared" si="1"/>
        <v>397.22897195608084</v>
      </c>
      <c r="F42" s="670">
        <v>691.68280000000004</v>
      </c>
      <c r="G42" s="670">
        <v>46.400411999999996</v>
      </c>
      <c r="H42" s="670">
        <v>151.44096999999999</v>
      </c>
      <c r="I42" s="673">
        <v>131.96610000000001</v>
      </c>
      <c r="J42" s="838"/>
      <c r="K42" s="866"/>
      <c r="L42" s="863"/>
      <c r="M42" s="670"/>
      <c r="N42" s="670"/>
      <c r="O42" s="670"/>
      <c r="P42" s="670"/>
      <c r="Q42" s="673"/>
      <c r="R42" s="670">
        <f>Dataincome!EL95/Dataincome!EJ95*(D42-J42)</f>
        <v>629.39211756645125</v>
      </c>
      <c r="S42" s="670">
        <f>Dataincome!EM95/Dataincome!EJ95*(D42-J42)</f>
        <v>204.21114947746801</v>
      </c>
      <c r="T42" s="670"/>
      <c r="U42" s="516"/>
      <c r="V42" s="516"/>
      <c r="W42" s="128"/>
      <c r="X42" s="127"/>
    </row>
    <row r="43" spans="1:24" s="1" customFormat="1">
      <c r="A43" s="682">
        <v>1984</v>
      </c>
      <c r="B43" s="668"/>
      <c r="C43" s="832">
        <v>1349.5132739999999</v>
      </c>
      <c r="D43" s="675">
        <f t="shared" si="0"/>
        <v>929.96330441009127</v>
      </c>
      <c r="E43" s="676">
        <f t="shared" si="1"/>
        <v>419.54996958990864</v>
      </c>
      <c r="F43" s="683">
        <v>772.77350000000001</v>
      </c>
      <c r="G43" s="683">
        <v>49.994086000000003</v>
      </c>
      <c r="H43" s="683">
        <v>167.35909799999999</v>
      </c>
      <c r="I43" s="684">
        <v>133.03220000000002</v>
      </c>
      <c r="J43" s="838"/>
      <c r="K43" s="866"/>
      <c r="L43" s="863"/>
      <c r="M43" s="670"/>
      <c r="N43" s="670"/>
      <c r="O43" s="670"/>
      <c r="P43" s="670"/>
      <c r="Q43" s="673"/>
      <c r="R43" s="670">
        <f>Dataincome!EL96/Dataincome!EJ96*(D43-J43)</f>
        <v>702.1464485106485</v>
      </c>
      <c r="S43" s="670">
        <f>Dataincome!EM96/Dataincome!EJ96*(D43-J43)</f>
        <v>227.81685589944274</v>
      </c>
      <c r="T43" s="670"/>
      <c r="U43" s="516"/>
      <c r="V43" s="516"/>
      <c r="W43" s="128"/>
      <c r="X43" s="127"/>
    </row>
    <row r="44" spans="1:24" s="1" customFormat="1">
      <c r="A44" s="682">
        <v>1985</v>
      </c>
      <c r="B44" s="668"/>
      <c r="C44" s="832">
        <v>1420.99433</v>
      </c>
      <c r="D44" s="675">
        <f t="shared" si="0"/>
        <v>997.03448777509232</v>
      </c>
      <c r="E44" s="676">
        <f t="shared" si="1"/>
        <v>423.95984222490767</v>
      </c>
      <c r="F44" s="683">
        <v>839.53459999999995</v>
      </c>
      <c r="G44" s="683">
        <v>52.957583</v>
      </c>
      <c r="H44" s="683">
        <v>167.434932</v>
      </c>
      <c r="I44" s="684">
        <v>132.6174</v>
      </c>
      <c r="J44" s="838"/>
      <c r="K44" s="866"/>
      <c r="L44" s="863"/>
      <c r="M44" s="670"/>
      <c r="N44" s="670"/>
      <c r="O44" s="670"/>
      <c r="P44" s="670"/>
      <c r="Q44" s="673"/>
      <c r="R44" s="670">
        <f>Dataincome!EL97/Dataincome!EJ97*(D44-J44)</f>
        <v>750.40236038161709</v>
      </c>
      <c r="S44" s="670">
        <f>Dataincome!EM97/Dataincome!EJ97*(D44-J44)</f>
        <v>246.63212739347526</v>
      </c>
      <c r="T44" s="670"/>
      <c r="U44" s="516"/>
      <c r="V44" s="516"/>
      <c r="W44" s="128"/>
      <c r="X44" s="127"/>
    </row>
    <row r="45" spans="1:24" s="1" customFormat="1">
      <c r="A45" s="682">
        <v>1986</v>
      </c>
      <c r="B45" s="668"/>
      <c r="C45" s="832">
        <v>1492.3395909999999</v>
      </c>
      <c r="D45" s="675">
        <f t="shared" si="0"/>
        <v>1074.4227049835376</v>
      </c>
      <c r="E45" s="676">
        <f t="shared" si="1"/>
        <v>417.91688601646229</v>
      </c>
      <c r="F45" s="683">
        <v>898.95180000000005</v>
      </c>
      <c r="G45" s="683">
        <v>54.843308</v>
      </c>
      <c r="H45" s="683">
        <v>186.17604500000002</v>
      </c>
      <c r="I45" s="684">
        <v>127.9379</v>
      </c>
      <c r="J45" s="838"/>
      <c r="K45" s="866"/>
      <c r="L45" s="863"/>
      <c r="M45" s="670"/>
      <c r="N45" s="670"/>
      <c r="O45" s="670"/>
      <c r="P45" s="670"/>
      <c r="Q45" s="673"/>
      <c r="R45" s="670">
        <f>Dataincome!EL98/Dataincome!EJ98*(D45-J45)</f>
        <v>808.6120979321455</v>
      </c>
      <c r="S45" s="670">
        <f>Dataincome!EM98/Dataincome!EJ98*(D45-J45)</f>
        <v>265.8106070513922</v>
      </c>
      <c r="T45" s="670"/>
      <c r="U45" s="516"/>
      <c r="V45" s="516"/>
      <c r="W45" s="128"/>
      <c r="X45" s="127"/>
    </row>
    <row r="46" spans="1:24" s="1" customFormat="1">
      <c r="A46" s="682">
        <v>1987</v>
      </c>
      <c r="B46" s="668"/>
      <c r="C46" s="832">
        <v>1587.6055649999998</v>
      </c>
      <c r="D46" s="675">
        <f t="shared" si="0"/>
        <v>1165.5999683176735</v>
      </c>
      <c r="E46" s="676">
        <f t="shared" si="1"/>
        <v>422.00559668232631</v>
      </c>
      <c r="F46" s="683">
        <v>965.1825</v>
      </c>
      <c r="G46" s="683">
        <v>56.819466999999996</v>
      </c>
      <c r="H46" s="683">
        <v>212.21587299999999</v>
      </c>
      <c r="I46" s="684">
        <v>127.57289999999999</v>
      </c>
      <c r="J46" s="838"/>
      <c r="K46" s="866"/>
      <c r="L46" s="863"/>
      <c r="M46" s="670"/>
      <c r="N46" s="670"/>
      <c r="O46" s="670"/>
      <c r="P46" s="670"/>
      <c r="Q46" s="673"/>
      <c r="R46" s="670">
        <f>Dataincome!EL99/Dataincome!EJ99*(D46-J46)</f>
        <v>879.61999406180939</v>
      </c>
      <c r="S46" s="670">
        <f>Dataincome!EM99/Dataincome!EJ99*(D46-J46)</f>
        <v>285.97997425586419</v>
      </c>
      <c r="T46" s="670"/>
      <c r="U46" s="516"/>
      <c r="V46" s="516"/>
      <c r="W46" s="128"/>
      <c r="X46" s="127"/>
    </row>
    <row r="47" spans="1:24" s="1" customFormat="1">
      <c r="A47" s="682">
        <v>1988</v>
      </c>
      <c r="B47" s="668"/>
      <c r="C47" s="832">
        <v>1702.5574839999999</v>
      </c>
      <c r="D47" s="675">
        <f t="shared" si="0"/>
        <v>1272.1888069727847</v>
      </c>
      <c r="E47" s="676">
        <f t="shared" si="1"/>
        <v>430.3686770272152</v>
      </c>
      <c r="F47" s="683">
        <v>1017.737</v>
      </c>
      <c r="G47" s="683">
        <v>59.374974999999999</v>
      </c>
      <c r="H47" s="683">
        <v>269.29657500000002</v>
      </c>
      <c r="I47" s="684">
        <v>126.1104</v>
      </c>
      <c r="J47" s="838"/>
      <c r="K47" s="866"/>
      <c r="L47" s="863"/>
      <c r="M47" s="670"/>
      <c r="N47" s="670"/>
      <c r="O47" s="670"/>
      <c r="P47" s="670"/>
      <c r="Q47" s="673"/>
      <c r="R47" s="670">
        <f>Dataincome!EL100/Dataincome!EJ100*(D47-J47)</f>
        <v>965.27305138072404</v>
      </c>
      <c r="S47" s="670">
        <f>Dataincome!EM100/Dataincome!EJ100*(D47-J47)</f>
        <v>306.91575559206058</v>
      </c>
      <c r="T47" s="670"/>
      <c r="U47" s="516"/>
      <c r="V47" s="516"/>
      <c r="W47" s="128"/>
      <c r="X47" s="127"/>
    </row>
    <row r="48" spans="1:24" s="1" customFormat="1">
      <c r="A48" s="682">
        <v>1989</v>
      </c>
      <c r="B48" s="668"/>
      <c r="C48" s="832">
        <v>1848.7612180000001</v>
      </c>
      <c r="D48" s="675">
        <f t="shared" si="0"/>
        <v>1407.2994476586268</v>
      </c>
      <c r="E48" s="676">
        <f t="shared" si="1"/>
        <v>441.46177034137327</v>
      </c>
      <c r="F48" s="683">
        <v>1083.751</v>
      </c>
      <c r="G48" s="683">
        <v>61.957982999999999</v>
      </c>
      <c r="H48" s="683">
        <v>342.04569400000003</v>
      </c>
      <c r="I48" s="684">
        <v>127.92310000000001</v>
      </c>
      <c r="J48" s="838"/>
      <c r="K48" s="866"/>
      <c r="L48" s="863"/>
      <c r="M48" s="670"/>
      <c r="N48" s="670"/>
      <c r="O48" s="670"/>
      <c r="P48" s="670"/>
      <c r="Q48" s="673"/>
      <c r="R48" s="670">
        <f>Dataincome!EL101/Dataincome!EJ101*(D48-J48)</f>
        <v>1071.888450287634</v>
      </c>
      <c r="S48" s="670">
        <f>Dataincome!EM101/Dataincome!EJ101*(D48-J48)</f>
        <v>335.41099737099307</v>
      </c>
      <c r="T48" s="670"/>
      <c r="U48" s="516"/>
      <c r="V48" s="516"/>
      <c r="W48" s="128"/>
      <c r="X48" s="127"/>
    </row>
    <row r="49" spans="1:28" s="1" customFormat="1">
      <c r="A49" s="682">
        <v>1990</v>
      </c>
      <c r="B49" s="668"/>
      <c r="C49" s="832">
        <v>2033.7848179999999</v>
      </c>
      <c r="D49" s="675">
        <f t="shared" si="0"/>
        <v>1559.2583107623122</v>
      </c>
      <c r="E49" s="676">
        <f t="shared" si="1"/>
        <v>474.52650723768761</v>
      </c>
      <c r="F49" s="683">
        <v>1135.8</v>
      </c>
      <c r="G49" s="683">
        <v>64.875271999999995</v>
      </c>
      <c r="H49" s="683">
        <v>447.64564399999995</v>
      </c>
      <c r="I49" s="684">
        <v>138.8783</v>
      </c>
      <c r="J49" s="838"/>
      <c r="K49" s="866"/>
      <c r="L49" s="863"/>
      <c r="M49" s="670"/>
      <c r="N49" s="670"/>
      <c r="O49" s="670"/>
      <c r="P49" s="670"/>
      <c r="Q49" s="673"/>
      <c r="R49" s="670">
        <f>Dataincome!EL102/Dataincome!EJ102*(D49-J49)</f>
        <v>1186.6729086198309</v>
      </c>
      <c r="S49" s="670">
        <f>Dataincome!EM102/Dataincome!EJ102*(D49-J49)</f>
        <v>372.58540214248137</v>
      </c>
      <c r="T49" s="670"/>
      <c r="U49" s="516"/>
      <c r="V49" s="516"/>
      <c r="W49" s="128"/>
      <c r="X49" s="127"/>
      <c r="Z49" s="16"/>
      <c r="AA49" s="16"/>
      <c r="AB49" s="16"/>
    </row>
    <row r="50" spans="1:28" s="1" customFormat="1">
      <c r="A50" s="682">
        <v>1991</v>
      </c>
      <c r="B50" s="668"/>
      <c r="C50" s="832">
        <v>2176.4166570000002</v>
      </c>
      <c r="D50" s="675">
        <f t="shared" si="0"/>
        <v>1689.2183466666502</v>
      </c>
      <c r="E50" s="676">
        <f t="shared" si="1"/>
        <v>487.19831033335004</v>
      </c>
      <c r="F50" s="683">
        <v>1213.116</v>
      </c>
      <c r="G50" s="683">
        <v>67.669013000000007</v>
      </c>
      <c r="H50" s="683">
        <v>502.65988599999997</v>
      </c>
      <c r="I50" s="684">
        <v>144.48779999999999</v>
      </c>
      <c r="J50" s="838"/>
      <c r="K50" s="866"/>
      <c r="L50" s="863"/>
      <c r="M50" s="670"/>
      <c r="N50" s="670"/>
      <c r="O50" s="670"/>
      <c r="P50" s="670"/>
      <c r="Q50" s="673"/>
      <c r="R50" s="670">
        <f>Dataincome!EL103/Dataincome!EJ103*(D50-J50)</f>
        <v>1285.1463174000594</v>
      </c>
      <c r="S50" s="670">
        <f>Dataincome!EM103/Dataincome!EJ103*(D50-J50)</f>
        <v>404.07202926659068</v>
      </c>
      <c r="T50" s="670"/>
      <c r="U50" s="516"/>
      <c r="V50" s="516"/>
      <c r="W50" s="128"/>
      <c r="X50" s="127"/>
      <c r="Z50" s="16"/>
      <c r="AA50" s="16"/>
      <c r="AB50" s="16"/>
    </row>
    <row r="51" spans="1:28" s="1" customFormat="1">
      <c r="A51" s="682">
        <v>1992</v>
      </c>
      <c r="B51" s="668"/>
      <c r="C51" s="832">
        <v>2205.3376830000002</v>
      </c>
      <c r="D51" s="675">
        <f t="shared" si="0"/>
        <v>1743.6253977484964</v>
      </c>
      <c r="E51" s="676">
        <f t="shared" si="1"/>
        <v>461.71228525150377</v>
      </c>
      <c r="F51" s="683">
        <v>1305.412</v>
      </c>
      <c r="G51" s="683">
        <v>69.650469999999999</v>
      </c>
      <c r="H51" s="683">
        <v>461.59434499999998</v>
      </c>
      <c r="I51" s="684">
        <v>129.2955</v>
      </c>
      <c r="J51" s="838"/>
      <c r="K51" s="866"/>
      <c r="L51" s="863"/>
      <c r="M51" s="670"/>
      <c r="N51" s="670"/>
      <c r="O51" s="670"/>
      <c r="P51" s="670"/>
      <c r="Q51" s="673"/>
      <c r="R51" s="670">
        <f>Dataincome!EL104/Dataincome!EJ104*(D51-J51)</f>
        <v>1326.6863538474242</v>
      </c>
      <c r="S51" s="670">
        <f>Dataincome!EM104/Dataincome!EJ104*(D51-J51)</f>
        <v>416.93904390107235</v>
      </c>
      <c r="T51" s="670"/>
      <c r="U51" s="516"/>
      <c r="V51" s="516"/>
      <c r="W51" s="128"/>
      <c r="X51" s="127"/>
      <c r="Z51" s="16"/>
      <c r="AA51" s="16"/>
      <c r="AB51" s="16"/>
    </row>
    <row r="52" spans="1:28" s="1" customFormat="1">
      <c r="A52" s="682">
        <v>1993</v>
      </c>
      <c r="B52" s="668"/>
      <c r="C52" s="832">
        <v>2187.175518</v>
      </c>
      <c r="D52" s="675">
        <f t="shared" si="0"/>
        <v>1758.1353198859001</v>
      </c>
      <c r="E52" s="676">
        <f t="shared" si="1"/>
        <v>429.04019811409989</v>
      </c>
      <c r="F52" s="683">
        <v>1355.1079999999999</v>
      </c>
      <c r="G52" s="683">
        <v>71.187699999999992</v>
      </c>
      <c r="H52" s="683">
        <v>424.19949800000001</v>
      </c>
      <c r="I52" s="684">
        <v>110.99250000000001</v>
      </c>
      <c r="J52" s="838"/>
      <c r="K52" s="866"/>
      <c r="L52" s="863"/>
      <c r="M52" s="670"/>
      <c r="N52" s="670"/>
      <c r="O52" s="670"/>
      <c r="P52" s="670"/>
      <c r="Q52" s="673"/>
      <c r="R52" s="670">
        <f>Dataincome!EL105/Dataincome!EJ105*(D52-J52)</f>
        <v>1339.7233767350281</v>
      </c>
      <c r="S52" s="670">
        <f>Dataincome!EM105/Dataincome!EJ105*(D52-J52)</f>
        <v>418.41194315087216</v>
      </c>
      <c r="T52" s="670"/>
      <c r="U52" s="516"/>
      <c r="V52" s="516"/>
      <c r="W52" s="128"/>
      <c r="X52" s="127"/>
      <c r="Z52" s="16"/>
      <c r="AA52" s="16"/>
      <c r="AB52" s="16"/>
    </row>
    <row r="53" spans="1:28" s="1" customFormat="1">
      <c r="A53" s="682">
        <v>1994</v>
      </c>
      <c r="B53" s="668"/>
      <c r="C53" s="832">
        <v>2198.5303160000003</v>
      </c>
      <c r="D53" s="675">
        <f t="shared" si="0"/>
        <v>1787.7046271390925</v>
      </c>
      <c r="E53" s="676">
        <f t="shared" si="1"/>
        <v>410.8256888609078</v>
      </c>
      <c r="F53" s="683">
        <v>1392.731</v>
      </c>
      <c r="G53" s="683">
        <v>72.437274000000002</v>
      </c>
      <c r="H53" s="683">
        <v>415.51658399999997</v>
      </c>
      <c r="I53" s="684">
        <v>99.519850000000005</v>
      </c>
      <c r="J53" s="838"/>
      <c r="K53" s="866"/>
      <c r="L53" s="863"/>
      <c r="M53" s="670"/>
      <c r="N53" s="670"/>
      <c r="O53" s="670"/>
      <c r="P53" s="670"/>
      <c r="Q53" s="673"/>
      <c r="R53" s="670">
        <f>Dataincome!EL106/Dataincome!EJ106*(D53-J53)</f>
        <v>1364.1359054607358</v>
      </c>
      <c r="S53" s="670">
        <f>Dataincome!EM106/Dataincome!EJ106*(D53-J53)</f>
        <v>423.56872167835672</v>
      </c>
      <c r="T53" s="670"/>
      <c r="U53" s="516"/>
      <c r="V53" s="516"/>
      <c r="W53" s="128"/>
      <c r="X53" s="127"/>
      <c r="Z53" s="16"/>
      <c r="AA53" s="16"/>
      <c r="AB53" s="16"/>
    </row>
    <row r="54" spans="1:28" s="1" customFormat="1">
      <c r="A54" s="682">
        <v>1995</v>
      </c>
      <c r="B54" s="668"/>
      <c r="C54" s="832">
        <v>2272.2410159999999</v>
      </c>
      <c r="D54" s="675">
        <f t="shared" si="0"/>
        <v>1861.3114746243982</v>
      </c>
      <c r="E54" s="676">
        <f t="shared" si="1"/>
        <v>410.92954137560173</v>
      </c>
      <c r="F54" s="683">
        <v>1427.5640000000001</v>
      </c>
      <c r="G54" s="683">
        <v>73.161638999999994</v>
      </c>
      <c r="H54" s="683">
        <v>455.97672399999999</v>
      </c>
      <c r="I54" s="684">
        <v>96.187789999999993</v>
      </c>
      <c r="J54" s="838"/>
      <c r="K54" s="866"/>
      <c r="L54" s="863"/>
      <c r="M54" s="670"/>
      <c r="N54" s="670"/>
      <c r="O54" s="670"/>
      <c r="P54" s="670"/>
      <c r="Q54" s="673"/>
      <c r="R54" s="670">
        <f>Dataincome!EL107/Dataincome!EJ107*(D54-J54)</f>
        <v>1420.6902650780803</v>
      </c>
      <c r="S54" s="670">
        <f>Dataincome!EM107/Dataincome!EJ107*(D54-J54)</f>
        <v>440.62120954631797</v>
      </c>
      <c r="T54" s="670"/>
      <c r="U54" s="516"/>
      <c r="V54" s="516"/>
      <c r="W54" s="128"/>
      <c r="X54" s="127"/>
      <c r="Z54" s="16"/>
      <c r="AA54" s="16"/>
      <c r="AB54" s="16"/>
    </row>
    <row r="55" spans="1:28" s="1" customFormat="1">
      <c r="A55" s="682">
        <v>1996</v>
      </c>
      <c r="B55" s="668"/>
      <c r="C55" s="832">
        <v>2282.1722910000003</v>
      </c>
      <c r="D55" s="675">
        <f t="shared" si="0"/>
        <v>1886.1609561137125</v>
      </c>
      <c r="E55" s="676">
        <f t="shared" si="1"/>
        <v>396.01133488628784</v>
      </c>
      <c r="F55" s="683">
        <v>1479.867</v>
      </c>
      <c r="G55" s="683">
        <v>73.715974000000003</v>
      </c>
      <c r="H55" s="683">
        <v>426.53250099999997</v>
      </c>
      <c r="I55" s="684">
        <v>87.985649999999993</v>
      </c>
      <c r="J55" s="838"/>
      <c r="K55" s="866"/>
      <c r="L55" s="863"/>
      <c r="M55" s="670"/>
      <c r="N55" s="670"/>
      <c r="O55" s="670"/>
      <c r="P55" s="670"/>
      <c r="Q55" s="673"/>
      <c r="R55" s="670">
        <f>Dataincome!EL108/Dataincome!EJ108*(D55-J55)</f>
        <v>1439.280454386887</v>
      </c>
      <c r="S55" s="670">
        <f>Dataincome!EM108/Dataincome!EJ108*(D55-J55)</f>
        <v>446.88050172682557</v>
      </c>
      <c r="T55" s="670"/>
      <c r="U55" s="516"/>
      <c r="V55" s="516"/>
      <c r="W55" s="128"/>
      <c r="X55" s="127"/>
      <c r="Z55" s="16"/>
      <c r="AA55" s="16"/>
      <c r="AB55" s="16"/>
    </row>
    <row r="56" spans="1:28" s="1" customFormat="1">
      <c r="A56" s="682">
        <v>1997</v>
      </c>
      <c r="B56" s="668">
        <f t="shared" ref="B56:B72" si="2">C56+K56-J56</f>
        <v>3699.6557789999997</v>
      </c>
      <c r="C56" s="832">
        <v>2345.9947790000001</v>
      </c>
      <c r="D56" s="675">
        <f t="shared" si="0"/>
        <v>1955.4774494367289</v>
      </c>
      <c r="E56" s="676">
        <f t="shared" si="1"/>
        <v>390.51732956327123</v>
      </c>
      <c r="F56" s="683">
        <v>1548.4269999999999</v>
      </c>
      <c r="G56" s="683">
        <v>74.543070999999998</v>
      </c>
      <c r="H56" s="683">
        <v>426.64633000000003</v>
      </c>
      <c r="I56" s="684">
        <v>83.635360000000006</v>
      </c>
      <c r="J56" s="838">
        <v>501.23700000000002</v>
      </c>
      <c r="K56" s="866">
        <f t="shared" ref="K56:K71" si="3">L56+O56+Q56+P56</f>
        <v>1854.8980000000001</v>
      </c>
      <c r="L56" s="683">
        <v>496.428</v>
      </c>
      <c r="M56" s="670">
        <v>337.303</v>
      </c>
      <c r="N56" s="670">
        <v>159.125</v>
      </c>
      <c r="O56" s="670">
        <v>454.76900000000001</v>
      </c>
      <c r="P56" s="670">
        <v>461.23699999999997</v>
      </c>
      <c r="Q56" s="673">
        <f>V56-U56</f>
        <v>442.46399999999994</v>
      </c>
      <c r="R56" s="670">
        <f>Dataincome!EL109/Dataincome!EJ109*(D56-J56)</f>
        <v>1109.0990932737463</v>
      </c>
      <c r="S56" s="670">
        <f>Dataincome!EM109/Dataincome!EJ109*(D56-J56)</f>
        <v>345.1413561629825</v>
      </c>
      <c r="T56" s="670">
        <v>200.393</v>
      </c>
      <c r="U56" s="843">
        <v>267.98400000000004</v>
      </c>
      <c r="V56" s="843">
        <v>710.44799999999998</v>
      </c>
      <c r="W56" s="128">
        <f>U56/V56</f>
        <v>0.37720424295655708</v>
      </c>
      <c r="X56" s="846">
        <f>P56-U56</f>
        <v>193.25299999999993</v>
      </c>
      <c r="Z56" s="16"/>
      <c r="AA56" s="16"/>
      <c r="AB56" s="16"/>
    </row>
    <row r="57" spans="1:28" s="1" customFormat="1">
      <c r="A57" s="682">
        <v>1998</v>
      </c>
      <c r="B57" s="668">
        <f t="shared" si="2"/>
        <v>3844.0451940000003</v>
      </c>
      <c r="C57" s="832">
        <v>2375.7931940000003</v>
      </c>
      <c r="D57" s="675">
        <f>F57+H57*F57/(F57+G57)</f>
        <v>1995.617271056962</v>
      </c>
      <c r="E57" s="676">
        <f t="shared" si="1"/>
        <v>380.17592294303836</v>
      </c>
      <c r="F57" s="683">
        <v>1611.886</v>
      </c>
      <c r="G57" s="683">
        <v>75.516446999999999</v>
      </c>
      <c r="H57" s="683">
        <v>401.70898299999999</v>
      </c>
      <c r="I57" s="684">
        <v>79.028190000000009</v>
      </c>
      <c r="J57" s="838">
        <v>532.19600000000003</v>
      </c>
      <c r="K57" s="866">
        <f t="shared" si="3"/>
        <v>2000.4480000000001</v>
      </c>
      <c r="L57" s="683">
        <v>522.01700000000005</v>
      </c>
      <c r="M57" s="670">
        <v>339.26900000000001</v>
      </c>
      <c r="N57" s="670">
        <v>182.74799999999999</v>
      </c>
      <c r="O57" s="670">
        <v>530.42499999999995</v>
      </c>
      <c r="P57" s="670">
        <v>482</v>
      </c>
      <c r="Q57" s="673">
        <f>V57-U57</f>
        <v>466.00600000000003</v>
      </c>
      <c r="R57" s="670">
        <f>Dataincome!EL110/Dataincome!EJ110*(D57-J57)</f>
        <v>1115.7207674709698</v>
      </c>
      <c r="S57" s="670">
        <f>Dataincome!EM110/Dataincome!EJ110*(D57-J57)</f>
        <v>347.70050358599195</v>
      </c>
      <c r="T57" s="670">
        <v>204.15800000000002</v>
      </c>
      <c r="U57" s="843">
        <v>287.03500000000003</v>
      </c>
      <c r="V57" s="843">
        <v>753.04100000000005</v>
      </c>
      <c r="W57" s="128">
        <f t="shared" ref="W57:W72" si="4">U57/V57</f>
        <v>0.38116782485946982</v>
      </c>
      <c r="X57" s="846">
        <f t="shared" ref="X57:X72" si="5">P57-U57</f>
        <v>194.96499999999997</v>
      </c>
      <c r="Z57" s="16"/>
      <c r="AA57" s="16"/>
      <c r="AB57" s="16"/>
    </row>
    <row r="58" spans="1:28" s="1" customFormat="1">
      <c r="A58" s="682">
        <v>1999</v>
      </c>
      <c r="B58" s="668">
        <f t="shared" si="2"/>
        <v>4094.9033089999998</v>
      </c>
      <c r="C58" s="832">
        <v>2483.252309</v>
      </c>
      <c r="D58" s="675">
        <f t="shared" si="0"/>
        <v>2097.1879871839669</v>
      </c>
      <c r="E58" s="676">
        <f t="shared" si="1"/>
        <v>386.06432181603304</v>
      </c>
      <c r="F58" s="683">
        <v>1667.3710000000001</v>
      </c>
      <c r="G58" s="683">
        <v>76.471808999999993</v>
      </c>
      <c r="H58" s="683">
        <v>449.52998599999995</v>
      </c>
      <c r="I58" s="684">
        <v>79.878140000000002</v>
      </c>
      <c r="J58" s="838">
        <v>547.57299999999998</v>
      </c>
      <c r="K58" s="866">
        <f t="shared" si="3"/>
        <v>2159.2240000000002</v>
      </c>
      <c r="L58" s="683">
        <v>602.58699999999999</v>
      </c>
      <c r="M58" s="670">
        <v>386.53199999999998</v>
      </c>
      <c r="N58" s="670">
        <v>216.05500000000001</v>
      </c>
      <c r="O58" s="670">
        <v>588.14499999999998</v>
      </c>
      <c r="P58" s="670">
        <v>481.58699999999999</v>
      </c>
      <c r="Q58" s="673">
        <f t="shared" ref="Q58:Q72" si="6">V58-U58</f>
        <v>486.90499999999997</v>
      </c>
      <c r="R58" s="670">
        <f>Dataincome!EL111/Dataincome!EJ111*(D58-J58)</f>
        <v>1181.0195918731652</v>
      </c>
      <c r="S58" s="670">
        <f>Dataincome!EM111/Dataincome!EJ111*(D58-J58)</f>
        <v>368.59539531080173</v>
      </c>
      <c r="T58" s="670">
        <v>210.55500000000001</v>
      </c>
      <c r="U58" s="843">
        <v>295.053</v>
      </c>
      <c r="V58" s="843">
        <v>781.95799999999997</v>
      </c>
      <c r="W58" s="128">
        <f t="shared" si="4"/>
        <v>0.37732589218346768</v>
      </c>
      <c r="X58" s="846">
        <f t="shared" si="5"/>
        <v>186.53399999999999</v>
      </c>
      <c r="Z58" s="16"/>
      <c r="AA58" s="16"/>
      <c r="AB58" s="16"/>
    </row>
    <row r="59" spans="1:28" s="1" customFormat="1">
      <c r="A59" s="682">
        <v>2000</v>
      </c>
      <c r="B59" s="668">
        <f t="shared" si="2"/>
        <v>4608.3832059999995</v>
      </c>
      <c r="C59" s="832">
        <v>2752.3612059999996</v>
      </c>
      <c r="D59" s="675">
        <f t="shared" si="0"/>
        <v>2327.8206650741108</v>
      </c>
      <c r="E59" s="676">
        <f t="shared" si="1"/>
        <v>424.54054092588876</v>
      </c>
      <c r="F59" s="683">
        <v>1714.64</v>
      </c>
      <c r="G59" s="683">
        <v>80.031331999999992</v>
      </c>
      <c r="H59" s="683">
        <v>641.80105500000002</v>
      </c>
      <c r="I59" s="684">
        <v>85.716909999999999</v>
      </c>
      <c r="J59" s="838">
        <v>599.27200000000005</v>
      </c>
      <c r="K59" s="866">
        <f t="shared" si="3"/>
        <v>2455.2939999999999</v>
      </c>
      <c r="L59" s="683">
        <v>785.66899999999998</v>
      </c>
      <c r="M59" s="670">
        <v>452.57799999999997</v>
      </c>
      <c r="N59" s="670">
        <v>333.09100000000001</v>
      </c>
      <c r="O59" s="670">
        <v>665.23400000000004</v>
      </c>
      <c r="P59" s="670">
        <v>492.65999999999997</v>
      </c>
      <c r="Q59" s="673">
        <f t="shared" si="6"/>
        <v>511.73100000000005</v>
      </c>
      <c r="R59" s="670">
        <f>Dataincome!EL112/Dataincome!EJ112*(D59-J59)</f>
        <v>1318.4564230868687</v>
      </c>
      <c r="S59" s="670">
        <f>Dataincome!EM112/Dataincome!EJ112*(D59-J59)</f>
        <v>410.09224198724223</v>
      </c>
      <c r="T59" s="670">
        <v>235.48400000000001</v>
      </c>
      <c r="U59" s="843">
        <v>303.262</v>
      </c>
      <c r="V59" s="843">
        <v>814.99300000000005</v>
      </c>
      <c r="W59" s="128">
        <f t="shared" si="4"/>
        <v>0.3721038094805722</v>
      </c>
      <c r="X59" s="846">
        <f t="shared" si="5"/>
        <v>189.39799999999997</v>
      </c>
      <c r="Z59" s="16"/>
      <c r="AA59" s="16"/>
      <c r="AB59" s="16"/>
    </row>
    <row r="60" spans="1:28" s="1" customFormat="1">
      <c r="A60" s="682">
        <v>2001</v>
      </c>
      <c r="B60" s="668">
        <f t="shared" si="2"/>
        <v>4955.7817709999999</v>
      </c>
      <c r="C60" s="832">
        <v>3025.1997710000001</v>
      </c>
      <c r="D60" s="675">
        <f t="shared" si="0"/>
        <v>2582.0456032570196</v>
      </c>
      <c r="E60" s="676">
        <f t="shared" si="1"/>
        <v>443.15416774298046</v>
      </c>
      <c r="F60" s="683">
        <v>1845.944</v>
      </c>
      <c r="G60" s="683">
        <v>83.165782000000007</v>
      </c>
      <c r="H60" s="683">
        <v>769.26537499999995</v>
      </c>
      <c r="I60" s="684">
        <v>80.181989999999999</v>
      </c>
      <c r="J60" s="838">
        <v>612.97399999999993</v>
      </c>
      <c r="K60" s="866">
        <f t="shared" si="3"/>
        <v>2543.5559999999996</v>
      </c>
      <c r="L60" s="683">
        <v>807.23199999999997</v>
      </c>
      <c r="M60" s="670">
        <v>474.42999999999995</v>
      </c>
      <c r="N60" s="670">
        <v>332.80199999999996</v>
      </c>
      <c r="O60" s="670">
        <v>726.24300000000005</v>
      </c>
      <c r="P60" s="670">
        <v>505.24900000000002</v>
      </c>
      <c r="Q60" s="673">
        <f t="shared" si="6"/>
        <v>504.83199999999999</v>
      </c>
      <c r="R60" s="670">
        <f>Dataincome!EL113/Dataincome!EJ113*(D60-J60)</f>
        <v>1508.9250625020354</v>
      </c>
      <c r="S60" s="670">
        <f>Dataincome!EM113/Dataincome!EJ113*(D60-J60)</f>
        <v>460.14654075498436</v>
      </c>
      <c r="T60" s="670">
        <v>228.48399999999998</v>
      </c>
      <c r="U60" s="843">
        <v>297.06299999999999</v>
      </c>
      <c r="V60" s="843">
        <v>801.89499999999998</v>
      </c>
      <c r="W60" s="128">
        <f t="shared" si="4"/>
        <v>0.37045124361668297</v>
      </c>
      <c r="X60" s="846">
        <f t="shared" si="5"/>
        <v>208.18600000000004</v>
      </c>
      <c r="Z60" s="16"/>
      <c r="AA60" s="16"/>
      <c r="AB60" s="16"/>
    </row>
    <row r="61" spans="1:28" s="1" customFormat="1">
      <c r="A61" s="682">
        <v>2002</v>
      </c>
      <c r="B61" s="668">
        <f t="shared" si="2"/>
        <v>5169.0516970000008</v>
      </c>
      <c r="C61" s="832">
        <v>3338.9926970000001</v>
      </c>
      <c r="D61" s="675">
        <f t="shared" si="0"/>
        <v>2859.3983845370612</v>
      </c>
      <c r="E61" s="676">
        <f t="shared" si="1"/>
        <v>479.59431246293889</v>
      </c>
      <c r="F61" s="683">
        <v>1934.1379999999999</v>
      </c>
      <c r="G61" s="683">
        <v>85.804369000000008</v>
      </c>
      <c r="H61" s="683">
        <v>966.30780900000002</v>
      </c>
      <c r="I61" s="684">
        <v>81.414070000000009</v>
      </c>
      <c r="J61" s="838">
        <v>646.48900000000003</v>
      </c>
      <c r="K61" s="866">
        <f t="shared" si="3"/>
        <v>2476.5479999999998</v>
      </c>
      <c r="L61" s="683">
        <v>691.56100000000004</v>
      </c>
      <c r="M61" s="670">
        <v>424.37900000000002</v>
      </c>
      <c r="N61" s="670">
        <v>267.18200000000002</v>
      </c>
      <c r="O61" s="670">
        <v>772.35900000000004</v>
      </c>
      <c r="P61" s="670">
        <v>497.16399999999999</v>
      </c>
      <c r="Q61" s="673">
        <f t="shared" si="6"/>
        <v>515.46400000000006</v>
      </c>
      <c r="R61" s="670">
        <f>Dataincome!EL114/Dataincome!EJ114*(D61-J61)</f>
        <v>1695.3992160123128</v>
      </c>
      <c r="S61" s="670">
        <f>Dataincome!EM114/Dataincome!EJ114*(D61-J61)</f>
        <v>517.51016852474845</v>
      </c>
      <c r="T61" s="670">
        <v>220.077</v>
      </c>
      <c r="U61" s="843">
        <v>298.67399999999998</v>
      </c>
      <c r="V61" s="843">
        <v>814.13800000000003</v>
      </c>
      <c r="W61" s="128">
        <f t="shared" si="4"/>
        <v>0.36685918112162796</v>
      </c>
      <c r="X61" s="846">
        <f t="shared" si="5"/>
        <v>198.49</v>
      </c>
      <c r="Z61" s="16"/>
      <c r="AA61" s="16"/>
      <c r="AB61" s="16"/>
    </row>
    <row r="62" spans="1:28" s="1" customFormat="1">
      <c r="A62" s="682">
        <v>2003</v>
      </c>
      <c r="B62" s="668">
        <f t="shared" si="2"/>
        <v>5552.9145439999993</v>
      </c>
      <c r="C62" s="832">
        <v>3733.9195440000003</v>
      </c>
      <c r="D62" s="675">
        <f t="shared" si="0"/>
        <v>3217.3236152106042</v>
      </c>
      <c r="E62" s="676">
        <f t="shared" si="1"/>
        <v>516.59592878939611</v>
      </c>
      <c r="F62" s="683">
        <v>2032.354</v>
      </c>
      <c r="G62" s="683">
        <v>89.056275999999997</v>
      </c>
      <c r="H62" s="683">
        <v>1236.8941229999998</v>
      </c>
      <c r="I62" s="684">
        <v>83.256190000000004</v>
      </c>
      <c r="J62" s="838">
        <v>690.68</v>
      </c>
      <c r="K62" s="866">
        <f t="shared" si="3"/>
        <v>2509.6749999999997</v>
      </c>
      <c r="L62" s="683">
        <v>635.78099999999995</v>
      </c>
      <c r="M62" s="670">
        <v>356.55700000000002</v>
      </c>
      <c r="N62" s="670">
        <v>279.22399999999999</v>
      </c>
      <c r="O62" s="670">
        <v>806.50900000000001</v>
      </c>
      <c r="P62" s="670">
        <v>499.59199999999998</v>
      </c>
      <c r="Q62" s="673">
        <f t="shared" si="6"/>
        <v>567.79299999999989</v>
      </c>
      <c r="R62" s="670">
        <f>Dataincome!EL115/Dataincome!EJ115*(D62-J62)</f>
        <v>1936.6889722949738</v>
      </c>
      <c r="S62" s="670">
        <f>Dataincome!EM115/Dataincome!EJ115*(D62-J62)</f>
        <v>589.95464291563053</v>
      </c>
      <c r="T62" s="670">
        <v>248.14699999999999</v>
      </c>
      <c r="U62" s="843">
        <v>297.55900000000003</v>
      </c>
      <c r="V62" s="843">
        <v>865.35199999999998</v>
      </c>
      <c r="W62" s="128">
        <f t="shared" si="4"/>
        <v>0.34385891521600465</v>
      </c>
      <c r="X62" s="846">
        <f t="shared" si="5"/>
        <v>202.03299999999996</v>
      </c>
      <c r="Z62" s="16"/>
    </row>
    <row r="63" spans="1:28" s="1" customFormat="1">
      <c r="A63" s="682">
        <v>2004</v>
      </c>
      <c r="B63" s="668">
        <f t="shared" si="2"/>
        <v>6190.4776469999997</v>
      </c>
      <c r="C63" s="832">
        <v>4240.6706469999999</v>
      </c>
      <c r="D63" s="675">
        <f t="shared" si="0"/>
        <v>3689.2621771233307</v>
      </c>
      <c r="E63" s="676">
        <f t="shared" si="1"/>
        <v>551.40846987666919</v>
      </c>
      <c r="F63" s="683">
        <v>2158.875</v>
      </c>
      <c r="G63" s="683">
        <v>93.213547999999989</v>
      </c>
      <c r="H63" s="683">
        <v>1596.4645640000001</v>
      </c>
      <c r="I63" s="684">
        <v>81.018079999999998</v>
      </c>
      <c r="J63" s="838">
        <v>738.56899999999996</v>
      </c>
      <c r="K63" s="866">
        <f t="shared" si="3"/>
        <v>2688.3759999999997</v>
      </c>
      <c r="L63" s="683">
        <v>720.44899999999996</v>
      </c>
      <c r="M63" s="670">
        <v>394.89600000000002</v>
      </c>
      <c r="N63" s="670">
        <v>325.553</v>
      </c>
      <c r="O63" s="670">
        <v>873.25099999999998</v>
      </c>
      <c r="P63" s="670">
        <v>490.91899999999998</v>
      </c>
      <c r="Q63" s="673">
        <f t="shared" si="6"/>
        <v>603.75700000000006</v>
      </c>
      <c r="R63" s="670">
        <f>Dataincome!EL116/Dataincome!EJ116*(D63-J63)</f>
        <v>2263.1945968761115</v>
      </c>
      <c r="S63" s="670">
        <f>Dataincome!EM116/Dataincome!EJ116*(D63-J63)</f>
        <v>687.49858024721902</v>
      </c>
      <c r="T63" s="670">
        <v>254.54599999999999</v>
      </c>
      <c r="U63" s="843">
        <v>296.27799999999996</v>
      </c>
      <c r="V63" s="843">
        <v>900.03499999999997</v>
      </c>
      <c r="W63" s="128">
        <f t="shared" si="4"/>
        <v>0.32918497613981673</v>
      </c>
      <c r="X63" s="846">
        <f t="shared" si="5"/>
        <v>194.64100000000002</v>
      </c>
      <c r="Z63" s="16"/>
    </row>
    <row r="64" spans="1:28" s="1" customFormat="1">
      <c r="A64" s="682">
        <v>2005</v>
      </c>
      <c r="B64" s="668">
        <f t="shared" si="2"/>
        <v>7039.4806570000001</v>
      </c>
      <c r="C64" s="832">
        <v>4957.5626569999995</v>
      </c>
      <c r="D64" s="675">
        <f t="shared" si="0"/>
        <v>4351.2337784205147</v>
      </c>
      <c r="E64" s="676">
        <f t="shared" si="1"/>
        <v>606.32887857948481</v>
      </c>
      <c r="F64" s="683">
        <v>2305.768</v>
      </c>
      <c r="G64" s="683">
        <v>97.685206000000008</v>
      </c>
      <c r="H64" s="683">
        <v>2132.1231290000001</v>
      </c>
      <c r="I64" s="684">
        <v>83.274110000000007</v>
      </c>
      <c r="J64" s="838">
        <v>794.39099999999996</v>
      </c>
      <c r="K64" s="866">
        <f t="shared" si="3"/>
        <v>2876.3090000000002</v>
      </c>
      <c r="L64" s="683">
        <v>781.32500000000005</v>
      </c>
      <c r="M64" s="670">
        <v>409.00300000000004</v>
      </c>
      <c r="N64" s="670">
        <v>372.322</v>
      </c>
      <c r="O64" s="670">
        <v>963.87</v>
      </c>
      <c r="P64" s="670">
        <v>497.46100000000001</v>
      </c>
      <c r="Q64" s="673">
        <f t="shared" si="6"/>
        <v>633.65300000000002</v>
      </c>
      <c r="R64" s="670">
        <f>Dataincome!EL117/Dataincome!EJ117*(D64-J64)</f>
        <v>2730.3591989728529</v>
      </c>
      <c r="S64" s="670">
        <f>Dataincome!EM117/Dataincome!EJ117*(D64-J64)</f>
        <v>826.4835794476619</v>
      </c>
      <c r="T64" s="670">
        <v>260.46600000000001</v>
      </c>
      <c r="U64" s="843">
        <v>298.517</v>
      </c>
      <c r="V64" s="843">
        <v>932.17</v>
      </c>
      <c r="W64" s="128">
        <f t="shared" si="4"/>
        <v>0.32023879764420654</v>
      </c>
      <c r="X64" s="846">
        <f t="shared" si="5"/>
        <v>198.94400000000002</v>
      </c>
      <c r="Z64" s="16"/>
    </row>
    <row r="65" spans="1:26" s="1" customFormat="1">
      <c r="A65" s="682">
        <v>2006</v>
      </c>
      <c r="B65" s="668">
        <f t="shared" si="2"/>
        <v>7989.4003290000001</v>
      </c>
      <c r="C65" s="832">
        <v>5752.4933289999999</v>
      </c>
      <c r="D65" s="675">
        <f t="shared" si="0"/>
        <v>5083.261557119542</v>
      </c>
      <c r="E65" s="676">
        <f t="shared" si="1"/>
        <v>669.23177188045793</v>
      </c>
      <c r="F65" s="683">
        <v>2512.9560000000001</v>
      </c>
      <c r="G65" s="683">
        <v>102.81079200000001</v>
      </c>
      <c r="H65" s="683">
        <v>2675.4626510000003</v>
      </c>
      <c r="I65" s="684">
        <v>92.625630000000001</v>
      </c>
      <c r="J65" s="838">
        <v>886.00700000000006</v>
      </c>
      <c r="K65" s="866">
        <f t="shared" si="3"/>
        <v>3122.9139999999998</v>
      </c>
      <c r="L65" s="683">
        <v>864.27499999999998</v>
      </c>
      <c r="M65" s="670">
        <v>462.72699999999998</v>
      </c>
      <c r="N65" s="670">
        <v>401.548</v>
      </c>
      <c r="O65" s="670">
        <v>1067.8620000000001</v>
      </c>
      <c r="P65" s="670">
        <v>522.20399999999995</v>
      </c>
      <c r="Q65" s="673">
        <f t="shared" si="6"/>
        <v>668.57300000000009</v>
      </c>
      <c r="R65" s="670">
        <f>Dataincome!EL118/Dataincome!EJ118*(D65-J65)</f>
        <v>3224.2324035479933</v>
      </c>
      <c r="S65" s="670">
        <f>Dataincome!EM118/Dataincome!EJ118*(D65-J65)</f>
        <v>973.02215357154887</v>
      </c>
      <c r="T65" s="670">
        <v>280.17200000000003</v>
      </c>
      <c r="U65" s="843">
        <v>298.52799999999996</v>
      </c>
      <c r="V65" s="843">
        <v>967.101</v>
      </c>
      <c r="W65" s="128">
        <f t="shared" si="4"/>
        <v>0.30868337433215348</v>
      </c>
      <c r="X65" s="846">
        <f t="shared" si="5"/>
        <v>223.67599999999999</v>
      </c>
      <c r="Z65" s="16"/>
    </row>
    <row r="66" spans="1:26" s="1" customFormat="1">
      <c r="A66" s="682">
        <v>2007</v>
      </c>
      <c r="B66" s="668">
        <f t="shared" si="2"/>
        <v>8839.2855920000002</v>
      </c>
      <c r="C66" s="832">
        <v>6382.6765919999998</v>
      </c>
      <c r="D66" s="675">
        <f t="shared" si="0"/>
        <v>5683.6220684681157</v>
      </c>
      <c r="E66" s="676">
        <f t="shared" si="1"/>
        <v>699.05452353188412</v>
      </c>
      <c r="F66" s="683">
        <v>2677.6109999999999</v>
      </c>
      <c r="G66" s="683">
        <v>108.03353</v>
      </c>
      <c r="H66" s="683">
        <v>3127.294551</v>
      </c>
      <c r="I66" s="684">
        <v>83.030289999999994</v>
      </c>
      <c r="J66" s="838">
        <v>979.00099999999998</v>
      </c>
      <c r="K66" s="866">
        <f t="shared" si="3"/>
        <v>3435.6099999999997</v>
      </c>
      <c r="L66" s="683">
        <v>1035.21</v>
      </c>
      <c r="M66" s="670">
        <v>529.39499999999998</v>
      </c>
      <c r="N66" s="670">
        <v>505.815</v>
      </c>
      <c r="O66" s="670">
        <v>1183.261</v>
      </c>
      <c r="P66" s="670">
        <v>514.18399999999997</v>
      </c>
      <c r="Q66" s="673">
        <f t="shared" si="6"/>
        <v>702.95499999999993</v>
      </c>
      <c r="R66" s="670">
        <f>Dataincome!EL119/Dataincome!EJ119*(D66-J66)</f>
        <v>3614.757706972051</v>
      </c>
      <c r="S66" s="670">
        <f>Dataincome!EM119/Dataincome!EJ119*(D66-J66)</f>
        <v>1089.8633614960645</v>
      </c>
      <c r="T66" s="670">
        <v>289.71699999999998</v>
      </c>
      <c r="U66" s="843">
        <v>283.95</v>
      </c>
      <c r="V66" s="843">
        <v>986.90499999999997</v>
      </c>
      <c r="W66" s="128">
        <f t="shared" si="4"/>
        <v>0.28771766279429123</v>
      </c>
      <c r="X66" s="846">
        <f t="shared" si="5"/>
        <v>230.23399999999998</v>
      </c>
      <c r="Z66" s="16"/>
    </row>
    <row r="67" spans="1:26" s="1" customFormat="1">
      <c r="A67" s="682">
        <v>2008</v>
      </c>
      <c r="B67" s="668">
        <f t="shared" si="2"/>
        <v>9440.2147610000011</v>
      </c>
      <c r="C67" s="832">
        <v>6891.5747609999999</v>
      </c>
      <c r="D67" s="675">
        <f t="shared" si="0"/>
        <v>6181.9905318115889</v>
      </c>
      <c r="E67" s="676">
        <f t="shared" si="1"/>
        <v>709.58422918841097</v>
      </c>
      <c r="F67" s="683">
        <v>2933.7359999999999</v>
      </c>
      <c r="G67" s="683">
        <v>113.59182000000001</v>
      </c>
      <c r="H67" s="683">
        <v>3374.0242480000002</v>
      </c>
      <c r="I67" s="684">
        <v>80.588710000000006</v>
      </c>
      <c r="J67" s="838">
        <v>1077.5239999999999</v>
      </c>
      <c r="K67" s="866">
        <f t="shared" si="3"/>
        <v>3626.1639999999998</v>
      </c>
      <c r="L67" s="683">
        <v>1068.8019999999999</v>
      </c>
      <c r="M67" s="670">
        <v>502.79399999999998</v>
      </c>
      <c r="N67" s="670">
        <v>566.00800000000004</v>
      </c>
      <c r="O67" s="670">
        <v>1287.326</v>
      </c>
      <c r="P67" s="670">
        <v>536.07100000000003</v>
      </c>
      <c r="Q67" s="673">
        <f t="shared" si="6"/>
        <v>733.96500000000003</v>
      </c>
      <c r="R67" s="670">
        <f>Dataincome!EL120/Dataincome!EJ120*(D67-J67)</f>
        <v>3921.266209268319</v>
      </c>
      <c r="S67" s="670">
        <f>Dataincome!EM120/Dataincome!EJ120*(D67-J67)</f>
        <v>1183.2003225432704</v>
      </c>
      <c r="T67" s="670">
        <v>297.69299999999998</v>
      </c>
      <c r="U67" s="843">
        <v>289.94200000000001</v>
      </c>
      <c r="V67" s="843">
        <v>1023.907</v>
      </c>
      <c r="W67" s="128">
        <f t="shared" si="4"/>
        <v>0.28317220216289174</v>
      </c>
      <c r="X67" s="846">
        <f t="shared" si="5"/>
        <v>246.12900000000002</v>
      </c>
      <c r="Z67" s="16"/>
    </row>
    <row r="68" spans="1:26" s="1" customFormat="1">
      <c r="A68" s="682">
        <v>2009</v>
      </c>
      <c r="B68" s="668">
        <f t="shared" si="2"/>
        <v>9138.0415059999996</v>
      </c>
      <c r="C68" s="832">
        <v>6826.3835060000001</v>
      </c>
      <c r="D68" s="675">
        <f t="shared" si="0"/>
        <v>6142.7068600219845</v>
      </c>
      <c r="E68" s="676">
        <f t="shared" si="1"/>
        <v>683.67664597801559</v>
      </c>
      <c r="F68" s="683">
        <v>3068.49</v>
      </c>
      <c r="G68" s="683">
        <v>116.99981200000001</v>
      </c>
      <c r="H68" s="683">
        <v>3191.4350340000001</v>
      </c>
      <c r="I68" s="684">
        <v>78.956580000000002</v>
      </c>
      <c r="J68" s="838">
        <v>1109.4559999999999</v>
      </c>
      <c r="K68" s="866">
        <f t="shared" si="3"/>
        <v>3421.1140000000005</v>
      </c>
      <c r="L68" s="683">
        <v>797.61900000000003</v>
      </c>
      <c r="M68" s="670">
        <v>372.45099999999996</v>
      </c>
      <c r="N68" s="670">
        <v>425.16700000000003</v>
      </c>
      <c r="O68" s="670">
        <v>1294.0540000000001</v>
      </c>
      <c r="P68" s="670">
        <v>544.21899999999994</v>
      </c>
      <c r="Q68" s="673">
        <f t="shared" si="6"/>
        <v>785.22199999999998</v>
      </c>
      <c r="R68" s="670">
        <f>Dataincome!EL121/Dataincome!EJ121*(D68-J68)</f>
        <v>3864.1164365658528</v>
      </c>
      <c r="S68" s="670">
        <f>Dataincome!EM121/Dataincome!EJ121*(D68-J68)</f>
        <v>1169.1344234561318</v>
      </c>
      <c r="T68" s="670">
        <v>297.07600000000002</v>
      </c>
      <c r="U68" s="843">
        <v>280.654</v>
      </c>
      <c r="V68" s="843">
        <v>1065.876</v>
      </c>
      <c r="W68" s="128">
        <f t="shared" si="4"/>
        <v>0.26330830227906438</v>
      </c>
      <c r="X68" s="846">
        <f t="shared" si="5"/>
        <v>263.56499999999994</v>
      </c>
      <c r="Z68" s="16"/>
    </row>
    <row r="69" spans="1:26" s="1" customFormat="1">
      <c r="A69" s="682">
        <v>2010</v>
      </c>
      <c r="B69" s="668">
        <f t="shared" si="2"/>
        <v>9130.3336930000005</v>
      </c>
      <c r="C69" s="832">
        <v>6632.5026930000004</v>
      </c>
      <c r="D69" s="675">
        <f t="shared" si="0"/>
        <v>5980.2218756633811</v>
      </c>
      <c r="E69" s="676">
        <f t="shared" si="1"/>
        <v>652.28081733661929</v>
      </c>
      <c r="F69" s="683">
        <v>3122.886</v>
      </c>
      <c r="G69" s="683">
        <v>116.713769</v>
      </c>
      <c r="H69" s="683">
        <v>2964.1250570000002</v>
      </c>
      <c r="I69" s="684">
        <v>74.210710000000006</v>
      </c>
      <c r="J69" s="838">
        <v>1208.9459999999999</v>
      </c>
      <c r="K69" s="866">
        <f t="shared" si="3"/>
        <v>3706.777</v>
      </c>
      <c r="L69" s="683">
        <v>908.64200000000005</v>
      </c>
      <c r="M69" s="670">
        <v>410.92100000000005</v>
      </c>
      <c r="N69" s="670">
        <v>497.721</v>
      </c>
      <c r="O69" s="670">
        <v>1393.704</v>
      </c>
      <c r="P69" s="670">
        <v>591.24299999999994</v>
      </c>
      <c r="Q69" s="673">
        <f t="shared" si="6"/>
        <v>813.1880000000001</v>
      </c>
      <c r="R69" s="670">
        <f>Dataincome!EL122/Dataincome!EJ122*(D69-J69)</f>
        <v>3658.9131760763062</v>
      </c>
      <c r="S69" s="670">
        <f>Dataincome!EM122/Dataincome!EJ122*(D69-J69)</f>
        <v>1112.3626995870748</v>
      </c>
      <c r="T69" s="670">
        <v>318.08800000000002</v>
      </c>
      <c r="U69" s="843">
        <v>265.86599999999999</v>
      </c>
      <c r="V69" s="843">
        <v>1079.0540000000001</v>
      </c>
      <c r="W69" s="128">
        <f t="shared" si="4"/>
        <v>0.2463880398942036</v>
      </c>
      <c r="X69" s="846">
        <f t="shared" si="5"/>
        <v>325.37699999999995</v>
      </c>
      <c r="Z69" s="16"/>
    </row>
    <row r="70" spans="1:26" s="1" customFormat="1">
      <c r="A70" s="682">
        <v>2011</v>
      </c>
      <c r="B70" s="668">
        <f t="shared" si="2"/>
        <v>9855.0433430000012</v>
      </c>
      <c r="C70" s="832">
        <v>7230.8833430000004</v>
      </c>
      <c r="D70" s="675">
        <f t="shared" si="0"/>
        <v>6537.5737930193391</v>
      </c>
      <c r="E70" s="676">
        <f t="shared" si="1"/>
        <v>693.30954998066136</v>
      </c>
      <c r="F70" s="683">
        <v>3263.5680000000002</v>
      </c>
      <c r="G70" s="683">
        <v>118.321219</v>
      </c>
      <c r="H70" s="683">
        <v>3392.7054360000002</v>
      </c>
      <c r="I70" s="684">
        <v>74.877610000000004</v>
      </c>
      <c r="J70" s="838">
        <v>1300.9100000000001</v>
      </c>
      <c r="K70" s="866">
        <f t="shared" si="3"/>
        <v>3925.07</v>
      </c>
      <c r="L70" s="683">
        <v>954.07600000000002</v>
      </c>
      <c r="M70" s="670">
        <v>426.42399999999998</v>
      </c>
      <c r="N70" s="670">
        <v>527.65200000000004</v>
      </c>
      <c r="O70" s="670">
        <v>1496.1880000000001</v>
      </c>
      <c r="P70" s="670">
        <v>628.62699999999995</v>
      </c>
      <c r="Q70" s="673">
        <f t="shared" si="6"/>
        <v>846.17899999999986</v>
      </c>
      <c r="R70" s="670">
        <f>Dataincome!EL123/Dataincome!EJ123*(D70-J70)</f>
        <v>4010.3725920819343</v>
      </c>
      <c r="S70" s="670">
        <f>Dataincome!EM123/Dataincome!EJ123*(D70-J70)</f>
        <v>1226.2912009374047</v>
      </c>
      <c r="T70" s="670">
        <v>337.608</v>
      </c>
      <c r="U70" s="843">
        <v>264.25799999999998</v>
      </c>
      <c r="V70" s="843">
        <v>1110.4369999999999</v>
      </c>
      <c r="W70" s="128">
        <f t="shared" si="4"/>
        <v>0.23797658039132341</v>
      </c>
      <c r="X70" s="846">
        <f t="shared" si="5"/>
        <v>364.36899999999997</v>
      </c>
      <c r="Z70" s="16"/>
    </row>
    <row r="71" spans="1:26" s="1" customFormat="1">
      <c r="A71" s="682">
        <v>2012</v>
      </c>
      <c r="B71" s="668">
        <f t="shared" si="2"/>
        <v>10277.338094999999</v>
      </c>
      <c r="C71" s="832">
        <v>7665.900095</v>
      </c>
      <c r="D71" s="675">
        <f>F71+H71*F71/(F71+G71)</f>
        <v>6903.8939262921858</v>
      </c>
      <c r="E71" s="676">
        <f>C71-D71</f>
        <v>762.00616870781414</v>
      </c>
      <c r="F71" s="683">
        <v>3512.7629999999999</v>
      </c>
      <c r="G71" s="683">
        <v>121.848699</v>
      </c>
      <c r="H71" s="683">
        <v>3508.760522</v>
      </c>
      <c r="I71" s="684">
        <v>120.86189999999999</v>
      </c>
      <c r="J71" s="838">
        <v>1344.46</v>
      </c>
      <c r="K71" s="866">
        <f t="shared" si="3"/>
        <v>3955.8980000000001</v>
      </c>
      <c r="L71" s="683">
        <v>888.90899999999999</v>
      </c>
      <c r="M71" s="670">
        <v>387.12199999999996</v>
      </c>
      <c r="N71" s="670">
        <v>501.78699999999998</v>
      </c>
      <c r="O71" s="670">
        <v>1523.6</v>
      </c>
      <c r="P71" s="670">
        <v>648.64300000000003</v>
      </c>
      <c r="Q71" s="673">
        <f t="shared" si="6"/>
        <v>894.74600000000009</v>
      </c>
      <c r="R71" s="670">
        <f>Dataincome!EL124/Dataincome!EJ124*(D71-J71)</f>
        <v>4251.7582507725083</v>
      </c>
      <c r="S71" s="670">
        <f>Dataincome!EM124/Dataincome!EJ124*(D71-J71)</f>
        <v>1307.6756755196775</v>
      </c>
      <c r="T71" s="670">
        <v>348.88299999999998</v>
      </c>
      <c r="U71" s="843">
        <v>279.029</v>
      </c>
      <c r="V71" s="843">
        <v>1173.7750000000001</v>
      </c>
      <c r="W71" s="128">
        <f t="shared" si="4"/>
        <v>0.23771932440203614</v>
      </c>
      <c r="X71" s="846">
        <f t="shared" si="5"/>
        <v>369.61400000000003</v>
      </c>
    </row>
    <row r="72" spans="1:26" s="1" customFormat="1" ht="15.75" thickBot="1">
      <c r="A72" s="690">
        <v>2013</v>
      </c>
      <c r="B72" s="691">
        <f t="shared" si="2"/>
        <v>10434.767104</v>
      </c>
      <c r="C72" s="833">
        <v>7641.8021040000003</v>
      </c>
      <c r="D72" s="692">
        <f>F72+H72*F72/(F72+G72)</f>
        <v>6889.7143832621114</v>
      </c>
      <c r="E72" s="693">
        <f>C72-D72</f>
        <v>752.08772073788896</v>
      </c>
      <c r="F72" s="692">
        <v>3610.8829999999998</v>
      </c>
      <c r="G72" s="692">
        <v>123.429333</v>
      </c>
      <c r="H72" s="692">
        <v>3390.9103319999999</v>
      </c>
      <c r="I72" s="834">
        <v>118.65310000000001</v>
      </c>
      <c r="J72" s="868">
        <v>1369.663</v>
      </c>
      <c r="K72" s="867">
        <f>L72+O72+Q72+P72</f>
        <v>4162.6280000000006</v>
      </c>
      <c r="L72" s="692">
        <v>989.97699999999998</v>
      </c>
      <c r="M72" s="694">
        <v>428.80499999999995</v>
      </c>
      <c r="N72" s="694">
        <v>561.173</v>
      </c>
      <c r="O72" s="694">
        <v>1572.441</v>
      </c>
      <c r="P72" s="694">
        <v>662.96800000000007</v>
      </c>
      <c r="Q72" s="689">
        <f t="shared" si="6"/>
        <v>937.24200000000008</v>
      </c>
      <c r="R72" s="694">
        <f>Dataincome!EL124/Dataincome!EJ124*(D72-J72)</f>
        <v>4221.6391676995663</v>
      </c>
      <c r="S72" s="694">
        <f>Dataincome!EM124/Dataincome!EJ124*(D72-J72)</f>
        <v>1298.4122155625441</v>
      </c>
      <c r="T72" s="694">
        <v>349.03000000000003</v>
      </c>
      <c r="U72" s="848">
        <v>286.24599999999998</v>
      </c>
      <c r="V72" s="848">
        <v>1223.4880000000001</v>
      </c>
      <c r="W72" s="849">
        <f t="shared" si="4"/>
        <v>0.23395897630381332</v>
      </c>
      <c r="X72" s="861">
        <f t="shared" si="5"/>
        <v>376.72200000000009</v>
      </c>
    </row>
    <row r="74" spans="1:26">
      <c r="B74" s="1"/>
    </row>
    <row r="76" spans="1:26">
      <c r="A76" s="695" t="s">
        <v>760</v>
      </c>
      <c r="B76" s="696" t="s">
        <v>761</v>
      </c>
    </row>
    <row r="77" spans="1:26">
      <c r="A77" s="695"/>
      <c r="B77" s="696" t="s">
        <v>762</v>
      </c>
    </row>
    <row r="78" spans="1:26">
      <c r="A78" s="695"/>
      <c r="B78" s="696" t="s">
        <v>763</v>
      </c>
    </row>
    <row r="79" spans="1:26">
      <c r="A79" s="695"/>
      <c r="B79" s="550" t="s">
        <v>764</v>
      </c>
    </row>
    <row r="80" spans="1:26" ht="15.75" thickBot="1">
      <c r="A80" s="695"/>
      <c r="B80" s="550" t="s">
        <v>765</v>
      </c>
    </row>
    <row r="81" spans="2:24">
      <c r="B81" s="815"/>
      <c r="C81" s="815"/>
      <c r="D81" s="815"/>
      <c r="E81" s="815"/>
      <c r="F81" s="815"/>
      <c r="G81" s="815"/>
    </row>
    <row r="82" spans="2:24">
      <c r="B82" s="816"/>
      <c r="C82" s="816"/>
      <c r="D82" s="816"/>
      <c r="E82" s="816"/>
      <c r="F82" s="816"/>
      <c r="G82" s="816"/>
    </row>
    <row r="83" spans="2:24">
      <c r="B83" s="816"/>
      <c r="C83" s="816"/>
      <c r="D83" s="816"/>
      <c r="E83" s="816"/>
      <c r="F83" s="816"/>
      <c r="G83" s="816"/>
    </row>
    <row r="84" spans="2:24">
      <c r="B84" s="816"/>
      <c r="C84" s="816"/>
      <c r="D84" s="816"/>
      <c r="E84" s="816"/>
      <c r="F84" s="816"/>
      <c r="G84" s="816"/>
    </row>
    <row r="85" spans="2:24">
      <c r="B85" s="816"/>
      <c r="C85" s="816"/>
      <c r="D85" s="816"/>
      <c r="E85" s="816"/>
      <c r="F85" s="816"/>
      <c r="G85" s="816"/>
      <c r="Q85" s="2205"/>
      <c r="R85" s="496"/>
      <c r="S85" s="804"/>
      <c r="T85" s="893"/>
      <c r="U85" s="804"/>
      <c r="V85" s="804"/>
      <c r="W85" s="804"/>
      <c r="X85" s="804"/>
    </row>
    <row r="86" spans="2:24">
      <c r="B86" s="816"/>
      <c r="C86" s="816"/>
      <c r="D86" s="816"/>
      <c r="E86" s="816"/>
      <c r="F86" s="816"/>
      <c r="G86" s="816"/>
      <c r="Q86" s="2205"/>
      <c r="R86" s="496"/>
    </row>
    <row r="87" spans="2:24">
      <c r="B87" s="816"/>
      <c r="C87" s="816"/>
      <c r="D87" s="816"/>
      <c r="E87" s="816"/>
      <c r="F87" s="816"/>
      <c r="G87" s="816"/>
    </row>
    <row r="88" spans="2:24">
      <c r="B88" s="816"/>
      <c r="C88" s="816"/>
      <c r="D88" s="816"/>
      <c r="E88" s="816"/>
      <c r="F88" s="816"/>
      <c r="G88" s="816"/>
    </row>
    <row r="89" spans="2:24">
      <c r="B89" s="816"/>
      <c r="C89" s="816"/>
      <c r="D89" s="816"/>
      <c r="E89" s="816"/>
      <c r="F89" s="816"/>
      <c r="G89" s="816"/>
    </row>
    <row r="90" spans="2:24">
      <c r="B90" s="816"/>
      <c r="C90" s="816"/>
      <c r="D90" s="816"/>
      <c r="E90" s="816"/>
      <c r="F90" s="816"/>
      <c r="G90" s="816"/>
    </row>
    <row r="91" spans="2:24">
      <c r="B91" s="816"/>
      <c r="C91" s="816"/>
      <c r="D91" s="816"/>
      <c r="E91" s="816"/>
      <c r="F91" s="816"/>
      <c r="G91" s="816"/>
    </row>
    <row r="92" spans="2:24">
      <c r="B92" s="816"/>
      <c r="C92" s="816"/>
      <c r="D92" s="816"/>
      <c r="E92" s="816"/>
      <c r="F92" s="816"/>
      <c r="G92" s="816"/>
    </row>
    <row r="93" spans="2:24">
      <c r="B93" s="816"/>
      <c r="C93" s="816"/>
      <c r="D93" s="816"/>
      <c r="E93" s="816"/>
      <c r="F93" s="816"/>
      <c r="G93" s="816"/>
    </row>
    <row r="94" spans="2:24">
      <c r="B94" s="816"/>
      <c r="C94" s="816"/>
      <c r="D94" s="816"/>
      <c r="E94" s="816"/>
      <c r="F94" s="816"/>
      <c r="G94" s="816"/>
    </row>
    <row r="95" spans="2:24">
      <c r="B95" s="816"/>
      <c r="C95" s="816"/>
      <c r="D95" s="816"/>
      <c r="E95" s="816"/>
      <c r="F95" s="816"/>
      <c r="G95" s="816"/>
    </row>
    <row r="96" spans="2:24">
      <c r="B96" s="816"/>
      <c r="C96" s="816"/>
      <c r="D96" s="816"/>
      <c r="E96" s="816"/>
      <c r="F96" s="816"/>
      <c r="G96" s="816"/>
    </row>
    <row r="97" spans="2:7">
      <c r="B97" s="816"/>
      <c r="C97" s="816"/>
      <c r="D97" s="816"/>
      <c r="E97" s="816"/>
      <c r="F97" s="816"/>
      <c r="G97" s="816"/>
    </row>
  </sheetData>
  <mergeCells count="6">
    <mergeCell ref="Q85:Q86"/>
    <mergeCell ref="B2:X2"/>
    <mergeCell ref="R3:X3"/>
    <mergeCell ref="C3:I3"/>
    <mergeCell ref="J3:J4"/>
    <mergeCell ref="K3:Q3"/>
  </mergeCells>
  <pageMargins left="0.7" right="0.7" top="0.75" bottom="0.75" header="0.3" footer="0.3"/>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7"/>
  <sheetViews>
    <sheetView workbookViewId="0">
      <pane xSplit="1" ySplit="6" topLeftCell="B53" activePane="bottomRight" state="frozen"/>
      <selection pane="topRight" activeCell="B1" sqref="B1"/>
      <selection pane="bottomLeft" activeCell="A7" sqref="A7"/>
      <selection pane="bottomRight" activeCell="AA4" sqref="AA4"/>
    </sheetView>
  </sheetViews>
  <sheetFormatPr baseColWidth="10" defaultColWidth="15.7109375" defaultRowHeight="15"/>
  <cols>
    <col min="1" max="8" width="15.7109375" style="1133"/>
    <col min="9" max="9" width="13.85546875" style="1133" customWidth="1"/>
    <col min="10" max="16384" width="15.7109375" style="1133"/>
  </cols>
  <sheetData>
    <row r="1" spans="1:27" ht="39" customHeight="1" thickBot="1">
      <c r="A1" s="549"/>
    </row>
    <row r="2" spans="1:27" ht="31.5" customHeight="1" thickBot="1">
      <c r="B2" s="2215" t="s">
        <v>1261</v>
      </c>
      <c r="C2" s="2216"/>
      <c r="D2" s="2216"/>
      <c r="E2" s="2216"/>
      <c r="F2" s="2216"/>
      <c r="G2" s="2216"/>
      <c r="H2" s="2216"/>
      <c r="I2" s="2216"/>
      <c r="J2" s="2216"/>
      <c r="K2" s="2216"/>
      <c r="L2" s="2216"/>
      <c r="M2" s="2216"/>
      <c r="N2" s="2216"/>
      <c r="O2" s="2216"/>
      <c r="P2" s="2216"/>
      <c r="Q2" s="2216"/>
      <c r="R2" s="2216"/>
      <c r="S2" s="2216"/>
      <c r="T2" s="2216"/>
      <c r="U2" s="2216"/>
      <c r="V2" s="2216"/>
      <c r="W2" s="2216"/>
      <c r="X2" s="2216"/>
      <c r="Y2" s="2216"/>
      <c r="Z2" s="2216"/>
      <c r="AA2" s="2217"/>
    </row>
    <row r="3" spans="1:27" ht="15" customHeight="1" thickBot="1">
      <c r="A3" s="651"/>
      <c r="B3" s="1132"/>
      <c r="C3" s="2218" t="s">
        <v>723</v>
      </c>
      <c r="D3" s="2179"/>
      <c r="E3" s="2179"/>
      <c r="F3" s="2179"/>
      <c r="G3" s="2179"/>
      <c r="H3" s="2179"/>
      <c r="I3" s="2219"/>
      <c r="J3" s="2220" t="s">
        <v>724</v>
      </c>
      <c r="K3" s="2221" t="s">
        <v>725</v>
      </c>
      <c r="L3" s="2222"/>
      <c r="M3" s="2222"/>
      <c r="N3" s="2222"/>
      <c r="O3" s="2222"/>
      <c r="P3" s="2222"/>
      <c r="Q3" s="2223"/>
      <c r="R3" s="2203" t="s">
        <v>1383</v>
      </c>
      <c r="S3" s="2224"/>
      <c r="T3" s="2224"/>
      <c r="U3" s="2224"/>
      <c r="V3" s="2224"/>
      <c r="W3" s="2224"/>
      <c r="X3" s="2224"/>
      <c r="Y3" s="2224"/>
      <c r="Z3" s="2224"/>
      <c r="AA3" s="2225"/>
    </row>
    <row r="4" spans="1:27" s="1134" customFormat="1" ht="78.75" customHeight="1" thickBot="1">
      <c r="A4" s="1135"/>
      <c r="B4" s="653" t="s">
        <v>727</v>
      </c>
      <c r="C4" s="821" t="s">
        <v>728</v>
      </c>
      <c r="D4" s="654" t="s">
        <v>729</v>
      </c>
      <c r="E4" s="654" t="s">
        <v>730</v>
      </c>
      <c r="F4" s="654" t="s">
        <v>731</v>
      </c>
      <c r="G4" s="654" t="s">
        <v>732</v>
      </c>
      <c r="H4" s="654" t="s">
        <v>733</v>
      </c>
      <c r="I4" s="822" t="s">
        <v>734</v>
      </c>
      <c r="J4" s="2214"/>
      <c r="K4" s="864" t="s">
        <v>735</v>
      </c>
      <c r="L4" s="1151" t="s">
        <v>736</v>
      </c>
      <c r="M4" s="1151" t="s">
        <v>737</v>
      </c>
      <c r="N4" s="1151" t="s">
        <v>738</v>
      </c>
      <c r="O4" s="1151" t="s">
        <v>739</v>
      </c>
      <c r="P4" s="1151" t="s">
        <v>740</v>
      </c>
      <c r="Q4" s="844" t="s">
        <v>741</v>
      </c>
      <c r="R4" s="1591" t="s">
        <v>1383</v>
      </c>
      <c r="S4" s="1590" t="s">
        <v>742</v>
      </c>
      <c r="T4" s="1590" t="s">
        <v>835</v>
      </c>
      <c r="U4" s="1590" t="s">
        <v>819</v>
      </c>
      <c r="V4" s="841" t="s">
        <v>821</v>
      </c>
      <c r="W4" s="1590" t="s">
        <v>743</v>
      </c>
      <c r="X4" s="1590" t="s">
        <v>823</v>
      </c>
      <c r="Y4" s="1594" t="s">
        <v>1451</v>
      </c>
      <c r="Z4" s="1592" t="s">
        <v>1452</v>
      </c>
      <c r="AA4" s="1596" t="s">
        <v>1453</v>
      </c>
    </row>
    <row r="5" spans="1:27" ht="30">
      <c r="A5" s="657" t="s">
        <v>744</v>
      </c>
      <c r="B5" s="494"/>
      <c r="C5" s="823" t="s">
        <v>745</v>
      </c>
      <c r="D5" s="658"/>
      <c r="E5" s="658"/>
      <c r="F5" s="658" t="s">
        <v>1262</v>
      </c>
      <c r="G5" s="658" t="s">
        <v>1263</v>
      </c>
      <c r="H5" s="659" t="s">
        <v>748</v>
      </c>
      <c r="I5" s="824" t="s">
        <v>749</v>
      </c>
      <c r="J5" s="835" t="s">
        <v>750</v>
      </c>
      <c r="K5" s="495" t="s">
        <v>751</v>
      </c>
      <c r="L5" s="1149" t="s">
        <v>439</v>
      </c>
      <c r="M5" s="1149" t="s">
        <v>752</v>
      </c>
      <c r="N5" s="862" t="s">
        <v>1457</v>
      </c>
      <c r="O5" s="1149" t="s">
        <v>754</v>
      </c>
      <c r="P5" s="1151" t="s">
        <v>755</v>
      </c>
      <c r="Q5" s="865" t="s">
        <v>756</v>
      </c>
      <c r="R5" s="495"/>
      <c r="S5" s="1588"/>
      <c r="T5" s="1590" t="s">
        <v>836</v>
      </c>
      <c r="U5" s="1588" t="s">
        <v>818</v>
      </c>
      <c r="V5" s="1588" t="s">
        <v>820</v>
      </c>
      <c r="W5" s="1588" t="s">
        <v>757</v>
      </c>
      <c r="X5" s="1590" t="s">
        <v>822</v>
      </c>
      <c r="Y5" s="1588" t="s">
        <v>1456</v>
      </c>
      <c r="Z5" s="1588" t="s">
        <v>1455</v>
      </c>
      <c r="AA5" s="1589" t="s">
        <v>1454</v>
      </c>
    </row>
    <row r="6" spans="1:27" s="1" customFormat="1" ht="15" hidden="1" customHeight="1">
      <c r="A6" s="664"/>
      <c r="B6" s="516"/>
      <c r="C6" s="825"/>
      <c r="D6" s="665" t="s">
        <v>758</v>
      </c>
      <c r="E6" s="665"/>
      <c r="F6" s="665"/>
      <c r="G6" s="665"/>
      <c r="H6" s="665"/>
      <c r="I6" s="826"/>
      <c r="J6" s="836" t="s">
        <v>759</v>
      </c>
      <c r="K6" s="664"/>
      <c r="L6" s="516"/>
      <c r="M6" s="516"/>
      <c r="N6" s="516"/>
      <c r="O6" s="516"/>
      <c r="P6" s="516"/>
      <c r="Q6" s="667"/>
      <c r="R6" s="664"/>
      <c r="S6" s="516"/>
      <c r="T6" s="516"/>
      <c r="U6" s="516"/>
      <c r="V6" s="516"/>
      <c r="W6" s="516"/>
      <c r="X6" s="516"/>
      <c r="Y6" s="516"/>
      <c r="Z6" s="516"/>
      <c r="AA6" s="667"/>
    </row>
    <row r="7" spans="1:27" s="1" customFormat="1" ht="15" hidden="1" customHeight="1">
      <c r="A7" s="516"/>
      <c r="B7" s="516"/>
      <c r="C7" s="827"/>
      <c r="D7" s="665"/>
      <c r="E7" s="665"/>
      <c r="F7" s="665"/>
      <c r="G7" s="665"/>
      <c r="H7" s="665"/>
      <c r="I7" s="826"/>
      <c r="J7" s="837"/>
      <c r="K7" s="664"/>
      <c r="L7" s="516"/>
      <c r="M7" s="516"/>
      <c r="N7" s="516"/>
      <c r="O7" s="516"/>
      <c r="P7" s="516"/>
      <c r="Q7" s="667"/>
      <c r="R7" s="664"/>
      <c r="S7" s="516"/>
      <c r="T7" s="516"/>
      <c r="U7" s="516"/>
      <c r="V7" s="516"/>
      <c r="W7" s="516"/>
      <c r="X7" s="516"/>
      <c r="Y7" s="516"/>
      <c r="Z7" s="516"/>
      <c r="AA7" s="667"/>
    </row>
    <row r="8" spans="1:27" hidden="1">
      <c r="A8" s="4">
        <v>1949</v>
      </c>
      <c r="C8" s="495"/>
      <c r="D8" s="1149"/>
      <c r="E8" s="1149"/>
      <c r="F8" s="1149"/>
      <c r="G8" s="1149"/>
      <c r="H8" s="1149"/>
      <c r="I8" s="1150"/>
      <c r="J8" s="501"/>
      <c r="K8" s="495"/>
      <c r="L8" s="1149"/>
      <c r="M8" s="1149"/>
      <c r="N8" s="1149"/>
      <c r="O8" s="1149"/>
      <c r="P8" s="1149"/>
      <c r="Q8" s="1150"/>
      <c r="R8" s="495"/>
      <c r="S8" s="1588"/>
      <c r="T8" s="1588"/>
      <c r="U8" s="1588"/>
      <c r="V8" s="1588"/>
      <c r="W8" s="1588"/>
      <c r="X8" s="1588"/>
      <c r="Y8" s="1588"/>
      <c r="Z8" s="1588"/>
      <c r="AA8" s="1589"/>
    </row>
    <row r="9" spans="1:27" hidden="1">
      <c r="A9" s="4">
        <v>1950</v>
      </c>
      <c r="C9" s="495"/>
      <c r="D9" s="1149"/>
      <c r="E9" s="1149"/>
      <c r="F9" s="1149"/>
      <c r="G9" s="1149"/>
      <c r="H9" s="1149"/>
      <c r="I9" s="1150"/>
      <c r="J9" s="501"/>
      <c r="K9" s="495"/>
      <c r="L9" s="1149"/>
      <c r="M9" s="1149"/>
      <c r="N9" s="1149"/>
      <c r="O9" s="1149"/>
      <c r="P9" s="1149"/>
      <c r="Q9" s="1150"/>
      <c r="R9" s="495"/>
      <c r="S9" s="1588"/>
      <c r="T9" s="1588"/>
      <c r="U9" s="1588"/>
      <c r="V9" s="1588"/>
      <c r="W9" s="1588"/>
      <c r="X9" s="1588"/>
      <c r="Y9" s="1588"/>
      <c r="Z9" s="1588"/>
      <c r="AA9" s="1589"/>
    </row>
    <row r="10" spans="1:27" hidden="1">
      <c r="A10" s="4">
        <v>1951</v>
      </c>
      <c r="C10" s="495"/>
      <c r="D10" s="1149"/>
      <c r="E10" s="1149"/>
      <c r="F10" s="1149"/>
      <c r="G10" s="1149"/>
      <c r="H10" s="1149"/>
      <c r="I10" s="1150"/>
      <c r="J10" s="501"/>
      <c r="K10" s="495"/>
      <c r="L10" s="1149"/>
      <c r="M10" s="1149"/>
      <c r="N10" s="1149"/>
      <c r="O10" s="1149"/>
      <c r="P10" s="1149"/>
      <c r="Q10" s="1150"/>
      <c r="R10" s="495"/>
      <c r="S10" s="1588"/>
      <c r="T10" s="1588"/>
      <c r="U10" s="1588"/>
      <c r="V10" s="1588"/>
      <c r="W10" s="1588"/>
      <c r="X10" s="1588"/>
      <c r="Y10" s="1588"/>
      <c r="Z10" s="1588"/>
      <c r="AA10" s="1589"/>
    </row>
    <row r="11" spans="1:27" hidden="1">
      <c r="A11" s="4">
        <v>1952</v>
      </c>
      <c r="C11" s="495"/>
      <c r="D11" s="1149"/>
      <c r="E11" s="1149"/>
      <c r="F11" s="1149"/>
      <c r="G11" s="1149"/>
      <c r="H11" s="1149"/>
      <c r="I11" s="1150"/>
      <c r="J11" s="501"/>
      <c r="K11" s="495"/>
      <c r="L11" s="1149"/>
      <c r="M11" s="1149"/>
      <c r="N11" s="1149"/>
      <c r="O11" s="1149"/>
      <c r="P11" s="1149"/>
      <c r="Q11" s="1150"/>
      <c r="R11" s="495"/>
      <c r="S11" s="1588"/>
      <c r="T11" s="1588"/>
      <c r="U11" s="1588"/>
      <c r="V11" s="1588"/>
      <c r="W11" s="1588"/>
      <c r="X11" s="1588"/>
      <c r="Y11" s="1588"/>
      <c r="Z11" s="1588"/>
      <c r="AA11" s="1589"/>
    </row>
    <row r="12" spans="1:27" hidden="1">
      <c r="A12" s="4">
        <v>1953</v>
      </c>
      <c r="C12" s="495"/>
      <c r="D12" s="1149"/>
      <c r="E12" s="1149"/>
      <c r="F12" s="1149"/>
      <c r="G12" s="1149"/>
      <c r="H12" s="1149"/>
      <c r="I12" s="1150"/>
      <c r="J12" s="501"/>
      <c r="K12" s="495"/>
      <c r="L12" s="1149"/>
      <c r="M12" s="1149"/>
      <c r="N12" s="1149"/>
      <c r="O12" s="1149"/>
      <c r="P12" s="1149"/>
      <c r="Q12" s="1150"/>
      <c r="R12" s="664" t="e">
        <f>Dataincome!EM65/Dataincome!EK65*(D12-J12)</f>
        <v>#DIV/0!</v>
      </c>
      <c r="S12" s="1588"/>
      <c r="T12" s="1588"/>
      <c r="U12" s="1588"/>
      <c r="V12" s="1588"/>
      <c r="W12" s="1588"/>
      <c r="X12" s="1588"/>
      <c r="Y12" s="1588"/>
      <c r="Z12" s="1588"/>
      <c r="AA12" s="1589"/>
    </row>
    <row r="13" spans="1:27" hidden="1">
      <c r="A13" s="4">
        <v>1954</v>
      </c>
      <c r="C13" s="495"/>
      <c r="D13" s="1149"/>
      <c r="E13" s="1149"/>
      <c r="F13" s="1149"/>
      <c r="G13" s="1149"/>
      <c r="H13" s="1149"/>
      <c r="I13" s="1150"/>
      <c r="J13" s="501"/>
      <c r="K13" s="495"/>
      <c r="L13" s="1149"/>
      <c r="M13" s="1149"/>
      <c r="N13" s="1149"/>
      <c r="O13" s="1149"/>
      <c r="P13" s="1149"/>
      <c r="Q13" s="1150"/>
      <c r="R13" s="664" t="e">
        <f>Dataincome!EM66/Dataincome!EK66*(D13-J13)</f>
        <v>#DIV/0!</v>
      </c>
      <c r="S13" s="1588"/>
      <c r="T13" s="1588"/>
      <c r="U13" s="1588"/>
      <c r="V13" s="1588"/>
      <c r="W13" s="1588"/>
      <c r="X13" s="1588"/>
      <c r="Y13" s="1588"/>
      <c r="Z13" s="1588"/>
      <c r="AA13" s="1589"/>
    </row>
    <row r="14" spans="1:27" hidden="1">
      <c r="A14" s="4">
        <v>1955</v>
      </c>
      <c r="C14" s="495"/>
      <c r="D14" s="1149"/>
      <c r="E14" s="1149"/>
      <c r="F14" s="1149"/>
      <c r="G14" s="1149"/>
      <c r="H14" s="1149"/>
      <c r="I14" s="1150"/>
      <c r="J14" s="501"/>
      <c r="K14" s="495"/>
      <c r="L14" s="1149"/>
      <c r="M14" s="1149"/>
      <c r="N14" s="1149"/>
      <c r="O14" s="1149"/>
      <c r="P14" s="1149"/>
      <c r="Q14" s="1150"/>
      <c r="R14" s="664" t="e">
        <f>Dataincome!EM67/Dataincome!EK67*(D14-J14)</f>
        <v>#DIV/0!</v>
      </c>
      <c r="S14" s="1588"/>
      <c r="T14" s="1588"/>
      <c r="U14" s="1588"/>
      <c r="V14" s="1588"/>
      <c r="W14" s="1588"/>
      <c r="X14" s="1588"/>
      <c r="Y14" s="1588"/>
      <c r="Z14" s="1588"/>
      <c r="AA14" s="1589"/>
    </row>
    <row r="15" spans="1:27" hidden="1">
      <c r="A15" s="4">
        <v>1956</v>
      </c>
      <c r="C15" s="495"/>
      <c r="D15" s="1149"/>
      <c r="E15" s="1149"/>
      <c r="F15" s="1149"/>
      <c r="G15" s="1149"/>
      <c r="H15" s="1149"/>
      <c r="I15" s="1150"/>
      <c r="J15" s="501"/>
      <c r="K15" s="495"/>
      <c r="L15" s="1149"/>
      <c r="M15" s="1149"/>
      <c r="N15" s="1149"/>
      <c r="O15" s="1149"/>
      <c r="P15" s="1149"/>
      <c r="Q15" s="1150"/>
      <c r="R15" s="664" t="e">
        <f>Dataincome!EM68/Dataincome!EK68*(D15-J15)</f>
        <v>#DIV/0!</v>
      </c>
      <c r="S15" s="1588"/>
      <c r="T15" s="1588"/>
      <c r="U15" s="1588"/>
      <c r="V15" s="1588"/>
      <c r="W15" s="1588"/>
      <c r="X15" s="1588"/>
      <c r="Y15" s="1588"/>
      <c r="Z15" s="1588"/>
      <c r="AA15" s="1589"/>
    </row>
    <row r="16" spans="1:27" hidden="1">
      <c r="A16" s="4">
        <v>1957</v>
      </c>
      <c r="C16" s="495"/>
      <c r="D16" s="1149"/>
      <c r="E16" s="1149"/>
      <c r="F16" s="1149"/>
      <c r="G16" s="1149"/>
      <c r="H16" s="1149"/>
      <c r="I16" s="1150"/>
      <c r="J16" s="501"/>
      <c r="K16" s="495"/>
      <c r="L16" s="1149"/>
      <c r="M16" s="1149"/>
      <c r="N16" s="1149"/>
      <c r="O16" s="1149"/>
      <c r="P16" s="1149"/>
      <c r="Q16" s="1150"/>
      <c r="R16" s="664" t="e">
        <f>Dataincome!EM69/Dataincome!EK69*(D16-J16)</f>
        <v>#DIV/0!</v>
      </c>
      <c r="S16" s="1588"/>
      <c r="T16" s="1588"/>
      <c r="U16" s="1588"/>
      <c r="V16" s="1588"/>
      <c r="W16" s="1588"/>
      <c r="X16" s="1588"/>
      <c r="Y16" s="1588"/>
      <c r="Z16" s="1588"/>
      <c r="AA16" s="1589"/>
    </row>
    <row r="17" spans="1:27" hidden="1">
      <c r="A17" s="4">
        <v>1958</v>
      </c>
      <c r="C17" s="495"/>
      <c r="D17" s="1149"/>
      <c r="E17" s="1149"/>
      <c r="F17" s="1149"/>
      <c r="G17" s="1149"/>
      <c r="H17" s="1149"/>
      <c r="I17" s="1150"/>
      <c r="J17" s="501"/>
      <c r="K17" s="495"/>
      <c r="L17" s="1149"/>
      <c r="M17" s="1149"/>
      <c r="N17" s="1149"/>
      <c r="O17" s="1149"/>
      <c r="P17" s="1149"/>
      <c r="Q17" s="1150"/>
      <c r="R17" s="664" t="e">
        <f>Dataincome!EM70/Dataincome!EK70*(D17-J17)</f>
        <v>#DIV/0!</v>
      </c>
      <c r="S17" s="1588"/>
      <c r="T17" s="1588"/>
      <c r="U17" s="1588"/>
      <c r="V17" s="1588"/>
      <c r="W17" s="1588"/>
      <c r="X17" s="1588"/>
      <c r="Y17" s="1588"/>
      <c r="Z17" s="1588"/>
      <c r="AA17" s="1589"/>
    </row>
    <row r="18" spans="1:27" hidden="1">
      <c r="A18" s="4">
        <v>1959</v>
      </c>
      <c r="C18" s="495"/>
      <c r="D18" s="1149"/>
      <c r="E18" s="1149"/>
      <c r="F18" s="1149"/>
      <c r="G18" s="1149"/>
      <c r="H18" s="1149"/>
      <c r="I18" s="1150"/>
      <c r="J18" s="501"/>
      <c r="K18" s="495"/>
      <c r="L18" s="1149"/>
      <c r="M18" s="1149"/>
      <c r="N18" s="1149"/>
      <c r="O18" s="1149"/>
      <c r="P18" s="1149"/>
      <c r="Q18" s="1150"/>
      <c r="R18" s="664" t="e">
        <f>Dataincome!EM71/Dataincome!EK71*(D18-J18)</f>
        <v>#DIV/0!</v>
      </c>
      <c r="S18" s="1588"/>
      <c r="T18" s="1588"/>
      <c r="U18" s="1588"/>
      <c r="V18" s="1588"/>
      <c r="W18" s="1588"/>
      <c r="X18" s="1588"/>
      <c r="Y18" s="1588"/>
      <c r="Z18" s="1588"/>
      <c r="AA18" s="1589"/>
    </row>
    <row r="19" spans="1:27" hidden="1">
      <c r="A19" s="4">
        <v>1960</v>
      </c>
      <c r="C19" s="495"/>
      <c r="D19" s="1149"/>
      <c r="E19" s="1149"/>
      <c r="F19" s="1149"/>
      <c r="G19" s="1149"/>
      <c r="H19" s="1149"/>
      <c r="I19" s="1150"/>
      <c r="J19" s="501"/>
      <c r="K19" s="495"/>
      <c r="L19" s="1149"/>
      <c r="M19" s="1149"/>
      <c r="N19" s="1149"/>
      <c r="O19" s="1149"/>
      <c r="P19" s="1149"/>
      <c r="Q19" s="1150"/>
      <c r="R19" s="664" t="e">
        <f>Dataincome!EM72/Dataincome!EK72*(D19-J19)</f>
        <v>#DIV/0!</v>
      </c>
      <c r="S19" s="1588"/>
      <c r="T19" s="1588"/>
      <c r="U19" s="1588"/>
      <c r="V19" s="1588"/>
      <c r="W19" s="1588"/>
      <c r="X19" s="1588"/>
      <c r="Y19" s="1588"/>
      <c r="Z19" s="1588"/>
      <c r="AA19" s="1589"/>
    </row>
    <row r="20" spans="1:27" hidden="1">
      <c r="A20" s="4">
        <v>1961</v>
      </c>
      <c r="C20" s="495"/>
      <c r="D20" s="1149"/>
      <c r="E20" s="1149"/>
      <c r="F20" s="1149"/>
      <c r="G20" s="1149"/>
      <c r="H20" s="1149"/>
      <c r="I20" s="1150"/>
      <c r="J20" s="501"/>
      <c r="K20" s="495"/>
      <c r="L20" s="1149"/>
      <c r="M20" s="1149"/>
      <c r="N20" s="1149"/>
      <c r="O20" s="1149"/>
      <c r="P20" s="1149"/>
      <c r="Q20" s="1150"/>
      <c r="R20" s="664" t="e">
        <f>Dataincome!EM73/Dataincome!EK73*(D20-J20)</f>
        <v>#DIV/0!</v>
      </c>
      <c r="S20" s="1588"/>
      <c r="T20" s="1588"/>
      <c r="U20" s="1588"/>
      <c r="V20" s="1588"/>
      <c r="W20" s="1588"/>
      <c r="X20" s="1588"/>
      <c r="Y20" s="1588"/>
      <c r="Z20" s="1588"/>
      <c r="AA20" s="1589"/>
    </row>
    <row r="21" spans="1:27" hidden="1">
      <c r="A21" s="4">
        <v>1962</v>
      </c>
      <c r="C21" s="495"/>
      <c r="D21" s="1149"/>
      <c r="E21" s="1149"/>
      <c r="F21" s="1149"/>
      <c r="G21" s="1149"/>
      <c r="H21" s="1149"/>
      <c r="I21" s="1150"/>
      <c r="J21" s="501"/>
      <c r="K21" s="495"/>
      <c r="L21" s="1149"/>
      <c r="M21" s="1149"/>
      <c r="N21" s="1149"/>
      <c r="O21" s="1149"/>
      <c r="P21" s="1149"/>
      <c r="Q21" s="1150"/>
      <c r="R21" s="664" t="e">
        <f>Dataincome!EM74/Dataincome!EK74*(D21-J21)</f>
        <v>#DIV/0!</v>
      </c>
      <c r="S21" s="1588"/>
      <c r="T21" s="1588"/>
      <c r="U21" s="1588"/>
      <c r="V21" s="1588"/>
      <c r="W21" s="1588"/>
      <c r="X21" s="1588"/>
      <c r="Y21" s="1588"/>
      <c r="Z21" s="1588"/>
      <c r="AA21" s="1589"/>
    </row>
    <row r="22" spans="1:27" hidden="1">
      <c r="A22" s="4">
        <v>1963</v>
      </c>
      <c r="C22" s="495"/>
      <c r="D22" s="1149"/>
      <c r="E22" s="1149"/>
      <c r="F22" s="1149"/>
      <c r="G22" s="1149"/>
      <c r="H22" s="1149"/>
      <c r="I22" s="1150"/>
      <c r="J22" s="501"/>
      <c r="K22" s="495"/>
      <c r="L22" s="1149"/>
      <c r="M22" s="1149"/>
      <c r="N22" s="1149"/>
      <c r="O22" s="1149"/>
      <c r="P22" s="1149"/>
      <c r="Q22" s="1150"/>
      <c r="R22" s="664" t="e">
        <f>Dataincome!EM75/Dataincome!EK75*(D22-J22)</f>
        <v>#DIV/0!</v>
      </c>
      <c r="S22" s="1588"/>
      <c r="T22" s="1588"/>
      <c r="U22" s="1588"/>
      <c r="V22" s="1588"/>
      <c r="W22" s="1588"/>
      <c r="X22" s="1588"/>
      <c r="Y22" s="1588"/>
      <c r="Z22" s="1588"/>
      <c r="AA22" s="1589"/>
    </row>
    <row r="23" spans="1:27" hidden="1">
      <c r="A23" s="4">
        <v>1964</v>
      </c>
      <c r="C23" s="495"/>
      <c r="D23" s="1149"/>
      <c r="E23" s="1149"/>
      <c r="F23" s="1149"/>
      <c r="G23" s="1149"/>
      <c r="H23" s="1149"/>
      <c r="I23" s="1150"/>
      <c r="J23" s="501"/>
      <c r="K23" s="495"/>
      <c r="L23" s="1149"/>
      <c r="M23" s="1149"/>
      <c r="N23" s="1149"/>
      <c r="O23" s="1149"/>
      <c r="P23" s="1149"/>
      <c r="Q23" s="1150"/>
      <c r="R23" s="664" t="e">
        <f>Dataincome!EM76/Dataincome!EK76*(D23-J23)</f>
        <v>#DIV/0!</v>
      </c>
      <c r="S23" s="1588"/>
      <c r="T23" s="1588"/>
      <c r="U23" s="1588"/>
      <c r="V23" s="1588"/>
      <c r="W23" s="1588"/>
      <c r="X23" s="1588"/>
      <c r="Y23" s="1588"/>
      <c r="Z23" s="1588"/>
      <c r="AA23" s="1589"/>
    </row>
    <row r="24" spans="1:27" hidden="1">
      <c r="A24" s="4">
        <v>1965</v>
      </c>
      <c r="C24" s="495"/>
      <c r="D24" s="1149"/>
      <c r="E24" s="1149"/>
      <c r="F24" s="1149"/>
      <c r="G24" s="1149"/>
      <c r="H24" s="1149"/>
      <c r="I24" s="1150"/>
      <c r="J24" s="501"/>
      <c r="K24" s="495"/>
      <c r="L24" s="1149"/>
      <c r="M24" s="1149"/>
      <c r="N24" s="1149"/>
      <c r="O24" s="1149"/>
      <c r="P24" s="1149"/>
      <c r="Q24" s="1150"/>
      <c r="R24" s="664" t="e">
        <f>Dataincome!EM77/Dataincome!EK77*(D24-J24)</f>
        <v>#DIV/0!</v>
      </c>
      <c r="S24" s="1588"/>
      <c r="T24" s="1588"/>
      <c r="U24" s="1588"/>
      <c r="V24" s="1588"/>
      <c r="W24" s="1588"/>
      <c r="X24" s="1588"/>
      <c r="Y24" s="1588"/>
      <c r="Z24" s="1588"/>
      <c r="AA24" s="1589"/>
    </row>
    <row r="25" spans="1:27" hidden="1">
      <c r="A25" s="4">
        <v>1966</v>
      </c>
      <c r="C25" s="495"/>
      <c r="D25" s="1149"/>
      <c r="E25" s="1149"/>
      <c r="F25" s="1149"/>
      <c r="G25" s="1149"/>
      <c r="H25" s="1149"/>
      <c r="I25" s="1150"/>
      <c r="J25" s="501"/>
      <c r="K25" s="495"/>
      <c r="L25" s="1149"/>
      <c r="M25" s="1149"/>
      <c r="N25" s="1149"/>
      <c r="O25" s="1149"/>
      <c r="P25" s="1149"/>
      <c r="Q25" s="1150"/>
      <c r="R25" s="664" t="e">
        <f>Dataincome!EM78/Dataincome!EK78*(D25-J25)</f>
        <v>#DIV/0!</v>
      </c>
      <c r="S25" s="1588"/>
      <c r="T25" s="1588"/>
      <c r="U25" s="1588"/>
      <c r="V25" s="1588"/>
      <c r="W25" s="1588"/>
      <c r="X25" s="1588"/>
      <c r="Y25" s="1588"/>
      <c r="Z25" s="1588"/>
      <c r="AA25" s="1589"/>
    </row>
    <row r="26" spans="1:27" hidden="1">
      <c r="A26" s="4">
        <v>1967</v>
      </c>
      <c r="C26" s="495"/>
      <c r="D26" s="1149"/>
      <c r="E26" s="1149"/>
      <c r="F26" s="1149"/>
      <c r="G26" s="1149"/>
      <c r="H26" s="1149"/>
      <c r="I26" s="1150"/>
      <c r="J26" s="501"/>
      <c r="K26" s="495"/>
      <c r="L26" s="1149"/>
      <c r="M26" s="1149"/>
      <c r="N26" s="1149"/>
      <c r="O26" s="1149"/>
      <c r="P26" s="1149"/>
      <c r="Q26" s="1150"/>
      <c r="R26" s="664" t="e">
        <f>Dataincome!EM79/Dataincome!EK79*(D26-J26)</f>
        <v>#DIV/0!</v>
      </c>
      <c r="S26" s="1588"/>
      <c r="T26" s="1588"/>
      <c r="U26" s="1588"/>
      <c r="V26" s="1588"/>
      <c r="W26" s="1588"/>
      <c r="X26" s="1588"/>
      <c r="Y26" s="1588"/>
      <c r="Z26" s="1588"/>
      <c r="AA26" s="1589"/>
    </row>
    <row r="27" spans="1:27" hidden="1">
      <c r="A27" s="4">
        <v>1968</v>
      </c>
      <c r="C27" s="495"/>
      <c r="D27" s="1149"/>
      <c r="E27" s="1149"/>
      <c r="F27" s="1149"/>
      <c r="G27" s="1149"/>
      <c r="H27" s="1149"/>
      <c r="I27" s="1150"/>
      <c r="J27" s="501"/>
      <c r="K27" s="495"/>
      <c r="L27" s="1149"/>
      <c r="M27" s="1149"/>
      <c r="N27" s="1149"/>
      <c r="O27" s="1149"/>
      <c r="P27" s="1149"/>
      <c r="Q27" s="1150"/>
      <c r="R27" s="664" t="e">
        <f>Dataincome!EM80/Dataincome!EK80*(D27-J27)</f>
        <v>#DIV/0!</v>
      </c>
      <c r="S27" s="1588"/>
      <c r="T27" s="1588"/>
      <c r="U27" s="1588"/>
      <c r="V27" s="1588"/>
      <c r="W27" s="1588"/>
      <c r="X27" s="1588"/>
      <c r="Y27" s="1588"/>
      <c r="Z27" s="1588"/>
      <c r="AA27" s="1589"/>
    </row>
    <row r="28" spans="1:27" hidden="1">
      <c r="A28" s="4">
        <v>1969</v>
      </c>
      <c r="C28" s="495"/>
      <c r="D28" s="1149"/>
      <c r="E28" s="1149"/>
      <c r="F28" s="1149"/>
      <c r="G28" s="1149"/>
      <c r="H28" s="1149"/>
      <c r="I28" s="1150"/>
      <c r="J28" s="501"/>
      <c r="K28" s="495"/>
      <c r="L28" s="1149"/>
      <c r="M28" s="1149"/>
      <c r="N28" s="1149"/>
      <c r="O28" s="1149"/>
      <c r="P28" s="1149"/>
      <c r="Q28" s="1150"/>
      <c r="R28" s="664" t="e">
        <f>Dataincome!EM81/Dataincome!EK81*(D28-J28)</f>
        <v>#DIV/0!</v>
      </c>
      <c r="S28" s="1588"/>
      <c r="T28" s="1588"/>
      <c r="U28" s="1588"/>
      <c r="V28" s="1588"/>
      <c r="W28" s="1588"/>
      <c r="X28" s="1588"/>
      <c r="Y28" s="1588"/>
      <c r="Z28" s="1588"/>
      <c r="AA28" s="1589"/>
    </row>
    <row r="29" spans="1:27" hidden="1">
      <c r="A29" s="4">
        <v>1970</v>
      </c>
      <c r="B29" s="668"/>
      <c r="C29" s="828"/>
      <c r="D29" s="669"/>
      <c r="E29" s="670"/>
      <c r="F29" s="670"/>
      <c r="G29" s="670"/>
      <c r="H29" s="670"/>
      <c r="I29" s="673"/>
      <c r="J29" s="838"/>
      <c r="K29" s="866"/>
      <c r="L29" s="863"/>
      <c r="M29" s="670"/>
      <c r="N29" s="670"/>
      <c r="O29" s="670"/>
      <c r="P29" s="670"/>
      <c r="Q29" s="673"/>
      <c r="R29" s="845"/>
      <c r="S29" s="670"/>
      <c r="T29" s="670"/>
      <c r="U29" s="516"/>
      <c r="V29" s="516"/>
      <c r="W29" s="1588"/>
      <c r="X29" s="1588"/>
      <c r="Y29" s="1588"/>
      <c r="Z29" s="1588"/>
      <c r="AA29" s="1589"/>
    </row>
    <row r="30" spans="1:27" hidden="1">
      <c r="A30" s="4">
        <v>1971</v>
      </c>
      <c r="B30" s="668"/>
      <c r="C30" s="828"/>
      <c r="D30" s="669"/>
      <c r="E30" s="670"/>
      <c r="F30" s="670"/>
      <c r="G30" s="670"/>
      <c r="H30" s="670"/>
      <c r="I30" s="673"/>
      <c r="J30" s="838"/>
      <c r="K30" s="866"/>
      <c r="L30" s="863"/>
      <c r="M30" s="670"/>
      <c r="N30" s="670"/>
      <c r="O30" s="670"/>
      <c r="P30" s="670"/>
      <c r="Q30" s="673"/>
      <c r="R30" s="845"/>
      <c r="S30" s="670"/>
      <c r="T30" s="670"/>
      <c r="U30" s="516"/>
      <c r="V30" s="516"/>
      <c r="W30" s="1588"/>
      <c r="X30" s="1588"/>
      <c r="Y30" s="1588"/>
      <c r="Z30" s="1588"/>
      <c r="AA30" s="1589"/>
    </row>
    <row r="31" spans="1:27" hidden="1">
      <c r="A31" s="4">
        <v>1972</v>
      </c>
      <c r="B31" s="668"/>
      <c r="C31" s="828"/>
      <c r="D31" s="669"/>
      <c r="E31" s="670"/>
      <c r="F31" s="670"/>
      <c r="G31" s="670"/>
      <c r="H31" s="670"/>
      <c r="I31" s="673"/>
      <c r="J31" s="838"/>
      <c r="K31" s="866"/>
      <c r="L31" s="863"/>
      <c r="M31" s="670"/>
      <c r="N31" s="670"/>
      <c r="O31" s="670"/>
      <c r="P31" s="670"/>
      <c r="Q31" s="673"/>
      <c r="R31" s="845"/>
      <c r="S31" s="670"/>
      <c r="T31" s="670"/>
      <c r="U31" s="516"/>
      <c r="V31" s="516"/>
      <c r="W31" s="1588"/>
      <c r="X31" s="1588"/>
      <c r="Y31" s="1588"/>
      <c r="Z31" s="1588"/>
      <c r="AA31" s="1589"/>
    </row>
    <row r="32" spans="1:27" hidden="1">
      <c r="A32" s="4">
        <v>1973</v>
      </c>
      <c r="B32" s="668"/>
      <c r="C32" s="828"/>
      <c r="D32" s="669"/>
      <c r="E32" s="670"/>
      <c r="F32" s="670"/>
      <c r="G32" s="670"/>
      <c r="H32" s="670"/>
      <c r="I32" s="673"/>
      <c r="J32" s="838"/>
      <c r="K32" s="866"/>
      <c r="L32" s="863"/>
      <c r="M32" s="670"/>
      <c r="N32" s="670"/>
      <c r="O32" s="670"/>
      <c r="P32" s="670"/>
      <c r="Q32" s="673"/>
      <c r="R32" s="845"/>
      <c r="S32" s="670"/>
      <c r="T32" s="670"/>
      <c r="U32" s="516"/>
      <c r="V32" s="516"/>
      <c r="W32" s="1588"/>
      <c r="X32" s="1588"/>
      <c r="Y32" s="1588"/>
      <c r="Z32" s="1588"/>
      <c r="AA32" s="1589"/>
    </row>
    <row r="33" spans="1:27" hidden="1">
      <c r="A33" s="4">
        <v>1974</v>
      </c>
      <c r="B33" s="668"/>
      <c r="C33" s="828"/>
      <c r="D33" s="669"/>
      <c r="E33" s="670"/>
      <c r="F33" s="670"/>
      <c r="G33" s="670"/>
      <c r="H33" s="670"/>
      <c r="I33" s="673"/>
      <c r="J33" s="838"/>
      <c r="K33" s="866"/>
      <c r="L33" s="863"/>
      <c r="M33" s="670"/>
      <c r="N33" s="670"/>
      <c r="O33" s="670"/>
      <c r="P33" s="670"/>
      <c r="Q33" s="673"/>
      <c r="R33" s="845"/>
      <c r="S33" s="670"/>
      <c r="T33" s="670"/>
      <c r="U33" s="516"/>
      <c r="V33" s="516"/>
      <c r="W33" s="1588"/>
      <c r="X33" s="1588"/>
      <c r="Y33" s="1588"/>
      <c r="Z33" s="1588"/>
      <c r="AA33" s="1589"/>
    </row>
    <row r="34" spans="1:27" hidden="1">
      <c r="A34" s="4">
        <v>1975</v>
      </c>
      <c r="B34" s="668"/>
      <c r="C34" s="828"/>
      <c r="D34" s="669"/>
      <c r="E34" s="670"/>
      <c r="F34" s="670"/>
      <c r="G34" s="670"/>
      <c r="H34" s="670"/>
      <c r="I34" s="673"/>
      <c r="J34" s="838"/>
      <c r="K34" s="866"/>
      <c r="L34" s="863"/>
      <c r="M34" s="670"/>
      <c r="N34" s="670"/>
      <c r="O34" s="670"/>
      <c r="P34" s="670"/>
      <c r="Q34" s="673"/>
      <c r="R34" s="845"/>
      <c r="S34" s="670"/>
      <c r="T34" s="670"/>
      <c r="U34" s="516"/>
      <c r="V34" s="516"/>
      <c r="W34" s="1588"/>
      <c r="X34" s="1588"/>
      <c r="Y34" s="1588"/>
      <c r="Z34" s="1588"/>
      <c r="AA34" s="1589"/>
    </row>
    <row r="35" spans="1:27" hidden="1">
      <c r="A35" s="4">
        <v>1976</v>
      </c>
      <c r="B35" s="668"/>
      <c r="C35" s="828"/>
      <c r="D35" s="669"/>
      <c r="E35" s="670"/>
      <c r="F35" s="670"/>
      <c r="G35" s="670"/>
      <c r="H35" s="670"/>
      <c r="I35" s="673"/>
      <c r="J35" s="838"/>
      <c r="K35" s="866"/>
      <c r="L35" s="863"/>
      <c r="M35" s="670"/>
      <c r="N35" s="670"/>
      <c r="O35" s="670"/>
      <c r="P35" s="670"/>
      <c r="Q35" s="673"/>
      <c r="R35" s="845"/>
      <c r="S35" s="670"/>
      <c r="T35" s="670"/>
      <c r="U35" s="516"/>
      <c r="V35" s="516"/>
      <c r="W35" s="1588"/>
      <c r="X35" s="1588"/>
      <c r="Y35" s="1588"/>
      <c r="Z35" s="1588"/>
      <c r="AA35" s="1589"/>
    </row>
    <row r="36" spans="1:27" hidden="1">
      <c r="A36" s="4">
        <v>1977</v>
      </c>
      <c r="B36" s="668"/>
      <c r="C36" s="828"/>
      <c r="D36" s="669"/>
      <c r="E36" s="670"/>
      <c r="F36" s="670"/>
      <c r="G36" s="670"/>
      <c r="H36" s="670"/>
      <c r="I36" s="673"/>
      <c r="J36" s="838"/>
      <c r="K36" s="866"/>
      <c r="L36" s="863"/>
      <c r="M36" s="670"/>
      <c r="N36" s="670"/>
      <c r="O36" s="670"/>
      <c r="P36" s="670"/>
      <c r="Q36" s="673"/>
      <c r="R36" s="845"/>
      <c r="S36" s="670"/>
      <c r="T36" s="670"/>
      <c r="U36" s="516"/>
      <c r="V36" s="516"/>
      <c r="W36" s="1588"/>
      <c r="X36" s="1588"/>
      <c r="Y36" s="1588"/>
      <c r="Z36" s="1588"/>
      <c r="AA36" s="1589"/>
    </row>
    <row r="37" spans="1:27" hidden="1">
      <c r="A37" s="4">
        <v>1978</v>
      </c>
      <c r="B37" s="668"/>
      <c r="C37" s="828"/>
      <c r="D37" s="669"/>
      <c r="E37" s="670"/>
      <c r="F37" s="670"/>
      <c r="G37" s="670"/>
      <c r="H37" s="670"/>
      <c r="I37" s="673"/>
      <c r="J37" s="838"/>
      <c r="K37" s="866"/>
      <c r="L37" s="863"/>
      <c r="M37" s="670"/>
      <c r="N37" s="670"/>
      <c r="O37" s="670"/>
      <c r="P37" s="670"/>
      <c r="Q37" s="673"/>
      <c r="R37" s="845"/>
      <c r="S37" s="670"/>
      <c r="T37" s="670"/>
      <c r="U37" s="516"/>
      <c r="V37" s="516"/>
      <c r="W37" s="1588"/>
      <c r="X37" s="1588"/>
      <c r="Y37" s="1588"/>
      <c r="Z37" s="1588"/>
      <c r="AA37" s="1589"/>
    </row>
    <row r="38" spans="1:27" s="1" customFormat="1">
      <c r="A38" s="674">
        <v>1979</v>
      </c>
      <c r="B38" s="668"/>
      <c r="C38" s="829">
        <v>796.62527999999998</v>
      </c>
      <c r="D38" s="675">
        <f>F38+H38*F38/(F38+G38)</f>
        <v>496.69157747830059</v>
      </c>
      <c r="E38" s="676">
        <f>C38-D38</f>
        <v>299.93370252169939</v>
      </c>
      <c r="F38" s="675">
        <v>387.22837199999998</v>
      </c>
      <c r="G38" s="675">
        <v>46.272745</v>
      </c>
      <c r="H38" s="675">
        <v>122.54376300000001</v>
      </c>
      <c r="I38" s="830">
        <v>107.49469999999999</v>
      </c>
      <c r="J38" s="838"/>
      <c r="K38" s="866"/>
      <c r="L38" s="863"/>
      <c r="M38" s="670"/>
      <c r="N38" s="670"/>
      <c r="O38" s="670"/>
      <c r="P38" s="670"/>
      <c r="Q38" s="673"/>
      <c r="R38" s="845">
        <f>Dataincome!EL91/Dataincome!EJ91*(D38-J38)</f>
        <v>375.01504142979604</v>
      </c>
      <c r="S38" s="670">
        <f>Dataincome!EM91/Dataincome!EJ91*(D38-J38)</f>
        <v>121.67653604850454</v>
      </c>
      <c r="T38" s="670"/>
      <c r="U38" s="516"/>
      <c r="V38" s="516"/>
      <c r="W38" s="1376"/>
      <c r="X38" s="1376"/>
      <c r="Y38" s="516"/>
      <c r="Z38" s="516"/>
      <c r="AA38" s="667"/>
    </row>
    <row r="39" spans="1:27" s="1" customFormat="1">
      <c r="A39" s="682">
        <v>1980</v>
      </c>
      <c r="B39" s="668"/>
      <c r="C39" s="829">
        <v>920.37880099999995</v>
      </c>
      <c r="D39" s="675">
        <f t="shared" ref="D39:D70" si="0">F39+H39*F39/(F39+G39)</f>
        <v>586.87134560808681</v>
      </c>
      <c r="E39" s="676">
        <f t="shared" ref="E39:E70" si="1">C39-D39</f>
        <v>333.50745539191314</v>
      </c>
      <c r="F39" s="675">
        <v>458.03602599999999</v>
      </c>
      <c r="G39" s="675">
        <v>53.992195000000002</v>
      </c>
      <c r="H39" s="675">
        <v>144.02212</v>
      </c>
      <c r="I39" s="830">
        <v>112.65130000000001</v>
      </c>
      <c r="J39" s="838"/>
      <c r="K39" s="866"/>
      <c r="L39" s="863"/>
      <c r="M39" s="670"/>
      <c r="N39" s="670"/>
      <c r="O39" s="670"/>
      <c r="P39" s="670"/>
      <c r="Q39" s="673"/>
      <c r="R39" s="845">
        <f>Dataincome!EL92/Dataincome!EJ92*(D39-J39)</f>
        <v>443.10310858208965</v>
      </c>
      <c r="S39" s="670">
        <f>Dataincome!EM92/Dataincome!EJ92*(D39-J39)</f>
        <v>143.76823702599719</v>
      </c>
      <c r="T39" s="670"/>
      <c r="U39" s="516"/>
      <c r="V39" s="516"/>
      <c r="W39" s="1376"/>
      <c r="X39" s="1376"/>
      <c r="Y39" s="516"/>
      <c r="Z39" s="516"/>
      <c r="AA39" s="667"/>
    </row>
    <row r="40" spans="1:27" s="1" customFormat="1">
      <c r="A40" s="682">
        <v>1981</v>
      </c>
      <c r="B40" s="668"/>
      <c r="C40" s="829">
        <v>1049.3766370000001</v>
      </c>
      <c r="D40" s="675">
        <f t="shared" si="0"/>
        <v>687.65048195339193</v>
      </c>
      <c r="E40" s="676">
        <f t="shared" si="1"/>
        <v>361.72615504660814</v>
      </c>
      <c r="F40" s="675">
        <v>537.41090199999996</v>
      </c>
      <c r="G40" s="675">
        <v>62.532951999999995</v>
      </c>
      <c r="H40" s="675">
        <v>167.721407</v>
      </c>
      <c r="I40" s="830">
        <v>114.18730000000001</v>
      </c>
      <c r="J40" s="838"/>
      <c r="K40" s="866"/>
      <c r="L40" s="863"/>
      <c r="M40" s="670"/>
      <c r="N40" s="670"/>
      <c r="O40" s="670"/>
      <c r="P40" s="670"/>
      <c r="Q40" s="673"/>
      <c r="R40" s="845">
        <f>Dataincome!EL93/Dataincome!EJ93*(D40-J40)</f>
        <v>519.19397403157427</v>
      </c>
      <c r="S40" s="670">
        <f>Dataincome!EM93/Dataincome!EJ93*(D40-J40)</f>
        <v>168.4565079218176</v>
      </c>
      <c r="T40" s="670"/>
      <c r="U40" s="516"/>
      <c r="V40" s="516"/>
      <c r="W40" s="1376"/>
      <c r="X40" s="1376"/>
      <c r="Y40" s="516"/>
      <c r="Z40" s="516"/>
      <c r="AA40" s="667"/>
    </row>
    <row r="41" spans="1:27" s="1" customFormat="1">
      <c r="A41" s="682">
        <v>1982</v>
      </c>
      <c r="B41" s="668"/>
      <c r="C41" s="831">
        <v>1181.220679</v>
      </c>
      <c r="D41" s="675">
        <f t="shared" si="0"/>
        <v>793.82004983806951</v>
      </c>
      <c r="E41" s="676">
        <f t="shared" si="1"/>
        <v>387.40062916193051</v>
      </c>
      <c r="F41" s="670">
        <v>622.43966799999998</v>
      </c>
      <c r="G41" s="670">
        <v>70.560985000000002</v>
      </c>
      <c r="H41" s="670">
        <v>190.80839900000001</v>
      </c>
      <c r="I41" s="673">
        <v>120.8197</v>
      </c>
      <c r="J41" s="838"/>
      <c r="K41" s="866"/>
      <c r="L41" s="863"/>
      <c r="M41" s="670"/>
      <c r="N41" s="670"/>
      <c r="O41" s="670"/>
      <c r="P41" s="670"/>
      <c r="Q41" s="673"/>
      <c r="R41" s="845">
        <f>Dataincome!EL94/Dataincome!EJ94*(D41-J41)</f>
        <v>599.35475529748032</v>
      </c>
      <c r="S41" s="670">
        <f>Dataincome!EM94/Dataincome!EJ94*(D41-J41)</f>
        <v>194.46529454058918</v>
      </c>
      <c r="T41" s="670"/>
      <c r="U41" s="516"/>
      <c r="V41" s="516"/>
      <c r="W41" s="1376"/>
      <c r="X41" s="1376"/>
      <c r="Y41" s="516"/>
      <c r="Z41" s="516"/>
      <c r="AA41" s="667"/>
    </row>
    <row r="42" spans="1:27" s="1" customFormat="1">
      <c r="A42" s="682">
        <v>1983</v>
      </c>
      <c r="B42" s="668"/>
      <c r="C42" s="831">
        <v>1303.2460169999999</v>
      </c>
      <c r="D42" s="675">
        <f t="shared" si="0"/>
        <v>887.00679882117947</v>
      </c>
      <c r="E42" s="676">
        <f t="shared" si="1"/>
        <v>416.23921817882047</v>
      </c>
      <c r="F42" s="670">
        <v>709.58436300000005</v>
      </c>
      <c r="G42" s="670">
        <v>77.986163000000005</v>
      </c>
      <c r="H42" s="670">
        <v>196.92187200000001</v>
      </c>
      <c r="I42" s="673">
        <v>126.48219999999999</v>
      </c>
      <c r="J42" s="838"/>
      <c r="K42" s="866"/>
      <c r="L42" s="863"/>
      <c r="M42" s="670"/>
      <c r="N42" s="670"/>
      <c r="O42" s="670"/>
      <c r="P42" s="670"/>
      <c r="Q42" s="673"/>
      <c r="R42" s="845">
        <f>Dataincome!EL95/Dataincome!EJ95*(D42-J42)</f>
        <v>669.7131710935198</v>
      </c>
      <c r="S42" s="670">
        <f>Dataincome!EM95/Dataincome!EJ95*(D42-J42)</f>
        <v>217.2936277276597</v>
      </c>
      <c r="T42" s="670"/>
      <c r="U42" s="516"/>
      <c r="V42" s="516"/>
      <c r="W42" s="1376"/>
      <c r="X42" s="1376"/>
      <c r="Y42" s="516"/>
      <c r="Z42" s="516"/>
      <c r="AA42" s="667"/>
    </row>
    <row r="43" spans="1:27" s="1" customFormat="1">
      <c r="A43" s="682">
        <v>1984</v>
      </c>
      <c r="B43" s="668"/>
      <c r="C43" s="832">
        <v>1430.4198040000001</v>
      </c>
      <c r="D43" s="675">
        <f t="shared" si="0"/>
        <v>984.63001565371405</v>
      </c>
      <c r="E43" s="676">
        <f t="shared" si="1"/>
        <v>445.78978834628606</v>
      </c>
      <c r="F43" s="683">
        <v>785.95230900000001</v>
      </c>
      <c r="G43" s="683">
        <v>83.466952000000006</v>
      </c>
      <c r="H43" s="683">
        <v>219.77698000000001</v>
      </c>
      <c r="I43" s="684">
        <v>130.7158</v>
      </c>
      <c r="J43" s="838"/>
      <c r="K43" s="866"/>
      <c r="L43" s="863"/>
      <c r="M43" s="670"/>
      <c r="N43" s="670"/>
      <c r="O43" s="670"/>
      <c r="P43" s="670"/>
      <c r="Q43" s="673"/>
      <c r="R43" s="845">
        <f>Dataincome!EL96/Dataincome!EJ96*(D43-J43)</f>
        <v>743.42123534303346</v>
      </c>
      <c r="S43" s="670">
        <f>Dataincome!EM96/Dataincome!EJ96*(D43-J43)</f>
        <v>241.20878031068054</v>
      </c>
      <c r="T43" s="670"/>
      <c r="U43" s="516"/>
      <c r="V43" s="516"/>
      <c r="W43" s="1376"/>
      <c r="X43" s="1376"/>
      <c r="Y43" s="516"/>
      <c r="Z43" s="516"/>
      <c r="AA43" s="667"/>
    </row>
    <row r="44" spans="1:27" s="1" customFormat="1">
      <c r="A44" s="682">
        <v>1985</v>
      </c>
      <c r="B44" s="668"/>
      <c r="C44" s="832">
        <v>1498.4791029999999</v>
      </c>
      <c r="D44" s="675">
        <f t="shared" si="0"/>
        <v>1049.8789161771101</v>
      </c>
      <c r="E44" s="676">
        <f t="shared" si="1"/>
        <v>448.60018682288978</v>
      </c>
      <c r="F44" s="683">
        <v>852.27443000000005</v>
      </c>
      <c r="G44" s="683">
        <v>87.077562</v>
      </c>
      <c r="H44" s="683">
        <v>217.79389499999999</v>
      </c>
      <c r="I44" s="684">
        <v>130.91319999999999</v>
      </c>
      <c r="J44" s="838"/>
      <c r="K44" s="866"/>
      <c r="L44" s="863"/>
      <c r="M44" s="670"/>
      <c r="N44" s="670"/>
      <c r="O44" s="670"/>
      <c r="P44" s="670"/>
      <c r="Q44" s="673"/>
      <c r="R44" s="845">
        <f>Dataincome!EL97/Dataincome!EJ97*(D44-J44)</f>
        <v>790.17489011063549</v>
      </c>
      <c r="S44" s="670">
        <f>Dataincome!EM97/Dataincome!EJ97*(D44-J44)</f>
        <v>259.70402606647463</v>
      </c>
      <c r="T44" s="670"/>
      <c r="U44" s="516"/>
      <c r="V44" s="516"/>
      <c r="W44" s="1376"/>
      <c r="X44" s="1376"/>
      <c r="Y44" s="516"/>
      <c r="Z44" s="516"/>
      <c r="AA44" s="667"/>
    </row>
    <row r="45" spans="1:27" s="1" customFormat="1">
      <c r="A45" s="682">
        <v>1986</v>
      </c>
      <c r="B45" s="668"/>
      <c r="C45" s="832">
        <v>1563.9847080000002</v>
      </c>
      <c r="D45" s="675">
        <f t="shared" si="0"/>
        <v>1123.4047137129173</v>
      </c>
      <c r="E45" s="676">
        <f t="shared" si="1"/>
        <v>440.57999428708285</v>
      </c>
      <c r="F45" s="683">
        <v>907.92866900000001</v>
      </c>
      <c r="G45" s="683">
        <v>88.944910000000007</v>
      </c>
      <c r="H45" s="683">
        <v>236.58507900000001</v>
      </c>
      <c r="I45" s="684">
        <v>125.58969999999999</v>
      </c>
      <c r="J45" s="838"/>
      <c r="K45" s="866"/>
      <c r="L45" s="863"/>
      <c r="M45" s="670"/>
      <c r="N45" s="670"/>
      <c r="O45" s="670"/>
      <c r="P45" s="670"/>
      <c r="Q45" s="673"/>
      <c r="R45" s="845">
        <f>Dataincome!EL98/Dataincome!EJ98*(D45-J45)</f>
        <v>845.47602928419303</v>
      </c>
      <c r="S45" s="670">
        <f>Dataincome!EM98/Dataincome!EJ98*(D45-J45)</f>
        <v>277.9286844287243</v>
      </c>
      <c r="T45" s="670"/>
      <c r="U45" s="516"/>
      <c r="V45" s="516"/>
      <c r="W45" s="1376"/>
      <c r="X45" s="1376"/>
      <c r="Y45" s="516"/>
      <c r="Z45" s="516"/>
      <c r="AA45" s="667"/>
    </row>
    <row r="46" spans="1:27" s="1" customFormat="1">
      <c r="A46" s="682">
        <v>1987</v>
      </c>
      <c r="B46" s="668"/>
      <c r="C46" s="832">
        <v>1652.306918</v>
      </c>
      <c r="D46" s="675">
        <f t="shared" si="0"/>
        <v>1209.2094190538724</v>
      </c>
      <c r="E46" s="676">
        <f t="shared" si="1"/>
        <v>443.09749894612764</v>
      </c>
      <c r="F46" s="683">
        <v>965.46677499999998</v>
      </c>
      <c r="G46" s="683">
        <v>91.533405000000002</v>
      </c>
      <c r="H46" s="683">
        <v>266.85125300000004</v>
      </c>
      <c r="I46" s="684">
        <v>122.9588</v>
      </c>
      <c r="J46" s="838"/>
      <c r="K46" s="866"/>
      <c r="L46" s="863"/>
      <c r="M46" s="670"/>
      <c r="N46" s="670"/>
      <c r="O46" s="670"/>
      <c r="P46" s="670"/>
      <c r="Q46" s="673"/>
      <c r="R46" s="845">
        <f>Dataincome!EL99/Dataincome!EJ99*(D46-J46)</f>
        <v>912.52986523568995</v>
      </c>
      <c r="S46" s="670">
        <f>Dataincome!EM99/Dataincome!EJ99*(D46-J46)</f>
        <v>296.6795538181824</v>
      </c>
      <c r="T46" s="670"/>
      <c r="U46" s="516"/>
      <c r="V46" s="516"/>
      <c r="W46" s="1376"/>
      <c r="X46" s="1376"/>
      <c r="Y46" s="516"/>
      <c r="Z46" s="516"/>
      <c r="AA46" s="667"/>
    </row>
    <row r="47" spans="1:27" s="1" customFormat="1">
      <c r="A47" s="682">
        <v>1988</v>
      </c>
      <c r="B47" s="668"/>
      <c r="C47" s="832">
        <v>1747.2856790000001</v>
      </c>
      <c r="D47" s="675">
        <f t="shared" si="0"/>
        <v>1312.2317697250187</v>
      </c>
      <c r="E47" s="676">
        <f t="shared" si="1"/>
        <v>435.05390927498138</v>
      </c>
      <c r="F47" s="683">
        <v>1028.046098</v>
      </c>
      <c r="G47" s="683">
        <v>95.369410999999999</v>
      </c>
      <c r="H47" s="683">
        <v>310.54890600000004</v>
      </c>
      <c r="I47" s="684">
        <v>109.623</v>
      </c>
      <c r="J47" s="838"/>
      <c r="K47" s="866"/>
      <c r="L47" s="863"/>
      <c r="M47" s="670"/>
      <c r="N47" s="670"/>
      <c r="O47" s="670"/>
      <c r="P47" s="670"/>
      <c r="Q47" s="673"/>
      <c r="R47" s="845">
        <f>Dataincome!EL100/Dataincome!EJ100*(D47-J47)</f>
        <v>995.65564288783548</v>
      </c>
      <c r="S47" s="670">
        <f>Dataincome!EM100/Dataincome!EJ100*(D47-J47)</f>
        <v>316.57612683718315</v>
      </c>
      <c r="T47" s="670"/>
      <c r="U47" s="516"/>
      <c r="V47" s="516"/>
      <c r="W47" s="1376"/>
      <c r="X47" s="1376"/>
      <c r="Y47" s="516"/>
      <c r="Z47" s="516"/>
      <c r="AA47" s="667"/>
    </row>
    <row r="48" spans="1:27" s="1" customFormat="1">
      <c r="A48" s="682">
        <v>1989</v>
      </c>
      <c r="B48" s="668"/>
      <c r="C48" s="832">
        <v>1877.0236649999999</v>
      </c>
      <c r="D48" s="675">
        <f t="shared" si="0"/>
        <v>1441.0472025493843</v>
      </c>
      <c r="E48" s="676">
        <f t="shared" si="1"/>
        <v>435.9764624506156</v>
      </c>
      <c r="F48" s="683">
        <v>1090.0887320000002</v>
      </c>
      <c r="G48" s="683">
        <v>99.482934</v>
      </c>
      <c r="H48" s="683">
        <v>382.98740299999997</v>
      </c>
      <c r="I48" s="684">
        <v>102.771</v>
      </c>
      <c r="J48" s="838"/>
      <c r="K48" s="866"/>
      <c r="L48" s="863"/>
      <c r="M48" s="670"/>
      <c r="N48" s="670"/>
      <c r="O48" s="670"/>
      <c r="P48" s="670"/>
      <c r="Q48" s="673"/>
      <c r="R48" s="845">
        <f>Dataincome!EL101/Dataincome!EJ101*(D48-J48)</f>
        <v>1097.5928792566956</v>
      </c>
      <c r="S48" s="670">
        <f>Dataincome!EM101/Dataincome!EJ101*(D48-J48)</f>
        <v>343.45432329268885</v>
      </c>
      <c r="T48" s="670"/>
      <c r="U48" s="516"/>
      <c r="V48" s="516"/>
      <c r="W48" s="1376"/>
      <c r="X48" s="1376"/>
      <c r="Y48" s="516"/>
      <c r="Z48" s="516"/>
      <c r="AA48" s="667"/>
    </row>
    <row r="49" spans="1:27" s="1" customFormat="1">
      <c r="A49" s="682">
        <v>1990</v>
      </c>
      <c r="B49" s="668"/>
      <c r="C49" s="832">
        <v>2032.8358109999999</v>
      </c>
      <c r="D49" s="675">
        <f t="shared" si="0"/>
        <v>1582.5360288062761</v>
      </c>
      <c r="E49" s="676">
        <f t="shared" si="1"/>
        <v>450.29978219372379</v>
      </c>
      <c r="F49" s="683">
        <v>1156.626111</v>
      </c>
      <c r="G49" s="683">
        <v>102.92960400000001</v>
      </c>
      <c r="H49" s="683">
        <v>463.81217400000003</v>
      </c>
      <c r="I49" s="684">
        <v>103.3888</v>
      </c>
      <c r="J49" s="838"/>
      <c r="K49" s="866"/>
      <c r="L49" s="863"/>
      <c r="M49" s="670"/>
      <c r="N49" s="670"/>
      <c r="O49" s="670"/>
      <c r="P49" s="670"/>
      <c r="Q49" s="673"/>
      <c r="R49" s="845">
        <f>Dataincome!EL102/Dataincome!EJ102*(D49-J49)</f>
        <v>1204.3884065502273</v>
      </c>
      <c r="S49" s="670">
        <f>Dataincome!EM102/Dataincome!EJ102*(D49-J49)</f>
        <v>378.14762225604898</v>
      </c>
      <c r="T49" s="670"/>
      <c r="U49" s="516"/>
      <c r="V49" s="516"/>
      <c r="W49" s="1376"/>
      <c r="X49" s="1376"/>
      <c r="Y49" s="1167"/>
      <c r="Z49" s="1167"/>
      <c r="AA49" s="1597"/>
    </row>
    <row r="50" spans="1:27" s="1" customFormat="1">
      <c r="A50" s="682">
        <v>1991</v>
      </c>
      <c r="B50" s="668"/>
      <c r="C50" s="832">
        <v>2168.5240819999999</v>
      </c>
      <c r="D50" s="675">
        <f t="shared" si="0"/>
        <v>1698.2956864812534</v>
      </c>
      <c r="E50" s="676">
        <f t="shared" si="1"/>
        <v>470.22839551874654</v>
      </c>
      <c r="F50" s="683">
        <v>1236.013209</v>
      </c>
      <c r="G50" s="683">
        <v>104.628793</v>
      </c>
      <c r="H50" s="683">
        <v>501.41479200000003</v>
      </c>
      <c r="I50" s="684">
        <v>116.983</v>
      </c>
      <c r="J50" s="838"/>
      <c r="K50" s="866"/>
      <c r="L50" s="863"/>
      <c r="M50" s="670"/>
      <c r="N50" s="670"/>
      <c r="O50" s="670"/>
      <c r="P50" s="670"/>
      <c r="Q50" s="673"/>
      <c r="R50" s="845">
        <f>Dataincome!EL103/Dataincome!EJ103*(D50-J50)</f>
        <v>1292.0522984163954</v>
      </c>
      <c r="S50" s="670">
        <f>Dataincome!EM103/Dataincome!EJ103*(D50-J50)</f>
        <v>406.24338806485798</v>
      </c>
      <c r="T50" s="670"/>
      <c r="U50" s="516"/>
      <c r="V50" s="516"/>
      <c r="W50" s="1376"/>
      <c r="X50" s="1376"/>
      <c r="Y50" s="1167"/>
      <c r="Z50" s="1167"/>
      <c r="AA50" s="1597"/>
    </row>
    <row r="51" spans="1:27" s="1" customFormat="1">
      <c r="A51" s="682">
        <v>1992</v>
      </c>
      <c r="B51" s="668"/>
      <c r="C51" s="832">
        <v>2191.2061060000001</v>
      </c>
      <c r="D51" s="675">
        <f t="shared" si="0"/>
        <v>1739.0572174077925</v>
      </c>
      <c r="E51" s="676">
        <f t="shared" si="1"/>
        <v>452.14888859220764</v>
      </c>
      <c r="F51" s="683">
        <v>1302.7650020000001</v>
      </c>
      <c r="G51" s="683">
        <v>104.24896200000001</v>
      </c>
      <c r="H51" s="683">
        <v>471.20489000000003</v>
      </c>
      <c r="I51" s="684">
        <v>111.0919</v>
      </c>
      <c r="J51" s="838"/>
      <c r="K51" s="866"/>
      <c r="L51" s="863"/>
      <c r="M51" s="670"/>
      <c r="N51" s="670"/>
      <c r="O51" s="670"/>
      <c r="P51" s="670"/>
      <c r="Q51" s="673"/>
      <c r="R51" s="845">
        <f>Dataincome!EL104/Dataincome!EJ104*(D51-J51)</f>
        <v>1323.2105255371966</v>
      </c>
      <c r="S51" s="670">
        <f>Dataincome!EM104/Dataincome!EJ104*(D51-J51)</f>
        <v>415.84669187059592</v>
      </c>
      <c r="T51" s="670"/>
      <c r="U51" s="516"/>
      <c r="V51" s="516"/>
      <c r="W51" s="1376"/>
      <c r="X51" s="1376"/>
      <c r="Y51" s="1167"/>
      <c r="Z51" s="1167"/>
      <c r="AA51" s="1597"/>
    </row>
    <row r="52" spans="1:27" s="1" customFormat="1">
      <c r="A52" s="682">
        <v>1993</v>
      </c>
      <c r="B52" s="668"/>
      <c r="C52" s="832">
        <v>2154.6719470000003</v>
      </c>
      <c r="D52" s="675">
        <f t="shared" si="0"/>
        <v>1728.2306604282403</v>
      </c>
      <c r="E52" s="676">
        <f t="shared" si="1"/>
        <v>426.44128657175997</v>
      </c>
      <c r="F52" s="683">
        <v>1349.265641</v>
      </c>
      <c r="G52" s="683">
        <v>102.921057</v>
      </c>
      <c r="H52" s="683">
        <v>407.87221099999999</v>
      </c>
      <c r="I52" s="684">
        <v>102.1006</v>
      </c>
      <c r="J52" s="838"/>
      <c r="K52" s="866"/>
      <c r="L52" s="863"/>
      <c r="M52" s="670"/>
      <c r="N52" s="670"/>
      <c r="O52" s="670"/>
      <c r="P52" s="670"/>
      <c r="Q52" s="673"/>
      <c r="R52" s="845">
        <f>Dataincome!EL105/Dataincome!EJ105*(D52-J52)</f>
        <v>1316.9356135318367</v>
      </c>
      <c r="S52" s="670">
        <f>Dataincome!EM105/Dataincome!EJ105*(D52-J52)</f>
        <v>411.29504689640373</v>
      </c>
      <c r="T52" s="670"/>
      <c r="U52" s="516"/>
      <c r="V52" s="516"/>
      <c r="W52" s="1376"/>
      <c r="X52" s="1376"/>
      <c r="Y52" s="1167"/>
      <c r="Z52" s="1598"/>
      <c r="AA52" s="1599"/>
    </row>
    <row r="53" spans="1:27" s="1" customFormat="1">
      <c r="A53" s="682">
        <v>1994</v>
      </c>
      <c r="B53" s="668"/>
      <c r="C53" s="832">
        <v>2144.0167219999998</v>
      </c>
      <c r="D53" s="675">
        <f t="shared" si="0"/>
        <v>1732.5608099066594</v>
      </c>
      <c r="E53" s="676">
        <f t="shared" si="1"/>
        <v>411.45591209334043</v>
      </c>
      <c r="F53" s="683">
        <v>1388.730982</v>
      </c>
      <c r="G53" s="683">
        <v>102.644324</v>
      </c>
      <c r="H53" s="683">
        <v>369.243087</v>
      </c>
      <c r="I53" s="684">
        <v>95.726649999999992</v>
      </c>
      <c r="J53" s="838"/>
      <c r="K53" s="866"/>
      <c r="L53" s="863"/>
      <c r="M53" s="670"/>
      <c r="N53" s="670"/>
      <c r="O53" s="670"/>
      <c r="P53" s="670"/>
      <c r="Q53" s="673"/>
      <c r="R53" s="845">
        <f>Dataincome!EL106/Dataincome!EJ106*(D53-J53)</f>
        <v>1322.0575554307823</v>
      </c>
      <c r="S53" s="670">
        <f>Dataincome!EM106/Dataincome!EJ106*(D53-J53)</f>
        <v>410.50325447587727</v>
      </c>
      <c r="T53" s="670"/>
      <c r="U53" s="516"/>
      <c r="V53" s="516"/>
      <c r="W53" s="1376"/>
      <c r="X53" s="1376"/>
      <c r="Y53" s="1167"/>
      <c r="Z53" s="1598"/>
      <c r="AA53" s="1599"/>
    </row>
    <row r="54" spans="1:27" s="1" customFormat="1">
      <c r="A54" s="682">
        <v>1995</v>
      </c>
      <c r="B54" s="668"/>
      <c r="C54" s="832">
        <v>2195.6455720000004</v>
      </c>
      <c r="D54" s="675">
        <f t="shared" si="0"/>
        <v>1784.2962883758746</v>
      </c>
      <c r="E54" s="676">
        <f t="shared" si="1"/>
        <v>411.34928362412575</v>
      </c>
      <c r="F54" s="683">
        <v>1427.1062939999999</v>
      </c>
      <c r="G54" s="683">
        <v>103.35081100000001</v>
      </c>
      <c r="H54" s="683">
        <v>383.057637</v>
      </c>
      <c r="I54" s="684">
        <v>95.813679999999991</v>
      </c>
      <c r="J54" s="838"/>
      <c r="K54" s="866"/>
      <c r="L54" s="863"/>
      <c r="M54" s="670"/>
      <c r="N54" s="670"/>
      <c r="O54" s="670"/>
      <c r="P54" s="670"/>
      <c r="Q54" s="673"/>
      <c r="R54" s="845">
        <f>Dataincome!EL107/Dataincome!EJ107*(D54-J54)</f>
        <v>1361.9065919217473</v>
      </c>
      <c r="S54" s="670">
        <f>Dataincome!EM107/Dataincome!EJ107*(D54-J54)</f>
        <v>422.38969645412732</v>
      </c>
      <c r="T54" s="516"/>
      <c r="U54" s="516"/>
      <c r="V54" s="516"/>
      <c r="W54" s="1376"/>
      <c r="X54" s="1376"/>
      <c r="Y54" s="1167"/>
      <c r="Z54" s="1598"/>
      <c r="AA54" s="1599"/>
    </row>
    <row r="55" spans="1:27" s="1" customFormat="1">
      <c r="A55" s="682">
        <v>1996</v>
      </c>
      <c r="B55" s="668">
        <f t="shared" ref="B55:B72" si="2">C55+K55-J55</f>
        <v>3435.839504</v>
      </c>
      <c r="C55" s="832">
        <v>2188.8575040000001</v>
      </c>
      <c r="D55" s="675">
        <f t="shared" si="0"/>
        <v>1790.5775740443714</v>
      </c>
      <c r="E55" s="676">
        <f t="shared" si="1"/>
        <v>398.27992995562863</v>
      </c>
      <c r="F55" s="683">
        <v>1477.153591</v>
      </c>
      <c r="G55" s="683">
        <v>103.774202</v>
      </c>
      <c r="H55" s="683">
        <v>335.44290100000001</v>
      </c>
      <c r="I55" s="684">
        <v>93.046309999999991</v>
      </c>
      <c r="J55" s="838">
        <v>498.54700000000003</v>
      </c>
      <c r="K55" s="866">
        <f>L55+O55+Q55+P55</f>
        <v>1745.529</v>
      </c>
      <c r="L55" s="683">
        <v>487.685</v>
      </c>
      <c r="M55" s="670">
        <v>296.22899999999998</v>
      </c>
      <c r="N55" s="670">
        <v>191.45600000000002</v>
      </c>
      <c r="O55" s="670">
        <v>378.76299999999998</v>
      </c>
      <c r="P55" s="670">
        <f>X55+U55</f>
        <v>454.803</v>
      </c>
      <c r="Q55" s="673">
        <f>V55-U55</f>
        <v>424.27799999999996</v>
      </c>
      <c r="R55" s="845">
        <f>Dataincome!EL108/Dataincome!EJ108*(D55-J55)</f>
        <v>985.91498549725168</v>
      </c>
      <c r="S55" s="670">
        <f>Dataincome!EM108/Dataincome!EJ108*(D55-J55)</f>
        <v>306.11558854711973</v>
      </c>
      <c r="T55" s="670">
        <v>196.26999999999998</v>
      </c>
      <c r="U55" s="678">
        <v>248.37200000000001</v>
      </c>
      <c r="V55" s="678">
        <v>672.65</v>
      </c>
      <c r="W55" s="1376">
        <f t="shared" ref="W55:W71" si="3">U55/V55</f>
        <v>0.36924403478777973</v>
      </c>
      <c r="X55" s="678">
        <v>206.43099999999998</v>
      </c>
      <c r="Y55" s="1595">
        <v>94.591999999999999</v>
      </c>
      <c r="Z55" s="1598">
        <v>191.45599999999999</v>
      </c>
      <c r="AA55" s="1599">
        <v>201.637</v>
      </c>
    </row>
    <row r="56" spans="1:27" s="1" customFormat="1">
      <c r="A56" s="682">
        <v>1997</v>
      </c>
      <c r="B56" s="668">
        <f t="shared" si="2"/>
        <v>3597.7772950000003</v>
      </c>
      <c r="C56" s="832">
        <v>2235.5462950000001</v>
      </c>
      <c r="D56" s="675">
        <f t="shared" si="0"/>
        <v>1838.6507497343098</v>
      </c>
      <c r="E56" s="676">
        <f t="shared" si="1"/>
        <v>396.89554526569032</v>
      </c>
      <c r="F56" s="683">
        <v>1535.951292</v>
      </c>
      <c r="G56" s="683">
        <v>104.792828</v>
      </c>
      <c r="H56" s="683">
        <v>323.351631</v>
      </c>
      <c r="I56" s="684">
        <v>92.75564</v>
      </c>
      <c r="J56" s="838">
        <v>536.63599999999997</v>
      </c>
      <c r="K56" s="866">
        <f t="shared" ref="K56:K74" si="4">L56+O56+Q56+P56</f>
        <v>1898.8670000000002</v>
      </c>
      <c r="L56" s="683">
        <v>550.14700000000005</v>
      </c>
      <c r="M56" s="670">
        <v>304.40100000000001</v>
      </c>
      <c r="N56" s="670">
        <v>245.74600000000004</v>
      </c>
      <c r="O56" s="670">
        <v>442.279</v>
      </c>
      <c r="P56" s="670">
        <f t="shared" ref="P56:P74" si="5">X56+U56</f>
        <v>471.46199999999999</v>
      </c>
      <c r="Q56" s="673">
        <f t="shared" ref="Q56:Q74" si="6">V56-U56</f>
        <v>434.97900000000004</v>
      </c>
      <c r="R56" s="845">
        <f>Dataincome!EL109/Dataincome!EJ109*(D56-J56)</f>
        <v>993.00179617386937</v>
      </c>
      <c r="S56" s="670">
        <f>Dataincome!EM109/Dataincome!EJ109*(D56-J56)</f>
        <v>309.01295356044045</v>
      </c>
      <c r="T56" s="670">
        <v>192.68</v>
      </c>
      <c r="U56" s="843">
        <v>267.99</v>
      </c>
      <c r="V56" s="678">
        <v>702.96900000000005</v>
      </c>
      <c r="W56" s="1376">
        <f t="shared" si="3"/>
        <v>0.38122591465626504</v>
      </c>
      <c r="X56" s="678">
        <v>203.47199999999998</v>
      </c>
      <c r="Y56" s="1595">
        <v>112.00700000000001</v>
      </c>
      <c r="Z56" s="1598">
        <v>245.74600000000001</v>
      </c>
      <c r="AA56" s="1599">
        <v>192.39400000000001</v>
      </c>
    </row>
    <row r="57" spans="1:27" s="1" customFormat="1">
      <c r="A57" s="682">
        <v>1998</v>
      </c>
      <c r="B57" s="668">
        <f t="shared" si="2"/>
        <v>3765.3327920000002</v>
      </c>
      <c r="C57" s="832">
        <v>2274.5717919999997</v>
      </c>
      <c r="D57" s="675">
        <f>F57+H57*F57/(F57+G57)</f>
        <v>1877.9361909189467</v>
      </c>
      <c r="E57" s="676">
        <f t="shared" si="1"/>
        <v>396.63560108105298</v>
      </c>
      <c r="F57" s="683">
        <v>1589.5648410000001</v>
      </c>
      <c r="G57" s="683">
        <v>106.629751</v>
      </c>
      <c r="H57" s="683">
        <v>307.71561599999995</v>
      </c>
      <c r="I57" s="684">
        <v>94.731830000000002</v>
      </c>
      <c r="J57" s="838">
        <v>576.46100000000001</v>
      </c>
      <c r="K57" s="866">
        <f t="shared" si="4"/>
        <v>2067.2220000000002</v>
      </c>
      <c r="L57" s="683">
        <v>597.428</v>
      </c>
      <c r="M57" s="670">
        <v>306.30599999999998</v>
      </c>
      <c r="N57" s="670">
        <v>291.12200000000001</v>
      </c>
      <c r="O57" s="670">
        <v>517.24599999999998</v>
      </c>
      <c r="P57" s="670">
        <f t="shared" si="5"/>
        <v>494.51300000000003</v>
      </c>
      <c r="Q57" s="673">
        <f t="shared" si="6"/>
        <v>458.03500000000003</v>
      </c>
      <c r="R57" s="845">
        <f>Dataincome!EL110/Dataincome!EJ110*(D57-J57)</f>
        <v>992.25214746792744</v>
      </c>
      <c r="S57" s="670">
        <f>Dataincome!EM110/Dataincome!EJ110*(D57-J57)</f>
        <v>309.22304345101929</v>
      </c>
      <c r="T57" s="670">
        <v>195.93099999999998</v>
      </c>
      <c r="U57" s="843">
        <v>287.041</v>
      </c>
      <c r="V57" s="678">
        <v>745.07600000000002</v>
      </c>
      <c r="W57" s="1376">
        <f t="shared" si="3"/>
        <v>0.38525063215027727</v>
      </c>
      <c r="X57" s="678">
        <v>207.47200000000001</v>
      </c>
      <c r="Y57" s="1595">
        <v>118.712</v>
      </c>
      <c r="Z57" s="1598">
        <v>291.12199999999996</v>
      </c>
      <c r="AA57" s="1599">
        <v>187.59399999999999</v>
      </c>
    </row>
    <row r="58" spans="1:27" s="1" customFormat="1">
      <c r="A58" s="682">
        <v>1999</v>
      </c>
      <c r="B58" s="668">
        <f t="shared" si="2"/>
        <v>4032.7576789999994</v>
      </c>
      <c r="C58" s="832">
        <v>2404.5036789999999</v>
      </c>
      <c r="D58" s="675">
        <f t="shared" si="0"/>
        <v>1986.0038866983432</v>
      </c>
      <c r="E58" s="676">
        <f t="shared" si="1"/>
        <v>418.49979230165673</v>
      </c>
      <c r="F58" s="683">
        <v>1633.7467020000001</v>
      </c>
      <c r="G58" s="683">
        <v>108.93863</v>
      </c>
      <c r="H58" s="683">
        <v>375.74578000000002</v>
      </c>
      <c r="I58" s="684">
        <v>103.0055</v>
      </c>
      <c r="J58" s="838">
        <v>591.62099999999998</v>
      </c>
      <c r="K58" s="866">
        <f t="shared" si="4"/>
        <v>2219.875</v>
      </c>
      <c r="L58" s="683">
        <v>670.69899999999996</v>
      </c>
      <c r="M58" s="670">
        <v>353.50900000000001</v>
      </c>
      <c r="N58" s="670">
        <v>317.18999999999994</v>
      </c>
      <c r="O58" s="670">
        <v>574.40300000000002</v>
      </c>
      <c r="P58" s="670">
        <f t="shared" si="5"/>
        <v>495.90500000000003</v>
      </c>
      <c r="Q58" s="673">
        <f t="shared" si="6"/>
        <v>478.86799999999999</v>
      </c>
      <c r="R58" s="845">
        <f>Dataincome!EL111/Dataincome!EJ111*(D58-J58)</f>
        <v>1062.7113969490147</v>
      </c>
      <c r="S58" s="670">
        <f>Dataincome!EM111/Dataincome!EJ111*(D58-J58)</f>
        <v>331.67148974932832</v>
      </c>
      <c r="T58" s="670">
        <v>201.97800000000001</v>
      </c>
      <c r="U58" s="843">
        <v>295.05900000000003</v>
      </c>
      <c r="V58" s="678">
        <v>773.92700000000002</v>
      </c>
      <c r="W58" s="1376">
        <f t="shared" si="3"/>
        <v>0.38124913590041443</v>
      </c>
      <c r="X58" s="678">
        <v>200.846</v>
      </c>
      <c r="Y58" s="1595">
        <v>149.18600000000001</v>
      </c>
      <c r="Z58" s="1598">
        <v>317.19</v>
      </c>
      <c r="AA58" s="1599">
        <v>204.32300000000001</v>
      </c>
    </row>
    <row r="59" spans="1:27" s="1" customFormat="1">
      <c r="A59" s="682">
        <v>2000</v>
      </c>
      <c r="B59" s="668">
        <f t="shared" si="2"/>
        <v>4569.2194280000003</v>
      </c>
      <c r="C59" s="832">
        <v>2665.9474279999999</v>
      </c>
      <c r="D59" s="675">
        <f t="shared" si="0"/>
        <v>2194.4706346457215</v>
      </c>
      <c r="E59" s="676">
        <f t="shared" si="1"/>
        <v>471.47679335427847</v>
      </c>
      <c r="F59" s="683">
        <v>1680.36313</v>
      </c>
      <c r="G59" s="683">
        <v>113.125292</v>
      </c>
      <c r="H59" s="683">
        <v>548.71821499999999</v>
      </c>
      <c r="I59" s="684">
        <v>117.8708</v>
      </c>
      <c r="J59" s="838">
        <v>628.00900000000001</v>
      </c>
      <c r="K59" s="866">
        <f t="shared" si="4"/>
        <v>2531.2809999999999</v>
      </c>
      <c r="L59" s="683">
        <v>871.52300000000002</v>
      </c>
      <c r="M59" s="670">
        <v>417.8</v>
      </c>
      <c r="N59" s="670">
        <v>453.72299999999996</v>
      </c>
      <c r="O59" s="670">
        <v>650.14</v>
      </c>
      <c r="P59" s="670">
        <f t="shared" si="5"/>
        <v>506.20699999999999</v>
      </c>
      <c r="Q59" s="673">
        <f t="shared" si="6"/>
        <v>503.41100000000006</v>
      </c>
      <c r="R59" s="845">
        <f>Dataincome!EL112/Dataincome!EJ112*(D59-J59)</f>
        <v>1194.8239846803838</v>
      </c>
      <c r="S59" s="670">
        <f>Dataincome!EM112/Dataincome!EJ112*(D59-J59)</f>
        <v>371.63764996533774</v>
      </c>
      <c r="T59" s="670">
        <v>226.60300000000001</v>
      </c>
      <c r="U59" s="843">
        <v>302.44899999999996</v>
      </c>
      <c r="V59" s="678">
        <v>805.86</v>
      </c>
      <c r="W59" s="1376">
        <f t="shared" si="3"/>
        <v>0.37531208894845253</v>
      </c>
      <c r="X59" s="678">
        <v>203.75800000000001</v>
      </c>
      <c r="Y59" s="1595">
        <v>184.78200000000001</v>
      </c>
      <c r="Z59" s="1598">
        <v>453.72300000000001</v>
      </c>
      <c r="AA59" s="1599">
        <v>233.018</v>
      </c>
    </row>
    <row r="60" spans="1:27" s="1" customFormat="1">
      <c r="A60" s="682">
        <v>2001</v>
      </c>
      <c r="B60" s="668">
        <f t="shared" si="2"/>
        <v>4927.8039649999992</v>
      </c>
      <c r="C60" s="832">
        <v>2946.519965</v>
      </c>
      <c r="D60" s="675">
        <f t="shared" si="0"/>
        <v>2424.2539570953454</v>
      </c>
      <c r="E60" s="676">
        <f t="shared" si="1"/>
        <v>522.26600790465454</v>
      </c>
      <c r="F60" s="683">
        <v>1755.256118</v>
      </c>
      <c r="G60" s="683">
        <v>115.458095</v>
      </c>
      <c r="H60" s="683">
        <v>713.00350600000002</v>
      </c>
      <c r="I60" s="684">
        <v>131.92359999999999</v>
      </c>
      <c r="J60" s="838">
        <v>663.43</v>
      </c>
      <c r="K60" s="866">
        <f t="shared" si="4"/>
        <v>2644.7139999999999</v>
      </c>
      <c r="L60" s="683">
        <v>894.41600000000005</v>
      </c>
      <c r="M60" s="670">
        <v>439.65100000000001</v>
      </c>
      <c r="N60" s="670">
        <v>454.7650000000001</v>
      </c>
      <c r="O60" s="670">
        <v>711.37099999999998</v>
      </c>
      <c r="P60" s="670">
        <f t="shared" si="5"/>
        <v>538.07600000000002</v>
      </c>
      <c r="Q60" s="673">
        <f t="shared" si="6"/>
        <v>500.85100000000006</v>
      </c>
      <c r="R60" s="845">
        <f>Dataincome!EL113/Dataincome!EJ113*(D60-J60)</f>
        <v>1349.3421951341645</v>
      </c>
      <c r="S60" s="670">
        <f>Dataincome!EM113/Dataincome!EJ113*(D60-J60)</f>
        <v>411.48176196118112</v>
      </c>
      <c r="T60" s="670">
        <v>223.92099999999999</v>
      </c>
      <c r="U60" s="843">
        <v>295.87299999999999</v>
      </c>
      <c r="V60" s="678">
        <v>796.72400000000005</v>
      </c>
      <c r="W60" s="1376">
        <f t="shared" si="3"/>
        <v>0.3713619772970313</v>
      </c>
      <c r="X60" s="678">
        <v>242.203</v>
      </c>
      <c r="Y60" s="1595">
        <v>204.286</v>
      </c>
      <c r="Z60" s="1598">
        <v>454.76499999999999</v>
      </c>
      <c r="AA60" s="1599">
        <v>235.36500000000001</v>
      </c>
    </row>
    <row r="61" spans="1:27" s="1" customFormat="1">
      <c r="A61" s="682">
        <v>2002</v>
      </c>
      <c r="B61" s="668">
        <f t="shared" si="2"/>
        <v>5117.0253719999992</v>
      </c>
      <c r="C61" s="832">
        <v>3238.1293719999999</v>
      </c>
      <c r="D61" s="675">
        <f t="shared" si="0"/>
        <v>2673.3578834019827</v>
      </c>
      <c r="E61" s="676">
        <f t="shared" si="1"/>
        <v>564.77148859801719</v>
      </c>
      <c r="F61" s="683">
        <v>1852.2407800000001</v>
      </c>
      <c r="G61" s="683">
        <v>116.401291</v>
      </c>
      <c r="H61" s="683">
        <v>872.718975</v>
      </c>
      <c r="I61" s="684">
        <v>138.76439999999999</v>
      </c>
      <c r="J61" s="838">
        <v>719.93299999999999</v>
      </c>
      <c r="K61" s="866">
        <f t="shared" si="4"/>
        <v>2598.8289999999997</v>
      </c>
      <c r="L61" s="683">
        <v>775.79300000000001</v>
      </c>
      <c r="M61" s="670">
        <v>396.02300000000002</v>
      </c>
      <c r="N61" s="670">
        <v>379.77000000000004</v>
      </c>
      <c r="O61" s="670">
        <v>756.78300000000002</v>
      </c>
      <c r="P61" s="670">
        <f t="shared" si="5"/>
        <v>549.64200000000005</v>
      </c>
      <c r="Q61" s="673">
        <f t="shared" si="6"/>
        <v>516.61099999999988</v>
      </c>
      <c r="R61" s="845">
        <f>Dataincome!EL114/Dataincome!EJ114*(D61-J61)</f>
        <v>1496.5976641431696</v>
      </c>
      <c r="S61" s="670">
        <f>Dataincome!EM114/Dataincome!EJ114*(D61-J61)</f>
        <v>456.82721925881305</v>
      </c>
      <c r="T61" s="670">
        <v>220.67099999999999</v>
      </c>
      <c r="U61" s="843">
        <v>297.24700000000001</v>
      </c>
      <c r="V61" s="678">
        <v>813.85799999999995</v>
      </c>
      <c r="W61" s="1376">
        <f t="shared" si="3"/>
        <v>0.36523201836192559</v>
      </c>
      <c r="X61" s="678">
        <v>252.39500000000001</v>
      </c>
      <c r="Y61" s="1595">
        <v>160.49600000000001</v>
      </c>
      <c r="Z61" s="1598">
        <v>379.77</v>
      </c>
      <c r="AA61" s="1599">
        <v>235.52699999999999</v>
      </c>
    </row>
    <row r="62" spans="1:27" s="1" customFormat="1">
      <c r="A62" s="682">
        <v>2003</v>
      </c>
      <c r="B62" s="668">
        <f t="shared" si="2"/>
        <v>5502.1711400000004</v>
      </c>
      <c r="C62" s="832">
        <v>3644.30314</v>
      </c>
      <c r="D62" s="675">
        <f t="shared" si="0"/>
        <v>3022.0582692662965</v>
      </c>
      <c r="E62" s="676">
        <f t="shared" si="1"/>
        <v>622.24487073370346</v>
      </c>
      <c r="F62" s="683">
        <v>1951.117808</v>
      </c>
      <c r="G62" s="683">
        <v>119.275629</v>
      </c>
      <c r="H62" s="683">
        <v>1136.409136</v>
      </c>
      <c r="I62" s="684">
        <v>152.35670000000002</v>
      </c>
      <c r="J62" s="838">
        <v>753.51599999999996</v>
      </c>
      <c r="K62" s="866">
        <f t="shared" si="4"/>
        <v>2611.384</v>
      </c>
      <c r="L62" s="683">
        <v>716.33299999999997</v>
      </c>
      <c r="M62" s="670">
        <v>328.91500000000002</v>
      </c>
      <c r="N62" s="670">
        <v>387.41800000000001</v>
      </c>
      <c r="O62" s="670">
        <v>790.36900000000003</v>
      </c>
      <c r="P62" s="670">
        <f t="shared" si="5"/>
        <v>545.25800000000004</v>
      </c>
      <c r="Q62" s="673">
        <f t="shared" si="6"/>
        <v>559.42399999999998</v>
      </c>
      <c r="R62" s="845">
        <f>Dataincome!EL115/Dataincome!EJ115*(D62-J62)</f>
        <v>1738.8525906954399</v>
      </c>
      <c r="S62" s="670">
        <f>Dataincome!EM115/Dataincome!EJ115*(D62-J62)</f>
        <v>529.68967857085659</v>
      </c>
      <c r="T62" s="670">
        <v>239.19800000000001</v>
      </c>
      <c r="U62" s="843">
        <v>302.28899999999999</v>
      </c>
      <c r="V62" s="678">
        <v>861.71299999999997</v>
      </c>
      <c r="W62" s="1376">
        <f t="shared" si="3"/>
        <v>0.35080009237414311</v>
      </c>
      <c r="X62" s="678">
        <v>242.96900000000002</v>
      </c>
      <c r="Y62" s="1595">
        <v>112.82899999999999</v>
      </c>
      <c r="Z62" s="678">
        <v>387.41800000000001</v>
      </c>
      <c r="AA62" s="1162">
        <v>216.08600000000001</v>
      </c>
    </row>
    <row r="63" spans="1:27" s="1" customFormat="1">
      <c r="A63" s="682">
        <v>2004</v>
      </c>
      <c r="B63" s="668">
        <f t="shared" si="2"/>
        <v>6188.4197480000003</v>
      </c>
      <c r="C63" s="832">
        <v>4189.0397480000001</v>
      </c>
      <c r="D63" s="675">
        <f t="shared" si="0"/>
        <v>3500.2774069107304</v>
      </c>
      <c r="E63" s="676">
        <f t="shared" si="1"/>
        <v>688.76234108926974</v>
      </c>
      <c r="F63" s="683">
        <v>2078.1123740000003</v>
      </c>
      <c r="G63" s="683">
        <v>122.993751</v>
      </c>
      <c r="H63" s="683">
        <v>1506.336329</v>
      </c>
      <c r="I63" s="684">
        <v>169.39359999999999</v>
      </c>
      <c r="J63" s="838">
        <v>808.31500000000005</v>
      </c>
      <c r="K63" s="866">
        <f t="shared" si="4"/>
        <v>2807.6949999999997</v>
      </c>
      <c r="L63" s="683">
        <v>811.18399999999997</v>
      </c>
      <c r="M63" s="670">
        <v>367.25300000000004</v>
      </c>
      <c r="N63" s="670">
        <v>443.93099999999993</v>
      </c>
      <c r="O63" s="670">
        <v>856.29100000000005</v>
      </c>
      <c r="P63" s="670">
        <f t="shared" si="5"/>
        <v>545.44100000000003</v>
      </c>
      <c r="Q63" s="673">
        <f t="shared" si="6"/>
        <v>594.779</v>
      </c>
      <c r="R63" s="845">
        <f>Dataincome!EL116/Dataincome!EJ116*(D63-J63)</f>
        <v>2064.7469623573575</v>
      </c>
      <c r="S63" s="670">
        <f>Dataincome!EM116/Dataincome!EJ116*(D63-J63)</f>
        <v>627.21544455337266</v>
      </c>
      <c r="T63" s="670">
        <v>244.99</v>
      </c>
      <c r="U63" s="843">
        <v>302.221</v>
      </c>
      <c r="V63" s="678">
        <v>897</v>
      </c>
      <c r="W63" s="1376">
        <f t="shared" si="3"/>
        <v>0.33692419175027871</v>
      </c>
      <c r="X63" s="678">
        <v>243.22</v>
      </c>
      <c r="Y63" s="1595">
        <v>132.399</v>
      </c>
      <c r="Z63" s="678">
        <v>443.93099999999998</v>
      </c>
      <c r="AA63" s="1162">
        <v>234.85400000000001</v>
      </c>
    </row>
    <row r="64" spans="1:27" s="1" customFormat="1">
      <c r="A64" s="682">
        <v>2005</v>
      </c>
      <c r="B64" s="668">
        <f t="shared" si="2"/>
        <v>7052.4207490000008</v>
      </c>
      <c r="C64" s="832">
        <v>4920.0877490000003</v>
      </c>
      <c r="D64" s="675">
        <f t="shared" si="0"/>
        <v>4142.6422683988594</v>
      </c>
      <c r="E64" s="676">
        <f t="shared" si="1"/>
        <v>777.44548060114084</v>
      </c>
      <c r="F64" s="683">
        <v>2222.8010010000003</v>
      </c>
      <c r="G64" s="683">
        <v>126.02582099999999</v>
      </c>
      <c r="H64" s="683">
        <v>2028.6902250000001</v>
      </c>
      <c r="I64" s="684">
        <v>188.8355</v>
      </c>
      <c r="J64" s="838">
        <v>851.33699999999999</v>
      </c>
      <c r="K64" s="866">
        <f t="shared" si="4"/>
        <v>2983.67</v>
      </c>
      <c r="L64" s="683">
        <v>888.66499999999996</v>
      </c>
      <c r="M64" s="670">
        <v>373.96799999999996</v>
      </c>
      <c r="N64" s="670">
        <v>514.69699999999989</v>
      </c>
      <c r="O64" s="670">
        <v>945.31399999999996</v>
      </c>
      <c r="P64" s="670">
        <f t="shared" si="5"/>
        <v>522.43399999999997</v>
      </c>
      <c r="Q64" s="673">
        <f t="shared" si="6"/>
        <v>627.25700000000006</v>
      </c>
      <c r="R64" s="845">
        <f>Dataincome!EL117/Dataincome!EJ117*(D64-J64)</f>
        <v>2526.5231487660094</v>
      </c>
      <c r="S64" s="670">
        <f>Dataincome!EM117/Dataincome!EJ117*(D64-J64)</f>
        <v>764.78211963285003</v>
      </c>
      <c r="T64" s="670">
        <v>253.56699999999998</v>
      </c>
      <c r="U64" s="843">
        <v>303.13200000000001</v>
      </c>
      <c r="V64" s="678">
        <v>930.38900000000001</v>
      </c>
      <c r="W64" s="1376">
        <f t="shared" si="3"/>
        <v>0.32581210654898113</v>
      </c>
      <c r="X64" s="678">
        <v>219.30199999999999</v>
      </c>
      <c r="Y64" s="1595">
        <v>139.15199999999999</v>
      </c>
      <c r="Z64" s="678">
        <v>514.697</v>
      </c>
      <c r="AA64" s="1162">
        <v>234.816</v>
      </c>
    </row>
    <row r="65" spans="1:27" s="1" customFormat="1">
      <c r="A65" s="682">
        <v>2006</v>
      </c>
      <c r="B65" s="668">
        <f t="shared" si="2"/>
        <v>8014.680644</v>
      </c>
      <c r="C65" s="832">
        <v>5720.3386440000004</v>
      </c>
      <c r="D65" s="675">
        <f t="shared" si="0"/>
        <v>4849.8236649809214</v>
      </c>
      <c r="E65" s="676">
        <f t="shared" si="1"/>
        <v>870.51497901907896</v>
      </c>
      <c r="F65" s="683">
        <v>2385.1708620000004</v>
      </c>
      <c r="G65" s="683">
        <v>129.944795</v>
      </c>
      <c r="H65" s="683">
        <v>2598.9277969999998</v>
      </c>
      <c r="I65" s="684">
        <v>203.26579999999998</v>
      </c>
      <c r="J65" s="838">
        <v>942.91800000000001</v>
      </c>
      <c r="K65" s="866">
        <f t="shared" si="4"/>
        <v>3237.2599999999998</v>
      </c>
      <c r="L65" s="683">
        <v>986.76300000000003</v>
      </c>
      <c r="M65" s="670">
        <v>434.041</v>
      </c>
      <c r="N65" s="670">
        <v>552.72199999999998</v>
      </c>
      <c r="O65" s="670">
        <v>1048.134</v>
      </c>
      <c r="P65" s="670">
        <f t="shared" si="5"/>
        <v>534.96199999999999</v>
      </c>
      <c r="Q65" s="673">
        <f t="shared" si="6"/>
        <v>667.40100000000007</v>
      </c>
      <c r="R65" s="845">
        <f>Dataincome!EL118/Dataincome!EJ118*(D65-J65)</f>
        <v>3001.1932017012368</v>
      </c>
      <c r="S65" s="670">
        <f>Dataincome!EM118/Dataincome!EJ118*(D65-J65)</f>
        <v>905.71246327968413</v>
      </c>
      <c r="T65" s="670">
        <v>278.452</v>
      </c>
      <c r="U65" s="843">
        <v>297.58799999999997</v>
      </c>
      <c r="V65" s="678">
        <v>964.98900000000003</v>
      </c>
      <c r="W65" s="1376">
        <f t="shared" si="3"/>
        <v>0.3083848624181208</v>
      </c>
      <c r="X65" s="678">
        <v>237.374</v>
      </c>
      <c r="Y65" s="1595">
        <v>183.98400000000001</v>
      </c>
      <c r="Z65" s="678">
        <v>552.72199999999998</v>
      </c>
      <c r="AA65" s="1162">
        <v>250.05699999999999</v>
      </c>
    </row>
    <row r="66" spans="1:27" s="1" customFormat="1">
      <c r="A66" s="682">
        <v>2007</v>
      </c>
      <c r="B66" s="668">
        <f t="shared" si="2"/>
        <v>8898.6142209999998</v>
      </c>
      <c r="C66" s="832">
        <v>6329.0442210000001</v>
      </c>
      <c r="D66" s="675">
        <f t="shared" si="0"/>
        <v>5405.8029454185607</v>
      </c>
      <c r="E66" s="676">
        <f t="shared" si="1"/>
        <v>923.24127558143937</v>
      </c>
      <c r="F66" s="683">
        <v>2565.9721479999998</v>
      </c>
      <c r="G66" s="683">
        <v>134.32994699999998</v>
      </c>
      <c r="H66" s="683">
        <v>2988.4973840000002</v>
      </c>
      <c r="I66" s="684">
        <v>207.86660000000001</v>
      </c>
      <c r="J66" s="838">
        <v>1042.249</v>
      </c>
      <c r="K66" s="866">
        <f t="shared" si="4"/>
        <v>3611.8190000000004</v>
      </c>
      <c r="L66" s="683">
        <v>1189.106</v>
      </c>
      <c r="M66" s="670">
        <v>505.178</v>
      </c>
      <c r="N66" s="670">
        <v>683.92799999999988</v>
      </c>
      <c r="O66" s="670">
        <v>1195.6320000000001</v>
      </c>
      <c r="P66" s="670">
        <f t="shared" si="5"/>
        <v>526.072</v>
      </c>
      <c r="Q66" s="673">
        <f t="shared" si="6"/>
        <v>701.00900000000001</v>
      </c>
      <c r="R66" s="845">
        <f>Dataincome!EL119/Dataincome!EJ119*(D66-J66)</f>
        <v>3352.701529929167</v>
      </c>
      <c r="S66" s="670">
        <f>Dataincome!EM119/Dataincome!EJ119*(D66-J66)</f>
        <v>1010.8524154893939</v>
      </c>
      <c r="T66" s="670">
        <v>287.77199999999999</v>
      </c>
      <c r="U66" s="843">
        <v>283.89099999999996</v>
      </c>
      <c r="V66" s="678">
        <v>984.9</v>
      </c>
      <c r="W66" s="1376">
        <f t="shared" si="3"/>
        <v>0.28824347649507559</v>
      </c>
      <c r="X66" s="678">
        <v>242.18100000000001</v>
      </c>
      <c r="Y66" s="1595">
        <v>213.113</v>
      </c>
      <c r="Z66" s="678">
        <v>683.928</v>
      </c>
      <c r="AA66" s="1162">
        <v>292.065</v>
      </c>
    </row>
    <row r="67" spans="1:27" s="1" customFormat="1">
      <c r="A67" s="682">
        <v>2008</v>
      </c>
      <c r="B67" s="668">
        <f t="shared" si="2"/>
        <v>9443.4471489999996</v>
      </c>
      <c r="C67" s="832">
        <v>6766.7671490000002</v>
      </c>
      <c r="D67" s="675">
        <f t="shared" si="0"/>
        <v>5829.5939617229942</v>
      </c>
      <c r="E67" s="676">
        <f t="shared" si="1"/>
        <v>937.17318727700604</v>
      </c>
      <c r="F67" s="683">
        <v>2765.3633280000004</v>
      </c>
      <c r="G67" s="683">
        <v>140.341768</v>
      </c>
      <c r="H67" s="683">
        <v>3219.7398720000001</v>
      </c>
      <c r="I67" s="684">
        <v>202.36410000000001</v>
      </c>
      <c r="J67" s="838">
        <v>1131.8510000000001</v>
      </c>
      <c r="K67" s="866">
        <f t="shared" si="4"/>
        <v>3808.5309999999995</v>
      </c>
      <c r="L67" s="683">
        <v>1234.7180000000001</v>
      </c>
      <c r="M67" s="670">
        <v>489.96100000000001</v>
      </c>
      <c r="N67" s="670">
        <v>744.75699999999995</v>
      </c>
      <c r="O67" s="670">
        <v>1289.902</v>
      </c>
      <c r="P67" s="670">
        <f t="shared" si="5"/>
        <v>550.76499999999987</v>
      </c>
      <c r="Q67" s="673">
        <f t="shared" si="6"/>
        <v>733.14599999999996</v>
      </c>
      <c r="R67" s="845">
        <f>Dataincome!EL120/Dataincome!EJ120*(D67-J67)</f>
        <v>3608.8199659710081</v>
      </c>
      <c r="S67" s="670">
        <f>Dataincome!EM120/Dataincome!EJ120*(D67-J67)</f>
        <v>1088.9229957519858</v>
      </c>
      <c r="T67" s="670">
        <v>296.87299999999999</v>
      </c>
      <c r="U67" s="843">
        <v>289.82099999999997</v>
      </c>
      <c r="V67" s="678">
        <v>1022.967</v>
      </c>
      <c r="W67" s="1376">
        <f t="shared" si="3"/>
        <v>0.28331412450254989</v>
      </c>
      <c r="X67" s="678">
        <v>260.94399999999996</v>
      </c>
      <c r="Y67" s="1595">
        <v>204.86099999999999</v>
      </c>
      <c r="Z67" s="678">
        <v>744.75700000000006</v>
      </c>
      <c r="AA67" s="1162">
        <v>285.10000000000002</v>
      </c>
    </row>
    <row r="68" spans="1:27" s="1" customFormat="1">
      <c r="A68" s="682">
        <v>2009</v>
      </c>
      <c r="B68" s="668">
        <f t="shared" si="2"/>
        <v>8818.657564000001</v>
      </c>
      <c r="C68" s="832">
        <v>6470.7615640000004</v>
      </c>
      <c r="D68" s="675">
        <f t="shared" si="0"/>
        <v>5615.3718618197699</v>
      </c>
      <c r="E68" s="676">
        <f t="shared" si="1"/>
        <v>855.38970218023042</v>
      </c>
      <c r="F68" s="683">
        <v>2904.2918749999999</v>
      </c>
      <c r="G68" s="683">
        <v>143.98708600000001</v>
      </c>
      <c r="H68" s="683">
        <v>2845.4881399999999</v>
      </c>
      <c r="I68" s="684">
        <v>178.00979999999998</v>
      </c>
      <c r="J68" s="838">
        <v>1189.078</v>
      </c>
      <c r="K68" s="866">
        <f t="shared" si="4"/>
        <v>3536.9739999999997</v>
      </c>
      <c r="L68" s="683">
        <v>899.16200000000003</v>
      </c>
      <c r="M68" s="670">
        <v>366.29200000000003</v>
      </c>
      <c r="N68" s="670">
        <v>532.87</v>
      </c>
      <c r="O68" s="670">
        <v>1291.4880000000001</v>
      </c>
      <c r="P68" s="670">
        <f t="shared" si="5"/>
        <v>560.68500000000006</v>
      </c>
      <c r="Q68" s="673">
        <f t="shared" si="6"/>
        <v>785.6389999999999</v>
      </c>
      <c r="R68" s="845">
        <f>Dataincome!EL121/Dataincome!EJ121*(D68-J68)</f>
        <v>3398.1447259820479</v>
      </c>
      <c r="S68" s="670">
        <f>Dataincome!EM121/Dataincome!EJ121*(D68-J68)</f>
        <v>1028.1491358377214</v>
      </c>
      <c r="T68" s="670">
        <v>297.49299999999999</v>
      </c>
      <c r="U68" s="843">
        <v>280.65300000000002</v>
      </c>
      <c r="V68" s="678">
        <v>1066.2919999999999</v>
      </c>
      <c r="W68" s="1376">
        <f t="shared" si="3"/>
        <v>0.26320463812914291</v>
      </c>
      <c r="X68" s="678">
        <v>280.03200000000004</v>
      </c>
      <c r="Y68" s="1595">
        <v>109.595</v>
      </c>
      <c r="Z68" s="678">
        <v>532.87</v>
      </c>
      <c r="AA68" s="1162">
        <v>256.697</v>
      </c>
    </row>
    <row r="69" spans="1:27" s="1" customFormat="1">
      <c r="A69" s="682">
        <v>2010</v>
      </c>
      <c r="B69" s="668">
        <f t="shared" si="2"/>
        <v>8970.5491279999987</v>
      </c>
      <c r="C69" s="832">
        <v>6423.3001279999999</v>
      </c>
      <c r="D69" s="675">
        <f t="shared" si="0"/>
        <v>5611.894718790204</v>
      </c>
      <c r="E69" s="676">
        <f t="shared" si="1"/>
        <v>811.40540920979583</v>
      </c>
      <c r="F69" s="683">
        <v>2958.7950809999998</v>
      </c>
      <c r="G69" s="683">
        <v>145.03819099999998</v>
      </c>
      <c r="H69" s="683">
        <v>2783.1528390000003</v>
      </c>
      <c r="I69" s="684">
        <v>148.04060000000001</v>
      </c>
      <c r="J69" s="838">
        <v>1259.048</v>
      </c>
      <c r="K69" s="866">
        <f t="shared" si="4"/>
        <v>3806.2969999999996</v>
      </c>
      <c r="L69" s="683">
        <v>990.15300000000002</v>
      </c>
      <c r="M69" s="670">
        <v>404.17</v>
      </c>
      <c r="N69" s="670">
        <v>585.98300000000006</v>
      </c>
      <c r="O69" s="670">
        <v>1397.5909999999999</v>
      </c>
      <c r="P69" s="670">
        <f t="shared" si="5"/>
        <v>604.66100000000006</v>
      </c>
      <c r="Q69" s="673">
        <f t="shared" si="6"/>
        <v>813.89200000000005</v>
      </c>
      <c r="R69" s="845">
        <f>Dataincome!EL122/Dataincome!EJ122*(D69-J69)</f>
        <v>3338.0354915251269</v>
      </c>
      <c r="S69" s="670">
        <f>Dataincome!EM122/Dataincome!EJ122*(D69-J69)</f>
        <v>1014.8112272650774</v>
      </c>
      <c r="T69" s="670">
        <v>318.79199999999997</v>
      </c>
      <c r="U69" s="843">
        <v>265.86500000000001</v>
      </c>
      <c r="V69" s="678">
        <v>1079.7570000000001</v>
      </c>
      <c r="W69" s="1376">
        <f t="shared" si="3"/>
        <v>0.2462266973031895</v>
      </c>
      <c r="X69" s="678">
        <v>338.79599999999999</v>
      </c>
      <c r="Y69" s="1595">
        <v>141.97399999999999</v>
      </c>
      <c r="Z69" s="678">
        <v>585.98299999999995</v>
      </c>
      <c r="AA69" s="1162">
        <v>262.19600000000003</v>
      </c>
    </row>
    <row r="70" spans="1:27" s="1" customFormat="1">
      <c r="A70" s="682">
        <v>2011</v>
      </c>
      <c r="B70" s="668">
        <f t="shared" si="2"/>
        <v>9671.760968999999</v>
      </c>
      <c r="C70" s="832">
        <v>6958.6279689999992</v>
      </c>
      <c r="D70" s="675">
        <f t="shared" si="0"/>
        <v>6090.5385431911573</v>
      </c>
      <c r="E70" s="676">
        <f t="shared" si="1"/>
        <v>868.08942580884195</v>
      </c>
      <c r="F70" s="683">
        <v>3076.2031919999999</v>
      </c>
      <c r="G70" s="683">
        <v>149.85094000000001</v>
      </c>
      <c r="H70" s="683">
        <v>3161.1725260000003</v>
      </c>
      <c r="I70" s="684">
        <v>144.52010000000001</v>
      </c>
      <c r="J70" s="838">
        <v>1329.9079999999999</v>
      </c>
      <c r="K70" s="866">
        <f t="shared" si="4"/>
        <v>4043.0409999999993</v>
      </c>
      <c r="L70" s="683">
        <v>1053.2529999999999</v>
      </c>
      <c r="M70" s="670">
        <v>416.97699999999998</v>
      </c>
      <c r="N70" s="670">
        <v>636.27599999999995</v>
      </c>
      <c r="O70" s="670">
        <v>1499.5609999999999</v>
      </c>
      <c r="P70" s="670">
        <f t="shared" si="5"/>
        <v>644.28</v>
      </c>
      <c r="Q70" s="673">
        <f t="shared" si="6"/>
        <v>845.94699999999989</v>
      </c>
      <c r="R70" s="845">
        <f>Dataincome!EL123/Dataincome!EJ123*(D70-J70)</f>
        <v>3645.8140155745991</v>
      </c>
      <c r="S70" s="670">
        <f>Dataincome!EM123/Dataincome!EJ123*(D70-J70)</f>
        <v>1114.8165276165578</v>
      </c>
      <c r="T70" s="670">
        <v>337.37600000000003</v>
      </c>
      <c r="U70" s="843">
        <v>264.25700000000001</v>
      </c>
      <c r="V70" s="678">
        <v>1110.204</v>
      </c>
      <c r="W70" s="1376">
        <f t="shared" si="3"/>
        <v>0.23802562411953121</v>
      </c>
      <c r="X70" s="678">
        <v>380.02300000000002</v>
      </c>
      <c r="Y70" s="1595">
        <v>160.078</v>
      </c>
      <c r="Z70" s="678">
        <v>636.27600000000007</v>
      </c>
      <c r="AA70" s="1162">
        <v>256.899</v>
      </c>
    </row>
    <row r="71" spans="1:27" s="1" customFormat="1">
      <c r="A71" s="682">
        <v>2012</v>
      </c>
      <c r="B71" s="668">
        <f t="shared" si="2"/>
        <v>9949.0544439999994</v>
      </c>
      <c r="C71" s="832">
        <v>7228.2214439999998</v>
      </c>
      <c r="D71" s="675">
        <f>F71+H71*F71/(F71+G71)</f>
        <v>6351.8265028974238</v>
      </c>
      <c r="E71" s="676">
        <f>C71-D71</f>
        <v>876.39494110257601</v>
      </c>
      <c r="F71" s="683">
        <v>3213.0730570000001</v>
      </c>
      <c r="G71" s="683">
        <v>152.78151099999999</v>
      </c>
      <c r="H71" s="683">
        <v>3288.0010619999998</v>
      </c>
      <c r="I71" s="684">
        <v>141.14010000000002</v>
      </c>
      <c r="J71" s="838">
        <v>1348.837</v>
      </c>
      <c r="K71" s="866">
        <f t="shared" si="4"/>
        <v>4069.6699999999996</v>
      </c>
      <c r="L71" s="683">
        <v>1000.308</v>
      </c>
      <c r="M71" s="670">
        <v>381.642</v>
      </c>
      <c r="N71" s="670">
        <v>618.66599999999994</v>
      </c>
      <c r="O71" s="670">
        <v>1520.896</v>
      </c>
      <c r="P71" s="670">
        <f t="shared" si="5"/>
        <v>654.40800000000002</v>
      </c>
      <c r="Q71" s="673">
        <f t="shared" si="6"/>
        <v>894.05799999999999</v>
      </c>
      <c r="R71" s="845">
        <f>Dataincome!EL124/Dataincome!EJ124*(D71-J71)</f>
        <v>3826.1992460910869</v>
      </c>
      <c r="S71" s="670">
        <f>Dataincome!EM124/Dataincome!EJ124*(D71-J71)</f>
        <v>1176.7902568063373</v>
      </c>
      <c r="T71" s="670">
        <v>348.19399999999996</v>
      </c>
      <c r="U71" s="843">
        <v>279.02700000000004</v>
      </c>
      <c r="V71" s="678">
        <v>1173.085</v>
      </c>
      <c r="W71" s="1376">
        <f t="shared" si="3"/>
        <v>0.23785744426021987</v>
      </c>
      <c r="X71" s="678">
        <v>375.38099999999997</v>
      </c>
      <c r="Y71" s="670">
        <v>132.71899999999999</v>
      </c>
      <c r="Z71" s="678">
        <v>618.66599999999994</v>
      </c>
      <c r="AA71" s="1162">
        <v>248.923</v>
      </c>
    </row>
    <row r="72" spans="1:27" s="1" customFormat="1">
      <c r="A72" s="682">
        <v>2013</v>
      </c>
      <c r="B72" s="668">
        <f t="shared" si="2"/>
        <v>10081.973352000001</v>
      </c>
      <c r="C72" s="832">
        <v>7163.7913520000002</v>
      </c>
      <c r="D72" s="683">
        <f>F72+H72*F72/(F72+G72)</f>
        <v>6319.1677796492058</v>
      </c>
      <c r="E72" s="1161">
        <f>C72-D72</f>
        <v>844.62357235079435</v>
      </c>
      <c r="F72" s="683">
        <v>3299.274602</v>
      </c>
      <c r="G72" s="683">
        <v>152.090926</v>
      </c>
      <c r="H72" s="683">
        <v>3159.1050970000001</v>
      </c>
      <c r="I72" s="684">
        <v>137.14570000000001</v>
      </c>
      <c r="J72" s="838">
        <v>1308.836</v>
      </c>
      <c r="K72" s="866">
        <f t="shared" si="4"/>
        <v>4227.018</v>
      </c>
      <c r="L72" s="1149">
        <v>1117.8620000000001</v>
      </c>
      <c r="M72" s="670">
        <v>416.63799999999998</v>
      </c>
      <c r="N72" s="670">
        <v>701.22400000000016</v>
      </c>
      <c r="O72" s="1149">
        <v>1571.41</v>
      </c>
      <c r="P72" s="670">
        <f t="shared" si="5"/>
        <v>605.202</v>
      </c>
      <c r="Q72" s="673">
        <f t="shared" si="6"/>
        <v>932.54399999999998</v>
      </c>
      <c r="R72" s="845">
        <f>Dataincome!EL125/Dataincome!EJ125*(D72-J72)</f>
        <v>3826.3451411109077</v>
      </c>
      <c r="S72" s="670">
        <f>Dataincome!EM125/Dataincome!EJ125*(D72-J72)</f>
        <v>1183.9866385382982</v>
      </c>
      <c r="T72" s="670">
        <v>344.327</v>
      </c>
      <c r="U72" s="843">
        <v>286.24400000000003</v>
      </c>
      <c r="V72" s="678">
        <v>1218.788</v>
      </c>
      <c r="W72" s="1376">
        <f>U72/V72</f>
        <v>0.23485954899457495</v>
      </c>
      <c r="X72" s="678">
        <v>318.95800000000003</v>
      </c>
      <c r="Y72" s="670">
        <v>149.589</v>
      </c>
      <c r="Z72" s="678">
        <v>701.22399999999993</v>
      </c>
      <c r="AA72" s="1162">
        <v>267.04899999999998</v>
      </c>
    </row>
    <row r="73" spans="1:27">
      <c r="A73" s="682">
        <v>2014</v>
      </c>
      <c r="B73" s="668">
        <f>C73+K73-J73</f>
        <v>10196.580303999999</v>
      </c>
      <c r="C73" s="832">
        <v>7112.1493039999996</v>
      </c>
      <c r="D73" s="683">
        <f>F73+H73*F73/(F73+G73)</f>
        <v>6302.7814386501977</v>
      </c>
      <c r="E73" s="1161">
        <f>C73-D73</f>
        <v>809.36786534980183</v>
      </c>
      <c r="F73" s="678">
        <v>3369.810896</v>
      </c>
      <c r="G73" s="678">
        <v>149.11805100000001</v>
      </c>
      <c r="H73" s="678">
        <v>3062.7579000000001</v>
      </c>
      <c r="I73" s="1162">
        <v>132.86500000000001</v>
      </c>
      <c r="J73" s="1164">
        <v>1324.7249999999999</v>
      </c>
      <c r="K73" s="866">
        <f t="shared" si="4"/>
        <v>4409.1559999999999</v>
      </c>
      <c r="L73" s="1149">
        <v>1206.3630000000001</v>
      </c>
      <c r="M73" s="1149">
        <v>458.11300000000006</v>
      </c>
      <c r="N73" s="1149">
        <v>748.25000000000011</v>
      </c>
      <c r="O73" s="1149">
        <v>1630.403</v>
      </c>
      <c r="P73" s="670">
        <f t="shared" si="5"/>
        <v>612.87200000000007</v>
      </c>
      <c r="Q73" s="673">
        <f t="shared" si="6"/>
        <v>959.51800000000003</v>
      </c>
      <c r="R73" s="845">
        <f>Dataincome!EL126/Dataincome!EJ126*(D73-J73)</f>
        <v>3796.0134115766259</v>
      </c>
      <c r="S73" s="670">
        <f>Dataincome!EM126/Dataincome!EJ126*(D73-J73)</f>
        <v>1182.0430270735715</v>
      </c>
      <c r="T73" s="670">
        <v>363.58500000000004</v>
      </c>
      <c r="U73" s="678">
        <v>286.202</v>
      </c>
      <c r="V73" s="678">
        <v>1245.72</v>
      </c>
      <c r="W73" s="1376">
        <f>U73/V73</f>
        <v>0.2297482580355136</v>
      </c>
      <c r="X73" s="678">
        <v>326.67</v>
      </c>
      <c r="Y73" s="670">
        <v>174.43600000000001</v>
      </c>
      <c r="Z73" s="678">
        <v>748.25</v>
      </c>
      <c r="AA73" s="1162">
        <v>283.67700000000002</v>
      </c>
    </row>
    <row r="74" spans="1:27" ht="15.75" thickBot="1">
      <c r="A74" s="690">
        <v>2015</v>
      </c>
      <c r="B74" s="691">
        <f>C74+K74-J74</f>
        <v>10220.875184</v>
      </c>
      <c r="C74" s="833">
        <v>7026.2221840000002</v>
      </c>
      <c r="D74" s="692">
        <f>F74+H74*F74/(F74+G74)</f>
        <v>6238.6054892088378</v>
      </c>
      <c r="E74" s="693">
        <f>C74-D74</f>
        <v>787.61669479116244</v>
      </c>
      <c r="F74" s="688">
        <v>3430.80114</v>
      </c>
      <c r="G74" s="688">
        <v>146.635411</v>
      </c>
      <c r="H74" s="688">
        <v>2927.8123380000002</v>
      </c>
      <c r="I74" s="1163">
        <v>127.6135</v>
      </c>
      <c r="J74" s="1165">
        <v>1352.1410000000001</v>
      </c>
      <c r="K74" s="867">
        <f t="shared" si="4"/>
        <v>4546.7939999999999</v>
      </c>
      <c r="L74" s="770">
        <v>1230.5039999999999</v>
      </c>
      <c r="M74" s="770">
        <v>472.71299999999997</v>
      </c>
      <c r="N74" s="770">
        <v>757.79099999999994</v>
      </c>
      <c r="O74" s="770">
        <v>1694.2380000000001</v>
      </c>
      <c r="P74" s="694">
        <f t="shared" si="5"/>
        <v>652.12300000000005</v>
      </c>
      <c r="Q74" s="689">
        <f t="shared" si="6"/>
        <v>969.92899999999997</v>
      </c>
      <c r="R74" s="1600">
        <f>Dataincome!EL126/Dataincome!EJ126*(D74-J74)</f>
        <v>3726.1700354002555</v>
      </c>
      <c r="S74" s="1601">
        <f>Dataincome!EM126/Dataincome!EJ126*(D74-J74)</f>
        <v>1160.2944538085826</v>
      </c>
      <c r="T74" s="1593">
        <v>383.77200000000005</v>
      </c>
      <c r="U74" s="1593">
        <v>299.36</v>
      </c>
      <c r="V74" s="1593">
        <v>1269.289</v>
      </c>
      <c r="W74" s="1602">
        <f>U74/V74</f>
        <v>0.23584857349271918</v>
      </c>
      <c r="X74" s="1593">
        <v>352.76300000000003</v>
      </c>
      <c r="Y74" s="1601">
        <v>189.33799999999999</v>
      </c>
      <c r="Z74" s="1593">
        <v>757.79099999999994</v>
      </c>
      <c r="AA74" s="1603">
        <v>283.375</v>
      </c>
    </row>
    <row r="76" spans="1:27">
      <c r="A76" s="695" t="s">
        <v>760</v>
      </c>
      <c r="B76" s="696" t="s">
        <v>761</v>
      </c>
    </row>
    <row r="77" spans="1:27">
      <c r="A77" s="695"/>
      <c r="B77" s="696" t="s">
        <v>762</v>
      </c>
    </row>
    <row r="78" spans="1:27">
      <c r="A78" s="695"/>
      <c r="B78" s="696" t="s">
        <v>763</v>
      </c>
    </row>
    <row r="79" spans="1:27">
      <c r="A79" s="695"/>
      <c r="B79" s="550" t="s">
        <v>764</v>
      </c>
    </row>
    <row r="80" spans="1:27" ht="15.75" thickBot="1">
      <c r="A80" s="695"/>
      <c r="B80" s="550" t="s">
        <v>765</v>
      </c>
    </row>
    <row r="81" spans="2:24">
      <c r="B81" s="815"/>
      <c r="C81" s="815"/>
      <c r="D81" s="815"/>
      <c r="E81" s="815"/>
      <c r="F81" s="815"/>
      <c r="G81" s="815"/>
    </row>
    <row r="82" spans="2:24">
      <c r="B82" s="816"/>
      <c r="C82" s="816"/>
      <c r="D82" s="816"/>
      <c r="E82" s="816"/>
      <c r="F82" s="816"/>
      <c r="G82" s="816"/>
    </row>
    <row r="83" spans="2:24">
      <c r="B83" s="816"/>
      <c r="C83" s="816"/>
      <c r="D83" s="816"/>
      <c r="E83" s="816"/>
      <c r="F83" s="816"/>
      <c r="G83" s="816"/>
    </row>
    <row r="84" spans="2:24">
      <c r="B84" s="816"/>
      <c r="C84" s="816"/>
      <c r="D84" s="816"/>
      <c r="E84" s="816"/>
      <c r="F84" s="816"/>
      <c r="G84" s="816"/>
    </row>
    <row r="85" spans="2:24">
      <c r="B85" s="816"/>
      <c r="C85" s="816"/>
      <c r="D85" s="816"/>
      <c r="E85" s="816"/>
      <c r="F85" s="816"/>
      <c r="G85" s="816"/>
      <c r="Q85" s="2205"/>
      <c r="R85" s="1132"/>
      <c r="S85" s="1134"/>
      <c r="T85" s="1134"/>
      <c r="U85" s="1134"/>
      <c r="V85" s="1134"/>
      <c r="W85" s="1134"/>
      <c r="X85" s="1134"/>
    </row>
    <row r="86" spans="2:24">
      <c r="B86" s="816"/>
      <c r="C86" s="816"/>
      <c r="D86" s="816"/>
      <c r="E86" s="816"/>
      <c r="F86" s="816"/>
      <c r="G86" s="816"/>
      <c r="Q86" s="2205"/>
      <c r="R86" s="1132"/>
    </row>
    <row r="87" spans="2:24">
      <c r="B87" s="816"/>
      <c r="C87" s="816"/>
      <c r="D87" s="816"/>
      <c r="E87" s="816"/>
      <c r="F87" s="816"/>
      <c r="G87" s="816"/>
    </row>
    <row r="88" spans="2:24">
      <c r="B88" s="816"/>
      <c r="C88" s="816"/>
      <c r="D88" s="816"/>
      <c r="E88" s="816"/>
      <c r="F88" s="816"/>
      <c r="G88" s="816"/>
    </row>
    <row r="89" spans="2:24">
      <c r="B89" s="816"/>
      <c r="C89" s="816"/>
      <c r="D89" s="816"/>
      <c r="E89" s="816"/>
      <c r="F89" s="816"/>
      <c r="G89" s="816"/>
    </row>
    <row r="90" spans="2:24">
      <c r="B90" s="816"/>
      <c r="C90" s="816"/>
      <c r="D90" s="816"/>
      <c r="E90" s="816"/>
      <c r="F90" s="816"/>
      <c r="G90" s="816"/>
    </row>
    <row r="91" spans="2:24">
      <c r="B91" s="816"/>
      <c r="C91" s="816"/>
      <c r="D91" s="816"/>
      <c r="E91" s="816"/>
      <c r="F91" s="816"/>
      <c r="G91" s="816"/>
    </row>
    <row r="92" spans="2:24">
      <c r="B92" s="816"/>
      <c r="C92" s="816"/>
      <c r="D92" s="816"/>
      <c r="E92" s="816"/>
      <c r="F92" s="816"/>
      <c r="G92" s="816"/>
    </row>
    <row r="93" spans="2:24">
      <c r="B93" s="816"/>
      <c r="C93" s="816"/>
      <c r="D93" s="816"/>
      <c r="E93" s="816"/>
      <c r="F93" s="816"/>
      <c r="G93" s="816"/>
    </row>
    <row r="94" spans="2:24">
      <c r="B94" s="816"/>
      <c r="C94" s="816"/>
      <c r="D94" s="816"/>
      <c r="E94" s="816"/>
      <c r="F94" s="816"/>
      <c r="G94" s="816"/>
    </row>
    <row r="95" spans="2:24">
      <c r="B95" s="816"/>
      <c r="C95" s="816"/>
      <c r="D95" s="816"/>
      <c r="E95" s="816"/>
      <c r="F95" s="816"/>
      <c r="G95" s="816"/>
    </row>
    <row r="96" spans="2:24">
      <c r="B96" s="816"/>
      <c r="C96" s="816"/>
      <c r="D96" s="816"/>
      <c r="E96" s="816"/>
      <c r="F96" s="816"/>
      <c r="G96" s="816"/>
    </row>
    <row r="97" spans="2:7">
      <c r="B97" s="816"/>
      <c r="C97" s="816"/>
      <c r="D97" s="816"/>
      <c r="E97" s="816"/>
      <c r="F97" s="816"/>
      <c r="G97" s="816"/>
    </row>
  </sheetData>
  <mergeCells count="6">
    <mergeCell ref="B2:AA2"/>
    <mergeCell ref="Q85:Q86"/>
    <mergeCell ref="C3:I3"/>
    <mergeCell ref="J3:J4"/>
    <mergeCell ref="K3:Q3"/>
    <mergeCell ref="R3:AA3"/>
  </mergeCells>
  <pageMargins left="0.7" right="0.7" top="0.75" bottom="0.75" header="0.3" footer="0.3"/>
  <pageSetup paperSize="9" orientation="portrai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80"/>
  <sheetViews>
    <sheetView workbookViewId="0">
      <pane xSplit="1" ySplit="3" topLeftCell="AL5" activePane="bottomRight" state="frozen"/>
      <selection pane="topRight" activeCell="B1" sqref="B1"/>
      <selection pane="bottomLeft" activeCell="A4" sqref="A4"/>
      <selection pane="bottomRight" activeCell="AP29" sqref="AP29"/>
    </sheetView>
  </sheetViews>
  <sheetFormatPr baseColWidth="10" defaultColWidth="9.140625" defaultRowHeight="15"/>
  <cols>
    <col min="1" max="1" width="10.85546875" style="1197" bestFit="1" customWidth="1"/>
    <col min="2" max="2" width="11.85546875" style="1197" bestFit="1" customWidth="1"/>
    <col min="3" max="3" width="13" style="1197" customWidth="1"/>
    <col min="4" max="4" width="12.7109375" style="1197" customWidth="1"/>
    <col min="5" max="5" width="14.28515625" style="1197" customWidth="1"/>
    <col min="6" max="6" width="11.28515625" style="1197" customWidth="1"/>
    <col min="7" max="8" width="11.85546875" style="1197" bestFit="1" customWidth="1"/>
    <col min="9" max="9" width="10.85546875" style="1197" bestFit="1" customWidth="1"/>
    <col min="10" max="11" width="9.140625" style="1197"/>
    <col min="12" max="12" width="10.85546875" style="1197" bestFit="1" customWidth="1"/>
    <col min="13" max="13" width="11.85546875" style="1197" bestFit="1" customWidth="1"/>
    <col min="14" max="16" width="10.85546875" style="1197" bestFit="1" customWidth="1"/>
    <col min="17" max="17" width="9.140625" style="1197"/>
    <col min="18" max="19" width="10.85546875" style="1197" bestFit="1" customWidth="1"/>
    <col min="20" max="20" width="12.42578125" style="1197" customWidth="1"/>
    <col min="21" max="21" width="11" style="1197" customWidth="1"/>
    <col min="22" max="22" width="14.42578125" style="1197" customWidth="1"/>
    <col min="23" max="23" width="11" style="1197" customWidth="1"/>
    <col min="24" max="25" width="10.85546875" style="1197" bestFit="1" customWidth="1"/>
    <col min="26" max="26" width="9.42578125" style="1197" bestFit="1" customWidth="1"/>
    <col min="27" max="28" width="9.140625" style="1197"/>
    <col min="29" max="29" width="9.28515625" style="1197" bestFit="1" customWidth="1"/>
    <col min="30" max="30" width="9.42578125" style="1197" bestFit="1" customWidth="1"/>
    <col min="31" max="31" width="9.28515625" style="1197" bestFit="1" customWidth="1"/>
    <col min="32" max="33" width="9.42578125" style="1197" bestFit="1" customWidth="1"/>
    <col min="34" max="34" width="9.140625" style="1197"/>
    <col min="35" max="36" width="10.85546875" style="1197" bestFit="1" customWidth="1"/>
    <col min="37" max="37" width="12" style="1197" customWidth="1"/>
    <col min="38" max="38" width="10.85546875" style="1197" bestFit="1" customWidth="1"/>
    <col min="39" max="39" width="13.5703125" style="1197" customWidth="1"/>
    <col min="40" max="40" width="9.42578125" style="1197" bestFit="1" customWidth="1"/>
    <col min="41" max="41" width="11.85546875" style="1197" bestFit="1" customWidth="1"/>
    <col min="42" max="42" width="11.85546875" style="1254" customWidth="1"/>
    <col min="43" max="43" width="11.85546875" style="1197" bestFit="1" customWidth="1"/>
    <col min="44" max="44" width="10.85546875" style="1197" bestFit="1" customWidth="1"/>
    <col min="45" max="46" width="9.28515625" style="1197" bestFit="1" customWidth="1"/>
    <col min="47" max="47" width="9.42578125" style="1197" bestFit="1" customWidth="1"/>
    <col min="48" max="48" width="11.85546875" style="1197" bestFit="1" customWidth="1"/>
    <col min="49" max="49" width="9.140625" style="1197"/>
    <col min="50" max="52" width="10.85546875" style="1197" bestFit="1" customWidth="1"/>
    <col min="53" max="53" width="14.42578125" style="1197" customWidth="1"/>
    <col min="54" max="54" width="9.42578125" style="1197" bestFit="1" customWidth="1"/>
    <col min="55" max="55" width="10.85546875" style="1197" bestFit="1" customWidth="1"/>
    <col min="56" max="56" width="10.85546875" style="1254" customWidth="1"/>
    <col min="57" max="58" width="10.85546875" style="1197" bestFit="1" customWidth="1"/>
    <col min="59" max="60" width="9.140625" style="1197"/>
    <col min="61" max="61" width="9.28515625" style="1197" bestFit="1" customWidth="1"/>
    <col min="62" max="62" width="10.85546875" style="1197" bestFit="1" customWidth="1"/>
    <col min="63" max="63" width="10.140625" style="1197" customWidth="1"/>
    <col min="64" max="64" width="9.42578125" style="1197" bestFit="1" customWidth="1"/>
    <col min="65" max="65" width="10.85546875" style="1197" bestFit="1" customWidth="1"/>
    <col min="66" max="66" width="9.140625" style="1197"/>
    <col min="67" max="68" width="9.42578125" style="1197" bestFit="1" customWidth="1"/>
    <col min="69" max="69" width="9.28515625" style="1197" bestFit="1" customWidth="1"/>
    <col min="70" max="70" width="9.42578125" style="1197" bestFit="1" customWidth="1"/>
    <col min="71" max="71" width="9.28515625" style="1197" bestFit="1" customWidth="1"/>
    <col min="72" max="72" width="11.85546875" style="1197" bestFit="1" customWidth="1"/>
    <col min="73" max="73" width="11.85546875" style="1254" customWidth="1"/>
    <col min="74" max="74" width="11.85546875" style="1197" bestFit="1" customWidth="1"/>
    <col min="75" max="75" width="10.85546875" style="1197" bestFit="1" customWidth="1"/>
    <col min="76" max="77" width="9.140625" style="1197"/>
    <col min="78" max="78" width="9.42578125" style="1197" bestFit="1" customWidth="1"/>
    <col min="79" max="79" width="11.85546875" style="1197" bestFit="1" customWidth="1"/>
    <col min="80" max="81" width="9.28515625" style="1197" bestFit="1" customWidth="1"/>
    <col min="82" max="82" width="9.42578125" style="1197" bestFit="1" customWidth="1"/>
    <col min="83" max="83" width="9.140625" style="1197"/>
    <col min="84" max="84" width="10.85546875" style="697" bestFit="1" customWidth="1"/>
    <col min="85" max="85" width="9.42578125" style="1197" bestFit="1" customWidth="1"/>
    <col min="86" max="86" width="10.7109375" style="1197" customWidth="1"/>
    <col min="87" max="88" width="9.28515625" style="1197" bestFit="1" customWidth="1"/>
    <col min="89" max="90" width="9.140625" style="1197"/>
    <col min="91" max="91" width="9.42578125" style="1197" bestFit="1" customWidth="1"/>
    <col min="92" max="95" width="10.85546875" style="1197" bestFit="1" customWidth="1"/>
    <col min="96" max="96" width="9.140625" style="1197"/>
    <col min="97" max="97" width="9.28515625" style="1197" bestFit="1" customWidth="1"/>
    <col min="98" max="98" width="16.7109375" style="1197" bestFit="1" customWidth="1"/>
    <col min="99" max="99" width="9.28515625" style="1197" bestFit="1" customWidth="1"/>
    <col min="100" max="16384" width="9.140625" style="1197"/>
  </cols>
  <sheetData>
    <row r="1" spans="1:98" ht="15.75" thickBot="1">
      <c r="A1" s="1207"/>
      <c r="B1" s="1899" t="s">
        <v>1326</v>
      </c>
      <c r="C1" s="1900"/>
      <c r="D1" s="1900"/>
      <c r="E1" s="1900"/>
      <c r="F1" s="1900"/>
      <c r="G1" s="1900"/>
      <c r="H1" s="1900"/>
      <c r="I1" s="1900"/>
      <c r="J1" s="1900"/>
      <c r="K1" s="1900"/>
      <c r="L1" s="1900"/>
      <c r="M1" s="1900"/>
      <c r="N1" s="1900"/>
      <c r="O1" s="1900"/>
      <c r="P1" s="1901"/>
      <c r="Q1" s="1210"/>
      <c r="R1" s="1207"/>
      <c r="S1" s="1899" t="s">
        <v>1323</v>
      </c>
      <c r="T1" s="1900"/>
      <c r="U1" s="1900"/>
      <c r="V1" s="1900"/>
      <c r="W1" s="1900"/>
      <c r="X1" s="1900"/>
      <c r="Y1" s="1900"/>
      <c r="Z1" s="1900"/>
      <c r="AA1" s="1900"/>
      <c r="AB1" s="1900"/>
      <c r="AC1" s="1900"/>
      <c r="AD1" s="1900"/>
      <c r="AE1" s="1900"/>
      <c r="AF1" s="1900"/>
      <c r="AG1" s="1901"/>
      <c r="AH1" s="1210"/>
      <c r="AI1" s="1207"/>
      <c r="AJ1" s="1899" t="s">
        <v>1465</v>
      </c>
      <c r="AK1" s="1900"/>
      <c r="AL1" s="1900"/>
      <c r="AM1" s="1900"/>
      <c r="AN1" s="1900"/>
      <c r="AO1" s="1900"/>
      <c r="AP1" s="1900"/>
      <c r="AQ1" s="1900"/>
      <c r="AR1" s="1900"/>
      <c r="AS1" s="1900"/>
      <c r="AT1" s="1900"/>
      <c r="AU1" s="1900"/>
      <c r="AV1" s="1901"/>
      <c r="AW1" s="1210"/>
      <c r="AX1" s="1899" t="s">
        <v>1324</v>
      </c>
      <c r="AY1" s="1900"/>
      <c r="AZ1" s="1900"/>
      <c r="BA1" s="1900"/>
      <c r="BB1" s="1900"/>
      <c r="BC1" s="1900"/>
      <c r="BD1" s="1900"/>
      <c r="BE1" s="1900"/>
      <c r="BF1" s="1900"/>
      <c r="BG1" s="1900"/>
      <c r="BH1" s="1900"/>
      <c r="BI1" s="1900"/>
      <c r="BJ1" s="1900"/>
      <c r="BK1" s="1900"/>
      <c r="BL1" s="1900"/>
      <c r="BM1" s="1901"/>
      <c r="BN1" s="1210"/>
      <c r="BO1" s="1899" t="s">
        <v>189</v>
      </c>
      <c r="BP1" s="1900"/>
      <c r="BQ1" s="1900"/>
      <c r="BR1" s="1900"/>
      <c r="BS1" s="1900"/>
      <c r="BT1" s="1900"/>
      <c r="BU1" s="1900"/>
      <c r="BV1" s="1900"/>
      <c r="BW1" s="1900"/>
      <c r="BX1" s="1900"/>
      <c r="BY1" s="1900"/>
      <c r="BZ1" s="1900"/>
      <c r="CA1" s="1900"/>
      <c r="CB1" s="1900"/>
      <c r="CC1" s="1900"/>
      <c r="CD1" s="1901"/>
      <c r="CF1" s="1227"/>
      <c r="CG1" s="1208" t="s">
        <v>1327</v>
      </c>
      <c r="CH1" s="1209"/>
      <c r="CI1" s="1210"/>
      <c r="CJ1" s="1210"/>
      <c r="CM1" s="1211" t="s">
        <v>1328</v>
      </c>
      <c r="CO1" s="759"/>
      <c r="CP1" s="759"/>
      <c r="CQ1" s="759"/>
    </row>
    <row r="2" spans="1:98" ht="16.5" thickBot="1">
      <c r="A2" s="1210"/>
      <c r="B2" s="1605" t="s">
        <v>1304</v>
      </c>
      <c r="C2" s="1640"/>
      <c r="D2" s="1646"/>
      <c r="E2" s="1646"/>
      <c r="F2" s="1643"/>
      <c r="G2" s="1212" t="s">
        <v>1307</v>
      </c>
      <c r="H2" s="1640" t="s">
        <v>1305</v>
      </c>
      <c r="I2" s="1641" t="s">
        <v>1306</v>
      </c>
      <c r="J2" s="1642"/>
      <c r="K2" s="1642"/>
      <c r="L2" s="1642"/>
      <c r="M2" s="1643"/>
      <c r="N2" s="1214"/>
      <c r="O2" s="1621"/>
      <c r="P2" s="1623"/>
      <c r="Q2" s="1210"/>
      <c r="R2" s="1210"/>
      <c r="S2" s="1605" t="s">
        <v>1304</v>
      </c>
      <c r="T2" s="1640"/>
      <c r="U2" s="1646"/>
      <c r="V2" s="1646"/>
      <c r="W2" s="1643"/>
      <c r="X2" s="1212" t="s">
        <v>1307</v>
      </c>
      <c r="Y2" s="1640" t="s">
        <v>1305</v>
      </c>
      <c r="Z2" s="1641" t="s">
        <v>1306</v>
      </c>
      <c r="AA2" s="1642"/>
      <c r="AB2" s="1642"/>
      <c r="AC2" s="1642"/>
      <c r="AD2" s="1643"/>
      <c r="AE2" s="291"/>
      <c r="AF2" s="1642"/>
      <c r="AG2" s="1643"/>
      <c r="AH2" s="1210"/>
      <c r="AI2" s="1210"/>
      <c r="AJ2" s="1605" t="s">
        <v>1304</v>
      </c>
      <c r="AK2" s="1640"/>
      <c r="AL2" s="1646"/>
      <c r="AM2" s="1646"/>
      <c r="AN2" s="1643"/>
      <c r="AO2" s="1212" t="s">
        <v>1307</v>
      </c>
      <c r="AP2" s="1682"/>
      <c r="AQ2" s="1640" t="s">
        <v>1305</v>
      </c>
      <c r="AR2" s="1641" t="s">
        <v>1306</v>
      </c>
      <c r="AS2" s="1642"/>
      <c r="AT2" s="1642"/>
      <c r="AU2" s="1642"/>
      <c r="AV2" s="1643"/>
      <c r="AW2" s="1210"/>
      <c r="AX2" s="1605"/>
      <c r="AY2" s="1640"/>
      <c r="AZ2" s="1646"/>
      <c r="BA2" s="1646"/>
      <c r="BB2" s="1643"/>
      <c r="BC2" s="1212"/>
      <c r="BD2" s="1682"/>
      <c r="BE2" s="1640"/>
      <c r="BF2" s="1641"/>
      <c r="BG2" s="1642"/>
      <c r="BH2" s="1642"/>
      <c r="BI2" s="1642"/>
      <c r="BJ2" s="1643"/>
      <c r="BK2" s="1684"/>
      <c r="BL2" s="1646"/>
      <c r="BM2" s="1682"/>
      <c r="BN2" s="1215"/>
      <c r="BO2" s="1605"/>
      <c r="BP2" s="1640"/>
      <c r="BQ2" s="1646"/>
      <c r="BR2" s="1646"/>
      <c r="BS2" s="1643"/>
      <c r="BT2" s="1212"/>
      <c r="BU2" s="1682"/>
      <c r="BV2" s="1640"/>
      <c r="BW2" s="1641"/>
      <c r="BX2" s="1642"/>
      <c r="BY2" s="1642"/>
      <c r="BZ2" s="1642"/>
      <c r="CA2" s="1643"/>
      <c r="CB2" s="1684"/>
      <c r="CC2" s="1646"/>
      <c r="CD2" s="1682"/>
      <c r="CF2" s="1228"/>
      <c r="CG2" s="1198" t="s">
        <v>1304</v>
      </c>
      <c r="CH2" s="1212"/>
      <c r="CI2" s="1212" t="s">
        <v>1307</v>
      </c>
      <c r="CJ2" s="1212" t="s">
        <v>1305</v>
      </c>
      <c r="CN2" s="997" t="s">
        <v>939</v>
      </c>
      <c r="CO2" s="997" t="s">
        <v>940</v>
      </c>
      <c r="CP2" s="1200" t="s">
        <v>941</v>
      </c>
      <c r="CQ2" s="986" t="s">
        <v>942</v>
      </c>
    </row>
    <row r="3" spans="1:98" ht="78.75" customHeight="1">
      <c r="A3" s="1668"/>
      <c r="B3" s="1636" t="s">
        <v>1329</v>
      </c>
      <c r="C3" s="1644" t="s">
        <v>1315</v>
      </c>
      <c r="D3" s="1194" t="s">
        <v>837</v>
      </c>
      <c r="E3" s="1194" t="s">
        <v>1317</v>
      </c>
      <c r="F3" s="1196" t="s">
        <v>1318</v>
      </c>
      <c r="G3" s="1639" t="s">
        <v>1316</v>
      </c>
      <c r="H3" s="1644" t="s">
        <v>1330</v>
      </c>
      <c r="I3" s="1195" t="s">
        <v>736</v>
      </c>
      <c r="J3" s="1195" t="s">
        <v>1308</v>
      </c>
      <c r="K3" s="1195" t="s">
        <v>1309</v>
      </c>
      <c r="L3" s="1195" t="s">
        <v>739</v>
      </c>
      <c r="M3" s="1196" t="s">
        <v>838</v>
      </c>
      <c r="N3" s="1195" t="s">
        <v>1319</v>
      </c>
      <c r="O3" s="1195" t="s">
        <v>1320</v>
      </c>
      <c r="P3" s="1196" t="s">
        <v>1321</v>
      </c>
      <c r="Q3" s="899"/>
      <c r="R3" s="1617"/>
      <c r="S3" s="1636" t="s">
        <v>1329</v>
      </c>
      <c r="T3" s="1644" t="s">
        <v>1315</v>
      </c>
      <c r="U3" s="1194" t="s">
        <v>837</v>
      </c>
      <c r="V3" s="1194" t="s">
        <v>1317</v>
      </c>
      <c r="W3" s="1196" t="s">
        <v>1318</v>
      </c>
      <c r="X3" s="1639" t="s">
        <v>1316</v>
      </c>
      <c r="Y3" s="1644" t="s">
        <v>1330</v>
      </c>
      <c r="Z3" s="1195" t="s">
        <v>736</v>
      </c>
      <c r="AA3" s="1195" t="s">
        <v>1308</v>
      </c>
      <c r="AB3" s="1195" t="s">
        <v>1309</v>
      </c>
      <c r="AC3" s="1195" t="s">
        <v>739</v>
      </c>
      <c r="AD3" s="1196" t="s">
        <v>838</v>
      </c>
      <c r="AE3" s="1677" t="s">
        <v>1319</v>
      </c>
      <c r="AF3" s="1195" t="s">
        <v>1320</v>
      </c>
      <c r="AG3" s="1196" t="s">
        <v>1321</v>
      </c>
      <c r="AH3" s="1216"/>
      <c r="AI3" s="1617"/>
      <c r="AJ3" s="1636" t="s">
        <v>1329</v>
      </c>
      <c r="AK3" s="1644" t="s">
        <v>1315</v>
      </c>
      <c r="AL3" s="1194" t="s">
        <v>837</v>
      </c>
      <c r="AM3" s="1194" t="s">
        <v>1317</v>
      </c>
      <c r="AN3" s="1196" t="s">
        <v>1318</v>
      </c>
      <c r="AO3" s="1639" t="s">
        <v>1316</v>
      </c>
      <c r="AP3" s="1683" t="s">
        <v>1463</v>
      </c>
      <c r="AQ3" s="1644" t="s">
        <v>1330</v>
      </c>
      <c r="AR3" s="1195" t="s">
        <v>736</v>
      </c>
      <c r="AS3" s="1195" t="s">
        <v>1308</v>
      </c>
      <c r="AT3" s="1195" t="s">
        <v>1309</v>
      </c>
      <c r="AU3" s="1195" t="s">
        <v>739</v>
      </c>
      <c r="AV3" s="1196" t="s">
        <v>838</v>
      </c>
      <c r="AW3" s="899"/>
      <c r="AX3" s="1636" t="s">
        <v>1329</v>
      </c>
      <c r="AY3" s="1644" t="s">
        <v>1315</v>
      </c>
      <c r="AZ3" s="1194" t="s">
        <v>837</v>
      </c>
      <c r="BA3" s="1194" t="s">
        <v>1317</v>
      </c>
      <c r="BB3" s="1196" t="s">
        <v>1318</v>
      </c>
      <c r="BC3" s="1639" t="s">
        <v>1316</v>
      </c>
      <c r="BD3" s="1683" t="s">
        <v>1463</v>
      </c>
      <c r="BE3" s="1644" t="s">
        <v>1330</v>
      </c>
      <c r="BF3" s="1195" t="s">
        <v>736</v>
      </c>
      <c r="BG3" s="1195" t="s">
        <v>1308</v>
      </c>
      <c r="BH3" s="1195" t="s">
        <v>1309</v>
      </c>
      <c r="BI3" s="1195" t="s">
        <v>739</v>
      </c>
      <c r="BJ3" s="1196" t="s">
        <v>838</v>
      </c>
      <c r="BK3" s="1685" t="s">
        <v>1319</v>
      </c>
      <c r="BL3" s="1194" t="s">
        <v>1320</v>
      </c>
      <c r="BM3" s="1683" t="s">
        <v>1321</v>
      </c>
      <c r="BN3" s="899"/>
      <c r="BO3" s="1636" t="s">
        <v>1329</v>
      </c>
      <c r="BP3" s="1644" t="s">
        <v>1315</v>
      </c>
      <c r="BQ3" s="1194" t="s">
        <v>837</v>
      </c>
      <c r="BR3" s="1194" t="s">
        <v>1317</v>
      </c>
      <c r="BS3" s="1196" t="s">
        <v>1318</v>
      </c>
      <c r="BT3" s="1639" t="s">
        <v>1316</v>
      </c>
      <c r="BU3" s="1683" t="s">
        <v>1462</v>
      </c>
      <c r="BV3" s="1644" t="s">
        <v>1330</v>
      </c>
      <c r="BW3" s="1195" t="s">
        <v>736</v>
      </c>
      <c r="BX3" s="1195" t="s">
        <v>1308</v>
      </c>
      <c r="BY3" s="1195" t="s">
        <v>1309</v>
      </c>
      <c r="BZ3" s="1195" t="s">
        <v>739</v>
      </c>
      <c r="CA3" s="1196" t="s">
        <v>838</v>
      </c>
      <c r="CB3" s="1685" t="s">
        <v>1319</v>
      </c>
      <c r="CC3" s="1194" t="s">
        <v>1320</v>
      </c>
      <c r="CD3" s="1683" t="s">
        <v>1321</v>
      </c>
      <c r="CF3" s="1229"/>
      <c r="CG3" s="1193" t="s">
        <v>1329</v>
      </c>
      <c r="CH3" s="898" t="s">
        <v>1315</v>
      </c>
      <c r="CI3" s="1194" t="s">
        <v>1316</v>
      </c>
      <c r="CJ3" s="1194" t="s">
        <v>1330</v>
      </c>
      <c r="CM3" s="1206" t="s">
        <v>1331</v>
      </c>
      <c r="CN3" s="1017" t="s">
        <v>1080</v>
      </c>
      <c r="CO3" s="1017" t="s">
        <v>1081</v>
      </c>
      <c r="CP3" s="1017" t="s">
        <v>1332</v>
      </c>
      <c r="CQ3" s="1020" t="s">
        <v>1083</v>
      </c>
      <c r="CT3" s="970" t="s">
        <v>24</v>
      </c>
    </row>
    <row r="4" spans="1:98" ht="34.5" thickBot="1">
      <c r="A4" s="1618" t="s">
        <v>744</v>
      </c>
      <c r="B4" s="1637" t="s">
        <v>839</v>
      </c>
      <c r="C4" s="1634" t="s">
        <v>745</v>
      </c>
      <c r="D4" s="1616"/>
      <c r="E4" s="1616"/>
      <c r="F4" s="1635" t="s">
        <v>1313</v>
      </c>
      <c r="G4" s="1616" t="s">
        <v>840</v>
      </c>
      <c r="H4" s="1634" t="s">
        <v>751</v>
      </c>
      <c r="I4" s="1616" t="s">
        <v>439</v>
      </c>
      <c r="J4" s="1616" t="s">
        <v>1314</v>
      </c>
      <c r="K4" s="1616" t="s">
        <v>753</v>
      </c>
      <c r="L4" s="1616" t="s">
        <v>754</v>
      </c>
      <c r="M4" s="1645" t="s">
        <v>1322</v>
      </c>
      <c r="N4" s="1616" t="s">
        <v>1310</v>
      </c>
      <c r="O4" s="1616" t="s">
        <v>1311</v>
      </c>
      <c r="P4" s="1635" t="s">
        <v>1312</v>
      </c>
      <c r="Q4" s="1218"/>
      <c r="R4" s="1212"/>
      <c r="S4" s="1675" t="s">
        <v>839</v>
      </c>
      <c r="T4" s="1624" t="s">
        <v>745</v>
      </c>
      <c r="U4" s="1217"/>
      <c r="V4" s="1217"/>
      <c r="W4" s="1625" t="s">
        <v>1313</v>
      </c>
      <c r="X4" s="1217" t="s">
        <v>840</v>
      </c>
      <c r="Y4" s="1624" t="s">
        <v>751</v>
      </c>
      <c r="Z4" s="1217" t="s">
        <v>439</v>
      </c>
      <c r="AA4" s="1217" t="s">
        <v>1314</v>
      </c>
      <c r="AB4" s="1217" t="s">
        <v>753</v>
      </c>
      <c r="AC4" s="1217" t="s">
        <v>754</v>
      </c>
      <c r="AD4" s="1679" t="s">
        <v>1322</v>
      </c>
      <c r="AE4" s="1624" t="s">
        <v>1310</v>
      </c>
      <c r="AF4" s="1217" t="s">
        <v>1311</v>
      </c>
      <c r="AG4" s="1625" t="s">
        <v>1312</v>
      </c>
      <c r="AH4" s="1210"/>
      <c r="AI4" s="1212"/>
      <c r="AJ4" s="1675" t="s">
        <v>839</v>
      </c>
      <c r="AK4" s="1624" t="s">
        <v>745</v>
      </c>
      <c r="AL4" s="1217"/>
      <c r="AM4" s="1217"/>
      <c r="AN4" s="1625" t="s">
        <v>1313</v>
      </c>
      <c r="AO4" s="1217" t="s">
        <v>840</v>
      </c>
      <c r="AP4" s="1625"/>
      <c r="AQ4" s="1624" t="s">
        <v>751</v>
      </c>
      <c r="AR4" s="1217" t="s">
        <v>439</v>
      </c>
      <c r="AS4" s="1217" t="s">
        <v>1314</v>
      </c>
      <c r="AT4" s="1217" t="s">
        <v>753</v>
      </c>
      <c r="AU4" s="1217" t="s">
        <v>754</v>
      </c>
      <c r="AV4" s="1679" t="s">
        <v>1322</v>
      </c>
      <c r="AW4" s="1217"/>
      <c r="AX4" s="1675" t="s">
        <v>839</v>
      </c>
      <c r="AY4" s="1624" t="s">
        <v>745</v>
      </c>
      <c r="AZ4" s="1217"/>
      <c r="BA4" s="1217"/>
      <c r="BB4" s="1625" t="s">
        <v>1313</v>
      </c>
      <c r="BC4" s="1217" t="s">
        <v>840</v>
      </c>
      <c r="BD4" s="1625" t="s">
        <v>1464</v>
      </c>
      <c r="BE4" s="1624" t="s">
        <v>751</v>
      </c>
      <c r="BF4" s="1217" t="s">
        <v>439</v>
      </c>
      <c r="BG4" s="1217" t="s">
        <v>1314</v>
      </c>
      <c r="BH4" s="1217" t="s">
        <v>753</v>
      </c>
      <c r="BI4" s="1217" t="s">
        <v>754</v>
      </c>
      <c r="BJ4" s="1679" t="s">
        <v>1322</v>
      </c>
      <c r="BK4" s="1624" t="s">
        <v>1310</v>
      </c>
      <c r="BL4" s="1217" t="s">
        <v>1311</v>
      </c>
      <c r="BM4" s="1625" t="s">
        <v>1312</v>
      </c>
      <c r="BN4" s="1217"/>
      <c r="BO4" s="1675" t="s">
        <v>839</v>
      </c>
      <c r="BP4" s="1624" t="s">
        <v>745</v>
      </c>
      <c r="BQ4" s="1217"/>
      <c r="BR4" s="1217"/>
      <c r="BS4" s="1625" t="s">
        <v>1313</v>
      </c>
      <c r="BT4" s="1217" t="s">
        <v>840</v>
      </c>
      <c r="BU4" s="1625" t="s">
        <v>1168</v>
      </c>
      <c r="BV4" s="1624" t="s">
        <v>751</v>
      </c>
      <c r="BW4" s="1217" t="s">
        <v>439</v>
      </c>
      <c r="BX4" s="1217" t="s">
        <v>1314</v>
      </c>
      <c r="BY4" s="1217" t="s">
        <v>753</v>
      </c>
      <c r="BZ4" s="1217" t="s">
        <v>754</v>
      </c>
      <c r="CA4" s="1679" t="s">
        <v>1322</v>
      </c>
      <c r="CB4" s="1624" t="s">
        <v>1310</v>
      </c>
      <c r="CC4" s="1217" t="s">
        <v>1311</v>
      </c>
      <c r="CD4" s="1625" t="s">
        <v>1312</v>
      </c>
      <c r="CF4" s="1230"/>
      <c r="CG4" s="1217" t="s">
        <v>839</v>
      </c>
      <c r="CH4" s="1217" t="s">
        <v>745</v>
      </c>
      <c r="CI4" s="1217" t="s">
        <v>840</v>
      </c>
      <c r="CJ4" s="1217" t="s">
        <v>751</v>
      </c>
      <c r="CN4" s="862" t="s">
        <v>840</v>
      </c>
      <c r="CO4" s="862" t="s">
        <v>1168</v>
      </c>
      <c r="CP4" s="862" t="s">
        <v>751</v>
      </c>
      <c r="CQ4" s="901" t="s">
        <v>439</v>
      </c>
    </row>
    <row r="5" spans="1:98">
      <c r="B5" s="1638"/>
      <c r="C5" s="1626"/>
      <c r="D5" s="1621"/>
      <c r="E5" s="1621"/>
      <c r="F5" s="1623"/>
      <c r="G5" s="1621"/>
      <c r="H5" s="1626"/>
      <c r="I5" s="1621"/>
      <c r="J5" s="1621"/>
      <c r="K5" s="1621"/>
      <c r="L5" s="1621"/>
      <c r="M5" s="1623"/>
      <c r="N5" s="1621"/>
      <c r="O5" s="1621"/>
      <c r="P5" s="1623"/>
      <c r="Q5" s="1210"/>
      <c r="R5" s="1617" t="s">
        <v>744</v>
      </c>
      <c r="S5" s="1638"/>
      <c r="T5" s="1626"/>
      <c r="U5" s="1621"/>
      <c r="V5" s="1621"/>
      <c r="W5" s="1623"/>
      <c r="X5" s="1621"/>
      <c r="Y5" s="1626"/>
      <c r="Z5" s="1621"/>
      <c r="AA5" s="1621"/>
      <c r="AB5" s="1621"/>
      <c r="AC5" s="1621"/>
      <c r="AD5" s="1623"/>
      <c r="AE5" s="1626"/>
      <c r="AF5" s="1621"/>
      <c r="AG5" s="1623"/>
      <c r="AH5" s="1210"/>
      <c r="AI5" s="1617" t="s">
        <v>744</v>
      </c>
      <c r="AJ5" s="1638"/>
      <c r="AK5" s="1626"/>
      <c r="AL5" s="1621"/>
      <c r="AM5" s="1621"/>
      <c r="AN5" s="1623"/>
      <c r="AO5" s="1621"/>
      <c r="AP5" s="1621"/>
      <c r="AQ5" s="1626"/>
      <c r="AR5" s="1621"/>
      <c r="AS5" s="1621"/>
      <c r="AT5" s="1621"/>
      <c r="AU5" s="1621"/>
      <c r="AV5" s="1623"/>
      <c r="AW5" s="1210"/>
      <c r="AX5" s="1638"/>
      <c r="AY5" s="1626"/>
      <c r="AZ5" s="1621"/>
      <c r="BA5" s="1621"/>
      <c r="BB5" s="1623"/>
      <c r="BC5" s="1621"/>
      <c r="BD5" s="1621"/>
      <c r="BE5" s="1626"/>
      <c r="BF5" s="1621"/>
      <c r="BG5" s="1621"/>
      <c r="BH5" s="1621"/>
      <c r="BI5" s="1621"/>
      <c r="BJ5" s="1623"/>
      <c r="BK5" s="1626"/>
      <c r="BL5" s="1621"/>
      <c r="BM5" s="1623"/>
      <c r="BN5" s="1210"/>
      <c r="BO5" s="1638"/>
      <c r="BP5" s="1626"/>
      <c r="BQ5" s="1621"/>
      <c r="BR5" s="1621"/>
      <c r="BS5" s="1623"/>
      <c r="BT5" s="1621"/>
      <c r="BU5" s="1621"/>
      <c r="BV5" s="1626"/>
      <c r="BW5" s="1621"/>
      <c r="BX5" s="1621"/>
      <c r="BY5" s="1621"/>
      <c r="BZ5" s="1621"/>
      <c r="CA5" s="1623"/>
      <c r="CB5" s="1626"/>
      <c r="CC5" s="1621"/>
      <c r="CD5" s="1623"/>
      <c r="CF5" s="1232" t="s">
        <v>744</v>
      </c>
      <c r="CG5" s="1210"/>
      <c r="CH5" s="1210"/>
      <c r="CI5" s="1210"/>
      <c r="CJ5" s="1210"/>
      <c r="CN5" s="759"/>
      <c r="CO5" s="759"/>
      <c r="CP5" s="759"/>
      <c r="CQ5" s="978"/>
    </row>
    <row r="6" spans="1:98" ht="15" hidden="1" customHeight="1">
      <c r="A6" s="1219"/>
      <c r="B6" s="1638"/>
      <c r="C6" s="1626"/>
      <c r="D6" s="1621"/>
      <c r="E6" s="1621"/>
      <c r="F6" s="1623"/>
      <c r="G6" s="1621"/>
      <c r="H6" s="1626"/>
      <c r="I6" s="1621"/>
      <c r="J6" s="1621"/>
      <c r="K6" s="1621"/>
      <c r="L6" s="1621"/>
      <c r="M6" s="1623"/>
      <c r="N6" s="1621"/>
      <c r="O6" s="1621"/>
      <c r="P6" s="1623"/>
      <c r="Q6" s="1210"/>
      <c r="R6" s="1220"/>
      <c r="S6" s="1638"/>
      <c r="T6" s="1626"/>
      <c r="U6" s="1621"/>
      <c r="V6" s="1621"/>
      <c r="W6" s="1623"/>
      <c r="X6" s="1621"/>
      <c r="Y6" s="1626"/>
      <c r="Z6" s="1621"/>
      <c r="AA6" s="1621"/>
      <c r="AB6" s="1621"/>
      <c r="AC6" s="1621"/>
      <c r="AD6" s="1623"/>
      <c r="AE6" s="1626"/>
      <c r="AF6" s="1621"/>
      <c r="AG6" s="1623"/>
      <c r="AH6" s="1210"/>
      <c r="AI6" s="1220"/>
      <c r="AJ6" s="1638"/>
      <c r="AK6" s="1626"/>
      <c r="AL6" s="1621"/>
      <c r="AM6" s="1621"/>
      <c r="AN6" s="1623"/>
      <c r="AO6" s="1621"/>
      <c r="AP6" s="1621"/>
      <c r="AQ6" s="1626"/>
      <c r="AR6" s="1621"/>
      <c r="AS6" s="1621"/>
      <c r="AT6" s="1621"/>
      <c r="AU6" s="1621"/>
      <c r="AV6" s="1623"/>
      <c r="AW6" s="1210"/>
      <c r="AX6" s="1638"/>
      <c r="AY6" s="1626"/>
      <c r="AZ6" s="1621"/>
      <c r="BA6" s="1621"/>
      <c r="BB6" s="1623"/>
      <c r="BC6" s="1621"/>
      <c r="BD6" s="1621" t="s">
        <v>1168</v>
      </c>
      <c r="BE6" s="1626"/>
      <c r="BF6" s="1621"/>
      <c r="BG6" s="1621"/>
      <c r="BH6" s="1621"/>
      <c r="BI6" s="1621"/>
      <c r="BJ6" s="1623"/>
      <c r="BK6" s="1626"/>
      <c r="BL6" s="1621"/>
      <c r="BM6" s="1623"/>
      <c r="BN6" s="1210"/>
      <c r="BO6" s="1638"/>
      <c r="BP6" s="1626"/>
      <c r="BQ6" s="1621"/>
      <c r="BR6" s="1621"/>
      <c r="BS6" s="1623"/>
      <c r="BT6" s="1621"/>
      <c r="BU6" s="1621"/>
      <c r="BV6" s="1626"/>
      <c r="BW6" s="1621"/>
      <c r="BX6" s="1621"/>
      <c r="BY6" s="1621"/>
      <c r="BZ6" s="1621"/>
      <c r="CA6" s="1623"/>
      <c r="CB6" s="1626"/>
      <c r="CC6" s="1621"/>
      <c r="CD6" s="1623"/>
      <c r="CF6" s="1231"/>
      <c r="CG6" s="1210"/>
      <c r="CH6" s="1210"/>
      <c r="CI6" s="1210"/>
      <c r="CJ6" s="1210"/>
    </row>
    <row r="7" spans="1:98" ht="15" hidden="1" customHeight="1">
      <c r="A7" s="1220"/>
      <c r="B7" s="1638"/>
      <c r="C7" s="1626"/>
      <c r="D7" s="1621"/>
      <c r="E7" s="1621"/>
      <c r="F7" s="1623"/>
      <c r="G7" s="1621"/>
      <c r="H7" s="1626"/>
      <c r="I7" s="1621"/>
      <c r="J7" s="1621"/>
      <c r="K7" s="1621"/>
      <c r="L7" s="1621"/>
      <c r="M7" s="1623"/>
      <c r="N7" s="1621"/>
      <c r="O7" s="1621"/>
      <c r="P7" s="1623"/>
      <c r="Q7" s="1210"/>
      <c r="R7" s="1220"/>
      <c r="S7" s="1638"/>
      <c r="T7" s="1626"/>
      <c r="U7" s="1621"/>
      <c r="V7" s="1621"/>
      <c r="W7" s="1623"/>
      <c r="X7" s="1621"/>
      <c r="Y7" s="1626"/>
      <c r="Z7" s="1621"/>
      <c r="AA7" s="1621"/>
      <c r="AB7" s="1621"/>
      <c r="AC7" s="1621"/>
      <c r="AD7" s="1623"/>
      <c r="AE7" s="1626"/>
      <c r="AF7" s="1621"/>
      <c r="AG7" s="1623"/>
      <c r="AH7" s="1210"/>
      <c r="AI7" s="1220"/>
      <c r="AJ7" s="1638"/>
      <c r="AK7" s="1626"/>
      <c r="AL7" s="1621"/>
      <c r="AM7" s="1621"/>
      <c r="AN7" s="1623"/>
      <c r="AO7" s="1621"/>
      <c r="AP7" s="1621"/>
      <c r="AQ7" s="1626"/>
      <c r="AR7" s="1621"/>
      <c r="AS7" s="1621"/>
      <c r="AT7" s="1621"/>
      <c r="AU7" s="1621"/>
      <c r="AV7" s="1623"/>
      <c r="AW7" s="1210"/>
      <c r="AX7" s="1638"/>
      <c r="AY7" s="1626"/>
      <c r="AZ7" s="1621"/>
      <c r="BA7" s="1621"/>
      <c r="BB7" s="1623"/>
      <c r="BC7" s="1621"/>
      <c r="BD7" s="1621"/>
      <c r="BE7" s="1626"/>
      <c r="BF7" s="1621"/>
      <c r="BG7" s="1621"/>
      <c r="BH7" s="1621"/>
      <c r="BI7" s="1621"/>
      <c r="BJ7" s="1623"/>
      <c r="BK7" s="1626"/>
      <c r="BL7" s="1621"/>
      <c r="BM7" s="1623"/>
      <c r="BN7" s="1210"/>
      <c r="BO7" s="1638"/>
      <c r="BP7" s="1626"/>
      <c r="BQ7" s="1621"/>
      <c r="BR7" s="1621"/>
      <c r="BS7" s="1623"/>
      <c r="BT7" s="1621"/>
      <c r="BU7" s="1621"/>
      <c r="BV7" s="1626"/>
      <c r="BW7" s="1621"/>
      <c r="BX7" s="1621"/>
      <c r="BY7" s="1621"/>
      <c r="BZ7" s="1621"/>
      <c r="CA7" s="1623"/>
      <c r="CB7" s="1626"/>
      <c r="CC7" s="1621"/>
      <c r="CD7" s="1623"/>
      <c r="CF7" s="1232"/>
      <c r="CG7" s="1210"/>
      <c r="CH7" s="1210"/>
      <c r="CI7" s="1210"/>
      <c r="CJ7" s="1210"/>
    </row>
    <row r="8" spans="1:98" ht="15" hidden="1" customHeight="1">
      <c r="A8" s="1221">
        <v>1949</v>
      </c>
      <c r="B8" s="1638"/>
      <c r="C8" s="1626"/>
      <c r="D8" s="1621"/>
      <c r="E8" s="1621"/>
      <c r="F8" s="1623"/>
      <c r="G8" s="1621"/>
      <c r="H8" s="1626"/>
      <c r="I8" s="1621"/>
      <c r="J8" s="1621"/>
      <c r="K8" s="1621"/>
      <c r="L8" s="1621"/>
      <c r="M8" s="1623"/>
      <c r="N8" s="1621"/>
      <c r="O8" s="1621"/>
      <c r="P8" s="1623"/>
      <c r="Q8" s="1210"/>
      <c r="R8" s="1221">
        <v>1949</v>
      </c>
      <c r="S8" s="1638"/>
      <c r="T8" s="1626"/>
      <c r="U8" s="1621"/>
      <c r="V8" s="1621"/>
      <c r="W8" s="1623"/>
      <c r="X8" s="1621"/>
      <c r="Y8" s="1626"/>
      <c r="Z8" s="1621"/>
      <c r="AA8" s="1621"/>
      <c r="AB8" s="1621"/>
      <c r="AC8" s="1621"/>
      <c r="AD8" s="1623"/>
      <c r="AE8" s="1626"/>
      <c r="AF8" s="1621"/>
      <c r="AG8" s="1623"/>
      <c r="AH8" s="1210"/>
      <c r="AI8" s="1221">
        <v>1949</v>
      </c>
      <c r="AJ8" s="1638"/>
      <c r="AK8" s="1626"/>
      <c r="AL8" s="1621"/>
      <c r="AM8" s="1621"/>
      <c r="AN8" s="1623"/>
      <c r="AO8" s="1621"/>
      <c r="AP8" s="1621"/>
      <c r="AQ8" s="1626"/>
      <c r="AR8" s="1621"/>
      <c r="AS8" s="1621"/>
      <c r="AT8" s="1621"/>
      <c r="AU8" s="1621"/>
      <c r="AV8" s="1623"/>
      <c r="AW8" s="1210"/>
      <c r="AX8" s="1638"/>
      <c r="AY8" s="1626"/>
      <c r="AZ8" s="1621"/>
      <c r="BA8" s="1621"/>
      <c r="BB8" s="1623"/>
      <c r="BC8" s="1621"/>
      <c r="BD8" s="1621"/>
      <c r="BE8" s="1626"/>
      <c r="BF8" s="1621"/>
      <c r="BG8" s="1621"/>
      <c r="BH8" s="1621"/>
      <c r="BI8" s="1621"/>
      <c r="BJ8" s="1623"/>
      <c r="BK8" s="1626"/>
      <c r="BL8" s="1621"/>
      <c r="BM8" s="1623"/>
      <c r="BN8" s="1210"/>
      <c r="BO8" s="1638"/>
      <c r="BP8" s="1626"/>
      <c r="BQ8" s="1621"/>
      <c r="BR8" s="1621"/>
      <c r="BS8" s="1623"/>
      <c r="BT8" s="1621"/>
      <c r="BU8" s="1621"/>
      <c r="BV8" s="1626"/>
      <c r="BW8" s="1621"/>
      <c r="BX8" s="1621"/>
      <c r="BY8" s="1621"/>
      <c r="BZ8" s="1621"/>
      <c r="CA8" s="1623"/>
      <c r="CB8" s="1626"/>
      <c r="CC8" s="1621"/>
      <c r="CD8" s="1623"/>
      <c r="CF8" s="1221">
        <v>1949</v>
      </c>
      <c r="CG8" s="1210"/>
      <c r="CH8" s="1210"/>
      <c r="CI8" s="1210"/>
      <c r="CJ8" s="1210"/>
    </row>
    <row r="9" spans="1:98" ht="15" hidden="1" customHeight="1">
      <c r="A9" s="1221">
        <v>1950</v>
      </c>
      <c r="B9" s="1638"/>
      <c r="C9" s="1626"/>
      <c r="D9" s="1621"/>
      <c r="E9" s="1621"/>
      <c r="F9" s="1623"/>
      <c r="G9" s="1621"/>
      <c r="H9" s="1626"/>
      <c r="I9" s="1621"/>
      <c r="J9" s="1621"/>
      <c r="K9" s="1621"/>
      <c r="L9" s="1621"/>
      <c r="M9" s="1623"/>
      <c r="N9" s="1621"/>
      <c r="O9" s="1621"/>
      <c r="P9" s="1623"/>
      <c r="Q9" s="1210"/>
      <c r="R9" s="1221">
        <v>1950</v>
      </c>
      <c r="S9" s="1638"/>
      <c r="T9" s="1626"/>
      <c r="U9" s="1621"/>
      <c r="V9" s="1621"/>
      <c r="W9" s="1623"/>
      <c r="X9" s="1621"/>
      <c r="Y9" s="1626"/>
      <c r="Z9" s="1621"/>
      <c r="AA9" s="1621"/>
      <c r="AB9" s="1621"/>
      <c r="AC9" s="1621"/>
      <c r="AD9" s="1623"/>
      <c r="AE9" s="1626"/>
      <c r="AF9" s="1621"/>
      <c r="AG9" s="1623"/>
      <c r="AH9" s="1210"/>
      <c r="AI9" s="1221">
        <v>1950</v>
      </c>
      <c r="AJ9" s="1638"/>
      <c r="AK9" s="1626"/>
      <c r="AL9" s="1621"/>
      <c r="AM9" s="1621"/>
      <c r="AN9" s="1623"/>
      <c r="AO9" s="1621"/>
      <c r="AP9" s="1621"/>
      <c r="AQ9" s="1626"/>
      <c r="AR9" s="1621"/>
      <c r="AS9" s="1621"/>
      <c r="AT9" s="1621"/>
      <c r="AU9" s="1621"/>
      <c r="AV9" s="1623"/>
      <c r="AW9" s="1210"/>
      <c r="AX9" s="1638"/>
      <c r="AY9" s="1626"/>
      <c r="AZ9" s="1621"/>
      <c r="BA9" s="1621"/>
      <c r="BB9" s="1623"/>
      <c r="BC9" s="1621"/>
      <c r="BD9" s="1621"/>
      <c r="BE9" s="1626"/>
      <c r="BF9" s="1621"/>
      <c r="BG9" s="1621"/>
      <c r="BH9" s="1621"/>
      <c r="BI9" s="1621"/>
      <c r="BJ9" s="1623"/>
      <c r="BK9" s="1626"/>
      <c r="BL9" s="1621"/>
      <c r="BM9" s="1623"/>
      <c r="BN9" s="1210"/>
      <c r="BO9" s="1638"/>
      <c r="BP9" s="1626"/>
      <c r="BQ9" s="1621"/>
      <c r="BR9" s="1621"/>
      <c r="BS9" s="1623"/>
      <c r="BT9" s="1621"/>
      <c r="BU9" s="1621"/>
      <c r="BV9" s="1626"/>
      <c r="BW9" s="1621"/>
      <c r="BX9" s="1621"/>
      <c r="BY9" s="1621"/>
      <c r="BZ9" s="1621"/>
      <c r="CA9" s="1623"/>
      <c r="CB9" s="1626"/>
      <c r="CC9" s="1621"/>
      <c r="CD9" s="1623"/>
      <c r="CF9" s="1221">
        <v>1950</v>
      </c>
      <c r="CG9" s="1210"/>
      <c r="CH9" s="1210"/>
      <c r="CI9" s="1210"/>
      <c r="CJ9" s="1210"/>
    </row>
    <row r="10" spans="1:98" ht="15" hidden="1" customHeight="1">
      <c r="A10" s="1221">
        <v>1951</v>
      </c>
      <c r="B10" s="1638"/>
      <c r="C10" s="1626"/>
      <c r="D10" s="1621"/>
      <c r="E10" s="1621"/>
      <c r="F10" s="1623"/>
      <c r="G10" s="1621"/>
      <c r="H10" s="1626"/>
      <c r="I10" s="1621"/>
      <c r="J10" s="1621"/>
      <c r="K10" s="1621"/>
      <c r="L10" s="1621"/>
      <c r="M10" s="1623"/>
      <c r="N10" s="1621"/>
      <c r="O10" s="1621"/>
      <c r="P10" s="1623"/>
      <c r="Q10" s="1210"/>
      <c r="R10" s="1221">
        <v>1951</v>
      </c>
      <c r="S10" s="1638"/>
      <c r="T10" s="1626"/>
      <c r="U10" s="1621"/>
      <c r="V10" s="1621"/>
      <c r="W10" s="1623"/>
      <c r="X10" s="1621"/>
      <c r="Y10" s="1626"/>
      <c r="Z10" s="1621"/>
      <c r="AA10" s="1621"/>
      <c r="AB10" s="1621"/>
      <c r="AC10" s="1621"/>
      <c r="AD10" s="1623"/>
      <c r="AE10" s="1626"/>
      <c r="AF10" s="1621"/>
      <c r="AG10" s="1623"/>
      <c r="AH10" s="1210"/>
      <c r="AI10" s="1221">
        <v>1951</v>
      </c>
      <c r="AJ10" s="1638"/>
      <c r="AK10" s="1626"/>
      <c r="AL10" s="1621"/>
      <c r="AM10" s="1621"/>
      <c r="AN10" s="1623"/>
      <c r="AO10" s="1621"/>
      <c r="AP10" s="1621"/>
      <c r="AQ10" s="1626"/>
      <c r="AR10" s="1621"/>
      <c r="AS10" s="1621"/>
      <c r="AT10" s="1621"/>
      <c r="AU10" s="1621"/>
      <c r="AV10" s="1623"/>
      <c r="AW10" s="1210"/>
      <c r="AX10" s="1638"/>
      <c r="AY10" s="1626"/>
      <c r="AZ10" s="1621"/>
      <c r="BA10" s="1621"/>
      <c r="BB10" s="1623"/>
      <c r="BC10" s="1621"/>
      <c r="BD10" s="1621"/>
      <c r="BE10" s="1626"/>
      <c r="BF10" s="1621"/>
      <c r="BG10" s="1621"/>
      <c r="BH10" s="1621"/>
      <c r="BI10" s="1621"/>
      <c r="BJ10" s="1623"/>
      <c r="BK10" s="1626"/>
      <c r="BL10" s="1621"/>
      <c r="BM10" s="1623"/>
      <c r="BN10" s="1210"/>
      <c r="BO10" s="1638"/>
      <c r="BP10" s="1626"/>
      <c r="BQ10" s="1621"/>
      <c r="BR10" s="1621"/>
      <c r="BS10" s="1623"/>
      <c r="BT10" s="1621"/>
      <c r="BU10" s="1621"/>
      <c r="BV10" s="1626"/>
      <c r="BW10" s="1621"/>
      <c r="BX10" s="1621"/>
      <c r="BY10" s="1621"/>
      <c r="BZ10" s="1621"/>
      <c r="CA10" s="1623"/>
      <c r="CB10" s="1626"/>
      <c r="CC10" s="1621"/>
      <c r="CD10" s="1623"/>
      <c r="CF10" s="1221">
        <v>1951</v>
      </c>
      <c r="CG10" s="1210"/>
      <c r="CH10" s="1210"/>
      <c r="CI10" s="1210"/>
      <c r="CJ10" s="1210"/>
    </row>
    <row r="11" spans="1:98" ht="15" hidden="1" customHeight="1">
      <c r="A11" s="1221">
        <v>1952</v>
      </c>
      <c r="B11" s="1638"/>
      <c r="C11" s="1626"/>
      <c r="D11" s="1621"/>
      <c r="E11" s="1621"/>
      <c r="F11" s="1623"/>
      <c r="G11" s="1621"/>
      <c r="H11" s="1626"/>
      <c r="I11" s="1621"/>
      <c r="J11" s="1621"/>
      <c r="K11" s="1621"/>
      <c r="L11" s="1621"/>
      <c r="M11" s="1623"/>
      <c r="N11" s="1621"/>
      <c r="O11" s="1621"/>
      <c r="P11" s="1623"/>
      <c r="Q11" s="1210"/>
      <c r="R11" s="1221">
        <v>1952</v>
      </c>
      <c r="S11" s="1638"/>
      <c r="T11" s="1626"/>
      <c r="U11" s="1621"/>
      <c r="V11" s="1621"/>
      <c r="W11" s="1623"/>
      <c r="X11" s="1621"/>
      <c r="Y11" s="1626"/>
      <c r="Z11" s="1621"/>
      <c r="AA11" s="1621"/>
      <c r="AB11" s="1621"/>
      <c r="AC11" s="1621"/>
      <c r="AD11" s="1623"/>
      <c r="AE11" s="1626"/>
      <c r="AF11" s="1621"/>
      <c r="AG11" s="1623"/>
      <c r="AH11" s="1210"/>
      <c r="AI11" s="1221">
        <v>1952</v>
      </c>
      <c r="AJ11" s="1638"/>
      <c r="AK11" s="1626"/>
      <c r="AL11" s="1621"/>
      <c r="AM11" s="1621"/>
      <c r="AN11" s="1623"/>
      <c r="AO11" s="1621"/>
      <c r="AP11" s="1621"/>
      <c r="AQ11" s="1626"/>
      <c r="AR11" s="1621"/>
      <c r="AS11" s="1621"/>
      <c r="AT11" s="1621"/>
      <c r="AU11" s="1621"/>
      <c r="AV11" s="1623"/>
      <c r="AW11" s="1210"/>
      <c r="AX11" s="1638"/>
      <c r="AY11" s="1626"/>
      <c r="AZ11" s="1621"/>
      <c r="BA11" s="1621"/>
      <c r="BB11" s="1623"/>
      <c r="BC11" s="1621"/>
      <c r="BD11" s="1621"/>
      <c r="BE11" s="1626"/>
      <c r="BF11" s="1621"/>
      <c r="BG11" s="1621"/>
      <c r="BH11" s="1621"/>
      <c r="BI11" s="1621"/>
      <c r="BJ11" s="1623"/>
      <c r="BK11" s="1626"/>
      <c r="BL11" s="1621"/>
      <c r="BM11" s="1623"/>
      <c r="BN11" s="1210"/>
      <c r="BO11" s="1638"/>
      <c r="BP11" s="1626"/>
      <c r="BQ11" s="1621"/>
      <c r="BR11" s="1621"/>
      <c r="BS11" s="1623"/>
      <c r="BT11" s="1621"/>
      <c r="BU11" s="1621"/>
      <c r="BV11" s="1626"/>
      <c r="BW11" s="1621"/>
      <c r="BX11" s="1621"/>
      <c r="BY11" s="1621"/>
      <c r="BZ11" s="1621"/>
      <c r="CA11" s="1623"/>
      <c r="CB11" s="1626"/>
      <c r="CC11" s="1621"/>
      <c r="CD11" s="1623"/>
      <c r="CF11" s="1221">
        <v>1952</v>
      </c>
      <c r="CG11" s="1210"/>
      <c r="CH11" s="1210"/>
      <c r="CI11" s="1210"/>
      <c r="CJ11" s="1210"/>
    </row>
    <row r="12" spans="1:98" ht="15" hidden="1" customHeight="1">
      <c r="A12" s="1221">
        <v>1953</v>
      </c>
      <c r="B12" s="1638"/>
      <c r="C12" s="1626"/>
      <c r="D12" s="1621"/>
      <c r="E12" s="1621"/>
      <c r="F12" s="1623"/>
      <c r="G12" s="1621"/>
      <c r="H12" s="1626"/>
      <c r="I12" s="1621"/>
      <c r="J12" s="1621"/>
      <c r="K12" s="1621"/>
      <c r="L12" s="1621"/>
      <c r="M12" s="1623"/>
      <c r="N12" s="1621"/>
      <c r="O12" s="1621"/>
      <c r="P12" s="1623"/>
      <c r="Q12" s="1210"/>
      <c r="R12" s="1221">
        <v>1953</v>
      </c>
      <c r="S12" s="1638"/>
      <c r="T12" s="1626"/>
      <c r="U12" s="1621"/>
      <c r="V12" s="1621"/>
      <c r="W12" s="1623"/>
      <c r="X12" s="1621"/>
      <c r="Y12" s="1626"/>
      <c r="Z12" s="1621"/>
      <c r="AA12" s="1621"/>
      <c r="AB12" s="1621"/>
      <c r="AC12" s="1621"/>
      <c r="AD12" s="1623"/>
      <c r="AE12" s="1626"/>
      <c r="AF12" s="1621"/>
      <c r="AG12" s="1623"/>
      <c r="AH12" s="1210"/>
      <c r="AI12" s="1221">
        <v>1953</v>
      </c>
      <c r="AJ12" s="1638"/>
      <c r="AK12" s="1626"/>
      <c r="AL12" s="1621"/>
      <c r="AM12" s="1621"/>
      <c r="AN12" s="1623"/>
      <c r="AO12" s="1621"/>
      <c r="AP12" s="1621"/>
      <c r="AQ12" s="1626"/>
      <c r="AR12" s="1621"/>
      <c r="AS12" s="1621"/>
      <c r="AT12" s="1621"/>
      <c r="AU12" s="1621"/>
      <c r="AV12" s="1623"/>
      <c r="AW12" s="1210"/>
      <c r="AX12" s="1638"/>
      <c r="AY12" s="1626"/>
      <c r="AZ12" s="1621"/>
      <c r="BA12" s="1621"/>
      <c r="BB12" s="1623"/>
      <c r="BC12" s="1621"/>
      <c r="BD12" s="1621"/>
      <c r="BE12" s="1626"/>
      <c r="BF12" s="1621"/>
      <c r="BG12" s="1621"/>
      <c r="BH12" s="1621"/>
      <c r="BI12" s="1621"/>
      <c r="BJ12" s="1623"/>
      <c r="BK12" s="1626"/>
      <c r="BL12" s="1621"/>
      <c r="BM12" s="1623"/>
      <c r="BN12" s="1210"/>
      <c r="BO12" s="1638"/>
      <c r="BP12" s="1626"/>
      <c r="BQ12" s="1621"/>
      <c r="BR12" s="1621"/>
      <c r="BS12" s="1623"/>
      <c r="BT12" s="1621"/>
      <c r="BU12" s="1621"/>
      <c r="BV12" s="1626"/>
      <c r="BW12" s="1621"/>
      <c r="BX12" s="1621"/>
      <c r="BY12" s="1621"/>
      <c r="BZ12" s="1621"/>
      <c r="CA12" s="1623"/>
      <c r="CB12" s="1626"/>
      <c r="CC12" s="1621"/>
      <c r="CD12" s="1623"/>
      <c r="CF12" s="1221">
        <v>1953</v>
      </c>
      <c r="CG12" s="1210"/>
      <c r="CH12" s="1210"/>
      <c r="CI12" s="1210"/>
      <c r="CJ12" s="1210"/>
    </row>
    <row r="13" spans="1:98" ht="15" hidden="1" customHeight="1">
      <c r="A13" s="1221">
        <v>1954</v>
      </c>
      <c r="B13" s="1638"/>
      <c r="C13" s="1626"/>
      <c r="D13" s="1621"/>
      <c r="E13" s="1621"/>
      <c r="F13" s="1623"/>
      <c r="G13" s="1621"/>
      <c r="H13" s="1626"/>
      <c r="I13" s="1621"/>
      <c r="J13" s="1621"/>
      <c r="K13" s="1621"/>
      <c r="L13" s="1621"/>
      <c r="M13" s="1623"/>
      <c r="N13" s="1621"/>
      <c r="O13" s="1621"/>
      <c r="P13" s="1623"/>
      <c r="Q13" s="1210"/>
      <c r="R13" s="1221">
        <v>1954</v>
      </c>
      <c r="S13" s="1638"/>
      <c r="T13" s="1626"/>
      <c r="U13" s="1621"/>
      <c r="V13" s="1621"/>
      <c r="W13" s="1623"/>
      <c r="X13" s="1621"/>
      <c r="Y13" s="1626"/>
      <c r="Z13" s="1621"/>
      <c r="AA13" s="1621"/>
      <c r="AB13" s="1621"/>
      <c r="AC13" s="1621"/>
      <c r="AD13" s="1623"/>
      <c r="AE13" s="1626"/>
      <c r="AF13" s="1621"/>
      <c r="AG13" s="1623"/>
      <c r="AH13" s="1210"/>
      <c r="AI13" s="1221">
        <v>1954</v>
      </c>
      <c r="AJ13" s="1638"/>
      <c r="AK13" s="1626"/>
      <c r="AL13" s="1621"/>
      <c r="AM13" s="1621"/>
      <c r="AN13" s="1623"/>
      <c r="AO13" s="1621"/>
      <c r="AP13" s="1621"/>
      <c r="AQ13" s="1626"/>
      <c r="AR13" s="1621"/>
      <c r="AS13" s="1621"/>
      <c r="AT13" s="1621"/>
      <c r="AU13" s="1621"/>
      <c r="AV13" s="1623"/>
      <c r="AW13" s="1210"/>
      <c r="AX13" s="1638"/>
      <c r="AY13" s="1626"/>
      <c r="AZ13" s="1621"/>
      <c r="BA13" s="1621"/>
      <c r="BB13" s="1623"/>
      <c r="BC13" s="1621"/>
      <c r="BD13" s="1621"/>
      <c r="BE13" s="1626"/>
      <c r="BF13" s="1621"/>
      <c r="BG13" s="1621"/>
      <c r="BH13" s="1621"/>
      <c r="BI13" s="1621"/>
      <c r="BJ13" s="1623"/>
      <c r="BK13" s="1626"/>
      <c r="BL13" s="1621"/>
      <c r="BM13" s="1623"/>
      <c r="BN13" s="1210"/>
      <c r="BO13" s="1638"/>
      <c r="BP13" s="1626"/>
      <c r="BQ13" s="1621"/>
      <c r="BR13" s="1621"/>
      <c r="BS13" s="1623"/>
      <c r="BT13" s="1621"/>
      <c r="BU13" s="1621"/>
      <c r="BV13" s="1626"/>
      <c r="BW13" s="1621"/>
      <c r="BX13" s="1621"/>
      <c r="BY13" s="1621"/>
      <c r="BZ13" s="1621"/>
      <c r="CA13" s="1623"/>
      <c r="CB13" s="1626"/>
      <c r="CC13" s="1621"/>
      <c r="CD13" s="1623"/>
      <c r="CF13" s="1221">
        <v>1954</v>
      </c>
      <c r="CG13" s="1210"/>
      <c r="CH13" s="1210"/>
      <c r="CI13" s="1210"/>
      <c r="CJ13" s="1210"/>
    </row>
    <row r="14" spans="1:98" ht="15" hidden="1" customHeight="1">
      <c r="A14" s="1221">
        <v>1955</v>
      </c>
      <c r="B14" s="1638"/>
      <c r="C14" s="1626"/>
      <c r="D14" s="1621"/>
      <c r="E14" s="1621"/>
      <c r="F14" s="1623"/>
      <c r="G14" s="1621"/>
      <c r="H14" s="1626"/>
      <c r="I14" s="1621"/>
      <c r="J14" s="1621"/>
      <c r="K14" s="1621"/>
      <c r="L14" s="1621"/>
      <c r="M14" s="1623"/>
      <c r="N14" s="1621"/>
      <c r="O14" s="1621"/>
      <c r="P14" s="1623"/>
      <c r="Q14" s="1210"/>
      <c r="R14" s="1221">
        <v>1955</v>
      </c>
      <c r="S14" s="1638"/>
      <c r="T14" s="1626"/>
      <c r="U14" s="1621"/>
      <c r="V14" s="1621"/>
      <c r="W14" s="1623"/>
      <c r="X14" s="1621"/>
      <c r="Y14" s="1626"/>
      <c r="Z14" s="1621"/>
      <c r="AA14" s="1621"/>
      <c r="AB14" s="1621"/>
      <c r="AC14" s="1621"/>
      <c r="AD14" s="1623"/>
      <c r="AE14" s="1626"/>
      <c r="AF14" s="1621"/>
      <c r="AG14" s="1623"/>
      <c r="AH14" s="1210"/>
      <c r="AI14" s="1221">
        <v>1955</v>
      </c>
      <c r="AJ14" s="1638"/>
      <c r="AK14" s="1626"/>
      <c r="AL14" s="1621"/>
      <c r="AM14" s="1621"/>
      <c r="AN14" s="1623"/>
      <c r="AO14" s="1621"/>
      <c r="AP14" s="1621"/>
      <c r="AQ14" s="1626"/>
      <c r="AR14" s="1621"/>
      <c r="AS14" s="1621"/>
      <c r="AT14" s="1621"/>
      <c r="AU14" s="1621"/>
      <c r="AV14" s="1623"/>
      <c r="AW14" s="1210"/>
      <c r="AX14" s="1638"/>
      <c r="AY14" s="1626"/>
      <c r="AZ14" s="1621"/>
      <c r="BA14" s="1621"/>
      <c r="BB14" s="1623"/>
      <c r="BC14" s="1621"/>
      <c r="BD14" s="1621"/>
      <c r="BE14" s="1626"/>
      <c r="BF14" s="1621"/>
      <c r="BG14" s="1621"/>
      <c r="BH14" s="1621"/>
      <c r="BI14" s="1621"/>
      <c r="BJ14" s="1623"/>
      <c r="BK14" s="1626"/>
      <c r="BL14" s="1621"/>
      <c r="BM14" s="1623"/>
      <c r="BN14" s="1210"/>
      <c r="BO14" s="1638"/>
      <c r="BP14" s="1626"/>
      <c r="BQ14" s="1621"/>
      <c r="BR14" s="1621"/>
      <c r="BS14" s="1623"/>
      <c r="BT14" s="1621"/>
      <c r="BU14" s="1621"/>
      <c r="BV14" s="1626"/>
      <c r="BW14" s="1621"/>
      <c r="BX14" s="1621"/>
      <c r="BY14" s="1621"/>
      <c r="BZ14" s="1621"/>
      <c r="CA14" s="1623"/>
      <c r="CB14" s="1626"/>
      <c r="CC14" s="1621"/>
      <c r="CD14" s="1623"/>
      <c r="CF14" s="1221">
        <v>1955</v>
      </c>
      <c r="CG14" s="1210"/>
      <c r="CH14" s="1210"/>
      <c r="CI14" s="1210"/>
      <c r="CJ14" s="1210"/>
    </row>
    <row r="15" spans="1:98" ht="15" hidden="1" customHeight="1">
      <c r="A15" s="1221">
        <v>1956</v>
      </c>
      <c r="B15" s="1638"/>
      <c r="C15" s="1626"/>
      <c r="D15" s="1621"/>
      <c r="E15" s="1621"/>
      <c r="F15" s="1623"/>
      <c r="G15" s="1621"/>
      <c r="H15" s="1626"/>
      <c r="I15" s="1621"/>
      <c r="J15" s="1621"/>
      <c r="K15" s="1621"/>
      <c r="L15" s="1621"/>
      <c r="M15" s="1623"/>
      <c r="N15" s="1621"/>
      <c r="O15" s="1621"/>
      <c r="P15" s="1623"/>
      <c r="Q15" s="1210"/>
      <c r="R15" s="1221">
        <v>1956</v>
      </c>
      <c r="S15" s="1638"/>
      <c r="T15" s="1626"/>
      <c r="U15" s="1621"/>
      <c r="V15" s="1621"/>
      <c r="W15" s="1623"/>
      <c r="X15" s="1621"/>
      <c r="Y15" s="1626"/>
      <c r="Z15" s="1621"/>
      <c r="AA15" s="1621"/>
      <c r="AB15" s="1621"/>
      <c r="AC15" s="1621"/>
      <c r="AD15" s="1623"/>
      <c r="AE15" s="1626"/>
      <c r="AF15" s="1621"/>
      <c r="AG15" s="1623"/>
      <c r="AH15" s="1210"/>
      <c r="AI15" s="1221">
        <v>1956</v>
      </c>
      <c r="AJ15" s="1638"/>
      <c r="AK15" s="1626"/>
      <c r="AL15" s="1621"/>
      <c r="AM15" s="1621"/>
      <c r="AN15" s="1623"/>
      <c r="AO15" s="1621"/>
      <c r="AP15" s="1621"/>
      <c r="AQ15" s="1626"/>
      <c r="AR15" s="1621"/>
      <c r="AS15" s="1621"/>
      <c r="AT15" s="1621"/>
      <c r="AU15" s="1621"/>
      <c r="AV15" s="1623"/>
      <c r="AW15" s="1210"/>
      <c r="AX15" s="1638"/>
      <c r="AY15" s="1626"/>
      <c r="AZ15" s="1621"/>
      <c r="BA15" s="1621"/>
      <c r="BB15" s="1623"/>
      <c r="BC15" s="1621"/>
      <c r="BD15" s="1621"/>
      <c r="BE15" s="1626"/>
      <c r="BF15" s="1621"/>
      <c r="BG15" s="1621"/>
      <c r="BH15" s="1621"/>
      <c r="BI15" s="1621"/>
      <c r="BJ15" s="1623"/>
      <c r="BK15" s="1626"/>
      <c r="BL15" s="1621"/>
      <c r="BM15" s="1623"/>
      <c r="BN15" s="1210"/>
      <c r="BO15" s="1638"/>
      <c r="BP15" s="1626"/>
      <c r="BQ15" s="1621"/>
      <c r="BR15" s="1621"/>
      <c r="BS15" s="1623"/>
      <c r="BT15" s="1621"/>
      <c r="BU15" s="1621"/>
      <c r="BV15" s="1626"/>
      <c r="BW15" s="1621"/>
      <c r="BX15" s="1621"/>
      <c r="BY15" s="1621"/>
      <c r="BZ15" s="1621"/>
      <c r="CA15" s="1623"/>
      <c r="CB15" s="1626"/>
      <c r="CC15" s="1621"/>
      <c r="CD15" s="1623"/>
      <c r="CF15" s="1221">
        <v>1956</v>
      </c>
      <c r="CG15" s="1210"/>
      <c r="CH15" s="1210"/>
      <c r="CI15" s="1210"/>
      <c r="CJ15" s="1210"/>
    </row>
    <row r="16" spans="1:98" ht="15" hidden="1" customHeight="1">
      <c r="A16" s="1221">
        <v>1957</v>
      </c>
      <c r="B16" s="1638"/>
      <c r="C16" s="1626"/>
      <c r="D16" s="1621"/>
      <c r="E16" s="1621"/>
      <c r="F16" s="1623"/>
      <c r="G16" s="1621"/>
      <c r="H16" s="1626"/>
      <c r="I16" s="1621"/>
      <c r="J16" s="1621"/>
      <c r="K16" s="1621"/>
      <c r="L16" s="1621"/>
      <c r="M16" s="1623"/>
      <c r="N16" s="1621"/>
      <c r="O16" s="1621"/>
      <c r="P16" s="1623"/>
      <c r="Q16" s="1210"/>
      <c r="R16" s="1221">
        <v>1957</v>
      </c>
      <c r="S16" s="1638"/>
      <c r="T16" s="1626"/>
      <c r="U16" s="1621"/>
      <c r="V16" s="1621"/>
      <c r="W16" s="1623"/>
      <c r="X16" s="1621"/>
      <c r="Y16" s="1626"/>
      <c r="Z16" s="1621"/>
      <c r="AA16" s="1621"/>
      <c r="AB16" s="1621"/>
      <c r="AC16" s="1621"/>
      <c r="AD16" s="1623"/>
      <c r="AE16" s="1626"/>
      <c r="AF16" s="1621"/>
      <c r="AG16" s="1623"/>
      <c r="AH16" s="1210"/>
      <c r="AI16" s="1221">
        <v>1957</v>
      </c>
      <c r="AJ16" s="1638"/>
      <c r="AK16" s="1626"/>
      <c r="AL16" s="1621"/>
      <c r="AM16" s="1621"/>
      <c r="AN16" s="1623"/>
      <c r="AO16" s="1627">
        <f t="shared" ref="AO16:AO47" si="0">BC16+BT16</f>
        <v>0</v>
      </c>
      <c r="AP16" s="1627"/>
      <c r="AQ16" s="1626"/>
      <c r="AR16" s="1621"/>
      <c r="AS16" s="1621"/>
      <c r="AT16" s="1621"/>
      <c r="AU16" s="1621"/>
      <c r="AV16" s="1623"/>
      <c r="AW16" s="1210"/>
      <c r="AX16" s="1638"/>
      <c r="AY16" s="1626"/>
      <c r="AZ16" s="1621"/>
      <c r="BA16" s="1621"/>
      <c r="BB16" s="1623"/>
      <c r="BC16" s="1627"/>
      <c r="BD16" s="1627"/>
      <c r="BE16" s="1626"/>
      <c r="BF16" s="1621"/>
      <c r="BG16" s="1621"/>
      <c r="BH16" s="1621"/>
      <c r="BI16" s="1621"/>
      <c r="BJ16" s="1623"/>
      <c r="BK16" s="1626"/>
      <c r="BL16" s="1621"/>
      <c r="BM16" s="1623"/>
      <c r="BN16" s="1210"/>
      <c r="BO16" s="1638"/>
      <c r="BP16" s="1626"/>
      <c r="BQ16" s="1621"/>
      <c r="BR16" s="1621"/>
      <c r="BS16" s="1623"/>
      <c r="BT16" s="1627"/>
      <c r="BU16" s="1627"/>
      <c r="BV16" s="1626"/>
      <c r="BW16" s="1621"/>
      <c r="BX16" s="1621"/>
      <c r="BY16" s="1621"/>
      <c r="BZ16" s="1621"/>
      <c r="CA16" s="1623"/>
      <c r="CB16" s="1626"/>
      <c r="CC16" s="1621"/>
      <c r="CD16" s="1623"/>
      <c r="CF16" s="1221">
        <v>1957</v>
      </c>
      <c r="CG16" s="1210"/>
      <c r="CH16" s="1210"/>
      <c r="CI16" s="1210"/>
      <c r="CJ16" s="1210"/>
    </row>
    <row r="17" spans="1:99" ht="15" hidden="1" customHeight="1">
      <c r="A17" s="1221">
        <v>1958</v>
      </c>
      <c r="B17" s="1638"/>
      <c r="C17" s="1626"/>
      <c r="D17" s="1621"/>
      <c r="E17" s="1621"/>
      <c r="F17" s="1623"/>
      <c r="G17" s="1621"/>
      <c r="H17" s="1626"/>
      <c r="I17" s="1621"/>
      <c r="J17" s="1621"/>
      <c r="K17" s="1621"/>
      <c r="L17" s="1621"/>
      <c r="M17" s="1623"/>
      <c r="N17" s="1621"/>
      <c r="O17" s="1621"/>
      <c r="P17" s="1623"/>
      <c r="Q17" s="1210"/>
      <c r="R17" s="1221">
        <v>1958</v>
      </c>
      <c r="S17" s="1638"/>
      <c r="T17" s="1626"/>
      <c r="U17" s="1621"/>
      <c r="V17" s="1621"/>
      <c r="W17" s="1623"/>
      <c r="X17" s="1621"/>
      <c r="Y17" s="1626"/>
      <c r="Z17" s="1621"/>
      <c r="AA17" s="1621"/>
      <c r="AB17" s="1621"/>
      <c r="AC17" s="1621"/>
      <c r="AD17" s="1623"/>
      <c r="AE17" s="1626"/>
      <c r="AF17" s="1621"/>
      <c r="AG17" s="1623"/>
      <c r="AH17" s="1210"/>
      <c r="AI17" s="1221">
        <v>1958</v>
      </c>
      <c r="AJ17" s="1638"/>
      <c r="AK17" s="1626"/>
      <c r="AL17" s="1621"/>
      <c r="AM17" s="1621"/>
      <c r="AN17" s="1623"/>
      <c r="AO17" s="1627">
        <f t="shared" si="0"/>
        <v>0</v>
      </c>
      <c r="AP17" s="1627"/>
      <c r="AQ17" s="1626"/>
      <c r="AR17" s="1621"/>
      <c r="AS17" s="1621"/>
      <c r="AT17" s="1621"/>
      <c r="AU17" s="1621"/>
      <c r="AV17" s="1623"/>
      <c r="AW17" s="1210"/>
      <c r="AX17" s="1638"/>
      <c r="AY17" s="1626"/>
      <c r="AZ17" s="1621"/>
      <c r="BA17" s="1621"/>
      <c r="BB17" s="1623"/>
      <c r="BC17" s="1627"/>
      <c r="BD17" s="1627"/>
      <c r="BE17" s="1626"/>
      <c r="BF17" s="1621"/>
      <c r="BG17" s="1621"/>
      <c r="BH17" s="1621"/>
      <c r="BI17" s="1621"/>
      <c r="BJ17" s="1623"/>
      <c r="BK17" s="1626"/>
      <c r="BL17" s="1621"/>
      <c r="BM17" s="1623"/>
      <c r="BO17" s="1638"/>
      <c r="BP17" s="1626"/>
      <c r="BQ17" s="1621"/>
      <c r="BR17" s="1621"/>
      <c r="BS17" s="1623"/>
      <c r="BT17" s="1627"/>
      <c r="BU17" s="1627"/>
      <c r="BV17" s="1626"/>
      <c r="BW17" s="1621"/>
      <c r="BX17" s="1621"/>
      <c r="BY17" s="1621"/>
      <c r="BZ17" s="1621"/>
      <c r="CA17" s="1623"/>
      <c r="CB17" s="1626"/>
      <c r="CC17" s="1621"/>
      <c r="CD17" s="1623"/>
      <c r="CF17" s="1221">
        <v>1958</v>
      </c>
      <c r="CG17" s="1210"/>
      <c r="CH17" s="1210"/>
      <c r="CI17" s="1210"/>
      <c r="CJ17" s="1210"/>
    </row>
    <row r="18" spans="1:99" ht="15" hidden="1" customHeight="1">
      <c r="A18" s="1221">
        <v>1959</v>
      </c>
      <c r="B18" s="1638"/>
      <c r="C18" s="1626"/>
      <c r="D18" s="1621"/>
      <c r="E18" s="1621"/>
      <c r="F18" s="1623"/>
      <c r="G18" s="1621"/>
      <c r="H18" s="1626"/>
      <c r="I18" s="1621"/>
      <c r="J18" s="1621"/>
      <c r="K18" s="1621"/>
      <c r="L18" s="1621"/>
      <c r="M18" s="1623"/>
      <c r="N18" s="1621"/>
      <c r="O18" s="1621"/>
      <c r="P18" s="1623"/>
      <c r="Q18" s="1210"/>
      <c r="R18" s="1221">
        <v>1959</v>
      </c>
      <c r="S18" s="1638"/>
      <c r="T18" s="1626"/>
      <c r="U18" s="1621"/>
      <c r="V18" s="1621"/>
      <c r="W18" s="1623"/>
      <c r="X18" s="1621"/>
      <c r="Y18" s="1626"/>
      <c r="Z18" s="1621"/>
      <c r="AA18" s="1621"/>
      <c r="AB18" s="1621"/>
      <c r="AC18" s="1621"/>
      <c r="AD18" s="1623"/>
      <c r="AE18" s="1626"/>
      <c r="AF18" s="1621"/>
      <c r="AG18" s="1623"/>
      <c r="AH18" s="1210"/>
      <c r="AI18" s="1221">
        <v>1959</v>
      </c>
      <c r="AJ18" s="1638"/>
      <c r="AK18" s="1626"/>
      <c r="AL18" s="1621"/>
      <c r="AM18" s="1621"/>
      <c r="AN18" s="1623"/>
      <c r="AO18" s="1627">
        <f t="shared" si="0"/>
        <v>0</v>
      </c>
      <c r="AP18" s="1627"/>
      <c r="AQ18" s="1626"/>
      <c r="AR18" s="1621"/>
      <c r="AS18" s="1621"/>
      <c r="AT18" s="1621"/>
      <c r="AU18" s="1621"/>
      <c r="AV18" s="1623"/>
      <c r="AW18" s="1210"/>
      <c r="AX18" s="1638"/>
      <c r="AY18" s="1626"/>
      <c r="AZ18" s="1621"/>
      <c r="BA18" s="1621"/>
      <c r="BB18" s="1623"/>
      <c r="BC18" s="1627"/>
      <c r="BD18" s="1627"/>
      <c r="BE18" s="1626"/>
      <c r="BF18" s="1621"/>
      <c r="BG18" s="1621"/>
      <c r="BH18" s="1621"/>
      <c r="BI18" s="1621"/>
      <c r="BJ18" s="1623"/>
      <c r="BK18" s="1626"/>
      <c r="BL18" s="1621"/>
      <c r="BM18" s="1623"/>
      <c r="BO18" s="1638"/>
      <c r="BP18" s="1626"/>
      <c r="BQ18" s="1621"/>
      <c r="BR18" s="1621"/>
      <c r="BS18" s="1623"/>
      <c r="BT18" s="1627"/>
      <c r="BU18" s="1627"/>
      <c r="BV18" s="1626"/>
      <c r="BW18" s="1621"/>
      <c r="BX18" s="1621"/>
      <c r="BY18" s="1621"/>
      <c r="BZ18" s="1621"/>
      <c r="CA18" s="1623"/>
      <c r="CB18" s="1626"/>
      <c r="CC18" s="1621"/>
      <c r="CD18" s="1623"/>
      <c r="CF18" s="1221">
        <v>1959</v>
      </c>
      <c r="CG18" s="1210"/>
      <c r="CH18" s="1210"/>
      <c r="CI18" s="1210"/>
      <c r="CJ18" s="1210"/>
    </row>
    <row r="19" spans="1:99" ht="15" hidden="1" customHeight="1">
      <c r="A19" s="1221">
        <v>1960</v>
      </c>
      <c r="B19" s="1638"/>
      <c r="C19" s="1626"/>
      <c r="D19" s="1621"/>
      <c r="E19" s="1621"/>
      <c r="F19" s="1623"/>
      <c r="G19" s="1621"/>
      <c r="H19" s="1626"/>
      <c r="I19" s="1621"/>
      <c r="J19" s="1621"/>
      <c r="K19" s="1621"/>
      <c r="L19" s="1621"/>
      <c r="M19" s="1623"/>
      <c r="N19" s="1621"/>
      <c r="O19" s="1621"/>
      <c r="P19" s="1623"/>
      <c r="Q19" s="1210"/>
      <c r="R19" s="1221">
        <v>1960</v>
      </c>
      <c r="S19" s="1638"/>
      <c r="T19" s="1626"/>
      <c r="U19" s="1621"/>
      <c r="V19" s="1621"/>
      <c r="W19" s="1623"/>
      <c r="X19" s="1621"/>
      <c r="Y19" s="1626"/>
      <c r="Z19" s="1621"/>
      <c r="AA19" s="1621"/>
      <c r="AB19" s="1621"/>
      <c r="AC19" s="1621"/>
      <c r="AD19" s="1623"/>
      <c r="AE19" s="1626"/>
      <c r="AF19" s="1621"/>
      <c r="AG19" s="1623"/>
      <c r="AH19" s="1210"/>
      <c r="AI19" s="1221">
        <v>1960</v>
      </c>
      <c r="AJ19" s="1638"/>
      <c r="AK19" s="1626"/>
      <c r="AL19" s="1621"/>
      <c r="AM19" s="1621"/>
      <c r="AN19" s="1623"/>
      <c r="AO19" s="1627">
        <f t="shared" si="0"/>
        <v>0</v>
      </c>
      <c r="AP19" s="1627"/>
      <c r="AQ19" s="1626"/>
      <c r="AR19" s="1621"/>
      <c r="AS19" s="1621"/>
      <c r="AT19" s="1621"/>
      <c r="AU19" s="1621"/>
      <c r="AV19" s="1623"/>
      <c r="AW19" s="1210"/>
      <c r="AX19" s="1638"/>
      <c r="AY19" s="1626"/>
      <c r="AZ19" s="1621"/>
      <c r="BA19" s="1621"/>
      <c r="BB19" s="1623"/>
      <c r="BC19" s="1627"/>
      <c r="BD19" s="1627"/>
      <c r="BE19" s="1626"/>
      <c r="BF19" s="1621"/>
      <c r="BG19" s="1621"/>
      <c r="BH19" s="1621"/>
      <c r="BI19" s="1621"/>
      <c r="BJ19" s="1623"/>
      <c r="BK19" s="1626"/>
      <c r="BL19" s="1621"/>
      <c r="BM19" s="1623"/>
      <c r="BO19" s="1638"/>
      <c r="BP19" s="1626"/>
      <c r="BQ19" s="1621"/>
      <c r="BR19" s="1621"/>
      <c r="BS19" s="1623"/>
      <c r="BT19" s="1627"/>
      <c r="BU19" s="1627"/>
      <c r="BV19" s="1626"/>
      <c r="BW19" s="1621"/>
      <c r="BX19" s="1621"/>
      <c r="BY19" s="1621"/>
      <c r="BZ19" s="1621"/>
      <c r="CA19" s="1623"/>
      <c r="CB19" s="1626"/>
      <c r="CC19" s="1621"/>
      <c r="CD19" s="1623"/>
      <c r="CF19" s="1221">
        <v>1960</v>
      </c>
      <c r="CG19" s="1210"/>
      <c r="CH19" s="1210"/>
      <c r="CI19" s="1210"/>
      <c r="CJ19" s="1210"/>
    </row>
    <row r="20" spans="1:99" ht="15" hidden="1" customHeight="1">
      <c r="A20" s="1221">
        <v>1961</v>
      </c>
      <c r="B20" s="1638"/>
      <c r="C20" s="1626"/>
      <c r="D20" s="1621"/>
      <c r="E20" s="1621"/>
      <c r="F20" s="1623"/>
      <c r="G20" s="1621"/>
      <c r="H20" s="1626"/>
      <c r="I20" s="1621"/>
      <c r="J20" s="1621"/>
      <c r="K20" s="1621"/>
      <c r="L20" s="1621"/>
      <c r="M20" s="1623"/>
      <c r="N20" s="1621"/>
      <c r="O20" s="1621"/>
      <c r="P20" s="1623"/>
      <c r="Q20" s="1210"/>
      <c r="R20" s="1221">
        <v>1961</v>
      </c>
      <c r="S20" s="1638"/>
      <c r="T20" s="1626"/>
      <c r="U20" s="1621"/>
      <c r="V20" s="1621"/>
      <c r="W20" s="1623"/>
      <c r="X20" s="1621"/>
      <c r="Y20" s="1626"/>
      <c r="Z20" s="1621"/>
      <c r="AA20" s="1621"/>
      <c r="AB20" s="1621"/>
      <c r="AC20" s="1621"/>
      <c r="AD20" s="1623"/>
      <c r="AE20" s="1626"/>
      <c r="AF20" s="1621"/>
      <c r="AG20" s="1623"/>
      <c r="AH20" s="1210"/>
      <c r="AI20" s="1221">
        <v>1961</v>
      </c>
      <c r="AJ20" s="1638"/>
      <c r="AK20" s="1626"/>
      <c r="AL20" s="1621"/>
      <c r="AM20" s="1621"/>
      <c r="AN20" s="1623"/>
      <c r="AO20" s="1627">
        <f t="shared" si="0"/>
        <v>0</v>
      </c>
      <c r="AP20" s="1627"/>
      <c r="AQ20" s="1626"/>
      <c r="AR20" s="1621"/>
      <c r="AS20" s="1621"/>
      <c r="AT20" s="1621"/>
      <c r="AU20" s="1621"/>
      <c r="AV20" s="1623"/>
      <c r="AW20" s="1210"/>
      <c r="AX20" s="1638"/>
      <c r="AY20" s="1626"/>
      <c r="AZ20" s="1621"/>
      <c r="BA20" s="1621"/>
      <c r="BB20" s="1623"/>
      <c r="BC20" s="1627"/>
      <c r="BD20" s="1627"/>
      <c r="BE20" s="1626"/>
      <c r="BF20" s="1621"/>
      <c r="BG20" s="1621"/>
      <c r="BH20" s="1621"/>
      <c r="BI20" s="1621"/>
      <c r="BJ20" s="1623"/>
      <c r="BK20" s="1626"/>
      <c r="BL20" s="1621"/>
      <c r="BM20" s="1623"/>
      <c r="BO20" s="1638"/>
      <c r="BP20" s="1626"/>
      <c r="BQ20" s="1621"/>
      <c r="BR20" s="1621"/>
      <c r="BS20" s="1623"/>
      <c r="BT20" s="1627"/>
      <c r="BU20" s="1627"/>
      <c r="BV20" s="1626"/>
      <c r="BW20" s="1621"/>
      <c r="BX20" s="1621"/>
      <c r="BY20" s="1621"/>
      <c r="BZ20" s="1621"/>
      <c r="CA20" s="1623"/>
      <c r="CB20" s="1626"/>
      <c r="CC20" s="1621"/>
      <c r="CD20" s="1623"/>
      <c r="CF20" s="1221">
        <v>1961</v>
      </c>
      <c r="CG20" s="1210"/>
      <c r="CH20" s="1210"/>
      <c r="CI20" s="1210"/>
      <c r="CJ20" s="1210"/>
    </row>
    <row r="21" spans="1:99" ht="15" hidden="1" customHeight="1">
      <c r="A21" s="1221">
        <v>1962</v>
      </c>
      <c r="B21" s="1638"/>
      <c r="C21" s="1626"/>
      <c r="D21" s="1621"/>
      <c r="E21" s="1621"/>
      <c r="F21" s="1623"/>
      <c r="G21" s="1621"/>
      <c r="H21" s="1626"/>
      <c r="I21" s="1621"/>
      <c r="J21" s="1621"/>
      <c r="K21" s="1621"/>
      <c r="L21" s="1621"/>
      <c r="M21" s="1623"/>
      <c r="N21" s="1621"/>
      <c r="O21" s="1621"/>
      <c r="P21" s="1623"/>
      <c r="Q21" s="1210"/>
      <c r="R21" s="1221">
        <v>1962</v>
      </c>
      <c r="S21" s="1638"/>
      <c r="T21" s="1626"/>
      <c r="U21" s="1621"/>
      <c r="V21" s="1621"/>
      <c r="W21" s="1623"/>
      <c r="X21" s="1621"/>
      <c r="Y21" s="1626"/>
      <c r="Z21" s="1621"/>
      <c r="AA21" s="1621"/>
      <c r="AB21" s="1621"/>
      <c r="AC21" s="1621"/>
      <c r="AD21" s="1623"/>
      <c r="AE21" s="1626"/>
      <c r="AF21" s="1621"/>
      <c r="AG21" s="1623"/>
      <c r="AH21" s="1210"/>
      <c r="AI21" s="1221">
        <v>1962</v>
      </c>
      <c r="AJ21" s="1638"/>
      <c r="AK21" s="1626"/>
      <c r="AL21" s="1621"/>
      <c r="AM21" s="1621"/>
      <c r="AN21" s="1623"/>
      <c r="AO21" s="1627">
        <f t="shared" si="0"/>
        <v>0</v>
      </c>
      <c r="AP21" s="1627"/>
      <c r="AQ21" s="1626"/>
      <c r="AR21" s="1621"/>
      <c r="AS21" s="1621"/>
      <c r="AT21" s="1621"/>
      <c r="AU21" s="1621"/>
      <c r="AV21" s="1623"/>
      <c r="AW21" s="1210"/>
      <c r="AX21" s="1638"/>
      <c r="AY21" s="1626"/>
      <c r="AZ21" s="1621"/>
      <c r="BA21" s="1621"/>
      <c r="BB21" s="1623"/>
      <c r="BC21" s="1627"/>
      <c r="BD21" s="1627"/>
      <c r="BE21" s="1626"/>
      <c r="BF21" s="1621"/>
      <c r="BG21" s="1621"/>
      <c r="BH21" s="1621"/>
      <c r="BI21" s="1621"/>
      <c r="BJ21" s="1623"/>
      <c r="BK21" s="1626"/>
      <c r="BL21" s="1621"/>
      <c r="BM21" s="1623"/>
      <c r="BO21" s="1638"/>
      <c r="BP21" s="1626"/>
      <c r="BQ21" s="1621"/>
      <c r="BR21" s="1621"/>
      <c r="BS21" s="1623"/>
      <c r="BT21" s="1627"/>
      <c r="BU21" s="1627"/>
      <c r="BV21" s="1626"/>
      <c r="BW21" s="1621"/>
      <c r="BX21" s="1621"/>
      <c r="BY21" s="1621"/>
      <c r="BZ21" s="1621"/>
      <c r="CA21" s="1623"/>
      <c r="CB21" s="1626"/>
      <c r="CC21" s="1621"/>
      <c r="CD21" s="1623"/>
      <c r="CF21" s="1221">
        <v>1962</v>
      </c>
      <c r="CG21" s="1210"/>
      <c r="CH21" s="1210"/>
      <c r="CI21" s="1210"/>
      <c r="CJ21" s="1210"/>
    </row>
    <row r="22" spans="1:99" ht="15" hidden="1" customHeight="1">
      <c r="A22" s="1221">
        <v>1963</v>
      </c>
      <c r="B22" s="1638"/>
      <c r="C22" s="1626"/>
      <c r="D22" s="1621"/>
      <c r="E22" s="1621"/>
      <c r="F22" s="1623"/>
      <c r="G22" s="1621"/>
      <c r="H22" s="1626"/>
      <c r="I22" s="1621"/>
      <c r="J22" s="1621"/>
      <c r="K22" s="1621"/>
      <c r="L22" s="1621"/>
      <c r="M22" s="1623"/>
      <c r="N22" s="1621"/>
      <c r="O22" s="1621"/>
      <c r="P22" s="1623"/>
      <c r="Q22" s="1210"/>
      <c r="R22" s="1221">
        <v>1963</v>
      </c>
      <c r="S22" s="1638"/>
      <c r="T22" s="1626"/>
      <c r="U22" s="1621"/>
      <c r="V22" s="1621"/>
      <c r="W22" s="1623"/>
      <c r="X22" s="1621"/>
      <c r="Y22" s="1626"/>
      <c r="Z22" s="1621"/>
      <c r="AA22" s="1621"/>
      <c r="AB22" s="1621"/>
      <c r="AC22" s="1621"/>
      <c r="AD22" s="1623"/>
      <c r="AE22" s="1626"/>
      <c r="AF22" s="1621"/>
      <c r="AG22" s="1623"/>
      <c r="AH22" s="1210"/>
      <c r="AI22" s="1221">
        <v>1963</v>
      </c>
      <c r="AJ22" s="1638"/>
      <c r="AK22" s="1626"/>
      <c r="AL22" s="1621"/>
      <c r="AM22" s="1621"/>
      <c r="AN22" s="1623"/>
      <c r="AO22" s="1627">
        <f t="shared" si="0"/>
        <v>0</v>
      </c>
      <c r="AP22" s="1627"/>
      <c r="AQ22" s="1626"/>
      <c r="AR22" s="1621"/>
      <c r="AS22" s="1621"/>
      <c r="AT22" s="1621"/>
      <c r="AU22" s="1621"/>
      <c r="AV22" s="1623"/>
      <c r="AW22" s="1210"/>
      <c r="AX22" s="1638"/>
      <c r="AY22" s="1626"/>
      <c r="AZ22" s="1621"/>
      <c r="BA22" s="1621"/>
      <c r="BB22" s="1623"/>
      <c r="BC22" s="1627"/>
      <c r="BD22" s="1627"/>
      <c r="BE22" s="1626"/>
      <c r="BF22" s="1621"/>
      <c r="BG22" s="1621"/>
      <c r="BH22" s="1621"/>
      <c r="BI22" s="1621"/>
      <c r="BJ22" s="1623"/>
      <c r="BK22" s="1626"/>
      <c r="BL22" s="1621"/>
      <c r="BM22" s="1623"/>
      <c r="BO22" s="1638"/>
      <c r="BP22" s="1626"/>
      <c r="BQ22" s="1621"/>
      <c r="BR22" s="1621"/>
      <c r="BS22" s="1623"/>
      <c r="BT22" s="1627"/>
      <c r="BU22" s="1627"/>
      <c r="BV22" s="1626"/>
      <c r="BW22" s="1621"/>
      <c r="BX22" s="1621"/>
      <c r="BY22" s="1621"/>
      <c r="BZ22" s="1621"/>
      <c r="CA22" s="1623"/>
      <c r="CB22" s="1626"/>
      <c r="CC22" s="1621"/>
      <c r="CD22" s="1623"/>
      <c r="CF22" s="1221">
        <v>1963</v>
      </c>
      <c r="CG22" s="1210"/>
      <c r="CH22" s="1210"/>
      <c r="CI22" s="1210"/>
      <c r="CJ22" s="1210"/>
    </row>
    <row r="23" spans="1:99" ht="15" hidden="1" customHeight="1">
      <c r="A23" s="1221">
        <v>1964</v>
      </c>
      <c r="B23" s="1638"/>
      <c r="C23" s="1626"/>
      <c r="D23" s="1621"/>
      <c r="E23" s="1621"/>
      <c r="F23" s="1623"/>
      <c r="G23" s="1621"/>
      <c r="H23" s="1626"/>
      <c r="I23" s="1621"/>
      <c r="J23" s="1621"/>
      <c r="K23" s="1621"/>
      <c r="L23" s="1621"/>
      <c r="M23" s="1623"/>
      <c r="N23" s="1621"/>
      <c r="O23" s="1621"/>
      <c r="P23" s="1623"/>
      <c r="Q23" s="1210"/>
      <c r="R23" s="1221">
        <v>1964</v>
      </c>
      <c r="S23" s="1638"/>
      <c r="T23" s="1626"/>
      <c r="U23" s="1621"/>
      <c r="V23" s="1621"/>
      <c r="W23" s="1623"/>
      <c r="X23" s="1621"/>
      <c r="Y23" s="1626"/>
      <c r="Z23" s="1621"/>
      <c r="AA23" s="1621"/>
      <c r="AB23" s="1621"/>
      <c r="AC23" s="1621"/>
      <c r="AD23" s="1623"/>
      <c r="AE23" s="1626"/>
      <c r="AF23" s="1621"/>
      <c r="AG23" s="1623"/>
      <c r="AH23" s="1210"/>
      <c r="AI23" s="1221">
        <v>1964</v>
      </c>
      <c r="AJ23" s="1638"/>
      <c r="AK23" s="1626"/>
      <c r="AL23" s="1621"/>
      <c r="AM23" s="1621"/>
      <c r="AN23" s="1623"/>
      <c r="AO23" s="1627">
        <f t="shared" si="0"/>
        <v>0</v>
      </c>
      <c r="AP23" s="1627"/>
      <c r="AQ23" s="1626"/>
      <c r="AR23" s="1621"/>
      <c r="AS23" s="1621"/>
      <c r="AT23" s="1621"/>
      <c r="AU23" s="1621"/>
      <c r="AV23" s="1623"/>
      <c r="AW23" s="1210"/>
      <c r="AX23" s="1638"/>
      <c r="AY23" s="1626"/>
      <c r="AZ23" s="1621"/>
      <c r="BA23" s="1621"/>
      <c r="BB23" s="1623"/>
      <c r="BC23" s="1627"/>
      <c r="BD23" s="1627"/>
      <c r="BE23" s="1626"/>
      <c r="BF23" s="1621"/>
      <c r="BG23" s="1621"/>
      <c r="BH23" s="1621"/>
      <c r="BI23" s="1621"/>
      <c r="BJ23" s="1623"/>
      <c r="BK23" s="1626"/>
      <c r="BL23" s="1621"/>
      <c r="BM23" s="1623"/>
      <c r="BO23" s="1638"/>
      <c r="BP23" s="1626"/>
      <c r="BQ23" s="1621"/>
      <c r="BR23" s="1621"/>
      <c r="BS23" s="1623"/>
      <c r="BT23" s="1627"/>
      <c r="BU23" s="1627"/>
      <c r="BV23" s="1626"/>
      <c r="BW23" s="1621"/>
      <c r="BX23" s="1621"/>
      <c r="BY23" s="1621"/>
      <c r="BZ23" s="1621"/>
      <c r="CA23" s="1623"/>
      <c r="CB23" s="1626"/>
      <c r="CC23" s="1621"/>
      <c r="CD23" s="1623"/>
      <c r="CF23" s="1221">
        <v>1964</v>
      </c>
      <c r="CG23" s="1210"/>
      <c r="CH23" s="1210"/>
      <c r="CI23" s="1210"/>
      <c r="CJ23" s="1210"/>
    </row>
    <row r="24" spans="1:99" ht="15" hidden="1" customHeight="1">
      <c r="A24" s="1221">
        <v>1965</v>
      </c>
      <c r="B24" s="1638"/>
      <c r="C24" s="1626"/>
      <c r="D24" s="1621"/>
      <c r="E24" s="1621"/>
      <c r="F24" s="1623"/>
      <c r="G24" s="1621"/>
      <c r="H24" s="1626"/>
      <c r="I24" s="1621"/>
      <c r="J24" s="1621"/>
      <c r="K24" s="1621"/>
      <c r="L24" s="1621"/>
      <c r="M24" s="1623"/>
      <c r="N24" s="1621"/>
      <c r="O24" s="1621"/>
      <c r="P24" s="1623"/>
      <c r="Q24" s="1210"/>
      <c r="R24" s="1221">
        <v>1965</v>
      </c>
      <c r="S24" s="1638"/>
      <c r="T24" s="1626"/>
      <c r="U24" s="1621"/>
      <c r="V24" s="1621"/>
      <c r="W24" s="1623"/>
      <c r="X24" s="1621"/>
      <c r="Y24" s="1626"/>
      <c r="Z24" s="1621"/>
      <c r="AA24" s="1621"/>
      <c r="AB24" s="1621"/>
      <c r="AC24" s="1621"/>
      <c r="AD24" s="1623"/>
      <c r="AE24" s="1626"/>
      <c r="AF24" s="1621"/>
      <c r="AG24" s="1623"/>
      <c r="AH24" s="1210"/>
      <c r="AI24" s="1221">
        <v>1965</v>
      </c>
      <c r="AJ24" s="1638"/>
      <c r="AK24" s="1626"/>
      <c r="AL24" s="1621"/>
      <c r="AM24" s="1621"/>
      <c r="AN24" s="1623"/>
      <c r="AO24" s="1627">
        <f t="shared" si="0"/>
        <v>0</v>
      </c>
      <c r="AP24" s="1627"/>
      <c r="AQ24" s="1626"/>
      <c r="AR24" s="1621"/>
      <c r="AS24" s="1621"/>
      <c r="AT24" s="1621"/>
      <c r="AU24" s="1621"/>
      <c r="AV24" s="1623"/>
      <c r="AW24" s="1210"/>
      <c r="AX24" s="1638"/>
      <c r="AY24" s="1626"/>
      <c r="AZ24" s="1621"/>
      <c r="BA24" s="1621"/>
      <c r="BB24" s="1623"/>
      <c r="BC24" s="1627"/>
      <c r="BD24" s="1627"/>
      <c r="BE24" s="1626"/>
      <c r="BF24" s="1621"/>
      <c r="BG24" s="1621"/>
      <c r="BH24" s="1621"/>
      <c r="BI24" s="1621"/>
      <c r="BJ24" s="1623"/>
      <c r="BK24" s="1626"/>
      <c r="BL24" s="1621"/>
      <c r="BM24" s="1623"/>
      <c r="BO24" s="1638"/>
      <c r="BP24" s="1626"/>
      <c r="BQ24" s="1621"/>
      <c r="BR24" s="1621"/>
      <c r="BS24" s="1623"/>
      <c r="BT24" s="1627"/>
      <c r="BU24" s="1627"/>
      <c r="BV24" s="1626"/>
      <c r="BW24" s="1621"/>
      <c r="BX24" s="1621"/>
      <c r="BY24" s="1621"/>
      <c r="BZ24" s="1621"/>
      <c r="CA24" s="1623"/>
      <c r="CB24" s="1626"/>
      <c r="CC24" s="1621"/>
      <c r="CD24" s="1623"/>
      <c r="CF24" s="1221">
        <v>1965</v>
      </c>
      <c r="CG24" s="1210"/>
      <c r="CH24" s="1210"/>
      <c r="CI24" s="1210"/>
      <c r="CJ24" s="1210"/>
    </row>
    <row r="25" spans="1:99" ht="15" hidden="1" customHeight="1">
      <c r="A25" s="1221">
        <v>1966</v>
      </c>
      <c r="B25" s="1638"/>
      <c r="C25" s="1626"/>
      <c r="D25" s="1621"/>
      <c r="E25" s="1621"/>
      <c r="F25" s="1623"/>
      <c r="G25" s="1621"/>
      <c r="H25" s="1626"/>
      <c r="I25" s="1621"/>
      <c r="J25" s="1621"/>
      <c r="K25" s="1621"/>
      <c r="L25" s="1621"/>
      <c r="M25" s="1623"/>
      <c r="N25" s="1621"/>
      <c r="O25" s="1621"/>
      <c r="P25" s="1623"/>
      <c r="Q25" s="1210"/>
      <c r="R25" s="1221">
        <v>1966</v>
      </c>
      <c r="S25" s="1638"/>
      <c r="T25" s="1626"/>
      <c r="U25" s="1621"/>
      <c r="V25" s="1621"/>
      <c r="W25" s="1623"/>
      <c r="X25" s="1621"/>
      <c r="Y25" s="1626"/>
      <c r="Z25" s="1621"/>
      <c r="AA25" s="1621"/>
      <c r="AB25" s="1621"/>
      <c r="AC25" s="1621"/>
      <c r="AD25" s="1623"/>
      <c r="AE25" s="1626"/>
      <c r="AF25" s="1621"/>
      <c r="AG25" s="1623"/>
      <c r="AH25" s="1210"/>
      <c r="AI25" s="1221">
        <v>1966</v>
      </c>
      <c r="AJ25" s="1638"/>
      <c r="AK25" s="1626"/>
      <c r="AL25" s="1621"/>
      <c r="AM25" s="1621"/>
      <c r="AN25" s="1623"/>
      <c r="AO25" s="1627">
        <f t="shared" si="0"/>
        <v>0</v>
      </c>
      <c r="AP25" s="1627"/>
      <c r="AQ25" s="1626"/>
      <c r="AR25" s="1621"/>
      <c r="AS25" s="1621"/>
      <c r="AT25" s="1621"/>
      <c r="AU25" s="1621"/>
      <c r="AV25" s="1623"/>
      <c r="AW25" s="1210"/>
      <c r="AX25" s="1638"/>
      <c r="AY25" s="1626"/>
      <c r="AZ25" s="1621"/>
      <c r="BA25" s="1621"/>
      <c r="BB25" s="1623"/>
      <c r="BC25" s="1627"/>
      <c r="BD25" s="1627"/>
      <c r="BE25" s="1626"/>
      <c r="BF25" s="1621"/>
      <c r="BG25" s="1621"/>
      <c r="BH25" s="1621"/>
      <c r="BI25" s="1621"/>
      <c r="BJ25" s="1623"/>
      <c r="BK25" s="1626"/>
      <c r="BL25" s="1621"/>
      <c r="BM25" s="1623"/>
      <c r="BO25" s="1638"/>
      <c r="BP25" s="1626"/>
      <c r="BQ25" s="1621"/>
      <c r="BR25" s="1621"/>
      <c r="BS25" s="1623"/>
      <c r="BT25" s="1627"/>
      <c r="BU25" s="1627"/>
      <c r="BV25" s="1626"/>
      <c r="BW25" s="1621"/>
      <c r="BX25" s="1621"/>
      <c r="BY25" s="1621"/>
      <c r="BZ25" s="1621"/>
      <c r="CA25" s="1623"/>
      <c r="CB25" s="1626"/>
      <c r="CC25" s="1621"/>
      <c r="CD25" s="1623"/>
      <c r="CF25" s="1221">
        <v>1966</v>
      </c>
      <c r="CG25" s="1210"/>
      <c r="CH25" s="1210"/>
      <c r="CI25" s="1210"/>
      <c r="CJ25" s="1210"/>
    </row>
    <row r="26" spans="1:99" ht="15" hidden="1" customHeight="1">
      <c r="A26" s="1221">
        <v>1967</v>
      </c>
      <c r="B26" s="1638"/>
      <c r="C26" s="1626"/>
      <c r="D26" s="1621"/>
      <c r="E26" s="1621"/>
      <c r="F26" s="1623"/>
      <c r="G26" s="1621"/>
      <c r="H26" s="1626"/>
      <c r="I26" s="1621"/>
      <c r="J26" s="1621"/>
      <c r="K26" s="1621"/>
      <c r="L26" s="1621"/>
      <c r="M26" s="1623"/>
      <c r="N26" s="1621"/>
      <c r="O26" s="1621"/>
      <c r="P26" s="1623"/>
      <c r="Q26" s="1210"/>
      <c r="R26" s="1221">
        <v>1967</v>
      </c>
      <c r="S26" s="1638"/>
      <c r="T26" s="1626"/>
      <c r="U26" s="1621"/>
      <c r="V26" s="1621"/>
      <c r="W26" s="1623"/>
      <c r="X26" s="1621"/>
      <c r="Y26" s="1626"/>
      <c r="Z26" s="1621"/>
      <c r="AA26" s="1621"/>
      <c r="AB26" s="1621"/>
      <c r="AC26" s="1621"/>
      <c r="AD26" s="1623"/>
      <c r="AE26" s="1626"/>
      <c r="AF26" s="1621"/>
      <c r="AG26" s="1623"/>
      <c r="AH26" s="1210"/>
      <c r="AI26" s="1221">
        <v>1967</v>
      </c>
      <c r="AJ26" s="1638"/>
      <c r="AK26" s="1626"/>
      <c r="AL26" s="1621"/>
      <c r="AM26" s="1621"/>
      <c r="AN26" s="1623"/>
      <c r="AO26" s="1627">
        <f t="shared" si="0"/>
        <v>0</v>
      </c>
      <c r="AP26" s="1627"/>
      <c r="AQ26" s="1626"/>
      <c r="AR26" s="1621"/>
      <c r="AS26" s="1621"/>
      <c r="AT26" s="1621"/>
      <c r="AU26" s="1621"/>
      <c r="AV26" s="1623"/>
      <c r="AW26" s="1210"/>
      <c r="AX26" s="1638"/>
      <c r="AY26" s="1626"/>
      <c r="AZ26" s="1621"/>
      <c r="BA26" s="1621"/>
      <c r="BB26" s="1623"/>
      <c r="BC26" s="1627"/>
      <c r="BD26" s="1627"/>
      <c r="BE26" s="1626"/>
      <c r="BF26" s="1621"/>
      <c r="BG26" s="1621"/>
      <c r="BH26" s="1621"/>
      <c r="BI26" s="1621"/>
      <c r="BJ26" s="1623"/>
      <c r="BK26" s="1626"/>
      <c r="BL26" s="1621"/>
      <c r="BM26" s="1623"/>
      <c r="BO26" s="1638"/>
      <c r="BP26" s="1626"/>
      <c r="BQ26" s="1621"/>
      <c r="BR26" s="1621"/>
      <c r="BS26" s="1623"/>
      <c r="BT26" s="1627"/>
      <c r="BU26" s="1627"/>
      <c r="BV26" s="1626"/>
      <c r="BW26" s="1621"/>
      <c r="BX26" s="1621"/>
      <c r="BY26" s="1621"/>
      <c r="BZ26" s="1621"/>
      <c r="CA26" s="1623"/>
      <c r="CB26" s="1626"/>
      <c r="CC26" s="1621"/>
      <c r="CD26" s="1623"/>
      <c r="CF26" s="1221">
        <v>1967</v>
      </c>
      <c r="CG26" s="1210"/>
      <c r="CH26" s="1210"/>
      <c r="CI26" s="1210"/>
      <c r="CJ26" s="1210"/>
    </row>
    <row r="27" spans="1:99" ht="15" hidden="1" customHeight="1">
      <c r="A27" s="1221">
        <v>1968</v>
      </c>
      <c r="B27" s="1638"/>
      <c r="C27" s="1626"/>
      <c r="D27" s="1621"/>
      <c r="E27" s="1621"/>
      <c r="F27" s="1623"/>
      <c r="G27" s="1621"/>
      <c r="H27" s="1626"/>
      <c r="I27" s="1621"/>
      <c r="J27" s="1621"/>
      <c r="K27" s="1621"/>
      <c r="L27" s="1621"/>
      <c r="M27" s="1623"/>
      <c r="N27" s="1621"/>
      <c r="O27" s="1621"/>
      <c r="P27" s="1623"/>
      <c r="Q27" s="1210"/>
      <c r="R27" s="1221">
        <v>1968</v>
      </c>
      <c r="S27" s="1638"/>
      <c r="T27" s="1626"/>
      <c r="U27" s="1621"/>
      <c r="V27" s="1621"/>
      <c r="W27" s="1623"/>
      <c r="X27" s="1621"/>
      <c r="Y27" s="1626"/>
      <c r="Z27" s="1621"/>
      <c r="AA27" s="1621"/>
      <c r="AB27" s="1621"/>
      <c r="AC27" s="1621"/>
      <c r="AD27" s="1623"/>
      <c r="AE27" s="1626"/>
      <c r="AF27" s="1621"/>
      <c r="AG27" s="1623"/>
      <c r="AH27" s="1210"/>
      <c r="AI27" s="1221">
        <v>1968</v>
      </c>
      <c r="AJ27" s="1638"/>
      <c r="AK27" s="1626"/>
      <c r="AL27" s="1621"/>
      <c r="AM27" s="1621"/>
      <c r="AN27" s="1623"/>
      <c r="AO27" s="1627">
        <f t="shared" si="0"/>
        <v>0</v>
      </c>
      <c r="AP27" s="1627"/>
      <c r="AQ27" s="1626"/>
      <c r="AR27" s="1621"/>
      <c r="AS27" s="1621"/>
      <c r="AT27" s="1621"/>
      <c r="AU27" s="1621"/>
      <c r="AV27" s="1623"/>
      <c r="AW27" s="1210"/>
      <c r="AX27" s="1638"/>
      <c r="AY27" s="1626"/>
      <c r="AZ27" s="1621"/>
      <c r="BA27" s="1621"/>
      <c r="BB27" s="1623"/>
      <c r="BC27" s="1627"/>
      <c r="BD27" s="1627"/>
      <c r="BE27" s="1626"/>
      <c r="BF27" s="1621"/>
      <c r="BG27" s="1621"/>
      <c r="BH27" s="1621"/>
      <c r="BI27" s="1621"/>
      <c r="BJ27" s="1623"/>
      <c r="BK27" s="1626"/>
      <c r="BL27" s="1621"/>
      <c r="BM27" s="1623"/>
      <c r="BO27" s="1638"/>
      <c r="BP27" s="1626"/>
      <c r="BQ27" s="1621"/>
      <c r="BR27" s="1621"/>
      <c r="BS27" s="1623"/>
      <c r="BT27" s="1627"/>
      <c r="BU27" s="1627"/>
      <c r="BV27" s="1626"/>
      <c r="BW27" s="1621"/>
      <c r="BX27" s="1621"/>
      <c r="BY27" s="1621"/>
      <c r="BZ27" s="1621"/>
      <c r="CA27" s="1623"/>
      <c r="CB27" s="1626"/>
      <c r="CC27" s="1621"/>
      <c r="CD27" s="1623"/>
      <c r="CF27" s="1221">
        <v>1968</v>
      </c>
      <c r="CG27" s="1210"/>
      <c r="CH27" s="1210"/>
      <c r="CI27" s="1210"/>
      <c r="CJ27" s="1210"/>
    </row>
    <row r="28" spans="1:99" ht="15" hidden="1" customHeight="1">
      <c r="A28" s="1221">
        <v>1969</v>
      </c>
      <c r="B28" s="1638"/>
      <c r="C28" s="1626"/>
      <c r="D28" s="1621"/>
      <c r="E28" s="1621"/>
      <c r="F28" s="1623"/>
      <c r="G28" s="1621"/>
      <c r="H28" s="1626"/>
      <c r="I28" s="1621"/>
      <c r="J28" s="1621"/>
      <c r="K28" s="1621"/>
      <c r="L28" s="1621"/>
      <c r="M28" s="1623"/>
      <c r="N28" s="1621"/>
      <c r="O28" s="1621"/>
      <c r="P28" s="1623"/>
      <c r="Q28" s="1210"/>
      <c r="R28" s="1221">
        <v>1969</v>
      </c>
      <c r="S28" s="1638"/>
      <c r="T28" s="1626"/>
      <c r="U28" s="1621"/>
      <c r="V28" s="1621"/>
      <c r="W28" s="1623"/>
      <c r="X28" s="1621"/>
      <c r="Y28" s="1626"/>
      <c r="Z28" s="1621"/>
      <c r="AA28" s="1621"/>
      <c r="AB28" s="1621"/>
      <c r="AC28" s="1621"/>
      <c r="AD28" s="1623"/>
      <c r="AE28" s="1626"/>
      <c r="AF28" s="1621"/>
      <c r="AG28" s="1623"/>
      <c r="AH28" s="1210"/>
      <c r="AI28" s="1221">
        <v>1969</v>
      </c>
      <c r="AJ28" s="1638"/>
      <c r="AK28" s="1626"/>
      <c r="AL28" s="1621"/>
      <c r="AM28" s="1621"/>
      <c r="AN28" s="1623"/>
      <c r="AO28" s="1627">
        <f t="shared" si="0"/>
        <v>0</v>
      </c>
      <c r="AP28" s="1627"/>
      <c r="AQ28" s="1626"/>
      <c r="AR28" s="1621"/>
      <c r="AS28" s="1621"/>
      <c r="AT28" s="1621"/>
      <c r="AU28" s="1621"/>
      <c r="AV28" s="1623"/>
      <c r="AW28" s="1210"/>
      <c r="AX28" s="1638"/>
      <c r="AY28" s="1626"/>
      <c r="AZ28" s="1621"/>
      <c r="BA28" s="1621"/>
      <c r="BB28" s="1623"/>
      <c r="BC28" s="1627"/>
      <c r="BD28" s="1627"/>
      <c r="BE28" s="1626"/>
      <c r="BF28" s="1621"/>
      <c r="BG28" s="1621"/>
      <c r="BH28" s="1621"/>
      <c r="BI28" s="1621"/>
      <c r="BJ28" s="1623"/>
      <c r="BK28" s="1626"/>
      <c r="BL28" s="1621"/>
      <c r="BM28" s="1623"/>
      <c r="BO28" s="1638"/>
      <c r="BP28" s="1626"/>
      <c r="BQ28" s="1621"/>
      <c r="BR28" s="1621"/>
      <c r="BS28" s="1623"/>
      <c r="BT28" s="1627"/>
      <c r="BU28" s="1627"/>
      <c r="BV28" s="1626"/>
      <c r="BW28" s="1621"/>
      <c r="BX28" s="1621"/>
      <c r="BY28" s="1621"/>
      <c r="BZ28" s="1621"/>
      <c r="CA28" s="1623"/>
      <c r="CB28" s="1626"/>
      <c r="CC28" s="1621"/>
      <c r="CD28" s="1623"/>
      <c r="CF28" s="1221">
        <v>1969</v>
      </c>
      <c r="CG28" s="1210"/>
      <c r="CH28" s="1210"/>
      <c r="CI28" s="1210"/>
      <c r="CJ28" s="1210"/>
    </row>
    <row r="29" spans="1:99" ht="15" customHeight="1">
      <c r="A29" s="1631">
        <v>1970</v>
      </c>
      <c r="B29" s="1655">
        <f t="shared" ref="B29:B37" si="1">C29+H29-G29</f>
        <v>432.01038803145781</v>
      </c>
      <c r="C29" s="1648">
        <f>T29+AK29+CH29+Datawealth!C29</f>
        <v>418.73721289905097</v>
      </c>
      <c r="D29" s="1666"/>
      <c r="E29" s="1666"/>
      <c r="F29" s="1667"/>
      <c r="G29" s="1652">
        <f>X29+AO29+CI29+Datawealth!J29</f>
        <v>478.71182542823811</v>
      </c>
      <c r="H29" s="1648">
        <f>Y29+AQ29+CJ29+Datawealth!K29</f>
        <v>491.98500056064489</v>
      </c>
      <c r="I29" s="1666"/>
      <c r="J29" s="1666"/>
      <c r="K29" s="1666"/>
      <c r="L29" s="1666"/>
      <c r="M29" s="1667"/>
      <c r="N29" s="1666"/>
      <c r="O29" s="1666"/>
      <c r="P29" s="1667"/>
      <c r="Q29" s="1210"/>
      <c r="R29" s="1221">
        <v>1970</v>
      </c>
      <c r="S29" s="1655">
        <f t="shared" ref="S29:S74" si="2">T29+Y29-X29</f>
        <v>42.359945000422819</v>
      </c>
      <c r="T29" s="1676">
        <v>52.927995754050585</v>
      </c>
      <c r="U29" s="1666"/>
      <c r="V29" s="1666"/>
      <c r="W29" s="1667"/>
      <c r="X29" s="1681">
        <v>55.700924896960352</v>
      </c>
      <c r="Y29" s="1659">
        <v>45.132874143332586</v>
      </c>
      <c r="Z29" s="1671">
        <f>77.4/6.55957</f>
        <v>11.799553934175565</v>
      </c>
      <c r="AA29" s="1673"/>
      <c r="AB29" s="1666"/>
      <c r="AC29" s="1666"/>
      <c r="AD29" s="1667"/>
      <c r="AE29" s="1678"/>
      <c r="AF29" s="1666"/>
      <c r="AG29" s="1667"/>
      <c r="AH29" s="1210"/>
      <c r="AI29" s="1221">
        <v>1970</v>
      </c>
      <c r="AJ29" s="1647">
        <f t="shared" ref="AJ29:AJ74" si="3">AX29+BO29</f>
        <v>62.012676602161889</v>
      </c>
      <c r="AK29" s="1649">
        <f t="shared" ref="AK29:AK74" si="4">AY29+BP29</f>
        <v>136.5175969896581</v>
      </c>
      <c r="AL29" s="1621"/>
      <c r="AM29" s="1621"/>
      <c r="AN29" s="1628">
        <f t="shared" ref="AN29:AN74" si="5">BB29+BS29</f>
        <v>10.878005842496815</v>
      </c>
      <c r="AO29" s="1653">
        <f t="shared" si="0"/>
        <v>403.91395513348493</v>
      </c>
      <c r="AP29" s="1627">
        <f>BD29+BU29</f>
        <v>114.9019782769698</v>
      </c>
      <c r="AQ29" s="1649">
        <f>BE29+BV29</f>
        <v>329.40903474598872</v>
      </c>
      <c r="AR29" s="1621"/>
      <c r="AS29" s="1621"/>
      <c r="AT29" s="1621"/>
      <c r="AU29" s="1621"/>
      <c r="AV29" s="1623"/>
      <c r="AW29" s="1210"/>
      <c r="AX29" s="1647">
        <f t="shared" ref="AX29:AX74" si="6">AY29+BE29-BC29</f>
        <v>44.861370838879736</v>
      </c>
      <c r="AY29" s="1649">
        <v>131.87522471929427</v>
      </c>
      <c r="AZ29" s="1621"/>
      <c r="BA29" s="1621"/>
      <c r="BB29" s="1628">
        <v>10.878005842496815</v>
      </c>
      <c r="BC29" s="1653">
        <v>230.2563879558565</v>
      </c>
      <c r="BD29" s="1627">
        <v>102.06616316762586</v>
      </c>
      <c r="BE29" s="1649">
        <v>143.24253407544197</v>
      </c>
      <c r="BF29" s="1621"/>
      <c r="BG29" s="1621"/>
      <c r="BH29" s="1621"/>
      <c r="BI29" s="1621"/>
      <c r="BJ29" s="1623"/>
      <c r="BK29" s="1649"/>
      <c r="BL29" s="1653"/>
      <c r="BM29" s="1623"/>
      <c r="BO29" s="1647">
        <f t="shared" ref="BO29:BO74" si="7">BP29+BV29-BT29</f>
        <v>17.151305763282153</v>
      </c>
      <c r="BP29" s="1649">
        <v>4.6423722703638459</v>
      </c>
      <c r="BQ29" s="1621"/>
      <c r="BR29" s="1621"/>
      <c r="BS29" s="1628"/>
      <c r="BT29" s="1653">
        <v>173.65756717762847</v>
      </c>
      <c r="BU29" s="1627">
        <v>12.835815109343937</v>
      </c>
      <c r="BV29" s="1649">
        <v>186.16650067054678</v>
      </c>
      <c r="BW29" s="1621"/>
      <c r="BX29" s="1621"/>
      <c r="BY29" s="1621"/>
      <c r="BZ29" s="1621"/>
      <c r="CA29" s="1623"/>
      <c r="CB29" s="1649"/>
      <c r="CC29" s="1653"/>
      <c r="CD29" s="1623"/>
      <c r="CF29" s="1221">
        <v>1970</v>
      </c>
      <c r="CG29" s="1223">
        <f t="shared" ref="CG29:CG37" si="8">CH29+CJ29-CI29</f>
        <v>2.1591146270019497</v>
      </c>
      <c r="CH29" s="921">
        <v>1.2431352699000826</v>
      </c>
      <c r="CI29" s="1239">
        <v>0.54389999999994387</v>
      </c>
      <c r="CJ29" s="921">
        <v>1.4598793571018109</v>
      </c>
      <c r="CM29" s="1225">
        <f t="shared" ref="CM29:CM37" si="9">CN29-CP29</f>
        <v>10.496197511980633</v>
      </c>
      <c r="CN29" s="1237">
        <v>29.099936008945107</v>
      </c>
      <c r="CO29" s="1237">
        <v>8.7138641533923291</v>
      </c>
      <c r="CP29" s="1237">
        <v>18.603738496964475</v>
      </c>
      <c r="CQ29" s="1238">
        <v>6.0506318310173146</v>
      </c>
      <c r="CT29" s="1222">
        <f>CG29+S29+Datawealth!B29-(C29-AJ29+CM29)</f>
        <v>2.7769776204261802</v>
      </c>
      <c r="CU29" s="921"/>
    </row>
    <row r="30" spans="1:99" ht="15" customHeight="1">
      <c r="A30" s="1631">
        <v>1971</v>
      </c>
      <c r="B30" s="1655">
        <f t="shared" si="1"/>
        <v>479.56670588432416</v>
      </c>
      <c r="C30" s="1648">
        <f>T30+AK30+CH30+Datawealth!C30</f>
        <v>464.64499962365937</v>
      </c>
      <c r="D30" s="1666"/>
      <c r="E30" s="1666"/>
      <c r="F30" s="1667"/>
      <c r="G30" s="1652">
        <f>X30+AO30+CI30+Datawealth!J30</f>
        <v>514.09715130866471</v>
      </c>
      <c r="H30" s="1648">
        <f>Y30+AQ30+CJ30+Datawealth!K30</f>
        <v>529.0188575693295</v>
      </c>
      <c r="I30" s="1666"/>
      <c r="J30" s="1666"/>
      <c r="K30" s="1666"/>
      <c r="L30" s="1666"/>
      <c r="M30" s="1667"/>
      <c r="N30" s="1666"/>
      <c r="O30" s="1666"/>
      <c r="P30" s="1667"/>
      <c r="Q30" s="1210"/>
      <c r="R30" s="1221">
        <v>1971</v>
      </c>
      <c r="S30" s="1655">
        <f t="shared" si="2"/>
        <v>49.946437045832845</v>
      </c>
      <c r="T30" s="1676">
        <v>60.208231499159766</v>
      </c>
      <c r="U30" s="1666"/>
      <c r="V30" s="1666"/>
      <c r="W30" s="1667"/>
      <c r="X30" s="1681">
        <v>57.491602463058449</v>
      </c>
      <c r="Y30" s="1659">
        <v>47.229808009731528</v>
      </c>
      <c r="Z30" s="1671">
        <v>12.455084708296429</v>
      </c>
      <c r="AA30" s="1674"/>
      <c r="AB30" s="1666"/>
      <c r="AC30" s="1666"/>
      <c r="AD30" s="1667"/>
      <c r="AE30" s="1678"/>
      <c r="AF30" s="1666"/>
      <c r="AG30" s="1667"/>
      <c r="AH30" s="1210"/>
      <c r="AI30" s="1221">
        <v>1971</v>
      </c>
      <c r="AJ30" s="1647">
        <f t="shared" si="3"/>
        <v>74.12747135468345</v>
      </c>
      <c r="AK30" s="1649">
        <f t="shared" si="4"/>
        <v>152.26162845623571</v>
      </c>
      <c r="AL30" s="1621"/>
      <c r="AM30" s="1621"/>
      <c r="AN30" s="1628">
        <f t="shared" si="5"/>
        <v>12.129155107798899</v>
      </c>
      <c r="AO30" s="1653">
        <f t="shared" si="0"/>
        <v>435.15023348408113</v>
      </c>
      <c r="AP30" s="1627">
        <f t="shared" ref="AP30:AP74" si="10">BD30+BU30</f>
        <v>107.92291228474917</v>
      </c>
      <c r="AQ30" s="1649">
        <f t="shared" ref="AQ30:AQ74" si="11">BE30+BV30</f>
        <v>357.01607638252881</v>
      </c>
      <c r="AR30" s="1621"/>
      <c r="AS30" s="1621"/>
      <c r="AT30" s="1621"/>
      <c r="AU30" s="1621"/>
      <c r="AV30" s="1623"/>
      <c r="AW30" s="1210"/>
      <c r="AX30" s="1647">
        <f t="shared" si="6"/>
        <v>55.489547170002027</v>
      </c>
      <c r="AY30" s="1649">
        <v>147.04304066902546</v>
      </c>
      <c r="AZ30" s="1621"/>
      <c r="BA30" s="1621"/>
      <c r="BB30" s="1628">
        <v>12.129155107798899</v>
      </c>
      <c r="BC30" s="1653">
        <v>235.3652883111032</v>
      </c>
      <c r="BD30" s="1627">
        <v>92.896156320534459</v>
      </c>
      <c r="BE30" s="1649">
        <v>143.81179481207977</v>
      </c>
      <c r="BF30" s="1621"/>
      <c r="BG30" s="1621"/>
      <c r="BH30" s="1621"/>
      <c r="BI30" s="1621"/>
      <c r="BJ30" s="1623"/>
      <c r="BK30" s="1649"/>
      <c r="BL30" s="1653"/>
      <c r="BM30" s="1623"/>
      <c r="BO30" s="1647">
        <f t="shared" si="7"/>
        <v>18.637924184681424</v>
      </c>
      <c r="BP30" s="1649">
        <v>5.2185877872102475</v>
      </c>
      <c r="BQ30" s="1621"/>
      <c r="BR30" s="1621"/>
      <c r="BS30" s="1628"/>
      <c r="BT30" s="1653">
        <v>199.7849451729779</v>
      </c>
      <c r="BU30" s="1627">
        <v>15.026755964214711</v>
      </c>
      <c r="BV30" s="1649">
        <v>213.20428157044907</v>
      </c>
      <c r="BW30" s="1621"/>
      <c r="BX30" s="1621"/>
      <c r="BY30" s="1621"/>
      <c r="BZ30" s="1621"/>
      <c r="CA30" s="1623"/>
      <c r="CB30" s="1649"/>
      <c r="CC30" s="1653"/>
      <c r="CD30" s="1623"/>
      <c r="CF30" s="1221">
        <v>1971</v>
      </c>
      <c r="CG30" s="1223">
        <f t="shared" si="8"/>
        <v>2.3294041516230566</v>
      </c>
      <c r="CH30" s="921">
        <v>1.381261411000092</v>
      </c>
      <c r="CI30" s="1239">
        <v>0.56979999999994113</v>
      </c>
      <c r="CJ30" s="921">
        <v>1.5179427406229058</v>
      </c>
      <c r="CM30" s="1225">
        <f t="shared" si="9"/>
        <v>13.935699651010609</v>
      </c>
      <c r="CN30" s="1237">
        <v>35.516556328132225</v>
      </c>
      <c r="CO30" s="1237">
        <v>9.773411576655965</v>
      </c>
      <c r="CP30" s="1237">
        <v>21.580856677121616</v>
      </c>
      <c r="CQ30" s="1238">
        <v>6.5566080120083106</v>
      </c>
      <c r="CT30" s="1222">
        <f>CG30+S30+Datawealth!B30-(C30-AJ30+CM30)</f>
        <v>0.98600660965422549</v>
      </c>
    </row>
    <row r="31" spans="1:99" ht="15" customHeight="1">
      <c r="A31" s="1631">
        <v>1972</v>
      </c>
      <c r="B31" s="1655">
        <f t="shared" si="1"/>
        <v>535.94182466836128</v>
      </c>
      <c r="C31" s="1648">
        <f>T31+AK31+CH31+Datawealth!C31</f>
        <v>518.21475888438408</v>
      </c>
      <c r="D31" s="1666"/>
      <c r="E31" s="1666"/>
      <c r="F31" s="1667"/>
      <c r="G31" s="1652">
        <f>X31+AO31+CI31+Datawealth!J31</f>
        <v>564.80756350448723</v>
      </c>
      <c r="H31" s="1648">
        <f>Y31+AQ31+CJ31+Datawealth!K31</f>
        <v>582.53462928846443</v>
      </c>
      <c r="I31" s="1666"/>
      <c r="J31" s="1666"/>
      <c r="K31" s="1666"/>
      <c r="L31" s="1666"/>
      <c r="M31" s="1667"/>
      <c r="N31" s="1666"/>
      <c r="O31" s="1666"/>
      <c r="P31" s="1667"/>
      <c r="Q31" s="1210"/>
      <c r="R31" s="1221">
        <v>1972</v>
      </c>
      <c r="S31" s="1655">
        <f t="shared" si="2"/>
        <v>58.281896353821836</v>
      </c>
      <c r="T31" s="1676">
        <v>68.635920447676014</v>
      </c>
      <c r="U31" s="1666"/>
      <c r="V31" s="1666"/>
      <c r="W31" s="1667"/>
      <c r="X31" s="1681">
        <v>59.811343855503694</v>
      </c>
      <c r="Y31" s="1659">
        <v>49.457319761649522</v>
      </c>
      <c r="Z31" s="1671">
        <v>13.278309401378444</v>
      </c>
      <c r="AA31" s="1673"/>
      <c r="AB31" s="1666"/>
      <c r="AC31" s="1666"/>
      <c r="AD31" s="1667"/>
      <c r="AE31" s="1678"/>
      <c r="AF31" s="1666"/>
      <c r="AG31" s="1667"/>
      <c r="AH31" s="1210"/>
      <c r="AI31" s="1221">
        <v>1972</v>
      </c>
      <c r="AJ31" s="1647">
        <f t="shared" si="3"/>
        <v>85.54998625027244</v>
      </c>
      <c r="AK31" s="1649">
        <f t="shared" si="4"/>
        <v>170.44979049528359</v>
      </c>
      <c r="AL31" s="1621"/>
      <c r="AM31" s="1621"/>
      <c r="AN31" s="1628">
        <f t="shared" si="5"/>
        <v>13.581080437099963</v>
      </c>
      <c r="AO31" s="1653">
        <f t="shared" si="0"/>
        <v>479.4034706254958</v>
      </c>
      <c r="AP31" s="1627">
        <f t="shared" si="10"/>
        <v>103.99433920871584</v>
      </c>
      <c r="AQ31" s="1649">
        <f t="shared" si="11"/>
        <v>394.50366638048467</v>
      </c>
      <c r="AR31" s="1621"/>
      <c r="AS31" s="1621"/>
      <c r="AT31" s="1621"/>
      <c r="AU31" s="1621"/>
      <c r="AV31" s="1623"/>
      <c r="AW31" s="1210"/>
      <c r="AX31" s="1647">
        <f t="shared" si="6"/>
        <v>68.561639875342252</v>
      </c>
      <c r="AY31" s="1649">
        <v>164.64488625079474</v>
      </c>
      <c r="AZ31" s="1621"/>
      <c r="BA31" s="1621"/>
      <c r="BB31" s="1628">
        <v>13.581080437099963</v>
      </c>
      <c r="BC31" s="1653">
        <v>243.85771324298767</v>
      </c>
      <c r="BD31" s="1627">
        <v>86.953688115276478</v>
      </c>
      <c r="BE31" s="1649">
        <v>147.77446686753521</v>
      </c>
      <c r="BF31" s="1621"/>
      <c r="BG31" s="1621"/>
      <c r="BH31" s="1621"/>
      <c r="BI31" s="1621"/>
      <c r="BJ31" s="1623"/>
      <c r="BK31" s="1649"/>
      <c r="BL31" s="1653"/>
      <c r="BM31" s="1623"/>
      <c r="BO31" s="1647">
        <f t="shared" si="7"/>
        <v>16.988346374930188</v>
      </c>
      <c r="BP31" s="1649">
        <v>5.8049042444888546</v>
      </c>
      <c r="BQ31" s="1621"/>
      <c r="BR31" s="1621"/>
      <c r="BS31" s="1628"/>
      <c r="BT31" s="1653">
        <v>235.54575738250813</v>
      </c>
      <c r="BU31" s="1627">
        <v>17.040651093439362</v>
      </c>
      <c r="BV31" s="1649">
        <v>246.72919951294946</v>
      </c>
      <c r="BW31" s="1621"/>
      <c r="BX31" s="1621"/>
      <c r="BY31" s="1621"/>
      <c r="BZ31" s="1621"/>
      <c r="CA31" s="1623"/>
      <c r="CB31" s="1649"/>
      <c r="CC31" s="1653"/>
      <c r="CD31" s="1623"/>
      <c r="CF31" s="1221">
        <v>1972</v>
      </c>
      <c r="CG31" s="1223">
        <f t="shared" si="8"/>
        <v>2.4654989071697235</v>
      </c>
      <c r="CH31" s="921">
        <v>1.519387552100101</v>
      </c>
      <c r="CI31" s="1239">
        <v>0.62159999999993576</v>
      </c>
      <c r="CJ31" s="921">
        <v>1.5677113550695583</v>
      </c>
      <c r="CM31" s="1225">
        <f t="shared" si="9"/>
        <v>18.218159422117729</v>
      </c>
      <c r="CN31" s="1237">
        <v>44.297194659651446</v>
      </c>
      <c r="CO31" s="1237">
        <v>9.8464838127431129</v>
      </c>
      <c r="CP31" s="1237">
        <v>26.079035237533716</v>
      </c>
      <c r="CQ31" s="1238">
        <v>6.2403728988889373</v>
      </c>
      <c r="CT31" s="1222">
        <f>CG31+S31+Datawealth!B31-(C31-AJ31+CM31)</f>
        <v>-0.4910936381406259</v>
      </c>
    </row>
    <row r="32" spans="1:99" ht="15" customHeight="1">
      <c r="A32" s="1631">
        <v>1973</v>
      </c>
      <c r="B32" s="1655">
        <f t="shared" si="1"/>
        <v>609.41220689898978</v>
      </c>
      <c r="C32" s="1648">
        <f>T32+AK32+CH32+Datawealth!C32</f>
        <v>587.79696421725976</v>
      </c>
      <c r="D32" s="1666"/>
      <c r="E32" s="1666"/>
      <c r="F32" s="1667"/>
      <c r="G32" s="1652">
        <f>X32+AO32+CI32+Datawealth!J32</f>
        <v>672.8988791452723</v>
      </c>
      <c r="H32" s="1648">
        <f>Y32+AQ32+CJ32+Datawealth!K32</f>
        <v>694.51412182700244</v>
      </c>
      <c r="I32" s="1666"/>
      <c r="J32" s="1666"/>
      <c r="K32" s="1666"/>
      <c r="L32" s="1666"/>
      <c r="M32" s="1667"/>
      <c r="N32" s="1666"/>
      <c r="O32" s="1666"/>
      <c r="P32" s="1667"/>
      <c r="Q32" s="1210"/>
      <c r="R32" s="1221">
        <v>1973</v>
      </c>
      <c r="S32" s="1655">
        <f t="shared" si="2"/>
        <v>69.028389170381601</v>
      </c>
      <c r="T32" s="1676">
        <v>78.398828721272452</v>
      </c>
      <c r="U32" s="1666"/>
      <c r="V32" s="1666"/>
      <c r="W32" s="1667"/>
      <c r="X32" s="1681">
        <v>62.890766639626932</v>
      </c>
      <c r="Y32" s="1659">
        <v>53.520327088736067</v>
      </c>
      <c r="Z32" s="1671">
        <v>14.9704934927137</v>
      </c>
      <c r="AA32" s="1673"/>
      <c r="AB32" s="1666"/>
      <c r="AC32" s="1666"/>
      <c r="AD32" s="1667"/>
      <c r="AE32" s="1678"/>
      <c r="AF32" s="1666"/>
      <c r="AG32" s="1667"/>
      <c r="AH32" s="1210"/>
      <c r="AI32" s="1221">
        <v>1973</v>
      </c>
      <c r="AJ32" s="1647">
        <f t="shared" si="3"/>
        <v>91.917521176797891</v>
      </c>
      <c r="AK32" s="1649">
        <f t="shared" si="4"/>
        <v>190.7073382140064</v>
      </c>
      <c r="AL32" s="1621"/>
      <c r="AM32" s="1621"/>
      <c r="AN32" s="1628">
        <f t="shared" si="5"/>
        <v>15.195933492865434</v>
      </c>
      <c r="AO32" s="1653">
        <f t="shared" si="0"/>
        <v>578.01709456163394</v>
      </c>
      <c r="AP32" s="1627">
        <f t="shared" si="10"/>
        <v>134.43951050299506</v>
      </c>
      <c r="AQ32" s="1649">
        <f t="shared" si="11"/>
        <v>479.2272775244254</v>
      </c>
      <c r="AR32" s="1621"/>
      <c r="AS32" s="1621"/>
      <c r="AT32" s="1621"/>
      <c r="AU32" s="1621"/>
      <c r="AV32" s="1623"/>
      <c r="AW32" s="1210"/>
      <c r="AX32" s="1647">
        <f t="shared" si="6"/>
        <v>72.415388715940992</v>
      </c>
      <c r="AY32" s="1649">
        <v>184.22192203301034</v>
      </c>
      <c r="AZ32" s="1621"/>
      <c r="BA32" s="1621"/>
      <c r="BB32" s="1628">
        <v>15.195933492865434</v>
      </c>
      <c r="BC32" s="1653">
        <v>286.65837264824489</v>
      </c>
      <c r="BD32" s="1627">
        <v>112.24240265011237</v>
      </c>
      <c r="BE32" s="1649">
        <v>174.85183933117551</v>
      </c>
      <c r="BF32" s="1621"/>
      <c r="BG32" s="1621"/>
      <c r="BH32" s="1621"/>
      <c r="BI32" s="1621"/>
      <c r="BJ32" s="1623"/>
      <c r="BK32" s="1649"/>
      <c r="BL32" s="1653"/>
      <c r="BM32" s="1623"/>
      <c r="BO32" s="1647">
        <f t="shared" si="7"/>
        <v>19.502132460856899</v>
      </c>
      <c r="BP32" s="1649">
        <v>6.4854161809960438</v>
      </c>
      <c r="BQ32" s="1621"/>
      <c r="BR32" s="1621"/>
      <c r="BS32" s="1628"/>
      <c r="BT32" s="1653">
        <v>291.35872191338905</v>
      </c>
      <c r="BU32" s="1627">
        <v>22.197107852882702</v>
      </c>
      <c r="BV32" s="1649">
        <v>304.37543819324992</v>
      </c>
      <c r="BW32" s="1621"/>
      <c r="BX32" s="1621"/>
      <c r="BY32" s="1621"/>
      <c r="BZ32" s="1621"/>
      <c r="CA32" s="1623"/>
      <c r="CB32" s="1649"/>
      <c r="CC32" s="1653"/>
      <c r="CD32" s="1623"/>
      <c r="CF32" s="1221">
        <v>1973</v>
      </c>
      <c r="CG32" s="1223">
        <f t="shared" si="8"/>
        <v>2.6901252478986084</v>
      </c>
      <c r="CH32" s="921">
        <v>1.7035557402334465</v>
      </c>
      <c r="CI32" s="1239">
        <v>0.64749999999993313</v>
      </c>
      <c r="CJ32" s="921">
        <v>1.6340695076650951</v>
      </c>
      <c r="CM32" s="1225">
        <f t="shared" si="9"/>
        <v>21.989749142256578</v>
      </c>
      <c r="CN32" s="1237">
        <v>55.817091957841185</v>
      </c>
      <c r="CO32" s="1237">
        <v>11.76463001003073</v>
      </c>
      <c r="CP32" s="1237">
        <v>33.827342815584608</v>
      </c>
      <c r="CQ32" s="1238">
        <v>8.3169834750394802</v>
      </c>
      <c r="CT32" s="1222">
        <f>CG32+S32+Datawealth!B32-(C32-AJ32+CM32)</f>
        <v>-0.37450646052650427</v>
      </c>
    </row>
    <row r="33" spans="1:98" ht="15" customHeight="1">
      <c r="A33" s="1631">
        <v>1974</v>
      </c>
      <c r="B33" s="1655">
        <f t="shared" si="1"/>
        <v>698.76244852827199</v>
      </c>
      <c r="C33" s="1648">
        <f>T33+AK33+CH33+Datawealth!C33</f>
        <v>675.42554622066496</v>
      </c>
      <c r="D33" s="1666"/>
      <c r="E33" s="1666"/>
      <c r="F33" s="1667"/>
      <c r="G33" s="1652">
        <f>X33+AO33+CI33+Datawealth!J33</f>
        <v>771.53772316157733</v>
      </c>
      <c r="H33" s="1648">
        <f>Y33+AQ33+CJ33+Datawealth!K33</f>
        <v>794.87462546918448</v>
      </c>
      <c r="I33" s="1666"/>
      <c r="J33" s="1666"/>
      <c r="K33" s="1666"/>
      <c r="L33" s="1666"/>
      <c r="M33" s="1667"/>
      <c r="N33" s="1666"/>
      <c r="O33" s="1666"/>
      <c r="P33" s="1667"/>
      <c r="Q33" s="1210"/>
      <c r="R33" s="1221">
        <v>1974</v>
      </c>
      <c r="S33" s="1655">
        <f t="shared" si="2"/>
        <v>80.137783883028902</v>
      </c>
      <c r="T33" s="1676">
        <v>91.283443326351048</v>
      </c>
      <c r="U33" s="1666"/>
      <c r="V33" s="1666"/>
      <c r="W33" s="1667"/>
      <c r="X33" s="1681">
        <v>66.526384728371539</v>
      </c>
      <c r="Y33" s="1659">
        <v>55.380725285049394</v>
      </c>
      <c r="Z33" s="1671">
        <v>14.787554672028808</v>
      </c>
      <c r="AA33" s="1673"/>
      <c r="AB33" s="1666"/>
      <c r="AC33" s="1666"/>
      <c r="AD33" s="1667"/>
      <c r="AE33" s="1678"/>
      <c r="AF33" s="1666"/>
      <c r="AG33" s="1667"/>
      <c r="AH33" s="1210"/>
      <c r="AI33" s="1221">
        <v>1974</v>
      </c>
      <c r="AJ33" s="1647">
        <f t="shared" si="3"/>
        <v>111.72788098231712</v>
      </c>
      <c r="AK33" s="1649">
        <f t="shared" si="4"/>
        <v>222.11628942421967</v>
      </c>
      <c r="AL33" s="1621"/>
      <c r="AM33" s="1621"/>
      <c r="AN33" s="1628">
        <f t="shared" si="5"/>
        <v>17.700819711764531</v>
      </c>
      <c r="AO33" s="1653">
        <f t="shared" si="0"/>
        <v>666.40862294453814</v>
      </c>
      <c r="AP33" s="1627">
        <f t="shared" si="10"/>
        <v>154.64119208785235</v>
      </c>
      <c r="AQ33" s="1649">
        <f t="shared" si="11"/>
        <v>556.02021450263555</v>
      </c>
      <c r="AR33" s="1621"/>
      <c r="AS33" s="1621"/>
      <c r="AT33" s="1621"/>
      <c r="AU33" s="1621"/>
      <c r="AV33" s="1623"/>
      <c r="AW33" s="1210"/>
      <c r="AX33" s="1647">
        <f t="shared" si="6"/>
        <v>88.570155047922071</v>
      </c>
      <c r="AY33" s="1649">
        <v>214.58892475358996</v>
      </c>
      <c r="AZ33" s="1621"/>
      <c r="BA33" s="1621"/>
      <c r="BB33" s="1628">
        <v>17.700819711764531</v>
      </c>
      <c r="BC33" s="1653">
        <v>322.57428935919415</v>
      </c>
      <c r="BD33" s="1627">
        <v>130.03183622304121</v>
      </c>
      <c r="BE33" s="1649">
        <v>196.55551965352626</v>
      </c>
      <c r="BF33" s="1621"/>
      <c r="BG33" s="1621"/>
      <c r="BH33" s="1621"/>
      <c r="BI33" s="1621"/>
      <c r="BJ33" s="1623"/>
      <c r="BK33" s="1649"/>
      <c r="BL33" s="1653"/>
      <c r="BM33" s="1623"/>
      <c r="BN33" s="1210"/>
      <c r="BO33" s="1647">
        <f t="shared" si="7"/>
        <v>23.157725934395046</v>
      </c>
      <c r="BP33" s="1649">
        <v>7.5273646706297059</v>
      </c>
      <c r="BQ33" s="1621"/>
      <c r="BR33" s="1621"/>
      <c r="BS33" s="1628"/>
      <c r="BT33" s="1653">
        <v>343.83433358534398</v>
      </c>
      <c r="BU33" s="1627">
        <v>24.609355864811135</v>
      </c>
      <c r="BV33" s="1649">
        <v>359.46469484910932</v>
      </c>
      <c r="BW33" s="1621"/>
      <c r="BX33" s="1621"/>
      <c r="BY33" s="1621"/>
      <c r="BZ33" s="1621"/>
      <c r="CA33" s="1623"/>
      <c r="CB33" s="1649"/>
      <c r="CC33" s="1653"/>
      <c r="CD33" s="1623"/>
      <c r="CF33" s="1221">
        <v>1974</v>
      </c>
      <c r="CG33" s="1223">
        <f t="shared" si="8"/>
        <v>2.9460673812186045</v>
      </c>
      <c r="CH33" s="921">
        <v>1.9107449518834607</v>
      </c>
      <c r="CI33" s="1239">
        <v>0.6733999999999305</v>
      </c>
      <c r="CJ33" s="921">
        <v>1.7087224293350745</v>
      </c>
      <c r="CM33" s="1225">
        <f t="shared" si="9"/>
        <v>23.860462231875083</v>
      </c>
      <c r="CN33" s="1237">
        <v>65.59211881835725</v>
      </c>
      <c r="CO33" s="1237">
        <v>13.44529144003512</v>
      </c>
      <c r="CP33" s="1237">
        <v>41.731656586482167</v>
      </c>
      <c r="CQ33" s="1238">
        <v>10.193311812881086</v>
      </c>
      <c r="CT33" s="1222">
        <f>CG33+S33+Datawealth!B33-(C33-AJ33+CM33)</f>
        <v>-0.52355992426794273</v>
      </c>
    </row>
    <row r="34" spans="1:98" ht="15" customHeight="1">
      <c r="A34" s="1631">
        <v>1975</v>
      </c>
      <c r="B34" s="1655">
        <f t="shared" si="1"/>
        <v>863.35984130333213</v>
      </c>
      <c r="C34" s="1648">
        <f>T34+AK34+CH34+Datawealth!C34</f>
        <v>842.61896995449069</v>
      </c>
      <c r="D34" s="1666"/>
      <c r="E34" s="1666"/>
      <c r="F34" s="1667"/>
      <c r="G34" s="1652">
        <f>X34+AO34+CI34+Datawealth!J34</f>
        <v>821.27091636555656</v>
      </c>
      <c r="H34" s="1648">
        <f>Y34+AQ34+CJ34+Datawealth!K34</f>
        <v>842.01178771439811</v>
      </c>
      <c r="I34" s="1666"/>
      <c r="J34" s="1666"/>
      <c r="K34" s="1666"/>
      <c r="L34" s="1666"/>
      <c r="M34" s="1667"/>
      <c r="N34" s="1666"/>
      <c r="O34" s="1666"/>
      <c r="P34" s="1667"/>
      <c r="Q34" s="1210"/>
      <c r="R34" s="1221">
        <v>1975</v>
      </c>
      <c r="S34" s="1655">
        <f t="shared" si="2"/>
        <v>100.5792284405935</v>
      </c>
      <c r="T34" s="1676">
        <v>114.05666234630277</v>
      </c>
      <c r="U34" s="1666"/>
      <c r="V34" s="1666"/>
      <c r="W34" s="1667"/>
      <c r="X34" s="1681">
        <v>72.21042942681926</v>
      </c>
      <c r="Y34" s="1659">
        <v>58.732995521109977</v>
      </c>
      <c r="Z34" s="1671">
        <v>16.1595958271655</v>
      </c>
      <c r="AA34" s="1673"/>
      <c r="AB34" s="1666"/>
      <c r="AC34" s="1666"/>
      <c r="AD34" s="1667"/>
      <c r="AE34" s="1678"/>
      <c r="AF34" s="1666"/>
      <c r="AG34" s="1667"/>
      <c r="AH34" s="1210"/>
      <c r="AI34" s="1221">
        <v>1975</v>
      </c>
      <c r="AJ34" s="1647">
        <f t="shared" si="3"/>
        <v>168.5505403912897</v>
      </c>
      <c r="AK34" s="1649">
        <f t="shared" si="4"/>
        <v>284.90444076877009</v>
      </c>
      <c r="AL34" s="1621"/>
      <c r="AM34" s="1621"/>
      <c r="AN34" s="1628">
        <f t="shared" si="5"/>
        <v>22.692895273238417</v>
      </c>
      <c r="AO34" s="1653">
        <f t="shared" si="0"/>
        <v>705.22729466744522</v>
      </c>
      <c r="AP34" s="1627">
        <f t="shared" si="10"/>
        <v>122.1455277139699</v>
      </c>
      <c r="AQ34" s="1649">
        <f t="shared" si="11"/>
        <v>588.87339428996484</v>
      </c>
      <c r="AR34" s="1621"/>
      <c r="AS34" s="1621"/>
      <c r="AT34" s="1621"/>
      <c r="AU34" s="1621"/>
      <c r="AV34" s="1623"/>
      <c r="AW34" s="1210"/>
      <c r="AX34" s="1647">
        <f t="shared" si="6"/>
        <v>141.38039341782098</v>
      </c>
      <c r="AY34" s="1649">
        <v>275.10838907610218</v>
      </c>
      <c r="AZ34" s="1621"/>
      <c r="BA34" s="1621"/>
      <c r="BB34" s="1628">
        <v>22.692895273238417</v>
      </c>
      <c r="BC34" s="1653">
        <v>319.42792206039064</v>
      </c>
      <c r="BD34" s="1627">
        <v>98.952537654327756</v>
      </c>
      <c r="BE34" s="1649">
        <v>185.69992640210944</v>
      </c>
      <c r="BF34" s="1621"/>
      <c r="BG34" s="1621"/>
      <c r="BH34" s="1621"/>
      <c r="BI34" s="1621"/>
      <c r="BJ34" s="1623"/>
      <c r="BK34" s="1649"/>
      <c r="BL34" s="1653"/>
      <c r="BM34" s="1623"/>
      <c r="BN34" s="1210"/>
      <c r="BO34" s="1647">
        <f t="shared" si="7"/>
        <v>27.170146973468718</v>
      </c>
      <c r="BP34" s="1649">
        <v>9.7960516926679055</v>
      </c>
      <c r="BQ34" s="1621"/>
      <c r="BR34" s="1621"/>
      <c r="BS34" s="1628"/>
      <c r="BT34" s="1653">
        <v>385.79937260705458</v>
      </c>
      <c r="BU34" s="1627">
        <v>23.192990059642149</v>
      </c>
      <c r="BV34" s="1649">
        <v>403.1734678878554</v>
      </c>
      <c r="BW34" s="1621"/>
      <c r="BX34" s="1621"/>
      <c r="BY34" s="1621"/>
      <c r="BZ34" s="1621"/>
      <c r="CA34" s="1623"/>
      <c r="CB34" s="1649"/>
      <c r="CC34" s="1653"/>
      <c r="CD34" s="1623"/>
      <c r="CF34" s="1221">
        <v>1975</v>
      </c>
      <c r="CG34" s="1223">
        <f t="shared" si="8"/>
        <v>3.4596408730363915</v>
      </c>
      <c r="CH34" s="921">
        <v>2.3941864457334927</v>
      </c>
      <c r="CI34" s="1239">
        <v>0.75109999999992239</v>
      </c>
      <c r="CJ34" s="921">
        <v>1.8165544273028214</v>
      </c>
      <c r="CM34" s="1225">
        <f t="shared" si="9"/>
        <v>23.380618689241103</v>
      </c>
      <c r="CN34" s="1237">
        <v>67.543371780917084</v>
      </c>
      <c r="CO34" s="1237">
        <v>10.010896343939194</v>
      </c>
      <c r="CP34" s="1237">
        <v>44.162753091675981</v>
      </c>
      <c r="CQ34" s="1238">
        <v>8.1588659184797958</v>
      </c>
      <c r="CT34" s="1222">
        <f>CG34+S34+Datawealth!B34-(C34-AJ34+CM34)</f>
        <v>-2.6397473403994809</v>
      </c>
    </row>
    <row r="35" spans="1:98" ht="15" customHeight="1">
      <c r="A35" s="1631">
        <v>1976</v>
      </c>
      <c r="B35" s="1655">
        <f t="shared" si="1"/>
        <v>987.10584134055068</v>
      </c>
      <c r="C35" s="1648">
        <f>T35+AK35+CH35+Datawealth!C35</f>
        <v>958.66177321663884</v>
      </c>
      <c r="D35" s="1666"/>
      <c r="E35" s="1666"/>
      <c r="F35" s="1667"/>
      <c r="G35" s="1652">
        <f>X35+AO35+CI35+Datawealth!J35</f>
        <v>958.76365342314</v>
      </c>
      <c r="H35" s="1648">
        <f>Y35+AQ35+CJ35+Datawealth!K35</f>
        <v>987.20772154705185</v>
      </c>
      <c r="I35" s="1666"/>
      <c r="J35" s="1666"/>
      <c r="K35" s="1666"/>
      <c r="L35" s="1666"/>
      <c r="M35" s="1667"/>
      <c r="N35" s="1666"/>
      <c r="O35" s="1666"/>
      <c r="P35" s="1667"/>
      <c r="Q35" s="1210"/>
      <c r="R35" s="1221">
        <v>1976</v>
      </c>
      <c r="S35" s="1655">
        <f t="shared" si="2"/>
        <v>122.43757681881168</v>
      </c>
      <c r="T35" s="1676">
        <v>132.62185810347137</v>
      </c>
      <c r="U35" s="1666"/>
      <c r="V35" s="1666"/>
      <c r="W35" s="1667"/>
      <c r="X35" s="1681">
        <v>82.059156040358786</v>
      </c>
      <c r="Y35" s="1659">
        <v>71.874874755699096</v>
      </c>
      <c r="Z35" s="1671">
        <v>24.452822364880625</v>
      </c>
      <c r="AA35" s="1673"/>
      <c r="AB35" s="1666"/>
      <c r="AC35" s="1666"/>
      <c r="AD35" s="1667"/>
      <c r="AE35" s="1678"/>
      <c r="AF35" s="1666"/>
      <c r="AG35" s="1667"/>
      <c r="AH35" s="1210"/>
      <c r="AI35" s="1221">
        <v>1976</v>
      </c>
      <c r="AJ35" s="1647">
        <f t="shared" si="3"/>
        <v>182.42049982397225</v>
      </c>
      <c r="AK35" s="1649">
        <f t="shared" si="4"/>
        <v>319.73859569786288</v>
      </c>
      <c r="AL35" s="1621"/>
      <c r="AM35" s="1621"/>
      <c r="AN35" s="1628">
        <f t="shared" si="5"/>
        <v>25.427141260461767</v>
      </c>
      <c r="AO35" s="1653">
        <f t="shared" si="0"/>
        <v>825.41654816857977</v>
      </c>
      <c r="AP35" s="1627">
        <f t="shared" si="10"/>
        <v>166.34359452179348</v>
      </c>
      <c r="AQ35" s="1649">
        <f t="shared" si="11"/>
        <v>688.0984522946892</v>
      </c>
      <c r="AR35" s="1621"/>
      <c r="AS35" s="1621"/>
      <c r="AT35" s="1621"/>
      <c r="AU35" s="1621"/>
      <c r="AV35" s="1623"/>
      <c r="AW35" s="1210"/>
      <c r="AX35" s="1647">
        <f t="shared" si="6"/>
        <v>153.4620085993796</v>
      </c>
      <c r="AY35" s="1649">
        <v>308.25594472405396</v>
      </c>
      <c r="AZ35" s="1621"/>
      <c r="BA35" s="1621"/>
      <c r="BB35" s="1628">
        <v>25.427141260461767</v>
      </c>
      <c r="BC35" s="1653">
        <v>371.54149170806045</v>
      </c>
      <c r="BD35" s="1627">
        <v>128.1902406450539</v>
      </c>
      <c r="BE35" s="1649">
        <v>216.74755558338609</v>
      </c>
      <c r="BF35" s="1621"/>
      <c r="BG35" s="1621"/>
      <c r="BH35" s="1621"/>
      <c r="BI35" s="1621"/>
      <c r="BJ35" s="1623"/>
      <c r="BK35" s="1649"/>
      <c r="BL35" s="1653"/>
      <c r="BM35" s="1623"/>
      <c r="BN35" s="1210"/>
      <c r="BO35" s="1647">
        <f t="shared" si="7"/>
        <v>28.958491224592649</v>
      </c>
      <c r="BP35" s="1649">
        <v>11.482650973808921</v>
      </c>
      <c r="BQ35" s="1621"/>
      <c r="BR35" s="1621"/>
      <c r="BS35" s="1628"/>
      <c r="BT35" s="1653">
        <v>453.87505646051932</v>
      </c>
      <c r="BU35" s="1627">
        <v>38.153353876739565</v>
      </c>
      <c r="BV35" s="1649">
        <v>471.35089671130305</v>
      </c>
      <c r="BW35" s="1621"/>
      <c r="BX35" s="1621"/>
      <c r="BY35" s="1621"/>
      <c r="BZ35" s="1621"/>
      <c r="CA35" s="1623"/>
      <c r="CB35" s="1649"/>
      <c r="CC35" s="1653"/>
      <c r="CD35" s="1623"/>
      <c r="CF35" s="1221">
        <v>1976</v>
      </c>
      <c r="CG35" s="1223">
        <f t="shared" si="8"/>
        <v>3.8648828930141677</v>
      </c>
      <c r="CH35" s="921">
        <v>2.7164807749668478</v>
      </c>
      <c r="CI35" s="1239">
        <v>0.75109999999992239</v>
      </c>
      <c r="CJ35" s="921">
        <v>1.8995021180472424</v>
      </c>
      <c r="CM35" s="1225">
        <f t="shared" si="9"/>
        <v>35.359484176738995</v>
      </c>
      <c r="CN35" s="1237">
        <v>91.014693474785773</v>
      </c>
      <c r="CO35" s="1237">
        <v>12.020382836335745</v>
      </c>
      <c r="CP35" s="1237">
        <v>55.655209298046778</v>
      </c>
      <c r="CQ35" s="1238">
        <v>11.953687275912257</v>
      </c>
      <c r="CT35" s="1222">
        <f>CG35+S35+Datawealth!B35-(C35-AJ35+CM35)</f>
        <v>-6.9154160528272541</v>
      </c>
    </row>
    <row r="36" spans="1:98" ht="15" customHeight="1">
      <c r="A36" s="1631">
        <v>1977</v>
      </c>
      <c r="B36" s="1655">
        <f t="shared" si="1"/>
        <v>1132.2623445171223</v>
      </c>
      <c r="C36" s="1648">
        <f>T36+AK36+CH36+Datawealth!C36</f>
        <v>1109.5389182894919</v>
      </c>
      <c r="D36" s="1666"/>
      <c r="E36" s="1666"/>
      <c r="F36" s="1667"/>
      <c r="G36" s="1652">
        <f>X36+AO36+CI36+Datawealth!J36</f>
        <v>1078.7162269282251</v>
      </c>
      <c r="H36" s="1648">
        <f>Y36+AQ36+CJ36+Datawealth!K36</f>
        <v>1101.4396531558557</v>
      </c>
      <c r="I36" s="1666"/>
      <c r="J36" s="1666"/>
      <c r="K36" s="1666"/>
      <c r="L36" s="1666"/>
      <c r="M36" s="1667"/>
      <c r="N36" s="1666"/>
      <c r="O36" s="1666"/>
      <c r="P36" s="1667"/>
      <c r="Q36" s="1210"/>
      <c r="R36" s="1221">
        <v>1977</v>
      </c>
      <c r="S36" s="1655">
        <f t="shared" si="2"/>
        <v>143.14203001490665</v>
      </c>
      <c r="T36" s="1676">
        <v>156.9838058674917</v>
      </c>
      <c r="U36" s="1666"/>
      <c r="V36" s="1666"/>
      <c r="W36" s="1667"/>
      <c r="X36" s="1681">
        <v>90.32069117485679</v>
      </c>
      <c r="Y36" s="1659">
        <v>76.478915322271732</v>
      </c>
      <c r="Z36" s="1671">
        <v>24.864434711421634</v>
      </c>
      <c r="AA36" s="1673"/>
      <c r="AB36" s="1666"/>
      <c r="AC36" s="1666"/>
      <c r="AD36" s="1667"/>
      <c r="AE36" s="1678"/>
      <c r="AF36" s="1666"/>
      <c r="AG36" s="1667"/>
      <c r="AH36" s="1210"/>
      <c r="AI36" s="1221">
        <v>1977</v>
      </c>
      <c r="AJ36" s="1647">
        <f t="shared" si="3"/>
        <v>215.12671075202195</v>
      </c>
      <c r="AK36" s="1649">
        <f t="shared" si="4"/>
        <v>367.30514968261281</v>
      </c>
      <c r="AL36" s="1621"/>
      <c r="AM36" s="1621"/>
      <c r="AN36" s="1628">
        <f t="shared" si="5"/>
        <v>29.182691252022355</v>
      </c>
      <c r="AO36" s="1653">
        <f t="shared" si="0"/>
        <v>926.25321651186312</v>
      </c>
      <c r="AP36" s="1627">
        <f t="shared" si="10"/>
        <v>155.54855307936367</v>
      </c>
      <c r="AQ36" s="1649">
        <f t="shared" si="11"/>
        <v>774.07477758127231</v>
      </c>
      <c r="AR36" s="1621"/>
      <c r="AS36" s="1621"/>
      <c r="AT36" s="1621"/>
      <c r="AU36" s="1621"/>
      <c r="AV36" s="1623"/>
      <c r="AW36" s="1210"/>
      <c r="AX36" s="1647">
        <f t="shared" si="6"/>
        <v>185.43815896429703</v>
      </c>
      <c r="AY36" s="1649">
        <v>353.78487771531616</v>
      </c>
      <c r="AZ36" s="1621"/>
      <c r="BA36" s="1621"/>
      <c r="BB36" s="1628">
        <v>29.182691252022355</v>
      </c>
      <c r="BC36" s="1653">
        <v>394.39099508763127</v>
      </c>
      <c r="BD36" s="1627">
        <v>115.33704264198791</v>
      </c>
      <c r="BE36" s="1649">
        <v>226.04427633661217</v>
      </c>
      <c r="BF36" s="1621"/>
      <c r="BG36" s="1621"/>
      <c r="BH36" s="1621"/>
      <c r="BI36" s="1621"/>
      <c r="BJ36" s="1623"/>
      <c r="BK36" s="1649"/>
      <c r="BL36" s="1653"/>
      <c r="BM36" s="1623"/>
      <c r="BN36" s="1210"/>
      <c r="BO36" s="1647">
        <f t="shared" si="7"/>
        <v>29.688551787724919</v>
      </c>
      <c r="BP36" s="1649">
        <v>13.520271967296635</v>
      </c>
      <c r="BQ36" s="1621"/>
      <c r="BR36" s="1621"/>
      <c r="BS36" s="1628"/>
      <c r="BT36" s="1653">
        <v>531.86222142423185</v>
      </c>
      <c r="BU36" s="1627">
        <v>40.21151043737575</v>
      </c>
      <c r="BV36" s="1649">
        <v>548.03050124466017</v>
      </c>
      <c r="BW36" s="1621"/>
      <c r="BX36" s="1621"/>
      <c r="BY36" s="1621"/>
      <c r="BZ36" s="1621"/>
      <c r="CA36" s="1623"/>
      <c r="CB36" s="1649"/>
      <c r="CC36" s="1653"/>
      <c r="CD36" s="1623"/>
      <c r="CF36" s="1221">
        <v>1977</v>
      </c>
      <c r="CG36" s="1223">
        <f t="shared" si="8"/>
        <v>4.3852300305752845</v>
      </c>
      <c r="CH36" s="921">
        <v>3.1538802217835431</v>
      </c>
      <c r="CI36" s="1239">
        <v>0.75109999999992239</v>
      </c>
      <c r="CJ36" s="921">
        <v>1.9824498087916633</v>
      </c>
      <c r="CM36" s="1225">
        <f t="shared" si="9"/>
        <v>37.917868735426893</v>
      </c>
      <c r="CN36" s="1237">
        <v>108.9136869967288</v>
      </c>
      <c r="CO36" s="1237">
        <v>10.668546468723521</v>
      </c>
      <c r="CP36" s="1237">
        <v>70.995818261301906</v>
      </c>
      <c r="CQ36" s="1238">
        <v>11.468793435795886</v>
      </c>
      <c r="CT36" s="1222">
        <f>CG36+S36+Datawealth!B36-(C36-AJ36+CM36)</f>
        <v>-15.194442507796111</v>
      </c>
    </row>
    <row r="37" spans="1:98" ht="15" customHeight="1">
      <c r="A37" s="1631">
        <v>1978</v>
      </c>
      <c r="B37" s="1655">
        <f t="shared" si="1"/>
        <v>1276.1615611468101</v>
      </c>
      <c r="C37" s="1648">
        <f>T37+AK37+CH37+Datawealth!C37</f>
        <v>1248.985531525414</v>
      </c>
      <c r="D37" s="1666"/>
      <c r="E37" s="1666"/>
      <c r="F37" s="1667"/>
      <c r="G37" s="1652">
        <f>X37+AO37+CI37+Datawealth!J37</f>
        <v>1225.5095280688133</v>
      </c>
      <c r="H37" s="1648">
        <f>Y37+AQ37+CJ37+Datawealth!K37</f>
        <v>1252.6855576902094</v>
      </c>
      <c r="I37" s="1666"/>
      <c r="J37" s="1666"/>
      <c r="K37" s="1666"/>
      <c r="L37" s="1666"/>
      <c r="M37" s="1667"/>
      <c r="N37" s="1666"/>
      <c r="O37" s="1666"/>
      <c r="P37" s="1667"/>
      <c r="Q37" s="1210"/>
      <c r="R37" s="1221">
        <v>1978</v>
      </c>
      <c r="S37" s="1655">
        <f t="shared" si="2"/>
        <v>157.95027583500502</v>
      </c>
      <c r="T37" s="1676">
        <v>175.47756197579719</v>
      </c>
      <c r="U37" s="1666"/>
      <c r="V37" s="1666"/>
      <c r="W37" s="1667"/>
      <c r="X37" s="1681">
        <v>100.34577239717869</v>
      </c>
      <c r="Y37" s="1659">
        <v>82.818486256386493</v>
      </c>
      <c r="Z37" s="1671">
        <f>175.4/6.55957</f>
        <v>26.739557623441783</v>
      </c>
      <c r="AA37" s="1673"/>
      <c r="AB37" s="1666"/>
      <c r="AC37" s="1666"/>
      <c r="AD37" s="1667"/>
      <c r="AE37" s="1678"/>
      <c r="AF37" s="1666"/>
      <c r="AG37" s="1667"/>
      <c r="AH37" s="1210"/>
      <c r="AI37" s="1221">
        <v>1978</v>
      </c>
      <c r="AJ37" s="1647">
        <f t="shared" si="3"/>
        <v>247.9374423046587</v>
      </c>
      <c r="AK37" s="1649">
        <f t="shared" si="4"/>
        <v>415.62136748349906</v>
      </c>
      <c r="AL37" s="1621"/>
      <c r="AM37" s="1621"/>
      <c r="AN37" s="1628">
        <f t="shared" si="5"/>
        <v>33.056612904730173</v>
      </c>
      <c r="AO37" s="1653">
        <f t="shared" si="0"/>
        <v>1051.973472483865</v>
      </c>
      <c r="AP37" s="1627">
        <f t="shared" si="10"/>
        <v>158.26925884249377</v>
      </c>
      <c r="AQ37" s="1649">
        <f t="shared" si="11"/>
        <v>884.2895473050246</v>
      </c>
      <c r="AR37" s="1621"/>
      <c r="AS37" s="1621"/>
      <c r="AT37" s="1621"/>
      <c r="AU37" s="1621"/>
      <c r="AV37" s="1623"/>
      <c r="AW37" s="1210"/>
      <c r="AX37" s="1647">
        <f t="shared" si="6"/>
        <v>218.4451292851578</v>
      </c>
      <c r="AY37" s="1649">
        <v>400.74884297629848</v>
      </c>
      <c r="AZ37" s="1621"/>
      <c r="BA37" s="1621"/>
      <c r="BB37" s="1628">
        <v>33.056612904730173</v>
      </c>
      <c r="BC37" s="1653">
        <v>428.41964393453804</v>
      </c>
      <c r="BD37" s="1627">
        <v>113.74225884249377</v>
      </c>
      <c r="BE37" s="1649">
        <v>246.1159302433974</v>
      </c>
      <c r="BF37" s="1621"/>
      <c r="BG37" s="1621"/>
      <c r="BH37" s="1621"/>
      <c r="BI37" s="1621"/>
      <c r="BJ37" s="1623"/>
      <c r="BK37" s="1649"/>
      <c r="BL37" s="1653"/>
      <c r="BM37" s="1623"/>
      <c r="BN37" s="1210"/>
      <c r="BO37" s="1647">
        <f t="shared" si="7"/>
        <v>29.492313019500898</v>
      </c>
      <c r="BP37" s="1649">
        <v>14.872524507200602</v>
      </c>
      <c r="BQ37" s="1621"/>
      <c r="BR37" s="1621"/>
      <c r="BS37" s="1628"/>
      <c r="BT37" s="1653">
        <v>623.55382854932691</v>
      </c>
      <c r="BU37" s="1627">
        <v>44.527000000000008</v>
      </c>
      <c r="BV37" s="1649">
        <v>638.17361706162717</v>
      </c>
      <c r="BW37" s="1621"/>
      <c r="BX37" s="1621"/>
      <c r="BY37" s="1621"/>
      <c r="BZ37" s="1621"/>
      <c r="CA37" s="1623"/>
      <c r="CB37" s="1649"/>
      <c r="CC37" s="1653"/>
      <c r="CD37" s="1623"/>
      <c r="CF37" s="1221">
        <v>1978</v>
      </c>
      <c r="CG37" s="1223">
        <f t="shared" si="8"/>
        <v>4.8207721503674996</v>
      </c>
      <c r="CH37" s="921">
        <v>3.4991955745335663</v>
      </c>
      <c r="CI37" s="1239">
        <v>0.77699999999991987</v>
      </c>
      <c r="CJ37" s="921">
        <v>2.0985765758338535</v>
      </c>
      <c r="CM37" s="1225">
        <f t="shared" si="9"/>
        <v>46.417928634881847</v>
      </c>
      <c r="CN37" s="1237">
        <v>127.95716542940401</v>
      </c>
      <c r="CO37" s="1237">
        <v>11.673289714921795</v>
      </c>
      <c r="CP37" s="1237">
        <v>81.539236794522168</v>
      </c>
      <c r="CQ37" s="1238">
        <v>11.679616844542133</v>
      </c>
      <c r="CT37" s="1222">
        <f>CG37+S37+Datawealth!B37-(C37-AJ37+CM37)</f>
        <v>-19.241899013485863</v>
      </c>
    </row>
    <row r="38" spans="1:98" s="1224" customFormat="1">
      <c r="A38" s="1632">
        <v>1979</v>
      </c>
      <c r="B38" s="1655">
        <f>C38+H38-G38</f>
        <v>1531.6067710000004</v>
      </c>
      <c r="C38" s="1648">
        <f>T38+AK38+CH38+Datawealth!C38</f>
        <v>1490.9747710000001</v>
      </c>
      <c r="D38" s="1656">
        <v>583.85417833380336</v>
      </c>
      <c r="E38" s="1656">
        <v>907.12059266619656</v>
      </c>
      <c r="F38" s="1657">
        <v>142.15448999999998</v>
      </c>
      <c r="G38" s="1658">
        <v>1405.61</v>
      </c>
      <c r="H38" s="1659">
        <v>1446.242</v>
      </c>
      <c r="I38" s="1660">
        <v>185.81200000000001</v>
      </c>
      <c r="J38" s="1656"/>
      <c r="K38" s="1656"/>
      <c r="L38" s="1660">
        <v>27.684999999999999</v>
      </c>
      <c r="M38" s="1657">
        <v>1232.7450000000001</v>
      </c>
      <c r="N38" s="1656">
        <v>473.027647</v>
      </c>
      <c r="O38" s="1656">
        <v>308.62758100000002</v>
      </c>
      <c r="P38" s="1657">
        <v>183.13546400000001</v>
      </c>
      <c r="Q38" s="1223"/>
      <c r="R38" s="1669">
        <v>1979</v>
      </c>
      <c r="S38" s="1655">
        <f t="shared" si="2"/>
        <v>191.96269599999999</v>
      </c>
      <c r="T38" s="1659">
        <v>213.13769600000001</v>
      </c>
      <c r="U38" s="1656">
        <v>6.7452010705013672</v>
      </c>
      <c r="V38" s="1656">
        <v>206.39249492949864</v>
      </c>
      <c r="W38" s="1657">
        <v>0</v>
      </c>
      <c r="X38" s="1658">
        <v>117.339</v>
      </c>
      <c r="Y38" s="1659">
        <v>96.163999999999987</v>
      </c>
      <c r="Z38" s="1660">
        <v>41.338999999999999</v>
      </c>
      <c r="AA38" s="1673"/>
      <c r="AB38" s="1656"/>
      <c r="AC38" s="1660">
        <v>6.6000000000000003E-2</v>
      </c>
      <c r="AD38" s="1680">
        <v>54.759</v>
      </c>
      <c r="AE38" s="1670">
        <v>5.9399939999999996</v>
      </c>
      <c r="AF38" s="1656">
        <v>131.29820900000001</v>
      </c>
      <c r="AG38" s="1657">
        <v>18.603583</v>
      </c>
      <c r="AH38" s="1223"/>
      <c r="AI38" s="1627">
        <v>1979</v>
      </c>
      <c r="AJ38" s="1647">
        <f t="shared" si="3"/>
        <v>280.55059999999986</v>
      </c>
      <c r="AK38" s="1649">
        <f t="shared" si="4"/>
        <v>476.72359999999998</v>
      </c>
      <c r="AL38" s="1627">
        <f t="shared" ref="AL38:AL74" si="12">AZ38+BQ38</f>
        <v>95.683235648082118</v>
      </c>
      <c r="AM38" s="1627">
        <f t="shared" ref="AM38:AM74" si="13">BA38+BR38</f>
        <v>381.0403643519179</v>
      </c>
      <c r="AN38" s="1628">
        <f t="shared" si="5"/>
        <v>34.659790000000001</v>
      </c>
      <c r="AO38" s="1653">
        <f t="shared" si="0"/>
        <v>1214.354</v>
      </c>
      <c r="AP38" s="1627">
        <f t="shared" si="10"/>
        <v>191.45000000000002</v>
      </c>
      <c r="AQ38" s="1649">
        <f t="shared" si="11"/>
        <v>1018.181</v>
      </c>
      <c r="AR38" s="1627">
        <f t="shared" ref="AR38:AR74" si="14">BF38+BW38</f>
        <v>110.872</v>
      </c>
      <c r="AS38" s="1627">
        <f t="shared" ref="AS38:AS74" si="15">BG38+BX38</f>
        <v>0</v>
      </c>
      <c r="AT38" s="1627">
        <f t="shared" ref="AT38:AT74" si="16">BH38+BY38</f>
        <v>0</v>
      </c>
      <c r="AU38" s="1627">
        <f t="shared" ref="AU38:AU74" si="17">BI38+BZ38</f>
        <v>3.5289999999999999</v>
      </c>
      <c r="AV38" s="1628">
        <f t="shared" ref="AV38:AV74" si="18">BJ38+CA38</f>
        <v>903.78</v>
      </c>
      <c r="AW38" s="1223"/>
      <c r="AX38" s="1647">
        <f t="shared" si="6"/>
        <v>255.04940399999992</v>
      </c>
      <c r="AY38" s="1649">
        <v>468.03740399999998</v>
      </c>
      <c r="AZ38" s="1627">
        <v>92.979626286756201</v>
      </c>
      <c r="BA38" s="1627">
        <v>375.05777771324381</v>
      </c>
      <c r="BB38" s="1628">
        <v>34.659790000000001</v>
      </c>
      <c r="BC38" s="1653">
        <v>485.59700000000004</v>
      </c>
      <c r="BD38" s="1627">
        <v>137.41300000000001</v>
      </c>
      <c r="BE38" s="1649">
        <v>272.60899999999998</v>
      </c>
      <c r="BF38" s="1627">
        <v>82.623999999999995</v>
      </c>
      <c r="BG38" s="1627"/>
      <c r="BH38" s="1627"/>
      <c r="BI38" s="1627">
        <v>3.452</v>
      </c>
      <c r="BJ38" s="1628">
        <v>186.53300000000002</v>
      </c>
      <c r="BK38" s="1619">
        <v>77.770053000000004</v>
      </c>
      <c r="BL38" s="1627">
        <v>125.57217900000001</v>
      </c>
      <c r="BM38" s="1628">
        <v>39.767859999999999</v>
      </c>
      <c r="BN38" s="1223"/>
      <c r="BO38" s="1647">
        <f t="shared" si="7"/>
        <v>25.501195999999936</v>
      </c>
      <c r="BP38" s="1649">
        <v>8.6861960000000007</v>
      </c>
      <c r="BQ38" s="1627">
        <v>2.7036093613259182</v>
      </c>
      <c r="BR38" s="1627">
        <v>5.982586638674082</v>
      </c>
      <c r="BS38" s="1628">
        <v>0</v>
      </c>
      <c r="BT38" s="1653">
        <v>728.75700000000006</v>
      </c>
      <c r="BU38" s="1627">
        <v>54.036999999999999</v>
      </c>
      <c r="BV38" s="1649">
        <v>745.572</v>
      </c>
      <c r="BW38" s="1627">
        <v>28.248000000000001</v>
      </c>
      <c r="BX38" s="1627"/>
      <c r="BY38" s="1627"/>
      <c r="BZ38" s="1627">
        <v>7.6999999999999999E-2</v>
      </c>
      <c r="CA38" s="1628">
        <v>717.24699999999996</v>
      </c>
      <c r="CB38" s="1619">
        <v>2.0892279999999999</v>
      </c>
      <c r="CC38" s="1627">
        <v>2.6469309999999999</v>
      </c>
      <c r="CD38" s="1628">
        <v>1.3927670000000001</v>
      </c>
      <c r="CF38" s="1233">
        <v>1979</v>
      </c>
      <c r="CG38" s="1223">
        <f t="shared" ref="CG38:CG73" si="19">CH38+CJ38-CI38</f>
        <v>5.8951949999999993</v>
      </c>
      <c r="CH38" s="1225">
        <v>4.4881949999999993</v>
      </c>
      <c r="CI38" s="1226">
        <v>1.091</v>
      </c>
      <c r="CJ38" s="1226">
        <v>2.4980000000000002</v>
      </c>
      <c r="CM38" s="1225">
        <f t="shared" ref="CM38:CM54" si="20">CN38-CP38</f>
        <v>40.63300000000001</v>
      </c>
      <c r="CN38" s="731">
        <v>145.37100000000001</v>
      </c>
      <c r="CO38" s="1199">
        <v>12.475</v>
      </c>
      <c r="CP38" s="1199">
        <v>104.738</v>
      </c>
      <c r="CQ38" s="524">
        <v>18.111999999999998</v>
      </c>
      <c r="CT38" s="1222">
        <f>CG38+S38+Datawealth!B38-(C38-AJ38+CM38)</f>
        <v>-3.0000000001564331E-3</v>
      </c>
    </row>
    <row r="39" spans="1:98" s="1224" customFormat="1">
      <c r="A39" s="1632">
        <v>1980</v>
      </c>
      <c r="B39" s="1655">
        <f t="shared" ref="B39:B74" si="21">C39+H39-G39</f>
        <v>1778.5455589999999</v>
      </c>
      <c r="C39" s="1659">
        <v>1719.5055589999999</v>
      </c>
      <c r="D39" s="1656">
        <v>680.42668413673164</v>
      </c>
      <c r="E39" s="1656">
        <v>1039.0788748632683</v>
      </c>
      <c r="F39" s="1657">
        <v>149.31916000000001</v>
      </c>
      <c r="G39" s="1658">
        <v>1601.0170000000001</v>
      </c>
      <c r="H39" s="1659">
        <v>1660.057</v>
      </c>
      <c r="I39" s="1660">
        <v>214.285</v>
      </c>
      <c r="J39" s="1656"/>
      <c r="K39" s="1656"/>
      <c r="L39" s="1660">
        <v>31.509</v>
      </c>
      <c r="M39" s="1657">
        <v>1414.2629999999999</v>
      </c>
      <c r="N39" s="1656">
        <v>552.48173899999995</v>
      </c>
      <c r="O39" s="1656">
        <v>365.48252500000001</v>
      </c>
      <c r="P39" s="1657">
        <v>212.58419800000001</v>
      </c>
      <c r="Q39" s="1223"/>
      <c r="R39" s="1669">
        <v>1980</v>
      </c>
      <c r="S39" s="1655">
        <f t="shared" si="2"/>
        <v>238.38700599999999</v>
      </c>
      <c r="T39" s="1659">
        <v>252.605006</v>
      </c>
      <c r="U39" s="1656">
        <v>7.8599518366910495</v>
      </c>
      <c r="V39" s="1656">
        <v>244.74505416330896</v>
      </c>
      <c r="W39" s="1657">
        <v>0</v>
      </c>
      <c r="X39" s="1658">
        <v>134.99</v>
      </c>
      <c r="Y39" s="1659">
        <v>120.77199999999999</v>
      </c>
      <c r="Z39" s="1660">
        <v>58.274000000000001</v>
      </c>
      <c r="AA39" s="1673"/>
      <c r="AB39" s="1656"/>
      <c r="AC39" s="1660">
        <v>7.6999999999999999E-2</v>
      </c>
      <c r="AD39" s="1680">
        <v>62.420999999999992</v>
      </c>
      <c r="AE39" s="1670">
        <v>6.9430950000000005</v>
      </c>
      <c r="AF39" s="1656">
        <v>157.894361</v>
      </c>
      <c r="AG39" s="1657">
        <v>21.767288000000001</v>
      </c>
      <c r="AH39" s="1223"/>
      <c r="AI39" s="1627">
        <v>1980</v>
      </c>
      <c r="AJ39" s="1647">
        <f t="shared" si="3"/>
        <v>325.29994499999998</v>
      </c>
      <c r="AK39" s="1649">
        <f t="shared" si="4"/>
        <v>541.351945</v>
      </c>
      <c r="AL39" s="1627">
        <f t="shared" si="12"/>
        <v>104.40316558669501</v>
      </c>
      <c r="AM39" s="1627">
        <f t="shared" si="13"/>
        <v>436.94877941330503</v>
      </c>
      <c r="AN39" s="1628">
        <f t="shared" si="5"/>
        <v>36.667859999999997</v>
      </c>
      <c r="AO39" s="1653">
        <f t="shared" si="0"/>
        <v>1371.867</v>
      </c>
      <c r="AP39" s="1627">
        <f t="shared" si="10"/>
        <v>214.80599999999998</v>
      </c>
      <c r="AQ39" s="1649">
        <f t="shared" si="11"/>
        <v>1155.8150000000001</v>
      </c>
      <c r="AR39" s="1627">
        <f t="shared" si="14"/>
        <v>119.15300000000001</v>
      </c>
      <c r="AS39" s="1627">
        <f t="shared" si="15"/>
        <v>0</v>
      </c>
      <c r="AT39" s="1627">
        <f t="shared" si="16"/>
        <v>0</v>
      </c>
      <c r="AU39" s="1627">
        <f t="shared" si="17"/>
        <v>3.8230000000000004</v>
      </c>
      <c r="AV39" s="1628">
        <f t="shared" si="18"/>
        <v>1032.8390000000002</v>
      </c>
      <c r="AW39" s="1223"/>
      <c r="AX39" s="1647">
        <f t="shared" si="6"/>
        <v>293.57426699999996</v>
      </c>
      <c r="AY39" s="1649">
        <v>530.529267</v>
      </c>
      <c r="AZ39" s="1627">
        <v>101.08929580744935</v>
      </c>
      <c r="BA39" s="1627">
        <v>429.43997119255067</v>
      </c>
      <c r="BB39" s="1628">
        <v>36.667859999999997</v>
      </c>
      <c r="BC39" s="1653">
        <v>538.875</v>
      </c>
      <c r="BD39" s="1627">
        <v>154.047</v>
      </c>
      <c r="BE39" s="1649">
        <v>301.92</v>
      </c>
      <c r="BF39" s="1627">
        <v>86.522000000000006</v>
      </c>
      <c r="BG39" s="1627"/>
      <c r="BH39" s="1627"/>
      <c r="BI39" s="1627">
        <v>3.7360000000000002</v>
      </c>
      <c r="BJ39" s="1628">
        <v>211.66200000000001</v>
      </c>
      <c r="BK39" s="1619">
        <v>84.936386999999996</v>
      </c>
      <c r="BL39" s="1627">
        <v>146.72030600000002</v>
      </c>
      <c r="BM39" s="1628">
        <v>44.055669999999999</v>
      </c>
      <c r="BN39" s="1223"/>
      <c r="BO39" s="1647">
        <f t="shared" si="7"/>
        <v>31.725678000000016</v>
      </c>
      <c r="BP39" s="1649">
        <v>10.822678</v>
      </c>
      <c r="BQ39" s="1627">
        <v>3.3138697792456662</v>
      </c>
      <c r="BR39" s="1627">
        <v>7.5088082207543341</v>
      </c>
      <c r="BS39" s="1628">
        <v>0</v>
      </c>
      <c r="BT39" s="1653">
        <v>832.99199999999996</v>
      </c>
      <c r="BU39" s="1627">
        <v>60.759</v>
      </c>
      <c r="BV39" s="1649">
        <v>853.89499999999998</v>
      </c>
      <c r="BW39" s="1627">
        <v>32.631</v>
      </c>
      <c r="BX39" s="1627"/>
      <c r="BY39" s="1627"/>
      <c r="BZ39" s="1627">
        <v>8.6999999999999994E-2</v>
      </c>
      <c r="CA39" s="1628">
        <v>821.17700000000013</v>
      </c>
      <c r="CB39" s="1619">
        <v>2.5662319999999998</v>
      </c>
      <c r="CC39" s="1627">
        <v>3.5862179999999997</v>
      </c>
      <c r="CD39" s="1628">
        <v>1.792435</v>
      </c>
      <c r="CF39" s="1234">
        <v>1980</v>
      </c>
      <c r="CG39" s="1223">
        <f t="shared" si="19"/>
        <v>6.4338069999999989</v>
      </c>
      <c r="CH39" s="1225">
        <v>5.1698069999999996</v>
      </c>
      <c r="CI39" s="1226">
        <v>1.4530000000000001</v>
      </c>
      <c r="CJ39" s="1226">
        <v>2.7170000000000001</v>
      </c>
      <c r="CM39" s="1225">
        <f t="shared" si="20"/>
        <v>59.038000000000011</v>
      </c>
      <c r="CN39" s="731">
        <v>182.55</v>
      </c>
      <c r="CO39" s="1199">
        <v>19.094999999999999</v>
      </c>
      <c r="CP39" s="1199">
        <v>123.512</v>
      </c>
      <c r="CQ39" s="524">
        <v>19.617000000000001</v>
      </c>
      <c r="CT39" s="1222">
        <f>CG39+S39+Datawealth!B39-(C39-AJ39+CM39)</f>
        <v>5.0000000001091394E-3</v>
      </c>
    </row>
    <row r="40" spans="1:98" s="1224" customFormat="1">
      <c r="A40" s="1632">
        <v>1981</v>
      </c>
      <c r="B40" s="1655">
        <f t="shared" si="21"/>
        <v>2056.5770869999997</v>
      </c>
      <c r="C40" s="1659">
        <v>1974.054087</v>
      </c>
      <c r="D40" s="1656">
        <v>787.34309760204997</v>
      </c>
      <c r="E40" s="1656">
        <v>1186.71098939795</v>
      </c>
      <c r="F40" s="1657">
        <v>151.99092000000002</v>
      </c>
      <c r="G40" s="1658">
        <v>1827.8460000000002</v>
      </c>
      <c r="H40" s="1659">
        <v>1910.3689999999999</v>
      </c>
      <c r="I40" s="1660">
        <v>244.72800000000001</v>
      </c>
      <c r="J40" s="1656"/>
      <c r="K40" s="1656"/>
      <c r="L40" s="1660">
        <v>36.081000000000003</v>
      </c>
      <c r="M40" s="1657">
        <v>1629.56</v>
      </c>
      <c r="N40" s="1656">
        <v>641.15409199999999</v>
      </c>
      <c r="O40" s="1656">
        <v>432.02038299999998</v>
      </c>
      <c r="P40" s="1657">
        <v>244.69360999999998</v>
      </c>
      <c r="Q40" s="1223"/>
      <c r="R40" s="1669">
        <v>1981</v>
      </c>
      <c r="S40" s="1655">
        <f t="shared" si="2"/>
        <v>295.802188</v>
      </c>
      <c r="T40" s="1659">
        <v>298.57518800000003</v>
      </c>
      <c r="U40" s="1656">
        <v>9.1253206820834762</v>
      </c>
      <c r="V40" s="1656">
        <v>289.44986731791653</v>
      </c>
      <c r="W40" s="1657">
        <v>0</v>
      </c>
      <c r="X40" s="1658">
        <v>151.46700000000001</v>
      </c>
      <c r="Y40" s="1659">
        <v>148.69400000000002</v>
      </c>
      <c r="Z40" s="1660">
        <v>82.210999999999999</v>
      </c>
      <c r="AA40" s="1673"/>
      <c r="AB40" s="1656"/>
      <c r="AC40" s="1660">
        <v>0.09</v>
      </c>
      <c r="AD40" s="1680">
        <v>66.393000000000001</v>
      </c>
      <c r="AE40" s="1670">
        <v>8.0942939999999997</v>
      </c>
      <c r="AF40" s="1656">
        <v>189.27023800000001</v>
      </c>
      <c r="AG40" s="1657">
        <v>25.139697000000002</v>
      </c>
      <c r="AH40" s="1223"/>
      <c r="AI40" s="1627">
        <v>1981</v>
      </c>
      <c r="AJ40" s="1647">
        <f t="shared" si="3"/>
        <v>381.45633599999996</v>
      </c>
      <c r="AK40" s="1649">
        <f t="shared" si="4"/>
        <v>620.17633599999999</v>
      </c>
      <c r="AL40" s="1627">
        <f t="shared" si="12"/>
        <v>113.53553770277369</v>
      </c>
      <c r="AM40" s="1627">
        <f t="shared" si="13"/>
        <v>506.64079829722624</v>
      </c>
      <c r="AN40" s="1628">
        <f t="shared" si="5"/>
        <v>37.803620000000002</v>
      </c>
      <c r="AO40" s="1653">
        <f t="shared" si="0"/>
        <v>1564.643</v>
      </c>
      <c r="AP40" s="1627">
        <f t="shared" si="10"/>
        <v>238.929</v>
      </c>
      <c r="AQ40" s="1649">
        <f t="shared" si="11"/>
        <v>1325.923</v>
      </c>
      <c r="AR40" s="1627">
        <f t="shared" si="14"/>
        <v>122.221</v>
      </c>
      <c r="AS40" s="1627">
        <f t="shared" si="15"/>
        <v>0</v>
      </c>
      <c r="AT40" s="1627">
        <f t="shared" si="16"/>
        <v>0</v>
      </c>
      <c r="AU40" s="1627">
        <f t="shared" si="17"/>
        <v>4.2</v>
      </c>
      <c r="AV40" s="1628">
        <f t="shared" si="18"/>
        <v>1199.502</v>
      </c>
      <c r="AW40" s="1223"/>
      <c r="AX40" s="1647">
        <f t="shared" si="6"/>
        <v>329.49612999999988</v>
      </c>
      <c r="AY40" s="1649">
        <v>606.96412999999995</v>
      </c>
      <c r="AZ40" s="1627">
        <v>109.54325328592159</v>
      </c>
      <c r="BA40" s="1627">
        <v>497.42087671407836</v>
      </c>
      <c r="BB40" s="1628">
        <v>37.803620000000002</v>
      </c>
      <c r="BC40" s="1653">
        <v>605.428</v>
      </c>
      <c r="BD40" s="1627">
        <v>171.167</v>
      </c>
      <c r="BE40" s="1649">
        <v>327.96</v>
      </c>
      <c r="BF40" s="1627">
        <v>85.242000000000004</v>
      </c>
      <c r="BG40" s="1627"/>
      <c r="BH40" s="1627"/>
      <c r="BI40" s="1627">
        <v>4.101</v>
      </c>
      <c r="BJ40" s="1628">
        <v>238.61699999999999</v>
      </c>
      <c r="BK40" s="1619">
        <v>92.545856000000001</v>
      </c>
      <c r="BL40" s="1627">
        <v>171.78157000000002</v>
      </c>
      <c r="BM40" s="1628">
        <v>48.54759</v>
      </c>
      <c r="BN40" s="1223"/>
      <c r="BO40" s="1647">
        <f t="shared" si="7"/>
        <v>51.960206000000085</v>
      </c>
      <c r="BP40" s="1649">
        <v>13.212206</v>
      </c>
      <c r="BQ40" s="1627">
        <v>3.9922844168520975</v>
      </c>
      <c r="BR40" s="1627">
        <v>9.2199215831479027</v>
      </c>
      <c r="BS40" s="1628">
        <v>0</v>
      </c>
      <c r="BT40" s="1653">
        <v>959.21500000000003</v>
      </c>
      <c r="BU40" s="1627">
        <v>67.762</v>
      </c>
      <c r="BV40" s="1649">
        <v>997.96300000000008</v>
      </c>
      <c r="BW40" s="1627">
        <v>36.978999999999999</v>
      </c>
      <c r="BX40" s="1627"/>
      <c r="BY40" s="1627"/>
      <c r="BZ40" s="1627">
        <v>9.9000000000000005E-2</v>
      </c>
      <c r="CA40" s="1628">
        <v>960.88499999999999</v>
      </c>
      <c r="CB40" s="1619">
        <v>3.10304</v>
      </c>
      <c r="CC40" s="1627">
        <v>4.629861</v>
      </c>
      <c r="CD40" s="1628">
        <v>2.2160329999999999</v>
      </c>
      <c r="CF40" s="1234">
        <v>1981</v>
      </c>
      <c r="CG40" s="1223">
        <f t="shared" si="19"/>
        <v>7.2909259999999989</v>
      </c>
      <c r="CH40" s="1225">
        <v>5.9259260000000005</v>
      </c>
      <c r="CI40" s="1226">
        <v>1.669</v>
      </c>
      <c r="CJ40" s="1226">
        <v>3.0339999999999998</v>
      </c>
      <c r="CM40" s="1225">
        <f t="shared" si="20"/>
        <v>82.520999999999987</v>
      </c>
      <c r="CN40" s="731">
        <v>243.857</v>
      </c>
      <c r="CO40" s="1199">
        <v>26.4</v>
      </c>
      <c r="CP40" s="1199">
        <v>161.33600000000001</v>
      </c>
      <c r="CQ40" s="524">
        <v>20.6</v>
      </c>
      <c r="CT40" s="1222">
        <f>CG40+S40+Datawealth!B40-(C40-AJ40+CM40)</f>
        <v>9.9999999997635314E-4</v>
      </c>
    </row>
    <row r="41" spans="1:98" s="1224" customFormat="1">
      <c r="A41" s="1632">
        <v>1982</v>
      </c>
      <c r="B41" s="1655">
        <f t="shared" si="21"/>
        <v>2330.2312549999997</v>
      </c>
      <c r="C41" s="1659">
        <v>2244.101255</v>
      </c>
      <c r="D41" s="1656">
        <v>900.94875889422076</v>
      </c>
      <c r="E41" s="1656">
        <v>1343.1524961057794</v>
      </c>
      <c r="F41" s="1657">
        <v>160.28532000000001</v>
      </c>
      <c r="G41" s="1658">
        <v>2004.7269999999999</v>
      </c>
      <c r="H41" s="1659">
        <v>2090.857</v>
      </c>
      <c r="I41" s="1660">
        <v>239.886</v>
      </c>
      <c r="J41" s="1656"/>
      <c r="K41" s="1656"/>
      <c r="L41" s="1660">
        <v>41.514000000000003</v>
      </c>
      <c r="M41" s="1657">
        <v>1809.4570000000001</v>
      </c>
      <c r="N41" s="1656">
        <v>736.39352300000007</v>
      </c>
      <c r="O41" s="1656">
        <v>502.32473299999998</v>
      </c>
      <c r="P41" s="1657">
        <v>276.80522499999995</v>
      </c>
      <c r="Q41" s="1223"/>
      <c r="R41" s="1669">
        <v>1982</v>
      </c>
      <c r="S41" s="1655">
        <f t="shared" si="2"/>
        <v>328.89057700000001</v>
      </c>
      <c r="T41" s="1659">
        <v>350.746577</v>
      </c>
      <c r="U41" s="1656">
        <v>10.495608078231699</v>
      </c>
      <c r="V41" s="1656">
        <v>340.25096892176828</v>
      </c>
      <c r="W41" s="1657">
        <v>0</v>
      </c>
      <c r="X41" s="1658">
        <v>169.286</v>
      </c>
      <c r="Y41" s="1659">
        <v>147.43</v>
      </c>
      <c r="Z41" s="1660">
        <v>74.984999999999999</v>
      </c>
      <c r="AA41" s="1656"/>
      <c r="AB41" s="1656"/>
      <c r="AC41" s="1660">
        <v>0.104</v>
      </c>
      <c r="AD41" s="1680">
        <v>72.341000000000008</v>
      </c>
      <c r="AE41" s="1670">
        <v>9.3350329999999992</v>
      </c>
      <c r="AF41" s="1656">
        <v>225.10949400000001</v>
      </c>
      <c r="AG41" s="1657">
        <v>29.147243</v>
      </c>
      <c r="AH41" s="1223"/>
      <c r="AI41" s="1627">
        <v>1982</v>
      </c>
      <c r="AJ41" s="1647">
        <f t="shared" si="3"/>
        <v>465.12614699999995</v>
      </c>
      <c r="AK41" s="1649">
        <f t="shared" si="4"/>
        <v>705.34814700000004</v>
      </c>
      <c r="AL41" s="1627">
        <f t="shared" si="12"/>
        <v>123.64019398482644</v>
      </c>
      <c r="AM41" s="1627">
        <f t="shared" si="13"/>
        <v>581.70795301517364</v>
      </c>
      <c r="AN41" s="1628">
        <f t="shared" si="5"/>
        <v>39.465620000000001</v>
      </c>
      <c r="AO41" s="1653">
        <f t="shared" si="0"/>
        <v>1708.566</v>
      </c>
      <c r="AP41" s="1627">
        <f t="shared" si="10"/>
        <v>217.71600000000001</v>
      </c>
      <c r="AQ41" s="1649">
        <f t="shared" si="11"/>
        <v>1468.3440000000001</v>
      </c>
      <c r="AR41" s="1627">
        <f t="shared" si="14"/>
        <v>126.58000000000001</v>
      </c>
      <c r="AS41" s="1627">
        <f t="shared" si="15"/>
        <v>0</v>
      </c>
      <c r="AT41" s="1627">
        <f t="shared" si="16"/>
        <v>0</v>
      </c>
      <c r="AU41" s="1627">
        <f t="shared" si="17"/>
        <v>4.6510000000000007</v>
      </c>
      <c r="AV41" s="1628">
        <f t="shared" si="18"/>
        <v>1337.1130000000001</v>
      </c>
      <c r="AW41" s="1223"/>
      <c r="AX41" s="1647">
        <f t="shared" si="6"/>
        <v>407.22554600000012</v>
      </c>
      <c r="AY41" s="1649">
        <v>689.67254600000001</v>
      </c>
      <c r="AZ41" s="1627">
        <v>118.8461900457892</v>
      </c>
      <c r="BA41" s="1627">
        <v>570.82635595421084</v>
      </c>
      <c r="BB41" s="1628">
        <v>39.465620000000001</v>
      </c>
      <c r="BC41" s="1653">
        <v>645.29899999999998</v>
      </c>
      <c r="BD41" s="1627">
        <v>153.327</v>
      </c>
      <c r="BE41" s="1649">
        <v>362.85199999999998</v>
      </c>
      <c r="BF41" s="1627">
        <v>87.456000000000003</v>
      </c>
      <c r="BG41" s="1627"/>
      <c r="BH41" s="1627"/>
      <c r="BI41" s="1627">
        <v>4.5410000000000004</v>
      </c>
      <c r="BJ41" s="1628">
        <v>270.85500000000002</v>
      </c>
      <c r="BK41" s="1619">
        <v>100.88595600000001</v>
      </c>
      <c r="BL41" s="1627">
        <v>196.706772</v>
      </c>
      <c r="BM41" s="1628">
        <v>52.97898</v>
      </c>
      <c r="BN41" s="1223"/>
      <c r="BO41" s="1647">
        <f t="shared" si="7"/>
        <v>57.900600999999824</v>
      </c>
      <c r="BP41" s="1649">
        <v>15.675601</v>
      </c>
      <c r="BQ41" s="1627">
        <v>4.7940039390372391</v>
      </c>
      <c r="BR41" s="1627">
        <v>10.881597060962761</v>
      </c>
      <c r="BS41" s="1628">
        <v>0</v>
      </c>
      <c r="BT41" s="1653">
        <v>1063.2670000000001</v>
      </c>
      <c r="BU41" s="1627">
        <v>64.388999999999996</v>
      </c>
      <c r="BV41" s="1649">
        <v>1105.492</v>
      </c>
      <c r="BW41" s="1627">
        <v>39.124000000000002</v>
      </c>
      <c r="BX41" s="1627"/>
      <c r="BY41" s="1627"/>
      <c r="BZ41" s="1627">
        <v>0.11</v>
      </c>
      <c r="CA41" s="1628">
        <v>1066.258</v>
      </c>
      <c r="CB41" s="1619">
        <v>3.732866</v>
      </c>
      <c r="CC41" s="1627">
        <v>5.5678609999999997</v>
      </c>
      <c r="CD41" s="1628">
        <v>2.6439079999999997</v>
      </c>
      <c r="CF41" s="1234">
        <v>1982</v>
      </c>
      <c r="CG41" s="1223">
        <f t="shared" si="19"/>
        <v>7.9398530000000003</v>
      </c>
      <c r="CH41" s="1225">
        <v>6.7858530000000004</v>
      </c>
      <c r="CI41" s="1226">
        <v>1.97</v>
      </c>
      <c r="CJ41" s="1226">
        <v>3.1240000000000001</v>
      </c>
      <c r="CM41" s="1225">
        <f t="shared" si="20"/>
        <v>86.13</v>
      </c>
      <c r="CN41" s="731">
        <v>288.03899999999999</v>
      </c>
      <c r="CO41" s="1199">
        <v>40.732999999999997</v>
      </c>
      <c r="CP41" s="1199">
        <v>201.90899999999999</v>
      </c>
      <c r="CQ41" s="524">
        <v>18.562000000000001</v>
      </c>
      <c r="CT41" s="1222">
        <f>CG41+S41+Datawealth!B41-(C41-AJ41+CM41)</f>
        <v>1.0009999998601415E-3</v>
      </c>
    </row>
    <row r="42" spans="1:98" s="1224" customFormat="1">
      <c r="A42" s="1632">
        <v>1983</v>
      </c>
      <c r="B42" s="1655">
        <f t="shared" si="21"/>
        <v>2587.9270219999989</v>
      </c>
      <c r="C42" s="1659">
        <v>2491.8580219999999</v>
      </c>
      <c r="D42" s="1656">
        <v>1004.212185751423</v>
      </c>
      <c r="E42" s="1656">
        <v>1487.6458362485769</v>
      </c>
      <c r="F42" s="1657">
        <v>167.98465999999999</v>
      </c>
      <c r="G42" s="1658">
        <v>2349.7560000000003</v>
      </c>
      <c r="H42" s="1659">
        <v>2445.8249999999998</v>
      </c>
      <c r="I42" s="1660">
        <v>280.42700000000002</v>
      </c>
      <c r="J42" s="1656"/>
      <c r="K42" s="1656"/>
      <c r="L42" s="1660">
        <v>48.253</v>
      </c>
      <c r="M42" s="1657">
        <v>2117.145</v>
      </c>
      <c r="N42" s="1656">
        <v>834.23353199999997</v>
      </c>
      <c r="O42" s="1656">
        <v>569.73744799999997</v>
      </c>
      <c r="P42" s="1657">
        <v>286.06509799999998</v>
      </c>
      <c r="Q42" s="1223"/>
      <c r="R42" s="1669">
        <v>1983</v>
      </c>
      <c r="S42" s="1655">
        <f t="shared" si="2"/>
        <v>364.99677600000001</v>
      </c>
      <c r="T42" s="1659">
        <v>396.62777600000004</v>
      </c>
      <c r="U42" s="1656">
        <v>11.839665130724734</v>
      </c>
      <c r="V42" s="1656">
        <v>384.78811086927533</v>
      </c>
      <c r="W42" s="1657">
        <v>0</v>
      </c>
      <c r="X42" s="1658">
        <v>217.27699999999999</v>
      </c>
      <c r="Y42" s="1659">
        <v>185.64599999999999</v>
      </c>
      <c r="Z42" s="1660">
        <v>93.763999999999996</v>
      </c>
      <c r="AA42" s="1656"/>
      <c r="AB42" s="1656"/>
      <c r="AC42" s="1660">
        <v>0.13500000000000001</v>
      </c>
      <c r="AD42" s="1680">
        <v>91.747</v>
      </c>
      <c r="AE42" s="1670">
        <v>10.610517</v>
      </c>
      <c r="AF42" s="1656">
        <v>258.34415300000001</v>
      </c>
      <c r="AG42" s="1657">
        <v>31.156364</v>
      </c>
      <c r="AH42" s="1223"/>
      <c r="AI42" s="1627">
        <v>1983</v>
      </c>
      <c r="AJ42" s="1647">
        <f t="shared" si="3"/>
        <v>514.01123500000017</v>
      </c>
      <c r="AK42" s="1649">
        <f t="shared" si="4"/>
        <v>784.39623500000016</v>
      </c>
      <c r="AL42" s="1627">
        <f t="shared" si="12"/>
        <v>132.97588841968337</v>
      </c>
      <c r="AM42" s="1627">
        <f t="shared" si="13"/>
        <v>651.42034658031673</v>
      </c>
      <c r="AN42" s="1628">
        <f t="shared" si="5"/>
        <v>41.502459999999999</v>
      </c>
      <c r="AO42" s="1653">
        <f t="shared" si="0"/>
        <v>1980.162</v>
      </c>
      <c r="AP42" s="1627">
        <f t="shared" si="10"/>
        <v>239.488</v>
      </c>
      <c r="AQ42" s="1649">
        <f t="shared" si="11"/>
        <v>1709.777</v>
      </c>
      <c r="AR42" s="1627">
        <f t="shared" si="14"/>
        <v>141.40199999999999</v>
      </c>
      <c r="AS42" s="1627">
        <f t="shared" si="15"/>
        <v>0</v>
      </c>
      <c r="AT42" s="1627">
        <f t="shared" si="16"/>
        <v>0</v>
      </c>
      <c r="AU42" s="1627">
        <f t="shared" si="17"/>
        <v>5.7120000000000006</v>
      </c>
      <c r="AV42" s="1628">
        <f t="shared" si="18"/>
        <v>1562.663</v>
      </c>
      <c r="AW42" s="1223"/>
      <c r="AX42" s="1647">
        <f t="shared" si="6"/>
        <v>444.81596200000013</v>
      </c>
      <c r="AY42" s="1649">
        <v>765.8939620000001</v>
      </c>
      <c r="AZ42" s="1627">
        <v>127.37863378998181</v>
      </c>
      <c r="BA42" s="1627">
        <v>638.51532821001831</v>
      </c>
      <c r="BB42" s="1628">
        <v>41.502459999999999</v>
      </c>
      <c r="BC42" s="1653">
        <v>720.91100000000006</v>
      </c>
      <c r="BD42" s="1627">
        <v>162.779</v>
      </c>
      <c r="BE42" s="1649">
        <v>399.83300000000003</v>
      </c>
      <c r="BF42" s="1627">
        <v>96.531999999999996</v>
      </c>
      <c r="BG42" s="1627"/>
      <c r="BH42" s="1627"/>
      <c r="BI42" s="1627">
        <v>5.57</v>
      </c>
      <c r="BJ42" s="1628">
        <v>297.73099999999999</v>
      </c>
      <c r="BK42" s="1619">
        <v>109.61263700000001</v>
      </c>
      <c r="BL42" s="1627">
        <v>221.566834</v>
      </c>
      <c r="BM42" s="1628">
        <v>53.677510000000005</v>
      </c>
      <c r="BN42" s="1223"/>
      <c r="BO42" s="1647">
        <f t="shared" si="7"/>
        <v>69.195273000000043</v>
      </c>
      <c r="BP42" s="1649">
        <v>18.502273000000002</v>
      </c>
      <c r="BQ42" s="1627">
        <v>5.5972546297015668</v>
      </c>
      <c r="BR42" s="1627">
        <v>12.905018370298436</v>
      </c>
      <c r="BS42" s="1628">
        <v>0</v>
      </c>
      <c r="BT42" s="1653">
        <v>1259.251</v>
      </c>
      <c r="BU42" s="1627">
        <v>76.709000000000003</v>
      </c>
      <c r="BV42" s="1649">
        <v>1309.944</v>
      </c>
      <c r="BW42" s="1627">
        <v>44.87</v>
      </c>
      <c r="BX42" s="1627"/>
      <c r="BY42" s="1627"/>
      <c r="BZ42" s="1627">
        <v>0.14199999999999999</v>
      </c>
      <c r="CA42" s="1628">
        <v>1264.932</v>
      </c>
      <c r="CB42" s="1619">
        <v>4.4260150000000005</v>
      </c>
      <c r="CC42" s="1627">
        <v>6.8956369999999998</v>
      </c>
      <c r="CD42" s="1628">
        <v>2.9960059999999999</v>
      </c>
      <c r="CF42" s="1234">
        <v>1983</v>
      </c>
      <c r="CG42" s="1223">
        <f t="shared" si="19"/>
        <v>8.677995000000001</v>
      </c>
      <c r="CH42" s="1225">
        <v>7.5879950000000003</v>
      </c>
      <c r="CI42" s="1226">
        <v>2.548</v>
      </c>
      <c r="CJ42" s="1226">
        <v>3.6379999999999999</v>
      </c>
      <c r="CM42" s="1225">
        <f t="shared" si="20"/>
        <v>96.07</v>
      </c>
      <c r="CN42" s="731">
        <v>339.66399999999999</v>
      </c>
      <c r="CO42" s="1199">
        <v>59.844999999999999</v>
      </c>
      <c r="CP42" s="1199">
        <v>243.59399999999999</v>
      </c>
      <c r="CQ42" s="524">
        <v>18.905000000000001</v>
      </c>
      <c r="CT42" s="1222">
        <f>CG42+S42+Datawealth!B42-(C42-AJ42+CM42)</f>
        <v>1.0000003385357559E-6</v>
      </c>
    </row>
    <row r="43" spans="1:98" s="1224" customFormat="1">
      <c r="A43" s="1632">
        <v>1984</v>
      </c>
      <c r="B43" s="1655">
        <f t="shared" si="21"/>
        <v>2851.3164849999998</v>
      </c>
      <c r="C43" s="1659">
        <v>2739.6864849999997</v>
      </c>
      <c r="D43" s="1656">
        <v>1116.3698692588682</v>
      </c>
      <c r="E43" s="1656">
        <v>1623.3166157411315</v>
      </c>
      <c r="F43" s="1657">
        <v>173.68138000000002</v>
      </c>
      <c r="G43" s="1658">
        <v>2693.0359999999996</v>
      </c>
      <c r="H43" s="1659">
        <v>2804.6659999999997</v>
      </c>
      <c r="I43" s="1660">
        <v>390.6</v>
      </c>
      <c r="J43" s="1656"/>
      <c r="K43" s="1656"/>
      <c r="L43" s="1660">
        <v>56.179000000000002</v>
      </c>
      <c r="M43" s="1657">
        <v>2357.8869999999997</v>
      </c>
      <c r="N43" s="1656">
        <v>920.76451499999996</v>
      </c>
      <c r="O43" s="1656">
        <v>620.39886799999999</v>
      </c>
      <c r="P43" s="1657">
        <v>327.40163699999999</v>
      </c>
      <c r="Q43" s="1223"/>
      <c r="R43" s="1669">
        <v>1984</v>
      </c>
      <c r="S43" s="1655">
        <f t="shared" si="2"/>
        <v>394.29421600000001</v>
      </c>
      <c r="T43" s="1659">
        <v>438.71121600000004</v>
      </c>
      <c r="U43" s="1656">
        <v>13.392767682254171</v>
      </c>
      <c r="V43" s="1656">
        <v>425.31844831774589</v>
      </c>
      <c r="W43" s="1657">
        <v>0</v>
      </c>
      <c r="X43" s="1658">
        <v>242.48</v>
      </c>
      <c r="Y43" s="1659">
        <v>198.06299999999999</v>
      </c>
      <c r="Z43" s="1660">
        <v>101.80500000000001</v>
      </c>
      <c r="AA43" s="1656"/>
      <c r="AB43" s="1656"/>
      <c r="AC43" s="1660">
        <v>0.155</v>
      </c>
      <c r="AD43" s="1680">
        <v>96.102999999999994</v>
      </c>
      <c r="AE43" s="1670">
        <v>11.79678</v>
      </c>
      <c r="AF43" s="1656">
        <v>280.58038299999998</v>
      </c>
      <c r="AG43" s="1657">
        <v>39.555739000000003</v>
      </c>
      <c r="AH43" s="1223"/>
      <c r="AI43" s="1627">
        <v>1984</v>
      </c>
      <c r="AJ43" s="1647">
        <f t="shared" si="3"/>
        <v>571.1468689999997</v>
      </c>
      <c r="AK43" s="1649">
        <f t="shared" si="4"/>
        <v>862.22186899999997</v>
      </c>
      <c r="AL43" s="1627">
        <f t="shared" si="12"/>
        <v>144.98752801893434</v>
      </c>
      <c r="AM43" s="1627">
        <f t="shared" si="13"/>
        <v>717.23434098106577</v>
      </c>
      <c r="AN43" s="1628">
        <f t="shared" si="5"/>
        <v>42.965580000000003</v>
      </c>
      <c r="AO43" s="1653">
        <f t="shared" si="0"/>
        <v>2277.6010000000001</v>
      </c>
      <c r="AP43" s="1627">
        <f t="shared" si="10"/>
        <v>325</v>
      </c>
      <c r="AQ43" s="1649">
        <f t="shared" si="11"/>
        <v>1986.5259999999998</v>
      </c>
      <c r="AR43" s="1627">
        <f t="shared" si="14"/>
        <v>213.87199999999999</v>
      </c>
      <c r="AS43" s="1627">
        <f t="shared" si="15"/>
        <v>0</v>
      </c>
      <c r="AT43" s="1627">
        <f t="shared" si="16"/>
        <v>0</v>
      </c>
      <c r="AU43" s="1627">
        <f t="shared" si="17"/>
        <v>6.3880000000000008</v>
      </c>
      <c r="AV43" s="1628">
        <f t="shared" si="18"/>
        <v>1766.2660000000001</v>
      </c>
      <c r="AW43" s="1223"/>
      <c r="AX43" s="1647">
        <f t="shared" si="6"/>
        <v>485.64803499999994</v>
      </c>
      <c r="AY43" s="1649">
        <v>840.45203500000002</v>
      </c>
      <c r="AZ43" s="1627">
        <v>138.55386871714092</v>
      </c>
      <c r="BA43" s="1627">
        <v>701.89816628285917</v>
      </c>
      <c r="BB43" s="1628">
        <v>42.965580000000003</v>
      </c>
      <c r="BC43" s="1653">
        <v>841.38900000000012</v>
      </c>
      <c r="BD43" s="1627">
        <v>213.40100000000001</v>
      </c>
      <c r="BE43" s="1649">
        <v>486.58499999999998</v>
      </c>
      <c r="BF43" s="1627">
        <v>144.76499999999999</v>
      </c>
      <c r="BG43" s="1627"/>
      <c r="BH43" s="1627"/>
      <c r="BI43" s="1627">
        <v>6.23</v>
      </c>
      <c r="BJ43" s="1628">
        <v>335.59000000000003</v>
      </c>
      <c r="BK43" s="1619">
        <v>117.935293</v>
      </c>
      <c r="BL43" s="1627">
        <v>242.48006799999999</v>
      </c>
      <c r="BM43" s="1628">
        <v>63.01126</v>
      </c>
      <c r="BN43" s="1223"/>
      <c r="BO43" s="1647">
        <f t="shared" si="7"/>
        <v>85.498833999999761</v>
      </c>
      <c r="BP43" s="1649">
        <v>21.769833999999999</v>
      </c>
      <c r="BQ43" s="1627">
        <v>6.4336593017934334</v>
      </c>
      <c r="BR43" s="1627">
        <v>15.336174698206566</v>
      </c>
      <c r="BS43" s="1628">
        <v>0</v>
      </c>
      <c r="BT43" s="1653">
        <v>1436.212</v>
      </c>
      <c r="BU43" s="1627">
        <v>111.599</v>
      </c>
      <c r="BV43" s="1649">
        <v>1499.9409999999998</v>
      </c>
      <c r="BW43" s="1627">
        <v>69.106999999999999</v>
      </c>
      <c r="BX43" s="1627"/>
      <c r="BY43" s="1627"/>
      <c r="BZ43" s="1627">
        <v>0.158</v>
      </c>
      <c r="CA43" s="1628">
        <v>1430.6759999999999</v>
      </c>
      <c r="CB43" s="1619">
        <v>5.080133</v>
      </c>
      <c r="CC43" s="1627">
        <v>8.4293690000000012</v>
      </c>
      <c r="CD43" s="1628">
        <v>3.5994070000000002</v>
      </c>
      <c r="CF43" s="1234">
        <v>1984</v>
      </c>
      <c r="CG43" s="1223">
        <f t="shared" si="19"/>
        <v>10.158594999999998</v>
      </c>
      <c r="CH43" s="1225">
        <v>8.333594999999999</v>
      </c>
      <c r="CI43" s="1226">
        <v>2.8039999999999998</v>
      </c>
      <c r="CJ43" s="1226">
        <v>4.6289999999999996</v>
      </c>
      <c r="CM43" s="1225">
        <f t="shared" si="20"/>
        <v>111.62799999999999</v>
      </c>
      <c r="CN43" s="731">
        <v>417.702</v>
      </c>
      <c r="CO43" s="1199">
        <v>93.909000000000006</v>
      </c>
      <c r="CP43" s="1199">
        <v>306.07400000000001</v>
      </c>
      <c r="CQ43" s="524">
        <v>28.308</v>
      </c>
      <c r="CT43" s="1222">
        <f>CG43+S43+Datawealth!B43-(C43-AJ43+CM43)</f>
        <v>-2.001000000291242E-3</v>
      </c>
    </row>
    <row r="44" spans="1:98" s="1224" customFormat="1">
      <c r="A44" s="1632">
        <v>1985</v>
      </c>
      <c r="B44" s="1655">
        <f t="shared" si="21"/>
        <v>2968.4504389999993</v>
      </c>
      <c r="C44" s="1659">
        <v>2892.2184389999998</v>
      </c>
      <c r="D44" s="1656">
        <v>1193.3133958063452</v>
      </c>
      <c r="E44" s="1656">
        <v>1698.9050431936546</v>
      </c>
      <c r="F44" s="1657">
        <v>174.03679</v>
      </c>
      <c r="G44" s="1658">
        <v>3104.5450000000001</v>
      </c>
      <c r="H44" s="1659">
        <v>3180.7769999999996</v>
      </c>
      <c r="I44" s="1660">
        <v>477.22199999999998</v>
      </c>
      <c r="J44" s="1656"/>
      <c r="K44" s="1656"/>
      <c r="L44" s="1660">
        <v>65.796999999999997</v>
      </c>
      <c r="M44" s="1657">
        <v>2637.7579999999998</v>
      </c>
      <c r="N44" s="1656">
        <v>997.57295700000009</v>
      </c>
      <c r="O44" s="1656">
        <v>662.36938199999997</v>
      </c>
      <c r="P44" s="1657">
        <v>325.70835</v>
      </c>
      <c r="Q44" s="1223"/>
      <c r="R44" s="1669">
        <v>1985</v>
      </c>
      <c r="S44" s="1655">
        <f t="shared" si="2"/>
        <v>410.32768699999991</v>
      </c>
      <c r="T44" s="1659">
        <v>466.02468699999997</v>
      </c>
      <c r="U44" s="1656">
        <v>14.391840364703391</v>
      </c>
      <c r="V44" s="1656">
        <v>451.63284663529657</v>
      </c>
      <c r="W44" s="1657">
        <v>0</v>
      </c>
      <c r="X44" s="1658">
        <v>274.14600000000002</v>
      </c>
      <c r="Y44" s="1659">
        <v>218.44899999999998</v>
      </c>
      <c r="Z44" s="1660">
        <v>108.035</v>
      </c>
      <c r="AA44" s="1656"/>
      <c r="AB44" s="1656"/>
      <c r="AC44" s="1660">
        <v>0.17699999999999999</v>
      </c>
      <c r="AD44" s="1680">
        <v>110.23699999999999</v>
      </c>
      <c r="AE44" s="1670">
        <v>12.765287000000001</v>
      </c>
      <c r="AF44" s="1656">
        <v>299.10146000000003</v>
      </c>
      <c r="AG44" s="1657">
        <v>39.738073</v>
      </c>
      <c r="AH44" s="1223"/>
      <c r="AI44" s="1627">
        <v>1985</v>
      </c>
      <c r="AJ44" s="1647">
        <f t="shared" si="3"/>
        <v>545.99694399999998</v>
      </c>
      <c r="AK44" s="1649">
        <f t="shared" si="4"/>
        <v>918.83994399999995</v>
      </c>
      <c r="AL44" s="1627">
        <f t="shared" si="12"/>
        <v>154.52079505404697</v>
      </c>
      <c r="AM44" s="1627">
        <f t="shared" si="13"/>
        <v>764.31914894595297</v>
      </c>
      <c r="AN44" s="1628">
        <f t="shared" si="5"/>
        <v>43.123589999999993</v>
      </c>
      <c r="AO44" s="1653">
        <f t="shared" si="0"/>
        <v>2626.0730000000003</v>
      </c>
      <c r="AP44" s="1627">
        <f t="shared" si="10"/>
        <v>433.79700000000003</v>
      </c>
      <c r="AQ44" s="1649">
        <f t="shared" si="11"/>
        <v>2253.23</v>
      </c>
      <c r="AR44" s="1627">
        <f t="shared" si="14"/>
        <v>263.93</v>
      </c>
      <c r="AS44" s="1627">
        <f t="shared" si="15"/>
        <v>0</v>
      </c>
      <c r="AT44" s="1627">
        <f t="shared" si="16"/>
        <v>0</v>
      </c>
      <c r="AU44" s="1627">
        <f t="shared" si="17"/>
        <v>6.633</v>
      </c>
      <c r="AV44" s="1628">
        <f t="shared" si="18"/>
        <v>1982.6670000000001</v>
      </c>
      <c r="AW44" s="1223"/>
      <c r="AX44" s="1647">
        <f t="shared" si="6"/>
        <v>479.88814200000002</v>
      </c>
      <c r="AY44" s="1649">
        <v>893.89514199999996</v>
      </c>
      <c r="AZ44" s="1627">
        <v>147.44143011618513</v>
      </c>
      <c r="BA44" s="1627">
        <v>746.45371188381478</v>
      </c>
      <c r="BB44" s="1628">
        <v>43.123589999999993</v>
      </c>
      <c r="BC44" s="1653">
        <v>962.05700000000002</v>
      </c>
      <c r="BD44" s="1627">
        <v>275.44</v>
      </c>
      <c r="BE44" s="1649">
        <v>548.04999999999995</v>
      </c>
      <c r="BF44" s="1627">
        <v>177.79499999999999</v>
      </c>
      <c r="BG44" s="1627"/>
      <c r="BH44" s="1627"/>
      <c r="BI44" s="1627">
        <v>6.4560000000000004</v>
      </c>
      <c r="BJ44" s="1628">
        <v>363.79899999999998</v>
      </c>
      <c r="BK44" s="1619">
        <v>126.857331</v>
      </c>
      <c r="BL44" s="1627">
        <v>260.26477199999999</v>
      </c>
      <c r="BM44" s="1628">
        <v>62.815129999999996</v>
      </c>
      <c r="BN44" s="1223"/>
      <c r="BO44" s="1647">
        <f t="shared" si="7"/>
        <v>66.108801999999969</v>
      </c>
      <c r="BP44" s="1649">
        <v>24.944801999999999</v>
      </c>
      <c r="BQ44" s="1627">
        <v>7.0793649378618513</v>
      </c>
      <c r="BR44" s="1627">
        <v>17.865437062138149</v>
      </c>
      <c r="BS44" s="1628">
        <v>0</v>
      </c>
      <c r="BT44" s="1653">
        <v>1664.0160000000001</v>
      </c>
      <c r="BU44" s="1627">
        <v>158.357</v>
      </c>
      <c r="BV44" s="1649">
        <v>1705.18</v>
      </c>
      <c r="BW44" s="1627">
        <v>86.135000000000005</v>
      </c>
      <c r="BX44" s="1627"/>
      <c r="BY44" s="1627"/>
      <c r="BZ44" s="1627">
        <v>0.17699999999999999</v>
      </c>
      <c r="CA44" s="1628">
        <v>1618.8680000000002</v>
      </c>
      <c r="CB44" s="1619">
        <v>5.67591</v>
      </c>
      <c r="CC44" s="1627">
        <v>10.013727000000001</v>
      </c>
      <c r="CD44" s="1628">
        <v>3.8795010000000003</v>
      </c>
      <c r="CF44" s="1234">
        <v>1985</v>
      </c>
      <c r="CG44" s="1223">
        <f t="shared" si="19"/>
        <v>11.667704000000001</v>
      </c>
      <c r="CH44" s="1225">
        <v>8.8747039999999995</v>
      </c>
      <c r="CI44" s="1226">
        <v>3.2349999999999999</v>
      </c>
      <c r="CJ44" s="1226">
        <v>6.0279999999999996</v>
      </c>
      <c r="CM44" s="1225">
        <f t="shared" si="20"/>
        <v>76.232000000000028</v>
      </c>
      <c r="CN44" s="731">
        <v>450.80200000000002</v>
      </c>
      <c r="CO44" s="1199">
        <v>84.41</v>
      </c>
      <c r="CP44" s="1199">
        <v>374.57</v>
      </c>
      <c r="CQ44" s="524">
        <v>40.984999999999999</v>
      </c>
      <c r="CT44" s="1222">
        <f>CG44+S44+Datawealth!B44-(C44-AJ44+CM44)</f>
        <v>1.9990000000689179E-3</v>
      </c>
    </row>
    <row r="45" spans="1:98" s="1224" customFormat="1">
      <c r="A45" s="1632">
        <v>1986</v>
      </c>
      <c r="B45" s="1655">
        <f t="shared" si="21"/>
        <v>3090.3228749999994</v>
      </c>
      <c r="C45" s="1659">
        <v>3038.7868749999998</v>
      </c>
      <c r="D45" s="1656">
        <v>1278.7099346656573</v>
      </c>
      <c r="E45" s="1656">
        <v>1760.0769403343425</v>
      </c>
      <c r="F45" s="1657">
        <v>167.28402</v>
      </c>
      <c r="G45" s="1658">
        <v>3449.8910000000001</v>
      </c>
      <c r="H45" s="1659">
        <v>3501.4270000000001</v>
      </c>
      <c r="I45" s="1660">
        <v>666.21299999999997</v>
      </c>
      <c r="J45" s="1656"/>
      <c r="K45" s="1656"/>
      <c r="L45" s="1660">
        <v>77.36</v>
      </c>
      <c r="M45" s="1657">
        <v>2757.8540000000003</v>
      </c>
      <c r="N45" s="1656">
        <v>1064.458036</v>
      </c>
      <c r="O45" s="1656">
        <v>695.24400800000001</v>
      </c>
      <c r="P45" s="1657">
        <v>354.189166</v>
      </c>
      <c r="Q45" s="1223"/>
      <c r="R45" s="1669">
        <v>1986</v>
      </c>
      <c r="S45" s="1655">
        <f t="shared" si="2"/>
        <v>411.46297800000002</v>
      </c>
      <c r="T45" s="1659">
        <v>490.16697800000003</v>
      </c>
      <c r="U45" s="1656">
        <v>15.366987268851169</v>
      </c>
      <c r="V45" s="1656">
        <v>474.79999073114885</v>
      </c>
      <c r="W45" s="1657">
        <v>0</v>
      </c>
      <c r="X45" s="1658">
        <v>311.41899999999998</v>
      </c>
      <c r="Y45" s="1659">
        <v>232.715</v>
      </c>
      <c r="Z45" s="1660">
        <v>109.41</v>
      </c>
      <c r="AA45" s="1656"/>
      <c r="AB45" s="1656"/>
      <c r="AC45" s="1660">
        <v>0.19700000000000001</v>
      </c>
      <c r="AD45" s="1680">
        <v>123.108</v>
      </c>
      <c r="AE45" s="1670">
        <v>13.590622</v>
      </c>
      <c r="AF45" s="1656">
        <v>314.67246699999998</v>
      </c>
      <c r="AG45" s="1657">
        <v>42.905699999999996</v>
      </c>
      <c r="AH45" s="1223"/>
      <c r="AI45" s="1627">
        <v>1986</v>
      </c>
      <c r="AJ45" s="1647">
        <f t="shared" si="3"/>
        <v>543.61650099999952</v>
      </c>
      <c r="AK45" s="1649">
        <f t="shared" si="4"/>
        <v>975.22350099999994</v>
      </c>
      <c r="AL45" s="1627">
        <f t="shared" si="12"/>
        <v>167.31529010984312</v>
      </c>
      <c r="AM45" s="1627">
        <f t="shared" si="13"/>
        <v>807.90821089015685</v>
      </c>
      <c r="AN45" s="1628">
        <f t="shared" si="5"/>
        <v>41.694319999999998</v>
      </c>
      <c r="AO45" s="1653">
        <f t="shared" si="0"/>
        <v>2910.067</v>
      </c>
      <c r="AP45" s="1627">
        <f t="shared" si="10"/>
        <v>650.27600000000007</v>
      </c>
      <c r="AQ45" s="1649">
        <f t="shared" si="11"/>
        <v>2478.46</v>
      </c>
      <c r="AR45" s="1627">
        <f t="shared" si="14"/>
        <v>392.42899999999997</v>
      </c>
      <c r="AS45" s="1627">
        <f t="shared" si="15"/>
        <v>0</v>
      </c>
      <c r="AT45" s="1627">
        <f t="shared" si="16"/>
        <v>0</v>
      </c>
      <c r="AU45" s="1627">
        <f t="shared" si="17"/>
        <v>7.1829999999999998</v>
      </c>
      <c r="AV45" s="1628">
        <f t="shared" si="18"/>
        <v>2078.848</v>
      </c>
      <c r="AW45" s="1223"/>
      <c r="AX45" s="1647">
        <f t="shared" si="6"/>
        <v>462.56568299999981</v>
      </c>
      <c r="AY45" s="1649">
        <v>945.46968299999992</v>
      </c>
      <c r="AZ45" s="1627">
        <v>159.4364675918182</v>
      </c>
      <c r="BA45" s="1627">
        <v>786.03321540818172</v>
      </c>
      <c r="BB45" s="1628">
        <v>41.694319999999998</v>
      </c>
      <c r="BC45" s="1653">
        <v>1122.0450000000001</v>
      </c>
      <c r="BD45" s="1627">
        <v>412.10500000000002</v>
      </c>
      <c r="BE45" s="1649">
        <v>639.14099999999996</v>
      </c>
      <c r="BF45" s="1627">
        <v>265.07499999999999</v>
      </c>
      <c r="BG45" s="1627"/>
      <c r="BH45" s="1627"/>
      <c r="BI45" s="1627">
        <v>6.99</v>
      </c>
      <c r="BJ45" s="1628">
        <v>367.07600000000002</v>
      </c>
      <c r="BK45" s="1619">
        <v>136.66372099999998</v>
      </c>
      <c r="BL45" s="1627">
        <v>272.51800199999997</v>
      </c>
      <c r="BM45" s="1628">
        <v>68.183360000000008</v>
      </c>
      <c r="BN45" s="1223"/>
      <c r="BO45" s="1647">
        <f t="shared" si="7"/>
        <v>81.050817999999708</v>
      </c>
      <c r="BP45" s="1649">
        <v>29.753817999999999</v>
      </c>
      <c r="BQ45" s="1627">
        <v>7.8788225180249212</v>
      </c>
      <c r="BR45" s="1627">
        <v>21.874995481975077</v>
      </c>
      <c r="BS45" s="1628">
        <v>0</v>
      </c>
      <c r="BT45" s="1653">
        <v>1788.0220000000002</v>
      </c>
      <c r="BU45" s="1627">
        <v>238.17099999999999</v>
      </c>
      <c r="BV45" s="1649">
        <v>1839.319</v>
      </c>
      <c r="BW45" s="1627">
        <v>127.354</v>
      </c>
      <c r="BX45" s="1627"/>
      <c r="BY45" s="1627"/>
      <c r="BZ45" s="1627">
        <v>0.193</v>
      </c>
      <c r="CA45" s="1628">
        <v>1711.7719999999999</v>
      </c>
      <c r="CB45" s="1619">
        <v>6.275023</v>
      </c>
      <c r="CC45" s="1627">
        <v>12.853771</v>
      </c>
      <c r="CD45" s="1628">
        <v>4.8890259999999994</v>
      </c>
      <c r="CF45" s="1234">
        <v>1986</v>
      </c>
      <c r="CG45" s="1223">
        <f t="shared" si="19"/>
        <v>12.827688</v>
      </c>
      <c r="CH45" s="1225">
        <v>9.4116879999999998</v>
      </c>
      <c r="CI45" s="1226">
        <v>3.5449999999999999</v>
      </c>
      <c r="CJ45" s="1226">
        <v>6.9610000000000003</v>
      </c>
      <c r="CM45" s="1225">
        <f t="shared" si="20"/>
        <v>51.536000000000001</v>
      </c>
      <c r="CN45" s="731">
        <v>427.39499999999998</v>
      </c>
      <c r="CO45" s="1199">
        <v>87.531000000000006</v>
      </c>
      <c r="CP45" s="1199">
        <v>375.85899999999998</v>
      </c>
      <c r="CQ45" s="524">
        <v>71.593999999999994</v>
      </c>
      <c r="CT45" s="1222">
        <f>CG45+S45+Datawealth!B45-(C45-AJ45+CM45)</f>
        <v>-1.0000000002037268E-3</v>
      </c>
    </row>
    <row r="46" spans="1:98" s="1224" customFormat="1">
      <c r="A46" s="1632">
        <v>1987</v>
      </c>
      <c r="B46" s="1655">
        <f t="shared" si="21"/>
        <v>3246.6333709999994</v>
      </c>
      <c r="C46" s="1659">
        <v>3209.5073709999997</v>
      </c>
      <c r="D46" s="1656">
        <v>1378.5226227317589</v>
      </c>
      <c r="E46" s="1656">
        <v>1830.9847482682408</v>
      </c>
      <c r="F46" s="1657">
        <v>163.94355999999999</v>
      </c>
      <c r="G46" s="1658">
        <v>3936.9180000000001</v>
      </c>
      <c r="H46" s="1659">
        <v>3974.0439999999999</v>
      </c>
      <c r="I46" s="1660">
        <v>972.26900000000001</v>
      </c>
      <c r="J46" s="1656"/>
      <c r="K46" s="1656"/>
      <c r="L46" s="1660">
        <v>91.885000000000005</v>
      </c>
      <c r="M46" s="1657">
        <v>2909.89</v>
      </c>
      <c r="N46" s="1656">
        <v>1133.9841100000001</v>
      </c>
      <c r="O46" s="1656">
        <v>729.01264500000002</v>
      </c>
      <c r="P46" s="1657">
        <v>401.74677200000002</v>
      </c>
      <c r="Q46" s="1223"/>
      <c r="R46" s="1669">
        <v>1987</v>
      </c>
      <c r="S46" s="1655">
        <f t="shared" si="2"/>
        <v>409.59174899999994</v>
      </c>
      <c r="T46" s="1659">
        <v>516.71474899999998</v>
      </c>
      <c r="U46" s="1656">
        <v>16.514756697746584</v>
      </c>
      <c r="V46" s="1656">
        <v>500.19999230225341</v>
      </c>
      <c r="W46" s="1657">
        <v>0</v>
      </c>
      <c r="X46" s="1658">
        <v>349.76900000000001</v>
      </c>
      <c r="Y46" s="1659">
        <v>242.64599999999999</v>
      </c>
      <c r="Z46" s="1660">
        <v>120.622</v>
      </c>
      <c r="AA46" s="1656"/>
      <c r="AB46" s="1656"/>
      <c r="AC46" s="1660">
        <v>0.216</v>
      </c>
      <c r="AD46" s="1680">
        <v>121.80799999999999</v>
      </c>
      <c r="AE46" s="1670">
        <v>14.458425999999999</v>
      </c>
      <c r="AF46" s="1656">
        <v>329.97358100000002</v>
      </c>
      <c r="AG46" s="1657">
        <v>48.986391000000005</v>
      </c>
      <c r="AH46" s="1223"/>
      <c r="AI46" s="1627">
        <v>1987</v>
      </c>
      <c r="AJ46" s="1647">
        <f t="shared" si="3"/>
        <v>476.84978999999976</v>
      </c>
      <c r="AK46" s="1649">
        <f t="shared" si="4"/>
        <v>1030.46279</v>
      </c>
      <c r="AL46" s="1627">
        <f t="shared" si="12"/>
        <v>182.45197747373365</v>
      </c>
      <c r="AM46" s="1627">
        <f t="shared" si="13"/>
        <v>848.01081252626636</v>
      </c>
      <c r="AN46" s="1628">
        <f t="shared" si="5"/>
        <v>40.984760000000001</v>
      </c>
      <c r="AO46" s="1653">
        <f t="shared" si="0"/>
        <v>3343.7130000000002</v>
      </c>
      <c r="AP46" s="1627">
        <f t="shared" si="10"/>
        <v>989.327</v>
      </c>
      <c r="AQ46" s="1649">
        <f t="shared" si="11"/>
        <v>2790.1</v>
      </c>
      <c r="AR46" s="1627">
        <f t="shared" si="14"/>
        <v>585.11099999999999</v>
      </c>
      <c r="AS46" s="1627">
        <f t="shared" si="15"/>
        <v>0</v>
      </c>
      <c r="AT46" s="1627">
        <f t="shared" si="16"/>
        <v>0</v>
      </c>
      <c r="AU46" s="1627">
        <f t="shared" si="17"/>
        <v>7.7640000000000002</v>
      </c>
      <c r="AV46" s="1628">
        <f t="shared" si="18"/>
        <v>2197.2249999999999</v>
      </c>
      <c r="AW46" s="1223"/>
      <c r="AX46" s="1647">
        <f t="shared" si="6"/>
        <v>429.557456</v>
      </c>
      <c r="AY46" s="1649">
        <v>994.96645599999999</v>
      </c>
      <c r="AZ46" s="1627">
        <v>173.62122373765564</v>
      </c>
      <c r="BA46" s="1627">
        <v>821.34523226234433</v>
      </c>
      <c r="BB46" s="1628">
        <v>40.984760000000001</v>
      </c>
      <c r="BC46" s="1653">
        <v>1357.9110000000001</v>
      </c>
      <c r="BD46" s="1627">
        <v>614.64800000000002</v>
      </c>
      <c r="BE46" s="1649">
        <v>792.50199999999995</v>
      </c>
      <c r="BF46" s="1627">
        <v>389.09500000000003</v>
      </c>
      <c r="BG46" s="1627"/>
      <c r="BH46" s="1627"/>
      <c r="BI46" s="1627">
        <v>7.5570000000000004</v>
      </c>
      <c r="BJ46" s="1628">
        <v>395.85</v>
      </c>
      <c r="BK46" s="1619">
        <v>147.12549299999998</v>
      </c>
      <c r="BL46" s="1627">
        <v>285.01894400000003</v>
      </c>
      <c r="BM46" s="1628">
        <v>77.824600000000004</v>
      </c>
      <c r="BN46" s="1223"/>
      <c r="BO46" s="1647">
        <f t="shared" si="7"/>
        <v>47.292333999999755</v>
      </c>
      <c r="BP46" s="1649">
        <v>35.496334000000004</v>
      </c>
      <c r="BQ46" s="1627">
        <v>8.8307537360779982</v>
      </c>
      <c r="BR46" s="1627">
        <v>26.665580263922006</v>
      </c>
      <c r="BS46" s="1628">
        <v>0</v>
      </c>
      <c r="BT46" s="1653">
        <v>1985.8020000000001</v>
      </c>
      <c r="BU46" s="1627">
        <v>374.67899999999997</v>
      </c>
      <c r="BV46" s="1649">
        <v>1997.598</v>
      </c>
      <c r="BW46" s="1627">
        <v>196.01599999999999</v>
      </c>
      <c r="BX46" s="1627"/>
      <c r="BY46" s="1627"/>
      <c r="BZ46" s="1627">
        <v>0.20699999999999999</v>
      </c>
      <c r="CA46" s="1628">
        <v>1801.3749999999998</v>
      </c>
      <c r="CB46" s="1619">
        <v>6.9334170000000004</v>
      </c>
      <c r="CC46" s="1627">
        <v>15.916133</v>
      </c>
      <c r="CD46" s="1628">
        <v>6.2528030000000001</v>
      </c>
      <c r="CF46" s="1234">
        <v>1987</v>
      </c>
      <c r="CG46" s="1223">
        <f t="shared" si="19"/>
        <v>14.592913999999997</v>
      </c>
      <c r="CH46" s="1225">
        <v>10.022914</v>
      </c>
      <c r="CI46" s="1226">
        <v>3.617</v>
      </c>
      <c r="CJ46" s="1226">
        <v>8.1869999999999994</v>
      </c>
      <c r="CM46" s="1225">
        <f t="shared" si="20"/>
        <v>37.125999999999976</v>
      </c>
      <c r="CN46" s="731">
        <v>462.51</v>
      </c>
      <c r="CO46" s="1199">
        <v>108.581</v>
      </c>
      <c r="CP46" s="1199">
        <v>425.38400000000001</v>
      </c>
      <c r="CQ46" s="524">
        <v>125.639</v>
      </c>
      <c r="CT46" s="1222">
        <f>CG46+S46+Datawealth!B46-(C46-AJ46+CM46)</f>
        <v>0</v>
      </c>
    </row>
    <row r="47" spans="1:98" s="1224" customFormat="1">
      <c r="A47" s="1632">
        <v>1988</v>
      </c>
      <c r="B47" s="1655">
        <f t="shared" si="21"/>
        <v>3443.2515309999999</v>
      </c>
      <c r="C47" s="1659">
        <v>3387.854531</v>
      </c>
      <c r="D47" s="1656">
        <v>1494.3923016278732</v>
      </c>
      <c r="E47" s="1656">
        <v>1893.4622293721268</v>
      </c>
      <c r="F47" s="1657">
        <v>146.72540000000001</v>
      </c>
      <c r="G47" s="1658">
        <v>4145.6689999999999</v>
      </c>
      <c r="H47" s="1659">
        <v>4201.0659999999998</v>
      </c>
      <c r="I47" s="1660">
        <v>921.66300000000001</v>
      </c>
      <c r="J47" s="1656"/>
      <c r="K47" s="1656"/>
      <c r="L47" s="1660">
        <v>108.767</v>
      </c>
      <c r="M47" s="1657">
        <v>3170.636</v>
      </c>
      <c r="N47" s="1656">
        <v>1208.521913</v>
      </c>
      <c r="O47" s="1656">
        <v>767.11179200000004</v>
      </c>
      <c r="P47" s="1657">
        <v>467.32721100000003</v>
      </c>
      <c r="Q47" s="1223"/>
      <c r="R47" s="1669">
        <v>1988</v>
      </c>
      <c r="S47" s="1655">
        <f t="shared" si="2"/>
        <v>428.40181400000006</v>
      </c>
      <c r="T47" s="1659">
        <v>544.54581400000006</v>
      </c>
      <c r="U47" s="1656">
        <v>17.838719467729916</v>
      </c>
      <c r="V47" s="1656">
        <v>526.70709453227016</v>
      </c>
      <c r="W47" s="1657">
        <v>0</v>
      </c>
      <c r="X47" s="1658">
        <v>378.61</v>
      </c>
      <c r="Y47" s="1659">
        <v>262.46600000000001</v>
      </c>
      <c r="Z47" s="1660">
        <v>122.267</v>
      </c>
      <c r="AA47" s="1656"/>
      <c r="AB47" s="1656"/>
      <c r="AC47" s="1660">
        <v>0.23599999999999999</v>
      </c>
      <c r="AD47" s="1680">
        <v>139.96299999999999</v>
      </c>
      <c r="AE47" s="1670">
        <v>15.432772999999999</v>
      </c>
      <c r="AF47" s="1656">
        <v>346.38877000000002</v>
      </c>
      <c r="AG47" s="1657">
        <v>56.407443000000001</v>
      </c>
      <c r="AH47" s="1223"/>
      <c r="AI47" s="1627">
        <v>1988</v>
      </c>
      <c r="AJ47" s="1647">
        <f t="shared" si="3"/>
        <v>577.08980100000008</v>
      </c>
      <c r="AK47" s="1649">
        <f t="shared" si="4"/>
        <v>1085.2348010000001</v>
      </c>
      <c r="AL47" s="1627">
        <f t="shared" si="12"/>
        <v>198.48765665795602</v>
      </c>
      <c r="AM47" s="1627">
        <f t="shared" si="13"/>
        <v>886.74714434204395</v>
      </c>
      <c r="AN47" s="1628">
        <f t="shared" si="5"/>
        <v>37.102400000000003</v>
      </c>
      <c r="AO47" s="1653">
        <f t="shared" si="0"/>
        <v>3488.2049999999999</v>
      </c>
      <c r="AP47" s="1627">
        <f t="shared" si="10"/>
        <v>910.75400000000002</v>
      </c>
      <c r="AQ47" s="1649">
        <f t="shared" si="11"/>
        <v>2980.06</v>
      </c>
      <c r="AR47" s="1627">
        <f t="shared" si="14"/>
        <v>552.09500000000003</v>
      </c>
      <c r="AS47" s="1627">
        <f t="shared" si="15"/>
        <v>0</v>
      </c>
      <c r="AT47" s="1627">
        <f t="shared" si="16"/>
        <v>0</v>
      </c>
      <c r="AU47" s="1627">
        <f t="shared" si="17"/>
        <v>8.4309999999999992</v>
      </c>
      <c r="AV47" s="1628">
        <f t="shared" si="18"/>
        <v>2419.5340000000001</v>
      </c>
      <c r="AW47" s="1223"/>
      <c r="AX47" s="1647">
        <f t="shared" si="6"/>
        <v>509.62576200000012</v>
      </c>
      <c r="AY47" s="1649">
        <v>1045.651762</v>
      </c>
      <c r="AZ47" s="1627">
        <v>188.56495017412055</v>
      </c>
      <c r="BA47" s="1627">
        <v>857.08681182587941</v>
      </c>
      <c r="BB47" s="1628">
        <v>37.102400000000003</v>
      </c>
      <c r="BC47" s="1653">
        <v>1357.819</v>
      </c>
      <c r="BD47" s="1627">
        <v>557.43299999999999</v>
      </c>
      <c r="BE47" s="1649">
        <v>821.79300000000001</v>
      </c>
      <c r="BF47" s="1627">
        <v>370.673</v>
      </c>
      <c r="BG47" s="1627"/>
      <c r="BH47" s="1627"/>
      <c r="BI47" s="1627">
        <v>8.2089999999999996</v>
      </c>
      <c r="BJ47" s="1628">
        <v>442.911</v>
      </c>
      <c r="BK47" s="1619">
        <v>157.422179</v>
      </c>
      <c r="BL47" s="1627">
        <v>301.226562</v>
      </c>
      <c r="BM47" s="1628">
        <v>90.734309999999994</v>
      </c>
      <c r="BN47" s="1223"/>
      <c r="BO47" s="1647">
        <f t="shared" si="7"/>
        <v>67.464038999999957</v>
      </c>
      <c r="BP47" s="1649">
        <v>39.583038999999999</v>
      </c>
      <c r="BQ47" s="1627">
        <v>9.922706483835471</v>
      </c>
      <c r="BR47" s="1627">
        <v>29.66033251616453</v>
      </c>
      <c r="BS47" s="1628">
        <v>0</v>
      </c>
      <c r="BT47" s="1653">
        <v>2130.386</v>
      </c>
      <c r="BU47" s="1627">
        <v>353.32100000000003</v>
      </c>
      <c r="BV47" s="1649">
        <v>2158.2669999999998</v>
      </c>
      <c r="BW47" s="1627">
        <v>181.422</v>
      </c>
      <c r="BX47" s="1627"/>
      <c r="BY47" s="1627"/>
      <c r="BZ47" s="1627">
        <v>0.222</v>
      </c>
      <c r="CA47" s="1628">
        <v>1976.623</v>
      </c>
      <c r="CB47" s="1619">
        <v>7.6208629999999999</v>
      </c>
      <c r="CC47" s="1627">
        <v>17.200243999999998</v>
      </c>
      <c r="CD47" s="1628">
        <v>7.4970910000000002</v>
      </c>
      <c r="CF47" s="1234">
        <v>1988</v>
      </c>
      <c r="CG47" s="1223">
        <f t="shared" si="19"/>
        <v>16.274236999999999</v>
      </c>
      <c r="CH47" s="1225">
        <v>10.788236999999999</v>
      </c>
      <c r="CI47" s="1226">
        <v>3.9929999999999999</v>
      </c>
      <c r="CJ47" s="1226">
        <v>9.4789999999999992</v>
      </c>
      <c r="CM47" s="1225">
        <f t="shared" si="20"/>
        <v>55.400000000000034</v>
      </c>
      <c r="CN47" s="731">
        <v>490.98200000000003</v>
      </c>
      <c r="CO47" s="1199">
        <v>114.80200000000001</v>
      </c>
      <c r="CP47" s="1199">
        <v>435.58199999999999</v>
      </c>
      <c r="CQ47" s="524">
        <v>103.89400000000001</v>
      </c>
      <c r="CT47" s="1222">
        <f>CG47+S47+Datawealth!B47-(C47-AJ47+CM47)</f>
        <v>-1.9999999994979589E-3</v>
      </c>
    </row>
    <row r="48" spans="1:98" s="1224" customFormat="1">
      <c r="A48" s="1632">
        <v>1989</v>
      </c>
      <c r="B48" s="1655">
        <f t="shared" si="21"/>
        <v>3653.2254809999995</v>
      </c>
      <c r="C48" s="1659">
        <v>3638.4414810000003</v>
      </c>
      <c r="D48" s="1656">
        <v>1641.006817874322</v>
      </c>
      <c r="E48" s="1656">
        <v>1997.4346631256783</v>
      </c>
      <c r="F48" s="1657">
        <v>137.49735999999999</v>
      </c>
      <c r="G48" s="1658">
        <v>4891.7810000000009</v>
      </c>
      <c r="H48" s="1659">
        <v>4906.5649999999996</v>
      </c>
      <c r="I48" s="1660">
        <v>1283.3920000000001</v>
      </c>
      <c r="J48" s="1656"/>
      <c r="K48" s="1656"/>
      <c r="L48" s="1660">
        <v>131.41800000000001</v>
      </c>
      <c r="M48" s="1657">
        <v>3491.7549999999997</v>
      </c>
      <c r="N48" s="1656">
        <v>1285.070555</v>
      </c>
      <c r="O48" s="1656">
        <v>807.38131899999996</v>
      </c>
      <c r="P48" s="1657">
        <v>579.56312000000003</v>
      </c>
      <c r="Q48" s="1223"/>
      <c r="R48" s="1669">
        <v>1989</v>
      </c>
      <c r="S48" s="1655">
        <f t="shared" si="2"/>
        <v>448.2174159999999</v>
      </c>
      <c r="T48" s="1659">
        <v>583.97741599999995</v>
      </c>
      <c r="U48" s="1656">
        <v>19.607106938563547</v>
      </c>
      <c r="V48" s="1656">
        <v>564.37030906143639</v>
      </c>
      <c r="W48" s="1657">
        <v>0</v>
      </c>
      <c r="X48" s="1658">
        <v>403.82</v>
      </c>
      <c r="Y48" s="1659">
        <v>268.06</v>
      </c>
      <c r="Z48" s="1660">
        <v>128.25700000000001</v>
      </c>
      <c r="AA48" s="1656"/>
      <c r="AB48" s="1656"/>
      <c r="AC48" s="1660">
        <v>0.28799999999999998</v>
      </c>
      <c r="AD48" s="1680">
        <v>139.51499999999999</v>
      </c>
      <c r="AE48" s="1670">
        <v>16.544677</v>
      </c>
      <c r="AF48" s="1656">
        <v>364.02049200000005</v>
      </c>
      <c r="AG48" s="1657">
        <v>70.442847999999998</v>
      </c>
      <c r="AH48" s="1223"/>
      <c r="AI48" s="1627">
        <v>1989</v>
      </c>
      <c r="AJ48" s="1647">
        <f t="shared" si="3"/>
        <v>504.75723299999936</v>
      </c>
      <c r="AK48" s="1649">
        <f t="shared" si="4"/>
        <v>1165.682233</v>
      </c>
      <c r="AL48" s="1627">
        <f t="shared" si="12"/>
        <v>221.21884177125085</v>
      </c>
      <c r="AM48" s="1627">
        <f t="shared" si="13"/>
        <v>944.46339122874906</v>
      </c>
      <c r="AN48" s="1628">
        <f t="shared" si="5"/>
        <v>34.72636</v>
      </c>
      <c r="AO48" s="1653">
        <f t="shared" ref="AO48:AO74" si="22">BC48+BT48</f>
        <v>4166.4549999999999</v>
      </c>
      <c r="AP48" s="1627">
        <f t="shared" si="10"/>
        <v>1304.009</v>
      </c>
      <c r="AQ48" s="1649">
        <f t="shared" si="11"/>
        <v>3505.5299999999997</v>
      </c>
      <c r="AR48" s="1627">
        <f t="shared" si="14"/>
        <v>795.98</v>
      </c>
      <c r="AS48" s="1627">
        <f t="shared" si="15"/>
        <v>0</v>
      </c>
      <c r="AT48" s="1627">
        <f t="shared" si="16"/>
        <v>0</v>
      </c>
      <c r="AU48" s="1627">
        <f t="shared" si="17"/>
        <v>9.0429999999999993</v>
      </c>
      <c r="AV48" s="1628">
        <f t="shared" si="18"/>
        <v>2700.5069999999996</v>
      </c>
      <c r="AW48" s="1223"/>
      <c r="AX48" s="1647">
        <f t="shared" si="6"/>
        <v>463.26094299999977</v>
      </c>
      <c r="AY48" s="1649">
        <v>1121.9949429999999</v>
      </c>
      <c r="AZ48" s="1627">
        <v>209.00146335026304</v>
      </c>
      <c r="BA48" s="1627">
        <v>912.99347964973686</v>
      </c>
      <c r="BB48" s="1628">
        <v>34.72636</v>
      </c>
      <c r="BC48" s="1653">
        <v>1693.212</v>
      </c>
      <c r="BD48" s="1627">
        <v>792.44299999999998</v>
      </c>
      <c r="BE48" s="1649">
        <v>1034.4780000000001</v>
      </c>
      <c r="BF48" s="1627">
        <v>522.39300000000003</v>
      </c>
      <c r="BG48" s="1627"/>
      <c r="BH48" s="1627"/>
      <c r="BI48" s="1627">
        <v>8.8049999999999997</v>
      </c>
      <c r="BJ48" s="1628">
        <v>503.28</v>
      </c>
      <c r="BK48" s="1619">
        <v>169.40386100000001</v>
      </c>
      <c r="BL48" s="1627">
        <v>319.47185100000002</v>
      </c>
      <c r="BM48" s="1628">
        <v>114.27311</v>
      </c>
      <c r="BN48" s="1223"/>
      <c r="BO48" s="1647">
        <f t="shared" si="7"/>
        <v>41.49628999999959</v>
      </c>
      <c r="BP48" s="1649">
        <v>43.687290000000004</v>
      </c>
      <c r="BQ48" s="1627">
        <v>12.217378420987826</v>
      </c>
      <c r="BR48" s="1627">
        <v>31.469911579012177</v>
      </c>
      <c r="BS48" s="1628">
        <v>0</v>
      </c>
      <c r="BT48" s="1653">
        <v>2473.2429999999999</v>
      </c>
      <c r="BU48" s="1627">
        <v>511.56599999999997</v>
      </c>
      <c r="BV48" s="1649">
        <v>2471.0519999999997</v>
      </c>
      <c r="BW48" s="1627">
        <v>273.58699999999999</v>
      </c>
      <c r="BX48" s="1627"/>
      <c r="BY48" s="1627"/>
      <c r="BZ48" s="1627">
        <v>0.23799999999999999</v>
      </c>
      <c r="CA48" s="1628">
        <v>2197.2269999999999</v>
      </c>
      <c r="CB48" s="1619">
        <v>9.0332840000000001</v>
      </c>
      <c r="CC48" s="1627">
        <v>17.106327</v>
      </c>
      <c r="CD48" s="1628">
        <v>9.213813</v>
      </c>
      <c r="CF48" s="1234">
        <v>1989</v>
      </c>
      <c r="CG48" s="1223">
        <f t="shared" si="19"/>
        <v>16.894165999999998</v>
      </c>
      <c r="CH48" s="1225">
        <v>11.758165999999999</v>
      </c>
      <c r="CI48" s="1226">
        <v>3.9670000000000001</v>
      </c>
      <c r="CJ48" s="1226">
        <v>9.1029999999999998</v>
      </c>
      <c r="CM48" s="1225">
        <f t="shared" si="20"/>
        <v>14.784999999999968</v>
      </c>
      <c r="CN48" s="731">
        <v>570.58100000000002</v>
      </c>
      <c r="CO48" s="1199">
        <v>143.06</v>
      </c>
      <c r="CP48" s="1199">
        <v>555.79600000000005</v>
      </c>
      <c r="CQ48" s="524">
        <v>163.678</v>
      </c>
      <c r="CT48" s="1222">
        <f>CG48+S48+Datawealth!B48-(C48-AJ48+CM48)</f>
        <v>-2.0010000007459894E-3</v>
      </c>
    </row>
    <row r="49" spans="1:98" s="1224" customFormat="1">
      <c r="A49" s="1632">
        <v>1990</v>
      </c>
      <c r="B49" s="1655">
        <f t="shared" si="21"/>
        <v>3911.460931999999</v>
      </c>
      <c r="C49" s="1659">
        <v>3940.3779319999999</v>
      </c>
      <c r="D49" s="1656">
        <v>1806.5479028406119</v>
      </c>
      <c r="E49" s="1656">
        <v>2133.8300291593878</v>
      </c>
      <c r="F49" s="1657">
        <v>138.04931999999999</v>
      </c>
      <c r="G49" s="1658">
        <v>5680.3270000000002</v>
      </c>
      <c r="H49" s="1659">
        <v>5651.41</v>
      </c>
      <c r="I49" s="1660">
        <v>1705.645</v>
      </c>
      <c r="J49" s="1656"/>
      <c r="K49" s="1656"/>
      <c r="L49" s="1660">
        <v>161.55600000000001</v>
      </c>
      <c r="M49" s="1657">
        <v>3784.2089999999998</v>
      </c>
      <c r="N49" s="1656">
        <v>1369.2048850000001</v>
      </c>
      <c r="O49" s="1656">
        <v>846.53735100000006</v>
      </c>
      <c r="P49" s="1657">
        <v>707.7387809999999</v>
      </c>
      <c r="Q49" s="1223"/>
      <c r="R49" s="1669">
        <v>1990</v>
      </c>
      <c r="S49" s="1655">
        <f t="shared" si="2"/>
        <v>472.48620199999993</v>
      </c>
      <c r="T49" s="1659">
        <v>625.35820200000001</v>
      </c>
      <c r="U49" s="1656">
        <v>21.639749445948922</v>
      </c>
      <c r="V49" s="1656">
        <v>603.71845255405105</v>
      </c>
      <c r="W49" s="1657">
        <v>0</v>
      </c>
      <c r="X49" s="1658">
        <v>436.77300000000002</v>
      </c>
      <c r="Y49" s="1659">
        <v>283.90100000000001</v>
      </c>
      <c r="Z49" s="1660">
        <v>126.837</v>
      </c>
      <c r="AA49" s="1656"/>
      <c r="AB49" s="1656"/>
      <c r="AC49" s="1660">
        <v>0.13300000000000001</v>
      </c>
      <c r="AD49" s="1680">
        <v>156.93100000000001</v>
      </c>
      <c r="AE49" s="1670">
        <v>17.766419000000003</v>
      </c>
      <c r="AF49" s="1656">
        <v>380.215485</v>
      </c>
      <c r="AG49" s="1657">
        <v>86.765679999999989</v>
      </c>
      <c r="AH49" s="1223"/>
      <c r="AI49" s="1627">
        <v>1990</v>
      </c>
      <c r="AJ49" s="1647">
        <f t="shared" si="3"/>
        <v>458.88273799999934</v>
      </c>
      <c r="AK49" s="1649">
        <f t="shared" si="4"/>
        <v>1269.3957379999999</v>
      </c>
      <c r="AL49" s="1627">
        <f t="shared" si="12"/>
        <v>249.39156098868511</v>
      </c>
      <c r="AM49" s="1627">
        <f t="shared" si="13"/>
        <v>1020.0041770113147</v>
      </c>
      <c r="AN49" s="1628">
        <f t="shared" si="5"/>
        <v>34.660519999999998</v>
      </c>
      <c r="AO49" s="1653">
        <f t="shared" si="22"/>
        <v>4888.8419999999996</v>
      </c>
      <c r="AP49" s="1627">
        <f t="shared" si="10"/>
        <v>1749.893</v>
      </c>
      <c r="AQ49" s="1649">
        <f t="shared" si="11"/>
        <v>4078.3289999999997</v>
      </c>
      <c r="AR49" s="1627">
        <f t="shared" si="14"/>
        <v>1110.452</v>
      </c>
      <c r="AS49" s="1627">
        <f t="shared" si="15"/>
        <v>0</v>
      </c>
      <c r="AT49" s="1627">
        <f t="shared" si="16"/>
        <v>0</v>
      </c>
      <c r="AU49" s="1627">
        <f t="shared" si="17"/>
        <v>7.2759999999999998</v>
      </c>
      <c r="AV49" s="1628">
        <f t="shared" si="18"/>
        <v>2960.6009999999997</v>
      </c>
      <c r="AW49" s="1223"/>
      <c r="AX49" s="1647">
        <f t="shared" si="6"/>
        <v>450.27619699999968</v>
      </c>
      <c r="AY49" s="1649">
        <v>1221.0181969999999</v>
      </c>
      <c r="AZ49" s="1627">
        <v>234.32475083151269</v>
      </c>
      <c r="BA49" s="1627">
        <v>986.69344616848718</v>
      </c>
      <c r="BB49" s="1628">
        <v>34.660519999999998</v>
      </c>
      <c r="BC49" s="1653">
        <v>2095.1889999999999</v>
      </c>
      <c r="BD49" s="1627">
        <v>1087.704</v>
      </c>
      <c r="BE49" s="1649">
        <v>1324.4469999999999</v>
      </c>
      <c r="BF49" s="1627">
        <v>762.55499999999995</v>
      </c>
      <c r="BG49" s="1627"/>
      <c r="BH49" s="1627"/>
      <c r="BI49" s="1627">
        <v>7.1</v>
      </c>
      <c r="BJ49" s="1628">
        <v>554.79200000000003</v>
      </c>
      <c r="BK49" s="1619">
        <v>184.09977499999999</v>
      </c>
      <c r="BL49" s="1627">
        <v>338.53999900000002</v>
      </c>
      <c r="BM49" s="1628">
        <v>142.58339000000001</v>
      </c>
      <c r="BN49" s="1223"/>
      <c r="BO49" s="1647">
        <f t="shared" si="7"/>
        <v>8.6065409999996518</v>
      </c>
      <c r="BP49" s="1649">
        <v>48.377541000000001</v>
      </c>
      <c r="BQ49" s="1627">
        <v>15.066810157172437</v>
      </c>
      <c r="BR49" s="1627">
        <v>33.310730842827567</v>
      </c>
      <c r="BS49" s="1628">
        <v>0</v>
      </c>
      <c r="BT49" s="1653">
        <v>2793.6529999999998</v>
      </c>
      <c r="BU49" s="1627">
        <v>662.18899999999996</v>
      </c>
      <c r="BV49" s="1649">
        <v>2753.8819999999996</v>
      </c>
      <c r="BW49" s="1627">
        <v>347.89699999999999</v>
      </c>
      <c r="BX49" s="1627"/>
      <c r="BY49" s="1627"/>
      <c r="BZ49" s="1627">
        <v>0.17599999999999999</v>
      </c>
      <c r="CA49" s="1628">
        <v>2405.8089999999997</v>
      </c>
      <c r="CB49" s="1619">
        <v>10.712579999999999</v>
      </c>
      <c r="CC49" s="1627">
        <v>17.223043000000001</v>
      </c>
      <c r="CD49" s="1628">
        <v>11.354700000000001</v>
      </c>
      <c r="CE49" s="1223"/>
      <c r="CF49" s="1234">
        <v>1990</v>
      </c>
      <c r="CG49" s="1223">
        <f t="shared" si="19"/>
        <v>18.374182000000001</v>
      </c>
      <c r="CH49" s="1225">
        <v>12.788182000000001</v>
      </c>
      <c r="CI49" s="1226">
        <v>4.1619999999999999</v>
      </c>
      <c r="CJ49" s="1226">
        <v>9.7479999999999993</v>
      </c>
      <c r="CM49" s="1225">
        <f t="shared" si="20"/>
        <v>-28.914999999999964</v>
      </c>
      <c r="CN49" s="731">
        <v>675.803</v>
      </c>
      <c r="CO49" s="1199">
        <v>194.649</v>
      </c>
      <c r="CP49" s="1199">
        <v>704.71799999999996</v>
      </c>
      <c r="CQ49" s="524">
        <v>238.89599999999999</v>
      </c>
      <c r="CT49" s="1222">
        <f>CG49+S49+Datawealth!B49-(C49-AJ49+CM49)</f>
        <v>-1.9990000009784126E-3</v>
      </c>
    </row>
    <row r="50" spans="1:98" s="1224" customFormat="1">
      <c r="A50" s="1632">
        <v>1991</v>
      </c>
      <c r="B50" s="1655">
        <f t="shared" si="21"/>
        <v>4203.9751780000006</v>
      </c>
      <c r="C50" s="1659">
        <v>4219.4881780000005</v>
      </c>
      <c r="D50" s="1656">
        <v>1948.4236916694231</v>
      </c>
      <c r="E50" s="1656">
        <v>2271.0644863305774</v>
      </c>
      <c r="F50" s="1657">
        <v>156.42812000000001</v>
      </c>
      <c r="G50" s="1658">
        <v>5700.893</v>
      </c>
      <c r="H50" s="1659">
        <v>5685.38</v>
      </c>
      <c r="I50" s="1660">
        <v>1450.904</v>
      </c>
      <c r="J50" s="1656"/>
      <c r="K50" s="1656"/>
      <c r="L50" s="1660">
        <v>189.79400000000001</v>
      </c>
      <c r="M50" s="1657">
        <v>4044.6820000000002</v>
      </c>
      <c r="N50" s="1656">
        <v>1469.3151170000001</v>
      </c>
      <c r="O50" s="1656">
        <v>890.34225800000002</v>
      </c>
      <c r="P50" s="1657">
        <v>769.42792500000007</v>
      </c>
      <c r="Q50" s="1223"/>
      <c r="R50" s="1669">
        <v>1991</v>
      </c>
      <c r="S50" s="1655">
        <f t="shared" si="2"/>
        <v>483.4739580000001</v>
      </c>
      <c r="T50" s="1659">
        <v>663.33495800000003</v>
      </c>
      <c r="U50" s="1656">
        <v>23.588511455192005</v>
      </c>
      <c r="V50" s="1656">
        <v>639.74644654480801</v>
      </c>
      <c r="W50" s="1657">
        <v>0</v>
      </c>
      <c r="X50" s="1658">
        <v>465.79199999999997</v>
      </c>
      <c r="Y50" s="1659">
        <v>285.93100000000004</v>
      </c>
      <c r="Z50" s="1660">
        <v>127.43600000000001</v>
      </c>
      <c r="AA50" s="1656"/>
      <c r="AB50" s="1656"/>
      <c r="AC50" s="1660">
        <v>0.27500000000000002</v>
      </c>
      <c r="AD50" s="1680">
        <v>158.22</v>
      </c>
      <c r="AE50" s="1670">
        <v>19.25911</v>
      </c>
      <c r="AF50" s="1656">
        <v>399.521613</v>
      </c>
      <c r="AG50" s="1657">
        <v>94.140895999999998</v>
      </c>
      <c r="AH50" s="1223"/>
      <c r="AI50" s="1627">
        <v>1991</v>
      </c>
      <c r="AJ50" s="1647">
        <f t="shared" si="3"/>
        <v>656.60423000000083</v>
      </c>
      <c r="AK50" s="1649">
        <f t="shared" si="4"/>
        <v>1373.9732300000001</v>
      </c>
      <c r="AL50" s="1627">
        <f t="shared" si="12"/>
        <v>275.76030494001986</v>
      </c>
      <c r="AM50" s="1627">
        <f t="shared" si="13"/>
        <v>1098.2129250599803</v>
      </c>
      <c r="AN50" s="1628">
        <f t="shared" si="5"/>
        <v>39.445120000000003</v>
      </c>
      <c r="AO50" s="1653">
        <f t="shared" si="22"/>
        <v>4839.4759999999997</v>
      </c>
      <c r="AP50" s="1627">
        <f t="shared" si="10"/>
        <v>1454.5239999999999</v>
      </c>
      <c r="AQ50" s="1649">
        <f t="shared" si="11"/>
        <v>4122.107</v>
      </c>
      <c r="AR50" s="1627">
        <f t="shared" si="14"/>
        <v>913.27199999999993</v>
      </c>
      <c r="AS50" s="1627">
        <f t="shared" si="15"/>
        <v>0</v>
      </c>
      <c r="AT50" s="1627">
        <f t="shared" si="16"/>
        <v>0</v>
      </c>
      <c r="AU50" s="1627">
        <f t="shared" si="17"/>
        <v>9.0419999999999998</v>
      </c>
      <c r="AV50" s="1628">
        <f t="shared" si="18"/>
        <v>3199.7930000000006</v>
      </c>
      <c r="AW50" s="1223"/>
      <c r="AX50" s="1647">
        <f t="shared" si="6"/>
        <v>594.85247600000002</v>
      </c>
      <c r="AY50" s="1649">
        <v>1321.8124760000001</v>
      </c>
      <c r="AZ50" s="1627">
        <v>258.99045986256675</v>
      </c>
      <c r="BA50" s="1627">
        <v>1062.8220161374334</v>
      </c>
      <c r="BB50" s="1628">
        <v>39.445120000000003</v>
      </c>
      <c r="BC50" s="1653">
        <v>1962.2820000000002</v>
      </c>
      <c r="BD50" s="1627">
        <v>855.40700000000004</v>
      </c>
      <c r="BE50" s="1649">
        <v>1235.3220000000001</v>
      </c>
      <c r="BF50" s="1627">
        <v>625.33600000000001</v>
      </c>
      <c r="BG50" s="1627"/>
      <c r="BH50" s="1627"/>
      <c r="BI50" s="1627">
        <v>8.8239999999999998</v>
      </c>
      <c r="BJ50" s="1628">
        <v>601.16200000000003</v>
      </c>
      <c r="BK50" s="1619">
        <v>202.20574299999998</v>
      </c>
      <c r="BL50" s="1627">
        <v>360.155393</v>
      </c>
      <c r="BM50" s="1628">
        <v>157.92587</v>
      </c>
      <c r="BN50" s="1223"/>
      <c r="BO50" s="1647">
        <f t="shared" si="7"/>
        <v>61.751754000000801</v>
      </c>
      <c r="BP50" s="1649">
        <v>52.160754000000004</v>
      </c>
      <c r="BQ50" s="1627">
        <v>16.769845077453134</v>
      </c>
      <c r="BR50" s="1627">
        <v>35.39090892254687</v>
      </c>
      <c r="BS50" s="1628">
        <v>0</v>
      </c>
      <c r="BT50" s="1653">
        <v>2877.1939999999995</v>
      </c>
      <c r="BU50" s="1627">
        <v>599.11699999999996</v>
      </c>
      <c r="BV50" s="1649">
        <v>2886.7850000000003</v>
      </c>
      <c r="BW50" s="1627">
        <v>287.93599999999998</v>
      </c>
      <c r="BX50" s="1627"/>
      <c r="BY50" s="1627"/>
      <c r="BZ50" s="1627">
        <v>0.218</v>
      </c>
      <c r="CA50" s="1628">
        <v>2598.6310000000003</v>
      </c>
      <c r="CB50" s="1619">
        <v>11.837054999999999</v>
      </c>
      <c r="CC50" s="1627">
        <v>17.983751999999999</v>
      </c>
      <c r="CD50" s="1628">
        <v>12.427059</v>
      </c>
      <c r="CE50" s="1223"/>
      <c r="CF50" s="1234">
        <v>1991</v>
      </c>
      <c r="CG50" s="1223">
        <f t="shared" si="19"/>
        <v>19.308909</v>
      </c>
      <c r="CH50" s="1225">
        <v>13.655908999999999</v>
      </c>
      <c r="CI50" s="1226">
        <v>4.6520000000000001</v>
      </c>
      <c r="CJ50" s="1226">
        <v>10.305</v>
      </c>
      <c r="CM50" s="1225">
        <f t="shared" si="20"/>
        <v>-15.511999999999944</v>
      </c>
      <c r="CN50" s="731">
        <v>734.524</v>
      </c>
      <c r="CO50" s="1199">
        <v>182.2</v>
      </c>
      <c r="CP50" s="1199">
        <v>750.03599999999994</v>
      </c>
      <c r="CQ50" s="524">
        <v>185.82</v>
      </c>
      <c r="CT50" s="1222">
        <f>CG50+S50+Datawealth!B50-(C50-AJ50+CM50)</f>
        <v>2.0009999998364947E-3</v>
      </c>
    </row>
    <row r="51" spans="1:98" s="1224" customFormat="1">
      <c r="A51" s="1632">
        <v>1992</v>
      </c>
      <c r="B51" s="1655">
        <f t="shared" si="21"/>
        <v>4299.8951869999992</v>
      </c>
      <c r="C51" s="1659">
        <v>4332.7991869999996</v>
      </c>
      <c r="D51" s="1656">
        <v>2015.9998393382593</v>
      </c>
      <c r="E51" s="1656">
        <v>2316.7993476617403</v>
      </c>
      <c r="F51" s="1657">
        <v>148.64869000000002</v>
      </c>
      <c r="G51" s="1658">
        <v>6021.2169999999996</v>
      </c>
      <c r="H51" s="1659">
        <v>5988.3130000000001</v>
      </c>
      <c r="I51" s="1660">
        <v>1571.3920000000001</v>
      </c>
      <c r="J51" s="1656"/>
      <c r="K51" s="1656"/>
      <c r="L51" s="1660">
        <v>222.636</v>
      </c>
      <c r="M51" s="1657">
        <v>4194.2849999999999</v>
      </c>
      <c r="N51" s="1656">
        <v>1557.782267</v>
      </c>
      <c r="O51" s="1656">
        <v>931.90830299999993</v>
      </c>
      <c r="P51" s="1657">
        <v>732.33595800000001</v>
      </c>
      <c r="Q51" s="1223"/>
      <c r="R51" s="1669">
        <v>1992</v>
      </c>
      <c r="S51" s="1655">
        <f t="shared" si="2"/>
        <v>485.4041729999999</v>
      </c>
      <c r="T51" s="1659">
        <v>688.41617299999996</v>
      </c>
      <c r="U51" s="1656">
        <v>24.944797531730579</v>
      </c>
      <c r="V51" s="1656">
        <v>663.47137546826934</v>
      </c>
      <c r="W51" s="1657">
        <v>0</v>
      </c>
      <c r="X51" s="1658">
        <v>500.06799999999998</v>
      </c>
      <c r="Y51" s="1659">
        <v>297.05599999999998</v>
      </c>
      <c r="Z51" s="1660">
        <v>134.85499999999999</v>
      </c>
      <c r="AA51" s="1656"/>
      <c r="AB51" s="1656"/>
      <c r="AC51" s="1660">
        <v>0.26300000000000001</v>
      </c>
      <c r="AD51" s="1680">
        <v>161.93800000000002</v>
      </c>
      <c r="AE51" s="1670">
        <v>20.656998999999999</v>
      </c>
      <c r="AF51" s="1656">
        <v>421.53606600000001</v>
      </c>
      <c r="AG51" s="1657">
        <v>91.786554999999993</v>
      </c>
      <c r="AH51" s="1223"/>
      <c r="AI51" s="1627">
        <v>1992</v>
      </c>
      <c r="AJ51" s="1647">
        <f t="shared" si="3"/>
        <v>674.13569999999982</v>
      </c>
      <c r="AK51" s="1649">
        <f t="shared" si="4"/>
        <v>1439.1816999999999</v>
      </c>
      <c r="AL51" s="1627">
        <f t="shared" si="12"/>
        <v>296.07892623935601</v>
      </c>
      <c r="AM51" s="1627">
        <f t="shared" si="13"/>
        <v>1143.1027737606439</v>
      </c>
      <c r="AN51" s="1628">
        <f t="shared" si="5"/>
        <v>37.556789999999999</v>
      </c>
      <c r="AO51" s="1653">
        <f t="shared" si="22"/>
        <v>5095.8940000000002</v>
      </c>
      <c r="AP51" s="1627">
        <f t="shared" si="10"/>
        <v>1569.2449999999999</v>
      </c>
      <c r="AQ51" s="1649">
        <f t="shared" si="11"/>
        <v>4330.848</v>
      </c>
      <c r="AR51" s="1627">
        <f t="shared" si="14"/>
        <v>974.10599999999999</v>
      </c>
      <c r="AS51" s="1627">
        <f t="shared" si="15"/>
        <v>0</v>
      </c>
      <c r="AT51" s="1627">
        <f t="shared" si="16"/>
        <v>0</v>
      </c>
      <c r="AU51" s="1627">
        <f t="shared" si="17"/>
        <v>10.183</v>
      </c>
      <c r="AV51" s="1628">
        <f t="shared" si="18"/>
        <v>3346.5590000000002</v>
      </c>
      <c r="AW51" s="1223"/>
      <c r="AX51" s="1647">
        <f t="shared" si="6"/>
        <v>609.48612599999979</v>
      </c>
      <c r="AY51" s="1649">
        <v>1385.3351259999999</v>
      </c>
      <c r="AZ51" s="1627">
        <v>278.15134511927414</v>
      </c>
      <c r="BA51" s="1627">
        <v>1107.1837808807259</v>
      </c>
      <c r="BB51" s="1628">
        <v>37.556789999999999</v>
      </c>
      <c r="BC51" s="1653">
        <v>2074.4070000000002</v>
      </c>
      <c r="BD51" s="1627">
        <v>908.95299999999997</v>
      </c>
      <c r="BE51" s="1649">
        <v>1298.558</v>
      </c>
      <c r="BF51" s="1627">
        <v>660.42899999999997</v>
      </c>
      <c r="BG51" s="1627"/>
      <c r="BH51" s="1627"/>
      <c r="BI51" s="1627">
        <v>9.9540000000000006</v>
      </c>
      <c r="BJ51" s="1628">
        <v>628.17499999999995</v>
      </c>
      <c r="BK51" s="1619">
        <v>221.31688200000002</v>
      </c>
      <c r="BL51" s="1627">
        <v>379.34265399999998</v>
      </c>
      <c r="BM51" s="1628">
        <v>154.25014999999999</v>
      </c>
      <c r="BN51" s="1223"/>
      <c r="BO51" s="1647">
        <f t="shared" si="7"/>
        <v>64.64957400000003</v>
      </c>
      <c r="BP51" s="1649">
        <v>53.846574000000004</v>
      </c>
      <c r="BQ51" s="1627">
        <v>17.927581120081872</v>
      </c>
      <c r="BR51" s="1627">
        <v>35.918992879918136</v>
      </c>
      <c r="BS51" s="1628">
        <v>0</v>
      </c>
      <c r="BT51" s="1653">
        <v>3021.4870000000001</v>
      </c>
      <c r="BU51" s="1627">
        <v>660.29200000000003</v>
      </c>
      <c r="BV51" s="1649">
        <v>3032.29</v>
      </c>
      <c r="BW51" s="1627">
        <v>313.67700000000002</v>
      </c>
      <c r="BX51" s="1627"/>
      <c r="BY51" s="1627"/>
      <c r="BZ51" s="1627">
        <v>0.22900000000000001</v>
      </c>
      <c r="CA51" s="1628">
        <v>2718.384</v>
      </c>
      <c r="CB51" s="1619">
        <v>13.043384</v>
      </c>
      <c r="CC51" s="1627">
        <v>18.291378999999999</v>
      </c>
      <c r="CD51" s="1628">
        <v>11.733547</v>
      </c>
      <c r="CE51" s="1223"/>
      <c r="CF51" s="1234">
        <v>1992</v>
      </c>
      <c r="CG51" s="1223">
        <f t="shared" si="19"/>
        <v>21.298208000000002</v>
      </c>
      <c r="CH51" s="1225">
        <v>13.995208</v>
      </c>
      <c r="CI51" s="1226">
        <v>4.9180000000000001</v>
      </c>
      <c r="CJ51" s="1226">
        <v>12.221</v>
      </c>
      <c r="CM51" s="1225">
        <f t="shared" si="20"/>
        <v>-32.90300000000002</v>
      </c>
      <c r="CN51" s="731">
        <v>767.928</v>
      </c>
      <c r="CO51" s="1199">
        <v>207.36099999999999</v>
      </c>
      <c r="CP51" s="1199">
        <v>800.83100000000002</v>
      </c>
      <c r="CQ51" s="524">
        <v>205.214</v>
      </c>
      <c r="CT51" s="1222">
        <f>CG51+S51+Datawealth!B51-(C51-AJ51+CM51)</f>
        <v>-1.9999999994979589E-3</v>
      </c>
    </row>
    <row r="52" spans="1:98" s="1224" customFormat="1">
      <c r="A52" s="1632">
        <v>1993</v>
      </c>
      <c r="B52" s="1655">
        <f t="shared" si="21"/>
        <v>4326.4961640000001</v>
      </c>
      <c r="C52" s="1659">
        <v>4335.7451639999999</v>
      </c>
      <c r="D52" s="1656">
        <v>2026.431947995073</v>
      </c>
      <c r="E52" s="1656">
        <v>2309.3132160049272</v>
      </c>
      <c r="F52" s="1657">
        <v>136.90940000000001</v>
      </c>
      <c r="G52" s="1658">
        <v>6429.9</v>
      </c>
      <c r="H52" s="1659">
        <v>6420.6509999999998</v>
      </c>
      <c r="I52" s="1660">
        <v>1633.864</v>
      </c>
      <c r="J52" s="1656"/>
      <c r="K52" s="1656"/>
      <c r="L52" s="1660">
        <v>256.34800000000001</v>
      </c>
      <c r="M52" s="1657">
        <v>4530.4390000000003</v>
      </c>
      <c r="N52" s="1656">
        <v>1624.4656850000001</v>
      </c>
      <c r="O52" s="1656">
        <v>961.35647900000004</v>
      </c>
      <c r="P52" s="1657">
        <v>639.84932499999991</v>
      </c>
      <c r="Q52" s="1223"/>
      <c r="R52" s="1669">
        <v>1993</v>
      </c>
      <c r="S52" s="1655">
        <f t="shared" si="2"/>
        <v>468.0730309999999</v>
      </c>
      <c r="T52" s="1659">
        <v>699.444031</v>
      </c>
      <c r="U52" s="1656">
        <v>25.517795239400648</v>
      </c>
      <c r="V52" s="1656">
        <v>673.9262357605993</v>
      </c>
      <c r="W52" s="1657">
        <v>0</v>
      </c>
      <c r="X52" s="1658">
        <v>566.39400000000001</v>
      </c>
      <c r="Y52" s="1659">
        <v>335.02299999999997</v>
      </c>
      <c r="Z52" s="1660">
        <v>151.21299999999999</v>
      </c>
      <c r="AA52" s="1656"/>
      <c r="AB52" s="1656"/>
      <c r="AC52" s="1660">
        <v>0.30399999999999999</v>
      </c>
      <c r="AD52" s="1680">
        <v>183.506</v>
      </c>
      <c r="AE52" s="1670">
        <v>21.695004000000001</v>
      </c>
      <c r="AF52" s="1656">
        <v>440.56517400000001</v>
      </c>
      <c r="AG52" s="1657">
        <v>81.453046000000001</v>
      </c>
      <c r="AH52" s="1223"/>
      <c r="AI52" s="1627">
        <v>1993</v>
      </c>
      <c r="AJ52" s="1647">
        <f t="shared" si="3"/>
        <v>675.23911399999997</v>
      </c>
      <c r="AK52" s="1649">
        <f t="shared" si="4"/>
        <v>1467.5601140000001</v>
      </c>
      <c r="AL52" s="1627">
        <f t="shared" si="12"/>
        <v>310.11178605036224</v>
      </c>
      <c r="AM52" s="1627">
        <f t="shared" si="13"/>
        <v>1157.448327949638</v>
      </c>
      <c r="AN52" s="1628">
        <f t="shared" si="5"/>
        <v>34.808800000000005</v>
      </c>
      <c r="AO52" s="1653">
        <f t="shared" si="22"/>
        <v>5425.3789999999999</v>
      </c>
      <c r="AP52" s="1627">
        <f t="shared" si="10"/>
        <v>1626.453</v>
      </c>
      <c r="AQ52" s="1649">
        <f t="shared" si="11"/>
        <v>4633.0579999999991</v>
      </c>
      <c r="AR52" s="1627">
        <f t="shared" si="14"/>
        <v>998.91399999999999</v>
      </c>
      <c r="AS52" s="1627">
        <f t="shared" si="15"/>
        <v>0</v>
      </c>
      <c r="AT52" s="1627">
        <f t="shared" si="16"/>
        <v>0</v>
      </c>
      <c r="AU52" s="1627">
        <f t="shared" si="17"/>
        <v>10.67</v>
      </c>
      <c r="AV52" s="1628">
        <f t="shared" si="18"/>
        <v>3623.4739999999997</v>
      </c>
      <c r="AW52" s="1223"/>
      <c r="AX52" s="1647">
        <f t="shared" si="6"/>
        <v>615.62910000000011</v>
      </c>
      <c r="AY52" s="1649">
        <v>1413.1161000000002</v>
      </c>
      <c r="AZ52" s="1627">
        <v>291.49811993072592</v>
      </c>
      <c r="BA52" s="1627">
        <v>1121.6179800692744</v>
      </c>
      <c r="BB52" s="1628">
        <v>34.808800000000005</v>
      </c>
      <c r="BC52" s="1653">
        <v>2164.5940000000001</v>
      </c>
      <c r="BD52" s="1627">
        <v>924.57799999999997</v>
      </c>
      <c r="BE52" s="1649">
        <v>1367.107</v>
      </c>
      <c r="BF52" s="1627">
        <v>672.31600000000003</v>
      </c>
      <c r="BG52" s="1627"/>
      <c r="BH52" s="1627"/>
      <c r="BI52" s="1627">
        <v>10.416</v>
      </c>
      <c r="BJ52" s="1628">
        <v>684.375</v>
      </c>
      <c r="BK52" s="1619">
        <v>239.36549400000001</v>
      </c>
      <c r="BL52" s="1627">
        <v>390.31150600000001</v>
      </c>
      <c r="BM52" s="1628">
        <v>137.14054999999999</v>
      </c>
      <c r="BN52" s="1223"/>
      <c r="BO52" s="1647">
        <f t="shared" si="7"/>
        <v>59.610013999999865</v>
      </c>
      <c r="BP52" s="1649">
        <v>54.444014000000003</v>
      </c>
      <c r="BQ52" s="1627">
        <v>18.613666119636346</v>
      </c>
      <c r="BR52" s="1627">
        <v>35.830347880363661</v>
      </c>
      <c r="BS52" s="1628">
        <v>0</v>
      </c>
      <c r="BT52" s="1653">
        <v>3260.7849999999999</v>
      </c>
      <c r="BU52" s="1627">
        <v>701.875</v>
      </c>
      <c r="BV52" s="1649">
        <v>3265.9509999999996</v>
      </c>
      <c r="BW52" s="1627">
        <v>326.59800000000001</v>
      </c>
      <c r="BX52" s="1627"/>
      <c r="BY52" s="1627"/>
      <c r="BZ52" s="1627">
        <v>0.254</v>
      </c>
      <c r="CA52" s="1628">
        <v>2939.0989999999997</v>
      </c>
      <c r="CB52" s="1619">
        <v>14.139546000000001</v>
      </c>
      <c r="CC52" s="1627">
        <v>18.690862000000003</v>
      </c>
      <c r="CD52" s="1628">
        <v>10.388395000000001</v>
      </c>
      <c r="CE52" s="1223"/>
      <c r="CF52" s="1234">
        <v>1993</v>
      </c>
      <c r="CG52" s="1223">
        <f t="shared" si="19"/>
        <v>23.491071999999999</v>
      </c>
      <c r="CH52" s="1225">
        <v>14.069072</v>
      </c>
      <c r="CI52" s="1226">
        <v>5.0289999999999999</v>
      </c>
      <c r="CJ52" s="1226">
        <v>14.451000000000001</v>
      </c>
      <c r="CM52" s="1225">
        <f t="shared" si="20"/>
        <v>-9.2490000000000236</v>
      </c>
      <c r="CN52" s="731">
        <v>872.43799999999999</v>
      </c>
      <c r="CO52" s="1199">
        <v>220.999</v>
      </c>
      <c r="CP52" s="1199">
        <v>881.68700000000001</v>
      </c>
      <c r="CQ52" s="524">
        <v>213.58799999999999</v>
      </c>
      <c r="CT52" s="1222">
        <f>CG52+S52+Datawealth!B52-(C52-AJ52+CM52)</f>
        <v>-2.0000000004074536E-3</v>
      </c>
    </row>
    <row r="53" spans="1:98" s="1224" customFormat="1">
      <c r="A53" s="1632">
        <v>1994</v>
      </c>
      <c r="B53" s="1655">
        <f t="shared" si="21"/>
        <v>4347.0046979999979</v>
      </c>
      <c r="C53" s="1659">
        <v>4356.5436979999995</v>
      </c>
      <c r="D53" s="1656">
        <v>2054.7927198298789</v>
      </c>
      <c r="E53" s="1656">
        <v>2301.7509781701206</v>
      </c>
      <c r="F53" s="1657">
        <v>128.47071</v>
      </c>
      <c r="G53" s="1658">
        <v>7075.6850000000004</v>
      </c>
      <c r="H53" s="1659">
        <v>7066.1459999999997</v>
      </c>
      <c r="I53" s="1660">
        <v>1928.9749999999999</v>
      </c>
      <c r="J53" s="1656"/>
      <c r="K53" s="1656"/>
      <c r="L53" s="1660">
        <v>303.22300000000001</v>
      </c>
      <c r="M53" s="1657">
        <v>4833.9479999999994</v>
      </c>
      <c r="N53" s="1656">
        <v>1684.1113300000002</v>
      </c>
      <c r="O53" s="1656">
        <v>977.10804000000007</v>
      </c>
      <c r="P53" s="1657">
        <v>585.747793</v>
      </c>
      <c r="Q53" s="1223"/>
      <c r="R53" s="1669">
        <v>1994</v>
      </c>
      <c r="S53" s="1655">
        <f t="shared" si="2"/>
        <v>390.69849899999997</v>
      </c>
      <c r="T53" s="1659">
        <v>711.5524989999999</v>
      </c>
      <c r="U53" s="1656">
        <v>26.225624427955545</v>
      </c>
      <c r="V53" s="1656">
        <v>685.3268745720444</v>
      </c>
      <c r="W53" s="1657">
        <v>0</v>
      </c>
      <c r="X53" s="1658">
        <v>675.447</v>
      </c>
      <c r="Y53" s="1659">
        <v>354.59300000000007</v>
      </c>
      <c r="Z53" s="1660">
        <v>151.47900000000001</v>
      </c>
      <c r="AA53" s="1656"/>
      <c r="AB53" s="1656"/>
      <c r="AC53" s="1660">
        <v>0.32100000000000001</v>
      </c>
      <c r="AD53" s="1680">
        <v>202.79300000000001</v>
      </c>
      <c r="AE53" s="1670">
        <v>22.594347000000003</v>
      </c>
      <c r="AF53" s="1656">
        <v>454.86202299999997</v>
      </c>
      <c r="AG53" s="1657">
        <v>76.734970000000004</v>
      </c>
      <c r="AH53" s="1223"/>
      <c r="AI53" s="1627">
        <v>1994</v>
      </c>
      <c r="AJ53" s="1647">
        <f t="shared" si="3"/>
        <v>681.9805980000001</v>
      </c>
      <c r="AK53" s="1649">
        <f t="shared" si="4"/>
        <v>1486.637598</v>
      </c>
      <c r="AL53" s="1627">
        <f t="shared" si="12"/>
        <v>327.64561865000519</v>
      </c>
      <c r="AM53" s="1627">
        <f t="shared" si="13"/>
        <v>1158.9919793499948</v>
      </c>
      <c r="AN53" s="1628">
        <f t="shared" si="5"/>
        <v>32.744060000000005</v>
      </c>
      <c r="AO53" s="1653">
        <f t="shared" si="22"/>
        <v>5930.152</v>
      </c>
      <c r="AP53" s="1627">
        <f t="shared" si="10"/>
        <v>1920.7570000000001</v>
      </c>
      <c r="AQ53" s="1649">
        <f t="shared" si="11"/>
        <v>5125.4949999999999</v>
      </c>
      <c r="AR53" s="1627">
        <f t="shared" si="14"/>
        <v>1240.0909999999999</v>
      </c>
      <c r="AS53" s="1627">
        <f t="shared" si="15"/>
        <v>0</v>
      </c>
      <c r="AT53" s="1627">
        <f t="shared" si="16"/>
        <v>0</v>
      </c>
      <c r="AU53" s="1627">
        <f t="shared" si="17"/>
        <v>11.090999999999999</v>
      </c>
      <c r="AV53" s="1628">
        <f t="shared" si="18"/>
        <v>3874.3130000000001</v>
      </c>
      <c r="AW53" s="1223"/>
      <c r="AX53" s="1647">
        <f t="shared" si="6"/>
        <v>624.52979300000015</v>
      </c>
      <c r="AY53" s="1649">
        <v>1431.3497930000001</v>
      </c>
      <c r="AZ53" s="1627">
        <v>308.15553659297774</v>
      </c>
      <c r="BA53" s="1627">
        <v>1123.1942564070223</v>
      </c>
      <c r="BB53" s="1628">
        <v>32.744060000000005</v>
      </c>
      <c r="BC53" s="1653">
        <v>2355.4879999999998</v>
      </c>
      <c r="BD53" s="1627">
        <v>1112.702</v>
      </c>
      <c r="BE53" s="1649">
        <v>1548.6679999999999</v>
      </c>
      <c r="BF53" s="1627">
        <v>828.04899999999998</v>
      </c>
      <c r="BG53" s="1627"/>
      <c r="BH53" s="1627"/>
      <c r="BI53" s="1627">
        <v>10.827999999999999</v>
      </c>
      <c r="BJ53" s="1628">
        <v>709.79099999999994</v>
      </c>
      <c r="BK53" s="1619">
        <v>257.57102400000002</v>
      </c>
      <c r="BL53" s="1627">
        <v>392.54369000000003</v>
      </c>
      <c r="BM53" s="1628">
        <v>127.67638000000001</v>
      </c>
      <c r="BN53" s="1223"/>
      <c r="BO53" s="1647">
        <f t="shared" si="7"/>
        <v>57.450804999999946</v>
      </c>
      <c r="BP53" s="1649">
        <v>55.287804999999999</v>
      </c>
      <c r="BQ53" s="1627">
        <v>19.490082057027468</v>
      </c>
      <c r="BR53" s="1627">
        <v>35.797722942972527</v>
      </c>
      <c r="BS53" s="1628">
        <v>0</v>
      </c>
      <c r="BT53" s="1653">
        <v>3574.6639999999998</v>
      </c>
      <c r="BU53" s="1627">
        <v>808.05499999999995</v>
      </c>
      <c r="BV53" s="1649">
        <v>3576.8269999999998</v>
      </c>
      <c r="BW53" s="1627">
        <v>412.04199999999997</v>
      </c>
      <c r="BX53" s="1627"/>
      <c r="BY53" s="1627"/>
      <c r="BZ53" s="1627">
        <v>0.26300000000000001</v>
      </c>
      <c r="CA53" s="1628">
        <v>3164.5219999999999</v>
      </c>
      <c r="CB53" s="1619">
        <v>15.214977000000001</v>
      </c>
      <c r="CC53" s="1627">
        <v>17.850878999999999</v>
      </c>
      <c r="CD53" s="1628">
        <v>9.2908460000000002</v>
      </c>
      <c r="CE53" s="1223"/>
      <c r="CF53" s="1234">
        <v>1994</v>
      </c>
      <c r="CG53" s="1223">
        <f t="shared" si="19"/>
        <v>27.462879000000001</v>
      </c>
      <c r="CH53" s="1225">
        <v>14.336879000000001</v>
      </c>
      <c r="CI53" s="1226">
        <v>5.0069999999999997</v>
      </c>
      <c r="CJ53" s="1226">
        <v>18.132999999999999</v>
      </c>
      <c r="CM53" s="1225">
        <f t="shared" si="20"/>
        <v>-9.5380000000000109</v>
      </c>
      <c r="CN53" s="731">
        <v>984.64400000000001</v>
      </c>
      <c r="CO53" s="1199">
        <v>285.19900000000001</v>
      </c>
      <c r="CP53" s="1199">
        <v>994.18200000000002</v>
      </c>
      <c r="CQ53" s="524">
        <v>276.98</v>
      </c>
      <c r="CT53" s="1222">
        <f>CG53+S53+Datawealth!B53-(C53-AJ53+CM53)</f>
        <v>-1.9999999999527063E-3</v>
      </c>
    </row>
    <row r="54" spans="1:98" s="1224" customFormat="1">
      <c r="A54" s="1632">
        <v>1995</v>
      </c>
      <c r="B54" s="1655">
        <f t="shared" si="21"/>
        <v>4521.6278050000001</v>
      </c>
      <c r="C54" s="1659">
        <v>4461.7678049999995</v>
      </c>
      <c r="D54" s="1656">
        <v>2131.2156371496576</v>
      </c>
      <c r="E54" s="1656">
        <v>2330.5521678503419</v>
      </c>
      <c r="F54" s="1657">
        <v>128.51424</v>
      </c>
      <c r="G54" s="1658">
        <v>6903.5679999999993</v>
      </c>
      <c r="H54" s="1659">
        <v>6963.4279999999999</v>
      </c>
      <c r="I54" s="1660">
        <v>1652.9770000000001</v>
      </c>
      <c r="J54" s="1656"/>
      <c r="K54" s="1656"/>
      <c r="L54" s="1660">
        <v>353.91199999999998</v>
      </c>
      <c r="M54" s="1657">
        <v>4956.5389999999998</v>
      </c>
      <c r="N54" s="1656">
        <v>1741.9544289999999</v>
      </c>
      <c r="O54" s="1656">
        <v>990.04636100000005</v>
      </c>
      <c r="P54" s="1657">
        <v>610.49928199999999</v>
      </c>
      <c r="Q54" s="1223"/>
      <c r="R54" s="1669">
        <v>1995</v>
      </c>
      <c r="S54" s="1655">
        <f t="shared" si="2"/>
        <v>383.58208500000001</v>
      </c>
      <c r="T54" s="1659">
        <v>732.91008499999998</v>
      </c>
      <c r="U54" s="1656">
        <v>27.292893076150623</v>
      </c>
      <c r="V54" s="1656">
        <v>705.6171919238493</v>
      </c>
      <c r="W54" s="1657">
        <v>0</v>
      </c>
      <c r="X54" s="1658">
        <v>705.81500000000005</v>
      </c>
      <c r="Y54" s="1659">
        <v>356.48699999999997</v>
      </c>
      <c r="Z54" s="1660">
        <v>136.46299999999999</v>
      </c>
      <c r="AA54" s="1656"/>
      <c r="AB54" s="1656"/>
      <c r="AC54" s="1660">
        <v>0.33100000000000002</v>
      </c>
      <c r="AD54" s="1680">
        <v>219.69299999999998</v>
      </c>
      <c r="AE54" s="1670">
        <v>23.43525</v>
      </c>
      <c r="AF54" s="1656">
        <v>468.48712800000004</v>
      </c>
      <c r="AG54" s="1657">
        <v>80.974641000000005</v>
      </c>
      <c r="AH54" s="1223"/>
      <c r="AI54" s="1627">
        <v>1995</v>
      </c>
      <c r="AJ54" s="1647">
        <f t="shared" si="3"/>
        <v>836.30676299999959</v>
      </c>
      <c r="AK54" s="1649">
        <f t="shared" si="4"/>
        <v>1518.252763</v>
      </c>
      <c r="AL54" s="1627">
        <f t="shared" si="12"/>
        <v>351.35569083898019</v>
      </c>
      <c r="AM54" s="1627">
        <f t="shared" si="13"/>
        <v>1166.8970721610199</v>
      </c>
      <c r="AN54" s="1628">
        <f t="shared" si="5"/>
        <v>32.700560000000003</v>
      </c>
      <c r="AO54" s="1653">
        <f t="shared" si="22"/>
        <v>5715.9189999999999</v>
      </c>
      <c r="AP54" s="1627">
        <f t="shared" si="10"/>
        <v>1603.8809999999999</v>
      </c>
      <c r="AQ54" s="1649">
        <f t="shared" si="11"/>
        <v>5033.973</v>
      </c>
      <c r="AR54" s="1627">
        <f t="shared" si="14"/>
        <v>1079.569</v>
      </c>
      <c r="AS54" s="1627">
        <f t="shared" si="15"/>
        <v>0</v>
      </c>
      <c r="AT54" s="1627">
        <f t="shared" si="16"/>
        <v>0</v>
      </c>
      <c r="AU54" s="1627">
        <f t="shared" si="17"/>
        <v>11.415000000000001</v>
      </c>
      <c r="AV54" s="1628">
        <f t="shared" si="18"/>
        <v>3942.9889999999996</v>
      </c>
      <c r="AW54" s="1223"/>
      <c r="AX54" s="1647">
        <f t="shared" si="6"/>
        <v>767.5318970000003</v>
      </c>
      <c r="AY54" s="1649">
        <v>1462.581897</v>
      </c>
      <c r="AZ54" s="1627">
        <v>330.5058610688593</v>
      </c>
      <c r="BA54" s="1627">
        <v>1132.0760359311407</v>
      </c>
      <c r="BB54" s="1628">
        <v>32.700560000000003</v>
      </c>
      <c r="BC54" s="1653">
        <v>2193.3869999999997</v>
      </c>
      <c r="BD54" s="1627">
        <v>912.05499999999995</v>
      </c>
      <c r="BE54" s="1649">
        <v>1498.337</v>
      </c>
      <c r="BF54" s="1627">
        <v>698.67700000000002</v>
      </c>
      <c r="BG54" s="1627"/>
      <c r="BH54" s="1627"/>
      <c r="BI54" s="1627">
        <v>11.146000000000001</v>
      </c>
      <c r="BJ54" s="1628">
        <v>788.51400000000001</v>
      </c>
      <c r="BK54" s="1619">
        <v>275.19589000000002</v>
      </c>
      <c r="BL54" s="1627">
        <v>392.33545199999998</v>
      </c>
      <c r="BM54" s="1628">
        <v>134.16311999999999</v>
      </c>
      <c r="BN54" s="1223"/>
      <c r="BO54" s="1647">
        <f t="shared" si="7"/>
        <v>68.774865999999292</v>
      </c>
      <c r="BP54" s="1649">
        <v>55.670866000000004</v>
      </c>
      <c r="BQ54" s="1627">
        <v>20.849829770120895</v>
      </c>
      <c r="BR54" s="1627">
        <v>34.821036229879113</v>
      </c>
      <c r="BS54" s="1628">
        <v>0</v>
      </c>
      <c r="BT54" s="1653">
        <v>3522.5320000000002</v>
      </c>
      <c r="BU54" s="1627">
        <v>691.82600000000002</v>
      </c>
      <c r="BV54" s="1649">
        <v>3535.6359999999995</v>
      </c>
      <c r="BW54" s="1627">
        <v>380.892</v>
      </c>
      <c r="BX54" s="1627"/>
      <c r="BY54" s="1627"/>
      <c r="BZ54" s="1627">
        <v>0.26900000000000002</v>
      </c>
      <c r="CA54" s="1628">
        <v>3154.4749999999995</v>
      </c>
      <c r="CB54" s="1619">
        <v>16.216995999999998</v>
      </c>
      <c r="CC54" s="1627">
        <v>16.341022000000002</v>
      </c>
      <c r="CD54" s="1628">
        <v>9.3010990000000007</v>
      </c>
      <c r="CE54" s="1223"/>
      <c r="CF54" s="1234">
        <v>1995</v>
      </c>
      <c r="CG54" s="1223">
        <f t="shared" si="19"/>
        <v>28.768385000000002</v>
      </c>
      <c r="CH54" s="1225">
        <v>14.959385000000001</v>
      </c>
      <c r="CI54" s="1226">
        <v>5.8650000000000002</v>
      </c>
      <c r="CJ54" s="1226">
        <v>19.673999999999999</v>
      </c>
      <c r="CM54" s="1225">
        <f t="shared" si="20"/>
        <v>59.86099999999999</v>
      </c>
      <c r="CN54" s="731">
        <v>984.44200000000001</v>
      </c>
      <c r="CO54" s="1199">
        <v>275.62099999999998</v>
      </c>
      <c r="CP54" s="1199">
        <v>924.58100000000002</v>
      </c>
      <c r="CQ54" s="524">
        <v>227.88300000000001</v>
      </c>
      <c r="CT54" s="1222">
        <f>CG54+S54+Datawealth!B54-(C54-AJ54+CM54)</f>
        <v>0</v>
      </c>
    </row>
    <row r="55" spans="1:98" s="1224" customFormat="1">
      <c r="A55" s="1632">
        <v>1996</v>
      </c>
      <c r="B55" s="1655">
        <f t="shared" si="21"/>
        <v>4611.6247329999997</v>
      </c>
      <c r="C55" s="1659">
        <v>4489.2487330000004</v>
      </c>
      <c r="D55" s="1656">
        <v>2158.9106223045483</v>
      </c>
      <c r="E55" s="1656">
        <v>2330.3381106954521</v>
      </c>
      <c r="F55" s="1657">
        <v>125.10675999999999</v>
      </c>
      <c r="G55" s="1658">
        <v>7823.2449999999999</v>
      </c>
      <c r="H55" s="1659">
        <v>7945.6210000000001</v>
      </c>
      <c r="I55" s="1656">
        <v>1868.963</v>
      </c>
      <c r="J55" s="1656"/>
      <c r="K55" s="1656"/>
      <c r="L55" s="1656">
        <v>413.55799999999999</v>
      </c>
      <c r="M55" s="1657">
        <v>5663.0999999999995</v>
      </c>
      <c r="N55" s="1656">
        <v>1812.1883</v>
      </c>
      <c r="O55" s="1656">
        <v>1008.7838810000001</v>
      </c>
      <c r="P55" s="1657">
        <v>539.73090200000001</v>
      </c>
      <c r="Q55" s="1223"/>
      <c r="R55" s="1669">
        <v>1996</v>
      </c>
      <c r="S55" s="1655">
        <f t="shared" si="2"/>
        <v>344.92274899999984</v>
      </c>
      <c r="T55" s="1659">
        <v>742.55274899999995</v>
      </c>
      <c r="U55" s="1656">
        <v>27.777934066085038</v>
      </c>
      <c r="V55" s="1656">
        <v>714.77481493391497</v>
      </c>
      <c r="W55" s="1657">
        <v>0</v>
      </c>
      <c r="X55" s="1658">
        <v>943.73800000000006</v>
      </c>
      <c r="Y55" s="1659">
        <v>546.10799999999995</v>
      </c>
      <c r="Z55" s="1656">
        <v>171.01599999999999</v>
      </c>
      <c r="AA55" s="1656"/>
      <c r="AB55" s="1656"/>
      <c r="AC55" s="1656">
        <v>3.524</v>
      </c>
      <c r="AD55" s="1657">
        <v>371.56799999999998</v>
      </c>
      <c r="AE55" s="1670">
        <v>24.270165000000002</v>
      </c>
      <c r="AF55" s="1656">
        <v>484.79276699999997</v>
      </c>
      <c r="AG55" s="1657">
        <v>73.574910000000003</v>
      </c>
      <c r="AH55" s="1223"/>
      <c r="AI55" s="1627">
        <v>1996</v>
      </c>
      <c r="AJ55" s="1647">
        <f t="shared" si="3"/>
        <v>801.50581800000009</v>
      </c>
      <c r="AK55" s="1649">
        <f t="shared" si="4"/>
        <v>1542.6678179999999</v>
      </c>
      <c r="AL55" s="1627">
        <f t="shared" si="12"/>
        <v>366.12382926069648</v>
      </c>
      <c r="AM55" s="1627">
        <f t="shared" si="13"/>
        <v>1176.5439887393036</v>
      </c>
      <c r="AN55" s="1628">
        <f t="shared" si="5"/>
        <v>32.060450000000003</v>
      </c>
      <c r="AO55" s="1653">
        <f t="shared" si="22"/>
        <v>6374.85</v>
      </c>
      <c r="AP55" s="1627">
        <f t="shared" si="10"/>
        <v>1759.527</v>
      </c>
      <c r="AQ55" s="1649">
        <f t="shared" si="11"/>
        <v>5633.6880000000001</v>
      </c>
      <c r="AR55" s="1627">
        <f t="shared" si="14"/>
        <v>1201.3129999999999</v>
      </c>
      <c r="AS55" s="1627">
        <f t="shared" si="15"/>
        <v>0</v>
      </c>
      <c r="AT55" s="1627">
        <f t="shared" si="16"/>
        <v>0</v>
      </c>
      <c r="AU55" s="1627">
        <f t="shared" si="17"/>
        <v>31.234999999999999</v>
      </c>
      <c r="AV55" s="1628">
        <f t="shared" si="18"/>
        <v>4401.1399999999994</v>
      </c>
      <c r="AW55" s="1223"/>
      <c r="AX55" s="1647">
        <f t="shared" si="6"/>
        <v>804.89317600000004</v>
      </c>
      <c r="AY55" s="1649">
        <v>1486.223176</v>
      </c>
      <c r="AZ55" s="1627">
        <v>344.64211847704814</v>
      </c>
      <c r="BA55" s="1627">
        <v>1141.5810575229518</v>
      </c>
      <c r="BB55" s="1628">
        <v>32.060450000000003</v>
      </c>
      <c r="BC55" s="1653">
        <v>2534.0929999999998</v>
      </c>
      <c r="BD55" s="1627">
        <v>1042.732</v>
      </c>
      <c r="BE55" s="1649">
        <v>1852.7629999999999</v>
      </c>
      <c r="BF55" s="1627">
        <v>818.45399999999995</v>
      </c>
      <c r="BG55" s="1627"/>
      <c r="BH55" s="1627"/>
      <c r="BI55" s="1627">
        <v>30.591000000000001</v>
      </c>
      <c r="BJ55" s="1628">
        <v>1003.7179999999998</v>
      </c>
      <c r="BK55" s="1619">
        <v>293.49967300000003</v>
      </c>
      <c r="BL55" s="1627">
        <v>393.87870000000004</v>
      </c>
      <c r="BM55" s="1628">
        <v>119.77597999999999</v>
      </c>
      <c r="BN55" s="1223"/>
      <c r="BO55" s="1647">
        <f t="shared" si="7"/>
        <v>-3.3873579999999492</v>
      </c>
      <c r="BP55" s="1649">
        <v>56.444642000000002</v>
      </c>
      <c r="BQ55" s="1627">
        <v>21.481710783648339</v>
      </c>
      <c r="BR55" s="1627">
        <v>34.962931216351663</v>
      </c>
      <c r="BS55" s="1628">
        <v>0</v>
      </c>
      <c r="BT55" s="1653">
        <v>3840.7570000000001</v>
      </c>
      <c r="BU55" s="1627">
        <v>716.79499999999996</v>
      </c>
      <c r="BV55" s="1649">
        <v>3780.9250000000002</v>
      </c>
      <c r="BW55" s="1627">
        <v>382.85899999999998</v>
      </c>
      <c r="BX55" s="1627"/>
      <c r="BY55" s="1627"/>
      <c r="BZ55" s="1627">
        <v>0.64400000000000002</v>
      </c>
      <c r="CA55" s="1628">
        <v>3397.4219999999996</v>
      </c>
      <c r="CB55" s="1619">
        <v>17.264870999999999</v>
      </c>
      <c r="CC55" s="1627">
        <v>16.422469</v>
      </c>
      <c r="CD55" s="1628">
        <v>8.2279280000000004</v>
      </c>
      <c r="CE55" s="1223"/>
      <c r="CF55" s="1234">
        <v>1996</v>
      </c>
      <c r="CG55" s="1223">
        <f t="shared" si="19"/>
        <v>29.357662000000005</v>
      </c>
      <c r="CH55" s="1225">
        <v>15.170662</v>
      </c>
      <c r="CI55" s="1224">
        <v>6.11</v>
      </c>
      <c r="CJ55" s="1224">
        <v>20.297000000000001</v>
      </c>
      <c r="CM55" s="1225">
        <f t="shared" ref="CM55:CM73" si="23">CN55-CP55</f>
        <v>122.38099999999997</v>
      </c>
      <c r="CN55" s="1224">
        <v>1053.096</v>
      </c>
      <c r="CO55" s="1224">
        <v>295.98700000000002</v>
      </c>
      <c r="CP55" s="1224">
        <v>930.71500000000003</v>
      </c>
      <c r="CQ55" s="1224">
        <v>188.083</v>
      </c>
      <c r="CT55" s="1222">
        <f>CG55+S55+Datawealth!B55-(C55-AJ55+CM55)</f>
        <v>-4.0000000003601599E-3</v>
      </c>
    </row>
    <row r="56" spans="1:98" s="1224" customFormat="1">
      <c r="A56" s="1632">
        <v>1997</v>
      </c>
      <c r="B56" s="1655">
        <f t="shared" si="21"/>
        <v>4734.7915890000004</v>
      </c>
      <c r="C56" s="1659">
        <v>4603.2625889999999</v>
      </c>
      <c r="D56" s="1656">
        <v>2231.5177468241609</v>
      </c>
      <c r="E56" s="1656">
        <v>2371.744842175839</v>
      </c>
      <c r="F56" s="1657">
        <v>124.73566000000001</v>
      </c>
      <c r="G56" s="1658">
        <v>8605.6659999999993</v>
      </c>
      <c r="H56" s="1659">
        <v>8737.1949999999997</v>
      </c>
      <c r="I56" s="1656">
        <v>2302.0360000000001</v>
      </c>
      <c r="J56" s="1656"/>
      <c r="K56" s="1656"/>
      <c r="L56" s="1656">
        <v>479.24299999999999</v>
      </c>
      <c r="M56" s="1657">
        <v>5955.9160000000002</v>
      </c>
      <c r="N56" s="1656">
        <v>1893.13068</v>
      </c>
      <c r="O56" s="1656">
        <v>1031.972276</v>
      </c>
      <c r="P56" s="1657">
        <v>522.84663699999999</v>
      </c>
      <c r="Q56" s="1223"/>
      <c r="R56" s="1669">
        <v>1997</v>
      </c>
      <c r="S56" s="1655">
        <f t="shared" si="2"/>
        <v>292.53506900000002</v>
      </c>
      <c r="T56" s="1659">
        <v>763.10606900000005</v>
      </c>
      <c r="U56" s="1656">
        <v>28.738522892737706</v>
      </c>
      <c r="V56" s="1656">
        <v>734.36754610726234</v>
      </c>
      <c r="W56" s="1657">
        <v>0</v>
      </c>
      <c r="X56" s="1658">
        <v>1035.3510000000001</v>
      </c>
      <c r="Y56" s="1659">
        <v>564.78</v>
      </c>
      <c r="Z56" s="1656">
        <v>165.57300000000001</v>
      </c>
      <c r="AA56" s="1656"/>
      <c r="AB56" s="1656"/>
      <c r="AC56" s="1656">
        <v>3.5640000000000001</v>
      </c>
      <c r="AD56" s="1657">
        <v>395.64300000000003</v>
      </c>
      <c r="AE56" s="1670">
        <v>25.287813</v>
      </c>
      <c r="AF56" s="1656">
        <v>502.60831300000001</v>
      </c>
      <c r="AG56" s="1657">
        <v>72.035346999999987</v>
      </c>
      <c r="AH56" s="1223"/>
      <c r="AI56" s="1627">
        <v>1997</v>
      </c>
      <c r="AJ56" s="1647">
        <f t="shared" si="3"/>
        <v>811.77929299999869</v>
      </c>
      <c r="AK56" s="1649">
        <f t="shared" si="4"/>
        <v>1588.8902929999999</v>
      </c>
      <c r="AL56" s="1627">
        <f t="shared" si="12"/>
        <v>387.5603202731653</v>
      </c>
      <c r="AM56" s="1627">
        <f t="shared" si="13"/>
        <v>1201.3299727268347</v>
      </c>
      <c r="AN56" s="1628">
        <f t="shared" si="5"/>
        <v>31.98002</v>
      </c>
      <c r="AO56" s="1653">
        <f t="shared" si="22"/>
        <v>7027.6130000000003</v>
      </c>
      <c r="AP56" s="1627">
        <f t="shared" si="10"/>
        <v>2204.6010000000001</v>
      </c>
      <c r="AQ56" s="1649">
        <f t="shared" si="11"/>
        <v>6250.5019999999995</v>
      </c>
      <c r="AR56" s="1627">
        <f t="shared" si="14"/>
        <v>1573.5840000000001</v>
      </c>
      <c r="AS56" s="1627">
        <f t="shared" si="15"/>
        <v>0</v>
      </c>
      <c r="AT56" s="1627">
        <f t="shared" si="16"/>
        <v>0</v>
      </c>
      <c r="AU56" s="1627">
        <f t="shared" si="17"/>
        <v>33.367000000000004</v>
      </c>
      <c r="AV56" s="1628">
        <f t="shared" si="18"/>
        <v>4643.5509999999995</v>
      </c>
      <c r="AW56" s="1223"/>
      <c r="AX56" s="1647">
        <f t="shared" si="6"/>
        <v>733.08843999999954</v>
      </c>
      <c r="AY56" s="1649">
        <v>1529.7194399999998</v>
      </c>
      <c r="AZ56" s="1627">
        <v>364.92733894605783</v>
      </c>
      <c r="BA56" s="1627">
        <v>1164.7921010539421</v>
      </c>
      <c r="BB56" s="1628">
        <v>31.98002</v>
      </c>
      <c r="BC56" s="1653">
        <v>2928.2240000000002</v>
      </c>
      <c r="BD56" s="1627">
        <v>1416.52</v>
      </c>
      <c r="BE56" s="1649">
        <v>2131.5929999999998</v>
      </c>
      <c r="BF56" s="1627">
        <v>1068.691</v>
      </c>
      <c r="BG56" s="1627"/>
      <c r="BH56" s="1627"/>
      <c r="BI56" s="1627">
        <v>32.673000000000002</v>
      </c>
      <c r="BJ56" s="1628">
        <v>1030.229</v>
      </c>
      <c r="BK56" s="1619">
        <v>313.48267599999997</v>
      </c>
      <c r="BL56" s="1627">
        <v>397.02380699999998</v>
      </c>
      <c r="BM56" s="1628">
        <v>116.599</v>
      </c>
      <c r="BN56" s="1223"/>
      <c r="BO56" s="1647">
        <f t="shared" si="7"/>
        <v>78.690852999999152</v>
      </c>
      <c r="BP56" s="1649">
        <v>59.170853000000001</v>
      </c>
      <c r="BQ56" s="1627">
        <v>22.632981327107483</v>
      </c>
      <c r="BR56" s="1627">
        <v>36.537871672892521</v>
      </c>
      <c r="BS56" s="1628">
        <v>0</v>
      </c>
      <c r="BT56" s="1653">
        <v>4099.3890000000001</v>
      </c>
      <c r="BU56" s="1627">
        <v>788.08100000000002</v>
      </c>
      <c r="BV56" s="1649">
        <v>4118.9089999999997</v>
      </c>
      <c r="BW56" s="1627">
        <v>504.89299999999997</v>
      </c>
      <c r="BX56" s="1627"/>
      <c r="BY56" s="1627"/>
      <c r="BZ56" s="1627">
        <v>0.69399999999999995</v>
      </c>
      <c r="CA56" s="1628">
        <v>3613.3219999999997</v>
      </c>
      <c r="CB56" s="1619">
        <v>18.408899000000002</v>
      </c>
      <c r="CC56" s="1627">
        <v>17.172421</v>
      </c>
      <c r="CD56" s="1628">
        <v>8.1644439999999996</v>
      </c>
      <c r="CE56" s="1223"/>
      <c r="CF56" s="1234">
        <v>1997</v>
      </c>
      <c r="CG56" s="1223">
        <f t="shared" si="19"/>
        <v>32.700932000000002</v>
      </c>
      <c r="CH56" s="1225">
        <v>15.719932</v>
      </c>
      <c r="CI56" s="1224">
        <v>6.0650000000000004</v>
      </c>
      <c r="CJ56" s="1224">
        <v>23.045999999999999</v>
      </c>
      <c r="CM56" s="1225">
        <f t="shared" si="23"/>
        <v>131.53300000000013</v>
      </c>
      <c r="CN56" s="1224">
        <v>1158.4690000000001</v>
      </c>
      <c r="CO56" s="1224">
        <v>366.649</v>
      </c>
      <c r="CP56" s="1224">
        <v>1026.9359999999999</v>
      </c>
      <c r="CQ56" s="1224">
        <v>270.738</v>
      </c>
      <c r="CT56" s="1222">
        <f>CG56+S56+Datawealth!B56-(C56-AJ56+CM56)</f>
        <v>-3.0000000010659278E-3</v>
      </c>
    </row>
    <row r="57" spans="1:98" s="1224" customFormat="1">
      <c r="A57" s="1632">
        <v>1998</v>
      </c>
      <c r="B57" s="1655">
        <f t="shared" si="21"/>
        <v>4871.757071</v>
      </c>
      <c r="C57" s="1659">
        <v>4692.4660710000007</v>
      </c>
      <c r="D57" s="1656">
        <v>2296.2985574977833</v>
      </c>
      <c r="E57" s="1656">
        <v>2396.1675135022174</v>
      </c>
      <c r="F57" s="1657">
        <v>127.37852000000001</v>
      </c>
      <c r="G57" s="1658">
        <v>9477.3950000000004</v>
      </c>
      <c r="H57" s="1659">
        <v>9656.6859999999997</v>
      </c>
      <c r="I57" s="1656">
        <v>2747.2249999999999</v>
      </c>
      <c r="J57" s="1656"/>
      <c r="K57" s="1656"/>
      <c r="L57" s="1656">
        <v>555.33500000000004</v>
      </c>
      <c r="M57" s="1657">
        <v>6354.1259999999993</v>
      </c>
      <c r="N57" s="1656">
        <v>1968.512702</v>
      </c>
      <c r="O57" s="1656">
        <v>1050.5978620000001</v>
      </c>
      <c r="P57" s="1657">
        <v>502.72560499999997</v>
      </c>
      <c r="Q57" s="1223"/>
      <c r="R57" s="1669">
        <v>1998</v>
      </c>
      <c r="S57" s="1655">
        <f t="shared" si="2"/>
        <v>282.78718300000014</v>
      </c>
      <c r="T57" s="1659">
        <v>772.97318299999995</v>
      </c>
      <c r="U57" s="1656">
        <v>29.661088555614274</v>
      </c>
      <c r="V57" s="1656">
        <v>743.31209444438571</v>
      </c>
      <c r="W57" s="1657">
        <v>0</v>
      </c>
      <c r="X57" s="1658">
        <v>1097.9559999999999</v>
      </c>
      <c r="Y57" s="1659">
        <v>607.77</v>
      </c>
      <c r="Z57" s="1656">
        <v>188.768</v>
      </c>
      <c r="AA57" s="1656"/>
      <c r="AB57" s="1656"/>
      <c r="AC57" s="1656">
        <v>3.6739999999999999</v>
      </c>
      <c r="AD57" s="1657">
        <v>415.32799999999997</v>
      </c>
      <c r="AE57" s="1670">
        <v>26.231287999999999</v>
      </c>
      <c r="AF57" s="1656">
        <v>514.49041299999999</v>
      </c>
      <c r="AG57" s="1657">
        <v>70.700592</v>
      </c>
      <c r="AH57" s="1223"/>
      <c r="AI57" s="1627">
        <v>1998</v>
      </c>
      <c r="AJ57" s="1647">
        <f t="shared" si="3"/>
        <v>788.97569300000032</v>
      </c>
      <c r="AK57" s="1649">
        <f t="shared" si="4"/>
        <v>1628.6976930000001</v>
      </c>
      <c r="AL57" s="1627">
        <f t="shared" si="12"/>
        <v>408.47280688370716</v>
      </c>
      <c r="AM57" s="1627">
        <f t="shared" si="13"/>
        <v>1220.2248861162927</v>
      </c>
      <c r="AN57" s="1628">
        <f t="shared" si="5"/>
        <v>32.64669</v>
      </c>
      <c r="AO57" s="1653">
        <f t="shared" si="22"/>
        <v>7796.0219999999999</v>
      </c>
      <c r="AP57" s="1627">
        <f t="shared" si="10"/>
        <v>2611.8710000000001</v>
      </c>
      <c r="AQ57" s="1649">
        <f t="shared" si="11"/>
        <v>6956.2999999999993</v>
      </c>
      <c r="AR57" s="1627">
        <f t="shared" si="14"/>
        <v>1946.0329999999999</v>
      </c>
      <c r="AS57" s="1627">
        <f t="shared" si="15"/>
        <v>0</v>
      </c>
      <c r="AT57" s="1627">
        <f t="shared" si="16"/>
        <v>0</v>
      </c>
      <c r="AU57" s="1627">
        <f t="shared" si="17"/>
        <v>34.380000000000003</v>
      </c>
      <c r="AV57" s="1628">
        <f t="shared" si="18"/>
        <v>4975.8869999999997</v>
      </c>
      <c r="AW57" s="1223"/>
      <c r="AX57" s="1647">
        <f t="shared" si="6"/>
        <v>730.75530700000036</v>
      </c>
      <c r="AY57" s="1649">
        <v>1566.837307</v>
      </c>
      <c r="AZ57" s="1627">
        <v>384.87850010227305</v>
      </c>
      <c r="BA57" s="1627">
        <v>1181.9588068977268</v>
      </c>
      <c r="BB57" s="1628">
        <v>32.64669</v>
      </c>
      <c r="BC57" s="1653">
        <v>3261.085</v>
      </c>
      <c r="BD57" s="1627">
        <v>1699.0319999999999</v>
      </c>
      <c r="BE57" s="1649">
        <v>2425.0030000000002</v>
      </c>
      <c r="BF57" s="1627">
        <v>1292.674</v>
      </c>
      <c r="BG57" s="1627"/>
      <c r="BH57" s="1627"/>
      <c r="BI57" s="1627">
        <v>33.654000000000003</v>
      </c>
      <c r="BJ57" s="1628">
        <v>1098.675</v>
      </c>
      <c r="BK57" s="1619">
        <v>333.28777500000001</v>
      </c>
      <c r="BL57" s="1627">
        <v>400.45145500000001</v>
      </c>
      <c r="BM57" s="1628">
        <v>113.57794</v>
      </c>
      <c r="BN57" s="1223"/>
      <c r="BO57" s="1647">
        <f t="shared" si="7"/>
        <v>58.220385999999962</v>
      </c>
      <c r="BP57" s="1649">
        <v>61.860385999999998</v>
      </c>
      <c r="BQ57" s="1627">
        <v>23.594306781434092</v>
      </c>
      <c r="BR57" s="1627">
        <v>38.266079218565906</v>
      </c>
      <c r="BS57" s="1628">
        <v>0</v>
      </c>
      <c r="BT57" s="1653">
        <v>4534.9369999999999</v>
      </c>
      <c r="BU57" s="1627">
        <v>912.83900000000006</v>
      </c>
      <c r="BV57" s="1649">
        <v>4531.2969999999996</v>
      </c>
      <c r="BW57" s="1627">
        <v>653.35900000000004</v>
      </c>
      <c r="BX57" s="1627"/>
      <c r="BY57" s="1627"/>
      <c r="BZ57" s="1627">
        <v>0.72599999999999998</v>
      </c>
      <c r="CA57" s="1628">
        <v>3877.212</v>
      </c>
      <c r="CB57" s="1619">
        <v>19.428798</v>
      </c>
      <c r="CC57" s="1627">
        <v>18.195327000000002</v>
      </c>
      <c r="CD57" s="1628">
        <v>8.0665630000000004</v>
      </c>
      <c r="CE57" s="1223"/>
      <c r="CF57" s="1234">
        <v>1998</v>
      </c>
      <c r="CG57" s="1223">
        <f t="shared" si="19"/>
        <v>34.661402999999993</v>
      </c>
      <c r="CH57" s="1225">
        <v>16.223403000000001</v>
      </c>
      <c r="CI57" s="1224">
        <v>6.9560000000000004</v>
      </c>
      <c r="CJ57" s="1224">
        <v>25.393999999999998</v>
      </c>
      <c r="CM57" s="1225">
        <f t="shared" si="23"/>
        <v>179.28800000000001</v>
      </c>
      <c r="CN57" s="1224">
        <v>1470.675</v>
      </c>
      <c r="CO57" s="1224">
        <v>496.50299999999999</v>
      </c>
      <c r="CP57" s="1224">
        <v>1291.3869999999999</v>
      </c>
      <c r="CQ57" s="1224">
        <v>363.29300000000001</v>
      </c>
      <c r="CT57" s="1222">
        <f>CG57+S57+Datawealth!B57-(C57-AJ57+CM57)</f>
        <v>2.9999999997016857E-3</v>
      </c>
    </row>
    <row r="58" spans="1:98" s="1224" customFormat="1">
      <c r="A58" s="1632">
        <v>1999</v>
      </c>
      <c r="B58" s="1655">
        <f t="shared" si="21"/>
        <v>5147.1497389999986</v>
      </c>
      <c r="C58" s="1659">
        <v>4932.7397389999996</v>
      </c>
      <c r="D58" s="1656">
        <v>2437.4691538833131</v>
      </c>
      <c r="E58" s="1656">
        <v>2495.2705851166866</v>
      </c>
      <c r="F58" s="1657">
        <v>138.70339000000001</v>
      </c>
      <c r="G58" s="1658">
        <v>10347.349</v>
      </c>
      <c r="H58" s="1659">
        <v>10561.759</v>
      </c>
      <c r="I58" s="1656">
        <v>3310.9630000000002</v>
      </c>
      <c r="J58" s="1656"/>
      <c r="K58" s="1656"/>
      <c r="L58" s="1656">
        <v>613.31899999999996</v>
      </c>
      <c r="M58" s="1657">
        <v>6637.4769999999999</v>
      </c>
      <c r="N58" s="1656">
        <v>2034.077597</v>
      </c>
      <c r="O58" s="1656">
        <v>1070.797744</v>
      </c>
      <c r="P58" s="1657">
        <v>615.74863199999993</v>
      </c>
      <c r="Q58" s="1223"/>
      <c r="R58" s="1669">
        <v>1999</v>
      </c>
      <c r="S58" s="1655">
        <f t="shared" si="2"/>
        <v>267.42690199999993</v>
      </c>
      <c r="T58" s="1659">
        <v>796.49890200000004</v>
      </c>
      <c r="U58" s="1656">
        <v>31.389617318339724</v>
      </c>
      <c r="V58" s="1656">
        <v>765.10928468166037</v>
      </c>
      <c r="W58" s="1657">
        <v>0</v>
      </c>
      <c r="X58" s="1658">
        <v>1154.1320000000001</v>
      </c>
      <c r="Y58" s="1659">
        <v>625.05999999999995</v>
      </c>
      <c r="Z58" s="1656">
        <v>211.267</v>
      </c>
      <c r="AA58" s="1656"/>
      <c r="AB58" s="1656"/>
      <c r="AC58" s="1656">
        <v>3.774</v>
      </c>
      <c r="AD58" s="1657">
        <v>410.01900000000001</v>
      </c>
      <c r="AE58" s="1670">
        <v>27.161154999999997</v>
      </c>
      <c r="AF58" s="1656">
        <v>525.62681399999997</v>
      </c>
      <c r="AG58" s="1657">
        <v>86.058309999999992</v>
      </c>
      <c r="AH58" s="1223"/>
      <c r="AI58" s="1627">
        <v>1999</v>
      </c>
      <c r="AJ58" s="1647">
        <f t="shared" si="3"/>
        <v>804.50635699999975</v>
      </c>
      <c r="AK58" s="1649">
        <f t="shared" si="4"/>
        <v>1714.257357</v>
      </c>
      <c r="AL58" s="1627">
        <f t="shared" si="12"/>
        <v>443.69885177685211</v>
      </c>
      <c r="AM58" s="1627">
        <f t="shared" si="13"/>
        <v>1270.5585052231479</v>
      </c>
      <c r="AN58" s="1628">
        <f t="shared" si="5"/>
        <v>35.697890000000001</v>
      </c>
      <c r="AO58" s="1653">
        <f t="shared" si="22"/>
        <v>8591.2990000000009</v>
      </c>
      <c r="AP58" s="1627">
        <f t="shared" si="10"/>
        <v>3192.7190000000001</v>
      </c>
      <c r="AQ58" s="1649">
        <f t="shared" si="11"/>
        <v>7681.5480000000007</v>
      </c>
      <c r="AR58" s="1627">
        <f t="shared" si="14"/>
        <v>2410.0839999999998</v>
      </c>
      <c r="AS58" s="1627">
        <f t="shared" si="15"/>
        <v>0</v>
      </c>
      <c r="AT58" s="1627">
        <f t="shared" si="16"/>
        <v>0</v>
      </c>
      <c r="AU58" s="1627">
        <f t="shared" si="17"/>
        <v>35.106000000000002</v>
      </c>
      <c r="AV58" s="1628">
        <f t="shared" si="18"/>
        <v>5236.3580000000002</v>
      </c>
      <c r="AW58" s="1223"/>
      <c r="AX58" s="1647">
        <f t="shared" si="6"/>
        <v>638.1402379999995</v>
      </c>
      <c r="AY58" s="1649">
        <v>1647.2572379999999</v>
      </c>
      <c r="AZ58" s="1627">
        <v>418.41782215502718</v>
      </c>
      <c r="BA58" s="1627">
        <v>1228.8394158449728</v>
      </c>
      <c r="BB58" s="1628">
        <v>35.697890000000001</v>
      </c>
      <c r="BC58" s="1653">
        <v>3785.663</v>
      </c>
      <c r="BD58" s="1627">
        <v>2169.6619999999998</v>
      </c>
      <c r="BE58" s="1649">
        <v>2776.5459999999998</v>
      </c>
      <c r="BF58" s="1627">
        <v>1585.864</v>
      </c>
      <c r="BG58" s="1627"/>
      <c r="BH58" s="1627"/>
      <c r="BI58" s="1627">
        <v>34.341000000000001</v>
      </c>
      <c r="BJ58" s="1628">
        <v>1156.3409999999999</v>
      </c>
      <c r="BK58" s="1619">
        <v>353.05085300000002</v>
      </c>
      <c r="BL58" s="1627">
        <v>405.130897</v>
      </c>
      <c r="BM58" s="1628">
        <v>140.37649999999999</v>
      </c>
      <c r="BN58" s="1223"/>
      <c r="BO58" s="1647">
        <f t="shared" si="7"/>
        <v>166.36611900000025</v>
      </c>
      <c r="BP58" s="1649">
        <v>67.000119000000012</v>
      </c>
      <c r="BQ58" s="1627">
        <v>25.281029621824935</v>
      </c>
      <c r="BR58" s="1627">
        <v>41.719089378175077</v>
      </c>
      <c r="BS58" s="1628">
        <v>0</v>
      </c>
      <c r="BT58" s="1653">
        <v>4805.6360000000004</v>
      </c>
      <c r="BU58" s="1627">
        <v>1023.057</v>
      </c>
      <c r="BV58" s="1649">
        <v>4905.0020000000004</v>
      </c>
      <c r="BW58" s="1627">
        <v>824.22</v>
      </c>
      <c r="BX58" s="1627"/>
      <c r="BY58" s="1627"/>
      <c r="BZ58" s="1627">
        <v>0.76500000000000001</v>
      </c>
      <c r="CA58" s="1628">
        <v>4080.0169999999998</v>
      </c>
      <c r="CB58" s="1619">
        <v>20.118886</v>
      </c>
      <c r="CC58" s="1627">
        <v>19.771802999999998</v>
      </c>
      <c r="CD58" s="1628">
        <v>10.235232</v>
      </c>
      <c r="CE58" s="1223"/>
      <c r="CF58" s="1234">
        <v>1999</v>
      </c>
      <c r="CG58" s="1223">
        <f t="shared" si="19"/>
        <v>42.460801000000004</v>
      </c>
      <c r="CH58" s="1225">
        <v>17.479800999999998</v>
      </c>
      <c r="CI58" s="1224">
        <v>10.297000000000001</v>
      </c>
      <c r="CJ58" s="1224">
        <v>35.277999999999999</v>
      </c>
      <c r="CM58" s="1225">
        <f t="shared" si="23"/>
        <v>214.40599999999995</v>
      </c>
      <c r="CN58" s="1224">
        <v>1688.268</v>
      </c>
      <c r="CO58" s="1224">
        <v>604.99300000000005</v>
      </c>
      <c r="CP58" s="1224">
        <v>1473.8620000000001</v>
      </c>
      <c r="CQ58" s="1224">
        <v>488.95600000000002</v>
      </c>
      <c r="CT58" s="1222">
        <f>CG58+S58+Datawealth!B58-(C58-AJ58+CM58)</f>
        <v>5.9999999994033715E-3</v>
      </c>
    </row>
    <row r="59" spans="1:98" s="1224" customFormat="1">
      <c r="A59" s="1632">
        <v>2000</v>
      </c>
      <c r="B59" s="1655">
        <f t="shared" si="21"/>
        <v>5543.0021110000016</v>
      </c>
      <c r="C59" s="1659">
        <v>5412.3361109999996</v>
      </c>
      <c r="D59" s="1656">
        <v>2680.7439057503734</v>
      </c>
      <c r="E59" s="1656">
        <v>2731.5922052496262</v>
      </c>
      <c r="F59" s="1657">
        <v>158.76539000000002</v>
      </c>
      <c r="G59" s="1658">
        <v>12491.767</v>
      </c>
      <c r="H59" s="1659">
        <v>12622.433000000001</v>
      </c>
      <c r="I59" s="1656">
        <v>4787.3670000000002</v>
      </c>
      <c r="J59" s="1656"/>
      <c r="K59" s="1656"/>
      <c r="L59" s="1656">
        <v>692.73099999999999</v>
      </c>
      <c r="M59" s="1657">
        <v>7142.335</v>
      </c>
      <c r="N59" s="1656">
        <v>2092.9394259999999</v>
      </c>
      <c r="O59" s="1656">
        <v>1111.3346220000001</v>
      </c>
      <c r="P59" s="1657">
        <v>899.92410499999994</v>
      </c>
      <c r="Q59" s="1223"/>
      <c r="R59" s="1669">
        <v>2000</v>
      </c>
      <c r="S59" s="1655">
        <f t="shared" si="2"/>
        <v>419.24295599999982</v>
      </c>
      <c r="T59" s="1659">
        <v>855.15995599999997</v>
      </c>
      <c r="U59" s="1656">
        <v>35.28992505245882</v>
      </c>
      <c r="V59" s="1656">
        <v>819.87003094754118</v>
      </c>
      <c r="W59" s="1657">
        <v>0</v>
      </c>
      <c r="X59" s="1658">
        <v>1150.0630000000001</v>
      </c>
      <c r="Y59" s="1659">
        <v>714.14599999999996</v>
      </c>
      <c r="Z59" s="1656">
        <v>297.11399999999998</v>
      </c>
      <c r="AA59" s="1656"/>
      <c r="AB59" s="1656"/>
      <c r="AC59" s="1656">
        <v>3.9140000000000001</v>
      </c>
      <c r="AD59" s="1657">
        <v>413.11799999999999</v>
      </c>
      <c r="AE59" s="1670">
        <v>28.959537000000001</v>
      </c>
      <c r="AF59" s="1656">
        <v>537.87999000000002</v>
      </c>
      <c r="AG59" s="1657">
        <v>123.90785700000001</v>
      </c>
      <c r="AH59" s="1223"/>
      <c r="AI59" s="1627">
        <v>2000</v>
      </c>
      <c r="AJ59" s="1647">
        <f t="shared" si="3"/>
        <v>506.86098799999945</v>
      </c>
      <c r="AK59" s="1649">
        <f t="shared" si="4"/>
        <v>1871.500988</v>
      </c>
      <c r="AL59" s="1627">
        <f t="shared" si="12"/>
        <v>486.29616925905469</v>
      </c>
      <c r="AM59" s="1627">
        <f t="shared" si="13"/>
        <v>1385.2048187409453</v>
      </c>
      <c r="AN59" s="1628">
        <f t="shared" si="5"/>
        <v>40.894589999999994</v>
      </c>
      <c r="AO59" s="1653">
        <f t="shared" si="22"/>
        <v>10702.811</v>
      </c>
      <c r="AP59" s="1627">
        <f t="shared" si="10"/>
        <v>4728.9380000000001</v>
      </c>
      <c r="AQ59" s="1649">
        <f t="shared" si="11"/>
        <v>9338.1710000000003</v>
      </c>
      <c r="AR59" s="1627">
        <f t="shared" si="14"/>
        <v>3597.0169999999998</v>
      </c>
      <c r="AS59" s="1627">
        <f t="shared" si="15"/>
        <v>0</v>
      </c>
      <c r="AT59" s="1627">
        <f t="shared" si="16"/>
        <v>0</v>
      </c>
      <c r="AU59" s="1627">
        <f t="shared" si="17"/>
        <v>38.632999999999996</v>
      </c>
      <c r="AV59" s="1628">
        <f t="shared" si="18"/>
        <v>5702.5209999999997</v>
      </c>
      <c r="AW59" s="1223"/>
      <c r="AX59" s="1647">
        <f t="shared" si="6"/>
        <v>244.56654600000002</v>
      </c>
      <c r="AY59" s="1649">
        <v>1795.375546</v>
      </c>
      <c r="AZ59" s="1627">
        <v>457.89158469678995</v>
      </c>
      <c r="BA59" s="1627">
        <v>1337.48396130321</v>
      </c>
      <c r="BB59" s="1628">
        <v>40.894589999999994</v>
      </c>
      <c r="BC59" s="1653">
        <v>5187.9049999999997</v>
      </c>
      <c r="BD59" s="1627">
        <v>3431.038</v>
      </c>
      <c r="BE59" s="1649">
        <v>3637.096</v>
      </c>
      <c r="BF59" s="1627">
        <v>2336.663</v>
      </c>
      <c r="BG59" s="1627"/>
      <c r="BH59" s="1627"/>
      <c r="BI59" s="1627">
        <v>37.710999999999999</v>
      </c>
      <c r="BJ59" s="1628">
        <v>1262.722</v>
      </c>
      <c r="BK59" s="1619">
        <v>362.74424900000002</v>
      </c>
      <c r="BL59" s="1627">
        <v>426.69736899999998</v>
      </c>
      <c r="BM59" s="1628">
        <v>207.06949</v>
      </c>
      <c r="BN59" s="1223"/>
      <c r="BO59" s="1647">
        <f t="shared" si="7"/>
        <v>262.29444199999944</v>
      </c>
      <c r="BP59" s="1649">
        <v>76.125441999999993</v>
      </c>
      <c r="BQ59" s="1627">
        <v>28.404584562264731</v>
      </c>
      <c r="BR59" s="1627">
        <v>47.720857437735262</v>
      </c>
      <c r="BS59" s="1628">
        <v>0</v>
      </c>
      <c r="BT59" s="1653">
        <v>5514.9059999999999</v>
      </c>
      <c r="BU59" s="1627">
        <v>1297.9000000000001</v>
      </c>
      <c r="BV59" s="1649">
        <v>5701.0749999999998</v>
      </c>
      <c r="BW59" s="1627">
        <v>1260.354</v>
      </c>
      <c r="BX59" s="1627"/>
      <c r="BY59" s="1627"/>
      <c r="BZ59" s="1627">
        <v>0.92200000000000004</v>
      </c>
      <c r="CA59" s="1628">
        <v>4439.799</v>
      </c>
      <c r="CB59" s="1619">
        <v>20.872509999999998</v>
      </c>
      <c r="CC59" s="1627">
        <v>21.733470000000001</v>
      </c>
      <c r="CD59" s="1628">
        <v>15.374836</v>
      </c>
      <c r="CE59" s="1223"/>
      <c r="CF59" s="1234">
        <v>2000</v>
      </c>
      <c r="CG59" s="1223">
        <f t="shared" si="19"/>
        <v>47.678738000000003</v>
      </c>
      <c r="CH59" s="1225">
        <v>19.727738000000002</v>
      </c>
      <c r="CI59" s="1224">
        <v>10.884</v>
      </c>
      <c r="CJ59" s="1224">
        <v>38.835000000000001</v>
      </c>
      <c r="CM59" s="1225">
        <f t="shared" si="23"/>
        <v>130.67300000000023</v>
      </c>
      <c r="CN59" s="1224">
        <v>2222.056</v>
      </c>
      <c r="CO59" s="1224">
        <v>900.33399999999995</v>
      </c>
      <c r="CP59" s="1224">
        <v>2091.3829999999998</v>
      </c>
      <c r="CQ59" s="1224">
        <v>844.20600000000002</v>
      </c>
      <c r="CT59" s="1222">
        <f>CG59+S59+Datawealth!B59-(C59-AJ59+CM59)</f>
        <v>-7.0010000008551287E-3</v>
      </c>
    </row>
    <row r="60" spans="1:98" s="1224" customFormat="1">
      <c r="A60" s="1632">
        <v>2001</v>
      </c>
      <c r="B60" s="1655">
        <f t="shared" si="21"/>
        <v>6155.5994749999991</v>
      </c>
      <c r="C60" s="1659">
        <v>5910.3954749999994</v>
      </c>
      <c r="D60" s="1656">
        <v>2938.6751814873537</v>
      </c>
      <c r="E60" s="1656">
        <v>2971.7202935126456</v>
      </c>
      <c r="F60" s="1657">
        <v>178.38888</v>
      </c>
      <c r="G60" s="1658">
        <v>13210.254000000001</v>
      </c>
      <c r="H60" s="1659">
        <v>13455.458000000001</v>
      </c>
      <c r="I60" s="1656">
        <v>5223.826</v>
      </c>
      <c r="J60" s="1656"/>
      <c r="K60" s="1656"/>
      <c r="L60" s="1656">
        <v>753.673</v>
      </c>
      <c r="M60" s="1657">
        <v>7477.9590000000007</v>
      </c>
      <c r="N60" s="1656">
        <v>2179.285038</v>
      </c>
      <c r="O60" s="1656">
        <v>1160.5540880000001</v>
      </c>
      <c r="P60" s="1657">
        <v>1163.794946</v>
      </c>
      <c r="Q60" s="1223"/>
      <c r="R60" s="1669">
        <v>2001</v>
      </c>
      <c r="S60" s="1655">
        <f t="shared" si="2"/>
        <v>430.77584500000012</v>
      </c>
      <c r="T60" s="1659">
        <v>912.90684499999998</v>
      </c>
      <c r="U60" s="1656">
        <v>39.335933875503073</v>
      </c>
      <c r="V60" s="1656">
        <v>873.57091112449689</v>
      </c>
      <c r="W60" s="1657">
        <v>0</v>
      </c>
      <c r="X60" s="1658">
        <v>1176.9369999999999</v>
      </c>
      <c r="Y60" s="1659">
        <v>694.80600000000004</v>
      </c>
      <c r="Z60" s="1656">
        <v>286.06099999999998</v>
      </c>
      <c r="AA60" s="1656"/>
      <c r="AB60" s="1656"/>
      <c r="AC60" s="1656">
        <v>4.0140000000000002</v>
      </c>
      <c r="AD60" s="1657">
        <v>404.73099999999999</v>
      </c>
      <c r="AE60" s="1670">
        <v>31.040710000000001</v>
      </c>
      <c r="AF60" s="1656">
        <v>554.82688399999995</v>
      </c>
      <c r="AG60" s="1657">
        <v>156.56545399999999</v>
      </c>
      <c r="AH60" s="1223"/>
      <c r="AI60" s="1627">
        <v>2001</v>
      </c>
      <c r="AJ60" s="1647">
        <f t="shared" si="3"/>
        <v>746.86913699999968</v>
      </c>
      <c r="AK60" s="1649">
        <f t="shared" si="4"/>
        <v>2028.883137</v>
      </c>
      <c r="AL60" s="1627">
        <f t="shared" si="12"/>
        <v>523.07558043782353</v>
      </c>
      <c r="AM60" s="1627">
        <f t="shared" si="13"/>
        <v>1505.8075565621764</v>
      </c>
      <c r="AN60" s="1628">
        <f t="shared" si="5"/>
        <v>46.46528</v>
      </c>
      <c r="AO60" s="1653">
        <f t="shared" si="22"/>
        <v>11357.71</v>
      </c>
      <c r="AP60" s="1627">
        <f t="shared" si="10"/>
        <v>4985.4259999999995</v>
      </c>
      <c r="AQ60" s="1649">
        <f t="shared" si="11"/>
        <v>10075.696</v>
      </c>
      <c r="AR60" s="1627">
        <f t="shared" si="14"/>
        <v>4020.9799999999996</v>
      </c>
      <c r="AS60" s="1627">
        <f t="shared" si="15"/>
        <v>0</v>
      </c>
      <c r="AT60" s="1627">
        <f t="shared" si="16"/>
        <v>0</v>
      </c>
      <c r="AU60" s="1627">
        <f t="shared" si="17"/>
        <v>38.244999999999997</v>
      </c>
      <c r="AV60" s="1628">
        <f t="shared" si="18"/>
        <v>6016.4710000000005</v>
      </c>
      <c r="AW60" s="1223"/>
      <c r="AX60" s="1647">
        <f t="shared" si="6"/>
        <v>480.65604900000017</v>
      </c>
      <c r="AY60" s="1649">
        <v>1942.412049</v>
      </c>
      <c r="AZ60" s="1627">
        <v>491.35542545192374</v>
      </c>
      <c r="BA60" s="1627">
        <v>1451.0566235480762</v>
      </c>
      <c r="BB60" s="1628">
        <v>46.46528</v>
      </c>
      <c r="BC60" s="1653">
        <v>5472.8239999999996</v>
      </c>
      <c r="BD60" s="1627">
        <v>3511.8119999999999</v>
      </c>
      <c r="BE60" s="1649">
        <v>4011.0680000000002</v>
      </c>
      <c r="BF60" s="1627">
        <v>2562.8609999999999</v>
      </c>
      <c r="BG60" s="1627"/>
      <c r="BH60" s="1627"/>
      <c r="BI60" s="1627">
        <v>37.348999999999997</v>
      </c>
      <c r="BJ60" s="1628">
        <v>1410.8579999999999</v>
      </c>
      <c r="BK60" s="1619">
        <v>371.059687</v>
      </c>
      <c r="BL60" s="1627">
        <v>453.16278399999999</v>
      </c>
      <c r="BM60" s="1628">
        <v>267.20890000000003</v>
      </c>
      <c r="BN60" s="1223"/>
      <c r="BO60" s="1647">
        <f t="shared" si="7"/>
        <v>266.21308799999952</v>
      </c>
      <c r="BP60" s="1649">
        <v>86.471088000000009</v>
      </c>
      <c r="BQ60" s="1627">
        <v>31.720154985899846</v>
      </c>
      <c r="BR60" s="1627">
        <v>54.750933014100163</v>
      </c>
      <c r="BS60" s="1628">
        <v>0</v>
      </c>
      <c r="BT60" s="1653">
        <v>5884.8860000000004</v>
      </c>
      <c r="BU60" s="1627">
        <v>1473.614</v>
      </c>
      <c r="BV60" s="1649">
        <v>6064.6279999999997</v>
      </c>
      <c r="BW60" s="1627">
        <v>1458.1189999999999</v>
      </c>
      <c r="BX60" s="1627"/>
      <c r="BY60" s="1627"/>
      <c r="BZ60" s="1627">
        <v>0.89600000000000002</v>
      </c>
      <c r="CA60" s="1628">
        <v>4605.6130000000003</v>
      </c>
      <c r="CB60" s="1619">
        <v>21.928523000000002</v>
      </c>
      <c r="CC60" s="1627">
        <v>24.462945999999999</v>
      </c>
      <c r="CD60" s="1628">
        <v>20.714946999999999</v>
      </c>
      <c r="CE60" s="1223"/>
      <c r="CF60" s="1234">
        <v>2001</v>
      </c>
      <c r="CG60" s="1223">
        <f t="shared" si="19"/>
        <v>50.150529999999996</v>
      </c>
      <c r="CH60" s="1225">
        <v>22.085529999999999</v>
      </c>
      <c r="CI60" s="1224">
        <v>12.177</v>
      </c>
      <c r="CJ60" s="1224">
        <v>40.241999999999997</v>
      </c>
      <c r="CM60" s="1225">
        <f t="shared" si="23"/>
        <v>245.20400000000018</v>
      </c>
      <c r="CN60" s="1224">
        <v>2545.7370000000001</v>
      </c>
      <c r="CO60" s="1224">
        <v>1105.829</v>
      </c>
      <c r="CP60" s="1224">
        <v>2300.5329999999999</v>
      </c>
      <c r="CQ60" s="1224">
        <v>870.92700000000002</v>
      </c>
      <c r="CT60" s="1222">
        <f>CG60+S60+Datawealth!B60-(C60-AJ60+CM60)</f>
        <v>1.99999976757681E-6</v>
      </c>
    </row>
    <row r="61" spans="1:98" s="1224" customFormat="1">
      <c r="A61" s="1632">
        <v>2002</v>
      </c>
      <c r="B61" s="1655">
        <f t="shared" si="21"/>
        <v>6665.7118199999986</v>
      </c>
      <c r="C61" s="1659">
        <v>6448.4988200000007</v>
      </c>
      <c r="D61" s="1656">
        <v>3225.5002949006644</v>
      </c>
      <c r="E61" s="1656">
        <v>3222.9985250993363</v>
      </c>
      <c r="F61" s="1657">
        <v>193.04441</v>
      </c>
      <c r="G61" s="1658">
        <v>13040.880999999999</v>
      </c>
      <c r="H61" s="1659">
        <v>13258.093999999999</v>
      </c>
      <c r="I61" s="1656">
        <v>4468.05</v>
      </c>
      <c r="J61" s="1656"/>
      <c r="K61" s="1656"/>
      <c r="L61" s="1656">
        <v>800.83199999999999</v>
      </c>
      <c r="M61" s="1657">
        <v>7989.2119999999995</v>
      </c>
      <c r="N61" s="1656">
        <v>2295.1375619999999</v>
      </c>
      <c r="O61" s="1656">
        <v>1205.1470789999998</v>
      </c>
      <c r="P61" s="1657">
        <v>1418.8841829999999</v>
      </c>
      <c r="Q61" s="1223"/>
      <c r="R61" s="1669">
        <v>2002</v>
      </c>
      <c r="S61" s="1655">
        <f t="shared" si="2"/>
        <v>440.6896720000002</v>
      </c>
      <c r="T61" s="1659">
        <v>975.71967200000006</v>
      </c>
      <c r="U61" s="1656">
        <v>42.975538445099311</v>
      </c>
      <c r="V61" s="1656">
        <v>932.74413355490071</v>
      </c>
      <c r="W61" s="1657">
        <v>0</v>
      </c>
      <c r="X61" s="1658">
        <v>1219.028</v>
      </c>
      <c r="Y61" s="1659">
        <v>683.99800000000005</v>
      </c>
      <c r="Z61" s="1656">
        <v>258.178</v>
      </c>
      <c r="AA61" s="1656"/>
      <c r="AB61" s="1656"/>
      <c r="AC61" s="1656">
        <v>4.1440000000000001</v>
      </c>
      <c r="AD61" s="1657">
        <v>421.67599999999999</v>
      </c>
      <c r="AE61" s="1670">
        <v>32.813169000000002</v>
      </c>
      <c r="AF61" s="1656">
        <v>577.87934900000005</v>
      </c>
      <c r="AG61" s="1657">
        <v>189.13391099999998</v>
      </c>
      <c r="AH61" s="1223"/>
      <c r="AI61" s="1627">
        <v>2002</v>
      </c>
      <c r="AJ61" s="1647">
        <f t="shared" si="3"/>
        <v>1052.9025020000008</v>
      </c>
      <c r="AK61" s="1649">
        <f t="shared" si="4"/>
        <v>2210.0695020000003</v>
      </c>
      <c r="AL61" s="1627">
        <f t="shared" si="12"/>
        <v>567.97033174074261</v>
      </c>
      <c r="AM61" s="1627">
        <f t="shared" si="13"/>
        <v>1642.0991702592576</v>
      </c>
      <c r="AN61" s="1628">
        <f t="shared" si="5"/>
        <v>54.280010000000004</v>
      </c>
      <c r="AO61" s="1653">
        <f t="shared" si="22"/>
        <v>11089.134999999998</v>
      </c>
      <c r="AP61" s="1627">
        <f t="shared" si="10"/>
        <v>4265.2669999999998</v>
      </c>
      <c r="AQ61" s="1649">
        <f t="shared" si="11"/>
        <v>9931.9679999999989</v>
      </c>
      <c r="AR61" s="1627">
        <f t="shared" si="14"/>
        <v>3411.1899999999996</v>
      </c>
      <c r="AS61" s="1627">
        <f t="shared" si="15"/>
        <v>0</v>
      </c>
      <c r="AT61" s="1627">
        <f t="shared" si="16"/>
        <v>0</v>
      </c>
      <c r="AU61" s="1627">
        <f t="shared" si="17"/>
        <v>39.858999999999995</v>
      </c>
      <c r="AV61" s="1628">
        <f t="shared" si="18"/>
        <v>6480.9189999999999</v>
      </c>
      <c r="AW61" s="1223"/>
      <c r="AX61" s="1647">
        <f t="shared" si="6"/>
        <v>842.81489600000077</v>
      </c>
      <c r="AY61" s="1649">
        <v>2112.0578960000003</v>
      </c>
      <c r="AZ61" s="1627">
        <v>533.11649739020868</v>
      </c>
      <c r="BA61" s="1627">
        <v>1578.9413986097916</v>
      </c>
      <c r="BB61" s="1628">
        <v>54.280010000000004</v>
      </c>
      <c r="BC61" s="1653">
        <v>4906.0389999999998</v>
      </c>
      <c r="BD61" s="1627">
        <v>2802.2269999999999</v>
      </c>
      <c r="BE61" s="1649">
        <v>3636.7959999999998</v>
      </c>
      <c r="BF61" s="1627">
        <v>2083.7629999999999</v>
      </c>
      <c r="BG61" s="1627"/>
      <c r="BH61" s="1627"/>
      <c r="BI61" s="1627">
        <v>38.906999999999996</v>
      </c>
      <c r="BJ61" s="1628">
        <v>1514.126</v>
      </c>
      <c r="BK61" s="1619">
        <v>387.13500799999997</v>
      </c>
      <c r="BL61" s="1627">
        <v>470.39714799999996</v>
      </c>
      <c r="BM61" s="1628">
        <v>323.3596</v>
      </c>
      <c r="BN61" s="1223"/>
      <c r="BO61" s="1647">
        <f t="shared" si="7"/>
        <v>210.08760600000005</v>
      </c>
      <c r="BP61" s="1649">
        <v>98.011606</v>
      </c>
      <c r="BQ61" s="1627">
        <v>34.853834350533916</v>
      </c>
      <c r="BR61" s="1627">
        <v>63.157771649466085</v>
      </c>
      <c r="BS61" s="1628">
        <v>0</v>
      </c>
      <c r="BT61" s="1653">
        <v>6183.0959999999995</v>
      </c>
      <c r="BU61" s="1627">
        <v>1463.04</v>
      </c>
      <c r="BV61" s="1649">
        <v>6295.1719999999996</v>
      </c>
      <c r="BW61" s="1627">
        <v>1327.4269999999999</v>
      </c>
      <c r="BX61" s="1627"/>
      <c r="BY61" s="1627"/>
      <c r="BZ61" s="1627">
        <v>0.95199999999999996</v>
      </c>
      <c r="CA61" s="1628">
        <v>4966.7929999999997</v>
      </c>
      <c r="CB61" s="1619">
        <v>22.948605999999998</v>
      </c>
      <c r="CC61" s="1627">
        <v>26.949161</v>
      </c>
      <c r="CD61" s="1628">
        <v>25.885856</v>
      </c>
      <c r="CE61" s="1223"/>
      <c r="CF61" s="1234">
        <v>2002</v>
      </c>
      <c r="CG61" s="1223">
        <f t="shared" si="19"/>
        <v>55.09427500000001</v>
      </c>
      <c r="CH61" s="1225">
        <v>24.580275</v>
      </c>
      <c r="CI61" s="1224">
        <v>12.785</v>
      </c>
      <c r="CJ61" s="1224">
        <v>43.298999999999999</v>
      </c>
      <c r="CM61" s="1225">
        <f t="shared" si="23"/>
        <v>217.21900000000005</v>
      </c>
      <c r="CN61" s="1224">
        <v>2664.5740000000001</v>
      </c>
      <c r="CO61" s="1224">
        <v>982.68899999999996</v>
      </c>
      <c r="CP61" s="1224">
        <v>2447.355</v>
      </c>
      <c r="CQ61" s="1224">
        <v>783.68100000000004</v>
      </c>
      <c r="CT61" s="1222">
        <f>CG61+S61+Datawealth!B61-(C61-AJ61+CM61)</f>
        <v>-5.9990000008838251E-3</v>
      </c>
    </row>
    <row r="62" spans="1:98" s="1224" customFormat="1">
      <c r="A62" s="1632">
        <v>2003</v>
      </c>
      <c r="B62" s="1655">
        <f t="shared" si="21"/>
        <v>7133.7128340000017</v>
      </c>
      <c r="C62" s="1659">
        <v>7136.8138339999996</v>
      </c>
      <c r="D62" s="1656">
        <v>3618.7040076259082</v>
      </c>
      <c r="E62" s="1656">
        <v>3518.1098263740914</v>
      </c>
      <c r="F62" s="1657">
        <v>217.45964000000001</v>
      </c>
      <c r="G62" s="1658">
        <v>12943.942999999999</v>
      </c>
      <c r="H62" s="1659">
        <v>12940.842000000001</v>
      </c>
      <c r="I62" s="1656">
        <v>3947.84</v>
      </c>
      <c r="J62" s="1656"/>
      <c r="K62" s="1656"/>
      <c r="L62" s="1656">
        <v>835.38</v>
      </c>
      <c r="M62" s="1657">
        <v>8157.6220000000003</v>
      </c>
      <c r="N62" s="1656">
        <v>2411.4466690000004</v>
      </c>
      <c r="O62" s="1656">
        <v>1261.7481499999999</v>
      </c>
      <c r="P62" s="1657">
        <v>1838.9340549999999</v>
      </c>
      <c r="Q62" s="1223"/>
      <c r="R62" s="1669">
        <v>2003</v>
      </c>
      <c r="S62" s="1655">
        <f t="shared" si="2"/>
        <v>432.9553820000001</v>
      </c>
      <c r="T62" s="1659">
        <v>1063.3803820000001</v>
      </c>
      <c r="U62" s="1656">
        <v>47.700080189263872</v>
      </c>
      <c r="V62" s="1656">
        <v>1015.6803018107362</v>
      </c>
      <c r="W62" s="1657">
        <v>0</v>
      </c>
      <c r="X62" s="1658">
        <v>1325.202</v>
      </c>
      <c r="Y62" s="1659">
        <v>694.77700000000004</v>
      </c>
      <c r="Z62" s="1656">
        <v>235.07599999999999</v>
      </c>
      <c r="AA62" s="1656"/>
      <c r="AB62" s="1656"/>
      <c r="AC62" s="1656">
        <v>4.2539999999999996</v>
      </c>
      <c r="AD62" s="1657">
        <v>455.447</v>
      </c>
      <c r="AE62" s="1670">
        <v>34.56026</v>
      </c>
      <c r="AF62" s="1656">
        <v>603.00577300000009</v>
      </c>
      <c r="AG62" s="1657">
        <v>242.40277799999998</v>
      </c>
      <c r="AH62" s="1223"/>
      <c r="AI62" s="1627">
        <v>2003</v>
      </c>
      <c r="AJ62" s="1647">
        <f t="shared" si="3"/>
        <v>1141.6789159999998</v>
      </c>
      <c r="AK62" s="1649">
        <f t="shared" si="4"/>
        <v>2401.0609160000004</v>
      </c>
      <c r="AL62" s="1627">
        <f t="shared" si="12"/>
        <v>627.26847016232114</v>
      </c>
      <c r="AM62" s="1627">
        <f t="shared" si="13"/>
        <v>1773.792445837679</v>
      </c>
      <c r="AN62" s="1628">
        <f t="shared" si="5"/>
        <v>65.102940000000004</v>
      </c>
      <c r="AO62" s="1653">
        <f t="shared" si="22"/>
        <v>10851.45</v>
      </c>
      <c r="AP62" s="1627">
        <f t="shared" si="10"/>
        <v>3917.5690000000004</v>
      </c>
      <c r="AQ62" s="1649">
        <f t="shared" si="11"/>
        <v>9592.0679999999993</v>
      </c>
      <c r="AR62" s="1627">
        <f t="shared" si="14"/>
        <v>2974.31</v>
      </c>
      <c r="AS62" s="1627">
        <f t="shared" si="15"/>
        <v>0</v>
      </c>
      <c r="AT62" s="1627">
        <f t="shared" si="16"/>
        <v>0</v>
      </c>
      <c r="AU62" s="1627">
        <f t="shared" si="17"/>
        <v>40.709999999999994</v>
      </c>
      <c r="AV62" s="1628">
        <f t="shared" si="18"/>
        <v>6577.0480000000007</v>
      </c>
      <c r="AW62" s="1223"/>
      <c r="AX62" s="1647">
        <f t="shared" si="6"/>
        <v>1013.6697869999998</v>
      </c>
      <c r="AY62" s="1649">
        <v>2291.8097870000001</v>
      </c>
      <c r="AZ62" s="1627">
        <v>588.11184871289208</v>
      </c>
      <c r="BA62" s="1627">
        <v>1703.6979382871082</v>
      </c>
      <c r="BB62" s="1628">
        <v>65.102940000000004</v>
      </c>
      <c r="BC62" s="1653">
        <v>4635.5150000000003</v>
      </c>
      <c r="BD62" s="1627">
        <v>2530.5390000000002</v>
      </c>
      <c r="BE62" s="1649">
        <v>3357.375</v>
      </c>
      <c r="BF62" s="1627">
        <v>1809.443</v>
      </c>
      <c r="BG62" s="1627"/>
      <c r="BH62" s="1627"/>
      <c r="BI62" s="1627">
        <v>39.726999999999997</v>
      </c>
      <c r="BJ62" s="1628">
        <v>1508.2049999999999</v>
      </c>
      <c r="BK62" s="1619">
        <v>401.89848899999998</v>
      </c>
      <c r="BL62" s="1627">
        <v>495.90400400000004</v>
      </c>
      <c r="BM62" s="1628">
        <v>415.98270000000002</v>
      </c>
      <c r="BN62" s="1223"/>
      <c r="BO62" s="1647">
        <f t="shared" si="7"/>
        <v>128.00912900000003</v>
      </c>
      <c r="BP62" s="1649">
        <v>109.25112900000001</v>
      </c>
      <c r="BQ62" s="1627">
        <v>39.15662144942911</v>
      </c>
      <c r="BR62" s="1627">
        <v>70.094507550570896</v>
      </c>
      <c r="BS62" s="1628">
        <v>0</v>
      </c>
      <c r="BT62" s="1653">
        <v>6215.9350000000004</v>
      </c>
      <c r="BU62" s="1627">
        <v>1387.03</v>
      </c>
      <c r="BV62" s="1649">
        <v>6234.6930000000002</v>
      </c>
      <c r="BW62" s="1627">
        <v>1164.867</v>
      </c>
      <c r="BX62" s="1627"/>
      <c r="BY62" s="1627"/>
      <c r="BZ62" s="1627">
        <v>0.98299999999999998</v>
      </c>
      <c r="CA62" s="1628">
        <v>5068.8430000000008</v>
      </c>
      <c r="CB62" s="1619">
        <v>23.870112000000002</v>
      </c>
      <c r="CC62" s="1627">
        <v>29.150939999999999</v>
      </c>
      <c r="CD62" s="1628">
        <v>33.954881</v>
      </c>
      <c r="CE62" s="1223"/>
      <c r="CF62" s="1234">
        <v>2003</v>
      </c>
      <c r="CG62" s="1223">
        <f t="shared" si="19"/>
        <v>56.907395999999999</v>
      </c>
      <c r="CH62" s="1225">
        <v>28.069396000000001</v>
      </c>
      <c r="CI62" s="1224">
        <v>13.775</v>
      </c>
      <c r="CJ62" s="1224">
        <v>42.613</v>
      </c>
      <c r="CM62" s="1225">
        <f t="shared" si="23"/>
        <v>-3.1030000000000655</v>
      </c>
      <c r="CN62" s="1224">
        <v>2421.1909999999998</v>
      </c>
      <c r="CO62" s="1224">
        <v>638.11500000000001</v>
      </c>
      <c r="CP62" s="1224">
        <v>2424.2939999999999</v>
      </c>
      <c r="CQ62" s="1224">
        <v>612.09400000000005</v>
      </c>
      <c r="CT62" s="1222">
        <f>CG62+S62+Datawealth!B62-(C62-AJ62+CM62)</f>
        <v>2.0000000004074536E-3</v>
      </c>
    </row>
    <row r="63" spans="1:98" s="1224" customFormat="1">
      <c r="A63" s="1632">
        <v>2004</v>
      </c>
      <c r="B63" s="1655">
        <f t="shared" si="21"/>
        <v>8050.9590310000003</v>
      </c>
      <c r="C63" s="1659">
        <v>8044.1970310000006</v>
      </c>
      <c r="D63" s="1656">
        <v>4158.588401943488</v>
      </c>
      <c r="E63" s="1656">
        <v>3885.6086290565127</v>
      </c>
      <c r="F63" s="1657">
        <v>248.53286</v>
      </c>
      <c r="G63" s="1658">
        <v>13877.17</v>
      </c>
      <c r="H63" s="1659">
        <v>13883.932000000001</v>
      </c>
      <c r="I63" s="1656">
        <v>4528.4269999999997</v>
      </c>
      <c r="J63" s="1656"/>
      <c r="K63" s="1656"/>
      <c r="L63" s="1656">
        <v>901.67</v>
      </c>
      <c r="M63" s="1657">
        <v>8453.8349999999991</v>
      </c>
      <c r="N63" s="1656">
        <v>2560.3873360000002</v>
      </c>
      <c r="O63" s="1656">
        <v>1328.9899050000001</v>
      </c>
      <c r="P63" s="1657">
        <v>2427.7603490000001</v>
      </c>
      <c r="Q63" s="1223"/>
      <c r="R63" s="1669">
        <v>2004</v>
      </c>
      <c r="S63" s="1655">
        <f t="shared" si="2"/>
        <v>500.42338999999993</v>
      </c>
      <c r="T63" s="1659">
        <v>1181.5293899999999</v>
      </c>
      <c r="U63" s="1656">
        <v>54.457839045161577</v>
      </c>
      <c r="V63" s="1656">
        <v>1127.0715509548384</v>
      </c>
      <c r="W63" s="1657">
        <v>0</v>
      </c>
      <c r="X63" s="1658">
        <v>1414.0650000000001</v>
      </c>
      <c r="Y63" s="1659">
        <v>732.95899999999995</v>
      </c>
      <c r="Z63" s="1656">
        <v>263.73200000000003</v>
      </c>
      <c r="AA63" s="1656"/>
      <c r="AB63" s="1656"/>
      <c r="AC63" s="1656">
        <v>4.3739999999999997</v>
      </c>
      <c r="AD63" s="1657">
        <v>464.85300000000001</v>
      </c>
      <c r="AE63" s="1670">
        <v>36.923821000000004</v>
      </c>
      <c r="AF63" s="1656">
        <v>633.88278600000001</v>
      </c>
      <c r="AG63" s="1657">
        <v>318.54599099999996</v>
      </c>
      <c r="AH63" s="1223"/>
      <c r="AI63" s="1627">
        <v>2004</v>
      </c>
      <c r="AJ63" s="1647">
        <f t="shared" si="3"/>
        <v>1297.3398670000006</v>
      </c>
      <c r="AK63" s="1649">
        <f t="shared" si="4"/>
        <v>2640.968867</v>
      </c>
      <c r="AL63" s="1627">
        <f t="shared" si="12"/>
        <v>707.22255433828673</v>
      </c>
      <c r="AM63" s="1627">
        <f t="shared" si="13"/>
        <v>1933.7463126617135</v>
      </c>
      <c r="AN63" s="1628">
        <f t="shared" si="5"/>
        <v>79.139259999999993</v>
      </c>
      <c r="AO63" s="1653">
        <f t="shared" si="22"/>
        <v>11640.581</v>
      </c>
      <c r="AP63" s="1627">
        <f t="shared" si="10"/>
        <v>4442.4279999999999</v>
      </c>
      <c r="AQ63" s="1649">
        <f t="shared" si="11"/>
        <v>10296.952000000001</v>
      </c>
      <c r="AR63" s="1627">
        <f t="shared" si="14"/>
        <v>3428.2690000000002</v>
      </c>
      <c r="AS63" s="1627">
        <f t="shared" si="15"/>
        <v>0</v>
      </c>
      <c r="AT63" s="1627">
        <f t="shared" si="16"/>
        <v>0</v>
      </c>
      <c r="AU63" s="1627">
        <f t="shared" si="17"/>
        <v>40.957000000000001</v>
      </c>
      <c r="AV63" s="1628">
        <f t="shared" si="18"/>
        <v>6827.7259999999987</v>
      </c>
      <c r="AW63" s="1223"/>
      <c r="AX63" s="1647">
        <f t="shared" si="6"/>
        <v>1176.9648950000001</v>
      </c>
      <c r="AY63" s="1649">
        <v>2515.2868950000002</v>
      </c>
      <c r="AZ63" s="1627">
        <v>662.17835046416462</v>
      </c>
      <c r="BA63" s="1627">
        <v>1853.1085445358356</v>
      </c>
      <c r="BB63" s="1628">
        <v>79.139259999999993</v>
      </c>
      <c r="BC63" s="1653">
        <v>5011.43</v>
      </c>
      <c r="BD63" s="1627">
        <v>2886.0419999999999</v>
      </c>
      <c r="BE63" s="1649">
        <v>3673.1080000000002</v>
      </c>
      <c r="BF63" s="1627">
        <v>2049.614</v>
      </c>
      <c r="BG63" s="1627"/>
      <c r="BH63" s="1627"/>
      <c r="BI63" s="1627">
        <v>39.954999999999998</v>
      </c>
      <c r="BJ63" s="1628">
        <v>1583.539</v>
      </c>
      <c r="BK63" s="1619">
        <v>420.307209</v>
      </c>
      <c r="BL63" s="1627">
        <v>524.81582800000001</v>
      </c>
      <c r="BM63" s="1628">
        <v>543.88310000000001</v>
      </c>
      <c r="BN63" s="1223"/>
      <c r="BO63" s="1647">
        <f t="shared" si="7"/>
        <v>120.37497200000053</v>
      </c>
      <c r="BP63" s="1649">
        <v>125.68197199999999</v>
      </c>
      <c r="BQ63" s="1627">
        <v>45.044203874122083</v>
      </c>
      <c r="BR63" s="1627">
        <v>80.637768125877898</v>
      </c>
      <c r="BS63" s="1628">
        <v>0</v>
      </c>
      <c r="BT63" s="1653">
        <v>6629.1509999999998</v>
      </c>
      <c r="BU63" s="1627">
        <v>1556.386</v>
      </c>
      <c r="BV63" s="1649">
        <v>6623.8440000000001</v>
      </c>
      <c r="BW63" s="1627">
        <v>1378.655</v>
      </c>
      <c r="BX63" s="1627"/>
      <c r="BY63" s="1627"/>
      <c r="BZ63" s="1627">
        <v>1.002</v>
      </c>
      <c r="CA63" s="1628">
        <v>5244.186999999999</v>
      </c>
      <c r="CB63" s="1619">
        <v>25.043932000000002</v>
      </c>
      <c r="CC63" s="1627">
        <v>31.912682</v>
      </c>
      <c r="CD63" s="1628">
        <v>45.485979</v>
      </c>
      <c r="CE63" s="1223"/>
      <c r="CF63" s="1234">
        <v>2004</v>
      </c>
      <c r="CG63" s="1223">
        <f t="shared" si="19"/>
        <v>64.776025000000004</v>
      </c>
      <c r="CH63" s="1225">
        <v>32.659025</v>
      </c>
      <c r="CI63" s="1224">
        <v>14.209</v>
      </c>
      <c r="CJ63" s="1224">
        <v>46.326000000000001</v>
      </c>
      <c r="CM63" s="1225">
        <f t="shared" si="23"/>
        <v>6.76299999999992</v>
      </c>
      <c r="CN63" s="1224">
        <v>2734.7440000000001</v>
      </c>
      <c r="CO63" s="1224">
        <v>834.35599999999999</v>
      </c>
      <c r="CP63" s="1224">
        <v>2727.9810000000002</v>
      </c>
      <c r="CQ63" s="1224">
        <v>752.82799999999997</v>
      </c>
      <c r="CT63" s="1222">
        <f>CG63+S63+Datawealth!B63-(C63-AJ63+CM63)</f>
        <v>-1.0009999996327679E-3</v>
      </c>
    </row>
    <row r="64" spans="1:98" s="1224" customFormat="1">
      <c r="A64" s="1632">
        <v>2005</v>
      </c>
      <c r="B64" s="1655">
        <f t="shared" si="21"/>
        <v>9223.1646360000013</v>
      </c>
      <c r="C64" s="1659">
        <v>9253.1126359999998</v>
      </c>
      <c r="D64" s="1656">
        <v>4878.8701540338852</v>
      </c>
      <c r="E64" s="1656">
        <v>4374.2424819661146</v>
      </c>
      <c r="F64" s="1657">
        <v>285.75284000000005</v>
      </c>
      <c r="G64" s="1658">
        <v>15059.985000000001</v>
      </c>
      <c r="H64" s="1659">
        <v>15030.037</v>
      </c>
      <c r="I64" s="1656">
        <v>5008.9790000000003</v>
      </c>
      <c r="J64" s="1656"/>
      <c r="K64" s="1656"/>
      <c r="L64" s="1656">
        <v>992.02099999999996</v>
      </c>
      <c r="M64" s="1657">
        <v>9029.0370000000003</v>
      </c>
      <c r="N64" s="1656">
        <v>2728.2100299999997</v>
      </c>
      <c r="O64" s="1656">
        <v>1398.3678810000001</v>
      </c>
      <c r="P64" s="1657">
        <v>3252.9997560000002</v>
      </c>
      <c r="Q64" s="1223"/>
      <c r="R64" s="1669">
        <v>2005</v>
      </c>
      <c r="S64" s="1655">
        <f t="shared" si="2"/>
        <v>602.26072200000044</v>
      </c>
      <c r="T64" s="1659">
        <v>1337.7837220000001</v>
      </c>
      <c r="U64" s="1656">
        <v>62.711356618989626</v>
      </c>
      <c r="V64" s="1656">
        <v>1275.0723653810105</v>
      </c>
      <c r="W64" s="1657">
        <v>0</v>
      </c>
      <c r="X64" s="1658">
        <v>1499.1669999999999</v>
      </c>
      <c r="Y64" s="1659">
        <v>763.64400000000001</v>
      </c>
      <c r="Z64" s="1656">
        <v>302.53199999999998</v>
      </c>
      <c r="AA64" s="1656"/>
      <c r="AB64" s="1656"/>
      <c r="AC64" s="1656">
        <v>4.5039999999999996</v>
      </c>
      <c r="AD64" s="1657">
        <v>456.608</v>
      </c>
      <c r="AE64" s="1670">
        <v>39.204427000000003</v>
      </c>
      <c r="AF64" s="1656">
        <v>668.52376000000004</v>
      </c>
      <c r="AG64" s="1657">
        <v>424.35301199999998</v>
      </c>
      <c r="AH64" s="1223"/>
      <c r="AI64" s="1627">
        <v>2005</v>
      </c>
      <c r="AJ64" s="1647">
        <f t="shared" si="3"/>
        <v>1496.1324500000001</v>
      </c>
      <c r="AK64" s="1649">
        <f t="shared" si="4"/>
        <v>2956.5534500000003</v>
      </c>
      <c r="AL64" s="1627">
        <f t="shared" si="12"/>
        <v>811.89941739378196</v>
      </c>
      <c r="AM64" s="1627">
        <f t="shared" si="13"/>
        <v>2144.6540326062186</v>
      </c>
      <c r="AN64" s="1628">
        <f t="shared" si="5"/>
        <v>96.917339999999996</v>
      </c>
      <c r="AO64" s="1653">
        <f t="shared" si="22"/>
        <v>12694.575000000001</v>
      </c>
      <c r="AP64" s="1627">
        <f t="shared" si="10"/>
        <v>4928.8919999999998</v>
      </c>
      <c r="AQ64" s="1649">
        <f t="shared" si="11"/>
        <v>11234.154</v>
      </c>
      <c r="AR64" s="1627">
        <f t="shared" si="14"/>
        <v>3792.0159999999996</v>
      </c>
      <c r="AS64" s="1627">
        <f t="shared" si="15"/>
        <v>0</v>
      </c>
      <c r="AT64" s="1627">
        <f t="shared" si="16"/>
        <v>0</v>
      </c>
      <c r="AU64" s="1627">
        <f t="shared" si="17"/>
        <v>42.143000000000001</v>
      </c>
      <c r="AV64" s="1628">
        <f t="shared" si="18"/>
        <v>7399.9950000000008</v>
      </c>
      <c r="AW64" s="1223"/>
      <c r="AX64" s="1647">
        <f t="shared" si="6"/>
        <v>1305.6919090000001</v>
      </c>
      <c r="AY64" s="1649">
        <v>2807.5849090000002</v>
      </c>
      <c r="AZ64" s="1627">
        <v>759.04646070323929</v>
      </c>
      <c r="BA64" s="1627">
        <v>2048.5384482967611</v>
      </c>
      <c r="BB64" s="1628">
        <v>96.917339999999996</v>
      </c>
      <c r="BC64" s="1653">
        <v>5413.6809999999996</v>
      </c>
      <c r="BD64" s="1627">
        <v>3205.201</v>
      </c>
      <c r="BE64" s="1649">
        <v>3911.788</v>
      </c>
      <c r="BF64" s="1627">
        <v>2196.6909999999998</v>
      </c>
      <c r="BG64" s="1627"/>
      <c r="BH64" s="1627"/>
      <c r="BI64" s="1627">
        <v>40.899000000000001</v>
      </c>
      <c r="BJ64" s="1628">
        <v>1674.1980000000001</v>
      </c>
      <c r="BK64" s="1619">
        <v>439.87813900000003</v>
      </c>
      <c r="BL64" s="1627">
        <v>552.15213100000005</v>
      </c>
      <c r="BM64" s="1628">
        <v>719.80080000000009</v>
      </c>
      <c r="BN64" s="1223"/>
      <c r="BO64" s="1647">
        <f t="shared" si="7"/>
        <v>190.44054099999994</v>
      </c>
      <c r="BP64" s="1649">
        <v>148.96854099999999</v>
      </c>
      <c r="BQ64" s="1627">
        <v>52.852956690542648</v>
      </c>
      <c r="BR64" s="1627">
        <v>96.115584309457347</v>
      </c>
      <c r="BS64" s="1628">
        <v>0</v>
      </c>
      <c r="BT64" s="1653">
        <v>7280.8940000000002</v>
      </c>
      <c r="BU64" s="1627">
        <v>1723.691</v>
      </c>
      <c r="BV64" s="1649">
        <v>7322.366</v>
      </c>
      <c r="BW64" s="1627">
        <v>1595.325</v>
      </c>
      <c r="BX64" s="1627"/>
      <c r="BY64" s="1627"/>
      <c r="BZ64" s="1627">
        <v>1.244</v>
      </c>
      <c r="CA64" s="1628">
        <v>5725.7970000000005</v>
      </c>
      <c r="CB64" s="1619">
        <v>26.326463</v>
      </c>
      <c r="CC64" s="1627">
        <v>35.235631999999995</v>
      </c>
      <c r="CD64" s="1628">
        <v>62.029848999999999</v>
      </c>
      <c r="CE64" s="1223"/>
      <c r="CF64" s="1234">
        <v>2005</v>
      </c>
      <c r="CG64" s="1223">
        <f t="shared" si="19"/>
        <v>72.349714999999989</v>
      </c>
      <c r="CH64" s="1225">
        <v>38.687714999999997</v>
      </c>
      <c r="CI64" s="1224">
        <v>14.906000000000001</v>
      </c>
      <c r="CJ64" s="1224">
        <v>48.567999999999998</v>
      </c>
      <c r="CM64" s="1225">
        <f t="shared" si="23"/>
        <v>-29.944999999999709</v>
      </c>
      <c r="CN64" s="1224">
        <v>3181.0630000000001</v>
      </c>
      <c r="CO64" s="1224">
        <v>977.37</v>
      </c>
      <c r="CP64" s="1224">
        <v>3211.0079999999998</v>
      </c>
      <c r="CQ64" s="1224">
        <v>901.85799999999995</v>
      </c>
      <c r="CT64" s="1222">
        <f>CG64+S64+Datawealth!B64-(C64-AJ64+CM64)</f>
        <v>-3.9999999989959178E-3</v>
      </c>
    </row>
    <row r="65" spans="1:99" s="1224" customFormat="1">
      <c r="A65" s="1632">
        <v>2006</v>
      </c>
      <c r="B65" s="1655">
        <f t="shared" si="21"/>
        <v>10598.801374000002</v>
      </c>
      <c r="C65" s="1659">
        <v>10585.876373999999</v>
      </c>
      <c r="D65" s="1656">
        <v>5673.2408385094686</v>
      </c>
      <c r="E65" s="1656">
        <v>4912.6355354905309</v>
      </c>
      <c r="F65" s="1657">
        <v>322.09140000000002</v>
      </c>
      <c r="G65" s="1658">
        <v>16956.814999999999</v>
      </c>
      <c r="H65" s="1659">
        <v>16969.740000000002</v>
      </c>
      <c r="I65" s="1656">
        <v>5791.0150000000003</v>
      </c>
      <c r="J65" s="1656"/>
      <c r="K65" s="1656"/>
      <c r="L65" s="1656">
        <v>1096.6010000000001</v>
      </c>
      <c r="M65" s="1657">
        <v>10082.124</v>
      </c>
      <c r="N65" s="1656">
        <v>2919.2370809999998</v>
      </c>
      <c r="O65" s="1656">
        <v>1482.035275</v>
      </c>
      <c r="P65" s="1657">
        <v>4152.1535490000006</v>
      </c>
      <c r="Q65" s="1223"/>
      <c r="R65" s="1669">
        <v>2006</v>
      </c>
      <c r="S65" s="1655">
        <f t="shared" si="2"/>
        <v>787.38173899999992</v>
      </c>
      <c r="T65" s="1659">
        <v>1513.722739</v>
      </c>
      <c r="U65" s="1656">
        <v>72.178143272502467</v>
      </c>
      <c r="V65" s="1656">
        <v>1441.5445957274976</v>
      </c>
      <c r="W65" s="1657">
        <v>0</v>
      </c>
      <c r="X65" s="1658">
        <v>1589.576</v>
      </c>
      <c r="Y65" s="1659">
        <v>863.23500000000001</v>
      </c>
      <c r="Z65" s="1656">
        <v>381.01499999999999</v>
      </c>
      <c r="AA65" s="1656"/>
      <c r="AB65" s="1656"/>
      <c r="AC65" s="1656">
        <v>4.6639999999999997</v>
      </c>
      <c r="AD65" s="1657">
        <v>477.55599999999998</v>
      </c>
      <c r="AE65" s="1670">
        <v>42.026103000000006</v>
      </c>
      <c r="AF65" s="1656">
        <v>711.11010799999997</v>
      </c>
      <c r="AG65" s="1657">
        <v>540.34496999999999</v>
      </c>
      <c r="AH65" s="1223"/>
      <c r="AI65" s="1627">
        <v>2006</v>
      </c>
      <c r="AJ65" s="1647">
        <f t="shared" si="3"/>
        <v>1718.1989429999985</v>
      </c>
      <c r="AK65" s="1649">
        <f t="shared" si="4"/>
        <v>3306.2759429999996</v>
      </c>
      <c r="AL65" s="1627">
        <f t="shared" si="12"/>
        <v>928.14994700162538</v>
      </c>
      <c r="AM65" s="1627">
        <f t="shared" si="13"/>
        <v>2378.1259959983745</v>
      </c>
      <c r="AN65" s="1628">
        <f t="shared" si="5"/>
        <v>118.82560000000001</v>
      </c>
      <c r="AO65" s="1653">
        <f t="shared" si="22"/>
        <v>14408.365000000002</v>
      </c>
      <c r="AP65" s="1627">
        <f t="shared" si="10"/>
        <v>5660.6379999999999</v>
      </c>
      <c r="AQ65" s="1649">
        <f t="shared" si="11"/>
        <v>12820.288</v>
      </c>
      <c r="AR65" s="1627">
        <f t="shared" si="14"/>
        <v>4397.2820000000002</v>
      </c>
      <c r="AS65" s="1627">
        <f t="shared" si="15"/>
        <v>0</v>
      </c>
      <c r="AT65" s="1627">
        <f t="shared" si="16"/>
        <v>0</v>
      </c>
      <c r="AU65" s="1627">
        <f t="shared" si="17"/>
        <v>43.738999999999997</v>
      </c>
      <c r="AV65" s="1628">
        <f t="shared" si="18"/>
        <v>8379.2669999999998</v>
      </c>
      <c r="AW65" s="1223"/>
      <c r="AX65" s="1647">
        <f t="shared" si="6"/>
        <v>1562.5134219999991</v>
      </c>
      <c r="AY65" s="1649">
        <v>3132.6844219999998</v>
      </c>
      <c r="AZ65" s="1627">
        <v>866.67680506667057</v>
      </c>
      <c r="BA65" s="1627">
        <v>2266.0076169333292</v>
      </c>
      <c r="BB65" s="1628">
        <v>118.82560000000001</v>
      </c>
      <c r="BC65" s="1653">
        <v>6025.38</v>
      </c>
      <c r="BD65" s="1627">
        <v>3649.114</v>
      </c>
      <c r="BE65" s="1649">
        <v>4455.2089999999998</v>
      </c>
      <c r="BF65" s="1627">
        <v>2584.5740000000001</v>
      </c>
      <c r="BG65" s="1627"/>
      <c r="BH65" s="1627"/>
      <c r="BI65" s="1627">
        <v>42.402999999999999</v>
      </c>
      <c r="BJ65" s="1628">
        <v>1828.232</v>
      </c>
      <c r="BK65" s="1619">
        <v>464.13768699999997</v>
      </c>
      <c r="BL65" s="1627">
        <v>584.66416099999992</v>
      </c>
      <c r="BM65" s="1628">
        <v>909.60890000000006</v>
      </c>
      <c r="BN65" s="1223"/>
      <c r="BO65" s="1647">
        <f t="shared" si="7"/>
        <v>155.68552099999943</v>
      </c>
      <c r="BP65" s="1649">
        <v>173.591521</v>
      </c>
      <c r="BQ65" s="1627">
        <v>61.473141934954839</v>
      </c>
      <c r="BR65" s="1627">
        <v>112.11837906504516</v>
      </c>
      <c r="BS65" s="1628">
        <v>0</v>
      </c>
      <c r="BT65" s="1653">
        <v>8382.9850000000006</v>
      </c>
      <c r="BU65" s="1627">
        <v>2011.5239999999999</v>
      </c>
      <c r="BV65" s="1649">
        <v>8365.0789999999997</v>
      </c>
      <c r="BW65" s="1627">
        <v>1812.7080000000001</v>
      </c>
      <c r="BX65" s="1627"/>
      <c r="BY65" s="1627"/>
      <c r="BZ65" s="1627">
        <v>1.3360000000000001</v>
      </c>
      <c r="CA65" s="1628">
        <v>6551.0350000000008</v>
      </c>
      <c r="CB65" s="1619">
        <v>27.902428</v>
      </c>
      <c r="CC65" s="1627">
        <v>38.544758000000002</v>
      </c>
      <c r="CD65" s="1628">
        <v>79.945712</v>
      </c>
      <c r="CF65" s="1234">
        <v>2006</v>
      </c>
      <c r="CG65" s="1223">
        <f t="shared" si="19"/>
        <v>78.540047999999999</v>
      </c>
      <c r="CH65" s="1225">
        <v>45.539048000000001</v>
      </c>
      <c r="CI65" s="1224">
        <v>15.956</v>
      </c>
      <c r="CJ65" s="1224">
        <v>48.957000000000001</v>
      </c>
      <c r="CM65" s="1225">
        <f t="shared" si="23"/>
        <v>12.923000000000229</v>
      </c>
      <c r="CN65" s="1224">
        <v>4023.7750000000001</v>
      </c>
      <c r="CO65" s="1224">
        <v>1256.7460000000001</v>
      </c>
      <c r="CP65" s="1224">
        <v>4010.8519999999999</v>
      </c>
      <c r="CQ65" s="1224">
        <v>1131.134</v>
      </c>
      <c r="CT65" s="1222">
        <f>CG65+S65+Datawealth!B65-(C65-AJ65+CM65)</f>
        <v>1.9999999985884642E-3</v>
      </c>
    </row>
    <row r="66" spans="1:99" s="1224" customFormat="1">
      <c r="A66" s="1632">
        <v>2007</v>
      </c>
      <c r="B66" s="1655">
        <f t="shared" si="21"/>
        <v>11606.493121</v>
      </c>
      <c r="C66" s="1659">
        <v>11625.970120999998</v>
      </c>
      <c r="D66" s="1656">
        <v>6300.4755842222867</v>
      </c>
      <c r="E66" s="1656">
        <v>5325.4945367777118</v>
      </c>
      <c r="F66" s="1657">
        <v>340.12009999999998</v>
      </c>
      <c r="G66" s="1658">
        <v>19365.8</v>
      </c>
      <c r="H66" s="1659">
        <v>19346.323</v>
      </c>
      <c r="I66" s="1656">
        <v>7044.72</v>
      </c>
      <c r="J66" s="1656"/>
      <c r="K66" s="1656"/>
      <c r="L66" s="1656">
        <v>1305.9190000000001</v>
      </c>
      <c r="M66" s="1657">
        <v>10995.683999999999</v>
      </c>
      <c r="N66" s="1656">
        <v>3133.383448</v>
      </c>
      <c r="O66" s="1656">
        <v>1578.4458240000001</v>
      </c>
      <c r="P66" s="1657">
        <v>4762.5187539999997</v>
      </c>
      <c r="Q66" s="1223"/>
      <c r="R66" s="1669">
        <v>2007</v>
      </c>
      <c r="S66" s="1655">
        <f t="shared" si="2"/>
        <v>995.21967900000004</v>
      </c>
      <c r="T66" s="1659">
        <v>1653.364679</v>
      </c>
      <c r="U66" s="1656">
        <v>79.785934984000988</v>
      </c>
      <c r="V66" s="1656">
        <v>1573.5787440159991</v>
      </c>
      <c r="W66" s="1657">
        <v>0</v>
      </c>
      <c r="X66" s="1658">
        <v>1583.5260000000001</v>
      </c>
      <c r="Y66" s="1659">
        <v>925.38099999999997</v>
      </c>
      <c r="Z66" s="1656">
        <v>446.69600000000003</v>
      </c>
      <c r="AA66" s="1656"/>
      <c r="AB66" s="1656"/>
      <c r="AC66" s="1656">
        <v>4.8179999999999996</v>
      </c>
      <c r="AD66" s="1657">
        <v>473.86700000000002</v>
      </c>
      <c r="AE66" s="1670">
        <v>45.127262000000002</v>
      </c>
      <c r="AF66" s="1656">
        <v>758.59409199999993</v>
      </c>
      <c r="AG66" s="1657">
        <v>617.27466600000002</v>
      </c>
      <c r="AH66" s="1223"/>
      <c r="AI66" s="1627">
        <v>2007</v>
      </c>
      <c r="AJ66" s="1647">
        <f t="shared" si="3"/>
        <v>1621.7624069999993</v>
      </c>
      <c r="AK66" s="1649">
        <f t="shared" si="4"/>
        <v>3593.1244070000002</v>
      </c>
      <c r="AL66" s="1627">
        <f t="shared" si="12"/>
        <v>1017.9156940795782</v>
      </c>
      <c r="AM66" s="1627">
        <f t="shared" si="13"/>
        <v>2575.2087129204219</v>
      </c>
      <c r="AN66" s="1628">
        <f t="shared" si="5"/>
        <v>132.2535</v>
      </c>
      <c r="AO66" s="1653">
        <f t="shared" si="22"/>
        <v>16722.994999999999</v>
      </c>
      <c r="AP66" s="1627">
        <f t="shared" si="10"/>
        <v>6867.91</v>
      </c>
      <c r="AQ66" s="1649">
        <f t="shared" si="11"/>
        <v>14751.633</v>
      </c>
      <c r="AR66" s="1627">
        <f t="shared" si="14"/>
        <v>5380.6370000000006</v>
      </c>
      <c r="AS66" s="1627">
        <f t="shared" si="15"/>
        <v>0</v>
      </c>
      <c r="AT66" s="1627">
        <f t="shared" si="16"/>
        <v>0</v>
      </c>
      <c r="AU66" s="1627">
        <f t="shared" si="17"/>
        <v>105.40299999999999</v>
      </c>
      <c r="AV66" s="1628">
        <f t="shared" si="18"/>
        <v>9265.5929999999989</v>
      </c>
      <c r="AW66" s="1223"/>
      <c r="AX66" s="1647">
        <f t="shared" si="6"/>
        <v>1500.6918820000001</v>
      </c>
      <c r="AY66" s="1649">
        <v>3395.2768820000001</v>
      </c>
      <c r="AZ66" s="1627">
        <v>949.80246444830539</v>
      </c>
      <c r="BA66" s="1627">
        <v>2445.4744175516948</v>
      </c>
      <c r="BB66" s="1628">
        <v>132.2535</v>
      </c>
      <c r="BC66" s="1653">
        <v>7072.0860000000002</v>
      </c>
      <c r="BD66" s="1627">
        <v>4502.0439999999999</v>
      </c>
      <c r="BE66" s="1649">
        <v>5177.5010000000002</v>
      </c>
      <c r="BF66" s="1627">
        <v>3156.8490000000002</v>
      </c>
      <c r="BG66" s="1627"/>
      <c r="BH66" s="1627"/>
      <c r="BI66" s="1627">
        <v>43.656999999999996</v>
      </c>
      <c r="BJ66" s="1628">
        <v>1976.9949999999999</v>
      </c>
      <c r="BK66" s="1619">
        <v>492.51208500000001</v>
      </c>
      <c r="BL66" s="1627">
        <v>622.92082900000003</v>
      </c>
      <c r="BM66" s="1628">
        <v>1035.6633999999999</v>
      </c>
      <c r="BN66" s="1223"/>
      <c r="BO66" s="1647">
        <f t="shared" si="7"/>
        <v>121.07052499999918</v>
      </c>
      <c r="BP66" s="1649">
        <v>197.84752499999999</v>
      </c>
      <c r="BQ66" s="1627">
        <v>68.113229631272844</v>
      </c>
      <c r="BR66" s="1627">
        <v>129.73429536872715</v>
      </c>
      <c r="BS66" s="1628">
        <v>0</v>
      </c>
      <c r="BT66" s="1653">
        <v>9650.9089999999997</v>
      </c>
      <c r="BU66" s="1627">
        <v>2365.866</v>
      </c>
      <c r="BV66" s="1649">
        <v>9574.1319999999996</v>
      </c>
      <c r="BW66" s="1627">
        <v>2223.788</v>
      </c>
      <c r="BX66" s="1627"/>
      <c r="BY66" s="1627"/>
      <c r="BZ66" s="1627">
        <v>61.746000000000002</v>
      </c>
      <c r="CA66" s="1628">
        <v>7288.597999999999</v>
      </c>
      <c r="CB66" s="1619">
        <v>29.771952000000002</v>
      </c>
      <c r="CC66" s="1627">
        <v>43.435851</v>
      </c>
      <c r="CD66" s="1628">
        <v>94.279364000000001</v>
      </c>
      <c r="CF66" s="1234">
        <v>2007</v>
      </c>
      <c r="CG66" s="1223">
        <f t="shared" si="19"/>
        <v>90.894812999999999</v>
      </c>
      <c r="CH66" s="1225">
        <v>50.436813000000001</v>
      </c>
      <c r="CI66" s="1224">
        <v>17.03</v>
      </c>
      <c r="CJ66" s="1224">
        <v>57.488</v>
      </c>
      <c r="CM66" s="1225">
        <f t="shared" si="23"/>
        <v>-19.480999999999767</v>
      </c>
      <c r="CN66" s="1224">
        <v>4711.1109999999999</v>
      </c>
      <c r="CO66" s="1224">
        <v>1534.423</v>
      </c>
      <c r="CP66" s="1224">
        <v>4730.5919999999996</v>
      </c>
      <c r="CQ66" s="1224">
        <v>1362.771</v>
      </c>
      <c r="CT66" s="1222">
        <f>CG66+S66+Datawealth!B66-(C66-AJ66+CM66)</f>
        <v>1.9990000000689179E-3</v>
      </c>
    </row>
    <row r="67" spans="1:99" s="1224" customFormat="1">
      <c r="A67" s="1632">
        <v>2008</v>
      </c>
      <c r="B67" s="1655">
        <f t="shared" si="21"/>
        <v>12364.130173000001</v>
      </c>
      <c r="C67" s="1659">
        <v>12414.540173000001</v>
      </c>
      <c r="D67" s="1656">
        <v>6765.3766420636603</v>
      </c>
      <c r="E67" s="1656">
        <v>5649.163530936341</v>
      </c>
      <c r="F67" s="1657">
        <v>348.83940000000001</v>
      </c>
      <c r="G67" s="1658">
        <v>21426.054</v>
      </c>
      <c r="H67" s="1659">
        <v>21375.644</v>
      </c>
      <c r="I67" s="1656">
        <v>7500.0460000000003</v>
      </c>
      <c r="J67" s="1656"/>
      <c r="K67" s="1656"/>
      <c r="L67" s="1656">
        <v>1407.2829999999999</v>
      </c>
      <c r="M67" s="1657">
        <v>12468.315000000001</v>
      </c>
      <c r="N67" s="1656">
        <v>3370.8524700000003</v>
      </c>
      <c r="O67" s="1656">
        <v>1694.4280430000001</v>
      </c>
      <c r="P67" s="1657">
        <v>5100.8512810000002</v>
      </c>
      <c r="Q67" s="1223"/>
      <c r="R67" s="1669">
        <v>2008</v>
      </c>
      <c r="S67" s="1655">
        <f t="shared" si="2"/>
        <v>1125.40751</v>
      </c>
      <c r="T67" s="1659">
        <v>1752.4815100000001</v>
      </c>
      <c r="U67" s="1656">
        <v>85.189325019766656</v>
      </c>
      <c r="V67" s="1656">
        <v>1667.2921849802335</v>
      </c>
      <c r="W67" s="1657">
        <v>0</v>
      </c>
      <c r="X67" s="1658">
        <v>1643.9110000000001</v>
      </c>
      <c r="Y67" s="1659">
        <v>1016.837</v>
      </c>
      <c r="Z67" s="1656">
        <v>508.16699999999997</v>
      </c>
      <c r="AA67" s="1656"/>
      <c r="AB67" s="1656"/>
      <c r="AC67" s="1656">
        <v>5.0540000000000003</v>
      </c>
      <c r="AD67" s="1657">
        <v>503.61599999999999</v>
      </c>
      <c r="AE67" s="1670">
        <v>48.564945000000002</v>
      </c>
      <c r="AF67" s="1656">
        <v>814.98979700000007</v>
      </c>
      <c r="AG67" s="1657">
        <v>651.23428100000001</v>
      </c>
      <c r="AH67" s="1223"/>
      <c r="AI67" s="1627">
        <v>2008</v>
      </c>
      <c r="AJ67" s="1647">
        <f t="shared" si="3"/>
        <v>1697.6289490000008</v>
      </c>
      <c r="AK67" s="1649">
        <f t="shared" si="4"/>
        <v>3842.1119490000001</v>
      </c>
      <c r="AL67" s="1627">
        <f t="shared" si="12"/>
        <v>1080.7757544105341</v>
      </c>
      <c r="AM67" s="1627">
        <f t="shared" si="13"/>
        <v>2761.3361945894658</v>
      </c>
      <c r="AN67" s="1628">
        <f t="shared" si="5"/>
        <v>146.47529999999998</v>
      </c>
      <c r="AO67" s="1653">
        <f t="shared" si="22"/>
        <v>18631.273000000001</v>
      </c>
      <c r="AP67" s="1627">
        <f t="shared" si="10"/>
        <v>7279.6990000000005</v>
      </c>
      <c r="AQ67" s="1649">
        <f t="shared" si="11"/>
        <v>16486.79</v>
      </c>
      <c r="AR67" s="1627">
        <f t="shared" si="14"/>
        <v>5727.7240000000002</v>
      </c>
      <c r="AS67" s="1627">
        <f t="shared" si="15"/>
        <v>0</v>
      </c>
      <c r="AT67" s="1627">
        <f t="shared" si="16"/>
        <v>0</v>
      </c>
      <c r="AU67" s="1627">
        <f t="shared" si="17"/>
        <v>112.25</v>
      </c>
      <c r="AV67" s="1628">
        <f t="shared" si="18"/>
        <v>10646.815999999999</v>
      </c>
      <c r="AW67" s="1223"/>
      <c r="AX67" s="1647">
        <f t="shared" si="6"/>
        <v>1412.9659089999996</v>
      </c>
      <c r="AY67" s="1649">
        <v>3629.3189090000001</v>
      </c>
      <c r="AZ67" s="1627">
        <v>1008.6599865075189</v>
      </c>
      <c r="BA67" s="1627">
        <v>2620.658922492481</v>
      </c>
      <c r="BB67" s="1628">
        <v>146.47529999999998</v>
      </c>
      <c r="BC67" s="1653">
        <v>7766.1760000000004</v>
      </c>
      <c r="BD67" s="1627">
        <v>5009.2960000000003</v>
      </c>
      <c r="BE67" s="1649">
        <v>5549.8230000000003</v>
      </c>
      <c r="BF67" s="1627">
        <v>3344.433</v>
      </c>
      <c r="BG67" s="1627"/>
      <c r="BH67" s="1627"/>
      <c r="BI67" s="1627">
        <v>45.798000000000002</v>
      </c>
      <c r="BJ67" s="1628">
        <v>2159.5919999999996</v>
      </c>
      <c r="BK67" s="1619">
        <v>525.08975899999996</v>
      </c>
      <c r="BL67" s="1627">
        <v>670.943445</v>
      </c>
      <c r="BM67" s="1628">
        <v>1101.4612999999999</v>
      </c>
      <c r="BN67" s="1223"/>
      <c r="BO67" s="1647">
        <f t="shared" si="7"/>
        <v>284.66304000000127</v>
      </c>
      <c r="BP67" s="1649">
        <v>212.79304000000002</v>
      </c>
      <c r="BQ67" s="1627">
        <v>72.115767903015296</v>
      </c>
      <c r="BR67" s="1627">
        <v>140.67727209698472</v>
      </c>
      <c r="BS67" s="1628">
        <v>0</v>
      </c>
      <c r="BT67" s="1653">
        <v>10865.097</v>
      </c>
      <c r="BU67" s="1627">
        <v>2270.4029999999998</v>
      </c>
      <c r="BV67" s="1649">
        <v>10936.967000000001</v>
      </c>
      <c r="BW67" s="1627">
        <v>2383.2910000000002</v>
      </c>
      <c r="BX67" s="1627"/>
      <c r="BY67" s="1627"/>
      <c r="BZ67" s="1627">
        <v>66.451999999999998</v>
      </c>
      <c r="CA67" s="1628">
        <v>8487.2240000000002</v>
      </c>
      <c r="CB67" s="1619">
        <v>31.834439</v>
      </c>
      <c r="CC67" s="1627">
        <v>47.520949999999999</v>
      </c>
      <c r="CD67" s="1628">
        <v>100.41139800000001</v>
      </c>
      <c r="CF67" s="1234">
        <v>2008</v>
      </c>
      <c r="CG67" s="1223">
        <f t="shared" si="19"/>
        <v>97.644565</v>
      </c>
      <c r="CH67" s="1225">
        <v>53.179565000000004</v>
      </c>
      <c r="CI67" s="1224">
        <v>19.018999999999998</v>
      </c>
      <c r="CJ67" s="1224">
        <v>63.484000000000002</v>
      </c>
      <c r="CM67" s="1225">
        <f t="shared" si="23"/>
        <v>-50.417999999999665</v>
      </c>
      <c r="CN67" s="1224">
        <v>5169.4210000000003</v>
      </c>
      <c r="CO67" s="1224">
        <v>1518.1010000000001</v>
      </c>
      <c r="CP67" s="1224">
        <v>5219.8389999999999</v>
      </c>
      <c r="CQ67" s="1224">
        <v>1304.116</v>
      </c>
      <c r="CT67" s="1222">
        <f>CG67+S67+Datawealth!B67-(C67-AJ67+CM67)</f>
        <v>5.9999999994033715E-3</v>
      </c>
    </row>
    <row r="68" spans="1:99" s="1224" customFormat="1">
      <c r="A68" s="1632">
        <v>2009</v>
      </c>
      <c r="B68" s="1655">
        <f t="shared" si="21"/>
        <v>11853.458735</v>
      </c>
      <c r="C68" s="1659">
        <v>12038.934734999999</v>
      </c>
      <c r="D68" s="1656">
        <v>6550.0131197336304</v>
      </c>
      <c r="E68" s="1656">
        <v>5488.9216152663685</v>
      </c>
      <c r="F68" s="1657">
        <v>318.56659999999999</v>
      </c>
      <c r="G68" s="1658">
        <v>20221.016</v>
      </c>
      <c r="H68" s="1659">
        <v>20035.54</v>
      </c>
      <c r="I68" s="1656">
        <v>5162.3459999999995</v>
      </c>
      <c r="J68" s="1656"/>
      <c r="K68" s="1656"/>
      <c r="L68" s="1656">
        <v>1414.48</v>
      </c>
      <c r="M68" s="1657">
        <v>13458.714</v>
      </c>
      <c r="N68" s="1656">
        <v>3533.4191169999999</v>
      </c>
      <c r="O68" s="1656">
        <v>1757.6054820000002</v>
      </c>
      <c r="P68" s="1657">
        <v>4517.1185599999999</v>
      </c>
      <c r="Q68" s="1223"/>
      <c r="R68" s="1669">
        <v>2009</v>
      </c>
      <c r="S68" s="1655">
        <f t="shared" si="2"/>
        <v>858.68176499999959</v>
      </c>
      <c r="T68" s="1659">
        <v>1709.6057649999998</v>
      </c>
      <c r="U68" s="1656">
        <v>83.921477721907905</v>
      </c>
      <c r="V68" s="1656">
        <v>1625.6842872780919</v>
      </c>
      <c r="W68" s="1657">
        <v>0</v>
      </c>
      <c r="X68" s="1658">
        <v>1817.876</v>
      </c>
      <c r="Y68" s="1659">
        <v>966.952</v>
      </c>
      <c r="Z68" s="1656">
        <v>410.63299999999998</v>
      </c>
      <c r="AA68" s="1656"/>
      <c r="AB68" s="1656"/>
      <c r="AC68" s="1656">
        <v>5.2229999999999999</v>
      </c>
      <c r="AD68" s="1657">
        <v>551.096</v>
      </c>
      <c r="AE68" s="1670">
        <v>50.760343999999996</v>
      </c>
      <c r="AF68" s="1656">
        <v>844.37125600000002</v>
      </c>
      <c r="AG68" s="1657">
        <v>584.77891099999999</v>
      </c>
      <c r="AH68" s="1223"/>
      <c r="AI68" s="1627">
        <v>2009</v>
      </c>
      <c r="AJ68" s="1647">
        <f t="shared" si="3"/>
        <v>2078.8507590000008</v>
      </c>
      <c r="AK68" s="1649">
        <f t="shared" si="4"/>
        <v>3807.9477590000006</v>
      </c>
      <c r="AL68" s="1627">
        <f t="shared" si="12"/>
        <v>1040.8666444294861</v>
      </c>
      <c r="AM68" s="1627">
        <f t="shared" si="13"/>
        <v>2767.0811145705143</v>
      </c>
      <c r="AN68" s="1628">
        <f t="shared" si="5"/>
        <v>140.55679999999998</v>
      </c>
      <c r="AO68" s="1653">
        <f t="shared" si="22"/>
        <v>17194.808000000001</v>
      </c>
      <c r="AP68" s="1627">
        <f t="shared" si="10"/>
        <v>5011.4790000000003</v>
      </c>
      <c r="AQ68" s="1649">
        <f t="shared" si="11"/>
        <v>15465.710999999999</v>
      </c>
      <c r="AR68" s="1627">
        <f t="shared" si="14"/>
        <v>3823.2829999999994</v>
      </c>
      <c r="AS68" s="1627">
        <f t="shared" si="15"/>
        <v>0</v>
      </c>
      <c r="AT68" s="1627">
        <f t="shared" si="16"/>
        <v>0</v>
      </c>
      <c r="AU68" s="1627">
        <f t="shared" si="17"/>
        <v>117.69799999999999</v>
      </c>
      <c r="AV68" s="1628">
        <f t="shared" si="18"/>
        <v>11524.73</v>
      </c>
      <c r="AW68" s="1223"/>
      <c r="AX68" s="1647">
        <f t="shared" si="6"/>
        <v>1848.2384610000008</v>
      </c>
      <c r="AY68" s="1649">
        <v>3597.9414610000003</v>
      </c>
      <c r="AZ68" s="1627">
        <v>973.13753602307236</v>
      </c>
      <c r="BA68" s="1627">
        <v>2624.8039249769281</v>
      </c>
      <c r="BB68" s="1628">
        <v>140.55679999999998</v>
      </c>
      <c r="BC68" s="1653">
        <v>6118.5659999999998</v>
      </c>
      <c r="BD68" s="1627">
        <v>3224.3850000000002</v>
      </c>
      <c r="BE68" s="1649">
        <v>4368.8630000000003</v>
      </c>
      <c r="BF68" s="1627">
        <v>2107.6439999999998</v>
      </c>
      <c r="BG68" s="1627"/>
      <c r="BH68" s="1627"/>
      <c r="BI68" s="1627">
        <v>47.36</v>
      </c>
      <c r="BJ68" s="1628">
        <v>2213.8589999999999</v>
      </c>
      <c r="BK68" s="1619">
        <v>545.36681999999996</v>
      </c>
      <c r="BL68" s="1627">
        <v>696.32860600000004</v>
      </c>
      <c r="BM68" s="1628">
        <v>973.95169999999996</v>
      </c>
      <c r="BN68" s="1223"/>
      <c r="BO68" s="1647">
        <f t="shared" si="7"/>
        <v>230.61229800000001</v>
      </c>
      <c r="BP68" s="1649">
        <v>210.00629800000002</v>
      </c>
      <c r="BQ68" s="1627">
        <v>67.729108406413786</v>
      </c>
      <c r="BR68" s="1627">
        <v>142.27718959358623</v>
      </c>
      <c r="BS68" s="1628">
        <v>0</v>
      </c>
      <c r="BT68" s="1653">
        <v>11076.242</v>
      </c>
      <c r="BU68" s="1627">
        <v>1787.0940000000001</v>
      </c>
      <c r="BV68" s="1649">
        <v>11096.848</v>
      </c>
      <c r="BW68" s="1627">
        <v>1715.6389999999999</v>
      </c>
      <c r="BX68" s="1627"/>
      <c r="BY68" s="1627"/>
      <c r="BZ68" s="1627">
        <v>70.337999999999994</v>
      </c>
      <c r="CA68" s="1628">
        <v>9310.8709999999992</v>
      </c>
      <c r="CB68" s="1619">
        <v>33.000076999999997</v>
      </c>
      <c r="CC68" s="1627">
        <v>51.267565000000005</v>
      </c>
      <c r="CD68" s="1628">
        <v>88.682629000000006</v>
      </c>
      <c r="CF68" s="1234">
        <v>2009</v>
      </c>
      <c r="CG68" s="1223">
        <f t="shared" si="19"/>
        <v>97.268647000000001</v>
      </c>
      <c r="CH68" s="1225">
        <v>50.619647000000001</v>
      </c>
      <c r="CI68" s="1224">
        <v>19.254000000000001</v>
      </c>
      <c r="CJ68" s="1224">
        <v>65.903000000000006</v>
      </c>
      <c r="CM68" s="1225">
        <f t="shared" si="23"/>
        <v>-185.47199999999975</v>
      </c>
      <c r="CN68" s="1224">
        <v>4826.4930000000004</v>
      </c>
      <c r="CO68" s="1224">
        <v>954.36099999999999</v>
      </c>
      <c r="CP68" s="1224">
        <v>5011.9650000000001</v>
      </c>
      <c r="CQ68" s="1224">
        <v>809.76</v>
      </c>
      <c r="CT68" s="1222">
        <f>CG68+S68+Datawealth!B68-(C68-AJ68+CM68)</f>
        <v>-3.9999999971769284E-3</v>
      </c>
    </row>
    <row r="69" spans="1:99" s="1224" customFormat="1">
      <c r="A69" s="1632">
        <v>2010</v>
      </c>
      <c r="B69" s="1655">
        <f t="shared" si="21"/>
        <v>11937.620818000003</v>
      </c>
      <c r="C69" s="1659">
        <v>12074.842817999999</v>
      </c>
      <c r="D69" s="1656">
        <v>6584.061978318492</v>
      </c>
      <c r="E69" s="1656">
        <v>5490.7808396815071</v>
      </c>
      <c r="F69" s="1657">
        <v>279.28229999999996</v>
      </c>
      <c r="G69" s="1658">
        <v>20916.633999999998</v>
      </c>
      <c r="H69" s="1659">
        <v>20779.412</v>
      </c>
      <c r="I69" s="1656">
        <v>6012.7730000000001</v>
      </c>
      <c r="J69" s="1656"/>
      <c r="K69" s="1656"/>
      <c r="L69" s="1656">
        <v>1528.481</v>
      </c>
      <c r="M69" s="1657">
        <v>13238.158000000001</v>
      </c>
      <c r="N69" s="1656">
        <v>3596.2840619999997</v>
      </c>
      <c r="O69" s="1656">
        <v>1785.329268</v>
      </c>
      <c r="P69" s="1657">
        <v>4471.0220840000002</v>
      </c>
      <c r="Q69" s="1223"/>
      <c r="R69" s="1669">
        <v>2010</v>
      </c>
      <c r="S69" s="1655">
        <f t="shared" si="2"/>
        <v>776.770352</v>
      </c>
      <c r="T69" s="1659">
        <v>1750.5663520000001</v>
      </c>
      <c r="U69" s="1656">
        <v>85.908452462463956</v>
      </c>
      <c r="V69" s="1656">
        <v>1664.6578995375362</v>
      </c>
      <c r="W69" s="1657">
        <v>0</v>
      </c>
      <c r="X69" s="1658">
        <v>1966.585</v>
      </c>
      <c r="Y69" s="1659">
        <v>992.78899999999999</v>
      </c>
      <c r="Z69" s="1656">
        <v>436.46600000000001</v>
      </c>
      <c r="AA69" s="1656"/>
      <c r="AB69" s="1656"/>
      <c r="AC69" s="1656">
        <v>5.6509999999999998</v>
      </c>
      <c r="AD69" s="1657">
        <v>550.67200000000003</v>
      </c>
      <c r="AE69" s="1670">
        <v>51.661601000000005</v>
      </c>
      <c r="AF69" s="1656">
        <v>862.61256700000001</v>
      </c>
      <c r="AG69" s="1657">
        <v>606.07900300000006</v>
      </c>
      <c r="AH69" s="1223"/>
      <c r="AI69" s="1627">
        <v>2010</v>
      </c>
      <c r="AJ69" s="1647">
        <f t="shared" si="3"/>
        <v>2092.5299360000008</v>
      </c>
      <c r="AK69" s="1649">
        <f t="shared" si="4"/>
        <v>3849.0449359999998</v>
      </c>
      <c r="AL69" s="1627">
        <f t="shared" si="12"/>
        <v>1046.4477400707547</v>
      </c>
      <c r="AM69" s="1627">
        <f t="shared" si="13"/>
        <v>2802.5971959292447</v>
      </c>
      <c r="AN69" s="1628">
        <f t="shared" si="5"/>
        <v>131.24170000000001</v>
      </c>
      <c r="AO69" s="1653">
        <f t="shared" si="22"/>
        <v>17669.652000000002</v>
      </c>
      <c r="AP69" s="1627">
        <f t="shared" si="10"/>
        <v>5757.1610000000001</v>
      </c>
      <c r="AQ69" s="1649">
        <f t="shared" si="11"/>
        <v>15913.137000000001</v>
      </c>
      <c r="AR69" s="1627">
        <f t="shared" si="14"/>
        <v>4558.0829999999996</v>
      </c>
      <c r="AS69" s="1627">
        <f t="shared" si="15"/>
        <v>0</v>
      </c>
      <c r="AT69" s="1627">
        <f t="shared" si="16"/>
        <v>0</v>
      </c>
      <c r="AU69" s="1627">
        <f t="shared" si="17"/>
        <v>125.16499999999999</v>
      </c>
      <c r="AV69" s="1628">
        <f t="shared" si="18"/>
        <v>11229.888999999999</v>
      </c>
      <c r="AW69" s="1223"/>
      <c r="AX69" s="1647">
        <f t="shared" si="6"/>
        <v>1827.9706210000004</v>
      </c>
      <c r="AY69" s="1649">
        <v>3632.8776209999996</v>
      </c>
      <c r="AZ69" s="1627">
        <v>978.42697600789393</v>
      </c>
      <c r="BA69" s="1627">
        <v>2654.4506449921055</v>
      </c>
      <c r="BB69" s="1628">
        <v>131.24170000000001</v>
      </c>
      <c r="BC69" s="1653">
        <v>6586.4359999999997</v>
      </c>
      <c r="BD69" s="1627">
        <v>3694.6109999999999</v>
      </c>
      <c r="BE69" s="1649">
        <v>4781.5290000000005</v>
      </c>
      <c r="BF69" s="1627">
        <v>2556.2359999999999</v>
      </c>
      <c r="BG69" s="1627"/>
      <c r="BH69" s="1627"/>
      <c r="BI69" s="1627">
        <v>49.127000000000002</v>
      </c>
      <c r="BJ69" s="1628">
        <v>2176.1660000000002</v>
      </c>
      <c r="BK69" s="1619">
        <v>552.36818999999991</v>
      </c>
      <c r="BL69" s="1627">
        <v>702.75162699999998</v>
      </c>
      <c r="BM69" s="1628">
        <v>968.11300000000006</v>
      </c>
      <c r="BN69" s="1223"/>
      <c r="BO69" s="1647">
        <f t="shared" si="7"/>
        <v>264.55931500000042</v>
      </c>
      <c r="BP69" s="1649">
        <v>216.167315</v>
      </c>
      <c r="BQ69" s="1627">
        <v>68.020764062860678</v>
      </c>
      <c r="BR69" s="1627">
        <v>148.14655093713932</v>
      </c>
      <c r="BS69" s="1628">
        <v>0</v>
      </c>
      <c r="BT69" s="1653">
        <v>11083.216</v>
      </c>
      <c r="BU69" s="1627">
        <v>2062.5500000000002</v>
      </c>
      <c r="BV69" s="1649">
        <v>11131.608</v>
      </c>
      <c r="BW69" s="1627">
        <v>2001.847</v>
      </c>
      <c r="BX69" s="1627"/>
      <c r="BY69" s="1627"/>
      <c r="BZ69" s="1627">
        <v>76.037999999999997</v>
      </c>
      <c r="CA69" s="1628">
        <v>9053.723</v>
      </c>
      <c r="CB69" s="1619">
        <v>33.45919</v>
      </c>
      <c r="CC69" s="1627">
        <v>52.674368999999999</v>
      </c>
      <c r="CD69" s="1628">
        <v>88.971412000000001</v>
      </c>
      <c r="CF69" s="1234">
        <v>2010</v>
      </c>
      <c r="CG69" s="1223">
        <f t="shared" si="19"/>
        <v>97.770403000000002</v>
      </c>
      <c r="CH69" s="1225">
        <v>51.931402999999996</v>
      </c>
      <c r="CI69" s="1224">
        <v>21.349</v>
      </c>
      <c r="CJ69" s="1224">
        <v>67.188000000000002</v>
      </c>
      <c r="CM69" s="1225">
        <f t="shared" si="23"/>
        <v>-137.22500000000036</v>
      </c>
      <c r="CN69" s="1224">
        <v>5002.942</v>
      </c>
      <c r="CO69" s="1224">
        <v>1264.711</v>
      </c>
      <c r="CP69" s="1224">
        <v>5140.1670000000004</v>
      </c>
      <c r="CQ69" s="1224">
        <v>1015.748</v>
      </c>
      <c r="CT69" s="1222">
        <f>CG69+S69+Datawealth!B69-(C69-AJ69+CM69)</f>
        <v>2.0010000007459894E-3</v>
      </c>
    </row>
    <row r="70" spans="1:99" s="1224" customFormat="1">
      <c r="A70" s="1632">
        <v>2011</v>
      </c>
      <c r="B70" s="1655">
        <f t="shared" si="21"/>
        <v>12872.632959999999</v>
      </c>
      <c r="C70" s="1659">
        <v>13037.13896</v>
      </c>
      <c r="D70" s="1656">
        <v>7147.9798787954678</v>
      </c>
      <c r="E70" s="1656">
        <v>5889.1590812045324</v>
      </c>
      <c r="F70" s="1657">
        <v>284.4178</v>
      </c>
      <c r="G70" s="1658">
        <v>21948.973000000002</v>
      </c>
      <c r="H70" s="1659">
        <v>21784.467000000001</v>
      </c>
      <c r="I70" s="1656">
        <v>6360.0940000000001</v>
      </c>
      <c r="J70" s="1656"/>
      <c r="K70" s="1656"/>
      <c r="L70" s="1656">
        <v>1637.885</v>
      </c>
      <c r="M70" s="1657">
        <v>13786.487999999999</v>
      </c>
      <c r="N70" s="1656">
        <v>3741.4117880000003</v>
      </c>
      <c r="O70" s="1656">
        <v>1859.6383940000001</v>
      </c>
      <c r="P70" s="1657">
        <v>5099.7751399999997</v>
      </c>
      <c r="Q70" s="1223"/>
      <c r="R70" s="1669">
        <v>2011</v>
      </c>
      <c r="S70" s="1655">
        <f t="shared" si="2"/>
        <v>807.12041899999986</v>
      </c>
      <c r="T70" s="1659">
        <v>1897.7054189999999</v>
      </c>
      <c r="U70" s="1656">
        <v>93.489973132889389</v>
      </c>
      <c r="V70" s="1656">
        <v>1804.2154458671105</v>
      </c>
      <c r="W70" s="1657">
        <v>0</v>
      </c>
      <c r="X70" s="1658">
        <v>2156.5169999999998</v>
      </c>
      <c r="Y70" s="1659">
        <v>1065.932</v>
      </c>
      <c r="Z70" s="1656">
        <v>453.20400000000001</v>
      </c>
      <c r="AA70" s="1656"/>
      <c r="AB70" s="1656"/>
      <c r="AC70" s="1656">
        <v>5.8140000000000001</v>
      </c>
      <c r="AD70" s="1657">
        <v>606.91399999999999</v>
      </c>
      <c r="AE70" s="1670">
        <v>53.986196999999997</v>
      </c>
      <c r="AF70" s="1656">
        <v>899.33782700000006</v>
      </c>
      <c r="AG70" s="1657">
        <v>697.583844</v>
      </c>
      <c r="AH70" s="1223"/>
      <c r="AI70" s="1627">
        <v>2011</v>
      </c>
      <c r="AJ70" s="1647">
        <f t="shared" si="3"/>
        <v>2290.2748920000013</v>
      </c>
      <c r="AK70" s="1649">
        <f t="shared" si="4"/>
        <v>4123.1888920000001</v>
      </c>
      <c r="AL70" s="1627">
        <f t="shared" si="12"/>
        <v>1139.7508631473986</v>
      </c>
      <c r="AM70" s="1627">
        <f t="shared" si="13"/>
        <v>2983.4380288526013</v>
      </c>
      <c r="AN70" s="1628">
        <f t="shared" si="5"/>
        <v>139.89770000000001</v>
      </c>
      <c r="AO70" s="1653">
        <f t="shared" si="22"/>
        <v>18439.648999999998</v>
      </c>
      <c r="AP70" s="1627">
        <f t="shared" si="10"/>
        <v>6058.8189999999995</v>
      </c>
      <c r="AQ70" s="1649">
        <f t="shared" si="11"/>
        <v>16606.735000000001</v>
      </c>
      <c r="AR70" s="1627">
        <f t="shared" si="14"/>
        <v>4828.3469999999998</v>
      </c>
      <c r="AS70" s="1627">
        <f t="shared" si="15"/>
        <v>0</v>
      </c>
      <c r="AT70" s="1627">
        <f t="shared" si="16"/>
        <v>0</v>
      </c>
      <c r="AU70" s="1627">
        <f t="shared" si="17"/>
        <v>132.43299999999999</v>
      </c>
      <c r="AV70" s="1628">
        <f t="shared" si="18"/>
        <v>11645.955000000002</v>
      </c>
      <c r="AW70" s="1223"/>
      <c r="AX70" s="1647">
        <f t="shared" si="6"/>
        <v>1932.9315200000001</v>
      </c>
      <c r="AY70" s="1649">
        <v>3886.3785200000002</v>
      </c>
      <c r="AZ70" s="1627">
        <v>1065.0090233418812</v>
      </c>
      <c r="BA70" s="1627">
        <v>2821.3694966581188</v>
      </c>
      <c r="BB70" s="1628">
        <v>139.89770000000001</v>
      </c>
      <c r="BC70" s="1653">
        <v>6995.18</v>
      </c>
      <c r="BD70" s="1627">
        <v>4007.8220000000001</v>
      </c>
      <c r="BE70" s="1649">
        <v>5041.7330000000002</v>
      </c>
      <c r="BF70" s="1627">
        <v>2708.8510000000001</v>
      </c>
      <c r="BG70" s="1627"/>
      <c r="BH70" s="1627"/>
      <c r="BI70" s="1627">
        <v>50.484000000000002</v>
      </c>
      <c r="BJ70" s="1628">
        <v>2282.3980000000001</v>
      </c>
      <c r="BK70" s="1619">
        <v>576.43841899999995</v>
      </c>
      <c r="BL70" s="1627">
        <v>733.16464399999995</v>
      </c>
      <c r="BM70" s="1628">
        <v>1109.9773</v>
      </c>
      <c r="BN70" s="1223"/>
      <c r="BO70" s="1647">
        <f t="shared" si="7"/>
        <v>357.34337200000118</v>
      </c>
      <c r="BP70" s="1649">
        <v>236.810372</v>
      </c>
      <c r="BQ70" s="1627">
        <v>74.741839805517486</v>
      </c>
      <c r="BR70" s="1627">
        <v>162.06853219448251</v>
      </c>
      <c r="BS70" s="1628">
        <v>0</v>
      </c>
      <c r="BT70" s="1653">
        <v>11444.468999999999</v>
      </c>
      <c r="BU70" s="1627">
        <v>2050.9969999999998</v>
      </c>
      <c r="BV70" s="1649">
        <v>11565.002</v>
      </c>
      <c r="BW70" s="1627">
        <v>2119.4960000000001</v>
      </c>
      <c r="BX70" s="1627"/>
      <c r="BY70" s="1627"/>
      <c r="BZ70" s="1627">
        <v>81.948999999999998</v>
      </c>
      <c r="CA70" s="1628">
        <v>9363.5570000000007</v>
      </c>
      <c r="CB70" s="1619">
        <v>34.78398</v>
      </c>
      <c r="CC70" s="1627">
        <v>53.932995000000005</v>
      </c>
      <c r="CD70" s="1628">
        <v>101.91302</v>
      </c>
      <c r="CF70" s="1234">
        <v>2011</v>
      </c>
      <c r="CG70" s="1223">
        <f t="shared" si="19"/>
        <v>103.477681</v>
      </c>
      <c r="CH70" s="1225">
        <v>57.616681</v>
      </c>
      <c r="CI70" s="1224">
        <v>22.899000000000001</v>
      </c>
      <c r="CJ70" s="1224">
        <v>68.760000000000005</v>
      </c>
      <c r="CM70" s="1225">
        <f t="shared" si="23"/>
        <v>-164.50700000000052</v>
      </c>
      <c r="CN70" s="1224">
        <v>5321.6419999999998</v>
      </c>
      <c r="CO70" s="1224">
        <v>1387.181</v>
      </c>
      <c r="CP70" s="1224">
        <v>5486.1490000000003</v>
      </c>
      <c r="CQ70" s="1224">
        <v>1092.941</v>
      </c>
      <c r="CT70" s="1222">
        <f>CG70+S70+Datawealth!B70-(C70-AJ70+CM70)</f>
        <v>2.0010000007459894E-3</v>
      </c>
    </row>
    <row r="71" spans="1:99" s="1224" customFormat="1">
      <c r="A71" s="1632">
        <v>2012</v>
      </c>
      <c r="B71" s="1655">
        <f t="shared" si="21"/>
        <v>13369.276851000002</v>
      </c>
      <c r="C71" s="1659">
        <v>13585.202851</v>
      </c>
      <c r="D71" s="1656">
        <v>7471.0315243443829</v>
      </c>
      <c r="E71" s="1656">
        <v>6114.1713266556171</v>
      </c>
      <c r="F71" s="1657">
        <v>288.6232</v>
      </c>
      <c r="G71" s="1658">
        <v>22746.508999999998</v>
      </c>
      <c r="H71" s="1659">
        <v>22530.582999999999</v>
      </c>
      <c r="I71" s="1656">
        <v>5715.8239999999996</v>
      </c>
      <c r="J71" s="1656"/>
      <c r="K71" s="1656"/>
      <c r="L71" s="1656">
        <v>1662.1690000000001</v>
      </c>
      <c r="M71" s="1657">
        <v>15152.59</v>
      </c>
      <c r="N71" s="1656">
        <v>3913.272555</v>
      </c>
      <c r="O71" s="1656">
        <v>1939.808016</v>
      </c>
      <c r="P71" s="1657">
        <v>5321.3390089999994</v>
      </c>
      <c r="Q71" s="1223"/>
      <c r="R71" s="1669">
        <v>2012</v>
      </c>
      <c r="S71" s="1655">
        <f t="shared" si="2"/>
        <v>748.76280600000018</v>
      </c>
      <c r="T71" s="1659">
        <v>1974.8388060000002</v>
      </c>
      <c r="U71" s="1656">
        <v>97.80416854730862</v>
      </c>
      <c r="V71" s="1656">
        <v>1877.0346374526916</v>
      </c>
      <c r="W71" s="1657">
        <v>0</v>
      </c>
      <c r="X71" s="1658">
        <v>2248.9749999999999</v>
      </c>
      <c r="Y71" s="1659">
        <v>1022.899</v>
      </c>
      <c r="Z71" s="1656">
        <v>426.358</v>
      </c>
      <c r="AA71" s="1656"/>
      <c r="AB71" s="1656"/>
      <c r="AC71" s="1656">
        <v>5.7519999999999998</v>
      </c>
      <c r="AD71" s="1657">
        <v>590.78899999999999</v>
      </c>
      <c r="AE71" s="1670">
        <v>56.454508000000004</v>
      </c>
      <c r="AF71" s="1656">
        <v>937.681916</v>
      </c>
      <c r="AG71" s="1657">
        <v>728.14740800000004</v>
      </c>
      <c r="AH71" s="1223"/>
      <c r="AI71" s="1627">
        <v>2012</v>
      </c>
      <c r="AJ71" s="1647">
        <f t="shared" si="3"/>
        <v>2561.5675489999994</v>
      </c>
      <c r="AK71" s="1649">
        <f t="shared" si="4"/>
        <v>4321.3105489999998</v>
      </c>
      <c r="AL71" s="1627">
        <f t="shared" si="12"/>
        <v>1201.0793553218391</v>
      </c>
      <c r="AM71" s="1627">
        <f t="shared" si="13"/>
        <v>3120.2311936781612</v>
      </c>
      <c r="AN71" s="1628">
        <f t="shared" si="5"/>
        <v>147.48310000000001</v>
      </c>
      <c r="AO71" s="1653">
        <f t="shared" si="22"/>
        <v>19123.905999999999</v>
      </c>
      <c r="AP71" s="1627">
        <f t="shared" si="10"/>
        <v>5510.79</v>
      </c>
      <c r="AQ71" s="1649">
        <f t="shared" si="11"/>
        <v>17364.163</v>
      </c>
      <c r="AR71" s="1627">
        <f t="shared" si="14"/>
        <v>4265.8070000000007</v>
      </c>
      <c r="AS71" s="1627">
        <f t="shared" si="15"/>
        <v>0</v>
      </c>
      <c r="AT71" s="1627">
        <f t="shared" si="16"/>
        <v>0</v>
      </c>
      <c r="AU71" s="1627">
        <f t="shared" si="17"/>
        <v>135.44</v>
      </c>
      <c r="AV71" s="1628">
        <f t="shared" si="18"/>
        <v>12962.915999999999</v>
      </c>
      <c r="AW71" s="1223"/>
      <c r="AX71" s="1647">
        <f t="shared" si="6"/>
        <v>2079.1516659999998</v>
      </c>
      <c r="AY71" s="1649">
        <v>4072.304666</v>
      </c>
      <c r="AZ71" s="1627">
        <v>1122.2340763707211</v>
      </c>
      <c r="BA71" s="1627">
        <v>2950.0705896292789</v>
      </c>
      <c r="BB71" s="1628">
        <v>147.48310000000001</v>
      </c>
      <c r="BC71" s="1653">
        <v>6917.2039999999997</v>
      </c>
      <c r="BD71" s="1627">
        <v>3723.498</v>
      </c>
      <c r="BE71" s="1649">
        <v>4924.0510000000004</v>
      </c>
      <c r="BF71" s="1627">
        <v>2412.9830000000002</v>
      </c>
      <c r="BG71" s="1627"/>
      <c r="BH71" s="1627"/>
      <c r="BI71" s="1627">
        <v>47.064999999999998</v>
      </c>
      <c r="BJ71" s="1628">
        <v>2464.0030000000002</v>
      </c>
      <c r="BK71" s="1619">
        <v>607.11629400000004</v>
      </c>
      <c r="BL71" s="1627">
        <v>768.21546499999999</v>
      </c>
      <c r="BM71" s="1628">
        <v>1166.9228000000001</v>
      </c>
      <c r="BN71" s="1223"/>
      <c r="BO71" s="1647">
        <f t="shared" si="7"/>
        <v>482.41588299999967</v>
      </c>
      <c r="BP71" s="1649">
        <v>249.00588300000001</v>
      </c>
      <c r="BQ71" s="1627">
        <v>78.845278951117862</v>
      </c>
      <c r="BR71" s="1627">
        <v>170.16060404888213</v>
      </c>
      <c r="BS71" s="1628">
        <v>0</v>
      </c>
      <c r="BT71" s="1653">
        <v>12206.701999999999</v>
      </c>
      <c r="BU71" s="1627">
        <v>1787.2919999999999</v>
      </c>
      <c r="BV71" s="1649">
        <v>12440.111999999999</v>
      </c>
      <c r="BW71" s="1627">
        <v>1852.8240000000001</v>
      </c>
      <c r="BX71" s="1627"/>
      <c r="BY71" s="1627"/>
      <c r="BZ71" s="1627">
        <v>88.375</v>
      </c>
      <c r="CA71" s="1628">
        <v>10498.912999999999</v>
      </c>
      <c r="CB71" s="1619">
        <v>36.628697000000003</v>
      </c>
      <c r="CC71" s="1627">
        <v>56.559995999999998</v>
      </c>
      <c r="CD71" s="1628">
        <v>107.405079</v>
      </c>
      <c r="CF71" s="1234">
        <v>2012</v>
      </c>
      <c r="CG71" s="1223">
        <f t="shared" si="19"/>
        <v>109.89305200000001</v>
      </c>
      <c r="CH71" s="1225">
        <v>60.832052000000004</v>
      </c>
      <c r="CI71" s="1224">
        <v>24.791</v>
      </c>
      <c r="CJ71" s="1224">
        <v>73.852000000000004</v>
      </c>
      <c r="CM71" s="1225">
        <f t="shared" si="23"/>
        <v>-215.92699999999968</v>
      </c>
      <c r="CN71" s="1224">
        <v>5379.7290000000003</v>
      </c>
      <c r="CO71" s="1224">
        <v>1151.039</v>
      </c>
      <c r="CP71" s="1224">
        <v>5595.6559999999999</v>
      </c>
      <c r="CQ71" s="1224">
        <v>953.42200000000003</v>
      </c>
      <c r="CT71" s="1222">
        <f>CG71+S71+Datawealth!B71-(C71-AJ71+CM71)</f>
        <v>1.9999999985884642E-3</v>
      </c>
    </row>
    <row r="72" spans="1:99" s="1224" customFormat="1" ht="15.75" thickBot="1">
      <c r="A72" s="1632">
        <v>2013</v>
      </c>
      <c r="B72" s="1655">
        <f t="shared" si="21"/>
        <v>13357.486927999995</v>
      </c>
      <c r="C72" s="1659">
        <v>13555.578927999999</v>
      </c>
      <c r="D72" s="1656">
        <v>7449.5485308222051</v>
      </c>
      <c r="E72" s="1656">
        <v>6106.0303971777939</v>
      </c>
      <c r="F72" s="1657">
        <v>285.33959999999996</v>
      </c>
      <c r="G72" s="1658">
        <v>23590.45</v>
      </c>
      <c r="H72" s="1659">
        <v>23392.358</v>
      </c>
      <c r="I72" s="1656">
        <v>6487.1260000000002</v>
      </c>
      <c r="J72" s="1656"/>
      <c r="K72" s="1656"/>
      <c r="L72" s="1656">
        <v>1719.329</v>
      </c>
      <c r="M72" s="1657">
        <v>15185.903</v>
      </c>
      <c r="N72" s="1656">
        <v>4019.6030970000002</v>
      </c>
      <c r="O72" s="1656">
        <v>1986.6075930000002</v>
      </c>
      <c r="P72" s="1657">
        <v>5125.1266439999999</v>
      </c>
      <c r="Q72" s="1223"/>
      <c r="R72" s="1669">
        <v>2013</v>
      </c>
      <c r="S72" s="1655">
        <f t="shared" si="2"/>
        <v>571.0414810000002</v>
      </c>
      <c r="T72" s="1659">
        <v>1978.521481</v>
      </c>
      <c r="U72" s="1656">
        <v>98.116603864752136</v>
      </c>
      <c r="V72" s="1656">
        <v>1880.4048771352479</v>
      </c>
      <c r="W72" s="1657">
        <v>0</v>
      </c>
      <c r="X72" s="1658">
        <v>2525.5659999999998</v>
      </c>
      <c r="Y72" s="1659">
        <v>1118.086</v>
      </c>
      <c r="Z72" s="1656">
        <v>450.73099999999999</v>
      </c>
      <c r="AA72" s="1656"/>
      <c r="AB72" s="1656"/>
      <c r="AC72" s="1656">
        <v>5.76</v>
      </c>
      <c r="AD72" s="1657">
        <v>661.59500000000003</v>
      </c>
      <c r="AE72" s="1670">
        <v>58.071207000000001</v>
      </c>
      <c r="AF72" s="1656">
        <v>961.23133600000006</v>
      </c>
      <c r="AG72" s="1657">
        <v>702.90212600000007</v>
      </c>
      <c r="AH72" s="1223"/>
      <c r="AI72" s="1627">
        <v>2013</v>
      </c>
      <c r="AJ72" s="1647">
        <f t="shared" si="3"/>
        <v>2589.6733959999983</v>
      </c>
      <c r="AK72" s="1649">
        <f t="shared" si="4"/>
        <v>4352.1463960000001</v>
      </c>
      <c r="AL72" s="1627">
        <f t="shared" si="12"/>
        <v>1201.6609310365079</v>
      </c>
      <c r="AM72" s="1627">
        <f t="shared" si="13"/>
        <v>3150.4854649634922</v>
      </c>
      <c r="AN72" s="1628">
        <f t="shared" si="5"/>
        <v>148.19389999999999</v>
      </c>
      <c r="AO72" s="1653">
        <f t="shared" si="22"/>
        <v>19730.029000000002</v>
      </c>
      <c r="AP72" s="1627">
        <f t="shared" si="10"/>
        <v>6098.152</v>
      </c>
      <c r="AQ72" s="1649">
        <f t="shared" si="11"/>
        <v>17967.556</v>
      </c>
      <c r="AR72" s="1627">
        <f t="shared" si="14"/>
        <v>4897.107</v>
      </c>
      <c r="AS72" s="1627">
        <f t="shared" si="15"/>
        <v>0</v>
      </c>
      <c r="AT72" s="1627">
        <f t="shared" si="16"/>
        <v>0</v>
      </c>
      <c r="AU72" s="1627">
        <f t="shared" si="17"/>
        <v>142.07400000000001</v>
      </c>
      <c r="AV72" s="1628">
        <f t="shared" si="18"/>
        <v>12928.375</v>
      </c>
      <c r="AW72" s="1223"/>
      <c r="AX72" s="1647">
        <f t="shared" si="6"/>
        <v>2087.2288919999992</v>
      </c>
      <c r="AY72" s="1649">
        <v>4098.201892</v>
      </c>
      <c r="AZ72" s="1627">
        <v>1122.1179745523064</v>
      </c>
      <c r="BA72" s="1627">
        <v>2976.0839174476937</v>
      </c>
      <c r="BB72" s="1628">
        <v>148.19389999999999</v>
      </c>
      <c r="BC72" s="1653">
        <v>7374.7839999999997</v>
      </c>
      <c r="BD72" s="1627">
        <v>4130.3639999999996</v>
      </c>
      <c r="BE72" s="1649">
        <v>5363.8109999999997</v>
      </c>
      <c r="BF72" s="1627">
        <v>2869.3739999999998</v>
      </c>
      <c r="BG72" s="1627"/>
      <c r="BH72" s="1627"/>
      <c r="BI72" s="1627">
        <v>47.6</v>
      </c>
      <c r="BJ72" s="1628">
        <v>2446.837</v>
      </c>
      <c r="BK72" s="1619">
        <v>624.12866500000007</v>
      </c>
      <c r="BL72" s="1627">
        <v>788.74335299999996</v>
      </c>
      <c r="BM72" s="1628">
        <v>1127.3238999999999</v>
      </c>
      <c r="BN72" s="1223"/>
      <c r="BO72" s="1647">
        <f t="shared" si="7"/>
        <v>502.44450399999914</v>
      </c>
      <c r="BP72" s="1649">
        <v>253.94450399999999</v>
      </c>
      <c r="BQ72" s="1627">
        <v>79.542956484201667</v>
      </c>
      <c r="BR72" s="1627">
        <v>174.40154751579831</v>
      </c>
      <c r="BS72" s="1628">
        <v>0</v>
      </c>
      <c r="BT72" s="1653">
        <v>12355.245000000001</v>
      </c>
      <c r="BU72" s="1627">
        <v>1967.788</v>
      </c>
      <c r="BV72" s="1649">
        <v>12603.745000000001</v>
      </c>
      <c r="BW72" s="1627">
        <v>2027.7329999999999</v>
      </c>
      <c r="BX72" s="1627"/>
      <c r="BY72" s="1627"/>
      <c r="BZ72" s="1627">
        <v>94.474000000000004</v>
      </c>
      <c r="CA72" s="1628">
        <v>10481.538</v>
      </c>
      <c r="CB72" s="1619">
        <v>38.128624000000002</v>
      </c>
      <c r="CC72" s="1627">
        <v>59.200375999999999</v>
      </c>
      <c r="CD72" s="1628">
        <v>105.716261</v>
      </c>
      <c r="CF72" s="1235">
        <v>2013</v>
      </c>
      <c r="CG72" s="1223">
        <f t="shared" si="19"/>
        <v>114.7987</v>
      </c>
      <c r="CH72" s="1225">
        <v>61.119699999999995</v>
      </c>
      <c r="CI72" s="1224">
        <v>26.018999999999998</v>
      </c>
      <c r="CJ72" s="1224">
        <v>79.697999999999993</v>
      </c>
      <c r="CM72" s="1225">
        <f t="shared" si="23"/>
        <v>-198.09299999999985</v>
      </c>
      <c r="CN72" s="1224">
        <v>5655.4549999999999</v>
      </c>
      <c r="CO72" s="1224">
        <v>1461.4860000000001</v>
      </c>
      <c r="CP72" s="1224">
        <v>5853.5479999999998</v>
      </c>
      <c r="CQ72" s="1224">
        <v>1080.3119999999999</v>
      </c>
      <c r="CT72" s="1222">
        <f>CG72+S72+Datawealth!B72-(C72-AJ72+CM72)</f>
        <v>1.0010000005422626E-3</v>
      </c>
    </row>
    <row r="73" spans="1:99" s="1224" customFormat="1">
      <c r="A73" s="1633">
        <v>2014</v>
      </c>
      <c r="B73" s="1655">
        <f t="shared" si="21"/>
        <v>13300.395528000001</v>
      </c>
      <c r="C73" s="1659">
        <v>13515.970528000002</v>
      </c>
      <c r="D73" s="1656">
        <v>7441.5084526509963</v>
      </c>
      <c r="E73" s="1656">
        <v>6074.4620753490053</v>
      </c>
      <c r="F73" s="1657">
        <v>283.35059999999999</v>
      </c>
      <c r="G73" s="1658">
        <v>24210.089</v>
      </c>
      <c r="H73" s="1659">
        <v>23994.513999999999</v>
      </c>
      <c r="I73" s="1656">
        <v>7239.64</v>
      </c>
      <c r="J73" s="1656"/>
      <c r="K73" s="1656"/>
      <c r="L73" s="1656">
        <v>1796.8240000000001</v>
      </c>
      <c r="M73" s="1657">
        <v>14958.05</v>
      </c>
      <c r="N73" s="1656">
        <v>4103.6409309999999</v>
      </c>
      <c r="O73" s="1656">
        <v>2002.399713</v>
      </c>
      <c r="P73" s="1657">
        <v>4966.602852</v>
      </c>
      <c r="Q73" s="1223"/>
      <c r="R73" s="1669">
        <v>2014</v>
      </c>
      <c r="S73" s="1655">
        <f t="shared" si="2"/>
        <v>563.07012099999974</v>
      </c>
      <c r="T73" s="1659">
        <v>1961.436121</v>
      </c>
      <c r="U73" s="1656">
        <v>97.743998994092166</v>
      </c>
      <c r="V73" s="1656">
        <v>1863.6921220059078</v>
      </c>
      <c r="W73" s="1657">
        <v>0</v>
      </c>
      <c r="X73" s="1658">
        <v>2558.2550000000001</v>
      </c>
      <c r="Y73" s="1659">
        <v>1159.8889999999999</v>
      </c>
      <c r="Z73" s="1656">
        <v>479.37900000000002</v>
      </c>
      <c r="AA73" s="1656"/>
      <c r="AB73" s="1656"/>
      <c r="AC73" s="1656">
        <v>5.7729999999999997</v>
      </c>
      <c r="AD73" s="1657">
        <v>674.73700000000008</v>
      </c>
      <c r="AE73" s="1670">
        <v>58.888567999999999</v>
      </c>
      <c r="AF73" s="1656">
        <v>969.42512499999998</v>
      </c>
      <c r="AG73" s="1657">
        <v>678.49453799999992</v>
      </c>
      <c r="AH73" s="1223"/>
      <c r="AI73" s="1627">
        <v>2014</v>
      </c>
      <c r="AJ73" s="1647">
        <f t="shared" si="3"/>
        <v>2426.6624929999989</v>
      </c>
      <c r="AK73" s="1649">
        <f t="shared" si="4"/>
        <v>4381.060493</v>
      </c>
      <c r="AL73" s="1627">
        <f t="shared" si="12"/>
        <v>1200.1894899254251</v>
      </c>
      <c r="AM73" s="1627">
        <f t="shared" si="13"/>
        <v>3180.8710030745751</v>
      </c>
      <c r="AN73" s="1628">
        <f t="shared" si="5"/>
        <v>150.48560000000001</v>
      </c>
      <c r="AO73" s="1653">
        <f t="shared" si="22"/>
        <v>20300.424999999999</v>
      </c>
      <c r="AP73" s="1627">
        <f t="shared" si="10"/>
        <v>6804.9119999999994</v>
      </c>
      <c r="AQ73" s="1649">
        <f t="shared" si="11"/>
        <v>18346.026999999998</v>
      </c>
      <c r="AR73" s="1627">
        <f t="shared" si="14"/>
        <v>5535.982</v>
      </c>
      <c r="AS73" s="1627">
        <f t="shared" si="15"/>
        <v>0</v>
      </c>
      <c r="AT73" s="1627">
        <f t="shared" si="16"/>
        <v>0</v>
      </c>
      <c r="AU73" s="1627">
        <f t="shared" si="17"/>
        <v>160.56</v>
      </c>
      <c r="AV73" s="1628">
        <f t="shared" si="18"/>
        <v>12649.484999999999</v>
      </c>
      <c r="AW73" s="1223"/>
      <c r="AX73" s="1647">
        <f t="shared" si="6"/>
        <v>1982.4497579999997</v>
      </c>
      <c r="AY73" s="1649">
        <v>4125.8897580000003</v>
      </c>
      <c r="AZ73" s="1627">
        <v>1121.0699478999197</v>
      </c>
      <c r="BA73" s="1627">
        <v>3004.8198101000808</v>
      </c>
      <c r="BB73" s="1628">
        <v>150.48560000000001</v>
      </c>
      <c r="BC73" s="1653">
        <v>8004.64</v>
      </c>
      <c r="BD73" s="1627">
        <v>4725.0959999999995</v>
      </c>
      <c r="BE73" s="1649">
        <v>5861.2</v>
      </c>
      <c r="BF73" s="1627">
        <v>3314.413</v>
      </c>
      <c r="BG73" s="1627"/>
      <c r="BH73" s="1627"/>
      <c r="BI73" s="1627">
        <v>47.929000000000002</v>
      </c>
      <c r="BJ73" s="1628">
        <v>2498.8579999999997</v>
      </c>
      <c r="BK73" s="1619">
        <v>636.10631599999999</v>
      </c>
      <c r="BL73" s="1627">
        <v>797.71624199999997</v>
      </c>
      <c r="BM73" s="1628">
        <v>1093.1377</v>
      </c>
      <c r="BN73" s="1223"/>
      <c r="BO73" s="1647">
        <f t="shared" si="7"/>
        <v>444.21273499999916</v>
      </c>
      <c r="BP73" s="1649">
        <v>255.17073499999998</v>
      </c>
      <c r="BQ73" s="1627">
        <v>79.119542025505424</v>
      </c>
      <c r="BR73" s="1627">
        <v>176.05119297449454</v>
      </c>
      <c r="BS73" s="1628">
        <v>0</v>
      </c>
      <c r="BT73" s="1653">
        <v>12295.785</v>
      </c>
      <c r="BU73" s="1627">
        <v>2079.8159999999998</v>
      </c>
      <c r="BV73" s="1649">
        <v>12484.826999999999</v>
      </c>
      <c r="BW73" s="1627">
        <v>2221.569</v>
      </c>
      <c r="BX73" s="1627"/>
      <c r="BY73" s="1627"/>
      <c r="BZ73" s="1627">
        <v>112.631</v>
      </c>
      <c r="CA73" s="1628">
        <v>10150.626999999999</v>
      </c>
      <c r="CB73" s="1619">
        <v>38.835150999999996</v>
      </c>
      <c r="CC73" s="1627">
        <v>60.198877000000003</v>
      </c>
      <c r="CD73" s="1628">
        <v>102.729754</v>
      </c>
      <c r="CF73" s="1236">
        <v>2014</v>
      </c>
      <c r="CG73" s="1223">
        <f t="shared" si="19"/>
        <v>114.08260899999999</v>
      </c>
      <c r="CH73" s="1225">
        <v>61.324608999999995</v>
      </c>
      <c r="CI73" s="1224">
        <v>26.684000000000001</v>
      </c>
      <c r="CJ73" s="1224">
        <v>79.441999999999993</v>
      </c>
      <c r="CM73" s="1225">
        <f t="shared" si="23"/>
        <v>-215.57299999999941</v>
      </c>
      <c r="CN73" s="1224">
        <v>5793.89</v>
      </c>
      <c r="CO73" s="1224">
        <v>1714.1489999999999</v>
      </c>
      <c r="CP73" s="1224">
        <v>6009.4629999999997</v>
      </c>
      <c r="CQ73" s="1224">
        <v>1287.605</v>
      </c>
      <c r="CT73" s="1222">
        <f>CG73+S73+Datawealth!B73-(C73-AJ73+CM73)</f>
        <v>-2.0010000025649788E-3</v>
      </c>
    </row>
    <row r="74" spans="1:99" s="1224" customFormat="1" ht="15.75" thickBot="1">
      <c r="A74" s="1633">
        <v>2015</v>
      </c>
      <c r="B74" s="1661">
        <f t="shared" si="21"/>
        <v>13063.348599999998</v>
      </c>
      <c r="C74" s="1662">
        <v>13406.729599999999</v>
      </c>
      <c r="D74" s="1663">
        <v>7395.5263012065643</v>
      </c>
      <c r="E74" s="1663">
        <v>6011.2032987934344</v>
      </c>
      <c r="F74" s="1664">
        <v>282.83</v>
      </c>
      <c r="G74" s="1665">
        <v>25451.173999999999</v>
      </c>
      <c r="H74" s="1662">
        <v>25107.793000000001</v>
      </c>
      <c r="I74" s="1663">
        <v>7553.884</v>
      </c>
      <c r="J74" s="1663"/>
      <c r="K74" s="1663"/>
      <c r="L74" s="1663">
        <v>1865.3879999999999</v>
      </c>
      <c r="M74" s="1664">
        <v>15688.520999999999</v>
      </c>
      <c r="N74" s="1663">
        <v>4179.3815890000005</v>
      </c>
      <c r="O74" s="1663">
        <v>2004.9406489999999</v>
      </c>
      <c r="P74" s="1664">
        <v>4758.999589</v>
      </c>
      <c r="Q74" s="1223"/>
      <c r="R74" s="1669">
        <v>2015</v>
      </c>
      <c r="S74" s="1661">
        <f t="shared" si="2"/>
        <v>358.0244660000003</v>
      </c>
      <c r="T74" s="1662">
        <v>1928.6264659999999</v>
      </c>
      <c r="U74" s="1663">
        <v>96.959990914195643</v>
      </c>
      <c r="V74" s="1663">
        <v>1831.6664750858042</v>
      </c>
      <c r="W74" s="1664">
        <v>0</v>
      </c>
      <c r="X74" s="1665">
        <v>2788.0189999999998</v>
      </c>
      <c r="Y74" s="1662">
        <v>1217.4169999999999</v>
      </c>
      <c r="Z74" s="1663">
        <v>503.875</v>
      </c>
      <c r="AA74" s="1663"/>
      <c r="AB74" s="1663"/>
      <c r="AC74" s="1663">
        <v>5.7329999999999997</v>
      </c>
      <c r="AD74" s="1664">
        <v>707.80899999999997</v>
      </c>
      <c r="AE74" s="1672">
        <v>59.434550999999999</v>
      </c>
      <c r="AF74" s="1663">
        <v>967.25967500000002</v>
      </c>
      <c r="AG74" s="1664">
        <v>648.228208</v>
      </c>
      <c r="AH74" s="1223"/>
      <c r="AI74" s="1627">
        <v>2015</v>
      </c>
      <c r="AJ74" s="1650">
        <f t="shared" si="3"/>
        <v>2371.4831589999994</v>
      </c>
      <c r="AK74" s="1651">
        <f t="shared" si="4"/>
        <v>4390.3511589999998</v>
      </c>
      <c r="AL74" s="1629">
        <f t="shared" si="12"/>
        <v>1199.7493123230593</v>
      </c>
      <c r="AM74" s="1629">
        <f t="shared" si="13"/>
        <v>3190.6018466769406</v>
      </c>
      <c r="AN74" s="1630">
        <f t="shared" si="5"/>
        <v>155.2165</v>
      </c>
      <c r="AO74" s="1654">
        <f t="shared" si="22"/>
        <v>21284.248</v>
      </c>
      <c r="AP74" s="1629">
        <f t="shared" si="10"/>
        <v>7058.9089999999997</v>
      </c>
      <c r="AQ74" s="1651">
        <f t="shared" si="11"/>
        <v>19265.38</v>
      </c>
      <c r="AR74" s="1629">
        <f t="shared" si="14"/>
        <v>5803.8829999999998</v>
      </c>
      <c r="AS74" s="1629">
        <f t="shared" si="15"/>
        <v>0</v>
      </c>
      <c r="AT74" s="1629">
        <f t="shared" si="16"/>
        <v>0</v>
      </c>
      <c r="AU74" s="1629">
        <f t="shared" si="17"/>
        <v>165.327</v>
      </c>
      <c r="AV74" s="1630">
        <f t="shared" si="18"/>
        <v>13296.17</v>
      </c>
      <c r="AW74" s="1223"/>
      <c r="AX74" s="1650">
        <f t="shared" si="6"/>
        <v>1951.7804579999993</v>
      </c>
      <c r="AY74" s="1651">
        <v>4135.7474579999998</v>
      </c>
      <c r="AZ74" s="1629">
        <v>1120.974528448925</v>
      </c>
      <c r="BA74" s="1629">
        <v>3014.7729295510749</v>
      </c>
      <c r="BB74" s="1630">
        <v>155.2165</v>
      </c>
      <c r="BC74" s="1654">
        <v>8335.8629999999994</v>
      </c>
      <c r="BD74" s="1629">
        <v>4929.442</v>
      </c>
      <c r="BE74" s="1651">
        <v>6151.8959999999997</v>
      </c>
      <c r="BF74" s="1629">
        <v>3520.6210000000001</v>
      </c>
      <c r="BG74" s="1629"/>
      <c r="BH74" s="1629"/>
      <c r="BI74" s="1629">
        <v>48.179000000000002</v>
      </c>
      <c r="BJ74" s="1630">
        <v>2583.096</v>
      </c>
      <c r="BK74" s="1620">
        <v>649.499415</v>
      </c>
      <c r="BL74" s="1629">
        <v>803.58833300000003</v>
      </c>
      <c r="BM74" s="1630">
        <v>1054.8042</v>
      </c>
      <c r="BN74" s="1223"/>
      <c r="BO74" s="1650">
        <f t="shared" si="7"/>
        <v>419.70270100000016</v>
      </c>
      <c r="BP74" s="1651">
        <v>254.603701</v>
      </c>
      <c r="BQ74" s="1629">
        <v>78.7747838741343</v>
      </c>
      <c r="BR74" s="1629">
        <v>175.8289171258657</v>
      </c>
      <c r="BS74" s="1630">
        <v>0</v>
      </c>
      <c r="BT74" s="1654">
        <v>12948.385</v>
      </c>
      <c r="BU74" s="1629">
        <v>2129.4670000000001</v>
      </c>
      <c r="BV74" s="1651">
        <v>13113.484</v>
      </c>
      <c r="BW74" s="1629">
        <v>2283.2620000000002</v>
      </c>
      <c r="BX74" s="1629"/>
      <c r="BY74" s="1629"/>
      <c r="BZ74" s="1629">
        <v>117.148</v>
      </c>
      <c r="CA74" s="1630">
        <v>10713.074000000001</v>
      </c>
      <c r="CB74" s="1620">
        <v>39.646483000000003</v>
      </c>
      <c r="CC74" s="1629">
        <v>60.898843999999997</v>
      </c>
      <c r="CD74" s="1630">
        <v>99.231193000000005</v>
      </c>
      <c r="CF74" s="1236">
        <v>2015</v>
      </c>
      <c r="CG74" s="1223">
        <f>CH74+CJ74-CI74</f>
        <v>112.966791</v>
      </c>
      <c r="CH74" s="1225">
        <v>61.529790999999996</v>
      </c>
      <c r="CI74" s="1224">
        <v>26.765999999999998</v>
      </c>
      <c r="CJ74" s="1224">
        <v>78.203000000000003</v>
      </c>
      <c r="CM74" s="1225">
        <f>CN74-CP74</f>
        <v>-343.38900000000012</v>
      </c>
      <c r="CN74" s="1224">
        <v>6269.433</v>
      </c>
      <c r="CO74" s="1224">
        <v>1830.877</v>
      </c>
      <c r="CP74" s="1224">
        <v>6612.8220000000001</v>
      </c>
      <c r="CQ74" s="1224">
        <v>1344.472</v>
      </c>
      <c r="CS74" s="1224">
        <f>CG74+S74+Datawealth!B74</f>
        <v>10691.866441</v>
      </c>
      <c r="CT74" s="1222">
        <f>CG74+S74+Datawealth!B74-(C74-AJ74+CM74)</f>
        <v>9.0000000000145519E-3</v>
      </c>
      <c r="CU74" s="1224">
        <f>(C74-AJ74+CM74)</f>
        <v>10691.857441</v>
      </c>
    </row>
    <row r="75" spans="1:99">
      <c r="AI75" s="388"/>
    </row>
    <row r="76" spans="1:99">
      <c r="A76" s="1213" t="s">
        <v>760</v>
      </c>
      <c r="B76" s="1210"/>
      <c r="C76" s="1210"/>
      <c r="D76" s="1210"/>
      <c r="E76" s="1210"/>
      <c r="F76" s="1210"/>
      <c r="G76" s="1210"/>
      <c r="H76" s="1210"/>
      <c r="I76" s="1210"/>
      <c r="J76" s="1210"/>
      <c r="K76" s="1210"/>
      <c r="L76" s="1210"/>
      <c r="M76" s="1210"/>
      <c r="N76" s="1210"/>
      <c r="O76" s="1210"/>
      <c r="P76" s="1210"/>
      <c r="Q76" s="1210"/>
      <c r="R76" s="1213" t="s">
        <v>760</v>
      </c>
      <c r="S76" s="1210"/>
      <c r="T76" s="1210"/>
      <c r="U76" s="1210"/>
      <c r="V76" s="1210"/>
      <c r="W76" s="1210"/>
      <c r="X76" s="1210"/>
      <c r="Y76" s="1210"/>
      <c r="Z76" s="1210"/>
      <c r="AA76" s="1210"/>
      <c r="AB76" s="1210"/>
      <c r="AC76" s="1210"/>
      <c r="AD76" s="1210"/>
      <c r="AE76" s="1210"/>
      <c r="AF76" s="1210"/>
      <c r="AG76" s="1210"/>
      <c r="AH76" s="1210"/>
      <c r="AI76" s="1622" t="s">
        <v>760</v>
      </c>
      <c r="AJ76" s="1210"/>
      <c r="AK76" s="1210"/>
      <c r="AL76" s="1210"/>
      <c r="AM76" s="1210"/>
      <c r="AN76" s="1210"/>
      <c r="AO76" s="1210"/>
      <c r="AP76" s="1210"/>
      <c r="AQ76" s="1210"/>
      <c r="AR76" s="1210"/>
      <c r="AS76" s="1210"/>
      <c r="AT76" s="1210"/>
      <c r="AU76" s="1210"/>
      <c r="AV76" s="1210"/>
      <c r="AW76" s="1210"/>
      <c r="AX76" s="1210"/>
      <c r="AY76" s="1210"/>
      <c r="AZ76" s="1210"/>
      <c r="BA76" s="1210"/>
      <c r="BB76" s="1210"/>
      <c r="BC76" s="1210"/>
      <c r="BD76" s="1210"/>
      <c r="BE76" s="1210"/>
      <c r="BF76" s="1210"/>
      <c r="BG76" s="1210"/>
      <c r="BH76" s="1210"/>
      <c r="BI76" s="1210"/>
      <c r="BJ76" s="1210"/>
      <c r="BK76" s="1210"/>
      <c r="BL76" s="1210"/>
      <c r="BM76" s="1210"/>
      <c r="BN76" s="1210"/>
      <c r="BO76" s="1210"/>
      <c r="BP76" s="1210"/>
      <c r="BQ76" s="1210"/>
      <c r="BR76" s="1210"/>
      <c r="BS76" s="1210"/>
      <c r="BT76" s="1210"/>
      <c r="BU76" s="1210"/>
      <c r="BV76" s="1210"/>
      <c r="BW76" s="1210"/>
      <c r="BX76" s="1210"/>
      <c r="BY76" s="1210"/>
      <c r="BZ76" s="1210"/>
      <c r="CA76" s="1210"/>
      <c r="CB76" s="1210"/>
      <c r="CC76" s="1210"/>
      <c r="CD76" s="1210"/>
      <c r="CH76" s="1197" t="s">
        <v>1333</v>
      </c>
    </row>
    <row r="77" spans="1:99">
      <c r="A77" s="1213"/>
      <c r="B77" s="1210"/>
      <c r="C77" s="1210"/>
      <c r="D77" s="1210"/>
      <c r="E77" s="1210"/>
      <c r="F77" s="1210"/>
      <c r="G77" s="1210"/>
      <c r="H77" s="1210"/>
      <c r="I77" s="1210"/>
      <c r="J77" s="1210"/>
      <c r="K77" s="1210"/>
      <c r="L77" s="1210"/>
      <c r="M77" s="1210"/>
      <c r="N77" s="1210"/>
      <c r="O77" s="1210"/>
      <c r="P77" s="1210"/>
      <c r="Q77" s="1210"/>
      <c r="R77" s="1213"/>
      <c r="S77" s="1210"/>
      <c r="T77" s="1210"/>
      <c r="U77" s="1210"/>
      <c r="V77" s="1210"/>
      <c r="W77" s="1210"/>
      <c r="X77" s="1210"/>
      <c r="Y77" s="1210"/>
      <c r="Z77" s="1210"/>
      <c r="AA77" s="1210"/>
      <c r="AB77" s="1210"/>
      <c r="AC77" s="1210"/>
      <c r="AD77" s="1210"/>
      <c r="AE77" s="1210"/>
      <c r="AF77" s="1210"/>
      <c r="AG77" s="1210"/>
      <c r="AH77" s="1210"/>
      <c r="AI77" s="1622"/>
      <c r="AJ77" s="1210"/>
      <c r="AK77" s="1210"/>
      <c r="AL77" s="1210"/>
      <c r="AM77" s="1210"/>
      <c r="AN77" s="1210"/>
      <c r="AO77" s="1210"/>
      <c r="AP77" s="1210"/>
      <c r="AQ77" s="1210"/>
      <c r="AR77" s="1210"/>
      <c r="AS77" s="1210"/>
      <c r="AT77" s="1210"/>
      <c r="AU77" s="1210"/>
      <c r="AV77" s="1210"/>
      <c r="AW77" s="1210"/>
      <c r="AX77" s="1210"/>
      <c r="AY77" s="1210"/>
      <c r="AZ77" s="1210"/>
      <c r="BA77" s="1210"/>
      <c r="BB77" s="1210"/>
      <c r="BC77" s="1210"/>
      <c r="BD77" s="1210"/>
      <c r="BE77" s="1210"/>
      <c r="BF77" s="1210"/>
      <c r="BG77" s="1210"/>
      <c r="BH77" s="1210"/>
      <c r="BI77" s="1210"/>
      <c r="BJ77" s="1210"/>
      <c r="BK77" s="1210"/>
      <c r="BL77" s="1210"/>
      <c r="BM77" s="1210"/>
      <c r="BN77" s="1210"/>
      <c r="BO77" s="1210"/>
      <c r="BP77" s="1210"/>
      <c r="BQ77" s="1210"/>
      <c r="BR77" s="1210"/>
      <c r="BS77" s="1210"/>
      <c r="BT77" s="1210"/>
      <c r="BU77" s="1210"/>
      <c r="BV77" s="1210"/>
      <c r="BW77" s="1210"/>
      <c r="BX77" s="1210"/>
      <c r="BY77" s="1210"/>
      <c r="BZ77" s="1210"/>
      <c r="CA77" s="1210"/>
      <c r="CB77" s="1210"/>
      <c r="CC77" s="1210"/>
      <c r="CD77" s="1210"/>
    </row>
    <row r="78" spans="1:99">
      <c r="A78" s="1213"/>
      <c r="B78" s="1210"/>
      <c r="C78" s="1210"/>
      <c r="D78" s="1210"/>
      <c r="E78" s="1210"/>
      <c r="F78" s="1210"/>
      <c r="G78" s="1210"/>
      <c r="H78" s="1210"/>
      <c r="I78" s="1210"/>
      <c r="J78" s="1210"/>
      <c r="K78" s="1210"/>
      <c r="L78" s="1210"/>
      <c r="M78" s="1210"/>
      <c r="N78" s="1210"/>
      <c r="O78" s="1210"/>
      <c r="P78" s="1210"/>
      <c r="Q78" s="1210"/>
      <c r="R78" s="1213"/>
      <c r="S78" s="1210"/>
      <c r="T78" s="1210"/>
      <c r="U78" s="1210"/>
      <c r="V78" s="1210"/>
      <c r="W78" s="1210"/>
      <c r="X78" s="1210"/>
      <c r="Y78" s="1210"/>
      <c r="Z78" s="1210"/>
      <c r="AA78" s="1210"/>
      <c r="AB78" s="1210"/>
      <c r="AC78" s="1210"/>
      <c r="AD78" s="1210"/>
      <c r="AE78" s="1210"/>
      <c r="AF78" s="1210"/>
      <c r="AG78" s="1210"/>
      <c r="AH78" s="1210"/>
      <c r="AI78" s="1622"/>
      <c r="AJ78" s="1210"/>
      <c r="AK78" s="1210"/>
      <c r="AL78" s="1210"/>
      <c r="AM78" s="1210"/>
      <c r="AN78" s="1210"/>
      <c r="AO78" s="1210"/>
      <c r="AP78" s="1210"/>
      <c r="AQ78" s="1210"/>
      <c r="AR78" s="1210"/>
      <c r="AS78" s="1210"/>
      <c r="AT78" s="1210"/>
      <c r="AU78" s="1210"/>
      <c r="AV78" s="1210"/>
      <c r="AW78" s="1210"/>
      <c r="AX78" s="1210"/>
      <c r="AY78" s="1210"/>
      <c r="AZ78" s="1210"/>
      <c r="BA78" s="1210"/>
      <c r="BB78" s="1210"/>
      <c r="BC78" s="1210"/>
      <c r="BD78" s="1210"/>
      <c r="BE78" s="1210"/>
      <c r="BF78" s="1210"/>
      <c r="BG78" s="1210"/>
      <c r="BH78" s="1210"/>
      <c r="BI78" s="1210"/>
      <c r="BJ78" s="1210"/>
      <c r="BK78" s="1210"/>
      <c r="BL78" s="1210"/>
      <c r="BM78" s="1210"/>
      <c r="BN78" s="1210"/>
      <c r="BO78" s="1210"/>
      <c r="BP78" s="1210"/>
      <c r="BQ78" s="1210"/>
      <c r="BR78" s="1210"/>
      <c r="BS78" s="1210"/>
      <c r="BT78" s="1210"/>
      <c r="BU78" s="1210"/>
      <c r="BV78" s="1210"/>
      <c r="BW78" s="1210"/>
      <c r="BX78" s="1210"/>
      <c r="BY78" s="1210"/>
      <c r="BZ78" s="1210"/>
      <c r="CA78" s="1210"/>
      <c r="CB78" s="1210"/>
      <c r="CC78" s="1210"/>
      <c r="CD78" s="1210"/>
    </row>
    <row r="79" spans="1:99">
      <c r="A79" s="1213"/>
      <c r="B79" s="1210"/>
      <c r="C79" s="1210"/>
      <c r="D79" s="1210"/>
      <c r="E79" s="1210"/>
      <c r="F79" s="1210"/>
      <c r="G79" s="1210"/>
      <c r="H79" s="1210"/>
      <c r="I79" s="1210"/>
      <c r="J79" s="1210"/>
      <c r="K79" s="1210"/>
      <c r="L79" s="1210"/>
      <c r="M79" s="1210"/>
      <c r="N79" s="1210"/>
      <c r="O79" s="1210"/>
      <c r="P79" s="1210"/>
      <c r="Q79" s="1210"/>
      <c r="R79" s="1213"/>
      <c r="S79" s="1210"/>
      <c r="T79" s="1210"/>
      <c r="U79" s="1210"/>
      <c r="V79" s="1210"/>
      <c r="W79" s="1210"/>
      <c r="X79" s="1210"/>
      <c r="Y79" s="1210"/>
      <c r="Z79" s="1210"/>
      <c r="AA79" s="1210"/>
      <c r="AB79" s="1210"/>
      <c r="AC79" s="1210"/>
      <c r="AD79" s="1210"/>
      <c r="AE79" s="1210"/>
      <c r="AF79" s="1210"/>
      <c r="AG79" s="1210"/>
      <c r="AH79" s="1210"/>
      <c r="AI79" s="1622"/>
      <c r="AJ79" s="1210"/>
      <c r="AK79" s="1210"/>
      <c r="AL79" s="1210"/>
      <c r="AM79" s="1210"/>
      <c r="AN79" s="1210"/>
      <c r="AO79" s="1210"/>
      <c r="AP79" s="1210"/>
      <c r="AQ79" s="1210"/>
      <c r="AR79" s="1210"/>
      <c r="AS79" s="1210"/>
      <c r="AT79" s="1210"/>
      <c r="AU79" s="1210"/>
      <c r="AV79" s="1210"/>
      <c r="AW79" s="1210"/>
      <c r="AX79" s="1210"/>
      <c r="AY79" s="1210"/>
      <c r="AZ79" s="1210"/>
      <c r="BA79" s="1210"/>
      <c r="BB79" s="1210"/>
      <c r="BC79" s="1210"/>
      <c r="BD79" s="1210"/>
      <c r="BE79" s="1210"/>
      <c r="BF79" s="1210"/>
      <c r="BG79" s="1210"/>
      <c r="BH79" s="1210"/>
      <c r="BI79" s="1210"/>
      <c r="BJ79" s="1210"/>
      <c r="BK79" s="1210"/>
      <c r="BL79" s="1210"/>
      <c r="BM79" s="1210"/>
      <c r="BN79" s="1210"/>
      <c r="BO79" s="1210"/>
      <c r="BP79" s="1210"/>
      <c r="BQ79" s="1210"/>
      <c r="BR79" s="1210"/>
      <c r="BS79" s="1210"/>
      <c r="BT79" s="1210"/>
      <c r="BU79" s="1210"/>
      <c r="BV79" s="1210"/>
      <c r="BW79" s="1210"/>
      <c r="BX79" s="1210"/>
      <c r="BY79" s="1210"/>
      <c r="BZ79" s="1210"/>
      <c r="CA79" s="1210"/>
      <c r="CB79" s="1210"/>
      <c r="CC79" s="1210"/>
      <c r="CD79" s="1210"/>
    </row>
    <row r="80" spans="1:99">
      <c r="A80" s="1213"/>
      <c r="B80" s="1210"/>
      <c r="C80" s="1210"/>
      <c r="D80" s="1210"/>
      <c r="E80" s="1210"/>
      <c r="F80" s="1210"/>
      <c r="G80" s="1210"/>
      <c r="H80" s="1210"/>
      <c r="I80" s="1210"/>
      <c r="J80" s="1210"/>
      <c r="K80" s="1210"/>
      <c r="L80" s="1210"/>
      <c r="M80" s="1210"/>
      <c r="N80" s="1210"/>
      <c r="O80" s="1210"/>
      <c r="P80" s="1210"/>
      <c r="Q80" s="1210"/>
      <c r="R80" s="1213"/>
      <c r="S80" s="1210"/>
      <c r="T80" s="1210"/>
      <c r="U80" s="1210"/>
      <c r="V80" s="1210"/>
      <c r="W80" s="1210"/>
      <c r="X80" s="1210"/>
      <c r="Y80" s="1210"/>
      <c r="Z80" s="1210"/>
      <c r="AA80" s="1210"/>
      <c r="AB80" s="1210"/>
      <c r="AC80" s="1210"/>
      <c r="AD80" s="1210"/>
      <c r="AE80" s="1210"/>
      <c r="AF80" s="1210"/>
      <c r="AG80" s="1210"/>
      <c r="AH80" s="1210"/>
      <c r="AI80" s="1622"/>
      <c r="AJ80" s="1210"/>
      <c r="AK80" s="1210"/>
      <c r="AL80" s="1210"/>
      <c r="AM80" s="1210"/>
      <c r="AN80" s="1210"/>
      <c r="AO80" s="1210"/>
      <c r="AP80" s="1210"/>
      <c r="AQ80" s="1210"/>
      <c r="AR80" s="1210"/>
      <c r="AS80" s="1210"/>
      <c r="AT80" s="1210"/>
      <c r="AU80" s="1210"/>
      <c r="AV80" s="1210"/>
      <c r="AW80" s="1210"/>
      <c r="AX80" s="1210"/>
      <c r="AY80" s="1210"/>
      <c r="AZ80" s="1210"/>
      <c r="BA80" s="1210"/>
      <c r="BB80" s="1210"/>
      <c r="BC80" s="1210"/>
      <c r="BD80" s="1210"/>
      <c r="BE80" s="1210"/>
      <c r="BF80" s="1210"/>
      <c r="BG80" s="1210"/>
      <c r="BH80" s="1210"/>
      <c r="BI80" s="1210"/>
      <c r="BJ80" s="1210"/>
      <c r="BK80" s="1210"/>
      <c r="BL80" s="1210"/>
      <c r="BM80" s="1210"/>
      <c r="BN80" s="1210"/>
      <c r="BO80" s="1210"/>
      <c r="BP80" s="1210"/>
      <c r="BQ80" s="1210"/>
      <c r="BR80" s="1210"/>
      <c r="BS80" s="1210"/>
      <c r="BT80" s="1210"/>
      <c r="BU80" s="1210"/>
      <c r="BV80" s="1210"/>
      <c r="BW80" s="1210"/>
      <c r="BX80" s="1210"/>
      <c r="BY80" s="1210"/>
      <c r="BZ80" s="1210"/>
      <c r="CA80" s="1210"/>
      <c r="CB80" s="1210"/>
      <c r="CC80" s="1210"/>
      <c r="CD80" s="1210"/>
    </row>
  </sheetData>
  <mergeCells count="5">
    <mergeCell ref="AX1:BM1"/>
    <mergeCell ref="BO1:CD1"/>
    <mergeCell ref="B1:P1"/>
    <mergeCell ref="S1:AG1"/>
    <mergeCell ref="AJ1:AV1"/>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
  <sheetViews>
    <sheetView workbookViewId="0">
      <pane xSplit="1" ySplit="5" topLeftCell="F6" activePane="bottomRight" state="frozen"/>
      <selection pane="topRight" activeCell="B1" sqref="B1"/>
      <selection pane="bottomLeft" activeCell="A6" sqref="A6"/>
      <selection pane="bottomRight" activeCell="L3" sqref="L3"/>
    </sheetView>
  </sheetViews>
  <sheetFormatPr baseColWidth="10" defaultColWidth="15.7109375" defaultRowHeight="15"/>
  <cols>
    <col min="1" max="1" width="15.7109375" style="697"/>
    <col min="2" max="11" width="15.7109375" style="386"/>
    <col min="12" max="14" width="15.7109375" style="509"/>
    <col min="15" max="16384" width="15.7109375" style="386"/>
  </cols>
  <sheetData>
    <row r="1" spans="1:15" ht="30.75" customHeight="1" thickBot="1">
      <c r="C1" s="698"/>
      <c r="D1" s="698"/>
      <c r="E1" s="698"/>
    </row>
    <row r="2" spans="1:15" ht="15" customHeight="1">
      <c r="A2" s="700"/>
      <c r="B2" s="701"/>
      <c r="C2" s="2227" t="s">
        <v>825</v>
      </c>
      <c r="D2" s="2228"/>
      <c r="E2" s="2228"/>
      <c r="F2" s="2229" t="s">
        <v>724</v>
      </c>
      <c r="G2" s="2231" t="s">
        <v>725</v>
      </c>
      <c r="H2" s="2232"/>
      <c r="I2" s="2232"/>
      <c r="J2" s="2232"/>
      <c r="K2" s="2232"/>
      <c r="L2" s="2233"/>
      <c r="M2" s="2233"/>
      <c r="N2" s="2233"/>
      <c r="O2" s="520"/>
    </row>
    <row r="3" spans="1:15" s="710" customFormat="1" ht="78.75" customHeight="1">
      <c r="A3" s="702"/>
      <c r="B3" s="703" t="s">
        <v>834</v>
      </c>
      <c r="C3" s="704" t="s">
        <v>728</v>
      </c>
      <c r="D3" s="705" t="s">
        <v>729</v>
      </c>
      <c r="E3" s="705" t="s">
        <v>730</v>
      </c>
      <c r="F3" s="2230"/>
      <c r="G3" s="707" t="s">
        <v>735</v>
      </c>
      <c r="H3" s="708" t="s">
        <v>736</v>
      </c>
      <c r="I3" s="708" t="s">
        <v>739</v>
      </c>
      <c r="J3" s="709" t="s">
        <v>740</v>
      </c>
      <c r="K3" s="709" t="s">
        <v>741</v>
      </c>
      <c r="L3" s="710" t="s">
        <v>871</v>
      </c>
      <c r="N3" s="711"/>
    </row>
    <row r="4" spans="1:15" ht="30">
      <c r="A4" s="714" t="s">
        <v>744</v>
      </c>
      <c r="B4" s="715"/>
      <c r="C4" s="716" t="s">
        <v>745</v>
      </c>
      <c r="D4" s="716"/>
      <c r="E4" s="716"/>
      <c r="F4" s="719" t="s">
        <v>750</v>
      </c>
      <c r="G4" s="715" t="s">
        <v>751</v>
      </c>
      <c r="H4" s="720" t="s">
        <v>439</v>
      </c>
      <c r="I4" s="721" t="s">
        <v>754</v>
      </c>
      <c r="J4" s="722" t="s">
        <v>755</v>
      </c>
      <c r="K4" s="723" t="s">
        <v>756</v>
      </c>
      <c r="N4" s="724"/>
    </row>
    <row r="5" spans="1:15" ht="15" hidden="1" customHeight="1">
      <c r="A5" s="500"/>
      <c r="B5" s="518"/>
      <c r="C5" s="727"/>
      <c r="D5" s="728" t="s">
        <v>758</v>
      </c>
      <c r="E5" s="728"/>
      <c r="F5" s="729" t="s">
        <v>759</v>
      </c>
      <c r="G5" s="730"/>
      <c r="H5" s="731"/>
      <c r="I5" s="518"/>
      <c r="J5" s="518"/>
      <c r="K5" s="732"/>
    </row>
    <row r="6" spans="1:15" ht="15" customHeight="1">
      <c r="A6" s="678"/>
      <c r="B6" s="518"/>
      <c r="C6" s="728"/>
      <c r="D6" s="728"/>
      <c r="E6" s="728"/>
      <c r="F6" s="736"/>
      <c r="G6" s="518"/>
      <c r="H6" s="518"/>
      <c r="I6" s="518"/>
      <c r="J6" s="518"/>
      <c r="K6" s="518"/>
    </row>
    <row r="7" spans="1:15" ht="15" customHeight="1">
      <c r="A7" s="678"/>
      <c r="B7" s="518"/>
      <c r="C7" s="728"/>
      <c r="D7" s="728"/>
      <c r="E7" s="728"/>
      <c r="F7" s="736"/>
      <c r="G7" s="518"/>
      <c r="H7" s="518"/>
      <c r="I7" s="518"/>
      <c r="J7" s="518"/>
      <c r="K7" s="518"/>
    </row>
    <row r="8" spans="1:15" hidden="1">
      <c r="A8" s="4">
        <v>1949</v>
      </c>
    </row>
    <row r="9" spans="1:15" hidden="1">
      <c r="A9" s="4">
        <v>1950</v>
      </c>
    </row>
    <row r="10" spans="1:15" hidden="1">
      <c r="A10" s="4">
        <v>1951</v>
      </c>
    </row>
    <row r="11" spans="1:15" hidden="1">
      <c r="A11" s="4">
        <v>1952</v>
      </c>
    </row>
    <row r="12" spans="1:15" hidden="1">
      <c r="A12" s="4">
        <v>1953</v>
      </c>
    </row>
    <row r="13" spans="1:15" hidden="1">
      <c r="A13" s="4">
        <v>1954</v>
      </c>
    </row>
    <row r="14" spans="1:15" hidden="1">
      <c r="A14" s="4">
        <v>1955</v>
      </c>
    </row>
    <row r="15" spans="1:15" hidden="1">
      <c r="A15" s="4">
        <v>1956</v>
      </c>
    </row>
    <row r="16" spans="1:15" hidden="1">
      <c r="A16" s="4">
        <v>1957</v>
      </c>
    </row>
    <row r="17" spans="1:12" hidden="1">
      <c r="A17" s="4">
        <v>1958</v>
      </c>
    </row>
    <row r="18" spans="1:12" hidden="1">
      <c r="A18" s="4">
        <v>1959</v>
      </c>
    </row>
    <row r="19" spans="1:12" hidden="1">
      <c r="A19" s="4">
        <v>1960</v>
      </c>
    </row>
    <row r="20" spans="1:12" hidden="1">
      <c r="A20" s="4">
        <v>1961</v>
      </c>
    </row>
    <row r="21" spans="1:12" hidden="1">
      <c r="A21" s="4">
        <v>1962</v>
      </c>
    </row>
    <row r="22" spans="1:12" hidden="1">
      <c r="A22" s="4">
        <v>1963</v>
      </c>
    </row>
    <row r="23" spans="1:12" hidden="1">
      <c r="A23" s="4">
        <v>1964</v>
      </c>
    </row>
    <row r="24" spans="1:12" hidden="1">
      <c r="A24" s="4">
        <v>1965</v>
      </c>
    </row>
    <row r="25" spans="1:12" hidden="1">
      <c r="A25" s="4">
        <v>1966</v>
      </c>
    </row>
    <row r="26" spans="1:12" hidden="1">
      <c r="A26" s="4">
        <v>1967</v>
      </c>
    </row>
    <row r="27" spans="1:12" hidden="1">
      <c r="A27" s="4">
        <v>1968</v>
      </c>
    </row>
    <row r="28" spans="1:12" hidden="1">
      <c r="A28" s="4">
        <v>1969</v>
      </c>
      <c r="B28" s="520"/>
      <c r="C28" s="520"/>
      <c r="D28" s="520"/>
      <c r="E28" s="520"/>
      <c r="F28" s="520"/>
      <c r="G28" s="520"/>
      <c r="H28" s="520"/>
      <c r="I28" s="520"/>
      <c r="J28" s="520"/>
      <c r="K28" s="520"/>
      <c r="L28" s="518"/>
    </row>
    <row r="29" spans="1:12">
      <c r="A29" s="4">
        <v>1970</v>
      </c>
      <c r="B29" s="739">
        <f t="shared" ref="B29:B37" si="0">C29+G29-F29</f>
        <v>14.940004600000002</v>
      </c>
      <c r="C29" s="699">
        <f>RawDatainvestment!BJ29</f>
        <v>6.9974100000000004</v>
      </c>
      <c r="D29" s="520">
        <f>RawDatainvestment!BK29</f>
        <v>6.3418789999999996</v>
      </c>
      <c r="E29" s="741">
        <f t="shared" ref="E29:E38" si="1">C29-D29</f>
        <v>0.65553100000000075</v>
      </c>
      <c r="F29" s="699">
        <f>RawDatainvestment!BM29</f>
        <v>2.3324699999999998</v>
      </c>
      <c r="G29" s="699">
        <f t="shared" ref="G29:G37" si="2">H29+I29+J29+K29</f>
        <v>10.2750646</v>
      </c>
      <c r="H29" s="520">
        <f>RawDatainvestment!BO29</f>
        <v>0.35063270000000002</v>
      </c>
      <c r="I29" s="520">
        <f>RawDatainvestment!BP29</f>
        <v>0.94518389999999997</v>
      </c>
      <c r="J29" s="520">
        <f>RawDatainvestment!BQ29</f>
        <v>2.6709070000000001</v>
      </c>
      <c r="K29" s="520">
        <f>RawDatainvestment!BR29</f>
        <v>6.3083410000000004</v>
      </c>
      <c r="L29" s="517">
        <f>Dataincome!DS82</f>
        <v>2.765710748316673</v>
      </c>
    </row>
    <row r="30" spans="1:12">
      <c r="A30" s="4">
        <v>1971</v>
      </c>
      <c r="B30" s="739">
        <f t="shared" si="0"/>
        <v>17.333454200000002</v>
      </c>
      <c r="C30" s="699">
        <f>RawDatainvestment!BJ30</f>
        <v>7.7444110000000004</v>
      </c>
      <c r="D30" s="520">
        <f>RawDatainvestment!BK30</f>
        <v>7.1651040000000004</v>
      </c>
      <c r="E30" s="741">
        <f t="shared" si="1"/>
        <v>0.57930700000000002</v>
      </c>
      <c r="F30" s="699">
        <f>RawDatainvestment!BM30</f>
        <v>4.0856339999999998</v>
      </c>
      <c r="G30" s="699">
        <f t="shared" si="2"/>
        <v>13.6746772</v>
      </c>
      <c r="H30" s="520">
        <f>RawDatainvestment!BO30</f>
        <v>0.4421022</v>
      </c>
      <c r="I30" s="520">
        <f>RawDatainvestment!BP30</f>
        <v>1.1433679999999999</v>
      </c>
      <c r="J30" s="520">
        <f>RawDatainvestment!BQ30</f>
        <v>3.4682149999999998</v>
      </c>
      <c r="K30" s="520">
        <f>RawDatainvestment!BR30</f>
        <v>8.6209919999999993</v>
      </c>
      <c r="L30" s="517">
        <f>Dataincome!DS83</f>
        <v>3.1240084281746601</v>
      </c>
    </row>
    <row r="31" spans="1:12">
      <c r="A31" s="4">
        <v>1972</v>
      </c>
      <c r="B31" s="739">
        <f t="shared" si="0"/>
        <v>19.879353399999999</v>
      </c>
      <c r="C31" s="699">
        <f>RawDatainvestment!BJ31</f>
        <v>9.4061039999999991</v>
      </c>
      <c r="D31" s="520">
        <f>RawDatainvestment!BK31</f>
        <v>8.2779810000000005</v>
      </c>
      <c r="E31" s="741">
        <f t="shared" si="1"/>
        <v>1.1281229999999987</v>
      </c>
      <c r="F31" s="699">
        <f>RawDatainvestment!BM31</f>
        <v>6.372369</v>
      </c>
      <c r="G31" s="699">
        <f t="shared" si="2"/>
        <v>16.845618399999999</v>
      </c>
      <c r="H31" s="520">
        <f>RawDatainvestment!BO31</f>
        <v>0.54881639999999998</v>
      </c>
      <c r="I31" s="520">
        <f>RawDatainvestment!BP31</f>
        <v>1.234837</v>
      </c>
      <c r="J31" s="520">
        <f>RawDatainvestment!BQ31</f>
        <v>4.7243950000000003</v>
      </c>
      <c r="K31" s="520">
        <f>RawDatainvestment!BR31</f>
        <v>10.337569999999999</v>
      </c>
      <c r="L31" s="517">
        <f>Dataincome!DS84</f>
        <v>2.6715286581751716</v>
      </c>
    </row>
    <row r="32" spans="1:12">
      <c r="A32" s="4">
        <v>1973</v>
      </c>
      <c r="B32" s="739">
        <f t="shared" si="0"/>
        <v>22.882597100000002</v>
      </c>
      <c r="C32" s="699">
        <f>RawDatainvestment!BJ32</f>
        <v>11.18976</v>
      </c>
      <c r="D32" s="520">
        <f>RawDatainvestment!BK32</f>
        <v>10.0159</v>
      </c>
      <c r="E32" s="741">
        <f t="shared" si="1"/>
        <v>1.1738599999999995</v>
      </c>
      <c r="F32" s="699">
        <f>RawDatainvestment!BM32</f>
        <v>6.5705520000000002</v>
      </c>
      <c r="G32" s="699">
        <f t="shared" si="2"/>
        <v>18.263389100000001</v>
      </c>
      <c r="H32" s="520">
        <f>RawDatainvestment!BO32</f>
        <v>0.76224510000000001</v>
      </c>
      <c r="I32" s="520">
        <f>RawDatainvestment!BP32</f>
        <v>1.387286</v>
      </c>
      <c r="J32" s="520">
        <f>RawDatainvestment!BQ32</f>
        <v>5.9272179999999999</v>
      </c>
      <c r="K32" s="520">
        <f>RawDatainvestment!BR32</f>
        <v>10.186640000000001</v>
      </c>
      <c r="L32" s="517">
        <f>Dataincome!DS85</f>
        <v>4.222363044597925</v>
      </c>
    </row>
    <row r="33" spans="1:15">
      <c r="A33" s="4">
        <v>1974</v>
      </c>
      <c r="B33" s="739">
        <f t="shared" si="0"/>
        <v>28.142086899999995</v>
      </c>
      <c r="C33" s="699">
        <f>RawDatainvestment!BJ33</f>
        <v>13.33929</v>
      </c>
      <c r="D33" s="520">
        <f>RawDatainvestment!BK33</f>
        <v>12.363619999999999</v>
      </c>
      <c r="E33" s="741">
        <f t="shared" si="1"/>
        <v>0.97567000000000093</v>
      </c>
      <c r="F33" s="699">
        <f>RawDatainvestment!BM33</f>
        <v>5.1680219999999997</v>
      </c>
      <c r="G33" s="699">
        <f t="shared" si="2"/>
        <v>19.970818899999998</v>
      </c>
      <c r="H33" s="520">
        <f>RawDatainvestment!BO33</f>
        <v>0.79273490000000002</v>
      </c>
      <c r="I33" s="520">
        <f>RawDatainvestment!BP33</f>
        <v>1.6312040000000001</v>
      </c>
      <c r="J33" s="520">
        <f>RawDatainvestment!BQ33</f>
        <v>5.2930299999999999</v>
      </c>
      <c r="K33" s="520">
        <f>RawDatainvestment!BR33</f>
        <v>12.25385</v>
      </c>
      <c r="L33" s="517">
        <f>Dataincome!DS86</f>
        <v>1.9935178845151462</v>
      </c>
    </row>
    <row r="34" spans="1:15">
      <c r="A34" s="4">
        <v>1975</v>
      </c>
      <c r="B34" s="739">
        <f t="shared" si="0"/>
        <v>30.718474899999997</v>
      </c>
      <c r="C34" s="699">
        <f>RawDatainvestment!BJ34</f>
        <v>12.195919999999999</v>
      </c>
      <c r="D34" s="520">
        <f>RawDatainvestment!BK34</f>
        <v>12.27215</v>
      </c>
      <c r="E34" s="741">
        <f t="shared" si="1"/>
        <v>-7.6230000000000686E-2</v>
      </c>
      <c r="F34" s="699">
        <f>RawDatainvestment!BM34</f>
        <v>7.4395119999999997</v>
      </c>
      <c r="G34" s="699">
        <f t="shared" si="2"/>
        <v>25.962066899999996</v>
      </c>
      <c r="H34" s="520">
        <f>RawDatainvestment!BO34</f>
        <v>0.47259190000000001</v>
      </c>
      <c r="I34" s="520">
        <f>RawDatainvestment!BP34</f>
        <v>1.844633</v>
      </c>
      <c r="J34" s="520">
        <f>RawDatainvestment!BQ34</f>
        <v>6.9775919999999996</v>
      </c>
      <c r="K34" s="520">
        <f>RawDatainvestment!BR34</f>
        <v>16.667249999999999</v>
      </c>
      <c r="L34" s="517">
        <f>Dataincome!DS87</f>
        <v>0.89654454263713745</v>
      </c>
    </row>
    <row r="35" spans="1:15">
      <c r="A35" s="4">
        <v>1976</v>
      </c>
      <c r="B35" s="739">
        <f t="shared" si="0"/>
        <v>31.861844900000001</v>
      </c>
      <c r="C35" s="699">
        <f>RawDatainvestment!BJ35</f>
        <v>13.82713</v>
      </c>
      <c r="D35" s="520">
        <f>RawDatainvestment!BK35</f>
        <v>13.36978</v>
      </c>
      <c r="E35" s="741">
        <f t="shared" si="1"/>
        <v>0.45734999999999992</v>
      </c>
      <c r="F35" s="699">
        <f>RawDatainvestment!BM35</f>
        <v>10.47325</v>
      </c>
      <c r="G35" s="699">
        <f t="shared" si="2"/>
        <v>28.507964899999997</v>
      </c>
      <c r="H35" s="520">
        <f>RawDatainvestment!BO35</f>
        <v>0.62504090000000001</v>
      </c>
      <c r="I35" s="520">
        <f>RawDatainvestment!BP35</f>
        <v>2.0733069999999998</v>
      </c>
      <c r="J35" s="520">
        <f>RawDatainvestment!BQ35</f>
        <v>8.0355869999999996</v>
      </c>
      <c r="K35" s="520">
        <f>RawDatainvestment!BR35</f>
        <v>17.77403</v>
      </c>
      <c r="L35" s="517">
        <f>Dataincome!DS88</f>
        <v>2.2699757213170635</v>
      </c>
    </row>
    <row r="36" spans="1:15">
      <c r="A36" s="4">
        <v>1977</v>
      </c>
      <c r="B36" s="739">
        <f t="shared" si="0"/>
        <v>34.301036600000003</v>
      </c>
      <c r="C36" s="699">
        <f>RawDatainvestment!BJ36</f>
        <v>14.025309999999999</v>
      </c>
      <c r="D36" s="520">
        <f>RawDatainvestment!BK36</f>
        <v>14.132020000000001</v>
      </c>
      <c r="E36" s="741">
        <f t="shared" si="1"/>
        <v>-0.10671000000000141</v>
      </c>
      <c r="F36" s="699">
        <f>RawDatainvestment!BM36</f>
        <v>11.02206</v>
      </c>
      <c r="G36" s="699">
        <f t="shared" si="2"/>
        <v>31.297786600000002</v>
      </c>
      <c r="H36" s="520">
        <f>RawDatainvestment!BO36</f>
        <v>0.68602059999999998</v>
      </c>
      <c r="I36" s="520">
        <f>RawDatainvestment!BP36</f>
        <v>2.3172250000000001</v>
      </c>
      <c r="J36" s="520">
        <f>RawDatainvestment!BQ36</f>
        <v>9.4289710000000007</v>
      </c>
      <c r="K36" s="520">
        <f>RawDatainvestment!BR36</f>
        <v>18.865570000000002</v>
      </c>
      <c r="L36" s="517">
        <f>Dataincome!DS89</f>
        <v>2.3330521946287774</v>
      </c>
    </row>
    <row r="37" spans="1:15">
      <c r="A37" s="4">
        <v>1978</v>
      </c>
      <c r="B37" s="739">
        <f t="shared" si="0"/>
        <v>79.790403697142466</v>
      </c>
      <c r="C37" s="699">
        <f>RawDatainvestment!BJ37</f>
        <v>17.363939999999999</v>
      </c>
      <c r="D37" s="520">
        <f>RawDatainvestment!BK37</f>
        <v>16.47974</v>
      </c>
      <c r="E37" s="741">
        <f t="shared" si="1"/>
        <v>0.88419999999999987</v>
      </c>
      <c r="F37" s="699">
        <v>0.414716825632923</v>
      </c>
      <c r="G37" s="699">
        <f t="shared" si="2"/>
        <v>62.841180522775382</v>
      </c>
      <c r="H37" s="520">
        <v>0.34918837213539616</v>
      </c>
      <c r="I37" s="1170">
        <v>27.916138506085499</v>
      </c>
      <c r="J37" s="1170">
        <v>16.536211700599882</v>
      </c>
      <c r="K37" s="1170">
        <v>18.039641943954599</v>
      </c>
      <c r="L37" s="517">
        <f>Dataincome!DS90</f>
        <v>0.69520399999999682</v>
      </c>
      <c r="M37" s="520"/>
      <c r="N37" s="520"/>
      <c r="O37" s="520"/>
    </row>
    <row r="38" spans="1:15">
      <c r="A38" s="682">
        <v>1979</v>
      </c>
      <c r="B38" s="739">
        <f t="shared" ref="B38:B73" si="3">C38+G38-F38</f>
        <v>35.5137</v>
      </c>
      <c r="C38" s="699">
        <f>RawDatainvestment!C38</f>
        <v>23.1477</v>
      </c>
      <c r="D38" s="1157">
        <f>RawDatainvestment!D38</f>
        <v>21.3004</v>
      </c>
      <c r="E38" s="741">
        <f t="shared" si="1"/>
        <v>1.8473000000000006</v>
      </c>
      <c r="F38" s="699">
        <f>RawDatainvestment!AX38</f>
        <v>24.645</v>
      </c>
      <c r="G38" s="699">
        <f>H38+I38+J38+K38</f>
        <v>37.010999999999996</v>
      </c>
      <c r="H38" s="520">
        <f>RawDatainvestment!AZ38</f>
        <v>1.294</v>
      </c>
      <c r="I38" s="520">
        <f>RawDatainvestment!BA38</f>
        <v>3.4580000000000002</v>
      </c>
      <c r="J38" s="520">
        <f>RawDatainvestment!BB38</f>
        <v>12.292</v>
      </c>
      <c r="K38" s="520">
        <f>RawDatainvestment!BC38</f>
        <v>19.966999999999999</v>
      </c>
      <c r="L38" s="517">
        <f>Dataincome!DS91</f>
        <v>0.63664499999999791</v>
      </c>
      <c r="M38" s="742"/>
      <c r="N38" s="742"/>
    </row>
    <row r="39" spans="1:15">
      <c r="A39" s="682">
        <v>1980</v>
      </c>
      <c r="B39" s="739">
        <f t="shared" si="3"/>
        <v>38.081200000000003</v>
      </c>
      <c r="C39" s="699">
        <f>RawDatainvestment!C39</f>
        <v>25.7972</v>
      </c>
      <c r="D39" s="1157">
        <f>RawDatainvestment!D39</f>
        <v>23.8843</v>
      </c>
      <c r="E39" s="741">
        <f t="shared" ref="E39:E72" si="4">C39-D39</f>
        <v>1.9129000000000005</v>
      </c>
      <c r="F39" s="699">
        <f>RawDatainvestment!AX39</f>
        <v>23.767000000000003</v>
      </c>
      <c r="G39" s="699">
        <f t="shared" ref="G39:G73" si="5">H39+I39+J39+K39</f>
        <v>36.051000000000002</v>
      </c>
      <c r="H39" s="520">
        <f>RawDatainvestment!AZ39</f>
        <v>2.3490000000000002</v>
      </c>
      <c r="I39" s="520">
        <f>RawDatainvestment!BA39</f>
        <v>4.069</v>
      </c>
      <c r="J39" s="520">
        <f>RawDatainvestment!BB39</f>
        <v>14.498000000000001</v>
      </c>
      <c r="K39" s="520">
        <f>RawDatainvestment!BC39</f>
        <v>15.134999999999998</v>
      </c>
      <c r="L39" s="517">
        <f>Dataincome!DS92</f>
        <v>-2.4688969999999912</v>
      </c>
      <c r="M39" s="742"/>
      <c r="N39" s="742"/>
    </row>
    <row r="40" spans="1:15">
      <c r="A40" s="682">
        <v>1981</v>
      </c>
      <c r="B40" s="739">
        <f t="shared" si="3"/>
        <v>44.823999999999998</v>
      </c>
      <c r="C40" s="699">
        <f>RawDatainvestment!C40</f>
        <v>24.733000000000001</v>
      </c>
      <c r="D40" s="1157">
        <f>RawDatainvestment!D40</f>
        <v>24.489100000000001</v>
      </c>
      <c r="E40" s="741">
        <f t="shared" si="4"/>
        <v>0.24390000000000001</v>
      </c>
      <c r="F40" s="699">
        <f>RawDatainvestment!AX40</f>
        <v>23.324999999999999</v>
      </c>
      <c r="G40" s="699">
        <f t="shared" si="5"/>
        <v>43.415999999999997</v>
      </c>
      <c r="H40" s="520">
        <f>RawDatainvestment!AZ40</f>
        <v>4.4139999999999997</v>
      </c>
      <c r="I40" s="520">
        <f>RawDatainvestment!BA40</f>
        <v>4.9279999999999999</v>
      </c>
      <c r="J40" s="520">
        <f>RawDatainvestment!BB40</f>
        <v>7.2869999999999999</v>
      </c>
      <c r="K40" s="520">
        <f>RawDatainvestment!BC40</f>
        <v>26.787000000000003</v>
      </c>
      <c r="L40" s="517">
        <f>Dataincome!DS93</f>
        <v>-6.7720050000000001</v>
      </c>
      <c r="M40" s="742"/>
      <c r="N40" s="742"/>
    </row>
    <row r="41" spans="1:15">
      <c r="A41" s="682">
        <v>1982</v>
      </c>
      <c r="B41" s="739">
        <f t="shared" si="3"/>
        <v>50.648599999999995</v>
      </c>
      <c r="C41" s="699">
        <f>RawDatainvestment!C41</f>
        <v>24.653600000000001</v>
      </c>
      <c r="D41" s="1157">
        <f>RawDatainvestment!D41</f>
        <v>24.506399999999999</v>
      </c>
      <c r="E41" s="741">
        <f t="shared" si="4"/>
        <v>0.14720000000000155</v>
      </c>
      <c r="F41" s="699">
        <f>RawDatainvestment!AX41</f>
        <v>31.305</v>
      </c>
      <c r="G41" s="699">
        <f t="shared" si="5"/>
        <v>57.3</v>
      </c>
      <c r="H41" s="520">
        <f>RawDatainvestment!AZ41</f>
        <v>3.9209999999999998</v>
      </c>
      <c r="I41" s="520">
        <f>RawDatainvestment!BA41</f>
        <v>5.79</v>
      </c>
      <c r="J41" s="520">
        <f>RawDatainvestment!BB41</f>
        <v>15.62</v>
      </c>
      <c r="K41" s="520">
        <f>RawDatainvestment!BC41</f>
        <v>31.969000000000001</v>
      </c>
      <c r="L41" s="517">
        <f>Dataincome!DS94</f>
        <v>-10.139477999999997</v>
      </c>
      <c r="M41" s="742"/>
      <c r="N41" s="742"/>
    </row>
    <row r="42" spans="1:15">
      <c r="A42" s="682">
        <v>1983</v>
      </c>
      <c r="B42" s="739">
        <f t="shared" si="3"/>
        <v>48.04379999999999</v>
      </c>
      <c r="C42" s="699">
        <f>RawDatainvestment!C42</f>
        <v>23.848800000000001</v>
      </c>
      <c r="D42" s="1157">
        <f>RawDatainvestment!D42</f>
        <v>24.6874</v>
      </c>
      <c r="E42" s="741">
        <f t="shared" si="4"/>
        <v>-0.83859999999999957</v>
      </c>
      <c r="F42" s="699">
        <f>RawDatainvestment!AX42</f>
        <v>21.367000000000001</v>
      </c>
      <c r="G42" s="699">
        <f t="shared" si="5"/>
        <v>45.561999999999998</v>
      </c>
      <c r="H42" s="520">
        <f>RawDatainvestment!AZ42</f>
        <v>11.407</v>
      </c>
      <c r="I42" s="520">
        <f>RawDatainvestment!BA42</f>
        <v>6.915</v>
      </c>
      <c r="J42" s="520">
        <f>RawDatainvestment!BB42</f>
        <v>0.91999999999999993</v>
      </c>
      <c r="K42" s="520">
        <f>RawDatainvestment!BC42</f>
        <v>26.32</v>
      </c>
      <c r="L42" s="517">
        <f>Dataincome!DS95</f>
        <v>-8.4845410000000001</v>
      </c>
      <c r="M42" s="742"/>
      <c r="N42" s="742"/>
    </row>
    <row r="43" spans="1:15">
      <c r="A43" s="682">
        <v>1984</v>
      </c>
      <c r="B43" s="739">
        <f t="shared" si="3"/>
        <v>43.9495</v>
      </c>
      <c r="C43" s="699">
        <f>RawDatainvestment!C43</f>
        <v>24.1265</v>
      </c>
      <c r="D43" s="1157">
        <f>RawDatainvestment!D43</f>
        <v>24.497199999999999</v>
      </c>
      <c r="E43" s="741">
        <f t="shared" si="4"/>
        <v>-0.37069999999999936</v>
      </c>
      <c r="F43" s="699">
        <f>RawDatainvestment!AX43</f>
        <v>36.311999999999998</v>
      </c>
      <c r="G43" s="699">
        <f t="shared" si="5"/>
        <v>56.134999999999998</v>
      </c>
      <c r="H43" s="520">
        <f>RawDatainvestment!AZ43</f>
        <v>12.446</v>
      </c>
      <c r="I43" s="520">
        <f>RawDatainvestment!BA43</f>
        <v>9.2219999999999995</v>
      </c>
      <c r="J43" s="520">
        <f>RawDatainvestment!BB43</f>
        <v>14.198999999999998</v>
      </c>
      <c r="K43" s="520">
        <f>RawDatainvestment!BC43</f>
        <v>20.268000000000001</v>
      </c>
      <c r="L43" s="517">
        <f>Dataincome!DS96</f>
        <v>-0.29641999999999769</v>
      </c>
      <c r="M43" s="742"/>
      <c r="N43" s="742"/>
    </row>
    <row r="44" spans="1:15">
      <c r="A44" s="682">
        <v>1985</v>
      </c>
      <c r="B44" s="739">
        <f t="shared" si="3"/>
        <v>42.3003</v>
      </c>
      <c r="C44" s="699">
        <f>RawDatainvestment!C44</f>
        <v>22.2193</v>
      </c>
      <c r="D44" s="1157">
        <f>RawDatainvestment!D44</f>
        <v>23.758199999999999</v>
      </c>
      <c r="E44" s="741">
        <f t="shared" si="4"/>
        <v>-1.5388999999999982</v>
      </c>
      <c r="F44" s="699">
        <f>RawDatainvestment!AX44</f>
        <v>22.707000000000001</v>
      </c>
      <c r="G44" s="699">
        <f t="shared" si="5"/>
        <v>42.787999999999997</v>
      </c>
      <c r="H44" s="520">
        <f>RawDatainvestment!AZ44</f>
        <v>24.943000000000001</v>
      </c>
      <c r="I44" s="520">
        <f>RawDatainvestment!BA44</f>
        <v>10.58</v>
      </c>
      <c r="J44" s="520">
        <f>RawDatainvestment!BB44</f>
        <v>-8.3610000000000024</v>
      </c>
      <c r="K44" s="520">
        <f>RawDatainvestment!BC44</f>
        <v>15.625999999999999</v>
      </c>
      <c r="L44" s="517">
        <f>Dataincome!DS97</f>
        <v>5.3602420000000066</v>
      </c>
      <c r="M44" s="742"/>
      <c r="N44" s="742"/>
    </row>
    <row r="45" spans="1:15">
      <c r="A45" s="682">
        <v>1986</v>
      </c>
      <c r="B45" s="739">
        <f t="shared" si="3"/>
        <v>39.321300000000001</v>
      </c>
      <c r="C45" s="699">
        <f>RawDatainvestment!C45</f>
        <v>24.107299999999999</v>
      </c>
      <c r="D45" s="1157">
        <f>RawDatainvestment!D45</f>
        <v>24.856100000000001</v>
      </c>
      <c r="E45" s="741">
        <f t="shared" si="4"/>
        <v>-0.7488000000000028</v>
      </c>
      <c r="F45" s="699">
        <f>RawDatainvestment!AX45</f>
        <v>38.280999999999999</v>
      </c>
      <c r="G45" s="699">
        <f t="shared" si="5"/>
        <v>53.494999999999997</v>
      </c>
      <c r="H45" s="520">
        <f>RawDatainvestment!AZ45</f>
        <v>35.380000000000003</v>
      </c>
      <c r="I45" s="520">
        <f>RawDatainvestment!BA45</f>
        <v>13.32</v>
      </c>
      <c r="J45" s="520">
        <f>RawDatainvestment!BB45</f>
        <v>-5.5840000000000014</v>
      </c>
      <c r="K45" s="520">
        <f>RawDatainvestment!BC45</f>
        <v>10.379</v>
      </c>
      <c r="L45" s="517">
        <f>Dataincome!DS98</f>
        <v>25.404134999999982</v>
      </c>
      <c r="M45" s="742"/>
      <c r="N45" s="742"/>
    </row>
    <row r="46" spans="1:15">
      <c r="A46" s="682">
        <v>1987</v>
      </c>
      <c r="B46" s="739">
        <f t="shared" si="3"/>
        <v>30.23749999999999</v>
      </c>
      <c r="C46" s="699">
        <f>RawDatainvestment!C46</f>
        <v>27.933499999999999</v>
      </c>
      <c r="D46" s="1157">
        <f>RawDatainvestment!D46</f>
        <v>26.840399999999999</v>
      </c>
      <c r="E46" s="741">
        <f t="shared" si="4"/>
        <v>1.0930999999999997</v>
      </c>
      <c r="F46" s="699">
        <f>RawDatainvestment!AX46</f>
        <v>39.189</v>
      </c>
      <c r="G46" s="699">
        <f t="shared" si="5"/>
        <v>41.492999999999995</v>
      </c>
      <c r="H46" s="520">
        <f>RawDatainvestment!AZ46</f>
        <v>19.635999999999999</v>
      </c>
      <c r="I46" s="520">
        <f>RawDatainvestment!BA46</f>
        <v>15.972</v>
      </c>
      <c r="J46" s="520">
        <f>RawDatainvestment!BB46</f>
        <v>-8.3630000000000031</v>
      </c>
      <c r="K46" s="520">
        <f>RawDatainvestment!BC46</f>
        <v>14.248000000000001</v>
      </c>
      <c r="L46" s="517">
        <f>Dataincome!DS99</f>
        <v>23.964803999999972</v>
      </c>
      <c r="M46" s="742"/>
      <c r="N46" s="742"/>
    </row>
    <row r="47" spans="1:15">
      <c r="A47" s="682">
        <v>1988</v>
      </c>
      <c r="B47" s="739">
        <f t="shared" si="3"/>
        <v>36.169900000000013</v>
      </c>
      <c r="C47" s="699">
        <f>RawDatainvestment!C47</f>
        <v>31.215900000000001</v>
      </c>
      <c r="D47" s="1157">
        <f>RawDatainvestment!D47</f>
        <v>29.751899999999999</v>
      </c>
      <c r="E47" s="741">
        <f t="shared" si="4"/>
        <v>1.4640000000000022</v>
      </c>
      <c r="F47" s="699">
        <f>RawDatainvestment!AX47</f>
        <v>67.046999999999997</v>
      </c>
      <c r="G47" s="699">
        <f t="shared" si="5"/>
        <v>72.001000000000005</v>
      </c>
      <c r="H47" s="520">
        <f>RawDatainvestment!AZ47</f>
        <v>30.181999999999999</v>
      </c>
      <c r="I47" s="520">
        <f>RawDatainvestment!BA47</f>
        <v>21.256</v>
      </c>
      <c r="J47" s="520">
        <f>RawDatainvestment!BB47</f>
        <v>5.1890000000000018</v>
      </c>
      <c r="K47" s="520">
        <f>RawDatainvestment!BC47</f>
        <v>15.373999999999999</v>
      </c>
      <c r="L47" s="517">
        <f>Dataincome!DS100</f>
        <v>38.952819000000005</v>
      </c>
      <c r="M47" s="742"/>
      <c r="N47" s="742"/>
    </row>
    <row r="48" spans="1:15">
      <c r="A48" s="682">
        <v>1989</v>
      </c>
      <c r="B48" s="739">
        <f t="shared" si="3"/>
        <v>41.783500000000004</v>
      </c>
      <c r="C48" s="699">
        <f>RawDatainvestment!C48</f>
        <v>35.518500000000003</v>
      </c>
      <c r="D48" s="1157">
        <f>RawDatainvestment!D48</f>
        <v>33.493099999999998</v>
      </c>
      <c r="E48" s="741">
        <f t="shared" si="4"/>
        <v>2.0254000000000048</v>
      </c>
      <c r="F48" s="699">
        <f>RawDatainvestment!AX48</f>
        <v>63.816000000000003</v>
      </c>
      <c r="G48" s="699">
        <f t="shared" si="5"/>
        <v>70.081000000000003</v>
      </c>
      <c r="H48" s="520">
        <f>RawDatainvestment!AZ48</f>
        <v>32.598999999999997</v>
      </c>
      <c r="I48" s="520">
        <f>RawDatainvestment!BA48</f>
        <v>31.05</v>
      </c>
      <c r="J48" s="520">
        <f>RawDatainvestment!BB48</f>
        <v>-4.1820000000000004</v>
      </c>
      <c r="K48" s="520">
        <f>RawDatainvestment!BC48</f>
        <v>10.613999999999999</v>
      </c>
      <c r="L48" s="517">
        <f>Dataincome!DS101</f>
        <v>40.765733999999995</v>
      </c>
      <c r="M48" s="742"/>
      <c r="N48" s="742"/>
    </row>
    <row r="49" spans="1:14">
      <c r="A49" s="682">
        <v>1990</v>
      </c>
      <c r="B49" s="739">
        <f t="shared" si="3"/>
        <v>48.247500000000002</v>
      </c>
      <c r="C49" s="699">
        <f>RawDatainvestment!C49</f>
        <v>33.854500000000002</v>
      </c>
      <c r="D49" s="1157">
        <f>RawDatainvestment!D49</f>
        <v>32.748399999999997</v>
      </c>
      <c r="E49" s="741">
        <f t="shared" si="4"/>
        <v>1.106100000000005</v>
      </c>
      <c r="F49" s="699">
        <f>RawDatainvestment!AX49</f>
        <v>56.524000000000001</v>
      </c>
      <c r="G49" s="699">
        <f t="shared" si="5"/>
        <v>70.917000000000002</v>
      </c>
      <c r="H49" s="520">
        <f>RawDatainvestment!AZ49</f>
        <v>32.899000000000001</v>
      </c>
      <c r="I49" s="520">
        <f>RawDatainvestment!BA49</f>
        <v>26.300999999999998</v>
      </c>
      <c r="J49" s="520">
        <f>RawDatainvestment!BB49</f>
        <v>10.166999999999998</v>
      </c>
      <c r="K49" s="520">
        <f>RawDatainvestment!BC49</f>
        <v>1.5500000000000007</v>
      </c>
      <c r="L49" s="517">
        <f>Dataincome!DS102</f>
        <v>37.262406000000027</v>
      </c>
      <c r="M49" s="742"/>
      <c r="N49" s="742"/>
    </row>
    <row r="50" spans="1:14">
      <c r="A50" s="682">
        <v>1991</v>
      </c>
      <c r="B50" s="739">
        <f t="shared" si="3"/>
        <v>56.556699999999992</v>
      </c>
      <c r="C50" s="699">
        <f>RawDatainvestment!C50</f>
        <v>27.936699999999998</v>
      </c>
      <c r="D50" s="1157">
        <f>RawDatainvestment!D50</f>
        <v>29.2652</v>
      </c>
      <c r="E50" s="741">
        <f t="shared" si="4"/>
        <v>-1.3285000000000018</v>
      </c>
      <c r="F50" s="699">
        <f>RawDatainvestment!AX50</f>
        <v>45.545000000000002</v>
      </c>
      <c r="G50" s="699">
        <f t="shared" si="5"/>
        <v>74.164999999999992</v>
      </c>
      <c r="H50" s="520">
        <f>RawDatainvestment!AZ50</f>
        <v>43.347999999999999</v>
      </c>
      <c r="I50" s="520">
        <f>RawDatainvestment!BA50</f>
        <v>30.018999999999998</v>
      </c>
      <c r="J50" s="520">
        <f>RawDatainvestment!BB50</f>
        <v>5.8109999999999999</v>
      </c>
      <c r="K50" s="520">
        <f>RawDatainvestment!BC50</f>
        <v>-5.0129999999999981</v>
      </c>
      <c r="L50" s="517">
        <f>Dataincome!DS103</f>
        <v>30.62167199999999</v>
      </c>
      <c r="M50" s="742"/>
      <c r="N50" s="742"/>
    </row>
    <row r="51" spans="1:14">
      <c r="A51" s="682">
        <v>1992</v>
      </c>
      <c r="B51" s="739">
        <f t="shared" si="3"/>
        <v>66.206299999999999</v>
      </c>
      <c r="C51" s="699">
        <f>RawDatainvestment!C51</f>
        <v>24.597300000000001</v>
      </c>
      <c r="D51" s="1157">
        <f>RawDatainvestment!D51</f>
        <v>26.3231</v>
      </c>
      <c r="E51" s="741">
        <f t="shared" si="4"/>
        <v>-1.7257999999999996</v>
      </c>
      <c r="F51" s="699">
        <f>RawDatainvestment!AX51</f>
        <v>32.971000000000004</v>
      </c>
      <c r="G51" s="699">
        <f t="shared" si="5"/>
        <v>74.58</v>
      </c>
      <c r="H51" s="520">
        <f>RawDatainvestment!AZ51</f>
        <v>24.148</v>
      </c>
      <c r="I51" s="520">
        <f>RawDatainvestment!BA51</f>
        <v>34.11</v>
      </c>
      <c r="J51" s="520">
        <f>RawDatainvestment!BB51</f>
        <v>19.128</v>
      </c>
      <c r="K51" s="520">
        <f>RawDatainvestment!BC51</f>
        <v>-2.8060000000000009</v>
      </c>
      <c r="L51" s="517">
        <f>Dataincome!DS104</f>
        <v>39.17231799999999</v>
      </c>
      <c r="M51" s="742"/>
      <c r="N51" s="742"/>
    </row>
    <row r="52" spans="1:14">
      <c r="A52" s="682">
        <v>1993</v>
      </c>
      <c r="B52" s="739">
        <f t="shared" si="3"/>
        <v>74.297300000000007</v>
      </c>
      <c r="C52" s="699">
        <f>RawDatainvestment!C52</f>
        <v>21.7103</v>
      </c>
      <c r="D52" s="1157">
        <f>RawDatainvestment!D52</f>
        <v>23.894400000000001</v>
      </c>
      <c r="E52" s="741">
        <f t="shared" si="4"/>
        <v>-2.1841000000000008</v>
      </c>
      <c r="F52" s="699">
        <f>RawDatainvestment!AX52</f>
        <v>30.600999999999999</v>
      </c>
      <c r="G52" s="699">
        <f t="shared" si="5"/>
        <v>83.188000000000002</v>
      </c>
      <c r="H52" s="520">
        <f>RawDatainvestment!AZ52</f>
        <v>-0.70599999999999996</v>
      </c>
      <c r="I52" s="520">
        <f>RawDatainvestment!BA52</f>
        <v>43.95</v>
      </c>
      <c r="J52" s="520">
        <f>RawDatainvestment!BB52</f>
        <v>36.981999999999999</v>
      </c>
      <c r="K52" s="520">
        <f>RawDatainvestment!BC52</f>
        <v>2.9620000000000033</v>
      </c>
      <c r="L52" s="517">
        <f>Dataincome!DS105</f>
        <v>41.091118000000023</v>
      </c>
      <c r="M52" s="742"/>
      <c r="N52" s="742"/>
    </row>
    <row r="53" spans="1:14">
      <c r="A53" s="682">
        <v>1994</v>
      </c>
      <c r="B53" s="739">
        <f t="shared" si="3"/>
        <v>68.957499999999996</v>
      </c>
      <c r="C53" s="699">
        <f>RawDatainvestment!C53</f>
        <v>25.627500000000001</v>
      </c>
      <c r="D53" s="1157">
        <f>RawDatainvestment!D53</f>
        <v>25.900700000000001</v>
      </c>
      <c r="E53" s="741">
        <f t="shared" si="4"/>
        <v>-0.27319999999999922</v>
      </c>
      <c r="F53" s="699">
        <f>RawDatainvestment!AX53</f>
        <v>28.105</v>
      </c>
      <c r="G53" s="699">
        <f t="shared" si="5"/>
        <v>71.435000000000002</v>
      </c>
      <c r="H53" s="520">
        <f>RawDatainvestment!AZ53</f>
        <v>-8.6020000000000003</v>
      </c>
      <c r="I53" s="520">
        <f>RawDatainvestment!BA53</f>
        <v>47.481999999999999</v>
      </c>
      <c r="J53" s="520">
        <f>RawDatainvestment!BB53</f>
        <v>16.582000000000001</v>
      </c>
      <c r="K53" s="520">
        <f>RawDatainvestment!BC53</f>
        <v>15.972999999999999</v>
      </c>
      <c r="L53" s="517">
        <f>Dataincome!DS106</f>
        <v>41.361923000000004</v>
      </c>
      <c r="M53" s="742"/>
      <c r="N53" s="742"/>
    </row>
    <row r="54" spans="1:14">
      <c r="A54" s="682">
        <v>1995</v>
      </c>
      <c r="B54" s="739">
        <f t="shared" si="3"/>
        <v>191.48909548207277</v>
      </c>
      <c r="C54" s="699">
        <f>RawDatainvestment!C54</f>
        <v>26.653099999999998</v>
      </c>
      <c r="D54" s="1157">
        <f>RawDatainvestment!D54</f>
        <v>26.988700000000001</v>
      </c>
      <c r="E54" s="741">
        <f t="shared" si="4"/>
        <v>-0.33560000000000301</v>
      </c>
      <c r="F54" s="699">
        <f>RawDatainvestment!AX54/(RawDatawealth2009!J55-RawDatawealth2009!J54)*(Datawealth!J55-Datawealth!J54)</f>
        <v>26.164269801515253</v>
      </c>
      <c r="G54" s="699">
        <f t="shared" si="5"/>
        <v>191.00026528358802</v>
      </c>
      <c r="H54" s="520">
        <f>RawDatainvestment!AZ54/(RawDatawealth2009!L55-RawDatawealth2009!L54)*(Datawealth!L55-Datawealth!L54)</f>
        <v>56.923042304230499</v>
      </c>
      <c r="I54" s="520">
        <f>RawDatainvestment!BA54/(RawDatawealth2009!O55-RawDatawealth2009!O54)*(Datawealth!O55-Datawealth!O54)</f>
        <v>36.079462197010557</v>
      </c>
      <c r="J54" s="1170">
        <f>RawDatainvestment!BB54/(RawDatawealth2009!P55-RawDatawealth2009!P54)*(Datawealth!P55-Datawealth!P54)</f>
        <v>78.441175520711425</v>
      </c>
      <c r="K54" s="1170">
        <f>RawDatainvestment!BC54/(RawDatawealth2009!Q55-RawDatawealth2009!Q54)*(Datawealth!Q55-Datawealth!Q54)</f>
        <v>19.556585261635536</v>
      </c>
      <c r="L54" s="517">
        <f>Dataincome!DS107</f>
        <v>44.156083000000024</v>
      </c>
      <c r="M54" s="742"/>
      <c r="N54" s="742"/>
    </row>
    <row r="55" spans="1:14">
      <c r="A55" s="682">
        <v>1996</v>
      </c>
      <c r="B55" s="739">
        <f t="shared" si="3"/>
        <v>75.007099999999994</v>
      </c>
      <c r="C55" s="699">
        <f>RawDatainvestment!C55</f>
        <v>26.232099999999999</v>
      </c>
      <c r="D55" s="1157">
        <f>RawDatainvestment!D55</f>
        <v>27.643999999999998</v>
      </c>
      <c r="E55" s="741">
        <f t="shared" si="4"/>
        <v>-1.4118999999999993</v>
      </c>
      <c r="F55" s="1166">
        <f>RawDatainvestment!J55</f>
        <v>42.206000000000003</v>
      </c>
      <c r="G55" s="699">
        <f t="shared" si="5"/>
        <v>90.980999999999995</v>
      </c>
      <c r="H55" s="1157">
        <f>RawDatainvestment!L55</f>
        <v>-3.64</v>
      </c>
      <c r="I55" s="1157">
        <f>RawDatainvestment!M55</f>
        <v>63.603999999999999</v>
      </c>
      <c r="J55" s="1157">
        <f>RawDatainvestment!N55</f>
        <v>20.212</v>
      </c>
      <c r="K55" s="1157">
        <f>RawDatainvestment!O55</f>
        <v>10.805</v>
      </c>
      <c r="L55" s="517">
        <f>Dataincome!DS108</f>
        <v>36.754845000000003</v>
      </c>
      <c r="M55" s="742"/>
      <c r="N55" s="742"/>
    </row>
    <row r="56" spans="1:14">
      <c r="A56" s="682">
        <v>1997</v>
      </c>
      <c r="B56" s="739">
        <f t="shared" si="3"/>
        <v>85.976599999999962</v>
      </c>
      <c r="C56" s="699">
        <f>RawDatainvestment!C56</f>
        <v>27.907599999999999</v>
      </c>
      <c r="D56" s="1157">
        <f>RawDatainvestment!D56</f>
        <v>29.996300000000002</v>
      </c>
      <c r="E56" s="741">
        <f t="shared" si="4"/>
        <v>-2.0887000000000029</v>
      </c>
      <c r="F56" s="699">
        <f>RawDatainvestment!J56</f>
        <v>45.192</v>
      </c>
      <c r="G56" s="699">
        <f t="shared" si="5"/>
        <v>103.26099999999998</v>
      </c>
      <c r="H56" s="1157">
        <f>RawDatainvestment!L56</f>
        <v>-10.125</v>
      </c>
      <c r="I56" s="1157">
        <f>RawDatainvestment!M56</f>
        <v>74.998999999999995</v>
      </c>
      <c r="J56" s="1157">
        <f>RawDatainvestment!N56</f>
        <v>15.191999999999998</v>
      </c>
      <c r="K56" s="1157">
        <f>RawDatainvestment!O56</f>
        <v>23.194999999999997</v>
      </c>
      <c r="L56" s="517">
        <f>Dataincome!DS109</f>
        <v>47.664045000000016</v>
      </c>
      <c r="M56" s="742"/>
      <c r="N56" s="742"/>
    </row>
    <row r="57" spans="1:14">
      <c r="A57" s="682">
        <v>1998</v>
      </c>
      <c r="B57" s="739">
        <f t="shared" si="3"/>
        <v>83.867800000000017</v>
      </c>
      <c r="C57" s="699">
        <f>RawDatainvestment!C57</f>
        <v>31.7348</v>
      </c>
      <c r="D57" s="1157">
        <f>RawDatainvestment!D57</f>
        <v>32.696599999999997</v>
      </c>
      <c r="E57" s="741">
        <f t="shared" si="4"/>
        <v>-0.96179999999999666</v>
      </c>
      <c r="F57" s="699">
        <f>RawDatainvestment!J57</f>
        <v>18.869</v>
      </c>
      <c r="G57" s="699">
        <f t="shared" si="5"/>
        <v>71.00200000000001</v>
      </c>
      <c r="H57" s="1157">
        <f>RawDatainvestment!L57</f>
        <v>8.2149999999999999</v>
      </c>
      <c r="I57" s="1157">
        <f>RawDatainvestment!M57</f>
        <v>54.146000000000001</v>
      </c>
      <c r="J57" s="1157">
        <f>RawDatainvestment!N57</f>
        <v>-11.627000000000002</v>
      </c>
      <c r="K57" s="1157">
        <f>RawDatainvestment!O57</f>
        <v>20.268000000000001</v>
      </c>
      <c r="L57" s="517">
        <f>Dataincome!DS110</f>
        <v>51.999804000000012</v>
      </c>
      <c r="M57" s="742"/>
      <c r="N57" s="742"/>
    </row>
    <row r="58" spans="1:14">
      <c r="A58" s="682">
        <v>1999</v>
      </c>
      <c r="B58" s="739">
        <f t="shared" si="3"/>
        <v>92.881000000000014</v>
      </c>
      <c r="C58" s="699">
        <f>RawDatainvestment!C58</f>
        <v>36.698</v>
      </c>
      <c r="D58" s="1157">
        <f>RawDatainvestment!D58</f>
        <v>36.984299999999998</v>
      </c>
      <c r="E58" s="741">
        <f t="shared" si="4"/>
        <v>-0.28629999999999711</v>
      </c>
      <c r="F58" s="699">
        <f>RawDatainvestment!J58</f>
        <v>34.271000000000001</v>
      </c>
      <c r="G58" s="699">
        <f t="shared" si="5"/>
        <v>90.454000000000008</v>
      </c>
      <c r="H58" s="1157">
        <f>RawDatainvestment!L58</f>
        <v>-9.4909999999999997</v>
      </c>
      <c r="I58" s="1157">
        <f>RawDatainvestment!M58</f>
        <v>63.718000000000004</v>
      </c>
      <c r="J58" s="1157">
        <f>RawDatainvestment!N58</f>
        <v>11.318999999999999</v>
      </c>
      <c r="K58" s="1157">
        <f>RawDatainvestment!O58</f>
        <v>24.908000000000001</v>
      </c>
      <c r="L58" s="517">
        <f>Dataincome!DS111</f>
        <v>71.986766999999986</v>
      </c>
      <c r="M58" s="742"/>
      <c r="N58" s="742"/>
    </row>
    <row r="59" spans="1:14">
      <c r="A59" s="682">
        <v>2000</v>
      </c>
      <c r="B59" s="739">
        <f t="shared" si="3"/>
        <v>91.363499999999988</v>
      </c>
      <c r="C59" s="699">
        <f>RawDatainvestment!C59</f>
        <v>35.933500000000002</v>
      </c>
      <c r="D59" s="1157">
        <f>RawDatainvestment!D59</f>
        <v>39.168700000000001</v>
      </c>
      <c r="E59" s="741">
        <f t="shared" si="4"/>
        <v>-3.235199999999999</v>
      </c>
      <c r="F59" s="699">
        <f>RawDatainvestment!J59</f>
        <v>34.93</v>
      </c>
      <c r="G59" s="699">
        <f t="shared" si="5"/>
        <v>90.36</v>
      </c>
      <c r="H59" s="1157">
        <f>RawDatainvestment!L59</f>
        <v>9.3420000000000005</v>
      </c>
      <c r="I59" s="1157">
        <f>RawDatainvestment!M59</f>
        <v>67.254999999999995</v>
      </c>
      <c r="J59" s="1157">
        <f>RawDatainvestment!N59</f>
        <v>3.6020000000000003</v>
      </c>
      <c r="K59" s="1157">
        <f>RawDatainvestment!O59</f>
        <v>10.161</v>
      </c>
      <c r="L59" s="517">
        <f>Dataincome!DS112</f>
        <v>56.189050000000037</v>
      </c>
      <c r="M59" s="742"/>
      <c r="N59" s="742"/>
    </row>
    <row r="60" spans="1:14">
      <c r="A60" s="682">
        <v>2001</v>
      </c>
      <c r="B60" s="739">
        <f t="shared" si="3"/>
        <v>98.120599999999982</v>
      </c>
      <c r="C60" s="699">
        <f>RawDatainvestment!C60</f>
        <v>39.183599999999998</v>
      </c>
      <c r="D60" s="1157">
        <f>RawDatainvestment!D60</f>
        <v>40.254300000000001</v>
      </c>
      <c r="E60" s="741">
        <f t="shared" si="4"/>
        <v>-1.0707000000000022</v>
      </c>
      <c r="F60" s="699">
        <f>RawDatainvestment!J60</f>
        <v>60.953999999999994</v>
      </c>
      <c r="G60" s="699">
        <f t="shared" si="5"/>
        <v>119.89099999999999</v>
      </c>
      <c r="H60" s="1157">
        <f>RawDatainvestment!L60</f>
        <v>26.97</v>
      </c>
      <c r="I60" s="1157">
        <f>RawDatainvestment!M60</f>
        <v>61.728999999999999</v>
      </c>
      <c r="J60" s="1157">
        <f>RawDatainvestment!N60</f>
        <v>11.811999999999999</v>
      </c>
      <c r="K60" s="1157">
        <f>RawDatainvestment!O60</f>
        <v>19.38</v>
      </c>
      <c r="L60" s="517">
        <f>Dataincome!DS113</f>
        <v>40.559495999999996</v>
      </c>
      <c r="M60" s="742"/>
      <c r="N60" s="742"/>
    </row>
    <row r="61" spans="1:14">
      <c r="A61" s="682">
        <v>2002</v>
      </c>
      <c r="B61" s="739">
        <f t="shared" si="3"/>
        <v>109.78560000000002</v>
      </c>
      <c r="C61" s="699">
        <f>RawDatainvestment!C61</f>
        <v>40.9086</v>
      </c>
      <c r="D61" s="1157">
        <f>RawDatainvestment!D61</f>
        <v>42.621499999999997</v>
      </c>
      <c r="E61" s="741">
        <f t="shared" si="4"/>
        <v>-1.7128999999999976</v>
      </c>
      <c r="F61" s="699">
        <f>RawDatainvestment!J61</f>
        <v>34.274000000000001</v>
      </c>
      <c r="G61" s="699">
        <f t="shared" si="5"/>
        <v>103.15100000000001</v>
      </c>
      <c r="H61" s="1157">
        <f>RawDatainvestment!L61</f>
        <v>24.061</v>
      </c>
      <c r="I61" s="1157">
        <f>RawDatainvestment!M61</f>
        <v>56.648000000000003</v>
      </c>
      <c r="J61" s="1157">
        <f>RawDatainvestment!N61</f>
        <v>-6.05</v>
      </c>
      <c r="K61" s="1157">
        <f>RawDatainvestment!O61</f>
        <v>28.492000000000001</v>
      </c>
      <c r="L61" s="517">
        <f>Dataincome!DS114</f>
        <v>36.25685100000004</v>
      </c>
      <c r="M61" s="742"/>
      <c r="N61" s="742"/>
    </row>
    <row r="62" spans="1:14">
      <c r="A62" s="682">
        <v>2003</v>
      </c>
      <c r="B62" s="739">
        <f t="shared" si="3"/>
        <v>103.58619999999999</v>
      </c>
      <c r="C62" s="699">
        <f>RawDatainvestment!C62</f>
        <v>43.920200000000001</v>
      </c>
      <c r="D62" s="1157">
        <f>RawDatainvestment!D62</f>
        <v>44.986699999999999</v>
      </c>
      <c r="E62" s="741">
        <f t="shared" si="4"/>
        <v>-1.0664999999999978</v>
      </c>
      <c r="F62" s="699">
        <f>RawDatainvestment!J62</f>
        <v>62.243000000000002</v>
      </c>
      <c r="G62" s="699">
        <f t="shared" si="5"/>
        <v>121.90899999999999</v>
      </c>
      <c r="H62" s="1157">
        <f>RawDatainvestment!L62</f>
        <v>23.408000000000001</v>
      </c>
      <c r="I62" s="1157">
        <f>RawDatainvestment!M62</f>
        <v>59.561</v>
      </c>
      <c r="J62" s="1157">
        <f>RawDatainvestment!N62</f>
        <v>3.9800000000000013</v>
      </c>
      <c r="K62" s="1157">
        <f>RawDatainvestment!O62</f>
        <v>34.959999999999994</v>
      </c>
      <c r="L62" s="517">
        <f>Dataincome!DS115</f>
        <v>57.321975000000009</v>
      </c>
      <c r="M62" s="742"/>
      <c r="N62" s="742"/>
    </row>
    <row r="63" spans="1:14">
      <c r="A63" s="682">
        <v>2004</v>
      </c>
      <c r="B63" s="739">
        <f t="shared" si="3"/>
        <v>108.2929</v>
      </c>
      <c r="C63" s="699">
        <f>RawDatainvestment!C63</f>
        <v>50.623899999999999</v>
      </c>
      <c r="D63" s="1157">
        <f>RawDatainvestment!D63</f>
        <v>49.653100000000002</v>
      </c>
      <c r="E63" s="741">
        <f t="shared" si="4"/>
        <v>0.970799999999997</v>
      </c>
      <c r="F63" s="699">
        <f>RawDatainvestment!J63</f>
        <v>37.655000000000001</v>
      </c>
      <c r="G63" s="699">
        <f t="shared" si="5"/>
        <v>95.324000000000012</v>
      </c>
      <c r="H63" s="1157">
        <f>RawDatainvestment!L63</f>
        <v>-0.48899999999999999</v>
      </c>
      <c r="I63" s="1157">
        <f>RawDatainvestment!M63</f>
        <v>79.227000000000004</v>
      </c>
      <c r="J63" s="1157">
        <f>RawDatainvestment!N63</f>
        <v>-21.201999999999998</v>
      </c>
      <c r="K63" s="1157">
        <f>RawDatainvestment!O63</f>
        <v>37.788000000000004</v>
      </c>
      <c r="L63" s="517">
        <f>Dataincome!DS116</f>
        <v>50.531571999999983</v>
      </c>
      <c r="M63" s="742"/>
      <c r="N63" s="742"/>
    </row>
    <row r="64" spans="1:14">
      <c r="A64" s="682">
        <v>2005</v>
      </c>
      <c r="B64" s="739">
        <f t="shared" si="3"/>
        <v>94.097300000000004</v>
      </c>
      <c r="C64" s="699">
        <f>RawDatainvestment!C64</f>
        <v>51.133299999999998</v>
      </c>
      <c r="D64" s="1157">
        <f>RawDatainvestment!D64</f>
        <v>54.241999999999997</v>
      </c>
      <c r="E64" s="741">
        <f t="shared" si="4"/>
        <v>-3.1086999999999989</v>
      </c>
      <c r="F64" s="699">
        <f>RawDatainvestment!J64</f>
        <v>96.155999999999992</v>
      </c>
      <c r="G64" s="699">
        <f t="shared" si="5"/>
        <v>139.12</v>
      </c>
      <c r="H64" s="1157">
        <f>RawDatainvestment!L64</f>
        <v>-2.0750000000000002</v>
      </c>
      <c r="I64" s="1157">
        <f>RawDatainvestment!M64</f>
        <v>86.274000000000001</v>
      </c>
      <c r="J64" s="1157">
        <f>RawDatainvestment!N64</f>
        <v>13.195</v>
      </c>
      <c r="K64" s="1157">
        <f>RawDatainvestment!O64</f>
        <v>41.725999999999999</v>
      </c>
      <c r="L64" s="517">
        <f>Dataincome!DS117</f>
        <v>54.573050000000023</v>
      </c>
      <c r="M64" s="742"/>
      <c r="N64" s="742"/>
    </row>
    <row r="65" spans="1:15">
      <c r="A65" s="682">
        <v>2006</v>
      </c>
      <c r="B65" s="739">
        <f t="shared" si="3"/>
        <v>103.8475</v>
      </c>
      <c r="C65" s="699">
        <f>RawDatainvestment!C65</f>
        <v>56.736499999999999</v>
      </c>
      <c r="D65" s="1157">
        <f>RawDatainvestment!D65</f>
        <v>61.034100000000002</v>
      </c>
      <c r="E65" s="741">
        <f t="shared" si="4"/>
        <v>-4.2976000000000028</v>
      </c>
      <c r="F65" s="699">
        <f>RawDatainvestment!J65</f>
        <v>100.477</v>
      </c>
      <c r="G65" s="699">
        <f t="shared" si="5"/>
        <v>147.58799999999999</v>
      </c>
      <c r="H65" s="1157">
        <f>RawDatainvestment!L65</f>
        <v>20.143000000000001</v>
      </c>
      <c r="I65" s="1157">
        <f>RawDatainvestment!M65</f>
        <v>95.298000000000002</v>
      </c>
      <c r="J65" s="1157">
        <f>RawDatainvestment!N65</f>
        <v>-2.7050000000000001</v>
      </c>
      <c r="K65" s="1157">
        <f>RawDatainvestment!O65</f>
        <v>34.851999999999997</v>
      </c>
      <c r="L65" s="517">
        <f>Dataincome!DS118</f>
        <v>48.003330000000034</v>
      </c>
      <c r="M65" s="742"/>
      <c r="N65" s="742"/>
    </row>
    <row r="66" spans="1:15">
      <c r="A66" s="682">
        <v>2007</v>
      </c>
      <c r="B66" s="739">
        <f t="shared" si="3"/>
        <v>111.82750000000001</v>
      </c>
      <c r="C66" s="699">
        <f>RawDatainvestment!C66</f>
        <v>60.224499999999999</v>
      </c>
      <c r="D66" s="1157">
        <f>RawDatainvestment!D66</f>
        <v>64.6661</v>
      </c>
      <c r="E66" s="741">
        <f t="shared" si="4"/>
        <v>-4.4416000000000011</v>
      </c>
      <c r="F66" s="699">
        <f>RawDatainvestment!J66</f>
        <v>93.885999999999996</v>
      </c>
      <c r="G66" s="699">
        <f t="shared" si="5"/>
        <v>145.489</v>
      </c>
      <c r="H66" s="1157">
        <f>RawDatainvestment!L66</f>
        <v>2.931</v>
      </c>
      <c r="I66" s="1157">
        <f>RawDatainvestment!M66</f>
        <v>84.472999999999999</v>
      </c>
      <c r="J66" s="1157">
        <f>RawDatainvestment!N66</f>
        <v>25.767999999999997</v>
      </c>
      <c r="K66" s="1157">
        <f>RawDatainvestment!O66</f>
        <v>32.317000000000007</v>
      </c>
      <c r="L66" s="517">
        <f>Dataincome!DS119</f>
        <v>49.850848000000013</v>
      </c>
      <c r="M66" s="742"/>
      <c r="N66" s="742"/>
    </row>
    <row r="67" spans="1:15">
      <c r="A67" s="682">
        <v>2008</v>
      </c>
      <c r="B67" s="739">
        <f t="shared" si="3"/>
        <v>113.85269999999998</v>
      </c>
      <c r="C67" s="699">
        <f>RawDatainvestment!C67</f>
        <v>60.204700000000003</v>
      </c>
      <c r="D67" s="1157">
        <f>RawDatainvestment!D67</f>
        <v>62.380299999999998</v>
      </c>
      <c r="E67" s="741">
        <f t="shared" si="4"/>
        <v>-2.1755999999999958</v>
      </c>
      <c r="F67" s="699">
        <f>RawDatainvestment!J67</f>
        <v>56.847999999999999</v>
      </c>
      <c r="G67" s="699">
        <f t="shared" si="5"/>
        <v>110.496</v>
      </c>
      <c r="H67" s="1157">
        <f>RawDatainvestment!L67</f>
        <v>2.9369999999999998</v>
      </c>
      <c r="I67" s="1157">
        <f>RawDatainvestment!M67</f>
        <v>48.192999999999998</v>
      </c>
      <c r="J67" s="1157">
        <f>RawDatainvestment!N67</f>
        <v>7.202</v>
      </c>
      <c r="K67" s="1157">
        <f>RawDatainvestment!O67</f>
        <v>52.164000000000001</v>
      </c>
      <c r="L67" s="517">
        <f>Dataincome!DS120</f>
        <v>48.426424999999995</v>
      </c>
      <c r="M67" s="742"/>
      <c r="N67" s="742"/>
    </row>
    <row r="68" spans="1:15">
      <c r="A68" s="682">
        <v>2009</v>
      </c>
      <c r="B68" s="739">
        <f t="shared" si="3"/>
        <v>131.0889</v>
      </c>
      <c r="C68" s="699">
        <f>RawDatainvestment!C68</f>
        <v>42.255899999999997</v>
      </c>
      <c r="D68" s="1157">
        <f>RawDatainvestment!D68</f>
        <v>47.461100000000002</v>
      </c>
      <c r="E68" s="741">
        <f t="shared" si="4"/>
        <v>-5.2052000000000049</v>
      </c>
      <c r="F68" s="699">
        <f>RawDatainvestment!J68</f>
        <v>52.649000000000001</v>
      </c>
      <c r="G68" s="699">
        <f t="shared" si="5"/>
        <v>141.482</v>
      </c>
      <c r="H68" s="1157">
        <f>RawDatainvestment!L68</f>
        <v>-5.4770000000000003</v>
      </c>
      <c r="I68" s="1157">
        <f>RawDatainvestment!M68</f>
        <v>78.212000000000003</v>
      </c>
      <c r="J68" s="1157">
        <f>RawDatainvestment!N68</f>
        <v>40.363</v>
      </c>
      <c r="K68" s="1157">
        <f>RawDatainvestment!O68</f>
        <v>28.384</v>
      </c>
      <c r="L68" s="517">
        <f>Dataincome!DS121</f>
        <v>29.170192999999983</v>
      </c>
      <c r="M68" s="742"/>
      <c r="N68" s="742"/>
    </row>
    <row r="69" spans="1:15">
      <c r="A69" s="682">
        <v>2010</v>
      </c>
      <c r="B69" s="739">
        <f t="shared" si="3"/>
        <v>128.73829999999998</v>
      </c>
      <c r="C69" s="699">
        <f>RawDatainvestment!C69</f>
        <v>43.888300000000001</v>
      </c>
      <c r="D69" s="1157">
        <f>RawDatainvestment!D69</f>
        <v>48.962600000000002</v>
      </c>
      <c r="E69" s="741">
        <f t="shared" si="4"/>
        <v>-5.0743000000000009</v>
      </c>
      <c r="F69" s="699">
        <f>RawDatainvestment!J69</f>
        <v>72.105999999999995</v>
      </c>
      <c r="G69" s="699">
        <f t="shared" si="5"/>
        <v>156.95599999999999</v>
      </c>
      <c r="H69" s="1157">
        <f>RawDatainvestment!L69</f>
        <v>-2.4140000000000001</v>
      </c>
      <c r="I69" s="1157">
        <f>RawDatainvestment!M69</f>
        <v>87.608999999999995</v>
      </c>
      <c r="J69" s="1157">
        <f>RawDatainvestment!N69</f>
        <v>40.696999999999996</v>
      </c>
      <c r="K69" s="1157">
        <f>RawDatainvestment!O69</f>
        <v>31.064</v>
      </c>
      <c r="L69" s="517">
        <f>Dataincome!DS122</f>
        <v>42.389708000000013</v>
      </c>
      <c r="M69" s="742"/>
      <c r="N69" s="742"/>
    </row>
    <row r="70" spans="1:15">
      <c r="A70" s="682">
        <v>2011</v>
      </c>
      <c r="B70" s="739">
        <f t="shared" si="3"/>
        <v>122.12260000000001</v>
      </c>
      <c r="C70" s="699">
        <f>RawDatainvestment!C70</f>
        <v>45.156599999999997</v>
      </c>
      <c r="D70" s="1157">
        <f>RawDatainvestment!D70</f>
        <v>51.734499999999997</v>
      </c>
      <c r="E70" s="741">
        <f t="shared" si="4"/>
        <v>-6.5778999999999996</v>
      </c>
      <c r="F70" s="699">
        <f>RawDatainvestment!J70</f>
        <v>13.672000000000004</v>
      </c>
      <c r="G70" s="699">
        <f t="shared" si="5"/>
        <v>90.638000000000005</v>
      </c>
      <c r="H70" s="1157">
        <f>RawDatainvestment!L70</f>
        <v>13.196</v>
      </c>
      <c r="I70" s="1157">
        <f>RawDatainvestment!M70</f>
        <v>27.96</v>
      </c>
      <c r="J70" s="1157">
        <f>RawDatainvestment!N70</f>
        <v>6.3560000000000008</v>
      </c>
      <c r="K70" s="1157">
        <f>RawDatainvestment!O70</f>
        <v>43.125999999999998</v>
      </c>
      <c r="L70" s="517">
        <f>Dataincome!DS123</f>
        <v>38.332067000000023</v>
      </c>
      <c r="M70" s="742"/>
      <c r="N70" s="742"/>
    </row>
    <row r="71" spans="1:15">
      <c r="A71" s="682">
        <v>2012</v>
      </c>
      <c r="B71" s="739">
        <f t="shared" si="3"/>
        <v>108.5592</v>
      </c>
      <c r="C71" s="699">
        <f>RawDatainvestment!C71</f>
        <v>42.380200000000002</v>
      </c>
      <c r="D71" s="1157">
        <f>RawDatainvestment!D71</f>
        <v>50.223500000000001</v>
      </c>
      <c r="E71" s="741">
        <f t="shared" si="4"/>
        <v>-7.8432999999999993</v>
      </c>
      <c r="F71" s="699">
        <f>RawDatainvestment!J71</f>
        <v>-40.27600000000001</v>
      </c>
      <c r="G71" s="699">
        <f t="shared" si="5"/>
        <v>25.902999999999999</v>
      </c>
      <c r="H71" s="1157">
        <f>RawDatainvestment!L71</f>
        <v>11.885</v>
      </c>
      <c r="I71" s="1157">
        <f>RawDatainvestment!M71</f>
        <v>23.088999999999999</v>
      </c>
      <c r="J71" s="1157">
        <f>RawDatainvestment!N71</f>
        <v>-49.459999999999994</v>
      </c>
      <c r="K71" s="1157">
        <f>RawDatainvestment!O71</f>
        <v>40.388999999999996</v>
      </c>
      <c r="L71" s="517">
        <f>Dataincome!DS124</f>
        <v>7.7504169999999988</v>
      </c>
      <c r="M71" s="742"/>
      <c r="N71" s="742"/>
    </row>
    <row r="72" spans="1:15">
      <c r="A72" s="682">
        <v>2013</v>
      </c>
      <c r="B72" s="739">
        <f t="shared" si="3"/>
        <v>110.94659999999999</v>
      </c>
      <c r="C72" s="699">
        <f>RawDatainvestment!C72</f>
        <v>41.4846</v>
      </c>
      <c r="D72" s="1157">
        <f>RawDatainvestment!D72</f>
        <v>48.437199999999997</v>
      </c>
      <c r="E72" s="741">
        <f t="shared" si="4"/>
        <v>-6.9525999999999968</v>
      </c>
      <c r="F72" s="699">
        <f>RawDatainvestment!J72</f>
        <v>15.752000000000002</v>
      </c>
      <c r="G72" s="699">
        <f t="shared" si="5"/>
        <v>85.213999999999999</v>
      </c>
      <c r="H72" s="1157">
        <f>RawDatainvestment!L72</f>
        <v>11.545</v>
      </c>
      <c r="I72" s="1157">
        <f>RawDatainvestment!M72</f>
        <v>39.024999999999999</v>
      </c>
      <c r="J72" s="1157">
        <f>RawDatainvestment!N72</f>
        <v>7.2479999999999993</v>
      </c>
      <c r="K72" s="1157">
        <f>RawDatainvestment!O72</f>
        <v>27.396000000000001</v>
      </c>
      <c r="L72" s="517">
        <f>Dataincome!DS125</f>
        <v>0.51548700000000736</v>
      </c>
      <c r="M72" s="744"/>
      <c r="N72" s="744"/>
      <c r="O72" s="744"/>
    </row>
    <row r="73" spans="1:15">
      <c r="A73" s="682">
        <v>2014</v>
      </c>
      <c r="B73" s="739">
        <f t="shared" si="3"/>
        <v>115.72080000000001</v>
      </c>
      <c r="C73" s="699">
        <f>RawDatainvestment!C73</f>
        <v>36.718800000000002</v>
      </c>
      <c r="D73" s="1157">
        <f>RawDatainvestment!D73</f>
        <v>42.314799999999998</v>
      </c>
      <c r="E73" s="741">
        <f>C73-D73</f>
        <v>-5.5959999999999965</v>
      </c>
      <c r="F73" s="699">
        <f>RawDatainvestment!J73</f>
        <v>27.8</v>
      </c>
      <c r="G73" s="699">
        <f t="shared" si="5"/>
        <v>106.80199999999999</v>
      </c>
      <c r="H73" s="1157">
        <f>RawDatainvestment!L73</f>
        <v>8.7929999999999993</v>
      </c>
      <c r="I73" s="1157">
        <f>RawDatainvestment!M73</f>
        <v>52.442999999999998</v>
      </c>
      <c r="J73" s="1157">
        <f>RawDatainvestment!N73</f>
        <v>35.637999999999998</v>
      </c>
      <c r="K73" s="1157">
        <f>RawDatainvestment!O73</f>
        <v>9.9280000000000026</v>
      </c>
      <c r="L73" s="517">
        <f>Dataincome!DS126</f>
        <v>2.0307810000000472</v>
      </c>
    </row>
    <row r="82" spans="11:15">
      <c r="K82" s="2226"/>
      <c r="L82" s="2226"/>
      <c r="N82" s="745"/>
      <c r="O82" s="746"/>
    </row>
    <row r="83" spans="11:15">
      <c r="K83" s="2226"/>
      <c r="L83" s="2226"/>
      <c r="N83" s="522"/>
      <c r="O83" s="529"/>
    </row>
  </sheetData>
  <mergeCells count="6">
    <mergeCell ref="K82:K83"/>
    <mergeCell ref="L82:L83"/>
    <mergeCell ref="C2:E2"/>
    <mergeCell ref="F2:F3"/>
    <mergeCell ref="G2:K2"/>
    <mergeCell ref="L2:N2"/>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83"/>
  <sheetViews>
    <sheetView workbookViewId="0">
      <pane xSplit="1" ySplit="6" topLeftCell="B32" activePane="bottomRight" state="frozen"/>
      <selection pane="topRight" activeCell="B1" sqref="B1"/>
      <selection pane="bottomLeft" activeCell="A7" sqref="A7"/>
      <selection pane="bottomRight" activeCell="J54" sqref="J54"/>
    </sheetView>
  </sheetViews>
  <sheetFormatPr baseColWidth="10" defaultColWidth="15.7109375" defaultRowHeight="15"/>
  <cols>
    <col min="1" max="1" width="15.7109375" style="697"/>
    <col min="2" max="8" width="15.7109375" style="386"/>
    <col min="9" max="9" width="13.85546875" style="386" customWidth="1"/>
    <col min="10" max="20" width="15.7109375" style="386"/>
    <col min="21" max="21" width="15.7109375" style="697"/>
    <col min="22" max="28" width="15.7109375" style="386"/>
    <col min="29" max="29" width="13.85546875" style="386" customWidth="1"/>
    <col min="30" max="38" width="15.7109375" style="386"/>
    <col min="39" max="40" width="15.7109375" style="509"/>
    <col min="41" max="41" width="15.7109375" style="697"/>
    <col min="42" max="48" width="15.7109375" style="386"/>
    <col min="49" max="49" width="13.85546875" style="386" customWidth="1"/>
    <col min="50" max="58" width="15.7109375" style="386"/>
    <col min="59" max="59" width="15.7109375" style="509"/>
    <col min="60" max="60" width="15.7109375" style="697"/>
    <col min="61" max="16384" width="15.7109375" style="386"/>
  </cols>
  <sheetData>
    <row r="1" spans="1:70" ht="15.75" thickBot="1"/>
    <row r="2" spans="1:70" ht="30.75" customHeight="1" thickBot="1">
      <c r="B2" s="2235" t="s">
        <v>1264</v>
      </c>
      <c r="C2" s="2236"/>
      <c r="D2" s="2236"/>
      <c r="E2" s="2236"/>
      <c r="F2" s="2236"/>
      <c r="G2" s="2236"/>
      <c r="H2" s="2236"/>
      <c r="I2" s="2236"/>
      <c r="J2" s="2236"/>
      <c r="K2" s="2236"/>
      <c r="L2" s="2236"/>
      <c r="M2" s="2236"/>
      <c r="N2" s="2236"/>
      <c r="O2" s="2236"/>
      <c r="P2" s="2236"/>
      <c r="Q2" s="2236"/>
      <c r="R2" s="2237"/>
      <c r="V2" s="2235" t="s">
        <v>829</v>
      </c>
      <c r="W2" s="2236"/>
      <c r="X2" s="2236"/>
      <c r="Y2" s="2236"/>
      <c r="Z2" s="2236"/>
      <c r="AA2" s="2236"/>
      <c r="AB2" s="2236"/>
      <c r="AC2" s="2236"/>
      <c r="AD2" s="2236"/>
      <c r="AE2" s="2236"/>
      <c r="AF2" s="2236"/>
      <c r="AG2" s="2236"/>
      <c r="AH2" s="2236"/>
      <c r="AI2" s="2236"/>
      <c r="AJ2" s="2236"/>
      <c r="AK2" s="2236"/>
      <c r="AL2" s="2237"/>
      <c r="AP2" s="2235" t="s">
        <v>833</v>
      </c>
      <c r="AQ2" s="2236"/>
      <c r="AR2" s="2236"/>
      <c r="AS2" s="2236"/>
      <c r="AT2" s="2236"/>
      <c r="AU2" s="2236"/>
      <c r="AV2" s="2236"/>
      <c r="AW2" s="2236"/>
      <c r="AX2" s="2236"/>
      <c r="AY2" s="2236"/>
      <c r="AZ2" s="2236"/>
      <c r="BA2" s="2236"/>
      <c r="BB2" s="2236"/>
      <c r="BC2" s="2236"/>
      <c r="BD2" s="2236"/>
      <c r="BE2" s="2236"/>
      <c r="BF2" s="2237"/>
      <c r="BH2" s="2"/>
      <c r="BI2" s="520"/>
      <c r="BJ2" s="520"/>
      <c r="BK2" s="520"/>
      <c r="BL2" s="520"/>
      <c r="BM2" s="699" t="s">
        <v>767</v>
      </c>
      <c r="BN2" s="520"/>
      <c r="BO2" s="520"/>
      <c r="BP2" s="520"/>
      <c r="BQ2" s="520"/>
      <c r="BR2" s="520"/>
    </row>
    <row r="3" spans="1:70" ht="15" customHeight="1" thickBot="1">
      <c r="A3" s="700"/>
      <c r="B3" s="1154"/>
      <c r="C3" s="2238" t="s">
        <v>828</v>
      </c>
      <c r="D3" s="2233"/>
      <c r="E3" s="2233"/>
      <c r="F3" s="2233"/>
      <c r="G3" s="2233"/>
      <c r="H3" s="2233"/>
      <c r="I3" s="2233"/>
      <c r="J3" s="2239" t="s">
        <v>830</v>
      </c>
      <c r="K3" s="2240" t="s">
        <v>832</v>
      </c>
      <c r="L3" s="2241"/>
      <c r="M3" s="2241"/>
      <c r="N3" s="2241"/>
      <c r="O3" s="2241"/>
      <c r="P3" s="1160"/>
      <c r="Q3" s="1160"/>
      <c r="R3" s="1160"/>
      <c r="U3" s="700"/>
      <c r="V3" s="518"/>
      <c r="W3" s="2238" t="s">
        <v>828</v>
      </c>
      <c r="X3" s="2233"/>
      <c r="Y3" s="2233"/>
      <c r="Z3" s="2233"/>
      <c r="AA3" s="2233"/>
      <c r="AB3" s="2233"/>
      <c r="AC3" s="2233"/>
      <c r="AD3" s="2239" t="s">
        <v>830</v>
      </c>
      <c r="AE3" s="2240" t="s">
        <v>832</v>
      </c>
      <c r="AF3" s="2241"/>
      <c r="AG3" s="2241"/>
      <c r="AH3" s="2241"/>
      <c r="AI3" s="2241"/>
      <c r="AJ3" s="885"/>
      <c r="AK3" s="885"/>
      <c r="AL3" s="885"/>
      <c r="AM3" s="2233"/>
      <c r="AN3" s="2233"/>
      <c r="AO3" s="2233"/>
      <c r="AP3" s="2233"/>
      <c r="AQ3" s="2233"/>
      <c r="AR3" s="2233"/>
      <c r="AS3" s="2233"/>
      <c r="AT3" s="2233"/>
      <c r="AU3" s="2233"/>
      <c r="AV3" s="2233"/>
      <c r="AW3" s="2233"/>
      <c r="AX3" s="2233"/>
      <c r="AY3" s="2233"/>
      <c r="AZ3" s="2233"/>
      <c r="BA3" s="2233"/>
      <c r="BB3" s="2233"/>
      <c r="BC3" s="2233"/>
      <c r="BD3" s="2233"/>
      <c r="BE3" s="2233"/>
      <c r="BF3" s="2233"/>
      <c r="BG3" s="2233"/>
      <c r="BH3" s="700"/>
      <c r="BI3" s="2233" t="s">
        <v>768</v>
      </c>
      <c r="BJ3" s="2233"/>
      <c r="BK3" s="2233"/>
      <c r="BL3" s="2233"/>
      <c r="BM3" s="2233"/>
      <c r="BN3" s="2233"/>
      <c r="BO3" s="2233"/>
      <c r="BP3" s="2233"/>
      <c r="BQ3" s="2233"/>
      <c r="BR3" s="2234"/>
    </row>
    <row r="4" spans="1:70" s="710" customFormat="1" ht="78.75" customHeight="1">
      <c r="A4" s="702"/>
      <c r="B4" s="703" t="s">
        <v>826</v>
      </c>
      <c r="C4" s="704" t="s">
        <v>827</v>
      </c>
      <c r="D4" s="705" t="s">
        <v>729</v>
      </c>
      <c r="E4" s="705" t="s">
        <v>730</v>
      </c>
      <c r="F4" s="705" t="s">
        <v>731</v>
      </c>
      <c r="G4" s="705" t="s">
        <v>732</v>
      </c>
      <c r="H4" s="705" t="s">
        <v>733</v>
      </c>
      <c r="I4" s="706" t="s">
        <v>734</v>
      </c>
      <c r="J4" s="2230"/>
      <c r="K4" s="707" t="s">
        <v>831</v>
      </c>
      <c r="L4" s="708" t="s">
        <v>736</v>
      </c>
      <c r="M4" s="708" t="s">
        <v>739</v>
      </c>
      <c r="N4" s="709" t="s">
        <v>740</v>
      </c>
      <c r="O4" s="709" t="s">
        <v>741</v>
      </c>
      <c r="P4" s="1158" t="s">
        <v>819</v>
      </c>
      <c r="Q4" s="841" t="s">
        <v>821</v>
      </c>
      <c r="R4" s="844" t="s">
        <v>823</v>
      </c>
      <c r="U4" s="702"/>
      <c r="V4" s="703" t="s">
        <v>826</v>
      </c>
      <c r="W4" s="704" t="s">
        <v>827</v>
      </c>
      <c r="X4" s="705" t="s">
        <v>729</v>
      </c>
      <c r="Y4" s="705" t="s">
        <v>730</v>
      </c>
      <c r="Z4" s="705" t="s">
        <v>731</v>
      </c>
      <c r="AA4" s="705" t="s">
        <v>732</v>
      </c>
      <c r="AB4" s="705" t="s">
        <v>733</v>
      </c>
      <c r="AC4" s="706" t="s">
        <v>734</v>
      </c>
      <c r="AD4" s="2230"/>
      <c r="AE4" s="707" t="s">
        <v>831</v>
      </c>
      <c r="AF4" s="708" t="s">
        <v>736</v>
      </c>
      <c r="AG4" s="708" t="s">
        <v>739</v>
      </c>
      <c r="AH4" s="709" t="s">
        <v>740</v>
      </c>
      <c r="AI4" s="709" t="s">
        <v>741</v>
      </c>
      <c r="AJ4" s="884" t="s">
        <v>819</v>
      </c>
      <c r="AK4" s="841" t="s">
        <v>821</v>
      </c>
      <c r="AL4" s="844" t="s">
        <v>823</v>
      </c>
      <c r="AO4" s="702"/>
      <c r="AP4" s="703" t="s">
        <v>826</v>
      </c>
      <c r="AQ4" s="704" t="s">
        <v>827</v>
      </c>
      <c r="AR4" s="705" t="s">
        <v>729</v>
      </c>
      <c r="AS4" s="705" t="s">
        <v>730</v>
      </c>
      <c r="AT4" s="705" t="s">
        <v>731</v>
      </c>
      <c r="AU4" s="705" t="s">
        <v>732</v>
      </c>
      <c r="AV4" s="705" t="s">
        <v>733</v>
      </c>
      <c r="AW4" s="706" t="s">
        <v>734</v>
      </c>
      <c r="AX4" s="897" t="s">
        <v>726</v>
      </c>
      <c r="AY4" s="707" t="s">
        <v>831</v>
      </c>
      <c r="AZ4" s="708" t="s">
        <v>736</v>
      </c>
      <c r="BA4" s="708" t="s">
        <v>739</v>
      </c>
      <c r="BB4" s="709" t="s">
        <v>740</v>
      </c>
      <c r="BC4" s="709" t="s">
        <v>741</v>
      </c>
      <c r="BD4" s="894" t="s">
        <v>819</v>
      </c>
      <c r="BE4" s="841" t="s">
        <v>821</v>
      </c>
      <c r="BF4" s="844" t="s">
        <v>823</v>
      </c>
      <c r="BH4" s="712"/>
      <c r="BI4" s="713" t="s">
        <v>727</v>
      </c>
      <c r="BJ4" s="704" t="s">
        <v>728</v>
      </c>
      <c r="BK4" s="705" t="s">
        <v>729</v>
      </c>
      <c r="BL4" s="705" t="s">
        <v>730</v>
      </c>
      <c r="BM4" s="887" t="s">
        <v>726</v>
      </c>
      <c r="BN4" s="707" t="s">
        <v>735</v>
      </c>
      <c r="BO4" s="708" t="s">
        <v>736</v>
      </c>
      <c r="BP4" s="711" t="s">
        <v>739</v>
      </c>
      <c r="BQ4" s="709" t="s">
        <v>740</v>
      </c>
      <c r="BR4" s="709" t="s">
        <v>741</v>
      </c>
    </row>
    <row r="5" spans="1:70" ht="30">
      <c r="A5" s="714" t="s">
        <v>744</v>
      </c>
      <c r="B5" s="715"/>
      <c r="C5" s="716" t="s">
        <v>745</v>
      </c>
      <c r="D5" s="716"/>
      <c r="E5" s="716"/>
      <c r="F5" s="716" t="s">
        <v>746</v>
      </c>
      <c r="G5" s="716" t="s">
        <v>747</v>
      </c>
      <c r="H5" s="717" t="s">
        <v>748</v>
      </c>
      <c r="I5" s="718" t="s">
        <v>749</v>
      </c>
      <c r="J5" s="719" t="s">
        <v>750</v>
      </c>
      <c r="K5" s="715" t="s">
        <v>751</v>
      </c>
      <c r="L5" s="720" t="s">
        <v>439</v>
      </c>
      <c r="M5" s="721" t="s">
        <v>754</v>
      </c>
      <c r="N5" s="722" t="s">
        <v>755</v>
      </c>
      <c r="O5" s="723" t="s">
        <v>756</v>
      </c>
      <c r="P5" s="1155" t="s">
        <v>818</v>
      </c>
      <c r="Q5" s="1155" t="s">
        <v>820</v>
      </c>
      <c r="R5" s="844" t="s">
        <v>822</v>
      </c>
      <c r="U5" s="714" t="s">
        <v>744</v>
      </c>
      <c r="V5" s="715"/>
      <c r="W5" s="716" t="s">
        <v>745</v>
      </c>
      <c r="X5" s="716"/>
      <c r="Y5" s="716"/>
      <c r="Z5" s="716" t="s">
        <v>746</v>
      </c>
      <c r="AA5" s="716" t="s">
        <v>747</v>
      </c>
      <c r="AB5" s="717" t="s">
        <v>748</v>
      </c>
      <c r="AC5" s="718" t="s">
        <v>749</v>
      </c>
      <c r="AD5" s="719" t="s">
        <v>750</v>
      </c>
      <c r="AE5" s="715" t="s">
        <v>751</v>
      </c>
      <c r="AF5" s="720" t="s">
        <v>439</v>
      </c>
      <c r="AG5" s="721" t="s">
        <v>754</v>
      </c>
      <c r="AH5" s="722" t="s">
        <v>755</v>
      </c>
      <c r="AI5" s="723" t="s">
        <v>756</v>
      </c>
      <c r="AJ5" s="496" t="s">
        <v>818</v>
      </c>
      <c r="AK5" s="496" t="s">
        <v>820</v>
      </c>
      <c r="AL5" s="844" t="s">
        <v>822</v>
      </c>
      <c r="AO5" s="714" t="s">
        <v>744</v>
      </c>
      <c r="AP5" s="715"/>
      <c r="AQ5" s="716" t="s">
        <v>745</v>
      </c>
      <c r="AR5" s="716"/>
      <c r="AS5" s="716"/>
      <c r="AT5" s="716" t="s">
        <v>746</v>
      </c>
      <c r="AU5" s="716" t="s">
        <v>747</v>
      </c>
      <c r="AV5" s="717" t="s">
        <v>748</v>
      </c>
      <c r="AW5" s="718" t="s">
        <v>749</v>
      </c>
      <c r="AX5" s="719" t="s">
        <v>750</v>
      </c>
      <c r="AY5" s="715" t="s">
        <v>751</v>
      </c>
      <c r="AZ5" s="720" t="s">
        <v>439</v>
      </c>
      <c r="BA5" s="721" t="s">
        <v>754</v>
      </c>
      <c r="BB5" s="722" t="s">
        <v>755</v>
      </c>
      <c r="BC5" s="723" t="s">
        <v>756</v>
      </c>
      <c r="BD5" s="496" t="s">
        <v>818</v>
      </c>
      <c r="BE5" s="496" t="s">
        <v>820</v>
      </c>
      <c r="BF5" s="844" t="s">
        <v>822</v>
      </c>
      <c r="BH5" s="726"/>
      <c r="BI5" s="518"/>
      <c r="BJ5" s="518"/>
      <c r="BK5" s="518"/>
      <c r="BL5" s="518"/>
      <c r="BM5" s="725" t="s">
        <v>750</v>
      </c>
      <c r="BN5" s="715" t="s">
        <v>751</v>
      </c>
      <c r="BO5" s="720" t="s">
        <v>439</v>
      </c>
      <c r="BP5" s="715" t="s">
        <v>754</v>
      </c>
      <c r="BQ5" s="722" t="s">
        <v>755</v>
      </c>
      <c r="BR5" s="723" t="s">
        <v>756</v>
      </c>
    </row>
    <row r="6" spans="1:70" ht="15" hidden="1" customHeight="1">
      <c r="A6" s="500"/>
      <c r="B6" s="1154"/>
      <c r="C6" s="727"/>
      <c r="D6" s="728" t="s">
        <v>758</v>
      </c>
      <c r="E6" s="728"/>
      <c r="F6" s="728"/>
      <c r="G6" s="728"/>
      <c r="H6" s="728"/>
      <c r="I6" s="728"/>
      <c r="J6" s="729" t="s">
        <v>759</v>
      </c>
      <c r="K6" s="730"/>
      <c r="L6" s="731"/>
      <c r="M6" s="1154"/>
      <c r="N6" s="1154"/>
      <c r="O6" s="732"/>
      <c r="P6" s="1154"/>
      <c r="Q6" s="1154"/>
      <c r="R6" s="1154"/>
      <c r="U6" s="500"/>
      <c r="V6" s="518"/>
      <c r="W6" s="727"/>
      <c r="X6" s="728" t="s">
        <v>758</v>
      </c>
      <c r="Y6" s="728"/>
      <c r="Z6" s="728"/>
      <c r="AA6" s="728"/>
      <c r="AB6" s="728"/>
      <c r="AC6" s="728"/>
      <c r="AD6" s="729" t="s">
        <v>759</v>
      </c>
      <c r="AE6" s="730"/>
      <c r="AF6" s="731"/>
      <c r="AG6" s="518"/>
      <c r="AH6" s="518"/>
      <c r="AI6" s="732"/>
      <c r="AJ6" s="518"/>
      <c r="AK6" s="518"/>
      <c r="AL6" s="518"/>
      <c r="AO6" s="500"/>
      <c r="AP6" s="518"/>
      <c r="AQ6" s="727"/>
      <c r="AR6" s="728" t="s">
        <v>758</v>
      </c>
      <c r="AS6" s="728"/>
      <c r="AT6" s="728"/>
      <c r="AU6" s="728"/>
      <c r="AV6" s="728"/>
      <c r="AW6" s="728"/>
      <c r="AX6" s="729" t="s">
        <v>759</v>
      </c>
      <c r="AY6" s="730"/>
      <c r="AZ6" s="731"/>
      <c r="BA6" s="518"/>
      <c r="BB6" s="518"/>
      <c r="BC6" s="732"/>
      <c r="BD6" s="518"/>
      <c r="BE6" s="518"/>
      <c r="BF6" s="518"/>
      <c r="BH6" s="726"/>
      <c r="BI6" s="518"/>
      <c r="BJ6" s="518"/>
      <c r="BK6" s="518"/>
      <c r="BL6" s="518"/>
      <c r="BM6" s="733" t="s">
        <v>759</v>
      </c>
      <c r="BN6" s="734"/>
      <c r="BO6" s="518"/>
      <c r="BP6" s="735"/>
      <c r="BQ6" s="518"/>
      <c r="BR6" s="519"/>
    </row>
    <row r="7" spans="1:70" ht="15" customHeight="1">
      <c r="A7" s="678"/>
      <c r="B7" s="1154"/>
      <c r="C7" s="728"/>
      <c r="D7" s="728"/>
      <c r="E7" s="728"/>
      <c r="F7" s="728"/>
      <c r="G7" s="728"/>
      <c r="H7" s="728"/>
      <c r="I7" s="728"/>
      <c r="J7" s="736"/>
      <c r="K7" s="1154"/>
      <c r="L7" s="1154"/>
      <c r="M7" s="1154"/>
      <c r="N7" s="1154"/>
      <c r="O7" s="1154"/>
      <c r="P7" s="1154"/>
      <c r="Q7" s="1154"/>
      <c r="R7" s="1154"/>
      <c r="U7" s="678"/>
      <c r="V7" s="518"/>
      <c r="W7" s="728"/>
      <c r="X7" s="728"/>
      <c r="Y7" s="728"/>
      <c r="Z7" s="728"/>
      <c r="AA7" s="728"/>
      <c r="AB7" s="728"/>
      <c r="AC7" s="728"/>
      <c r="AD7" s="736"/>
      <c r="AE7" s="518"/>
      <c r="AF7" s="518"/>
      <c r="AG7" s="518"/>
      <c r="AH7" s="518"/>
      <c r="AI7" s="518"/>
      <c r="AJ7" s="518"/>
      <c r="AK7" s="518"/>
      <c r="AL7" s="518"/>
      <c r="AO7" s="678"/>
      <c r="AP7" s="518"/>
      <c r="AQ7" s="728"/>
      <c r="AR7" s="728"/>
      <c r="AS7" s="728"/>
      <c r="AT7" s="728"/>
      <c r="AU7" s="728"/>
      <c r="AV7" s="728"/>
      <c r="AW7" s="728"/>
      <c r="AX7" s="736"/>
      <c r="AY7" s="518"/>
      <c r="AZ7" s="518"/>
      <c r="BA7" s="518"/>
      <c r="BB7" s="518"/>
      <c r="BC7" s="518"/>
      <c r="BD7" s="518"/>
      <c r="BE7" s="518"/>
      <c r="BF7" s="518"/>
      <c r="BH7" s="726"/>
      <c r="BI7" s="518"/>
      <c r="BJ7" s="518"/>
      <c r="BK7" s="518"/>
      <c r="BL7" s="518"/>
      <c r="BM7" s="736"/>
      <c r="BN7" s="895"/>
      <c r="BO7" s="518"/>
      <c r="BP7" s="518"/>
      <c r="BQ7" s="518"/>
      <c r="BR7" s="519"/>
    </row>
    <row r="8" spans="1:70" ht="15" hidden="1" customHeight="1">
      <c r="A8" s="4">
        <v>1949</v>
      </c>
      <c r="U8" s="4">
        <v>1949</v>
      </c>
      <c r="AO8" s="4">
        <v>1949</v>
      </c>
      <c r="BH8" s="738"/>
      <c r="BI8" s="509"/>
      <c r="BL8" s="509"/>
      <c r="BM8" s="509"/>
      <c r="BN8" s="509"/>
    </row>
    <row r="9" spans="1:70" ht="15" hidden="1" customHeight="1">
      <c r="A9" s="4">
        <v>1950</v>
      </c>
      <c r="U9" s="4">
        <v>1950</v>
      </c>
      <c r="AO9" s="4">
        <v>1950</v>
      </c>
      <c r="BH9" s="738"/>
      <c r="BI9" s="509"/>
      <c r="BL9" s="509"/>
    </row>
    <row r="10" spans="1:70" ht="15" hidden="1" customHeight="1">
      <c r="A10" s="4">
        <v>1951</v>
      </c>
      <c r="U10" s="4">
        <v>1951</v>
      </c>
      <c r="AO10" s="4">
        <v>1951</v>
      </c>
      <c r="BH10" s="738"/>
      <c r="BI10" s="509"/>
      <c r="BL10" s="509"/>
    </row>
    <row r="11" spans="1:70" ht="15" hidden="1" customHeight="1">
      <c r="A11" s="4">
        <v>1952</v>
      </c>
      <c r="U11" s="4">
        <v>1952</v>
      </c>
      <c r="AO11" s="4">
        <v>1952</v>
      </c>
      <c r="BH11" s="738"/>
      <c r="BI11" s="509"/>
      <c r="BL11" s="509"/>
    </row>
    <row r="12" spans="1:70" ht="15" hidden="1" customHeight="1">
      <c r="A12" s="4">
        <v>1953</v>
      </c>
      <c r="U12" s="4">
        <v>1953</v>
      </c>
      <c r="AO12" s="4">
        <v>1953</v>
      </c>
      <c r="BH12" s="738"/>
      <c r="BI12" s="509"/>
      <c r="BL12" s="509"/>
    </row>
    <row r="13" spans="1:70" ht="15" hidden="1" customHeight="1">
      <c r="A13" s="4">
        <v>1954</v>
      </c>
      <c r="U13" s="4">
        <v>1954</v>
      </c>
      <c r="AO13" s="4">
        <v>1954</v>
      </c>
      <c r="BH13" s="738"/>
      <c r="BI13" s="509"/>
      <c r="BL13" s="509"/>
    </row>
    <row r="14" spans="1:70" ht="15" hidden="1" customHeight="1">
      <c r="A14" s="4">
        <v>1955</v>
      </c>
      <c r="U14" s="4">
        <v>1955</v>
      </c>
      <c r="AO14" s="4">
        <v>1955</v>
      </c>
      <c r="BH14" s="738"/>
      <c r="BI14" s="509"/>
      <c r="BL14" s="509"/>
    </row>
    <row r="15" spans="1:70" ht="15" hidden="1" customHeight="1">
      <c r="A15" s="4">
        <v>1956</v>
      </c>
      <c r="U15" s="4">
        <v>1956</v>
      </c>
      <c r="AO15" s="4">
        <v>1956</v>
      </c>
      <c r="BH15" s="738"/>
      <c r="BI15" s="509"/>
      <c r="BL15" s="509"/>
    </row>
    <row r="16" spans="1:70" ht="15" hidden="1" customHeight="1">
      <c r="A16" s="4">
        <v>1957</v>
      </c>
      <c r="U16" s="4">
        <v>1957</v>
      </c>
      <c r="AO16" s="4">
        <v>1957</v>
      </c>
      <c r="BH16" s="738"/>
      <c r="BI16" s="509"/>
      <c r="BL16" s="509"/>
    </row>
    <row r="17" spans="1:70" hidden="1">
      <c r="A17" s="4">
        <v>1958</v>
      </c>
      <c r="U17" s="4">
        <v>1958</v>
      </c>
      <c r="AO17" s="4">
        <v>1958</v>
      </c>
      <c r="BH17" s="738"/>
      <c r="BI17" s="509"/>
      <c r="BJ17" s="509"/>
      <c r="BK17" s="509"/>
      <c r="BL17" s="509"/>
    </row>
    <row r="18" spans="1:70" hidden="1">
      <c r="A18" s="4">
        <v>1959</v>
      </c>
      <c r="U18" s="4">
        <v>1959</v>
      </c>
      <c r="AO18" s="4">
        <v>1959</v>
      </c>
      <c r="BH18" s="738"/>
      <c r="BI18" s="509"/>
      <c r="BJ18" s="509"/>
      <c r="BK18" s="509"/>
      <c r="BL18" s="509"/>
      <c r="BM18" s="509"/>
      <c r="BN18" s="509"/>
      <c r="BO18" s="509"/>
      <c r="BP18" s="509"/>
      <c r="BQ18" s="509"/>
      <c r="BR18" s="737"/>
    </row>
    <row r="19" spans="1:70" hidden="1">
      <c r="A19" s="4">
        <v>1960</v>
      </c>
      <c r="U19" s="4">
        <v>1960</v>
      </c>
      <c r="AO19" s="4">
        <v>1960</v>
      </c>
      <c r="BH19" s="738"/>
      <c r="BI19" s="509"/>
      <c r="BJ19" s="509"/>
      <c r="BK19" s="509"/>
      <c r="BL19" s="509"/>
      <c r="BM19" s="509"/>
      <c r="BN19" s="509"/>
      <c r="BO19" s="509"/>
      <c r="BP19" s="509"/>
      <c r="BQ19" s="509"/>
      <c r="BR19" s="737"/>
    </row>
    <row r="20" spans="1:70" hidden="1">
      <c r="A20" s="4">
        <v>1961</v>
      </c>
      <c r="U20" s="4">
        <v>1961</v>
      </c>
      <c r="AO20" s="4">
        <v>1961</v>
      </c>
      <c r="BH20" s="738"/>
      <c r="BI20" s="509"/>
      <c r="BJ20" s="509"/>
      <c r="BK20" s="509"/>
      <c r="BL20" s="509"/>
      <c r="BM20" s="509"/>
      <c r="BN20" s="509"/>
      <c r="BO20" s="509"/>
      <c r="BP20" s="509"/>
      <c r="BQ20" s="509"/>
      <c r="BR20" s="737"/>
    </row>
    <row r="21" spans="1:70" hidden="1">
      <c r="A21" s="4">
        <v>1962</v>
      </c>
      <c r="U21" s="4">
        <v>1962</v>
      </c>
      <c r="AO21" s="4">
        <v>1962</v>
      </c>
      <c r="BH21" s="738"/>
      <c r="BI21" s="509"/>
      <c r="BJ21" s="509"/>
      <c r="BK21" s="509"/>
      <c r="BL21" s="509"/>
      <c r="BM21" s="509"/>
      <c r="BN21" s="509"/>
      <c r="BO21" s="509"/>
      <c r="BP21" s="509"/>
      <c r="BQ21" s="509"/>
      <c r="BR21" s="737"/>
    </row>
    <row r="22" spans="1:70" hidden="1">
      <c r="A22" s="4">
        <v>1963</v>
      </c>
      <c r="U22" s="4">
        <v>1963</v>
      </c>
      <c r="AO22" s="4">
        <v>1963</v>
      </c>
      <c r="BH22" s="738"/>
      <c r="BI22" s="509"/>
      <c r="BJ22" s="509"/>
      <c r="BK22" s="509"/>
      <c r="BL22" s="509"/>
      <c r="BM22" s="509"/>
      <c r="BN22" s="509"/>
      <c r="BO22" s="509"/>
      <c r="BP22" s="509"/>
      <c r="BQ22" s="509"/>
      <c r="BR22" s="737"/>
    </row>
    <row r="23" spans="1:70" hidden="1">
      <c r="A23" s="4">
        <v>1964</v>
      </c>
      <c r="U23" s="4">
        <v>1964</v>
      </c>
      <c r="AO23" s="4">
        <v>1964</v>
      </c>
      <c r="BH23" s="738"/>
      <c r="BI23" s="509"/>
      <c r="BJ23" s="509"/>
      <c r="BK23" s="509"/>
      <c r="BL23" s="509"/>
      <c r="BM23" s="509"/>
      <c r="BN23" s="509"/>
      <c r="BO23" s="509"/>
      <c r="BP23" s="509"/>
      <c r="BQ23" s="509"/>
      <c r="BR23" s="737"/>
    </row>
    <row r="24" spans="1:70" hidden="1">
      <c r="A24" s="4">
        <v>1965</v>
      </c>
      <c r="U24" s="4">
        <v>1965</v>
      </c>
      <c r="AO24" s="4">
        <v>1965</v>
      </c>
      <c r="BH24" s="738"/>
      <c r="BI24" s="509"/>
      <c r="BJ24" s="509"/>
      <c r="BK24" s="509"/>
      <c r="BL24" s="509"/>
      <c r="BM24" s="509"/>
      <c r="BN24" s="509"/>
      <c r="BO24" s="509"/>
      <c r="BP24" s="509"/>
      <c r="BQ24" s="509"/>
      <c r="BR24" s="737"/>
    </row>
    <row r="25" spans="1:70" hidden="1">
      <c r="A25" s="4">
        <v>1966</v>
      </c>
      <c r="U25" s="4">
        <v>1966</v>
      </c>
      <c r="AO25" s="4">
        <v>1966</v>
      </c>
      <c r="BH25" s="738"/>
      <c r="BI25" s="509"/>
      <c r="BJ25" s="509"/>
      <c r="BK25" s="509"/>
      <c r="BL25" s="509"/>
      <c r="BM25" s="509"/>
      <c r="BN25" s="509"/>
      <c r="BO25" s="509"/>
      <c r="BP25" s="509"/>
      <c r="BQ25" s="509"/>
      <c r="BR25" s="737"/>
    </row>
    <row r="26" spans="1:70" hidden="1">
      <c r="A26" s="4">
        <v>1967</v>
      </c>
      <c r="U26" s="4">
        <v>1967</v>
      </c>
      <c r="AO26" s="4">
        <v>1967</v>
      </c>
      <c r="BH26" s="738"/>
      <c r="BI26" s="509"/>
      <c r="BJ26" s="509"/>
      <c r="BK26" s="509"/>
      <c r="BL26" s="509"/>
      <c r="BM26" s="509"/>
      <c r="BN26" s="509"/>
      <c r="BO26" s="509"/>
      <c r="BP26" s="509"/>
      <c r="BQ26" s="509"/>
      <c r="BR26" s="737"/>
    </row>
    <row r="27" spans="1:70" hidden="1">
      <c r="A27" s="4">
        <v>1968</v>
      </c>
      <c r="U27" s="4">
        <v>1968</v>
      </c>
      <c r="AO27" s="4">
        <v>1968</v>
      </c>
      <c r="BH27" s="738"/>
      <c r="BI27" s="509"/>
      <c r="BJ27" s="509"/>
      <c r="BK27" s="509"/>
      <c r="BL27" s="509"/>
      <c r="BM27" s="509"/>
      <c r="BN27" s="509"/>
      <c r="BO27" s="509"/>
      <c r="BP27" s="509"/>
      <c r="BQ27" s="509"/>
      <c r="BR27" s="737"/>
    </row>
    <row r="28" spans="1:70" hidden="1">
      <c r="A28" s="4">
        <v>1969</v>
      </c>
      <c r="B28" s="1157"/>
      <c r="C28" s="1157"/>
      <c r="D28" s="1157"/>
      <c r="E28" s="1157"/>
      <c r="F28" s="1157"/>
      <c r="G28" s="1157"/>
      <c r="H28" s="1157"/>
      <c r="I28" s="1157"/>
      <c r="J28" s="1157"/>
      <c r="K28" s="1157"/>
      <c r="L28" s="1157"/>
      <c r="M28" s="1157"/>
      <c r="N28" s="1157"/>
      <c r="O28" s="1157"/>
      <c r="P28" s="1157"/>
      <c r="Q28" s="1157"/>
      <c r="R28" s="1157"/>
      <c r="U28" s="4">
        <v>1969</v>
      </c>
      <c r="V28" s="520"/>
      <c r="W28" s="520"/>
      <c r="X28" s="520"/>
      <c r="Y28" s="520"/>
      <c r="Z28" s="520"/>
      <c r="AA28" s="520"/>
      <c r="AB28" s="520"/>
      <c r="AC28" s="520"/>
      <c r="AD28" s="520"/>
      <c r="AE28" s="520"/>
      <c r="AF28" s="520"/>
      <c r="AG28" s="520"/>
      <c r="AH28" s="520"/>
      <c r="AI28" s="520"/>
      <c r="AJ28" s="520"/>
      <c r="AK28" s="520"/>
      <c r="AL28" s="520"/>
      <c r="AO28" s="4">
        <v>1969</v>
      </c>
      <c r="AP28" s="520"/>
      <c r="AQ28" s="520"/>
      <c r="AR28" s="520"/>
      <c r="AS28" s="520"/>
      <c r="AT28" s="520"/>
      <c r="AU28" s="520"/>
      <c r="AV28" s="520"/>
      <c r="AW28" s="520"/>
      <c r="AX28" s="520"/>
      <c r="AY28" s="520"/>
      <c r="AZ28" s="520"/>
      <c r="BA28" s="520"/>
      <c r="BB28" s="520"/>
      <c r="BC28" s="520"/>
      <c r="BD28" s="520"/>
      <c r="BE28" s="520"/>
      <c r="BF28" s="520"/>
      <c r="BH28" s="738"/>
      <c r="BI28" s="509"/>
      <c r="BJ28" s="509"/>
      <c r="BK28" s="509"/>
      <c r="BL28" s="509"/>
      <c r="BM28" s="509"/>
      <c r="BN28" s="509"/>
      <c r="BO28" s="509"/>
      <c r="BP28" s="509"/>
      <c r="BQ28" s="509"/>
      <c r="BR28" s="737"/>
    </row>
    <row r="29" spans="1:70">
      <c r="A29" s="4">
        <v>1970</v>
      </c>
      <c r="B29" s="1157"/>
      <c r="C29" s="1157"/>
      <c r="D29" s="1157"/>
      <c r="E29" s="1157"/>
      <c r="F29" s="1157"/>
      <c r="G29" s="1157"/>
      <c r="H29" s="1157"/>
      <c r="I29" s="1157"/>
      <c r="J29" s="1157"/>
      <c r="K29" s="1157"/>
      <c r="L29" s="1157"/>
      <c r="M29" s="1157"/>
      <c r="N29" s="1157"/>
      <c r="O29" s="1157"/>
      <c r="P29" s="1157"/>
      <c r="Q29" s="1157"/>
      <c r="R29" s="1157"/>
      <c r="U29" s="4">
        <v>1970</v>
      </c>
      <c r="V29" s="520"/>
      <c r="W29" s="520"/>
      <c r="X29" s="520"/>
      <c r="Y29" s="520"/>
      <c r="Z29" s="520"/>
      <c r="AA29" s="520"/>
      <c r="AB29" s="520"/>
      <c r="AC29" s="520"/>
      <c r="AD29" s="520"/>
      <c r="AE29" s="520"/>
      <c r="AF29" s="520"/>
      <c r="AG29" s="520"/>
      <c r="AH29" s="520"/>
      <c r="AI29" s="520"/>
      <c r="AJ29" s="520"/>
      <c r="AK29" s="520"/>
      <c r="AL29" s="520"/>
      <c r="AO29" s="4">
        <v>1970</v>
      </c>
      <c r="AP29" s="520"/>
      <c r="AQ29" s="520"/>
      <c r="AR29" s="520"/>
      <c r="AS29" s="520"/>
      <c r="AT29" s="520"/>
      <c r="AU29" s="520"/>
      <c r="AV29" s="520"/>
      <c r="AW29" s="520"/>
      <c r="AX29" s="520"/>
      <c r="AY29" s="520"/>
      <c r="AZ29" s="520"/>
      <c r="BA29" s="520"/>
      <c r="BB29" s="520"/>
      <c r="BC29" s="520"/>
      <c r="BD29" s="520"/>
      <c r="BE29" s="520"/>
      <c r="BF29" s="520"/>
      <c r="BH29" s="726">
        <f t="shared" ref="BH29:BH36" si="0">BH30-1</f>
        <v>1970</v>
      </c>
      <c r="BI29" s="518">
        <f>BJ29-BM29+BN29</f>
        <v>14.940004600000002</v>
      </c>
      <c r="BJ29" s="509">
        <v>6.9974100000000004</v>
      </c>
      <c r="BK29" s="509">
        <v>6.3418789999999996</v>
      </c>
      <c r="BL29" s="518">
        <f>BJ29-BK29</f>
        <v>0.65553100000000075</v>
      </c>
      <c r="BM29" s="386">
        <v>2.3324699999999998</v>
      </c>
      <c r="BN29" s="386">
        <f>BO29+BP29+BQ29+BR29</f>
        <v>10.2750646</v>
      </c>
      <c r="BO29" s="509">
        <v>0.35063270000000002</v>
      </c>
      <c r="BP29" s="509">
        <v>0.94518389999999997</v>
      </c>
      <c r="BQ29" s="509">
        <v>2.6709070000000001</v>
      </c>
      <c r="BR29" s="737">
        <v>6.3083410000000004</v>
      </c>
    </row>
    <row r="30" spans="1:70">
      <c r="A30" s="4">
        <v>1971</v>
      </c>
      <c r="B30" s="1157"/>
      <c r="C30" s="1157"/>
      <c r="D30" s="1157"/>
      <c r="E30" s="1157"/>
      <c r="F30" s="1157"/>
      <c r="G30" s="1157"/>
      <c r="H30" s="1157"/>
      <c r="I30" s="1157"/>
      <c r="J30" s="1157"/>
      <c r="K30" s="1157"/>
      <c r="L30" s="1157"/>
      <c r="M30" s="1157"/>
      <c r="N30" s="1157"/>
      <c r="O30" s="1157"/>
      <c r="P30" s="1157"/>
      <c r="Q30" s="1157"/>
      <c r="R30" s="1157"/>
      <c r="U30" s="4">
        <v>1971</v>
      </c>
      <c r="V30" s="520"/>
      <c r="W30" s="520"/>
      <c r="X30" s="520"/>
      <c r="Y30" s="520"/>
      <c r="Z30" s="520"/>
      <c r="AA30" s="520"/>
      <c r="AB30" s="520"/>
      <c r="AC30" s="520"/>
      <c r="AD30" s="520"/>
      <c r="AE30" s="520"/>
      <c r="AF30" s="520"/>
      <c r="AG30" s="520"/>
      <c r="AH30" s="520"/>
      <c r="AI30" s="520"/>
      <c r="AJ30" s="520"/>
      <c r="AK30" s="520"/>
      <c r="AL30" s="520"/>
      <c r="AO30" s="4">
        <v>1971</v>
      </c>
      <c r="AP30" s="520"/>
      <c r="AQ30" s="520"/>
      <c r="AR30" s="520"/>
      <c r="AS30" s="520"/>
      <c r="AT30" s="520"/>
      <c r="AU30" s="520"/>
      <c r="AV30" s="520"/>
      <c r="AW30" s="520"/>
      <c r="AX30" s="520"/>
      <c r="AY30" s="520"/>
      <c r="AZ30" s="520"/>
      <c r="BA30" s="520"/>
      <c r="BB30" s="520"/>
      <c r="BC30" s="520"/>
      <c r="BD30" s="520"/>
      <c r="BE30" s="520"/>
      <c r="BF30" s="520"/>
      <c r="BH30" s="726">
        <f t="shared" si="0"/>
        <v>1971</v>
      </c>
      <c r="BI30" s="518">
        <f t="shared" ref="BI30:BI37" si="1">BJ30-BM30+BN30</f>
        <v>17.333454199999998</v>
      </c>
      <c r="BJ30" s="509">
        <v>7.7444110000000004</v>
      </c>
      <c r="BK30" s="509">
        <v>7.1651040000000004</v>
      </c>
      <c r="BL30" s="518">
        <f t="shared" ref="BL30:BL37" si="2">BJ30-BK30</f>
        <v>0.57930700000000002</v>
      </c>
      <c r="BM30" s="386">
        <v>4.0856339999999998</v>
      </c>
      <c r="BN30" s="386">
        <f t="shared" ref="BN30:BN37" si="3">BO30+BP30+BQ30+BR30</f>
        <v>13.6746772</v>
      </c>
      <c r="BO30" s="386">
        <v>0.4421022</v>
      </c>
      <c r="BP30" s="386">
        <v>1.1433679999999999</v>
      </c>
      <c r="BQ30" s="386">
        <v>3.4682149999999998</v>
      </c>
      <c r="BR30" s="386">
        <v>8.6209919999999993</v>
      </c>
    </row>
    <row r="31" spans="1:70">
      <c r="A31" s="4">
        <v>1972</v>
      </c>
      <c r="B31" s="1157"/>
      <c r="C31" s="1157"/>
      <c r="D31" s="1157"/>
      <c r="E31" s="1157"/>
      <c r="F31" s="1157"/>
      <c r="G31" s="1157"/>
      <c r="H31" s="1157"/>
      <c r="I31" s="1157"/>
      <c r="J31" s="1157"/>
      <c r="K31" s="1157"/>
      <c r="L31" s="1157"/>
      <c r="M31" s="1157"/>
      <c r="N31" s="1157"/>
      <c r="O31" s="1157"/>
      <c r="P31" s="1157"/>
      <c r="Q31" s="1157"/>
      <c r="R31" s="1157"/>
      <c r="U31" s="4">
        <v>1972</v>
      </c>
      <c r="V31" s="520"/>
      <c r="W31" s="520"/>
      <c r="X31" s="520"/>
      <c r="Y31" s="520"/>
      <c r="Z31" s="520"/>
      <c r="AA31" s="520"/>
      <c r="AB31" s="520"/>
      <c r="AC31" s="520"/>
      <c r="AD31" s="520"/>
      <c r="AE31" s="520"/>
      <c r="AF31" s="520"/>
      <c r="AG31" s="520"/>
      <c r="AH31" s="520"/>
      <c r="AI31" s="520"/>
      <c r="AJ31" s="520"/>
      <c r="AK31" s="520"/>
      <c r="AL31" s="520"/>
      <c r="AO31" s="4">
        <v>1972</v>
      </c>
      <c r="AP31" s="520"/>
      <c r="AQ31" s="520"/>
      <c r="AR31" s="520"/>
      <c r="AS31" s="520"/>
      <c r="AT31" s="520"/>
      <c r="AU31" s="520"/>
      <c r="AV31" s="520"/>
      <c r="AW31" s="520"/>
      <c r="AX31" s="520"/>
      <c r="AY31" s="520"/>
      <c r="AZ31" s="520"/>
      <c r="BA31" s="520"/>
      <c r="BB31" s="520"/>
      <c r="BC31" s="520"/>
      <c r="BD31" s="520"/>
      <c r="BE31" s="520"/>
      <c r="BF31" s="520"/>
      <c r="BH31" s="726">
        <f t="shared" si="0"/>
        <v>1972</v>
      </c>
      <c r="BI31" s="518">
        <f t="shared" si="1"/>
        <v>19.879353399999999</v>
      </c>
      <c r="BJ31" s="509">
        <v>9.4061039999999991</v>
      </c>
      <c r="BK31" s="509">
        <v>8.2779810000000005</v>
      </c>
      <c r="BL31" s="518">
        <f t="shared" si="2"/>
        <v>1.1281229999999987</v>
      </c>
      <c r="BM31" s="386">
        <v>6.372369</v>
      </c>
      <c r="BN31" s="386">
        <f t="shared" si="3"/>
        <v>16.845618399999999</v>
      </c>
      <c r="BO31" s="386">
        <v>0.54881639999999998</v>
      </c>
      <c r="BP31" s="386">
        <v>1.234837</v>
      </c>
      <c r="BQ31" s="386">
        <v>4.7243950000000003</v>
      </c>
      <c r="BR31" s="386">
        <v>10.337569999999999</v>
      </c>
    </row>
    <row r="32" spans="1:70">
      <c r="A32" s="4">
        <v>1973</v>
      </c>
      <c r="B32" s="1157"/>
      <c r="C32" s="1157"/>
      <c r="D32" s="1157"/>
      <c r="E32" s="1157"/>
      <c r="F32" s="1157"/>
      <c r="G32" s="1157"/>
      <c r="H32" s="1157"/>
      <c r="I32" s="1157"/>
      <c r="J32" s="1157"/>
      <c r="K32" s="1157"/>
      <c r="L32" s="1157"/>
      <c r="M32" s="1157"/>
      <c r="N32" s="1157"/>
      <c r="O32" s="1157"/>
      <c r="P32" s="1157"/>
      <c r="Q32" s="1157"/>
      <c r="R32" s="1157"/>
      <c r="U32" s="4">
        <v>1973</v>
      </c>
      <c r="V32" s="520"/>
      <c r="W32" s="520"/>
      <c r="X32" s="520"/>
      <c r="Y32" s="520"/>
      <c r="Z32" s="520"/>
      <c r="AA32" s="520"/>
      <c r="AB32" s="520"/>
      <c r="AC32" s="520"/>
      <c r="AD32" s="520"/>
      <c r="AE32" s="520"/>
      <c r="AF32" s="520"/>
      <c r="AG32" s="520"/>
      <c r="AH32" s="520"/>
      <c r="AI32" s="520"/>
      <c r="AJ32" s="520"/>
      <c r="AK32" s="520"/>
      <c r="AL32" s="520"/>
      <c r="AO32" s="4">
        <v>1973</v>
      </c>
      <c r="AP32" s="520"/>
      <c r="AQ32" s="520"/>
      <c r="AR32" s="520"/>
      <c r="AS32" s="520"/>
      <c r="AT32" s="520"/>
      <c r="AU32" s="520"/>
      <c r="AV32" s="520"/>
      <c r="AW32" s="520"/>
      <c r="AX32" s="520"/>
      <c r="AY32" s="520"/>
      <c r="AZ32" s="520"/>
      <c r="BA32" s="520"/>
      <c r="BB32" s="520"/>
      <c r="BC32" s="520"/>
      <c r="BD32" s="520"/>
      <c r="BE32" s="520"/>
      <c r="BF32" s="520"/>
      <c r="BH32" s="726">
        <f t="shared" si="0"/>
        <v>1973</v>
      </c>
      <c r="BI32" s="518">
        <f t="shared" si="1"/>
        <v>22.882597100000002</v>
      </c>
      <c r="BJ32" s="509">
        <v>11.18976</v>
      </c>
      <c r="BK32" s="509">
        <v>10.0159</v>
      </c>
      <c r="BL32" s="518">
        <f t="shared" si="2"/>
        <v>1.1738599999999995</v>
      </c>
      <c r="BM32" s="386">
        <v>6.5705520000000002</v>
      </c>
      <c r="BN32" s="386">
        <f t="shared" si="3"/>
        <v>18.263389100000001</v>
      </c>
      <c r="BO32" s="386">
        <v>0.76224510000000001</v>
      </c>
      <c r="BP32" s="386">
        <v>1.387286</v>
      </c>
      <c r="BQ32" s="386">
        <v>5.9272179999999999</v>
      </c>
      <c r="BR32" s="386">
        <v>10.186640000000001</v>
      </c>
    </row>
    <row r="33" spans="1:70">
      <c r="A33" s="4">
        <v>1974</v>
      </c>
      <c r="B33" s="1157"/>
      <c r="C33" s="1157"/>
      <c r="D33" s="1157"/>
      <c r="E33" s="1157"/>
      <c r="F33" s="1157"/>
      <c r="G33" s="1157"/>
      <c r="H33" s="1157"/>
      <c r="I33" s="1157"/>
      <c r="J33" s="1157"/>
      <c r="K33" s="1157"/>
      <c r="L33" s="1157"/>
      <c r="M33" s="1157"/>
      <c r="N33" s="1157"/>
      <c r="O33" s="1157"/>
      <c r="P33" s="1157"/>
      <c r="Q33" s="1157"/>
      <c r="R33" s="1157"/>
      <c r="U33" s="4">
        <v>1974</v>
      </c>
      <c r="V33" s="520"/>
      <c r="W33" s="520"/>
      <c r="X33" s="520"/>
      <c r="Y33" s="520"/>
      <c r="Z33" s="520"/>
      <c r="AA33" s="520"/>
      <c r="AB33" s="520"/>
      <c r="AC33" s="520"/>
      <c r="AD33" s="520"/>
      <c r="AE33" s="520"/>
      <c r="AF33" s="520"/>
      <c r="AG33" s="520"/>
      <c r="AH33" s="520"/>
      <c r="AI33" s="520"/>
      <c r="AJ33" s="520"/>
      <c r="AK33" s="520"/>
      <c r="AL33" s="520"/>
      <c r="AO33" s="4">
        <v>1974</v>
      </c>
      <c r="AP33" s="520"/>
      <c r="AQ33" s="520"/>
      <c r="AR33" s="520"/>
      <c r="AS33" s="520"/>
      <c r="AT33" s="520"/>
      <c r="AU33" s="520"/>
      <c r="AV33" s="520"/>
      <c r="AW33" s="520"/>
      <c r="AX33" s="520"/>
      <c r="AY33" s="520"/>
      <c r="AZ33" s="520"/>
      <c r="BA33" s="520"/>
      <c r="BB33" s="520"/>
      <c r="BC33" s="520"/>
      <c r="BD33" s="520"/>
      <c r="BE33" s="520"/>
      <c r="BF33" s="520"/>
      <c r="BH33" s="726">
        <f t="shared" si="0"/>
        <v>1974</v>
      </c>
      <c r="BI33" s="518">
        <f t="shared" si="1"/>
        <v>28.142086899999999</v>
      </c>
      <c r="BJ33" s="509">
        <v>13.33929</v>
      </c>
      <c r="BK33" s="509">
        <v>12.363619999999999</v>
      </c>
      <c r="BL33" s="518">
        <f t="shared" si="2"/>
        <v>0.97567000000000093</v>
      </c>
      <c r="BM33" s="386">
        <v>5.1680219999999997</v>
      </c>
      <c r="BN33" s="386">
        <f t="shared" si="3"/>
        <v>19.970818899999998</v>
      </c>
      <c r="BO33" s="386">
        <v>0.79273490000000002</v>
      </c>
      <c r="BP33" s="386">
        <v>1.6312040000000001</v>
      </c>
      <c r="BQ33" s="386">
        <v>5.2930299999999999</v>
      </c>
      <c r="BR33" s="386">
        <v>12.25385</v>
      </c>
    </row>
    <row r="34" spans="1:70">
      <c r="A34" s="4">
        <v>1975</v>
      </c>
      <c r="B34" s="1157"/>
      <c r="C34" s="1157"/>
      <c r="D34" s="1157"/>
      <c r="E34" s="1157"/>
      <c r="F34" s="1157"/>
      <c r="G34" s="1157"/>
      <c r="H34" s="1157"/>
      <c r="I34" s="1157"/>
      <c r="J34" s="1157"/>
      <c r="K34" s="1157"/>
      <c r="L34" s="1157"/>
      <c r="M34" s="1157"/>
      <c r="N34" s="1157"/>
      <c r="O34" s="1157"/>
      <c r="P34" s="1157"/>
      <c r="Q34" s="1157"/>
      <c r="R34" s="1157"/>
      <c r="U34" s="4">
        <v>1975</v>
      </c>
      <c r="V34" s="520"/>
      <c r="W34" s="520"/>
      <c r="X34" s="520"/>
      <c r="Y34" s="520"/>
      <c r="Z34" s="520"/>
      <c r="AA34" s="520"/>
      <c r="AB34" s="520"/>
      <c r="AC34" s="520"/>
      <c r="AD34" s="520"/>
      <c r="AE34" s="520"/>
      <c r="AF34" s="520"/>
      <c r="AG34" s="520"/>
      <c r="AH34" s="520"/>
      <c r="AI34" s="520"/>
      <c r="AJ34" s="520"/>
      <c r="AK34" s="520"/>
      <c r="AL34" s="520"/>
      <c r="AO34" s="4">
        <v>1975</v>
      </c>
      <c r="AP34" s="520"/>
      <c r="AQ34" s="520"/>
      <c r="AR34" s="520"/>
      <c r="AS34" s="520"/>
      <c r="AT34" s="520"/>
      <c r="AU34" s="520"/>
      <c r="AV34" s="520"/>
      <c r="AW34" s="520"/>
      <c r="AX34" s="520"/>
      <c r="AY34" s="520"/>
      <c r="AZ34" s="520"/>
      <c r="BA34" s="520"/>
      <c r="BB34" s="520"/>
      <c r="BC34" s="520"/>
      <c r="BD34" s="520"/>
      <c r="BE34" s="520"/>
      <c r="BF34" s="520"/>
      <c r="BH34" s="726">
        <f t="shared" si="0"/>
        <v>1975</v>
      </c>
      <c r="BI34" s="518">
        <f t="shared" si="1"/>
        <v>30.718474899999997</v>
      </c>
      <c r="BJ34" s="509">
        <v>12.195919999999999</v>
      </c>
      <c r="BK34" s="509">
        <v>12.27215</v>
      </c>
      <c r="BL34" s="518">
        <f t="shared" si="2"/>
        <v>-7.6230000000000686E-2</v>
      </c>
      <c r="BM34" s="386">
        <v>7.4395119999999997</v>
      </c>
      <c r="BN34" s="386">
        <f t="shared" si="3"/>
        <v>25.962066899999996</v>
      </c>
      <c r="BO34" s="386">
        <v>0.47259190000000001</v>
      </c>
      <c r="BP34" s="386">
        <v>1.844633</v>
      </c>
      <c r="BQ34" s="386">
        <v>6.9775919999999996</v>
      </c>
      <c r="BR34" s="386">
        <v>16.667249999999999</v>
      </c>
    </row>
    <row r="35" spans="1:70">
      <c r="A35" s="4">
        <v>1976</v>
      </c>
      <c r="B35" s="1157"/>
      <c r="C35" s="1157"/>
      <c r="D35" s="1157"/>
      <c r="E35" s="1157"/>
      <c r="F35" s="1157"/>
      <c r="G35" s="1157"/>
      <c r="H35" s="1157"/>
      <c r="I35" s="1157"/>
      <c r="J35" s="1157"/>
      <c r="K35" s="1157"/>
      <c r="L35" s="1157"/>
      <c r="M35" s="1157"/>
      <c r="N35" s="1157"/>
      <c r="O35" s="1157"/>
      <c r="P35" s="1157"/>
      <c r="Q35" s="1157"/>
      <c r="R35" s="1157"/>
      <c r="U35" s="4">
        <v>1976</v>
      </c>
      <c r="V35" s="520"/>
      <c r="W35" s="520"/>
      <c r="X35" s="520"/>
      <c r="Y35" s="520"/>
      <c r="Z35" s="520"/>
      <c r="AA35" s="520"/>
      <c r="AB35" s="520"/>
      <c r="AC35" s="520"/>
      <c r="AD35" s="520"/>
      <c r="AE35" s="520"/>
      <c r="AF35" s="520"/>
      <c r="AG35" s="520"/>
      <c r="AH35" s="520"/>
      <c r="AI35" s="520"/>
      <c r="AJ35" s="520"/>
      <c r="AK35" s="520"/>
      <c r="AL35" s="520"/>
      <c r="AO35" s="4">
        <v>1976</v>
      </c>
      <c r="AP35" s="520"/>
      <c r="AQ35" s="520"/>
      <c r="AR35" s="520"/>
      <c r="AS35" s="520"/>
      <c r="AT35" s="520"/>
      <c r="AU35" s="520"/>
      <c r="AV35" s="520"/>
      <c r="AW35" s="520"/>
      <c r="AX35" s="520"/>
      <c r="AY35" s="520"/>
      <c r="AZ35" s="520"/>
      <c r="BA35" s="520"/>
      <c r="BB35" s="520"/>
      <c r="BC35" s="520"/>
      <c r="BD35" s="520"/>
      <c r="BE35" s="520"/>
      <c r="BF35" s="520"/>
      <c r="BH35" s="726">
        <f t="shared" si="0"/>
        <v>1976</v>
      </c>
      <c r="BI35" s="518">
        <f t="shared" si="1"/>
        <v>31.861844899999998</v>
      </c>
      <c r="BJ35" s="509">
        <v>13.82713</v>
      </c>
      <c r="BK35" s="509">
        <v>13.36978</v>
      </c>
      <c r="BL35" s="518">
        <f t="shared" si="2"/>
        <v>0.45734999999999992</v>
      </c>
      <c r="BM35" s="386">
        <v>10.47325</v>
      </c>
      <c r="BN35" s="386">
        <f t="shared" si="3"/>
        <v>28.507964899999997</v>
      </c>
      <c r="BO35" s="386">
        <v>0.62504090000000001</v>
      </c>
      <c r="BP35" s="386">
        <v>2.0733069999999998</v>
      </c>
      <c r="BQ35" s="386">
        <v>8.0355869999999996</v>
      </c>
      <c r="BR35" s="386">
        <v>17.77403</v>
      </c>
    </row>
    <row r="36" spans="1:70">
      <c r="A36" s="4">
        <v>1977</v>
      </c>
      <c r="B36" s="1157"/>
      <c r="C36" s="1157"/>
      <c r="D36" s="1157"/>
      <c r="E36" s="1157"/>
      <c r="F36" s="1157"/>
      <c r="G36" s="1157"/>
      <c r="H36" s="1157"/>
      <c r="I36" s="1157"/>
      <c r="J36" s="1157"/>
      <c r="K36" s="1157"/>
      <c r="L36" s="1157"/>
      <c r="M36" s="1157"/>
      <c r="N36" s="1157"/>
      <c r="O36" s="1157"/>
      <c r="P36" s="1157"/>
      <c r="Q36" s="1157"/>
      <c r="R36" s="1157"/>
      <c r="U36" s="4">
        <v>1977</v>
      </c>
      <c r="V36" s="520"/>
      <c r="W36" s="520"/>
      <c r="X36" s="520"/>
      <c r="Y36" s="520"/>
      <c r="Z36" s="520"/>
      <c r="AA36" s="520"/>
      <c r="AB36" s="520"/>
      <c r="AC36" s="520"/>
      <c r="AD36" s="520"/>
      <c r="AE36" s="520"/>
      <c r="AF36" s="520"/>
      <c r="AG36" s="520"/>
      <c r="AH36" s="520"/>
      <c r="AI36" s="520"/>
      <c r="AJ36" s="520"/>
      <c r="AK36" s="520"/>
      <c r="AL36" s="520"/>
      <c r="AO36" s="4">
        <v>1977</v>
      </c>
      <c r="AP36" s="520"/>
      <c r="AQ36" s="520"/>
      <c r="AR36" s="520"/>
      <c r="AS36" s="520"/>
      <c r="AT36" s="520"/>
      <c r="AU36" s="520"/>
      <c r="AV36" s="520"/>
      <c r="AW36" s="520"/>
      <c r="AX36" s="520"/>
      <c r="AY36" s="520"/>
      <c r="AZ36" s="520"/>
      <c r="BA36" s="520"/>
      <c r="BB36" s="520"/>
      <c r="BC36" s="520"/>
      <c r="BD36" s="520"/>
      <c r="BE36" s="520"/>
      <c r="BF36" s="520"/>
      <c r="BH36" s="726">
        <f t="shared" si="0"/>
        <v>1977</v>
      </c>
      <c r="BI36" s="518">
        <f t="shared" si="1"/>
        <v>34.301036600000003</v>
      </c>
      <c r="BJ36" s="509">
        <v>14.025309999999999</v>
      </c>
      <c r="BK36" s="509">
        <v>14.132020000000001</v>
      </c>
      <c r="BL36" s="518">
        <f t="shared" si="2"/>
        <v>-0.10671000000000141</v>
      </c>
      <c r="BM36" s="386">
        <v>11.02206</v>
      </c>
      <c r="BN36" s="386">
        <f t="shared" si="3"/>
        <v>31.297786600000002</v>
      </c>
      <c r="BO36" s="386">
        <v>0.68602059999999998</v>
      </c>
      <c r="BP36" s="386">
        <v>2.3172250000000001</v>
      </c>
      <c r="BQ36" s="386">
        <v>9.4289710000000007</v>
      </c>
      <c r="BR36" s="386">
        <v>18.865570000000002</v>
      </c>
    </row>
    <row r="37" spans="1:70">
      <c r="A37" s="4">
        <v>1978</v>
      </c>
      <c r="B37" s="1157"/>
      <c r="D37" s="1157"/>
      <c r="E37" s="1157"/>
      <c r="J37" s="1157"/>
      <c r="K37" s="1157"/>
      <c r="L37" s="1157"/>
      <c r="M37" s="1157"/>
      <c r="N37" s="1157"/>
      <c r="O37" s="1157"/>
      <c r="P37" s="1157"/>
      <c r="Q37" s="1157"/>
      <c r="R37" s="1157"/>
      <c r="U37" s="4">
        <v>1978</v>
      </c>
      <c r="V37" s="520"/>
      <c r="X37" s="520"/>
      <c r="Y37" s="520"/>
      <c r="AD37" s="520"/>
      <c r="AE37" s="520"/>
      <c r="AF37" s="520"/>
      <c r="AG37" s="520"/>
      <c r="AH37" s="520"/>
      <c r="AI37" s="520"/>
      <c r="AJ37" s="520"/>
      <c r="AK37" s="520"/>
      <c r="AL37" s="520"/>
      <c r="AM37" s="520"/>
      <c r="AN37" s="520"/>
      <c r="AO37" s="4">
        <v>1978</v>
      </c>
      <c r="AP37" s="520"/>
      <c r="AR37" s="520"/>
      <c r="AS37" s="520"/>
      <c r="AX37" s="1172">
        <v>15.427</v>
      </c>
      <c r="AY37" s="1173">
        <f>AZ37+BA37+BB37+BC37</f>
        <v>26.477999999999998</v>
      </c>
      <c r="AZ37" s="1173">
        <v>1.087</v>
      </c>
      <c r="BA37" s="1173">
        <v>2.742</v>
      </c>
      <c r="BB37" s="1173">
        <f>BF37+BD37</f>
        <v>2.2339999999999991</v>
      </c>
      <c r="BC37" s="1174">
        <f>BE37-BD37</f>
        <v>20.414999999999999</v>
      </c>
      <c r="BD37" s="963">
        <v>6.9619999999999997</v>
      </c>
      <c r="BE37" s="963">
        <v>27.376999999999999</v>
      </c>
      <c r="BF37" s="928">
        <v>-4.7280000000000006</v>
      </c>
      <c r="BG37" s="520"/>
      <c r="BH37" s="726">
        <f>BH38-1</f>
        <v>1978</v>
      </c>
      <c r="BI37" s="518">
        <f t="shared" si="1"/>
        <v>41.908231000000001</v>
      </c>
      <c r="BJ37" s="509">
        <v>17.363939999999999</v>
      </c>
      <c r="BK37" s="509">
        <v>16.47974</v>
      </c>
      <c r="BL37" s="518">
        <f t="shared" si="2"/>
        <v>0.88419999999999987</v>
      </c>
      <c r="BM37" s="386">
        <v>11.69284</v>
      </c>
      <c r="BN37" s="386">
        <f t="shared" si="3"/>
        <v>36.237130999999998</v>
      </c>
      <c r="BO37" s="386">
        <v>1.128123</v>
      </c>
      <c r="BP37" s="386">
        <v>2.6983480000000002</v>
      </c>
      <c r="BQ37" s="386">
        <v>10.36501</v>
      </c>
      <c r="BR37" s="386">
        <v>22.045649999999998</v>
      </c>
    </row>
    <row r="38" spans="1:70">
      <c r="A38" s="674">
        <v>1979</v>
      </c>
      <c r="B38" s="739"/>
      <c r="C38" s="1157">
        <v>23.1477</v>
      </c>
      <c r="D38" s="740">
        <f>F38</f>
        <v>21.3004</v>
      </c>
      <c r="E38" s="741">
        <f>C38-D38</f>
        <v>1.8473000000000006</v>
      </c>
      <c r="F38" s="743">
        <v>21.3004</v>
      </c>
      <c r="G38" s="743">
        <v>-9.8059999999999994E-2</v>
      </c>
      <c r="H38" s="743">
        <v>0</v>
      </c>
      <c r="I38" s="743">
        <v>0.22766600000000001</v>
      </c>
      <c r="U38" s="674">
        <v>1979</v>
      </c>
      <c r="V38" s="739"/>
      <c r="W38" s="386">
        <v>25.77732</v>
      </c>
      <c r="X38" s="740">
        <f>Z38</f>
        <v>23.0732</v>
      </c>
      <c r="Y38" s="741">
        <f>W38-X38</f>
        <v>2.7041199999999996</v>
      </c>
      <c r="Z38" s="386">
        <v>23.0732</v>
      </c>
      <c r="AA38" s="386">
        <v>0.7690979</v>
      </c>
      <c r="AB38" s="386">
        <v>0</v>
      </c>
      <c r="AC38" s="386">
        <v>-7.7740000000000004E-2</v>
      </c>
      <c r="AM38" s="742"/>
      <c r="AN38" s="742"/>
      <c r="AO38" s="674">
        <v>1979</v>
      </c>
      <c r="AP38" s="739">
        <f t="shared" ref="AP38:AP54" si="4">AQ38+AY37-AX37</f>
        <v>37.652999999999999</v>
      </c>
      <c r="AQ38" s="386">
        <v>26.602</v>
      </c>
      <c r="AR38" s="740">
        <f>AT38</f>
        <v>23.984000000000002</v>
      </c>
      <c r="AS38" s="741">
        <f>AQ38-AR38</f>
        <v>2.6179999999999986</v>
      </c>
      <c r="AT38" s="386">
        <v>23.984000000000002</v>
      </c>
      <c r="AU38" s="386">
        <v>1.127</v>
      </c>
      <c r="AV38" s="386">
        <v>0</v>
      </c>
      <c r="AW38" s="386">
        <v>-7.8E-2</v>
      </c>
      <c r="AX38" s="386">
        <v>24.645</v>
      </c>
      <c r="AY38" s="509">
        <f t="shared" ref="AY38:AY68" si="5">AZ38+BA38+BB38+BC38</f>
        <v>37.010999999999996</v>
      </c>
      <c r="AZ38" s="386">
        <v>1.294</v>
      </c>
      <c r="BA38" s="386">
        <v>3.4580000000000002</v>
      </c>
      <c r="BB38" s="509">
        <f t="shared" ref="BB38:BB68" si="6">BF38+BD38</f>
        <v>12.292</v>
      </c>
      <c r="BC38" s="737">
        <f t="shared" ref="BC38:BC68" si="7">BE38-BD38</f>
        <v>19.966999999999999</v>
      </c>
      <c r="BD38" s="520">
        <v>9.2219999999999995</v>
      </c>
      <c r="BE38" s="520">
        <v>29.189</v>
      </c>
      <c r="BF38" s="386">
        <v>3.07</v>
      </c>
      <c r="BG38" s="742"/>
      <c r="BH38" s="726">
        <v>1979</v>
      </c>
      <c r="BI38" s="518"/>
      <c r="BJ38" s="518"/>
      <c r="BK38" s="518"/>
      <c r="BL38" s="518"/>
    </row>
    <row r="39" spans="1:70">
      <c r="A39" s="682">
        <v>1980</v>
      </c>
      <c r="B39" s="739"/>
      <c r="C39" s="1157">
        <v>25.7972</v>
      </c>
      <c r="D39" s="740">
        <f t="shared" ref="D39:D73" si="8">F39</f>
        <v>23.8843</v>
      </c>
      <c r="E39" s="741">
        <f t="shared" ref="E39:E73" si="9">C39-D39</f>
        <v>1.9129000000000005</v>
      </c>
      <c r="F39" s="743">
        <v>23.8843</v>
      </c>
      <c r="G39" s="743">
        <v>-0.17845</v>
      </c>
      <c r="H39" s="743">
        <v>0</v>
      </c>
      <c r="I39" s="743">
        <v>0.23566599999999999</v>
      </c>
      <c r="U39" s="682">
        <v>1980</v>
      </c>
      <c r="V39" s="739"/>
      <c r="W39" s="386">
        <v>29.29346</v>
      </c>
      <c r="X39" s="740">
        <f t="shared" ref="X39:X71" si="10">Z39</f>
        <v>26.334589999999999</v>
      </c>
      <c r="Y39" s="741">
        <f t="shared" ref="Y39:Y71" si="11">W39-X39</f>
        <v>2.958870000000001</v>
      </c>
      <c r="Z39" s="386">
        <v>26.334589999999999</v>
      </c>
      <c r="AA39" s="386">
        <v>0.86535720000000005</v>
      </c>
      <c r="AB39" s="386">
        <v>0</v>
      </c>
      <c r="AC39" s="386">
        <v>-9.4390000000000002E-2</v>
      </c>
      <c r="AM39" s="742"/>
      <c r="AN39" s="742"/>
      <c r="AO39" s="682">
        <v>1980</v>
      </c>
      <c r="AP39" s="739">
        <f t="shared" si="4"/>
        <v>42.530999999999992</v>
      </c>
      <c r="AQ39" s="386">
        <v>30.164999999999999</v>
      </c>
      <c r="AR39" s="740">
        <f t="shared" ref="AR39:AR69" si="12">AT39</f>
        <v>27.286999999999999</v>
      </c>
      <c r="AS39" s="741">
        <f t="shared" ref="AS39:AS69" si="13">AQ39-AR39</f>
        <v>2.8780000000000001</v>
      </c>
      <c r="AT39" s="386">
        <v>27.286999999999999</v>
      </c>
      <c r="AU39" s="386">
        <v>1.248</v>
      </c>
      <c r="AV39" s="386">
        <v>0</v>
      </c>
      <c r="AW39" s="386">
        <v>-9.4E-2</v>
      </c>
      <c r="AX39" s="386">
        <v>23.767000000000003</v>
      </c>
      <c r="AY39" s="509">
        <f t="shared" si="5"/>
        <v>36.051000000000002</v>
      </c>
      <c r="AZ39" s="386">
        <v>2.3490000000000002</v>
      </c>
      <c r="BA39" s="386">
        <v>4.069</v>
      </c>
      <c r="BB39" s="509">
        <f t="shared" si="6"/>
        <v>14.498000000000001</v>
      </c>
      <c r="BC39" s="737">
        <f t="shared" si="7"/>
        <v>15.134999999999998</v>
      </c>
      <c r="BD39" s="520">
        <v>8.0210000000000008</v>
      </c>
      <c r="BE39" s="520">
        <v>23.155999999999999</v>
      </c>
      <c r="BF39" s="386">
        <v>6.4770000000000003</v>
      </c>
      <c r="BG39" s="742"/>
      <c r="BH39" s="726">
        <v>1980</v>
      </c>
      <c r="BI39" s="518"/>
      <c r="BJ39" s="518"/>
      <c r="BK39" s="518"/>
      <c r="BL39" s="518"/>
    </row>
    <row r="40" spans="1:70">
      <c r="A40" s="682">
        <v>1981</v>
      </c>
      <c r="B40" s="739"/>
      <c r="C40" s="1157">
        <v>24.733000000000001</v>
      </c>
      <c r="D40" s="740">
        <f t="shared" si="8"/>
        <v>24.489100000000001</v>
      </c>
      <c r="E40" s="741">
        <f t="shared" si="9"/>
        <v>0.24390000000000001</v>
      </c>
      <c r="F40" s="743">
        <v>24.489100000000001</v>
      </c>
      <c r="G40" s="743">
        <v>-0.41803600000000002</v>
      </c>
      <c r="H40" s="743">
        <v>0</v>
      </c>
      <c r="I40" s="743">
        <v>0.1812</v>
      </c>
      <c r="U40" s="682">
        <v>1981</v>
      </c>
      <c r="V40" s="739"/>
      <c r="W40" s="386">
        <v>29.047779999999999</v>
      </c>
      <c r="X40" s="740">
        <f t="shared" si="10"/>
        <v>27.636119999999998</v>
      </c>
      <c r="Y40" s="741">
        <f t="shared" si="11"/>
        <v>1.4116600000000012</v>
      </c>
      <c r="Z40" s="386">
        <v>27.636119999999998</v>
      </c>
      <c r="AA40" s="386">
        <v>0.81804109999999997</v>
      </c>
      <c r="AB40" s="386">
        <v>0</v>
      </c>
      <c r="AC40" s="386">
        <v>-9.8519999999999996E-2</v>
      </c>
      <c r="AM40" s="742"/>
      <c r="AN40" s="742"/>
      <c r="AO40" s="682">
        <v>1981</v>
      </c>
      <c r="AP40" s="739">
        <f t="shared" si="4"/>
        <v>42.18</v>
      </c>
      <c r="AQ40" s="386">
        <v>29.896000000000001</v>
      </c>
      <c r="AR40" s="740">
        <f t="shared" si="12"/>
        <v>28.541</v>
      </c>
      <c r="AS40" s="741">
        <f t="shared" si="13"/>
        <v>1.3550000000000004</v>
      </c>
      <c r="AT40" s="386">
        <v>28.541</v>
      </c>
      <c r="AU40" s="386">
        <v>1.089</v>
      </c>
      <c r="AV40" s="386">
        <v>0</v>
      </c>
      <c r="AW40" s="386">
        <v>-9.9000000000000005E-2</v>
      </c>
      <c r="AX40" s="386">
        <v>23.324999999999999</v>
      </c>
      <c r="AY40" s="509">
        <f t="shared" si="5"/>
        <v>43.415999999999997</v>
      </c>
      <c r="AZ40" s="386">
        <v>4.4139999999999997</v>
      </c>
      <c r="BA40" s="386">
        <v>4.9279999999999999</v>
      </c>
      <c r="BB40" s="509">
        <f t="shared" si="6"/>
        <v>7.2869999999999999</v>
      </c>
      <c r="BC40" s="737">
        <f t="shared" si="7"/>
        <v>26.787000000000003</v>
      </c>
      <c r="BD40" s="520">
        <v>1.0980000000000001</v>
      </c>
      <c r="BE40" s="520">
        <v>27.885000000000002</v>
      </c>
      <c r="BF40" s="386">
        <v>6.1890000000000001</v>
      </c>
      <c r="BG40" s="742"/>
      <c r="BH40" s="726">
        <v>1981</v>
      </c>
      <c r="BI40" s="518"/>
      <c r="BJ40" s="518"/>
      <c r="BK40" s="518"/>
      <c r="BL40" s="518"/>
    </row>
    <row r="41" spans="1:70">
      <c r="A41" s="682">
        <v>1982</v>
      </c>
      <c r="B41" s="739"/>
      <c r="C41" s="1157">
        <v>24.653600000000001</v>
      </c>
      <c r="D41" s="740">
        <f t="shared" si="8"/>
        <v>24.506399999999999</v>
      </c>
      <c r="E41" s="741">
        <f t="shared" si="9"/>
        <v>0.14720000000000155</v>
      </c>
      <c r="F41" s="743">
        <v>24.506399999999999</v>
      </c>
      <c r="G41" s="743">
        <v>-0.73149600000000004</v>
      </c>
      <c r="H41" s="743">
        <v>0</v>
      </c>
      <c r="I41" s="743">
        <v>0.236733</v>
      </c>
      <c r="U41" s="682">
        <v>1982</v>
      </c>
      <c r="V41" s="739"/>
      <c r="W41" s="386">
        <v>29.836829999999999</v>
      </c>
      <c r="X41" s="740">
        <f t="shared" si="10"/>
        <v>28.395630000000001</v>
      </c>
      <c r="Y41" s="741">
        <f t="shared" si="11"/>
        <v>1.4411999999999985</v>
      </c>
      <c r="Z41" s="386">
        <v>28.395630000000001</v>
      </c>
      <c r="AA41" s="386">
        <v>0.66654709999999995</v>
      </c>
      <c r="AB41" s="386">
        <v>0</v>
      </c>
      <c r="AC41" s="386">
        <v>-7.0099999999999996E-2</v>
      </c>
      <c r="AM41" s="742"/>
      <c r="AN41" s="742"/>
      <c r="AO41" s="682">
        <v>1982</v>
      </c>
      <c r="AP41" s="739">
        <f t="shared" si="4"/>
        <v>50.694999999999993</v>
      </c>
      <c r="AQ41" s="386">
        <v>30.603999999999999</v>
      </c>
      <c r="AR41" s="740">
        <f t="shared" si="12"/>
        <v>29.221</v>
      </c>
      <c r="AS41" s="741">
        <f t="shared" si="13"/>
        <v>1.3829999999999991</v>
      </c>
      <c r="AT41" s="386">
        <v>29.221</v>
      </c>
      <c r="AU41" s="386">
        <v>0.82399990000000001</v>
      </c>
      <c r="AV41" s="386">
        <v>0</v>
      </c>
      <c r="AW41" s="386">
        <v>-7.0000000000000007E-2</v>
      </c>
      <c r="AX41" s="386">
        <v>31.305</v>
      </c>
      <c r="AY41" s="509">
        <f t="shared" si="5"/>
        <v>57.3</v>
      </c>
      <c r="AZ41" s="386">
        <v>3.9209999999999998</v>
      </c>
      <c r="BA41" s="386">
        <v>5.79</v>
      </c>
      <c r="BB41" s="509">
        <f t="shared" si="6"/>
        <v>15.62</v>
      </c>
      <c r="BC41" s="737">
        <f t="shared" si="7"/>
        <v>31.969000000000001</v>
      </c>
      <c r="BD41" s="520">
        <v>4.5679999999999996</v>
      </c>
      <c r="BE41" s="520">
        <v>36.536999999999999</v>
      </c>
      <c r="BF41" s="386">
        <v>11.052</v>
      </c>
      <c r="BG41" s="742"/>
      <c r="BH41" s="726">
        <v>1982</v>
      </c>
      <c r="BI41" s="518"/>
      <c r="BJ41" s="518"/>
      <c r="BK41" s="518"/>
      <c r="BL41" s="518"/>
    </row>
    <row r="42" spans="1:70">
      <c r="A42" s="682">
        <v>1983</v>
      </c>
      <c r="B42" s="739"/>
      <c r="C42" s="1157">
        <v>23.848800000000001</v>
      </c>
      <c r="D42" s="740">
        <f t="shared" si="8"/>
        <v>24.6874</v>
      </c>
      <c r="E42" s="741">
        <f t="shared" si="9"/>
        <v>-0.83859999999999957</v>
      </c>
      <c r="F42" s="743">
        <v>24.6874</v>
      </c>
      <c r="G42" s="743">
        <v>-0.95247899999999996</v>
      </c>
      <c r="H42" s="743">
        <v>0</v>
      </c>
      <c r="I42" s="743">
        <v>0.22359999999999999</v>
      </c>
      <c r="U42" s="682">
        <v>1983</v>
      </c>
      <c r="V42" s="739"/>
      <c r="W42" s="386">
        <v>29.718</v>
      </c>
      <c r="X42" s="740">
        <f t="shared" si="10"/>
        <v>29.185220000000001</v>
      </c>
      <c r="Y42" s="741">
        <f t="shared" si="11"/>
        <v>0.53277999999999892</v>
      </c>
      <c r="Z42" s="386">
        <v>29.185220000000001</v>
      </c>
      <c r="AA42" s="386">
        <v>0.59344889999999995</v>
      </c>
      <c r="AB42" s="386">
        <v>0</v>
      </c>
      <c r="AC42" s="386">
        <v>-8.8160000000000002E-2</v>
      </c>
      <c r="AM42" s="742"/>
      <c r="AN42" s="742"/>
      <c r="AO42" s="682">
        <v>1983</v>
      </c>
      <c r="AP42" s="739">
        <f t="shared" si="4"/>
        <v>56.386999999999993</v>
      </c>
      <c r="AQ42" s="386">
        <v>30.391999999999999</v>
      </c>
      <c r="AR42" s="740">
        <f t="shared" si="12"/>
        <v>29.922000000000001</v>
      </c>
      <c r="AS42" s="741">
        <f t="shared" si="13"/>
        <v>0.46999999999999886</v>
      </c>
      <c r="AT42" s="386">
        <v>29.922000000000001</v>
      </c>
      <c r="AU42" s="386">
        <v>0.64599989999999996</v>
      </c>
      <c r="AV42" s="386">
        <v>0</v>
      </c>
      <c r="AW42" s="386">
        <v>-8.7999999999999995E-2</v>
      </c>
      <c r="AX42" s="386">
        <v>21.367000000000001</v>
      </c>
      <c r="AY42" s="509">
        <f t="shared" si="5"/>
        <v>45.561999999999998</v>
      </c>
      <c r="AZ42" s="386">
        <v>11.407</v>
      </c>
      <c r="BA42" s="386">
        <v>6.915</v>
      </c>
      <c r="BB42" s="509">
        <f t="shared" si="6"/>
        <v>0.91999999999999993</v>
      </c>
      <c r="BC42" s="737">
        <f t="shared" si="7"/>
        <v>26.32</v>
      </c>
      <c r="BD42" s="520">
        <v>3.2320000000000002</v>
      </c>
      <c r="BE42" s="520">
        <v>29.552</v>
      </c>
      <c r="BF42" s="386">
        <v>-2.3120000000000003</v>
      </c>
      <c r="BG42" s="742"/>
      <c r="BH42" s="726">
        <v>1983</v>
      </c>
      <c r="BI42" s="518"/>
      <c r="BJ42" s="518"/>
      <c r="BK42" s="518"/>
      <c r="BL42" s="518"/>
    </row>
    <row r="43" spans="1:70">
      <c r="A43" s="682">
        <v>1984</v>
      </c>
      <c r="B43" s="739"/>
      <c r="C43" s="1157">
        <v>24.1265</v>
      </c>
      <c r="D43" s="740">
        <f t="shared" si="8"/>
        <v>24.497199999999999</v>
      </c>
      <c r="E43" s="741">
        <f t="shared" si="9"/>
        <v>-0.37069999999999936</v>
      </c>
      <c r="F43" s="743">
        <v>24.497199999999999</v>
      </c>
      <c r="G43" s="743">
        <v>-1.0741099999999999</v>
      </c>
      <c r="H43" s="743">
        <v>0</v>
      </c>
      <c r="I43" s="743">
        <v>0.233933</v>
      </c>
      <c r="U43" s="682">
        <v>1984</v>
      </c>
      <c r="V43" s="739"/>
      <c r="W43" s="386">
        <v>30.103819999999999</v>
      </c>
      <c r="X43" s="740">
        <f t="shared" si="10"/>
        <v>29.067540000000001</v>
      </c>
      <c r="Y43" s="741">
        <f t="shared" si="11"/>
        <v>1.0362799999999979</v>
      </c>
      <c r="Z43" s="386">
        <v>29.067540000000001</v>
      </c>
      <c r="AA43" s="386">
        <v>0.53406600000000004</v>
      </c>
      <c r="AB43" s="386">
        <v>0</v>
      </c>
      <c r="AC43" s="386">
        <v>-8.2470000000000002E-2</v>
      </c>
      <c r="AM43" s="742"/>
      <c r="AN43" s="742"/>
      <c r="AO43" s="682">
        <v>1984</v>
      </c>
      <c r="AP43" s="739">
        <f t="shared" si="4"/>
        <v>55.071999999999989</v>
      </c>
      <c r="AQ43" s="386">
        <v>30.876999999999999</v>
      </c>
      <c r="AR43" s="740">
        <f t="shared" si="12"/>
        <v>29.954999999999998</v>
      </c>
      <c r="AS43" s="741">
        <f t="shared" si="13"/>
        <v>0.9220000000000006</v>
      </c>
      <c r="AT43" s="386">
        <v>29.954999999999998</v>
      </c>
      <c r="AU43" s="386">
        <v>0.70399999999999996</v>
      </c>
      <c r="AV43" s="386">
        <v>0</v>
      </c>
      <c r="AW43" s="386">
        <v>-8.2000000000000003E-2</v>
      </c>
      <c r="AX43" s="386">
        <v>36.311999999999998</v>
      </c>
      <c r="AY43" s="509">
        <f t="shared" si="5"/>
        <v>56.134999999999998</v>
      </c>
      <c r="AZ43" s="386">
        <v>12.446</v>
      </c>
      <c r="BA43" s="386">
        <v>9.2219999999999995</v>
      </c>
      <c r="BB43" s="509">
        <f t="shared" si="6"/>
        <v>14.198999999999998</v>
      </c>
      <c r="BC43" s="737">
        <f t="shared" si="7"/>
        <v>20.268000000000001</v>
      </c>
      <c r="BD43" s="520">
        <v>7.1939999999999991</v>
      </c>
      <c r="BE43" s="520">
        <v>27.462</v>
      </c>
      <c r="BF43" s="386">
        <v>7.004999999999999</v>
      </c>
      <c r="BG43" s="742"/>
      <c r="BH43" s="726">
        <v>1984</v>
      </c>
      <c r="BI43" s="518"/>
      <c r="BJ43" s="518"/>
      <c r="BK43" s="518"/>
      <c r="BL43" s="518"/>
    </row>
    <row r="44" spans="1:70">
      <c r="A44" s="682">
        <v>1985</v>
      </c>
      <c r="B44" s="739"/>
      <c r="C44" s="1157">
        <v>22.2193</v>
      </c>
      <c r="D44" s="740">
        <f t="shared" si="8"/>
        <v>23.758199999999999</v>
      </c>
      <c r="E44" s="741">
        <f t="shared" si="9"/>
        <v>-1.5388999999999982</v>
      </c>
      <c r="F44" s="743">
        <v>23.758199999999999</v>
      </c>
      <c r="G44" s="743">
        <v>-1.4521200000000001</v>
      </c>
      <c r="H44" s="743">
        <v>0</v>
      </c>
      <c r="I44" s="743">
        <v>0.17586599999999999</v>
      </c>
      <c r="U44" s="682">
        <v>1985</v>
      </c>
      <c r="V44" s="739"/>
      <c r="W44" s="386">
        <v>28.645710000000001</v>
      </c>
      <c r="X44" s="740">
        <f t="shared" si="10"/>
        <v>28.722190000000001</v>
      </c>
      <c r="Y44" s="741">
        <f t="shared" si="11"/>
        <v>-7.6480000000000103E-2</v>
      </c>
      <c r="Z44" s="386">
        <v>28.722190000000001</v>
      </c>
      <c r="AA44" s="386">
        <v>0.23635010000000001</v>
      </c>
      <c r="AB44" s="386">
        <v>0</v>
      </c>
      <c r="AC44" s="386">
        <v>-4.9169999999999998E-2</v>
      </c>
      <c r="AM44" s="742"/>
      <c r="AN44" s="742"/>
      <c r="AO44" s="682">
        <v>1985</v>
      </c>
      <c r="AP44" s="739">
        <f t="shared" si="4"/>
        <v>49.356999999999999</v>
      </c>
      <c r="AQ44" s="386">
        <v>29.533999999999999</v>
      </c>
      <c r="AR44" s="740">
        <f t="shared" si="12"/>
        <v>29.722999999999999</v>
      </c>
      <c r="AS44" s="741">
        <f t="shared" si="13"/>
        <v>-0.18900000000000006</v>
      </c>
      <c r="AT44" s="386">
        <v>29.722999999999999</v>
      </c>
      <c r="AU44" s="386">
        <v>0.42000009999999999</v>
      </c>
      <c r="AV44" s="386">
        <v>0</v>
      </c>
      <c r="AW44" s="386">
        <v>-4.9000000000000002E-2</v>
      </c>
      <c r="AX44" s="386">
        <v>22.707000000000001</v>
      </c>
      <c r="AY44" s="509">
        <f t="shared" si="5"/>
        <v>42.787999999999997</v>
      </c>
      <c r="AZ44" s="386">
        <v>24.943000000000001</v>
      </c>
      <c r="BA44" s="386">
        <v>10.58</v>
      </c>
      <c r="BB44" s="509">
        <f t="shared" si="6"/>
        <v>-8.3610000000000024</v>
      </c>
      <c r="BC44" s="737">
        <f t="shared" si="7"/>
        <v>15.625999999999999</v>
      </c>
      <c r="BD44" s="520">
        <v>9.5329999999999995</v>
      </c>
      <c r="BE44" s="520">
        <v>25.158999999999999</v>
      </c>
      <c r="BF44" s="386">
        <v>-17.894000000000002</v>
      </c>
      <c r="BG44" s="742"/>
      <c r="BH44" s="726">
        <v>1985</v>
      </c>
      <c r="BI44" s="518"/>
      <c r="BJ44" s="518"/>
      <c r="BK44" s="518"/>
      <c r="BL44" s="518"/>
    </row>
    <row r="45" spans="1:70">
      <c r="A45" s="682">
        <v>1986</v>
      </c>
      <c r="B45" s="739"/>
      <c r="C45" s="1157">
        <v>24.107299999999999</v>
      </c>
      <c r="D45" s="740">
        <f t="shared" si="8"/>
        <v>24.856100000000001</v>
      </c>
      <c r="E45" s="741">
        <f t="shared" si="9"/>
        <v>-0.7488000000000028</v>
      </c>
      <c r="F45" s="743">
        <v>24.856100000000001</v>
      </c>
      <c r="G45" s="743">
        <v>-1.2544900000000001</v>
      </c>
      <c r="H45" s="743">
        <v>0</v>
      </c>
      <c r="I45" s="743">
        <v>0.16293299999999999</v>
      </c>
      <c r="U45" s="682">
        <v>1986</v>
      </c>
      <c r="V45" s="739"/>
      <c r="W45" s="386">
        <v>30.870660000000001</v>
      </c>
      <c r="X45" s="740">
        <f t="shared" si="10"/>
        <v>30.172930000000001</v>
      </c>
      <c r="Y45" s="741">
        <f t="shared" si="11"/>
        <v>0.69772999999999996</v>
      </c>
      <c r="Z45" s="386">
        <v>30.172930000000001</v>
      </c>
      <c r="AA45" s="386">
        <v>0.433979</v>
      </c>
      <c r="AB45" s="386">
        <v>0</v>
      </c>
      <c r="AC45" s="386">
        <v>-4.5080000000000002E-2</v>
      </c>
      <c r="AM45" s="742"/>
      <c r="AN45" s="742"/>
      <c r="AO45" s="682">
        <v>1986</v>
      </c>
      <c r="AP45" s="739">
        <f t="shared" si="4"/>
        <v>52.02</v>
      </c>
      <c r="AQ45" s="386">
        <v>31.939</v>
      </c>
      <c r="AR45" s="740">
        <f t="shared" si="12"/>
        <v>31.265999999999998</v>
      </c>
      <c r="AS45" s="741">
        <f t="shared" si="13"/>
        <v>0.67300000000000182</v>
      </c>
      <c r="AT45" s="386">
        <v>31.265999999999998</v>
      </c>
      <c r="AU45" s="386">
        <v>0.80499980000000004</v>
      </c>
      <c r="AV45" s="386">
        <v>0</v>
      </c>
      <c r="AW45" s="386">
        <v>-4.4999999999999998E-2</v>
      </c>
      <c r="AX45" s="386">
        <v>38.280999999999999</v>
      </c>
      <c r="AY45" s="509">
        <f t="shared" si="5"/>
        <v>53.494999999999997</v>
      </c>
      <c r="AZ45" s="386">
        <v>35.380000000000003</v>
      </c>
      <c r="BA45" s="386">
        <v>13.32</v>
      </c>
      <c r="BB45" s="509">
        <f t="shared" si="6"/>
        <v>-5.5840000000000014</v>
      </c>
      <c r="BC45" s="737">
        <f t="shared" si="7"/>
        <v>10.379</v>
      </c>
      <c r="BD45" s="520">
        <v>6.83</v>
      </c>
      <c r="BE45" s="520">
        <v>17.209</v>
      </c>
      <c r="BF45" s="386">
        <v>-12.414000000000001</v>
      </c>
      <c r="BG45" s="742"/>
      <c r="BH45" s="726">
        <v>1986</v>
      </c>
      <c r="BI45" s="518"/>
      <c r="BJ45" s="518"/>
      <c r="BK45" s="518"/>
      <c r="BL45" s="518"/>
    </row>
    <row r="46" spans="1:70">
      <c r="A46" s="682">
        <v>1987</v>
      </c>
      <c r="B46" s="739"/>
      <c r="C46" s="1157">
        <v>27.933499999999999</v>
      </c>
      <c r="D46" s="740">
        <f t="shared" si="8"/>
        <v>26.840399999999999</v>
      </c>
      <c r="E46" s="741">
        <f t="shared" si="9"/>
        <v>1.0930999999999997</v>
      </c>
      <c r="F46" s="743">
        <v>26.840399999999999</v>
      </c>
      <c r="G46" s="743">
        <v>-1.05562</v>
      </c>
      <c r="H46" s="743">
        <v>0</v>
      </c>
      <c r="I46" s="743">
        <v>-2.2859999999999998E-2</v>
      </c>
      <c r="U46" s="682">
        <v>1987</v>
      </c>
      <c r="V46" s="739"/>
      <c r="W46" s="386">
        <v>34.802079999999997</v>
      </c>
      <c r="X46" s="740">
        <f t="shared" si="10"/>
        <v>32.180109999999999</v>
      </c>
      <c r="Y46" s="741">
        <f t="shared" si="11"/>
        <v>2.6219699999999975</v>
      </c>
      <c r="Z46" s="386">
        <v>32.180109999999999</v>
      </c>
      <c r="AA46" s="386">
        <v>0.70513579999999998</v>
      </c>
      <c r="AB46" s="386">
        <v>0</v>
      </c>
      <c r="AC46" s="386">
        <v>-0.13086999999999999</v>
      </c>
      <c r="AM46" s="742"/>
      <c r="AN46" s="742"/>
      <c r="AO46" s="682">
        <v>1987</v>
      </c>
      <c r="AP46" s="739">
        <f t="shared" si="4"/>
        <v>51.276999999999994</v>
      </c>
      <c r="AQ46" s="386">
        <v>36.063000000000002</v>
      </c>
      <c r="AR46" s="740">
        <f t="shared" si="12"/>
        <v>33.401000000000003</v>
      </c>
      <c r="AS46" s="741">
        <f t="shared" si="13"/>
        <v>2.661999999999999</v>
      </c>
      <c r="AT46" s="386">
        <v>33.401000000000003</v>
      </c>
      <c r="AU46" s="386">
        <v>1.0620000000000001</v>
      </c>
      <c r="AV46" s="386">
        <v>0</v>
      </c>
      <c r="AW46" s="386">
        <v>-0.13100000000000001</v>
      </c>
      <c r="AX46" s="386">
        <v>39.189</v>
      </c>
      <c r="AY46" s="509">
        <f t="shared" si="5"/>
        <v>41.492999999999995</v>
      </c>
      <c r="AZ46" s="386">
        <v>19.635999999999999</v>
      </c>
      <c r="BA46" s="386">
        <v>15.972</v>
      </c>
      <c r="BB46" s="509">
        <f t="shared" si="6"/>
        <v>-8.3630000000000031</v>
      </c>
      <c r="BC46" s="737">
        <f t="shared" si="7"/>
        <v>14.248000000000001</v>
      </c>
      <c r="BD46" s="520">
        <v>11.5</v>
      </c>
      <c r="BE46" s="520">
        <v>25.748000000000001</v>
      </c>
      <c r="BF46" s="386">
        <v>-19.863000000000003</v>
      </c>
      <c r="BG46" s="742"/>
      <c r="BH46" s="726">
        <v>1987</v>
      </c>
      <c r="BI46" s="518"/>
      <c r="BJ46" s="518"/>
      <c r="BK46" s="518"/>
      <c r="BL46" s="518"/>
    </row>
    <row r="47" spans="1:70">
      <c r="A47" s="682">
        <v>1988</v>
      </c>
      <c r="B47" s="739"/>
      <c r="C47" s="1157">
        <v>31.215900000000001</v>
      </c>
      <c r="D47" s="740">
        <f t="shared" si="8"/>
        <v>29.751899999999999</v>
      </c>
      <c r="E47" s="741">
        <f t="shared" si="9"/>
        <v>1.4640000000000022</v>
      </c>
      <c r="F47" s="743">
        <v>29.751899999999999</v>
      </c>
      <c r="G47" s="743">
        <v>-1.0993900000000001</v>
      </c>
      <c r="H47" s="743">
        <v>0</v>
      </c>
      <c r="I47" s="743">
        <v>-9.6659999999999996E-2</v>
      </c>
      <c r="U47" s="682">
        <v>1988</v>
      </c>
      <c r="V47" s="739"/>
      <c r="W47" s="386">
        <v>39.028619999999997</v>
      </c>
      <c r="X47" s="740">
        <f t="shared" si="10"/>
        <v>35.910310000000003</v>
      </c>
      <c r="Y47" s="741">
        <f t="shared" si="11"/>
        <v>3.1183099999999939</v>
      </c>
      <c r="Z47" s="386">
        <v>35.910310000000003</v>
      </c>
      <c r="AA47" s="386">
        <v>0.76867700000000005</v>
      </c>
      <c r="AB47" s="386">
        <v>0</v>
      </c>
      <c r="AC47" s="386">
        <v>-0.2253</v>
      </c>
      <c r="AM47" s="742"/>
      <c r="AN47" s="742"/>
      <c r="AO47" s="682">
        <v>1988</v>
      </c>
      <c r="AP47" s="739">
        <f t="shared" si="4"/>
        <v>42.587999999999987</v>
      </c>
      <c r="AQ47" s="386">
        <v>40.283999999999999</v>
      </c>
      <c r="AR47" s="740">
        <f t="shared" si="12"/>
        <v>37.093000000000004</v>
      </c>
      <c r="AS47" s="741">
        <f t="shared" si="13"/>
        <v>3.1909999999999954</v>
      </c>
      <c r="AT47" s="386">
        <v>37.093000000000004</v>
      </c>
      <c r="AU47" s="386">
        <v>1.2969999999999999</v>
      </c>
      <c r="AV47" s="386">
        <v>0</v>
      </c>
      <c r="AW47" s="386">
        <v>-0.22500000000000001</v>
      </c>
      <c r="AX47" s="386">
        <v>67.046999999999997</v>
      </c>
      <c r="AY47" s="509">
        <f t="shared" si="5"/>
        <v>72.001000000000005</v>
      </c>
      <c r="AZ47" s="386">
        <v>30.181999999999999</v>
      </c>
      <c r="BA47" s="386">
        <v>21.256</v>
      </c>
      <c r="BB47" s="509">
        <f t="shared" si="6"/>
        <v>5.1890000000000018</v>
      </c>
      <c r="BC47" s="737">
        <f t="shared" si="7"/>
        <v>15.373999999999999</v>
      </c>
      <c r="BD47" s="520">
        <v>11.699000000000002</v>
      </c>
      <c r="BE47" s="520">
        <v>27.073</v>
      </c>
      <c r="BF47" s="386">
        <v>-6.51</v>
      </c>
      <c r="BG47" s="742"/>
      <c r="BH47" s="726">
        <v>1988</v>
      </c>
      <c r="BI47" s="518"/>
      <c r="BJ47" s="518"/>
      <c r="BK47" s="518"/>
      <c r="BL47" s="518"/>
    </row>
    <row r="48" spans="1:70">
      <c r="A48" s="682">
        <v>1989</v>
      </c>
      <c r="B48" s="739"/>
      <c r="C48" s="1157">
        <v>35.518500000000003</v>
      </c>
      <c r="D48" s="740">
        <f t="shared" si="8"/>
        <v>33.493099999999998</v>
      </c>
      <c r="E48" s="741">
        <f t="shared" si="9"/>
        <v>2.0254000000000048</v>
      </c>
      <c r="F48" s="743">
        <v>33.493099999999998</v>
      </c>
      <c r="G48" s="743">
        <v>-0.87002599999999997</v>
      </c>
      <c r="H48" s="743">
        <v>0</v>
      </c>
      <c r="I48" s="743">
        <v>-2.4199999999999999E-2</v>
      </c>
      <c r="U48" s="682">
        <v>1989</v>
      </c>
      <c r="V48" s="739"/>
      <c r="W48" s="386">
        <v>44.088030000000003</v>
      </c>
      <c r="X48" s="740">
        <f t="shared" si="10"/>
        <v>40.319380000000002</v>
      </c>
      <c r="Y48" s="741">
        <f t="shared" si="11"/>
        <v>3.7686500000000009</v>
      </c>
      <c r="Z48" s="386">
        <v>40.319380000000002</v>
      </c>
      <c r="AA48" s="386">
        <v>1.0634749999999999</v>
      </c>
      <c r="AB48" s="386">
        <v>0</v>
      </c>
      <c r="AC48" s="386">
        <v>-0.32662000000000002</v>
      </c>
      <c r="AM48" s="742"/>
      <c r="AN48" s="742"/>
      <c r="AO48" s="682">
        <v>1989</v>
      </c>
      <c r="AP48" s="739">
        <f t="shared" si="4"/>
        <v>50.584000000000003</v>
      </c>
      <c r="AQ48" s="386">
        <v>45.63</v>
      </c>
      <c r="AR48" s="740">
        <f t="shared" si="12"/>
        <v>41.726999999999997</v>
      </c>
      <c r="AS48" s="741">
        <f t="shared" si="13"/>
        <v>3.9030000000000058</v>
      </c>
      <c r="AT48" s="386">
        <v>41.726999999999997</v>
      </c>
      <c r="AU48" s="386">
        <v>1.6180000000000001</v>
      </c>
      <c r="AV48" s="386">
        <v>0</v>
      </c>
      <c r="AW48" s="386">
        <v>-0.32700000000000001</v>
      </c>
      <c r="AX48" s="386">
        <v>63.816000000000003</v>
      </c>
      <c r="AY48" s="509">
        <f t="shared" si="5"/>
        <v>70.081000000000003</v>
      </c>
      <c r="AZ48" s="386">
        <v>32.598999999999997</v>
      </c>
      <c r="BA48" s="386">
        <v>31.05</v>
      </c>
      <c r="BB48" s="509">
        <f t="shared" si="6"/>
        <v>-4.1820000000000004</v>
      </c>
      <c r="BC48" s="737">
        <f t="shared" si="7"/>
        <v>10.613999999999999</v>
      </c>
      <c r="BD48" s="520">
        <v>8.4870000000000001</v>
      </c>
      <c r="BE48" s="520">
        <v>19.100999999999999</v>
      </c>
      <c r="BF48" s="386">
        <v>-12.669</v>
      </c>
      <c r="BG48" s="742"/>
      <c r="BH48" s="726">
        <v>1989</v>
      </c>
      <c r="BI48" s="518"/>
      <c r="BJ48" s="518"/>
      <c r="BK48" s="518"/>
      <c r="BL48" s="518"/>
    </row>
    <row r="49" spans="1:64">
      <c r="A49" s="682">
        <v>1990</v>
      </c>
      <c r="B49" s="739"/>
      <c r="C49" s="1157">
        <v>33.854500000000002</v>
      </c>
      <c r="D49" s="740">
        <f t="shared" si="8"/>
        <v>32.748399999999997</v>
      </c>
      <c r="E49" s="741">
        <f t="shared" si="9"/>
        <v>1.106100000000005</v>
      </c>
      <c r="F49" s="743">
        <v>32.748399999999997</v>
      </c>
      <c r="G49" s="743">
        <v>-1.3661000000000001</v>
      </c>
      <c r="H49" s="743">
        <v>0</v>
      </c>
      <c r="I49" s="743">
        <v>-0.11600000000000001</v>
      </c>
      <c r="U49" s="682">
        <v>1990</v>
      </c>
      <c r="V49" s="739"/>
      <c r="W49" s="386">
        <v>44.011159999999997</v>
      </c>
      <c r="X49" s="740">
        <f t="shared" si="10"/>
        <v>41.161279999999998</v>
      </c>
      <c r="Y49" s="741">
        <f t="shared" si="11"/>
        <v>2.8498799999999989</v>
      </c>
      <c r="Z49" s="386">
        <v>41.161279999999998</v>
      </c>
      <c r="AA49" s="386">
        <v>0.72438720000000001</v>
      </c>
      <c r="AB49" s="386">
        <v>0</v>
      </c>
      <c r="AC49" s="386">
        <v>-0.39199000000000001</v>
      </c>
      <c r="AM49" s="742"/>
      <c r="AN49" s="742"/>
      <c r="AO49" s="682">
        <v>1990</v>
      </c>
      <c r="AP49" s="739">
        <f t="shared" si="4"/>
        <v>51.831000000000003</v>
      </c>
      <c r="AQ49" s="386">
        <v>45.566000000000003</v>
      </c>
      <c r="AR49" s="740">
        <f t="shared" si="12"/>
        <v>42.351999999999997</v>
      </c>
      <c r="AS49" s="741">
        <f t="shared" si="13"/>
        <v>3.2140000000000057</v>
      </c>
      <c r="AT49" s="386">
        <v>42.351999999999997</v>
      </c>
      <c r="AU49" s="386">
        <v>1.5720000000000001</v>
      </c>
      <c r="AV49" s="386">
        <v>0</v>
      </c>
      <c r="AW49" s="386">
        <v>-0.39200000000000002</v>
      </c>
      <c r="AX49" s="386">
        <v>56.524000000000001</v>
      </c>
      <c r="AY49" s="509">
        <f t="shared" si="5"/>
        <v>70.917000000000002</v>
      </c>
      <c r="AZ49" s="386">
        <v>32.899000000000001</v>
      </c>
      <c r="BA49" s="386">
        <v>26.300999999999998</v>
      </c>
      <c r="BB49" s="509">
        <f t="shared" si="6"/>
        <v>10.166999999999998</v>
      </c>
      <c r="BC49" s="737">
        <f t="shared" si="7"/>
        <v>1.5500000000000007</v>
      </c>
      <c r="BD49" s="520">
        <v>16.309999999999999</v>
      </c>
      <c r="BE49" s="520">
        <v>17.86</v>
      </c>
      <c r="BF49" s="386">
        <v>-6.1430000000000007</v>
      </c>
      <c r="BG49" s="742"/>
      <c r="BH49" s="726">
        <v>1990</v>
      </c>
      <c r="BI49" s="518"/>
      <c r="BJ49" s="518"/>
      <c r="BK49" s="518"/>
      <c r="BL49" s="518"/>
    </row>
    <row r="50" spans="1:64">
      <c r="A50" s="682">
        <v>1991</v>
      </c>
      <c r="B50" s="739"/>
      <c r="C50" s="1157">
        <v>27.936699999999998</v>
      </c>
      <c r="D50" s="740">
        <f t="shared" si="8"/>
        <v>29.2652</v>
      </c>
      <c r="E50" s="741">
        <f t="shared" si="9"/>
        <v>-1.3285000000000018</v>
      </c>
      <c r="F50" s="743">
        <v>29.2652</v>
      </c>
      <c r="G50" s="743">
        <v>-1.65307</v>
      </c>
      <c r="H50" s="743">
        <v>0</v>
      </c>
      <c r="I50" s="743">
        <v>-0.11792999999999999</v>
      </c>
      <c r="U50" s="682">
        <v>1991</v>
      </c>
      <c r="V50" s="739"/>
      <c r="W50" s="386">
        <v>39.212319999999998</v>
      </c>
      <c r="X50" s="740">
        <f t="shared" si="10"/>
        <v>38.710619999999999</v>
      </c>
      <c r="Y50" s="741">
        <f t="shared" si="11"/>
        <v>0.50169999999999959</v>
      </c>
      <c r="Z50" s="386">
        <v>38.710619999999999</v>
      </c>
      <c r="AA50" s="386">
        <v>0.54044990000000004</v>
      </c>
      <c r="AB50" s="386">
        <v>0</v>
      </c>
      <c r="AC50" s="386">
        <v>-0.48637999999999998</v>
      </c>
      <c r="AM50" s="742"/>
      <c r="AN50" s="742"/>
      <c r="AO50" s="682">
        <v>1991</v>
      </c>
      <c r="AP50" s="739">
        <f t="shared" si="4"/>
        <v>55.02600000000001</v>
      </c>
      <c r="AQ50" s="386">
        <v>40.633000000000003</v>
      </c>
      <c r="AR50" s="740">
        <f t="shared" si="12"/>
        <v>39.966000000000001</v>
      </c>
      <c r="AS50" s="741">
        <f t="shared" si="13"/>
        <v>0.66700000000000159</v>
      </c>
      <c r="AT50" s="386">
        <v>39.966000000000001</v>
      </c>
      <c r="AU50" s="386">
        <v>0.78700020000000004</v>
      </c>
      <c r="AV50" s="386">
        <v>0</v>
      </c>
      <c r="AW50" s="386">
        <v>-0.48599999999999999</v>
      </c>
      <c r="AX50" s="386">
        <v>45.545000000000002</v>
      </c>
      <c r="AY50" s="509">
        <f t="shared" si="5"/>
        <v>74.164999999999992</v>
      </c>
      <c r="AZ50" s="386">
        <v>43.347999999999999</v>
      </c>
      <c r="BA50" s="386">
        <v>30.018999999999998</v>
      </c>
      <c r="BB50" s="509">
        <f t="shared" si="6"/>
        <v>5.8109999999999999</v>
      </c>
      <c r="BC50" s="737">
        <f t="shared" si="7"/>
        <v>-5.0129999999999981</v>
      </c>
      <c r="BD50" s="520">
        <v>13.463999999999999</v>
      </c>
      <c r="BE50" s="520">
        <v>8.4510000000000005</v>
      </c>
      <c r="BF50" s="386">
        <v>-7.6529999999999987</v>
      </c>
      <c r="BG50" s="742"/>
      <c r="BH50" s="726">
        <v>1991</v>
      </c>
      <c r="BI50" s="518"/>
      <c r="BJ50" s="518"/>
      <c r="BK50" s="518"/>
      <c r="BL50" s="518"/>
    </row>
    <row r="51" spans="1:64">
      <c r="A51" s="682">
        <v>1992</v>
      </c>
      <c r="B51" s="739"/>
      <c r="C51" s="1157">
        <v>24.597300000000001</v>
      </c>
      <c r="D51" s="740">
        <f t="shared" si="8"/>
        <v>26.3231</v>
      </c>
      <c r="E51" s="741">
        <f t="shared" si="9"/>
        <v>-1.7257999999999996</v>
      </c>
      <c r="F51" s="743">
        <v>26.3231</v>
      </c>
      <c r="G51" s="743">
        <v>-1.3096399999999999</v>
      </c>
      <c r="H51" s="743">
        <v>0</v>
      </c>
      <c r="I51" s="743">
        <v>0.315666</v>
      </c>
      <c r="U51" s="682">
        <v>1992</v>
      </c>
      <c r="V51" s="739"/>
      <c r="W51" s="386">
        <v>37.285600000000002</v>
      </c>
      <c r="X51" s="740">
        <f t="shared" si="10"/>
        <v>37.139110000000002</v>
      </c>
      <c r="Y51" s="741">
        <f t="shared" si="11"/>
        <v>0.14649000000000001</v>
      </c>
      <c r="Z51" s="386">
        <v>37.139110000000002</v>
      </c>
      <c r="AA51" s="386">
        <v>0.87660689999999997</v>
      </c>
      <c r="AB51" s="386">
        <v>0</v>
      </c>
      <c r="AC51" s="386">
        <v>-9.9279999999999993E-2</v>
      </c>
      <c r="AM51" s="742"/>
      <c r="AN51" s="742"/>
      <c r="AO51" s="682">
        <v>1992</v>
      </c>
      <c r="AP51" s="739">
        <f t="shared" si="4"/>
        <v>66.805009999999996</v>
      </c>
      <c r="AQ51" s="386">
        <v>38.185009999999998</v>
      </c>
      <c r="AR51" s="740">
        <f t="shared" si="12"/>
        <v>37.917999999999999</v>
      </c>
      <c r="AS51" s="741">
        <f t="shared" si="13"/>
        <v>0.26700999999999908</v>
      </c>
      <c r="AT51" s="386">
        <v>37.917999999999999</v>
      </c>
      <c r="AU51" s="386">
        <v>0.93499989999999999</v>
      </c>
      <c r="AV51" s="386">
        <v>0</v>
      </c>
      <c r="AW51" s="386">
        <v>-9.9000000000000005E-2</v>
      </c>
      <c r="AX51" s="386">
        <v>32.971000000000004</v>
      </c>
      <c r="AY51" s="509">
        <f t="shared" si="5"/>
        <v>74.58</v>
      </c>
      <c r="AZ51" s="386">
        <v>24.148</v>
      </c>
      <c r="BA51" s="386">
        <v>34.11</v>
      </c>
      <c r="BB51" s="509">
        <f t="shared" si="6"/>
        <v>19.128</v>
      </c>
      <c r="BC51" s="737">
        <f t="shared" si="7"/>
        <v>-2.8060000000000009</v>
      </c>
      <c r="BD51" s="520">
        <v>11.915000000000001</v>
      </c>
      <c r="BE51" s="520">
        <v>9.109</v>
      </c>
      <c r="BF51" s="386">
        <v>7.2130000000000001</v>
      </c>
      <c r="BG51" s="742"/>
      <c r="BH51" s="726">
        <v>1992</v>
      </c>
      <c r="BI51" s="518"/>
      <c r="BJ51" s="518"/>
      <c r="BK51" s="518"/>
      <c r="BL51" s="518"/>
    </row>
    <row r="52" spans="1:64">
      <c r="A52" s="682">
        <v>1993</v>
      </c>
      <c r="B52" s="739"/>
      <c r="C52" s="1157">
        <v>21.7103</v>
      </c>
      <c r="D52" s="740">
        <f t="shared" si="8"/>
        <v>23.894400000000001</v>
      </c>
      <c r="E52" s="741">
        <f t="shared" si="9"/>
        <v>-2.1841000000000008</v>
      </c>
      <c r="F52" s="743">
        <v>23.894400000000001</v>
      </c>
      <c r="G52" s="743">
        <v>-1.3587899999999999</v>
      </c>
      <c r="H52" s="743">
        <v>0</v>
      </c>
      <c r="I52" s="743">
        <v>0.17666599999999999</v>
      </c>
      <c r="U52" s="682">
        <v>1993</v>
      </c>
      <c r="V52" s="739"/>
      <c r="W52" s="386">
        <v>34.26482</v>
      </c>
      <c r="X52" s="740">
        <f t="shared" si="10"/>
        <v>34.559139999999999</v>
      </c>
      <c r="Y52" s="741">
        <f t="shared" si="11"/>
        <v>-0.29431999999999903</v>
      </c>
      <c r="Z52" s="386">
        <v>34.559139999999999</v>
      </c>
      <c r="AA52" s="386">
        <v>0.76145390000000002</v>
      </c>
      <c r="AB52" s="386">
        <v>0</v>
      </c>
      <c r="AC52" s="386">
        <v>-0.17266000000000001</v>
      </c>
      <c r="AM52" s="742"/>
      <c r="AN52" s="742"/>
      <c r="AO52" s="682">
        <v>1993</v>
      </c>
      <c r="AP52" s="739">
        <f t="shared" si="4"/>
        <v>76.615999999999985</v>
      </c>
      <c r="AQ52" s="386">
        <v>35.006999999999998</v>
      </c>
      <c r="AR52" s="740">
        <f t="shared" si="12"/>
        <v>35.301000000000002</v>
      </c>
      <c r="AS52" s="741">
        <f t="shared" si="13"/>
        <v>-0.29400000000000404</v>
      </c>
      <c r="AT52" s="386">
        <v>35.301000000000002</v>
      </c>
      <c r="AU52" s="386">
        <v>0.39200020000000002</v>
      </c>
      <c r="AV52" s="386">
        <v>0</v>
      </c>
      <c r="AW52" s="386">
        <v>-0.17299999999999999</v>
      </c>
      <c r="AX52" s="386">
        <v>30.600999999999999</v>
      </c>
      <c r="AY52" s="509">
        <f t="shared" si="5"/>
        <v>83.188000000000002</v>
      </c>
      <c r="AZ52" s="386">
        <v>-0.70599999999999996</v>
      </c>
      <c r="BA52" s="386">
        <v>43.95</v>
      </c>
      <c r="BB52" s="509">
        <f t="shared" si="6"/>
        <v>36.981999999999999</v>
      </c>
      <c r="BC52" s="737">
        <f t="shared" si="7"/>
        <v>2.9620000000000033</v>
      </c>
      <c r="BD52" s="520">
        <v>19.067999999999998</v>
      </c>
      <c r="BE52" s="520">
        <v>22.03</v>
      </c>
      <c r="BF52" s="386">
        <v>17.914000000000001</v>
      </c>
      <c r="BG52" s="742"/>
      <c r="BH52" s="726">
        <v>1993</v>
      </c>
      <c r="BI52" s="518"/>
      <c r="BJ52" s="518"/>
      <c r="BK52" s="518"/>
      <c r="BL52" s="518"/>
    </row>
    <row r="53" spans="1:64">
      <c r="A53" s="682">
        <v>1994</v>
      </c>
      <c r="B53" s="739"/>
      <c r="C53" s="1157">
        <v>25.627500000000001</v>
      </c>
      <c r="D53" s="740">
        <f t="shared" si="8"/>
        <v>25.900700000000001</v>
      </c>
      <c r="E53" s="741">
        <f t="shared" si="9"/>
        <v>-0.27319999999999922</v>
      </c>
      <c r="F53" s="743">
        <v>25.900700000000001</v>
      </c>
      <c r="G53" s="743">
        <v>-1.3594900000000001</v>
      </c>
      <c r="H53" s="743">
        <v>0</v>
      </c>
      <c r="I53" s="743">
        <v>0.211866</v>
      </c>
      <c r="U53" s="682">
        <v>1994</v>
      </c>
      <c r="V53" s="739"/>
      <c r="W53" s="386">
        <v>38.49924</v>
      </c>
      <c r="X53" s="740">
        <f t="shared" si="10"/>
        <v>36.74315</v>
      </c>
      <c r="Y53" s="741">
        <f t="shared" si="11"/>
        <v>1.7560900000000004</v>
      </c>
      <c r="Z53" s="386">
        <v>36.74315</v>
      </c>
      <c r="AA53" s="386">
        <v>0.5623901</v>
      </c>
      <c r="AB53" s="386">
        <v>0</v>
      </c>
      <c r="AC53" s="386">
        <v>-8.7330000000000005E-2</v>
      </c>
      <c r="AM53" s="742"/>
      <c r="AN53" s="742"/>
      <c r="AO53" s="682">
        <v>1994</v>
      </c>
      <c r="AP53" s="739">
        <f t="shared" si="4"/>
        <v>91.931000000000012</v>
      </c>
      <c r="AQ53" s="386">
        <v>39.344000000000001</v>
      </c>
      <c r="AR53" s="740">
        <f t="shared" si="12"/>
        <v>37.619</v>
      </c>
      <c r="AS53" s="741">
        <f t="shared" si="13"/>
        <v>1.7250000000000014</v>
      </c>
      <c r="AT53" s="386">
        <v>37.619</v>
      </c>
      <c r="AU53" s="386">
        <v>0.1150002</v>
      </c>
      <c r="AV53" s="386">
        <v>0</v>
      </c>
      <c r="AW53" s="386">
        <v>-8.6999999999999994E-2</v>
      </c>
      <c r="AX53" s="386">
        <v>28.105</v>
      </c>
      <c r="AY53" s="509">
        <f t="shared" si="5"/>
        <v>71.435000000000002</v>
      </c>
      <c r="AZ53" s="386">
        <v>-8.6020000000000003</v>
      </c>
      <c r="BA53" s="386">
        <v>47.481999999999999</v>
      </c>
      <c r="BB53" s="509">
        <f t="shared" si="6"/>
        <v>16.582000000000001</v>
      </c>
      <c r="BC53" s="737">
        <f t="shared" si="7"/>
        <v>15.972999999999999</v>
      </c>
      <c r="BD53" s="520">
        <v>21.213999999999999</v>
      </c>
      <c r="BE53" s="520">
        <v>37.186999999999998</v>
      </c>
      <c r="BF53" s="386">
        <v>-4.6319999999999997</v>
      </c>
      <c r="BG53" s="742"/>
      <c r="BH53" s="726">
        <v>1994</v>
      </c>
      <c r="BI53" s="518"/>
      <c r="BJ53" s="518"/>
      <c r="BK53" s="518"/>
      <c r="BL53" s="518"/>
    </row>
    <row r="54" spans="1:64">
      <c r="A54" s="682">
        <v>1995</v>
      </c>
      <c r="B54" s="739"/>
      <c r="C54" s="1157">
        <v>26.653099999999998</v>
      </c>
      <c r="D54" s="740">
        <f t="shared" si="8"/>
        <v>26.988700000000001</v>
      </c>
      <c r="E54" s="741">
        <f t="shared" si="9"/>
        <v>-0.33560000000000301</v>
      </c>
      <c r="F54" s="743">
        <v>26.988700000000001</v>
      </c>
      <c r="G54" s="743">
        <v>-1.5501799999999999</v>
      </c>
      <c r="H54" s="743">
        <v>0</v>
      </c>
      <c r="I54" s="743">
        <v>0.19739999999999999</v>
      </c>
      <c r="U54" s="682">
        <v>1995</v>
      </c>
      <c r="V54" s="739"/>
      <c r="W54" s="386">
        <v>39.164870000000001</v>
      </c>
      <c r="X54" s="740">
        <f t="shared" si="10"/>
        <v>37.559849999999997</v>
      </c>
      <c r="Y54" s="741">
        <f t="shared" si="11"/>
        <v>1.6050200000000032</v>
      </c>
      <c r="Z54" s="386">
        <v>37.559849999999997</v>
      </c>
      <c r="AA54" s="386">
        <v>0.23832700000000001</v>
      </c>
      <c r="AB54" s="386">
        <v>0</v>
      </c>
      <c r="AC54" s="386">
        <v>-0.19133</v>
      </c>
      <c r="AM54" s="742"/>
      <c r="AN54" s="742"/>
      <c r="AO54" s="682">
        <v>1995</v>
      </c>
      <c r="AP54" s="739">
        <f t="shared" si="4"/>
        <v>83.340999999999994</v>
      </c>
      <c r="AQ54" s="386">
        <v>40.011000000000003</v>
      </c>
      <c r="AR54" s="740">
        <f t="shared" si="12"/>
        <v>38.476999999999997</v>
      </c>
      <c r="AS54" s="741">
        <f t="shared" si="13"/>
        <v>1.534000000000006</v>
      </c>
      <c r="AT54" s="386">
        <v>38.476999999999997</v>
      </c>
      <c r="AU54" s="386">
        <v>-0.58799979999999996</v>
      </c>
      <c r="AV54" s="386">
        <v>0</v>
      </c>
      <c r="AW54" s="386">
        <v>-0.191</v>
      </c>
      <c r="AX54" s="386">
        <v>18.507000000000001</v>
      </c>
      <c r="AY54" s="509">
        <f t="shared" si="5"/>
        <v>92.217999999999989</v>
      </c>
      <c r="AZ54" s="386">
        <v>-33.6</v>
      </c>
      <c r="BA54" s="386">
        <v>56.579000000000001</v>
      </c>
      <c r="BB54" s="509">
        <f t="shared" si="6"/>
        <v>40.348999999999997</v>
      </c>
      <c r="BC54" s="737">
        <f t="shared" si="7"/>
        <v>28.89</v>
      </c>
      <c r="BD54" s="520">
        <v>31.856999999999999</v>
      </c>
      <c r="BE54" s="520">
        <v>60.747</v>
      </c>
      <c r="BF54" s="386">
        <v>8.4919999999999991</v>
      </c>
      <c r="BG54" s="742"/>
      <c r="BH54" s="726">
        <v>1995</v>
      </c>
      <c r="BI54" s="518"/>
      <c r="BJ54" s="518"/>
      <c r="BK54" s="518"/>
      <c r="BL54" s="518"/>
    </row>
    <row r="55" spans="1:64">
      <c r="A55" s="682">
        <v>1996</v>
      </c>
      <c r="B55" s="739">
        <f>C55+K55-J55</f>
        <v>75.007099999999994</v>
      </c>
      <c r="C55" s="1157">
        <v>26.232099999999999</v>
      </c>
      <c r="D55" s="740">
        <f t="shared" si="8"/>
        <v>27.643999999999998</v>
      </c>
      <c r="E55" s="741">
        <f t="shared" si="9"/>
        <v>-1.4118999999999993</v>
      </c>
      <c r="F55" s="743">
        <v>27.643999999999998</v>
      </c>
      <c r="G55" s="743">
        <v>-2.10792</v>
      </c>
      <c r="H55" s="743">
        <v>0</v>
      </c>
      <c r="I55" s="743">
        <v>0.53120000000000001</v>
      </c>
      <c r="J55" s="386">
        <v>42.206000000000003</v>
      </c>
      <c r="K55" s="386">
        <f>L55+M55+N55+O55</f>
        <v>90.980999999999995</v>
      </c>
      <c r="L55" s="386">
        <v>-3.64</v>
      </c>
      <c r="M55" s="386">
        <v>63.603999999999999</v>
      </c>
      <c r="N55" s="386">
        <f>R55+P55</f>
        <v>20.212</v>
      </c>
      <c r="O55" s="386">
        <f>Q55-P55</f>
        <v>10.805</v>
      </c>
      <c r="P55" s="386">
        <v>19.524999999999999</v>
      </c>
      <c r="Q55" s="386">
        <v>30.33</v>
      </c>
      <c r="R55" s="386">
        <v>0.68700000000000028</v>
      </c>
      <c r="U55" s="682">
        <v>1996</v>
      </c>
      <c r="V55" s="739">
        <f>W55+AE55-AD55</f>
        <v>86.33766</v>
      </c>
      <c r="W55" s="386">
        <v>38.40166</v>
      </c>
      <c r="X55" s="740">
        <f t="shared" si="10"/>
        <v>37.807290000000002</v>
      </c>
      <c r="Y55" s="741">
        <f t="shared" si="11"/>
        <v>0.59436999999999784</v>
      </c>
      <c r="Z55" s="386">
        <v>37.807290000000002</v>
      </c>
      <c r="AA55" s="386">
        <v>-0.164104</v>
      </c>
      <c r="AB55" s="386">
        <v>0</v>
      </c>
      <c r="AC55" s="386">
        <v>0.03</v>
      </c>
      <c r="AD55" s="386">
        <v>46.622999999999998</v>
      </c>
      <c r="AE55" s="386">
        <f>AF55+AG55+AH55+AI55</f>
        <v>94.558999999999997</v>
      </c>
      <c r="AF55" s="386">
        <v>-3.6190000000000002</v>
      </c>
      <c r="AG55" s="386">
        <v>63.732999999999997</v>
      </c>
      <c r="AH55" s="386">
        <f>AL55+AJ55</f>
        <v>22.139999999999997</v>
      </c>
      <c r="AI55" s="386">
        <f>AK55-AJ55</f>
        <v>12.305000000000003</v>
      </c>
      <c r="AJ55" s="386">
        <v>19.523999999999997</v>
      </c>
      <c r="AK55" s="386">
        <v>31.829000000000001</v>
      </c>
      <c r="AL55" s="386">
        <v>2.6159999999999997</v>
      </c>
      <c r="AM55" s="742"/>
      <c r="AN55" s="742"/>
      <c r="AO55" s="682">
        <v>1996</v>
      </c>
      <c r="AP55" s="739">
        <f t="shared" ref="AP55:AP69" si="14">AQ55+AY54-AX54</f>
        <v>112.80399999999997</v>
      </c>
      <c r="AQ55" s="386">
        <v>39.093000000000004</v>
      </c>
      <c r="AR55" s="740">
        <f t="shared" si="12"/>
        <v>38.770000000000003</v>
      </c>
      <c r="AS55" s="741">
        <f t="shared" si="13"/>
        <v>0.3230000000000004</v>
      </c>
      <c r="AT55" s="386">
        <v>38.770000000000003</v>
      </c>
      <c r="AU55" s="386">
        <v>-1.101</v>
      </c>
      <c r="AV55" s="386">
        <v>0</v>
      </c>
      <c r="AW55" s="386">
        <v>0.03</v>
      </c>
      <c r="AX55" s="386">
        <v>16.131999999999998</v>
      </c>
      <c r="AY55" s="509">
        <f t="shared" si="5"/>
        <v>72.866</v>
      </c>
      <c r="AZ55" s="386">
        <v>-13.038</v>
      </c>
      <c r="BA55" s="386">
        <v>63.853999999999999</v>
      </c>
      <c r="BB55" s="509">
        <f t="shared" si="6"/>
        <v>11.293999999999997</v>
      </c>
      <c r="BC55" s="737">
        <f t="shared" si="7"/>
        <v>10.756000000000004</v>
      </c>
      <c r="BD55" s="520">
        <v>19.317999999999998</v>
      </c>
      <c r="BE55" s="520">
        <v>30.074000000000002</v>
      </c>
      <c r="BF55" s="386">
        <v>-8.0240000000000009</v>
      </c>
      <c r="BG55" s="742"/>
      <c r="BH55" s="726">
        <v>1996</v>
      </c>
      <c r="BI55" s="518"/>
      <c r="BJ55" s="518"/>
      <c r="BK55" s="518"/>
      <c r="BL55" s="518"/>
    </row>
    <row r="56" spans="1:64">
      <c r="A56" s="682">
        <v>1997</v>
      </c>
      <c r="B56" s="739">
        <f t="shared" ref="B56:B73" si="15">C56+K56-J56</f>
        <v>85.976599999999962</v>
      </c>
      <c r="C56" s="1157">
        <v>27.907599999999999</v>
      </c>
      <c r="D56" s="740">
        <f t="shared" si="8"/>
        <v>29.996300000000002</v>
      </c>
      <c r="E56" s="741">
        <f t="shared" si="9"/>
        <v>-2.0887000000000029</v>
      </c>
      <c r="F56" s="743">
        <v>29.996300000000002</v>
      </c>
      <c r="G56" s="743">
        <v>-2.0373600000000001</v>
      </c>
      <c r="H56" s="743">
        <v>0</v>
      </c>
      <c r="I56" s="743">
        <v>0.73486600000000002</v>
      </c>
      <c r="J56" s="386">
        <v>45.192</v>
      </c>
      <c r="K56" s="386">
        <f t="shared" ref="K56:K73" si="16">L56+M56+N56+O56</f>
        <v>103.26099999999998</v>
      </c>
      <c r="L56" s="386">
        <v>-10.125</v>
      </c>
      <c r="M56" s="386">
        <v>74.998999999999995</v>
      </c>
      <c r="N56" s="386">
        <f t="shared" ref="N56:N73" si="17">R56+P56</f>
        <v>15.191999999999998</v>
      </c>
      <c r="O56" s="386">
        <f t="shared" ref="O56:O73" si="18">Q56-P56</f>
        <v>23.194999999999997</v>
      </c>
      <c r="P56" s="386">
        <v>18.913</v>
      </c>
      <c r="Q56" s="386">
        <v>42.107999999999997</v>
      </c>
      <c r="R56" s="386">
        <v>-3.7210000000000019</v>
      </c>
      <c r="U56" s="682">
        <v>1997</v>
      </c>
      <c r="V56" s="739">
        <f t="shared" ref="V56:V71" si="19">W56+AE56-AD56</f>
        <v>102.0736</v>
      </c>
      <c r="W56" s="386">
        <v>38.7316</v>
      </c>
      <c r="X56" s="740">
        <f t="shared" si="10"/>
        <v>38.836480000000002</v>
      </c>
      <c r="Y56" s="741">
        <f t="shared" si="11"/>
        <v>-0.10488000000000142</v>
      </c>
      <c r="Z56" s="386">
        <v>38.836480000000002</v>
      </c>
      <c r="AA56" s="386">
        <v>-0.15463779999999999</v>
      </c>
      <c r="AB56" s="386">
        <v>0</v>
      </c>
      <c r="AC56" s="386">
        <v>-0.32266</v>
      </c>
      <c r="AD56" s="386">
        <v>34.860999999999997</v>
      </c>
      <c r="AE56" s="386">
        <f t="shared" ref="AE56:AE71" si="20">AF56+AG56+AH56+AI56</f>
        <v>98.202999999999989</v>
      </c>
      <c r="AF56" s="386">
        <v>-10.087</v>
      </c>
      <c r="AG56" s="386">
        <v>75.688999999999993</v>
      </c>
      <c r="AH56" s="386">
        <f t="shared" ref="AH56:AH71" si="21">AL56+AJ56</f>
        <v>12.485999999999999</v>
      </c>
      <c r="AI56" s="386">
        <f t="shared" ref="AI56:AI71" si="22">AK56-AJ56</f>
        <v>20.114999999999998</v>
      </c>
      <c r="AJ56" s="386">
        <v>18.913</v>
      </c>
      <c r="AK56" s="386">
        <v>39.027999999999999</v>
      </c>
      <c r="AL56" s="386">
        <v>-6.4270000000000014</v>
      </c>
      <c r="AM56" s="742"/>
      <c r="AN56" s="742"/>
      <c r="AO56" s="682">
        <v>1997</v>
      </c>
      <c r="AP56" s="739">
        <f t="shared" si="14"/>
        <v>96.074999999999989</v>
      </c>
      <c r="AQ56" s="386">
        <v>39.341000000000001</v>
      </c>
      <c r="AR56" s="740">
        <f t="shared" si="12"/>
        <v>39.774999999999999</v>
      </c>
      <c r="AS56" s="741">
        <f t="shared" si="13"/>
        <v>-0.4339999999999975</v>
      </c>
      <c r="AT56" s="386">
        <v>39.774999999999999</v>
      </c>
      <c r="AU56" s="386">
        <v>-0.8660002</v>
      </c>
      <c r="AV56" s="386">
        <v>0</v>
      </c>
      <c r="AW56" s="386">
        <v>-0.32300000000000001</v>
      </c>
      <c r="AX56" s="386">
        <v>20.603000000000002</v>
      </c>
      <c r="AY56" s="509">
        <f t="shared" si="5"/>
        <v>95.754999999999995</v>
      </c>
      <c r="AZ56" s="386">
        <v>-12.869</v>
      </c>
      <c r="BA56" s="386">
        <v>76.337999999999994</v>
      </c>
      <c r="BB56" s="509">
        <f t="shared" si="6"/>
        <v>9.4379999999999988</v>
      </c>
      <c r="BC56" s="737">
        <f t="shared" si="7"/>
        <v>22.847999999999999</v>
      </c>
      <c r="BD56" s="743">
        <v>20.262</v>
      </c>
      <c r="BE56" s="520">
        <v>43.11</v>
      </c>
      <c r="BF56" s="386">
        <v>-10.824000000000002</v>
      </c>
      <c r="BG56" s="742"/>
      <c r="BH56" s="726">
        <v>1997</v>
      </c>
      <c r="BI56" s="518"/>
      <c r="BJ56" s="518"/>
      <c r="BK56" s="518"/>
      <c r="BL56" s="518"/>
    </row>
    <row r="57" spans="1:64">
      <c r="A57" s="682">
        <v>1998</v>
      </c>
      <c r="B57" s="739">
        <f t="shared" si="15"/>
        <v>83.867800000000017</v>
      </c>
      <c r="C57" s="1157">
        <v>31.7348</v>
      </c>
      <c r="D57" s="740">
        <f t="shared" si="8"/>
        <v>32.696599999999997</v>
      </c>
      <c r="E57" s="741">
        <f t="shared" si="9"/>
        <v>-0.96179999999999666</v>
      </c>
      <c r="F57" s="743">
        <v>32.696599999999997</v>
      </c>
      <c r="G57" s="743">
        <v>-1.72611</v>
      </c>
      <c r="H57" s="743">
        <v>0</v>
      </c>
      <c r="I57" s="743">
        <v>0.61873299999999998</v>
      </c>
      <c r="J57" s="386">
        <v>18.869</v>
      </c>
      <c r="K57" s="386">
        <f t="shared" si="16"/>
        <v>71.00200000000001</v>
      </c>
      <c r="L57" s="386">
        <v>8.2149999999999999</v>
      </c>
      <c r="M57" s="386">
        <v>54.146000000000001</v>
      </c>
      <c r="N57" s="386">
        <f t="shared" si="17"/>
        <v>-11.627000000000002</v>
      </c>
      <c r="O57" s="386">
        <f t="shared" si="18"/>
        <v>20.268000000000001</v>
      </c>
      <c r="P57" s="386">
        <v>8.1140000000000008</v>
      </c>
      <c r="Q57" s="386">
        <v>28.382000000000001</v>
      </c>
      <c r="R57" s="386">
        <v>-19.741000000000003</v>
      </c>
      <c r="U57" s="682">
        <v>1998</v>
      </c>
      <c r="V57" s="739">
        <f t="shared" si="19"/>
        <v>92.869720000000001</v>
      </c>
      <c r="W57" s="386">
        <v>41.934719999999999</v>
      </c>
      <c r="X57" s="740">
        <f t="shared" si="10"/>
        <v>40.800460000000001</v>
      </c>
      <c r="Y57" s="741">
        <f t="shared" si="11"/>
        <v>1.1342599999999976</v>
      </c>
      <c r="Z57" s="386">
        <v>40.800460000000001</v>
      </c>
      <c r="AA57" s="386">
        <v>0.1642439</v>
      </c>
      <c r="AB57" s="386">
        <v>0</v>
      </c>
      <c r="AC57" s="386">
        <v>-0.42265999999999998</v>
      </c>
      <c r="AD57" s="386">
        <v>19.747</v>
      </c>
      <c r="AE57" s="386">
        <f t="shared" si="20"/>
        <v>70.682000000000002</v>
      </c>
      <c r="AF57" s="386">
        <v>8.2059999999999995</v>
      </c>
      <c r="AG57" s="386">
        <v>54.709000000000003</v>
      </c>
      <c r="AH57" s="386">
        <f t="shared" si="21"/>
        <v>-13.442</v>
      </c>
      <c r="AI57" s="386">
        <f t="shared" si="22"/>
        <v>21.209</v>
      </c>
      <c r="AJ57" s="386">
        <v>8.1140000000000008</v>
      </c>
      <c r="AK57" s="386">
        <v>29.323</v>
      </c>
      <c r="AL57" s="386">
        <v>-21.556000000000001</v>
      </c>
      <c r="AM57" s="742"/>
      <c r="AN57" s="742"/>
      <c r="AO57" s="682">
        <v>1998</v>
      </c>
      <c r="AP57" s="739">
        <f t="shared" si="14"/>
        <v>117.85199999999998</v>
      </c>
      <c r="AQ57" s="386">
        <v>42.7</v>
      </c>
      <c r="AR57" s="740">
        <f t="shared" si="12"/>
        <v>42.030999999999999</v>
      </c>
      <c r="AS57" s="741">
        <f t="shared" si="13"/>
        <v>0.66900000000000404</v>
      </c>
      <c r="AT57" s="386">
        <v>42.030999999999999</v>
      </c>
      <c r="AU57" s="386">
        <v>-0.71999979999999997</v>
      </c>
      <c r="AV57" s="386">
        <v>0</v>
      </c>
      <c r="AW57" s="386">
        <v>-0.42299999999999999</v>
      </c>
      <c r="AX57" s="386">
        <v>24.671999999999997</v>
      </c>
      <c r="AY57" s="509">
        <f t="shared" si="5"/>
        <v>68.337999999999994</v>
      </c>
      <c r="AZ57" s="386">
        <v>-0.437</v>
      </c>
      <c r="BA57" s="386">
        <v>55.238999999999997</v>
      </c>
      <c r="BB57" s="509">
        <f t="shared" si="6"/>
        <v>-6.1860000000000008</v>
      </c>
      <c r="BC57" s="737">
        <f t="shared" si="7"/>
        <v>19.722000000000001</v>
      </c>
      <c r="BD57" s="743">
        <v>7.0609999999999991</v>
      </c>
      <c r="BE57" s="520">
        <v>26.783000000000001</v>
      </c>
      <c r="BF57" s="386">
        <v>-13.247</v>
      </c>
      <c r="BG57" s="742"/>
      <c r="BH57" s="726">
        <v>1998</v>
      </c>
      <c r="BI57" s="518"/>
      <c r="BJ57" s="518"/>
      <c r="BK57" s="518"/>
      <c r="BL57" s="518"/>
    </row>
    <row r="58" spans="1:64">
      <c r="A58" s="682">
        <v>1999</v>
      </c>
      <c r="B58" s="739">
        <f t="shared" si="15"/>
        <v>92.881000000000014</v>
      </c>
      <c r="C58" s="1157">
        <v>36.698</v>
      </c>
      <c r="D58" s="740">
        <f t="shared" si="8"/>
        <v>36.984299999999998</v>
      </c>
      <c r="E58" s="741">
        <f t="shared" si="9"/>
        <v>-0.28629999999999711</v>
      </c>
      <c r="F58" s="743">
        <v>36.984299999999998</v>
      </c>
      <c r="G58" s="743">
        <v>-0.88429000000000002</v>
      </c>
      <c r="H58" s="743">
        <v>0</v>
      </c>
      <c r="I58" s="743">
        <v>0.47426600000000002</v>
      </c>
      <c r="J58" s="386">
        <v>34.271000000000001</v>
      </c>
      <c r="K58" s="386">
        <f t="shared" si="16"/>
        <v>90.454000000000008</v>
      </c>
      <c r="L58" s="386">
        <v>-9.4909999999999997</v>
      </c>
      <c r="M58" s="386">
        <v>63.718000000000004</v>
      </c>
      <c r="N58" s="386">
        <f t="shared" si="17"/>
        <v>11.318999999999999</v>
      </c>
      <c r="O58" s="386">
        <f t="shared" si="18"/>
        <v>24.908000000000001</v>
      </c>
      <c r="P58" s="386">
        <v>3.1569999999999991</v>
      </c>
      <c r="Q58" s="386">
        <v>28.065000000000001</v>
      </c>
      <c r="R58" s="386">
        <v>8.161999999999999</v>
      </c>
      <c r="U58" s="682">
        <v>1999</v>
      </c>
      <c r="V58" s="739">
        <f t="shared" si="19"/>
        <v>97.230490000000003</v>
      </c>
      <c r="W58" s="386">
        <v>46.620489999999997</v>
      </c>
      <c r="X58" s="740">
        <f t="shared" si="10"/>
        <v>44.613669999999999</v>
      </c>
      <c r="Y58" s="741">
        <f t="shared" si="11"/>
        <v>2.0068199999999976</v>
      </c>
      <c r="Z58" s="386">
        <v>44.613669999999999</v>
      </c>
      <c r="AA58" s="386">
        <v>1.622817</v>
      </c>
      <c r="AB58" s="386">
        <v>0</v>
      </c>
      <c r="AC58" s="386">
        <v>-0.54099600000000003</v>
      </c>
      <c r="AD58" s="386">
        <v>47.884999999999998</v>
      </c>
      <c r="AE58" s="386">
        <f t="shared" si="20"/>
        <v>98.495000000000005</v>
      </c>
      <c r="AF58" s="386">
        <v>-1.5189999999999999</v>
      </c>
      <c r="AG58" s="386">
        <v>65.069999999999993</v>
      </c>
      <c r="AH58" s="386">
        <f t="shared" si="21"/>
        <v>15.547000000000001</v>
      </c>
      <c r="AI58" s="386">
        <f t="shared" si="22"/>
        <v>19.396999999999998</v>
      </c>
      <c r="AJ58" s="386">
        <v>7.4329999999999989</v>
      </c>
      <c r="AK58" s="386">
        <v>26.83</v>
      </c>
      <c r="AL58" s="386">
        <v>8.1140000000000008</v>
      </c>
      <c r="AM58" s="742"/>
      <c r="AN58" s="742"/>
      <c r="AO58" s="682">
        <v>1999</v>
      </c>
      <c r="AP58" s="739">
        <f t="shared" si="14"/>
        <v>90.789999999999992</v>
      </c>
      <c r="AQ58" s="386">
        <v>47.124000000000002</v>
      </c>
      <c r="AR58" s="740">
        <f t="shared" si="12"/>
        <v>45.969000000000001</v>
      </c>
      <c r="AS58" s="741">
        <f t="shared" si="13"/>
        <v>1.1550000000000011</v>
      </c>
      <c r="AT58" s="386">
        <v>45.969000000000001</v>
      </c>
      <c r="AU58" s="386">
        <v>-2.7999900000000001E-2</v>
      </c>
      <c r="AV58" s="386">
        <v>0</v>
      </c>
      <c r="AW58" s="386">
        <v>-0.53</v>
      </c>
      <c r="AX58" s="386">
        <v>49.783000000000001</v>
      </c>
      <c r="AY58" s="509">
        <f t="shared" si="5"/>
        <v>109.23</v>
      </c>
      <c r="AZ58" s="386">
        <v>7.3819999999999997</v>
      </c>
      <c r="BA58" s="386">
        <v>66.341999999999999</v>
      </c>
      <c r="BB58" s="509">
        <f t="shared" si="6"/>
        <v>10.202000000000002</v>
      </c>
      <c r="BC58" s="737">
        <f t="shared" si="7"/>
        <v>25.304000000000002</v>
      </c>
      <c r="BD58" s="743">
        <v>5.8630000000000004</v>
      </c>
      <c r="BE58" s="520">
        <v>31.167000000000002</v>
      </c>
      <c r="BF58" s="386">
        <v>4.3390000000000004</v>
      </c>
      <c r="BG58" s="742"/>
      <c r="BH58" s="726">
        <v>1999</v>
      </c>
      <c r="BI58" s="518"/>
      <c r="BJ58" s="518"/>
      <c r="BK58" s="518"/>
      <c r="BL58" s="518"/>
    </row>
    <row r="59" spans="1:64">
      <c r="A59" s="682">
        <v>2000</v>
      </c>
      <c r="B59" s="739">
        <f t="shared" si="15"/>
        <v>91.363499999999988</v>
      </c>
      <c r="C59" s="1157">
        <v>35.933500000000002</v>
      </c>
      <c r="D59" s="740">
        <f t="shared" si="8"/>
        <v>39.168700000000001</v>
      </c>
      <c r="E59" s="741">
        <f t="shared" si="9"/>
        <v>-3.235199999999999</v>
      </c>
      <c r="F59" s="743">
        <v>39.168700000000001</v>
      </c>
      <c r="G59" s="743">
        <v>-1.6017300000000001</v>
      </c>
      <c r="H59" s="743">
        <v>0</v>
      </c>
      <c r="I59" s="743">
        <v>-0.87333000000000005</v>
      </c>
      <c r="J59" s="386">
        <v>34.93</v>
      </c>
      <c r="K59" s="386">
        <f t="shared" si="16"/>
        <v>90.36</v>
      </c>
      <c r="L59" s="386">
        <v>9.3420000000000005</v>
      </c>
      <c r="M59" s="386">
        <v>67.254999999999995</v>
      </c>
      <c r="N59" s="386">
        <f t="shared" si="17"/>
        <v>3.6020000000000003</v>
      </c>
      <c r="O59" s="386">
        <f t="shared" si="18"/>
        <v>10.161</v>
      </c>
      <c r="P59" s="386">
        <v>-19.641999999999999</v>
      </c>
      <c r="Q59" s="386">
        <v>-9.4809999999999999</v>
      </c>
      <c r="R59" s="386">
        <v>23.244</v>
      </c>
      <c r="U59" s="682">
        <v>2000</v>
      </c>
      <c r="V59" s="739">
        <f t="shared" si="19"/>
        <v>94.680219999999991</v>
      </c>
      <c r="W59" s="386">
        <v>45.061219999999999</v>
      </c>
      <c r="X59" s="740">
        <f t="shared" si="10"/>
        <v>45.954920000000001</v>
      </c>
      <c r="Y59" s="741">
        <f t="shared" si="11"/>
        <v>-0.8937000000000026</v>
      </c>
      <c r="Z59" s="386">
        <v>45.954920000000001</v>
      </c>
      <c r="AA59" s="386">
        <v>0.53733589999999998</v>
      </c>
      <c r="AB59" s="386">
        <v>0</v>
      </c>
      <c r="AC59" s="386">
        <v>-2.0171960000000002</v>
      </c>
      <c r="AD59" s="386">
        <v>16.619</v>
      </c>
      <c r="AE59" s="386">
        <f t="shared" si="20"/>
        <v>66.238</v>
      </c>
      <c r="AF59" s="386">
        <v>2.19</v>
      </c>
      <c r="AG59" s="386">
        <v>67.031999999999996</v>
      </c>
      <c r="AH59" s="386">
        <f t="shared" si="21"/>
        <v>-2.5589999999999993</v>
      </c>
      <c r="AI59" s="386">
        <f t="shared" si="22"/>
        <v>-0.42500000000000071</v>
      </c>
      <c r="AJ59" s="386">
        <v>-6.1359999999999992</v>
      </c>
      <c r="AK59" s="386">
        <v>-6.5609999999999999</v>
      </c>
      <c r="AL59" s="386">
        <v>3.577</v>
      </c>
      <c r="AM59" s="742"/>
      <c r="AN59" s="742"/>
      <c r="AO59" s="682">
        <v>2000</v>
      </c>
      <c r="AP59" s="739">
        <f t="shared" si="14"/>
        <v>105.09598999999999</v>
      </c>
      <c r="AQ59" s="386">
        <v>45.648989999999998</v>
      </c>
      <c r="AR59" s="740">
        <f t="shared" si="12"/>
        <v>47.33</v>
      </c>
      <c r="AS59" s="741">
        <f t="shared" si="13"/>
        <v>-1.6810100000000006</v>
      </c>
      <c r="AT59" s="386">
        <v>47.33</v>
      </c>
      <c r="AU59" s="386">
        <v>-1.1339999999999999</v>
      </c>
      <c r="AV59" s="386">
        <v>0</v>
      </c>
      <c r="AW59" s="386">
        <v>-2.0099999999999998</v>
      </c>
      <c r="AX59" s="386">
        <v>49.388999999999996</v>
      </c>
      <c r="AY59" s="509">
        <f t="shared" si="5"/>
        <v>71.245999999999995</v>
      </c>
      <c r="AZ59" s="386">
        <v>3.8980000000000001</v>
      </c>
      <c r="BA59" s="386">
        <v>66.822999999999993</v>
      </c>
      <c r="BB59" s="509">
        <f t="shared" si="6"/>
        <v>-8.8510000000000009</v>
      </c>
      <c r="BC59" s="737">
        <f t="shared" si="7"/>
        <v>9.3760000000000012</v>
      </c>
      <c r="BD59" s="743">
        <v>-5.7200000000000006</v>
      </c>
      <c r="BE59" s="520">
        <v>3.6560000000000001</v>
      </c>
      <c r="BF59" s="386">
        <v>-3.1310000000000002</v>
      </c>
      <c r="BG59" s="742"/>
      <c r="BH59" s="726">
        <v>2000</v>
      </c>
      <c r="BI59" s="518"/>
      <c r="BJ59" s="518"/>
      <c r="BK59" s="518"/>
      <c r="BL59" s="518"/>
    </row>
    <row r="60" spans="1:64">
      <c r="A60" s="682">
        <v>2001</v>
      </c>
      <c r="B60" s="739">
        <f t="shared" si="15"/>
        <v>98.120599999999982</v>
      </c>
      <c r="C60" s="1157">
        <v>39.183599999999998</v>
      </c>
      <c r="D60" s="740">
        <f t="shared" si="8"/>
        <v>40.254300000000001</v>
      </c>
      <c r="E60" s="741">
        <f t="shared" si="9"/>
        <v>-1.0707000000000022</v>
      </c>
      <c r="F60" s="743">
        <v>40.254300000000001</v>
      </c>
      <c r="G60" s="743">
        <v>-1.7030700000000001</v>
      </c>
      <c r="H60" s="743">
        <v>0</v>
      </c>
      <c r="I60" s="743">
        <v>0.25899899999999998</v>
      </c>
      <c r="J60" s="386">
        <v>60.953999999999994</v>
      </c>
      <c r="K60" s="386">
        <f t="shared" si="16"/>
        <v>119.89099999999999</v>
      </c>
      <c r="L60" s="386">
        <v>26.97</v>
      </c>
      <c r="M60" s="386">
        <v>61.728999999999999</v>
      </c>
      <c r="N60" s="386">
        <f t="shared" si="17"/>
        <v>11.811999999999999</v>
      </c>
      <c r="O60" s="386">
        <f t="shared" si="18"/>
        <v>19.38</v>
      </c>
      <c r="P60" s="386">
        <v>-2.0340000000000003</v>
      </c>
      <c r="Q60" s="386">
        <v>17.346</v>
      </c>
      <c r="R60" s="386">
        <v>13.846</v>
      </c>
      <c r="U60" s="682">
        <v>2001</v>
      </c>
      <c r="V60" s="739">
        <f t="shared" si="19"/>
        <v>110.76260999999998</v>
      </c>
      <c r="W60" s="386">
        <v>48.633609999999997</v>
      </c>
      <c r="X60" s="740">
        <f t="shared" si="10"/>
        <v>47.29233</v>
      </c>
      <c r="Y60" s="741">
        <f t="shared" si="11"/>
        <v>1.3412799999999976</v>
      </c>
      <c r="Z60" s="386">
        <v>47.29233</v>
      </c>
      <c r="AA60" s="386">
        <v>0.45814090000000002</v>
      </c>
      <c r="AB60" s="386">
        <v>0</v>
      </c>
      <c r="AC60" s="386">
        <v>-0.80122899999999997</v>
      </c>
      <c r="AD60" s="386">
        <v>36.372</v>
      </c>
      <c r="AE60" s="386">
        <f t="shared" si="20"/>
        <v>98.500999999999991</v>
      </c>
      <c r="AF60" s="386">
        <v>20.881</v>
      </c>
      <c r="AG60" s="386">
        <v>62.433</v>
      </c>
      <c r="AH60" s="386">
        <f t="shared" si="21"/>
        <v>-4.0529999999999999</v>
      </c>
      <c r="AI60" s="386">
        <f t="shared" si="22"/>
        <v>19.239999999999998</v>
      </c>
      <c r="AJ60" s="386">
        <v>1.9980000000000002</v>
      </c>
      <c r="AK60" s="386">
        <v>21.238</v>
      </c>
      <c r="AL60" s="386">
        <v>-6.0510000000000002</v>
      </c>
      <c r="AM60" s="742"/>
      <c r="AN60" s="742"/>
      <c r="AO60" s="682">
        <v>2001</v>
      </c>
      <c r="AP60" s="739">
        <f t="shared" si="14"/>
        <v>71.373000000000005</v>
      </c>
      <c r="AQ60" s="386">
        <v>49.515999999999998</v>
      </c>
      <c r="AR60" s="740">
        <f t="shared" si="12"/>
        <v>49.362000000000002</v>
      </c>
      <c r="AS60" s="741">
        <f t="shared" si="13"/>
        <v>0.15399999999999636</v>
      </c>
      <c r="AT60" s="386">
        <v>49.362000000000002</v>
      </c>
      <c r="AU60" s="386">
        <v>-1.377</v>
      </c>
      <c r="AV60" s="386">
        <v>0</v>
      </c>
      <c r="AW60" s="386">
        <v>-0.79100000000000004</v>
      </c>
      <c r="AX60" s="386">
        <v>55.585999999999999</v>
      </c>
      <c r="AY60" s="509">
        <f t="shared" si="5"/>
        <v>111.57299999999999</v>
      </c>
      <c r="AZ60" s="386">
        <v>13.728</v>
      </c>
      <c r="BA60" s="386">
        <v>63.095999999999997</v>
      </c>
      <c r="BB60" s="509">
        <f t="shared" si="6"/>
        <v>15.744</v>
      </c>
      <c r="BC60" s="737">
        <f t="shared" si="7"/>
        <v>19.004999999999999</v>
      </c>
      <c r="BD60" s="743">
        <v>1.6920000000000002</v>
      </c>
      <c r="BE60" s="520">
        <v>20.696999999999999</v>
      </c>
      <c r="BF60" s="386">
        <v>14.052</v>
      </c>
      <c r="BG60" s="742"/>
      <c r="BH60" s="726">
        <v>2001</v>
      </c>
      <c r="BI60" s="518"/>
      <c r="BJ60" s="518"/>
      <c r="BK60" s="518"/>
      <c r="BL60" s="518"/>
    </row>
    <row r="61" spans="1:64">
      <c r="A61" s="682">
        <v>2002</v>
      </c>
      <c r="B61" s="739">
        <f t="shared" si="15"/>
        <v>109.78560000000002</v>
      </c>
      <c r="C61" s="1157">
        <v>40.9086</v>
      </c>
      <c r="D61" s="740">
        <f t="shared" si="8"/>
        <v>42.621499999999997</v>
      </c>
      <c r="E61" s="741">
        <f t="shared" si="9"/>
        <v>-1.7128999999999976</v>
      </c>
      <c r="F61" s="743">
        <v>42.621499999999997</v>
      </c>
      <c r="G61" s="743">
        <v>-1.4775499999999999</v>
      </c>
      <c r="H61" s="743">
        <v>0</v>
      </c>
      <c r="I61" s="743">
        <v>-8.6599999999999993E-3</v>
      </c>
      <c r="J61" s="386">
        <v>34.274000000000001</v>
      </c>
      <c r="K61" s="386">
        <f t="shared" si="16"/>
        <v>103.15100000000001</v>
      </c>
      <c r="L61" s="386">
        <v>24.061</v>
      </c>
      <c r="M61" s="386">
        <v>56.648000000000003</v>
      </c>
      <c r="N61" s="386">
        <f t="shared" si="17"/>
        <v>-6.05</v>
      </c>
      <c r="O61" s="386">
        <f t="shared" si="18"/>
        <v>28.492000000000001</v>
      </c>
      <c r="P61" s="386">
        <v>-1.1999999999999993</v>
      </c>
      <c r="Q61" s="386">
        <v>27.292000000000002</v>
      </c>
      <c r="R61" s="386">
        <v>-4.8500000000000005</v>
      </c>
      <c r="U61" s="682">
        <v>2002</v>
      </c>
      <c r="V61" s="739">
        <f t="shared" si="19"/>
        <v>117.41418999999999</v>
      </c>
      <c r="W61" s="386">
        <v>49.34319</v>
      </c>
      <c r="X61" s="740">
        <f t="shared" si="10"/>
        <v>48.772419999999997</v>
      </c>
      <c r="Y61" s="741">
        <f t="shared" si="11"/>
        <v>0.57077000000000311</v>
      </c>
      <c r="Z61" s="386">
        <v>48.772419999999997</v>
      </c>
      <c r="AA61" s="386">
        <v>0.64565209999999995</v>
      </c>
      <c r="AB61" s="386">
        <v>0</v>
      </c>
      <c r="AC61" s="386">
        <v>-1.086999</v>
      </c>
      <c r="AD61" s="386">
        <v>47.465000000000003</v>
      </c>
      <c r="AE61" s="386">
        <f t="shared" si="20"/>
        <v>115.53599999999999</v>
      </c>
      <c r="AF61" s="386">
        <v>25.524999999999999</v>
      </c>
      <c r="AG61" s="386">
        <v>57.212000000000003</v>
      </c>
      <c r="AH61" s="386">
        <f t="shared" si="21"/>
        <v>8.9310000000000009</v>
      </c>
      <c r="AI61" s="386">
        <f t="shared" si="22"/>
        <v>23.867999999999999</v>
      </c>
      <c r="AJ61" s="386">
        <v>0.81100000000000039</v>
      </c>
      <c r="AK61" s="386">
        <v>24.678999999999998</v>
      </c>
      <c r="AL61" s="386">
        <v>8.120000000000001</v>
      </c>
      <c r="AM61" s="742"/>
      <c r="AN61" s="742"/>
      <c r="AO61" s="682">
        <v>2002</v>
      </c>
      <c r="AP61" s="739">
        <f t="shared" si="14"/>
        <v>106.218</v>
      </c>
      <c r="AQ61" s="386">
        <v>50.231000000000002</v>
      </c>
      <c r="AR61" s="740">
        <f t="shared" si="12"/>
        <v>51.195</v>
      </c>
      <c r="AS61" s="741">
        <f t="shared" si="13"/>
        <v>-0.96399999999999864</v>
      </c>
      <c r="AT61" s="386">
        <v>51.195</v>
      </c>
      <c r="AU61" s="386">
        <v>-1.0529999999999999</v>
      </c>
      <c r="AV61" s="386">
        <v>0</v>
      </c>
      <c r="AW61" s="386">
        <v>-1.0760000000000001</v>
      </c>
      <c r="AX61" s="386">
        <v>8.0120000000000005</v>
      </c>
      <c r="AY61" s="509">
        <f t="shared" si="5"/>
        <v>135.09399999999999</v>
      </c>
      <c r="AZ61" s="386">
        <v>24.861999999999998</v>
      </c>
      <c r="BA61" s="386">
        <v>57.741999999999997</v>
      </c>
      <c r="BB61" s="509">
        <f t="shared" si="6"/>
        <v>19.000999999999998</v>
      </c>
      <c r="BC61" s="737">
        <f t="shared" si="7"/>
        <v>33.488999999999997</v>
      </c>
      <c r="BD61" s="743">
        <v>-2.8090000000000002</v>
      </c>
      <c r="BE61" s="520">
        <v>30.68</v>
      </c>
      <c r="BF61" s="386">
        <v>21.81</v>
      </c>
      <c r="BG61" s="742"/>
      <c r="BH61" s="726">
        <v>2002</v>
      </c>
      <c r="BI61" s="518"/>
      <c r="BJ61" s="518"/>
      <c r="BK61" s="518"/>
      <c r="BL61" s="518"/>
    </row>
    <row r="62" spans="1:64">
      <c r="A62" s="682">
        <v>2003</v>
      </c>
      <c r="B62" s="739">
        <f t="shared" si="15"/>
        <v>103.58619999999999</v>
      </c>
      <c r="C62" s="1157">
        <v>43.920200000000001</v>
      </c>
      <c r="D62" s="740">
        <f t="shared" si="8"/>
        <v>44.986699999999999</v>
      </c>
      <c r="E62" s="741">
        <f t="shared" si="9"/>
        <v>-1.0664999999999978</v>
      </c>
      <c r="F62" s="743">
        <v>44.986699999999999</v>
      </c>
      <c r="G62" s="743">
        <v>-1.47906</v>
      </c>
      <c r="H62" s="743">
        <v>0</v>
      </c>
      <c r="I62" s="743">
        <v>0.37040000000000001</v>
      </c>
      <c r="J62" s="386">
        <v>62.243000000000002</v>
      </c>
      <c r="K62" s="386">
        <f t="shared" si="16"/>
        <v>121.90899999999999</v>
      </c>
      <c r="L62" s="386">
        <v>23.408000000000001</v>
      </c>
      <c r="M62" s="386">
        <v>59.561</v>
      </c>
      <c r="N62" s="386">
        <f t="shared" si="17"/>
        <v>3.9800000000000013</v>
      </c>
      <c r="O62" s="386">
        <f t="shared" si="18"/>
        <v>34.959999999999994</v>
      </c>
      <c r="P62" s="386">
        <v>-2.4709999999999983</v>
      </c>
      <c r="Q62" s="386">
        <v>32.488999999999997</v>
      </c>
      <c r="R62" s="386">
        <v>6.4509999999999996</v>
      </c>
      <c r="U62" s="682">
        <v>2003</v>
      </c>
      <c r="V62" s="739">
        <f t="shared" si="19"/>
        <v>114.55791000000002</v>
      </c>
      <c r="W62" s="386">
        <v>52.266910000000003</v>
      </c>
      <c r="X62" s="740">
        <f t="shared" si="10"/>
        <v>51.083359999999999</v>
      </c>
      <c r="Y62" s="741">
        <f t="shared" si="11"/>
        <v>1.1835500000000039</v>
      </c>
      <c r="Z62" s="386">
        <v>51.083359999999999</v>
      </c>
      <c r="AA62" s="386">
        <v>0.59182120000000005</v>
      </c>
      <c r="AB62" s="386">
        <v>0</v>
      </c>
      <c r="AC62" s="386">
        <v>-0.82269999999999999</v>
      </c>
      <c r="AD62" s="386">
        <v>54.31</v>
      </c>
      <c r="AE62" s="386">
        <f t="shared" si="20"/>
        <v>116.60100000000001</v>
      </c>
      <c r="AF62" s="386">
        <v>24.244</v>
      </c>
      <c r="AG62" s="386">
        <v>60.383000000000003</v>
      </c>
      <c r="AH62" s="386">
        <f t="shared" si="21"/>
        <v>-2.101</v>
      </c>
      <c r="AI62" s="386">
        <f t="shared" si="22"/>
        <v>34.075000000000003</v>
      </c>
      <c r="AJ62" s="386">
        <v>-0.90700000000000003</v>
      </c>
      <c r="AK62" s="386">
        <v>33.167999999999999</v>
      </c>
      <c r="AL62" s="386">
        <v>-1.194</v>
      </c>
      <c r="AM62" s="742"/>
      <c r="AN62" s="742"/>
      <c r="AO62" s="682">
        <v>2003</v>
      </c>
      <c r="AP62" s="739">
        <f t="shared" si="14"/>
        <v>180.74799999999999</v>
      </c>
      <c r="AQ62" s="386">
        <v>53.665999999999997</v>
      </c>
      <c r="AR62" s="740">
        <f t="shared" si="12"/>
        <v>54.247</v>
      </c>
      <c r="AS62" s="741">
        <f t="shared" si="13"/>
        <v>-0.58100000000000307</v>
      </c>
      <c r="AT62" s="386">
        <v>54.247</v>
      </c>
      <c r="AU62" s="386">
        <v>-1.238</v>
      </c>
      <c r="AV62" s="386">
        <v>0</v>
      </c>
      <c r="AW62" s="386">
        <v>-0.81599999999999995</v>
      </c>
      <c r="AX62" s="386">
        <v>51.25</v>
      </c>
      <c r="AY62" s="509">
        <f t="shared" si="5"/>
        <v>100.61199999999999</v>
      </c>
      <c r="AZ62" s="386">
        <v>25.327000000000002</v>
      </c>
      <c r="BA62" s="386">
        <v>61.155000000000001</v>
      </c>
      <c r="BB62" s="509">
        <f t="shared" si="6"/>
        <v>-21.457999999999998</v>
      </c>
      <c r="BC62" s="737">
        <f t="shared" si="7"/>
        <v>35.588000000000001</v>
      </c>
      <c r="BD62" s="743">
        <v>0.60599999999999987</v>
      </c>
      <c r="BE62" s="520">
        <v>36.194000000000003</v>
      </c>
      <c r="BF62" s="386">
        <v>-22.064</v>
      </c>
      <c r="BG62" s="742"/>
      <c r="BH62" s="726">
        <v>2003</v>
      </c>
      <c r="BI62" s="518"/>
      <c r="BJ62" s="518"/>
      <c r="BK62" s="518"/>
      <c r="BL62" s="518"/>
    </row>
    <row r="63" spans="1:64">
      <c r="A63" s="682">
        <v>2004</v>
      </c>
      <c r="B63" s="739">
        <f t="shared" si="15"/>
        <v>108.2929</v>
      </c>
      <c r="C63" s="1157">
        <v>50.623899999999999</v>
      </c>
      <c r="D63" s="740">
        <f t="shared" si="8"/>
        <v>49.653100000000002</v>
      </c>
      <c r="E63" s="741">
        <f t="shared" si="9"/>
        <v>0.970799999999997</v>
      </c>
      <c r="F63" s="743">
        <v>49.653100000000002</v>
      </c>
      <c r="G63" s="743">
        <v>-1.5367599999999999</v>
      </c>
      <c r="H63" s="743">
        <v>0</v>
      </c>
      <c r="I63" s="743">
        <v>0.23480000000000001</v>
      </c>
      <c r="J63" s="386">
        <v>37.655000000000001</v>
      </c>
      <c r="K63" s="386">
        <f t="shared" si="16"/>
        <v>95.324000000000012</v>
      </c>
      <c r="L63" s="386">
        <v>-0.48899999999999999</v>
      </c>
      <c r="M63" s="386">
        <v>79.227000000000004</v>
      </c>
      <c r="N63" s="386">
        <f t="shared" si="17"/>
        <v>-21.201999999999998</v>
      </c>
      <c r="O63" s="386">
        <f t="shared" si="18"/>
        <v>37.788000000000004</v>
      </c>
      <c r="P63" s="386">
        <v>1.056</v>
      </c>
      <c r="Q63" s="386">
        <v>38.844000000000001</v>
      </c>
      <c r="R63" s="386">
        <v>-22.257999999999999</v>
      </c>
      <c r="U63" s="682">
        <v>2004</v>
      </c>
      <c r="V63" s="739">
        <f t="shared" si="19"/>
        <v>128.3075</v>
      </c>
      <c r="W63" s="386">
        <v>58.654499999999999</v>
      </c>
      <c r="X63" s="740">
        <f t="shared" si="10"/>
        <v>55.54204</v>
      </c>
      <c r="Y63" s="741">
        <f t="shared" si="11"/>
        <v>3.1124599999999987</v>
      </c>
      <c r="Z63" s="386">
        <v>55.54204</v>
      </c>
      <c r="AA63" s="386">
        <v>0.63307139999999995</v>
      </c>
      <c r="AB63" s="386">
        <v>0</v>
      </c>
      <c r="AC63" s="386">
        <v>-1.1218330000000001</v>
      </c>
      <c r="AD63" s="386">
        <v>52.751999999999995</v>
      </c>
      <c r="AE63" s="386">
        <f t="shared" si="20"/>
        <v>122.405</v>
      </c>
      <c r="AF63" s="386">
        <v>-1.9570000000000001</v>
      </c>
      <c r="AG63" s="386">
        <v>80.822999999999993</v>
      </c>
      <c r="AH63" s="386">
        <f t="shared" si="21"/>
        <v>8.0679999999999996</v>
      </c>
      <c r="AI63" s="386">
        <f t="shared" si="22"/>
        <v>35.471000000000004</v>
      </c>
      <c r="AJ63" s="386">
        <v>2.1050000000000004</v>
      </c>
      <c r="AK63" s="386">
        <v>37.576000000000001</v>
      </c>
      <c r="AL63" s="386">
        <v>5.9629999999999992</v>
      </c>
      <c r="AM63" s="742"/>
      <c r="AN63" s="742"/>
      <c r="AO63" s="682">
        <v>2004</v>
      </c>
      <c r="AP63" s="739">
        <f t="shared" si="14"/>
        <v>108.398</v>
      </c>
      <c r="AQ63" s="386">
        <v>59.036000000000001</v>
      </c>
      <c r="AR63" s="740">
        <f t="shared" si="12"/>
        <v>59.198999999999998</v>
      </c>
      <c r="AS63" s="741">
        <f t="shared" si="13"/>
        <v>-0.1629999999999967</v>
      </c>
      <c r="AT63" s="386">
        <v>59.198999999999998</v>
      </c>
      <c r="AU63" s="386">
        <v>-1.101</v>
      </c>
      <c r="AV63" s="386">
        <v>0</v>
      </c>
      <c r="AW63" s="386">
        <v>-1.121</v>
      </c>
      <c r="AX63" s="386">
        <v>68.947000000000003</v>
      </c>
      <c r="AY63" s="509">
        <f t="shared" si="5"/>
        <v>131.67500000000001</v>
      </c>
      <c r="AZ63" s="386">
        <v>-0.106</v>
      </c>
      <c r="BA63" s="386">
        <v>81.649000000000001</v>
      </c>
      <c r="BB63" s="509">
        <f t="shared" si="6"/>
        <v>10.022</v>
      </c>
      <c r="BC63" s="737">
        <f t="shared" si="7"/>
        <v>40.11</v>
      </c>
      <c r="BD63" s="743">
        <v>2.4220000000000002</v>
      </c>
      <c r="BE63" s="520">
        <v>42.531999999999996</v>
      </c>
      <c r="BF63" s="386">
        <v>7.6</v>
      </c>
      <c r="BG63" s="742"/>
      <c r="BH63" s="726">
        <v>2004</v>
      </c>
      <c r="BI63" s="518"/>
      <c r="BJ63" s="518"/>
      <c r="BK63" s="518"/>
      <c r="BL63" s="518"/>
    </row>
    <row r="64" spans="1:64">
      <c r="A64" s="682">
        <v>2005</v>
      </c>
      <c r="B64" s="739">
        <f t="shared" si="15"/>
        <v>94.097300000000004</v>
      </c>
      <c r="C64" s="1157">
        <v>51.133299999999998</v>
      </c>
      <c r="D64" s="740">
        <f t="shared" si="8"/>
        <v>54.241999999999997</v>
      </c>
      <c r="E64" s="741">
        <f t="shared" si="9"/>
        <v>-3.1086999999999989</v>
      </c>
      <c r="F64" s="743">
        <v>54.241999999999997</v>
      </c>
      <c r="G64" s="743">
        <v>-1.5646199999999999</v>
      </c>
      <c r="H64" s="743">
        <v>0</v>
      </c>
      <c r="I64" s="743">
        <v>-0.16200000000000001</v>
      </c>
      <c r="J64" s="386">
        <v>96.155999999999992</v>
      </c>
      <c r="K64" s="386">
        <f t="shared" si="16"/>
        <v>139.12</v>
      </c>
      <c r="L64" s="386">
        <v>-2.0750000000000002</v>
      </c>
      <c r="M64" s="386">
        <v>86.274000000000001</v>
      </c>
      <c r="N64" s="386">
        <f t="shared" si="17"/>
        <v>13.195</v>
      </c>
      <c r="O64" s="386">
        <f t="shared" si="18"/>
        <v>41.725999999999999</v>
      </c>
      <c r="P64" s="386">
        <v>-7.4329999999999998</v>
      </c>
      <c r="Q64" s="386">
        <v>34.292999999999999</v>
      </c>
      <c r="R64" s="386">
        <v>20.628</v>
      </c>
      <c r="U64" s="682">
        <v>2005</v>
      </c>
      <c r="V64" s="739">
        <f t="shared" si="19"/>
        <v>123.46796000000002</v>
      </c>
      <c r="W64" s="386">
        <v>61.455959999999997</v>
      </c>
      <c r="X64" s="740">
        <f t="shared" si="10"/>
        <v>62.429139999999997</v>
      </c>
      <c r="Y64" s="741">
        <f t="shared" si="11"/>
        <v>-0.97317999999999927</v>
      </c>
      <c r="Z64" s="386">
        <v>62.429139999999997</v>
      </c>
      <c r="AA64" s="386">
        <v>0.64953799999999995</v>
      </c>
      <c r="AB64" s="386">
        <v>0</v>
      </c>
      <c r="AC64" s="386">
        <v>-1.50244</v>
      </c>
      <c r="AD64" s="386">
        <v>94.233999999999995</v>
      </c>
      <c r="AE64" s="386">
        <f t="shared" si="20"/>
        <v>156.24600000000001</v>
      </c>
      <c r="AF64" s="386">
        <v>7.7439999999999998</v>
      </c>
      <c r="AG64" s="386">
        <v>87.444000000000003</v>
      </c>
      <c r="AH64" s="386">
        <f t="shared" si="21"/>
        <v>27.027999999999999</v>
      </c>
      <c r="AI64" s="386">
        <f t="shared" si="22"/>
        <v>34.03</v>
      </c>
      <c r="AJ64" s="386">
        <v>-0.27099999999999991</v>
      </c>
      <c r="AK64" s="386">
        <v>33.759</v>
      </c>
      <c r="AL64" s="386">
        <v>27.298999999999999</v>
      </c>
      <c r="AM64" s="742"/>
      <c r="AN64" s="742"/>
      <c r="AO64" s="682">
        <v>2005</v>
      </c>
      <c r="AP64" s="739">
        <f t="shared" si="14"/>
        <v>126.89699999999999</v>
      </c>
      <c r="AQ64" s="386">
        <v>64.168999999999997</v>
      </c>
      <c r="AR64" s="740">
        <f t="shared" si="12"/>
        <v>66.391999999999996</v>
      </c>
      <c r="AS64" s="741">
        <f t="shared" si="13"/>
        <v>-2.222999999999999</v>
      </c>
      <c r="AT64" s="386">
        <v>66.391999999999996</v>
      </c>
      <c r="AU64" s="386">
        <v>-1.0640000000000001</v>
      </c>
      <c r="AV64" s="386">
        <v>0</v>
      </c>
      <c r="AW64" s="386">
        <v>-1.5049999999999999</v>
      </c>
      <c r="AX64" s="386">
        <v>105.258</v>
      </c>
      <c r="AY64" s="509">
        <f t="shared" si="5"/>
        <v>164.87</v>
      </c>
      <c r="AZ64" s="386">
        <v>24.472000000000001</v>
      </c>
      <c r="BA64" s="386">
        <v>88.546999999999997</v>
      </c>
      <c r="BB64" s="509">
        <f t="shared" si="6"/>
        <v>18.752000000000002</v>
      </c>
      <c r="BC64" s="737">
        <f t="shared" si="7"/>
        <v>33.099000000000004</v>
      </c>
      <c r="BD64" s="743">
        <v>4.0000000000000036E-3</v>
      </c>
      <c r="BE64" s="520">
        <v>33.103000000000002</v>
      </c>
      <c r="BF64" s="386">
        <v>18.748000000000001</v>
      </c>
      <c r="BG64" s="742"/>
      <c r="BH64" s="726">
        <v>2005</v>
      </c>
      <c r="BI64" s="518"/>
      <c r="BJ64" s="518"/>
      <c r="BK64" s="518"/>
      <c r="BL64" s="518"/>
    </row>
    <row r="65" spans="1:64">
      <c r="A65" s="682">
        <v>2006</v>
      </c>
      <c r="B65" s="739">
        <f t="shared" si="15"/>
        <v>103.8475</v>
      </c>
      <c r="C65" s="1157">
        <v>56.736499999999999</v>
      </c>
      <c r="D65" s="740">
        <f t="shared" si="8"/>
        <v>61.034100000000002</v>
      </c>
      <c r="E65" s="741">
        <f t="shared" si="9"/>
        <v>-4.2976000000000028</v>
      </c>
      <c r="F65" s="743">
        <v>61.034100000000002</v>
      </c>
      <c r="G65" s="743">
        <v>-1.82392</v>
      </c>
      <c r="H65" s="743">
        <v>0</v>
      </c>
      <c r="I65" s="743">
        <v>-0.89185999999999999</v>
      </c>
      <c r="J65" s="386">
        <v>100.477</v>
      </c>
      <c r="K65" s="386">
        <f t="shared" si="16"/>
        <v>147.58799999999999</v>
      </c>
      <c r="L65" s="386">
        <v>20.143000000000001</v>
      </c>
      <c r="M65" s="386">
        <v>95.298000000000002</v>
      </c>
      <c r="N65" s="386">
        <f t="shared" si="17"/>
        <v>-2.7050000000000001</v>
      </c>
      <c r="O65" s="386">
        <f t="shared" si="18"/>
        <v>34.851999999999997</v>
      </c>
      <c r="P65" s="386">
        <v>-14.282999999999999</v>
      </c>
      <c r="Q65" s="386">
        <v>20.568999999999999</v>
      </c>
      <c r="R65" s="386">
        <v>11.577999999999999</v>
      </c>
      <c r="U65" s="682">
        <v>2006</v>
      </c>
      <c r="V65" s="739">
        <f t="shared" si="19"/>
        <v>119.85697999999999</v>
      </c>
      <c r="W65" s="386">
        <v>69.098979999999997</v>
      </c>
      <c r="X65" s="740">
        <f t="shared" si="10"/>
        <v>71.312740000000005</v>
      </c>
      <c r="Y65" s="741">
        <f t="shared" si="11"/>
        <v>-2.2137600000000077</v>
      </c>
      <c r="Z65" s="386">
        <v>71.312740000000005</v>
      </c>
      <c r="AA65" s="386">
        <v>0.2468572</v>
      </c>
      <c r="AB65" s="386">
        <v>0</v>
      </c>
      <c r="AC65" s="386">
        <v>-2.2936700000000001</v>
      </c>
      <c r="AD65" s="386">
        <v>95.4</v>
      </c>
      <c r="AE65" s="386">
        <f t="shared" si="20"/>
        <v>146.15799999999999</v>
      </c>
      <c r="AF65" s="386">
        <v>20.242999999999999</v>
      </c>
      <c r="AG65" s="386">
        <v>92.272999999999996</v>
      </c>
      <c r="AH65" s="386">
        <f t="shared" si="21"/>
        <v>-1.8849999999999998</v>
      </c>
      <c r="AI65" s="386">
        <f t="shared" si="22"/>
        <v>35.527000000000001</v>
      </c>
      <c r="AJ65" s="386">
        <v>-15.226999999999999</v>
      </c>
      <c r="AK65" s="386">
        <v>20.3</v>
      </c>
      <c r="AL65" s="386">
        <v>13.341999999999999</v>
      </c>
      <c r="AM65" s="742"/>
      <c r="AN65" s="742"/>
      <c r="AO65" s="682">
        <v>2006</v>
      </c>
      <c r="AP65" s="739">
        <f t="shared" si="14"/>
        <v>132.33800000000002</v>
      </c>
      <c r="AQ65" s="386">
        <v>72.725999999999999</v>
      </c>
      <c r="AR65" s="740">
        <f t="shared" si="12"/>
        <v>75.593000000000004</v>
      </c>
      <c r="AS65" s="741">
        <f t="shared" si="13"/>
        <v>-2.8670000000000044</v>
      </c>
      <c r="AT65" s="386">
        <v>75.593000000000004</v>
      </c>
      <c r="AU65" s="386">
        <v>-1.625</v>
      </c>
      <c r="AV65" s="386">
        <v>0</v>
      </c>
      <c r="AW65" s="386">
        <v>-2.2589999999999999</v>
      </c>
      <c r="AX65" s="386">
        <v>105.601</v>
      </c>
      <c r="AY65" s="509">
        <f t="shared" si="5"/>
        <v>162.41200000000001</v>
      </c>
      <c r="AZ65" s="386">
        <v>3.3039999999999998</v>
      </c>
      <c r="BA65" s="386">
        <v>116.503</v>
      </c>
      <c r="BB65" s="509">
        <f t="shared" si="6"/>
        <v>5.4599999999999973</v>
      </c>
      <c r="BC65" s="737">
        <f t="shared" si="7"/>
        <v>37.145000000000003</v>
      </c>
      <c r="BD65" s="743">
        <v>-14.909000000000002</v>
      </c>
      <c r="BE65" s="520">
        <v>22.236000000000001</v>
      </c>
      <c r="BF65" s="386">
        <v>20.369</v>
      </c>
      <c r="BG65" s="742"/>
      <c r="BH65" s="726">
        <v>2006</v>
      </c>
      <c r="BI65" s="518"/>
      <c r="BJ65" s="518"/>
      <c r="BK65" s="518"/>
      <c r="BL65" s="518"/>
    </row>
    <row r="66" spans="1:64">
      <c r="A66" s="682">
        <v>2007</v>
      </c>
      <c r="B66" s="739">
        <f t="shared" si="15"/>
        <v>111.82750000000001</v>
      </c>
      <c r="C66" s="1157">
        <v>60.224499999999999</v>
      </c>
      <c r="D66" s="740">
        <f t="shared" si="8"/>
        <v>64.6661</v>
      </c>
      <c r="E66" s="741">
        <f t="shared" si="9"/>
        <v>-4.4416000000000011</v>
      </c>
      <c r="F66" s="743">
        <v>64.6661</v>
      </c>
      <c r="G66" s="743">
        <v>-1.5066200000000001</v>
      </c>
      <c r="H66" s="743">
        <v>0</v>
      </c>
      <c r="I66" s="743">
        <v>-1.24146</v>
      </c>
      <c r="J66" s="386">
        <v>93.885999999999996</v>
      </c>
      <c r="K66" s="386">
        <f t="shared" si="16"/>
        <v>145.489</v>
      </c>
      <c r="L66" s="386">
        <v>2.931</v>
      </c>
      <c r="M66" s="386">
        <v>84.472999999999999</v>
      </c>
      <c r="N66" s="386">
        <f t="shared" si="17"/>
        <v>25.767999999999997</v>
      </c>
      <c r="O66" s="386">
        <f t="shared" si="18"/>
        <v>32.317000000000007</v>
      </c>
      <c r="P66" s="386">
        <v>6.1209999999999987</v>
      </c>
      <c r="Q66" s="386">
        <v>38.438000000000002</v>
      </c>
      <c r="R66" s="386">
        <v>19.646999999999998</v>
      </c>
      <c r="U66" s="682">
        <v>2007</v>
      </c>
      <c r="V66" s="739">
        <f t="shared" si="19"/>
        <v>127.29597000000001</v>
      </c>
      <c r="W66" s="386">
        <v>76.467969999999994</v>
      </c>
      <c r="X66" s="740">
        <f t="shared" si="10"/>
        <v>78.650279999999995</v>
      </c>
      <c r="Y66" s="741">
        <f t="shared" si="11"/>
        <v>-2.1823100000000011</v>
      </c>
      <c r="Z66" s="386">
        <v>78.650279999999995</v>
      </c>
      <c r="AA66" s="386">
        <v>1.332033</v>
      </c>
      <c r="AB66" s="386">
        <v>0</v>
      </c>
      <c r="AC66" s="386">
        <v>-2.8514300000000001</v>
      </c>
      <c r="AD66" s="386">
        <v>101.21600000000001</v>
      </c>
      <c r="AE66" s="386">
        <f t="shared" si="20"/>
        <v>152.04400000000001</v>
      </c>
      <c r="AF66" s="386">
        <v>2.2749999999999999</v>
      </c>
      <c r="AG66" s="386">
        <v>94.269000000000005</v>
      </c>
      <c r="AH66" s="386">
        <f t="shared" si="21"/>
        <v>23.050999999999998</v>
      </c>
      <c r="AI66" s="386">
        <f t="shared" si="22"/>
        <v>32.448999999999998</v>
      </c>
      <c r="AJ66" s="386">
        <v>6.2739999999999974</v>
      </c>
      <c r="AK66" s="386">
        <v>38.722999999999999</v>
      </c>
      <c r="AL66" s="386">
        <v>16.777000000000001</v>
      </c>
      <c r="AM66" s="742"/>
      <c r="AN66" s="742"/>
      <c r="AO66" s="682">
        <v>2007</v>
      </c>
      <c r="AP66" s="739">
        <f t="shared" si="14"/>
        <v>136.97000000000003</v>
      </c>
      <c r="AQ66" s="386">
        <v>80.159000000000006</v>
      </c>
      <c r="AR66" s="740">
        <f t="shared" si="12"/>
        <v>82.840999999999994</v>
      </c>
      <c r="AS66" s="741">
        <f t="shared" si="13"/>
        <v>-2.6819999999999879</v>
      </c>
      <c r="AT66" s="386">
        <v>82.840999999999994</v>
      </c>
      <c r="AU66" s="386">
        <v>-1.252</v>
      </c>
      <c r="AV66" s="386">
        <v>0</v>
      </c>
      <c r="AW66" s="386">
        <v>-2.827</v>
      </c>
      <c r="AX66" s="386">
        <v>98.580999999999989</v>
      </c>
      <c r="AY66" s="509">
        <f t="shared" si="5"/>
        <v>158.61200000000002</v>
      </c>
      <c r="AZ66" s="386">
        <v>11.772</v>
      </c>
      <c r="BA66" s="386">
        <v>92.057000000000002</v>
      </c>
      <c r="BB66" s="509">
        <f t="shared" si="6"/>
        <v>22.000999999999998</v>
      </c>
      <c r="BC66" s="737">
        <f t="shared" si="7"/>
        <v>32.782000000000004</v>
      </c>
      <c r="BD66" s="743">
        <v>6.1499999999999986</v>
      </c>
      <c r="BE66" s="520">
        <v>38.932000000000002</v>
      </c>
      <c r="BF66" s="386">
        <v>15.850999999999999</v>
      </c>
      <c r="BG66" s="742"/>
      <c r="BH66" s="726">
        <v>2007</v>
      </c>
      <c r="BI66" s="518"/>
      <c r="BJ66" s="518"/>
      <c r="BK66" s="518"/>
      <c r="BL66" s="518"/>
    </row>
    <row r="67" spans="1:64">
      <c r="A67" s="682">
        <v>2008</v>
      </c>
      <c r="B67" s="739">
        <f t="shared" si="15"/>
        <v>113.85269999999998</v>
      </c>
      <c r="C67" s="1157">
        <v>60.204700000000003</v>
      </c>
      <c r="D67" s="740">
        <f t="shared" si="8"/>
        <v>62.380299999999998</v>
      </c>
      <c r="E67" s="741">
        <f t="shared" si="9"/>
        <v>-2.1755999999999958</v>
      </c>
      <c r="F67" s="743">
        <v>62.380299999999998</v>
      </c>
      <c r="G67" s="743">
        <v>-1.11083</v>
      </c>
      <c r="H67" s="743">
        <v>0</v>
      </c>
      <c r="I67" s="743">
        <v>0.84587299999999999</v>
      </c>
      <c r="J67" s="386">
        <v>56.847999999999999</v>
      </c>
      <c r="K67" s="386">
        <f t="shared" si="16"/>
        <v>110.496</v>
      </c>
      <c r="L67" s="386">
        <v>2.9369999999999998</v>
      </c>
      <c r="M67" s="386">
        <v>48.192999999999998</v>
      </c>
      <c r="N67" s="386">
        <f t="shared" si="17"/>
        <v>7.202</v>
      </c>
      <c r="O67" s="386">
        <f t="shared" si="18"/>
        <v>52.164000000000001</v>
      </c>
      <c r="P67" s="386">
        <v>-9.136000000000001</v>
      </c>
      <c r="Q67" s="386">
        <v>43.027999999999999</v>
      </c>
      <c r="R67" s="386">
        <v>16.338000000000001</v>
      </c>
      <c r="U67" s="682">
        <v>2008</v>
      </c>
      <c r="V67" s="739">
        <f t="shared" si="19"/>
        <v>132.12207000000001</v>
      </c>
      <c r="W67" s="386">
        <v>78.861069999999998</v>
      </c>
      <c r="X67" s="740">
        <f t="shared" si="10"/>
        <v>78.700289999999995</v>
      </c>
      <c r="Y67" s="741">
        <f t="shared" si="11"/>
        <v>0.16078000000000259</v>
      </c>
      <c r="Z67" s="386">
        <v>78.700289999999995</v>
      </c>
      <c r="AA67" s="386">
        <v>0.98262740000000004</v>
      </c>
      <c r="AB67" s="386">
        <v>0</v>
      </c>
      <c r="AC67" s="386">
        <v>-0.85233999999999999</v>
      </c>
      <c r="AD67" s="386">
        <v>68.022000000000006</v>
      </c>
      <c r="AE67" s="386">
        <f t="shared" si="20"/>
        <v>121.283</v>
      </c>
      <c r="AF67" s="386">
        <v>10.284000000000001</v>
      </c>
      <c r="AG67" s="386">
        <v>53.249000000000002</v>
      </c>
      <c r="AH67" s="386">
        <f t="shared" si="21"/>
        <v>5.3399999999999981</v>
      </c>
      <c r="AI67" s="386">
        <f t="shared" si="22"/>
        <v>52.41</v>
      </c>
      <c r="AJ67" s="386">
        <v>-9.3480000000000008</v>
      </c>
      <c r="AK67" s="386">
        <v>43.061999999999998</v>
      </c>
      <c r="AL67" s="386">
        <v>14.687999999999999</v>
      </c>
      <c r="AM67" s="742"/>
      <c r="AN67" s="742"/>
      <c r="AO67" s="682">
        <v>2008</v>
      </c>
      <c r="AP67" s="739">
        <f t="shared" si="14"/>
        <v>140.75100000000003</v>
      </c>
      <c r="AQ67" s="386">
        <v>80.72</v>
      </c>
      <c r="AR67" s="740">
        <f t="shared" si="12"/>
        <v>82.727999999999994</v>
      </c>
      <c r="AS67" s="741">
        <f t="shared" si="13"/>
        <v>-2.0079999999999956</v>
      </c>
      <c r="AT67" s="386">
        <v>82.727999999999994</v>
      </c>
      <c r="AU67" s="386">
        <v>-1.496</v>
      </c>
      <c r="AV67" s="386">
        <v>0</v>
      </c>
      <c r="AW67" s="386">
        <v>-1.458</v>
      </c>
      <c r="AX67" s="386">
        <v>62.833000000000006</v>
      </c>
      <c r="AY67" s="509">
        <f t="shared" si="5"/>
        <v>126.44200000000001</v>
      </c>
      <c r="AZ67" s="386">
        <v>2.4220000000000002</v>
      </c>
      <c r="BA67" s="386">
        <v>63.764000000000003</v>
      </c>
      <c r="BB67" s="509">
        <f t="shared" si="6"/>
        <v>6.0689999999999991</v>
      </c>
      <c r="BC67" s="737">
        <f t="shared" si="7"/>
        <v>54.186999999999998</v>
      </c>
      <c r="BD67" s="743">
        <v>-8.522000000000002</v>
      </c>
      <c r="BE67" s="520">
        <v>45.664999999999999</v>
      </c>
      <c r="BF67" s="386">
        <v>14.591000000000001</v>
      </c>
      <c r="BG67" s="742"/>
      <c r="BH67" s="726">
        <v>2008</v>
      </c>
      <c r="BI67" s="518"/>
      <c r="BJ67" s="518"/>
      <c r="BK67" s="518"/>
      <c r="BL67" s="518"/>
    </row>
    <row r="68" spans="1:64">
      <c r="A68" s="682">
        <v>2009</v>
      </c>
      <c r="B68" s="739">
        <f t="shared" si="15"/>
        <v>131.0889</v>
      </c>
      <c r="C68" s="1157">
        <v>42.255899999999997</v>
      </c>
      <c r="D68" s="740">
        <f t="shared" si="8"/>
        <v>47.461100000000002</v>
      </c>
      <c r="E68" s="741">
        <f t="shared" si="9"/>
        <v>-5.2052000000000049</v>
      </c>
      <c r="F68" s="743">
        <v>47.461100000000002</v>
      </c>
      <c r="G68" s="743">
        <v>-2.2333599999999998</v>
      </c>
      <c r="H68" s="743">
        <v>0</v>
      </c>
      <c r="I68" s="743">
        <v>1.3340000000000001</v>
      </c>
      <c r="J68" s="386">
        <v>52.649000000000001</v>
      </c>
      <c r="K68" s="386">
        <f t="shared" si="16"/>
        <v>141.482</v>
      </c>
      <c r="L68" s="386">
        <v>-5.4770000000000003</v>
      </c>
      <c r="M68" s="386">
        <v>78.212000000000003</v>
      </c>
      <c r="N68" s="386">
        <f t="shared" si="17"/>
        <v>40.363</v>
      </c>
      <c r="O68" s="386">
        <f t="shared" si="18"/>
        <v>28.384</v>
      </c>
      <c r="P68" s="386">
        <v>-14.808</v>
      </c>
      <c r="Q68" s="386">
        <v>13.576000000000001</v>
      </c>
      <c r="R68" s="386">
        <v>55.170999999999999</v>
      </c>
      <c r="U68" s="682">
        <v>2009</v>
      </c>
      <c r="V68" s="739">
        <f t="shared" si="19"/>
        <v>132.81708</v>
      </c>
      <c r="W68" s="386">
        <v>60.932079999999999</v>
      </c>
      <c r="X68" s="740">
        <f t="shared" si="10"/>
        <v>63.599260000000001</v>
      </c>
      <c r="Y68" s="741">
        <f t="shared" si="11"/>
        <v>-2.6671800000000019</v>
      </c>
      <c r="Z68" s="386">
        <v>63.599260000000001</v>
      </c>
      <c r="AA68" s="386">
        <v>0.3064771</v>
      </c>
      <c r="AB68" s="386">
        <v>0</v>
      </c>
      <c r="AC68" s="386">
        <v>-0.83167000000000002</v>
      </c>
      <c r="AD68" s="386">
        <v>83.131</v>
      </c>
      <c r="AE68" s="386">
        <f t="shared" si="20"/>
        <v>155.01599999999999</v>
      </c>
      <c r="AF68" s="386">
        <v>7.516</v>
      </c>
      <c r="AG68" s="386">
        <v>75.88</v>
      </c>
      <c r="AH68" s="386">
        <f t="shared" si="21"/>
        <v>43.387</v>
      </c>
      <c r="AI68" s="386">
        <f t="shared" si="22"/>
        <v>28.232999999999997</v>
      </c>
      <c r="AJ68" s="386">
        <v>-14.742999999999999</v>
      </c>
      <c r="AK68" s="386">
        <v>13.49</v>
      </c>
      <c r="AL68" s="386">
        <v>58.13</v>
      </c>
      <c r="AM68" s="742"/>
      <c r="AN68" s="742"/>
      <c r="AO68" s="682">
        <v>2009</v>
      </c>
      <c r="AP68" s="739">
        <f t="shared" si="14"/>
        <v>131.50399999999999</v>
      </c>
      <c r="AQ68" s="386">
        <v>67.894999999999996</v>
      </c>
      <c r="AR68" s="740">
        <f t="shared" si="12"/>
        <v>71.114000000000004</v>
      </c>
      <c r="AS68" s="741">
        <f t="shared" si="13"/>
        <v>-3.2190000000000083</v>
      </c>
      <c r="AT68" s="386">
        <v>71.114000000000004</v>
      </c>
      <c r="AU68" s="386">
        <v>-1.4610000000000001</v>
      </c>
      <c r="AV68" s="386">
        <v>0</v>
      </c>
      <c r="AW68" s="386">
        <v>-1.9350000000000001</v>
      </c>
      <c r="AX68" s="386">
        <v>68.332999999999998</v>
      </c>
      <c r="AY68" s="509">
        <f t="shared" si="5"/>
        <v>153.52199999999999</v>
      </c>
      <c r="AZ68" s="386">
        <v>-2.9329999999999998</v>
      </c>
      <c r="BA68" s="386">
        <v>91.936999999999998</v>
      </c>
      <c r="BB68" s="509">
        <f t="shared" si="6"/>
        <v>32.972000000000001</v>
      </c>
      <c r="BC68" s="737">
        <f t="shared" si="7"/>
        <v>31.545999999999999</v>
      </c>
      <c r="BD68" s="743">
        <v>-15.064</v>
      </c>
      <c r="BE68" s="520">
        <v>16.481999999999999</v>
      </c>
      <c r="BF68" s="386">
        <v>48.036000000000001</v>
      </c>
      <c r="BG68" s="742"/>
      <c r="BH68" s="726">
        <v>2009</v>
      </c>
      <c r="BI68" s="518"/>
      <c r="BJ68" s="518"/>
      <c r="BK68" s="518"/>
      <c r="BL68" s="518"/>
    </row>
    <row r="69" spans="1:64">
      <c r="A69" s="682">
        <v>2010</v>
      </c>
      <c r="B69" s="739">
        <f t="shared" si="15"/>
        <v>128.73829999999998</v>
      </c>
      <c r="C69" s="1157">
        <v>43.888300000000001</v>
      </c>
      <c r="D69" s="740">
        <f t="shared" si="8"/>
        <v>48.962600000000002</v>
      </c>
      <c r="E69" s="741">
        <f t="shared" si="9"/>
        <v>-5.0743000000000009</v>
      </c>
      <c r="F69" s="743">
        <v>48.962600000000002</v>
      </c>
      <c r="G69" s="743">
        <v>-2.3082099999999999</v>
      </c>
      <c r="H69" s="743">
        <v>0</v>
      </c>
      <c r="I69" s="743">
        <v>0.678006</v>
      </c>
      <c r="J69" s="386">
        <v>72.105999999999995</v>
      </c>
      <c r="K69" s="386">
        <f t="shared" si="16"/>
        <v>156.95599999999999</v>
      </c>
      <c r="L69" s="386">
        <v>-2.4140000000000001</v>
      </c>
      <c r="M69" s="386">
        <v>87.608999999999995</v>
      </c>
      <c r="N69" s="386">
        <f t="shared" si="17"/>
        <v>40.696999999999996</v>
      </c>
      <c r="O69" s="386">
        <f t="shared" si="18"/>
        <v>31.064</v>
      </c>
      <c r="P69" s="386">
        <v>-0.8620000000000001</v>
      </c>
      <c r="Q69" s="386">
        <v>30.202000000000002</v>
      </c>
      <c r="R69" s="386">
        <v>41.558999999999997</v>
      </c>
      <c r="U69" s="682">
        <v>2010</v>
      </c>
      <c r="V69" s="739">
        <f t="shared" si="19"/>
        <v>130.52456000000001</v>
      </c>
      <c r="W69" s="386">
        <v>61.612560000000002</v>
      </c>
      <c r="X69" s="740">
        <f t="shared" si="10"/>
        <v>63.854140000000001</v>
      </c>
      <c r="Y69" s="741">
        <f t="shared" si="11"/>
        <v>-2.241579999999999</v>
      </c>
      <c r="Z69" s="386">
        <v>63.854140000000001</v>
      </c>
      <c r="AA69" s="386">
        <v>2.2624999999999999E-2</v>
      </c>
      <c r="AB69" s="386">
        <v>0</v>
      </c>
      <c r="AC69" s="386">
        <v>-0.77200000000000002</v>
      </c>
      <c r="AD69" s="386">
        <v>92.853000000000009</v>
      </c>
      <c r="AE69" s="386">
        <f t="shared" si="20"/>
        <v>161.76500000000001</v>
      </c>
      <c r="AF69" s="386">
        <v>-1.6919999999999999</v>
      </c>
      <c r="AG69" s="386">
        <v>87.531000000000006</v>
      </c>
      <c r="AH69" s="386">
        <f t="shared" si="21"/>
        <v>45.055999999999997</v>
      </c>
      <c r="AI69" s="386">
        <f t="shared" si="22"/>
        <v>30.869999999999997</v>
      </c>
      <c r="AJ69" s="386">
        <v>-0.8620000000000001</v>
      </c>
      <c r="AK69" s="386">
        <v>30.007999999999999</v>
      </c>
      <c r="AL69" s="386">
        <v>45.917999999999999</v>
      </c>
      <c r="AM69" s="742"/>
      <c r="AN69" s="742"/>
      <c r="AO69" s="682">
        <v>2010</v>
      </c>
      <c r="AP69" s="739">
        <f t="shared" si="14"/>
        <v>146.80155999999999</v>
      </c>
      <c r="AQ69" s="386">
        <v>61.612560000000002</v>
      </c>
      <c r="AR69" s="740">
        <f t="shared" si="12"/>
        <v>63.854140000000001</v>
      </c>
      <c r="AS69" s="741">
        <f t="shared" si="13"/>
        <v>-2.241579999999999</v>
      </c>
      <c r="AT69" s="386">
        <v>63.854140000000001</v>
      </c>
      <c r="AU69" s="386">
        <v>2.2624999999999999E-2</v>
      </c>
      <c r="AV69" s="386">
        <v>0</v>
      </c>
      <c r="AW69" s="386">
        <v>-0.77200000000000002</v>
      </c>
      <c r="BG69" s="742"/>
      <c r="BH69" s="726">
        <v>2010</v>
      </c>
      <c r="BI69" s="518"/>
      <c r="BJ69" s="518"/>
      <c r="BK69" s="518"/>
      <c r="BL69" s="518"/>
    </row>
    <row r="70" spans="1:64">
      <c r="A70" s="682">
        <v>2011</v>
      </c>
      <c r="B70" s="739">
        <f t="shared" si="15"/>
        <v>122.12260000000001</v>
      </c>
      <c r="C70" s="1157">
        <v>45.156599999999997</v>
      </c>
      <c r="D70" s="740">
        <f t="shared" si="8"/>
        <v>51.734499999999997</v>
      </c>
      <c r="E70" s="741">
        <f t="shared" si="9"/>
        <v>-6.5778999999999996</v>
      </c>
      <c r="F70" s="743">
        <v>51.734499999999997</v>
      </c>
      <c r="G70" s="743">
        <v>-3.3379300000000001</v>
      </c>
      <c r="H70" s="743">
        <v>0</v>
      </c>
      <c r="I70" s="743">
        <v>9.3360000000000005E-3</v>
      </c>
      <c r="J70" s="386">
        <v>13.672000000000004</v>
      </c>
      <c r="K70" s="386">
        <f t="shared" si="16"/>
        <v>90.638000000000005</v>
      </c>
      <c r="L70" s="386">
        <v>13.196</v>
      </c>
      <c r="M70" s="386">
        <v>27.96</v>
      </c>
      <c r="N70" s="386">
        <f t="shared" si="17"/>
        <v>6.3560000000000008</v>
      </c>
      <c r="O70" s="386">
        <f t="shared" si="18"/>
        <v>43.125999999999998</v>
      </c>
      <c r="P70" s="386">
        <v>9.7810000000000006</v>
      </c>
      <c r="Q70" s="386">
        <v>52.906999999999996</v>
      </c>
      <c r="R70" s="386">
        <v>-3.4249999999999998</v>
      </c>
      <c r="U70" s="682">
        <v>2011</v>
      </c>
      <c r="V70" s="739">
        <f t="shared" si="19"/>
        <v>123.80748</v>
      </c>
      <c r="W70" s="386">
        <v>64.844480000000004</v>
      </c>
      <c r="X70" s="740">
        <f t="shared" si="10"/>
        <v>67.765929999999997</v>
      </c>
      <c r="Y70" s="741">
        <f t="shared" si="11"/>
        <v>-2.921449999999993</v>
      </c>
      <c r="Z70" s="386">
        <v>67.765929999999997</v>
      </c>
      <c r="AA70" s="386">
        <v>0.99490590000000001</v>
      </c>
      <c r="AB70" s="386">
        <v>0</v>
      </c>
      <c r="AC70" s="386">
        <v>-1.59</v>
      </c>
      <c r="AD70" s="386">
        <v>39.343999999999994</v>
      </c>
      <c r="AE70" s="386">
        <f t="shared" si="20"/>
        <v>98.307000000000002</v>
      </c>
      <c r="AF70" s="386">
        <v>6.3520000000000003</v>
      </c>
      <c r="AG70" s="386">
        <v>30.664000000000001</v>
      </c>
      <c r="AH70" s="386">
        <f t="shared" si="21"/>
        <v>18.159999999999997</v>
      </c>
      <c r="AI70" s="386">
        <f t="shared" si="22"/>
        <v>43.131</v>
      </c>
      <c r="AJ70" s="386">
        <v>9.7799999999999994</v>
      </c>
      <c r="AK70" s="386">
        <v>52.911000000000001</v>
      </c>
      <c r="AL70" s="386">
        <v>8.379999999999999</v>
      </c>
      <c r="AM70" s="742"/>
      <c r="AN70" s="742"/>
      <c r="AO70" s="682">
        <v>2011</v>
      </c>
      <c r="AP70" s="739"/>
      <c r="AR70" s="740"/>
      <c r="AS70" s="741"/>
      <c r="BG70" s="742"/>
      <c r="BH70" s="678"/>
      <c r="BI70" s="518"/>
      <c r="BJ70" s="518"/>
      <c r="BK70" s="518"/>
      <c r="BL70" s="518"/>
    </row>
    <row r="71" spans="1:64">
      <c r="A71" s="682">
        <v>2012</v>
      </c>
      <c r="B71" s="739">
        <f t="shared" si="15"/>
        <v>108.5592</v>
      </c>
      <c r="C71" s="1157">
        <v>42.380200000000002</v>
      </c>
      <c r="D71" s="740">
        <f t="shared" si="8"/>
        <v>50.223500000000001</v>
      </c>
      <c r="E71" s="741">
        <f t="shared" si="9"/>
        <v>-7.8432999999999993</v>
      </c>
      <c r="F71" s="743">
        <v>50.223500000000001</v>
      </c>
      <c r="G71" s="743">
        <v>-3.47763</v>
      </c>
      <c r="H71" s="743">
        <v>0</v>
      </c>
      <c r="I71" s="743">
        <v>-0.14132</v>
      </c>
      <c r="J71" s="386">
        <v>-40.27600000000001</v>
      </c>
      <c r="K71" s="386">
        <f t="shared" si="16"/>
        <v>25.902999999999999</v>
      </c>
      <c r="L71" s="386">
        <v>11.885</v>
      </c>
      <c r="M71" s="386">
        <v>23.088999999999999</v>
      </c>
      <c r="N71" s="386">
        <f t="shared" si="17"/>
        <v>-49.459999999999994</v>
      </c>
      <c r="O71" s="386">
        <f t="shared" si="18"/>
        <v>40.388999999999996</v>
      </c>
      <c r="P71" s="386">
        <v>8.9740000000000002</v>
      </c>
      <c r="Q71" s="386">
        <v>49.363</v>
      </c>
      <c r="R71" s="386">
        <v>-58.433999999999997</v>
      </c>
      <c r="U71" s="682">
        <v>2012</v>
      </c>
      <c r="V71" s="739">
        <f t="shared" si="19"/>
        <v>126.90581999999999</v>
      </c>
      <c r="W71" s="386">
        <v>67.736819999999994</v>
      </c>
      <c r="X71" s="740">
        <f t="shared" si="10"/>
        <v>70.538880000000006</v>
      </c>
      <c r="Y71" s="741">
        <f t="shared" si="11"/>
        <v>-2.8020600000000115</v>
      </c>
      <c r="Z71" s="386">
        <v>70.538880000000006</v>
      </c>
      <c r="AA71" s="386">
        <v>-0.23093179999999999</v>
      </c>
      <c r="AB71" s="386">
        <v>0</v>
      </c>
      <c r="AC71" s="386">
        <v>-1.5840000000000001</v>
      </c>
      <c r="AD71" s="386">
        <v>27.020999999999997</v>
      </c>
      <c r="AE71" s="386">
        <f t="shared" si="20"/>
        <v>86.19</v>
      </c>
      <c r="AF71" s="386">
        <v>11.42</v>
      </c>
      <c r="AG71" s="386">
        <v>21.524999999999999</v>
      </c>
      <c r="AH71" s="386">
        <f t="shared" si="21"/>
        <v>12.527000000000001</v>
      </c>
      <c r="AI71" s="386">
        <f t="shared" si="22"/>
        <v>40.718000000000004</v>
      </c>
      <c r="AJ71" s="386">
        <v>8.9740000000000002</v>
      </c>
      <c r="AK71" s="386">
        <v>49.692</v>
      </c>
      <c r="AL71" s="386">
        <v>3.5529999999999999</v>
      </c>
      <c r="AM71" s="742"/>
      <c r="AN71" s="742"/>
      <c r="AO71" s="682">
        <v>2012</v>
      </c>
      <c r="AP71" s="739"/>
      <c r="AR71" s="740"/>
      <c r="AS71" s="741"/>
      <c r="BG71" s="742"/>
    </row>
    <row r="72" spans="1:64">
      <c r="A72" s="682">
        <v>2013</v>
      </c>
      <c r="B72" s="739">
        <f t="shared" si="15"/>
        <v>110.94659999999999</v>
      </c>
      <c r="C72" s="1157">
        <v>41.4846</v>
      </c>
      <c r="D72" s="740">
        <f t="shared" si="8"/>
        <v>48.437199999999997</v>
      </c>
      <c r="E72" s="741">
        <f t="shared" si="9"/>
        <v>-6.9525999999999968</v>
      </c>
      <c r="F72" s="743">
        <v>48.437199999999997</v>
      </c>
      <c r="G72" s="743">
        <v>-3.30993</v>
      </c>
      <c r="H72" s="743">
        <v>0</v>
      </c>
      <c r="I72" s="743">
        <v>0.14599999999999999</v>
      </c>
      <c r="J72" s="386">
        <v>15.752000000000002</v>
      </c>
      <c r="K72" s="386">
        <f t="shared" si="16"/>
        <v>85.213999999999999</v>
      </c>
      <c r="L72" s="386">
        <v>11.545</v>
      </c>
      <c r="M72" s="386">
        <v>39.024999999999999</v>
      </c>
      <c r="N72" s="386">
        <f t="shared" si="17"/>
        <v>7.2479999999999993</v>
      </c>
      <c r="O72" s="386">
        <f t="shared" si="18"/>
        <v>27.396000000000001</v>
      </c>
      <c r="P72" s="386">
        <v>-9.9999999999999645E-2</v>
      </c>
      <c r="Q72" s="386">
        <v>27.295999999999999</v>
      </c>
      <c r="R72" s="386">
        <v>7.347999999999999</v>
      </c>
      <c r="AM72" s="744"/>
      <c r="AN72" s="744"/>
      <c r="BG72" s="744"/>
    </row>
    <row r="73" spans="1:64">
      <c r="A73" s="682">
        <v>2014</v>
      </c>
      <c r="B73" s="739">
        <f t="shared" si="15"/>
        <v>115.72080000000001</v>
      </c>
      <c r="C73" s="1157">
        <v>36.718800000000002</v>
      </c>
      <c r="D73" s="740">
        <f t="shared" si="8"/>
        <v>42.314799999999998</v>
      </c>
      <c r="E73" s="741">
        <f t="shared" si="9"/>
        <v>-5.5959999999999965</v>
      </c>
      <c r="F73" s="743">
        <v>42.314799999999998</v>
      </c>
      <c r="G73" s="743">
        <v>-2.4389699999999999</v>
      </c>
      <c r="H73" s="743">
        <v>0</v>
      </c>
      <c r="I73" s="743">
        <v>0</v>
      </c>
      <c r="J73" s="386">
        <v>27.8</v>
      </c>
      <c r="K73" s="386">
        <f t="shared" si="16"/>
        <v>106.80199999999999</v>
      </c>
      <c r="L73" s="386">
        <v>8.7929999999999993</v>
      </c>
      <c r="M73" s="386">
        <v>52.442999999999998</v>
      </c>
      <c r="N73" s="386">
        <f t="shared" si="17"/>
        <v>35.637999999999998</v>
      </c>
      <c r="O73" s="386">
        <f t="shared" si="18"/>
        <v>9.9280000000000026</v>
      </c>
      <c r="P73" s="386">
        <v>13.052999999999999</v>
      </c>
      <c r="Q73" s="386">
        <v>22.981000000000002</v>
      </c>
      <c r="R73" s="386">
        <v>22.585000000000001</v>
      </c>
    </row>
    <row r="82" spans="2:70" s="697" customFormat="1">
      <c r="B82" s="386"/>
      <c r="C82" s="386"/>
      <c r="D82" s="386"/>
      <c r="E82" s="386"/>
      <c r="F82" s="386"/>
      <c r="G82" s="386"/>
      <c r="H82" s="386"/>
      <c r="I82" s="386"/>
      <c r="J82" s="386"/>
      <c r="K82" s="386"/>
      <c r="L82" s="386"/>
      <c r="M82" s="386"/>
      <c r="N82" s="386"/>
      <c r="O82" s="2226"/>
      <c r="P82" s="1159"/>
      <c r="Q82" s="1159"/>
      <c r="R82" s="1159"/>
      <c r="V82" s="386"/>
      <c r="W82" s="386"/>
      <c r="X82" s="386"/>
      <c r="Y82" s="386"/>
      <c r="Z82" s="386"/>
      <c r="AA82" s="386"/>
      <c r="AB82" s="386"/>
      <c r="AC82" s="386"/>
      <c r="AD82" s="386"/>
      <c r="AE82" s="386"/>
      <c r="AF82" s="386"/>
      <c r="AG82" s="386"/>
      <c r="AH82" s="386"/>
      <c r="AI82" s="2226"/>
      <c r="AJ82" s="886"/>
      <c r="AK82" s="886"/>
      <c r="AL82" s="886"/>
      <c r="AM82" s="509"/>
      <c r="AN82" s="509"/>
      <c r="AP82" s="386"/>
      <c r="AQ82" s="386"/>
      <c r="AR82" s="386"/>
      <c r="AS82" s="386"/>
      <c r="AT82" s="386"/>
      <c r="AU82" s="386"/>
      <c r="AV82" s="386"/>
      <c r="AW82" s="386"/>
      <c r="AX82" s="386"/>
      <c r="AY82" s="386"/>
      <c r="AZ82" s="386"/>
      <c r="BA82" s="386"/>
      <c r="BB82" s="386"/>
      <c r="BC82" s="2226"/>
      <c r="BD82" s="896"/>
      <c r="BE82" s="896"/>
      <c r="BF82" s="896"/>
      <c r="BG82" s="509"/>
      <c r="BI82" s="386"/>
      <c r="BJ82" s="386"/>
      <c r="BK82" s="386"/>
      <c r="BL82" s="386"/>
      <c r="BM82" s="386"/>
      <c r="BN82" s="386"/>
      <c r="BO82" s="386"/>
      <c r="BP82" s="386"/>
      <c r="BQ82" s="386"/>
      <c r="BR82" s="386"/>
    </row>
    <row r="83" spans="2:70" s="697" customFormat="1">
      <c r="B83" s="386"/>
      <c r="C83" s="386"/>
      <c r="D83" s="386"/>
      <c r="E83" s="386"/>
      <c r="F83" s="386"/>
      <c r="G83" s="386"/>
      <c r="H83" s="386"/>
      <c r="I83" s="386"/>
      <c r="J83" s="386"/>
      <c r="K83" s="386"/>
      <c r="L83" s="386"/>
      <c r="M83" s="386"/>
      <c r="N83" s="386"/>
      <c r="O83" s="2226"/>
      <c r="P83" s="1159"/>
      <c r="Q83" s="1159"/>
      <c r="R83" s="1159"/>
      <c r="V83" s="386"/>
      <c r="W83" s="386"/>
      <c r="X83" s="386"/>
      <c r="Y83" s="386"/>
      <c r="Z83" s="386"/>
      <c r="AA83" s="386"/>
      <c r="AB83" s="386"/>
      <c r="AC83" s="386"/>
      <c r="AD83" s="386"/>
      <c r="AE83" s="386"/>
      <c r="AF83" s="386"/>
      <c r="AG83" s="386"/>
      <c r="AH83" s="386"/>
      <c r="AI83" s="2226"/>
      <c r="AJ83" s="886"/>
      <c r="AK83" s="886"/>
      <c r="AL83" s="886"/>
      <c r="AM83" s="509"/>
      <c r="AN83" s="509"/>
      <c r="AP83" s="386"/>
      <c r="AQ83" s="386"/>
      <c r="AR83" s="386"/>
      <c r="AS83" s="386"/>
      <c r="AT83" s="386"/>
      <c r="AU83" s="386"/>
      <c r="AV83" s="386"/>
      <c r="AW83" s="386"/>
      <c r="AX83" s="386"/>
      <c r="AY83" s="386"/>
      <c r="AZ83" s="386"/>
      <c r="BA83" s="386"/>
      <c r="BB83" s="386"/>
      <c r="BC83" s="2226"/>
      <c r="BD83" s="896"/>
      <c r="BE83" s="896"/>
      <c r="BF83" s="896"/>
      <c r="BG83" s="509"/>
      <c r="BI83" s="386"/>
      <c r="BJ83" s="386"/>
      <c r="BK83" s="386"/>
      <c r="BL83" s="386"/>
      <c r="BM83" s="386"/>
      <c r="BN83" s="386"/>
      <c r="BO83" s="386"/>
      <c r="BP83" s="386"/>
      <c r="BQ83" s="386"/>
      <c r="BR83" s="386"/>
    </row>
  </sheetData>
  <mergeCells count="14">
    <mergeCell ref="B2:R2"/>
    <mergeCell ref="C3:I3"/>
    <mergeCell ref="J3:J4"/>
    <mergeCell ref="K3:O3"/>
    <mergeCell ref="O82:O83"/>
    <mergeCell ref="BI3:BR3"/>
    <mergeCell ref="AI82:AI83"/>
    <mergeCell ref="V2:AL2"/>
    <mergeCell ref="W3:AC3"/>
    <mergeCell ref="AD3:AD4"/>
    <mergeCell ref="AE3:AI3"/>
    <mergeCell ref="AM3:BG3"/>
    <mergeCell ref="AP2:BF2"/>
    <mergeCell ref="BC82:BC83"/>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workbookViewId="0">
      <pane xSplit="1" ySplit="6" topLeftCell="B59" activePane="bottomRight" state="frozen"/>
      <selection pane="topRight" activeCell="B1" sqref="B1"/>
      <selection pane="bottomLeft" activeCell="A7" sqref="A7"/>
      <selection pane="bottomRight" activeCell="F31" sqref="F31"/>
    </sheetView>
  </sheetViews>
  <sheetFormatPr baseColWidth="10" defaultColWidth="15.7109375" defaultRowHeight="15"/>
  <cols>
    <col min="1" max="16384" width="15.7109375" style="805"/>
  </cols>
  <sheetData>
    <row r="1" spans="1:12" ht="30.75" customHeight="1" thickBot="1">
      <c r="B1" s="2183" t="s">
        <v>870</v>
      </c>
      <c r="C1" s="2172"/>
      <c r="D1" s="2172"/>
      <c r="E1" s="2172"/>
      <c r="F1" s="2184"/>
      <c r="G1" s="2172"/>
      <c r="H1" s="2172"/>
      <c r="I1" s="2172"/>
      <c r="J1" s="2172"/>
      <c r="K1" s="2172"/>
    </row>
    <row r="2" spans="1:12" ht="15" customHeight="1" thickBot="1">
      <c r="A2" s="651"/>
      <c r="B2" s="496"/>
      <c r="C2" s="2183" t="s">
        <v>723</v>
      </c>
      <c r="D2" s="2184"/>
      <c r="E2" s="2184"/>
      <c r="F2" s="2206" t="s">
        <v>724</v>
      </c>
      <c r="G2" s="2183" t="s">
        <v>725</v>
      </c>
      <c r="H2" s="2184"/>
      <c r="I2" s="2184"/>
      <c r="J2" s="2184"/>
      <c r="K2" s="2185"/>
    </row>
    <row r="3" spans="1:12" s="922" customFormat="1" ht="78.75" customHeight="1">
      <c r="A3" s="923"/>
      <c r="B3" s="882" t="s">
        <v>873</v>
      </c>
      <c r="C3" s="877" t="s">
        <v>728</v>
      </c>
      <c r="D3" s="875" t="s">
        <v>729</v>
      </c>
      <c r="E3" s="875" t="s">
        <v>730</v>
      </c>
      <c r="F3" s="2207"/>
      <c r="G3" s="864" t="s">
        <v>735</v>
      </c>
      <c r="H3" s="924" t="s">
        <v>872</v>
      </c>
      <c r="I3" s="924" t="s">
        <v>739</v>
      </c>
      <c r="J3" s="924" t="s">
        <v>740</v>
      </c>
      <c r="K3" s="844" t="s">
        <v>741</v>
      </c>
      <c r="L3" s="2204" t="s">
        <v>874</v>
      </c>
    </row>
    <row r="4" spans="1:12" ht="30">
      <c r="A4" s="494" t="s">
        <v>744</v>
      </c>
      <c r="B4" s="883"/>
      <c r="C4" s="879" t="s">
        <v>745</v>
      </c>
      <c r="D4" s="876"/>
      <c r="E4" s="876"/>
      <c r="F4" s="872" t="s">
        <v>750</v>
      </c>
      <c r="G4" s="495" t="s">
        <v>751</v>
      </c>
      <c r="H4" s="496" t="s">
        <v>439</v>
      </c>
      <c r="I4" s="496" t="s">
        <v>754</v>
      </c>
      <c r="J4" s="924" t="s">
        <v>755</v>
      </c>
      <c r="K4" s="865" t="s">
        <v>756</v>
      </c>
      <c r="L4" s="2204"/>
    </row>
    <row r="5" spans="1:12" s="1" customFormat="1" ht="15" hidden="1" customHeight="1">
      <c r="A5" s="664"/>
      <c r="B5" s="818"/>
      <c r="C5" s="827"/>
      <c r="D5" s="665" t="s">
        <v>758</v>
      </c>
      <c r="E5" s="665"/>
      <c r="F5" s="873" t="s">
        <v>759</v>
      </c>
      <c r="G5" s="664"/>
      <c r="H5" s="516"/>
      <c r="I5" s="516"/>
      <c r="J5" s="516"/>
      <c r="K5" s="667"/>
    </row>
    <row r="6" spans="1:12" s="1" customFormat="1" ht="15" customHeight="1">
      <c r="A6" s="516"/>
      <c r="B6" s="818"/>
      <c r="C6" s="827"/>
      <c r="D6" s="665"/>
      <c r="E6" s="665"/>
      <c r="F6" s="874"/>
      <c r="G6" s="664"/>
      <c r="H6" s="516"/>
      <c r="I6" s="516"/>
      <c r="J6" s="516"/>
      <c r="K6" s="667"/>
    </row>
    <row r="7" spans="1:12" s="1" customFormat="1" ht="15" hidden="1" customHeight="1">
      <c r="A7" s="516"/>
      <c r="B7" s="818"/>
      <c r="C7" s="827"/>
      <c r="D7" s="665"/>
      <c r="E7" s="665"/>
      <c r="F7" s="874"/>
      <c r="G7" s="664"/>
      <c r="H7" s="516"/>
      <c r="I7" s="516"/>
      <c r="J7" s="516"/>
      <c r="K7" s="667"/>
    </row>
    <row r="8" spans="1:12" hidden="1">
      <c r="A8" s="4">
        <v>1949</v>
      </c>
      <c r="B8" s="501"/>
      <c r="C8" s="495"/>
      <c r="D8" s="496"/>
      <c r="E8" s="496"/>
      <c r="F8" s="497"/>
      <c r="G8" s="495"/>
      <c r="H8" s="496"/>
      <c r="I8" s="496"/>
      <c r="J8" s="496"/>
      <c r="K8" s="497"/>
    </row>
    <row r="9" spans="1:12" hidden="1">
      <c r="A9" s="4">
        <v>1950</v>
      </c>
      <c r="B9" s="501"/>
      <c r="C9" s="495"/>
      <c r="D9" s="496"/>
      <c r="E9" s="496"/>
      <c r="F9" s="497"/>
      <c r="G9" s="495"/>
      <c r="H9" s="496"/>
      <c r="I9" s="496"/>
      <c r="J9" s="496"/>
      <c r="K9" s="497"/>
    </row>
    <row r="10" spans="1:12" hidden="1">
      <c r="A10" s="4">
        <v>1951</v>
      </c>
      <c r="B10" s="501"/>
      <c r="C10" s="495"/>
      <c r="D10" s="496"/>
      <c r="E10" s="496"/>
      <c r="F10" s="497"/>
      <c r="G10" s="495"/>
      <c r="H10" s="496"/>
      <c r="I10" s="496"/>
      <c r="J10" s="496"/>
      <c r="K10" s="497"/>
    </row>
    <row r="11" spans="1:12" hidden="1">
      <c r="A11" s="4">
        <v>1952</v>
      </c>
      <c r="B11" s="501"/>
      <c r="C11" s="495"/>
      <c r="D11" s="496"/>
      <c r="E11" s="496"/>
      <c r="F11" s="497"/>
      <c r="G11" s="495"/>
      <c r="H11" s="496"/>
      <c r="I11" s="496"/>
      <c r="J11" s="496"/>
      <c r="K11" s="497"/>
    </row>
    <row r="12" spans="1:12" hidden="1">
      <c r="A12" s="4">
        <v>1953</v>
      </c>
      <c r="B12" s="501"/>
      <c r="C12" s="495"/>
      <c r="D12" s="496"/>
      <c r="E12" s="496"/>
      <c r="F12" s="497"/>
      <c r="G12" s="495"/>
      <c r="H12" s="496"/>
      <c r="I12" s="496"/>
      <c r="J12" s="496"/>
      <c r="K12" s="497"/>
    </row>
    <row r="13" spans="1:12" hidden="1">
      <c r="A13" s="4">
        <v>1954</v>
      </c>
      <c r="B13" s="501"/>
      <c r="C13" s="495"/>
      <c r="D13" s="496"/>
      <c r="E13" s="496"/>
      <c r="F13" s="497"/>
      <c r="G13" s="495"/>
      <c r="H13" s="496"/>
      <c r="I13" s="496"/>
      <c r="J13" s="496"/>
      <c r="K13" s="497"/>
    </row>
    <row r="14" spans="1:12" hidden="1">
      <c r="A14" s="4">
        <v>1955</v>
      </c>
      <c r="B14" s="501"/>
      <c r="C14" s="495"/>
      <c r="D14" s="496"/>
      <c r="E14" s="496"/>
      <c r="F14" s="497"/>
      <c r="G14" s="495"/>
      <c r="H14" s="496"/>
      <c r="I14" s="496"/>
      <c r="J14" s="496"/>
      <c r="K14" s="497"/>
    </row>
    <row r="15" spans="1:12" hidden="1">
      <c r="A15" s="4">
        <v>1956</v>
      </c>
      <c r="B15" s="501"/>
      <c r="C15" s="495"/>
      <c r="D15" s="496"/>
      <c r="E15" s="496"/>
      <c r="F15" s="497"/>
      <c r="G15" s="495"/>
      <c r="H15" s="496"/>
      <c r="I15" s="496"/>
      <c r="J15" s="496"/>
      <c r="K15" s="497"/>
    </row>
    <row r="16" spans="1:12" hidden="1">
      <c r="A16" s="4">
        <v>1957</v>
      </c>
      <c r="B16" s="501"/>
      <c r="C16" s="495"/>
      <c r="D16" s="496"/>
      <c r="E16" s="496"/>
      <c r="F16" s="497"/>
      <c r="G16" s="495"/>
      <c r="H16" s="496"/>
      <c r="I16" s="496"/>
      <c r="J16" s="496"/>
      <c r="K16" s="497"/>
    </row>
    <row r="17" spans="1:12" hidden="1">
      <c r="A17" s="4">
        <v>1958</v>
      </c>
      <c r="B17" s="501"/>
      <c r="C17" s="495"/>
      <c r="D17" s="496"/>
      <c r="E17" s="496"/>
      <c r="F17" s="497"/>
      <c r="G17" s="495"/>
      <c r="H17" s="496"/>
      <c r="I17" s="496"/>
      <c r="J17" s="496"/>
      <c r="K17" s="497"/>
    </row>
    <row r="18" spans="1:12" hidden="1">
      <c r="A18" s="4">
        <v>1959</v>
      </c>
      <c r="B18" s="501"/>
      <c r="C18" s="495"/>
      <c r="D18" s="496"/>
      <c r="E18" s="496"/>
      <c r="F18" s="497"/>
      <c r="G18" s="495"/>
      <c r="H18" s="496"/>
      <c r="I18" s="496"/>
      <c r="J18" s="496"/>
      <c r="K18" s="497"/>
    </row>
    <row r="19" spans="1:12" hidden="1">
      <c r="A19" s="4">
        <v>1960</v>
      </c>
      <c r="B19" s="501"/>
      <c r="C19" s="495"/>
      <c r="D19" s="496"/>
      <c r="E19" s="496"/>
      <c r="F19" s="497"/>
      <c r="G19" s="495"/>
      <c r="H19" s="496"/>
      <c r="I19" s="496"/>
      <c r="J19" s="496"/>
      <c r="K19" s="497"/>
    </row>
    <row r="20" spans="1:12" hidden="1">
      <c r="A20" s="4">
        <v>1961</v>
      </c>
      <c r="B20" s="501"/>
      <c r="C20" s="495"/>
      <c r="D20" s="496"/>
      <c r="E20" s="496"/>
      <c r="F20" s="497"/>
      <c r="G20" s="495"/>
      <c r="H20" s="496"/>
      <c r="I20" s="496"/>
      <c r="J20" s="496"/>
      <c r="K20" s="497"/>
    </row>
    <row r="21" spans="1:12" hidden="1">
      <c r="A21" s="4">
        <v>1962</v>
      </c>
      <c r="B21" s="501"/>
      <c r="C21" s="495"/>
      <c r="D21" s="496"/>
      <c r="E21" s="496"/>
      <c r="F21" s="497"/>
      <c r="G21" s="495"/>
      <c r="H21" s="496"/>
      <c r="I21" s="496"/>
      <c r="J21" s="496"/>
      <c r="K21" s="497"/>
    </row>
    <row r="22" spans="1:12" hidden="1">
      <c r="A22" s="4">
        <v>1963</v>
      </c>
      <c r="B22" s="501"/>
      <c r="C22" s="495"/>
      <c r="D22" s="496"/>
      <c r="E22" s="496"/>
      <c r="F22" s="497"/>
      <c r="G22" s="495"/>
      <c r="H22" s="496"/>
      <c r="I22" s="496"/>
      <c r="J22" s="496"/>
      <c r="K22" s="497"/>
    </row>
    <row r="23" spans="1:12" hidden="1">
      <c r="A23" s="4">
        <v>1964</v>
      </c>
      <c r="B23" s="501"/>
      <c r="C23" s="495"/>
      <c r="D23" s="496"/>
      <c r="E23" s="496"/>
      <c r="F23" s="497"/>
      <c r="G23" s="495"/>
      <c r="H23" s="496"/>
      <c r="I23" s="496"/>
      <c r="J23" s="496"/>
      <c r="K23" s="497"/>
    </row>
    <row r="24" spans="1:12" hidden="1">
      <c r="A24" s="4">
        <v>1965</v>
      </c>
      <c r="B24" s="501"/>
      <c r="C24" s="495"/>
      <c r="D24" s="496"/>
      <c r="E24" s="496"/>
      <c r="F24" s="497"/>
      <c r="G24" s="495"/>
      <c r="H24" s="496"/>
      <c r="I24" s="496"/>
      <c r="J24" s="496"/>
      <c r="K24" s="497"/>
    </row>
    <row r="25" spans="1:12" hidden="1">
      <c r="A25" s="4">
        <v>1966</v>
      </c>
      <c r="B25" s="501"/>
      <c r="C25" s="495"/>
      <c r="D25" s="496"/>
      <c r="E25" s="496"/>
      <c r="F25" s="497"/>
      <c r="G25" s="495"/>
      <c r="H25" s="496"/>
      <c r="I25" s="496"/>
      <c r="J25" s="496"/>
      <c r="K25" s="497"/>
    </row>
    <row r="26" spans="1:12" hidden="1">
      <c r="A26" s="4">
        <v>1967</v>
      </c>
      <c r="B26" s="501"/>
      <c r="C26" s="495"/>
      <c r="D26" s="496"/>
      <c r="E26" s="496"/>
      <c r="F26" s="497"/>
      <c r="G26" s="495"/>
      <c r="H26" s="496"/>
      <c r="I26" s="496"/>
      <c r="J26" s="496"/>
      <c r="K26" s="497"/>
    </row>
    <row r="27" spans="1:12" hidden="1">
      <c r="A27" s="4">
        <v>1968</v>
      </c>
      <c r="B27" s="501"/>
      <c r="C27" s="495"/>
      <c r="D27" s="496"/>
      <c r="E27" s="496"/>
      <c r="F27" s="497"/>
      <c r="G27" s="495"/>
      <c r="H27" s="496"/>
      <c r="I27" s="496"/>
      <c r="J27" s="496"/>
      <c r="K27" s="497"/>
    </row>
    <row r="28" spans="1:12" hidden="1">
      <c r="A28" s="4">
        <v>1969</v>
      </c>
      <c r="B28" s="501"/>
      <c r="C28" s="495"/>
      <c r="D28" s="496"/>
      <c r="E28" s="496"/>
      <c r="F28" s="497"/>
      <c r="G28" s="495"/>
      <c r="H28" s="496"/>
      <c r="I28" s="496"/>
      <c r="J28" s="496"/>
      <c r="K28" s="497"/>
    </row>
    <row r="29" spans="1:12">
      <c r="A29" s="4">
        <v>1970</v>
      </c>
      <c r="B29" s="819">
        <f>C29+G29-F29</f>
        <v>325.47865180187114</v>
      </c>
      <c r="C29" s="888">
        <f>Datawealth!C29</f>
        <v>228.04848488544221</v>
      </c>
      <c r="D29" s="888">
        <f>Datawealth!D29</f>
        <v>109.80902711610669</v>
      </c>
      <c r="E29" s="670">
        <f>C29-D29</f>
        <v>118.23945776933552</v>
      </c>
      <c r="F29" s="888">
        <f>Datawealth!J29</f>
        <v>18.553045397792843</v>
      </c>
      <c r="G29" s="927">
        <f>H29+I29+J29+K29</f>
        <v>115.98321231422182</v>
      </c>
      <c r="H29" s="888">
        <f>Datawealth!L29</f>
        <v>27.73047623548495</v>
      </c>
      <c r="I29" s="888">
        <f>Datawealth!O29</f>
        <v>6.7230016601697979</v>
      </c>
      <c r="J29" s="888">
        <f>Datawealth!P29</f>
        <v>39.830607664279313</v>
      </c>
      <c r="K29" s="888">
        <f>Datawealth!Q29</f>
        <v>41.699126754287761</v>
      </c>
      <c r="L29" s="3">
        <f>B29/Datawealth!B29</f>
        <v>1</v>
      </c>
    </row>
    <row r="30" spans="1:12">
      <c r="A30" s="4">
        <v>1971</v>
      </c>
      <c r="B30" s="819">
        <f>C30+G30-F30</f>
        <v>353.16339333218485</v>
      </c>
      <c r="C30" s="888">
        <f>Datawealth!C30</f>
        <v>250.7938782572638</v>
      </c>
      <c r="D30" s="888">
        <f>Datawealth!D30</f>
        <v>125.6332351053499</v>
      </c>
      <c r="E30" s="670">
        <f>C30-D30</f>
        <v>125.1606431519139</v>
      </c>
      <c r="F30" s="888">
        <f>Datawealth!J30</f>
        <v>20.885515361525222</v>
      </c>
      <c r="G30" s="927">
        <f>H30+I30+J30+K30</f>
        <v>123.25503043644628</v>
      </c>
      <c r="H30" s="888">
        <f>Datawealth!L30</f>
        <v>24.940659220040338</v>
      </c>
      <c r="I30" s="888">
        <f>Datawealth!O30</f>
        <v>7.6681855670417418</v>
      </c>
      <c r="J30" s="888">
        <f>Datawealth!P30</f>
        <v>43.059602569895688</v>
      </c>
      <c r="K30" s="888">
        <f>Datawealth!Q30</f>
        <v>47.586583079468518</v>
      </c>
      <c r="L30" s="3">
        <f>B30/Datawealth!B30</f>
        <v>1</v>
      </c>
    </row>
    <row r="31" spans="1:12">
      <c r="A31" s="4">
        <v>1972</v>
      </c>
      <c r="B31" s="819">
        <f>C31+G31-F31</f>
        <v>382.0554991444875</v>
      </c>
      <c r="C31" s="669">
        <f>C30+Datainvestment!C31</f>
        <v>260.1999822572638</v>
      </c>
      <c r="D31" s="669">
        <f>D30+Datainvestment!D31</f>
        <v>133.91121610534989</v>
      </c>
      <c r="E31" s="670">
        <f>C31-D31</f>
        <v>126.2887661519139</v>
      </c>
      <c r="F31" s="888">
        <f>Datawealth!J31/Datawealth!D31*D31</f>
        <v>23.588189265572979</v>
      </c>
      <c r="G31" s="927">
        <f>H31+I31+J31+K31</f>
        <v>145.44370615279664</v>
      </c>
      <c r="H31" s="669">
        <f>H30+Datainvestment!L31+Datainvestment!H31+Datainvestment!L31</f>
        <v>30.832532936390677</v>
      </c>
      <c r="I31" s="669">
        <f>I30+Datainvestment!I31</f>
        <v>8.9030225670417416</v>
      </c>
      <c r="J31" s="669">
        <f>J30+Datainvestment!J31</f>
        <v>47.783997569895689</v>
      </c>
      <c r="K31" s="669">
        <f>K30+Datainvestment!K31</f>
        <v>57.924153079468518</v>
      </c>
      <c r="L31" s="3">
        <f>B31/Datawealth!B31</f>
        <v>0.98052341270128174</v>
      </c>
    </row>
    <row r="32" spans="1:12">
      <c r="A32" s="4">
        <v>1973</v>
      </c>
      <c r="B32" s="819">
        <f t="shared" ref="B32:B71" si="0">C32+G32-F32</f>
        <v>415.87051902168014</v>
      </c>
      <c r="C32" s="669">
        <f>C31+Datainvestment!C32</f>
        <v>271.38974225726378</v>
      </c>
      <c r="D32" s="669">
        <f>D31+Datainvestment!D32</f>
        <v>143.92711610534988</v>
      </c>
      <c r="E32" s="670">
        <f t="shared" ref="E32:E71" si="1">C32-D32</f>
        <v>127.4626261519139</v>
      </c>
      <c r="F32" s="888">
        <f>Datawealth!J32/Datawealth!D32*D32</f>
        <v>27.671044577576147</v>
      </c>
      <c r="G32" s="927">
        <f t="shared" ref="G32:G71" si="2">H32+I32+J32+K32</f>
        <v>172.15182134199247</v>
      </c>
      <c r="H32" s="669">
        <f>H31+Datainvestment!L32+Datainvestment!H32+Datainvestment!L32</f>
        <v>40.039504125586532</v>
      </c>
      <c r="I32" s="669">
        <f>I31+Datainvestment!I32</f>
        <v>10.290308567041741</v>
      </c>
      <c r="J32" s="669">
        <f>J31+Datainvestment!J32</f>
        <v>53.711215569895685</v>
      </c>
      <c r="K32" s="669">
        <f>K31+Datainvestment!K32</f>
        <v>68.110793079468522</v>
      </c>
      <c r="L32" s="3">
        <f>B32/Datawealth!B32</f>
        <v>0.93291329997573347</v>
      </c>
    </row>
    <row r="33" spans="1:12">
      <c r="A33" s="4">
        <v>1974</v>
      </c>
      <c r="B33" s="819">
        <f t="shared" si="0"/>
        <v>450.10433019129397</v>
      </c>
      <c r="C33" s="669">
        <f>C32+Datainvestment!C33</f>
        <v>284.72903225726378</v>
      </c>
      <c r="D33" s="669">
        <f>D32+Datainvestment!D33</f>
        <v>156.29073610534988</v>
      </c>
      <c r="E33" s="670">
        <f t="shared" si="1"/>
        <v>128.4382961519139</v>
      </c>
      <c r="F33" s="888">
        <f>Datawealth!J33/Datawealth!D33*D33</f>
        <v>30.734378076992609</v>
      </c>
      <c r="G33" s="927">
        <f t="shared" si="2"/>
        <v>196.10967601102277</v>
      </c>
      <c r="H33" s="669">
        <f>H32+Datainvestment!L33+Datainvestment!H33+Datainvestment!L33</f>
        <v>44.819274794616817</v>
      </c>
      <c r="I33" s="669">
        <f>I32+Datainvestment!I33</f>
        <v>11.921512567041741</v>
      </c>
      <c r="J33" s="669">
        <f>J32+Datainvestment!J33</f>
        <v>59.004245569895687</v>
      </c>
      <c r="K33" s="669">
        <f>K32+Datainvestment!K33</f>
        <v>80.364643079468522</v>
      </c>
      <c r="L33" s="3">
        <f>B33/Datawealth!B33</f>
        <v>0.89315148416157142</v>
      </c>
    </row>
    <row r="34" spans="1:12">
      <c r="A34" s="4">
        <v>1975</v>
      </c>
      <c r="B34" s="819">
        <f t="shared" si="0"/>
        <v>491.52222980936574</v>
      </c>
      <c r="C34" s="669">
        <f>C33+Datainvestment!C34</f>
        <v>296.92495225726378</v>
      </c>
      <c r="D34" s="669">
        <f>D33+Datainvestment!D34</f>
        <v>168.56288610534989</v>
      </c>
      <c r="E34" s="670">
        <f t="shared" si="1"/>
        <v>128.36206615191389</v>
      </c>
      <c r="F34" s="888">
        <f>Datawealth!J34/Datawealth!D34*D34</f>
        <v>29.26755444419506</v>
      </c>
      <c r="G34" s="927">
        <f t="shared" si="2"/>
        <v>223.86483199629703</v>
      </c>
      <c r="H34" s="669">
        <f>H33+Datainvestment!L34+Datainvestment!H34+Datainvestment!L34</f>
        <v>47.084955779891089</v>
      </c>
      <c r="I34" s="669">
        <f>I33+Datainvestment!I34</f>
        <v>13.766145567041741</v>
      </c>
      <c r="J34" s="669">
        <f>J33+Datainvestment!J34</f>
        <v>65.981837569895688</v>
      </c>
      <c r="K34" s="669">
        <f>K33+Datainvestment!K34</f>
        <v>97.031893079468517</v>
      </c>
      <c r="L34" s="3">
        <f>B34/Datawealth!B34</f>
        <v>0.832002083244896</v>
      </c>
    </row>
    <row r="35" spans="1:12">
      <c r="A35" s="4">
        <v>1976</v>
      </c>
      <c r="B35" s="819">
        <f t="shared" si="0"/>
        <v>535.59491736960581</v>
      </c>
      <c r="C35" s="669">
        <f>C34+Datainvestment!C35</f>
        <v>310.75208225726379</v>
      </c>
      <c r="D35" s="669">
        <f>D34+Datainvestment!D35</f>
        <v>181.93266610534988</v>
      </c>
      <c r="E35" s="670">
        <f t="shared" si="1"/>
        <v>128.81941615191391</v>
      </c>
      <c r="F35" s="888">
        <f>Datawealth!J35/Datawealth!D35*D35</f>
        <v>32.069913226589108</v>
      </c>
      <c r="G35" s="927">
        <f t="shared" si="2"/>
        <v>256.91274833893118</v>
      </c>
      <c r="H35" s="669">
        <f>H34+Datainvestment!L35+Datainvestment!H35+Datainvestment!L35</f>
        <v>52.249948122525225</v>
      </c>
      <c r="I35" s="669">
        <f>I34+Datainvestment!I35</f>
        <v>15.839452567041741</v>
      </c>
      <c r="J35" s="669">
        <f>J34+Datainvestment!J35</f>
        <v>74.017424569895695</v>
      </c>
      <c r="K35" s="669">
        <f>K34+Datainvestment!K35</f>
        <v>114.80592307946851</v>
      </c>
      <c r="L35" s="3">
        <f>B35/Datawealth!B35</f>
        <v>0.78951714693142427</v>
      </c>
    </row>
    <row r="36" spans="1:12">
      <c r="A36" s="4">
        <v>1977</v>
      </c>
      <c r="B36" s="819">
        <f t="shared" si="0"/>
        <v>582.39513411989424</v>
      </c>
      <c r="C36" s="669">
        <f>C35+Datainvestment!C36</f>
        <v>324.77739225726378</v>
      </c>
      <c r="D36" s="669">
        <f>D35+Datainvestment!D36</f>
        <v>196.06468610534989</v>
      </c>
      <c r="E36" s="670">
        <f t="shared" si="1"/>
        <v>128.71270615191389</v>
      </c>
      <c r="F36" s="888">
        <f>Datawealth!J36/Datawealth!D36*D36</f>
        <v>35.258897465558164</v>
      </c>
      <c r="G36" s="927">
        <f t="shared" si="2"/>
        <v>292.87663932818873</v>
      </c>
      <c r="H36" s="669">
        <f>H35+Datainvestment!L36+Datainvestment!H36+Datainvestment!L36</f>
        <v>57.602073111782779</v>
      </c>
      <c r="I36" s="669">
        <f>I35+Datainvestment!I36</f>
        <v>18.15667756704174</v>
      </c>
      <c r="J36" s="669">
        <f>J35+Datainvestment!J36</f>
        <v>83.446395569895699</v>
      </c>
      <c r="K36" s="669">
        <f>K35+Datainvestment!K36</f>
        <v>133.67149307946852</v>
      </c>
      <c r="L36" s="3">
        <f>B36/Datawealth!B36</f>
        <v>0.75674220032859285</v>
      </c>
    </row>
    <row r="37" spans="1:12">
      <c r="A37" s="4">
        <v>1978</v>
      </c>
      <c r="B37" s="819">
        <f t="shared" si="0"/>
        <v>659.94770616862922</v>
      </c>
      <c r="C37" s="669">
        <f>C36+Datainvestment!C37</f>
        <v>342.1413322572638</v>
      </c>
      <c r="D37" s="669">
        <f>D36+Datainvestment!D37</f>
        <v>212.54442610534988</v>
      </c>
      <c r="E37" s="670">
        <f t="shared" si="1"/>
        <v>129.59690615191391</v>
      </c>
      <c r="F37" s="888">
        <f>Datawealth!J37/Datawealth!D37*D37</f>
        <v>39.301853939598722</v>
      </c>
      <c r="G37" s="927">
        <f t="shared" si="2"/>
        <v>357.10822785096411</v>
      </c>
      <c r="H37" s="669">
        <f>H36+Datainvestment!L37+Datainvestment!H37+Datainvestment!L37</f>
        <v>59.341669483918167</v>
      </c>
      <c r="I37" s="669">
        <f>I36+Datainvestment!I37</f>
        <v>46.072816073127242</v>
      </c>
      <c r="J37" s="669">
        <f>J36+Datainvestment!J37</f>
        <v>99.982607270495578</v>
      </c>
      <c r="K37" s="669">
        <f>K36+Datainvestment!K37</f>
        <v>151.71113502342311</v>
      </c>
      <c r="L37" s="3">
        <f>B37/Datawealth!B37</f>
        <v>0.76254591772988467</v>
      </c>
    </row>
    <row r="38" spans="1:12" s="1" customFormat="1">
      <c r="A38" s="677">
        <v>1979</v>
      </c>
      <c r="B38" s="819">
        <f t="shared" si="0"/>
        <v>726.39377119708968</v>
      </c>
      <c r="C38" s="669">
        <f>C37+Datainvestment!C38</f>
        <v>365.28903225726378</v>
      </c>
      <c r="D38" s="669">
        <f>D37+Datainvestment!D38</f>
        <v>233.84482610534988</v>
      </c>
      <c r="E38" s="670">
        <f t="shared" si="1"/>
        <v>131.4442061519139</v>
      </c>
      <c r="F38" s="888">
        <f>Datawealth!J38/Datawealth!D38*D38</f>
        <v>34.287778911138155</v>
      </c>
      <c r="G38" s="927">
        <f t="shared" si="2"/>
        <v>395.39251785096411</v>
      </c>
      <c r="H38" s="669">
        <f>H37+Datainvestment!L38+Datainvestment!H38+Datainvestment!L38</f>
        <v>61.908959483918167</v>
      </c>
      <c r="I38" s="669">
        <f>I37+Datainvestment!I38</f>
        <v>49.530816073127241</v>
      </c>
      <c r="J38" s="669">
        <f>J37+Datainvestment!J38</f>
        <v>112.27460727049558</v>
      </c>
      <c r="K38" s="669">
        <f>K37+Datainvestment!K38</f>
        <v>171.67813502342312</v>
      </c>
      <c r="L38" s="3">
        <f>B38/Datawealth!B38</f>
        <v>0.68970407984833515</v>
      </c>
    </row>
    <row r="39" spans="1:12" s="1" customFormat="1">
      <c r="A39" s="500">
        <v>1980</v>
      </c>
      <c r="B39" s="819">
        <f t="shared" si="0"/>
        <v>776.87983271968517</v>
      </c>
      <c r="C39" s="669">
        <f>C38+Datainvestment!C39</f>
        <v>391.08623225726376</v>
      </c>
      <c r="D39" s="669">
        <f>D38+Datainvestment!D39</f>
        <v>257.72912610534991</v>
      </c>
      <c r="E39" s="670">
        <f t="shared" si="1"/>
        <v>133.35710615191385</v>
      </c>
      <c r="F39" s="888">
        <f>Datawealth!J39/Datawealth!D39*D39</f>
        <v>40.712123388542608</v>
      </c>
      <c r="G39" s="927">
        <f t="shared" si="2"/>
        <v>426.5057238509641</v>
      </c>
      <c r="H39" s="669">
        <f>H38+Datainvestment!L39+Datainvestment!H39+Datainvestment!L39</f>
        <v>59.320165483918181</v>
      </c>
      <c r="I39" s="669">
        <f>I38+Datainvestment!I39</f>
        <v>53.599816073127243</v>
      </c>
      <c r="J39" s="669">
        <f>J38+Datainvestment!J39</f>
        <v>126.77260727049558</v>
      </c>
      <c r="K39" s="669">
        <f>K38+Datainvestment!K39</f>
        <v>186.81313502342311</v>
      </c>
      <c r="L39" s="3">
        <f>B39/Datawealth!B39</f>
        <v>0.64288477315467285</v>
      </c>
    </row>
    <row r="40" spans="1:12" s="1" customFormat="1">
      <c r="A40" s="500">
        <v>1981</v>
      </c>
      <c r="B40" s="819">
        <f t="shared" si="0"/>
        <v>827.02441397460984</v>
      </c>
      <c r="C40" s="669">
        <f>C39+Datainvestment!C40</f>
        <v>415.81923225726376</v>
      </c>
      <c r="D40" s="669">
        <f>D39+Datainvestment!D40</f>
        <v>282.21822610534991</v>
      </c>
      <c r="E40" s="670">
        <f t="shared" si="1"/>
        <v>133.60100615191385</v>
      </c>
      <c r="F40" s="888">
        <f>Datawealth!J40/Datawealth!D40*D40</f>
        <v>45.172532133618063</v>
      </c>
      <c r="G40" s="927">
        <f t="shared" si="2"/>
        <v>456.37771385096414</v>
      </c>
      <c r="H40" s="669">
        <f>H39+Datainvestment!L40+Datainvestment!H40+Datainvestment!L40</f>
        <v>50.190155483918183</v>
      </c>
      <c r="I40" s="669">
        <f>I39+Datainvestment!I40</f>
        <v>58.527816073127241</v>
      </c>
      <c r="J40" s="669">
        <f>J39+Datainvestment!J40</f>
        <v>134.05960727049558</v>
      </c>
      <c r="K40" s="669">
        <f>K39+Datainvestment!K40</f>
        <v>213.60013502342312</v>
      </c>
      <c r="L40" s="3">
        <f>B40/Datawealth!B40</f>
        <v>0.60277577101778224</v>
      </c>
    </row>
    <row r="41" spans="1:12" s="1" customFormat="1">
      <c r="A41" s="500">
        <v>1982</v>
      </c>
      <c r="B41" s="819">
        <f t="shared" si="0"/>
        <v>885.6094689492777</v>
      </c>
      <c r="C41" s="669">
        <f>C40+Datainvestment!C41</f>
        <v>440.47283225726375</v>
      </c>
      <c r="D41" s="669">
        <f>D40+Datainvestment!D41</f>
        <v>306.7246261053499</v>
      </c>
      <c r="E41" s="670">
        <f t="shared" si="1"/>
        <v>133.74820615191385</v>
      </c>
      <c r="F41" s="888">
        <f>Datawealth!J41/Datawealth!D41*D41</f>
        <v>48.262121158950116</v>
      </c>
      <c r="G41" s="927">
        <f t="shared" si="2"/>
        <v>493.3987578509641</v>
      </c>
      <c r="H41" s="669">
        <f>H40+Datainvestment!L41+Datainvestment!H41+Datainvestment!L41</f>
        <v>33.832199483918188</v>
      </c>
      <c r="I41" s="669">
        <f>I40+Datainvestment!I41</f>
        <v>64.317816073127247</v>
      </c>
      <c r="J41" s="669">
        <f>J40+Datainvestment!J41</f>
        <v>149.67960727049558</v>
      </c>
      <c r="K41" s="669">
        <f>K40+Datainvestment!K41</f>
        <v>245.56913502342312</v>
      </c>
      <c r="L41" s="3">
        <f>B41/Datawealth!B41</f>
        <v>0.57948279954880944</v>
      </c>
    </row>
    <row r="42" spans="1:12" s="1" customFormat="1">
      <c r="A42" s="500">
        <v>1983</v>
      </c>
      <c r="B42" s="819">
        <f t="shared" si="0"/>
        <v>930.35479773856287</v>
      </c>
      <c r="C42" s="669">
        <f>C41+Datainvestment!C42</f>
        <v>464.32163225726373</v>
      </c>
      <c r="D42" s="669">
        <f>D41+Datainvestment!D42</f>
        <v>331.41202610534992</v>
      </c>
      <c r="E42" s="670">
        <f t="shared" si="1"/>
        <v>132.90960615191381</v>
      </c>
      <c r="F42" s="888">
        <f>Datawealth!J42/Datawealth!D42*D42</f>
        <v>55.958510369664928</v>
      </c>
      <c r="G42" s="927">
        <f t="shared" si="2"/>
        <v>521.99167585096416</v>
      </c>
      <c r="H42" s="669">
        <f>H41+Datainvestment!L42+Datainvestment!H42+Datainvestment!L42</f>
        <v>28.270117483918192</v>
      </c>
      <c r="I42" s="669">
        <f>I41+Datainvestment!I42</f>
        <v>71.232816073127253</v>
      </c>
      <c r="J42" s="669">
        <f>J41+Datainvestment!J42</f>
        <v>150.59960727049557</v>
      </c>
      <c r="K42" s="669">
        <f>K41+Datainvestment!K42</f>
        <v>271.88913502342314</v>
      </c>
      <c r="L42" s="3">
        <f>B42/Datawealth!B42</f>
        <v>0.54718962855660502</v>
      </c>
    </row>
    <row r="43" spans="1:12" s="1" customFormat="1">
      <c r="A43" s="500">
        <v>1984</v>
      </c>
      <c r="B43" s="819">
        <f t="shared" si="0"/>
        <v>1004.4776247642995</v>
      </c>
      <c r="C43" s="669">
        <f>C42+Datainvestment!C43</f>
        <v>488.44813225726375</v>
      </c>
      <c r="D43" s="669">
        <f>D42+Datainvestment!D43</f>
        <v>355.90922610534994</v>
      </c>
      <c r="E43" s="670">
        <f t="shared" si="1"/>
        <v>132.53890615191381</v>
      </c>
      <c r="F43" s="888">
        <f>Datawealth!J43/Datawealth!D43*D43</f>
        <v>61.504343343928376</v>
      </c>
      <c r="G43" s="927">
        <f t="shared" si="2"/>
        <v>577.53383585096412</v>
      </c>
      <c r="H43" s="669">
        <f>H42+Datainvestment!L43+Datainvestment!H43+Datainvestment!L43</f>
        <v>40.123277483918194</v>
      </c>
      <c r="I43" s="669">
        <f>I42+Datainvestment!I43</f>
        <v>80.454816073127247</v>
      </c>
      <c r="J43" s="669">
        <f>J42+Datainvestment!J43</f>
        <v>164.79860727049555</v>
      </c>
      <c r="K43" s="669">
        <f>K42+Datainvestment!K43</f>
        <v>292.15713502342317</v>
      </c>
      <c r="L43" s="3">
        <f>B43/Datawealth!B43</f>
        <v>0.53551781627881856</v>
      </c>
    </row>
    <row r="44" spans="1:12" s="1" customFormat="1">
      <c r="A44" s="500">
        <v>1985</v>
      </c>
      <c r="B44" s="819">
        <f t="shared" si="0"/>
        <v>1068.9896302550089</v>
      </c>
      <c r="C44" s="669">
        <f>C43+Datainvestment!C44</f>
        <v>510.66743225726373</v>
      </c>
      <c r="D44" s="669">
        <f>D43+Datainvestment!D44</f>
        <v>379.66742610534993</v>
      </c>
      <c r="E44" s="670">
        <f t="shared" si="1"/>
        <v>131.00000615191379</v>
      </c>
      <c r="F44" s="888">
        <f>Datawealth!J44/Datawealth!D44*D44</f>
        <v>72.720121853218885</v>
      </c>
      <c r="G44" s="927">
        <f t="shared" si="2"/>
        <v>631.04231985096419</v>
      </c>
      <c r="H44" s="669">
        <f>H43+Datainvestment!L44+Datainvestment!H44+Datainvestment!L44</f>
        <v>75.786761483918212</v>
      </c>
      <c r="I44" s="669">
        <f>I43+Datainvestment!I44</f>
        <v>91.034816073127246</v>
      </c>
      <c r="J44" s="669">
        <f>J43+Datainvestment!J44</f>
        <v>156.43760727049556</v>
      </c>
      <c r="K44" s="669">
        <f>K43+Datainvestment!K44</f>
        <v>307.78313502342314</v>
      </c>
      <c r="L44" s="3">
        <f>B44/Datawealth!B44</f>
        <v>0.5343718820744755</v>
      </c>
    </row>
    <row r="45" spans="1:12" s="1" customFormat="1">
      <c r="A45" s="500">
        <v>1986</v>
      </c>
      <c r="B45" s="819">
        <f t="shared" si="0"/>
        <v>1189.1507805946071</v>
      </c>
      <c r="C45" s="669">
        <f>C44+Datainvestment!C45</f>
        <v>534.77473225726374</v>
      </c>
      <c r="D45" s="669">
        <f>D44+Datainvestment!D45</f>
        <v>404.52352610534996</v>
      </c>
      <c r="E45" s="670">
        <f t="shared" si="1"/>
        <v>130.25120615191378</v>
      </c>
      <c r="F45" s="888">
        <f>Datawealth!J45/Datawealth!D45*D45</f>
        <v>80.969541513620584</v>
      </c>
      <c r="G45" s="927">
        <f t="shared" si="2"/>
        <v>735.34558985096419</v>
      </c>
      <c r="H45" s="669">
        <f>H44+Datainvestment!L45+Datainvestment!H45+Datainvestment!L45</f>
        <v>161.9750314839182</v>
      </c>
      <c r="I45" s="669">
        <f>I44+Datainvestment!I45</f>
        <v>104.35481607312724</v>
      </c>
      <c r="J45" s="669">
        <f>J44+Datainvestment!J45</f>
        <v>150.85360727049556</v>
      </c>
      <c r="K45" s="669">
        <f>K44+Datainvestment!K45</f>
        <v>318.16213502342316</v>
      </c>
      <c r="L45" s="3">
        <f>B45/Datawealth!B45</f>
        <v>0.56028201091537433</v>
      </c>
    </row>
    <row r="46" spans="1:12" s="1" customFormat="1">
      <c r="A46" s="500">
        <v>1987</v>
      </c>
      <c r="B46" s="819">
        <f t="shared" si="0"/>
        <v>1301.9256293944236</v>
      </c>
      <c r="C46" s="669">
        <f>C45+Datainvestment!C46</f>
        <v>562.70823225726372</v>
      </c>
      <c r="D46" s="669">
        <f>D45+Datainvestment!D46</f>
        <v>431.36392610534995</v>
      </c>
      <c r="E46" s="670">
        <f t="shared" si="1"/>
        <v>131.34430615191377</v>
      </c>
      <c r="F46" s="888">
        <f>Datawealth!J46/Datawealth!D46*D46</f>
        <v>85.550800713804222</v>
      </c>
      <c r="G46" s="927">
        <f t="shared" si="2"/>
        <v>824.76819785096404</v>
      </c>
      <c r="H46" s="669">
        <f>H45+Datainvestment!L46+Datainvestment!H46+Datainvestment!L46</f>
        <v>229.54063948391814</v>
      </c>
      <c r="I46" s="669">
        <f>I45+Datainvestment!I46</f>
        <v>120.32681607312723</v>
      </c>
      <c r="J46" s="669">
        <f>J45+Datainvestment!J46</f>
        <v>142.49060727049556</v>
      </c>
      <c r="K46" s="669">
        <f>K45+Datainvestment!K46</f>
        <v>332.41013502342315</v>
      </c>
      <c r="L46" s="3">
        <f>B46/Datawealth!B46</f>
        <v>0.55505040499614677</v>
      </c>
    </row>
    <row r="47" spans="1:12" s="1" customFormat="1">
      <c r="A47" s="500">
        <v>1988</v>
      </c>
      <c r="B47" s="819">
        <f t="shared" si="0"/>
        <v>1472.0133191373134</v>
      </c>
      <c r="C47" s="669">
        <f>C46+Datainvestment!C47</f>
        <v>593.92413225726375</v>
      </c>
      <c r="D47" s="669">
        <f>D46+Datainvestment!D47</f>
        <v>461.11582610534992</v>
      </c>
      <c r="E47" s="670">
        <f t="shared" si="1"/>
        <v>132.80830615191383</v>
      </c>
      <c r="F47" s="888">
        <f>Datawealth!J47/Datawealth!D47*D47</f>
        <v>96.585648970914519</v>
      </c>
      <c r="G47" s="927">
        <f t="shared" si="2"/>
        <v>974.6748358509642</v>
      </c>
      <c r="H47" s="669">
        <f>H46+Datainvestment!L47+Datainvestment!H47+Datainvestment!L47</f>
        <v>337.62827748391817</v>
      </c>
      <c r="I47" s="669">
        <f>I46+Datainvestment!I47</f>
        <v>141.58281607312722</v>
      </c>
      <c r="J47" s="669">
        <f>J46+Datainvestment!J47</f>
        <v>147.67960727049555</v>
      </c>
      <c r="K47" s="669">
        <f>K46+Datainvestment!K47</f>
        <v>347.78413502342318</v>
      </c>
      <c r="L47" s="3">
        <f>B47/Datawealth!B47</f>
        <v>0.60789651741764261</v>
      </c>
    </row>
    <row r="48" spans="1:12" s="1" customFormat="1">
      <c r="A48" s="500">
        <v>1989</v>
      </c>
      <c r="B48" s="819">
        <f t="shared" si="0"/>
        <v>1646.7410576609168</v>
      </c>
      <c r="C48" s="669">
        <f>C47+Datainvestment!C48</f>
        <v>629.44263225726377</v>
      </c>
      <c r="D48" s="669">
        <f>D47+Datainvestment!D48</f>
        <v>494.60892610534995</v>
      </c>
      <c r="E48" s="670">
        <f t="shared" si="1"/>
        <v>134.83370615191382</v>
      </c>
      <c r="F48" s="888">
        <f>Datawealth!J48/Datawealth!D48*D48</f>
        <v>108.98887844731131</v>
      </c>
      <c r="G48" s="927">
        <f t="shared" si="2"/>
        <v>1126.2873038509642</v>
      </c>
      <c r="H48" s="669">
        <f>H47+Datainvestment!L48+Datainvestment!H48+Datainvestment!L48</f>
        <v>451.75874548391818</v>
      </c>
      <c r="I48" s="669">
        <f>I47+Datainvestment!I48</f>
        <v>172.63281607312723</v>
      </c>
      <c r="J48" s="669">
        <f>J47+Datainvestment!J48</f>
        <v>143.49760727049556</v>
      </c>
      <c r="K48" s="669">
        <f>K47+Datainvestment!K48</f>
        <v>358.39813502342315</v>
      </c>
      <c r="L48" s="3">
        <f>B48/Datawealth!B48</f>
        <v>0.61368721229912571</v>
      </c>
    </row>
    <row r="49" spans="1:12" s="1" customFormat="1">
      <c r="A49" s="500">
        <v>1990</v>
      </c>
      <c r="B49" s="819">
        <f t="shared" si="0"/>
        <v>1818.2105122885034</v>
      </c>
      <c r="C49" s="669">
        <f>C48+Datainvestment!C49</f>
        <v>663.2971322572638</v>
      </c>
      <c r="D49" s="669">
        <f>D48+Datainvestment!D49</f>
        <v>527.3573261053499</v>
      </c>
      <c r="E49" s="670">
        <f t="shared" si="1"/>
        <v>135.9398061519139</v>
      </c>
      <c r="F49" s="888">
        <f>Datawealth!J49/Datawealth!D49*D49</f>
        <v>116.81573581972484</v>
      </c>
      <c r="G49" s="927">
        <f t="shared" si="2"/>
        <v>1271.7291158509643</v>
      </c>
      <c r="H49" s="669">
        <f>H48+Datainvestment!L49+Datainvestment!H49+Datainvestment!L49</f>
        <v>559.18255748391823</v>
      </c>
      <c r="I49" s="669">
        <f>I48+Datainvestment!I49</f>
        <v>198.93381607312722</v>
      </c>
      <c r="J49" s="669">
        <f>J48+Datainvestment!J49</f>
        <v>153.66460727049557</v>
      </c>
      <c r="K49" s="669">
        <f>K48+Datainvestment!K49</f>
        <v>359.94813502342316</v>
      </c>
      <c r="L49" s="3">
        <f>B49/Datawealth!B49</f>
        <v>0.61390403418433703</v>
      </c>
    </row>
    <row r="50" spans="1:12" s="1" customFormat="1">
      <c r="A50" s="500">
        <v>1991</v>
      </c>
      <c r="B50" s="819">
        <f t="shared" si="0"/>
        <v>1970.2288113795853</v>
      </c>
      <c r="C50" s="669">
        <f>C49+Datainvestment!C50</f>
        <v>691.23383225726377</v>
      </c>
      <c r="D50" s="669">
        <f>D49+Datainvestment!D50</f>
        <v>556.62252610534995</v>
      </c>
      <c r="E50" s="670">
        <f t="shared" si="1"/>
        <v>134.61130615191382</v>
      </c>
      <c r="F50" s="888">
        <f>Datawealth!J50/Datawealth!D50*D50</f>
        <v>128.1424807286426</v>
      </c>
      <c r="G50" s="927">
        <f t="shared" si="2"/>
        <v>1407.1374598509642</v>
      </c>
      <c r="H50" s="669">
        <f>H49+Datainvestment!L50+Datainvestment!H50+Datainvestment!L50</f>
        <v>663.77390148391817</v>
      </c>
      <c r="I50" s="669">
        <f>I49+Datainvestment!I50</f>
        <v>228.95281607312722</v>
      </c>
      <c r="J50" s="669">
        <f>J49+Datainvestment!J50</f>
        <v>159.47560727049557</v>
      </c>
      <c r="K50" s="669">
        <f>K49+Datainvestment!K50</f>
        <v>354.93513502342319</v>
      </c>
      <c r="L50" s="3">
        <f>B50/Datawealth!B50</f>
        <v>0.64712427985085497</v>
      </c>
    </row>
    <row r="51" spans="1:12" s="1" customFormat="1">
      <c r="A51" s="500">
        <v>1992</v>
      </c>
      <c r="B51" s="819">
        <f t="shared" si="0"/>
        <v>2134.9933024232869</v>
      </c>
      <c r="C51" s="669">
        <f>C50+Datainvestment!C51</f>
        <v>715.83113225726379</v>
      </c>
      <c r="D51" s="669">
        <f>D50+Datainvestment!D51</f>
        <v>582.9456261053499</v>
      </c>
      <c r="E51" s="670">
        <f t="shared" si="1"/>
        <v>132.88550615191389</v>
      </c>
      <c r="F51" s="888">
        <f>Datawealth!J51/Datawealth!D51*D51</f>
        <v>140.89992568494108</v>
      </c>
      <c r="G51" s="927">
        <f t="shared" si="2"/>
        <v>1560.0620958509644</v>
      </c>
      <c r="H51" s="669">
        <f>H50+Datainvestment!L51+Datainvestment!H51+Datainvestment!L51</f>
        <v>766.26653748391823</v>
      </c>
      <c r="I51" s="669">
        <f>I50+Datainvestment!I51</f>
        <v>263.06281607312724</v>
      </c>
      <c r="J51" s="669">
        <f>J50+Datainvestment!J51</f>
        <v>178.60360727049556</v>
      </c>
      <c r="K51" s="669">
        <f>K50+Datainvestment!K51</f>
        <v>352.1291350234232</v>
      </c>
      <c r="L51" s="3">
        <f>B51/Datawealth!B51</f>
        <v>0.68449980695002188</v>
      </c>
    </row>
    <row r="52" spans="1:12" s="1" customFormat="1">
      <c r="A52" s="500">
        <v>1993</v>
      </c>
      <c r="B52" s="819">
        <f t="shared" si="0"/>
        <v>2310.8984609417807</v>
      </c>
      <c r="C52" s="669">
        <f>C51+Datainvestment!C52</f>
        <v>737.54143225726375</v>
      </c>
      <c r="D52" s="669">
        <f>D51+Datainvestment!D52</f>
        <v>606.84002610534992</v>
      </c>
      <c r="E52" s="670">
        <f t="shared" si="1"/>
        <v>130.70140615191383</v>
      </c>
      <c r="F52" s="888">
        <f>Datawealth!J52/Datawealth!D52*D52</f>
        <v>152.0753031664477</v>
      </c>
      <c r="G52" s="927">
        <f t="shared" si="2"/>
        <v>1725.4323318509644</v>
      </c>
      <c r="H52" s="669">
        <f>H51+Datainvestment!L52+Datainvestment!H52+Datainvestment!L52</f>
        <v>847.74277348391831</v>
      </c>
      <c r="I52" s="669">
        <f>I51+Datainvestment!I52</f>
        <v>307.01281607312723</v>
      </c>
      <c r="J52" s="669">
        <f>J51+Datainvestment!J52</f>
        <v>215.58560727049556</v>
      </c>
      <c r="K52" s="669">
        <f>K51+Datainvestment!K52</f>
        <v>355.09113502342319</v>
      </c>
      <c r="L52" s="3">
        <f>B52/Datawealth!B52</f>
        <v>0.73136851030822692</v>
      </c>
    </row>
    <row r="53" spans="1:12" s="1" customFormat="1">
      <c r="A53" s="500">
        <v>1994</v>
      </c>
      <c r="B53" s="819">
        <f t="shared" si="0"/>
        <v>2472.9107042612818</v>
      </c>
      <c r="C53" s="669">
        <f>C52+Datainvestment!C53</f>
        <v>763.1689322572638</v>
      </c>
      <c r="D53" s="669">
        <f>D52+Datainvestment!D53</f>
        <v>632.74072610534995</v>
      </c>
      <c r="E53" s="670">
        <f t="shared" si="1"/>
        <v>130.42820615191386</v>
      </c>
      <c r="F53" s="888">
        <f>Datawealth!J53/Datawealth!D53*D53</f>
        <v>169.84940584694621</v>
      </c>
      <c r="G53" s="927">
        <f t="shared" si="2"/>
        <v>1879.5911778509646</v>
      </c>
      <c r="H53" s="669">
        <f>H52+Datainvestment!L53+Datainvestment!H53+Datainvestment!L53</f>
        <v>921.86461948391843</v>
      </c>
      <c r="I53" s="669">
        <f>I52+Datainvestment!I53</f>
        <v>354.49481607312725</v>
      </c>
      <c r="J53" s="669">
        <f>J52+Datainvestment!J53</f>
        <v>232.16760727049555</v>
      </c>
      <c r="K53" s="669">
        <f>K52+Datainvestment!K53</f>
        <v>371.0641350234232</v>
      </c>
      <c r="L53" s="3">
        <f>B53/Datawealth!B53</f>
        <v>0.7616310505327033</v>
      </c>
    </row>
    <row r="54" spans="1:12" s="1" customFormat="1">
      <c r="A54" s="500">
        <v>1995</v>
      </c>
      <c r="B54" s="819">
        <f t="shared" si="0"/>
        <v>2772.7402416966042</v>
      </c>
      <c r="C54" s="669">
        <f>C53+Datainvestment!C54</f>
        <v>789.8220322572638</v>
      </c>
      <c r="D54" s="669">
        <f>D53+Datainvestment!D54</f>
        <v>659.72942610534994</v>
      </c>
      <c r="E54" s="670">
        <f t="shared" si="1"/>
        <v>130.09260615191386</v>
      </c>
      <c r="F54" s="888">
        <f>Datawealth!J54/Datawealth!D54*D54</f>
        <v>175.98539969521184</v>
      </c>
      <c r="G54" s="927">
        <f t="shared" si="2"/>
        <v>2158.9036091345524</v>
      </c>
      <c r="H54" s="669">
        <f>H53+Datainvestment!L54+Datainvestment!H54+Datainvestment!L54</f>
        <v>1067.099827788149</v>
      </c>
      <c r="I54" s="669">
        <f>I53+Datainvestment!I54</f>
        <v>390.57427827013782</v>
      </c>
      <c r="J54" s="669">
        <f>J53+Datainvestment!J54</f>
        <v>310.60878279120698</v>
      </c>
      <c r="K54" s="669">
        <f>K53+Datainvestment!K54</f>
        <v>390.62072028505872</v>
      </c>
      <c r="L54" s="3">
        <f>B54/Datawealth!B54</f>
        <v>0.84716294679036219</v>
      </c>
    </row>
    <row r="55" spans="1:12" s="1" customFormat="1">
      <c r="A55" s="500">
        <v>1996</v>
      </c>
      <c r="B55" s="819">
        <f t="shared" si="0"/>
        <v>2948.0643973058109</v>
      </c>
      <c r="C55" s="669">
        <f>C54+Datainvestment!C55</f>
        <v>816.05413225726375</v>
      </c>
      <c r="D55" s="669">
        <f>D54+Datainvestment!D55</f>
        <v>687.37342610534995</v>
      </c>
      <c r="E55" s="670">
        <f t="shared" si="1"/>
        <v>128.6807061519138</v>
      </c>
      <c r="F55" s="888">
        <f>Datawealth!J55/Datawealth!D55*D55</f>
        <v>191.38403408600487</v>
      </c>
      <c r="G55" s="927">
        <f t="shared" si="2"/>
        <v>2323.3942991345521</v>
      </c>
      <c r="H55" s="669">
        <f>H54+Datainvestment!L55+Datainvestment!H55+Datainvestment!L55</f>
        <v>1136.9695177881488</v>
      </c>
      <c r="I55" s="669">
        <f>I54+Datainvestment!I55</f>
        <v>454.17827827013781</v>
      </c>
      <c r="J55" s="669">
        <f>J54+Datainvestment!J55</f>
        <v>330.82078279120697</v>
      </c>
      <c r="K55" s="669">
        <f>K54+Datainvestment!K55</f>
        <v>401.42572028505873</v>
      </c>
      <c r="L55" s="3">
        <f>B55/Datawealth!B55</f>
        <v>0.8580332096053026</v>
      </c>
    </row>
    <row r="56" spans="1:12" s="1" customFormat="1">
      <c r="A56" s="500">
        <v>1997</v>
      </c>
      <c r="B56" s="819">
        <f t="shared" si="0"/>
        <v>3156.5707089897323</v>
      </c>
      <c r="C56" s="669">
        <f>C55+Datainvestment!C56</f>
        <v>843.96173225726375</v>
      </c>
      <c r="D56" s="669">
        <f>D55+Datainvestment!D56</f>
        <v>717.36972610534997</v>
      </c>
      <c r="E56" s="670">
        <f t="shared" si="1"/>
        <v>126.59200615191378</v>
      </c>
      <c r="F56" s="888">
        <f>Datawealth!J56/Datawealth!D56*D56</f>
        <v>209.37441240208304</v>
      </c>
      <c r="G56" s="927">
        <f t="shared" si="2"/>
        <v>2521.983389134552</v>
      </c>
      <c r="H56" s="669">
        <f>H55+Datainvestment!L56+Datainvestment!H56+Datainvestment!L56</f>
        <v>1222.1726077881488</v>
      </c>
      <c r="I56" s="669">
        <f>I55+Datainvestment!I56</f>
        <v>529.17727827013778</v>
      </c>
      <c r="J56" s="669">
        <f>J55+Datainvestment!J56</f>
        <v>346.01278279120697</v>
      </c>
      <c r="K56" s="669">
        <f>K55+Datainvestment!K56</f>
        <v>424.62072028505872</v>
      </c>
      <c r="L56" s="3">
        <f>B56/Datawealth!B56</f>
        <v>0.87736689910644738</v>
      </c>
    </row>
    <row r="57" spans="1:12" s="1" customFormat="1">
      <c r="A57" s="500">
        <v>1998</v>
      </c>
      <c r="B57" s="819">
        <f t="shared" si="0"/>
        <v>3342.4372929242104</v>
      </c>
      <c r="C57" s="669">
        <f>C56+Datainvestment!C57</f>
        <v>875.6965322572637</v>
      </c>
      <c r="D57" s="669">
        <f>D56+Datainvestment!D57</f>
        <v>750.06632610534996</v>
      </c>
      <c r="E57" s="670">
        <f t="shared" si="1"/>
        <v>125.63020615191374</v>
      </c>
      <c r="F57" s="888">
        <f>Datawealth!J57/Datawealth!D57*D57</f>
        <v>230.24423646760542</v>
      </c>
      <c r="G57" s="927">
        <f t="shared" si="2"/>
        <v>2696.984997134552</v>
      </c>
      <c r="H57" s="669">
        <f>H56+Datainvestment!L57+Datainvestment!H57+Datainvestment!L57</f>
        <v>1334.3872157881488</v>
      </c>
      <c r="I57" s="669">
        <f>I56+Datainvestment!I57</f>
        <v>583.32327827013773</v>
      </c>
      <c r="J57" s="669">
        <f>J56+Datainvestment!J57</f>
        <v>334.38578279120696</v>
      </c>
      <c r="K57" s="669">
        <f>K56+Datainvestment!K57</f>
        <v>444.88872028505875</v>
      </c>
      <c r="L57" s="3">
        <f>B57/Datawealth!B57</f>
        <v>0.88768708572737764</v>
      </c>
    </row>
    <row r="58" spans="1:12" s="1" customFormat="1">
      <c r="A58" s="500">
        <v>1999</v>
      </c>
      <c r="B58" s="819">
        <f t="shared" si="0"/>
        <v>3609.3484696369087</v>
      </c>
      <c r="C58" s="669">
        <f>C57+Datainvestment!C58</f>
        <v>912.39453225726368</v>
      </c>
      <c r="D58" s="669">
        <f>D57+Datainvestment!D58</f>
        <v>787.05062610534992</v>
      </c>
      <c r="E58" s="670">
        <f t="shared" si="1"/>
        <v>125.34390615191376</v>
      </c>
      <c r="F58" s="888">
        <f>Datawealth!J58/Datawealth!D58*D58</f>
        <v>234.45859375490701</v>
      </c>
      <c r="G58" s="927">
        <f t="shared" si="2"/>
        <v>2931.412531134552</v>
      </c>
      <c r="H58" s="669">
        <f>H57+Datainvestment!L58+Datainvestment!H58+Datainvestment!L58</f>
        <v>1468.8697497881485</v>
      </c>
      <c r="I58" s="669">
        <f>I57+Datainvestment!I58</f>
        <v>647.0412782701377</v>
      </c>
      <c r="J58" s="669">
        <f>J57+Datainvestment!J58</f>
        <v>345.70478279120698</v>
      </c>
      <c r="K58" s="669">
        <f>K57+Datainvestment!K58</f>
        <v>469.79672028505877</v>
      </c>
      <c r="L58" s="3">
        <f>B58/Datawealth!B58</f>
        <v>0.89500752510671977</v>
      </c>
    </row>
    <row r="59" spans="1:12" s="1" customFormat="1">
      <c r="A59" s="500">
        <v>2000</v>
      </c>
      <c r="B59" s="819">
        <f t="shared" si="0"/>
        <v>3846.0329508922891</v>
      </c>
      <c r="C59" s="669">
        <f>C58+Datainvestment!C59</f>
        <v>948.32803225726366</v>
      </c>
      <c r="D59" s="669">
        <f>D58+Datainvestment!D59</f>
        <v>826.21932610534986</v>
      </c>
      <c r="E59" s="670">
        <f t="shared" si="1"/>
        <v>122.10870615191379</v>
      </c>
      <c r="F59" s="888">
        <f>Datawealth!J59/Datawealth!D59*D59</f>
        <v>236.44571249952602</v>
      </c>
      <c r="G59" s="927">
        <f t="shared" si="2"/>
        <v>3134.1506311345515</v>
      </c>
      <c r="H59" s="669">
        <f>H58+Datainvestment!L59+Datainvestment!H59+Datainvestment!L59</f>
        <v>1590.5898497881485</v>
      </c>
      <c r="I59" s="669">
        <f>I58+Datainvestment!I59</f>
        <v>714.29627827013769</v>
      </c>
      <c r="J59" s="669">
        <f>J58+Datainvestment!J59</f>
        <v>349.30678279120696</v>
      </c>
      <c r="K59" s="669">
        <f>K58+Datainvestment!K59</f>
        <v>479.95772028505877</v>
      </c>
      <c r="L59" s="3">
        <f>B59/Datawealth!B59</f>
        <v>0.84172647243070609</v>
      </c>
    </row>
    <row r="60" spans="1:12" s="1" customFormat="1">
      <c r="A60" s="500">
        <v>2001</v>
      </c>
      <c r="B60" s="819">
        <f t="shared" si="0"/>
        <v>4085.5499868751008</v>
      </c>
      <c r="C60" s="669">
        <f>C59+Datainvestment!C60</f>
        <v>987.51163225726361</v>
      </c>
      <c r="D60" s="669">
        <f>D59+Datainvestment!D60</f>
        <v>866.47362610534992</v>
      </c>
      <c r="E60" s="670">
        <f t="shared" si="1"/>
        <v>121.03800615191369</v>
      </c>
      <c r="F60" s="888">
        <f>Datawealth!J60/Datawealth!D60*D60</f>
        <v>237.12226851671539</v>
      </c>
      <c r="G60" s="927">
        <f t="shared" si="2"/>
        <v>3335.1606231345522</v>
      </c>
      <c r="H60" s="669">
        <f>H59+Datainvestment!L60+Datainvestment!H60+Datainvestment!L60</f>
        <v>1698.6788417881487</v>
      </c>
      <c r="I60" s="669">
        <f>I59+Datainvestment!I60</f>
        <v>776.02527827013773</v>
      </c>
      <c r="J60" s="669">
        <f>J59+Datainvestment!J60</f>
        <v>361.11878279120697</v>
      </c>
      <c r="K60" s="669">
        <f>K59+Datainvestment!K60</f>
        <v>499.33772028505877</v>
      </c>
      <c r="L60" s="3">
        <f>B60/Datawealth!B60</f>
        <v>0.82908127350295302</v>
      </c>
    </row>
    <row r="61" spans="1:12" s="1" customFormat="1">
      <c r="A61" s="500">
        <v>2002</v>
      </c>
      <c r="B61" s="819">
        <f t="shared" si="0"/>
        <v>4294.4270145824503</v>
      </c>
      <c r="C61" s="669">
        <f>C60+Datainvestment!C61</f>
        <v>1028.4202322572637</v>
      </c>
      <c r="D61" s="669">
        <f>D60+Datainvestment!D61</f>
        <v>909.09512610534989</v>
      </c>
      <c r="E61" s="670">
        <f t="shared" si="1"/>
        <v>119.32510615191381</v>
      </c>
      <c r="F61" s="888">
        <f>Datawealth!J61/Datawealth!D61*D61</f>
        <v>244.8185428093654</v>
      </c>
      <c r="G61" s="927">
        <f t="shared" si="2"/>
        <v>3510.8253251345523</v>
      </c>
      <c r="H61" s="669">
        <f>H60+Datainvestment!L61+Datainvestment!H61+Datainvestment!L61</f>
        <v>1795.2535437881488</v>
      </c>
      <c r="I61" s="669">
        <f>I60+Datainvestment!I61</f>
        <v>832.67327827013776</v>
      </c>
      <c r="J61" s="669">
        <f>J60+Datainvestment!J61</f>
        <v>355.06878279120696</v>
      </c>
      <c r="K61" s="669">
        <f>K60+Datainvestment!K61</f>
        <v>527.82972028505878</v>
      </c>
      <c r="L61" s="3">
        <f>B61/Datawealth!B61</f>
        <v>0.8392428613079097</v>
      </c>
    </row>
    <row r="62" spans="1:12" s="1" customFormat="1">
      <c r="A62" s="500">
        <v>2003</v>
      </c>
      <c r="B62" s="819">
        <f t="shared" si="0"/>
        <v>4581.8292104913671</v>
      </c>
      <c r="C62" s="669">
        <f>C61+Datainvestment!C62</f>
        <v>1072.3404322572637</v>
      </c>
      <c r="D62" s="669">
        <f>D61+Datainvestment!D62</f>
        <v>954.08182610534993</v>
      </c>
      <c r="E62" s="670">
        <f t="shared" si="1"/>
        <v>118.2586061519138</v>
      </c>
      <c r="F62" s="888">
        <f>Datawealth!J62/Datawealth!D62*D62</f>
        <v>237.88949690044831</v>
      </c>
      <c r="G62" s="927">
        <f t="shared" si="2"/>
        <v>3747.3782751345525</v>
      </c>
      <c r="H62" s="669">
        <f>H61+Datainvestment!L62+Datainvestment!H62+Datainvestment!L62</f>
        <v>1933.3054937881489</v>
      </c>
      <c r="I62" s="669">
        <f>I61+Datainvestment!I62</f>
        <v>892.23427827013779</v>
      </c>
      <c r="J62" s="669">
        <f>J61+Datainvestment!J62</f>
        <v>359.04878279120697</v>
      </c>
      <c r="K62" s="669">
        <f>K61+Datainvestment!K62</f>
        <v>562.78972028505882</v>
      </c>
      <c r="L62" s="3">
        <f>B62/Datawealth!B62</f>
        <v>0.8327311335669153</v>
      </c>
    </row>
    <row r="63" spans="1:12" s="1" customFormat="1">
      <c r="A63" s="500">
        <v>2004</v>
      </c>
      <c r="B63" s="819">
        <f t="shared" si="0"/>
        <v>4834.9384095990199</v>
      </c>
      <c r="C63" s="669">
        <f>C62+Datainvestment!C63</f>
        <v>1122.9643322572638</v>
      </c>
      <c r="D63" s="669">
        <f>D62+Datainvestment!D63</f>
        <v>1003.7349261053499</v>
      </c>
      <c r="E63" s="670">
        <f t="shared" si="1"/>
        <v>119.22940615191385</v>
      </c>
      <c r="F63" s="888">
        <f>Datawealth!J63/Datawealth!D63*D63</f>
        <v>231.79134179279575</v>
      </c>
      <c r="G63" s="927">
        <f t="shared" si="2"/>
        <v>3943.7654191345518</v>
      </c>
      <c r="H63" s="669">
        <f>H62+Datainvestment!L63+Datainvestment!H63+Datainvestment!L63</f>
        <v>2033.8796377881486</v>
      </c>
      <c r="I63" s="669">
        <f>I62+Datainvestment!I63</f>
        <v>971.46127827013777</v>
      </c>
      <c r="J63" s="669">
        <f>J62+Datainvestment!J63</f>
        <v>337.84678279120698</v>
      </c>
      <c r="K63" s="669">
        <f>K62+Datainvestment!K63</f>
        <v>600.57772028505883</v>
      </c>
      <c r="L63" s="3">
        <f>B63/Datawealth!B63</f>
        <v>0.7812880519556864</v>
      </c>
    </row>
    <row r="64" spans="1:12" s="1" customFormat="1">
      <c r="A64" s="500">
        <v>2005</v>
      </c>
      <c r="B64" s="819">
        <f t="shared" si="0"/>
        <v>5148.7087602538995</v>
      </c>
      <c r="C64" s="669">
        <f>C63+Datainvestment!C64</f>
        <v>1174.0976322572637</v>
      </c>
      <c r="D64" s="669">
        <f>D63+Datainvestment!D64</f>
        <v>1057.97692610535</v>
      </c>
      <c r="E64" s="670">
        <f t="shared" si="1"/>
        <v>116.12070615191374</v>
      </c>
      <c r="F64" s="888">
        <f>Datawealth!J64/Datawealth!D64*D64</f>
        <v>217.42039113791765</v>
      </c>
      <c r="G64" s="927">
        <f t="shared" si="2"/>
        <v>4192.0315191345526</v>
      </c>
      <c r="H64" s="669">
        <f>H63+Datainvestment!L64+Datainvestment!H64+Datainvestment!L64</f>
        <v>2140.9507377881487</v>
      </c>
      <c r="I64" s="669">
        <f>I63+Datainvestment!I64</f>
        <v>1057.7352782701378</v>
      </c>
      <c r="J64" s="669">
        <f>J63+Datainvestment!J64</f>
        <v>351.04178279120697</v>
      </c>
      <c r="K64" s="669">
        <f>K63+Datainvestment!K64</f>
        <v>642.30372028505883</v>
      </c>
      <c r="L64" s="3">
        <f>B64/Datawealth!B64</f>
        <v>0.73006261870918032</v>
      </c>
    </row>
    <row r="65" spans="1:12" s="1" customFormat="1">
      <c r="A65" s="500">
        <v>2006</v>
      </c>
      <c r="B65" s="819">
        <f t="shared" si="0"/>
        <v>5448.8986614019386</v>
      </c>
      <c r="C65" s="669">
        <f>C64+Datainvestment!C65</f>
        <v>1230.8341322572637</v>
      </c>
      <c r="D65" s="669">
        <f>D64+Datainvestment!D65</f>
        <v>1119.0110261053501</v>
      </c>
      <c r="E65" s="670">
        <f t="shared" si="1"/>
        <v>111.82310615191363</v>
      </c>
      <c r="F65" s="888">
        <f>Datawealth!J65/Datawealth!D65*D65</f>
        <v>217.56164998987757</v>
      </c>
      <c r="G65" s="927">
        <f t="shared" si="2"/>
        <v>4435.6261791345523</v>
      </c>
      <c r="H65" s="669">
        <f>H64+Datainvestment!L65+Datainvestment!H65+Datainvestment!L65</f>
        <v>2257.1003977881487</v>
      </c>
      <c r="I65" s="669">
        <f>I64+Datainvestment!I65</f>
        <v>1153.0332782701378</v>
      </c>
      <c r="J65" s="669">
        <f>J64+Datainvestment!J65</f>
        <v>348.33678279120699</v>
      </c>
      <c r="K65" s="669">
        <f>K64+Datainvestment!K65</f>
        <v>677.15572028505881</v>
      </c>
      <c r="L65" s="3">
        <f>B65/Datawealth!B65</f>
        <v>0.67986472617360327</v>
      </c>
    </row>
    <row r="66" spans="1:12" s="1" customFormat="1">
      <c r="A66" s="500">
        <v>2007</v>
      </c>
      <c r="B66" s="819">
        <f t="shared" si="0"/>
        <v>5743.6603257689403</v>
      </c>
      <c r="C66" s="669">
        <f>C65+Datainvestment!C66</f>
        <v>1291.0586322572638</v>
      </c>
      <c r="D66" s="669">
        <f>D65+Datainvestment!D66</f>
        <v>1183.67712610535</v>
      </c>
      <c r="E66" s="670">
        <f t="shared" si="1"/>
        <v>107.38150615191375</v>
      </c>
      <c r="F66" s="888">
        <f>Datawealth!J66/Datawealth!D66*D66</f>
        <v>228.215181622876</v>
      </c>
      <c r="G66" s="927">
        <f t="shared" si="2"/>
        <v>4680.8168751345529</v>
      </c>
      <c r="H66" s="669">
        <f>H65+Datainvestment!L66+Datainvestment!H66+Datainvestment!L66</f>
        <v>2359.7330937881488</v>
      </c>
      <c r="I66" s="669">
        <f>I65+Datainvestment!I66</f>
        <v>1237.5062782701377</v>
      </c>
      <c r="J66" s="669">
        <f>J65+Datainvestment!J66</f>
        <v>374.10478279120696</v>
      </c>
      <c r="K66" s="669">
        <f>K65+Datainvestment!K66</f>
        <v>709.47272028505881</v>
      </c>
      <c r="L66" s="3">
        <f>B66/Datawealth!B66</f>
        <v>0.6454555937726093</v>
      </c>
    </row>
    <row r="67" spans="1:12" s="1" customFormat="1">
      <c r="A67" s="500">
        <v>2008</v>
      </c>
      <c r="B67" s="819">
        <f t="shared" si="0"/>
        <v>5997.4994559384204</v>
      </c>
      <c r="C67" s="669">
        <f>C66+Datainvestment!C67</f>
        <v>1351.2633322572638</v>
      </c>
      <c r="D67" s="669">
        <f>D66+Datainvestment!D67</f>
        <v>1246.05742610535</v>
      </c>
      <c r="E67" s="670">
        <f t="shared" si="1"/>
        <v>105.20590615191372</v>
      </c>
      <c r="F67" s="888">
        <f>Datawealth!J67/Datawealth!D67*D67</f>
        <v>241.92960145339578</v>
      </c>
      <c r="G67" s="927">
        <f t="shared" si="2"/>
        <v>4888.1657251345523</v>
      </c>
      <c r="H67" s="669">
        <f>H66+Datainvestment!L67+Datainvestment!H67+Datainvestment!L67</f>
        <v>2459.522943788149</v>
      </c>
      <c r="I67" s="669">
        <f>I66+Datainvestment!I67</f>
        <v>1285.6992782701377</v>
      </c>
      <c r="J67" s="669">
        <f>J66+Datainvestment!J67</f>
        <v>381.30678279120696</v>
      </c>
      <c r="K67" s="669">
        <f>K66+Datainvestment!K67</f>
        <v>761.6367202850588</v>
      </c>
      <c r="L67" s="3">
        <f>B67/Datawealth!B67</f>
        <v>0.63509641779204717</v>
      </c>
    </row>
    <row r="68" spans="1:12" s="1" customFormat="1">
      <c r="A68" s="500">
        <v>2009</v>
      </c>
      <c r="B68" s="819">
        <f t="shared" si="0"/>
        <v>6207.5994954642083</v>
      </c>
      <c r="C68" s="669">
        <f>C67+Datainvestment!C68</f>
        <v>1393.5192322572639</v>
      </c>
      <c r="D68" s="669">
        <f>D67+Datainvestment!D68</f>
        <v>1293.51852610535</v>
      </c>
      <c r="E68" s="670">
        <f t="shared" si="1"/>
        <v>100.00070615191385</v>
      </c>
      <c r="F68" s="888">
        <f>Datawealth!J68/Datawealth!D68*D68</f>
        <v>273.9078479276078</v>
      </c>
      <c r="G68" s="927">
        <f t="shared" si="2"/>
        <v>5087.9881111345521</v>
      </c>
      <c r="H68" s="669">
        <f>H67+Datainvestment!L68+Datainvestment!H68+Datainvestment!L68</f>
        <v>2512.3863297881489</v>
      </c>
      <c r="I68" s="669">
        <f>I67+Datainvestment!I68</f>
        <v>1363.9112782701377</v>
      </c>
      <c r="J68" s="669">
        <f>J67+Datainvestment!J68</f>
        <v>421.66978279120696</v>
      </c>
      <c r="K68" s="669">
        <f>K67+Datainvestment!K68</f>
        <v>790.02072028505881</v>
      </c>
      <c r="L68" s="3">
        <f>B68/Datawealth!B68</f>
        <v>0.70391660526713329</v>
      </c>
    </row>
    <row r="69" spans="1:12" s="1" customFormat="1">
      <c r="A69" s="500">
        <v>2010</v>
      </c>
      <c r="B69" s="819">
        <f t="shared" si="0"/>
        <v>6465.9407731233914</v>
      </c>
      <c r="C69" s="669">
        <f>C68+Datainvestment!C69</f>
        <v>1437.4075322572639</v>
      </c>
      <c r="D69" s="669">
        <f>D68+Datainvestment!D69</f>
        <v>1342.4811261053501</v>
      </c>
      <c r="E69" s="670">
        <f t="shared" si="1"/>
        <v>94.926406151913852</v>
      </c>
      <c r="F69" s="888">
        <f>Datawealth!J69/Datawealth!D69*D69</f>
        <v>301.19028626842584</v>
      </c>
      <c r="G69" s="927">
        <f t="shared" si="2"/>
        <v>5329.7235271345526</v>
      </c>
      <c r="H69" s="669">
        <f>H68+Datainvestment!L69+Datainvestment!H69+Datainvestment!L69</f>
        <v>2594.751745788149</v>
      </c>
      <c r="I69" s="669">
        <f>I68+Datainvestment!I69</f>
        <v>1451.5202782701376</v>
      </c>
      <c r="J69" s="669">
        <f>J68+Datainvestment!J69</f>
        <v>462.36678279120696</v>
      </c>
      <c r="K69" s="669">
        <f>K68+Datainvestment!K69</f>
        <v>821.08472028505878</v>
      </c>
      <c r="L69" s="3">
        <f>B69/Datawealth!B69</f>
        <v>0.72079653997335447</v>
      </c>
    </row>
    <row r="70" spans="1:12" s="1" customFormat="1">
      <c r="A70" s="500">
        <v>2011</v>
      </c>
      <c r="B70" s="819">
        <f t="shared" si="0"/>
        <v>6675.1539045564396</v>
      </c>
      <c r="C70" s="669">
        <f>C69+Datainvestment!C70</f>
        <v>1482.564132257264</v>
      </c>
      <c r="D70" s="669">
        <f>D69+Datainvestment!D70</f>
        <v>1394.2156261053501</v>
      </c>
      <c r="E70" s="670">
        <f t="shared" si="1"/>
        <v>88.348506151913853</v>
      </c>
      <c r="F70" s="888">
        <f>Datawealth!J70/Datawealth!D70*D70</f>
        <v>304.43588883537564</v>
      </c>
      <c r="G70" s="927">
        <f t="shared" si="2"/>
        <v>5497.0256611345512</v>
      </c>
      <c r="H70" s="669">
        <f>H69+Datainvestment!L70+Datainvestment!H70+Datainvestment!L70</f>
        <v>2684.6118797881486</v>
      </c>
      <c r="I70" s="669">
        <f>I69+Datainvestment!I70</f>
        <v>1479.4802782701377</v>
      </c>
      <c r="J70" s="669">
        <f>J69+Datainvestment!J70</f>
        <v>468.72278279120695</v>
      </c>
      <c r="K70" s="669">
        <f>K69+Datainvestment!K70</f>
        <v>864.21072028505876</v>
      </c>
      <c r="L70" s="3">
        <f>B70/Datawealth!B70</f>
        <v>0.69016944545586822</v>
      </c>
    </row>
    <row r="71" spans="1:12" s="1" customFormat="1">
      <c r="A71" s="500">
        <v>2012</v>
      </c>
      <c r="B71" s="819">
        <f t="shared" si="0"/>
        <v>6750.9797204059078</v>
      </c>
      <c r="C71" s="669">
        <f>C70+Datainvestment!C73</f>
        <v>1519.2829322572641</v>
      </c>
      <c r="D71" s="669">
        <f>D70+Datainvestment!D71</f>
        <v>1444.4391261053502</v>
      </c>
      <c r="E71" s="670">
        <f t="shared" si="1"/>
        <v>74.843806151913896</v>
      </c>
      <c r="F71" s="888">
        <f>Datawealth!J71/Datawealth!D71*D71</f>
        <v>306.73270698590835</v>
      </c>
      <c r="G71" s="927">
        <f t="shared" si="2"/>
        <v>5538.4294951345519</v>
      </c>
      <c r="H71" s="669">
        <f>H70+Datainvestment!L71+Datainvestment!H71+Datainvestment!L71</f>
        <v>2711.9977137881492</v>
      </c>
      <c r="I71" s="669">
        <f>I70+Datainvestment!I71</f>
        <v>1502.5692782701376</v>
      </c>
      <c r="J71" s="669">
        <f>J70+Datainvestment!J71</f>
        <v>419.26278279120697</v>
      </c>
      <c r="K71" s="669">
        <f>K70+Datainvestment!K71</f>
        <v>904.59972028505877</v>
      </c>
      <c r="L71" s="3">
        <f>B71/Datawealth!B71</f>
        <v>0.67855490774575444</v>
      </c>
    </row>
    <row r="72" spans="1:12" s="1" customFormat="1" ht="15.75" thickBot="1">
      <c r="A72" s="687"/>
      <c r="B72" s="819"/>
      <c r="C72" s="669"/>
      <c r="D72" s="669"/>
      <c r="E72" s="670"/>
      <c r="F72" s="669"/>
      <c r="G72" s="927"/>
      <c r="H72" s="669"/>
      <c r="I72" s="669"/>
      <c r="J72" s="669"/>
      <c r="K72" s="669"/>
      <c r="L72" s="3"/>
    </row>
    <row r="74" spans="1:12">
      <c r="B74" s="1"/>
    </row>
    <row r="76" spans="1:12">
      <c r="A76" s="695"/>
      <c r="B76" s="696"/>
    </row>
    <row r="77" spans="1:12">
      <c r="A77" s="695"/>
      <c r="B77" s="696"/>
    </row>
    <row r="78" spans="1:12">
      <c r="A78" s="695"/>
      <c r="B78" s="696"/>
    </row>
    <row r="79" spans="1:12">
      <c r="A79" s="695"/>
      <c r="B79" s="550"/>
    </row>
    <row r="80" spans="1:12" ht="15.75" thickBot="1">
      <c r="A80" s="695"/>
      <c r="B80" s="550"/>
    </row>
    <row r="81" spans="2:11">
      <c r="B81" s="815"/>
      <c r="C81" s="815"/>
      <c r="D81" s="815"/>
      <c r="E81" s="815"/>
    </row>
    <row r="82" spans="2:11">
      <c r="B82" s="816"/>
      <c r="C82" s="816"/>
      <c r="D82" s="816"/>
      <c r="E82" s="816"/>
    </row>
    <row r="83" spans="2:11">
      <c r="B83" s="816"/>
      <c r="C83" s="816"/>
      <c r="D83" s="816"/>
      <c r="E83" s="816"/>
    </row>
    <row r="84" spans="2:11">
      <c r="B84" s="816"/>
      <c r="C84" s="816"/>
      <c r="D84" s="816"/>
      <c r="E84" s="816"/>
    </row>
    <row r="85" spans="2:11">
      <c r="B85" s="816"/>
      <c r="C85" s="816"/>
      <c r="D85" s="816"/>
      <c r="E85" s="816"/>
      <c r="K85" s="2205"/>
    </row>
    <row r="86" spans="2:11">
      <c r="B86" s="816"/>
      <c r="C86" s="816"/>
      <c r="D86" s="816"/>
      <c r="E86" s="816"/>
      <c r="K86" s="2205"/>
    </row>
    <row r="87" spans="2:11">
      <c r="B87" s="816"/>
      <c r="C87" s="816"/>
      <c r="D87" s="816"/>
      <c r="E87" s="816"/>
    </row>
    <row r="88" spans="2:11">
      <c r="B88" s="816"/>
      <c r="C88" s="816"/>
      <c r="D88" s="816"/>
      <c r="E88" s="816"/>
    </row>
    <row r="89" spans="2:11">
      <c r="B89" s="816"/>
      <c r="C89" s="816"/>
      <c r="D89" s="816"/>
      <c r="E89" s="816"/>
    </row>
    <row r="90" spans="2:11">
      <c r="B90" s="816"/>
      <c r="C90" s="816"/>
      <c r="D90" s="816"/>
      <c r="E90" s="816"/>
    </row>
    <row r="91" spans="2:11">
      <c r="B91" s="816"/>
      <c r="C91" s="816"/>
      <c r="D91" s="816"/>
      <c r="E91" s="816"/>
    </row>
    <row r="92" spans="2:11">
      <c r="B92" s="816"/>
      <c r="C92" s="816"/>
      <c r="D92" s="816"/>
      <c r="E92" s="816"/>
    </row>
    <row r="93" spans="2:11">
      <c r="B93" s="816"/>
      <c r="C93" s="816"/>
      <c r="D93" s="816"/>
      <c r="E93" s="816"/>
    </row>
    <row r="94" spans="2:11">
      <c r="B94" s="816"/>
      <c r="C94" s="816"/>
      <c r="D94" s="816"/>
      <c r="E94" s="816"/>
    </row>
    <row r="95" spans="2:11">
      <c r="B95" s="816"/>
      <c r="C95" s="816"/>
      <c r="D95" s="816"/>
      <c r="E95" s="816"/>
    </row>
    <row r="96" spans="2:11">
      <c r="B96" s="816"/>
      <c r="C96" s="816"/>
      <c r="D96" s="816"/>
      <c r="E96" s="816"/>
    </row>
    <row r="97" spans="2:5">
      <c r="B97" s="816"/>
      <c r="C97" s="816"/>
      <c r="D97" s="816"/>
      <c r="E97" s="816"/>
    </row>
  </sheetData>
  <mergeCells count="6">
    <mergeCell ref="K85:K86"/>
    <mergeCell ref="L3:L4"/>
    <mergeCell ref="B1:K1"/>
    <mergeCell ref="C2:E2"/>
    <mergeCell ref="F2:F3"/>
    <mergeCell ref="G2:K2"/>
  </mergeCells>
  <pageMargins left="0.7" right="0.7" top="0.75" bottom="0.75" header="0.3" footer="0.3"/>
  <pageSetup paperSize="9" orientation="portrai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128"/>
  <sheetViews>
    <sheetView workbookViewId="0">
      <pane xSplit="1" ySplit="7" topLeftCell="H8" activePane="bottomRight" state="frozen"/>
      <selection pane="topRight" activeCell="B1" sqref="B1"/>
      <selection pane="bottomLeft" activeCell="A8" sqref="A8"/>
      <selection pane="bottomRight" activeCell="E62" sqref="E62"/>
    </sheetView>
  </sheetViews>
  <sheetFormatPr baseColWidth="10" defaultColWidth="11.42578125" defaultRowHeight="15"/>
  <cols>
    <col min="2" max="2" width="20.85546875" customWidth="1"/>
    <col min="3" max="3" width="14.42578125" customWidth="1"/>
    <col min="4" max="4" width="18" customWidth="1"/>
    <col min="5" max="5" width="21" customWidth="1"/>
    <col min="10" max="11" width="14.28515625" customWidth="1"/>
    <col min="15" max="15" width="11.42578125" style="1254"/>
    <col min="16" max="16" width="12.42578125" style="1254" customWidth="1"/>
    <col min="17" max="17" width="11.42578125" style="1254"/>
    <col min="18" max="18" width="11.42578125" style="1254" customWidth="1"/>
    <col min="19" max="25" width="11.42578125" style="1254"/>
    <col min="26" max="26" width="11.85546875" style="1254" customWidth="1"/>
    <col min="27" max="29" width="11.42578125" style="1254"/>
  </cols>
  <sheetData>
    <row r="2" spans="1:29">
      <c r="A2" s="4"/>
    </row>
    <row r="3" spans="1:29">
      <c r="A3" s="4"/>
    </row>
    <row r="4" spans="1:29">
      <c r="A4" s="4"/>
      <c r="B4" t="s">
        <v>844</v>
      </c>
    </row>
    <row r="5" spans="1:29" ht="15.75" thickBot="1">
      <c r="A5" s="4"/>
      <c r="E5" t="s">
        <v>845</v>
      </c>
    </row>
    <row r="6" spans="1:29" ht="15.75" thickBot="1">
      <c r="A6" s="4"/>
      <c r="P6" s="2242" t="s">
        <v>1415</v>
      </c>
      <c r="Q6" s="2243"/>
      <c r="R6" s="2243"/>
      <c r="S6" s="2243"/>
      <c r="T6" s="2243"/>
      <c r="U6" s="2243"/>
      <c r="V6" s="2243"/>
      <c r="W6" s="2243"/>
      <c r="X6" s="2244"/>
      <c r="Y6" s="2186" t="s">
        <v>1414</v>
      </c>
      <c r="Z6" s="2187"/>
      <c r="AA6" s="2187"/>
      <c r="AB6" s="2187"/>
      <c r="AC6" s="2188"/>
    </row>
    <row r="7" spans="1:29" s="906" customFormat="1" ht="75.75" thickBot="1">
      <c r="A7" s="904" t="s">
        <v>744</v>
      </c>
      <c r="B7" s="905" t="s">
        <v>846</v>
      </c>
      <c r="C7" s="906" t="s">
        <v>847</v>
      </c>
      <c r="D7" s="906" t="s">
        <v>848</v>
      </c>
      <c r="E7" s="906" t="s">
        <v>849</v>
      </c>
      <c r="F7" s="906" t="s">
        <v>850</v>
      </c>
      <c r="G7" s="906" t="s">
        <v>851</v>
      </c>
      <c r="H7" s="906" t="s">
        <v>852</v>
      </c>
      <c r="I7" s="906" t="s">
        <v>853</v>
      </c>
      <c r="J7" s="906" t="s">
        <v>854</v>
      </c>
      <c r="K7" s="906" t="s">
        <v>855</v>
      </c>
      <c r="L7" s="906" t="s">
        <v>856</v>
      </c>
      <c r="M7" s="906" t="s">
        <v>1539</v>
      </c>
      <c r="O7" s="1309"/>
      <c r="P7" s="1342" t="s">
        <v>69</v>
      </c>
      <c r="Q7" s="1341" t="s">
        <v>1406</v>
      </c>
      <c r="R7" s="1341" t="s">
        <v>1407</v>
      </c>
      <c r="S7" s="1340" t="s">
        <v>1413</v>
      </c>
      <c r="T7" s="1340" t="s">
        <v>1412</v>
      </c>
      <c r="U7" s="1340" t="s">
        <v>1411</v>
      </c>
      <c r="V7" s="1340" t="s">
        <v>1410</v>
      </c>
      <c r="W7" s="1340" t="s">
        <v>1409</v>
      </c>
      <c r="X7" s="1339" t="s">
        <v>1408</v>
      </c>
      <c r="Y7" s="1338" t="s">
        <v>1408</v>
      </c>
      <c r="Z7" s="1337" t="s">
        <v>1407</v>
      </c>
      <c r="AA7" s="1336" t="s">
        <v>1406</v>
      </c>
      <c r="AB7" s="1335" t="s">
        <v>1405</v>
      </c>
      <c r="AC7" s="1254" t="s">
        <v>24</v>
      </c>
    </row>
    <row r="8" spans="1:29">
      <c r="A8" s="4">
        <v>1949</v>
      </c>
      <c r="B8">
        <f>Dataincome!GB61</f>
        <v>3.1510099573257469E-2</v>
      </c>
      <c r="C8">
        <f>Dataincome!GA61</f>
        <v>0.2488899004267425</v>
      </c>
      <c r="D8">
        <f>Dataincome!FZ61</f>
        <v>0.8589</v>
      </c>
      <c r="E8">
        <v>0</v>
      </c>
      <c r="F8">
        <f>Dataincome!FY61</f>
        <v>0.25329999999999997</v>
      </c>
      <c r="G8">
        <f>Dataincome!FX61</f>
        <v>3.6125000000000003</v>
      </c>
      <c r="H8">
        <f>Dataincome!FW61</f>
        <v>1.0569999999999999</v>
      </c>
      <c r="I8" s="546">
        <f>Dataincome!EV61</f>
        <v>3.1897534011837454</v>
      </c>
      <c r="J8" s="546">
        <f>Dataincome!FN61</f>
        <v>5.7818000000000005</v>
      </c>
      <c r="K8" s="546">
        <f>Dataincome!GD61</f>
        <v>1.0841000000000001</v>
      </c>
      <c r="L8" s="928">
        <f>(1+1/'A10'!C61*('A10'!G61+'A10'!F61+'A10'!E61))</f>
        <v>1.1925359985179873</v>
      </c>
      <c r="M8" s="50">
        <f>1/(1-'A12'!H61)*L8</f>
        <v>1.2310472383253137</v>
      </c>
      <c r="O8" s="1254">
        <f>Dataincome!$A61</f>
        <v>1949</v>
      </c>
      <c r="P8" s="1333">
        <f>Dataincome!FN61-Dataincome!GB61</f>
        <v>5.7502899004267434</v>
      </c>
      <c r="Q8" s="1333">
        <f>Dataincome!$FY61+Dataincome!$FZ61</f>
        <v>1.1122000000000001</v>
      </c>
      <c r="R8" s="1333">
        <f>Dataincome!GA61</f>
        <v>0.2488899004267425</v>
      </c>
      <c r="S8" s="1345"/>
      <c r="T8" s="1343">
        <f t="shared" ref="T8:T28" si="0">R8/(P8-Q8)</f>
        <v>5.3662155277292602E-2</v>
      </c>
      <c r="U8" s="1333">
        <f>0</f>
        <v>0</v>
      </c>
      <c r="V8" s="1333"/>
      <c r="W8" s="1333">
        <f t="shared" ref="W8:W28" si="1">U8*V8</f>
        <v>0</v>
      </c>
      <c r="X8" s="1333"/>
      <c r="Y8" s="1334"/>
      <c r="Z8" s="1334">
        <f t="shared" ref="Z8:Z28" si="2">R8/P8</f>
        <v>4.3283017854155795E-2</v>
      </c>
      <c r="AA8" s="1334">
        <f t="shared" ref="AA8:AA28" si="3">Q8/P8</f>
        <v>0.19341633539510086</v>
      </c>
      <c r="AB8" s="1330"/>
      <c r="AC8" s="1344"/>
    </row>
    <row r="9" spans="1:29">
      <c r="A9" s="4">
        <v>1950</v>
      </c>
      <c r="B9">
        <f>Dataincome!GB62</f>
        <v>4.6458031088082899E-2</v>
      </c>
      <c r="C9">
        <f>Dataincome!GA62</f>
        <v>0.27994196891191703</v>
      </c>
      <c r="D9">
        <f>Dataincome!FZ62</f>
        <v>0.96770000000000012</v>
      </c>
      <c r="E9">
        <v>0</v>
      </c>
      <c r="F9">
        <f>Dataincome!FY62</f>
        <v>0.36319999999999997</v>
      </c>
      <c r="G9">
        <f>Dataincome!FX62</f>
        <v>3.9729000000000001</v>
      </c>
      <c r="H9">
        <f>Dataincome!FW62</f>
        <v>1.2075999999999998</v>
      </c>
      <c r="I9" s="546">
        <f>Dataincome!EV62</f>
        <v>3.7023304256883169</v>
      </c>
      <c r="J9" s="546">
        <f>Dataincome!FN62</f>
        <v>6.5114000000000001</v>
      </c>
      <c r="K9" s="546">
        <f>Dataincome!GD62</f>
        <v>1.3498000000000001</v>
      </c>
      <c r="L9" s="928">
        <f>(1+1/'A10'!C62*('A10'!G62+'A10'!F62+'A10'!E62))</f>
        <v>1.2084248606523686</v>
      </c>
      <c r="M9" s="50">
        <f>1/(1-'A12'!H62)*L9</f>
        <v>1.2419849695719718</v>
      </c>
      <c r="O9" s="1254">
        <f>Dataincome!$A62</f>
        <v>1950</v>
      </c>
      <c r="P9" s="1333">
        <f>Dataincome!FN62-Dataincome!GB62</f>
        <v>6.4649419689119174</v>
      </c>
      <c r="Q9" s="1333">
        <f>Dataincome!$FY62+Dataincome!$FZ62</f>
        <v>1.3309000000000002</v>
      </c>
      <c r="R9" s="1333">
        <f>Dataincome!GA62</f>
        <v>0.27994196891191703</v>
      </c>
      <c r="S9" s="1345"/>
      <c r="T9" s="1343">
        <f t="shared" si="0"/>
        <v>5.4526622611783301E-2</v>
      </c>
      <c r="U9" s="1333">
        <f>0</f>
        <v>0</v>
      </c>
      <c r="V9" s="1333"/>
      <c r="W9" s="1333">
        <f t="shared" si="1"/>
        <v>0</v>
      </c>
      <c r="X9" s="1333"/>
      <c r="Y9" s="1334"/>
      <c r="Z9" s="1334">
        <f t="shared" si="2"/>
        <v>4.330154396715067E-2</v>
      </c>
      <c r="AA9" s="1334">
        <f t="shared" si="3"/>
        <v>0.20586418353017288</v>
      </c>
      <c r="AB9" s="1330"/>
      <c r="AC9" s="1344"/>
    </row>
    <row r="10" spans="1:29">
      <c r="A10" s="4">
        <v>1951</v>
      </c>
      <c r="B10">
        <f>Dataincome!GB63</f>
        <v>6.3049891956782705E-2</v>
      </c>
      <c r="C10">
        <f>Dataincome!GA63</f>
        <v>0.35115010804321728</v>
      </c>
      <c r="D10">
        <f>Dataincome!FZ63</f>
        <v>1.2461000000000002</v>
      </c>
      <c r="E10">
        <v>0</v>
      </c>
      <c r="F10">
        <f>Dataincome!FY63</f>
        <v>0.41389999999999999</v>
      </c>
      <c r="G10">
        <f>Dataincome!FX63</f>
        <v>5.0655999999999999</v>
      </c>
      <c r="H10">
        <f>Dataincome!FW63</f>
        <v>1.5569</v>
      </c>
      <c r="I10" s="546">
        <f>Dataincome!EV63</f>
        <v>4.4638675376895849</v>
      </c>
      <c r="J10" s="546">
        <f>Dataincome!FN63</f>
        <v>8.2825000000000006</v>
      </c>
      <c r="K10" s="546">
        <f>Dataincome!GD63</f>
        <v>1.6950999999999998</v>
      </c>
      <c r="L10" s="928">
        <f>(1+1/'A10'!C63*('A10'!G63+'A10'!F63+'A10'!E63))</f>
        <v>1.2196835775916288</v>
      </c>
      <c r="M10" s="50">
        <f>1/(1-'A12'!H63)*L10</f>
        <v>1.2531707183559857</v>
      </c>
      <c r="O10" s="1254">
        <f>Dataincome!$A63</f>
        <v>1951</v>
      </c>
      <c r="P10" s="1333">
        <f>Dataincome!FN63-Dataincome!GB63</f>
        <v>8.2194501080432172</v>
      </c>
      <c r="Q10" s="1333">
        <f>Dataincome!$FY63+Dataincome!$FZ63</f>
        <v>1.6600000000000001</v>
      </c>
      <c r="R10" s="1333">
        <f>Dataincome!GA63</f>
        <v>0.35115010804321728</v>
      </c>
      <c r="S10" s="1345"/>
      <c r="T10" s="1343">
        <f t="shared" si="0"/>
        <v>5.3533467327182803E-2</v>
      </c>
      <c r="U10" s="1333">
        <f>0</f>
        <v>0</v>
      </c>
      <c r="V10" s="1333"/>
      <c r="W10" s="1333">
        <f t="shared" si="1"/>
        <v>0</v>
      </c>
      <c r="X10" s="1333"/>
      <c r="Y10" s="1334"/>
      <c r="Z10" s="1334">
        <f t="shared" si="2"/>
        <v>4.2721849202490586E-2</v>
      </c>
      <c r="AA10" s="1334">
        <f t="shared" si="3"/>
        <v>0.20195998250242947</v>
      </c>
      <c r="AB10" s="1330"/>
      <c r="AC10" s="1344"/>
    </row>
    <row r="11" spans="1:29">
      <c r="A11" s="4">
        <v>1952</v>
      </c>
      <c r="B11">
        <f>Dataincome!GB64</f>
        <v>7.8238725398313044E-2</v>
      </c>
      <c r="C11">
        <f>Dataincome!GA64</f>
        <v>0.45146127460168706</v>
      </c>
      <c r="D11">
        <f>Dataincome!FZ64</f>
        <v>1.4882</v>
      </c>
      <c r="E11">
        <v>0</v>
      </c>
      <c r="F11">
        <f>Dataincome!FY64</f>
        <v>0.4929</v>
      </c>
      <c r="G11">
        <f>Dataincome!FX64</f>
        <v>6.0449999999999999</v>
      </c>
      <c r="H11">
        <f>Dataincome!FW64</f>
        <v>1.895</v>
      </c>
      <c r="I11" s="546">
        <f>Dataincome!EV64</f>
        <v>5.102467249088412</v>
      </c>
      <c r="J11" s="546">
        <f>Dataincome!FN64</f>
        <v>9.9209999999999994</v>
      </c>
      <c r="K11" s="546">
        <f>Dataincome!GD64</f>
        <v>1.9736</v>
      </c>
      <c r="L11" s="928">
        <f>(1+1/'A10'!C64*('A10'!G64+'A10'!F64+'A10'!E64))</f>
        <v>1.2174565249306362</v>
      </c>
      <c r="M11" s="50">
        <f>1/(1-'A12'!H64)*L11</f>
        <v>1.2582661047015442</v>
      </c>
      <c r="O11" s="1254">
        <f>Dataincome!$A64</f>
        <v>1952</v>
      </c>
      <c r="P11" s="1333">
        <f>Dataincome!FN64-Dataincome!GB64</f>
        <v>9.8427612746016866</v>
      </c>
      <c r="Q11" s="1333">
        <f>Dataincome!$FY64+Dataincome!$FZ64</f>
        <v>1.9811000000000001</v>
      </c>
      <c r="R11" s="1333">
        <f>Dataincome!GA64</f>
        <v>0.45146127460168706</v>
      </c>
      <c r="S11" s="1345"/>
      <c r="T11" s="1343">
        <f t="shared" si="0"/>
        <v>5.7425683813191311E-2</v>
      </c>
      <c r="U11" s="1333">
        <f>0</f>
        <v>0</v>
      </c>
      <c r="V11" s="1333"/>
      <c r="W11" s="1333">
        <f t="shared" si="1"/>
        <v>0</v>
      </c>
      <c r="X11" s="1333"/>
      <c r="Y11" s="1334"/>
      <c r="Z11" s="1334">
        <f t="shared" si="2"/>
        <v>4.5867339662767209E-2</v>
      </c>
      <c r="AA11" s="1334">
        <f t="shared" si="3"/>
        <v>0.20127481960900961</v>
      </c>
      <c r="AB11" s="1330"/>
      <c r="AC11" s="1344"/>
    </row>
    <row r="12" spans="1:29">
      <c r="A12" s="4">
        <v>1953</v>
      </c>
      <c r="B12">
        <f>Dataincome!GB65</f>
        <v>0.11808401960784312</v>
      </c>
      <c r="C12">
        <f>Dataincome!GA65</f>
        <v>0.48971598039215686</v>
      </c>
      <c r="D12">
        <f>Dataincome!FZ65</f>
        <v>1.5604</v>
      </c>
      <c r="E12">
        <v>0</v>
      </c>
      <c r="F12">
        <f>Dataincome!FY65</f>
        <v>0.5242</v>
      </c>
      <c r="G12">
        <f>Dataincome!FX65</f>
        <v>6.2954999999999997</v>
      </c>
      <c r="H12">
        <f>Dataincome!FW65</f>
        <v>1.9533999999999998</v>
      </c>
      <c r="I12" s="546">
        <f>Dataincome!EV65</f>
        <v>5.0907294621571646</v>
      </c>
      <c r="J12" s="546">
        <f>Dataincome!FN65</f>
        <v>10.333600000000001</v>
      </c>
      <c r="K12" s="546">
        <f>Dataincome!GD65</f>
        <v>2.1363000000000003</v>
      </c>
      <c r="L12" s="928">
        <f>(1+1/'A10'!C65*('A10'!G65+'A10'!F65+'A10'!E65))</f>
        <v>1.2239938741742178</v>
      </c>
      <c r="M12" s="50">
        <f>1/(1-'A12'!H65)*L12</f>
        <v>1.2651682131681288</v>
      </c>
      <c r="O12" s="1254">
        <f>Dataincome!$A65</f>
        <v>1953</v>
      </c>
      <c r="P12" s="1333">
        <f>Dataincome!FN65-Dataincome!GB65</f>
        <v>10.215515980392157</v>
      </c>
      <c r="Q12" s="1333">
        <f>Dataincome!$FY65+Dataincome!$FZ65</f>
        <v>2.0846</v>
      </c>
      <c r="R12" s="1333">
        <f>Dataincome!GA65</f>
        <v>0.48971598039215686</v>
      </c>
      <c r="S12" s="1345"/>
      <c r="T12" s="1343">
        <f t="shared" si="0"/>
        <v>6.0228882154620134E-2</v>
      </c>
      <c r="U12" s="1333">
        <f>0</f>
        <v>0</v>
      </c>
      <c r="V12" s="1333"/>
      <c r="W12" s="1333">
        <f t="shared" si="1"/>
        <v>0</v>
      </c>
      <c r="X12" s="1333"/>
      <c r="Y12" s="1334"/>
      <c r="Z12" s="1334">
        <f t="shared" si="2"/>
        <v>4.7938447879884521E-2</v>
      </c>
      <c r="AA12" s="1334">
        <f t="shared" si="3"/>
        <v>0.20406213489374578</v>
      </c>
      <c r="AB12" s="1330"/>
      <c r="AC12" s="1344"/>
    </row>
    <row r="13" spans="1:29">
      <c r="A13" s="4">
        <v>1954</v>
      </c>
      <c r="B13">
        <f>Dataincome!GB66</f>
        <v>0.12576292758089369</v>
      </c>
      <c r="C13">
        <f>Dataincome!GA66</f>
        <v>0.5184370724191063</v>
      </c>
      <c r="D13">
        <f>Dataincome!FZ66</f>
        <v>1.7190000000000001</v>
      </c>
      <c r="E13">
        <v>0</v>
      </c>
      <c r="F13">
        <f>Dataincome!FY66</f>
        <v>0.5595</v>
      </c>
      <c r="G13">
        <f>Dataincome!FX66</f>
        <v>6.8263000000000007</v>
      </c>
      <c r="H13">
        <f>Dataincome!FW66</f>
        <v>2.0879000000000003</v>
      </c>
      <c r="I13" s="546">
        <f>Dataincome!EV66</f>
        <v>5.2956648213628927</v>
      </c>
      <c r="J13" s="546">
        <f>Dataincome!FN66</f>
        <v>11.192600000000001</v>
      </c>
      <c r="K13" s="546">
        <f>Dataincome!GD66</f>
        <v>2.3171999999999997</v>
      </c>
      <c r="L13" s="928">
        <f>(1+1/'A10'!C66*('A10'!G66+'A10'!F66+'A10'!E66))</f>
        <v>1.2154213370781615</v>
      </c>
      <c r="M13" s="50">
        <f>1/(1-'A12'!H66)*L13</f>
        <v>1.2571140497172559</v>
      </c>
      <c r="O13" s="1254">
        <f>Dataincome!$A66</f>
        <v>1954</v>
      </c>
      <c r="P13" s="1333">
        <f>Dataincome!FN66-Dataincome!GB66</f>
        <v>11.066837072419107</v>
      </c>
      <c r="Q13" s="1333">
        <f>Dataincome!$FY66+Dataincome!$FZ66</f>
        <v>2.2785000000000002</v>
      </c>
      <c r="R13" s="1333">
        <f>Dataincome!GA66</f>
        <v>0.5184370724191063</v>
      </c>
      <c r="S13" s="1345"/>
      <c r="T13" s="1343">
        <f t="shared" si="0"/>
        <v>5.8991487029570605E-2</v>
      </c>
      <c r="U13" s="1333">
        <f>0</f>
        <v>0</v>
      </c>
      <c r="V13" s="1333"/>
      <c r="W13" s="1333">
        <f t="shared" si="1"/>
        <v>0</v>
      </c>
      <c r="X13" s="1333"/>
      <c r="Y13" s="1334"/>
      <c r="Z13" s="1334">
        <f t="shared" si="2"/>
        <v>4.6846002071464561E-2</v>
      </c>
      <c r="AA13" s="1334">
        <f t="shared" si="3"/>
        <v>0.20588538397104472</v>
      </c>
      <c r="AB13" s="1330"/>
      <c r="AC13" s="1344"/>
    </row>
    <row r="14" spans="1:29">
      <c r="A14" s="4">
        <v>1955</v>
      </c>
      <c r="B14">
        <f>Dataincome!GB67</f>
        <v>0.13873986799606799</v>
      </c>
      <c r="C14">
        <f>Dataincome!GA67</f>
        <v>0.56796013200393192</v>
      </c>
      <c r="D14">
        <f>Dataincome!FZ67</f>
        <v>1.8928999999999998</v>
      </c>
      <c r="E14">
        <v>0</v>
      </c>
      <c r="F14">
        <f>Dataincome!FY67</f>
        <v>0.62609999999999999</v>
      </c>
      <c r="G14">
        <f>Dataincome!FX67</f>
        <v>7.5313999999999997</v>
      </c>
      <c r="H14">
        <f>Dataincome!FW67</f>
        <v>2.1261999999999999</v>
      </c>
      <c r="I14" s="546">
        <f>Dataincome!EV67</f>
        <v>5.552275742406068</v>
      </c>
      <c r="J14" s="546">
        <f>Dataincome!FN67</f>
        <v>12.1767</v>
      </c>
      <c r="K14" s="546">
        <f>Dataincome!GD67</f>
        <v>2.5832000000000002</v>
      </c>
      <c r="L14" s="928">
        <f>(1+1/'A10'!C67*('A10'!G67+'A10'!F67+'A10'!E67))</f>
        <v>1.2119378348742464</v>
      </c>
      <c r="M14" s="50">
        <f>1/(1-'A12'!H67)*L14</f>
        <v>1.2528182418154057</v>
      </c>
      <c r="O14" s="1254">
        <f>Dataincome!$A67</f>
        <v>1955</v>
      </c>
      <c r="P14" s="1333">
        <f>Dataincome!FN67-Dataincome!GB67</f>
        <v>12.037960132003933</v>
      </c>
      <c r="Q14" s="1333">
        <f>Dataincome!$FY67+Dataincome!$FZ67</f>
        <v>2.5189999999999997</v>
      </c>
      <c r="R14" s="1333">
        <f>Dataincome!GA67</f>
        <v>0.56796013200393192</v>
      </c>
      <c r="S14" s="1345"/>
      <c r="T14" s="1343">
        <f t="shared" si="0"/>
        <v>5.9666195059939267E-2</v>
      </c>
      <c r="U14" s="1333">
        <f>0</f>
        <v>0</v>
      </c>
      <c r="V14" s="1333"/>
      <c r="W14" s="1333">
        <f t="shared" si="1"/>
        <v>0</v>
      </c>
      <c r="X14" s="1333"/>
      <c r="Y14" s="1334"/>
      <c r="Z14" s="1334">
        <f t="shared" si="2"/>
        <v>4.7180762004183911E-2</v>
      </c>
      <c r="AA14" s="1334">
        <f t="shared" si="3"/>
        <v>0.20925472192776462</v>
      </c>
      <c r="AB14" s="1330"/>
      <c r="AC14" s="1344"/>
    </row>
    <row r="15" spans="1:29">
      <c r="A15" s="4">
        <v>1956</v>
      </c>
      <c r="B15">
        <f>Dataincome!GB68</f>
        <v>0.15548950755088639</v>
      </c>
      <c r="C15">
        <f>Dataincome!GA68</f>
        <v>0.60061049244911358</v>
      </c>
      <c r="D15">
        <f>Dataincome!FZ68</f>
        <v>2.2227000000000001</v>
      </c>
      <c r="E15">
        <v>0</v>
      </c>
      <c r="F15">
        <f>Dataincome!FY68</f>
        <v>0.65399999999999991</v>
      </c>
      <c r="G15">
        <f>Dataincome!FX68</f>
        <v>8.3698999999999995</v>
      </c>
      <c r="H15">
        <f>Dataincome!FW68</f>
        <v>2.4923999999999999</v>
      </c>
      <c r="I15" s="546">
        <f>Dataincome!EV68</f>
        <v>5.83907260214818</v>
      </c>
      <c r="J15" s="546">
        <f>Dataincome!FN68</f>
        <v>13.739000000000001</v>
      </c>
      <c r="K15" s="546">
        <f>Dataincome!GD68</f>
        <v>2.8795999999999999</v>
      </c>
      <c r="L15" s="928">
        <f>(1+1/'A10'!C68*('A10'!G68+'A10'!F68+'A10'!E68))</f>
        <v>1.2058923636050947</v>
      </c>
      <c r="M15" s="50">
        <f>1/(1-'A12'!H68)*L15</f>
        <v>1.2490930054047085</v>
      </c>
      <c r="O15" s="1254">
        <f>Dataincome!$A68</f>
        <v>1956</v>
      </c>
      <c r="P15" s="1333">
        <f>Dataincome!FN68-Dataincome!GB68</f>
        <v>13.583510492449115</v>
      </c>
      <c r="Q15" s="1333">
        <f>Dataincome!$FY68+Dataincome!$FZ68</f>
        <v>2.8767</v>
      </c>
      <c r="R15" s="1333">
        <f>Dataincome!GA68</f>
        <v>0.60061049244911358</v>
      </c>
      <c r="S15" s="1345"/>
      <c r="T15" s="1343">
        <f t="shared" si="0"/>
        <v>5.6096116847560613E-2</v>
      </c>
      <c r="U15" s="1333">
        <f>0</f>
        <v>0</v>
      </c>
      <c r="V15" s="1333"/>
      <c r="W15" s="1333">
        <f t="shared" si="1"/>
        <v>0</v>
      </c>
      <c r="X15" s="1333"/>
      <c r="Y15" s="1334"/>
      <c r="Z15" s="1334">
        <f t="shared" si="2"/>
        <v>4.4216146686306503E-2</v>
      </c>
      <c r="AA15" s="1334">
        <f t="shared" si="3"/>
        <v>0.21177883299012562</v>
      </c>
      <c r="AB15" s="1330"/>
      <c r="AC15" s="1344"/>
    </row>
    <row r="16" spans="1:29">
      <c r="A16" s="4">
        <v>1957</v>
      </c>
      <c r="B16">
        <f>Dataincome!GB69</f>
        <v>0.19180070048582085</v>
      </c>
      <c r="C16">
        <f>Dataincome!GA69</f>
        <v>0.68779929951417929</v>
      </c>
      <c r="D16">
        <f>Dataincome!FZ69</f>
        <v>2.4071000000000002</v>
      </c>
      <c r="E16">
        <v>0</v>
      </c>
      <c r="F16">
        <f>Dataincome!FY69</f>
        <v>0.74450000000000005</v>
      </c>
      <c r="G16">
        <f>Dataincome!FX69</f>
        <v>9.4741999999999997</v>
      </c>
      <c r="H16">
        <f>Dataincome!FW69</f>
        <v>2.7336</v>
      </c>
      <c r="I16" s="546">
        <f>Dataincome!EV69</f>
        <v>6.5348558966707202</v>
      </c>
      <c r="J16" s="546">
        <f>Dataincome!FN69</f>
        <v>15.359500000000001</v>
      </c>
      <c r="K16" s="546">
        <f>Dataincome!GD69</f>
        <v>3.2276999999999996</v>
      </c>
      <c r="L16" s="928">
        <f>(1+1/'A10'!C69*('A10'!G69+'A10'!F69+'A10'!E69))</f>
        <v>1.2120622613082048</v>
      </c>
      <c r="M16" s="50">
        <f>1/(1-'A12'!H69)*L16</f>
        <v>1.2532212083333292</v>
      </c>
      <c r="O16" s="1254">
        <f>Dataincome!$A69</f>
        <v>1957</v>
      </c>
      <c r="P16" s="1333">
        <f>Dataincome!FN69-Dataincome!GB69</f>
        <v>15.16769929951418</v>
      </c>
      <c r="Q16" s="1333">
        <f>Dataincome!$FY69+Dataincome!$FZ69</f>
        <v>3.1516000000000002</v>
      </c>
      <c r="R16" s="1333">
        <f>Dataincome!GA69</f>
        <v>0.68779929951417929</v>
      </c>
      <c r="S16" s="1345"/>
      <c r="T16" s="1343">
        <f t="shared" si="0"/>
        <v>5.7239814882520786E-2</v>
      </c>
      <c r="U16" s="1333">
        <f>0</f>
        <v>0</v>
      </c>
      <c r="V16" s="1333"/>
      <c r="W16" s="1333">
        <f t="shared" si="1"/>
        <v>0</v>
      </c>
      <c r="X16" s="1333"/>
      <c r="Y16" s="1334"/>
      <c r="Z16" s="1334">
        <f t="shared" si="2"/>
        <v>4.5346316928646484E-2</v>
      </c>
      <c r="AA16" s="1334">
        <f t="shared" si="3"/>
        <v>0.20778365510588317</v>
      </c>
      <c r="AB16" s="1330"/>
      <c r="AC16" s="1344"/>
    </row>
    <row r="17" spans="1:37">
      <c r="A17" s="4">
        <v>1958</v>
      </c>
      <c r="B17">
        <f>Dataincome!GB70</f>
        <v>0.21189227139756536</v>
      </c>
      <c r="C17">
        <f>Dataincome!GA70</f>
        <v>0.84130772860243475</v>
      </c>
      <c r="D17">
        <f>Dataincome!FZ70</f>
        <v>2.7466999999999997</v>
      </c>
      <c r="E17">
        <v>0</v>
      </c>
      <c r="F17">
        <f>Dataincome!FY70</f>
        <v>0.85099999999999998</v>
      </c>
      <c r="G17">
        <f>Dataincome!FX70</f>
        <v>10.835100000000001</v>
      </c>
      <c r="H17">
        <f>Dataincome!FW70</f>
        <v>3.1322999999999999</v>
      </c>
      <c r="I17" s="546">
        <f>Dataincome!EV70</f>
        <v>7.5395417286714581</v>
      </c>
      <c r="J17" s="546">
        <f>Dataincome!FN70</f>
        <v>17.565099999999997</v>
      </c>
      <c r="K17" s="546">
        <f>Dataincome!GD70</f>
        <v>3.5938999999999997</v>
      </c>
      <c r="L17" s="928">
        <f>(1+1/'A10'!C70*('A10'!G70+'A10'!F70+'A10'!E70))</f>
        <v>1.2203069960041795</v>
      </c>
      <c r="M17" s="50">
        <f>1/(1-'A12'!H70)*L17</f>
        <v>1.2680941033640416</v>
      </c>
      <c r="O17" s="1254">
        <f>Dataincome!$A70</f>
        <v>1958</v>
      </c>
      <c r="P17" s="1333">
        <f>Dataincome!FN70-Dataincome!GB70</f>
        <v>17.353207728602431</v>
      </c>
      <c r="Q17" s="1333">
        <f>Dataincome!$FY70+Dataincome!$FZ70</f>
        <v>3.5976999999999997</v>
      </c>
      <c r="R17" s="1333">
        <f>Dataincome!GA70</f>
        <v>0.84130772860243475</v>
      </c>
      <c r="S17" s="1345"/>
      <c r="T17" s="1343">
        <f t="shared" si="0"/>
        <v>6.1161517640898611E-2</v>
      </c>
      <c r="U17" s="1333">
        <f>0</f>
        <v>0</v>
      </c>
      <c r="V17" s="1333"/>
      <c r="W17" s="1333">
        <f t="shared" si="1"/>
        <v>0</v>
      </c>
      <c r="X17" s="1333"/>
      <c r="Y17" s="1334"/>
      <c r="Z17" s="1334">
        <f t="shared" si="2"/>
        <v>4.8481395587499879E-2</v>
      </c>
      <c r="AA17" s="1334">
        <f t="shared" si="3"/>
        <v>0.20732190015048857</v>
      </c>
      <c r="AB17" s="1330"/>
      <c r="AC17" s="1344"/>
    </row>
    <row r="18" spans="1:37">
      <c r="A18" s="4">
        <v>1959</v>
      </c>
      <c r="B18">
        <f>Dataincome!GB71</f>
        <v>0.24261201156546877</v>
      </c>
      <c r="C18">
        <f>Dataincome!GA71</f>
        <v>0.95218798843453101</v>
      </c>
      <c r="D18">
        <f>Dataincome!FZ71</f>
        <v>3.0832999999999999</v>
      </c>
      <c r="E18">
        <v>0</v>
      </c>
      <c r="F18">
        <f>Dataincome!FY71</f>
        <v>0.9516</v>
      </c>
      <c r="G18">
        <f>Dataincome!FX71</f>
        <v>11.747299999999999</v>
      </c>
      <c r="H18">
        <f>Dataincome!FW71</f>
        <v>3.5228999999999999</v>
      </c>
      <c r="I18" s="546">
        <f>Dataincome!EV71</f>
        <v>7.6204360028351763</v>
      </c>
      <c r="J18" s="546">
        <f>Dataincome!FN71</f>
        <v>19.305199999999999</v>
      </c>
      <c r="K18" s="546">
        <f>Dataincome!GD71</f>
        <v>4.0194000000000001</v>
      </c>
      <c r="L18" s="928">
        <f>(1+1/'A10'!C71*('A10'!G71+'A10'!F71+'A10'!E71))</f>
        <v>1.2366721898524136</v>
      </c>
      <c r="M18" s="50">
        <f>1/(1-'A12'!H71)*L18</f>
        <v>1.2883702623132065</v>
      </c>
      <c r="O18" s="1254">
        <f>Dataincome!$A71</f>
        <v>1959</v>
      </c>
      <c r="P18" s="1333">
        <f>Dataincome!FN71-Dataincome!GB71</f>
        <v>19.06258798843453</v>
      </c>
      <c r="Q18" s="1333">
        <f>Dataincome!$FY71+Dataincome!$FZ71</f>
        <v>4.0349000000000004</v>
      </c>
      <c r="R18" s="1333">
        <f>Dataincome!GA71</f>
        <v>0.95218798843453101</v>
      </c>
      <c r="S18" s="1345"/>
      <c r="T18" s="1343">
        <f t="shared" si="0"/>
        <v>6.3362241029181948E-2</v>
      </c>
      <c r="U18" s="1333">
        <f>0</f>
        <v>0</v>
      </c>
      <c r="V18" s="1333"/>
      <c r="W18" s="1333">
        <f t="shared" si="1"/>
        <v>0</v>
      </c>
      <c r="X18" s="1333"/>
      <c r="Y18" s="1334"/>
      <c r="Z18" s="1334">
        <f t="shared" si="2"/>
        <v>4.9950614733541607E-2</v>
      </c>
      <c r="AA18" s="1334">
        <f t="shared" si="3"/>
        <v>0.21166590824121134</v>
      </c>
      <c r="AB18" s="1330"/>
      <c r="AC18" s="1344"/>
    </row>
    <row r="19" spans="1:37">
      <c r="A19" s="4">
        <v>1960</v>
      </c>
      <c r="B19">
        <f>Dataincome!GB72</f>
        <v>0.25840599877262965</v>
      </c>
      <c r="C19">
        <f>Dataincome!GA72</f>
        <v>1.0282940012273702</v>
      </c>
      <c r="D19">
        <f>Dataincome!FZ72</f>
        <v>3.3973000000000004</v>
      </c>
      <c r="E19">
        <v>0</v>
      </c>
      <c r="F19">
        <f>Dataincome!FY72</f>
        <v>1.024</v>
      </c>
      <c r="G19">
        <f>Dataincome!FX72</f>
        <v>12.887999999999998</v>
      </c>
      <c r="H19">
        <f>Dataincome!FW72</f>
        <v>3.7721</v>
      </c>
      <c r="I19" s="546">
        <f>Dataincome!EV72</f>
        <v>8.5406606725281424</v>
      </c>
      <c r="J19" s="546">
        <f>Dataincome!FN72</f>
        <v>21.081199999999999</v>
      </c>
      <c r="K19" s="546">
        <f>Dataincome!GD72</f>
        <v>4.4321999999999999</v>
      </c>
      <c r="L19" s="928">
        <f>(1+1/'A10'!C72*('A10'!G72+'A10'!F72+'A10'!E72))</f>
        <v>1.235428824244539</v>
      </c>
      <c r="M19" s="50">
        <f>1/(1-'A12'!H72)*L19</f>
        <v>1.284446886633918</v>
      </c>
      <c r="O19" s="1254">
        <f>Dataincome!$A72</f>
        <v>1960</v>
      </c>
      <c r="P19" s="1333">
        <f>Dataincome!FN72-Dataincome!GB72</f>
        <v>20.822794001227368</v>
      </c>
      <c r="Q19" s="1333">
        <f>Dataincome!$FY72+Dataincome!$FZ72</f>
        <v>4.4213000000000005</v>
      </c>
      <c r="R19" s="1333">
        <f>Dataincome!GA72</f>
        <v>1.0282940012273702</v>
      </c>
      <c r="S19" s="1345"/>
      <c r="T19" s="1343">
        <f t="shared" si="0"/>
        <v>6.2695142354130678E-2</v>
      </c>
      <c r="U19" s="1333">
        <f>0</f>
        <v>0</v>
      </c>
      <c r="V19" s="1333"/>
      <c r="W19" s="1333">
        <f t="shared" si="1"/>
        <v>0</v>
      </c>
      <c r="X19" s="1333"/>
      <c r="Y19" s="1334"/>
      <c r="Z19" s="1334">
        <f t="shared" si="2"/>
        <v>4.9383094370849513E-2</v>
      </c>
      <c r="AA19" s="1334">
        <f t="shared" si="3"/>
        <v>0.21232981509298865</v>
      </c>
      <c r="AB19" s="1330"/>
      <c r="AC19" s="1344"/>
    </row>
    <row r="20" spans="1:37">
      <c r="A20" s="4">
        <v>1961</v>
      </c>
      <c r="B20">
        <f>Dataincome!GB73</f>
        <v>0.32735541551792047</v>
      </c>
      <c r="C20">
        <f>Dataincome!GA73</f>
        <v>1.1765445844820794</v>
      </c>
      <c r="D20">
        <f>Dataincome!FZ73</f>
        <v>4.0186999999999999</v>
      </c>
      <c r="E20">
        <v>0</v>
      </c>
      <c r="F20">
        <f>Dataincome!FY73</f>
        <v>1.1685000000000003</v>
      </c>
      <c r="G20">
        <f>Dataincome!FX73</f>
        <v>14.240500000000003</v>
      </c>
      <c r="H20">
        <f>Dataincome!FW73</f>
        <v>4.1462000000000003</v>
      </c>
      <c r="I20" s="546">
        <f>Dataincome!EV73</f>
        <v>8.687338868044181</v>
      </c>
      <c r="J20" s="546">
        <f>Dataincome!FN73</f>
        <v>23.574000000000002</v>
      </c>
      <c r="K20" s="546">
        <f>Dataincome!GD73</f>
        <v>4.9746000000000006</v>
      </c>
      <c r="L20" s="928">
        <f>(1+1/'A10'!C73*('A10'!G73+'A10'!F73+'A10'!E73))</f>
        <v>1.2301483137504212</v>
      </c>
      <c r="M20" s="50">
        <f>1/(1-'A12'!H73)*L20</f>
        <v>1.2911650396881067</v>
      </c>
      <c r="O20" s="1254">
        <f>Dataincome!$A73</f>
        <v>1961</v>
      </c>
      <c r="P20" s="1333">
        <f>Dataincome!FN73-Dataincome!GB73</f>
        <v>23.24664458448208</v>
      </c>
      <c r="Q20" s="1333">
        <f>Dataincome!$FY73+Dataincome!$FZ73</f>
        <v>5.1872000000000007</v>
      </c>
      <c r="R20" s="1333">
        <f>Dataincome!GA73</f>
        <v>1.1765445844820794</v>
      </c>
      <c r="S20" s="1345"/>
      <c r="T20" s="1343">
        <f t="shared" si="0"/>
        <v>6.5148436818098371E-2</v>
      </c>
      <c r="U20" s="1333">
        <f>0</f>
        <v>0</v>
      </c>
      <c r="V20" s="1333"/>
      <c r="W20" s="1333">
        <f t="shared" si="1"/>
        <v>0</v>
      </c>
      <c r="X20" s="1333"/>
      <c r="Y20" s="1334"/>
      <c r="Z20" s="1334">
        <f t="shared" si="2"/>
        <v>5.061137232972808E-2</v>
      </c>
      <c r="AA20" s="1334">
        <f t="shared" si="3"/>
        <v>0.22313757932457193</v>
      </c>
      <c r="AB20" s="1330"/>
      <c r="AC20" s="1344"/>
    </row>
    <row r="21" spans="1:37">
      <c r="A21" s="4">
        <v>1962</v>
      </c>
      <c r="B21">
        <f>Dataincome!GB74</f>
        <v>0.39242984693877553</v>
      </c>
      <c r="C21">
        <f>Dataincome!GA74</f>
        <v>1.3490701530612246</v>
      </c>
      <c r="D21">
        <f>Dataincome!FZ74</f>
        <v>4.6168000000000005</v>
      </c>
      <c r="E21">
        <v>0</v>
      </c>
      <c r="F21">
        <f>Dataincome!FY74</f>
        <v>1.3459999999999999</v>
      </c>
      <c r="G21">
        <f>Dataincome!FX74</f>
        <v>15.9964</v>
      </c>
      <c r="H21">
        <f>Dataincome!FW74</f>
        <v>4.7052999999999994</v>
      </c>
      <c r="I21" s="546">
        <f>Dataincome!EV74</f>
        <v>9.9603509992284529</v>
      </c>
      <c r="J21" s="546">
        <f>Dataincome!FN74</f>
        <v>26.664400000000001</v>
      </c>
      <c r="K21" s="546">
        <f>Dataincome!GD74</f>
        <v>5.7916999999999996</v>
      </c>
      <c r="L21" s="928">
        <f>(1+1/'A10'!C74*('A10'!G74+'A10'!F74+'A10'!E74))</f>
        <v>1.2214832521488475</v>
      </c>
      <c r="M21" s="50">
        <f>1/(1-'A12'!H74)*L21</f>
        <v>1.2811772870528544</v>
      </c>
      <c r="O21" s="1254">
        <f>Dataincome!$A74</f>
        <v>1962</v>
      </c>
      <c r="P21" s="1333">
        <f>Dataincome!FN74-Dataincome!GB74</f>
        <v>26.271970153061226</v>
      </c>
      <c r="Q21" s="1333">
        <f>Dataincome!$FY74+Dataincome!$FZ74</f>
        <v>5.9628000000000005</v>
      </c>
      <c r="R21" s="1333">
        <f>Dataincome!GA74</f>
        <v>1.3490701530612246</v>
      </c>
      <c r="S21" s="1345"/>
      <c r="T21" s="1343">
        <f t="shared" si="0"/>
        <v>6.6426650763860867E-2</v>
      </c>
      <c r="U21" s="1333">
        <f>0</f>
        <v>0</v>
      </c>
      <c r="V21" s="1333"/>
      <c r="W21" s="1333">
        <f t="shared" si="1"/>
        <v>0</v>
      </c>
      <c r="X21" s="1333"/>
      <c r="Y21" s="1334"/>
      <c r="Z21" s="1334">
        <f t="shared" si="2"/>
        <v>5.1350170740964783E-2</v>
      </c>
      <c r="AA21" s="1334">
        <f t="shared" si="3"/>
        <v>0.22696432605779326</v>
      </c>
      <c r="AB21" s="1330"/>
      <c r="AC21" s="1344"/>
    </row>
    <row r="22" spans="1:37">
      <c r="A22" s="4">
        <v>1963</v>
      </c>
      <c r="B22">
        <f>Dataincome!GB75</f>
        <v>0.4861915382460073</v>
      </c>
      <c r="C22">
        <f>Dataincome!GA75</f>
        <v>1.6282084617539929</v>
      </c>
      <c r="D22">
        <f>Dataincome!FZ75</f>
        <v>5.2626999999999997</v>
      </c>
      <c r="E22">
        <v>0</v>
      </c>
      <c r="F22">
        <f>Dataincome!FY75</f>
        <v>1.6644000000000001</v>
      </c>
      <c r="G22">
        <f>Dataincome!FX75</f>
        <v>18.309999999999999</v>
      </c>
      <c r="H22">
        <f>Dataincome!FW75</f>
        <v>5.2840000000000007</v>
      </c>
      <c r="I22" s="546">
        <f>Dataincome!EV75</f>
        <v>10.467390236801778</v>
      </c>
      <c r="J22" s="546">
        <f>Dataincome!FN75</f>
        <v>30.521099999999997</v>
      </c>
      <c r="K22" s="546">
        <f>Dataincome!GD75</f>
        <v>6.8156999999999996</v>
      </c>
      <c r="L22" s="928">
        <f>(1+1/'A10'!C75*('A10'!G75+'A10'!F75+'A10'!E75))</f>
        <v>1.2279426365083874</v>
      </c>
      <c r="M22" s="50">
        <f>1/(1-'A12'!H75)*L22</f>
        <v>1.2907152738612135</v>
      </c>
      <c r="O22" s="1254">
        <f>Dataincome!$A75</f>
        <v>1963</v>
      </c>
      <c r="P22" s="1333">
        <f>Dataincome!FN75-Dataincome!GB75</f>
        <v>30.034908461753989</v>
      </c>
      <c r="Q22" s="1333">
        <f>Dataincome!$FY75+Dataincome!$FZ75</f>
        <v>6.9270999999999994</v>
      </c>
      <c r="R22" s="1333">
        <f>Dataincome!GA75</f>
        <v>1.6282084617539929</v>
      </c>
      <c r="S22" s="1345"/>
      <c r="T22" s="1343">
        <f t="shared" si="0"/>
        <v>7.0461396823885747E-2</v>
      </c>
      <c r="U22" s="1333">
        <f>0</f>
        <v>0</v>
      </c>
      <c r="V22" s="1333"/>
      <c r="W22" s="1333">
        <f t="shared" si="1"/>
        <v>0</v>
      </c>
      <c r="X22" s="1333"/>
      <c r="Y22" s="1334"/>
      <c r="Z22" s="1334">
        <f t="shared" si="2"/>
        <v>5.4210535178668168E-2</v>
      </c>
      <c r="AA22" s="1334">
        <f t="shared" si="3"/>
        <v>0.23063496294056854</v>
      </c>
      <c r="AB22" s="1330"/>
      <c r="AC22" s="1344"/>
    </row>
    <row r="23" spans="1:37">
      <c r="A23" s="4">
        <v>1964</v>
      </c>
      <c r="B23">
        <f>Dataincome!GB76</f>
        <v>0.57000263474046164</v>
      </c>
      <c r="C23">
        <f>Dataincome!GA76</f>
        <v>1.8137973652595389</v>
      </c>
      <c r="D23">
        <f>Dataincome!FZ76</f>
        <v>5.8753000000000002</v>
      </c>
      <c r="E23">
        <v>0</v>
      </c>
      <c r="F23">
        <f>Dataincome!FY76</f>
        <v>1.9316999999999998</v>
      </c>
      <c r="G23">
        <f>Dataincome!FX76</f>
        <v>20.4938</v>
      </c>
      <c r="H23">
        <f>Dataincome!FW76</f>
        <v>5.7074999999999996</v>
      </c>
      <c r="I23" s="546">
        <f>Dataincome!EV76</f>
        <v>10.967422117521011</v>
      </c>
      <c r="J23" s="546">
        <f>Dataincome!FN76</f>
        <v>34.008199999999995</v>
      </c>
      <c r="K23" s="546">
        <f>Dataincome!GD76</f>
        <v>7.7695999999999996</v>
      </c>
      <c r="L23" s="928">
        <f>(1+1/'A10'!C76*('A10'!G76+'A10'!F76+'A10'!E76))</f>
        <v>1.2373044535071229</v>
      </c>
      <c r="M23" s="50">
        <f>1/(1-'A12'!H76)*L23</f>
        <v>1.2998294431091213</v>
      </c>
      <c r="O23" s="1254">
        <f>Dataincome!$A76</f>
        <v>1964</v>
      </c>
      <c r="P23" s="1333">
        <f>Dataincome!FN76-Dataincome!GB76</f>
        <v>33.438197365259533</v>
      </c>
      <c r="Q23" s="1333">
        <f>Dataincome!$FY76+Dataincome!$FZ76</f>
        <v>7.8070000000000004</v>
      </c>
      <c r="R23" s="1333">
        <f>Dataincome!GA76</f>
        <v>1.8137973652595389</v>
      </c>
      <c r="S23" s="1345"/>
      <c r="T23" s="1343">
        <f t="shared" si="0"/>
        <v>7.0765221749568202E-2</v>
      </c>
      <c r="U23" s="1333">
        <f>0</f>
        <v>0</v>
      </c>
      <c r="V23" s="1333"/>
      <c r="W23" s="1333">
        <f t="shared" si="1"/>
        <v>0</v>
      </c>
      <c r="X23" s="1333"/>
      <c r="Y23" s="1334"/>
      <c r="Z23" s="1334">
        <f t="shared" si="2"/>
        <v>5.4243275899315546E-2</v>
      </c>
      <c r="AA23" s="1334">
        <f t="shared" si="3"/>
        <v>0.23347550451720966</v>
      </c>
      <c r="AB23" s="1330"/>
      <c r="AC23" s="1344"/>
    </row>
    <row r="24" spans="1:37">
      <c r="A24" s="4">
        <v>1965</v>
      </c>
      <c r="B24">
        <f>Dataincome!GB77</f>
        <v>0.62625329359390325</v>
      </c>
      <c r="C24">
        <f>Dataincome!GA77</f>
        <v>1.991546706406097</v>
      </c>
      <c r="D24">
        <f>Dataincome!FZ77</f>
        <v>6.5181000000000004</v>
      </c>
      <c r="E24">
        <v>0</v>
      </c>
      <c r="F24">
        <f>Dataincome!FY77</f>
        <v>2.0604999999999998</v>
      </c>
      <c r="G24">
        <f>Dataincome!FX77</f>
        <v>22.076899999999998</v>
      </c>
      <c r="H24">
        <f>Dataincome!FW77</f>
        <v>6.0693000000000001</v>
      </c>
      <c r="I24" s="546">
        <f>Dataincome!EV77</f>
        <v>11.570578364252501</v>
      </c>
      <c r="J24" s="546">
        <f>Dataincome!FN77</f>
        <v>36.724899999999998</v>
      </c>
      <c r="K24" s="546">
        <f>Dataincome!GD77</f>
        <v>8.7056000000000004</v>
      </c>
      <c r="L24" s="928">
        <f>(1+1/'A10'!C77*('A10'!G77+'A10'!F77+'A10'!E77))</f>
        <v>1.2361971374439311</v>
      </c>
      <c r="M24" s="50">
        <f>1/(1-'A12'!H77)*L24</f>
        <v>1.2956132570169834</v>
      </c>
      <c r="O24" s="1254">
        <f>Dataincome!$A77</f>
        <v>1965</v>
      </c>
      <c r="P24" s="1333">
        <f>Dataincome!FN77-Dataincome!GB77</f>
        <v>36.098646706406093</v>
      </c>
      <c r="Q24" s="1333">
        <f>Dataincome!$FY77+Dataincome!$FZ77</f>
        <v>8.5785999999999998</v>
      </c>
      <c r="R24" s="1333">
        <f>Dataincome!GA77</f>
        <v>1.991546706406097</v>
      </c>
      <c r="S24" s="1345"/>
      <c r="T24" s="1343">
        <f t="shared" si="0"/>
        <v>7.2367126685962582E-2</v>
      </c>
      <c r="U24" s="1333">
        <f>0</f>
        <v>0</v>
      </c>
      <c r="V24" s="1333"/>
      <c r="W24" s="1333">
        <f t="shared" si="1"/>
        <v>0</v>
      </c>
      <c r="X24" s="1333"/>
      <c r="Y24" s="1334"/>
      <c r="Z24" s="1334">
        <f t="shared" si="2"/>
        <v>5.5169566953674073E-2</v>
      </c>
      <c r="AA24" s="1334">
        <f t="shared" si="3"/>
        <v>0.23764325764814986</v>
      </c>
      <c r="AB24" s="1330"/>
      <c r="AC24" s="1344"/>
    </row>
    <row r="25" spans="1:37">
      <c r="A25" s="4">
        <v>1966</v>
      </c>
      <c r="B25">
        <f>Dataincome!GB78</f>
        <v>0.76440884127737463</v>
      </c>
      <c r="C25">
        <f>Dataincome!GA78</f>
        <v>2.1495911587226253</v>
      </c>
      <c r="D25">
        <f>Dataincome!FZ78</f>
        <v>7.0362999999999998</v>
      </c>
      <c r="E25">
        <v>0</v>
      </c>
      <c r="F25">
        <f>Dataincome!FY78</f>
        <v>2.2300999999999997</v>
      </c>
      <c r="G25">
        <f>Dataincome!FX78</f>
        <v>23.8657</v>
      </c>
      <c r="H25">
        <f>Dataincome!FW78</f>
        <v>6.4809999999999999</v>
      </c>
      <c r="I25" s="546">
        <f>Dataincome!EV78</f>
        <v>12.448391678473291</v>
      </c>
      <c r="J25" s="546">
        <f>Dataincome!FN78</f>
        <v>39.613099999999996</v>
      </c>
      <c r="K25" s="546">
        <f>Dataincome!GD78</f>
        <v>9.5813000000000006</v>
      </c>
      <c r="L25" s="928">
        <f>(1+1/'A10'!C78*('A10'!G78+'A10'!F78+'A10'!E78))</f>
        <v>1.2377747774160963</v>
      </c>
      <c r="M25" s="50">
        <f>1/(1-'A12'!H78)*L25</f>
        <v>1.2951344158649787</v>
      </c>
      <c r="O25" s="1254">
        <f>Dataincome!$A78</f>
        <v>1966</v>
      </c>
      <c r="P25" s="1333">
        <f>Dataincome!FN78-Dataincome!GB78</f>
        <v>38.848691158722623</v>
      </c>
      <c r="Q25" s="1333">
        <f>Dataincome!$FY78+Dataincome!$FZ78</f>
        <v>9.2663999999999991</v>
      </c>
      <c r="R25" s="1333">
        <f>Dataincome!GA78</f>
        <v>2.1495911587226253</v>
      </c>
      <c r="S25" s="1345"/>
      <c r="T25" s="1343">
        <f t="shared" si="0"/>
        <v>7.2664796218422631E-2</v>
      </c>
      <c r="U25" s="1333">
        <f>0</f>
        <v>0</v>
      </c>
      <c r="V25" s="1333"/>
      <c r="W25" s="1333">
        <f t="shared" si="1"/>
        <v>0</v>
      </c>
      <c r="X25" s="1333"/>
      <c r="Y25" s="1334"/>
      <c r="Z25" s="1334">
        <f t="shared" si="2"/>
        <v>5.5332395882788488E-2</v>
      </c>
      <c r="AA25" s="1334">
        <f t="shared" si="3"/>
        <v>0.23852541034498745</v>
      </c>
      <c r="AB25" s="1330"/>
      <c r="AC25" s="1344"/>
    </row>
    <row r="26" spans="1:37">
      <c r="A26" s="4">
        <v>1967</v>
      </c>
      <c r="B26">
        <f>Dataincome!GB79</f>
        <v>0.85423938355125473</v>
      </c>
      <c r="C26">
        <f>Dataincome!GA79</f>
        <v>2.4025606164487456</v>
      </c>
      <c r="D26">
        <f>Dataincome!FZ79</f>
        <v>7.7972999999999999</v>
      </c>
      <c r="E26">
        <v>0</v>
      </c>
      <c r="F26">
        <f>Dataincome!FY79</f>
        <v>2.4014000000000002</v>
      </c>
      <c r="G26">
        <f>Dataincome!FX79</f>
        <v>25.611199999999997</v>
      </c>
      <c r="H26">
        <f>Dataincome!FW79</f>
        <v>7.0051000000000005</v>
      </c>
      <c r="I26" s="546">
        <f>Dataincome!EV79</f>
        <v>13.392577196295518</v>
      </c>
      <c r="J26" s="546">
        <f>Dataincome!FN79</f>
        <v>42.814999999999998</v>
      </c>
      <c r="K26" s="546">
        <f>Dataincome!GD79</f>
        <v>10.510999999999999</v>
      </c>
      <c r="L26" s="928">
        <f>(1+1/'A10'!C79*('A10'!G79+'A10'!F79+'A10'!E79))</f>
        <v>1.2290483920931383</v>
      </c>
      <c r="M26" s="50">
        <f>1/(1-'A12'!H79)*L26</f>
        <v>1.2885264430611734</v>
      </c>
      <c r="O26" s="1254">
        <f>Dataincome!$A79</f>
        <v>1967</v>
      </c>
      <c r="P26" s="1333">
        <f>Dataincome!FN79-Dataincome!GB79</f>
        <v>41.960760616448745</v>
      </c>
      <c r="Q26" s="1333">
        <f>Dataincome!$FY79+Dataincome!$FZ79</f>
        <v>10.198700000000001</v>
      </c>
      <c r="R26" s="1333">
        <f>Dataincome!GA79</f>
        <v>2.4025606164487456</v>
      </c>
      <c r="S26" s="1345"/>
      <c r="T26" s="1343">
        <f t="shared" si="0"/>
        <v>7.5642466824224944E-2</v>
      </c>
      <c r="U26" s="1333">
        <f>0</f>
        <v>0</v>
      </c>
      <c r="V26" s="1333"/>
      <c r="W26" s="1333">
        <f t="shared" si="1"/>
        <v>0</v>
      </c>
      <c r="X26" s="1333"/>
      <c r="Y26" s="1334"/>
      <c r="Z26" s="1334">
        <f t="shared" si="2"/>
        <v>5.7257318055072018E-2</v>
      </c>
      <c r="AA26" s="1334">
        <f t="shared" si="3"/>
        <v>0.24305326810501332</v>
      </c>
      <c r="AB26" s="1330"/>
      <c r="AC26" s="1344"/>
    </row>
    <row r="27" spans="1:37">
      <c r="A27" s="4">
        <v>1968</v>
      </c>
      <c r="B27">
        <f>Dataincome!GB80</f>
        <v>0.89320604911862667</v>
      </c>
      <c r="C27">
        <f>Dataincome!GA80</f>
        <v>2.7553939508813734</v>
      </c>
      <c r="D27">
        <f>Dataincome!FZ80</f>
        <v>8.7615999999999978</v>
      </c>
      <c r="E27">
        <v>0</v>
      </c>
      <c r="F27">
        <f>Dataincome!FY80</f>
        <v>2.7562999999999995</v>
      </c>
      <c r="G27">
        <f>Dataincome!FX80</f>
        <v>28.454399999999996</v>
      </c>
      <c r="H27">
        <f>Dataincome!FW80</f>
        <v>8.1870999999999992</v>
      </c>
      <c r="I27" s="546">
        <f>Dataincome!EV80</f>
        <v>13.976469248686785</v>
      </c>
      <c r="J27" s="546">
        <f>Dataincome!FN80</f>
        <v>48.159500000000001</v>
      </c>
      <c r="K27" s="546">
        <f>Dataincome!GD80</f>
        <v>11.8184</v>
      </c>
      <c r="L27" s="928">
        <f>(1+1/'A10'!C80*('A10'!G80+'A10'!F80+'A10'!E80))</f>
        <v>1.2083095993004247</v>
      </c>
      <c r="M27" s="50">
        <f>1/(1-'A12'!H80)*L27</f>
        <v>1.2685547201639964</v>
      </c>
      <c r="O27" s="1254">
        <f>Dataincome!$A80</f>
        <v>1968</v>
      </c>
      <c r="P27" s="1333">
        <f>Dataincome!FN80-Dataincome!GB80</f>
        <v>47.266293950881376</v>
      </c>
      <c r="Q27" s="1333">
        <f>Dataincome!$FY80+Dataincome!$FZ80</f>
        <v>11.517899999999997</v>
      </c>
      <c r="R27" s="1333">
        <f>Dataincome!GA80</f>
        <v>2.7553939508813734</v>
      </c>
      <c r="S27" s="1345"/>
      <c r="T27" s="1343">
        <f t="shared" si="0"/>
        <v>7.7077419328748301E-2</v>
      </c>
      <c r="U27" s="1333">
        <f>0</f>
        <v>0</v>
      </c>
      <c r="V27" s="1333"/>
      <c r="W27" s="1333">
        <f t="shared" si="1"/>
        <v>0</v>
      </c>
      <c r="X27" s="1333"/>
      <c r="Y27" s="1334"/>
      <c r="Z27" s="1334">
        <f t="shared" si="2"/>
        <v>5.8295113083008984E-2</v>
      </c>
      <c r="AA27" s="1334">
        <f t="shared" si="3"/>
        <v>0.24368104704737958</v>
      </c>
      <c r="AB27" s="1330"/>
      <c r="AC27" s="1344"/>
    </row>
    <row r="28" spans="1:37">
      <c r="A28" s="4">
        <v>1969</v>
      </c>
      <c r="B28">
        <f>Dataincome!GB81</f>
        <v>1.0974478953539164</v>
      </c>
      <c r="C28">
        <f>Dataincome!GA81</f>
        <v>3.2005521046460839</v>
      </c>
      <c r="D28">
        <f>Dataincome!FZ81</f>
        <v>10.103299999999999</v>
      </c>
      <c r="E28">
        <v>0</v>
      </c>
      <c r="F28">
        <f>Dataincome!FY81</f>
        <v>3.2153999999999998</v>
      </c>
      <c r="G28">
        <f>Dataincome!FX81</f>
        <v>32.572599999999994</v>
      </c>
      <c r="H28">
        <f>Dataincome!FW81</f>
        <v>9.2480999999999991</v>
      </c>
      <c r="I28" s="546">
        <f>Dataincome!EV81</f>
        <v>14.895272512249646</v>
      </c>
      <c r="J28" s="546">
        <f>Dataincome!FN81</f>
        <v>55.139600000000002</v>
      </c>
      <c r="K28" s="546">
        <f>Dataincome!GD81</f>
        <v>13.400600000000001</v>
      </c>
      <c r="L28" s="928">
        <f>(1+1/'A10'!C81*('A10'!G81+'A10'!F81+'A10'!E81))</f>
        <v>1.2196707068782933</v>
      </c>
      <c r="M28" s="50">
        <f>1/(1-'A12'!H81)*L28</f>
        <v>1.2872714701250694</v>
      </c>
      <c r="O28" s="1254">
        <f>Dataincome!$A81</f>
        <v>1969</v>
      </c>
      <c r="P28" s="1333">
        <f>Dataincome!FN81-Dataincome!GB81</f>
        <v>54.042152104646085</v>
      </c>
      <c r="Q28" s="1333">
        <f>Dataincome!$FY81+Dataincome!$FZ81</f>
        <v>13.3187</v>
      </c>
      <c r="R28" s="1333">
        <f>Dataincome!GA81</f>
        <v>3.2005521046460839</v>
      </c>
      <c r="S28" s="1345"/>
      <c r="T28" s="1343">
        <f t="shared" si="0"/>
        <v>7.8592357455888107E-2</v>
      </c>
      <c r="U28" s="1333">
        <f>0</f>
        <v>0</v>
      </c>
      <c r="V28" s="1333"/>
      <c r="W28" s="1333">
        <f t="shared" si="1"/>
        <v>0</v>
      </c>
      <c r="X28" s="1333"/>
      <c r="Y28" s="1334"/>
      <c r="Z28" s="1334">
        <f t="shared" si="2"/>
        <v>5.9223254071166562E-2</v>
      </c>
      <c r="AA28" s="1334">
        <f t="shared" si="3"/>
        <v>0.24645021490280308</v>
      </c>
      <c r="AB28" s="1330"/>
      <c r="AC28" s="1344"/>
    </row>
    <row r="29" spans="1:37">
      <c r="A29" s="4">
        <v>1970</v>
      </c>
      <c r="B29">
        <f>Dataincome!GB82</f>
        <v>1.1727623278542869</v>
      </c>
      <c r="C29">
        <f>Dataincome!GA82</f>
        <v>3.497637672145713</v>
      </c>
      <c r="D29">
        <f>Dataincome!FZ82</f>
        <v>11.357199999999999</v>
      </c>
      <c r="E29">
        <v>0</v>
      </c>
      <c r="F29">
        <f>Dataincome!FY82</f>
        <v>3.6471999999999998</v>
      </c>
      <c r="G29">
        <f>Dataincome!FX82</f>
        <v>37.159599999999998</v>
      </c>
      <c r="H29">
        <f>Dataincome!FW82</f>
        <v>10.444800000000001</v>
      </c>
      <c r="I29" s="546">
        <f>Dataincome!EV82</f>
        <v>16.194660217296416</v>
      </c>
      <c r="J29" s="546">
        <f>Dataincome!FN82</f>
        <v>62.608899999999998</v>
      </c>
      <c r="K29" s="546">
        <f>Dataincome!GD82</f>
        <v>14.8794</v>
      </c>
      <c r="L29" s="928">
        <f>(1+1/'A10'!C82*('A10'!G82+'A10'!F82+'A10'!E82))</f>
        <v>1.2117762853020884</v>
      </c>
      <c r="M29" s="50">
        <f>1/(1-'A12'!H82)*L29</f>
        <v>1.2797115837450548</v>
      </c>
      <c r="O29" s="759">
        <f>Dataincome!$A82</f>
        <v>1970</v>
      </c>
      <c r="P29" s="1333">
        <f>Dataincome!FN82-Dataincome!GB82</f>
        <v>61.436137672145712</v>
      </c>
      <c r="Q29" s="1333">
        <f>Dataincome!$FY82+Dataincome!$FZ82</f>
        <v>15.004399999999999</v>
      </c>
      <c r="R29" s="1333">
        <f>Dataincome!GA82</f>
        <v>3.497637672145713</v>
      </c>
      <c r="S29" s="1333">
        <f t="shared" ref="S29:S60" si="4">$S$61/(($P$61-$Q$61)*(1-$U$61)-$R$61)*((P29-Q29)*(1-U29)-R29)</f>
        <v>41.205940680078406</v>
      </c>
      <c r="T29" s="1343">
        <f t="shared" ref="T29:T71" si="5">R29/(P29-Q29)</f>
        <v>7.5328597366795022E-2</v>
      </c>
      <c r="U29" s="1333">
        <f>0</f>
        <v>0</v>
      </c>
      <c r="V29" s="1333">
        <f t="shared" ref="V29:V71" si="6">S29/(1-U29)</f>
        <v>41.205940680078406</v>
      </c>
      <c r="W29" s="1333">
        <f t="shared" ref="W29:W71" si="7">U29*V29</f>
        <v>0</v>
      </c>
      <c r="X29" s="1333">
        <f t="shared" ref="X29:X71" si="8">S29+W29</f>
        <v>41.205940680078406</v>
      </c>
      <c r="Y29" s="1334">
        <f t="shared" ref="Y29:Y71" si="9">X29/P29</f>
        <v>0.67071177065156884</v>
      </c>
      <c r="Z29" s="1334">
        <f t="shared" ref="Z29:Z71" si="10">R29/P29</f>
        <v>5.6931275380800721E-2</v>
      </c>
      <c r="AA29" s="1334">
        <f t="shared" ref="AA29:AA71" si="11">Q29/P29</f>
        <v>0.24422759256239482</v>
      </c>
      <c r="AB29" s="1330">
        <f t="shared" ref="AB29:AB71" si="12">1-Y29-Z29-AA29</f>
        <v>2.8129361405235614E-2</v>
      </c>
      <c r="AC29" s="1344">
        <f t="shared" ref="AC29:AC71" si="13">Y29+Z29+AB29+AA29</f>
        <v>0.99999999999999989</v>
      </c>
      <c r="AD29" s="759"/>
      <c r="AE29" s="759"/>
      <c r="AF29" s="759"/>
      <c r="AG29" s="759"/>
      <c r="AH29" s="759"/>
      <c r="AI29" s="759"/>
      <c r="AJ29" s="759"/>
      <c r="AK29" s="759"/>
    </row>
    <row r="30" spans="1:37">
      <c r="A30" s="4">
        <v>1971</v>
      </c>
      <c r="B30">
        <f>Dataincome!GB83</f>
        <v>1.3017707030885073</v>
      </c>
      <c r="C30">
        <f>Dataincome!GA83</f>
        <v>3.9856292969114921</v>
      </c>
      <c r="D30">
        <f>Dataincome!FZ83</f>
        <v>12.721199999999998</v>
      </c>
      <c r="E30">
        <v>0</v>
      </c>
      <c r="F30">
        <f>Dataincome!FY83</f>
        <v>4.1703999999999999</v>
      </c>
      <c r="G30">
        <f>Dataincome!FX83</f>
        <v>41.894300000000008</v>
      </c>
      <c r="H30">
        <f>Dataincome!FW83</f>
        <v>11.860700000000001</v>
      </c>
      <c r="I30" s="546">
        <f>Dataincome!EV83</f>
        <v>17.203032338249756</v>
      </c>
      <c r="J30" s="546">
        <f>Dataincome!FN83</f>
        <v>70.646699999999996</v>
      </c>
      <c r="K30" s="546">
        <f>Dataincome!GD83</f>
        <v>16.595500000000001</v>
      </c>
      <c r="L30" s="928">
        <f>(1+1/'A10'!C83*('A10'!G83+'A10'!F83+'A10'!E83))</f>
        <v>1.2138063447945167</v>
      </c>
      <c r="M30" s="50">
        <f>1/(1-'A12'!H83)*L30</f>
        <v>1.285052530045184</v>
      </c>
      <c r="O30" s="759">
        <f>Dataincome!$A83</f>
        <v>1971</v>
      </c>
      <c r="P30" s="1333">
        <f>Dataincome!FN83-Dataincome!GB83</f>
        <v>69.344929296911488</v>
      </c>
      <c r="Q30" s="1333">
        <f>Dataincome!$FY83+Dataincome!$FZ83</f>
        <v>16.891599999999997</v>
      </c>
      <c r="R30" s="1333">
        <f>Dataincome!GA83</f>
        <v>3.9856292969114921</v>
      </c>
      <c r="S30" s="1333">
        <f t="shared" si="4"/>
        <v>46.516805315584499</v>
      </c>
      <c r="T30" s="1343">
        <f t="shared" si="5"/>
        <v>7.5984295950994485E-2</v>
      </c>
      <c r="U30" s="1333">
        <f>0</f>
        <v>0</v>
      </c>
      <c r="V30" s="1333">
        <f t="shared" si="6"/>
        <v>46.516805315584499</v>
      </c>
      <c r="W30" s="1333">
        <f t="shared" si="7"/>
        <v>0</v>
      </c>
      <c r="X30" s="1333">
        <f t="shared" si="8"/>
        <v>46.516805315584499</v>
      </c>
      <c r="Y30" s="1334">
        <f t="shared" si="9"/>
        <v>0.67080326978797977</v>
      </c>
      <c r="Z30" s="1334">
        <f t="shared" si="10"/>
        <v>5.7475425201551189E-2</v>
      </c>
      <c r="AA30" s="1334">
        <f t="shared" si="11"/>
        <v>0.24358810617104951</v>
      </c>
      <c r="AB30" s="1330">
        <f t="shared" si="12"/>
        <v>2.8133198839419532E-2</v>
      </c>
      <c r="AC30" s="1344">
        <f t="shared" si="13"/>
        <v>1</v>
      </c>
      <c r="AD30" s="759"/>
      <c r="AE30" s="759"/>
      <c r="AF30" s="759"/>
      <c r="AG30" s="759"/>
      <c r="AH30" s="759"/>
      <c r="AI30" s="759"/>
      <c r="AJ30" s="759"/>
      <c r="AK30" s="759"/>
    </row>
    <row r="31" spans="1:37">
      <c r="A31" s="4">
        <v>1972</v>
      </c>
      <c r="B31">
        <f>Dataincome!GB84</f>
        <v>1.4429440452544768</v>
      </c>
      <c r="C31">
        <f>Dataincome!GA84</f>
        <v>4.7738559547455228</v>
      </c>
      <c r="D31">
        <f>Dataincome!FZ84</f>
        <v>14.120900000000001</v>
      </c>
      <c r="E31">
        <v>0</v>
      </c>
      <c r="F31">
        <f>Dataincome!FY84</f>
        <v>4.6684999999999999</v>
      </c>
      <c r="G31">
        <f>Dataincome!FX84</f>
        <v>46.868900000000004</v>
      </c>
      <c r="H31">
        <f>Dataincome!FW84</f>
        <v>13.271799999999999</v>
      </c>
      <c r="I31" s="546">
        <f>Dataincome!EV84</f>
        <v>19.508173101669932</v>
      </c>
      <c r="J31" s="546">
        <f>Dataincome!FN84</f>
        <v>78.930000000000007</v>
      </c>
      <c r="K31" s="546">
        <f>Dataincome!GD84</f>
        <v>18.9177</v>
      </c>
      <c r="L31" s="928">
        <f>(1+1/'A10'!C84*('A10'!G84+'A10'!F84+'A10'!E84))</f>
        <v>1.2130499289688419</v>
      </c>
      <c r="M31" s="50">
        <f>1/(1-'A12'!H84)*L31</f>
        <v>1.2825221160830877</v>
      </c>
      <c r="O31" s="759">
        <f>Dataincome!$A84</f>
        <v>1972</v>
      </c>
      <c r="P31" s="1333">
        <f>Dataincome!FN84-Dataincome!GB84</f>
        <v>77.487055954745529</v>
      </c>
      <c r="Q31" s="1333">
        <f>Dataincome!$FY84+Dataincome!$FZ84</f>
        <v>18.789400000000001</v>
      </c>
      <c r="R31" s="1333">
        <f>Dataincome!GA84</f>
        <v>4.7738559547455228</v>
      </c>
      <c r="S31" s="1333">
        <f t="shared" si="4"/>
        <v>51.753289437636106</v>
      </c>
      <c r="T31" s="1343">
        <f t="shared" si="5"/>
        <v>8.1329584241422698E-2</v>
      </c>
      <c r="U31" s="1333">
        <f>0</f>
        <v>0</v>
      </c>
      <c r="V31" s="1333">
        <f t="shared" si="6"/>
        <v>51.753289437636106</v>
      </c>
      <c r="W31" s="1333">
        <f t="shared" si="7"/>
        <v>0</v>
      </c>
      <c r="X31" s="1333">
        <f t="shared" si="8"/>
        <v>51.753289437636106</v>
      </c>
      <c r="Y31" s="1334">
        <f t="shared" si="9"/>
        <v>0.66789593177809448</v>
      </c>
      <c r="Z31" s="1334">
        <f t="shared" si="10"/>
        <v>6.1608431187959702E-2</v>
      </c>
      <c r="AA31" s="1334">
        <f t="shared" si="11"/>
        <v>0.24248437069248704</v>
      </c>
      <c r="AB31" s="1330">
        <f t="shared" si="12"/>
        <v>2.8011266341458757E-2</v>
      </c>
      <c r="AC31" s="1344">
        <f t="shared" si="13"/>
        <v>1</v>
      </c>
      <c r="AD31" s="759"/>
      <c r="AE31" s="759"/>
      <c r="AF31" s="759"/>
      <c r="AG31" s="759"/>
      <c r="AH31" s="759"/>
      <c r="AI31" s="759"/>
      <c r="AJ31" s="759"/>
      <c r="AK31" s="759"/>
    </row>
    <row r="32" spans="1:37">
      <c r="A32" s="4">
        <v>1973</v>
      </c>
      <c r="B32">
        <f>Dataincome!GB85</f>
        <v>1.5404505381504081</v>
      </c>
      <c r="C32">
        <f>Dataincome!GA85</f>
        <v>5.6616494618495929</v>
      </c>
      <c r="D32">
        <f>Dataincome!FZ85</f>
        <v>16.133100000000002</v>
      </c>
      <c r="E32">
        <v>0</v>
      </c>
      <c r="F32">
        <f>Dataincome!FY85</f>
        <v>5.2618</v>
      </c>
      <c r="G32">
        <f>Dataincome!FX85</f>
        <v>54.3643</v>
      </c>
      <c r="H32">
        <f>Dataincome!FW85</f>
        <v>15.051299999999999</v>
      </c>
      <c r="I32" s="546">
        <f>Dataincome!EV85</f>
        <v>21.19208237069968</v>
      </c>
      <c r="J32" s="546">
        <f>Dataincome!FN85</f>
        <v>90.810399999999987</v>
      </c>
      <c r="K32" s="546">
        <f>Dataincome!GD85</f>
        <v>21.909300000000002</v>
      </c>
      <c r="L32" s="928">
        <f>(1+1/'A10'!C85*('A10'!G85+'A10'!F85+'A10'!E85))</f>
        <v>1.214790300222768</v>
      </c>
      <c r="M32" s="50">
        <f>1/(1-'A12'!H85)*L32</f>
        <v>1.2815332648147575</v>
      </c>
      <c r="O32" s="759">
        <f>Dataincome!$A85</f>
        <v>1973</v>
      </c>
      <c r="P32" s="1333">
        <f>Dataincome!FN85-Dataincome!GB85</f>
        <v>89.269949461849578</v>
      </c>
      <c r="Q32" s="1333">
        <f>Dataincome!$FY85+Dataincome!$FZ85</f>
        <v>21.394900000000003</v>
      </c>
      <c r="R32" s="1333">
        <f>Dataincome!GA85</f>
        <v>5.6616494618495929</v>
      </c>
      <c r="S32" s="1333">
        <f t="shared" si="4"/>
        <v>59.709221106439621</v>
      </c>
      <c r="T32" s="1343">
        <f t="shared" si="5"/>
        <v>8.3412822631264941E-2</v>
      </c>
      <c r="U32" s="1333">
        <f>0</f>
        <v>0</v>
      </c>
      <c r="V32" s="1333">
        <f t="shared" si="6"/>
        <v>59.709221106439621</v>
      </c>
      <c r="W32" s="1333">
        <f t="shared" si="7"/>
        <v>0</v>
      </c>
      <c r="X32" s="1333">
        <f t="shared" si="8"/>
        <v>59.709221106439621</v>
      </c>
      <c r="Y32" s="1334">
        <f t="shared" si="9"/>
        <v>0.6688613745878389</v>
      </c>
      <c r="Z32" s="1334">
        <f t="shared" si="10"/>
        <v>6.3421672085399311E-2</v>
      </c>
      <c r="AA32" s="1334">
        <f t="shared" si="11"/>
        <v>0.23966519673166536</v>
      </c>
      <c r="AB32" s="1330">
        <f t="shared" si="12"/>
        <v>2.8051756595096455E-2</v>
      </c>
      <c r="AC32" s="1344">
        <f t="shared" si="13"/>
        <v>1</v>
      </c>
      <c r="AD32" s="759"/>
      <c r="AE32" s="759"/>
      <c r="AF32" s="759"/>
      <c r="AG32" s="759"/>
      <c r="AH32" s="759"/>
      <c r="AI32" s="759"/>
      <c r="AJ32" s="759"/>
      <c r="AK32" s="759"/>
    </row>
    <row r="33" spans="1:29">
      <c r="A33" s="4">
        <v>1974</v>
      </c>
      <c r="B33">
        <f>Dataincome!GB86</f>
        <v>1.7917657662235671</v>
      </c>
      <c r="C33">
        <f>Dataincome!GA86</f>
        <v>6.7570342337764329</v>
      </c>
      <c r="D33">
        <f>Dataincome!FZ86</f>
        <v>19.389799999999997</v>
      </c>
      <c r="E33">
        <v>0</v>
      </c>
      <c r="F33">
        <f>Dataincome!FY86</f>
        <v>6.2859999999999996</v>
      </c>
      <c r="G33">
        <f>Dataincome!FX86</f>
        <v>64.844300000000004</v>
      </c>
      <c r="H33">
        <f>Dataincome!FW86</f>
        <v>18.091200000000001</v>
      </c>
      <c r="I33" s="546">
        <f>Dataincome!EV86</f>
        <v>22.999752125579985</v>
      </c>
      <c r="J33" s="546">
        <f>Dataincome!FN86</f>
        <v>108.6113</v>
      </c>
      <c r="K33" s="546">
        <f>Dataincome!GD86</f>
        <v>25.956600000000002</v>
      </c>
      <c r="L33" s="928">
        <f>(1+1/'A10'!C86*('A10'!G86+'A10'!F86+'A10'!E86))</f>
        <v>1.2002290160067048</v>
      </c>
      <c r="M33" s="50">
        <f>1/(1-'A12'!H86)*L33</f>
        <v>1.2696666468031856</v>
      </c>
      <c r="O33" s="1254">
        <f>Dataincome!$A86</f>
        <v>1974</v>
      </c>
      <c r="P33" s="1333">
        <f>Dataincome!FN86-Dataincome!GB86</f>
        <v>106.81953423377644</v>
      </c>
      <c r="Q33" s="1333">
        <f>Dataincome!$FY86+Dataincome!$FZ86</f>
        <v>25.675799999999995</v>
      </c>
      <c r="R33" s="1333">
        <f>Dataincome!GA86</f>
        <v>6.7570342337764329</v>
      </c>
      <c r="S33" s="2">
        <f t="shared" si="4"/>
        <v>71.392528260445403</v>
      </c>
      <c r="T33" s="1332">
        <f t="shared" si="5"/>
        <v>8.3272409109362719E-2</v>
      </c>
      <c r="U33" s="2">
        <f>0</f>
        <v>0</v>
      </c>
      <c r="V33" s="2">
        <f t="shared" si="6"/>
        <v>71.392528260445403</v>
      </c>
      <c r="W33" s="2">
        <f t="shared" si="7"/>
        <v>0</v>
      </c>
      <c r="X33" s="2">
        <f t="shared" si="8"/>
        <v>71.392528260445403</v>
      </c>
      <c r="Y33" s="1334">
        <f t="shared" si="9"/>
        <v>0.66834712183074674</v>
      </c>
      <c r="Z33" s="1331">
        <f t="shared" si="10"/>
        <v>6.3256540877519127E-2</v>
      </c>
      <c r="AA33" s="1331">
        <f t="shared" si="11"/>
        <v>0.24036614823472319</v>
      </c>
      <c r="AB33" s="1330">
        <f t="shared" si="12"/>
        <v>2.8030189057010935E-2</v>
      </c>
      <c r="AC33" s="60">
        <f t="shared" si="13"/>
        <v>1</v>
      </c>
    </row>
    <row r="34" spans="1:29">
      <c r="A34" s="4">
        <v>1975</v>
      </c>
      <c r="B34">
        <f>Dataincome!GB87</f>
        <v>2.1514774583368461</v>
      </c>
      <c r="C34">
        <f>Dataincome!GA87</f>
        <v>8.3876225416631556</v>
      </c>
      <c r="D34">
        <f>Dataincome!FZ87</f>
        <v>24.035299999999999</v>
      </c>
      <c r="E34">
        <v>0</v>
      </c>
      <c r="F34">
        <f>Dataincome!FY87</f>
        <v>7.6371000000000002</v>
      </c>
      <c r="G34">
        <f>Dataincome!FX87</f>
        <v>74.489899999999992</v>
      </c>
      <c r="H34">
        <f>Dataincome!FW87</f>
        <v>21.983999999999998</v>
      </c>
      <c r="I34" s="546">
        <f>Dataincome!EV87</f>
        <v>24.51794741748402</v>
      </c>
      <c r="J34" s="546">
        <f>Dataincome!FN87</f>
        <v>128.14610000000002</v>
      </c>
      <c r="K34" s="546">
        <f>Dataincome!GD87</f>
        <v>32.667000000000002</v>
      </c>
      <c r="L34" s="928">
        <f>(1+1/'A10'!C87*('A10'!G87+'A10'!F87+'A10'!E87))</f>
        <v>1.190067957631739</v>
      </c>
      <c r="M34" s="50">
        <f>1/(1-'A12'!H87)*L34</f>
        <v>1.2600251382253533</v>
      </c>
      <c r="O34" s="1254">
        <f>Dataincome!$A87</f>
        <v>1975</v>
      </c>
      <c r="P34" s="1333">
        <f>Dataincome!FN87-Dataincome!GB87</f>
        <v>125.99462254166318</v>
      </c>
      <c r="Q34" s="1333">
        <f>Dataincome!$FY87+Dataincome!$FZ87</f>
        <v>31.6724</v>
      </c>
      <c r="R34" s="1333">
        <f>Dataincome!GA87</f>
        <v>8.3876225416631556</v>
      </c>
      <c r="S34" s="2">
        <f t="shared" si="4"/>
        <v>82.475608664587511</v>
      </c>
      <c r="T34" s="1332">
        <f t="shared" si="5"/>
        <v>8.8925200399706958E-2</v>
      </c>
      <c r="U34" s="2">
        <f>0</f>
        <v>0</v>
      </c>
      <c r="V34" s="2">
        <f t="shared" si="6"/>
        <v>82.475608664587511</v>
      </c>
      <c r="W34" s="2">
        <f t="shared" si="7"/>
        <v>0</v>
      </c>
      <c r="X34" s="2">
        <f t="shared" si="8"/>
        <v>82.475608664587511</v>
      </c>
      <c r="Y34" s="1334">
        <f t="shared" si="9"/>
        <v>0.65459625975160129</v>
      </c>
      <c r="Z34" s="1331">
        <f t="shared" si="10"/>
        <v>6.6571274015203186E-2</v>
      </c>
      <c r="AA34" s="1331">
        <f t="shared" si="11"/>
        <v>0.25137898238098816</v>
      </c>
      <c r="AB34" s="1330">
        <f t="shared" si="12"/>
        <v>2.7453483852207361E-2</v>
      </c>
      <c r="AC34" s="60">
        <f t="shared" si="13"/>
        <v>1</v>
      </c>
    </row>
    <row r="35" spans="1:29">
      <c r="A35" s="4">
        <v>1976</v>
      </c>
      <c r="B35">
        <f>Dataincome!GB88</f>
        <v>2.6255572484952712</v>
      </c>
      <c r="C35">
        <f>Dataincome!GA88</f>
        <v>10.578742751504729</v>
      </c>
      <c r="D35">
        <f>Dataincome!FZ88</f>
        <v>28.1616</v>
      </c>
      <c r="E35">
        <v>0</v>
      </c>
      <c r="F35">
        <f>Dataincome!FY88</f>
        <v>9.2317</v>
      </c>
      <c r="G35">
        <f>Dataincome!FX88</f>
        <v>85.848799999999983</v>
      </c>
      <c r="H35">
        <f>Dataincome!FW88</f>
        <v>25.7986</v>
      </c>
      <c r="I35" s="546">
        <f>Dataincome!EV88</f>
        <v>26.57877257276067</v>
      </c>
      <c r="J35" s="546">
        <f>Dataincome!FN88</f>
        <v>149.04050000000001</v>
      </c>
      <c r="K35" s="546">
        <f>Dataincome!GD88</f>
        <v>37.591700000000003</v>
      </c>
      <c r="L35" s="928">
        <f>(1+1/'A10'!C88*('A10'!G88+'A10'!F88+'A10'!E88))</f>
        <v>1.1999129437196736</v>
      </c>
      <c r="M35" s="50">
        <f>1/(1-'A12'!H88)*L35</f>
        <v>1.2846598989267457</v>
      </c>
      <c r="O35" s="1254">
        <f>Dataincome!$A88</f>
        <v>1976</v>
      </c>
      <c r="P35" s="1333">
        <f>Dataincome!FN88-Dataincome!GB88</f>
        <v>146.41494275150473</v>
      </c>
      <c r="Q35" s="1333">
        <f>Dataincome!$FY88+Dataincome!$FZ88</f>
        <v>37.393299999999996</v>
      </c>
      <c r="R35" s="1333">
        <f>Dataincome!GA88</f>
        <v>10.578742751504729</v>
      </c>
      <c r="S35" s="2">
        <f t="shared" si="4"/>
        <v>94.48043158642875</v>
      </c>
      <c r="T35" s="1332">
        <f t="shared" si="5"/>
        <v>9.7033419094748691E-2</v>
      </c>
      <c r="U35" s="2">
        <f>0</f>
        <v>0</v>
      </c>
      <c r="V35" s="2">
        <f t="shared" si="6"/>
        <v>94.48043158642875</v>
      </c>
      <c r="W35" s="2">
        <f t="shared" si="7"/>
        <v>0</v>
      </c>
      <c r="X35" s="2">
        <f t="shared" si="8"/>
        <v>94.48043158642875</v>
      </c>
      <c r="Y35" s="1334">
        <f t="shared" si="9"/>
        <v>0.64529227557586677</v>
      </c>
      <c r="Z35" s="1331">
        <f t="shared" si="10"/>
        <v>7.2251797205282242E-2</v>
      </c>
      <c r="AA35" s="1331">
        <f t="shared" si="11"/>
        <v>0.25539264843660026</v>
      </c>
      <c r="AB35" s="1330">
        <f t="shared" si="12"/>
        <v>2.7063278782250733E-2</v>
      </c>
      <c r="AC35" s="60">
        <f t="shared" si="13"/>
        <v>1</v>
      </c>
    </row>
    <row r="36" spans="1:29">
      <c r="A36" s="4">
        <v>1977</v>
      </c>
      <c r="B36">
        <f>Dataincome!GB89</f>
        <v>3.1841146496815282</v>
      </c>
      <c r="C36">
        <f>Dataincome!GA89</f>
        <v>12.579385350318473</v>
      </c>
      <c r="D36">
        <f>Dataincome!FZ89</f>
        <v>32.502499999999998</v>
      </c>
      <c r="E36">
        <v>0</v>
      </c>
      <c r="F36">
        <f>Dataincome!FY89</f>
        <v>10.776399999999999</v>
      </c>
      <c r="G36">
        <f>Dataincome!FX89</f>
        <v>96.559399999999997</v>
      </c>
      <c r="H36">
        <f>Dataincome!FW89</f>
        <v>29.748699999999999</v>
      </c>
      <c r="I36" s="546">
        <f>Dataincome!EV89</f>
        <v>29.023150374504578</v>
      </c>
      <c r="J36" s="546">
        <f>Dataincome!FN89</f>
        <v>169.58709999999999</v>
      </c>
      <c r="K36" s="546">
        <f>Dataincome!GD89</f>
        <v>43.398099999999999</v>
      </c>
      <c r="L36" s="928">
        <f>(1+1/'A10'!C89*('A10'!G89+'A10'!F89+'A10'!E89))</f>
        <v>1.1895899623512045</v>
      </c>
      <c r="M36" s="50">
        <f>1/(1-'A12'!H89)*L36</f>
        <v>1.2793279742230874</v>
      </c>
      <c r="O36" s="1254">
        <f>Dataincome!$A89</f>
        <v>1977</v>
      </c>
      <c r="P36" s="1333">
        <f>Dataincome!FN89-Dataincome!GB89</f>
        <v>166.40298535031846</v>
      </c>
      <c r="Q36" s="1333">
        <f>Dataincome!$FY89+Dataincome!$FZ89</f>
        <v>43.278899999999993</v>
      </c>
      <c r="R36" s="1333">
        <f>Dataincome!GA89</f>
        <v>12.579385350318473</v>
      </c>
      <c r="S36" s="2">
        <f t="shared" si="4"/>
        <v>106.09511671834424</v>
      </c>
      <c r="T36" s="1332">
        <f t="shared" si="5"/>
        <v>0.1021683557244467</v>
      </c>
      <c r="U36" s="2">
        <f>0</f>
        <v>0</v>
      </c>
      <c r="V36" s="2">
        <f t="shared" si="6"/>
        <v>106.09511671834424</v>
      </c>
      <c r="W36" s="2">
        <f t="shared" si="7"/>
        <v>0</v>
      </c>
      <c r="X36" s="2">
        <f t="shared" si="8"/>
        <v>106.09511671834424</v>
      </c>
      <c r="Y36" s="1334">
        <f t="shared" si="9"/>
        <v>0.6375794069739098</v>
      </c>
      <c r="Z36" s="1331">
        <f t="shared" si="10"/>
        <v>7.559591147860617E-2</v>
      </c>
      <c r="AA36" s="1331">
        <f t="shared" si="11"/>
        <v>0.26008487713659378</v>
      </c>
      <c r="AB36" s="1330">
        <f t="shared" si="12"/>
        <v>2.6739804410890244E-2</v>
      </c>
      <c r="AC36" s="60">
        <f t="shared" si="13"/>
        <v>1</v>
      </c>
    </row>
    <row r="37" spans="1:29">
      <c r="A37" s="4">
        <v>1978</v>
      </c>
      <c r="B37">
        <f>Dataincome!GB90</f>
        <v>3.7346239133758514</v>
      </c>
      <c r="C37">
        <f>Dataincome!GA90</f>
        <v>14.347176086624147</v>
      </c>
      <c r="D37">
        <f>Dataincome!FZ90</f>
        <v>36.223500000000001</v>
      </c>
      <c r="E37">
        <v>0</v>
      </c>
      <c r="F37">
        <f>Dataincome!FY90</f>
        <v>12.892199999999999</v>
      </c>
      <c r="G37">
        <f>Dataincome!FX90</f>
        <v>108.93950000000001</v>
      </c>
      <c r="H37">
        <f>Dataincome!FW90</f>
        <v>33.9741</v>
      </c>
      <c r="I37" s="546">
        <f>Dataincome!EV90</f>
        <v>33.563151000000005</v>
      </c>
      <c r="J37" s="546">
        <f>Dataincome!FN90</f>
        <v>192.02929999999998</v>
      </c>
      <c r="K37" s="546">
        <f>Dataincome!GD90</f>
        <v>50.989699999999999</v>
      </c>
      <c r="L37" s="928">
        <f>(1+1/'A10'!C90*('A10'!G90+'A10'!F90+'A10'!E90))</f>
        <v>1.1868558997013137</v>
      </c>
      <c r="M37" s="50">
        <f>1/(1-'A12'!H90)*L37</f>
        <v>1.2677107521856965</v>
      </c>
      <c r="O37" s="1254">
        <f>Dataincome!$A90</f>
        <v>1978</v>
      </c>
      <c r="P37" s="1333">
        <f>Dataincome!FN90-Dataincome!GB90</f>
        <v>188.29467608662412</v>
      </c>
      <c r="Q37" s="1333">
        <f>Dataincome!$FY90+Dataincome!$FZ90</f>
        <v>49.115700000000004</v>
      </c>
      <c r="R37" s="1333">
        <f>Dataincome!GA90</f>
        <v>14.347176086624147</v>
      </c>
      <c r="S37" s="2">
        <f t="shared" si="4"/>
        <v>119.80714037996397</v>
      </c>
      <c r="T37" s="1332">
        <f t="shared" si="5"/>
        <v>0.10308436295503823</v>
      </c>
      <c r="U37" s="2">
        <f>0</f>
        <v>0</v>
      </c>
      <c r="V37" s="2">
        <f t="shared" si="6"/>
        <v>119.80714037996397</v>
      </c>
      <c r="W37" s="2">
        <f t="shared" si="7"/>
        <v>0</v>
      </c>
      <c r="X37" s="2">
        <f t="shared" si="8"/>
        <v>119.80714037996397</v>
      </c>
      <c r="Y37" s="1334">
        <f t="shared" si="9"/>
        <v>0.63627470977908707</v>
      </c>
      <c r="Z37" s="1331">
        <f t="shared" si="10"/>
        <v>7.6195335868252556E-2</v>
      </c>
      <c r="AA37" s="1331">
        <f t="shared" si="11"/>
        <v>0.26084486837750287</v>
      </c>
      <c r="AB37" s="1330">
        <f t="shared" si="12"/>
        <v>2.6685085975157508E-2</v>
      </c>
      <c r="AC37" s="60">
        <f t="shared" si="13"/>
        <v>1</v>
      </c>
    </row>
    <row r="38" spans="1:29">
      <c r="A38" s="4">
        <v>1979</v>
      </c>
      <c r="B38">
        <f>Dataincome!GB91</f>
        <v>4.7265745798808556</v>
      </c>
      <c r="C38">
        <f>Dataincome!GA91</f>
        <v>18.588725420119143</v>
      </c>
      <c r="D38">
        <f>Dataincome!FZ91</f>
        <v>42.496000000000002</v>
      </c>
      <c r="E38">
        <v>0</v>
      </c>
      <c r="F38">
        <f>Dataincome!FY91</f>
        <v>14.646799999999999</v>
      </c>
      <c r="G38">
        <f>Dataincome!FX91</f>
        <v>122.54669999999999</v>
      </c>
      <c r="H38">
        <f>Dataincome!FW91</f>
        <v>38.508600000000008</v>
      </c>
      <c r="I38" s="546">
        <f>Dataincome!EV91</f>
        <v>37.043738999999995</v>
      </c>
      <c r="J38" s="546">
        <f>Dataincome!FN91</f>
        <v>218.19800000000001</v>
      </c>
      <c r="K38" s="546">
        <f>Dataincome!GD91</f>
        <v>58.851199999999999</v>
      </c>
      <c r="L38" s="928">
        <f>(1+1/'A10'!C91*('A10'!G91+'A10'!F91+'A10'!E91))</f>
        <v>1.195563427540824</v>
      </c>
      <c r="M38" s="50">
        <f>1/(1-'A12'!H91)*L38</f>
        <v>1.2924110397546829</v>
      </c>
      <c r="O38" s="1254">
        <f>Dataincome!$A91</f>
        <v>1979</v>
      </c>
      <c r="P38" s="1333">
        <f>Dataincome!FN91-Dataincome!GB91</f>
        <v>213.47142542011915</v>
      </c>
      <c r="Q38" s="1333">
        <f>Dataincome!$FY91+Dataincome!$FZ91</f>
        <v>57.142800000000001</v>
      </c>
      <c r="R38" s="1333">
        <f>Dataincome!GA91</f>
        <v>18.588725420119143</v>
      </c>
      <c r="S38" s="2">
        <f t="shared" si="4"/>
        <v>132.1956707763743</v>
      </c>
      <c r="T38" s="1332">
        <f t="shared" si="5"/>
        <v>0.11890800785949222</v>
      </c>
      <c r="U38" s="2">
        <f>0</f>
        <v>0</v>
      </c>
      <c r="V38" s="2">
        <f t="shared" si="6"/>
        <v>132.1956707763743</v>
      </c>
      <c r="W38" s="2">
        <f t="shared" si="7"/>
        <v>0</v>
      </c>
      <c r="X38" s="2">
        <f t="shared" si="8"/>
        <v>132.1956707763743</v>
      </c>
      <c r="Y38" s="1334">
        <f t="shared" si="9"/>
        <v>0.61926635153257004</v>
      </c>
      <c r="Z38" s="1331">
        <f t="shared" si="10"/>
        <v>8.707828405387695E-2</v>
      </c>
      <c r="AA38" s="1331">
        <f t="shared" si="11"/>
        <v>0.26768360162275112</v>
      </c>
      <c r="AB38" s="1330">
        <f t="shared" si="12"/>
        <v>2.5971762790801878E-2</v>
      </c>
      <c r="AC38" s="60">
        <f t="shared" si="13"/>
        <v>1</v>
      </c>
    </row>
    <row r="39" spans="1:29">
      <c r="A39" s="4">
        <v>1980</v>
      </c>
      <c r="B39">
        <f>Dataincome!GB92</f>
        <v>5.5895321984459709</v>
      </c>
      <c r="C39">
        <f>Dataincome!GA92</f>
        <v>22.501867801554027</v>
      </c>
      <c r="D39">
        <f>Dataincome!FZ92</f>
        <v>48.262700000000002</v>
      </c>
      <c r="E39">
        <v>0</v>
      </c>
      <c r="F39">
        <f>Dataincome!FY92</f>
        <v>16.788</v>
      </c>
      <c r="G39">
        <f>Dataincome!FX92</f>
        <v>140.98140000000001</v>
      </c>
      <c r="H39">
        <f>Dataincome!FW92</f>
        <v>44.620899999999999</v>
      </c>
      <c r="I39" s="546">
        <f>Dataincome!EV92</f>
        <v>40.924812000000003</v>
      </c>
      <c r="J39" s="546">
        <f>Dataincome!FN92</f>
        <v>250.65299999999999</v>
      </c>
      <c r="K39" s="546">
        <f>Dataincome!GD92</f>
        <v>69.084800000000001</v>
      </c>
      <c r="L39" s="928">
        <f>(1+1/'A10'!C92*('A10'!G92+'A10'!F92+'A10'!E92))</f>
        <v>1.1892529449944109</v>
      </c>
      <c r="M39" s="50">
        <f>1/(1-'A12'!H92)*L39</f>
        <v>1.2835528706249719</v>
      </c>
      <c r="O39" s="1254">
        <f>Dataincome!$A92</f>
        <v>1980</v>
      </c>
      <c r="P39" s="1333">
        <f>Dataincome!FN92-Dataincome!GB92</f>
        <v>245.06346780155403</v>
      </c>
      <c r="Q39" s="1333">
        <f>Dataincome!$FY92+Dataincome!$FZ92</f>
        <v>65.050700000000006</v>
      </c>
      <c r="R39" s="1333">
        <f>Dataincome!GA92</f>
        <v>22.501867801554027</v>
      </c>
      <c r="S39" s="2">
        <f t="shared" si="4"/>
        <v>151.1708595700332</v>
      </c>
      <c r="T39" s="1332">
        <f t="shared" si="5"/>
        <v>0.12500151003933274</v>
      </c>
      <c r="U39" s="2">
        <f>0</f>
        <v>0</v>
      </c>
      <c r="V39" s="2">
        <f t="shared" si="6"/>
        <v>151.1708595700332</v>
      </c>
      <c r="W39" s="2">
        <f t="shared" si="7"/>
        <v>0</v>
      </c>
      <c r="X39" s="2">
        <f t="shared" si="8"/>
        <v>151.1708595700332</v>
      </c>
      <c r="Y39" s="1334">
        <f t="shared" si="9"/>
        <v>0.61686411657427209</v>
      </c>
      <c r="Z39" s="1331">
        <f t="shared" si="10"/>
        <v>9.1820572047790705E-2</v>
      </c>
      <c r="AA39" s="1331">
        <f t="shared" si="11"/>
        <v>0.26544429728169994</v>
      </c>
      <c r="AB39" s="1330">
        <f t="shared" si="12"/>
        <v>2.5871014096237266E-2</v>
      </c>
      <c r="AC39" s="60">
        <f t="shared" si="13"/>
        <v>1</v>
      </c>
    </row>
    <row r="40" spans="1:29">
      <c r="A40" s="4">
        <v>1981</v>
      </c>
      <c r="B40">
        <f>Dataincome!GB93</f>
        <v>6.4489318990715541</v>
      </c>
      <c r="C40">
        <f>Dataincome!GA93</f>
        <v>24.960168100928442</v>
      </c>
      <c r="D40">
        <f>Dataincome!FZ93</f>
        <v>54.363699999999987</v>
      </c>
      <c r="E40">
        <v>0</v>
      </c>
      <c r="F40">
        <f>Dataincome!FY93</f>
        <v>19.187799999999999</v>
      </c>
      <c r="G40">
        <f>Dataincome!FX93</f>
        <v>159.6276</v>
      </c>
      <c r="H40">
        <f>Dataincome!FW93</f>
        <v>51.713000000000001</v>
      </c>
      <c r="I40" s="546">
        <f>Dataincome!EV93</f>
        <v>42.643549999999998</v>
      </c>
      <c r="J40" s="546">
        <f>Dataincome!FN93</f>
        <v>284.89209999999997</v>
      </c>
      <c r="K40" s="546">
        <f>Dataincome!GD93</f>
        <v>82.00500000000001</v>
      </c>
      <c r="L40" s="928">
        <f>(1+1/'A10'!C93*('A10'!G93+'A10'!F93+'A10'!E93))</f>
        <v>1.1759736505771079</v>
      </c>
      <c r="M40" s="50">
        <f>1/(1-'A12'!H93)*L40</f>
        <v>1.253295389446037</v>
      </c>
      <c r="O40" s="1254">
        <f>Dataincome!$A93</f>
        <v>1981</v>
      </c>
      <c r="P40" s="1333">
        <f>Dataincome!FN93-Dataincome!GB93</f>
        <v>278.4431681009284</v>
      </c>
      <c r="Q40" s="1333">
        <f>Dataincome!$FY93+Dataincome!$FZ93</f>
        <v>73.55149999999999</v>
      </c>
      <c r="R40" s="1333">
        <f>Dataincome!GA93</f>
        <v>24.960168100928442</v>
      </c>
      <c r="S40" s="2">
        <f t="shared" si="4"/>
        <v>172.68899815013071</v>
      </c>
      <c r="T40" s="1332">
        <f t="shared" si="5"/>
        <v>0.12182129381968432</v>
      </c>
      <c r="U40" s="2">
        <f>0</f>
        <v>0</v>
      </c>
      <c r="V40" s="2">
        <f t="shared" si="6"/>
        <v>172.68899815013071</v>
      </c>
      <c r="W40" s="2">
        <f t="shared" si="7"/>
        <v>0</v>
      </c>
      <c r="X40" s="2">
        <f t="shared" si="8"/>
        <v>172.68899815013071</v>
      </c>
      <c r="Y40" s="1334">
        <f t="shared" si="9"/>
        <v>0.62019477557278568</v>
      </c>
      <c r="Z40" s="1331">
        <f t="shared" si="10"/>
        <v>8.9641876549404254E-2</v>
      </c>
      <c r="AA40" s="1331">
        <f t="shared" si="11"/>
        <v>0.26415264738454453</v>
      </c>
      <c r="AB40" s="1330">
        <f t="shared" si="12"/>
        <v>2.6010700493265537E-2</v>
      </c>
      <c r="AC40" s="60">
        <f t="shared" si="13"/>
        <v>1</v>
      </c>
    </row>
    <row r="41" spans="1:29">
      <c r="A41" s="4">
        <v>1982</v>
      </c>
      <c r="B41">
        <f>Dataincome!GB94</f>
        <v>7.6644216519594783</v>
      </c>
      <c r="C41">
        <f>Dataincome!GA94</f>
        <v>30.118878348040525</v>
      </c>
      <c r="D41">
        <f>Dataincome!FZ94</f>
        <v>62.813099999999999</v>
      </c>
      <c r="E41">
        <v>0</v>
      </c>
      <c r="F41">
        <f>Dataincome!FY94</f>
        <v>23.383800000000001</v>
      </c>
      <c r="G41">
        <f>Dataincome!FX94</f>
        <v>181.0805</v>
      </c>
      <c r="H41">
        <f>Dataincome!FW94</f>
        <v>59.844199999999994</v>
      </c>
      <c r="I41" s="546">
        <f>Dataincome!EV94</f>
        <v>49.002775999999997</v>
      </c>
      <c r="J41" s="546">
        <f>Dataincome!FN94</f>
        <v>327.12150000000003</v>
      </c>
      <c r="K41" s="546">
        <f>Dataincome!GD94</f>
        <v>97.518900000000002</v>
      </c>
      <c r="L41" s="928">
        <f>(1+1/'A10'!C94*('A10'!G94+'A10'!F94+'A10'!E94))</f>
        <v>1.1770069315376419</v>
      </c>
      <c r="M41" s="50">
        <f>1/(1-'A12'!H94)*L41</f>
        <v>1.2552424488801361</v>
      </c>
      <c r="O41" s="1254">
        <f>Dataincome!$A94</f>
        <v>1982</v>
      </c>
      <c r="P41" s="1333">
        <f>Dataincome!FN94-Dataincome!GB94</f>
        <v>319.45707834804057</v>
      </c>
      <c r="Q41" s="1333">
        <f>Dataincome!$FY94+Dataincome!$FZ94</f>
        <v>86.196899999999999</v>
      </c>
      <c r="R41" s="1333">
        <f>Dataincome!GA94</f>
        <v>30.118878348040525</v>
      </c>
      <c r="S41" s="2">
        <f t="shared" si="4"/>
        <v>194.96457029433515</v>
      </c>
      <c r="T41" s="1332">
        <f t="shared" si="5"/>
        <v>0.12912138952025082</v>
      </c>
      <c r="U41" s="2">
        <f>0</f>
        <v>0</v>
      </c>
      <c r="V41" s="2">
        <f t="shared" si="6"/>
        <v>194.96457029433515</v>
      </c>
      <c r="W41" s="2">
        <f t="shared" si="7"/>
        <v>0</v>
      </c>
      <c r="X41" s="2">
        <f t="shared" si="8"/>
        <v>194.96457029433515</v>
      </c>
      <c r="Y41" s="1334">
        <f t="shared" si="9"/>
        <v>0.6102997351084708</v>
      </c>
      <c r="Z41" s="1331">
        <f t="shared" si="10"/>
        <v>9.4281455598948266E-2</v>
      </c>
      <c r="AA41" s="1331">
        <f t="shared" si="11"/>
        <v>0.26982310251423075</v>
      </c>
      <c r="AB41" s="1330">
        <f t="shared" si="12"/>
        <v>2.5595706778350158E-2</v>
      </c>
      <c r="AC41" s="60">
        <f t="shared" si="13"/>
        <v>1</v>
      </c>
    </row>
    <row r="42" spans="1:29">
      <c r="A42" s="4">
        <v>1983</v>
      </c>
      <c r="B42">
        <f>Dataincome!GB95</f>
        <v>8.9569529371259797</v>
      </c>
      <c r="C42">
        <f>Dataincome!GA95</f>
        <v>34.622647062874016</v>
      </c>
      <c r="D42">
        <f>Dataincome!FZ95</f>
        <v>70.562600000000003</v>
      </c>
      <c r="E42">
        <v>0</v>
      </c>
      <c r="F42">
        <f>Dataincome!FY95</f>
        <v>25.857299999999999</v>
      </c>
      <c r="G42">
        <f>Dataincome!FX95</f>
        <v>196.08389999999997</v>
      </c>
      <c r="H42">
        <f>Dataincome!FW95</f>
        <v>66.6982</v>
      </c>
      <c r="I42" s="546">
        <f>Dataincome!EV95</f>
        <v>53.606870999999991</v>
      </c>
      <c r="J42" s="546">
        <f>Dataincome!FN95</f>
        <v>359.202</v>
      </c>
      <c r="K42" s="546">
        <f>Dataincome!GD95</f>
        <v>108.9973</v>
      </c>
      <c r="L42" s="928">
        <f>(1+1/'A10'!C95*('A10'!G95+'A10'!F95+'A10'!E95))</f>
        <v>1.1731188187415764</v>
      </c>
      <c r="M42" s="50">
        <f>1/(1-'A12'!H95)*L42</f>
        <v>1.2560129953605348</v>
      </c>
      <c r="O42" s="1254">
        <f>Dataincome!$A95</f>
        <v>1983</v>
      </c>
      <c r="P42" s="1333">
        <f>Dataincome!FN95-Dataincome!GB95</f>
        <v>350.24504706287399</v>
      </c>
      <c r="Q42" s="1333">
        <f>Dataincome!$FY95+Dataincome!$FZ95</f>
        <v>96.419899999999998</v>
      </c>
      <c r="R42" s="1333">
        <f>Dataincome!GA95</f>
        <v>34.622647062874016</v>
      </c>
      <c r="S42" s="2">
        <f t="shared" si="4"/>
        <v>210.37928387749801</v>
      </c>
      <c r="T42" s="1332">
        <f t="shared" si="5"/>
        <v>0.1364035339425915</v>
      </c>
      <c r="U42" s="2">
        <f>0</f>
        <v>0</v>
      </c>
      <c r="V42" s="2">
        <f t="shared" si="6"/>
        <v>210.37928387749801</v>
      </c>
      <c r="W42" s="2">
        <f t="shared" si="7"/>
        <v>0</v>
      </c>
      <c r="X42" s="2">
        <f t="shared" si="8"/>
        <v>210.37928387749801</v>
      </c>
      <c r="Y42" s="1334">
        <f t="shared" si="9"/>
        <v>0.60066312326675653</v>
      </c>
      <c r="Z42" s="1331">
        <f t="shared" si="10"/>
        <v>9.8852638611785296E-2</v>
      </c>
      <c r="AA42" s="1331">
        <f t="shared" si="11"/>
        <v>0.27529268667342854</v>
      </c>
      <c r="AB42" s="1330">
        <f t="shared" si="12"/>
        <v>2.5191551448029648E-2</v>
      </c>
      <c r="AC42" s="60">
        <f t="shared" si="13"/>
        <v>1</v>
      </c>
    </row>
    <row r="43" spans="1:29">
      <c r="A43" s="4">
        <v>1984</v>
      </c>
      <c r="B43">
        <f>Dataincome!GB96</f>
        <v>9.9853757403218264</v>
      </c>
      <c r="C43">
        <f>Dataincome!GA96</f>
        <v>40.061724259678172</v>
      </c>
      <c r="D43">
        <f>Dataincome!FZ96</f>
        <v>76.642800000000008</v>
      </c>
      <c r="E43">
        <v>0</v>
      </c>
      <c r="F43">
        <f>Dataincome!FY96</f>
        <v>28.144200000000001</v>
      </c>
      <c r="G43">
        <f>Dataincome!FX96</f>
        <v>208.07469999999998</v>
      </c>
      <c r="H43">
        <f>Dataincome!FW96</f>
        <v>72.742900000000006</v>
      </c>
      <c r="I43" s="546">
        <f>Dataincome!EV96</f>
        <v>54.458591999999996</v>
      </c>
      <c r="J43" s="546">
        <f>Dataincome!FN96</f>
        <v>385.6046</v>
      </c>
      <c r="K43" s="546">
        <f>Dataincome!GD96</f>
        <v>117.25540000000001</v>
      </c>
      <c r="L43" s="928">
        <f>(1+1/'A10'!C96*('A10'!G96+'A10'!F96+'A10'!E96))</f>
        <v>1.1770824624252971</v>
      </c>
      <c r="M43" s="50">
        <f>1/(1-'A12'!H96)*L43</f>
        <v>1.2710979533021389</v>
      </c>
      <c r="O43" s="1254">
        <f>Dataincome!$A96</f>
        <v>1984</v>
      </c>
      <c r="P43" s="1333">
        <f>Dataincome!FN96-Dataincome!GB96</f>
        <v>375.61922425967816</v>
      </c>
      <c r="Q43" s="1333">
        <f>Dataincome!$FY96+Dataincome!$FZ96</f>
        <v>104.78700000000001</v>
      </c>
      <c r="R43" s="1333">
        <f>Dataincome!GA96</f>
        <v>40.061724259678172</v>
      </c>
      <c r="S43" s="2">
        <f t="shared" si="4"/>
        <v>221.48165522771021</v>
      </c>
      <c r="T43" s="1332">
        <f t="shared" si="5"/>
        <v>0.14792081839296337</v>
      </c>
      <c r="U43" s="2">
        <f>0</f>
        <v>0</v>
      </c>
      <c r="V43" s="2">
        <f t="shared" si="6"/>
        <v>221.48165522771021</v>
      </c>
      <c r="W43" s="2">
        <f t="shared" si="7"/>
        <v>0</v>
      </c>
      <c r="X43" s="2">
        <f t="shared" si="8"/>
        <v>221.48165522771021</v>
      </c>
      <c r="Y43" s="1334">
        <f t="shared" si="9"/>
        <v>0.58964408880891706</v>
      </c>
      <c r="Z43" s="1331">
        <f t="shared" si="10"/>
        <v>0.10665514881097289</v>
      </c>
      <c r="AA43" s="1331">
        <f t="shared" si="11"/>
        <v>0.27897134446866662</v>
      </c>
      <c r="AB43" s="1330">
        <f t="shared" si="12"/>
        <v>2.4729417911443452E-2</v>
      </c>
      <c r="AC43" s="60">
        <f t="shared" si="13"/>
        <v>1</v>
      </c>
    </row>
    <row r="44" spans="1:29">
      <c r="A44" s="4">
        <v>1985</v>
      </c>
      <c r="B44">
        <f>Dataincome!GB97</f>
        <v>10.781877211745186</v>
      </c>
      <c r="C44">
        <f>Dataincome!GA97</f>
        <v>43.104022788254809</v>
      </c>
      <c r="D44">
        <f>Dataincome!FZ97</f>
        <v>81.774900000000002</v>
      </c>
      <c r="E44">
        <v>0</v>
      </c>
      <c r="F44">
        <f>Dataincome!FY97</f>
        <v>30.5015</v>
      </c>
      <c r="G44">
        <f>Dataincome!FX97</f>
        <v>219.08049999999997</v>
      </c>
      <c r="H44">
        <f>Dataincome!FW97</f>
        <v>77.240400000000008</v>
      </c>
      <c r="I44" s="546">
        <f>Dataincome!EV97</f>
        <v>57.664582999999993</v>
      </c>
      <c r="J44" s="546">
        <f>Dataincome!FN97</f>
        <v>408.59729999999996</v>
      </c>
      <c r="K44" s="546">
        <f>Dataincome!GD97</f>
        <v>125.52760000000001</v>
      </c>
      <c r="L44" s="928">
        <f>(1+1/'A10'!C97*('A10'!G97+'A10'!F97+'A10'!E97))</f>
        <v>1.1833951370727391</v>
      </c>
      <c r="M44" s="50">
        <f>1/(1-'A12'!H97)*L44</f>
        <v>1.2786514638897315</v>
      </c>
      <c r="O44" s="1254">
        <f>Dataincome!$A97</f>
        <v>1985</v>
      </c>
      <c r="P44" s="1333">
        <f>Dataincome!FN97-Dataincome!GB97</f>
        <v>397.81542278825475</v>
      </c>
      <c r="Q44" s="1333">
        <f>Dataincome!$FY97+Dataincome!$FZ97</f>
        <v>112.2764</v>
      </c>
      <c r="R44" s="1333">
        <f>Dataincome!GA97</f>
        <v>43.104022788254809</v>
      </c>
      <c r="S44" s="2">
        <f t="shared" si="4"/>
        <v>232.67664231403029</v>
      </c>
      <c r="T44" s="1332">
        <f t="shared" si="5"/>
        <v>0.15095667964171455</v>
      </c>
      <c r="U44" s="2">
        <f>0</f>
        <v>0</v>
      </c>
      <c r="V44" s="2">
        <f t="shared" si="6"/>
        <v>232.67664231403029</v>
      </c>
      <c r="W44" s="2">
        <f t="shared" si="7"/>
        <v>0</v>
      </c>
      <c r="X44" s="2">
        <f t="shared" si="8"/>
        <v>232.67664231403029</v>
      </c>
      <c r="Y44" s="1334">
        <f t="shared" si="9"/>
        <v>0.58488592695381025</v>
      </c>
      <c r="Z44" s="1331">
        <f t="shared" si="10"/>
        <v>0.10835181423118879</v>
      </c>
      <c r="AA44" s="1331">
        <f t="shared" si="11"/>
        <v>0.28223239615262818</v>
      </c>
      <c r="AB44" s="1330">
        <f t="shared" si="12"/>
        <v>2.4529862662372781E-2</v>
      </c>
      <c r="AC44" s="60">
        <f t="shared" si="13"/>
        <v>1</v>
      </c>
    </row>
    <row r="45" spans="1:29">
      <c r="A45" s="4">
        <v>1986</v>
      </c>
      <c r="B45">
        <f>Dataincome!GB98</f>
        <v>11.466047239744128</v>
      </c>
      <c r="C45">
        <f>Dataincome!GA98</f>
        <v>46.25115276025587</v>
      </c>
      <c r="D45">
        <f>Dataincome!FZ98</f>
        <v>84.581400000000016</v>
      </c>
      <c r="E45">
        <v>0</v>
      </c>
      <c r="F45">
        <f>Dataincome!FY98</f>
        <v>33.144100000000002</v>
      </c>
      <c r="G45">
        <f>Dataincome!FX98</f>
        <v>230.14879999999997</v>
      </c>
      <c r="H45">
        <f>Dataincome!FW98</f>
        <v>81.323400000000007</v>
      </c>
      <c r="I45" s="546">
        <f>Dataincome!EV98</f>
        <v>60.377348999999995</v>
      </c>
      <c r="J45" s="546">
        <f>Dataincome!FN98</f>
        <v>429.19779999999997</v>
      </c>
      <c r="K45" s="546">
        <f>Dataincome!GD98</f>
        <v>133.2373</v>
      </c>
      <c r="L45" s="928">
        <f>(1+1/'A10'!C98*('A10'!G98+'A10'!F98+'A10'!E98))</f>
        <v>1.1932627369101261</v>
      </c>
      <c r="M45" s="50">
        <f>1/(1-'A12'!H98)*L45</f>
        <v>1.2857804636561831</v>
      </c>
      <c r="O45" s="1254">
        <f>Dataincome!$A98</f>
        <v>1986</v>
      </c>
      <c r="P45" s="1333">
        <f>Dataincome!FN98-Dataincome!GB98</f>
        <v>417.73175276025586</v>
      </c>
      <c r="Q45" s="1333">
        <f>Dataincome!$FY98+Dataincome!$FZ98</f>
        <v>117.72550000000001</v>
      </c>
      <c r="R45" s="1333">
        <f>Dataincome!GA98</f>
        <v>46.25115276025587</v>
      </c>
      <c r="S45" s="2">
        <f t="shared" si="4"/>
        <v>243.54109199604426</v>
      </c>
      <c r="T45" s="1332">
        <f t="shared" si="5"/>
        <v>0.15416729596371639</v>
      </c>
      <c r="U45" s="2">
        <f>0</f>
        <v>0</v>
      </c>
      <c r="V45" s="2">
        <f t="shared" si="6"/>
        <v>243.54109199604426</v>
      </c>
      <c r="W45" s="2">
        <f t="shared" si="7"/>
        <v>0</v>
      </c>
      <c r="X45" s="2">
        <f t="shared" si="8"/>
        <v>243.54109199604426</v>
      </c>
      <c r="Y45" s="1334">
        <f t="shared" si="9"/>
        <v>0.5830083310325157</v>
      </c>
      <c r="Z45" s="1331">
        <f t="shared" si="10"/>
        <v>0.11071974408131785</v>
      </c>
      <c r="AA45" s="1331">
        <f t="shared" si="11"/>
        <v>0.281820807784188</v>
      </c>
      <c r="AB45" s="1330">
        <f t="shared" si="12"/>
        <v>2.4451117101978448E-2</v>
      </c>
      <c r="AC45" s="60">
        <f t="shared" si="13"/>
        <v>1</v>
      </c>
    </row>
    <row r="46" spans="1:29">
      <c r="A46" s="4">
        <v>1987</v>
      </c>
      <c r="B46">
        <f>Dataincome!GB99</f>
        <v>12.32818938819242</v>
      </c>
      <c r="C46">
        <f>Dataincome!GA99</f>
        <v>50.754310611807583</v>
      </c>
      <c r="D46">
        <f>Dataincome!FZ99</f>
        <v>89.553899999999985</v>
      </c>
      <c r="E46">
        <v>0</v>
      </c>
      <c r="F46">
        <f>Dataincome!FY99</f>
        <v>34.061199999999999</v>
      </c>
      <c r="G46">
        <f>Dataincome!FX99</f>
        <v>240.55110000000002</v>
      </c>
      <c r="H46">
        <f>Dataincome!FW99</f>
        <v>83.678300000000007</v>
      </c>
      <c r="I46" s="546">
        <f>Dataincome!EV99</f>
        <v>60.609437999999997</v>
      </c>
      <c r="J46" s="546">
        <f>Dataincome!FN99</f>
        <v>447.84449999999998</v>
      </c>
      <c r="K46" s="546">
        <f>Dataincome!GD99</f>
        <v>139.00320000000002</v>
      </c>
      <c r="L46" s="928">
        <f>(1+1/'A10'!C99*('A10'!G99+'A10'!F99+'A10'!E99))</f>
        <v>1.1945822891753428</v>
      </c>
      <c r="M46" s="50">
        <f>1/(1-'A12'!H99)*L46</f>
        <v>1.2945884422511291</v>
      </c>
      <c r="O46" s="1254">
        <f>Dataincome!$A99</f>
        <v>1987</v>
      </c>
      <c r="P46" s="1333">
        <f>Dataincome!FN99-Dataincome!GB99</f>
        <v>435.51631061180757</v>
      </c>
      <c r="Q46" s="1333">
        <f>Dataincome!$FY99+Dataincome!$FZ99</f>
        <v>123.61509999999998</v>
      </c>
      <c r="R46" s="1333">
        <f>Dataincome!GA99</f>
        <v>50.754310611807583</v>
      </c>
      <c r="S46" s="2">
        <f t="shared" si="4"/>
        <v>250.63536140704869</v>
      </c>
      <c r="T46" s="1332">
        <f t="shared" si="5"/>
        <v>0.16272559671137804</v>
      </c>
      <c r="U46" s="2">
        <f>0</f>
        <v>0</v>
      </c>
      <c r="V46" s="2">
        <f t="shared" si="6"/>
        <v>250.63536140704869</v>
      </c>
      <c r="W46" s="2">
        <f t="shared" si="7"/>
        <v>0</v>
      </c>
      <c r="X46" s="2">
        <f t="shared" si="8"/>
        <v>250.63536140704869</v>
      </c>
      <c r="Y46" s="1334">
        <f t="shared" si="9"/>
        <v>0.57549018326078172</v>
      </c>
      <c r="Z46" s="1331">
        <f t="shared" si="10"/>
        <v>0.11653825442383224</v>
      </c>
      <c r="AA46" s="1331">
        <f t="shared" si="11"/>
        <v>0.28383575307741543</v>
      </c>
      <c r="AB46" s="1330">
        <f t="shared" si="12"/>
        <v>2.4135809237970596E-2</v>
      </c>
      <c r="AC46" s="60">
        <f t="shared" si="13"/>
        <v>1</v>
      </c>
    </row>
    <row r="47" spans="1:29">
      <c r="A47" s="4">
        <v>1988</v>
      </c>
      <c r="B47">
        <f>Dataincome!GB100</f>
        <v>13.363484233612041</v>
      </c>
      <c r="C47">
        <f>Dataincome!GA100</f>
        <v>54.966415766387961</v>
      </c>
      <c r="D47">
        <f>Dataincome!FZ100</f>
        <v>95.429400000000001</v>
      </c>
      <c r="E47">
        <v>0</v>
      </c>
      <c r="F47">
        <f>Dataincome!FY100</f>
        <v>35.9343</v>
      </c>
      <c r="G47">
        <f>Dataincome!FX100</f>
        <v>256.3159</v>
      </c>
      <c r="H47">
        <f>Dataincome!FW100</f>
        <v>86.485399999999998</v>
      </c>
      <c r="I47" s="546">
        <f>Dataincome!EV100</f>
        <v>62.494691000000003</v>
      </c>
      <c r="J47" s="546">
        <f>Dataincome!FN100</f>
        <v>474.16480000000001</v>
      </c>
      <c r="K47" s="546">
        <f>Dataincome!GD100</f>
        <v>148.45330000000001</v>
      </c>
      <c r="L47" s="928">
        <f>(1+1/'A10'!C100*('A10'!G100+'A10'!F100+'A10'!E100))</f>
        <v>1.203796114883809</v>
      </c>
      <c r="M47" s="50">
        <f>1/(1-'A12'!H100)*L47</f>
        <v>1.3047520291606292</v>
      </c>
      <c r="O47" s="1254">
        <f>Dataincome!$A100</f>
        <v>1988</v>
      </c>
      <c r="P47" s="1333">
        <f>Dataincome!FN100-Dataincome!GB100</f>
        <v>460.80131576638797</v>
      </c>
      <c r="Q47" s="1333">
        <f>Dataincome!$FY100+Dataincome!$FZ100</f>
        <v>131.36369999999999</v>
      </c>
      <c r="R47" s="1333">
        <f>Dataincome!GA100</f>
        <v>54.966415766387961</v>
      </c>
      <c r="S47" s="2">
        <f t="shared" si="4"/>
        <v>263.42333915442356</v>
      </c>
      <c r="T47" s="1332">
        <f t="shared" si="5"/>
        <v>0.16684923984323013</v>
      </c>
      <c r="U47" s="2">
        <f>0</f>
        <v>0</v>
      </c>
      <c r="V47" s="2">
        <f t="shared" si="6"/>
        <v>263.42333915442356</v>
      </c>
      <c r="W47" s="2">
        <f t="shared" si="7"/>
        <v>0</v>
      </c>
      <c r="X47" s="2">
        <f t="shared" si="8"/>
        <v>263.42333915442356</v>
      </c>
      <c r="Y47" s="1334">
        <f t="shared" si="9"/>
        <v>0.57166360021413454</v>
      </c>
      <c r="Z47" s="1331">
        <f t="shared" si="10"/>
        <v>0.11928441583325304</v>
      </c>
      <c r="AA47" s="1331">
        <f t="shared" si="11"/>
        <v>0.28507665995163378</v>
      </c>
      <c r="AB47" s="1330">
        <f t="shared" si="12"/>
        <v>2.3975324000978626E-2</v>
      </c>
      <c r="AC47" s="60">
        <f t="shared" si="13"/>
        <v>0.99999999999999989</v>
      </c>
    </row>
    <row r="48" spans="1:29">
      <c r="A48" s="4">
        <v>1989</v>
      </c>
      <c r="B48">
        <f>Dataincome!GB101</f>
        <v>14.603999439030023</v>
      </c>
      <c r="C48">
        <f>Dataincome!GA101</f>
        <v>61.445300560969983</v>
      </c>
      <c r="D48">
        <f>Dataincome!FZ101</f>
        <v>102.4674</v>
      </c>
      <c r="E48">
        <v>0</v>
      </c>
      <c r="F48">
        <f>Dataincome!FY101</f>
        <v>37.196599999999997</v>
      </c>
      <c r="G48">
        <f>Dataincome!FX101</f>
        <v>273.41149999999999</v>
      </c>
      <c r="H48">
        <f>Dataincome!FW101</f>
        <v>91.433899999999994</v>
      </c>
      <c r="I48" s="546">
        <f>Dataincome!EV101</f>
        <v>70.752204000000006</v>
      </c>
      <c r="J48" s="546">
        <f>Dataincome!FN101</f>
        <v>504.5095</v>
      </c>
      <c r="K48" s="546">
        <f>Dataincome!GD101</f>
        <v>157.49360000000001</v>
      </c>
      <c r="L48" s="928">
        <f>(1+1/'A10'!C101*('A10'!G101+'A10'!F101+'A10'!E101))</f>
        <v>1.1931251619318735</v>
      </c>
      <c r="M48" s="50">
        <f>1/(1-'A12'!H101)*L48</f>
        <v>1.2983479827919542</v>
      </c>
      <c r="O48" s="1254">
        <f>Dataincome!$A101</f>
        <v>1989</v>
      </c>
      <c r="P48" s="1333">
        <f>Dataincome!FN101-Dataincome!GB101</f>
        <v>489.90550056096998</v>
      </c>
      <c r="Q48" s="1333">
        <f>Dataincome!$FY101+Dataincome!$FZ101</f>
        <v>139.66399999999999</v>
      </c>
      <c r="R48" s="1333">
        <f>Dataincome!GA101</f>
        <v>61.445300560969983</v>
      </c>
      <c r="S48" s="2">
        <f t="shared" si="4"/>
        <v>277.17173728649396</v>
      </c>
      <c r="T48" s="1332">
        <f t="shared" si="5"/>
        <v>0.17543694982620597</v>
      </c>
      <c r="U48" s="2">
        <f>0</f>
        <v>0</v>
      </c>
      <c r="V48" s="2">
        <f t="shared" si="6"/>
        <v>277.17173728649396</v>
      </c>
      <c r="W48" s="2">
        <f t="shared" si="7"/>
        <v>0</v>
      </c>
      <c r="X48" s="2">
        <f t="shared" si="8"/>
        <v>277.17173728649396</v>
      </c>
      <c r="Y48" s="1334">
        <f t="shared" si="9"/>
        <v>0.56576571801932496</v>
      </c>
      <c r="Z48" s="1331">
        <f t="shared" si="10"/>
        <v>0.12542276110517556</v>
      </c>
      <c r="AA48" s="1331">
        <f t="shared" si="11"/>
        <v>0.2850835515014154</v>
      </c>
      <c r="AB48" s="1330">
        <f t="shared" si="12"/>
        <v>2.3727969374084057E-2</v>
      </c>
      <c r="AC48" s="60">
        <f t="shared" si="13"/>
        <v>1</v>
      </c>
    </row>
    <row r="49" spans="1:29">
      <c r="A49" s="4">
        <v>1990</v>
      </c>
      <c r="B49">
        <f>Dataincome!GB102</f>
        <v>15.399968207039782</v>
      </c>
      <c r="C49">
        <f>Dataincome!GA102</f>
        <v>65.632631792960225</v>
      </c>
      <c r="D49">
        <f>Dataincome!FZ102</f>
        <v>108.72469999999998</v>
      </c>
      <c r="E49">
        <v>0</v>
      </c>
      <c r="F49">
        <f>Dataincome!FY102</f>
        <v>38.675799999999995</v>
      </c>
      <c r="G49">
        <f>Dataincome!FX102</f>
        <v>293.41460000000001</v>
      </c>
      <c r="H49">
        <f>Dataincome!FW102</f>
        <v>97.31</v>
      </c>
      <c r="I49" s="546">
        <f>Dataincome!EV102</f>
        <v>74.504948999999996</v>
      </c>
      <c r="J49" s="546">
        <f>Dataincome!FN102</f>
        <v>538.12509999999997</v>
      </c>
      <c r="K49" s="546">
        <f>Dataincome!GD102</f>
        <v>168.19560000000001</v>
      </c>
      <c r="L49" s="928">
        <f>(1+1/'A10'!C102*('A10'!G102+'A10'!F102+'A10'!E102))</f>
        <v>1.1861318831649437</v>
      </c>
      <c r="M49" s="50">
        <f>1/(1-'A12'!H102)*L49</f>
        <v>1.2879768187825784</v>
      </c>
      <c r="O49" s="1254">
        <f>Dataincome!$A102</f>
        <v>1990</v>
      </c>
      <c r="P49" s="1333">
        <f>Dataincome!FN102-Dataincome!GB102</f>
        <v>522.72513179296016</v>
      </c>
      <c r="Q49" s="1333">
        <f>Dataincome!$FY102+Dataincome!$FZ102</f>
        <v>147.40049999999997</v>
      </c>
      <c r="R49" s="1333">
        <f>Dataincome!GA102</f>
        <v>65.632631792960225</v>
      </c>
      <c r="S49" s="2">
        <f t="shared" si="4"/>
        <v>297.22645126123155</v>
      </c>
      <c r="T49" s="1332">
        <f t="shared" si="5"/>
        <v>0.17486897004181987</v>
      </c>
      <c r="U49" s="2">
        <f>0</f>
        <v>0</v>
      </c>
      <c r="V49" s="2">
        <f t="shared" si="6"/>
        <v>297.22645126123155</v>
      </c>
      <c r="W49" s="2">
        <f t="shared" si="7"/>
        <v>0</v>
      </c>
      <c r="X49" s="2">
        <f t="shared" si="8"/>
        <v>297.22645126123155</v>
      </c>
      <c r="Y49" s="1334">
        <f t="shared" si="9"/>
        <v>0.56860945300589905</v>
      </c>
      <c r="Z49" s="1331">
        <f t="shared" si="10"/>
        <v>0.12555859246299997</v>
      </c>
      <c r="AA49" s="1331">
        <f t="shared" si="11"/>
        <v>0.28198472014232911</v>
      </c>
      <c r="AB49" s="1330">
        <f t="shared" si="12"/>
        <v>2.3847234388771898E-2</v>
      </c>
      <c r="AC49" s="60">
        <f t="shared" si="13"/>
        <v>1</v>
      </c>
    </row>
    <row r="50" spans="1:29">
      <c r="A50" s="4">
        <v>1991</v>
      </c>
      <c r="B50">
        <f>Dataincome!GB103</f>
        <v>16.165461441608713</v>
      </c>
      <c r="C50">
        <f>Dataincome!GA103</f>
        <v>68.286638558391289</v>
      </c>
      <c r="D50">
        <f>Dataincome!FZ103</f>
        <v>112.37880000000001</v>
      </c>
      <c r="E50">
        <v>0</v>
      </c>
      <c r="F50">
        <f>Dataincome!FY103</f>
        <v>40.549799999999998</v>
      </c>
      <c r="G50">
        <f>Dataincome!FX103</f>
        <v>307.40300000000002</v>
      </c>
      <c r="H50">
        <f>Dataincome!FW103</f>
        <v>102.4512</v>
      </c>
      <c r="I50" s="546">
        <f>Dataincome!EV103</f>
        <v>73.300857000000008</v>
      </c>
      <c r="J50" s="546">
        <f>Dataincome!FN103</f>
        <v>562.78280000000007</v>
      </c>
      <c r="K50" s="546">
        <f>Dataincome!GD103</f>
        <v>179.2912</v>
      </c>
      <c r="L50" s="928">
        <f>(1+1/'A10'!C103*('A10'!G103+'A10'!F103+'A10'!E103))</f>
        <v>1.1818077142106516</v>
      </c>
      <c r="M50" s="50">
        <f>1/(1-'A12'!H103)*L50</f>
        <v>1.2760438848448901</v>
      </c>
      <c r="O50" s="1254">
        <f>Dataincome!$A103</f>
        <v>1991</v>
      </c>
      <c r="P50" s="1333">
        <f>Dataincome!FN103-Dataincome!GB103</f>
        <v>546.61733855839134</v>
      </c>
      <c r="Q50" s="1333">
        <f>Dataincome!$FY103+Dataincome!$FZ103</f>
        <v>152.92860000000002</v>
      </c>
      <c r="R50" s="1333">
        <f>Dataincome!GA103</f>
        <v>68.286638558391289</v>
      </c>
      <c r="S50" s="2">
        <f t="shared" si="4"/>
        <v>312.30419712473167</v>
      </c>
      <c r="T50" s="1332">
        <f t="shared" si="5"/>
        <v>0.17345337031595867</v>
      </c>
      <c r="U50" s="2">
        <f>0</f>
        <v>0</v>
      </c>
      <c r="V50" s="2">
        <f t="shared" si="6"/>
        <v>312.30419712473167</v>
      </c>
      <c r="W50" s="2">
        <f t="shared" si="7"/>
        <v>0</v>
      </c>
      <c r="X50" s="2">
        <f t="shared" si="8"/>
        <v>312.30419712473167</v>
      </c>
      <c r="Y50" s="1334">
        <f t="shared" si="9"/>
        <v>0.57133971993713184</v>
      </c>
      <c r="Z50" s="1331">
        <f t="shared" si="10"/>
        <v>0.12492585533141976</v>
      </c>
      <c r="AA50" s="1331">
        <f t="shared" si="11"/>
        <v>0.27977268412912537</v>
      </c>
      <c r="AB50" s="1330">
        <f t="shared" si="12"/>
        <v>2.3961740602323034E-2</v>
      </c>
      <c r="AC50" s="60">
        <f t="shared" si="13"/>
        <v>1</v>
      </c>
    </row>
    <row r="51" spans="1:29">
      <c r="A51" s="4">
        <v>1992</v>
      </c>
      <c r="B51">
        <f>Dataincome!GB104</f>
        <v>16.453215388159769</v>
      </c>
      <c r="C51">
        <f>Dataincome!GA104</f>
        <v>71.73018461184023</v>
      </c>
      <c r="D51">
        <f>Dataincome!FZ104</f>
        <v>118.01009999999999</v>
      </c>
      <c r="E51">
        <v>0</v>
      </c>
      <c r="F51">
        <f>Dataincome!FY104</f>
        <v>43.019599999999997</v>
      </c>
      <c r="G51">
        <f>Dataincome!FX104</f>
        <v>314.43549999999999</v>
      </c>
      <c r="H51">
        <f>Dataincome!FW104</f>
        <v>108.3265</v>
      </c>
      <c r="I51" s="546">
        <f>Dataincome!EV104</f>
        <v>75.552703999999991</v>
      </c>
      <c r="J51" s="546">
        <f>Dataincome!FN104</f>
        <v>583.79169999999999</v>
      </c>
      <c r="K51" s="546">
        <f>Dataincome!GD104</f>
        <v>191.16320000000002</v>
      </c>
      <c r="L51" s="928">
        <f>(1+1/'A10'!C104*('A10'!G104+'A10'!F104+'A10'!E104))</f>
        <v>1.1746658819851725</v>
      </c>
      <c r="M51" s="50">
        <f>1/(1-'A12'!H104)*L51</f>
        <v>1.2639038841664367</v>
      </c>
      <c r="O51" s="1254">
        <f>Dataincome!$A104</f>
        <v>1992</v>
      </c>
      <c r="P51" s="1333">
        <f>Dataincome!FN104-Dataincome!GB104</f>
        <v>567.33848461184027</v>
      </c>
      <c r="Q51" s="1333">
        <f>Dataincome!$FY104+Dataincome!$FZ104</f>
        <v>161.02969999999999</v>
      </c>
      <c r="R51" s="1333">
        <f>Dataincome!GA104</f>
        <v>71.73018461184023</v>
      </c>
      <c r="S51" s="2">
        <f t="shared" si="4"/>
        <v>321.11132979202273</v>
      </c>
      <c r="T51" s="1332">
        <f t="shared" si="5"/>
        <v>0.17654106268060721</v>
      </c>
      <c r="U51" s="2">
        <f>0</f>
        <v>0</v>
      </c>
      <c r="V51" s="2">
        <f t="shared" si="6"/>
        <v>321.11132979202273</v>
      </c>
      <c r="W51" s="2">
        <f t="shared" si="7"/>
        <v>0</v>
      </c>
      <c r="X51" s="2">
        <f t="shared" si="8"/>
        <v>321.11132979202273</v>
      </c>
      <c r="Y51" s="1334">
        <f t="shared" si="9"/>
        <v>0.56599602971005858</v>
      </c>
      <c r="Z51" s="1331">
        <f t="shared" si="10"/>
        <v>0.12643278493775431</v>
      </c>
      <c r="AA51" s="1331">
        <f t="shared" si="11"/>
        <v>0.28383355680546285</v>
      </c>
      <c r="AB51" s="1330">
        <f t="shared" si="12"/>
        <v>2.3737628546724232E-2</v>
      </c>
      <c r="AC51" s="60">
        <f t="shared" si="13"/>
        <v>1</v>
      </c>
    </row>
    <row r="52" spans="1:29">
      <c r="A52" s="4">
        <v>1993</v>
      </c>
      <c r="B52">
        <f>Dataincome!GB105</f>
        <v>16.405459326983827</v>
      </c>
      <c r="C52">
        <f>Dataincome!GA105</f>
        <v>74.593640673016182</v>
      </c>
      <c r="D52">
        <f>Dataincome!FZ105</f>
        <v>118.26669999999999</v>
      </c>
      <c r="E52" s="907">
        <v>0.58753851243297961</v>
      </c>
      <c r="F52">
        <f>Dataincome!FY105</f>
        <v>45.588000000000001</v>
      </c>
      <c r="G52">
        <f>Dataincome!FX105</f>
        <v>314.66760000000005</v>
      </c>
      <c r="H52">
        <f>Dataincome!FW105</f>
        <v>115.0947</v>
      </c>
      <c r="I52" s="546">
        <f>Dataincome!EV105</f>
        <v>72.340992999999983</v>
      </c>
      <c r="J52" s="546">
        <f>Dataincome!FN105</f>
        <v>593.61709999999994</v>
      </c>
      <c r="K52" s="546">
        <f>Dataincome!GD105</f>
        <v>200.03</v>
      </c>
      <c r="L52" s="928">
        <f>(1+1/'A10'!C105*('A10'!G105+'A10'!F105+'A10'!E105))</f>
        <v>1.1708557147583218</v>
      </c>
      <c r="M52" s="50">
        <f>1/(1-'A12'!H105)*L52</f>
        <v>1.2533788785166724</v>
      </c>
      <c r="O52" s="1254">
        <f>Dataincome!$A105</f>
        <v>1993</v>
      </c>
      <c r="P52" s="1333">
        <f>Dataincome!FN105-Dataincome!GB105</f>
        <v>577.21164067301606</v>
      </c>
      <c r="Q52" s="1333">
        <f>Dataincome!$FY105+Dataincome!$FZ105</f>
        <v>163.85469999999998</v>
      </c>
      <c r="R52" s="1333">
        <f>Dataincome!GA105</f>
        <v>74.593640673016182</v>
      </c>
      <c r="S52" s="2">
        <f t="shared" si="4"/>
        <v>325.12758959399645</v>
      </c>
      <c r="T52" s="1332">
        <f t="shared" si="5"/>
        <v>0.18045817871490177</v>
      </c>
      <c r="U52" s="2">
        <f>0</f>
        <v>0</v>
      </c>
      <c r="V52" s="2">
        <f t="shared" si="6"/>
        <v>325.12758959399645</v>
      </c>
      <c r="W52" s="2">
        <f t="shared" si="7"/>
        <v>0</v>
      </c>
      <c r="X52" s="2">
        <f t="shared" si="8"/>
        <v>325.12758959399645</v>
      </c>
      <c r="Y52" s="1334">
        <f t="shared" si="9"/>
        <v>0.5632727524602672</v>
      </c>
      <c r="Z52" s="1331">
        <f t="shared" si="10"/>
        <v>0.12923100543509766</v>
      </c>
      <c r="AA52" s="1331">
        <f t="shared" si="11"/>
        <v>0.28387282662724717</v>
      </c>
      <c r="AB52" s="1330">
        <f t="shared" si="12"/>
        <v>2.3623415477387943E-2</v>
      </c>
      <c r="AC52" s="60">
        <f t="shared" si="13"/>
        <v>1</v>
      </c>
    </row>
    <row r="53" spans="1:29">
      <c r="A53" s="4">
        <v>1994</v>
      </c>
      <c r="B53">
        <f>Dataincome!GB106</f>
        <v>16.200505018460291</v>
      </c>
      <c r="C53">
        <f>Dataincome!GA106</f>
        <v>76.677394981539706</v>
      </c>
      <c r="D53">
        <f>Dataincome!FZ106</f>
        <v>119.62030000000001</v>
      </c>
      <c r="E53" s="907">
        <v>1.7743541116262196</v>
      </c>
      <c r="F53">
        <f>Dataincome!FY106</f>
        <v>47.638599999999997</v>
      </c>
      <c r="G53">
        <f>Dataincome!FX106</f>
        <v>319.87849999999992</v>
      </c>
      <c r="H53">
        <f>Dataincome!FW106</f>
        <v>119.14930000000001</v>
      </c>
      <c r="I53" s="546">
        <f>Dataincome!EV106</f>
        <v>74.386147000000008</v>
      </c>
      <c r="J53" s="546">
        <f>Dataincome!FN106</f>
        <v>606.28660000000002</v>
      </c>
      <c r="K53" s="546">
        <f>Dataincome!GD106</f>
        <v>205.48689999999999</v>
      </c>
      <c r="L53" s="928">
        <f>(1+1/'A10'!C106*('A10'!G106+'A10'!F106+'A10'!E106))</f>
        <v>1.179537770743756</v>
      </c>
      <c r="M53" s="50">
        <f>1/(1-'A12'!H106)*L53</f>
        <v>1.2602160056921083</v>
      </c>
      <c r="O53" s="1254">
        <f>Dataincome!$A106</f>
        <v>1994</v>
      </c>
      <c r="P53" s="1333">
        <f>Dataincome!FN106-Dataincome!GB106</f>
        <v>590.08609498153976</v>
      </c>
      <c r="Q53" s="1333">
        <f>Dataincome!$FY106+Dataincome!$FZ106</f>
        <v>167.25890000000001</v>
      </c>
      <c r="R53" s="1333">
        <f>Dataincome!GA106</f>
        <v>76.677394981539706</v>
      </c>
      <c r="S53" s="2">
        <f t="shared" si="4"/>
        <v>332.21677233762921</v>
      </c>
      <c r="T53" s="1332">
        <f t="shared" si="5"/>
        <v>0.18134452062594361</v>
      </c>
      <c r="U53" s="2">
        <f>0</f>
        <v>0</v>
      </c>
      <c r="V53" s="2">
        <f t="shared" si="6"/>
        <v>332.21677233762921</v>
      </c>
      <c r="W53" s="2">
        <f t="shared" si="7"/>
        <v>0</v>
      </c>
      <c r="X53" s="2">
        <f t="shared" si="8"/>
        <v>332.21677233762921</v>
      </c>
      <c r="Y53" s="1334">
        <f t="shared" si="9"/>
        <v>0.56299712052700079</v>
      </c>
      <c r="Z53" s="1331">
        <f t="shared" si="10"/>
        <v>0.12994272468653659</v>
      </c>
      <c r="AA53" s="1331">
        <f t="shared" si="11"/>
        <v>0.28344829919307374</v>
      </c>
      <c r="AB53" s="1330">
        <f t="shared" si="12"/>
        <v>2.3611855593388908E-2</v>
      </c>
      <c r="AC53" s="60">
        <f t="shared" si="13"/>
        <v>1</v>
      </c>
    </row>
    <row r="54" spans="1:29">
      <c r="A54" s="4">
        <v>1995</v>
      </c>
      <c r="B54">
        <f>Dataincome!GB107</f>
        <v>16.956607886443667</v>
      </c>
      <c r="C54">
        <f>Dataincome!GA107</f>
        <v>80.09399211355634</v>
      </c>
      <c r="D54">
        <f>Dataincome!FZ107</f>
        <v>121.4731</v>
      </c>
      <c r="E54" s="907">
        <v>3.1500540431766106</v>
      </c>
      <c r="F54">
        <f>Dataincome!FY107</f>
        <v>50.518700000000003</v>
      </c>
      <c r="G54">
        <f>Dataincome!FX107</f>
        <v>331.65689999999995</v>
      </c>
      <c r="H54">
        <f>Dataincome!FW107</f>
        <v>124.32259999999999</v>
      </c>
      <c r="I54" s="546">
        <f>Dataincome!EV107</f>
        <v>75.826253000000008</v>
      </c>
      <c r="J54" s="546">
        <f>Dataincome!FN107</f>
        <v>627.97109999999998</v>
      </c>
      <c r="K54" s="546">
        <f>Dataincome!GD107</f>
        <v>212.0061</v>
      </c>
      <c r="L54" s="928">
        <f>(1+1/'A10'!C107*('A10'!G107+'A10'!F107+'A10'!E107))</f>
        <v>1.1821999127958145</v>
      </c>
      <c r="M54" s="50">
        <f>1/(1-'A12'!H107)*L54</f>
        <v>1.2639800988847463</v>
      </c>
      <c r="O54" s="1254">
        <f>Dataincome!$A107</f>
        <v>1995</v>
      </c>
      <c r="P54" s="1333">
        <f>Dataincome!FN107-Dataincome!GB107</f>
        <v>611.01449211355634</v>
      </c>
      <c r="Q54" s="1333">
        <f>Dataincome!$FY107+Dataincome!$FZ107</f>
        <v>171.99180000000001</v>
      </c>
      <c r="R54" s="1333">
        <f>Dataincome!GA107</f>
        <v>80.09399211355634</v>
      </c>
      <c r="S54" s="2">
        <f t="shared" si="4"/>
        <v>344.48130321999668</v>
      </c>
      <c r="T54" s="1332">
        <f t="shared" si="5"/>
        <v>0.18243702102951767</v>
      </c>
      <c r="U54" s="2">
        <f>0</f>
        <v>0</v>
      </c>
      <c r="V54" s="2">
        <f t="shared" si="6"/>
        <v>344.48130321999668</v>
      </c>
      <c r="W54" s="2">
        <f t="shared" si="7"/>
        <v>0</v>
      </c>
      <c r="X54" s="2">
        <f t="shared" si="8"/>
        <v>344.48130321999668</v>
      </c>
      <c r="Y54" s="1334">
        <f t="shared" si="9"/>
        <v>0.56378581468404065</v>
      </c>
      <c r="Z54" s="1331">
        <f t="shared" si="10"/>
        <v>0.13108362100627716</v>
      </c>
      <c r="AA54" s="1331">
        <f t="shared" si="11"/>
        <v>0.28148563122466091</v>
      </c>
      <c r="AB54" s="1330">
        <f t="shared" si="12"/>
        <v>2.3644933085021302E-2</v>
      </c>
      <c r="AC54" s="60">
        <f t="shared" si="13"/>
        <v>1</v>
      </c>
    </row>
    <row r="55" spans="1:29">
      <c r="A55" s="4">
        <v>1996</v>
      </c>
      <c r="B55">
        <f>Dataincome!GB108</f>
        <v>19.008518643631554</v>
      </c>
      <c r="C55">
        <f>Dataincome!GA108</f>
        <v>83.29618135636845</v>
      </c>
      <c r="D55">
        <f>Dataincome!FZ108</f>
        <v>123.30650000000001</v>
      </c>
      <c r="E55" s="907">
        <v>5.5643891291654795</v>
      </c>
      <c r="F55">
        <f>Dataincome!FY108</f>
        <v>53.378699999999995</v>
      </c>
      <c r="G55">
        <f>Dataincome!FX108</f>
        <v>339.85509999999999</v>
      </c>
      <c r="H55">
        <f>Dataincome!FW108</f>
        <v>128.9477</v>
      </c>
      <c r="I55" s="546">
        <f>Dataincome!EV108</f>
        <v>79.415957000000006</v>
      </c>
      <c r="J55" s="546">
        <f>Dataincome!FN108</f>
        <v>645.48800000000006</v>
      </c>
      <c r="K55" s="546">
        <f>Dataincome!GD108</f>
        <v>220.71169999999998</v>
      </c>
      <c r="L55" s="928">
        <f>(1+1/'A10'!C108*('A10'!G108+'A10'!F108+'A10'!E108))</f>
        <v>1.1830232352764214</v>
      </c>
      <c r="M55" s="50">
        <f>1/(1-'A12'!H108)*L55</f>
        <v>1.2638970476321418</v>
      </c>
      <c r="O55" s="1254">
        <f>Dataincome!$A108</f>
        <v>1996</v>
      </c>
      <c r="P55" s="1333">
        <f>Dataincome!FN108-Dataincome!GB108</f>
        <v>626.47948135636852</v>
      </c>
      <c r="Q55" s="1333">
        <f>Dataincome!$FY108+Dataincome!$FZ108</f>
        <v>176.68520000000001</v>
      </c>
      <c r="R55" s="1333">
        <f>Dataincome!GA108</f>
        <v>83.29618135636845</v>
      </c>
      <c r="S55" s="2">
        <f t="shared" si="4"/>
        <v>351.746023975382</v>
      </c>
      <c r="T55" s="1332">
        <f t="shared" si="5"/>
        <v>0.18518728407392429</v>
      </c>
      <c r="U55" s="2">
        <f>0</f>
        <v>0</v>
      </c>
      <c r="V55" s="2">
        <f t="shared" si="6"/>
        <v>351.746023975382</v>
      </c>
      <c r="W55" s="2">
        <f t="shared" si="7"/>
        <v>0</v>
      </c>
      <c r="X55" s="2">
        <f t="shared" si="8"/>
        <v>351.746023975382</v>
      </c>
      <c r="Y55" s="1334">
        <f t="shared" si="9"/>
        <v>0.56146455621152846</v>
      </c>
      <c r="Z55" s="1331">
        <f t="shared" si="10"/>
        <v>0.1329591532288126</v>
      </c>
      <c r="AA55" s="1331">
        <f t="shared" si="11"/>
        <v>0.28202871005043156</v>
      </c>
      <c r="AB55" s="1330">
        <f t="shared" si="12"/>
        <v>2.3547580509227395E-2</v>
      </c>
      <c r="AC55" s="60">
        <f t="shared" si="13"/>
        <v>1</v>
      </c>
    </row>
    <row r="56" spans="1:29">
      <c r="A56" s="4">
        <v>1997</v>
      </c>
      <c r="B56">
        <f>Dataincome!GB109</f>
        <v>18.799488947787172</v>
      </c>
      <c r="C56">
        <f>Dataincome!GA109</f>
        <v>81.472111052212838</v>
      </c>
      <c r="D56">
        <f>Dataincome!FZ109</f>
        <v>125.55760000000001</v>
      </c>
      <c r="E56" s="908">
        <v>9</v>
      </c>
      <c r="F56">
        <f>Dataincome!FY109</f>
        <v>55.084000000000003</v>
      </c>
      <c r="G56">
        <f>Dataincome!FX109</f>
        <v>349.9006</v>
      </c>
      <c r="H56">
        <f>Dataincome!FW109</f>
        <v>131.67170000000002</v>
      </c>
      <c r="I56" s="546">
        <f>Dataincome!EV109</f>
        <v>79.36540699999999</v>
      </c>
      <c r="J56" s="546">
        <f>Dataincome!FN109</f>
        <v>662.21410000000003</v>
      </c>
      <c r="K56" s="546">
        <f>Dataincome!GD109</f>
        <v>227.53750000000002</v>
      </c>
      <c r="L56" s="928">
        <f>(1+1/'A10'!C109*('A10'!G109+'A10'!F109+'A10'!E109))</f>
        <v>1.1869672912569855</v>
      </c>
      <c r="M56" s="50">
        <f>1/(1-'A12'!H109)*L56</f>
        <v>1.2582549116255628</v>
      </c>
      <c r="O56" s="1254">
        <f>Dataincome!$A109</f>
        <v>1997</v>
      </c>
      <c r="P56" s="1333">
        <f>Dataincome!FN109-Dataincome!GB109</f>
        <v>643.41461105221288</v>
      </c>
      <c r="Q56" s="1333">
        <f>Dataincome!$FY109+Dataincome!$FZ109</f>
        <v>180.64160000000001</v>
      </c>
      <c r="R56" s="1333">
        <f>Dataincome!GA109</f>
        <v>81.472111052212838</v>
      </c>
      <c r="S56" s="2">
        <f t="shared" si="4"/>
        <v>361.51153265686071</v>
      </c>
      <c r="T56" s="1332">
        <f t="shared" si="5"/>
        <v>0.1760519933238299</v>
      </c>
      <c r="U56" s="1296">
        <v>0.01</v>
      </c>
      <c r="V56" s="2">
        <f t="shared" si="6"/>
        <v>365.16316429985932</v>
      </c>
      <c r="W56" s="2">
        <f t="shared" si="7"/>
        <v>3.6516316429985931</v>
      </c>
      <c r="X56" s="2">
        <f t="shared" si="8"/>
        <v>365.16316429985932</v>
      </c>
      <c r="Y56" s="1334">
        <f t="shared" si="9"/>
        <v>0.56753943418022013</v>
      </c>
      <c r="Z56" s="1331">
        <f t="shared" si="10"/>
        <v>0.12662458957681549</v>
      </c>
      <c r="AA56" s="1331">
        <f t="shared" si="11"/>
        <v>0.28075458172233053</v>
      </c>
      <c r="AB56" s="1330">
        <f t="shared" si="12"/>
        <v>2.5081394520633848E-2</v>
      </c>
      <c r="AC56" s="60">
        <f t="shared" si="13"/>
        <v>1</v>
      </c>
    </row>
    <row r="57" spans="1:29">
      <c r="A57" s="4">
        <v>1998</v>
      </c>
      <c r="B57">
        <f>Dataincome!GB110</f>
        <v>14.298240883428877</v>
      </c>
      <c r="C57">
        <f>Dataincome!GA110</f>
        <v>65.070759116571125</v>
      </c>
      <c r="D57">
        <f>Dataincome!FZ110</f>
        <v>129.15009999999998</v>
      </c>
      <c r="E57" s="908">
        <v>9</v>
      </c>
      <c r="F57">
        <f>Dataincome!FY110</f>
        <v>56.685399999999994</v>
      </c>
      <c r="G57">
        <f>Dataincome!FX110</f>
        <v>363.83829999999995</v>
      </c>
      <c r="H57">
        <f>Dataincome!FW110</f>
        <v>136.3775</v>
      </c>
      <c r="I57" s="546">
        <f>Dataincome!EV110</f>
        <v>83.579522999999995</v>
      </c>
      <c r="J57" s="546">
        <f>Dataincome!FN110</f>
        <v>686.05140000000006</v>
      </c>
      <c r="K57" s="546">
        <f>Dataincome!GD110</f>
        <v>233.89069999999998</v>
      </c>
      <c r="L57" s="928">
        <f>(1+1/'A10'!C110*('A10'!G110+'A10'!F110+'A10'!E110))</f>
        <v>1.1918277209935828</v>
      </c>
      <c r="M57" s="50">
        <f>1/(1-'A12'!H110)*L57</f>
        <v>1.230994168374882</v>
      </c>
      <c r="O57" s="1254">
        <f>Dataincome!$A110</f>
        <v>1998</v>
      </c>
      <c r="P57" s="1333">
        <f>Dataincome!FN110-Dataincome!GB110</f>
        <v>671.75315911657117</v>
      </c>
      <c r="Q57" s="1333">
        <f>Dataincome!$FY110+Dataincome!$FZ110</f>
        <v>185.83549999999997</v>
      </c>
      <c r="R57" s="1333">
        <f>Dataincome!GA110</f>
        <v>65.070759116571125</v>
      </c>
      <c r="S57" s="2">
        <f t="shared" si="4"/>
        <v>380.12290907949466</v>
      </c>
      <c r="T57" s="1332">
        <f t="shared" si="5"/>
        <v>0.13391313918262171</v>
      </c>
      <c r="U57" s="1296">
        <v>5.0999999999999997E-2</v>
      </c>
      <c r="V57" s="2">
        <f t="shared" si="6"/>
        <v>400.55101062117456</v>
      </c>
      <c r="W57" s="2">
        <f t="shared" si="7"/>
        <v>20.428101541679901</v>
      </c>
      <c r="X57" s="2">
        <f t="shared" si="8"/>
        <v>400.55101062117456</v>
      </c>
      <c r="Y57" s="1334">
        <f t="shared" si="9"/>
        <v>0.59627707765147386</v>
      </c>
      <c r="Z57" s="1331">
        <f t="shared" si="10"/>
        <v>9.6867068257849784E-2</v>
      </c>
      <c r="AA57" s="1331">
        <f t="shared" si="11"/>
        <v>0.27664253971562108</v>
      </c>
      <c r="AB57" s="1330">
        <f t="shared" si="12"/>
        <v>3.0213314375055256E-2</v>
      </c>
      <c r="AC57" s="60">
        <f t="shared" si="13"/>
        <v>1</v>
      </c>
    </row>
    <row r="58" spans="1:29">
      <c r="A58" s="4">
        <v>1999</v>
      </c>
      <c r="B58">
        <f>Dataincome!GB111</f>
        <v>14.922897586142048</v>
      </c>
      <c r="C58">
        <f>Dataincome!GA111</f>
        <v>68.422802413857951</v>
      </c>
      <c r="D58">
        <f>Dataincome!FZ111</f>
        <v>134.64660000000001</v>
      </c>
      <c r="E58" s="908">
        <v>10</v>
      </c>
      <c r="F58">
        <f>Dataincome!FY111</f>
        <v>59.778200000000005</v>
      </c>
      <c r="G58">
        <f>Dataincome!FX111</f>
        <v>382.90690000000001</v>
      </c>
      <c r="H58">
        <f>Dataincome!FW111</f>
        <v>141.4093</v>
      </c>
      <c r="I58" s="546">
        <f>Dataincome!EV111</f>
        <v>88.453939000000005</v>
      </c>
      <c r="J58" s="546">
        <f>Dataincome!FN111</f>
        <v>718.74090000000001</v>
      </c>
      <c r="K58" s="546">
        <f>Dataincome!GD111</f>
        <v>240.88170000000002</v>
      </c>
      <c r="L58" s="928">
        <f>(1+1/'A10'!C111*('A10'!G111+'A10'!F111+'A10'!E111))</f>
        <v>1.1947427642006794</v>
      </c>
      <c r="M58" s="50">
        <f>1/(1-'A12'!H111)*L58</f>
        <v>1.2393457160673622</v>
      </c>
      <c r="O58" s="1254">
        <f>Dataincome!$A111</f>
        <v>1999</v>
      </c>
      <c r="P58" s="1333">
        <f>Dataincome!FN111-Dataincome!GB111</f>
        <v>703.81800241385793</v>
      </c>
      <c r="Q58" s="1333">
        <f>Dataincome!$FY111+Dataincome!$FZ111</f>
        <v>194.4248</v>
      </c>
      <c r="R58" s="1333">
        <f>Dataincome!GA111</f>
        <v>68.422802413857951</v>
      </c>
      <c r="S58" s="2">
        <f t="shared" si="4"/>
        <v>398.28734767734539</v>
      </c>
      <c r="T58" s="1332">
        <f t="shared" si="5"/>
        <v>0.13432217408796054</v>
      </c>
      <c r="U58" s="1296">
        <v>5.0999999999999997E-2</v>
      </c>
      <c r="V58" s="2">
        <f t="shared" si="6"/>
        <v>419.69162031332496</v>
      </c>
      <c r="W58" s="2">
        <f t="shared" si="7"/>
        <v>21.40427263597957</v>
      </c>
      <c r="X58" s="2">
        <f t="shared" si="8"/>
        <v>419.69162031332496</v>
      </c>
      <c r="Y58" s="1334">
        <f t="shared" si="9"/>
        <v>0.59630702663746094</v>
      </c>
      <c r="Z58" s="1331">
        <f t="shared" si="10"/>
        <v>9.7216613072116459E-2</v>
      </c>
      <c r="AA58" s="1331">
        <f t="shared" si="11"/>
        <v>0.27624300505697302</v>
      </c>
      <c r="AB58" s="1330">
        <f t="shared" si="12"/>
        <v>3.0233355233449555E-2</v>
      </c>
      <c r="AC58" s="60">
        <f t="shared" si="13"/>
        <v>1</v>
      </c>
    </row>
    <row r="59" spans="1:29">
      <c r="A59" s="4">
        <v>2000</v>
      </c>
      <c r="B59">
        <f>Dataincome!GB112</f>
        <v>15.779216663853347</v>
      </c>
      <c r="C59">
        <f>Dataincome!GA112</f>
        <v>71.831283336146655</v>
      </c>
      <c r="D59">
        <f>Dataincome!FZ112</f>
        <v>139.36989999999997</v>
      </c>
      <c r="E59" s="907">
        <v>14.468999999999999</v>
      </c>
      <c r="F59">
        <f>Dataincome!FY112</f>
        <v>62.191599999999994</v>
      </c>
      <c r="G59">
        <f>Dataincome!FX112</f>
        <v>409.62349999999998</v>
      </c>
      <c r="H59">
        <f>Dataincome!FW112</f>
        <v>147.13130000000001</v>
      </c>
      <c r="I59" s="546">
        <f>Dataincome!EV112</f>
        <v>93.271191999999999</v>
      </c>
      <c r="J59" s="546">
        <f>Dataincome!FN112</f>
        <v>758.31650000000002</v>
      </c>
      <c r="K59" s="546">
        <f>Dataincome!GD112</f>
        <v>248.96370000000002</v>
      </c>
      <c r="L59" s="928">
        <f>(1+1/'A10'!C112*('A10'!G112+'A10'!F112+'A10'!E112))</f>
        <v>1.1867502667563345</v>
      </c>
      <c r="M59" s="50">
        <f>1/(1-'A12'!H112)*L59</f>
        <v>1.2324483724036306</v>
      </c>
      <c r="O59" s="1254">
        <f>Dataincome!$A112</f>
        <v>2000</v>
      </c>
      <c r="P59" s="1333">
        <f>Dataincome!FN112-Dataincome!GB112</f>
        <v>742.53728333614663</v>
      </c>
      <c r="Q59" s="1333">
        <f>Dataincome!$FY112+Dataincome!$FZ112</f>
        <v>201.56149999999997</v>
      </c>
      <c r="R59" s="1333">
        <f>Dataincome!GA112</f>
        <v>71.831283336146655</v>
      </c>
      <c r="S59" s="2">
        <f t="shared" si="4"/>
        <v>423.7815214356915</v>
      </c>
      <c r="T59" s="1332">
        <f t="shared" si="5"/>
        <v>0.13278095905360107</v>
      </c>
      <c r="U59" s="1296">
        <v>5.0999999999999997E-2</v>
      </c>
      <c r="V59" s="2">
        <f t="shared" si="6"/>
        <v>446.55587084899003</v>
      </c>
      <c r="W59" s="2">
        <f t="shared" si="7"/>
        <v>22.774349413298491</v>
      </c>
      <c r="X59" s="2">
        <f t="shared" si="8"/>
        <v>446.55587084898997</v>
      </c>
      <c r="Y59" s="1334">
        <f t="shared" si="9"/>
        <v>0.60139185044373611</v>
      </c>
      <c r="Z59" s="1331">
        <f t="shared" si="10"/>
        <v>9.6737611629972034E-2</v>
      </c>
      <c r="AA59" s="1331">
        <f t="shared" si="11"/>
        <v>0.27144966929391623</v>
      </c>
      <c r="AB59" s="1330">
        <f t="shared" si="12"/>
        <v>3.0420868632375642E-2</v>
      </c>
      <c r="AC59" s="60">
        <f t="shared" si="13"/>
        <v>1</v>
      </c>
    </row>
    <row r="60" spans="1:29">
      <c r="A60" s="4">
        <v>2001</v>
      </c>
      <c r="B60">
        <f>Dataincome!GB113</f>
        <v>17.237405010586571</v>
      </c>
      <c r="C60">
        <f>Dataincome!GA113</f>
        <v>75.532394989413433</v>
      </c>
      <c r="D60">
        <f>Dataincome!FZ113</f>
        <v>144.12900000000002</v>
      </c>
      <c r="E60" s="907">
        <v>13.747999999999999</v>
      </c>
      <c r="F60">
        <f>Dataincome!FY113</f>
        <v>64.684399999999997</v>
      </c>
      <c r="G60">
        <f>Dataincome!FX113</f>
        <v>430.97460000000001</v>
      </c>
      <c r="H60">
        <f>Dataincome!FW113</f>
        <v>152.94800000000001</v>
      </c>
      <c r="I60" s="546">
        <f>Dataincome!EV113</f>
        <v>98.975245000000015</v>
      </c>
      <c r="J60" s="546">
        <f>Dataincome!FN113</f>
        <v>792.73609999999996</v>
      </c>
      <c r="K60" s="546">
        <f>Dataincome!GD113</f>
        <v>260.54610000000002</v>
      </c>
      <c r="L60" s="928">
        <f>(1+1/'A10'!C113*('A10'!G113+'A10'!F113+'A10'!E113))</f>
        <v>1.1776353915457045</v>
      </c>
      <c r="M60" s="50">
        <f>1/(1-'A12'!H113)*L60</f>
        <v>1.2219067021190191</v>
      </c>
      <c r="O60" s="1254">
        <f>Dataincome!$A113</f>
        <v>2001</v>
      </c>
      <c r="P60" s="1333">
        <f>Dataincome!FN113-Dataincome!GB113</f>
        <v>775.49869498941337</v>
      </c>
      <c r="Q60" s="1333">
        <f>Dataincome!$FY113+Dataincome!$FZ113</f>
        <v>208.8134</v>
      </c>
      <c r="R60" s="1333">
        <f>Dataincome!GA113</f>
        <v>75.532394989413433</v>
      </c>
      <c r="S60" s="2">
        <f t="shared" si="4"/>
        <v>443.64564365198163</v>
      </c>
      <c r="T60" s="1332">
        <f t="shared" si="5"/>
        <v>0.13328808009889245</v>
      </c>
      <c r="U60" s="1296">
        <v>5.0999999999999997E-2</v>
      </c>
      <c r="V60" s="2">
        <f t="shared" si="6"/>
        <v>467.48750648259391</v>
      </c>
      <c r="W60" s="2">
        <f t="shared" si="7"/>
        <v>23.841862830612289</v>
      </c>
      <c r="X60" s="2">
        <f t="shared" si="8"/>
        <v>467.48750648259391</v>
      </c>
      <c r="Y60" s="1334">
        <f t="shared" si="9"/>
        <v>0.60282178358659366</v>
      </c>
      <c r="Z60" s="1331">
        <f t="shared" si="10"/>
        <v>9.7398481103110765E-2</v>
      </c>
      <c r="AA60" s="1331">
        <f t="shared" si="11"/>
        <v>0.26926338025991209</v>
      </c>
      <c r="AB60" s="1330">
        <f t="shared" si="12"/>
        <v>3.051635505038347E-2</v>
      </c>
      <c r="AC60" s="60">
        <f t="shared" si="13"/>
        <v>1</v>
      </c>
    </row>
    <row r="61" spans="1:29">
      <c r="A61" s="4">
        <v>2002</v>
      </c>
      <c r="B61">
        <f>Dataincome!GB114</f>
        <v>17.643197584680919</v>
      </c>
      <c r="C61">
        <f>Dataincome!GA114</f>
        <v>80.065202415319078</v>
      </c>
      <c r="D61">
        <f>Dataincome!FZ114</f>
        <v>149.3955</v>
      </c>
      <c r="E61" s="907">
        <v>14.663</v>
      </c>
      <c r="F61">
        <f>Dataincome!FY114</f>
        <v>67.423000000000002</v>
      </c>
      <c r="G61">
        <f>Dataincome!FX114</f>
        <v>448.99090000000001</v>
      </c>
      <c r="H61">
        <f>Dataincome!FW114</f>
        <v>160.18209999999999</v>
      </c>
      <c r="I61" s="546">
        <f>Dataincome!EV114</f>
        <v>102.482865</v>
      </c>
      <c r="J61" s="546">
        <f>Dataincome!FN114</f>
        <v>825.99149999999997</v>
      </c>
      <c r="K61" s="546">
        <f>Dataincome!GD114</f>
        <v>273.86660000000001</v>
      </c>
      <c r="L61" s="928">
        <f>(1+1/'A10'!C114*('A10'!G114+'A10'!F114+'A10'!E114))</f>
        <v>1.1723470399457256</v>
      </c>
      <c r="M61" s="50">
        <f>1/(1-'A12'!H114)*L61</f>
        <v>1.2148921555293835</v>
      </c>
      <c r="O61" s="1254">
        <f>Dataincome!$A114</f>
        <v>2002</v>
      </c>
      <c r="P61" s="1333">
        <f>Dataincome!FN114-Dataincome!GB114</f>
        <v>808.34830241531904</v>
      </c>
      <c r="Q61" s="1333">
        <f>Dataincome!$FY114+Dataincome!$FZ114</f>
        <v>216.8185</v>
      </c>
      <c r="R61" s="1333">
        <f>Dataincome!GA114</f>
        <v>80.065202415319078</v>
      </c>
      <c r="S61" s="2">
        <v>461.9237</v>
      </c>
      <c r="T61" s="1332">
        <f t="shared" si="5"/>
        <v>0.13535277865696527</v>
      </c>
      <c r="U61" s="1296">
        <v>5.0999999999999997E-2</v>
      </c>
      <c r="V61" s="2">
        <f t="shared" si="6"/>
        <v>486.74783983140151</v>
      </c>
      <c r="W61" s="2">
        <f t="shared" si="7"/>
        <v>24.824139831401475</v>
      </c>
      <c r="X61" s="2">
        <f t="shared" si="8"/>
        <v>486.74783983140145</v>
      </c>
      <c r="Y61" s="1334">
        <f t="shared" si="9"/>
        <v>0.60215112517341152</v>
      </c>
      <c r="Z61" s="1331">
        <f t="shared" si="10"/>
        <v>9.9047900732996894E-2</v>
      </c>
      <c r="AA61" s="1331">
        <f t="shared" si="11"/>
        <v>0.26822410506974931</v>
      </c>
      <c r="AB61" s="1330">
        <f t="shared" si="12"/>
        <v>3.0576869023842268E-2</v>
      </c>
      <c r="AC61" s="60">
        <f t="shared" si="13"/>
        <v>1</v>
      </c>
    </row>
    <row r="62" spans="1:29">
      <c r="A62" s="4">
        <v>2003</v>
      </c>
      <c r="B62">
        <f>Dataincome!GB115</f>
        <v>19.169115838346443</v>
      </c>
      <c r="C62">
        <f>Dataincome!GA115</f>
        <v>83.14718416165357</v>
      </c>
      <c r="D62">
        <f>Dataincome!FZ115</f>
        <v>154.63310000000004</v>
      </c>
      <c r="E62" s="907">
        <v>15.236000000000001</v>
      </c>
      <c r="F62">
        <f>Dataincome!FY115</f>
        <v>70.33829999999999</v>
      </c>
      <c r="G62">
        <f>Dataincome!FX115</f>
        <v>461.06989999999996</v>
      </c>
      <c r="H62">
        <f>Dataincome!FW115</f>
        <v>163.93339999999998</v>
      </c>
      <c r="I62" s="546">
        <f>Dataincome!EV115</f>
        <v>103.10299800000001</v>
      </c>
      <c r="J62" s="546">
        <f>Dataincome!FN115</f>
        <v>849.97480000000007</v>
      </c>
      <c r="K62" s="546">
        <f>Dataincome!GD115</f>
        <v>287.28949999999998</v>
      </c>
      <c r="L62" s="928">
        <f>(1+1/'A10'!C115*('A10'!G115+'A10'!F115+'A10'!E115))</f>
        <v>1.1718378388930557</v>
      </c>
      <c r="M62" s="50">
        <f>1/(1-'A12'!H115)*L62</f>
        <v>1.212451125938901</v>
      </c>
      <c r="O62" s="1254">
        <f>Dataincome!$A115</f>
        <v>2003</v>
      </c>
      <c r="P62" s="1333">
        <f>Dataincome!FN115-Dataincome!GB115</f>
        <v>830.80568416165363</v>
      </c>
      <c r="Q62" s="1333">
        <f>Dataincome!$FY115+Dataincome!$FZ115</f>
        <v>224.97140000000002</v>
      </c>
      <c r="R62" s="1333">
        <f>Dataincome!GA115</f>
        <v>83.14718416165357</v>
      </c>
      <c r="S62" s="2">
        <v>469.51339999999999</v>
      </c>
      <c r="T62" s="1332">
        <f t="shared" si="5"/>
        <v>0.13724410508842641</v>
      </c>
      <c r="U62" s="1296">
        <v>5.0999999999999997E-2</v>
      </c>
      <c r="V62" s="2">
        <f t="shared" si="6"/>
        <v>494.74541622760802</v>
      </c>
      <c r="W62" s="2">
        <f t="shared" si="7"/>
        <v>25.232016227608007</v>
      </c>
      <c r="X62" s="2">
        <f t="shared" si="8"/>
        <v>494.74541622760802</v>
      </c>
      <c r="Y62" s="1334">
        <f t="shared" si="9"/>
        <v>0.595500759876052</v>
      </c>
      <c r="Z62" s="1331">
        <f t="shared" si="10"/>
        <v>0.10008018210125202</v>
      </c>
      <c r="AA62" s="1331">
        <f t="shared" si="11"/>
        <v>0.2707870255209115</v>
      </c>
      <c r="AB62" s="1330">
        <f t="shared" si="12"/>
        <v>3.3632032501784481E-2</v>
      </c>
      <c r="AC62" s="60">
        <f t="shared" si="13"/>
        <v>1</v>
      </c>
    </row>
    <row r="63" spans="1:29">
      <c r="A63" s="4">
        <v>2004</v>
      </c>
      <c r="B63">
        <f>Dataincome!GB116</f>
        <v>20.326361556464853</v>
      </c>
      <c r="C63">
        <f>Dataincome!GA116</f>
        <v>86.35943844353514</v>
      </c>
      <c r="D63">
        <f>Dataincome!FZ116</f>
        <v>159.37960000000001</v>
      </c>
      <c r="E63" s="907">
        <v>16.605</v>
      </c>
      <c r="F63">
        <f>Dataincome!FY116</f>
        <v>72.346999999999994</v>
      </c>
      <c r="G63">
        <f>Dataincome!FX116</f>
        <v>480.02899999999994</v>
      </c>
      <c r="H63">
        <f>Dataincome!FW116</f>
        <v>168.06270000000001</v>
      </c>
      <c r="I63" s="546">
        <f>Dataincome!EV116</f>
        <v>106.76275000000001</v>
      </c>
      <c r="J63" s="546">
        <f>Dataincome!FN116</f>
        <v>879.81830000000002</v>
      </c>
      <c r="K63" s="546">
        <f>Dataincome!GD116</f>
        <v>300.74990000000003</v>
      </c>
      <c r="L63" s="928">
        <f>(1+1/'A10'!C116*('A10'!G116+'A10'!F116+'A10'!E116))</f>
        <v>1.1783118496969744</v>
      </c>
      <c r="M63" s="50">
        <f>1/(1-'A12'!H116)*L63</f>
        <v>1.215142282424486</v>
      </c>
      <c r="O63" s="1254">
        <f>Dataincome!$A116</f>
        <v>2004</v>
      </c>
      <c r="P63" s="1333">
        <f>Dataincome!FN116-Dataincome!GB116</f>
        <v>859.49193844353522</v>
      </c>
      <c r="Q63" s="1333">
        <f>Dataincome!$FY116+Dataincome!$FZ116</f>
        <v>231.72660000000002</v>
      </c>
      <c r="R63" s="1333">
        <f>Dataincome!GA116</f>
        <v>86.35943844353514</v>
      </c>
      <c r="S63" s="2">
        <v>482.93389999999999</v>
      </c>
      <c r="T63" s="1332">
        <f t="shared" si="5"/>
        <v>0.13756643311599911</v>
      </c>
      <c r="U63" s="1296">
        <v>5.0999999999999997E-2</v>
      </c>
      <c r="V63" s="2">
        <f t="shared" si="6"/>
        <v>508.88714436248682</v>
      </c>
      <c r="W63" s="2">
        <f t="shared" si="7"/>
        <v>25.953244362486828</v>
      </c>
      <c r="X63" s="2">
        <f t="shared" si="8"/>
        <v>508.88714436248682</v>
      </c>
      <c r="Y63" s="1334">
        <f t="shared" si="9"/>
        <v>0.59207901971022203</v>
      </c>
      <c r="Z63" s="1331">
        <f t="shared" si="10"/>
        <v>0.10047731058411616</v>
      </c>
      <c r="AA63" s="1331">
        <f t="shared" si="11"/>
        <v>0.26960881147953131</v>
      </c>
      <c r="AB63" s="1330">
        <f t="shared" si="12"/>
        <v>3.783485822613053E-2</v>
      </c>
      <c r="AC63" s="60">
        <f t="shared" si="13"/>
        <v>1</v>
      </c>
    </row>
    <row r="64" spans="1:29">
      <c r="A64" s="4">
        <v>2005</v>
      </c>
      <c r="B64">
        <f>Dataincome!GB117</f>
        <v>21.574666822416724</v>
      </c>
      <c r="C64">
        <f>Dataincome!GA117</f>
        <v>90.48273317758327</v>
      </c>
      <c r="D64">
        <f>Dataincome!FZ117</f>
        <v>164.17570000000003</v>
      </c>
      <c r="E64" s="907">
        <v>17.439</v>
      </c>
      <c r="F64">
        <f>Dataincome!FY117</f>
        <v>75.784000000000006</v>
      </c>
      <c r="G64">
        <f>Dataincome!FX117</f>
        <v>500.13440000000003</v>
      </c>
      <c r="H64">
        <f>Dataincome!FW117</f>
        <v>172.26310000000001</v>
      </c>
      <c r="I64" s="546">
        <f>Dataincome!EV117</f>
        <v>106.397823</v>
      </c>
      <c r="J64" s="546">
        <f>Dataincome!FN117</f>
        <v>912.35730000000001</v>
      </c>
      <c r="K64" s="546">
        <f>Dataincome!GD117</f>
        <v>313.16309999999999</v>
      </c>
      <c r="L64" s="928">
        <f>(1+1/'A10'!C117*('A10'!G117+'A10'!F117+'A10'!E117))</f>
        <v>1.1851286780390076</v>
      </c>
      <c r="M64" s="50">
        <f>1/(1-'A12'!H117)*L64</f>
        <v>1.222226528189466</v>
      </c>
      <c r="O64" s="1254">
        <f>Dataincome!$A117</f>
        <v>2005</v>
      </c>
      <c r="P64" s="1333">
        <f>Dataincome!FN117-Dataincome!GB117</f>
        <v>890.78263317758331</v>
      </c>
      <c r="Q64" s="1333">
        <f>Dataincome!$FY117+Dataincome!$FZ117</f>
        <v>239.95970000000005</v>
      </c>
      <c r="R64" s="1333">
        <f>Dataincome!GA117</f>
        <v>90.48273317758327</v>
      </c>
      <c r="S64" s="2">
        <v>496.62310000000002</v>
      </c>
      <c r="T64" s="1332">
        <f t="shared" si="5"/>
        <v>0.13902818810610995</v>
      </c>
      <c r="U64" s="1296">
        <v>5.0999999999999997E-2</v>
      </c>
      <c r="V64" s="2">
        <f t="shared" si="6"/>
        <v>523.31201264488936</v>
      </c>
      <c r="W64" s="2">
        <f t="shared" si="7"/>
        <v>26.688912644889356</v>
      </c>
      <c r="X64" s="2">
        <f t="shared" si="8"/>
        <v>523.31201264488936</v>
      </c>
      <c r="Y64" s="1334">
        <f t="shared" si="9"/>
        <v>0.58747442210243872</v>
      </c>
      <c r="Z64" s="1331">
        <f t="shared" si="10"/>
        <v>0.10157666955721278</v>
      </c>
      <c r="AA64" s="1331">
        <f t="shared" si="11"/>
        <v>0.26938075694630492</v>
      </c>
      <c r="AB64" s="1330">
        <f t="shared" si="12"/>
        <v>4.1568151394043573E-2</v>
      </c>
      <c r="AC64" s="60">
        <f t="shared" si="13"/>
        <v>1</v>
      </c>
    </row>
    <row r="65" spans="1:29">
      <c r="A65" s="4">
        <v>2006</v>
      </c>
      <c r="B65">
        <f>Dataincome!GB118</f>
        <v>23.330245610050216</v>
      </c>
      <c r="C65">
        <f>Dataincome!GA118</f>
        <v>96.637454389949781</v>
      </c>
      <c r="D65">
        <f>Dataincome!FZ118</f>
        <v>171.12030000000001</v>
      </c>
      <c r="E65" s="907">
        <v>19.491</v>
      </c>
      <c r="F65">
        <f>Dataincome!FY118</f>
        <v>78.084099999999992</v>
      </c>
      <c r="G65">
        <f>Dataincome!FX118</f>
        <v>525.12430000000006</v>
      </c>
      <c r="H65">
        <f>Dataincome!FW118</f>
        <v>177.34810000000002</v>
      </c>
      <c r="I65" s="546">
        <f>Dataincome!EV118</f>
        <v>110.585514</v>
      </c>
      <c r="J65" s="546">
        <f>Dataincome!FN118</f>
        <v>951.67690000000005</v>
      </c>
      <c r="K65" s="546">
        <f>Dataincome!GD118</f>
        <v>324.98339999999996</v>
      </c>
      <c r="L65" s="928">
        <f>(1+1/'A10'!C118*('A10'!G118+'A10'!F118+'A10'!E118))</f>
        <v>1.1866129807534822</v>
      </c>
      <c r="M65" s="50">
        <f>1/(1-'A12'!H118)*L65</f>
        <v>1.2271827592874847</v>
      </c>
      <c r="O65" s="1254">
        <f>Dataincome!$A118</f>
        <v>2006</v>
      </c>
      <c r="P65" s="1333">
        <f>Dataincome!FN118-Dataincome!GB118</f>
        <v>928.34665438994978</v>
      </c>
      <c r="Q65" s="1333">
        <f>Dataincome!$FY118+Dataincome!$FZ118</f>
        <v>249.20440000000002</v>
      </c>
      <c r="R65" s="1333">
        <f>Dataincome!GA118</f>
        <v>96.637454389949781</v>
      </c>
      <c r="S65" s="2">
        <v>515.57889999999998</v>
      </c>
      <c r="T65" s="1332">
        <f t="shared" si="5"/>
        <v>0.14229339106098748</v>
      </c>
      <c r="U65" s="1296">
        <v>5.0999999999999997E-2</v>
      </c>
      <c r="V65" s="2">
        <f t="shared" si="6"/>
        <v>543.286512118019</v>
      </c>
      <c r="W65" s="2">
        <f t="shared" si="7"/>
        <v>27.707612118018968</v>
      </c>
      <c r="X65" s="2">
        <f t="shared" si="8"/>
        <v>543.28651211801889</v>
      </c>
      <c r="Y65" s="1334">
        <f t="shared" si="9"/>
        <v>0.58521944313466845</v>
      </c>
      <c r="Z65" s="1331">
        <f t="shared" si="10"/>
        <v>0.10409630274744056</v>
      </c>
      <c r="AA65" s="1331">
        <f t="shared" si="11"/>
        <v>0.26843894877152463</v>
      </c>
      <c r="AB65" s="1330">
        <f t="shared" si="12"/>
        <v>4.2245305346366391E-2</v>
      </c>
      <c r="AC65" s="60">
        <f t="shared" si="13"/>
        <v>1</v>
      </c>
    </row>
    <row r="66" spans="1:29">
      <c r="A66" s="4">
        <v>2007</v>
      </c>
      <c r="B66">
        <f>Dataincome!GB119</f>
        <v>24.019480039007938</v>
      </c>
      <c r="C66">
        <f>Dataincome!GA119</f>
        <v>99.827419960992046</v>
      </c>
      <c r="D66">
        <f>Dataincome!FZ119</f>
        <v>176.93879999999999</v>
      </c>
      <c r="E66" s="907">
        <v>21.462599999999998</v>
      </c>
      <c r="F66">
        <f>Dataincome!FY119</f>
        <v>81.840800000000002</v>
      </c>
      <c r="G66">
        <f>Dataincome!FX119</f>
        <v>548.77479999999991</v>
      </c>
      <c r="H66">
        <f>Dataincome!FW119</f>
        <v>182.52350000000001</v>
      </c>
      <c r="I66" s="546">
        <f>Dataincome!EV119</f>
        <v>114.79728300000001</v>
      </c>
      <c r="J66" s="546">
        <f>Dataincome!FN119</f>
        <v>990.0779</v>
      </c>
      <c r="K66" s="546">
        <f>Dataincome!GD119</f>
        <v>338.67589999999996</v>
      </c>
      <c r="L66" s="928">
        <f>(1+1/'A10'!C119*('A10'!G119+'A10'!F119+'A10'!E119))</f>
        <v>1.1874017711423375</v>
      </c>
      <c r="M66" s="50">
        <f>1/(1-'A12'!H119)*L66</f>
        <v>1.2258418595363163</v>
      </c>
      <c r="O66" s="1254">
        <f>Dataincome!$A119</f>
        <v>2007</v>
      </c>
      <c r="P66" s="1333">
        <f>Dataincome!FN119-Dataincome!GB119</f>
        <v>966.05841996099207</v>
      </c>
      <c r="Q66" s="1333">
        <f>Dataincome!$FY119+Dataincome!$FZ119</f>
        <v>258.77959999999996</v>
      </c>
      <c r="R66" s="1333">
        <f>Dataincome!GA119</f>
        <v>99.827419960992046</v>
      </c>
      <c r="S66" s="2">
        <v>537.29769999999996</v>
      </c>
      <c r="T66" s="1332">
        <f t="shared" si="5"/>
        <v>0.14114295118648928</v>
      </c>
      <c r="U66" s="1296">
        <v>5.0999999999999997E-2</v>
      </c>
      <c r="V66" s="2">
        <f t="shared" si="6"/>
        <v>566.17249736564804</v>
      </c>
      <c r="W66" s="2">
        <f t="shared" si="7"/>
        <v>28.87479736564805</v>
      </c>
      <c r="X66" s="2">
        <f t="shared" si="8"/>
        <v>566.17249736564804</v>
      </c>
      <c r="Y66" s="1334">
        <f t="shared" si="9"/>
        <v>0.58606445083156478</v>
      </c>
      <c r="Z66" s="1331">
        <f t="shared" si="10"/>
        <v>0.10333476516360462</v>
      </c>
      <c r="AA66" s="1331">
        <f t="shared" si="11"/>
        <v>0.26787158483691814</v>
      </c>
      <c r="AB66" s="1330">
        <f t="shared" si="12"/>
        <v>4.2729199167912457E-2</v>
      </c>
      <c r="AC66" s="60">
        <f t="shared" si="13"/>
        <v>1</v>
      </c>
    </row>
    <row r="67" spans="1:29">
      <c r="A67" s="4">
        <v>2008</v>
      </c>
      <c r="B67">
        <f>Dataincome!GB120</f>
        <v>25.448325887602863</v>
      </c>
      <c r="C67">
        <f>Dataincome!GA120</f>
        <v>101.38887411239713</v>
      </c>
      <c r="D67">
        <f>Dataincome!FZ120</f>
        <v>182.15979999999996</v>
      </c>
      <c r="E67" s="907">
        <v>22.634</v>
      </c>
      <c r="F67">
        <f>Dataincome!FY120</f>
        <v>84.665199999999999</v>
      </c>
      <c r="G67">
        <f>Dataincome!FX120</f>
        <v>568.39310000000012</v>
      </c>
      <c r="H67">
        <f>Dataincome!FW120</f>
        <v>186.10669999999999</v>
      </c>
      <c r="I67" s="546">
        <f>Dataincome!EV120</f>
        <v>115.80615800000001</v>
      </c>
      <c r="J67" s="546">
        <f>Dataincome!FN120</f>
        <v>1021.3247</v>
      </c>
      <c r="K67" s="546">
        <f>Dataincome!GD120</f>
        <v>352.75650000000002</v>
      </c>
      <c r="L67" s="928">
        <f>(1+1/'A10'!C120*('A10'!G120+'A10'!F120+'A10'!E120))</f>
        <v>1.1805838486735545</v>
      </c>
      <c r="M67" s="50">
        <f>1/(1-'A12'!H120)*L67</f>
        <v>1.2151770020308108</v>
      </c>
      <c r="O67" s="1254">
        <f>Dataincome!$A120</f>
        <v>2008</v>
      </c>
      <c r="P67" s="1333">
        <f>Dataincome!FN120-Dataincome!GB120</f>
        <v>995.87637411239712</v>
      </c>
      <c r="Q67" s="1333">
        <f>Dataincome!$FY120+Dataincome!$FZ120</f>
        <v>266.82499999999993</v>
      </c>
      <c r="R67" s="1333">
        <f>Dataincome!GA120</f>
        <v>101.38887411239713</v>
      </c>
      <c r="S67" s="2">
        <v>559.44280000000003</v>
      </c>
      <c r="T67" s="1332">
        <f t="shared" si="5"/>
        <v>0.13906958784054921</v>
      </c>
      <c r="U67" s="1296">
        <v>5.0999999999999997E-2</v>
      </c>
      <c r="V67" s="2">
        <f t="shared" si="6"/>
        <v>589.50769230769242</v>
      </c>
      <c r="W67" s="2">
        <f t="shared" si="7"/>
        <v>30.064892307692311</v>
      </c>
      <c r="X67" s="2">
        <f t="shared" si="8"/>
        <v>589.50769230769231</v>
      </c>
      <c r="Y67" s="1334">
        <f t="shared" si="9"/>
        <v>0.5919486671557076</v>
      </c>
      <c r="Z67" s="1331">
        <f t="shared" si="10"/>
        <v>0.10180869508302456</v>
      </c>
      <c r="AA67" s="1331">
        <f t="shared" si="11"/>
        <v>0.2679298424343235</v>
      </c>
      <c r="AB67" s="1330">
        <f t="shared" si="12"/>
        <v>3.8312795326944316E-2</v>
      </c>
      <c r="AC67" s="60">
        <f t="shared" si="13"/>
        <v>1</v>
      </c>
    </row>
    <row r="68" spans="1:29">
      <c r="A68" s="4">
        <v>2009</v>
      </c>
      <c r="B68">
        <f>Dataincome!GB121</f>
        <v>26.600066862990843</v>
      </c>
      <c r="C68">
        <f>Dataincome!GA121</f>
        <v>102.02593313700915</v>
      </c>
      <c r="D68">
        <f>Dataincome!FZ121</f>
        <v>180.934</v>
      </c>
      <c r="E68" s="907">
        <v>22.254000000000001</v>
      </c>
      <c r="F68">
        <f>Dataincome!FY121</f>
        <v>88.409000000000006</v>
      </c>
      <c r="G68">
        <f>Dataincome!FX121</f>
        <v>564.01800000000003</v>
      </c>
      <c r="H68">
        <f>Dataincome!FW121</f>
        <v>191.178</v>
      </c>
      <c r="I68" s="546">
        <f>Dataincome!EV121</f>
        <v>104.983537</v>
      </c>
      <c r="J68" s="546">
        <f>Dataincome!FN121</f>
        <v>1024.539</v>
      </c>
      <c r="K68" s="546">
        <f>Dataincome!GD121</f>
        <v>370.37900000000002</v>
      </c>
      <c r="L68" s="928">
        <f>(1+1/'A10'!C121*('A10'!G121+'A10'!F121+'A10'!E121))</f>
        <v>1.1709683541969158</v>
      </c>
      <c r="M68" s="50">
        <f>1/(1-'A12'!H121)*L68</f>
        <v>1.1946804430593179</v>
      </c>
      <c r="O68" s="1254">
        <f>Dataincome!$A121</f>
        <v>2009</v>
      </c>
      <c r="P68" s="1333">
        <f>Dataincome!FN121-Dataincome!GB121</f>
        <v>997.93893313700914</v>
      </c>
      <c r="Q68" s="1333">
        <f>Dataincome!$FY121+Dataincome!$FZ121</f>
        <v>269.34300000000002</v>
      </c>
      <c r="R68" s="1333">
        <f>Dataincome!GA121</f>
        <v>102.02593313700915</v>
      </c>
      <c r="S68" s="2">
        <v>559.71849999999995</v>
      </c>
      <c r="T68" s="1332">
        <f t="shared" si="5"/>
        <v>0.14003088474256367</v>
      </c>
      <c r="U68" s="1296">
        <v>5.0999999999999997E-2</v>
      </c>
      <c r="V68" s="2">
        <f t="shared" si="6"/>
        <v>589.79820864067437</v>
      </c>
      <c r="W68" s="2">
        <f t="shared" si="7"/>
        <v>30.07970864067439</v>
      </c>
      <c r="X68" s="2">
        <f t="shared" si="8"/>
        <v>589.79820864067437</v>
      </c>
      <c r="Y68" s="1334">
        <f t="shared" si="9"/>
        <v>0.59101633281973553</v>
      </c>
      <c r="Z68" s="1331">
        <f t="shared" si="10"/>
        <v>0.10223664970790532</v>
      </c>
      <c r="AA68" s="1331">
        <f t="shared" si="11"/>
        <v>0.26989928046330802</v>
      </c>
      <c r="AB68" s="1330">
        <f t="shared" si="12"/>
        <v>3.684773700905114E-2</v>
      </c>
      <c r="AC68" s="60">
        <f t="shared" si="13"/>
        <v>1</v>
      </c>
    </row>
    <row r="69" spans="1:29">
      <c r="A69" s="4">
        <v>2010</v>
      </c>
      <c r="B69">
        <f>Dataincome!GB122</f>
        <v>27.464550491591002</v>
      </c>
      <c r="C69">
        <f>Dataincome!GA122</f>
        <v>104.05044950840897</v>
      </c>
      <c r="D69">
        <f>Dataincome!FZ122</f>
        <v>184.38800000000001</v>
      </c>
      <c r="E69" s="907">
        <v>21.96</v>
      </c>
      <c r="F69">
        <f>Dataincome!FY122</f>
        <v>91.022000000000006</v>
      </c>
      <c r="G69">
        <f>Dataincome!FX122</f>
        <v>581.83799999999997</v>
      </c>
      <c r="H69">
        <f>Dataincome!FW122</f>
        <v>195.37100000000001</v>
      </c>
      <c r="I69" s="546">
        <f>Dataincome!EV122</f>
        <v>107.43953900000001</v>
      </c>
      <c r="J69" s="546">
        <f>Dataincome!FN122</f>
        <v>1052.6189999999999</v>
      </c>
      <c r="K69" s="546">
        <f>Dataincome!GD122</f>
        <v>383.61</v>
      </c>
      <c r="L69" s="928">
        <f>(1+1/'A10'!C122*('A10'!G122+'A10'!F122+'A10'!E122))</f>
        <v>1.172830196052479</v>
      </c>
      <c r="M69" s="50">
        <f>1/(1-'A12'!H122)*L69</f>
        <v>1.1921760174034495</v>
      </c>
      <c r="O69" s="1254">
        <f>Dataincome!$A122</f>
        <v>2010</v>
      </c>
      <c r="P69" s="1333">
        <f>Dataincome!FN122-Dataincome!GB122</f>
        <v>1025.154449508409</v>
      </c>
      <c r="Q69" s="1333">
        <f>Dataincome!$FY122+Dataincome!$FZ122</f>
        <v>275.41000000000003</v>
      </c>
      <c r="R69" s="1333">
        <f>Dataincome!GA122</f>
        <v>104.05044950840897</v>
      </c>
      <c r="S69" s="2">
        <v>572.49810000000002</v>
      </c>
      <c r="T69" s="1332">
        <f t="shared" si="5"/>
        <v>0.13878122015659147</v>
      </c>
      <c r="U69" s="1296">
        <v>5.0999999999999997E-2</v>
      </c>
      <c r="V69" s="2">
        <f t="shared" si="6"/>
        <v>603.2645943097998</v>
      </c>
      <c r="W69" s="2">
        <f t="shared" si="7"/>
        <v>30.766494309799789</v>
      </c>
      <c r="X69" s="2">
        <f t="shared" si="8"/>
        <v>603.2645943097998</v>
      </c>
      <c r="Y69" s="1334">
        <f t="shared" si="9"/>
        <v>0.5884621527995928</v>
      </c>
      <c r="Z69" s="1331">
        <f t="shared" si="10"/>
        <v>0.10149733979919236</v>
      </c>
      <c r="AA69" s="1331">
        <f t="shared" si="11"/>
        <v>0.26865220175561549</v>
      </c>
      <c r="AB69" s="1330">
        <f t="shared" si="12"/>
        <v>4.1388305645599366E-2</v>
      </c>
      <c r="AC69" s="60">
        <f t="shared" si="13"/>
        <v>1</v>
      </c>
    </row>
    <row r="70" spans="1:29">
      <c r="A70" s="4">
        <v>2011</v>
      </c>
      <c r="B70">
        <f>Dataincome!GB123</f>
        <v>26.889627622531087</v>
      </c>
      <c r="C70">
        <f>Dataincome!GA123</f>
        <v>105.46237237746891</v>
      </c>
      <c r="D70">
        <f>Dataincome!FZ123</f>
        <v>194.36799999999997</v>
      </c>
      <c r="E70" s="907">
        <v>21.381</v>
      </c>
      <c r="F70">
        <f>Dataincome!FY123</f>
        <v>93.459000000000003</v>
      </c>
      <c r="G70">
        <f>Dataincome!FX123</f>
        <v>597.5859999999999</v>
      </c>
      <c r="H70">
        <f>Dataincome!FW123</f>
        <v>197.714</v>
      </c>
      <c r="I70" s="546">
        <f>Dataincome!EV123</f>
        <v>107.484436</v>
      </c>
      <c r="J70" s="546">
        <f>Dataincome!FN123</f>
        <v>1083.127</v>
      </c>
      <c r="K70" s="546">
        <f>Dataincome!GD123</f>
        <v>393.09699999999998</v>
      </c>
      <c r="L70" s="928">
        <f>(1+1/'A10'!C123*('A10'!G123+'A10'!F123+'A10'!E123))</f>
        <v>1.1785755844282422</v>
      </c>
      <c r="M70" s="50">
        <f>1/(1-'A12'!H123)*L70</f>
        <v>1.2006061016533542</v>
      </c>
      <c r="O70" s="1254">
        <f>Dataincome!$A123</f>
        <v>2011</v>
      </c>
      <c r="P70" s="1333">
        <f>Dataincome!FN123-Dataincome!GB123</f>
        <v>1056.2373723774688</v>
      </c>
      <c r="Q70" s="1333">
        <f>Dataincome!$FY123+Dataincome!$FZ123</f>
        <v>287.827</v>
      </c>
      <c r="R70" s="1333">
        <f>Dataincome!GA123</f>
        <v>105.46237237746891</v>
      </c>
      <c r="S70" s="2">
        <v>602.51530000000002</v>
      </c>
      <c r="T70" s="1332">
        <f t="shared" si="5"/>
        <v>0.13724746069104632</v>
      </c>
      <c r="U70" s="1296">
        <v>5.0999999999999997E-2</v>
      </c>
      <c r="V70" s="2">
        <f t="shared" si="6"/>
        <v>634.89494204425716</v>
      </c>
      <c r="W70" s="2">
        <f t="shared" si="7"/>
        <v>32.37964204425711</v>
      </c>
      <c r="X70" s="2">
        <f t="shared" si="8"/>
        <v>634.89494204425716</v>
      </c>
      <c r="Y70" s="1334">
        <f t="shared" si="9"/>
        <v>0.60109115493156784</v>
      </c>
      <c r="Z70" s="1331">
        <f t="shared" si="10"/>
        <v>9.9847226708221132E-2</v>
      </c>
      <c r="AA70" s="1331">
        <f t="shared" si="11"/>
        <v>0.27250219271463055</v>
      </c>
      <c r="AB70" s="1330">
        <f t="shared" si="12"/>
        <v>2.6559425645580503E-2</v>
      </c>
      <c r="AC70" s="60">
        <f t="shared" si="13"/>
        <v>1</v>
      </c>
    </row>
    <row r="71" spans="1:29">
      <c r="A71" s="4">
        <v>2012</v>
      </c>
      <c r="B71">
        <f>Dataincome!GB124</f>
        <v>28.551696278460689</v>
      </c>
      <c r="C71">
        <f>Dataincome!GA124</f>
        <v>109.32230372153928</v>
      </c>
      <c r="D71">
        <f>Dataincome!FZ124</f>
        <v>199.898</v>
      </c>
      <c r="E71" s="907">
        <v>20.103999999999999</v>
      </c>
      <c r="F71">
        <f>Dataincome!FY124</f>
        <v>95.938000000000002</v>
      </c>
      <c r="G71">
        <f>Dataincome!FX124</f>
        <v>610.69799999999998</v>
      </c>
      <c r="H71">
        <f>Dataincome!FW124</f>
        <v>200.815</v>
      </c>
      <c r="I71" s="546">
        <f>Dataincome!EV124</f>
        <v>108.12062699999998</v>
      </c>
      <c r="J71" s="546">
        <f>Dataincome!FN124</f>
        <v>1107.3489999999999</v>
      </c>
      <c r="K71" s="546">
        <f>Dataincome!GD124</f>
        <v>408.27200000000005</v>
      </c>
      <c r="L71" s="928">
        <f>(1+1/'A10'!C124*('A10'!G124+'A10'!F124+'A10'!E124))</f>
        <v>1.1725673345551053</v>
      </c>
      <c r="M71" s="50">
        <f>1/(1-'A12'!H124)*L71</f>
        <v>1.1930196417484262</v>
      </c>
      <c r="O71" s="1254">
        <f>Dataincome!$A124</f>
        <v>2012</v>
      </c>
      <c r="P71" s="1333">
        <f>Dataincome!FN124-Dataincome!GB124</f>
        <v>1078.7973037215393</v>
      </c>
      <c r="Q71" s="1333">
        <f>Dataincome!$FY124+Dataincome!$FZ124</f>
        <v>295.83600000000001</v>
      </c>
      <c r="R71" s="1333">
        <f>Dataincome!GA124</f>
        <v>109.32230372153928</v>
      </c>
      <c r="S71" s="2">
        <v>613.52459999999996</v>
      </c>
      <c r="T71" s="1332">
        <f t="shared" si="5"/>
        <v>0.13962670083682685</v>
      </c>
      <c r="U71" s="1296">
        <v>5.0999999999999997E-2</v>
      </c>
      <c r="V71" s="2">
        <f t="shared" si="6"/>
        <v>646.49589041095885</v>
      </c>
      <c r="W71" s="2">
        <f t="shared" si="7"/>
        <v>32.9712904109589</v>
      </c>
      <c r="X71" s="2">
        <f t="shared" si="8"/>
        <v>646.49589041095885</v>
      </c>
      <c r="Y71" s="1334">
        <f t="shared" si="9"/>
        <v>0.59927466279414554</v>
      </c>
      <c r="Z71" s="1331">
        <f t="shared" si="10"/>
        <v>0.10133720518619105</v>
      </c>
      <c r="AA71" s="1331">
        <f t="shared" si="11"/>
        <v>0.27422760418426262</v>
      </c>
      <c r="AB71" s="1330">
        <f t="shared" si="12"/>
        <v>2.5160527835400792E-2</v>
      </c>
      <c r="AC71" s="60">
        <f t="shared" si="13"/>
        <v>1</v>
      </c>
    </row>
    <row r="72" spans="1:29">
      <c r="A72" s="909">
        <v>2013</v>
      </c>
      <c r="I72" s="546"/>
      <c r="J72" s="546"/>
      <c r="K72" s="546"/>
      <c r="L72" s="1254"/>
      <c r="O72" s="1254">
        <f>Dataincome!$A125</f>
        <v>2013</v>
      </c>
      <c r="P72" s="1333">
        <f>Dataincome!FN125-Dataincome!GB125</f>
        <v>1092.4791673355019</v>
      </c>
      <c r="Q72" s="1333">
        <f>Dataincome!$FY125+Dataincome!$FZ125</f>
        <v>302.39400000000001</v>
      </c>
      <c r="R72" s="1333">
        <f>Dataincome!GA125</f>
        <v>113.94816733550175</v>
      </c>
      <c r="S72" s="2"/>
      <c r="T72" s="1332"/>
      <c r="U72" s="2"/>
      <c r="V72" s="2"/>
      <c r="W72" s="2"/>
      <c r="X72" s="2"/>
      <c r="Y72" s="1331"/>
      <c r="Z72" s="1331"/>
      <c r="AA72" s="1331"/>
      <c r="AB72" s="1330"/>
      <c r="AC72" s="60"/>
    </row>
    <row r="73" spans="1:29">
      <c r="O73" s="1254">
        <f>Dataincome!$A126</f>
        <v>2014</v>
      </c>
      <c r="P73" s="1333">
        <f>Dataincome!FN126-Dataincome!GB126</f>
        <v>1111.4656344902069</v>
      </c>
      <c r="Q73" s="1333">
        <f>Dataincome!$FY126+Dataincome!$FZ126</f>
        <v>309.22534000000002</v>
      </c>
      <c r="R73" s="1333">
        <f>Dataincome!GA126</f>
        <v>117.40397449020681</v>
      </c>
      <c r="S73" s="2"/>
      <c r="T73" s="1332"/>
      <c r="U73" s="2"/>
      <c r="V73" s="2"/>
      <c r="W73" s="2"/>
      <c r="X73" s="2"/>
      <c r="Y73" s="1331"/>
      <c r="Z73" s="1331"/>
      <c r="AA73" s="1331"/>
      <c r="AB73" s="1330"/>
      <c r="AC73" s="60"/>
    </row>
    <row r="127" spans="19:20">
      <c r="S127" s="2"/>
      <c r="T127" s="2"/>
    </row>
    <row r="128" spans="19:20">
      <c r="S128" s="2"/>
      <c r="T128" s="2"/>
    </row>
  </sheetData>
  <mergeCells count="2">
    <mergeCell ref="P6:X6"/>
    <mergeCell ref="Y6:AC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133"/>
  <sheetViews>
    <sheetView topLeftCell="A5" workbookViewId="0">
      <pane xSplit="1" ySplit="3" topLeftCell="K8" activePane="bottomRight" state="frozen"/>
      <selection activeCell="A5" sqref="A5"/>
      <selection pane="topRight" activeCell="B5" sqref="B5"/>
      <selection pane="bottomLeft" activeCell="A8" sqref="A8"/>
      <selection pane="bottomRight" activeCell="S24" sqref="S24"/>
    </sheetView>
  </sheetViews>
  <sheetFormatPr baseColWidth="10" defaultColWidth="11.42578125" defaultRowHeight="15"/>
  <cols>
    <col min="8" max="8" width="12" bestFit="1" customWidth="1"/>
    <col min="11" max="11" width="21.5703125" bestFit="1" customWidth="1"/>
    <col min="15" max="15" width="15.140625" bestFit="1" customWidth="1"/>
    <col min="16" max="16" width="12.7109375" bestFit="1" customWidth="1"/>
    <col min="17" max="17" width="20" bestFit="1" customWidth="1"/>
    <col min="21" max="21" width="11.42578125" style="1308"/>
    <col min="22" max="22" width="11.42578125" style="1254"/>
    <col min="23" max="23" width="16.5703125" style="1309" customWidth="1"/>
    <col min="24" max="24" width="16.7109375" style="1309" customWidth="1"/>
    <col min="25" max="25" width="17.85546875" style="1309" customWidth="1"/>
    <col min="26" max="26" width="11.42578125" style="1309"/>
    <col min="27" max="27" width="11.42578125" style="1254"/>
    <col min="28" max="28" width="30.140625" style="1309" customWidth="1"/>
    <col min="29" max="29" width="17.140625" style="1309" customWidth="1"/>
    <col min="30" max="30" width="18.140625" style="1309" customWidth="1"/>
    <col min="31" max="31" width="11.42578125" style="1254"/>
  </cols>
  <sheetData>
    <row r="2" spans="1:31">
      <c r="A2" s="4"/>
    </row>
    <row r="3" spans="1:31">
      <c r="A3" s="4"/>
    </row>
    <row r="4" spans="1:31">
      <c r="A4" s="4"/>
    </row>
    <row r="5" spans="1:31" ht="15.75" thickBot="1">
      <c r="A5" s="4"/>
      <c r="B5" t="s">
        <v>857</v>
      </c>
    </row>
    <row r="6" spans="1:31" ht="15.75" thickBot="1">
      <c r="A6" s="4"/>
      <c r="C6" s="910"/>
      <c r="U6" s="700"/>
      <c r="V6" s="2245" t="s">
        <v>1396</v>
      </c>
      <c r="W6" s="2246"/>
      <c r="X6" s="2246"/>
      <c r="Y6" s="2246"/>
      <c r="Z6" s="2246"/>
      <c r="AA6" s="2246"/>
      <c r="AB6" s="2246"/>
      <c r="AC6" s="2246"/>
      <c r="AD6" s="2246"/>
      <c r="AE6" s="2247"/>
    </row>
    <row r="7" spans="1:31" ht="60.75" thickBot="1">
      <c r="A7" s="904" t="s">
        <v>744</v>
      </c>
      <c r="B7" s="1250" t="s">
        <v>1350</v>
      </c>
      <c r="C7" s="910" t="s">
        <v>1351</v>
      </c>
      <c r="D7" s="910" t="s">
        <v>1352</v>
      </c>
      <c r="E7" s="910" t="s">
        <v>858</v>
      </c>
      <c r="F7" s="910" t="s">
        <v>859</v>
      </c>
      <c r="G7" s="910" t="s">
        <v>860</v>
      </c>
      <c r="H7" s="910" t="s">
        <v>861</v>
      </c>
      <c r="I7" s="910" t="s">
        <v>862</v>
      </c>
      <c r="J7" s="910" t="s">
        <v>863</v>
      </c>
      <c r="K7" s="910" t="s">
        <v>864</v>
      </c>
      <c r="L7" s="910" t="s">
        <v>865</v>
      </c>
      <c r="M7" s="910" t="s">
        <v>866</v>
      </c>
      <c r="N7" s="903" t="s">
        <v>867</v>
      </c>
      <c r="O7" s="910" t="s">
        <v>1353</v>
      </c>
      <c r="P7" s="910" t="s">
        <v>1354</v>
      </c>
      <c r="Q7" s="910" t="s">
        <v>868</v>
      </c>
      <c r="R7" s="910" t="s">
        <v>869</v>
      </c>
      <c r="S7" s="1777" t="s">
        <v>1540</v>
      </c>
      <c r="U7" s="1319" t="s">
        <v>744</v>
      </c>
      <c r="V7" s="1320" t="s">
        <v>1397</v>
      </c>
      <c r="W7" s="1320" t="s">
        <v>1398</v>
      </c>
      <c r="X7" s="1321" t="s">
        <v>1399</v>
      </c>
      <c r="Y7" s="1322" t="s">
        <v>1400</v>
      </c>
      <c r="Z7" s="1322" t="s">
        <v>1401</v>
      </c>
      <c r="AA7" s="1322" t="s">
        <v>272</v>
      </c>
      <c r="AB7" s="1322" t="s">
        <v>1402</v>
      </c>
      <c r="AC7" s="1323" t="s">
        <v>1403</v>
      </c>
      <c r="AD7" s="1323" t="s">
        <v>1404</v>
      </c>
      <c r="AE7" s="1324" t="s">
        <v>24</v>
      </c>
    </row>
    <row r="8" spans="1:31">
      <c r="A8" s="4">
        <v>1949</v>
      </c>
      <c r="B8" s="911"/>
      <c r="C8" s="697"/>
      <c r="D8" s="697"/>
      <c r="G8" s="50"/>
      <c r="I8" s="912"/>
      <c r="J8" s="913"/>
      <c r="K8" s="914"/>
      <c r="L8" s="915"/>
      <c r="M8" s="916"/>
      <c r="N8" s="917"/>
      <c r="U8" s="500">
        <v>1949</v>
      </c>
      <c r="V8" s="1095">
        <f>('A10'!$C61+'A10'!$D61)*Dataincome!$F61</f>
        <v>9.9267268187684969</v>
      </c>
      <c r="W8" s="1095">
        <f>'A8'!$H61+'A10'!$D61*Dataincome!$F61</f>
        <v>1.9120994379398741</v>
      </c>
      <c r="X8" s="1326">
        <f>W8/V8</f>
        <v>0.19262134164150271</v>
      </c>
      <c r="Y8" s="1325">
        <f>('A8'!$I61+'A8'!$L61+'A8'!$O61+'A8'!$R61)/V8</f>
        <v>0.14275926184610688</v>
      </c>
      <c r="Z8" s="1325">
        <f>('A9'!$I61*'A11'!$T61)/V8</f>
        <v>1.3284677562828031E-2</v>
      </c>
      <c r="AA8" s="1325">
        <f>(('A9'!$J61+'A9'!$K61)*'A11'!$T61)/V8</f>
        <v>2.5473234040723054E-2</v>
      </c>
      <c r="AB8" s="1325">
        <f>('A8'!$K61+'A8'!$P61+'A8'!$Q61)/V8</f>
        <v>1.1097270643785163E-2</v>
      </c>
      <c r="AC8" s="1325">
        <f>'A8'!$Q61/V8</f>
        <v>7.0516698281301307E-4</v>
      </c>
      <c r="AD8" s="1326">
        <f>('A8'!$K61+'A8'!$P61)/V8</f>
        <v>1.0392103660972148E-2</v>
      </c>
      <c r="AE8" s="1329">
        <f>X8-(Y8+Z8+AA8+AC8+AD8)</f>
        <v>6.8975480596034089E-6</v>
      </c>
    </row>
    <row r="9" spans="1:31">
      <c r="A9" s="4">
        <v>1950</v>
      </c>
      <c r="B9" s="911"/>
      <c r="C9" s="697"/>
      <c r="D9" s="697"/>
      <c r="G9" s="50"/>
      <c r="N9" s="917"/>
      <c r="U9" s="500">
        <v>1950</v>
      </c>
      <c r="V9" s="1095">
        <f>('A10'!$C62+'A10'!$D62)*Dataincome!$F62</f>
        <v>11.480477843183495</v>
      </c>
      <c r="W9" s="1095">
        <f>'A8'!$H62+'A10'!$D62*Dataincome!$F62</f>
        <v>2.3775465452016729</v>
      </c>
      <c r="X9" s="1326">
        <f t="shared" ref="X9:X72" si="0">W9/V9</f>
        <v>0.20709473749068164</v>
      </c>
      <c r="Y9" s="1325">
        <f>('A8'!$I62+'A8'!$L62+'A8'!$O62+'A8'!$R62)/V9</f>
        <v>0.14431435775945017</v>
      </c>
      <c r="Z9" s="1325">
        <f>('A9'!$I62*'A11'!$T62)/V9</f>
        <v>1.4254065224411262E-2</v>
      </c>
      <c r="AA9" s="1325">
        <f>(('A9'!$J62+'A9'!$K62)*'A11'!$T62)/V9</f>
        <v>3.6508710312805628E-2</v>
      </c>
      <c r="AB9" s="1325">
        <f>('A8'!$K62+'A8'!$P62+'A8'!$Q62)/V9</f>
        <v>1.2023568238041541E-2</v>
      </c>
      <c r="AC9" s="1325">
        <f>'A8'!$Q62/V9</f>
        <v>7.40387300607601E-4</v>
      </c>
      <c r="AD9" s="1326">
        <f>('A8'!$K62+'A8'!$P62)/V9</f>
        <v>1.128318093743394E-2</v>
      </c>
      <c r="AE9" s="1329">
        <f t="shared" ref="AE9:AE72" si="1">X9-(Y9+Z9+AA9+AC9+AD9)</f>
        <v>-5.9640440269459472E-6</v>
      </c>
    </row>
    <row r="10" spans="1:31">
      <c r="A10" s="4">
        <v>1951</v>
      </c>
      <c r="B10" s="911"/>
      <c r="C10" s="697"/>
      <c r="D10" s="697"/>
      <c r="G10" s="50"/>
      <c r="N10" s="917"/>
      <c r="U10" s="500">
        <v>1951</v>
      </c>
      <c r="V10" s="1095">
        <f>('A10'!$C63+'A10'!$D63)*Dataincome!$F63</f>
        <v>14.318124898016176</v>
      </c>
      <c r="W10" s="1095">
        <f>'A8'!$H63+'A10'!$D63*Dataincome!$F63</f>
        <v>2.910917621633466</v>
      </c>
      <c r="X10" s="1326">
        <f t="shared" si="0"/>
        <v>0.20330299130417442</v>
      </c>
      <c r="Y10" s="1325">
        <f>('A8'!$I63+'A8'!$L63+'A8'!$O63+'A8'!$R63)/V10</f>
        <v>0.1418760141412862</v>
      </c>
      <c r="Z10" s="1325">
        <f>('A9'!$I63*'A11'!$T63)/V10</f>
        <v>1.6115528774102727E-2</v>
      </c>
      <c r="AA10" s="1325">
        <f>(('A9'!$J63+'A9'!$K63)*'A11'!$T63)/V10</f>
        <v>3.3346419606948743E-2</v>
      </c>
      <c r="AB10" s="1325">
        <f>('A8'!$K63+'A8'!$P63+'A8'!$Q63)/V10</f>
        <v>1.1974592893868848E-2</v>
      </c>
      <c r="AC10" s="1325">
        <f>'A8'!$Q63/V10</f>
        <v>7.1238378437481317E-4</v>
      </c>
      <c r="AD10" s="1326">
        <f>('A8'!$K63+'A8'!$P63)/V10</f>
        <v>1.1262209109494036E-2</v>
      </c>
      <c r="AE10" s="1329">
        <f t="shared" si="1"/>
        <v>-9.5641120320955064E-6</v>
      </c>
    </row>
    <row r="11" spans="1:31">
      <c r="A11" s="4">
        <v>1952</v>
      </c>
      <c r="B11" s="911"/>
      <c r="C11" s="697"/>
      <c r="D11" s="697"/>
      <c r="G11" s="50"/>
      <c r="N11" s="917"/>
      <c r="U11" s="500">
        <v>1952</v>
      </c>
      <c r="V11" s="1095">
        <f>('A10'!$C64+'A10'!$D64)*Dataincome!$F64</f>
        <v>16.672066329191356</v>
      </c>
      <c r="W11" s="1095">
        <f>'A8'!$H64+'A10'!$D64*Dataincome!$F64</f>
        <v>3.1795392548294634</v>
      </c>
      <c r="X11" s="1326">
        <f t="shared" si="0"/>
        <v>0.19071056892704194</v>
      </c>
      <c r="Y11" s="1325">
        <f>('A8'!$I64+'A8'!$L64+'A8'!$O64+'A8'!$R64)/V11</f>
        <v>0.140750734970433</v>
      </c>
      <c r="Z11" s="1325">
        <f>('A9'!$I64*'A11'!$T64)/V11</f>
        <v>1.5540411119208468E-2</v>
      </c>
      <c r="AA11" s="1325">
        <f>(('A9'!$J64+'A9'!$K64)*'A11'!$T64)/V11</f>
        <v>2.2053470107740347E-2</v>
      </c>
      <c r="AB11" s="1325">
        <f>('A8'!$K64+'A8'!$P64+'A8'!$Q64)/V11</f>
        <v>1.2365952729660156E-2</v>
      </c>
      <c r="AC11" s="1325">
        <f>'A8'!$Q64/V11</f>
        <v>7.7974737763837447E-4</v>
      </c>
      <c r="AD11" s="1326">
        <f>('A8'!$K64+'A8'!$P64)/V11</f>
        <v>1.1586205352021782E-2</v>
      </c>
      <c r="AE11" s="1329">
        <f t="shared" si="1"/>
        <v>0</v>
      </c>
    </row>
    <row r="12" spans="1:31">
      <c r="A12" s="4">
        <v>1953</v>
      </c>
      <c r="B12" s="911"/>
      <c r="C12" s="697"/>
      <c r="D12" s="697"/>
      <c r="G12" s="50"/>
      <c r="N12" s="917"/>
      <c r="U12" s="500">
        <v>1953</v>
      </c>
      <c r="V12" s="1095">
        <f>('A10'!$C65+'A10'!$D65)*Dataincome!$F65</f>
        <v>17.212483382636215</v>
      </c>
      <c r="W12" s="1095">
        <f>'A8'!$H65+'A10'!$D65*Dataincome!$F65</f>
        <v>3.3152727591262003</v>
      </c>
      <c r="X12" s="1326">
        <f t="shared" si="0"/>
        <v>0.1926086251139458</v>
      </c>
      <c r="Y12" s="1325">
        <f>('A8'!$I65+'A8'!$L65+'A8'!$O65+'A8'!$R65)/V12</f>
        <v>0.13997076470627065</v>
      </c>
      <c r="Z12" s="1325">
        <f>('A9'!$I65*'A11'!$T65)/V12</f>
        <v>1.7665992621721759E-2</v>
      </c>
      <c r="AA12" s="1325">
        <f>(('A9'!$J65+'A9'!$K65)*'A11'!$T65)/V12</f>
        <v>2.1112565535492178E-2</v>
      </c>
      <c r="AB12" s="1325">
        <f>('A8'!$K65+'A8'!$P65+'A8'!$Q65)/V12</f>
        <v>1.3859302250461156E-2</v>
      </c>
      <c r="AC12" s="1325">
        <f>'A8'!$Q65/V12</f>
        <v>9.8184553758515485E-4</v>
      </c>
      <c r="AD12" s="1326">
        <f>('A8'!$K65+'A8'!$P65)/V12</f>
        <v>1.2877456712876002E-2</v>
      </c>
      <c r="AE12" s="1329">
        <f t="shared" si="1"/>
        <v>0</v>
      </c>
    </row>
    <row r="13" spans="1:31">
      <c r="A13" s="4">
        <v>1954</v>
      </c>
      <c r="B13" s="911"/>
      <c r="C13" s="697"/>
      <c r="D13" s="697"/>
      <c r="G13" s="50"/>
      <c r="N13" s="917"/>
      <c r="U13" s="500">
        <v>1954</v>
      </c>
      <c r="V13" s="1095">
        <f>('A10'!$C66+'A10'!$D66)*Dataincome!$F66</f>
        <v>18.368140946973906</v>
      </c>
      <c r="W13" s="1095">
        <f>'A8'!$H66+'A10'!$D66*Dataincome!$F66</f>
        <v>3.4684755720198805</v>
      </c>
      <c r="X13" s="1326">
        <f t="shared" si="0"/>
        <v>0.18883106254644139</v>
      </c>
      <c r="Y13" s="1325">
        <f>('A8'!$I66+'A8'!$L66+'A8'!$O66+'A8'!$R66)/V13</f>
        <v>0.13807033526011483</v>
      </c>
      <c r="Z13" s="1325">
        <f>('A9'!$I66*'A11'!$T66)/V13</f>
        <v>1.5920810520844684E-2</v>
      </c>
      <c r="AA13" s="1325">
        <f>(('A9'!$J66+'A9'!$K66)*'A11'!$T66)/V13</f>
        <v>1.8245269963508476E-2</v>
      </c>
      <c r="AB13" s="1325">
        <f>('A8'!$K66+'A8'!$P66+'A8'!$Q66)/V13</f>
        <v>1.6587191493839033E-2</v>
      </c>
      <c r="AC13" s="1325">
        <f>'A8'!$Q66/V13</f>
        <v>1.2140586281636659E-3</v>
      </c>
      <c r="AD13" s="1326">
        <f>('A8'!$K66+'A8'!$P66)/V13</f>
        <v>1.5373132865675368E-2</v>
      </c>
      <c r="AE13" s="1329">
        <f t="shared" si="1"/>
        <v>7.4553081343409211E-6</v>
      </c>
    </row>
    <row r="14" spans="1:31">
      <c r="A14" s="4">
        <v>1955</v>
      </c>
      <c r="B14" s="911"/>
      <c r="C14" s="697"/>
      <c r="D14" s="697"/>
      <c r="G14" s="50"/>
      <c r="N14" s="917"/>
      <c r="U14" s="500">
        <v>1955</v>
      </c>
      <c r="V14" s="1095">
        <f>('A10'!$C67+'A10'!$D67)*Dataincome!$F67</f>
        <v>19.822435550148569</v>
      </c>
      <c r="W14" s="1095">
        <f>'A8'!$H67+'A10'!$D67*Dataincome!$F67</f>
        <v>3.7590425304643196</v>
      </c>
      <c r="X14" s="1326">
        <f t="shared" si="0"/>
        <v>0.18963575494819282</v>
      </c>
      <c r="Y14" s="1325">
        <f>('A8'!$I67+'A8'!$L67+'A8'!$O67+'A8'!$R67)/V14</f>
        <v>0.13447978253007425</v>
      </c>
      <c r="Z14" s="1325">
        <f>('A9'!$I67*'A11'!$T67)/V14</f>
        <v>1.5716476507615977E-2</v>
      </c>
      <c r="AA14" s="1325">
        <f>(('A9'!$J67+'A9'!$K67)*'A11'!$T67)/V14</f>
        <v>2.162460255942519E-2</v>
      </c>
      <c r="AB14" s="1325">
        <f>('A8'!$K67+'A8'!$P67+'A8'!$Q67)/V14</f>
        <v>1.7814893351077391E-2</v>
      </c>
      <c r="AC14" s="1325">
        <f>'A8'!$Q67/V14</f>
        <v>1.3873169081785152E-3</v>
      </c>
      <c r="AD14" s="1326">
        <f>('A8'!$K67+'A8'!$P67)/V14</f>
        <v>1.6427576442898877E-2</v>
      </c>
      <c r="AE14" s="1329">
        <f t="shared" si="1"/>
        <v>0</v>
      </c>
    </row>
    <row r="15" spans="1:31">
      <c r="A15" s="4">
        <v>1956</v>
      </c>
      <c r="B15" s="911"/>
      <c r="C15" s="697"/>
      <c r="D15" s="697"/>
      <c r="G15" s="50"/>
      <c r="N15" s="917"/>
      <c r="U15" s="500">
        <v>1956</v>
      </c>
      <c r="V15" s="1095">
        <f>('A10'!$C68+'A10'!$D68)*Dataincome!$F68</f>
        <v>21.914604982661299</v>
      </c>
      <c r="W15" s="1095">
        <f>'A8'!$H68+'A10'!$D68*Dataincome!$F68</f>
        <v>4.08825416115757</v>
      </c>
      <c r="X15" s="1326">
        <f t="shared" si="0"/>
        <v>0.18655386051412615</v>
      </c>
      <c r="Y15" s="1325">
        <f>('A8'!$I68+'A8'!$L68+'A8'!$O68+'A8'!$R68)/V15</f>
        <v>0.13062653942605498</v>
      </c>
      <c r="Z15" s="1325">
        <f>('A9'!$I68*'A11'!$T68)/V15</f>
        <v>1.8165283752587469E-2</v>
      </c>
      <c r="AA15" s="1325">
        <f>(('A9'!$J68+'A9'!$K68)*'A11'!$T68)/V15</f>
        <v>1.9129767929085814E-2</v>
      </c>
      <c r="AB15" s="1325">
        <f>('A8'!$K68+'A8'!$P68+'A8'!$Q68)/V15</f>
        <v>1.862602059877751E-2</v>
      </c>
      <c r="AC15" s="1325">
        <f>'A8'!$Q68/V15</f>
        <v>1.4739029074699525E-3</v>
      </c>
      <c r="AD15" s="1326">
        <f>('A8'!$K68+'A8'!$P68)/V15</f>
        <v>1.7152117691307558E-2</v>
      </c>
      <c r="AE15" s="1329">
        <f t="shared" si="1"/>
        <v>6.2488076203737197E-6</v>
      </c>
    </row>
    <row r="16" spans="1:31">
      <c r="A16" s="4">
        <v>1957</v>
      </c>
      <c r="B16" s="911"/>
      <c r="C16" s="697"/>
      <c r="D16" s="697"/>
      <c r="G16" s="50"/>
      <c r="N16" s="917"/>
      <c r="U16" s="500">
        <v>1957</v>
      </c>
      <c r="V16" s="1095">
        <f>('A10'!$C69+'A10'!$D69)*Dataincome!$F69</f>
        <v>24.640583623439422</v>
      </c>
      <c r="W16" s="1095">
        <f>'A8'!$H69+'A10'!$D69*Dataincome!$F69</f>
        <v>4.706584495769917</v>
      </c>
      <c r="X16" s="1326">
        <f t="shared" si="0"/>
        <v>0.19100945690640078</v>
      </c>
      <c r="Y16" s="1325">
        <f>('A8'!$I69+'A8'!$L69+'A8'!$O69+'A8'!$R69)/V16</f>
        <v>0.1306773727084288</v>
      </c>
      <c r="Z16" s="1325">
        <f>('A9'!$I69*'A11'!$T69)/V16</f>
        <v>1.831475557747328E-2</v>
      </c>
      <c r="AA16" s="1325">
        <f>(('A9'!$J69+'A9'!$K69)*'A11'!$T69)/V16</f>
        <v>2.2364826791079758E-2</v>
      </c>
      <c r="AB16" s="1325">
        <f>('A8'!$K69+'A8'!$P69+'A8'!$Q69)/V16</f>
        <v>1.9658059333766496E-2</v>
      </c>
      <c r="AC16" s="1325">
        <f>'A8'!$Q69/V16</f>
        <v>1.5543463006114438E-3</v>
      </c>
      <c r="AD16" s="1326">
        <f>('A8'!$K69+'A8'!$P69)/V16</f>
        <v>1.8103713033155052E-2</v>
      </c>
      <c r="AE16" s="1329">
        <f t="shared" si="1"/>
        <v>-5.5575043475530883E-6</v>
      </c>
    </row>
    <row r="17" spans="1:31">
      <c r="A17" s="4">
        <v>1958</v>
      </c>
      <c r="B17" s="911"/>
      <c r="C17" s="697"/>
      <c r="D17" s="697"/>
      <c r="G17" s="50"/>
      <c r="N17" s="917"/>
      <c r="U17" s="500">
        <v>1958</v>
      </c>
      <c r="V17" s="1095">
        <f>('A10'!$C70+'A10'!$D70)*Dataincome!$F70</f>
        <v>28.277048317355831</v>
      </c>
      <c r="W17" s="1095">
        <f>'A8'!$H70+'A10'!$D70*Dataincome!$F70</f>
        <v>5.4340691072858061</v>
      </c>
      <c r="X17" s="1326">
        <f t="shared" si="0"/>
        <v>0.19217243066881537</v>
      </c>
      <c r="Y17" s="1325">
        <f>('A8'!$I70+'A8'!$L70+'A8'!$O70+'A8'!$R70)/V17</f>
        <v>0.12790458921666881</v>
      </c>
      <c r="Z17" s="1325">
        <f>('A9'!$I70*'A11'!$T70)/V17</f>
        <v>2.104197537669238E-2</v>
      </c>
      <c r="AA17" s="1325">
        <f>(('A9'!$J70+'A9'!$K70)*'A11'!$T70)/V17</f>
        <v>2.3128540901652925E-2</v>
      </c>
      <c r="AB17" s="1325">
        <f>('A8'!$K70+'A8'!$P70+'A8'!$Q70)/V17</f>
        <v>2.0094903772722286E-2</v>
      </c>
      <c r="AC17" s="1325">
        <f>'A8'!$Q70/V17</f>
        <v>1.6515160803165078E-3</v>
      </c>
      <c r="AD17" s="1326">
        <f>('A8'!$K70+'A8'!$P70)/V17</f>
        <v>1.8443387692405781E-2</v>
      </c>
      <c r="AE17" s="1329">
        <f t="shared" si="1"/>
        <v>2.421401078978036E-6</v>
      </c>
    </row>
    <row r="18" spans="1:31">
      <c r="A18" s="4">
        <v>1959</v>
      </c>
      <c r="B18" s="911"/>
      <c r="C18" s="697"/>
      <c r="D18" s="697"/>
      <c r="G18" s="50"/>
      <c r="N18" s="917"/>
      <c r="U18" s="500">
        <v>1959</v>
      </c>
      <c r="V18" s="1095">
        <f>('A10'!$C71+'A10'!$D71)*Dataincome!$F71</f>
        <v>30.434595908038055</v>
      </c>
      <c r="W18" s="1095">
        <f>'A8'!$H71+'A10'!$D71*Dataincome!$F71</f>
        <v>5.7951907060534325</v>
      </c>
      <c r="X18" s="1326">
        <f t="shared" si="0"/>
        <v>0.19041457700192002</v>
      </c>
      <c r="Y18" s="1325">
        <f>('A8'!$I71+'A8'!$L71+'A8'!$O71+'A8'!$R71)/V18</f>
        <v>0.12209446230307679</v>
      </c>
      <c r="Z18" s="1325">
        <f>('A9'!$I71*'A11'!$T71)/V18</f>
        <v>2.1035114317157586E-2</v>
      </c>
      <c r="AA18" s="1325">
        <f>(('A9'!$J71+'A9'!$K71)*'A11'!$T71)/V18</f>
        <v>2.534528178325408E-2</v>
      </c>
      <c r="AB18" s="1325">
        <f>('A8'!$K71+'A8'!$P71+'A8'!$Q71)/V18</f>
        <v>2.1937468853584809E-2</v>
      </c>
      <c r="AC18" s="1325">
        <f>'A8'!$Q71/V18</f>
        <v>1.7710108641779113E-3</v>
      </c>
      <c r="AD18" s="1326">
        <f>('A8'!$K71+'A8'!$P71)/V18</f>
        <v>2.0166457989406899E-2</v>
      </c>
      <c r="AE18" s="1329">
        <f t="shared" si="1"/>
        <v>2.2497448467773129E-6</v>
      </c>
    </row>
    <row r="19" spans="1:31">
      <c r="A19" s="4">
        <v>1960</v>
      </c>
      <c r="B19" s="911"/>
      <c r="C19" s="697"/>
      <c r="D19" s="697"/>
      <c r="G19" s="50"/>
      <c r="N19" s="917"/>
      <c r="U19" s="500">
        <v>1960</v>
      </c>
      <c r="V19" s="1095">
        <f>('A10'!$C72+'A10'!$D72)*Dataincome!$F72</f>
        <v>33.750134364460983</v>
      </c>
      <c r="W19" s="1095">
        <f>'A8'!$H72+'A10'!$D72*Dataincome!$F72</f>
        <v>6.6902718936912891</v>
      </c>
      <c r="X19" s="1326">
        <f t="shared" si="0"/>
        <v>0.19822948914645419</v>
      </c>
      <c r="Y19" s="1325">
        <f>('A8'!$I72+'A8'!$L72+'A8'!$O72+'A8'!$R72)/V19</f>
        <v>0.12409053227474005</v>
      </c>
      <c r="Z19" s="1325">
        <f>('A9'!$I72*'A11'!$T72)/V19</f>
        <v>2.0705268341712522E-2</v>
      </c>
      <c r="AA19" s="1325">
        <f>(('A9'!$J72+'A9'!$K72)*'A11'!$T72)/V19</f>
        <v>2.9822992163414715E-2</v>
      </c>
      <c r="AB19" s="1325">
        <f>('A8'!$K72+'A8'!$P72+'A8'!$Q72)/V19</f>
        <v>2.3610696366586914E-2</v>
      </c>
      <c r="AC19" s="1325">
        <f>'A8'!$Q72/V19</f>
        <v>2.3140648613902874E-3</v>
      </c>
      <c r="AD19" s="1326">
        <f>('A8'!$K72+'A8'!$P72)/V19</f>
        <v>2.1296631505196627E-2</v>
      </c>
      <c r="AE19" s="1329">
        <f t="shared" si="1"/>
        <v>0</v>
      </c>
    </row>
    <row r="20" spans="1:31">
      <c r="A20" s="4">
        <v>1961</v>
      </c>
      <c r="B20" s="911"/>
      <c r="C20" s="697"/>
      <c r="D20" s="697"/>
      <c r="G20" s="50"/>
      <c r="N20" s="917"/>
      <c r="U20" s="500">
        <v>1961</v>
      </c>
      <c r="V20" s="1095">
        <f>('A10'!$C73+'A10'!$D73)*Dataincome!$F73</f>
        <v>36.640014968346932</v>
      </c>
      <c r="W20" s="1095">
        <f>'A8'!$H73+'A10'!$D73*Dataincome!$F73</f>
        <v>6.9848777607160075</v>
      </c>
      <c r="X20" s="1326">
        <f t="shared" si="0"/>
        <v>0.19063523218399878</v>
      </c>
      <c r="Y20" s="1325">
        <f>('A8'!$I73+'A8'!$L73+'A8'!$O73+'A8'!$R73)/V20</f>
        <v>0.11921152778930411</v>
      </c>
      <c r="Z20" s="1325">
        <f>('A9'!$I73*'A11'!$T73)/V20</f>
        <v>1.9812211840900613E-2</v>
      </c>
      <c r="AA20" s="1325">
        <f>(('A9'!$J73+'A9'!$K73)*'A11'!$T73)/V20</f>
        <v>2.6198467204943149E-2</v>
      </c>
      <c r="AB20" s="1325">
        <f>('A8'!$K73+'A8'!$P73+'A8'!$Q73)/V20</f>
        <v>2.5413025348850902E-2</v>
      </c>
      <c r="AC20" s="1325">
        <f>'A8'!$Q73/V20</f>
        <v>2.5382085700658718E-3</v>
      </c>
      <c r="AD20" s="1326">
        <f>('A8'!$K73+'A8'!$P73)/V20</f>
        <v>2.2874816778785032E-2</v>
      </c>
      <c r="AE20" s="1329">
        <f t="shared" si="1"/>
        <v>0</v>
      </c>
    </row>
    <row r="21" spans="1:31">
      <c r="A21" s="4">
        <v>1962</v>
      </c>
      <c r="B21" s="911"/>
      <c r="C21" s="697"/>
      <c r="D21" s="697"/>
      <c r="G21" s="50"/>
      <c r="N21" s="917"/>
      <c r="U21" s="500">
        <v>1962</v>
      </c>
      <c r="V21" s="1095">
        <f>('A10'!$C74+'A10'!$D74)*Dataincome!$F74</f>
        <v>41.313102369661273</v>
      </c>
      <c r="W21" s="1095">
        <f>'A8'!$H74+'A10'!$D74*Dataincome!$F74</f>
        <v>7.6765566702013528</v>
      </c>
      <c r="X21" s="1326">
        <f t="shared" si="0"/>
        <v>0.18581409358980303</v>
      </c>
      <c r="Y21" s="1325">
        <f>('A8'!$I74+'A8'!$L74+'A8'!$O74+'A8'!$R74)/V21</f>
        <v>0.12242586090854859</v>
      </c>
      <c r="Z21" s="1325">
        <f>('A9'!$I74*'A11'!$T74)/V21</f>
        <v>1.6914865950570523E-2</v>
      </c>
      <c r="AA21" s="1325">
        <f>(('A9'!$J74+'A9'!$K74)*'A11'!$T74)/V21</f>
        <v>1.8308232804300811E-2</v>
      </c>
      <c r="AB21" s="1325">
        <f>('A8'!$K74+'A8'!$P74+'A8'!$Q74)/V21</f>
        <v>2.8163476581100848E-2</v>
      </c>
      <c r="AC21" s="1325">
        <f>'A8'!$Q74/V21</f>
        <v>3.0135717934228036E-3</v>
      </c>
      <c r="AD21" s="1326">
        <f>('A8'!$K74+'A8'!$P74)/V21</f>
        <v>2.5149904787678045E-2</v>
      </c>
      <c r="AE21" s="1329">
        <f t="shared" si="1"/>
        <v>1.6573452822910006E-6</v>
      </c>
    </row>
    <row r="22" spans="1:31">
      <c r="A22" s="4">
        <v>1963</v>
      </c>
      <c r="B22" s="911"/>
      <c r="C22" s="697"/>
      <c r="D22" s="697"/>
      <c r="G22" s="50"/>
      <c r="N22" s="917"/>
      <c r="U22" s="500">
        <v>1963</v>
      </c>
      <c r="V22" s="1095">
        <f>('A10'!$C75+'A10'!$D75)*Dataincome!$F75</f>
        <v>46.049717539379202</v>
      </c>
      <c r="W22" s="1095">
        <f>'A8'!$H75+'A10'!$D75*Dataincome!$F75</f>
        <v>8.2015443736179492</v>
      </c>
      <c r="X22" s="1326">
        <f t="shared" si="0"/>
        <v>0.17810194745721158</v>
      </c>
      <c r="Y22" s="1325">
        <f>('A8'!$I75+'A8'!$L75+'A8'!$O75+'A8'!$R75)/V22</f>
        <v>0.11566813386788201</v>
      </c>
      <c r="Z22" s="1325">
        <f>('A9'!$I75*'A11'!$T75)/V22</f>
        <v>1.5790589793311265E-2</v>
      </c>
      <c r="AA22" s="1325">
        <f>(('A9'!$J75+'A9'!$K75)*'A11'!$T75)/V22</f>
        <v>1.7389685654064093E-2</v>
      </c>
      <c r="AB22" s="1325">
        <f>('A8'!$K75+'A8'!$P75+'A8'!$Q75)/V22</f>
        <v>2.9255025014816149E-2</v>
      </c>
      <c r="AC22" s="1325">
        <f>'A8'!$Q75/V22</f>
        <v>3.3919860608575127E-3</v>
      </c>
      <c r="AD22" s="1326">
        <f>('A8'!$K75+'A8'!$P75)/V22</f>
        <v>2.5863038953958636E-2</v>
      </c>
      <c r="AE22" s="1329">
        <f t="shared" si="1"/>
        <v>-1.4868728619166216E-6</v>
      </c>
    </row>
    <row r="23" spans="1:31">
      <c r="A23" s="4">
        <v>1964</v>
      </c>
      <c r="B23" s="911"/>
      <c r="C23" s="697"/>
      <c r="D23" s="697"/>
      <c r="G23" s="50"/>
      <c r="N23" s="917"/>
      <c r="U23" s="500">
        <v>1964</v>
      </c>
      <c r="V23" s="1095">
        <f>('A10'!$C76+'A10'!$D76)*Dataincome!$F76</f>
        <v>50.693667666771091</v>
      </c>
      <c r="W23" s="1095">
        <f>'A8'!$H76+'A10'!$D76*Dataincome!$F76</f>
        <v>9.0082721845063816</v>
      </c>
      <c r="X23" s="1326">
        <f t="shared" si="0"/>
        <v>0.17770014676628268</v>
      </c>
      <c r="Y23" s="1325">
        <f>('A8'!$I76+'A8'!$L76+'A8'!$O76+'A8'!$R76)/V23</f>
        <v>0.11100581122076116</v>
      </c>
      <c r="Z23" s="1325">
        <f>('A9'!$I76*'A11'!$T76)/V23</f>
        <v>1.6888693618869809E-2</v>
      </c>
      <c r="AA23" s="1325">
        <f>(('A9'!$J76+'A9'!$K76)*'A11'!$T76)/V23</f>
        <v>2.0062836340209722E-2</v>
      </c>
      <c r="AB23" s="1325">
        <f>('A8'!$K76+'A8'!$P76+'A8'!$Q76)/V23</f>
        <v>2.9741454923164743E-2</v>
      </c>
      <c r="AC23" s="1325">
        <f>'A8'!$Q76/V23</f>
        <v>3.6671246835402E-3</v>
      </c>
      <c r="AD23" s="1326">
        <f>('A8'!$K76+'A8'!$P76)/V23</f>
        <v>2.6074330239624542E-2</v>
      </c>
      <c r="AE23" s="1329">
        <f t="shared" si="1"/>
        <v>1.3506632772497529E-6</v>
      </c>
    </row>
    <row r="24" spans="1:31">
      <c r="A24" s="4">
        <v>1965</v>
      </c>
      <c r="B24" s="911"/>
      <c r="C24" s="697"/>
      <c r="D24" s="697"/>
      <c r="G24" s="50"/>
      <c r="N24" s="917"/>
      <c r="U24" s="500">
        <v>1965</v>
      </c>
      <c r="V24" s="1095">
        <f>('A10'!$C77+'A10'!$D77)*Dataincome!$F77</f>
        <v>54.724197303437847</v>
      </c>
      <c r="W24" s="1095">
        <f>'A8'!$H77+'A10'!$D77*Dataincome!$F77</f>
        <v>9.8999924484610915</v>
      </c>
      <c r="X24" s="1326">
        <f t="shared" si="0"/>
        <v>0.18090703813464909</v>
      </c>
      <c r="Y24" s="1325">
        <f>('A8'!$I77+'A8'!$L77+'A8'!$O77+'A8'!$R77)/V24</f>
        <v>0.10966483865634792</v>
      </c>
      <c r="Z24" s="1325">
        <f>('A9'!$I77*'A11'!$T77)/V24</f>
        <v>1.7228812544328651E-2</v>
      </c>
      <c r="AA24" s="1325">
        <f>(('A9'!$J77+'A9'!$K77)*'A11'!$T77)/V24</f>
        <v>2.2048308593354549E-2</v>
      </c>
      <c r="AB24" s="1325">
        <f>('A8'!$K77+'A8'!$P77+'A8'!$Q77)/V24</f>
        <v>3.1966329525261704E-2</v>
      </c>
      <c r="AC24" s="1325">
        <f>'A8'!$Q77/V24</f>
        <v>4.009195398215864E-3</v>
      </c>
      <c r="AD24" s="1326">
        <f>('A8'!$K77+'A8'!$P77)/V24</f>
        <v>2.7957134127045841E-2</v>
      </c>
      <c r="AE24" s="1329">
        <f t="shared" si="1"/>
        <v>-1.251184643752401E-6</v>
      </c>
    </row>
    <row r="25" spans="1:31">
      <c r="A25" s="4">
        <v>1966</v>
      </c>
      <c r="B25" s="911"/>
      <c r="C25" s="697"/>
      <c r="D25" s="697"/>
      <c r="G25" s="50"/>
      <c r="N25" s="917"/>
      <c r="U25" s="500">
        <v>1966</v>
      </c>
      <c r="V25" s="1095">
        <f>('A10'!$C78+'A10'!$D78)*Dataincome!$F78</f>
        <v>59.135882206476374</v>
      </c>
      <c r="W25" s="1095">
        <f>'A8'!$H78+'A10'!$D78*Dataincome!$F78</f>
        <v>10.809008031545071</v>
      </c>
      <c r="X25" s="1326">
        <f t="shared" si="0"/>
        <v>0.18278256158933742</v>
      </c>
      <c r="Y25" s="1325">
        <f>('A8'!$I78+'A8'!$L78+'A8'!$O78+'A8'!$R78)/V25</f>
        <v>0.10957680586341224</v>
      </c>
      <c r="Z25" s="1325">
        <f>('A9'!$I78*'A11'!$T78)/V25</f>
        <v>1.490144116099484E-2</v>
      </c>
      <c r="AA25" s="1325">
        <f>(('A9'!$J78+'A9'!$K78)*'A11'!$T78)/V25</f>
        <v>2.4724733069007698E-2</v>
      </c>
      <c r="AB25" s="1325">
        <f>('A8'!$K78+'A8'!$P78+'A8'!$Q78)/V25</f>
        <v>3.3580739339058689E-2</v>
      </c>
      <c r="AC25" s="1325">
        <f>'A8'!$Q78/V25</f>
        <v>4.1802031317785503E-3</v>
      </c>
      <c r="AD25" s="1326">
        <f>('A8'!$K78+'A8'!$P78)/V25</f>
        <v>2.9400536207280142E-2</v>
      </c>
      <c r="AE25" s="1329">
        <f t="shared" si="1"/>
        <v>-1.1578431360625974E-6</v>
      </c>
    </row>
    <row r="26" spans="1:31">
      <c r="A26" s="4">
        <v>1967</v>
      </c>
      <c r="B26" s="911"/>
      <c r="C26" s="697"/>
      <c r="D26" s="697"/>
      <c r="G26" s="50"/>
      <c r="N26" s="917"/>
      <c r="U26" s="500">
        <v>1967</v>
      </c>
      <c r="V26" s="1095">
        <f>('A10'!$C79+'A10'!$D79)*Dataincome!$F79</f>
        <v>64.268381869106079</v>
      </c>
      <c r="W26" s="1095">
        <f>'A8'!$H79+'A10'!$D79*Dataincome!$F79</f>
        <v>12.078477831699214</v>
      </c>
      <c r="X26" s="1326">
        <f t="shared" si="0"/>
        <v>0.18793810393887261</v>
      </c>
      <c r="Y26" s="1325">
        <f>('A8'!$I79+'A8'!$L79+'A8'!$O79+'A8'!$R79)/V26</f>
        <v>0.11141702621738528</v>
      </c>
      <c r="Z26" s="1325">
        <f>('A9'!$I79*'A11'!$T79)/V26</f>
        <v>1.5680223137147484E-2</v>
      </c>
      <c r="AA26" s="1325">
        <f>(('A9'!$J79+'A9'!$K79)*'A11'!$T79)/V26</f>
        <v>2.4307340421704481E-2</v>
      </c>
      <c r="AB26" s="1325">
        <f>('A8'!$K79+'A8'!$P79+'A8'!$Q79)/V26</f>
        <v>3.6532448785332954E-2</v>
      </c>
      <c r="AC26" s="1325">
        <f>'A8'!$Q79/V26</f>
        <v>4.6570333855546165E-3</v>
      </c>
      <c r="AD26" s="1326">
        <f>('A8'!$K79+'A8'!$P79)/V26</f>
        <v>3.1875415399778333E-2</v>
      </c>
      <c r="AE26" s="1329">
        <f t="shared" si="1"/>
        <v>1.0653773024060786E-6</v>
      </c>
    </row>
    <row r="27" spans="1:31">
      <c r="A27" s="4">
        <v>1968</v>
      </c>
      <c r="B27" s="911"/>
      <c r="C27" s="697"/>
      <c r="D27" s="697"/>
      <c r="G27" s="50"/>
      <c r="N27" s="917"/>
      <c r="U27" s="500">
        <v>1968</v>
      </c>
      <c r="V27" s="1095">
        <f>('A10'!$C80+'A10'!$D80)*Dataincome!$F80</f>
        <v>70.943663745197753</v>
      </c>
      <c r="W27" s="1095">
        <f>'A8'!$H80+'A10'!$D80*Dataincome!$F80</f>
        <v>13.000735271117009</v>
      </c>
      <c r="X27" s="1326">
        <f t="shared" si="0"/>
        <v>0.18325435401547105</v>
      </c>
      <c r="Y27" s="1325">
        <f>('A8'!$I80+'A8'!$L80+'A8'!$O80+'A8'!$R80)/V27</f>
        <v>0.10845048223110786</v>
      </c>
      <c r="Z27" s="1325">
        <f>('A9'!$I80*'A11'!$T80)/V27</f>
        <v>1.4337051612405905E-2</v>
      </c>
      <c r="AA27" s="1325">
        <f>(('A9'!$J80+'A9'!$K80)*'A11'!$T80)/V27</f>
        <v>2.1996371603046367E-2</v>
      </c>
      <c r="AB27" s="1325">
        <f>('A8'!$K80+'A8'!$P80+'A8'!$Q80)/V27</f>
        <v>3.8470448568910964E-2</v>
      </c>
      <c r="AC27" s="1325">
        <f>'A8'!$Q80/V27</f>
        <v>4.9518164336949657E-3</v>
      </c>
      <c r="AD27" s="1326">
        <f>('A8'!$K80+'A8'!$P80)/V27</f>
        <v>3.3518632135215998E-2</v>
      </c>
      <c r="AE27" s="1329">
        <f t="shared" si="1"/>
        <v>0</v>
      </c>
    </row>
    <row r="28" spans="1:31">
      <c r="A28" s="4">
        <v>1969</v>
      </c>
      <c r="B28" s="911"/>
      <c r="C28" s="697"/>
      <c r="D28" s="697"/>
      <c r="G28" s="50"/>
      <c r="N28" s="917"/>
      <c r="U28" s="500">
        <v>1969</v>
      </c>
      <c r="V28" s="1095">
        <f>('A10'!$C81+'A10'!$D81)*Dataincome!$F81</f>
        <v>80.93910070654718</v>
      </c>
      <c r="W28" s="1095">
        <f>'A8'!$H81+'A10'!$D81*Dataincome!$F81</f>
        <v>15.372809947972424</v>
      </c>
      <c r="X28" s="1326">
        <f t="shared" si="0"/>
        <v>0.18993057513337203</v>
      </c>
      <c r="Y28" s="1325">
        <f>('A8'!$I81+'A8'!$L81+'A8'!$O81+'A8'!$R81)/V28</f>
        <v>0.1064537970432067</v>
      </c>
      <c r="Z28" s="1325">
        <f>('A9'!$I81*'A11'!$T81)/V28</f>
        <v>1.6740417281953614E-2</v>
      </c>
      <c r="AA28" s="1325">
        <f>(('A9'!$J81+'A9'!$K81)*'A11'!$T81)/V28</f>
        <v>2.8197372373022018E-2</v>
      </c>
      <c r="AB28" s="1325">
        <f>('A8'!$K81+'A8'!$P81+'A8'!$Q81)/V28</f>
        <v>3.853814248959965E-2</v>
      </c>
      <c r="AC28" s="1325">
        <f>'A8'!$Q81/V28</f>
        <v>4.9148062744391458E-3</v>
      </c>
      <c r="AD28" s="1326">
        <f>('A8'!$K81+'A8'!$P81)/V28</f>
        <v>3.3623336215160504E-2</v>
      </c>
      <c r="AE28" s="1329">
        <f t="shared" si="1"/>
        <v>8.4594559002226788E-7</v>
      </c>
    </row>
    <row r="29" spans="1:31">
      <c r="A29" s="4">
        <v>1970</v>
      </c>
      <c r="B29" s="911">
        <f>'A20'!Q29</f>
        <v>44.642854916878136</v>
      </c>
      <c r="C29" s="697">
        <f>'A20'!F29</f>
        <v>73.993942677061497</v>
      </c>
      <c r="D29" s="697">
        <f>'A20'!G29</f>
        <v>24.007908054007771</v>
      </c>
      <c r="E29" s="697">
        <f>'A20'!R29</f>
        <v>7.1955936136057694</v>
      </c>
      <c r="F29" s="921">
        <f>'A20'!M29</f>
        <v>26.335567727762644</v>
      </c>
      <c r="G29" s="50">
        <f>'A20'!P29</f>
        <v>41.4451051170875</v>
      </c>
      <c r="H29" s="697">
        <f>'A20'!H29</f>
        <v>121.70005046062471</v>
      </c>
      <c r="I29" s="918">
        <f>'A13'!M82*Dataincome!$F82</f>
        <v>4.1383362961162691</v>
      </c>
      <c r="J29" s="918">
        <f>'A13'!N82*Dataincome!$F82</f>
        <v>1.0914329378141001</v>
      </c>
      <c r="K29" s="918">
        <f>'A13'!P82*Dataincome!$F82</f>
        <v>4.6789269301998777</v>
      </c>
      <c r="L29" s="918">
        <f>'A13'!I82*Dataincome!$F82</f>
        <v>3.8102983806237476</v>
      </c>
      <c r="M29" s="918">
        <f>'A13'!O82*Dataincome!$F82</f>
        <v>1.0365534576631035</v>
      </c>
      <c r="N29" s="918">
        <f>'A13'!J82*Dataincome!$F82</f>
        <v>2.8768742412023802</v>
      </c>
      <c r="O29" s="919">
        <f>'A20'!F29/'A20'!C29*'A20'!D29</f>
        <v>88.882511527147699</v>
      </c>
      <c r="P29" s="919">
        <f>'A20'!G29/'A20'!C29*'A20'!D29</f>
        <v>28.83861958358062</v>
      </c>
      <c r="Q29" s="520">
        <f>'A20'!F29/'A20'!C29*'A20'!E29</f>
        <v>14.888568850086187</v>
      </c>
      <c r="R29" s="520">
        <f>'A20'!G29/'A20'!C29*'A20'!E29</f>
        <v>4.8307115295728478</v>
      </c>
      <c r="S29" s="1778">
        <f>(1-'A12'!H82)</f>
        <v>0.94691358638471113</v>
      </c>
      <c r="T29" s="920"/>
      <c r="U29" s="1327">
        <v>1970</v>
      </c>
      <c r="V29" s="1095">
        <f>('A10'!$C82+'A10'!$D82)*Dataincome!$F82</f>
        <v>91.017798888578227</v>
      </c>
      <c r="W29" s="1095">
        <f>'A8'!$H82+'A10'!$D82*Dataincome!$F82</f>
        <v>17.07263673647072</v>
      </c>
      <c r="X29" s="1326">
        <f t="shared" si="0"/>
        <v>0.18757470456268258</v>
      </c>
      <c r="Y29" s="1325">
        <f>('A8'!$I82+'A8'!$L82+'A8'!$O82+'A8'!$R82)/V29</f>
        <v>0.10534561357373007</v>
      </c>
      <c r="Z29" s="1325">
        <f>('A9'!$I82*'A11'!$T82)/V29</f>
        <v>2.0576876091783353E-2</v>
      </c>
      <c r="AA29" s="1325">
        <f>(('A9'!$J82+'A9'!$K82)*'A11'!$T82)/V29</f>
        <v>2.2416260207317792E-2</v>
      </c>
      <c r="AB29" s="1325">
        <f>('A8'!$K82+'A8'!$P82+'A8'!$Q82)/V29</f>
        <v>3.9236706961122941E-2</v>
      </c>
      <c r="AC29" s="1325">
        <f>'A8'!$Q82/V29</f>
        <v>5.1671212196169429E-3</v>
      </c>
      <c r="AD29" s="1326">
        <f>('A8'!$K82+'A8'!$P82)/V29</f>
        <v>3.4069585741505995E-2</v>
      </c>
      <c r="AE29" s="1329">
        <f t="shared" si="1"/>
        <v>-7.5227127158128404E-7</v>
      </c>
    </row>
    <row r="30" spans="1:31">
      <c r="A30" s="4">
        <v>1971</v>
      </c>
      <c r="B30" s="911">
        <f>'A20'!Q30</f>
        <v>51.592709375926106</v>
      </c>
      <c r="C30" s="697">
        <f>'A20'!F30</f>
        <v>83.633816207751238</v>
      </c>
      <c r="D30" s="697">
        <f>'A20'!G30</f>
        <v>27.135639716951143</v>
      </c>
      <c r="E30" s="697">
        <f>'A20'!R30</f>
        <v>8.2398693816820305</v>
      </c>
      <c r="F30" s="921">
        <f>'A20'!M30</f>
        <v>24.071699821787099</v>
      </c>
      <c r="G30" s="50">
        <f>'A20'!P30</f>
        <v>46.226202534458267</v>
      </c>
      <c r="H30" s="697">
        <f>'A20'!H30</f>
        <v>130.50398120608514</v>
      </c>
      <c r="I30" s="918">
        <f>'A13'!M83*Dataincome!$F83</f>
        <v>4.600836629011134</v>
      </c>
      <c r="J30" s="918">
        <f>'A13'!N83*Dataincome!$F83</f>
        <v>1.3936039737716979</v>
      </c>
      <c r="K30" s="918">
        <f>'A13'!P83*Dataincome!$F83</f>
        <v>5.119674771978918</v>
      </c>
      <c r="L30" s="918">
        <f>'A13'!I83*Dataincome!$F83</f>
        <v>4.2060481486981578</v>
      </c>
      <c r="M30" s="918">
        <f>'A13'!O83*Dataincome!$F83</f>
        <v>1.204160936153609</v>
      </c>
      <c r="N30" s="918">
        <f>'A13'!J83*Dataincome!$F83</f>
        <v>3.1756755947983981</v>
      </c>
      <c r="O30" s="919">
        <f>'A20'!F30/'A20'!C30*'A20'!D30</f>
        <v>100.94530252435706</v>
      </c>
      <c r="P30" s="919">
        <f>'A20'!G30/'A20'!C30*'A20'!D30</f>
        <v>32.752485592851848</v>
      </c>
      <c r="Q30" s="520">
        <f>'A20'!F30/'A20'!C30*'A20'!E30</f>
        <v>17.311486316605819</v>
      </c>
      <c r="R30" s="520">
        <f>'A20'!G30/'A20'!C30*'A20'!E30</f>
        <v>5.6168458759007054</v>
      </c>
      <c r="S30" s="1778">
        <f>(1-'A12'!H83)</f>
        <v>0.94455776430543104</v>
      </c>
      <c r="T30" s="920"/>
      <c r="U30" s="500">
        <v>1971</v>
      </c>
      <c r="V30" s="1095">
        <f>('A10'!$C83+'A10'!$D83)*Dataincome!$F83</f>
        <v>101.44085730367171</v>
      </c>
      <c r="W30" s="1095">
        <f>'A8'!$H83+'A10'!$D83*Dataincome!$F83</f>
        <v>18.752134666896879</v>
      </c>
      <c r="X30" s="1326">
        <f t="shared" si="0"/>
        <v>0.18485780942052563</v>
      </c>
      <c r="Y30" s="1325">
        <f>('A8'!$I83+'A8'!$L83+'A8'!$O83+'A8'!$R83)/V30</f>
        <v>0.10330404502962216</v>
      </c>
      <c r="Z30" s="1325">
        <f>('A9'!$I83*'A11'!$T83)/V30</f>
        <v>1.8127029567809587E-2</v>
      </c>
      <c r="AA30" s="1325">
        <f>(('A9'!$J83+'A9'!$K83)*'A11'!$T83)/V30</f>
        <v>2.2861041286379995E-2</v>
      </c>
      <c r="AB30" s="1325">
        <f>('A8'!$K83+'A8'!$P83+'A8'!$Q83)/V30</f>
        <v>4.0567620782299967E-2</v>
      </c>
      <c r="AC30" s="1325">
        <f>'A8'!$Q83/V30</f>
        <v>5.5155290961815305E-3</v>
      </c>
      <c r="AD30" s="1326">
        <f>('A8'!$K83+'A8'!$P83)/V30</f>
        <v>3.505209168611844E-2</v>
      </c>
      <c r="AE30" s="1329">
        <f t="shared" si="1"/>
        <v>-1.9272455860919191E-6</v>
      </c>
    </row>
    <row r="31" spans="1:31">
      <c r="A31" s="4">
        <v>1972</v>
      </c>
      <c r="B31" s="911">
        <f>'A20'!Q31</f>
        <v>60.335360685874967</v>
      </c>
      <c r="C31" s="697">
        <f>'A20'!F31</f>
        <v>93.803163389081845</v>
      </c>
      <c r="D31" s="697">
        <f>'A20'!G31</f>
        <v>30.435163208545738</v>
      </c>
      <c r="E31" s="697">
        <f>'A20'!R31</f>
        <v>9.4289717161338338</v>
      </c>
      <c r="F31" s="921">
        <f>'A20'!M31</f>
        <v>26.602353507928111</v>
      </c>
      <c r="G31" s="50">
        <f>'A20'!P31</f>
        <v>52.202503838781375</v>
      </c>
      <c r="H31" s="697">
        <f>'A20'!H31</f>
        <v>144.90279088415855</v>
      </c>
      <c r="I31" s="918">
        <f>'A13'!M84*Dataincome!$F84</f>
        <v>4.758870618726263</v>
      </c>
      <c r="J31" s="918">
        <f>'A13'!N84*Dataincome!$F84</f>
        <v>1.6331021676800144</v>
      </c>
      <c r="K31" s="918">
        <f>'A13'!P84*Dataincome!$F84</f>
        <v>5.7497957860366453</v>
      </c>
      <c r="L31" s="918">
        <f>'A13'!I84*Dataincome!$F84</f>
        <v>4.4502931050836763</v>
      </c>
      <c r="M31" s="918">
        <f>'A13'!O84*Dataincome!$F84</f>
        <v>1.3113279864990668</v>
      </c>
      <c r="N31" s="918">
        <f>'A13'!J84*Dataincome!$F84</f>
        <v>3.3600868805765138</v>
      </c>
      <c r="O31" s="919">
        <f>'A20'!F31/'A20'!C31*'A20'!D31</f>
        <v>115.06268149198806</v>
      </c>
      <c r="P31" s="919">
        <f>'A20'!G31/'A20'!C31*'A20'!D31</f>
        <v>37.332978589389221</v>
      </c>
      <c r="Q31" s="520">
        <f>'A20'!F31/'A20'!C31*'A20'!E31</f>
        <v>21.25951810290621</v>
      </c>
      <c r="R31" s="520">
        <f>'A20'!G31/'A20'!C31*'A20'!E31</f>
        <v>6.8978153808434843</v>
      </c>
      <c r="S31" s="1778">
        <f>(1-'A12'!H84)</f>
        <v>0.94583158742991591</v>
      </c>
      <c r="T31" s="920"/>
      <c r="U31" s="500">
        <v>1972</v>
      </c>
      <c r="V31" s="1095">
        <f>('A10'!$C84+'A10'!$D84)*Dataincome!$F84</f>
        <v>113.14022543775123</v>
      </c>
      <c r="W31" s="1095">
        <f>'A8'!$H84+'A10'!$D84*Dataincome!$F84</f>
        <v>20.554504266582271</v>
      </c>
      <c r="X31" s="1326">
        <f t="shared" si="0"/>
        <v>0.18167282402925017</v>
      </c>
      <c r="Y31" s="1325">
        <f>('A8'!$I84+'A8'!$L84+'A8'!$O84+'A8'!$R84)/V31</f>
        <v>0.10427457173234153</v>
      </c>
      <c r="Z31" s="1325">
        <f>('A9'!$I84*'A11'!$T84)/V31</f>
        <v>1.859980153130468E-2</v>
      </c>
      <c r="AA31" s="1325">
        <f>(('A9'!$J84+'A9'!$K84)*'A11'!$T84)/V31</f>
        <v>1.8769124317795569E-2</v>
      </c>
      <c r="AB31" s="1325">
        <f>('A8'!$K84+'A8'!$P84+'A8'!$Q84)/V31</f>
        <v>4.0030481105382425E-2</v>
      </c>
      <c r="AC31" s="1325">
        <f>'A8'!$Q84/V31</f>
        <v>5.6195751558742613E-3</v>
      </c>
      <c r="AD31" s="1326">
        <f>('A8'!$K84+'A8'!$P84)/V31</f>
        <v>3.4410905949508165E-2</v>
      </c>
      <c r="AE31" s="1329">
        <f t="shared" si="1"/>
        <v>-1.1546575740539744E-6</v>
      </c>
    </row>
    <row r="32" spans="1:31">
      <c r="A32" s="4">
        <v>1973</v>
      </c>
      <c r="B32" s="911">
        <f>'A20'!Q32</f>
        <v>69.847143978154776</v>
      </c>
      <c r="C32" s="697">
        <f>'A20'!F32</f>
        <v>108.20829977553943</v>
      </c>
      <c r="D32" s="697">
        <f>'A20'!G32</f>
        <v>35.109021329350085</v>
      </c>
      <c r="E32" s="697">
        <f>'A20'!R32</f>
        <v>10.747655715237432</v>
      </c>
      <c r="F32" s="921">
        <f>'A20'!M32</f>
        <v>32.502130475015896</v>
      </c>
      <c r="G32" s="50">
        <f>'A20'!P32</f>
        <v>57.851775310762029</v>
      </c>
      <c r="H32" s="697">
        <f>'A20'!H32</f>
        <v>160.59741720874996</v>
      </c>
      <c r="I32" s="918">
        <f>'A13'!M85*Dataincome!$F85</f>
        <v>6.7230606429839082</v>
      </c>
      <c r="J32" s="918">
        <f>'A13'!N85*Dataincome!$F85</f>
        <v>2.3536090563037302</v>
      </c>
      <c r="K32" s="918">
        <f>'A13'!P85*Dataincome!$F85</f>
        <v>6.1814318029306055</v>
      </c>
      <c r="L32" s="918">
        <f>'A13'!I85*Dataincome!$F85</f>
        <v>4.1088040826475289</v>
      </c>
      <c r="M32" s="918">
        <f>'A13'!O85*Dataincome!$F85</f>
        <v>1.6607786476917008</v>
      </c>
      <c r="N32" s="918">
        <f>'A13'!J85*Dataincome!$F85</f>
        <v>3.1022537992368013</v>
      </c>
      <c r="O32" s="919">
        <f>'A20'!F32/'A20'!C32*'A20'!D32</f>
        <v>134.35969399849714</v>
      </c>
      <c r="P32" s="919">
        <f>'A20'!G32/'A20'!C32*'A20'!D32</f>
        <v>43.594043822731997</v>
      </c>
      <c r="Q32" s="520">
        <f>'A20'!F32/'A20'!C32*'A20'!E32</f>
        <v>26.151394222957723</v>
      </c>
      <c r="R32" s="520">
        <f>'A20'!G32/'A20'!C32*'A20'!E32</f>
        <v>8.4850224933819156</v>
      </c>
      <c r="S32" s="1778">
        <f>(1-'A12'!H85)</f>
        <v>0.94791944429032282</v>
      </c>
      <c r="T32" s="920"/>
      <c r="U32" s="500">
        <v>1973</v>
      </c>
      <c r="V32" s="1095">
        <f>('A10'!$C85+'A10'!$D85)*Dataincome!$F85</f>
        <v>129.43353626818242</v>
      </c>
      <c r="W32" s="1095">
        <f>'A8'!$H85+'A10'!$D85*Dataincome!$F85</f>
        <v>23.788778608692631</v>
      </c>
      <c r="X32" s="1326">
        <f t="shared" si="0"/>
        <v>0.1837914600386332</v>
      </c>
      <c r="Y32" s="1325">
        <f>('A8'!$I85+'A8'!$L85+'A8'!$O85+'A8'!$R85)/V32</f>
        <v>0.10038506657586935</v>
      </c>
      <c r="Z32" s="1325">
        <f>('A9'!$I85*'A11'!$T85)/V32</f>
        <v>2.0011509874023326E-2</v>
      </c>
      <c r="AA32" s="1325">
        <f>(('A9'!$J85+'A9'!$K85)*'A11'!$T85)/V32</f>
        <v>2.4686796422255512E-2</v>
      </c>
      <c r="AB32" s="1325">
        <f>('A8'!$K85+'A8'!$P85+'A8'!$Q85)/V32</f>
        <v>3.8708617146354027E-2</v>
      </c>
      <c r="AC32" s="1325">
        <f>'A8'!$Q85/V32</f>
        <v>5.8168850338757155E-3</v>
      </c>
      <c r="AD32" s="1326">
        <f>('A8'!$K85+'A8'!$P85)/V32</f>
        <v>3.2891732112478311E-2</v>
      </c>
      <c r="AE32" s="1329">
        <f t="shared" si="1"/>
        <v>-5.2997986901837102E-7</v>
      </c>
    </row>
    <row r="33" spans="1:31">
      <c r="A33" s="4">
        <v>1974</v>
      </c>
      <c r="B33" s="911">
        <f>'A20'!Q33</f>
        <v>80.194459136132238</v>
      </c>
      <c r="C33" s="697">
        <f>'A20'!F33</f>
        <v>135.90207376340751</v>
      </c>
      <c r="D33" s="697">
        <f>'A20'!G33</f>
        <v>44.094480888802948</v>
      </c>
      <c r="E33" s="697">
        <f>'A20'!R33</f>
        <v>12.256900985887794</v>
      </c>
      <c r="F33" s="921">
        <f>'A20'!M33</f>
        <v>30.062946199217329</v>
      </c>
      <c r="G33" s="50">
        <f>'A20'!P33</f>
        <v>64.662597042855111</v>
      </c>
      <c r="H33" s="697">
        <f>'A20'!H33</f>
        <v>180.18711592375718</v>
      </c>
      <c r="I33" s="918">
        <f>'A13'!M86*Dataincome!$F86</f>
        <v>9.1327588212690856</v>
      </c>
      <c r="J33" s="918">
        <f>'A13'!N86*Dataincome!$F86</f>
        <v>3.9135997883755258</v>
      </c>
      <c r="K33" s="918">
        <f>'A13'!P86*Dataincome!$F86</f>
        <v>7.1239574245693476</v>
      </c>
      <c r="L33" s="918">
        <f>'A13'!I86*Dataincome!$F86</f>
        <v>2.9886956565051186</v>
      </c>
      <c r="M33" s="918">
        <f>'A13'!O86*Dataincome!$F86</f>
        <v>1.6895346875926989</v>
      </c>
      <c r="N33" s="918">
        <f>'A13'!J86*Dataincome!$F86</f>
        <v>2.2565428452313223</v>
      </c>
      <c r="O33" s="919">
        <f>'A20'!F33/'A20'!C33*'A20'!D33</f>
        <v>166.48493223629424</v>
      </c>
      <c r="P33" s="919">
        <f>'A20'!G33/'A20'!C33*'A20'!D33</f>
        <v>54.017326295896147</v>
      </c>
      <c r="Q33" s="520">
        <f>'A20'!F33/'A20'!C33*'A20'!E33</f>
        <v>30.582858472886741</v>
      </c>
      <c r="R33" s="520">
        <f>'A20'!G33/'A20'!C33*'A20'!E33</f>
        <v>9.9228454070932024</v>
      </c>
      <c r="S33" s="1778">
        <f>(1-'A12'!H86)</f>
        <v>0.94531034506473521</v>
      </c>
      <c r="T33" s="920"/>
      <c r="U33" s="500">
        <v>1974</v>
      </c>
      <c r="V33" s="1095">
        <f>('A10'!$C86+'A10'!$D86)*Dataincome!$F86</f>
        <v>152.12232915268254</v>
      </c>
      <c r="W33" s="1095">
        <f>'A8'!$H86+'A10'!$D86*Dataincome!$F86</f>
        <v>27.411102664776529</v>
      </c>
      <c r="X33" s="1326">
        <f t="shared" si="0"/>
        <v>0.18019118440702075</v>
      </c>
      <c r="Y33" s="1325">
        <f>('A8'!$I86+'A8'!$L86+'A8'!$O86+'A8'!$R86)/V33</f>
        <v>0.10535397173343192</v>
      </c>
      <c r="Z33" s="1325">
        <f>('A9'!$I86*'A11'!$T86)/V33</f>
        <v>2.6272826069697032E-2</v>
      </c>
      <c r="AA33" s="1325">
        <f>(('A9'!$J86+'A9'!$K86)*'A11'!$T86)/V33</f>
        <v>1.0777326448781696E-2</v>
      </c>
      <c r="AB33" s="1325">
        <f>('A8'!$K86+'A8'!$P86+'A8'!$Q86)/V33</f>
        <v>3.778706015511011E-2</v>
      </c>
      <c r="AC33" s="1325">
        <f>'A8'!$Q86/V33</f>
        <v>5.8413515290587463E-3</v>
      </c>
      <c r="AD33" s="1326">
        <f>('A8'!$K86+'A8'!$P86)/V33</f>
        <v>3.194570862605136E-2</v>
      </c>
      <c r="AE33" s="1329">
        <f t="shared" si="1"/>
        <v>0</v>
      </c>
    </row>
    <row r="34" spans="1:31">
      <c r="A34" s="4">
        <v>1975</v>
      </c>
      <c r="B34" s="911">
        <f>'A20'!Q34</f>
        <v>93.551902340066761</v>
      </c>
      <c r="C34" s="697">
        <f>'A20'!F34</f>
        <v>166.55974916518915</v>
      </c>
      <c r="D34" s="697">
        <f>'A20'!G34</f>
        <v>54.04160122820555</v>
      </c>
      <c r="E34" s="697">
        <f>'A20'!R34</f>
        <v>13.987197331532403</v>
      </c>
      <c r="F34" s="921">
        <f>'A20'!M34</f>
        <v>28.607058084600059</v>
      </c>
      <c r="G34" s="50">
        <f>'A20'!P34</f>
        <v>72.815710171119179</v>
      </c>
      <c r="H34" s="697">
        <f>'A20'!H34</f>
        <v>205.0134383808695</v>
      </c>
      <c r="I34" s="918">
        <f>'A13'!M87*Dataincome!$F87</f>
        <v>7.5174168690698968</v>
      </c>
      <c r="J34" s="918">
        <f>'A13'!N87*Dataincome!$F87</f>
        <v>4.046967456259174</v>
      </c>
      <c r="K34" s="918">
        <f>'A13'!P87*Dataincome!$F87</f>
        <v>6.1925937898011103</v>
      </c>
      <c r="L34" s="918">
        <f>'A13'!I87*Dataincome!$F87</f>
        <v>4.8130285625288005</v>
      </c>
      <c r="M34" s="918">
        <f>'A13'!O87*Dataincome!$F87</f>
        <v>1.6778177448258287</v>
      </c>
      <c r="N34" s="918">
        <f>'A13'!J87*Dataincome!$F87</f>
        <v>3.6339615721758123</v>
      </c>
      <c r="O34" s="919">
        <f>'A20'!F34/'A20'!C34*'A20'!D34</f>
        <v>201.90211534546717</v>
      </c>
      <c r="P34" s="919">
        <f>'A20'!G34/'A20'!C34*'A20'!D34</f>
        <v>65.508705790674369</v>
      </c>
      <c r="Q34" s="520">
        <f>'A20'!F34/'A20'!C34*'A20'!E34</f>
        <v>35.342366180278027</v>
      </c>
      <c r="R34" s="520">
        <f>'A20'!G34/'A20'!C34*'A20'!E34</f>
        <v>11.467104562468826</v>
      </c>
      <c r="S34" s="1778">
        <f>(1-'A12'!H87)</f>
        <v>0.94447953578756094</v>
      </c>
      <c r="T34" s="920"/>
      <c r="U34" s="500">
        <v>1975</v>
      </c>
      <c r="V34" s="1095">
        <f>('A10'!$C87+'A10'!$D87)*Dataincome!$F87</f>
        <v>172.41107985197857</v>
      </c>
      <c r="W34" s="1095">
        <f>'A8'!$H87+'A10'!$D87*Dataincome!$F87</f>
        <v>27.102516659739749</v>
      </c>
      <c r="X34" s="1326">
        <f t="shared" si="0"/>
        <v>0.15719707041454808</v>
      </c>
      <c r="Y34" s="1325">
        <f>('A8'!$I87+'A8'!$L87+'A8'!$O87+'A8'!$R87)/V34</f>
        <v>9.7517039905634192E-2</v>
      </c>
      <c r="Z34" s="1325">
        <f>('A9'!$I87*'A11'!$T87)/V34</f>
        <v>1.5491834732502914E-2</v>
      </c>
      <c r="AA34" s="1325">
        <f>(('A9'!$J87+'A9'!$K87)*'A11'!$T87)/V34</f>
        <v>2.7820936984165965E-3</v>
      </c>
      <c r="AB34" s="1325">
        <f>('A8'!$K87+'A8'!$P87+'A8'!$Q87)/V34</f>
        <v>4.1405423638145353E-2</v>
      </c>
      <c r="AC34" s="1325">
        <f>'A8'!$Q87/V34</f>
        <v>6.0489151909225861E-3</v>
      </c>
      <c r="AD34" s="1326">
        <f>('A8'!$K87+'A8'!$P87)/V34</f>
        <v>3.5356508447222768E-2</v>
      </c>
      <c r="AE34" s="1329">
        <f t="shared" si="1"/>
        <v>6.7843984902227206E-7</v>
      </c>
    </row>
    <row r="35" spans="1:31">
      <c r="A35" s="4">
        <v>1976</v>
      </c>
      <c r="B35" s="911">
        <f>'A20'!Q35</f>
        <v>109.54874090782764</v>
      </c>
      <c r="C35" s="697">
        <f>'A20'!F35</f>
        <v>194.85205858421648</v>
      </c>
      <c r="D35" s="697">
        <f>'A20'!G35</f>
        <v>63.221260246133696</v>
      </c>
      <c r="E35" s="697">
        <f>'A20'!R35</f>
        <v>15.923299850447513</v>
      </c>
      <c r="F35" s="921">
        <f>'A20'!M35</f>
        <v>30.41357893886337</v>
      </c>
      <c r="G35" s="50">
        <f>'A20'!P35</f>
        <v>81.233581713929567</v>
      </c>
      <c r="H35" s="697">
        <f>'A20'!H35</f>
        <v>228.80310752076736</v>
      </c>
      <c r="I35" s="918">
        <f>'A13'!M88*Dataincome!$F88</f>
        <v>8.7981557381558719</v>
      </c>
      <c r="J35" s="918">
        <f>'A13'!N88*Dataincome!$F88</f>
        <v>5.1037655272133948</v>
      </c>
      <c r="K35" s="918">
        <f>'A13'!P88*Dataincome!$F88</f>
        <v>6.862660733081662</v>
      </c>
      <c r="L35" s="918">
        <f>'A13'!I88*Dataincome!$F88</f>
        <v>4.8559721094477872</v>
      </c>
      <c r="M35" s="918">
        <f>'A13'!O88*Dataincome!$F88</f>
        <v>2.0398281012229309</v>
      </c>
      <c r="N35" s="918">
        <f>'A13'!J88*Dataincome!$F88</f>
        <v>3.6663850654605756</v>
      </c>
      <c r="O35" s="919">
        <f>'A20'!F35/'A20'!C35*'A20'!D35</f>
        <v>237.10635796470845</v>
      </c>
      <c r="P35" s="919">
        <f>'A20'!G35/'A20'!C35*'A20'!D35</f>
        <v>76.930995093495056</v>
      </c>
      <c r="Q35" s="520">
        <f>'A20'!F35/'A20'!C35*'A20'!E35</f>
        <v>42.254299380491986</v>
      </c>
      <c r="R35" s="520">
        <f>'A20'!G35/'A20'!C35*'A20'!E35</f>
        <v>13.709734847361359</v>
      </c>
      <c r="S35" s="1778">
        <f>(1-'A12'!H88)</f>
        <v>0.93403160223349935</v>
      </c>
      <c r="T35" s="920"/>
      <c r="U35" s="500">
        <v>1976</v>
      </c>
      <c r="V35" s="1095">
        <f>('A10'!$C88+'A10'!$D88)*Dataincome!$F88</f>
        <v>197.77659204441218</v>
      </c>
      <c r="W35" s="1095">
        <f>'A8'!$H88+'A10'!$D88*Dataincome!$F88</f>
        <v>30.131051243479725</v>
      </c>
      <c r="X35" s="1326">
        <f t="shared" si="0"/>
        <v>0.1523489252798611</v>
      </c>
      <c r="Y35" s="1325">
        <f>('A8'!$I88+'A8'!$L88+'A8'!$O88+'A8'!$R88)/V35</f>
        <v>9.2625582610525323E-2</v>
      </c>
      <c r="Z35" s="1325">
        <f>('A9'!$I88*'A11'!$T88)/V35</f>
        <v>1.7106391815431797E-2</v>
      </c>
      <c r="AA35" s="1325">
        <f>(('A9'!$J88+'A9'!$K88)*'A11'!$T88)/V35</f>
        <v>1.8961747484120453E-3</v>
      </c>
      <c r="AB35" s="1325">
        <f>('A8'!$K88+'A8'!$P88+'A8'!$Q88)/V35</f>
        <v>4.0721334563021475E-2</v>
      </c>
      <c r="AC35" s="1325">
        <f>'A8'!$Q88/V35</f>
        <v>6.2034641578033196E-3</v>
      </c>
      <c r="AD35" s="1326">
        <f>('A8'!$K88+'A8'!$P88)/V35</f>
        <v>3.4517870405218157E-2</v>
      </c>
      <c r="AE35" s="1329">
        <f t="shared" si="1"/>
        <v>-5.5845752952587979E-7</v>
      </c>
    </row>
    <row r="36" spans="1:31">
      <c r="A36" s="4">
        <v>1977</v>
      </c>
      <c r="B36" s="911">
        <f>'A20'!Q36</f>
        <v>126.44751122465286</v>
      </c>
      <c r="C36" s="697">
        <f>'A20'!F36</f>
        <v>226.20035179118187</v>
      </c>
      <c r="D36" s="697">
        <f>'A20'!G36</f>
        <v>73.392456883777044</v>
      </c>
      <c r="E36" s="697">
        <f>'A20'!R36</f>
        <v>19.391514992598601</v>
      </c>
      <c r="F36" s="921">
        <f>'A20'!M36</f>
        <v>28.820486708732432</v>
      </c>
      <c r="G36" s="50">
        <f>'A20'!P36</f>
        <v>91.531716072258376</v>
      </c>
      <c r="H36" s="697">
        <f>'A20'!H36</f>
        <v>251.7466846149976</v>
      </c>
      <c r="I36" s="918">
        <f>'A13'!M89*Dataincome!$F89</f>
        <v>10.091686167661617</v>
      </c>
      <c r="J36" s="918">
        <f>'A13'!N89*Dataincome!$F89</f>
        <v>5.9890916135863339</v>
      </c>
      <c r="K36" s="918">
        <f>'A13'!P89*Dataincome!$F89</f>
        <v>7.9634339847840385</v>
      </c>
      <c r="L36" s="918">
        <f>'A13'!I89*Dataincome!$F89</f>
        <v>4.8572913288797768</v>
      </c>
      <c r="M36" s="918">
        <f>'A13'!O89*Dataincome!$F89</f>
        <v>2.3382922247649933</v>
      </c>
      <c r="N36" s="918">
        <f>'A13'!J89*Dataincome!$F89</f>
        <v>3.6673811103954512</v>
      </c>
      <c r="O36" s="919">
        <f>'A20'!F36/'A20'!C36*'A20'!D36</f>
        <v>276.7132890919961</v>
      </c>
      <c r="P36" s="919">
        <f>'A20'!G36/'A20'!C36*'A20'!D36</f>
        <v>89.781770797600345</v>
      </c>
      <c r="Q36" s="520">
        <f>'A20'!F36/'A20'!C36*'A20'!E36</f>
        <v>50.512937300814244</v>
      </c>
      <c r="R36" s="520">
        <f>'A20'!G36/'A20'!C36*'A20'!E36</f>
        <v>16.389313913823301</v>
      </c>
      <c r="S36" s="1778">
        <f>(1-'A12'!H89)</f>
        <v>0.92985535087171112</v>
      </c>
      <c r="T36" s="920"/>
      <c r="U36" s="500">
        <v>1977</v>
      </c>
      <c r="V36" s="1095">
        <f>('A10'!$C89+'A10'!$D89)*Dataincome!$F89</f>
        <v>223.77345380336305</v>
      </c>
      <c r="W36" s="1095">
        <f>'A8'!$H89+'A10'!$D89*Dataincome!$F89</f>
        <v>33.870348541209871</v>
      </c>
      <c r="X36" s="1326">
        <f t="shared" si="0"/>
        <v>0.15135999362539598</v>
      </c>
      <c r="Y36" s="1325">
        <f>('A8'!$I89+'A8'!$L89+'A8'!$O89+'A8'!$R89)/V36</f>
        <v>9.0597945283776488E-2</v>
      </c>
      <c r="Z36" s="1325">
        <f>('A9'!$I89*'A11'!$T89)/V36</f>
        <v>1.5491965046695234E-2</v>
      </c>
      <c r="AA36" s="1325">
        <f>(('A9'!$J89+'A9'!$K89)*'A11'!$T89)/V36</f>
        <v>5.3831582726770379E-3</v>
      </c>
      <c r="AB36" s="1325">
        <f>('A8'!$K89+'A8'!$P89+'A8'!$Q89)/V36</f>
        <v>3.9886689234459011E-2</v>
      </c>
      <c r="AC36" s="1325">
        <f>'A8'!$Q89/V36</f>
        <v>6.1557793231830507E-3</v>
      </c>
      <c r="AD36" s="1326">
        <f>('A8'!$K89+'A8'!$P89)/V36</f>
        <v>3.3730909911275961E-2</v>
      </c>
      <c r="AE36" s="1329">
        <f t="shared" si="1"/>
        <v>2.3578778823862834E-7</v>
      </c>
    </row>
    <row r="37" spans="1:31">
      <c r="A37" s="4">
        <v>1978</v>
      </c>
      <c r="B37" s="911">
        <f>'A20'!Q37</f>
        <v>143.36191464923141</v>
      </c>
      <c r="C37" s="697">
        <f>'A20'!F37</f>
        <v>280.51530165190525</v>
      </c>
      <c r="D37" s="697">
        <f>'A20'!G37</f>
        <v>91.01536323309</v>
      </c>
      <c r="E37" s="697">
        <f>'A20'!R37</f>
        <v>22.949972085060452</v>
      </c>
      <c r="F37" s="921">
        <f>'A20'!M37</f>
        <v>31.138666834106502</v>
      </c>
      <c r="G37" s="50">
        <f>'A20'!P37</f>
        <v>108.98842020808394</v>
      </c>
      <c r="H37" s="697">
        <f>'A20'!H37</f>
        <v>281.35503676691184</v>
      </c>
      <c r="I37" s="918">
        <f>'A13'!M90*Dataincome!$F90</f>
        <v>10.992744455762649</v>
      </c>
      <c r="J37" s="918">
        <f>'A13'!N90*Dataincome!$F90</f>
        <v>6.6486755554643446</v>
      </c>
      <c r="K37" s="918">
        <f>'A13'!P90*Dataincome!$F90</f>
        <v>8.2415834264881322</v>
      </c>
      <c r="L37" s="918">
        <f>'A13'!I90*Dataincome!$F90</f>
        <v>7.8106863660394117</v>
      </c>
      <c r="M37" s="918">
        <f>'A13'!O90*Dataincome!$F90</f>
        <v>2.4706914740707799</v>
      </c>
      <c r="N37" s="918">
        <f>'A13'!J90*Dataincome!$F90</f>
        <v>5.8972710711676601</v>
      </c>
      <c r="O37" s="919">
        <f>'A20'!F37/'A20'!C37*'A20'!D37</f>
        <v>335.34577221123118</v>
      </c>
      <c r="P37" s="919">
        <f>'A20'!G37/'A20'!C37*'A20'!D37</f>
        <v>108.80553426764898</v>
      </c>
      <c r="Q37" s="520">
        <f>'A20'!F37/'A20'!C37*'A20'!E37</f>
        <v>54.830470559325967</v>
      </c>
      <c r="R37" s="520">
        <f>'A20'!G37/'A20'!C37*'A20'!E37</f>
        <v>17.790171034558984</v>
      </c>
      <c r="S37" s="1778">
        <f>(1-'A12'!H90)</f>
        <v>0.93621979434584857</v>
      </c>
      <c r="T37" s="920"/>
      <c r="U37" s="500">
        <v>1978</v>
      </c>
      <c r="V37" s="1095">
        <f>('A10'!$C90+'A10'!$D90)*Dataincome!$F90</f>
        <v>253.1299620143574</v>
      </c>
      <c r="W37" s="1095">
        <f>'A8'!$H90+'A10'!$D90*Dataincome!$F90</f>
        <v>37.606456314357388</v>
      </c>
      <c r="X37" s="1326">
        <f t="shared" si="0"/>
        <v>0.14856580396525468</v>
      </c>
      <c r="Y37" s="1325">
        <f>('A8'!$I90+'A8'!$L90+'A8'!$O90+'A8'!$R90)/V37</f>
        <v>9.2763420394275264E-2</v>
      </c>
      <c r="Z37" s="1325">
        <f>('A9'!$I90*'A11'!$T90)/V37</f>
        <v>1.1934938457097805E-2</v>
      </c>
      <c r="AA37" s="1325">
        <f>(('A9'!$J90+'A9'!$K90)*'A11'!$T90)/V37</f>
        <v>3.2949685777334454E-3</v>
      </c>
      <c r="AB37" s="1325">
        <f>('A8'!$K90+'A8'!$P90+'A8'!$Q90)/V37</f>
        <v>4.057266527260301E-2</v>
      </c>
      <c r="AC37" s="1325">
        <f>'A8'!$Q90/V37</f>
        <v>6.2386925176025924E-3</v>
      </c>
      <c r="AD37" s="1326">
        <f>('A8'!$K90+'A8'!$P90)/V37</f>
        <v>3.4333972755000414E-2</v>
      </c>
      <c r="AE37" s="1329">
        <f t="shared" si="1"/>
        <v>-1.8873645482586632E-7</v>
      </c>
    </row>
    <row r="38" spans="1:31">
      <c r="A38" s="4">
        <v>1979</v>
      </c>
      <c r="B38" s="911">
        <f>'A20'!Q38</f>
        <v>162.71299999999999</v>
      </c>
      <c r="C38" s="697">
        <f>'A20'!F38</f>
        <v>346.56821783441126</v>
      </c>
      <c r="D38" s="697">
        <f>'A20'!G38</f>
        <v>112.44674370878249</v>
      </c>
      <c r="E38" s="697">
        <f>'A20'!R38</f>
        <v>25.8125</v>
      </c>
      <c r="F38" s="921">
        <f>'A20'!M38</f>
        <v>34.966999999999999</v>
      </c>
      <c r="G38" s="50">
        <f>'A20'!P38</f>
        <v>131.584</v>
      </c>
      <c r="H38" s="697">
        <f>'A20'!H38</f>
        <v>316.72057895680626</v>
      </c>
      <c r="I38" s="918">
        <f>'A13'!M91*Dataincome!$F91</f>
        <v>13.632148946738431</v>
      </c>
      <c r="J38" s="918">
        <f>'A13'!N91*Dataincome!$F91</f>
        <v>7.9548479563490506</v>
      </c>
      <c r="K38" s="918">
        <f>'A13'!P91*Dataincome!$F91</f>
        <v>9.9868890634866467</v>
      </c>
      <c r="L38" s="918">
        <f>'A13'!I91*Dataincome!$F91</f>
        <v>8.3401948734470537</v>
      </c>
      <c r="M38" s="918">
        <f>'A13'!O91*Dataincome!$F91</f>
        <v>2.8601597239669285</v>
      </c>
      <c r="N38" s="918">
        <f>'A13'!J91*Dataincome!$F91</f>
        <v>6.2970637470392017</v>
      </c>
      <c r="O38" s="919">
        <f>'A20'!F38/'A20'!C38*'A20'!D38</f>
        <v>409.05907500594287</v>
      </c>
      <c r="P38" s="919">
        <f>'A20'!G38/'A20'!C38*'A20'!D38</f>
        <v>132.72238653725088</v>
      </c>
      <c r="Q38" s="520">
        <f>'A20'!F38/'A20'!C38*'A20'!E38</f>
        <v>62.490857171531616</v>
      </c>
      <c r="R38" s="520">
        <f>'A20'!G38/'A20'!C38*'A20'!E38</f>
        <v>20.275642828468381</v>
      </c>
      <c r="S38" s="1778">
        <f>(1-'A12'!H91)</f>
        <v>0.92506438800442181</v>
      </c>
      <c r="T38" s="920"/>
      <c r="U38" s="500">
        <v>1979</v>
      </c>
      <c r="V38" s="1095">
        <f>('A10'!$C91+'A10'!$D91)*Dataincome!$F91</f>
        <v>287.14525789413557</v>
      </c>
      <c r="W38" s="1095">
        <f>'A8'!$H91+'A10'!$D91*Dataincome!$F91</f>
        <v>43.016640594135552</v>
      </c>
      <c r="X38" s="1326">
        <f t="shared" si="0"/>
        <v>0.14980794358092756</v>
      </c>
      <c r="Y38" s="1325">
        <f>('A8'!$I91+'A8'!$L91+'A8'!$O91+'A8'!$R91)/V38</f>
        <v>9.6344893048704722E-2</v>
      </c>
      <c r="Z38" s="1325">
        <f>('A9'!$I91*'A11'!$T91)/V38</f>
        <v>1.0862731054525253E-2</v>
      </c>
      <c r="AA38" s="1325">
        <f>(('A9'!$J91+'A9'!$K91)*'A11'!$T91)/V38</f>
        <v>2.4798430915121913E-3</v>
      </c>
      <c r="AB38" s="1325">
        <f>('A8'!$K91+'A8'!$P91+'A8'!$Q91)/V38</f>
        <v>4.0120476386185357E-2</v>
      </c>
      <c r="AC38" s="1325">
        <f>'A8'!$Q91/V38</f>
        <v>6.5015874324077707E-3</v>
      </c>
      <c r="AD38" s="1326">
        <f>('A8'!$K91+'A8'!$P91)/V38</f>
        <v>3.3618888953777591E-2</v>
      </c>
      <c r="AE38" s="1329">
        <f t="shared" si="1"/>
        <v>0</v>
      </c>
    </row>
    <row r="39" spans="1:31">
      <c r="A39" s="4">
        <v>1980</v>
      </c>
      <c r="B39" s="911">
        <f>'A20'!Q39</f>
        <v>181.7285</v>
      </c>
      <c r="C39" s="697">
        <f>'A20'!F39</f>
        <v>404.59947803614989</v>
      </c>
      <c r="D39" s="697">
        <f>'A20'!G39</f>
        <v>131.27543574458946</v>
      </c>
      <c r="E39" s="697">
        <f>'A20'!R39</f>
        <v>29.660499999999999</v>
      </c>
      <c r="F39" s="921">
        <f>'A20'!M39</f>
        <v>38.28</v>
      </c>
      <c r="G39" s="50">
        <f>'A20'!P39</f>
        <v>157.06650000000002</v>
      </c>
      <c r="H39" s="697">
        <f>'A20'!H39</f>
        <v>347.61680521926064</v>
      </c>
      <c r="I39" s="918">
        <f>'A13'!M92*Dataincome!$F92</f>
        <v>16.133242842041096</v>
      </c>
      <c r="J39" s="918">
        <f>'A13'!N92*Dataincome!$F92</f>
        <v>9.2997236442219382</v>
      </c>
      <c r="K39" s="918">
        <f>'A13'!P92*Dataincome!$F92</f>
        <v>11.109142355617509</v>
      </c>
      <c r="L39" s="918">
        <f>'A13'!I92*Dataincome!$F92</f>
        <v>6.0805277395212576</v>
      </c>
      <c r="M39" s="918">
        <f>'A13'!O92*Dataincome!$F92</f>
        <v>3.4235222888603838</v>
      </c>
      <c r="N39" s="918">
        <f>'A13'!J92*Dataincome!$F92</f>
        <v>4.590956371212493</v>
      </c>
      <c r="O39" s="919">
        <f>'A20'!F39/'A20'!C39*'A20'!D39</f>
        <v>481.14854130683187</v>
      </c>
      <c r="P39" s="919">
        <f>'A20'!G39/'A20'!C39*'A20'!D39</f>
        <v>156.11237247390741</v>
      </c>
      <c r="Q39" s="520">
        <f>'A20'!F39/'A20'!C39*'A20'!E39</f>
        <v>76.549063270681998</v>
      </c>
      <c r="R39" s="520">
        <f>'A20'!G39/'A20'!C39*'A20'!E39</f>
        <v>24.836936729317966</v>
      </c>
      <c r="S39" s="1778">
        <f>(1-'A12'!H92)</f>
        <v>0.92653210647673157</v>
      </c>
      <c r="T39" s="920"/>
      <c r="U39" s="500">
        <v>1980</v>
      </c>
      <c r="V39" s="1095">
        <f>('A10'!$C92+'A10'!$D92)*Dataincome!$F92</f>
        <v>325.66458408585783</v>
      </c>
      <c r="W39" s="1095">
        <f>'A8'!$H92+'A10'!$D92*Dataincome!$F92</f>
        <v>46.36421668585777</v>
      </c>
      <c r="X39" s="1326">
        <f t="shared" si="0"/>
        <v>0.14236800361943674</v>
      </c>
      <c r="Y39" s="1325">
        <f>('A8'!$I92+'A8'!$L92+'A8'!$O92+'A8'!$R92)/V39</f>
        <v>9.7552086153549808E-2</v>
      </c>
      <c r="Z39" s="1325">
        <f>('A9'!$I92*'A11'!$T92)/V39</f>
        <v>1.0088296573199745E-2</v>
      </c>
      <c r="AA39" s="1325">
        <f>(('A9'!$J92+'A9'!$K92)*'A11'!$T92)/V39</f>
        <v>-4.9682965141045678E-4</v>
      </c>
      <c r="AB39" s="1325">
        <f>('A8'!$K92+'A8'!$P92+'A8'!$Q92)/V39</f>
        <v>3.5224450544097667E-2</v>
      </c>
      <c r="AC39" s="1325">
        <f>'A8'!$Q92/V39</f>
        <v>7.2897088477208239E-3</v>
      </c>
      <c r="AD39" s="1326">
        <f>('A8'!$K92+'A8'!$P92)/V39</f>
        <v>2.7934741696376841E-2</v>
      </c>
      <c r="AE39" s="1329">
        <f t="shared" si="1"/>
        <v>0</v>
      </c>
    </row>
    <row r="40" spans="1:31">
      <c r="A40" s="4">
        <v>1981</v>
      </c>
      <c r="B40" s="911">
        <f>'A20'!Q40</f>
        <v>205.09649999999999</v>
      </c>
      <c r="C40" s="697">
        <f>'A20'!F40</f>
        <v>470.56938323297516</v>
      </c>
      <c r="D40" s="697">
        <f>'A20'!G40</f>
        <v>152.67988266275557</v>
      </c>
      <c r="E40" s="697">
        <f>'A20'!R40</f>
        <v>34.233000000000004</v>
      </c>
      <c r="F40" s="921">
        <f>'A20'!M40</f>
        <v>39.030500000000004</v>
      </c>
      <c r="G40" s="50">
        <f>'A20'!P40</f>
        <v>173.9785</v>
      </c>
      <c r="H40" s="697">
        <f>'A20'!H40</f>
        <v>374.56339210426933</v>
      </c>
      <c r="I40" s="918">
        <f>'A13'!M93*Dataincome!$F93</f>
        <v>20.049534219876826</v>
      </c>
      <c r="J40" s="918">
        <f>'A13'!N93*Dataincome!$F93</f>
        <v>12.57015008259115</v>
      </c>
      <c r="K40" s="918">
        <f>'A13'!P93*Dataincome!$F93</f>
        <v>12.653557017102154</v>
      </c>
      <c r="L40" s="918">
        <f>'A13'!I93*Dataincome!$F93</f>
        <v>6.6127237002545671</v>
      </c>
      <c r="M40" s="918">
        <f>'A13'!O93*Dataincome!$F93</f>
        <v>3.9456150228067157</v>
      </c>
      <c r="N40" s="918">
        <f>'A13'!J93*Dataincome!$F93</f>
        <v>4.9927781441454</v>
      </c>
      <c r="O40" s="919">
        <f>'A20'!F40/'A20'!C40*'A20'!D40</f>
        <v>559.2743646645273</v>
      </c>
      <c r="P40" s="919">
        <f>'A20'!G40/'A20'!C40*'A20'!D40</f>
        <v>181.46090123120339</v>
      </c>
      <c r="Q40" s="520">
        <f>'A20'!F40/'A20'!C40*'A20'!E40</f>
        <v>88.70498143155217</v>
      </c>
      <c r="R40" s="520">
        <f>'A20'!G40/'A20'!C40*'A20'!E40</f>
        <v>28.781018568447823</v>
      </c>
      <c r="S40" s="1778">
        <f>(1-'A12'!H93)</f>
        <v>0.93830525547284915</v>
      </c>
      <c r="T40" s="920"/>
      <c r="U40" s="500">
        <v>1981</v>
      </c>
      <c r="V40" s="1095">
        <f>('A10'!$C93+'A10'!$D93)*Dataincome!$F93</f>
        <v>369.68723899551981</v>
      </c>
      <c r="W40" s="1095">
        <f>'A8'!$H93+'A10'!$D93*Dataincome!$F93</f>
        <v>54.944653995519779</v>
      </c>
      <c r="X40" s="1326">
        <f t="shared" si="0"/>
        <v>0.14862469731119296</v>
      </c>
      <c r="Y40" s="1325">
        <f>('A8'!$I93+'A8'!$L93+'A8'!$O93+'A8'!$R93)/V40</f>
        <v>0.10335514201534043</v>
      </c>
      <c r="Z40" s="1325">
        <f>('A9'!$I93*'A11'!$T93)/V40</f>
        <v>9.6158674945118414E-3</v>
      </c>
      <c r="AA40" s="1325">
        <f>(('A9'!$J93+'A9'!$K93)*'A11'!$T93)/V40</f>
        <v>-4.9121882942130407E-3</v>
      </c>
      <c r="AB40" s="1325">
        <f>('A8'!$K93+'A8'!$P93+'A8'!$Q93)/V40</f>
        <v>4.0565965850232366E-2</v>
      </c>
      <c r="AC40" s="1325">
        <f>'A8'!$Q93/V40</f>
        <v>8.0852128088636111E-3</v>
      </c>
      <c r="AD40" s="1326">
        <f>('A8'!$K93+'A8'!$P93)/V40</f>
        <v>3.2480753041368757E-2</v>
      </c>
      <c r="AE40" s="1329">
        <f t="shared" si="1"/>
        <v>-8.9754678661568832E-8</v>
      </c>
    </row>
    <row r="41" spans="1:31">
      <c r="A41" s="4">
        <v>1982</v>
      </c>
      <c r="B41" s="911">
        <f>'A20'!Q41</f>
        <v>237.53449999999998</v>
      </c>
      <c r="C41" s="697">
        <f>'A20'!F41</f>
        <v>530.84058366640045</v>
      </c>
      <c r="D41" s="697">
        <f>'A20'!G41</f>
        <v>172.23534066322406</v>
      </c>
      <c r="E41" s="697">
        <f>'A20'!R41</f>
        <v>39.538499999999999</v>
      </c>
      <c r="F41" s="921">
        <f>'A20'!M41</f>
        <v>41.509500000000003</v>
      </c>
      <c r="G41" s="50">
        <f>'A20'!P41</f>
        <v>190.78050000000002</v>
      </c>
      <c r="H41" s="697">
        <f>'A20'!H41</f>
        <v>401.81992367037549</v>
      </c>
      <c r="I41" s="918">
        <f>'A13'!M94*Dataincome!$F94</f>
        <v>22.734169724229321</v>
      </c>
      <c r="J41" s="918">
        <f>'A13'!N94*Dataincome!$F94</f>
        <v>15.221610623737272</v>
      </c>
      <c r="K41" s="918">
        <f>'A13'!P94*Dataincome!$F94</f>
        <v>12.035620472046025</v>
      </c>
      <c r="L41" s="918">
        <f>'A13'!I94*Dataincome!$F94</f>
        <v>5.9846603835421535</v>
      </c>
      <c r="M41" s="918">
        <f>'A13'!O94*Dataincome!$F94</f>
        <v>4.8174189112351717</v>
      </c>
      <c r="N41" s="918">
        <f>'A13'!J94*Dataincome!$F94</f>
        <v>4.5185740275118116</v>
      </c>
      <c r="O41" s="919">
        <f>'A20'!F41/'A20'!C41*'A20'!D41</f>
        <v>634.53396319550006</v>
      </c>
      <c r="P41" s="919">
        <f>'A20'!G41/'A20'!C41*'A20'!D41</f>
        <v>205.87946113412445</v>
      </c>
      <c r="Q41" s="520">
        <f>'A20'!F41/'A20'!C41*'A20'!E41</f>
        <v>103.69337952909962</v>
      </c>
      <c r="R41" s="520">
        <f>'A20'!G41/'A20'!C41*'A20'!E41</f>
        <v>33.64412047090039</v>
      </c>
      <c r="S41" s="1778">
        <f>(1-'A12'!H94)</f>
        <v>0.93767298308602298</v>
      </c>
      <c r="T41" s="920"/>
      <c r="U41" s="500">
        <v>1982</v>
      </c>
      <c r="V41" s="1095">
        <f>('A10'!$C94+'A10'!$D94)*Dataincome!$F94</f>
        <v>421.65889547986239</v>
      </c>
      <c r="W41" s="1095">
        <f>'A8'!$H94+'A10'!$D94*Dataincome!$F94</f>
        <v>60.23545127986241</v>
      </c>
      <c r="X41" s="1326">
        <f t="shared" si="0"/>
        <v>0.14285350534657257</v>
      </c>
      <c r="Y41" s="1325">
        <f>('A8'!$I94+'A8'!$L94+'A8'!$O94+'A8'!$R94)/V41</f>
        <v>9.929666319865614E-2</v>
      </c>
      <c r="Z41" s="1325">
        <f>('A9'!$I94*'A11'!$T94)/V41</f>
        <v>9.9238626642296473E-3</v>
      </c>
      <c r="AA41" s="1325">
        <f>(('A9'!$J94+'A9'!$K94)*'A11'!$T94)/V41</f>
        <v>-6.9270033150645848E-3</v>
      </c>
      <c r="AB41" s="1325">
        <f>('A8'!$K94+'A8'!$P94+'A8'!$Q94)/V41</f>
        <v>4.0560217403585001E-2</v>
      </c>
      <c r="AC41" s="1325">
        <f>'A8'!$Q94/V41</f>
        <v>8.7919406888856879E-3</v>
      </c>
      <c r="AD41" s="1326">
        <f>('A8'!$K94+'A8'!$P94)/V41</f>
        <v>3.1768276714699312E-2</v>
      </c>
      <c r="AE41" s="1329">
        <f t="shared" si="1"/>
        <v>-2.3460483364323714E-7</v>
      </c>
    </row>
    <row r="42" spans="1:31">
      <c r="A42" s="4">
        <v>1983</v>
      </c>
      <c r="B42" s="911">
        <f>'A20'!Q42</f>
        <v>269.00849999999997</v>
      </c>
      <c r="C42" s="697">
        <f>'A20'!F42</f>
        <v>585.79211608225</v>
      </c>
      <c r="D42" s="697">
        <f>'A20'!G42</f>
        <v>190.06479115519681</v>
      </c>
      <c r="E42" s="697">
        <f>'A20'!R42</f>
        <v>45.974000000000004</v>
      </c>
      <c r="F42" s="921">
        <f>'A20'!M42</f>
        <v>59.610500000000002</v>
      </c>
      <c r="G42" s="50">
        <f>'A20'!P42</f>
        <v>206.51299999999998</v>
      </c>
      <c r="H42" s="697">
        <f>'A20'!H42</f>
        <v>431.01450326255326</v>
      </c>
      <c r="I42" s="918">
        <f>'A13'!M95*Dataincome!$F95</f>
        <v>24.52819072867743</v>
      </c>
      <c r="J42" s="918">
        <f>'A13'!N95*Dataincome!$F95</f>
        <v>17.133414704547057</v>
      </c>
      <c r="K42" s="918">
        <f>'A13'!P95*Dataincome!$F95</f>
        <v>15.454091500364216</v>
      </c>
      <c r="L42" s="918">
        <f>'A13'!I95*Dataincome!$F95</f>
        <v>8.4772541264748877</v>
      </c>
      <c r="M42" s="918">
        <f>'A13'!O95*Dataincome!$F95</f>
        <v>5.9201873072693774</v>
      </c>
      <c r="N42" s="918">
        <f>'A13'!J95*Dataincome!$F95</f>
        <v>6.4005470428774824</v>
      </c>
      <c r="O42" s="919">
        <f>'A20'!F42/'A20'!C42*'A20'!D42</f>
        <v>706.56720321827675</v>
      </c>
      <c r="P42" s="919">
        <f>'A20'!G42/'A20'!C42*'A20'!D42</f>
        <v>229.2512040191701</v>
      </c>
      <c r="Q42" s="520">
        <f>'A20'!F42/'A20'!C42*'A20'!E42</f>
        <v>120.77508713602673</v>
      </c>
      <c r="R42" s="520">
        <f>'A20'!G42/'A20'!C42*'A20'!E42</f>
        <v>39.186412863973288</v>
      </c>
      <c r="S42" s="1778">
        <f>(1-'A12'!H95)</f>
        <v>0.93400213459163783</v>
      </c>
      <c r="T42" s="920"/>
      <c r="U42" s="500">
        <v>1983</v>
      </c>
      <c r="V42" s="1095">
        <f>('A10'!$C95+'A10'!$D95)*Dataincome!$F95</f>
        <v>466.36624450582616</v>
      </c>
      <c r="W42" s="1095">
        <f>'A8'!$H95+'A10'!$D95*Dataincome!$F95</f>
        <v>69.639434805826099</v>
      </c>
      <c r="X42" s="1326">
        <f t="shared" si="0"/>
        <v>0.14932348905229592</v>
      </c>
      <c r="Y42" s="1325">
        <f>('A8'!$I95+'A8'!$L95+'A8'!$O95+'A8'!$R95)/V42</f>
        <v>0.10099712557414615</v>
      </c>
      <c r="Z42" s="1325">
        <f>('A9'!$I95*'A11'!$T95)/V42</f>
        <v>1.0264830866472566E-2</v>
      </c>
      <c r="AA42" s="1325">
        <f>(('A9'!$J95+'A9'!$K95)*'A11'!$T95)/V42</f>
        <v>-5.7523178271005355E-3</v>
      </c>
      <c r="AB42" s="1325">
        <f>('A8'!$K95+'A8'!$P95+'A8'!$Q95)/V42</f>
        <v>4.3813688020567843E-2</v>
      </c>
      <c r="AC42" s="1325">
        <f>'A8'!$Q95/V42</f>
        <v>9.6106869929005051E-3</v>
      </c>
      <c r="AD42" s="1326">
        <f>('A8'!$K95+'A8'!$P95)/V42</f>
        <v>3.4203001027667337E-2</v>
      </c>
      <c r="AE42" s="1329">
        <f t="shared" si="1"/>
        <v>1.6241820988138755E-7</v>
      </c>
    </row>
    <row r="43" spans="1:31">
      <c r="A43" s="4">
        <v>1984</v>
      </c>
      <c r="B43" s="911">
        <f>'A20'!Q43</f>
        <v>294.46099999999996</v>
      </c>
      <c r="C43" s="697">
        <f>'A20'!F43</f>
        <v>626.8894791993232</v>
      </c>
      <c r="D43" s="697">
        <f>'A20'!G43</f>
        <v>204.74348671608885</v>
      </c>
      <c r="E43" s="697">
        <f>'A20'!R43</f>
        <v>54.261000000000003</v>
      </c>
      <c r="F43" s="921">
        <f>'A20'!M43</f>
        <v>88.961500000000001</v>
      </c>
      <c r="G43" s="50">
        <f>'A20'!P43</f>
        <v>221.57499999999999</v>
      </c>
      <c r="H43" s="697">
        <f>'A20'!H43</f>
        <v>447.19498758458792</v>
      </c>
      <c r="I43" s="918">
        <f>'A13'!M96*Dataincome!$F96</f>
        <v>27.863988622535182</v>
      </c>
      <c r="J43" s="918">
        <f>'A13'!N96*Dataincome!$F96</f>
        <v>18.7204737189487</v>
      </c>
      <c r="K43" s="918">
        <f>'A13'!P96*Dataincome!$F96</f>
        <v>20.709035997479468</v>
      </c>
      <c r="L43" s="918">
        <f>'A13'!I96*Dataincome!$F96</f>
        <v>11.724086038336379</v>
      </c>
      <c r="M43" s="918">
        <f>'A13'!O96*Dataincome!$F96</f>
        <v>7.420614306186887</v>
      </c>
      <c r="N43" s="918">
        <f>'A13'!J96*Dataincome!$F96</f>
        <v>8.8519894654048041</v>
      </c>
      <c r="O43" s="919">
        <f>'A20'!F43/'A20'!C43*'A20'!D43</f>
        <v>766.81198135159218</v>
      </c>
      <c r="P43" s="919">
        <f>'A20'!G43/'A20'!C43*'A20'!D43</f>
        <v>250.44248456381973</v>
      </c>
      <c r="Q43" s="520">
        <f>'A20'!F43/'A20'!C43*'A20'!E43</f>
        <v>139.92250215226906</v>
      </c>
      <c r="R43" s="520">
        <f>'A20'!G43/'A20'!C43*'A20'!E43</f>
        <v>45.698997847730901</v>
      </c>
      <c r="S43" s="1778">
        <f>(1-'A12'!H96)</f>
        <v>0.92603599853764029</v>
      </c>
      <c r="T43" s="920"/>
      <c r="U43" s="500">
        <v>1984</v>
      </c>
      <c r="V43" s="1095">
        <f>('A10'!$C96+'A10'!$D96)*Dataincome!$F96</f>
        <v>504.65784522650432</v>
      </c>
      <c r="W43" s="1095">
        <f>'A8'!$H96+'A10'!$D96*Dataincome!$F96</f>
        <v>80.932130826504348</v>
      </c>
      <c r="X43" s="1326">
        <f t="shared" si="0"/>
        <v>0.16037030156576637</v>
      </c>
      <c r="Y43" s="1325">
        <f>('A8'!$I96+'A8'!$L96+'A8'!$O96+'A8'!$R96)/V43</f>
        <v>0.10159624936251238</v>
      </c>
      <c r="Z43" s="1325">
        <f>('A9'!$I96*'A11'!$T96)/V43</f>
        <v>1.223236513368069E-2</v>
      </c>
      <c r="AA43" s="1325">
        <f>(('A9'!$J96+'A9'!$K96)*'A11'!$T96)/V43</f>
        <v>-1.8595355308505485E-4</v>
      </c>
      <c r="AB43" s="1325">
        <f>('A8'!$K96+'A8'!$P96+'A8'!$Q96)/V43</f>
        <v>4.6727731544599013E-2</v>
      </c>
      <c r="AC43" s="1325">
        <f>'A8'!$Q96/V43</f>
        <v>1.0211869385854822E-2</v>
      </c>
      <c r="AD43" s="1326">
        <f>('A8'!$K96+'A8'!$P96)/V43</f>
        <v>3.6515862158744194E-2</v>
      </c>
      <c r="AE43" s="1329">
        <f t="shared" si="1"/>
        <v>-9.0921940643085009E-8</v>
      </c>
    </row>
    <row r="44" spans="1:31">
      <c r="A44" s="4">
        <v>1985</v>
      </c>
      <c r="B44" s="911">
        <f>'A20'!Q44</f>
        <v>313.971</v>
      </c>
      <c r="C44" s="697">
        <f>'A20'!F44</f>
        <v>657.53648473247608</v>
      </c>
      <c r="D44" s="697">
        <f>'A20'!G44</f>
        <v>216.12983021253768</v>
      </c>
      <c r="E44" s="697">
        <f>'A20'!R44</f>
        <v>64.430000000000007</v>
      </c>
      <c r="F44" s="921">
        <f>'A20'!M44</f>
        <v>132.9905</v>
      </c>
      <c r="G44" s="50">
        <f>'A20'!P44</f>
        <v>231.7895</v>
      </c>
      <c r="H44" s="697">
        <f>'A20'!H44</f>
        <v>444.59009055498632</v>
      </c>
      <c r="I44" s="918">
        <f>'A13'!M97*Dataincome!$F97</f>
        <v>32.010310962346651</v>
      </c>
      <c r="J44" s="918">
        <f>'A13'!N97*Dataincome!$F97</f>
        <v>20.513983968699964</v>
      </c>
      <c r="K44" s="918">
        <f>'A13'!P97*Dataincome!$F97</f>
        <v>25.641076466163575</v>
      </c>
      <c r="L44" s="918">
        <f>'A13'!I97*Dataincome!$F97</f>
        <v>13.878301791285702</v>
      </c>
      <c r="M44" s="918">
        <f>'A13'!O97*Dataincome!$F97</f>
        <v>9.2110679186401061</v>
      </c>
      <c r="N44" s="918">
        <f>'A13'!J97*Dataincome!$F97</f>
        <v>10.445286045730484</v>
      </c>
      <c r="O44" s="919">
        <f>'A20'!F44/'A20'!C44*'A20'!D44</f>
        <v>817.82555529479384</v>
      </c>
      <c r="P44" s="919">
        <f>'A20'!G44/'A20'!C44*'A20'!D44</f>
        <v>268.81625965021993</v>
      </c>
      <c r="Q44" s="520">
        <f>'A20'!F44/'A20'!C44*'A20'!E44</f>
        <v>160.28907056231779</v>
      </c>
      <c r="R44" s="520">
        <f>'A20'!G44/'A20'!C44*'A20'!E44</f>
        <v>52.686429437682229</v>
      </c>
      <c r="S44" s="1778">
        <f>(1-'A12'!H97)</f>
        <v>0.92550250830103686</v>
      </c>
      <c r="T44" s="920"/>
      <c r="U44" s="500">
        <v>1985</v>
      </c>
      <c r="V44" s="1095">
        <f>('A10'!$C97+'A10'!$D97)*Dataincome!$F97</f>
        <v>542.25659267349715</v>
      </c>
      <c r="W44" s="1095">
        <f>'A8'!$H97+'A10'!$D97*Dataincome!$F97</f>
        <v>93.294083573497062</v>
      </c>
      <c r="X44" s="1326">
        <f t="shared" si="0"/>
        <v>0.17204785489748978</v>
      </c>
      <c r="Y44" s="1325">
        <f>('A8'!$I97+'A8'!$L97+'A8'!$O97+'A8'!$R97)/V44</f>
        <v>0.10316431794945638</v>
      </c>
      <c r="Z44" s="1325">
        <f>('A9'!$I97*'A11'!$T97)/V44</f>
        <v>1.5067332559926075E-2</v>
      </c>
      <c r="AA44" s="1325">
        <f>(('A9'!$J97+'A9'!$K97)*'A11'!$T97)/V44</f>
        <v>4.987346129898841E-3</v>
      </c>
      <c r="AB44" s="1325">
        <f>('A8'!$K97+'A8'!$P97+'A8'!$Q97)/V44</f>
        <v>4.8829162652864876E-2</v>
      </c>
      <c r="AC44" s="1325">
        <f>'A8'!$Q97/V44</f>
        <v>1.0950166545186222E-2</v>
      </c>
      <c r="AD44" s="1326">
        <f>('A8'!$K97+'A8'!$P97)/V44</f>
        <v>3.7878996107678656E-2</v>
      </c>
      <c r="AE44" s="1329">
        <f t="shared" si="1"/>
        <v>-3.0439465639742203E-7</v>
      </c>
    </row>
    <row r="45" spans="1:31">
      <c r="A45" s="4">
        <v>1986</v>
      </c>
      <c r="B45" s="911">
        <f>'A20'!Q45</f>
        <v>331.45550000000003</v>
      </c>
      <c r="C45" s="697">
        <f>'A20'!F45</f>
        <v>703.89826407019495</v>
      </c>
      <c r="D45" s="697">
        <f>'A20'!G45</f>
        <v>230.06930231319996</v>
      </c>
      <c r="E45" s="697">
        <f>'A20'!R45</f>
        <v>76.885999999999996</v>
      </c>
      <c r="F45" s="921">
        <f>'A20'!M45</f>
        <v>212.93049999999999</v>
      </c>
      <c r="G45" s="50">
        <f>'A20'!P45</f>
        <v>236.92849999999999</v>
      </c>
      <c r="H45" s="697">
        <f>'A20'!H45</f>
        <v>441.83874661660525</v>
      </c>
      <c r="I45" s="918">
        <f>'A13'!M98*Dataincome!$F98</f>
        <v>39.003270280659663</v>
      </c>
      <c r="J45" s="918">
        <f>'A13'!N98*Dataincome!$F98</f>
        <v>20.28067317008934</v>
      </c>
      <c r="K45" s="918">
        <f>'A13'!P98*Dataincome!$F98</f>
        <v>35.551657576088068</v>
      </c>
      <c r="L45" s="918">
        <f>'A13'!I98*Dataincome!$F98</f>
        <v>17.098088408597125</v>
      </c>
      <c r="M45" s="918">
        <f>'A13'!O98*Dataincome!$F98</f>
        <v>12.76142336735658</v>
      </c>
      <c r="N45" s="918">
        <f>'A13'!J98*Dataincome!$F98</f>
        <v>12.868046323459687</v>
      </c>
      <c r="O45" s="919">
        <f>'A20'!F45/'A20'!C45*'A20'!D45</f>
        <v>879.00431337148552</v>
      </c>
      <c r="P45" s="919">
        <f>'A20'!G45/'A20'!C45*'A20'!D45</f>
        <v>287.30275301190949</v>
      </c>
      <c r="Q45" s="520">
        <f>'A20'!F45/'A20'!C45*'A20'!E45</f>
        <v>175.10604930129054</v>
      </c>
      <c r="R45" s="520">
        <f>'A20'!G45/'A20'!C45*'A20'!E45</f>
        <v>57.233450698709511</v>
      </c>
      <c r="S45" s="1778">
        <f>(1-'A12'!H98)</f>
        <v>0.92804547171063856</v>
      </c>
      <c r="T45" s="920"/>
      <c r="U45" s="500">
        <v>1986</v>
      </c>
      <c r="V45" s="1095">
        <f>('A10'!$C98+'A10'!$D98)*Dataincome!$F98</f>
        <v>585.76071837782081</v>
      </c>
      <c r="W45" s="1095">
        <f>'A8'!$H98+'A10'!$D98*Dataincome!$F98</f>
        <v>114.29877407782078</v>
      </c>
      <c r="X45" s="1326">
        <f t="shared" si="0"/>
        <v>0.1951287795370687</v>
      </c>
      <c r="Y45" s="1325">
        <f>('A8'!$I98+'A8'!$L98+'A8'!$O98+'A8'!$R98)/V45</f>
        <v>9.9574622528474446E-2</v>
      </c>
      <c r="Z45" s="1325">
        <f>('A9'!$I98*'A11'!$T98)/V45</f>
        <v>1.9324318988984256E-2</v>
      </c>
      <c r="AA45" s="1325">
        <f>(('A9'!$J98+'A9'!$K98)*'A11'!$T98)/V45</f>
        <v>2.7813282370045159E-2</v>
      </c>
      <c r="AB45" s="1325">
        <f>('A8'!$K98+'A8'!$P98+'A8'!$Q98)/V45</f>
        <v>4.8416777338810217E-2</v>
      </c>
      <c r="AC45" s="1325">
        <f>'A8'!$Q98/V45</f>
        <v>1.1170431534092012E-2</v>
      </c>
      <c r="AD45" s="1326">
        <f>('A8'!$K98+'A8'!$P98)/V45</f>
        <v>3.7246345804718202E-2</v>
      </c>
      <c r="AE45" s="1329">
        <f t="shared" si="1"/>
        <v>-2.2168924534993195E-7</v>
      </c>
    </row>
    <row r="46" spans="1:31">
      <c r="A46" s="4">
        <v>1987</v>
      </c>
      <c r="B46" s="911">
        <f>'A20'!Q46</f>
        <v>348.29450000000003</v>
      </c>
      <c r="C46" s="697">
        <f>'A20'!F46</f>
        <v>759.32805984675656</v>
      </c>
      <c r="D46" s="697">
        <f>'A20'!G46</f>
        <v>244.05303454268906</v>
      </c>
      <c r="E46" s="697">
        <f>'A20'!R46</f>
        <v>91.9435</v>
      </c>
      <c r="F46" s="921">
        <f>'A20'!M46</f>
        <v>253.98949999999999</v>
      </c>
      <c r="G46" s="50">
        <f>'A20'!P46</f>
        <v>246.85849999999999</v>
      </c>
      <c r="H46" s="697">
        <f>'A20'!H46</f>
        <v>439.07570411055451</v>
      </c>
      <c r="I46" s="918">
        <f>'A13'!M99*Dataincome!$F99</f>
        <v>36.200104863489408</v>
      </c>
      <c r="J46" s="918">
        <f>'A13'!N99*Dataincome!$F99</f>
        <v>19.036006914521838</v>
      </c>
      <c r="K46" s="918">
        <f>'A13'!P99*Dataincome!$F99</f>
        <v>49.940223956002917</v>
      </c>
      <c r="L46" s="918">
        <f>'A13'!I99*Dataincome!$F99</f>
        <v>22.079280590105697</v>
      </c>
      <c r="M46" s="918">
        <f>'A13'!O99*Dataincome!$F99</f>
        <v>13.793635581549465</v>
      </c>
      <c r="N46" s="918">
        <f>'A13'!J99*Dataincome!$F99</f>
        <v>16.662128680038432</v>
      </c>
      <c r="O46" s="919">
        <f>'A20'!F46/'A20'!C46*'A20'!D46</f>
        <v>954.07470630997079</v>
      </c>
      <c r="P46" s="919">
        <f>'A20'!G46/'A20'!C46*'A20'!D46</f>
        <v>306.64588807947479</v>
      </c>
      <c r="Q46" s="520">
        <f>'A20'!F46/'A20'!C46*'A20'!E46</f>
        <v>194.74664646321429</v>
      </c>
      <c r="R46" s="520">
        <f>'A20'!G46/'A20'!C46*'A20'!E46</f>
        <v>62.592853536785718</v>
      </c>
      <c r="S46" s="1778">
        <f>(1-'A12'!H99)</f>
        <v>0.92275062111485562</v>
      </c>
      <c r="T46" s="920"/>
      <c r="U46" s="500">
        <v>1987</v>
      </c>
      <c r="V46" s="1095">
        <f>('A10'!$C99+'A10'!$D99)*Dataincome!$F99</f>
        <v>617.00632887363963</v>
      </c>
      <c r="W46" s="1095">
        <f>'A8'!$H99+'A10'!$D99*Dataincome!$F99</f>
        <v>126.73522227363955</v>
      </c>
      <c r="X46" s="1326">
        <f t="shared" si="0"/>
        <v>0.20540343971025038</v>
      </c>
      <c r="Y46" s="1325">
        <f>('A8'!$I99+'A8'!$L99+'A8'!$O99+'A8'!$R99)/V46</f>
        <v>0.10667969986045431</v>
      </c>
      <c r="Z46" s="1325">
        <f>('A9'!$I99*'A11'!$T99)/V46</f>
        <v>2.0946979121102941E-2</v>
      </c>
      <c r="AA46" s="1325">
        <f>(('A9'!$J99+'A9'!$K99)*'A11'!$T99)/V46</f>
        <v>2.7972217990704741E-2</v>
      </c>
      <c r="AB46" s="1325">
        <f>('A8'!$K99+'A8'!$P99+'A8'!$Q99)/V46</f>
        <v>4.9804433092051244E-2</v>
      </c>
      <c r="AC46" s="1325">
        <f>'A8'!$Q99/V46</f>
        <v>1.1616250376368237E-2</v>
      </c>
      <c r="AD46" s="1326">
        <f>('A8'!$K99+'A8'!$P99)/V46</f>
        <v>3.8188182715683007E-2</v>
      </c>
      <c r="AE46" s="1329">
        <f t="shared" si="1"/>
        <v>1.0964593716300541E-7</v>
      </c>
    </row>
    <row r="47" spans="1:31">
      <c r="A47" s="4">
        <v>1988</v>
      </c>
      <c r="B47" s="911">
        <f>'A20'!Q47</f>
        <v>365.96050000000002</v>
      </c>
      <c r="C47" s="697">
        <f>'A20'!F47</f>
        <v>821.41959701454823</v>
      </c>
      <c r="D47" s="697">
        <f>'A20'!G47</f>
        <v>259.01938912265348</v>
      </c>
      <c r="E47" s="697">
        <f>'A20'!R47</f>
        <v>111.03149999999999</v>
      </c>
      <c r="F47" s="921">
        <f>'A20'!M47</f>
        <v>300.00099999999998</v>
      </c>
      <c r="G47" s="50">
        <f>'A20'!P47</f>
        <v>259.47399999999999</v>
      </c>
      <c r="H47" s="697">
        <f>'A20'!H47</f>
        <v>435.51518586279849</v>
      </c>
      <c r="I47" s="918">
        <f>'A13'!M100*Dataincome!$F100</f>
        <v>47.242825674715363</v>
      </c>
      <c r="J47" s="918">
        <f>'A13'!N100*Dataincome!$F100</f>
        <v>21.821031060706108</v>
      </c>
      <c r="K47" s="918">
        <f>'A13'!P100*Dataincome!$F100</f>
        <v>52.004856835273849</v>
      </c>
      <c r="L47" s="918">
        <f>'A13'!I100*Dataincome!$F100</f>
        <v>24.449220437409764</v>
      </c>
      <c r="M47" s="918">
        <f>'A13'!O100*Dataincome!$F100</f>
        <v>18.318593838856849</v>
      </c>
      <c r="N47" s="918">
        <f>'A13'!J100*Dataincome!$F100</f>
        <v>18.550842049660751</v>
      </c>
      <c r="O47" s="919">
        <f>'A20'!F47/'A20'!C47*'A20'!D47</f>
        <v>1046.6103745293196</v>
      </c>
      <c r="P47" s="919">
        <f>'A20'!G47/'A20'!C47*'A20'!D47</f>
        <v>330.02911160788216</v>
      </c>
      <c r="Q47" s="520">
        <f>'A20'!F47/'A20'!C47*'A20'!E47</f>
        <v>225.19077751477141</v>
      </c>
      <c r="R47" s="520">
        <f>'A20'!G47/'A20'!C47*'A20'!E47</f>
        <v>71.009722485228693</v>
      </c>
      <c r="S47" s="1778">
        <f>(1-'A12'!H100)</f>
        <v>0.92262444355670636</v>
      </c>
      <c r="T47" s="920"/>
      <c r="U47" s="500">
        <v>1988</v>
      </c>
      <c r="V47" s="1095">
        <f>('A10'!$C100+'A10'!$D100)*Dataincome!$F100</f>
        <v>664.09426268395555</v>
      </c>
      <c r="W47" s="1095">
        <f>'A8'!$H100+'A10'!$D100*Dataincome!$F100</f>
        <v>146.18307898395557</v>
      </c>
      <c r="X47" s="1326">
        <f t="shared" si="0"/>
        <v>0.22012399021963022</v>
      </c>
      <c r="Y47" s="1325">
        <f>('A8'!$I100+'A8'!$L100+'A8'!$O100+'A8'!$R100)/V47</f>
        <v>0.10140835187113469</v>
      </c>
      <c r="Z47" s="1325">
        <f>('A9'!$I100*'A11'!$T100)/V47</f>
        <v>2.3175675309859409E-2</v>
      </c>
      <c r="AA47" s="1325">
        <f>(('A9'!$J100+'A9'!$K100)*'A11'!$T100)/V47</f>
        <v>4.2649674621788931E-2</v>
      </c>
      <c r="AB47" s="1325">
        <f>('A8'!$K100+'A8'!$P100+'A8'!$Q100)/V47</f>
        <v>5.2890394643959456E-2</v>
      </c>
      <c r="AC47" s="1325">
        <f>'A8'!$Q100/V47</f>
        <v>1.2621250432318336E-2</v>
      </c>
      <c r="AD47" s="1326">
        <f>('A8'!$K100+'A8'!$P100)/V47</f>
        <v>4.0269144211641121E-2</v>
      </c>
      <c r="AE47" s="1329">
        <f t="shared" si="1"/>
        <v>-1.0622711227314952E-7</v>
      </c>
    </row>
    <row r="48" spans="1:31">
      <c r="A48" s="4">
        <v>1989</v>
      </c>
      <c r="B48" s="911">
        <f>'A20'!Q48</f>
        <v>382.93799999999999</v>
      </c>
      <c r="C48" s="697">
        <f>'A20'!F48</f>
        <v>896.66838040827679</v>
      </c>
      <c r="D48" s="697">
        <f>'A20'!G48</f>
        <v>281.0782352695536</v>
      </c>
      <c r="E48" s="697">
        <f>'A20'!R48</f>
        <v>138.0675</v>
      </c>
      <c r="F48" s="921">
        <f>'A20'!M48</f>
        <v>409.88300000000004</v>
      </c>
      <c r="G48" s="50">
        <f>'A20'!P48</f>
        <v>270.76350000000002</v>
      </c>
      <c r="H48" s="697">
        <f>'A20'!H48</f>
        <v>443.13812232216969</v>
      </c>
      <c r="I48" s="918">
        <f>'A13'!M101*Dataincome!$F101</f>
        <v>52.427848692502977</v>
      </c>
      <c r="J48" s="918">
        <f>'A13'!N101*Dataincome!$F101</f>
        <v>24.148565838415273</v>
      </c>
      <c r="K48" s="918">
        <f>'A13'!P101*Dataincome!$F101</f>
        <v>63.872664157694928</v>
      </c>
      <c r="L48" s="918">
        <f>'A13'!I101*Dataincome!$F101</f>
        <v>23.639229679190443</v>
      </c>
      <c r="M48" s="918">
        <f>'A13'!O101*Dataincome!$F101</f>
        <v>21.724000184051345</v>
      </c>
      <c r="N48" s="918">
        <f>'A13'!J101*Dataincome!$F101</f>
        <v>18.005135516096185</v>
      </c>
      <c r="O48" s="919">
        <f>'A20'!F48/'A20'!C48*'A20'!D48</f>
        <v>1150.9909869403239</v>
      </c>
      <c r="P48" s="919">
        <f>'A20'!G48/'A20'!C48*'A20'!D48</f>
        <v>360.80062873750666</v>
      </c>
      <c r="Q48" s="520">
        <f>'A20'!F48/'A20'!C48*'A20'!E48</f>
        <v>254.32260653204708</v>
      </c>
      <c r="R48" s="520">
        <f>'A20'!G48/'A20'!C48*'A20'!E48</f>
        <v>79.72239346795304</v>
      </c>
      <c r="S48" s="1778">
        <f>(1-'A12'!H101)</f>
        <v>0.91895637975744326</v>
      </c>
      <c r="T48" s="920"/>
      <c r="U48" s="500">
        <v>1989</v>
      </c>
      <c r="V48" s="1095">
        <f>('A10'!$C101+'A10'!$D101)*Dataincome!$F101</f>
        <v>720.65295715142815</v>
      </c>
      <c r="W48" s="1095">
        <f>'A8'!$H101+'A10'!$D101*Dataincome!$F101</f>
        <v>166.61701335142811</v>
      </c>
      <c r="X48" s="1326">
        <f t="shared" si="0"/>
        <v>0.23120284416791409</v>
      </c>
      <c r="Y48" s="1325">
        <f>('A8'!$I101+'A8'!$L101+'A8'!$O101+'A8'!$R101)/V48</f>
        <v>0.1092360446495509</v>
      </c>
      <c r="Z48" s="1325">
        <f>('A9'!$I101*'A11'!$T101)/V48</f>
        <v>2.5781955408737494E-2</v>
      </c>
      <c r="AA48" s="1325">
        <f>(('A9'!$J101+'A9'!$K101)*'A11'!$T101)/V48</f>
        <v>4.3082353908181173E-2</v>
      </c>
      <c r="AB48" s="1325">
        <f>('A8'!$K101+'A8'!$P101+'A8'!$Q101)/V48</f>
        <v>5.3102490201444495E-2</v>
      </c>
      <c r="AC48" s="1325">
        <f>'A8'!$Q101/V48</f>
        <v>1.413357136597412E-2</v>
      </c>
      <c r="AD48" s="1326">
        <f>('A8'!$K101+'A8'!$P101)/V48</f>
        <v>3.8968918835470379E-2</v>
      </c>
      <c r="AE48" s="1329">
        <f t="shared" si="1"/>
        <v>0</v>
      </c>
    </row>
    <row r="49" spans="1:31">
      <c r="A49" s="4">
        <v>1990</v>
      </c>
      <c r="B49" s="911">
        <f>'A20'!Q49</f>
        <v>392.77850000000001</v>
      </c>
      <c r="C49" s="697">
        <f>'A20'!F49</f>
        <v>966.10290868358175</v>
      </c>
      <c r="D49" s="697">
        <f>'A20'!G49</f>
        <v>303.55194896018304</v>
      </c>
      <c r="E49" s="697">
        <f>'A20'!R49</f>
        <v>167.27549999999999</v>
      </c>
      <c r="F49" s="921">
        <f>'A20'!M49</f>
        <v>434.90200000000004</v>
      </c>
      <c r="G49" s="50">
        <f>'A20'!P49</f>
        <v>278.27949999999998</v>
      </c>
      <c r="H49" s="697">
        <f>'A20'!H49</f>
        <v>460.26408885623516</v>
      </c>
      <c r="I49" s="918">
        <f>'A13'!M102*Dataincome!$F102</f>
        <v>51.48990819074524</v>
      </c>
      <c r="J49" s="918">
        <f>'A13'!N102*Dataincome!$F102</f>
        <v>24.053890448951883</v>
      </c>
      <c r="K49" s="918">
        <f>'A13'!P102*Dataincome!$F102</f>
        <v>68.77720511890341</v>
      </c>
      <c r="L49" s="918">
        <f>'A13'!I102*Dataincome!$F102</f>
        <v>23.66772175941232</v>
      </c>
      <c r="M49" s="918">
        <f>'A13'!O102*Dataincome!$F102</f>
        <v>24.127879126833676</v>
      </c>
      <c r="N49" s="918">
        <f>'A13'!J102*Dataincome!$F102</f>
        <v>18.012310100765582</v>
      </c>
      <c r="O49" s="919">
        <f>'A20'!F49/'A20'!C49*'A20'!D49</f>
        <v>1248.2215320007651</v>
      </c>
      <c r="P49" s="919">
        <f>'A20'!G49/'A20'!C49*'A20'!D49</f>
        <v>392.19432564299962</v>
      </c>
      <c r="Q49" s="520">
        <f>'A20'!F49/'A20'!C49*'A20'!E49</f>
        <v>282.11862331718339</v>
      </c>
      <c r="R49" s="520">
        <f>'A20'!G49/'A20'!C49*'A20'!E49</f>
        <v>88.642376682816533</v>
      </c>
      <c r="S49" s="1778">
        <f>(1-'A12'!H102)</f>
        <v>0.92092642186378737</v>
      </c>
      <c r="T49" s="920"/>
      <c r="U49" s="500">
        <v>1990</v>
      </c>
      <c r="V49" s="1095">
        <f>('A10'!$C102+'A10'!$D102)*Dataincome!$F102</f>
        <v>763.07396258339156</v>
      </c>
      <c r="W49" s="1095">
        <f>'A8'!$H102+'A10'!$D102*Dataincome!$F102</f>
        <v>172.79539828339153</v>
      </c>
      <c r="X49" s="1326">
        <f t="shared" si="0"/>
        <v>0.22644646096741614</v>
      </c>
      <c r="Y49" s="1325">
        <f>('A8'!$I102+'A8'!$L102+'A8'!$O102+'A8'!$R102)/V49</f>
        <v>0.11160224500935002</v>
      </c>
      <c r="Z49" s="1325">
        <f>('A9'!$I102*'A11'!$T102)/V49</f>
        <v>2.4161833731776126E-2</v>
      </c>
      <c r="AA49" s="1325">
        <f>(('A9'!$J102+'A9'!$K102)*'A11'!$T102)/V49</f>
        <v>3.8315421003507329E-2</v>
      </c>
      <c r="AB49" s="1325">
        <f>('A8'!$K102+'A8'!$P102+'A8'!$Q102)/V49</f>
        <v>5.2367164032471838E-2</v>
      </c>
      <c r="AC49" s="1325">
        <f>'A8'!$Q102/V49</f>
        <v>1.5748145775170173E-2</v>
      </c>
      <c r="AD49" s="1326">
        <f>('A8'!$K102+'A8'!$P102)/V49</f>
        <v>3.6619018257301669E-2</v>
      </c>
      <c r="AE49" s="1329">
        <f t="shared" si="1"/>
        <v>-2.0280968918151565E-7</v>
      </c>
    </row>
    <row r="50" spans="1:31">
      <c r="A50" s="4">
        <v>1991</v>
      </c>
      <c r="B50" s="911">
        <f>'A20'!Q50</f>
        <v>385.6155</v>
      </c>
      <c r="C50" s="697">
        <f>'A20'!F50</f>
        <v>998.99471084718971</v>
      </c>
      <c r="D50" s="697">
        <f>'A20'!G50</f>
        <v>314.02774109733321</v>
      </c>
      <c r="E50" s="697">
        <f>'A20'!R50</f>
        <v>196.29399999999998</v>
      </c>
      <c r="F50" s="921">
        <f>'A20'!M50</f>
        <v>430.75750000000005</v>
      </c>
      <c r="G50" s="50">
        <f>'A20'!P50</f>
        <v>294.94550000000004</v>
      </c>
      <c r="H50" s="697">
        <f>'A20'!H50</f>
        <v>461.18864205547709</v>
      </c>
      <c r="I50" s="918">
        <f>'A13'!M103*Dataincome!$F103</f>
        <v>49.350949127537937</v>
      </c>
      <c r="J50" s="918">
        <f>'A13'!N103*Dataincome!$F103</f>
        <v>22.861541296559306</v>
      </c>
      <c r="K50" s="918">
        <f>'A13'!P103*Dataincome!$F103</f>
        <v>65.592477507886187</v>
      </c>
      <c r="L50" s="918">
        <f>'A13'!I103*Dataincome!$F103</f>
        <v>28.327049832725244</v>
      </c>
      <c r="M50" s="918">
        <f>'A13'!O103*Dataincome!$F103</f>
        <v>25.916149271553433</v>
      </c>
      <c r="N50" s="918">
        <f>'A13'!J103*Dataincome!$F103</f>
        <v>21.551035037697734</v>
      </c>
      <c r="O50" s="919">
        <f>'A20'!F50/'A20'!C50*'A20'!D50</f>
        <v>1307.630865418542</v>
      </c>
      <c r="P50" s="919">
        <f>'A20'!G50/'A20'!C50*'A20'!D50</f>
        <v>411.04558652598081</v>
      </c>
      <c r="Q50" s="520">
        <f>'A20'!F50/'A20'!C50*'A20'!E50</f>
        <v>308.63615457135239</v>
      </c>
      <c r="R50" s="520">
        <f>'A20'!G50/'A20'!C50*'A20'!E50</f>
        <v>97.017845428647604</v>
      </c>
      <c r="S50" s="1778">
        <f>(1-'A12'!H103)</f>
        <v>0.92614974159317931</v>
      </c>
      <c r="T50" s="920"/>
      <c r="U50" s="500">
        <v>1991</v>
      </c>
      <c r="V50" s="1095">
        <f>('A10'!$C103+'A10'!$D103)*Dataincome!$F103</f>
        <v>786.47716634136862</v>
      </c>
      <c r="W50" s="1095">
        <f>'A8'!$H103+'A10'!$D103*Dataincome!$F103</f>
        <v>172.38376644136852</v>
      </c>
      <c r="X50" s="1326">
        <f t="shared" si="0"/>
        <v>0.2191847059505676</v>
      </c>
      <c r="Y50" s="1325">
        <f>('A8'!$I103+'A8'!$L103+'A8'!$O103+'A8'!$R103)/V50</f>
        <v>0.1116661756460607</v>
      </c>
      <c r="Z50" s="1325">
        <f>('A9'!$I103*'A11'!$T103)/V50</f>
        <v>2.1333187094560224E-2</v>
      </c>
      <c r="AA50" s="1325">
        <f>(('A9'!$J103+'A9'!$K103)*'A11'!$T103)/V50</f>
        <v>3.0292997009605718E-2</v>
      </c>
      <c r="AB50" s="1325">
        <f>('A8'!$K103+'A8'!$P103+'A8'!$Q103)/V50</f>
        <v>5.5892736093279799E-2</v>
      </c>
      <c r="AC50" s="1325">
        <f>'A8'!$Q103/V50</f>
        <v>1.7786530364351655E-2</v>
      </c>
      <c r="AD50" s="1326">
        <f>('A8'!$K103+'A8'!$P103)/V50</f>
        <v>3.8106205728928144E-2</v>
      </c>
      <c r="AE50" s="1329">
        <f t="shared" si="1"/>
        <v>-3.8989293882352172E-7</v>
      </c>
    </row>
    <row r="51" spans="1:31">
      <c r="A51" s="4">
        <v>1992</v>
      </c>
      <c r="B51" s="911">
        <f>'A20'!Q51</f>
        <v>379.01099999999997</v>
      </c>
      <c r="C51" s="697">
        <f>'A20'!F51</f>
        <v>995.14751767174812</v>
      </c>
      <c r="D51" s="697">
        <f>'A20'!G51</f>
        <v>311.77942124626827</v>
      </c>
      <c r="E51" s="697">
        <f>'A20'!R51</f>
        <v>228.73849999999999</v>
      </c>
      <c r="F51" s="921">
        <f>'A20'!M51</f>
        <v>465.92849999999999</v>
      </c>
      <c r="G51" s="50">
        <f>'A20'!P51</f>
        <v>319.4735</v>
      </c>
      <c r="H51" s="697">
        <f>'A20'!H51</f>
        <v>439.29508758198381</v>
      </c>
      <c r="I51" s="918">
        <f>'A13'!M104*Dataincome!$F104</f>
        <v>50.524503346933322</v>
      </c>
      <c r="J51" s="918">
        <f>'A13'!N104*Dataincome!$F104</f>
        <v>21.302832424926002</v>
      </c>
      <c r="K51" s="918">
        <f>'A13'!P104*Dataincome!$F104</f>
        <v>64.798183463479518</v>
      </c>
      <c r="L51" s="918">
        <f>'A13'!I104*Dataincome!$F104</f>
        <v>36.288140428603008</v>
      </c>
      <c r="M51" s="918">
        <f>'A13'!O104*Dataincome!$F104</f>
        <v>32.891993901502502</v>
      </c>
      <c r="N51" s="918">
        <f>'A13'!J104*Dataincome!$F104</f>
        <v>27.610850802754175</v>
      </c>
      <c r="O51" s="919">
        <f>'A20'!F51/'A20'!C51*'A20'!D51</f>
        <v>1320.0672592832366</v>
      </c>
      <c r="P51" s="919">
        <f>'A20'!G51/'A20'!C51*'A20'!D51</f>
        <v>413.57667963477991</v>
      </c>
      <c r="Q51" s="520">
        <f>'A20'!F51/'A20'!C51*'A20'!E51</f>
        <v>324.9197416114884</v>
      </c>
      <c r="R51" s="520">
        <f>'A20'!G51/'A20'!C51*'A20'!E51</f>
        <v>101.79725838851162</v>
      </c>
      <c r="S51" s="1778">
        <f>(1-'A12'!H104)</f>
        <v>0.92939494585055571</v>
      </c>
      <c r="T51" s="920"/>
      <c r="U51" s="500">
        <v>1992</v>
      </c>
      <c r="V51" s="1095">
        <f>('A10'!$C104+'A10'!$D104)*Dataincome!$F104</f>
        <v>821.97277136139417</v>
      </c>
      <c r="W51" s="1095">
        <f>'A8'!$H104+'A10'!$D104*Dataincome!$F104</f>
        <v>185.29437956139418</v>
      </c>
      <c r="X51" s="1326">
        <f t="shared" si="0"/>
        <v>0.22542642045733458</v>
      </c>
      <c r="Y51" s="1325">
        <f>('A8'!$I104+'A8'!$L104+'A8'!$O104+'A8'!$R104)/V51</f>
        <v>0.11082743178062962</v>
      </c>
      <c r="Z51" s="1325">
        <f>('A9'!$I104*'A11'!$T104)/V51</f>
        <v>1.6358441206037584E-2</v>
      </c>
      <c r="AA51" s="1325">
        <f>(('A9'!$J104+'A9'!$K104)*'A11'!$T104)/V51</f>
        <v>3.5287391678173671E-2</v>
      </c>
      <c r="AB51" s="1325">
        <f>('A8'!$K104+'A8'!$P104+'A8'!$Q104)/V51</f>
        <v>6.2953341958889603E-2</v>
      </c>
      <c r="AC51" s="1325">
        <f>'A8'!$Q104/V51</f>
        <v>2.1903523604779117E-2</v>
      </c>
      <c r="AD51" s="1326">
        <f>('A8'!$K104+'A8'!$P104)/V51</f>
        <v>4.1049818354110486E-2</v>
      </c>
      <c r="AE51" s="1329">
        <f t="shared" si="1"/>
        <v>-1.8616639588242556E-7</v>
      </c>
    </row>
    <row r="52" spans="1:31">
      <c r="A52" s="4">
        <v>1993</v>
      </c>
      <c r="B52" s="911">
        <f>'A20'!Q52</f>
        <v>383.27150000000006</v>
      </c>
      <c r="C52" s="697">
        <f>'A20'!F52</f>
        <v>977.04036472687062</v>
      </c>
      <c r="D52" s="697">
        <f>'A20'!G52</f>
        <v>304.26687044057923</v>
      </c>
      <c r="E52" s="697">
        <f>'A20'!R52</f>
        <v>268.5455</v>
      </c>
      <c r="F52" s="921">
        <f>'A20'!M52</f>
        <v>501.85050000000001</v>
      </c>
      <c r="G52" s="50">
        <f>'A20'!P52</f>
        <v>349.35300000000001</v>
      </c>
      <c r="H52" s="697">
        <f>'A20'!H52</f>
        <v>418.9485993325502</v>
      </c>
      <c r="I52" s="918">
        <f>'A13'!M105*Dataincome!$F105</f>
        <v>49.875047427964944</v>
      </c>
      <c r="J52" s="918">
        <f>'A13'!N105*Dataincome!$F105</f>
        <v>20.016816418371764</v>
      </c>
      <c r="K52" s="918">
        <f>'A13'!P105*Dataincome!$F105</f>
        <v>61.259175197681536</v>
      </c>
      <c r="L52" s="918">
        <f>'A13'!I105*Dataincome!$F105</f>
        <v>43.217228252054582</v>
      </c>
      <c r="M52" s="918">
        <f>'A13'!O105*Dataincome!$F105</f>
        <v>34.593371548176357</v>
      </c>
      <c r="N52" s="918">
        <f>'A13'!J105*Dataincome!$F105</f>
        <v>32.932124343380217</v>
      </c>
      <c r="O52" s="919">
        <f>'A20'!F52/'A20'!C52*'A20'!D52</f>
        <v>1319.4856267153432</v>
      </c>
      <c r="P52" s="919">
        <f>'A20'!G52/'A20'!C52*'A20'!D52</f>
        <v>410.91010845210627</v>
      </c>
      <c r="Q52" s="520">
        <f>'A20'!F52/'A20'!C52*'A20'!E52</f>
        <v>342.44526198847279</v>
      </c>
      <c r="R52" s="520">
        <f>'A20'!G52/'A20'!C52*'A20'!E52</f>
        <v>106.64323801152706</v>
      </c>
      <c r="S52" s="1778">
        <f>(1-'A12'!H105)</f>
        <v>0.93415944278874896</v>
      </c>
      <c r="T52" s="920"/>
      <c r="U52" s="500">
        <v>1993</v>
      </c>
      <c r="V52" s="1095">
        <f>('A10'!$C105+'A10'!$D105)*Dataincome!$F105</f>
        <v>831.06913486002372</v>
      </c>
      <c r="W52" s="1095">
        <f>'A8'!$H105+'A10'!$D105*Dataincome!$F105</f>
        <v>186.81343976002378</v>
      </c>
      <c r="X52" s="1326">
        <f t="shared" si="0"/>
        <v>0.22478688225076318</v>
      </c>
      <c r="Y52" s="1325">
        <f>('A8'!$I105+'A8'!$L105+'A8'!$O105+'A8'!$R105)/V52</f>
        <v>0.11079173297206055</v>
      </c>
      <c r="Z52" s="1325">
        <f>('A9'!$I105*'A11'!$T105)/V52</f>
        <v>1.6553302925487727E-2</v>
      </c>
      <c r="AA52" s="1325">
        <f>(('A9'!$J105+'A9'!$K105)*'A11'!$T105)/V52</f>
        <v>2.925407390182341E-2</v>
      </c>
      <c r="AB52" s="1325">
        <f>('A8'!$K105+'A8'!$P105+'A8'!$Q105)/V52</f>
        <v>6.8187680004277301E-2</v>
      </c>
      <c r="AC52" s="1325">
        <f>'A8'!$Q105/V52</f>
        <v>2.3923160139196691E-2</v>
      </c>
      <c r="AD52" s="1326">
        <f>('A8'!$K105+'A8'!$P105)/V52</f>
        <v>4.4264519865080613E-2</v>
      </c>
      <c r="AE52" s="1329">
        <f t="shared" si="1"/>
        <v>9.2447114186100521E-8</v>
      </c>
    </row>
    <row r="53" spans="1:31">
      <c r="A53" s="4">
        <v>1994</v>
      </c>
      <c r="B53" s="911">
        <f>'A20'!Q53</f>
        <v>394.02600000000001</v>
      </c>
      <c r="C53" s="697">
        <f>'A20'!F53</f>
        <v>982.89223055859497</v>
      </c>
      <c r="D53" s="697">
        <f>'A20'!G53</f>
        <v>305.01281858267203</v>
      </c>
      <c r="E53" s="697">
        <f>'A20'!R53</f>
        <v>316.93949999999995</v>
      </c>
      <c r="F53" s="921">
        <f>'A20'!M53</f>
        <v>477.60699999999997</v>
      </c>
      <c r="G53" s="50">
        <f>'A20'!P53</f>
        <v>372.03650000000005</v>
      </c>
      <c r="H53" s="697">
        <f>'A20'!H53</f>
        <v>411.40259785873309</v>
      </c>
      <c r="I53" s="918">
        <f>'A13'!M106*Dataincome!$F106</f>
        <v>49.567096299934747</v>
      </c>
      <c r="J53" s="918">
        <f>'A13'!N106*Dataincome!$F106</f>
        <v>18.819783014584019</v>
      </c>
      <c r="K53" s="918">
        <f>'A13'!P106*Dataincome!$F106</f>
        <v>60.20759442857635</v>
      </c>
      <c r="L53" s="918">
        <f>'A13'!I106*Dataincome!$F106</f>
        <v>52.031888382083622</v>
      </c>
      <c r="M53" s="918">
        <f>'A13'!O106*Dataincome!$F106</f>
        <v>37.357601124843796</v>
      </c>
      <c r="N53" s="918">
        <f>'A13'!J106*Dataincome!$F106</f>
        <v>39.703744171940933</v>
      </c>
      <c r="O53" s="919">
        <f>'A20'!F53/'A20'!C53*'A20'!D53</f>
        <v>1341.9822836285782</v>
      </c>
      <c r="P53" s="919">
        <f>'A20'!G53/'A20'!C53*'A20'!D53</f>
        <v>416.44626551268868</v>
      </c>
      <c r="Q53" s="520">
        <f>'A20'!F53/'A20'!C53*'A20'!E53</f>
        <v>359.0900530699833</v>
      </c>
      <c r="R53" s="520">
        <f>'A20'!G53/'A20'!C53*'A20'!E53</f>
        <v>111.43344693001666</v>
      </c>
      <c r="S53" s="1778">
        <f>(1-'A12'!H106)</f>
        <v>0.93598062984127561</v>
      </c>
      <c r="T53" s="920"/>
      <c r="U53" s="500">
        <v>1994</v>
      </c>
      <c r="V53" s="1095">
        <f>('A10'!$C106+'A10'!$D106)*Dataincome!$F106</f>
        <v>852.58351756828415</v>
      </c>
      <c r="W53" s="1095">
        <f>'A8'!$H106+'A10'!$D106*Dataincome!$F106</f>
        <v>194.22661366828427</v>
      </c>
      <c r="X53" s="1326">
        <f t="shared" si="0"/>
        <v>0.22780948689021366</v>
      </c>
      <c r="Y53" s="1325">
        <f>('A8'!$I106+'A8'!$L106+'A8'!$O106+'A8'!$R106)/V53</f>
        <v>0.10610334254344218</v>
      </c>
      <c r="Z53" s="1325">
        <f>('A9'!$I106*'A11'!$T106)/V53</f>
        <v>1.7387169031125756E-2</v>
      </c>
      <c r="AA53" s="1325">
        <f>(('A9'!$J106+'A9'!$K106)*'A11'!$T106)/V53</f>
        <v>3.2596794449253903E-2</v>
      </c>
      <c r="AB53" s="1325">
        <f>('A8'!$K106+'A8'!$P106+'A8'!$Q106)/V53</f>
        <v>7.1722270989905676E-2</v>
      </c>
      <c r="AC53" s="1325">
        <f>'A8'!$Q106/V53</f>
        <v>2.4009964511612195E-2</v>
      </c>
      <c r="AD53" s="1326">
        <f>('A8'!$K106+'A8'!$P106)/V53</f>
        <v>4.7712306478293484E-2</v>
      </c>
      <c r="AE53" s="1329">
        <f t="shared" si="1"/>
        <v>-9.0123513846185332E-8</v>
      </c>
    </row>
    <row r="54" spans="1:31">
      <c r="A54" s="4">
        <v>1995</v>
      </c>
      <c r="B54" s="911">
        <f>'A20'!Q54</f>
        <v>413.98050000000001</v>
      </c>
      <c r="C54" s="697">
        <f>'A20'!F54</f>
        <v>992.26383888205658</v>
      </c>
      <c r="D54" s="697">
        <f>'A20'!G54</f>
        <v>307.9155923280664</v>
      </c>
      <c r="E54" s="697">
        <f>'A20'!R54</f>
        <v>360.43949999999995</v>
      </c>
      <c r="F54" s="921">
        <f>'A20'!M54</f>
        <v>457.57</v>
      </c>
      <c r="G54" s="50">
        <f>'A20'!P54</f>
        <v>417.42150000000004</v>
      </c>
      <c r="H54" s="697">
        <f>'A20'!H54</f>
        <v>404.81460678987719</v>
      </c>
      <c r="I54" s="918">
        <f>'A13'!M107*Dataincome!$F107</f>
        <v>47.297481859616639</v>
      </c>
      <c r="J54" s="918">
        <f>'A13'!N107*Dataincome!$F107</f>
        <v>17.82927700095512</v>
      </c>
      <c r="K54" s="918">
        <f>'A13'!P107*Dataincome!$F107</f>
        <v>61.623376559949733</v>
      </c>
      <c r="L54" s="918">
        <f>'A13'!I107*Dataincome!$F107</f>
        <v>57.739066281971049</v>
      </c>
      <c r="M54" s="918">
        <f>'A13'!O107*Dataincome!$F107</f>
        <v>40.177574498568774</v>
      </c>
      <c r="N54" s="918">
        <f>'A13'!J107*Dataincome!$F107</f>
        <v>44.070715997733451</v>
      </c>
      <c r="O54" s="919">
        <f>'A20'!F54/'A20'!C54*'A20'!D54</f>
        <v>1364.1263571377672</v>
      </c>
      <c r="P54" s="919">
        <f>'A20'!G54/'A20'!C54*'A20'!D54</f>
        <v>423.31057407235596</v>
      </c>
      <c r="Q54" s="520">
        <f>'A20'!F54/'A20'!C54*'A20'!E54</f>
        <v>371.8625182557106</v>
      </c>
      <c r="R54" s="520">
        <f>'A20'!G54/'A20'!C54*'A20'!E54</f>
        <v>115.3949817442895</v>
      </c>
      <c r="S54" s="1778">
        <f>(1-'A12'!H107)</f>
        <v>0.93529946700815203</v>
      </c>
      <c r="T54" s="920"/>
      <c r="U54" s="500">
        <v>1995</v>
      </c>
      <c r="V54" s="1095">
        <f>('A10'!$C107+'A10'!$D107)*Dataincome!$F107</f>
        <v>879.82628366043957</v>
      </c>
      <c r="W54" s="1095">
        <f>'A8'!$H107+'A10'!$D107*Dataincome!$F107</f>
        <v>198.77660556043958</v>
      </c>
      <c r="X54" s="1326">
        <f t="shared" si="0"/>
        <v>0.22592710544341443</v>
      </c>
      <c r="Y54" s="1325">
        <f>('A8'!$I107+'A8'!$L107+'A8'!$O107+'A8'!$R107)/V54</f>
        <v>0.10605760290868715</v>
      </c>
      <c r="Z54" s="1325">
        <f>('A9'!$I107*'A11'!$T107)/V54</f>
        <v>1.7820047556117508E-2</v>
      </c>
      <c r="AA54" s="1325">
        <f>(('A9'!$J107+'A9'!$K107)*'A11'!$T107)/V54</f>
        <v>2.7363776910492184E-2</v>
      </c>
      <c r="AB54" s="1325">
        <f>('A8'!$K107+'A8'!$P107+'A8'!$Q107)/V54</f>
        <v>7.468584821714136E-2</v>
      </c>
      <c r="AC54" s="1325">
        <f>'A8'!$Q107/V54</f>
        <v>2.5829076059712869E-2</v>
      </c>
      <c r="AD54" s="1326">
        <f>('A8'!$K107+'A8'!$P107)/V54</f>
        <v>4.8856772157428494E-2</v>
      </c>
      <c r="AE54" s="1329">
        <f t="shared" si="1"/>
        <v>-1.7014902375933616E-7</v>
      </c>
    </row>
    <row r="55" spans="1:31">
      <c r="A55" s="4">
        <v>1996</v>
      </c>
      <c r="B55" s="911">
        <f>'A20'!Q55</f>
        <v>429.62850000000003</v>
      </c>
      <c r="C55" s="697">
        <f>'A20'!F55</f>
        <v>989.45839083556052</v>
      </c>
      <c r="D55" s="697">
        <f>'A20'!G55</f>
        <v>307.56427105378009</v>
      </c>
      <c r="E55" s="697">
        <f>'A20'!R55</f>
        <v>410.52099999999996</v>
      </c>
      <c r="F55" s="921">
        <f>'A20'!M55</f>
        <v>518.91600000000005</v>
      </c>
      <c r="G55" s="50">
        <f>'A20'!P55</f>
        <v>463.13249999999999</v>
      </c>
      <c r="H55" s="697">
        <f>'A20'!H55</f>
        <v>397.58773761065947</v>
      </c>
      <c r="I55" s="918">
        <f>'A13'!M108*Dataincome!$F108</f>
        <v>45.851188707534945</v>
      </c>
      <c r="J55" s="918">
        <f>'A13'!N108*Dataincome!$F108</f>
        <v>16.480259223603927</v>
      </c>
      <c r="K55" s="918">
        <f>'A13'!P108*Dataincome!$F108</f>
        <v>62.336200075787481</v>
      </c>
      <c r="L55" s="918">
        <f>'A13'!I108*Dataincome!$F108</f>
        <v>64.744652625722225</v>
      </c>
      <c r="M55" s="918">
        <f>'A13'!O108*Dataincome!$F108</f>
        <v>45.508280968551517</v>
      </c>
      <c r="N55" s="918">
        <f>'A13'!J108*Dataincome!$F108</f>
        <v>49.40496342489908</v>
      </c>
      <c r="O55" s="919">
        <f>'A20'!F55/'A20'!C55*'A20'!D55</f>
        <v>1384.3129047529576</v>
      </c>
      <c r="P55" s="919">
        <f>'A20'!G55/'A20'!C55*'A20'!D55</f>
        <v>430.30125713638301</v>
      </c>
      <c r="Q55" s="520">
        <f>'A20'!F55/'A20'!C55*'A20'!E55</f>
        <v>394.85451391739701</v>
      </c>
      <c r="R55" s="520">
        <f>'A20'!G55/'A20'!C55*'A20'!E55</f>
        <v>122.73698608260293</v>
      </c>
      <c r="S55" s="1778">
        <f>(1-'A12'!H108)</f>
        <v>0.9360123417431554</v>
      </c>
      <c r="T55" s="920"/>
      <c r="U55" s="500">
        <v>1996</v>
      </c>
      <c r="V55" s="1095">
        <f>('A10'!$C108+'A10'!$D108)*Dataincome!$F108</f>
        <v>908.89673405693736</v>
      </c>
      <c r="W55" s="1095">
        <f>'A8'!$H108+'A10'!$D108*Dataincome!$F108</f>
        <v>207.81756515693743</v>
      </c>
      <c r="X55" s="1326">
        <f t="shared" si="0"/>
        <v>0.22864815921312223</v>
      </c>
      <c r="Y55" s="1325">
        <f>('A8'!$I108+'A8'!$L108+'A8'!$O108+'A8'!$R108)/V55</f>
        <v>0.1040501832525194</v>
      </c>
      <c r="Z55" s="1325">
        <f>('A9'!$I108*'A11'!$T108)/V55</f>
        <v>2.0505960594838744E-2</v>
      </c>
      <c r="AA55" s="1325">
        <f>(('A9'!$J108+'A9'!$K108)*'A11'!$T108)/V55</f>
        <v>2.5729026254412337E-2</v>
      </c>
      <c r="AB55" s="1325">
        <f>('A8'!$K108+'A8'!$P108+'A8'!$Q108)/V55</f>
        <v>7.8362906032070204E-2</v>
      </c>
      <c r="AC55" s="1325">
        <f>'A8'!$Q108/V55</f>
        <v>2.8043449871614657E-2</v>
      </c>
      <c r="AD55" s="1326">
        <f>('A8'!$K108+'A8'!$P108)/V55</f>
        <v>5.0319456160455536E-2</v>
      </c>
      <c r="AE55" s="1329">
        <f t="shared" si="1"/>
        <v>8.3079281537612459E-8</v>
      </c>
    </row>
    <row r="56" spans="1:31">
      <c r="A56" s="4">
        <v>1997</v>
      </c>
      <c r="B56" s="911">
        <f>'A20'!Q56</f>
        <v>446.50700000000006</v>
      </c>
      <c r="C56" s="697">
        <f>'A20'!F56</f>
        <v>992.62697182089846</v>
      </c>
      <c r="D56" s="697">
        <f>'A20'!G56</f>
        <v>309.11799850572987</v>
      </c>
      <c r="E56" s="697">
        <f>'A20'!R56</f>
        <v>479.76249999999999</v>
      </c>
      <c r="F56" s="921">
        <f>'A20'!M56</f>
        <v>573.78750000000002</v>
      </c>
      <c r="G56" s="50">
        <f>'A20'!P56</f>
        <v>482.98750000000001</v>
      </c>
      <c r="H56" s="697">
        <f>'A20'!H56</f>
        <v>396.76557317337165</v>
      </c>
      <c r="I56" s="918">
        <f>'A13'!M109*Dataincome!$F109</f>
        <v>46.835936238632819</v>
      </c>
      <c r="J56" s="918">
        <f>'A13'!N109*Dataincome!$F109</f>
        <v>16.312417350551616</v>
      </c>
      <c r="K56" s="918">
        <f>'A13'!P109*Dataincome!$F109</f>
        <v>63.750857468813876</v>
      </c>
      <c r="L56" s="918">
        <f>'A13'!I109*Dataincome!$F109</f>
        <v>69.642050810965799</v>
      </c>
      <c r="M56" s="918">
        <f>'A13'!O109*Dataincome!$F109</f>
        <v>55.769738473386894</v>
      </c>
      <c r="N56" s="918">
        <f>'A13'!J109*Dataincome!$F109</f>
        <v>53.113593036202289</v>
      </c>
      <c r="O56" s="919">
        <f>'A20'!F56/'A20'!C56*'A20'!D56</f>
        <v>1417.0150546016953</v>
      </c>
      <c r="P56" s="919">
        <f>'A20'!G56/'A20'!C56*'A20'!D56</f>
        <v>441.27841572493281</v>
      </c>
      <c r="Q56" s="520">
        <f>'A20'!F56/'A20'!C56*'A20'!E56</f>
        <v>424.38808278079699</v>
      </c>
      <c r="R56" s="520">
        <f>'A20'!G56/'A20'!C56*'A20'!E56</f>
        <v>132.16041721920297</v>
      </c>
      <c r="S56" s="1778">
        <f>(1-'A12'!H109)</f>
        <v>0.9433440555566921</v>
      </c>
      <c r="T56" s="920"/>
      <c r="U56" s="500">
        <v>1997</v>
      </c>
      <c r="V56" s="1095">
        <f>('A10'!$C109+'A10'!$D109)*Dataincome!$F109</f>
        <v>942.12663646784438</v>
      </c>
      <c r="W56" s="1095">
        <f>'A8'!$H109+'A10'!$D109*Dataincome!$F109</f>
        <v>224.35675156784441</v>
      </c>
      <c r="X56" s="1326">
        <f t="shared" si="0"/>
        <v>0.23813863538450322</v>
      </c>
      <c r="Y56" s="1325">
        <f>('A8'!$I109+'A8'!$L109+'A8'!$O109+'A8'!$R109)/V56</f>
        <v>9.9370468183553703E-2</v>
      </c>
      <c r="Z56" s="1325">
        <f>('A9'!$I109*'A11'!$T109)/V56</f>
        <v>2.2809977648980476E-2</v>
      </c>
      <c r="AA56" s="1325">
        <f>(('A9'!$J109+'A9'!$K109)*'A11'!$T109)/V56</f>
        <v>3.2657945075044957E-2</v>
      </c>
      <c r="AB56" s="1325">
        <f>('A8'!$K109+'A8'!$P109+'A8'!$Q109)/V56</f>
        <v>8.3300244476924051E-2</v>
      </c>
      <c r="AC56" s="1325">
        <f>'A8'!$Q109/V56</f>
        <v>3.1379645639611459E-2</v>
      </c>
      <c r="AD56" s="1326">
        <f>('A8'!$K109+'A8'!$P109)/V56</f>
        <v>5.19205988373126E-2</v>
      </c>
      <c r="AE56" s="1329">
        <f t="shared" si="1"/>
        <v>0</v>
      </c>
    </row>
    <row r="57" spans="1:31">
      <c r="A57" s="4">
        <v>1998</v>
      </c>
      <c r="B57" s="911">
        <f>'A20'!Q57</f>
        <v>468.45150000000001</v>
      </c>
      <c r="C57" s="697">
        <f>'A20'!F57</f>
        <v>1027.4817722084711</v>
      </c>
      <c r="D57" s="697">
        <f>'A20'!G57</f>
        <v>320.4472666001738</v>
      </c>
      <c r="E57" s="697">
        <f>'A20'!R57</f>
        <v>545.82449999999994</v>
      </c>
      <c r="F57" s="921">
        <f>'A20'!M57</f>
        <v>634.06349999999998</v>
      </c>
      <c r="G57" s="50">
        <f>'A20'!P57</f>
        <v>495.20900000000006</v>
      </c>
      <c r="H57" s="697">
        <f>'A20'!H57</f>
        <v>407.56769669135485</v>
      </c>
      <c r="I57" s="918">
        <f>'A13'!M110*Dataincome!$F110</f>
        <v>45.176692205679714</v>
      </c>
      <c r="J57" s="918">
        <f>'A13'!N110*Dataincome!$F110</f>
        <v>15.669356109687733</v>
      </c>
      <c r="K57" s="918">
        <f>'A13'!P110*Dataincome!$F110</f>
        <v>67.585873009801404</v>
      </c>
      <c r="L57" s="918">
        <f>'A13'!I110*Dataincome!$F110</f>
        <v>73.687754325645884</v>
      </c>
      <c r="M57" s="918">
        <f>'A13'!O110*Dataincome!$F110</f>
        <v>62.001456064503927</v>
      </c>
      <c r="N57" s="918">
        <f>'A13'!J110*Dataincome!$F110</f>
        <v>56.179966381137689</v>
      </c>
      <c r="O57" s="919">
        <f>'A20'!F57/'A20'!C57*'A20'!D57</f>
        <v>1472.6769304437985</v>
      </c>
      <c r="P57" s="919">
        <f>'A20'!G57/'A20'!C57*'A20'!D57</f>
        <v>459.29310836484626</v>
      </c>
      <c r="Q57" s="520">
        <f>'A20'!F57/'A20'!C57*'A20'!E57</f>
        <v>445.19515823532748</v>
      </c>
      <c r="R57" s="520">
        <f>'A20'!G57/'A20'!C57*'A20'!E57</f>
        <v>138.84584176467243</v>
      </c>
      <c r="S57" s="1778">
        <f>(1-'A12'!H110)</f>
        <v>0.96818307642106427</v>
      </c>
      <c r="T57" s="920"/>
      <c r="U57" s="500">
        <v>1998</v>
      </c>
      <c r="V57" s="1095">
        <f>('A10'!$C110+'A10'!$D110)*Dataincome!$F110</f>
        <v>985.34583925242521</v>
      </c>
      <c r="W57" s="1095">
        <f>'A8'!$H110+'A10'!$D110*Dataincome!$F110</f>
        <v>240.78867315242513</v>
      </c>
      <c r="X57" s="1326">
        <f t="shared" si="0"/>
        <v>0.24436970610756298</v>
      </c>
      <c r="Y57" s="1325">
        <f>('A8'!$I110+'A8'!$L110+'A8'!$O110+'A8'!$R110)/V57</f>
        <v>9.7028324781087499E-2</v>
      </c>
      <c r="Z57" s="1325">
        <f>('A9'!$I110*'A11'!$T110)/V57</f>
        <v>2.3114289399257418E-2</v>
      </c>
      <c r="AA57" s="1325">
        <f>(('A9'!$J110+'A9'!$K110)*'A11'!$T110)/V57</f>
        <v>3.9161643382862078E-2</v>
      </c>
      <c r="AB57" s="1325">
        <f>('A8'!$K110+'A8'!$P110+'A8'!$Q110)/V57</f>
        <v>8.5065448544355993E-2</v>
      </c>
      <c r="AC57" s="1325">
        <f>'A8'!$Q110/V57</f>
        <v>3.2578307758781143E-2</v>
      </c>
      <c r="AD57" s="1326">
        <f>('A8'!$K110+'A8'!$P110)/V57</f>
        <v>5.248714078557485E-2</v>
      </c>
      <c r="AE57" s="1329">
        <f t="shared" si="1"/>
        <v>0</v>
      </c>
    </row>
    <row r="58" spans="1:31">
      <c r="A58" s="4">
        <v>1999</v>
      </c>
      <c r="B58" s="911">
        <f>'A20'!Q58</f>
        <v>491.1395</v>
      </c>
      <c r="C58" s="697">
        <f>'A20'!F58</f>
        <v>1128.7676908146991</v>
      </c>
      <c r="D58" s="697">
        <f>'A20'!G58</f>
        <v>351.65456985733306</v>
      </c>
      <c r="E58" s="697">
        <f>'A20'!R58</f>
        <v>612.27150000000006</v>
      </c>
      <c r="F58" s="921">
        <f>'A20'!M58</f>
        <v>771.11099999999999</v>
      </c>
      <c r="G58" s="50">
        <f>'A20'!P58</f>
        <v>501.05600000000004</v>
      </c>
      <c r="H58" s="697">
        <f>'A20'!H58</f>
        <v>444.9882928279676</v>
      </c>
      <c r="I58" s="918">
        <f>'A13'!M111*Dataincome!$F111</f>
        <v>36.880498654829879</v>
      </c>
      <c r="J58" s="918">
        <f>'A13'!N111*Dataincome!$F111</f>
        <v>12.380432214806572</v>
      </c>
      <c r="K58" s="918">
        <f>'A13'!P111*Dataincome!$F111</f>
        <v>70.17908759582572</v>
      </c>
      <c r="L58" s="918">
        <f>'A13'!I111*Dataincome!$F111</f>
        <v>80.160506792955957</v>
      </c>
      <c r="M58" s="918">
        <f>'A13'!O111*Dataincome!$F111</f>
        <v>70.330448615606215</v>
      </c>
      <c r="N58" s="918">
        <f>'A13'!J111*Dataincome!$F111</f>
        <v>61.093323051168824</v>
      </c>
      <c r="O58" s="919">
        <f>'A20'!F58/'A20'!C58*'A20'!D58</f>
        <v>1593.7292681025849</v>
      </c>
      <c r="P58" s="919">
        <f>'A20'!G58/'A20'!C58*'A20'!D58</f>
        <v>496.50799256944725</v>
      </c>
      <c r="Q58" s="520">
        <f>'A20'!F58/'A20'!C58*'A20'!E58</f>
        <v>464.9615772878858</v>
      </c>
      <c r="R58" s="520">
        <f>'A20'!G58/'A20'!C58*'A20'!E58</f>
        <v>144.85342271211417</v>
      </c>
      <c r="S58" s="1778">
        <f>(1-'A12'!H111)</f>
        <v>0.96401088793188805</v>
      </c>
      <c r="T58" s="920"/>
      <c r="U58" s="500">
        <v>1999</v>
      </c>
      <c r="V58" s="1095">
        <f>('A10'!$C111+'A10'!$D111)*Dataincome!$F111</f>
        <v>1027.0267783304726</v>
      </c>
      <c r="W58" s="1095">
        <f>'A8'!$H111+'A10'!$D111*Dataincome!$F111</f>
        <v>246.36812103047248</v>
      </c>
      <c r="X58" s="1326">
        <f t="shared" si="0"/>
        <v>0.23988480751297134</v>
      </c>
      <c r="Y58" s="1325">
        <f>('A8'!$I111+'A8'!$L111+'A8'!$O111+'A8'!$R111)/V58</f>
        <v>8.985618139903255E-2</v>
      </c>
      <c r="Z58" s="1325">
        <f>('A9'!$I111*'A11'!$T111)/V58</f>
        <v>2.5825550825810072E-2</v>
      </c>
      <c r="AA58" s="1325">
        <f>(('A9'!$J111+'A9'!$K111)*'A11'!$T111)/V58</f>
        <v>3.9519583056256836E-2</v>
      </c>
      <c r="AB58" s="1325">
        <f>('A8'!$K111+'A8'!$P111+'A8'!$Q111)/V58</f>
        <v>8.4683492231871937E-2</v>
      </c>
      <c r="AC58" s="1325">
        <f>'A8'!$Q111/V58</f>
        <v>3.3570010760621112E-2</v>
      </c>
      <c r="AD58" s="1326">
        <f>('A8'!$K111+'A8'!$P111)/V58</f>
        <v>5.1113481471250832E-2</v>
      </c>
      <c r="AE58" s="1329">
        <f t="shared" si="1"/>
        <v>0</v>
      </c>
    </row>
    <row r="59" spans="1:31">
      <c r="A59" s="4">
        <v>2000</v>
      </c>
      <c r="B59" s="911">
        <f>'A20'!Q59</f>
        <v>502.13100000000009</v>
      </c>
      <c r="C59" s="697">
        <f>'A20'!F59</f>
        <v>1272.0830899072741</v>
      </c>
      <c r="D59" s="697">
        <f>'A20'!G59</f>
        <v>391.55970596325943</v>
      </c>
      <c r="E59" s="697">
        <f>'A20'!R59</f>
        <v>680.75549999999998</v>
      </c>
      <c r="F59" s="921">
        <f>'A20'!M59</f>
        <v>882.96950000000004</v>
      </c>
      <c r="G59" s="50">
        <f>'A20'!P59</f>
        <v>522.14149999999995</v>
      </c>
      <c r="H59" s="697">
        <f>'A20'!H59</f>
        <v>496.87140062946651</v>
      </c>
      <c r="I59" s="918">
        <f>'A13'!M112*Dataincome!$F112</f>
        <v>43.93566843393954</v>
      </c>
      <c r="J59" s="918">
        <f>'A13'!N112*Dataincome!$F112</f>
        <v>14.577194495579629</v>
      </c>
      <c r="K59" s="918">
        <f>'A13'!P112*Dataincome!$F112</f>
        <v>74.042858934033418</v>
      </c>
      <c r="L59" s="918">
        <f>'A13'!I112*Dataincome!$F112</f>
        <v>82.780674747391714</v>
      </c>
      <c r="M59" s="918">
        <f>'A13'!O112*Dataincome!$F112</f>
        <v>71.582517653929855</v>
      </c>
      <c r="N59" s="918">
        <f>'A13'!J112*Dataincome!$F112</f>
        <v>63.141243595524749</v>
      </c>
      <c r="O59" s="919">
        <f>'A20'!F59/'A20'!C59*'A20'!D59</f>
        <v>1765.8242095828844</v>
      </c>
      <c r="P59" s="919">
        <f>'A20'!G59/'A20'!C59*'A20'!D59</f>
        <v>543.53808628764909</v>
      </c>
      <c r="Q59" s="520">
        <f>'A20'!F59/'A20'!C59*'A20'!E59</f>
        <v>493.74111967561021</v>
      </c>
      <c r="R59" s="520">
        <f>'A20'!G59/'A20'!C59*'A20'!E59</f>
        <v>151.97838032438963</v>
      </c>
      <c r="S59" s="1778">
        <f>(1-'A12'!H112)</f>
        <v>0.9629208763056164</v>
      </c>
      <c r="T59" s="920"/>
      <c r="U59" s="500">
        <v>2000</v>
      </c>
      <c r="V59" s="1095">
        <f>('A10'!$C112+'A10'!$D112)*Dataincome!$F112</f>
        <v>1086.0484907561568</v>
      </c>
      <c r="W59" s="1095">
        <f>'A8'!$H112+'A10'!$D112*Dataincome!$F112</f>
        <v>262.44215635615654</v>
      </c>
      <c r="X59" s="1326">
        <f t="shared" si="0"/>
        <v>0.2416486543556009</v>
      </c>
      <c r="Y59" s="1325">
        <f>('A8'!$I112+'A8'!$L112+'A8'!$O112+'A8'!$R112)/V59</f>
        <v>9.360173421051135E-2</v>
      </c>
      <c r="Z59" s="1325">
        <f>('A9'!$I112*'A11'!$T112)/V59</f>
        <v>2.7251820820820272E-2</v>
      </c>
      <c r="AA59" s="1325">
        <f>(('A9'!$J112+'A9'!$K112)*'A11'!$T112)/V59</f>
        <v>3.5655746693581028E-2</v>
      </c>
      <c r="AB59" s="1325">
        <f>('A8'!$K112+'A8'!$P112+'A8'!$Q112)/V59</f>
        <v>8.5139352630688267E-2</v>
      </c>
      <c r="AC59" s="1325">
        <f>'A8'!$Q112/V59</f>
        <v>3.3462594266575552E-2</v>
      </c>
      <c r="AD59" s="1326">
        <f>('A8'!$K112+'A8'!$P112)/V59</f>
        <v>5.1676758364112715E-2</v>
      </c>
      <c r="AE59" s="1329">
        <f t="shared" si="1"/>
        <v>0</v>
      </c>
    </row>
    <row r="60" spans="1:31">
      <c r="A60" s="4">
        <v>2001</v>
      </c>
      <c r="B60" s="911">
        <f>'A20'!Q60</f>
        <v>508.73099999999999</v>
      </c>
      <c r="C60" s="697">
        <f>'A20'!F60</f>
        <v>1422.9699296386671</v>
      </c>
      <c r="D60" s="697">
        <f>'A20'!G60</f>
        <v>434.15449060999708</v>
      </c>
      <c r="E60" s="697">
        <f>'A20'!R60</f>
        <v>734.077</v>
      </c>
      <c r="F60" s="921">
        <f>'A20'!M60</f>
        <v>835.10450000000003</v>
      </c>
      <c r="G60" s="50">
        <f>'A20'!P60</f>
        <v>543.85900000000004</v>
      </c>
      <c r="H60" s="697">
        <f>'A20'!H60</f>
        <v>543.51874825133586</v>
      </c>
      <c r="I60" s="918">
        <f>'A13'!M113*Dataincome!$F113</f>
        <v>50.071352196510745</v>
      </c>
      <c r="J60" s="918">
        <f>'A13'!N113*Dataincome!$F113</f>
        <v>17.289539181603399</v>
      </c>
      <c r="K60" s="918">
        <f>'A13'!P113*Dataincome!$F113</f>
        <v>73.680637067362042</v>
      </c>
      <c r="L60" s="918">
        <f>'A13'!I113*Dataincome!$F113</f>
        <v>83.910888658544181</v>
      </c>
      <c r="M60" s="918">
        <f>'A13'!O113*Dataincome!$F113</f>
        <v>69.447726504341645</v>
      </c>
      <c r="N60" s="918">
        <f>'A13'!J113*Dataincome!$F113</f>
        <v>64.30200034587989</v>
      </c>
      <c r="O60" s="919">
        <f>'A20'!F60/'A20'!C60*'A20'!D60</f>
        <v>1952.951639348553</v>
      </c>
      <c r="P60" s="919">
        <f>'A20'!G60/'A20'!C60*'A20'!D60</f>
        <v>595.85428090011123</v>
      </c>
      <c r="Q60" s="520">
        <f>'A20'!F60/'A20'!C60*'A20'!E60</f>
        <v>529.98170970988588</v>
      </c>
      <c r="R60" s="520">
        <f>'A20'!G60/'A20'!C60*'A20'!E60</f>
        <v>161.69979029011409</v>
      </c>
      <c r="S60" s="1778">
        <f>(1-'A12'!H113)</f>
        <v>0.96376866540093475</v>
      </c>
      <c r="T60" s="920"/>
      <c r="U60" s="500">
        <v>2001</v>
      </c>
      <c r="V60" s="1095">
        <f>('A10'!$C113+'A10'!$D113)*Dataincome!$F113</f>
        <v>1133.2027675212837</v>
      </c>
      <c r="W60" s="1095">
        <f>'A8'!$H113+'A10'!$D113*Dataincome!$F113</f>
        <v>271.18389702128388</v>
      </c>
      <c r="X60" s="1326">
        <f t="shared" si="0"/>
        <v>0.23930747858519552</v>
      </c>
      <c r="Y60" s="1325">
        <f>('A8'!$I113+'A8'!$L113+'A8'!$O113+'A8'!$R113)/V60</f>
        <v>9.7078925094583948E-2</v>
      </c>
      <c r="Z60" s="1325">
        <f>('A9'!$I113*'A11'!$T113)/V60</f>
        <v>2.9433438263249005E-2</v>
      </c>
      <c r="AA60" s="1325">
        <f>(('A9'!$J113+'A9'!$K113)*'A11'!$T113)/V60</f>
        <v>2.7152240139280144E-2</v>
      </c>
      <c r="AB60" s="1325">
        <f>('A8'!$K113+'A8'!$P113+'A8'!$Q113)/V60</f>
        <v>8.564300820329869E-2</v>
      </c>
      <c r="AC60" s="1325">
        <f>'A8'!$Q113/V60</f>
        <v>3.2882641190072927E-2</v>
      </c>
      <c r="AD60" s="1326">
        <f>('A8'!$K113+'A8'!$P113)/V60</f>
        <v>5.2760367013225763E-2</v>
      </c>
      <c r="AE60" s="1329">
        <f t="shared" si="1"/>
        <v>-1.3311521623871059E-7</v>
      </c>
    </row>
    <row r="61" spans="1:31">
      <c r="A61" s="4">
        <v>2002</v>
      </c>
      <c r="B61" s="911">
        <f>'A20'!Q61</f>
        <v>538.01749999999993</v>
      </c>
      <c r="C61" s="697">
        <f>'A20'!F61</f>
        <v>1617.7251274193047</v>
      </c>
      <c r="D61" s="697">
        <f>'A20'!G61</f>
        <v>493.25844891483484</v>
      </c>
      <c r="E61" s="697">
        <f>'A20'!R61</f>
        <v>773.57600000000002</v>
      </c>
      <c r="F61" s="921">
        <f>'A20'!M61</f>
        <v>746.06299999999999</v>
      </c>
      <c r="G61" s="50">
        <f>'A20'!P61</f>
        <v>547.45000000000005</v>
      </c>
      <c r="H61" s="697">
        <f>'A20'!H61</f>
        <v>593.50817966586033</v>
      </c>
      <c r="I61" s="918">
        <f>'A13'!M114*Dataincome!$F114</f>
        <v>39.792899460823676</v>
      </c>
      <c r="J61" s="918">
        <f>'A13'!N114*Dataincome!$F114</f>
        <v>15.033794705456282</v>
      </c>
      <c r="K61" s="918">
        <f>'A13'!P114*Dataincome!$F114</f>
        <v>74.574809938081174</v>
      </c>
      <c r="L61" s="918">
        <f>'A13'!I114*Dataincome!$F114</f>
        <v>89.169107221042111</v>
      </c>
      <c r="M61" s="918">
        <f>'A13'!O114*Dataincome!$F114</f>
        <v>64.011981537442807</v>
      </c>
      <c r="N61" s="918">
        <f>'A13'!J114*Dataincome!$F114</f>
        <v>68.316052853966639</v>
      </c>
      <c r="O61" s="919">
        <f>'A20'!F61/'A20'!C61*'A20'!D61</f>
        <v>2182.3044775367948</v>
      </c>
      <c r="P61" s="919">
        <f>'A20'!G61/'A20'!C61*'A20'!D61</f>
        <v>665.40359879734467</v>
      </c>
      <c r="Q61" s="520">
        <f>'A20'!F61/'A20'!C61*'A20'!E61</f>
        <v>564.57935011749009</v>
      </c>
      <c r="R61" s="520">
        <f>'A20'!G61/'A20'!C61*'A20'!E61</f>
        <v>172.14514988250991</v>
      </c>
      <c r="S61" s="1778">
        <f>(1-'A12'!H114)</f>
        <v>0.96498033558779639</v>
      </c>
      <c r="T61" s="920"/>
      <c r="U61" s="500">
        <v>2002</v>
      </c>
      <c r="V61" s="1095">
        <f>('A10'!$C114+'A10'!$D114)*Dataincome!$F114</f>
        <v>1159.7739744656469</v>
      </c>
      <c r="W61" s="1095">
        <f>'A8'!$H114+'A10'!$D114*Dataincome!$F114</f>
        <v>262.04436896564692</v>
      </c>
      <c r="X61" s="1326">
        <f t="shared" si="0"/>
        <v>0.22594434323841503</v>
      </c>
      <c r="Y61" s="1325">
        <f>('A8'!$I114+'A8'!$L114+'A8'!$O114+'A8'!$R114)/V61</f>
        <v>9.3862101603860618E-2</v>
      </c>
      <c r="Z61" s="1325">
        <f>('A9'!$I114*'A11'!$T114)/V61</f>
        <v>2.4801674405617809E-2</v>
      </c>
      <c r="AA61" s="1325">
        <f>(('A9'!$J114+'A9'!$K114)*'A11'!$T114)/V61</f>
        <v>2.3978333078458109E-2</v>
      </c>
      <c r="AB61" s="1325">
        <f>('A8'!$K114+'A8'!$P114+'A8'!$Q114)/V61</f>
        <v>8.3302104546452621E-2</v>
      </c>
      <c r="AC61" s="1325">
        <f>'A8'!$Q114/V61</f>
        <v>3.0499304846271787E-2</v>
      </c>
      <c r="AD61" s="1326">
        <f>('A8'!$K114+'A8'!$P114)/V61</f>
        <v>5.2802799700180834E-2</v>
      </c>
      <c r="AE61" s="1329">
        <f t="shared" si="1"/>
        <v>1.2960402587247621E-7</v>
      </c>
    </row>
    <row r="62" spans="1:31">
      <c r="A62" s="4">
        <v>2003</v>
      </c>
      <c r="B62" s="911">
        <f>'A20'!Q62</f>
        <v>577.10149999999999</v>
      </c>
      <c r="C62" s="697">
        <f>'A20'!F62</f>
        <v>1901.7997765263985</v>
      </c>
      <c r="D62" s="697">
        <f>'A20'!G62</f>
        <v>578.45256156211462</v>
      </c>
      <c r="E62" s="697">
        <f>'A20'!R62</f>
        <v>823.33</v>
      </c>
      <c r="F62" s="921">
        <f>'A20'!M62</f>
        <v>763.75849999999991</v>
      </c>
      <c r="G62" s="50">
        <f>'A20'!P62</f>
        <v>545.34950000000003</v>
      </c>
      <c r="H62" s="697">
        <f>'A20'!H62</f>
        <v>655.5036059114866</v>
      </c>
      <c r="I62" s="918">
        <f>'A13'!M115*Dataincome!$F115</f>
        <v>34.611109786844452</v>
      </c>
      <c r="J62" s="918">
        <f>'A13'!N115*Dataincome!$F115</f>
        <v>13.815600403969306</v>
      </c>
      <c r="K62" s="918">
        <f>'A13'!P115*Dataincome!$F115</f>
        <v>81.444343490185773</v>
      </c>
      <c r="L62" s="918">
        <f>'A13'!I115*Dataincome!$F115</f>
        <v>95.355873566325201</v>
      </c>
      <c r="M62" s="918">
        <f>'A13'!O115*Dataincome!$F115</f>
        <v>66.990480763964257</v>
      </c>
      <c r="N62" s="918">
        <f>'A13'!J115*Dataincome!$F115</f>
        <v>73.09090513109922</v>
      </c>
      <c r="O62" s="919">
        <f>'A20'!F62/'A20'!C62*'A20'!D62</f>
        <v>2500.5876097557289</v>
      </c>
      <c r="P62" s="919">
        <f>'A20'!G62/'A20'!C62*'A20'!D62</f>
        <v>760.58022833278449</v>
      </c>
      <c r="Q62" s="520">
        <f>'A20'!F62/'A20'!C62*'A20'!E62</f>
        <v>598.7878332293302</v>
      </c>
      <c r="R62" s="520">
        <f>'A20'!G62/'A20'!C62*'A20'!E62</f>
        <v>182.12766677066986</v>
      </c>
      <c r="S62" s="1778">
        <f>(1-'A12'!H115)</f>
        <v>0.96650315532150199</v>
      </c>
      <c r="T62" s="920"/>
      <c r="U62" s="500">
        <v>2003</v>
      </c>
      <c r="V62" s="1095">
        <f>('A10'!$C115+'A10'!$D115)*Dataincome!$F115</f>
        <v>1193.1408638491109</v>
      </c>
      <c r="W62" s="1095">
        <f>'A8'!$H115+'A10'!$D115*Dataincome!$F115</f>
        <v>270.99386624911102</v>
      </c>
      <c r="X62" s="1326">
        <f t="shared" si="0"/>
        <v>0.22712646466141145</v>
      </c>
      <c r="Y62" s="1325">
        <f>('A8'!$I115+'A8'!$L115+'A8'!$O115+'A8'!$R115)/V62</f>
        <v>9.1480451030793095E-2</v>
      </c>
      <c r="Z62" s="1325">
        <f>('A9'!$I115*'A11'!$T115)/V62</f>
        <v>2.0888146344417702E-2</v>
      </c>
      <c r="AA62" s="1325">
        <f>(('A9'!$J115+'A9'!$K115)*'A11'!$T115)/V62</f>
        <v>3.1039329049591072E-2</v>
      </c>
      <c r="AB62" s="1325">
        <f>('A8'!$K115+'A8'!$P115+'A8'!$Q115)/V62</f>
        <v>8.3718538236609616E-2</v>
      </c>
      <c r="AC62" s="1325">
        <f>'A8'!$Q115/V62</f>
        <v>3.0090663297020693E-2</v>
      </c>
      <c r="AD62" s="1326">
        <f>('A8'!$K115+'A8'!$P115)/V62</f>
        <v>5.3627874939588926E-2</v>
      </c>
      <c r="AE62" s="1329">
        <f t="shared" si="1"/>
        <v>0</v>
      </c>
    </row>
    <row r="63" spans="1:31">
      <c r="A63" s="4">
        <v>2004</v>
      </c>
      <c r="B63" s="911">
        <f>'A20'!Q63</f>
        <v>611.01800000000003</v>
      </c>
      <c r="C63" s="697">
        <f>'A20'!F63</f>
        <v>2295.6350555616837</v>
      </c>
      <c r="D63" s="697">
        <f>'A20'!G63</f>
        <v>695.99878209311134</v>
      </c>
      <c r="E63" s="697">
        <f>'A20'!R63</f>
        <v>900.80250000000001</v>
      </c>
      <c r="F63" s="921">
        <f>'A20'!M63</f>
        <v>849.92449999999997</v>
      </c>
      <c r="G63" s="50">
        <f>'A20'!P63</f>
        <v>533.9375</v>
      </c>
      <c r="H63" s="697">
        <f>'A20'!H63</f>
        <v>733.10391084520529</v>
      </c>
      <c r="I63" s="918">
        <f>'A13'!M116*Dataincome!$F116</f>
        <v>32.338727324615192</v>
      </c>
      <c r="J63" s="918">
        <f>'A13'!N116*Dataincome!$F116</f>
        <v>14.340874538507114</v>
      </c>
      <c r="K63" s="918">
        <f>'A13'!P116*Dataincome!$F116</f>
        <v>91.081566326773128</v>
      </c>
      <c r="L63" s="918">
        <f>'A13'!I116*Dataincome!$F116</f>
        <v>99.368701489844454</v>
      </c>
      <c r="M63" s="918">
        <f>'A13'!O116*Dataincome!$F116</f>
        <v>73.963000669583323</v>
      </c>
      <c r="N63" s="918">
        <f>'A13'!J116*Dataincome!$F116</f>
        <v>76.216229479223614</v>
      </c>
      <c r="O63" s="919">
        <f>'A20'!F63/'A20'!C63*'A20'!D63</f>
        <v>2932.4033764835654</v>
      </c>
      <c r="P63" s="919">
        <f>'A20'!G63/'A20'!C63*'A20'!D63</f>
        <v>889.05646117122944</v>
      </c>
      <c r="Q63" s="520">
        <f>'A20'!F63/'A20'!C63*'A20'!E63</f>
        <v>636.76832092188204</v>
      </c>
      <c r="R63" s="520">
        <f>'A20'!G63/'A20'!C63*'A20'!E63</f>
        <v>193.0576790781181</v>
      </c>
      <c r="S63" s="1778">
        <f>(1-'A12'!H116)</f>
        <v>0.96969043604175609</v>
      </c>
      <c r="T63" s="920"/>
      <c r="U63" s="500">
        <v>2004</v>
      </c>
      <c r="V63" s="1095">
        <f>('A10'!$C116+'A10'!$D116)*Dataincome!$F116</f>
        <v>1242.0729413893612</v>
      </c>
      <c r="W63" s="1095">
        <f>'A8'!$H116+'A10'!$D116*Dataincome!$F116</f>
        <v>287.52071638936138</v>
      </c>
      <c r="X63" s="1326">
        <f t="shared" si="0"/>
        <v>0.23148456649232349</v>
      </c>
      <c r="Y63" s="1325">
        <f>('A8'!$I116+'A8'!$L116+'A8'!$O116+'A8'!$R116)/V63</f>
        <v>9.2677111748519878E-2</v>
      </c>
      <c r="Z63" s="1325">
        <f>('A9'!$I116*'A11'!$T116)/V63</f>
        <v>2.3548292440056035E-2</v>
      </c>
      <c r="AA63" s="1325">
        <f>(('A9'!$J116+'A9'!$K116)*'A11'!$T116)/V63</f>
        <v>2.9683893214616251E-2</v>
      </c>
      <c r="AB63" s="1325">
        <f>('A8'!$K116+'A8'!$P116+'A8'!$Q116)/V63</f>
        <v>8.557538987376237E-2</v>
      </c>
      <c r="AC63" s="1325">
        <f>'A8'!$Q116/V63</f>
        <v>3.2076538077895893E-2</v>
      </c>
      <c r="AD63" s="1326">
        <f>('A8'!$K116+'A8'!$P116)/V63</f>
        <v>5.3498851795866477E-2</v>
      </c>
      <c r="AE63" s="1329">
        <f t="shared" si="1"/>
        <v>-1.2078463104692183E-7</v>
      </c>
    </row>
    <row r="64" spans="1:31">
      <c r="A64" s="4">
        <v>2005</v>
      </c>
      <c r="B64" s="911">
        <f>'A20'!Q64</f>
        <v>647.32900000000006</v>
      </c>
      <c r="C64" s="697">
        <f>'A20'!F64</f>
        <v>2763.8581752336231</v>
      </c>
      <c r="D64" s="697">
        <f>'A20'!G64</f>
        <v>835.24729145626702</v>
      </c>
      <c r="E64" s="697">
        <f>'A20'!R64</f>
        <v>996.72399999999993</v>
      </c>
      <c r="F64" s="921">
        <f>'A20'!M64</f>
        <v>937.71399999999994</v>
      </c>
      <c r="G64" s="50">
        <f>'A20'!P64</f>
        <v>528.69799999999998</v>
      </c>
      <c r="H64" s="697">
        <f>'A20'!H64</f>
        <v>823.9802298101099</v>
      </c>
      <c r="I64" s="918">
        <f>'A13'!M117*Dataincome!$F117</f>
        <v>28.713159744664509</v>
      </c>
      <c r="J64" s="918">
        <f>'A13'!N117*Dataincome!$F117</f>
        <v>13.490709045615702</v>
      </c>
      <c r="K64" s="918">
        <f>'A13'!P117*Dataincome!$F117</f>
        <v>95.830884298469044</v>
      </c>
      <c r="L64" s="918">
        <f>'A13'!I117*Dataincome!$F117</f>
        <v>103.37570926163258</v>
      </c>
      <c r="M64" s="918">
        <f>'A13'!O117*Dataincome!$F117</f>
        <v>77.993470208741869</v>
      </c>
      <c r="N64" s="918">
        <f>'A13'!J117*Dataincome!$F117</f>
        <v>79.35487630920295</v>
      </c>
      <c r="O64" s="919">
        <f>'A20'!F64/'A20'!C64*'A20'!D64</f>
        <v>3452.7885769821269</v>
      </c>
      <c r="P64" s="919">
        <f>'A20'!G64/'A20'!C64*'A20'!D64</f>
        <v>1043.4443897077631</v>
      </c>
      <c r="Q64" s="520">
        <f>'A20'!F64/'A20'!C64*'A20'!E64</f>
        <v>688.93040174850375</v>
      </c>
      <c r="R64" s="520">
        <f>'A20'!G64/'A20'!C64*'A20'!E64</f>
        <v>208.19709825149621</v>
      </c>
      <c r="S64" s="1778">
        <f>(1-'A12'!H117)</f>
        <v>0.9696473204476973</v>
      </c>
      <c r="T64" s="920"/>
      <c r="U64" s="500">
        <v>2005</v>
      </c>
      <c r="V64" s="1095">
        <f>('A10'!$C117+'A10'!$D117)*Dataincome!$F117</f>
        <v>1279.6347241289093</v>
      </c>
      <c r="W64" s="1095">
        <f>'A8'!$H117+'A10'!$D117*Dataincome!$F117</f>
        <v>292.79904802890906</v>
      </c>
      <c r="X64" s="1326">
        <f t="shared" si="0"/>
        <v>0.22881455348769728</v>
      </c>
      <c r="Y64" s="1325">
        <f>('A8'!$I117+'A8'!$L117+'A8'!$O117+'A8'!$R117)/V64</f>
        <v>9.0154176171493905E-2</v>
      </c>
      <c r="Z64" s="1325">
        <f>('A9'!$I117*'A11'!$T117)/V64</f>
        <v>2.3561281049654121E-2</v>
      </c>
      <c r="AA64" s="1325">
        <f>(('A9'!$J117+'A9'!$K117)*'A11'!$T117)/V64</f>
        <v>2.9933823881370624E-2</v>
      </c>
      <c r="AB64" s="1325">
        <f>('A8'!$K117+'A8'!$P117+'A8'!$Q117)/V64</f>
        <v>8.5165215112389156E-2</v>
      </c>
      <c r="AC64" s="1325">
        <f>'A8'!$Q117/V64</f>
        <v>3.2485754892512819E-2</v>
      </c>
      <c r="AD64" s="1326">
        <f>('A8'!$K117+'A8'!$P117)/V64</f>
        <v>5.2679460219876337E-2</v>
      </c>
      <c r="AE64" s="1329">
        <f t="shared" si="1"/>
        <v>5.7272789483198139E-8</v>
      </c>
    </row>
    <row r="65" spans="1:31">
      <c r="A65" s="4">
        <v>2006</v>
      </c>
      <c r="B65" s="911">
        <f>'A20'!Q65</f>
        <v>684.20500000000004</v>
      </c>
      <c r="C65" s="697">
        <f>'A20'!F65</f>
        <v>3176.9473658152019</v>
      </c>
      <c r="D65" s="697">
        <f>'A20'!G65</f>
        <v>958.28243938453897</v>
      </c>
      <c r="E65" s="697">
        <f>'A20'!R65</f>
        <v>1121.883</v>
      </c>
      <c r="F65" s="921">
        <f>'A20'!M65</f>
        <v>1087.9345000000001</v>
      </c>
      <c r="G65" s="50">
        <f>'A20'!P65</f>
        <v>530.51700000000005</v>
      </c>
      <c r="H65" s="697">
        <f>'A20'!H65</f>
        <v>896.87812730025917</v>
      </c>
      <c r="I65" s="918">
        <f>'A13'!M118*Dataincome!$F118</f>
        <v>33.473073489896706</v>
      </c>
      <c r="J65" s="918">
        <f>'A13'!N118*Dataincome!$F118</f>
        <v>16.945604354227758</v>
      </c>
      <c r="K65" s="918">
        <f>'A13'!P118*Dataincome!$F118</f>
        <v>98.133145279219661</v>
      </c>
      <c r="L65" s="918">
        <f>'A13'!I118*Dataincome!$F118</f>
        <v>103.06288082160907</v>
      </c>
      <c r="M65" s="918">
        <f>'A13'!O118*Dataincome!$F118</f>
        <v>85.109730687701756</v>
      </c>
      <c r="N65" s="918">
        <f>'A13'!J118*Dataincome!$F118</f>
        <v>79.170485236445643</v>
      </c>
      <c r="O65" s="919">
        <f>'A20'!F65/'A20'!C65*'A20'!D65</f>
        <v>3939.5133377743628</v>
      </c>
      <c r="P65" s="919">
        <f>'A20'!G65/'A20'!C65*'A20'!D65</f>
        <v>1188.2999674253776</v>
      </c>
      <c r="Q65" s="1251">
        <f>'A20'!F65/'A20'!C65*'A20'!E65</f>
        <v>762.56597195916117</v>
      </c>
      <c r="R65" s="520">
        <f>'A20'!G65/'A20'!C65*'A20'!E65</f>
        <v>230.01752804083873</v>
      </c>
      <c r="S65" s="1778">
        <f>(1-'A12'!H118)</f>
        <v>0.96694071993192154</v>
      </c>
      <c r="T65" s="920"/>
      <c r="U65" s="500">
        <v>2006</v>
      </c>
      <c r="V65" s="1095">
        <f>('A10'!$C118+'A10'!$D118)*Dataincome!$F118</f>
        <v>1335.8656353566112</v>
      </c>
      <c r="W65" s="1095">
        <f>'A8'!$H118+'A10'!$D118*Dataincome!$F118</f>
        <v>306.77897555661116</v>
      </c>
      <c r="X65" s="1326">
        <f t="shared" si="0"/>
        <v>0.22964807794813591</v>
      </c>
      <c r="Y65" s="1325">
        <f>('A8'!$I118+'A8'!$L118+'A8'!$O118+'A8'!$R118)/V65</f>
        <v>9.1138275282849263E-2</v>
      </c>
      <c r="Z65" s="1325">
        <f>('A9'!$I118*'A11'!$T118)/V65</f>
        <v>2.8677758607850868E-2</v>
      </c>
      <c r="AA65" s="1325">
        <f>(('A9'!$J118+'A9'!$K118)*'A11'!$T118)/V65</f>
        <v>2.3150548881779292E-2</v>
      </c>
      <c r="AB65" s="1325">
        <f>('A8'!$K118+'A8'!$P118+'A8'!$Q118)/V65</f>
        <v>8.668144094676053E-2</v>
      </c>
      <c r="AC65" s="1325">
        <f>'A8'!$Q118/V65</f>
        <v>3.4763451331393046E-2</v>
      </c>
      <c r="AD65" s="1326">
        <f>('A8'!$K118+'A8'!$P118)/V65</f>
        <v>5.1917989615367484E-2</v>
      </c>
      <c r="AE65" s="1329">
        <f t="shared" si="1"/>
        <v>5.4228895957075807E-8</v>
      </c>
    </row>
    <row r="66" spans="1:31">
      <c r="A66" s="4">
        <v>2007</v>
      </c>
      <c r="B66" s="911">
        <f>'A20'!Q66</f>
        <v>717.07749999999999</v>
      </c>
      <c r="C66" s="697">
        <f>'A20'!F66</f>
        <v>3480.7607479500875</v>
      </c>
      <c r="D66" s="697">
        <f>'A20'!G66</f>
        <v>1049.8877056206898</v>
      </c>
      <c r="E66" s="697">
        <f>'A20'!R66</f>
        <v>1242.7670000000001</v>
      </c>
      <c r="F66" s="921">
        <f>'A20'!M66</f>
        <v>1211.912</v>
      </c>
      <c r="G66" s="50">
        <f>'A20'!P66</f>
        <v>538.41849999999999</v>
      </c>
      <c r="H66" s="697">
        <f>'A20'!H66</f>
        <v>930.2072314292227</v>
      </c>
      <c r="I66" s="918">
        <f>'A13'!M119*Dataincome!$F119</f>
        <v>41.808889557445248</v>
      </c>
      <c r="J66" s="918">
        <f>'A13'!N119*Dataincome!$F119</f>
        <v>21.972193391416656</v>
      </c>
      <c r="K66" s="918">
        <f>'A13'!P119*Dataincome!$F119</f>
        <v>106.20394663679464</v>
      </c>
      <c r="L66" s="918">
        <f>'A13'!I119*Dataincome!$F119</f>
        <v>99.396061907939711</v>
      </c>
      <c r="M66" s="918">
        <f>'A13'!O119*Dataincome!$F119</f>
        <v>94.320395643033507</v>
      </c>
      <c r="N66" s="918">
        <f>'A13'!J119*Dataincome!$F119</f>
        <v>76.370163631772883</v>
      </c>
      <c r="O66" s="919">
        <f>'A20'!F66/'A20'!C66*'A20'!D66</f>
        <v>4315.9085220125435</v>
      </c>
      <c r="P66" s="919">
        <f>'A20'!G66/'A20'!C66*'A20'!D66</f>
        <v>1301.7899315582338</v>
      </c>
      <c r="Q66" s="520">
        <f>'A20'!F66/'A20'!C66*'A20'!E66</f>
        <v>835.14777406245594</v>
      </c>
      <c r="R66" s="520">
        <f>'A20'!G66/'A20'!C66*'A20'!E66</f>
        <v>251.90222593754413</v>
      </c>
      <c r="S66" s="1778">
        <f>(1-'A12'!H119)</f>
        <v>0.96864188631270998</v>
      </c>
      <c r="T66" s="920"/>
      <c r="U66" s="500">
        <v>2007</v>
      </c>
      <c r="V66" s="1095">
        <f>('A10'!$C119+'A10'!$D119)*Dataincome!$F119</f>
        <v>1401.7894619417814</v>
      </c>
      <c r="W66" s="1095">
        <f>'A8'!$H119+'A10'!$D119*Dataincome!$F119</f>
        <v>331.35356384178124</v>
      </c>
      <c r="X66" s="1326">
        <f t="shared" si="0"/>
        <v>0.23637898046600017</v>
      </c>
      <c r="Y66" s="1325">
        <f>('A8'!$I119+'A8'!$L119+'A8'!$O119+'A8'!$R119)/V66</f>
        <v>9.3341286600241144E-2</v>
      </c>
      <c r="Z66" s="1325">
        <f>('A9'!$I119*'A11'!$T119)/V66</f>
        <v>2.8914194021752496E-2</v>
      </c>
      <c r="AA66" s="1325">
        <f>(('A9'!$J119+'A9'!$K119)*'A11'!$T119)/V66</f>
        <v>2.6986349769322734E-2</v>
      </c>
      <c r="AB66" s="1325">
        <f>('A8'!$K119+'A8'!$P119+'A8'!$Q119)/V66</f>
        <v>8.7137098898213403E-2</v>
      </c>
      <c r="AC66" s="1325">
        <f>'A8'!$Q119/V66</f>
        <v>3.6565762114517023E-2</v>
      </c>
      <c r="AD66" s="1326">
        <f>('A8'!$K119+'A8'!$P119)/V66</f>
        <v>5.057133678369638E-2</v>
      </c>
      <c r="AE66" s="1329">
        <f t="shared" si="1"/>
        <v>5.1176470394764806E-8</v>
      </c>
    </row>
    <row r="67" spans="1:31">
      <c r="A67" s="4">
        <v>2008</v>
      </c>
      <c r="B67" s="911">
        <f>'A20'!Q67</f>
        <v>759.39249999999993</v>
      </c>
      <c r="C67" s="697">
        <f>'A20'!F67</f>
        <v>3503.482345976528</v>
      </c>
      <c r="D67" s="697">
        <f>'A20'!G67</f>
        <v>1058.5360657948536</v>
      </c>
      <c r="E67" s="697">
        <f>'A20'!R67</f>
        <v>1290.6950000000002</v>
      </c>
      <c r="F67" s="921">
        <f>'A20'!M67</f>
        <v>1066.94</v>
      </c>
      <c r="G67" s="50">
        <f>'A20'!P67</f>
        <v>555.72499999999991</v>
      </c>
      <c r="H67" s="697">
        <f>'A20'!H67</f>
        <v>896.28144472861823</v>
      </c>
      <c r="I67" s="918">
        <f>'A13'!M120*Dataincome!$F120</f>
        <v>45.585340255037167</v>
      </c>
      <c r="J67" s="918">
        <f>'A13'!N120*Dataincome!$F120</f>
        <v>26.285193821405926</v>
      </c>
      <c r="K67" s="918">
        <f>'A13'!P120*Dataincome!$F120</f>
        <v>106.64932248603616</v>
      </c>
      <c r="L67" s="918">
        <f>'A13'!I120*Dataincome!$F120</f>
        <v>93.259689350472769</v>
      </c>
      <c r="M67" s="918">
        <f>'A13'!O120*Dataincome!$F120</f>
        <v>92.519646991634232</v>
      </c>
      <c r="N67" s="918">
        <f>'A13'!J120*Dataincome!$F120</f>
        <v>71.64236776905318</v>
      </c>
      <c r="O67" s="919">
        <f>'A20'!F67/'A20'!C67*'A20'!D67</f>
        <v>4394.6814867760995</v>
      </c>
      <c r="P67" s="919">
        <f>'A20'!G67/'A20'!C67*'A20'!D67</f>
        <v>1327.8014249952828</v>
      </c>
      <c r="Q67" s="520">
        <f>'A20'!F67/'A20'!C67*'A20'!E67</f>
        <v>891.19914079957107</v>
      </c>
      <c r="R67" s="520">
        <f>'A20'!G67/'A20'!C67*'A20'!E67</f>
        <v>269.26535920042909</v>
      </c>
      <c r="S67" s="1778">
        <f>(1-'A12'!H120)</f>
        <v>0.97153241601886475</v>
      </c>
      <c r="T67" s="920"/>
      <c r="U67" s="500">
        <v>2008</v>
      </c>
      <c r="V67" s="1095">
        <f>('A10'!$C120+'A10'!$D120)*Dataincome!$F120</f>
        <v>1435.3518452588285</v>
      </c>
      <c r="W67" s="1095">
        <f>'A8'!$H120+'A10'!$D120*Dataincome!$F120</f>
        <v>332.96283365882834</v>
      </c>
      <c r="X67" s="1326">
        <f t="shared" si="0"/>
        <v>0.23197297217309609</v>
      </c>
      <c r="Y67" s="1325">
        <f>('A8'!$I120+'A8'!$L120+'A8'!$O120+'A8'!$R120)/V67</f>
        <v>9.5052395004696894E-2</v>
      </c>
      <c r="Z67" s="1325">
        <f>('A9'!$I120*'A11'!$T120)/V67</f>
        <v>2.6854872336047407E-2</v>
      </c>
      <c r="AA67" s="1325">
        <f>(('A9'!$J120+'A9'!$K120)*'A11'!$T120)/V67</f>
        <v>2.3958199317149355E-2</v>
      </c>
      <c r="AB67" s="1325">
        <f>('A8'!$K120+'A8'!$P120+'A8'!$Q120)/V67</f>
        <v>8.6107554215356985E-2</v>
      </c>
      <c r="AC67" s="1325">
        <f>'A8'!$Q120/V67</f>
        <v>3.677418897279628E-2</v>
      </c>
      <c r="AD67" s="1326">
        <f>('A8'!$K120+'A8'!$P120)/V67</f>
        <v>4.9333365242560712E-2</v>
      </c>
      <c r="AE67" s="1329">
        <f t="shared" si="1"/>
        <v>-4.8700154547942631E-8</v>
      </c>
    </row>
    <row r="68" spans="1:31">
      <c r="A68" s="4">
        <v>2009</v>
      </c>
      <c r="B68" s="911">
        <f>'A20'!Q68</f>
        <v>799.76549999999997</v>
      </c>
      <c r="C68" s="697">
        <f>'A20'!F68</f>
        <v>3368.0901087535876</v>
      </c>
      <c r="D68" s="697">
        <f>'A20'!G68</f>
        <v>1021.4801815513994</v>
      </c>
      <c r="E68" s="697">
        <f>'A20'!R68</f>
        <v>1344.5394999999999</v>
      </c>
      <c r="F68" s="921">
        <f>'A20'!M68</f>
        <v>944.65750000000003</v>
      </c>
      <c r="G68" s="50">
        <f>'A20'!P68</f>
        <v>582.673</v>
      </c>
      <c r="H68" s="697">
        <f>'A20'!H68</f>
        <v>833.39755569501312</v>
      </c>
      <c r="I68" s="918">
        <f>'A13'!M121*Dataincome!$F121</f>
        <v>26.575619994860471</v>
      </c>
      <c r="J68" s="918">
        <f>'A13'!N121*Dataincome!$F121</f>
        <v>17.352147377052745</v>
      </c>
      <c r="K68" s="918">
        <f>'A13'!P121*Dataincome!$F121</f>
        <v>89.802472516839302</v>
      </c>
      <c r="L68" s="918">
        <f>'A13'!I121*Dataincome!$F121</f>
        <v>106.60108256685491</v>
      </c>
      <c r="M68" s="918">
        <f>'A13'!O121*Dataincome!$F121</f>
        <v>70.928052214434672</v>
      </c>
      <c r="N68" s="918">
        <f>'A13'!J121*Dataincome!$F121</f>
        <v>81.839551963141872</v>
      </c>
      <c r="O68" s="919">
        <f>'A20'!F68/'A20'!C68*'A20'!D68</f>
        <v>4307.3060707116301</v>
      </c>
      <c r="P68" s="919">
        <f>'A20'!G68/'A20'!C68*'A20'!D68</f>
        <v>1306.3272195933569</v>
      </c>
      <c r="Q68" s="520">
        <f>'A20'!F68/'A20'!C68*'A20'!E68</f>
        <v>939.21596195804273</v>
      </c>
      <c r="R68" s="520">
        <f>'A20'!G68/'A20'!C68*'A20'!E68</f>
        <v>284.84703804195743</v>
      </c>
      <c r="S68" s="1778">
        <f>(1-'A12'!H121)</f>
        <v>0.98015194021115759</v>
      </c>
      <c r="T68" s="920"/>
      <c r="U68" s="500">
        <v>2009</v>
      </c>
      <c r="V68" s="1095">
        <f>('A10'!$C121+'A10'!$D121)*Dataincome!$F121</f>
        <v>1382.2027332625271</v>
      </c>
      <c r="W68" s="1095">
        <f>'A8'!$H121+'A10'!$D121*Dataincome!$F121</f>
        <v>284.17525836252719</v>
      </c>
      <c r="X68" s="1326">
        <f t="shared" si="0"/>
        <v>0.20559593142444807</v>
      </c>
      <c r="Y68" s="1325">
        <f>('A8'!$I121+'A8'!$L121+'A8'!$O121+'A8'!$R121)/V68</f>
        <v>8.9981624229018078E-2</v>
      </c>
      <c r="Z68" s="1325">
        <f>('A9'!$I121*'A11'!$T121)/V68</f>
        <v>1.5569964550248828E-2</v>
      </c>
      <c r="AA68" s="1325">
        <f>(('A9'!$J121+'A9'!$K121)*'A11'!$T121)/V68</f>
        <v>1.4466626510841005E-2</v>
      </c>
      <c r="AB68" s="1325">
        <f>('A8'!$K121+'A8'!$P121+'A8'!$Q121)/V68</f>
        <v>8.5577716134340134E-2</v>
      </c>
      <c r="AC68" s="1325">
        <f>'A8'!$Q121/V68</f>
        <v>3.3239696966561913E-2</v>
      </c>
      <c r="AD68" s="1326">
        <f>('A8'!$K121+'A8'!$P121)/V68</f>
        <v>5.2338019167778221E-2</v>
      </c>
      <c r="AE68" s="1329">
        <f t="shared" si="1"/>
        <v>0</v>
      </c>
    </row>
    <row r="69" spans="1:31">
      <c r="A69" s="4">
        <v>2010</v>
      </c>
      <c r="B69" s="911">
        <f>'A20'!Q69</f>
        <v>829.91949999999997</v>
      </c>
      <c r="C69" s="697">
        <f>'A20'!F69</f>
        <v>3491.924753549863</v>
      </c>
      <c r="D69" s="697">
        <f>'A20'!G69</f>
        <v>1064.8138774408176</v>
      </c>
      <c r="E69" s="697">
        <f>'A20'!R69</f>
        <v>1448.576</v>
      </c>
      <c r="F69" s="921">
        <f>'A20'!M69</f>
        <v>1021.703</v>
      </c>
      <c r="G69" s="50">
        <f>'A20'!P69</f>
        <v>624.47050000000002</v>
      </c>
      <c r="H69" s="697">
        <f>'A20'!H69</f>
        <v>839.74741750931889</v>
      </c>
      <c r="I69" s="918">
        <f>'A13'!M122*Dataincome!$F122</f>
        <v>22.93693069512544</v>
      </c>
      <c r="J69" s="918">
        <f>'A13'!N122*Dataincome!$F122</f>
        <v>12.89928349944868</v>
      </c>
      <c r="K69" s="918">
        <f>'A13'!P122*Dataincome!$F122</f>
        <v>96.486701059445409</v>
      </c>
      <c r="L69" s="918">
        <f>'A13'!I122*Dataincome!$F122</f>
        <v>113.01807543833998</v>
      </c>
      <c r="M69" s="918">
        <f>'A13'!O122*Dataincome!$F122</f>
        <v>84.553205157022717</v>
      </c>
      <c r="N69" s="918">
        <f>'A13'!J122*Dataincome!$F122</f>
        <v>86.669338795806553</v>
      </c>
      <c r="O69" s="919">
        <f>'A20'!F69/'A20'!C69*'A20'!D69</f>
        <v>4483.910499755144</v>
      </c>
      <c r="P69" s="919">
        <f>'A20'!G69/'A20'!C69*'A20'!D69</f>
        <v>1367.3061312355369</v>
      </c>
      <c r="Q69" s="520">
        <f>'A20'!F69/'A20'!C69*'A20'!E69</f>
        <v>991.98574620528075</v>
      </c>
      <c r="R69" s="520">
        <f>'A20'!G69/'A20'!C69*'A20'!E69</f>
        <v>302.49225379471932</v>
      </c>
      <c r="S69" s="1778">
        <f>(1-'A12'!H122)</f>
        <v>0.98377268031854437</v>
      </c>
      <c r="T69" s="920"/>
      <c r="U69" s="500">
        <v>2010</v>
      </c>
      <c r="V69" s="1095">
        <f>('A10'!$C122+'A10'!$D122)*Dataincome!$F122</f>
        <v>1432.0125150282272</v>
      </c>
      <c r="W69" s="1095">
        <f>'A8'!$H122+'A10'!$D122*Dataincome!$F122</f>
        <v>304.185837728227</v>
      </c>
      <c r="X69" s="1326">
        <f t="shared" si="0"/>
        <v>0.21241842130285504</v>
      </c>
      <c r="Y69" s="1325">
        <f>('A8'!$I122+'A8'!$L122+'A8'!$O122+'A8'!$R122)/V69</f>
        <v>8.4674943960134239E-2</v>
      </c>
      <c r="Z69" s="1325">
        <f>('A9'!$I122*'A11'!$T122)/V69</f>
        <v>2.1084505541115586E-2</v>
      </c>
      <c r="AA69" s="1325">
        <f>(('A9'!$J122+'A9'!$K122)*'A11'!$T122)/V69</f>
        <v>2.0980738579351878E-2</v>
      </c>
      <c r="AB69" s="1325">
        <f>('A8'!$K122+'A8'!$P122+'A8'!$Q122)/V69</f>
        <v>8.5678233222253319E-2</v>
      </c>
      <c r="AC69" s="1325">
        <f>'A8'!$Q122/V69</f>
        <v>3.4659613291872421E-2</v>
      </c>
      <c r="AD69" s="1326">
        <f>('A8'!$K122+'A8'!$P122)/V69</f>
        <v>5.1018619930380905E-2</v>
      </c>
      <c r="AE69" s="1329">
        <f t="shared" si="1"/>
        <v>0</v>
      </c>
    </row>
    <row r="70" spans="1:31">
      <c r="A70" s="4">
        <v>2011</v>
      </c>
      <c r="B70" s="911">
        <f>'A20'!Q70</f>
        <v>870.00249999999994</v>
      </c>
      <c r="C70" s="697">
        <f>'A20'!F70</f>
        <v>3736.0066308328433</v>
      </c>
      <c r="D70" s="697">
        <f>'A20'!G70</f>
        <v>1145.8033922114475</v>
      </c>
      <c r="E70" s="697">
        <f>'A20'!R70</f>
        <v>1510.2284999999999</v>
      </c>
      <c r="F70" s="921">
        <f>'A20'!M70</f>
        <v>1026.7804999999998</v>
      </c>
      <c r="G70" s="50">
        <f>'A20'!P70</f>
        <v>649.34400000000005</v>
      </c>
      <c r="H70" s="697">
        <f>'A20'!H70</f>
        <v>872.24218345570898</v>
      </c>
      <c r="I70" s="918">
        <f>'A13'!M123*Dataincome!$F123</f>
        <v>27.127790993838115</v>
      </c>
      <c r="J70" s="918">
        <f>'A13'!N123*Dataincome!$F123</f>
        <v>15.467804885891798</v>
      </c>
      <c r="K70" s="918">
        <f>'A13'!P123*Dataincome!$F123</f>
        <v>106.89953471681901</v>
      </c>
      <c r="L70" s="918">
        <f>'A13'!I123*Dataincome!$F123</f>
        <v>112.85141530423621</v>
      </c>
      <c r="M70" s="918">
        <f>'A13'!O123*Dataincome!$F123</f>
        <v>80.171231784328796</v>
      </c>
      <c r="N70" s="918">
        <f>'A13'!J123*Dataincome!$F123</f>
        <v>86.424533023690586</v>
      </c>
      <c r="O70" s="919">
        <f>'A20'!F70/'A20'!C70*'A20'!D70</f>
        <v>4761.0167228959363</v>
      </c>
      <c r="P70" s="919">
        <f>'A20'!G70/'A20'!C70*'A20'!D70</f>
        <v>1460.1658001483536</v>
      </c>
      <c r="Q70" s="520">
        <f>'A20'!F70/'A20'!C70*'A20'!E70</f>
        <v>1025.0100920630937</v>
      </c>
      <c r="R70" s="520">
        <f>'A20'!G70/'A20'!C70*'A20'!E70</f>
        <v>314.36240793690627</v>
      </c>
      <c r="S70" s="1778">
        <f>(1-'A12'!H123)</f>
        <v>0.98165050369578011</v>
      </c>
      <c r="T70" s="920"/>
      <c r="U70" s="500">
        <v>2011</v>
      </c>
      <c r="V70" s="1095">
        <f>('A10'!$C123+'A10'!$D123)*Dataincome!$F123</f>
        <v>1471.3532380859626</v>
      </c>
      <c r="W70" s="1095">
        <f>'A8'!$H123+'A10'!$D123*Dataincome!$F123</f>
        <v>312.98713288596264</v>
      </c>
      <c r="X70" s="1326">
        <f t="shared" si="0"/>
        <v>0.2127205927062884</v>
      </c>
      <c r="Y70" s="1325">
        <f>('A8'!$I123+'A8'!$L123+'A8'!$O123+'A8'!$R123)/V70</f>
        <v>8.7923486787212665E-2</v>
      </c>
      <c r="Z70" s="1325">
        <f>('A9'!$I123*'A11'!$T123)/V70</f>
        <v>2.4205949378542767E-2</v>
      </c>
      <c r="AA70" s="1325">
        <f>(('A9'!$J123+'A9'!$K123)*'A11'!$T123)/V70</f>
        <v>1.8343164230235038E-2</v>
      </c>
      <c r="AB70" s="1325">
        <f>('A8'!$K123+'A8'!$P123+'A8'!$Q123)/V70</f>
        <v>8.2247992310297974E-2</v>
      </c>
      <c r="AC70" s="1325">
        <f>'A8'!$Q123/V70</f>
        <v>3.1871340468182165E-2</v>
      </c>
      <c r="AD70" s="1326">
        <f>('A8'!$K123+'A8'!$P123)/V70</f>
        <v>5.0376651842115809E-2</v>
      </c>
      <c r="AE70" s="1329">
        <f t="shared" si="1"/>
        <v>0</v>
      </c>
    </row>
    <row r="71" spans="1:31">
      <c r="A71" s="4">
        <v>2012</v>
      </c>
      <c r="B71" s="911">
        <f>'A20'!Q71</f>
        <v>913.30099999999993</v>
      </c>
      <c r="C71" s="697">
        <f>'A20'!F71</f>
        <v>3826.2721936009975</v>
      </c>
      <c r="D71" s="697">
        <f>'A20'!G71</f>
        <v>1180.3884476723179</v>
      </c>
      <c r="E71" s="697">
        <f>'A20'!R71</f>
        <v>1546.153</v>
      </c>
      <c r="F71" s="921">
        <f>'A20'!M71</f>
        <v>1059.085</v>
      </c>
      <c r="G71" s="50">
        <f>'A20'!P71</f>
        <v>629.80500000000006</v>
      </c>
      <c r="H71" s="697">
        <f>'A20'!H71</f>
        <v>860.50925672668518</v>
      </c>
      <c r="I71" s="918">
        <f>'A13'!M124*Dataincome!$F124</f>
        <v>22.951962117654123</v>
      </c>
      <c r="J71" s="918">
        <f>'A13'!N124*Dataincome!$F124</f>
        <v>15.67320410495134</v>
      </c>
      <c r="K71" s="918">
        <f>'A13'!P124*Dataincome!$F124</f>
        <v>92.604856806361639</v>
      </c>
      <c r="L71" s="918">
        <f>'A13'!I124*Dataincome!$F124</f>
        <v>117.00500849992898</v>
      </c>
      <c r="M71" s="918">
        <f>'A13'!O124*Dataincome!$F124</f>
        <v>71.940885140824435</v>
      </c>
      <c r="N71" s="918">
        <f>'A13'!J124*Dataincome!$F124</f>
        <v>89.483392889798807</v>
      </c>
      <c r="O71" s="919">
        <f>'A20'!F71/'A20'!C71*'A20'!D71</f>
        <v>4841.8173871132476</v>
      </c>
      <c r="P71" s="919">
        <f>'A20'!G71/'A20'!C71*'A20'!D71</f>
        <v>1493.6797541600686</v>
      </c>
      <c r="Q71" s="520">
        <f>'A20'!F71/'A20'!C71*'A20'!E71</f>
        <v>1015.5451935122495</v>
      </c>
      <c r="R71" s="520">
        <f>'A20'!G71/'A20'!C71*'A20'!E71</f>
        <v>313.2913064877506</v>
      </c>
      <c r="S71" s="1778">
        <f>(1-'A12'!H124)</f>
        <v>0.98285668862639408</v>
      </c>
      <c r="T71" s="920"/>
      <c r="U71" s="500">
        <v>2012</v>
      </c>
      <c r="V71" s="1095">
        <f>('A10'!$C124+'A10'!$D124)*Dataincome!$F124</f>
        <v>1475.6887761086248</v>
      </c>
      <c r="W71" s="1095">
        <f>'A8'!$H124+'A10'!$D124*Dataincome!$F124</f>
        <v>292.65533720862499</v>
      </c>
      <c r="X71" s="1326">
        <f t="shared" si="0"/>
        <v>0.19831779027306415</v>
      </c>
      <c r="Y71" s="1325">
        <f>('A8'!$I124+'A8'!$L124+'A8'!$O124+'A8'!$R124)/V71</f>
        <v>8.5052136247963581E-2</v>
      </c>
      <c r="Z71" s="1325">
        <f>('A9'!$I124*'A11'!$T124)/V71</f>
        <v>2.5086019216095143E-2</v>
      </c>
      <c r="AA71" s="1325">
        <f>(('A9'!$J124+'A9'!$K124)*'A11'!$T124)/V71</f>
        <v>5.0779766272590595E-3</v>
      </c>
      <c r="AB71" s="1325">
        <f>('A8'!$K124+'A8'!$P124+'A8'!$Q124)/V71</f>
        <v>8.3101658181746391E-2</v>
      </c>
      <c r="AC71" s="1325">
        <f>'A8'!$Q124/V71</f>
        <v>3.0992984930471139E-2</v>
      </c>
      <c r="AD71" s="1326">
        <f>('A8'!$K124+'A8'!$P124)/V71</f>
        <v>5.2108673251275259E-2</v>
      </c>
      <c r="AE71" s="1329">
        <f t="shared" si="1"/>
        <v>0</v>
      </c>
    </row>
    <row r="72" spans="1:31">
      <c r="A72" s="909">
        <v>2013</v>
      </c>
      <c r="B72" s="911"/>
      <c r="C72" s="697"/>
      <c r="D72" s="697"/>
      <c r="G72" s="50"/>
      <c r="I72" s="918"/>
      <c r="J72" s="918"/>
      <c r="K72" s="918"/>
      <c r="L72" s="918"/>
      <c r="M72" s="918"/>
      <c r="U72" s="500">
        <v>2013</v>
      </c>
      <c r="V72" s="1095">
        <f>('A10'!$C125+'A10'!$D125)*Dataincome!$F125</f>
        <v>1491.3993285567205</v>
      </c>
      <c r="W72" s="1095">
        <f>'A8'!$H125+'A10'!$D125*Dataincome!$F125</f>
        <v>292.9112570567205</v>
      </c>
      <c r="X72" s="1326">
        <f t="shared" si="0"/>
        <v>0.19640028760116246</v>
      </c>
      <c r="Y72" s="1325">
        <f>('A8'!$I125+'A8'!$L125+'A8'!$O125+'A8'!$R125)/V72</f>
        <v>8.405739085249328E-2</v>
      </c>
      <c r="Z72" s="1325">
        <f>('A9'!$I125*'A11'!$T125)/V72</f>
        <v>2.7025777242970821E-2</v>
      </c>
      <c r="AA72" s="1325">
        <f>(('A9'!$J125+'A9'!$K125)*'A11'!$T125)/V72</f>
        <v>-2.275277755591329E-5</v>
      </c>
      <c r="AB72" s="1325">
        <f>('A8'!$K125+'A8'!$P125+'A8'!$Q125)/V72</f>
        <v>8.5339872283254264E-2</v>
      </c>
      <c r="AC72" s="1325">
        <f>'A8'!$Q125/V72</f>
        <v>3.203836764915291E-2</v>
      </c>
      <c r="AD72" s="1326">
        <f>('A8'!$K125+'A8'!$P125)/V72</f>
        <v>5.3301504634101361E-2</v>
      </c>
      <c r="AE72" s="1329">
        <f t="shared" si="1"/>
        <v>0</v>
      </c>
    </row>
    <row r="73" spans="1:31">
      <c r="U73" s="500">
        <v>2014</v>
      </c>
      <c r="V73" s="1095">
        <f>('A10'!$C126+'A10'!$D126)*Dataincome!$F126</f>
        <v>1511.293894616424</v>
      </c>
      <c r="W73" s="1095">
        <f>'A8'!$H126+'A10'!$D126*Dataincome!$F126</f>
        <v>292.91506081642376</v>
      </c>
      <c r="X73" s="1326">
        <f>W73/V73</f>
        <v>0.19381740497983516</v>
      </c>
      <c r="Y73" s="1325">
        <f>('A8'!$I126+'A8'!$L126+'A8'!$O126+'A8'!$R126)/V73</f>
        <v>8.3360419014494605E-2</v>
      </c>
      <c r="Z73" s="1325">
        <f>('A9'!$I126*'A11'!$T126)/V73</f>
        <v>2.6116792245665304E-2</v>
      </c>
      <c r="AA73" s="1325">
        <f>(('A9'!$J126+'A9'!$K126)*'A11'!$T126)/V73</f>
        <v>2.2775020536014751E-3</v>
      </c>
      <c r="AB73" s="1325">
        <f>('A8'!$K126+'A8'!$P126+'A8'!$Q126)/V73</f>
        <v>8.2062691666073814E-2</v>
      </c>
      <c r="AC73" s="1325">
        <f>'A8'!$Q126/V73</f>
        <v>2.9097583307025224E-2</v>
      </c>
      <c r="AD73" s="1326">
        <f>('A8'!$K126+'A8'!$P126)/V73</f>
        <v>5.2965108359048593E-2</v>
      </c>
      <c r="AE73" s="1329">
        <f t="shared" ref="AE73" si="2">X73-(Y73+Z73+AA73+AC73+AD73)</f>
        <v>0</v>
      </c>
    </row>
    <row r="74" spans="1:31">
      <c r="B74" s="50"/>
    </row>
    <row r="75" spans="1:31">
      <c r="K75" s="911"/>
    </row>
    <row r="76" spans="1:31">
      <c r="Q76" s="911"/>
    </row>
    <row r="95" spans="21:31">
      <c r="U95" s="678"/>
      <c r="V95" s="1095"/>
      <c r="W95" s="1095"/>
      <c r="X95" s="1326"/>
      <c r="Y95" s="1325"/>
      <c r="Z95" s="1325"/>
      <c r="AA95" s="1325"/>
      <c r="AB95" s="1325"/>
      <c r="AC95" s="1325"/>
      <c r="AD95" s="1326"/>
      <c r="AE95" s="1328"/>
    </row>
    <row r="96" spans="21:31">
      <c r="U96" s="678"/>
      <c r="V96" s="1095"/>
      <c r="W96" s="1095"/>
      <c r="X96" s="1326"/>
      <c r="Y96" s="1325"/>
      <c r="Z96" s="1325"/>
      <c r="AA96" s="1325"/>
      <c r="AB96" s="1325"/>
      <c r="AC96" s="1325"/>
      <c r="AD96" s="1326"/>
      <c r="AE96" s="1328"/>
    </row>
    <row r="97" spans="21:31">
      <c r="U97" s="678"/>
      <c r="V97" s="1095"/>
      <c r="W97" s="1095"/>
      <c r="X97" s="1326"/>
      <c r="Y97" s="1325"/>
      <c r="Z97" s="1325"/>
      <c r="AA97" s="1325"/>
      <c r="AB97" s="1325"/>
      <c r="AC97" s="1325"/>
      <c r="AD97" s="1326"/>
      <c r="AE97" s="1328"/>
    </row>
    <row r="98" spans="21:31">
      <c r="U98" s="678"/>
      <c r="V98" s="1095"/>
      <c r="W98" s="1095"/>
      <c r="X98" s="1326"/>
      <c r="Y98" s="1325"/>
      <c r="Z98" s="1325"/>
      <c r="AA98" s="1325"/>
      <c r="AB98" s="1325"/>
      <c r="AC98" s="1325"/>
      <c r="AD98" s="1326"/>
      <c r="AE98" s="1328"/>
    </row>
    <row r="99" spans="21:31">
      <c r="U99" s="678"/>
      <c r="V99" s="1095"/>
      <c r="W99" s="1095"/>
      <c r="X99" s="1326"/>
      <c r="Y99" s="1325"/>
      <c r="Z99" s="1325"/>
      <c r="AA99" s="1325"/>
      <c r="AB99" s="1325"/>
      <c r="AC99" s="1325"/>
      <c r="AD99" s="1326"/>
      <c r="AE99" s="1328"/>
    </row>
    <row r="100" spans="21:31">
      <c r="U100" s="678"/>
      <c r="V100" s="1095"/>
      <c r="W100" s="1095"/>
      <c r="X100" s="1326"/>
      <c r="Y100" s="1325"/>
      <c r="Z100" s="1325"/>
      <c r="AA100" s="1325"/>
      <c r="AB100" s="1325"/>
      <c r="AC100" s="1325"/>
      <c r="AD100" s="1326"/>
      <c r="AE100" s="1328"/>
    </row>
    <row r="101" spans="21:31">
      <c r="U101" s="678"/>
      <c r="V101" s="1095"/>
      <c r="W101" s="1095"/>
      <c r="X101" s="1326"/>
      <c r="Y101" s="1325"/>
      <c r="Z101" s="1325"/>
      <c r="AA101" s="1325"/>
      <c r="AB101" s="1325"/>
      <c r="AC101" s="1325"/>
      <c r="AD101" s="1326"/>
      <c r="AE101" s="1328"/>
    </row>
    <row r="102" spans="21:31">
      <c r="U102" s="678"/>
      <c r="V102" s="1095"/>
      <c r="W102" s="1095"/>
      <c r="X102" s="1326"/>
      <c r="Y102" s="1325"/>
      <c r="Z102" s="1325"/>
      <c r="AA102" s="1325"/>
      <c r="AB102" s="1325"/>
      <c r="AC102" s="1325"/>
      <c r="AD102" s="1326"/>
      <c r="AE102" s="1328"/>
    </row>
    <row r="103" spans="21:31">
      <c r="U103" s="678"/>
      <c r="V103" s="1095"/>
      <c r="W103" s="1095"/>
      <c r="X103" s="1326"/>
      <c r="Y103" s="1325"/>
      <c r="Z103" s="1325"/>
      <c r="AA103" s="1325"/>
      <c r="AB103" s="1325"/>
      <c r="AC103" s="1325"/>
      <c r="AD103" s="1326"/>
      <c r="AE103" s="1328"/>
    </row>
    <row r="104" spans="21:31">
      <c r="U104" s="678"/>
      <c r="V104" s="1095"/>
      <c r="W104" s="1095"/>
      <c r="X104" s="1326"/>
      <c r="Y104" s="1325"/>
      <c r="Z104" s="1325"/>
      <c r="AA104" s="1325"/>
      <c r="AB104" s="1325"/>
      <c r="AC104" s="1325"/>
      <c r="AD104" s="1326"/>
      <c r="AE104" s="1328"/>
    </row>
    <row r="105" spans="21:31">
      <c r="U105" s="678"/>
      <c r="V105" s="1095"/>
      <c r="W105" s="1095"/>
      <c r="X105" s="1326"/>
      <c r="Y105" s="1325"/>
      <c r="Z105" s="1325"/>
      <c r="AA105" s="1325"/>
      <c r="AB105" s="1325"/>
      <c r="AC105" s="1325"/>
      <c r="AD105" s="1326"/>
      <c r="AE105" s="1328"/>
    </row>
    <row r="106" spans="21:31">
      <c r="U106" s="678"/>
      <c r="V106" s="1095"/>
      <c r="W106" s="1095"/>
      <c r="X106" s="1326"/>
      <c r="Y106" s="1325"/>
      <c r="Z106" s="1325"/>
      <c r="AA106" s="1325"/>
      <c r="AB106" s="1325"/>
      <c r="AC106" s="1325"/>
      <c r="AD106" s="1326"/>
      <c r="AE106" s="1328"/>
    </row>
    <row r="107" spans="21:31">
      <c r="U107" s="678"/>
      <c r="V107" s="1095"/>
      <c r="W107" s="1095"/>
      <c r="X107" s="1326"/>
      <c r="Y107" s="1325"/>
      <c r="Z107" s="1325"/>
      <c r="AA107" s="1325"/>
      <c r="AB107" s="1325"/>
      <c r="AC107" s="1325"/>
      <c r="AD107" s="1326"/>
      <c r="AE107" s="1328"/>
    </row>
    <row r="108" spans="21:31">
      <c r="U108" s="678"/>
      <c r="V108" s="1095"/>
      <c r="W108" s="1095"/>
      <c r="X108" s="1326"/>
      <c r="Y108" s="1325"/>
      <c r="Z108" s="1325"/>
      <c r="AA108" s="1325"/>
      <c r="AB108" s="1325"/>
      <c r="AC108" s="1325"/>
      <c r="AD108" s="1326"/>
      <c r="AE108" s="1328"/>
    </row>
    <row r="109" spans="21:31">
      <c r="U109" s="678"/>
      <c r="V109" s="1095"/>
      <c r="W109" s="1095"/>
      <c r="X109" s="1326"/>
      <c r="Y109" s="1325"/>
      <c r="Z109" s="1325"/>
      <c r="AA109" s="1325"/>
      <c r="AB109" s="1325"/>
      <c r="AC109" s="1325"/>
      <c r="AD109" s="1326"/>
      <c r="AE109" s="1328"/>
    </row>
    <row r="110" spans="21:31">
      <c r="U110" s="678"/>
      <c r="V110" s="1095"/>
      <c r="W110" s="1095"/>
      <c r="X110" s="1326"/>
      <c r="Y110" s="1325"/>
      <c r="Z110" s="1325"/>
      <c r="AA110" s="1325"/>
      <c r="AB110" s="1325"/>
      <c r="AC110" s="1325"/>
      <c r="AD110" s="1326"/>
      <c r="AE110" s="1328"/>
    </row>
    <row r="111" spans="21:31">
      <c r="U111" s="678"/>
      <c r="V111" s="1095"/>
      <c r="W111" s="1095"/>
      <c r="X111" s="1326"/>
      <c r="Y111" s="1325"/>
      <c r="Z111" s="1325"/>
      <c r="AA111" s="1325"/>
      <c r="AB111" s="1325"/>
      <c r="AC111" s="1325"/>
      <c r="AD111" s="1326"/>
      <c r="AE111" s="1328"/>
    </row>
    <row r="112" spans="21:31">
      <c r="U112" s="678"/>
      <c r="V112" s="1095"/>
      <c r="W112" s="1095"/>
      <c r="X112" s="1326"/>
      <c r="Y112" s="1325"/>
      <c r="Z112" s="1325"/>
      <c r="AA112" s="1325"/>
      <c r="AB112" s="1325"/>
      <c r="AC112" s="1325"/>
      <c r="AD112" s="1326"/>
      <c r="AE112" s="1328"/>
    </row>
    <row r="113" spans="21:31">
      <c r="U113" s="678"/>
      <c r="V113" s="1095"/>
      <c r="W113" s="1095"/>
      <c r="X113" s="1326"/>
      <c r="Y113" s="1325"/>
      <c r="Z113" s="1325"/>
      <c r="AA113" s="1325"/>
      <c r="AB113" s="1325"/>
      <c r="AC113" s="1325"/>
      <c r="AD113" s="1326"/>
      <c r="AE113" s="1328"/>
    </row>
    <row r="114" spans="21:31">
      <c r="U114" s="678"/>
      <c r="V114" s="1095"/>
      <c r="W114" s="1095"/>
      <c r="X114" s="1326"/>
      <c r="Y114" s="1325"/>
      <c r="Z114" s="1325"/>
      <c r="AA114" s="1325"/>
      <c r="AB114" s="1325"/>
      <c r="AC114" s="1325"/>
      <c r="AD114" s="1326"/>
      <c r="AE114" s="1328"/>
    </row>
    <row r="115" spans="21:31">
      <c r="U115" s="678"/>
      <c r="V115" s="1095"/>
      <c r="W115" s="1095"/>
      <c r="X115" s="1326"/>
      <c r="Y115" s="1325"/>
      <c r="Z115" s="1325"/>
      <c r="AA115" s="1325"/>
      <c r="AB115" s="1325"/>
      <c r="AC115" s="1325"/>
      <c r="AD115" s="1326"/>
      <c r="AE115" s="1328"/>
    </row>
    <row r="116" spans="21:31">
      <c r="U116" s="678"/>
      <c r="V116" s="1095"/>
      <c r="W116" s="1095"/>
      <c r="X116" s="1326"/>
      <c r="Y116" s="1325"/>
      <c r="Z116" s="1325"/>
      <c r="AA116" s="1325"/>
      <c r="AB116" s="1325"/>
      <c r="AC116" s="1325"/>
      <c r="AD116" s="1326"/>
      <c r="AE116" s="1328"/>
    </row>
    <row r="117" spans="21:31">
      <c r="U117" s="678"/>
      <c r="V117" s="1095"/>
      <c r="W117" s="1095"/>
      <c r="X117" s="1326"/>
      <c r="Y117" s="1325"/>
      <c r="Z117" s="1325"/>
      <c r="AA117" s="1325"/>
      <c r="AB117" s="1325"/>
      <c r="AC117" s="1325"/>
      <c r="AD117" s="1326"/>
      <c r="AE117" s="1328"/>
    </row>
    <row r="118" spans="21:31">
      <c r="U118" s="678"/>
      <c r="V118" s="1095"/>
      <c r="W118" s="1095"/>
      <c r="X118" s="1326"/>
      <c r="Y118" s="1325"/>
      <c r="Z118" s="1325"/>
      <c r="AA118" s="1325"/>
      <c r="AB118" s="1325"/>
      <c r="AC118" s="1325"/>
      <c r="AD118" s="1326"/>
      <c r="AE118" s="1328"/>
    </row>
    <row r="119" spans="21:31">
      <c r="U119" s="678"/>
      <c r="V119" s="1095"/>
      <c r="W119" s="1095"/>
      <c r="X119" s="1326"/>
      <c r="Y119" s="1325"/>
      <c r="Z119" s="1325"/>
      <c r="AA119" s="1325"/>
      <c r="AB119" s="1325"/>
      <c r="AC119" s="1325"/>
      <c r="AD119" s="1326"/>
      <c r="AE119" s="1328"/>
    </row>
    <row r="120" spans="21:31">
      <c r="U120" s="678"/>
      <c r="V120" s="1095"/>
      <c r="W120" s="1095"/>
      <c r="X120" s="1326"/>
      <c r="Y120" s="1325"/>
      <c r="Z120" s="1325"/>
      <c r="AA120" s="1325"/>
      <c r="AB120" s="1325"/>
      <c r="AC120" s="1325"/>
      <c r="AD120" s="1326"/>
      <c r="AE120" s="1328"/>
    </row>
    <row r="121" spans="21:31">
      <c r="U121" s="678"/>
      <c r="V121" s="1095"/>
      <c r="W121" s="1095"/>
      <c r="X121" s="1326"/>
      <c r="Y121" s="1325"/>
      <c r="Z121" s="1325"/>
      <c r="AA121" s="1325"/>
      <c r="AB121" s="1325"/>
      <c r="AC121" s="1325"/>
      <c r="AD121" s="1326"/>
      <c r="AE121" s="1328"/>
    </row>
    <row r="122" spans="21:31">
      <c r="U122" s="678"/>
      <c r="V122" s="1095"/>
      <c r="W122" s="1095"/>
      <c r="X122" s="1326"/>
      <c r="Y122" s="1325"/>
      <c r="Z122" s="1325"/>
      <c r="AA122" s="1325"/>
      <c r="AB122" s="1325"/>
      <c r="AC122" s="1325"/>
      <c r="AD122" s="1326"/>
      <c r="AE122" s="1328"/>
    </row>
    <row r="123" spans="21:31">
      <c r="U123" s="678"/>
      <c r="V123" s="1095"/>
      <c r="W123" s="1095"/>
      <c r="X123" s="1326"/>
      <c r="Y123" s="1325"/>
      <c r="Z123" s="1325"/>
      <c r="AA123" s="1325"/>
      <c r="AB123" s="1325"/>
      <c r="AC123" s="1325"/>
      <c r="AD123" s="1326"/>
      <c r="AE123" s="1328"/>
    </row>
    <row r="124" spans="21:31">
      <c r="U124" s="678"/>
      <c r="V124" s="1095"/>
      <c r="W124" s="1095"/>
      <c r="X124" s="1326"/>
      <c r="Y124" s="1325"/>
      <c r="Z124" s="1325"/>
      <c r="AA124" s="1325"/>
      <c r="AB124" s="1325"/>
      <c r="AC124" s="1325"/>
      <c r="AD124" s="1326"/>
      <c r="AE124" s="1328"/>
    </row>
    <row r="125" spans="21:31">
      <c r="U125" s="678"/>
      <c r="V125" s="1095"/>
      <c r="W125" s="1095"/>
      <c r="X125" s="1326"/>
      <c r="Y125" s="1325"/>
      <c r="Z125" s="1325"/>
      <c r="AA125" s="1325"/>
      <c r="AB125" s="1325"/>
      <c r="AC125" s="1325"/>
      <c r="AD125" s="1326"/>
      <c r="AE125" s="1328"/>
    </row>
    <row r="126" spans="21:31">
      <c r="U126" s="678"/>
      <c r="V126" s="1095"/>
      <c r="W126" s="1095"/>
      <c r="X126" s="1326"/>
      <c r="Y126" s="1325"/>
      <c r="Z126" s="1325"/>
      <c r="AA126" s="1325"/>
      <c r="AB126" s="1325"/>
      <c r="AC126" s="1325"/>
      <c r="AD126" s="1326"/>
      <c r="AE126" s="1328"/>
    </row>
    <row r="127" spans="21:31">
      <c r="U127" s="678"/>
      <c r="V127" s="388"/>
      <c r="W127" s="514"/>
      <c r="X127" s="514"/>
      <c r="Y127" s="514"/>
      <c r="Z127" s="514"/>
      <c r="AA127" s="388"/>
      <c r="AB127" s="514"/>
      <c r="AC127" s="514"/>
      <c r="AD127" s="514"/>
      <c r="AE127" s="388"/>
    </row>
    <row r="128" spans="21:31">
      <c r="U128" s="1310"/>
      <c r="V128" s="388"/>
      <c r="W128" s="514"/>
      <c r="X128" s="514"/>
      <c r="Y128" s="514"/>
      <c r="Z128" s="514"/>
      <c r="AA128" s="388"/>
      <c r="AB128" s="514"/>
      <c r="AC128" s="514"/>
      <c r="AD128" s="514"/>
      <c r="AE128" s="388"/>
    </row>
    <row r="129" spans="21:31">
      <c r="U129" s="1310"/>
      <c r="V129" s="388"/>
      <c r="W129" s="514"/>
      <c r="X129" s="514"/>
      <c r="Y129" s="514"/>
      <c r="Z129" s="514"/>
      <c r="AA129" s="388"/>
      <c r="AB129" s="514"/>
      <c r="AC129" s="1325"/>
      <c r="AD129" s="514"/>
      <c r="AE129" s="388"/>
    </row>
    <row r="130" spans="21:31">
      <c r="U130" s="1310"/>
      <c r="V130" s="388"/>
      <c r="W130" s="514"/>
      <c r="X130" s="514"/>
      <c r="Y130" s="514"/>
      <c r="Z130" s="514"/>
      <c r="AA130" s="388"/>
      <c r="AB130" s="514"/>
      <c r="AC130" s="514"/>
      <c r="AD130" s="514"/>
      <c r="AE130" s="388"/>
    </row>
    <row r="131" spans="21:31">
      <c r="U131" s="1310"/>
      <c r="V131" s="388"/>
      <c r="W131" s="514"/>
      <c r="X131" s="514"/>
      <c r="Y131" s="514"/>
      <c r="Z131" s="514"/>
      <c r="AA131" s="388"/>
      <c r="AB131" s="514"/>
      <c r="AC131" s="514"/>
      <c r="AD131" s="514"/>
      <c r="AE131" s="388"/>
    </row>
    <row r="132" spans="21:31">
      <c r="U132" s="1310"/>
      <c r="V132" s="388"/>
      <c r="W132" s="514"/>
      <c r="X132" s="514"/>
      <c r="Y132" s="514"/>
      <c r="Z132" s="514"/>
      <c r="AA132" s="388"/>
      <c r="AB132" s="514"/>
      <c r="AC132" s="514"/>
      <c r="AD132" s="514"/>
      <c r="AE132" s="388"/>
    </row>
    <row r="133" spans="21:31">
      <c r="U133" s="1310"/>
      <c r="V133" s="388"/>
      <c r="W133" s="514"/>
      <c r="X133" s="514"/>
      <c r="Y133" s="514"/>
      <c r="Z133" s="514"/>
      <c r="AA133" s="388"/>
      <c r="AB133" s="514"/>
      <c r="AC133" s="514"/>
      <c r="AD133" s="514"/>
      <c r="AE133" s="388"/>
    </row>
  </sheetData>
  <mergeCells count="1">
    <mergeCell ref="V6:AE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82"/>
  <sheetViews>
    <sheetView workbookViewId="0">
      <pane xSplit="1" ySplit="8" topLeftCell="B9" activePane="bottomRight" state="frozen"/>
      <selection pane="topRight" activeCell="B1" sqref="B1"/>
      <selection pane="bottomLeft" activeCell="A6" sqref="A6"/>
      <selection pane="bottomRight" activeCell="B1" sqref="B1:Z3"/>
    </sheetView>
  </sheetViews>
  <sheetFormatPr baseColWidth="10" defaultRowHeight="15"/>
  <cols>
    <col min="1" max="32" width="11.42578125" style="2248"/>
    <col min="33" max="33" width="13.5703125" style="2248" customWidth="1"/>
    <col min="34" max="16384" width="11.42578125" style="2248"/>
  </cols>
  <sheetData>
    <row r="1" spans="1:88" ht="15.75" thickTop="1">
      <c r="B1" s="2249" t="s">
        <v>1584</v>
      </c>
      <c r="C1" s="2250"/>
      <c r="D1" s="2250"/>
      <c r="E1" s="2250"/>
      <c r="F1" s="2250"/>
      <c r="G1" s="2250"/>
      <c r="H1" s="2250"/>
      <c r="I1" s="2250"/>
      <c r="J1" s="2250"/>
      <c r="K1" s="2250"/>
      <c r="L1" s="2250"/>
      <c r="M1" s="2250"/>
      <c r="N1" s="2250"/>
      <c r="O1" s="2250"/>
      <c r="P1" s="2250"/>
      <c r="Q1" s="2250"/>
      <c r="R1" s="2250"/>
      <c r="S1" s="2250"/>
      <c r="T1" s="2250"/>
      <c r="U1" s="2250"/>
      <c r="V1" s="2250"/>
      <c r="W1" s="2250"/>
      <c r="X1" s="2250"/>
      <c r="Y1" s="2250"/>
      <c r="Z1" s="2251"/>
    </row>
    <row r="2" spans="1:88">
      <c r="B2" s="2253"/>
      <c r="C2" s="2254"/>
      <c r="D2" s="2254"/>
      <c r="E2" s="2254"/>
      <c r="F2" s="2254"/>
      <c r="G2" s="2254"/>
      <c r="H2" s="2254"/>
      <c r="I2" s="2254"/>
      <c r="J2" s="2254"/>
      <c r="K2" s="2254"/>
      <c r="L2" s="2254"/>
      <c r="M2" s="2254"/>
      <c r="N2" s="2254"/>
      <c r="O2" s="2254"/>
      <c r="P2" s="2254"/>
      <c r="Q2" s="2254"/>
      <c r="R2" s="2254"/>
      <c r="S2" s="2254"/>
      <c r="T2" s="2254"/>
      <c r="U2" s="2254"/>
      <c r="V2" s="2254"/>
      <c r="W2" s="2254"/>
      <c r="X2" s="2254"/>
      <c r="Y2" s="2254"/>
      <c r="Z2" s="2255"/>
      <c r="AA2" s="2252"/>
      <c r="AB2" s="2252"/>
    </row>
    <row r="3" spans="1:88" ht="15.75" thickBot="1">
      <c r="B3" s="2256"/>
      <c r="C3" s="2257"/>
      <c r="D3" s="2257"/>
      <c r="E3" s="2257"/>
      <c r="F3" s="2257"/>
      <c r="G3" s="2257"/>
      <c r="H3" s="2257"/>
      <c r="I3" s="2257"/>
      <c r="J3" s="2257"/>
      <c r="K3" s="2257"/>
      <c r="L3" s="2257"/>
      <c r="M3" s="2257"/>
      <c r="N3" s="2257"/>
      <c r="O3" s="2257"/>
      <c r="P3" s="2257"/>
      <c r="Q3" s="2257"/>
      <c r="R3" s="2257"/>
      <c r="S3" s="2257"/>
      <c r="T3" s="2257"/>
      <c r="U3" s="2257"/>
      <c r="V3" s="2257"/>
      <c r="W3" s="2257"/>
      <c r="X3" s="2257"/>
      <c r="Y3" s="2257"/>
      <c r="Z3" s="2258"/>
      <c r="AA3" s="2252"/>
      <c r="AB3" s="2252"/>
    </row>
    <row r="4" spans="1:88" ht="15.75" thickTop="1">
      <c r="AA4" s="2252"/>
      <c r="AB4" s="2252"/>
    </row>
    <row r="5" spans="1:88">
      <c r="I5" s="2252"/>
      <c r="J5" s="2252"/>
      <c r="K5" s="2252"/>
      <c r="L5" s="2252"/>
      <c r="M5" s="2252"/>
      <c r="N5" s="2252"/>
      <c r="O5" s="2252"/>
      <c r="P5" s="2252"/>
      <c r="Q5" s="2252"/>
      <c r="R5" s="2252"/>
      <c r="S5" s="2252"/>
      <c r="T5" s="2252"/>
      <c r="U5" s="2252"/>
      <c r="V5" s="2252"/>
      <c r="W5" s="2252"/>
      <c r="X5" s="2252"/>
      <c r="Y5" s="2252"/>
      <c r="Z5" s="2252"/>
      <c r="AA5" s="2252"/>
      <c r="AB5" s="2252"/>
      <c r="AC5" s="2252"/>
      <c r="AD5" s="2252"/>
      <c r="AE5" s="2252"/>
      <c r="AF5" s="2252"/>
      <c r="AG5" s="2252"/>
      <c r="AH5" s="2252"/>
      <c r="AI5" s="2252"/>
    </row>
    <row r="7" spans="1:88">
      <c r="A7" s="2264"/>
      <c r="B7" s="2265" t="s">
        <v>1566</v>
      </c>
      <c r="C7" s="2265"/>
      <c r="D7" s="2265"/>
      <c r="E7" s="2265"/>
      <c r="F7" s="2265"/>
      <c r="G7" s="2265"/>
      <c r="H7" s="2265"/>
      <c r="I7" s="2265" t="s">
        <v>1567</v>
      </c>
      <c r="J7" s="2265"/>
      <c r="K7" s="2265"/>
      <c r="L7" s="2265"/>
      <c r="M7" s="2265"/>
      <c r="N7" s="2265"/>
      <c r="O7" s="2265" t="s">
        <v>1568</v>
      </c>
      <c r="P7" s="2265"/>
      <c r="Q7" s="2265"/>
      <c r="R7" s="2265"/>
      <c r="S7" s="2265"/>
      <c r="T7" s="2265"/>
      <c r="U7" s="2265" t="s">
        <v>1569</v>
      </c>
      <c r="V7" s="2264"/>
      <c r="W7" s="2264"/>
      <c r="X7" s="2264"/>
      <c r="Y7" s="2264"/>
      <c r="Z7" s="2264"/>
      <c r="AA7" s="2265" t="s">
        <v>1570</v>
      </c>
      <c r="AB7" s="2264"/>
      <c r="AC7" s="2264"/>
      <c r="AD7" s="2264"/>
      <c r="AE7" s="2264"/>
      <c r="AF7" s="2264"/>
      <c r="AG7" s="2265" t="s">
        <v>1571</v>
      </c>
      <c r="AH7" s="2264"/>
      <c r="AI7" s="2264"/>
      <c r="AJ7" s="2264"/>
      <c r="AK7" s="2264"/>
      <c r="AL7" s="2264"/>
      <c r="AM7" s="2265" t="s">
        <v>1572</v>
      </c>
      <c r="AN7" s="2265"/>
      <c r="AO7" s="2265"/>
      <c r="AP7" s="2265"/>
      <c r="AQ7" s="2265"/>
      <c r="AR7" s="2265"/>
      <c r="AS7" s="2265"/>
      <c r="AT7" s="2265"/>
      <c r="AU7" s="2265" t="s">
        <v>1573</v>
      </c>
      <c r="AV7" s="2265"/>
      <c r="AW7" s="2265"/>
      <c r="AX7" s="2265"/>
      <c r="AY7" s="2265"/>
      <c r="AZ7" s="2265"/>
      <c r="BA7" s="2265" t="s">
        <v>1574</v>
      </c>
      <c r="BB7" s="2265"/>
      <c r="BC7" s="2265"/>
      <c r="BD7" s="2265"/>
      <c r="BE7" s="2265"/>
      <c r="BF7" s="2265"/>
      <c r="BG7" s="2265" t="s">
        <v>1575</v>
      </c>
      <c r="BH7" s="2265"/>
      <c r="BI7" s="2265"/>
      <c r="BJ7" s="2265"/>
      <c r="BK7" s="2265"/>
      <c r="BL7" s="2265"/>
      <c r="BM7" s="2265" t="s">
        <v>1576</v>
      </c>
      <c r="BN7" s="2265"/>
      <c r="BO7" s="2265"/>
      <c r="BP7" s="2265"/>
      <c r="BQ7" s="2265"/>
      <c r="BR7" s="2265"/>
      <c r="BS7" s="2265" t="s">
        <v>1577</v>
      </c>
      <c r="BT7" s="2265"/>
      <c r="BU7" s="2265"/>
      <c r="BV7" s="2265"/>
      <c r="BW7" s="2265"/>
      <c r="BX7" s="2265"/>
      <c r="BY7" s="2265" t="s">
        <v>1578</v>
      </c>
      <c r="BZ7" s="2265"/>
      <c r="CA7" s="2265"/>
      <c r="CB7" s="2265"/>
      <c r="CC7" s="2265"/>
      <c r="CD7" s="2265"/>
      <c r="CE7" s="2265" t="s">
        <v>1579</v>
      </c>
      <c r="CF7" s="2265"/>
      <c r="CG7" s="2265"/>
      <c r="CH7" s="2265"/>
      <c r="CI7" s="2265"/>
      <c r="CJ7" s="2265"/>
    </row>
    <row r="8" spans="1:88">
      <c r="A8" s="2264"/>
      <c r="B8" s="2265" t="s">
        <v>1543</v>
      </c>
      <c r="C8" s="2265" t="s">
        <v>1544</v>
      </c>
      <c r="D8" s="2265" t="s">
        <v>1580</v>
      </c>
      <c r="E8" s="2265" t="s">
        <v>1545</v>
      </c>
      <c r="F8" s="2265" t="s">
        <v>1546</v>
      </c>
      <c r="G8" s="2265" t="s">
        <v>1542</v>
      </c>
      <c r="H8" s="2265" t="s">
        <v>1581</v>
      </c>
      <c r="I8" s="2265" t="s">
        <v>1543</v>
      </c>
      <c r="J8" s="2265" t="s">
        <v>1544</v>
      </c>
      <c r="K8" s="2265" t="s">
        <v>1580</v>
      </c>
      <c r="L8" s="2265" t="s">
        <v>1545</v>
      </c>
      <c r="M8" s="2265" t="s">
        <v>1546</v>
      </c>
      <c r="N8" s="2265" t="s">
        <v>1542</v>
      </c>
      <c r="O8" s="2265" t="s">
        <v>1543</v>
      </c>
      <c r="P8" s="2265" t="s">
        <v>1544</v>
      </c>
      <c r="Q8" s="2265" t="s">
        <v>1580</v>
      </c>
      <c r="R8" s="2265" t="s">
        <v>1545</v>
      </c>
      <c r="S8" s="2265" t="s">
        <v>1546</v>
      </c>
      <c r="T8" s="2265" t="s">
        <v>1542</v>
      </c>
      <c r="U8" s="2265" t="s">
        <v>1543</v>
      </c>
      <c r="V8" s="2265" t="s">
        <v>1544</v>
      </c>
      <c r="W8" s="2265" t="s">
        <v>1580</v>
      </c>
      <c r="X8" s="2265" t="s">
        <v>1545</v>
      </c>
      <c r="Y8" s="2265" t="s">
        <v>1546</v>
      </c>
      <c r="Z8" s="2265" t="s">
        <v>1542</v>
      </c>
      <c r="AA8" s="2265" t="s">
        <v>1543</v>
      </c>
      <c r="AB8" s="2265" t="s">
        <v>1544</v>
      </c>
      <c r="AC8" s="2265" t="s">
        <v>1580</v>
      </c>
      <c r="AD8" s="2265" t="s">
        <v>1545</v>
      </c>
      <c r="AE8" s="2265" t="s">
        <v>1546</v>
      </c>
      <c r="AF8" s="2265" t="s">
        <v>1542</v>
      </c>
      <c r="AG8" s="2265" t="s">
        <v>1543</v>
      </c>
      <c r="AH8" s="2265" t="s">
        <v>1544</v>
      </c>
      <c r="AI8" s="2265" t="s">
        <v>1580</v>
      </c>
      <c r="AJ8" s="2265" t="s">
        <v>1545</v>
      </c>
      <c r="AK8" s="2265" t="s">
        <v>1546</v>
      </c>
      <c r="AL8" s="2265" t="s">
        <v>1542</v>
      </c>
      <c r="AM8" s="2265" t="s">
        <v>1543</v>
      </c>
      <c r="AN8" s="2265" t="s">
        <v>1582</v>
      </c>
      <c r="AO8" s="2265" t="s">
        <v>1583</v>
      </c>
      <c r="AP8" s="2265" t="s">
        <v>1544</v>
      </c>
      <c r="AQ8" s="2265" t="s">
        <v>1580</v>
      </c>
      <c r="AR8" s="2265" t="s">
        <v>1545</v>
      </c>
      <c r="AS8" s="2265" t="s">
        <v>1546</v>
      </c>
      <c r="AT8" s="2265" t="s">
        <v>1542</v>
      </c>
      <c r="AU8" s="2265" t="s">
        <v>1543</v>
      </c>
      <c r="AV8" s="2265" t="s">
        <v>1544</v>
      </c>
      <c r="AW8" s="2265" t="s">
        <v>1580</v>
      </c>
      <c r="AX8" s="2265" t="s">
        <v>1545</v>
      </c>
      <c r="AY8" s="2265" t="s">
        <v>1546</v>
      </c>
      <c r="AZ8" s="2265" t="s">
        <v>1542</v>
      </c>
      <c r="BA8" s="2265" t="s">
        <v>1543</v>
      </c>
      <c r="BB8" s="2265" t="s">
        <v>1544</v>
      </c>
      <c r="BC8" s="2265" t="s">
        <v>1580</v>
      </c>
      <c r="BD8" s="2265" t="s">
        <v>1545</v>
      </c>
      <c r="BE8" s="2265" t="s">
        <v>1546</v>
      </c>
      <c r="BF8" s="2265" t="s">
        <v>1542</v>
      </c>
      <c r="BG8" s="2265" t="s">
        <v>1543</v>
      </c>
      <c r="BH8" s="2265" t="s">
        <v>1544</v>
      </c>
      <c r="BI8" s="2265" t="s">
        <v>1580</v>
      </c>
      <c r="BJ8" s="2265" t="s">
        <v>1545</v>
      </c>
      <c r="BK8" s="2265" t="s">
        <v>1546</v>
      </c>
      <c r="BL8" s="2265" t="s">
        <v>1542</v>
      </c>
      <c r="BM8" s="2265" t="s">
        <v>1543</v>
      </c>
      <c r="BN8" s="2265" t="s">
        <v>1544</v>
      </c>
      <c r="BO8" s="2265" t="s">
        <v>1580</v>
      </c>
      <c r="BP8" s="2265" t="s">
        <v>1545</v>
      </c>
      <c r="BQ8" s="2265" t="s">
        <v>1546</v>
      </c>
      <c r="BR8" s="2265" t="s">
        <v>1542</v>
      </c>
      <c r="BS8" s="2265" t="s">
        <v>1543</v>
      </c>
      <c r="BT8" s="2265" t="s">
        <v>1544</v>
      </c>
      <c r="BU8" s="2265" t="s">
        <v>1580</v>
      </c>
      <c r="BV8" s="2265" t="s">
        <v>1545</v>
      </c>
      <c r="BW8" s="2265" t="s">
        <v>1546</v>
      </c>
      <c r="BX8" s="2265" t="s">
        <v>1542</v>
      </c>
      <c r="BY8" s="2265" t="s">
        <v>1543</v>
      </c>
      <c r="BZ8" s="2265" t="s">
        <v>1544</v>
      </c>
      <c r="CA8" s="2265" t="s">
        <v>1580</v>
      </c>
      <c r="CB8" s="2265" t="s">
        <v>1545</v>
      </c>
      <c r="CC8" s="2265" t="s">
        <v>1546</v>
      </c>
      <c r="CD8" s="2265" t="s">
        <v>1542</v>
      </c>
      <c r="CE8" s="2265" t="s">
        <v>1543</v>
      </c>
      <c r="CF8" s="2265" t="s">
        <v>1544</v>
      </c>
      <c r="CG8" s="2265" t="s">
        <v>1580</v>
      </c>
      <c r="CH8" s="2265" t="s">
        <v>1545</v>
      </c>
      <c r="CI8" s="2265" t="s">
        <v>1546</v>
      </c>
      <c r="CJ8" s="2265" t="s">
        <v>1542</v>
      </c>
    </row>
    <row r="9" spans="1:88" hidden="1">
      <c r="A9" s="2266">
        <v>1950</v>
      </c>
      <c r="B9" s="2266"/>
      <c r="C9" s="2266"/>
      <c r="D9" s="2266"/>
      <c r="E9" s="2266"/>
      <c r="F9" s="2266"/>
      <c r="G9" s="2266"/>
      <c r="H9" s="2266"/>
      <c r="I9" s="2267">
        <f t="shared" ref="I9:N40" si="0">BG9/O9</f>
        <v>6.66691523492727</v>
      </c>
      <c r="J9" s="2266"/>
      <c r="K9" s="2266"/>
      <c r="L9" s="2266"/>
      <c r="M9" s="2266"/>
      <c r="N9" s="2266"/>
      <c r="O9" s="2268">
        <f t="shared" ref="O9:T40" si="1">AG9*AU9</f>
        <v>1066.1940820218999</v>
      </c>
      <c r="P9" s="2266"/>
      <c r="Q9" s="2266"/>
      <c r="R9" s="2266"/>
      <c r="S9" s="2266"/>
      <c r="T9" s="2266"/>
      <c r="U9" s="2266"/>
      <c r="V9" s="2266"/>
      <c r="W9" s="2266"/>
      <c r="X9" s="2266"/>
      <c r="Y9" s="2266"/>
      <c r="Z9" s="2266"/>
      <c r="AA9" s="2266"/>
      <c r="AB9" s="2266"/>
      <c r="AC9" s="2266"/>
      <c r="AD9" s="2266"/>
      <c r="AE9" s="2266"/>
      <c r="AF9" s="2266"/>
      <c r="AG9" s="2269">
        <f t="shared" ref="AG9:AG13" si="2">AG10</f>
        <v>0.4648764255600174</v>
      </c>
      <c r="AH9" s="2270"/>
      <c r="AI9" s="2270"/>
      <c r="AJ9" s="2270"/>
      <c r="AK9" s="2270"/>
      <c r="AL9" s="2270"/>
      <c r="AM9" s="2271">
        <f>AG9*BM9</f>
        <v>19.445181190586556</v>
      </c>
      <c r="AN9" s="2271"/>
      <c r="AO9" s="2271"/>
      <c r="AP9" s="2264"/>
      <c r="AQ9" s="2264"/>
      <c r="AR9" s="2264"/>
      <c r="AS9" s="2264"/>
      <c r="AT9" s="2264"/>
      <c r="AU9" s="2268">
        <v>2293.5</v>
      </c>
      <c r="AV9" s="2268"/>
      <c r="AW9" s="2268"/>
      <c r="AX9" s="2268"/>
      <c r="AY9" s="2268"/>
      <c r="AZ9" s="2268">
        <v>1963</v>
      </c>
      <c r="BA9" s="2268"/>
      <c r="BB9" s="2268"/>
      <c r="BC9" s="2268"/>
      <c r="BD9" s="2268"/>
      <c r="BE9" s="2268"/>
      <c r="BF9" s="2268"/>
      <c r="BG9" s="2268">
        <f>BS9/BM9</f>
        <v>7108.2255688210998</v>
      </c>
      <c r="BH9" s="2268"/>
      <c r="BI9" s="2268">
        <f>BU9/BO9</f>
        <v>8573.0773536581364</v>
      </c>
      <c r="BJ9" s="2268" t="e">
        <f>BV9/BP9</f>
        <v>#DIV/0!</v>
      </c>
      <c r="BK9" s="2268" t="e">
        <f>BW9/BQ9</f>
        <v>#DIV/0!</v>
      </c>
      <c r="BL9" s="2268"/>
      <c r="BM9" s="2272">
        <v>41.828710000000001</v>
      </c>
      <c r="BN9" s="2272"/>
      <c r="BO9" s="2272">
        <v>50.372999999999998</v>
      </c>
      <c r="BP9" s="2268"/>
      <c r="BQ9" s="2268"/>
      <c r="BR9" s="2268"/>
      <c r="BS9" s="2268">
        <f t="shared" ref="BS9:BT72" si="3">BY9*BS$74/BY$74</f>
        <v>297327.90593280282</v>
      </c>
      <c r="BT9" s="2268"/>
      <c r="BU9" s="2268">
        <f t="shared" ref="BU9:BU72" si="4">CA9*CE$74/BY$74</f>
        <v>431851.62553582125</v>
      </c>
      <c r="BV9" s="2268"/>
      <c r="BW9" s="2268"/>
      <c r="BX9" s="2268"/>
      <c r="BY9" s="2268">
        <v>334790.11989999999</v>
      </c>
      <c r="BZ9" s="2268"/>
      <c r="CA9" s="2268">
        <v>486263.32949999999</v>
      </c>
      <c r="CB9" s="2268"/>
      <c r="CC9" s="2268"/>
      <c r="CD9" s="2268"/>
      <c r="CE9" s="2268">
        <v>15539</v>
      </c>
      <c r="CF9" s="2268"/>
      <c r="CG9" s="2268">
        <v>12898</v>
      </c>
      <c r="CH9" s="2268"/>
      <c r="CI9" s="2268"/>
      <c r="CJ9" s="2264"/>
    </row>
    <row r="10" spans="1:88" hidden="1">
      <c r="A10" s="2266">
        <v>1951</v>
      </c>
      <c r="B10" s="2266"/>
      <c r="C10" s="2266"/>
      <c r="D10" s="2266"/>
      <c r="E10" s="2266"/>
      <c r="F10" s="2266"/>
      <c r="G10" s="2266"/>
      <c r="H10" s="2266"/>
      <c r="I10" s="2267">
        <f t="shared" si="0"/>
        <v>6.9379251822369588</v>
      </c>
      <c r="J10" s="2266"/>
      <c r="K10" s="2266"/>
      <c r="L10" s="2266"/>
      <c r="M10" s="2266"/>
      <c r="N10" s="2266"/>
      <c r="O10" s="2268">
        <f t="shared" si="1"/>
        <v>1075.394004642968</v>
      </c>
      <c r="P10" s="2266"/>
      <c r="Q10" s="2266"/>
      <c r="R10" s="2266"/>
      <c r="S10" s="2266"/>
      <c r="T10" s="2266"/>
      <c r="U10" s="2266"/>
      <c r="V10" s="2266"/>
      <c r="W10" s="2266"/>
      <c r="X10" s="2266"/>
      <c r="Y10" s="2266"/>
      <c r="Z10" s="2266"/>
      <c r="AA10" s="2266"/>
      <c r="AB10" s="2266"/>
      <c r="AC10" s="2266"/>
      <c r="AD10" s="2266"/>
      <c r="AE10" s="2266"/>
      <c r="AF10" s="2266"/>
      <c r="AG10" s="2269">
        <f t="shared" si="2"/>
        <v>0.4648764255600174</v>
      </c>
      <c r="AH10" s="2270"/>
      <c r="AI10" s="2270"/>
      <c r="AJ10" s="2270"/>
      <c r="AK10" s="2270"/>
      <c r="AL10" s="2270"/>
      <c r="AM10" s="2271">
        <f>AG10*BM10</f>
        <v>19.597112103988081</v>
      </c>
      <c r="AN10" s="2271"/>
      <c r="AO10" s="2271"/>
      <c r="AP10" s="2264"/>
      <c r="AQ10" s="2264"/>
      <c r="AR10" s="2264"/>
      <c r="AS10" s="2264"/>
      <c r="AT10" s="2264"/>
      <c r="AU10" s="2268">
        <v>2313.2900390625</v>
      </c>
      <c r="AV10" s="2268"/>
      <c r="AW10" s="2268"/>
      <c r="AX10" s="2268"/>
      <c r="AY10" s="2268"/>
      <c r="AZ10" s="2268">
        <v>1980</v>
      </c>
      <c r="BA10" s="2268"/>
      <c r="BB10" s="2268"/>
      <c r="BC10" s="2268"/>
      <c r="BD10" s="2268"/>
      <c r="BE10" s="2268"/>
      <c r="BF10" s="2268"/>
      <c r="BG10" s="2268">
        <f>BS10/BM10</f>
        <v>7461.0031456390961</v>
      </c>
      <c r="BH10" s="2268"/>
      <c r="BI10" s="2268">
        <f>BU10/BO10</f>
        <v>8910.3899518978178</v>
      </c>
      <c r="BJ10" s="2268" t="e">
        <f>BV10/BP10</f>
        <v>#DIV/0!</v>
      </c>
      <c r="BK10" s="2268" t="e">
        <f>BW10/BQ10</f>
        <v>#DIV/0!</v>
      </c>
      <c r="BL10" s="2268"/>
      <c r="BM10" s="2272">
        <v>42.155529999999999</v>
      </c>
      <c r="BN10" s="2272"/>
      <c r="BO10" s="2272">
        <v>50.281999999999996</v>
      </c>
      <c r="BP10" s="2268"/>
      <c r="BQ10" s="2268"/>
      <c r="BR10" s="2268"/>
      <c r="BS10" s="2268">
        <f t="shared" si="3"/>
        <v>314522.54193608329</v>
      </c>
      <c r="BT10" s="2268"/>
      <c r="BU10" s="2268">
        <f t="shared" si="4"/>
        <v>448032.227561326</v>
      </c>
      <c r="BV10" s="2268"/>
      <c r="BW10" s="2268"/>
      <c r="BX10" s="2268"/>
      <c r="BY10" s="2268">
        <v>354151.21629999997</v>
      </c>
      <c r="BZ10" s="2268"/>
      <c r="CA10" s="2268">
        <v>504482.6274</v>
      </c>
      <c r="CB10" s="2268"/>
      <c r="CC10" s="2268"/>
      <c r="CD10" s="2268"/>
      <c r="CE10" s="2268">
        <v>19575</v>
      </c>
      <c r="CF10" s="2268"/>
      <c r="CG10" s="2268">
        <v>14477</v>
      </c>
      <c r="CH10" s="2268"/>
      <c r="CI10" s="2268"/>
      <c r="CJ10" s="2268"/>
    </row>
    <row r="11" spans="1:88" hidden="1">
      <c r="A11" s="2266">
        <v>1952</v>
      </c>
      <c r="B11" s="2266"/>
      <c r="C11" s="2266"/>
      <c r="D11" s="2266"/>
      <c r="E11" s="2266"/>
      <c r="F11" s="2266"/>
      <c r="G11" s="2266"/>
      <c r="H11" s="2266"/>
      <c r="I11" s="2267">
        <f t="shared" si="0"/>
        <v>7.1565685111672606</v>
      </c>
      <c r="J11" s="2266"/>
      <c r="K11" s="2266"/>
      <c r="L11" s="2266"/>
      <c r="M11" s="2266"/>
      <c r="N11" s="2266"/>
      <c r="O11" s="2268">
        <f t="shared" si="1"/>
        <v>1067.2772804119254</v>
      </c>
      <c r="P11" s="2266"/>
      <c r="Q11" s="2266"/>
      <c r="R11" s="2266"/>
      <c r="S11" s="2266"/>
      <c r="T11" s="2266"/>
      <c r="U11" s="2266"/>
      <c r="V11" s="2266"/>
      <c r="W11" s="2266"/>
      <c r="X11" s="2266"/>
      <c r="Y11" s="2266"/>
      <c r="Z11" s="2266"/>
      <c r="AA11" s="2266"/>
      <c r="AB11" s="2266"/>
      <c r="AC11" s="2266"/>
      <c r="AD11" s="2266"/>
      <c r="AE11" s="2266"/>
      <c r="AF11" s="2266"/>
      <c r="AG11" s="2269">
        <f t="shared" si="2"/>
        <v>0.4648764255600174</v>
      </c>
      <c r="AH11" s="2270"/>
      <c r="AI11" s="2270"/>
      <c r="AJ11" s="2270"/>
      <c r="AK11" s="2270"/>
      <c r="AL11" s="2270"/>
      <c r="AM11" s="2271">
        <f>AG11*BM11</f>
        <v>19.738499620057905</v>
      </c>
      <c r="AN11" s="2271"/>
      <c r="AO11" s="2271"/>
      <c r="AP11" s="2264"/>
      <c r="AQ11" s="2264"/>
      <c r="AR11" s="2264"/>
      <c r="AS11" s="2264"/>
      <c r="AT11" s="2264"/>
      <c r="AU11" s="2268">
        <v>2295.830078125</v>
      </c>
      <c r="AV11" s="2268"/>
      <c r="AW11" s="2268"/>
      <c r="AX11" s="2268"/>
      <c r="AY11" s="2268"/>
      <c r="AZ11" s="2268">
        <v>1981</v>
      </c>
      <c r="BA11" s="2268"/>
      <c r="BB11" s="2268"/>
      <c r="BC11" s="2268"/>
      <c r="BD11" s="2268"/>
      <c r="BE11" s="2268"/>
      <c r="BF11" s="2268"/>
      <c r="BG11" s="2268">
        <f>BS11/BM11</f>
        <v>7638.0429776802157</v>
      </c>
      <c r="BH11" s="2268"/>
      <c r="BI11" s="2268">
        <f>BU11/BO11</f>
        <v>9023.2387814849517</v>
      </c>
      <c r="BJ11" s="2268" t="e">
        <f>BV11/BP11</f>
        <v>#DIV/0!</v>
      </c>
      <c r="BK11" s="2268" t="e">
        <f>BW11/BQ11</f>
        <v>#DIV/0!</v>
      </c>
      <c r="BL11" s="2268"/>
      <c r="BM11" s="2272">
        <v>42.459670000000003</v>
      </c>
      <c r="BN11" s="2272"/>
      <c r="BO11" s="2272">
        <v>50.444000000000003</v>
      </c>
      <c r="BP11" s="2268"/>
      <c r="BQ11" s="2268"/>
      <c r="BR11" s="2268"/>
      <c r="BS11" s="2268">
        <f t="shared" si="3"/>
        <v>324308.78427811933</v>
      </c>
      <c r="BT11" s="2268"/>
      <c r="BU11" s="2268">
        <f t="shared" si="4"/>
        <v>455168.25709322689</v>
      </c>
      <c r="BV11" s="2268"/>
      <c r="BW11" s="2268"/>
      <c r="BX11" s="2268"/>
      <c r="BY11" s="2268">
        <v>365170.4889</v>
      </c>
      <c r="BZ11" s="2268"/>
      <c r="CA11" s="2268">
        <v>512517.77020000003</v>
      </c>
      <c r="CB11" s="2268"/>
      <c r="CC11" s="2268"/>
      <c r="CD11" s="2268"/>
      <c r="CE11" s="2268">
        <v>22814</v>
      </c>
      <c r="CF11" s="2268"/>
      <c r="CG11" s="2268">
        <v>15715</v>
      </c>
      <c r="CH11" s="2268"/>
      <c r="CI11" s="2268"/>
      <c r="CJ11" s="2268"/>
    </row>
    <row r="12" spans="1:88" hidden="1">
      <c r="A12" s="2266">
        <v>1953</v>
      </c>
      <c r="B12" s="2266"/>
      <c r="C12" s="2266"/>
      <c r="D12" s="2266"/>
      <c r="E12" s="2266"/>
      <c r="F12" s="2266"/>
      <c r="G12" s="2266"/>
      <c r="H12" s="2266"/>
      <c r="I12" s="2267">
        <f t="shared" si="0"/>
        <v>7.4215415101708224</v>
      </c>
      <c r="J12" s="2266"/>
      <c r="K12" s="2266"/>
      <c r="L12" s="2266"/>
      <c r="M12" s="2266"/>
      <c r="N12" s="2266"/>
      <c r="O12" s="2268">
        <f t="shared" si="1"/>
        <v>1057.4962622589073</v>
      </c>
      <c r="P12" s="2266"/>
      <c r="Q12" s="2266"/>
      <c r="R12" s="2266"/>
      <c r="S12" s="2266"/>
      <c r="T12" s="2266"/>
      <c r="U12" s="2266"/>
      <c r="V12" s="2266"/>
      <c r="W12" s="2266"/>
      <c r="X12" s="2266"/>
      <c r="Y12" s="2266"/>
      <c r="Z12" s="2266"/>
      <c r="AA12" s="2266"/>
      <c r="AB12" s="2266"/>
      <c r="AC12" s="2266"/>
      <c r="AD12" s="2266"/>
      <c r="AE12" s="2266"/>
      <c r="AF12" s="2266"/>
      <c r="AG12" s="2269">
        <f t="shared" si="2"/>
        <v>0.4648764255600174</v>
      </c>
      <c r="AH12" s="2270"/>
      <c r="AI12" s="2270"/>
      <c r="AJ12" s="2270"/>
      <c r="AK12" s="2270"/>
      <c r="AL12" s="2270"/>
      <c r="AM12" s="2271">
        <f>AG12*BM12</f>
        <v>19.874280726435476</v>
      </c>
      <c r="AN12" s="2271"/>
      <c r="AO12" s="2271"/>
      <c r="AP12" s="2264"/>
      <c r="AQ12" s="2264"/>
      <c r="AR12" s="2264"/>
      <c r="AS12" s="2264"/>
      <c r="AT12" s="2264"/>
      <c r="AU12" s="2268">
        <v>2274.7900390625</v>
      </c>
      <c r="AV12" s="2268"/>
      <c r="AW12" s="2268"/>
      <c r="AX12" s="2268"/>
      <c r="AY12" s="2268"/>
      <c r="AZ12" s="2268">
        <v>1986</v>
      </c>
      <c r="BA12" s="2268"/>
      <c r="BB12" s="2268"/>
      <c r="BC12" s="2268"/>
      <c r="BD12" s="2268"/>
      <c r="BE12" s="2268"/>
      <c r="BF12" s="2268"/>
      <c r="BG12" s="2268">
        <f>BS12/BM12</f>
        <v>7848.252407204971</v>
      </c>
      <c r="BH12" s="2268"/>
      <c r="BI12" s="2268">
        <f>BU12/BO12</f>
        <v>9493.8076565409101</v>
      </c>
      <c r="BJ12" s="2268" t="e">
        <f>BV12/BP12</f>
        <v>#DIV/0!</v>
      </c>
      <c r="BK12" s="2268" t="e">
        <f>BW12/BQ12</f>
        <v>#DIV/0!</v>
      </c>
      <c r="BL12" s="2268"/>
      <c r="BM12" s="2272">
        <v>42.751750000000001</v>
      </c>
      <c r="BN12" s="2272"/>
      <c r="BO12" s="2272">
        <v>50.593000000000004</v>
      </c>
      <c r="BP12" s="2268"/>
      <c r="BQ12" s="2268"/>
      <c r="BR12" s="2268"/>
      <c r="BS12" s="2268">
        <f t="shared" si="3"/>
        <v>335526.52484972513</v>
      </c>
      <c r="BT12" s="2268"/>
      <c r="BU12" s="2268">
        <f t="shared" si="4"/>
        <v>480320.21076737432</v>
      </c>
      <c r="BV12" s="2268"/>
      <c r="BW12" s="2268"/>
      <c r="BX12" s="2268"/>
      <c r="BY12" s="2268">
        <v>377801.62319999997</v>
      </c>
      <c r="BZ12" s="2268"/>
      <c r="CA12" s="2268">
        <v>540838.77679999999</v>
      </c>
      <c r="CB12" s="2268"/>
      <c r="CC12" s="2268"/>
      <c r="CD12" s="2268"/>
      <c r="CE12" s="2268">
        <v>23663</v>
      </c>
      <c r="CF12" s="2268"/>
      <c r="CG12" s="2268">
        <v>16843</v>
      </c>
      <c r="CH12" s="2268"/>
      <c r="CI12" s="2268"/>
      <c r="CJ12" s="2268"/>
    </row>
    <row r="13" spans="1:88" hidden="1">
      <c r="A13" s="2266">
        <v>1954</v>
      </c>
      <c r="B13" s="2266"/>
      <c r="C13" s="2266"/>
      <c r="D13" s="2266"/>
      <c r="E13" s="2266"/>
      <c r="F13" s="2266"/>
      <c r="G13" s="2266"/>
      <c r="H13" s="2266"/>
      <c r="I13" s="2267">
        <f t="shared" si="0"/>
        <v>7.7347383469216195</v>
      </c>
      <c r="J13" s="2266"/>
      <c r="K13" s="2266"/>
      <c r="L13" s="2266"/>
      <c r="M13" s="2266"/>
      <c r="N13" s="2266"/>
      <c r="O13" s="2268">
        <f t="shared" si="1"/>
        <v>1063.6512215935154</v>
      </c>
      <c r="P13" s="2266"/>
      <c r="Q13" s="2266"/>
      <c r="R13" s="2266"/>
      <c r="S13" s="2266"/>
      <c r="T13" s="2266"/>
      <c r="U13" s="2266"/>
      <c r="V13" s="2266"/>
      <c r="W13" s="2266"/>
      <c r="X13" s="2266"/>
      <c r="Y13" s="2266"/>
      <c r="Z13" s="2266"/>
      <c r="AA13" s="2266"/>
      <c r="AB13" s="2266"/>
      <c r="AC13" s="2266"/>
      <c r="AD13" s="2266"/>
      <c r="AE13" s="2266"/>
      <c r="AF13" s="2266"/>
      <c r="AG13" s="2269">
        <f t="shared" si="2"/>
        <v>0.4648764255600174</v>
      </c>
      <c r="AH13" s="2270"/>
      <c r="AI13" s="2270"/>
      <c r="AJ13" s="2270"/>
      <c r="AK13" s="2270"/>
      <c r="AL13" s="2270"/>
      <c r="AM13" s="2271">
        <f>AG13*BM13</f>
        <v>20.015956465889147</v>
      </c>
      <c r="AN13" s="2273">
        <v>19.998000000000001</v>
      </c>
      <c r="AO13" s="2271"/>
      <c r="AP13" s="2264"/>
      <c r="AQ13" s="2264"/>
      <c r="AR13" s="2267"/>
      <c r="AS13" s="2264"/>
      <c r="AT13" s="2264"/>
      <c r="AU13" s="2268">
        <v>2288.03002929688</v>
      </c>
      <c r="AV13" s="2268"/>
      <c r="AW13" s="2268"/>
      <c r="AX13" s="2268"/>
      <c r="AY13" s="2268"/>
      <c r="AZ13" s="2268">
        <v>1978</v>
      </c>
      <c r="BA13" s="2268"/>
      <c r="BB13" s="2268"/>
      <c r="BC13" s="2268"/>
      <c r="BD13" s="2268"/>
      <c r="BE13" s="2268"/>
      <c r="BF13" s="2268"/>
      <c r="BG13" s="2268">
        <f>BS13/BM13</f>
        <v>8227.0638914093888</v>
      </c>
      <c r="BH13" s="2268"/>
      <c r="BI13" s="2268">
        <f>BU13/BO13</f>
        <v>9868.1942431880452</v>
      </c>
      <c r="BJ13" s="2268" t="e">
        <f>BV13/BP13</f>
        <v>#DIV/0!</v>
      </c>
      <c r="BK13" s="2268" t="e">
        <f>BW13/BQ13</f>
        <v>#DIV/0!</v>
      </c>
      <c r="BL13" s="2268"/>
      <c r="BM13" s="2272">
        <v>43.056510000000003</v>
      </c>
      <c r="BN13" s="2272"/>
      <c r="BO13" s="2272">
        <v>50.765000000000001</v>
      </c>
      <c r="BP13" s="2268"/>
      <c r="BQ13" s="2268"/>
      <c r="BR13" s="2268"/>
      <c r="BS13" s="2268">
        <f t="shared" si="3"/>
        <v>354228.65871110727</v>
      </c>
      <c r="BT13" s="2268"/>
      <c r="BU13" s="2268">
        <f t="shared" si="4"/>
        <v>500958.88075544115</v>
      </c>
      <c r="BV13" s="2268"/>
      <c r="BW13" s="2268"/>
      <c r="BX13" s="2268"/>
      <c r="BY13" s="2268">
        <v>398860.15659999999</v>
      </c>
      <c r="BZ13" s="2268"/>
      <c r="CA13" s="2268">
        <v>564077.84270000004</v>
      </c>
      <c r="CB13" s="2268"/>
      <c r="CC13" s="2268"/>
      <c r="CD13" s="2268"/>
      <c r="CE13" s="2268">
        <v>25136</v>
      </c>
      <c r="CF13" s="2268"/>
      <c r="CG13" s="2268">
        <v>17756</v>
      </c>
      <c r="CH13" s="2268"/>
      <c r="CI13" s="2268"/>
      <c r="CJ13" s="2268"/>
    </row>
    <row r="14" spans="1:88" hidden="1">
      <c r="A14" s="2266">
        <v>1955</v>
      </c>
      <c r="B14" s="2266"/>
      <c r="C14" s="2266"/>
      <c r="D14" s="2266"/>
      <c r="E14" s="2266"/>
      <c r="F14" s="2266"/>
      <c r="G14" s="2266"/>
      <c r="H14" s="2266"/>
      <c r="I14" s="2267">
        <f t="shared" si="0"/>
        <v>8.1385027156155765</v>
      </c>
      <c r="J14" s="2266"/>
      <c r="K14" s="2266"/>
      <c r="L14" s="2266"/>
      <c r="M14" s="2266"/>
      <c r="N14" s="2266"/>
      <c r="O14" s="2268">
        <f t="shared" si="1"/>
        <v>1055.5019242340195</v>
      </c>
      <c r="P14" s="2266"/>
      <c r="Q14" s="2266"/>
      <c r="R14" s="2266"/>
      <c r="S14" s="2266"/>
      <c r="T14" s="2266"/>
      <c r="U14" s="2266"/>
      <c r="V14" s="2266"/>
      <c r="W14" s="2266"/>
      <c r="X14" s="2266"/>
      <c r="Y14" s="2266"/>
      <c r="Z14" s="2266"/>
      <c r="AA14" s="2266"/>
      <c r="AB14" s="2266"/>
      <c r="AC14" s="2266"/>
      <c r="AD14" s="2266"/>
      <c r="AE14" s="2266"/>
      <c r="AF14" s="2266"/>
      <c r="AG14" s="2270">
        <f t="shared" ref="AG14:AG53" si="5">AM14/BM14</f>
        <v>0.4648764255600174</v>
      </c>
      <c r="AH14" s="2270"/>
      <c r="AI14" s="2270"/>
      <c r="AJ14" s="2270"/>
      <c r="AK14" s="2270"/>
      <c r="AL14" s="2270"/>
      <c r="AM14" s="2273">
        <f>AVERAGE(AN13:AN14)</f>
        <v>20.188500000000001</v>
      </c>
      <c r="AN14" s="2273">
        <v>20.379000000000001</v>
      </c>
      <c r="AO14" s="2271"/>
      <c r="AP14" s="2264"/>
      <c r="AQ14" s="2267"/>
      <c r="AR14" s="2267">
        <v>40.895830000000004</v>
      </c>
      <c r="AS14" s="2264"/>
      <c r="AT14" s="2267">
        <v>62.17033</v>
      </c>
      <c r="AU14" s="2268">
        <v>2270.5</v>
      </c>
      <c r="AV14" s="2268"/>
      <c r="AW14" s="2268"/>
      <c r="AX14" s="2268"/>
      <c r="AY14" s="2268"/>
      <c r="AZ14" s="2268">
        <v>1998</v>
      </c>
      <c r="BA14" s="2268"/>
      <c r="BB14" s="2268"/>
      <c r="BC14" s="2268"/>
      <c r="BD14" s="2268"/>
      <c r="BE14" s="2268"/>
      <c r="BF14" s="2268"/>
      <c r="BG14" s="2268">
        <f>BS14/BM14</f>
        <v>8590.2052767160349</v>
      </c>
      <c r="BH14" s="2268"/>
      <c r="BI14" s="2268">
        <f>BU14/BO14</f>
        <v>10209.051303932183</v>
      </c>
      <c r="BJ14" s="2268" t="e">
        <f>BV14/BP14</f>
        <v>#DIV/0!</v>
      </c>
      <c r="BK14" s="2268" t="e">
        <f>BW14/BQ14</f>
        <v>#DIV/0!</v>
      </c>
      <c r="BL14" s="2268"/>
      <c r="BM14" s="2272">
        <v>43.427669999999999</v>
      </c>
      <c r="BN14" s="2272"/>
      <c r="BO14" s="2272">
        <v>50.945999999999998</v>
      </c>
      <c r="BP14" s="2268"/>
      <c r="BQ14" s="2268"/>
      <c r="BR14" s="2268"/>
      <c r="BS14" s="2268">
        <f t="shared" si="3"/>
        <v>373052.59998948267</v>
      </c>
      <c r="BT14" s="2268"/>
      <c r="BU14" s="2268">
        <f t="shared" si="4"/>
        <v>520110.32773012895</v>
      </c>
      <c r="BV14" s="2268"/>
      <c r="BW14" s="2268"/>
      <c r="BX14" s="2268"/>
      <c r="BY14" s="2268">
        <v>420055.84470000002</v>
      </c>
      <c r="BZ14" s="2268"/>
      <c r="CA14" s="2268">
        <v>585642.30099999998</v>
      </c>
      <c r="CB14" s="2268"/>
      <c r="CC14" s="2268"/>
      <c r="CD14" s="2268"/>
      <c r="CE14" s="2268">
        <v>27016</v>
      </c>
      <c r="CF14" s="2268"/>
      <c r="CG14" s="2268">
        <v>19292</v>
      </c>
      <c r="CH14" s="2268"/>
      <c r="CI14" s="2268"/>
      <c r="CJ14" s="2268"/>
    </row>
    <row r="15" spans="1:88" hidden="1">
      <c r="A15" s="2266">
        <v>1956</v>
      </c>
      <c r="B15" s="2266"/>
      <c r="C15" s="2266"/>
      <c r="D15" s="2266"/>
      <c r="E15" s="2266"/>
      <c r="F15" s="2266"/>
      <c r="G15" s="2266"/>
      <c r="H15" s="2266"/>
      <c r="I15" s="2267">
        <f t="shared" si="0"/>
        <v>8.5752768141672888</v>
      </c>
      <c r="J15" s="2266"/>
      <c r="K15" s="2266"/>
      <c r="L15" s="2266"/>
      <c r="M15" s="2266"/>
      <c r="N15" s="2266"/>
      <c r="O15" s="2268">
        <f t="shared" si="1"/>
        <v>1041.788917786866</v>
      </c>
      <c r="P15" s="2266"/>
      <c r="Q15" s="2266"/>
      <c r="R15" s="2266"/>
      <c r="S15" s="2266"/>
      <c r="T15" s="2266"/>
      <c r="U15" s="2266"/>
      <c r="V15" s="2266"/>
      <c r="W15" s="2266"/>
      <c r="X15" s="2266"/>
      <c r="Y15" s="2266"/>
      <c r="Z15" s="2266"/>
      <c r="AA15" s="2266"/>
      <c r="AB15" s="2266"/>
      <c r="AC15" s="2266"/>
      <c r="AD15" s="2266"/>
      <c r="AE15" s="2266"/>
      <c r="AF15" s="2266"/>
      <c r="AG15" s="2270">
        <f t="shared" si="5"/>
        <v>0.46972075632477384</v>
      </c>
      <c r="AH15" s="2270"/>
      <c r="AI15" s="2270">
        <f t="shared" ref="AI15:AL46" si="6">AQ15/BO15</f>
        <v>0.45227024070021887</v>
      </c>
      <c r="AJ15" s="2270"/>
      <c r="AK15" s="2270"/>
      <c r="AL15" s="2270"/>
      <c r="AM15" s="2273">
        <f t="shared" ref="AM15:AM73" si="7">AVERAGE(AN14:AN15)</f>
        <v>20.594000000000001</v>
      </c>
      <c r="AN15" s="2273">
        <v>20.809000000000001</v>
      </c>
      <c r="AO15" s="2267">
        <v>19.690000000000001</v>
      </c>
      <c r="AP15" s="2264"/>
      <c r="AQ15" s="2267">
        <v>23.149000000000001</v>
      </c>
      <c r="AR15" s="2267">
        <v>41.704999999999998</v>
      </c>
      <c r="AS15" s="2264"/>
      <c r="AT15" s="2267">
        <v>63.800580000000004</v>
      </c>
      <c r="AU15" s="2268">
        <v>2217.88989257812</v>
      </c>
      <c r="AV15" s="2268"/>
      <c r="AW15" s="2268"/>
      <c r="AX15" s="2268"/>
      <c r="AY15" s="2268"/>
      <c r="AZ15" s="2268">
        <v>1997</v>
      </c>
      <c r="BA15" s="2268"/>
      <c r="BB15" s="2268"/>
      <c r="BC15" s="2268"/>
      <c r="BD15" s="2268"/>
      <c r="BE15" s="2268"/>
      <c r="BF15" s="2268"/>
      <c r="BG15" s="2268">
        <f>BS15/BM15</f>
        <v>8933.6283519541448</v>
      </c>
      <c r="BH15" s="2268"/>
      <c r="BI15" s="2268">
        <f>BU15/BO15</f>
        <v>10326.045675859716</v>
      </c>
      <c r="BJ15" s="2268" t="e">
        <f>BV15/BP15</f>
        <v>#DIV/0!</v>
      </c>
      <c r="BK15" s="2268" t="e">
        <f>BW15/BQ15</f>
        <v>#DIV/0!</v>
      </c>
      <c r="BL15" s="2268"/>
      <c r="BM15" s="2272">
        <v>43.843069999999997</v>
      </c>
      <c r="BN15" s="2272"/>
      <c r="BO15" s="2272">
        <v>51.183999999999997</v>
      </c>
      <c r="BP15" s="2268"/>
      <c r="BQ15" s="2268"/>
      <c r="BR15" s="2268"/>
      <c r="BS15" s="2268">
        <f t="shared" si="3"/>
        <v>391677.6931887102</v>
      </c>
      <c r="BT15" s="2268"/>
      <c r="BU15" s="2268">
        <f t="shared" si="4"/>
        <v>528528.32187320362</v>
      </c>
      <c r="BV15" s="2268"/>
      <c r="BW15" s="2268"/>
      <c r="BX15" s="2268"/>
      <c r="BY15" s="2268">
        <v>441027.63059999997</v>
      </c>
      <c r="BZ15" s="2268"/>
      <c r="CA15" s="2268">
        <v>595120.93119999999</v>
      </c>
      <c r="CB15" s="2268"/>
      <c r="CC15" s="2268"/>
      <c r="CD15" s="2268"/>
      <c r="CE15" s="2268">
        <v>29782</v>
      </c>
      <c r="CF15" s="2268"/>
      <c r="CG15" s="2268">
        <v>20933</v>
      </c>
      <c r="CH15" s="2268"/>
      <c r="CI15" s="2268"/>
      <c r="CJ15" s="2268"/>
    </row>
    <row r="16" spans="1:88" hidden="1">
      <c r="A16" s="2266">
        <v>1957</v>
      </c>
      <c r="B16" s="2266"/>
      <c r="C16" s="2266"/>
      <c r="D16" s="2266"/>
      <c r="E16" s="2266"/>
      <c r="F16" s="2266"/>
      <c r="G16" s="2266"/>
      <c r="H16" s="2266"/>
      <c r="I16" s="2267">
        <f t="shared" si="0"/>
        <v>9.0852929464696945</v>
      </c>
      <c r="J16" s="2266"/>
      <c r="K16" s="2266"/>
      <c r="L16" s="2266"/>
      <c r="M16" s="2266"/>
      <c r="N16" s="2266"/>
      <c r="O16" s="2268">
        <f t="shared" si="1"/>
        <v>1026.6357385979125</v>
      </c>
      <c r="P16" s="2266"/>
      <c r="Q16" s="2266"/>
      <c r="R16" s="2266"/>
      <c r="S16" s="2266"/>
      <c r="T16" s="2266"/>
      <c r="U16" s="2266"/>
      <c r="V16" s="2266"/>
      <c r="W16" s="2266"/>
      <c r="X16" s="2266"/>
      <c r="Y16" s="2266"/>
      <c r="Z16" s="2266"/>
      <c r="AA16" s="2266"/>
      <c r="AB16" s="2266"/>
      <c r="AC16" s="2266"/>
      <c r="AD16" s="2266"/>
      <c r="AE16" s="2266"/>
      <c r="AF16" s="2266"/>
      <c r="AG16" s="2270">
        <f t="shared" si="5"/>
        <v>0.46869999814943797</v>
      </c>
      <c r="AH16" s="2270"/>
      <c r="AI16" s="2270">
        <f t="shared" si="6"/>
        <v>0.45181800505541508</v>
      </c>
      <c r="AJ16" s="2270"/>
      <c r="AK16" s="2270"/>
      <c r="AL16" s="2270"/>
      <c r="AM16" s="2273">
        <f t="shared" si="7"/>
        <v>20.768500000000003</v>
      </c>
      <c r="AN16" s="2273">
        <v>20.728000000000002</v>
      </c>
      <c r="AO16" s="2267">
        <v>19.84</v>
      </c>
      <c r="AP16" s="2264"/>
      <c r="AQ16" s="2267">
        <v>23.236999999999998</v>
      </c>
      <c r="AR16" s="2267">
        <v>42.796669999999999</v>
      </c>
      <c r="AS16" s="2264"/>
      <c r="AT16" s="2267">
        <v>64.067920000000001</v>
      </c>
      <c r="AU16" s="2268">
        <v>2190.38989257812</v>
      </c>
      <c r="AV16" s="2268"/>
      <c r="AW16" s="2268"/>
      <c r="AX16" s="2268"/>
      <c r="AY16" s="2268"/>
      <c r="AZ16" s="2268">
        <v>1968</v>
      </c>
      <c r="BA16" s="2268"/>
      <c r="BB16" s="2268"/>
      <c r="BC16" s="2268"/>
      <c r="BD16" s="2268"/>
      <c r="BE16" s="2268"/>
      <c r="BF16" s="2268"/>
      <c r="BG16" s="2268">
        <f>BS16/BM16</f>
        <v>9327.2864344773188</v>
      </c>
      <c r="BH16" s="2268"/>
      <c r="BI16" s="2268">
        <f>BU16/BO16</f>
        <v>10473.357947264632</v>
      </c>
      <c r="BJ16" s="2268" t="e">
        <f>BV16/BP16</f>
        <v>#DIV/0!</v>
      </c>
      <c r="BK16" s="2268" t="e">
        <f>BW16/BQ16</f>
        <v>#DIV/0!</v>
      </c>
      <c r="BL16" s="2268"/>
      <c r="BM16" s="2272">
        <v>44.310859999999998</v>
      </c>
      <c r="BN16" s="2272"/>
      <c r="BO16" s="2272">
        <v>51.43</v>
      </c>
      <c r="BP16" s="2268"/>
      <c r="BQ16" s="2268"/>
      <c r="BR16" s="2268"/>
      <c r="BS16" s="2268">
        <f t="shared" si="3"/>
        <v>413300.08337802364</v>
      </c>
      <c r="BT16" s="2268"/>
      <c r="BU16" s="2268">
        <f t="shared" si="4"/>
        <v>538644.79922782001</v>
      </c>
      <c r="BV16" s="2268"/>
      <c r="BW16" s="2268"/>
      <c r="BX16" s="2268"/>
      <c r="BY16" s="2268">
        <v>465374.36180000001</v>
      </c>
      <c r="BZ16" s="2268"/>
      <c r="CA16" s="2268">
        <v>606512.04720000003</v>
      </c>
      <c r="CB16" s="2268"/>
      <c r="CC16" s="2268"/>
      <c r="CD16" s="2268"/>
      <c r="CE16" s="2268">
        <v>33622</v>
      </c>
      <c r="CF16" s="2268"/>
      <c r="CG16" s="2268">
        <v>22180</v>
      </c>
      <c r="CH16" s="2268"/>
      <c r="CI16" s="2268"/>
      <c r="CJ16" s="2268"/>
    </row>
    <row r="17" spans="1:88" hidden="1">
      <c r="A17" s="2266">
        <v>1958</v>
      </c>
      <c r="B17" s="2266"/>
      <c r="C17" s="2266"/>
      <c r="D17" s="2266"/>
      <c r="E17" s="2266"/>
      <c r="F17" s="2266"/>
      <c r="G17" s="2266"/>
      <c r="H17" s="2266"/>
      <c r="I17" s="2267">
        <f t="shared" si="0"/>
        <v>9.4560718347561821</v>
      </c>
      <c r="J17" s="2266"/>
      <c r="K17" s="2266"/>
      <c r="L17" s="2266"/>
      <c r="M17" s="2266"/>
      <c r="N17" s="2266"/>
      <c r="O17" s="2268">
        <f t="shared" si="1"/>
        <v>1002.0307193143757</v>
      </c>
      <c r="P17" s="2266"/>
      <c r="Q17" s="2266"/>
      <c r="R17" s="2266"/>
      <c r="S17" s="2266"/>
      <c r="T17" s="2266"/>
      <c r="U17" s="2266"/>
      <c r="V17" s="2266"/>
      <c r="W17" s="2266"/>
      <c r="X17" s="2266"/>
      <c r="Y17" s="2266"/>
      <c r="Z17" s="2266"/>
      <c r="AA17" s="2266"/>
      <c r="AB17" s="2266"/>
      <c r="AC17" s="2266"/>
      <c r="AD17" s="2266"/>
      <c r="AE17" s="2266"/>
      <c r="AF17" s="2266"/>
      <c r="AG17" s="2270">
        <f t="shared" si="5"/>
        <v>0.46021498654240961</v>
      </c>
      <c r="AH17" s="2270"/>
      <c r="AI17" s="2270">
        <f t="shared" si="6"/>
        <v>0.44644067140340349</v>
      </c>
      <c r="AJ17" s="2270"/>
      <c r="AK17" s="2270"/>
      <c r="AL17" s="2270"/>
      <c r="AM17" s="2273">
        <f t="shared" si="7"/>
        <v>20.612500000000001</v>
      </c>
      <c r="AN17" s="2273">
        <v>20.497</v>
      </c>
      <c r="AO17" s="2267">
        <v>19.760999999999999</v>
      </c>
      <c r="AP17" s="2264"/>
      <c r="AQ17" s="2267">
        <v>23.06</v>
      </c>
      <c r="AR17" s="2267">
        <v>42.973330000000004</v>
      </c>
      <c r="AS17" s="2264"/>
      <c r="AT17" s="2267">
        <v>63.03633</v>
      </c>
      <c r="AU17" s="2268">
        <v>2177.31005859375</v>
      </c>
      <c r="AV17" s="2268"/>
      <c r="AW17" s="2268"/>
      <c r="AX17" s="2268"/>
      <c r="AY17" s="2268"/>
      <c r="AZ17" s="2268">
        <v>1943</v>
      </c>
      <c r="BA17" s="2268"/>
      <c r="BB17" s="2268"/>
      <c r="BC17" s="2268"/>
      <c r="BD17" s="2268"/>
      <c r="BE17" s="2268"/>
      <c r="BF17" s="2268"/>
      <c r="BG17" s="2268">
        <f>BS17/BM17</f>
        <v>9475.2744624691459</v>
      </c>
      <c r="BH17" s="2268"/>
      <c r="BI17" s="2268">
        <f>BU17/BO17</f>
        <v>10560.206364750931</v>
      </c>
      <c r="BJ17" s="2268" t="e">
        <f>BV17/BP17</f>
        <v>#DIV/0!</v>
      </c>
      <c r="BK17" s="2268" t="e">
        <f>BW17/BQ17</f>
        <v>#DIV/0!</v>
      </c>
      <c r="BL17" s="2268"/>
      <c r="BM17" s="2272">
        <v>44.788849999999996</v>
      </c>
      <c r="BN17" s="2272"/>
      <c r="BO17" s="2272">
        <v>51.652999999999999</v>
      </c>
      <c r="BP17" s="2268"/>
      <c r="BQ17" s="2268"/>
      <c r="BR17" s="2268"/>
      <c r="BS17" s="2268">
        <f t="shared" si="3"/>
        <v>424386.64660836116</v>
      </c>
      <c r="BT17" s="2268"/>
      <c r="BU17" s="2268">
        <f t="shared" si="4"/>
        <v>545466.33935847983</v>
      </c>
      <c r="BV17" s="2268"/>
      <c r="BW17" s="2268"/>
      <c r="BX17" s="2268"/>
      <c r="BY17" s="2268">
        <v>477857.79090000002</v>
      </c>
      <c r="BZ17" s="2268"/>
      <c r="CA17" s="2268">
        <v>614193.07609999995</v>
      </c>
      <c r="CB17" s="2268"/>
      <c r="CC17" s="2268"/>
      <c r="CD17" s="2268"/>
      <c r="CE17" s="2268">
        <v>38817</v>
      </c>
      <c r="CF17" s="2268"/>
      <c r="CG17" s="2268">
        <v>23270</v>
      </c>
      <c r="CH17" s="2268"/>
      <c r="CI17" s="2268"/>
      <c r="CJ17" s="2268"/>
    </row>
    <row r="18" spans="1:88" hidden="1">
      <c r="A18" s="2266">
        <v>1959</v>
      </c>
      <c r="B18" s="2266"/>
      <c r="C18" s="2266"/>
      <c r="D18" s="2266"/>
      <c r="E18" s="2266"/>
      <c r="F18" s="2266"/>
      <c r="G18" s="2266"/>
      <c r="H18" s="2266"/>
      <c r="I18" s="2267">
        <f t="shared" si="0"/>
        <v>9.7319334385262017</v>
      </c>
      <c r="J18" s="2266"/>
      <c r="K18" s="2266"/>
      <c r="L18" s="2266"/>
      <c r="M18" s="2266"/>
      <c r="N18" s="2266"/>
      <c r="O18" s="2268">
        <f t="shared" si="1"/>
        <v>989.61083517525901</v>
      </c>
      <c r="P18" s="2266"/>
      <c r="Q18" s="2266"/>
      <c r="R18" s="2266"/>
      <c r="S18" s="2266"/>
      <c r="T18" s="2266"/>
      <c r="U18" s="2266"/>
      <c r="V18" s="2266"/>
      <c r="W18" s="2266"/>
      <c r="X18" s="2266"/>
      <c r="Y18" s="2266"/>
      <c r="Z18" s="2266"/>
      <c r="AA18" s="2266"/>
      <c r="AB18" s="2266"/>
      <c r="AC18" s="2266"/>
      <c r="AD18" s="2266"/>
      <c r="AE18" s="2266"/>
      <c r="AF18" s="2266"/>
      <c r="AG18" s="2270">
        <f t="shared" si="5"/>
        <v>0.45390412365414207</v>
      </c>
      <c r="AH18" s="2270"/>
      <c r="AI18" s="2270">
        <f t="shared" si="6"/>
        <v>0.44628146893525289</v>
      </c>
      <c r="AJ18" s="2270"/>
      <c r="AK18" s="2270"/>
      <c r="AL18" s="2270"/>
      <c r="AM18" s="2273">
        <f t="shared" si="7"/>
        <v>20.534500000000001</v>
      </c>
      <c r="AN18" s="2273">
        <v>20.571999999999999</v>
      </c>
      <c r="AO18" s="2267">
        <v>19.625</v>
      </c>
      <c r="AP18" s="2264"/>
      <c r="AQ18" s="2267">
        <v>23.187000000000001</v>
      </c>
      <c r="AR18" s="2267">
        <v>43.356670000000001</v>
      </c>
      <c r="AS18" s="2264"/>
      <c r="AT18" s="2267">
        <v>64.629829999999998</v>
      </c>
      <c r="AU18" s="2268">
        <v>2180.21997070312</v>
      </c>
      <c r="AV18" s="2268"/>
      <c r="AW18" s="2268"/>
      <c r="AX18" s="2268"/>
      <c r="AY18" s="2268"/>
      <c r="AZ18" s="2268">
        <v>1953</v>
      </c>
      <c r="BA18" s="2268"/>
      <c r="BB18" s="2268"/>
      <c r="BC18" s="2268"/>
      <c r="BD18" s="2268"/>
      <c r="BE18" s="2268"/>
      <c r="BF18" s="2268"/>
      <c r="BG18" s="2268">
        <f>BS18/BM18</f>
        <v>9630.8267779699454</v>
      </c>
      <c r="BH18" s="2268"/>
      <c r="BI18" s="2268">
        <f>BU18/BO18</f>
        <v>10929.885136420327</v>
      </c>
      <c r="BJ18" s="2268" t="e">
        <f>BV18/BP18</f>
        <v>#DIV/0!</v>
      </c>
      <c r="BK18" s="2268" t="e">
        <f>BW18/BQ18</f>
        <v>#DIV/0!</v>
      </c>
      <c r="BL18" s="2268"/>
      <c r="BM18" s="2272">
        <v>45.239730000000002</v>
      </c>
      <c r="BN18" s="2272"/>
      <c r="BO18" s="2272">
        <v>51.956000000000003</v>
      </c>
      <c r="BP18" s="2268"/>
      <c r="BQ18" s="2268"/>
      <c r="BR18" s="2268"/>
      <c r="BS18" s="2268">
        <f t="shared" si="3"/>
        <v>435696.00311213027</v>
      </c>
      <c r="BT18" s="2268"/>
      <c r="BU18" s="2268">
        <f t="shared" si="4"/>
        <v>567873.11214785452</v>
      </c>
      <c r="BV18" s="2268"/>
      <c r="BW18" s="2268"/>
      <c r="BX18" s="2268"/>
      <c r="BY18" s="2268">
        <v>490592.08439999999</v>
      </c>
      <c r="BZ18" s="2268"/>
      <c r="CA18" s="2268">
        <v>639423.01919999998</v>
      </c>
      <c r="CB18" s="2268"/>
      <c r="CC18" s="2268"/>
      <c r="CD18" s="2268"/>
      <c r="CE18" s="2268">
        <v>42362</v>
      </c>
      <c r="CF18" s="2268"/>
      <c r="CG18" s="2268">
        <v>24378</v>
      </c>
      <c r="CH18" s="2268"/>
      <c r="CI18" s="2268"/>
      <c r="CJ18" s="2268"/>
    </row>
    <row r="19" spans="1:88" hidden="1">
      <c r="A19" s="2266">
        <v>1960</v>
      </c>
      <c r="B19" s="2266"/>
      <c r="C19" s="2266"/>
      <c r="D19" s="2266"/>
      <c r="E19" s="2266"/>
      <c r="F19" s="2266"/>
      <c r="G19" s="2266"/>
      <c r="H19" s="2266"/>
      <c r="I19" s="2267">
        <f t="shared" si="0"/>
        <v>10.436055708227624</v>
      </c>
      <c r="J19" s="2266"/>
      <c r="K19" s="2266"/>
      <c r="L19" s="2266"/>
      <c r="M19" s="2266"/>
      <c r="N19" s="2266"/>
      <c r="O19" s="2268">
        <f t="shared" si="1"/>
        <v>986.84926322345302</v>
      </c>
      <c r="P19" s="2266"/>
      <c r="Q19" s="2266"/>
      <c r="R19" s="2266"/>
      <c r="S19" s="2266"/>
      <c r="T19" s="2266"/>
      <c r="U19" s="2266"/>
      <c r="V19" s="2266"/>
      <c r="W19" s="2266"/>
      <c r="X19" s="2266"/>
      <c r="Y19" s="2266"/>
      <c r="Z19" s="2266"/>
      <c r="AA19" s="2266"/>
      <c r="AB19" s="2266"/>
      <c r="AC19" s="2266"/>
      <c r="AD19" s="2266"/>
      <c r="AE19" s="2266"/>
      <c r="AF19" s="2266"/>
      <c r="AG19" s="2270">
        <f t="shared" si="5"/>
        <v>0.45042895546231165</v>
      </c>
      <c r="AH19" s="2270"/>
      <c r="AI19" s="2270">
        <f t="shared" si="6"/>
        <v>0.45175949439596741</v>
      </c>
      <c r="AJ19" s="2270"/>
      <c r="AK19" s="2270"/>
      <c r="AL19" s="2270"/>
      <c r="AM19" s="2273">
        <f t="shared" si="7"/>
        <v>20.577500000000001</v>
      </c>
      <c r="AN19" s="2273">
        <v>20.582999999999998</v>
      </c>
      <c r="AO19" s="2267">
        <v>19.661999999999999</v>
      </c>
      <c r="AP19" s="2264"/>
      <c r="AQ19" s="2267">
        <v>23.66</v>
      </c>
      <c r="AR19" s="2267">
        <v>44.380830000000003</v>
      </c>
      <c r="AS19" s="2264"/>
      <c r="AT19" s="2267">
        <v>65.775999999999996</v>
      </c>
      <c r="AU19" s="2268">
        <v>2190.90991210938</v>
      </c>
      <c r="AV19" s="2268"/>
      <c r="AW19" s="2268"/>
      <c r="AX19" s="2268"/>
      <c r="AY19" s="2268"/>
      <c r="AZ19" s="2268">
        <v>1948</v>
      </c>
      <c r="BA19" s="2268"/>
      <c r="BB19" s="2268"/>
      <c r="BC19" s="2268"/>
      <c r="BD19" s="2268"/>
      <c r="BE19" s="2268"/>
      <c r="BF19" s="2268"/>
      <c r="BG19" s="2268">
        <f>BS19/BM19</f>
        <v>10298.813886623342</v>
      </c>
      <c r="BH19" s="2268"/>
      <c r="BI19" s="2268">
        <f>BU19/BO19</f>
        <v>11523.694531403615</v>
      </c>
      <c r="BJ19" s="2268" t="e">
        <f>BV19/BP19</f>
        <v>#DIV/0!</v>
      </c>
      <c r="BK19" s="2268" t="e">
        <f>BW19/BQ19</f>
        <v>#DIV/0!</v>
      </c>
      <c r="BL19" s="2268"/>
      <c r="BM19" s="2272">
        <v>45.684229999999999</v>
      </c>
      <c r="BN19" s="2272"/>
      <c r="BO19" s="2272">
        <v>52.372999999999998</v>
      </c>
      <c r="BP19" s="2268"/>
      <c r="BQ19" s="2268"/>
      <c r="BR19" s="2268"/>
      <c r="BS19" s="2268">
        <f t="shared" si="3"/>
        <v>470493.38232369465</v>
      </c>
      <c r="BT19" s="2268"/>
      <c r="BU19" s="2268">
        <f t="shared" si="4"/>
        <v>603530.45369320153</v>
      </c>
      <c r="BV19" s="2268"/>
      <c r="BW19" s="2268"/>
      <c r="BX19" s="2268"/>
      <c r="BY19" s="2268">
        <v>529773.80440000002</v>
      </c>
      <c r="BZ19" s="2268"/>
      <c r="CA19" s="2268">
        <v>679573.05359999998</v>
      </c>
      <c r="CB19" s="2268"/>
      <c r="CC19" s="2268"/>
      <c r="CD19" s="2268"/>
      <c r="CE19" s="2268">
        <v>46951</v>
      </c>
      <c r="CF19" s="2268"/>
      <c r="CG19" s="2268">
        <v>26155</v>
      </c>
      <c r="CH19" s="2268"/>
      <c r="CI19" s="2268"/>
      <c r="CJ19" s="2268"/>
    </row>
    <row r="20" spans="1:88" hidden="1">
      <c r="A20" s="2266">
        <v>1961</v>
      </c>
      <c r="B20" s="2266"/>
      <c r="C20" s="2266"/>
      <c r="D20" s="2266"/>
      <c r="E20" s="2266"/>
      <c r="F20" s="2266"/>
      <c r="G20" s="2266"/>
      <c r="H20" s="2266"/>
      <c r="I20" s="2267">
        <f t="shared" si="0"/>
        <v>11.053479150250011</v>
      </c>
      <c r="J20" s="2266"/>
      <c r="K20" s="2266"/>
      <c r="L20" s="2266"/>
      <c r="M20" s="2266"/>
      <c r="N20" s="2266"/>
      <c r="O20" s="2268">
        <f t="shared" si="1"/>
        <v>967.90181018925557</v>
      </c>
      <c r="P20" s="2266"/>
      <c r="Q20" s="2266"/>
      <c r="R20" s="2266"/>
      <c r="S20" s="2266"/>
      <c r="T20" s="2266"/>
      <c r="U20" s="2266"/>
      <c r="V20" s="2266"/>
      <c r="W20" s="2266"/>
      <c r="X20" s="2266"/>
      <c r="Y20" s="2266"/>
      <c r="Z20" s="2266"/>
      <c r="AA20" s="2266"/>
      <c r="AB20" s="2266"/>
      <c r="AC20" s="2266"/>
      <c r="AD20" s="2266"/>
      <c r="AE20" s="2266"/>
      <c r="AF20" s="2266"/>
      <c r="AG20" s="2270">
        <f t="shared" si="5"/>
        <v>0.44622480900759326</v>
      </c>
      <c r="AH20" s="2270"/>
      <c r="AI20" s="2270">
        <f t="shared" si="6"/>
        <v>0.45406858939155798</v>
      </c>
      <c r="AJ20" s="2270"/>
      <c r="AK20" s="2270"/>
      <c r="AL20" s="2270"/>
      <c r="AM20" s="2273">
        <f t="shared" si="7"/>
        <v>20.598999999999997</v>
      </c>
      <c r="AN20" s="2273">
        <v>20.614999999999998</v>
      </c>
      <c r="AO20" s="2267">
        <v>19.666</v>
      </c>
      <c r="AP20" s="2264"/>
      <c r="AQ20" s="2267">
        <v>23.978000000000002</v>
      </c>
      <c r="AR20" s="2267">
        <v>44.976669999999999</v>
      </c>
      <c r="AS20" s="2264"/>
      <c r="AT20" s="2267">
        <v>65.745410000000007</v>
      </c>
      <c r="AU20" s="2268">
        <v>2169.09008789062</v>
      </c>
      <c r="AV20" s="2268"/>
      <c r="AW20" s="2268"/>
      <c r="AX20" s="2268"/>
      <c r="AY20" s="2268"/>
      <c r="AZ20" s="2268">
        <v>1937</v>
      </c>
      <c r="BA20" s="2268"/>
      <c r="BB20" s="2268"/>
      <c r="BC20" s="2268"/>
      <c r="BD20" s="2268"/>
      <c r="BE20" s="2268"/>
      <c r="BF20" s="2268"/>
      <c r="BG20" s="2268">
        <f>BS20/BM20</f>
        <v>10698.68247841618</v>
      </c>
      <c r="BH20" s="2268"/>
      <c r="BI20" s="2268">
        <f>BU20/BO20</f>
        <v>11734.804984637973</v>
      </c>
      <c r="BJ20" s="2268" t="e">
        <f>BV20/BP20</f>
        <v>#DIV/0!</v>
      </c>
      <c r="BK20" s="2268" t="e">
        <f>BW20/BQ20</f>
        <v>#DIV/0!</v>
      </c>
      <c r="BL20" s="2268"/>
      <c r="BM20" s="2272">
        <v>46.16283</v>
      </c>
      <c r="BN20" s="2272"/>
      <c r="BO20" s="2272">
        <v>52.807000000000002</v>
      </c>
      <c r="BP20" s="2268"/>
      <c r="BQ20" s="2268"/>
      <c r="BR20" s="2268"/>
      <c r="BS20" s="2268">
        <f t="shared" si="3"/>
        <v>493881.46047510474</v>
      </c>
      <c r="BT20" s="2268"/>
      <c r="BU20" s="2268">
        <f t="shared" si="4"/>
        <v>619679.84682377742</v>
      </c>
      <c r="BV20" s="2268"/>
      <c r="BW20" s="2268"/>
      <c r="BX20" s="2268"/>
      <c r="BY20" s="2268">
        <v>556108.69369999995</v>
      </c>
      <c r="BZ20" s="2268"/>
      <c r="CA20" s="2268">
        <v>697757.21039999998</v>
      </c>
      <c r="CB20" s="2268"/>
      <c r="CC20" s="2268"/>
      <c r="CD20" s="2268"/>
      <c r="CE20" s="2268">
        <v>50905</v>
      </c>
      <c r="CF20" s="2268"/>
      <c r="CG20" s="2268">
        <v>27765</v>
      </c>
      <c r="CH20" s="2268"/>
      <c r="CI20" s="2268"/>
      <c r="CJ20" s="2268"/>
    </row>
    <row r="21" spans="1:88" hidden="1">
      <c r="A21" s="2266">
        <v>1962</v>
      </c>
      <c r="B21" s="2266"/>
      <c r="C21" s="2266"/>
      <c r="D21" s="2266"/>
      <c r="E21" s="2266"/>
      <c r="F21" s="2266"/>
      <c r="G21" s="2266"/>
      <c r="H21" s="2266"/>
      <c r="I21" s="2267">
        <f t="shared" si="0"/>
        <v>11.787520536495146</v>
      </c>
      <c r="J21" s="2266"/>
      <c r="K21" s="2266"/>
      <c r="L21" s="2266"/>
      <c r="M21" s="2266"/>
      <c r="N21" s="2266"/>
      <c r="O21" s="2268">
        <f t="shared" si="1"/>
        <v>952.46636090266156</v>
      </c>
      <c r="P21" s="2266"/>
      <c r="Q21" s="2266"/>
      <c r="R21" s="2266"/>
      <c r="S21" s="2266"/>
      <c r="T21" s="2266"/>
      <c r="U21" s="2266"/>
      <c r="V21" s="2266"/>
      <c r="W21" s="2266"/>
      <c r="X21" s="2266"/>
      <c r="Y21" s="2266"/>
      <c r="Z21" s="2266"/>
      <c r="AA21" s="2266"/>
      <c r="AB21" s="2266"/>
      <c r="AC21" s="2266"/>
      <c r="AD21" s="2266"/>
      <c r="AE21" s="2266"/>
      <c r="AF21" s="2266"/>
      <c r="AG21" s="2270">
        <f t="shared" si="5"/>
        <v>0.43621283594729099</v>
      </c>
      <c r="AH21" s="2270"/>
      <c r="AI21" s="2270">
        <f t="shared" si="6"/>
        <v>0.45382046085716427</v>
      </c>
      <c r="AJ21" s="2270"/>
      <c r="AK21" s="2270"/>
      <c r="AL21" s="2270"/>
      <c r="AM21" s="2273">
        <f t="shared" si="7"/>
        <v>20.500999999999998</v>
      </c>
      <c r="AN21" s="2273">
        <v>20.387</v>
      </c>
      <c r="AO21" s="2267">
        <v>19.669</v>
      </c>
      <c r="AP21" s="2267">
        <v>34.015410000000003</v>
      </c>
      <c r="AQ21" s="2267">
        <v>24.184999999999999</v>
      </c>
      <c r="AR21" s="2267">
        <v>45.553330000000003</v>
      </c>
      <c r="AS21" s="2264"/>
      <c r="AT21" s="2267">
        <v>66.702500000000001</v>
      </c>
      <c r="AU21" s="2268">
        <v>2183.48999023438</v>
      </c>
      <c r="AV21" s="2268"/>
      <c r="AW21" s="2268"/>
      <c r="AX21" s="2268"/>
      <c r="AY21" s="2268"/>
      <c r="AZ21" s="2268">
        <v>1955</v>
      </c>
      <c r="BA21" s="2268"/>
      <c r="BB21" s="2268"/>
      <c r="BC21" s="2268"/>
      <c r="BD21" s="2268"/>
      <c r="BE21" s="2268"/>
      <c r="BF21" s="2268"/>
      <c r="BG21" s="2268">
        <f>BS21/BM21</f>
        <v>11227.216789460921</v>
      </c>
      <c r="BH21" s="2268"/>
      <c r="BI21" s="2268">
        <f>BU21/BO21</f>
        <v>11755.336200562242</v>
      </c>
      <c r="BJ21" s="2268" t="e">
        <f>BV21/BP21</f>
        <v>#DIV/0!</v>
      </c>
      <c r="BK21" s="2268" t="e">
        <f>BW21/BQ21</f>
        <v>#DIV/0!</v>
      </c>
      <c r="BL21" s="2268"/>
      <c r="BM21" s="2272">
        <v>46.997700000000002</v>
      </c>
      <c r="BN21" s="2272"/>
      <c r="BO21" s="2272">
        <v>53.292000000000002</v>
      </c>
      <c r="BP21" s="2268"/>
      <c r="BQ21" s="2268"/>
      <c r="BR21" s="2268"/>
      <c r="BS21" s="2268">
        <f t="shared" si="3"/>
        <v>527653.36650604755</v>
      </c>
      <c r="BT21" s="2268"/>
      <c r="BU21" s="2268">
        <f t="shared" si="4"/>
        <v>626465.37680036307</v>
      </c>
      <c r="BV21" s="2268"/>
      <c r="BW21" s="2268"/>
      <c r="BX21" s="2268"/>
      <c r="BY21" s="2268">
        <v>594135.73470000003</v>
      </c>
      <c r="BZ21" s="2268"/>
      <c r="CA21" s="2268">
        <v>705397.69200000004</v>
      </c>
      <c r="CB21" s="2268"/>
      <c r="CC21" s="2268"/>
      <c r="CD21" s="2268"/>
      <c r="CE21" s="2268">
        <v>57057</v>
      </c>
      <c r="CF21" s="2268"/>
      <c r="CG21" s="2268">
        <v>29017</v>
      </c>
      <c r="CH21" s="2268"/>
      <c r="CI21" s="2268"/>
      <c r="CJ21" s="2268"/>
    </row>
    <row r="22" spans="1:88" hidden="1">
      <c r="A22" s="2266">
        <v>1963</v>
      </c>
      <c r="B22" s="2266"/>
      <c r="C22" s="2266"/>
      <c r="D22" s="2266"/>
      <c r="E22" s="2266"/>
      <c r="F22" s="2266"/>
      <c r="G22" s="2266"/>
      <c r="H22" s="2266"/>
      <c r="I22" s="2267">
        <f t="shared" si="0"/>
        <v>12.615107141927448</v>
      </c>
      <c r="J22" s="2266"/>
      <c r="K22" s="2266"/>
      <c r="L22" s="2266"/>
      <c r="M22" s="2266"/>
      <c r="N22" s="2266"/>
      <c r="O22" s="2268">
        <f t="shared" si="1"/>
        <v>929.12930733123096</v>
      </c>
      <c r="P22" s="2266"/>
      <c r="Q22" s="2266"/>
      <c r="R22" s="2266"/>
      <c r="S22" s="2266"/>
      <c r="T22" s="2266"/>
      <c r="U22" s="2266"/>
      <c r="V22" s="2266"/>
      <c r="W22" s="2266"/>
      <c r="X22" s="2266"/>
      <c r="Y22" s="2266"/>
      <c r="Z22" s="2266"/>
      <c r="AA22" s="2266"/>
      <c r="AB22" s="2266"/>
      <c r="AC22" s="2266"/>
      <c r="AD22" s="2266"/>
      <c r="AE22" s="2266"/>
      <c r="AF22" s="2266"/>
      <c r="AG22" s="2270">
        <f t="shared" si="5"/>
        <v>0.42873527016564678</v>
      </c>
      <c r="AH22" s="2270"/>
      <c r="AI22" s="2270">
        <f t="shared" si="6"/>
        <v>0.45184149184149186</v>
      </c>
      <c r="AJ22" s="2270"/>
      <c r="AK22" s="2270"/>
      <c r="AL22" s="2270"/>
      <c r="AM22" s="2273">
        <f t="shared" si="7"/>
        <v>20.500500000000002</v>
      </c>
      <c r="AN22" s="2273">
        <v>20.614000000000001</v>
      </c>
      <c r="AO22" s="2267">
        <v>19.837</v>
      </c>
      <c r="AP22" s="2267">
        <v>34.051319999999997</v>
      </c>
      <c r="AQ22" s="2267">
        <v>24.23</v>
      </c>
      <c r="AR22" s="2267">
        <v>45.936669999999999</v>
      </c>
      <c r="AS22" s="2264"/>
      <c r="AT22" s="2267">
        <v>67.762839999999997</v>
      </c>
      <c r="AU22" s="2268">
        <v>2167.13989257812</v>
      </c>
      <c r="AV22" s="2268"/>
      <c r="AW22" s="2268"/>
      <c r="AX22" s="2268"/>
      <c r="AY22" s="2268"/>
      <c r="AZ22" s="2268">
        <v>1968</v>
      </c>
      <c r="BA22" s="2268"/>
      <c r="BB22" s="2268"/>
      <c r="BC22" s="2268"/>
      <c r="BD22" s="2268"/>
      <c r="BE22" s="2268"/>
      <c r="BF22" s="2268"/>
      <c r="BG22" s="2268">
        <f>BS22/BM22</f>
        <v>11721.065760688314</v>
      </c>
      <c r="BH22" s="2268"/>
      <c r="BI22" s="2268">
        <f>BU22/BO22</f>
        <v>12252.189612843838</v>
      </c>
      <c r="BJ22" s="2268" t="e">
        <f>BV22/BP22</f>
        <v>#DIV/0!</v>
      </c>
      <c r="BK22" s="2268" t="e">
        <f>BW22/BQ22</f>
        <v>#DIV/0!</v>
      </c>
      <c r="BL22" s="2268"/>
      <c r="BM22" s="2272">
        <v>47.816220000000001</v>
      </c>
      <c r="BN22" s="2272"/>
      <c r="BO22" s="2272">
        <v>53.625</v>
      </c>
      <c r="BP22" s="2268"/>
      <c r="BQ22" s="2268"/>
      <c r="BR22" s="2268"/>
      <c r="BS22" s="2268">
        <f t="shared" si="3"/>
        <v>560457.05904753983</v>
      </c>
      <c r="BT22" s="2268"/>
      <c r="BU22" s="2268">
        <f t="shared" si="4"/>
        <v>657023.66798875085</v>
      </c>
      <c r="BV22" s="2268"/>
      <c r="BW22" s="2268"/>
      <c r="BX22" s="2268"/>
      <c r="BY22" s="2268">
        <v>631072.57090000005</v>
      </c>
      <c r="BZ22" s="2268"/>
      <c r="CA22" s="2268">
        <v>739806.21459999995</v>
      </c>
      <c r="CB22" s="2268"/>
      <c r="CC22" s="2268"/>
      <c r="CD22" s="2268"/>
      <c r="CE22" s="2268">
        <v>63967</v>
      </c>
      <c r="CF22" s="2268"/>
      <c r="CG22" s="2268">
        <v>30915</v>
      </c>
      <c r="CH22" s="2268"/>
      <c r="CI22" s="2268"/>
      <c r="CJ22" s="2268"/>
    </row>
    <row r="23" spans="1:88" hidden="1">
      <c r="A23" s="2266">
        <v>1964</v>
      </c>
      <c r="B23" s="2266"/>
      <c r="C23" s="2266"/>
      <c r="D23" s="2266"/>
      <c r="E23" s="2266"/>
      <c r="F23" s="2266"/>
      <c r="G23" s="2266"/>
      <c r="H23" s="2266"/>
      <c r="I23" s="2267">
        <f t="shared" si="0"/>
        <v>13.315354337279192</v>
      </c>
      <c r="J23" s="2266"/>
      <c r="K23" s="2266"/>
      <c r="L23" s="2266"/>
      <c r="M23" s="2266"/>
      <c r="N23" s="2266"/>
      <c r="O23" s="2268">
        <f t="shared" si="1"/>
        <v>929.17947482909426</v>
      </c>
      <c r="P23" s="2266"/>
      <c r="Q23" s="2266"/>
      <c r="R23" s="2266"/>
      <c r="S23" s="2266"/>
      <c r="T23" s="2266"/>
      <c r="U23" s="2266"/>
      <c r="V23" s="2266"/>
      <c r="W23" s="2266"/>
      <c r="X23" s="2266"/>
      <c r="Y23" s="2266"/>
      <c r="Z23" s="2266"/>
      <c r="AA23" s="2266"/>
      <c r="AB23" s="2266"/>
      <c r="AC23" s="2266"/>
      <c r="AD23" s="2266"/>
      <c r="AE23" s="2266"/>
      <c r="AF23" s="2266"/>
      <c r="AG23" s="2270">
        <f t="shared" si="5"/>
        <v>0.42707151522829134</v>
      </c>
      <c r="AH23" s="2270"/>
      <c r="AI23" s="2270">
        <f t="shared" si="6"/>
        <v>0.4541868089125965</v>
      </c>
      <c r="AJ23" s="2270"/>
      <c r="AK23" s="2270"/>
      <c r="AL23" s="2270"/>
      <c r="AM23" s="2273">
        <f t="shared" si="7"/>
        <v>20.631999999999998</v>
      </c>
      <c r="AN23" s="2273">
        <v>20.65</v>
      </c>
      <c r="AO23" s="2267">
        <v>20.061</v>
      </c>
      <c r="AP23" s="2267">
        <v>34.021879999999996</v>
      </c>
      <c r="AQ23" s="2267">
        <v>24.521999999999998</v>
      </c>
      <c r="AR23" s="2267">
        <v>46.55</v>
      </c>
      <c r="AS23" s="2264"/>
      <c r="AT23" s="2267">
        <v>69.304410000000004</v>
      </c>
      <c r="AU23" s="2268">
        <v>2175.69995117188</v>
      </c>
      <c r="AV23" s="2268"/>
      <c r="AW23" s="2268"/>
      <c r="AX23" s="2268"/>
      <c r="AY23" s="2268"/>
      <c r="AZ23" s="2268">
        <v>1970</v>
      </c>
      <c r="BA23" s="2268"/>
      <c r="BB23" s="2268"/>
      <c r="BC23" s="2268"/>
      <c r="BD23" s="2268"/>
      <c r="BE23" s="2268"/>
      <c r="BF23" s="2268"/>
      <c r="BG23" s="2268">
        <f>BS23/BM23</f>
        <v>12372.353950276382</v>
      </c>
      <c r="BH23" s="2268"/>
      <c r="BI23" s="2268">
        <f>BU23/BO23</f>
        <v>12843.059339840418</v>
      </c>
      <c r="BJ23" s="2268" t="e">
        <f>BV23/BP23</f>
        <v>#DIV/0!</v>
      </c>
      <c r="BK23" s="2268" t="e">
        <f>BW23/BQ23</f>
        <v>#DIV/0!</v>
      </c>
      <c r="BL23" s="2268"/>
      <c r="BM23" s="2272">
        <v>48.310409999999997</v>
      </c>
      <c r="BN23" s="2272"/>
      <c r="BO23" s="2272">
        <v>53.991</v>
      </c>
      <c r="BP23" s="2268"/>
      <c r="BQ23" s="2268"/>
      <c r="BR23" s="2268"/>
      <c r="BS23" s="2268">
        <f t="shared" si="3"/>
        <v>597713.49200297159</v>
      </c>
      <c r="BT23" s="2268"/>
      <c r="BU23" s="2268">
        <f t="shared" si="4"/>
        <v>693409.61681732396</v>
      </c>
      <c r="BV23" s="2268"/>
      <c r="BW23" s="2268"/>
      <c r="BX23" s="2268"/>
      <c r="BY23" s="2268">
        <v>673023.17630000005</v>
      </c>
      <c r="BZ23" s="2268"/>
      <c r="CA23" s="2268">
        <v>780776.6581</v>
      </c>
      <c r="CB23" s="2268"/>
      <c r="CC23" s="2268"/>
      <c r="CD23" s="2268"/>
      <c r="CE23" s="2268">
        <v>70951</v>
      </c>
      <c r="CF23" s="2268"/>
      <c r="CG23" s="2268">
        <v>33717</v>
      </c>
      <c r="CH23" s="2268"/>
      <c r="CI23" s="2268"/>
      <c r="CJ23" s="2268"/>
    </row>
    <row r="24" spans="1:88" hidden="1">
      <c r="A24" s="2266">
        <v>1965</v>
      </c>
      <c r="B24" s="2266"/>
      <c r="C24" s="2266"/>
      <c r="D24" s="2266"/>
      <c r="E24" s="2266"/>
      <c r="F24" s="2266"/>
      <c r="G24" s="2266"/>
      <c r="H24" s="2266"/>
      <c r="I24" s="2267">
        <f t="shared" si="0"/>
        <v>14.007816694982509</v>
      </c>
      <c r="J24" s="2266"/>
      <c r="K24" s="2266"/>
      <c r="L24" s="2266"/>
      <c r="M24" s="2266"/>
      <c r="N24" s="2266"/>
      <c r="O24" s="2268">
        <f t="shared" si="1"/>
        <v>917.47512365669502</v>
      </c>
      <c r="P24" s="2266"/>
      <c r="Q24" s="2266"/>
      <c r="R24" s="2266"/>
      <c r="S24" s="2266"/>
      <c r="T24" s="2266"/>
      <c r="U24" s="2266"/>
      <c r="V24" s="2266"/>
      <c r="W24" s="2266"/>
      <c r="X24" s="2266"/>
      <c r="Y24" s="2266"/>
      <c r="Z24" s="2266"/>
      <c r="AA24" s="2266"/>
      <c r="AB24" s="2266"/>
      <c r="AC24" s="2266"/>
      <c r="AD24" s="2266"/>
      <c r="AE24" s="2266"/>
      <c r="AF24" s="2266"/>
      <c r="AG24" s="2270">
        <f t="shared" si="5"/>
        <v>0.4240757376255696</v>
      </c>
      <c r="AH24" s="2270"/>
      <c r="AI24" s="2270">
        <f t="shared" si="6"/>
        <v>0.45586016559337628</v>
      </c>
      <c r="AJ24" s="2270"/>
      <c r="AK24" s="2270"/>
      <c r="AL24" s="2270"/>
      <c r="AM24" s="2273">
        <f t="shared" si="7"/>
        <v>20.677</v>
      </c>
      <c r="AN24" s="2273">
        <v>20.704000000000001</v>
      </c>
      <c r="AO24" s="2267">
        <v>20.13</v>
      </c>
      <c r="AP24" s="2267">
        <v>34.18038</v>
      </c>
      <c r="AQ24" s="2267">
        <v>24.776</v>
      </c>
      <c r="AR24" s="2267">
        <v>47.288330000000002</v>
      </c>
      <c r="AS24" s="2264"/>
      <c r="AT24" s="2267">
        <v>71.088089999999994</v>
      </c>
      <c r="AU24" s="2268">
        <v>2163.46997070312</v>
      </c>
      <c r="AV24" s="2268"/>
      <c r="AW24" s="2268"/>
      <c r="AX24" s="2268"/>
      <c r="AY24" s="2268"/>
      <c r="AZ24" s="2268">
        <v>1979</v>
      </c>
      <c r="BA24" s="2268"/>
      <c r="BB24" s="2268"/>
      <c r="BC24" s="2268"/>
      <c r="BD24" s="2268"/>
      <c r="BE24" s="2268"/>
      <c r="BF24" s="2268"/>
      <c r="BG24" s="2268">
        <f>BS24/BM24</f>
        <v>12851.823354389395</v>
      </c>
      <c r="BH24" s="2268"/>
      <c r="BI24" s="2268">
        <f>BU24/BO24</f>
        <v>13029.832847058782</v>
      </c>
      <c r="BJ24" s="2268" t="e">
        <f>BV24/BP24</f>
        <v>#DIV/0!</v>
      </c>
      <c r="BK24" s="2268" t="e">
        <f>BW24/BQ24</f>
        <v>#DIV/0!</v>
      </c>
      <c r="BL24" s="2268"/>
      <c r="BM24" s="2272">
        <v>48.757800000000003</v>
      </c>
      <c r="BN24" s="2272"/>
      <c r="BO24" s="2272">
        <v>54.35</v>
      </c>
      <c r="BP24" s="2268"/>
      <c r="BQ24" s="2268"/>
      <c r="BR24" s="2268"/>
      <c r="BS24" s="2268">
        <f t="shared" si="3"/>
        <v>626626.63274864724</v>
      </c>
      <c r="BT24" s="2268"/>
      <c r="BU24" s="2268">
        <f t="shared" si="4"/>
        <v>708171.4152376448</v>
      </c>
      <c r="BV24" s="2268"/>
      <c r="BW24" s="2268"/>
      <c r="BX24" s="2268"/>
      <c r="BY24" s="2268">
        <v>705579.26560000004</v>
      </c>
      <c r="BZ24" s="2268"/>
      <c r="CA24" s="2268">
        <v>797398.38840000005</v>
      </c>
      <c r="CB24" s="2268"/>
      <c r="CC24" s="2268"/>
      <c r="CD24" s="2268"/>
      <c r="CE24" s="2268">
        <v>76629</v>
      </c>
      <c r="CF24" s="2268"/>
      <c r="CG24" s="2268">
        <v>36366</v>
      </c>
      <c r="CH24" s="2268"/>
      <c r="CI24" s="2268"/>
      <c r="CJ24" s="2268"/>
    </row>
    <row r="25" spans="1:88" hidden="1">
      <c r="A25" s="2266">
        <v>1966</v>
      </c>
      <c r="B25" s="2266"/>
      <c r="C25" s="2266"/>
      <c r="D25" s="2266"/>
      <c r="E25" s="2266"/>
      <c r="F25" s="2266"/>
      <c r="G25" s="2266"/>
      <c r="H25" s="2266"/>
      <c r="I25" s="2267">
        <f t="shared" si="0"/>
        <v>14.682789765486255</v>
      </c>
      <c r="J25" s="2266"/>
      <c r="K25" s="2266"/>
      <c r="L25" s="2266"/>
      <c r="M25" s="2266"/>
      <c r="N25" s="2266"/>
      <c r="O25" s="2268">
        <f t="shared" si="1"/>
        <v>913.5318013942549</v>
      </c>
      <c r="P25" s="2266"/>
      <c r="Q25" s="2266"/>
      <c r="R25" s="2266"/>
      <c r="S25" s="2266"/>
      <c r="T25" s="2266"/>
      <c r="U25" s="2266"/>
      <c r="V25" s="2266"/>
      <c r="W25" s="2266"/>
      <c r="X25" s="2266"/>
      <c r="Y25" s="2266"/>
      <c r="Z25" s="2266"/>
      <c r="AA25" s="2266"/>
      <c r="AB25" s="2266"/>
      <c r="AC25" s="2266"/>
      <c r="AD25" s="2266"/>
      <c r="AE25" s="2266"/>
      <c r="AF25" s="2266"/>
      <c r="AG25" s="2270">
        <f t="shared" si="5"/>
        <v>0.42367675636842334</v>
      </c>
      <c r="AH25" s="2270"/>
      <c r="AI25" s="2270">
        <f t="shared" si="6"/>
        <v>0.45630730377175488</v>
      </c>
      <c r="AJ25" s="2270"/>
      <c r="AK25" s="2270"/>
      <c r="AL25" s="2270"/>
      <c r="AM25" s="2273">
        <f t="shared" si="7"/>
        <v>20.829499999999999</v>
      </c>
      <c r="AN25" s="2273">
        <v>20.954999999999998</v>
      </c>
      <c r="AO25" s="2267">
        <v>20.29</v>
      </c>
      <c r="AP25" s="2267">
        <v>34.052930000000003</v>
      </c>
      <c r="AQ25" s="2267">
        <v>24.934000000000001</v>
      </c>
      <c r="AR25" s="2267">
        <v>48.272500000000001</v>
      </c>
      <c r="AS25" s="2264"/>
      <c r="AT25" s="2267">
        <v>72.898160000000004</v>
      </c>
      <c r="AU25" s="2268">
        <v>2156.19995117188</v>
      </c>
      <c r="AV25" s="2268"/>
      <c r="AW25" s="2268"/>
      <c r="AX25" s="2268"/>
      <c r="AY25" s="2268"/>
      <c r="AZ25" s="2268">
        <v>1969</v>
      </c>
      <c r="BA25" s="2268"/>
      <c r="BB25" s="2268"/>
      <c r="BC25" s="2268"/>
      <c r="BD25" s="2268"/>
      <c r="BE25" s="2268"/>
      <c r="BF25" s="2268"/>
      <c r="BG25" s="2268">
        <f>BS25/BM25</f>
        <v>13413.195383957789</v>
      </c>
      <c r="BH25" s="2268"/>
      <c r="BI25" s="2268">
        <f>BU25/BO25</f>
        <v>13162.852852730757</v>
      </c>
      <c r="BJ25" s="2268" t="e">
        <f>BV25/BP25</f>
        <v>#DIV/0!</v>
      </c>
      <c r="BK25" s="2268" t="e">
        <f>BW25/BQ25</f>
        <v>#DIV/0!</v>
      </c>
      <c r="BL25" s="2268"/>
      <c r="BM25" s="2272">
        <v>49.16366</v>
      </c>
      <c r="BN25" s="2272"/>
      <c r="BO25" s="2272">
        <v>54.643000000000001</v>
      </c>
      <c r="BP25" s="2268"/>
      <c r="BQ25" s="2268"/>
      <c r="BR25" s="2268"/>
      <c r="BS25" s="2268">
        <f t="shared" si="3"/>
        <v>659441.77737047023</v>
      </c>
      <c r="BT25" s="2268"/>
      <c r="BU25" s="2268">
        <f t="shared" si="4"/>
        <v>719257.76843176677</v>
      </c>
      <c r="BV25" s="2268"/>
      <c r="BW25" s="2268"/>
      <c r="BX25" s="2268"/>
      <c r="BY25" s="2268">
        <v>742528.99679999996</v>
      </c>
      <c r="BZ25" s="2268"/>
      <c r="CA25" s="2268">
        <v>809881.58100000001</v>
      </c>
      <c r="CB25" s="2268"/>
      <c r="CC25" s="2268"/>
      <c r="CD25" s="2268"/>
      <c r="CE25" s="2268">
        <v>83045</v>
      </c>
      <c r="CF25" s="2268"/>
      <c r="CG25" s="2268">
        <v>38776</v>
      </c>
      <c r="CH25" s="2268"/>
      <c r="CI25" s="2268"/>
      <c r="CJ25" s="2268"/>
    </row>
    <row r="26" spans="1:88" hidden="1">
      <c r="A26" s="2266">
        <v>1967</v>
      </c>
      <c r="B26" s="2266"/>
      <c r="C26" s="2266"/>
      <c r="D26" s="2266"/>
      <c r="E26" s="2266"/>
      <c r="F26" s="2266"/>
      <c r="G26" s="2266"/>
      <c r="H26" s="2266"/>
      <c r="I26" s="2267">
        <f t="shared" si="0"/>
        <v>15.582921826378444</v>
      </c>
      <c r="J26" s="2266"/>
      <c r="K26" s="2266"/>
      <c r="L26" s="2266"/>
      <c r="M26" s="2266"/>
      <c r="N26" s="2266"/>
      <c r="O26" s="2268">
        <f t="shared" si="1"/>
        <v>896.08370864922813</v>
      </c>
      <c r="P26" s="2266"/>
      <c r="Q26" s="2266"/>
      <c r="R26" s="2266"/>
      <c r="S26" s="2266"/>
      <c r="T26" s="2266"/>
      <c r="U26" s="2266"/>
      <c r="V26" s="2266"/>
      <c r="W26" s="2266"/>
      <c r="X26" s="2266"/>
      <c r="Y26" s="2266"/>
      <c r="Z26" s="2266"/>
      <c r="AA26" s="2266"/>
      <c r="AB26" s="2266"/>
      <c r="AC26" s="2266"/>
      <c r="AD26" s="2266"/>
      <c r="AE26" s="2266"/>
      <c r="AF26" s="2266"/>
      <c r="AG26" s="2270">
        <f t="shared" si="5"/>
        <v>0.42212346336806716</v>
      </c>
      <c r="AH26" s="2270"/>
      <c r="AI26" s="2270">
        <f t="shared" si="6"/>
        <v>0.44706053603595408</v>
      </c>
      <c r="AJ26" s="2270"/>
      <c r="AK26" s="2270"/>
      <c r="AL26" s="2270"/>
      <c r="AM26" s="2273">
        <f t="shared" si="7"/>
        <v>20.915500000000002</v>
      </c>
      <c r="AN26" s="2273">
        <v>20.876000000000001</v>
      </c>
      <c r="AO26" s="2267">
        <v>20.353999999999999</v>
      </c>
      <c r="AP26" s="2267">
        <v>32.941879999999998</v>
      </c>
      <c r="AQ26" s="2267">
        <v>24.57</v>
      </c>
      <c r="AR26" s="2267">
        <v>49.197499999999998</v>
      </c>
      <c r="AS26" s="2264"/>
      <c r="AT26" s="2267">
        <v>74.371589999999998</v>
      </c>
      <c r="AU26" s="2268">
        <v>2122.80004882812</v>
      </c>
      <c r="AV26" s="2268"/>
      <c r="AW26" s="2268"/>
      <c r="AX26" s="2268"/>
      <c r="AY26" s="2268"/>
      <c r="AZ26" s="2268">
        <v>1945</v>
      </c>
      <c r="BA26" s="2268"/>
      <c r="BB26" s="2268"/>
      <c r="BC26" s="2268"/>
      <c r="BD26" s="2268"/>
      <c r="BE26" s="2268"/>
      <c r="BF26" s="2268"/>
      <c r="BG26" s="2268">
        <f>BS26/BM26</f>
        <v>13963.6023817722</v>
      </c>
      <c r="BH26" s="2268"/>
      <c r="BI26" s="2268">
        <f>BU26/BO26</f>
        <v>13451.210153208</v>
      </c>
      <c r="BJ26" s="2268" t="e">
        <f>BV26/BP26</f>
        <v>#DIV/0!</v>
      </c>
      <c r="BK26" s="2268" t="e">
        <f>BW26/BQ26</f>
        <v>#DIV/0!</v>
      </c>
      <c r="BL26" s="2268"/>
      <c r="BM26" s="2272">
        <v>49.548299999999998</v>
      </c>
      <c r="BN26" s="2272"/>
      <c r="BO26" s="2272">
        <v>54.959000000000003</v>
      </c>
      <c r="BP26" s="2268"/>
      <c r="BQ26" s="2268"/>
      <c r="BR26" s="2268"/>
      <c r="BS26" s="2268">
        <f t="shared" si="3"/>
        <v>691872.75989276345</v>
      </c>
      <c r="BT26" s="2268"/>
      <c r="BU26" s="2268">
        <f t="shared" si="4"/>
        <v>739265.05881015852</v>
      </c>
      <c r="BV26" s="2268"/>
      <c r="BW26" s="2268"/>
      <c r="BX26" s="2268"/>
      <c r="BY26" s="2268">
        <v>779046.1629</v>
      </c>
      <c r="BZ26" s="2268"/>
      <c r="CA26" s="2268">
        <v>832409.71580000001</v>
      </c>
      <c r="CB26" s="2268"/>
      <c r="CC26" s="2268"/>
      <c r="CD26" s="2268"/>
      <c r="CE26" s="2268">
        <v>89797</v>
      </c>
      <c r="CF26" s="2268"/>
      <c r="CG26" s="2268">
        <v>40960</v>
      </c>
      <c r="CH26" s="2268"/>
      <c r="CI26" s="2268"/>
      <c r="CJ26" s="2268"/>
    </row>
    <row r="27" spans="1:88" hidden="1">
      <c r="A27" s="2266">
        <v>1968</v>
      </c>
      <c r="B27" s="2266"/>
      <c r="C27" s="2266"/>
      <c r="D27" s="2266"/>
      <c r="E27" s="2266"/>
      <c r="F27" s="2266"/>
      <c r="G27" s="2266"/>
      <c r="H27" s="2266"/>
      <c r="I27" s="2267">
        <f t="shared" si="0"/>
        <v>16.449403776428806</v>
      </c>
      <c r="J27" s="2266"/>
      <c r="K27" s="2266"/>
      <c r="L27" s="2266"/>
      <c r="M27" s="2266"/>
      <c r="N27" s="2266"/>
      <c r="O27" s="2268">
        <f t="shared" si="1"/>
        <v>880.4366212264963</v>
      </c>
      <c r="P27" s="2266"/>
      <c r="Q27" s="2268"/>
      <c r="R27" s="2266"/>
      <c r="S27" s="2266"/>
      <c r="T27" s="2266"/>
      <c r="U27" s="2266"/>
      <c r="V27" s="2266"/>
      <c r="W27" s="2266"/>
      <c r="X27" s="2266"/>
      <c r="Y27" s="2266"/>
      <c r="Z27" s="2266"/>
      <c r="AA27" s="2266"/>
      <c r="AB27" s="2266"/>
      <c r="AC27" s="2266"/>
      <c r="AD27" s="2266"/>
      <c r="AE27" s="2266"/>
      <c r="AF27" s="2266"/>
      <c r="AG27" s="2270">
        <f t="shared" si="5"/>
        <v>0.41929945467731405</v>
      </c>
      <c r="AH27" s="2270"/>
      <c r="AI27" s="2270">
        <f t="shared" si="6"/>
        <v>0.44256891368131274</v>
      </c>
      <c r="AJ27" s="2270"/>
      <c r="AK27" s="2270"/>
      <c r="AL27" s="2270"/>
      <c r="AM27" s="2273">
        <f t="shared" si="7"/>
        <v>20.929500000000001</v>
      </c>
      <c r="AN27" s="2273">
        <v>20.983000000000001</v>
      </c>
      <c r="AO27" s="2267">
        <v>20.317</v>
      </c>
      <c r="AP27" s="2267">
        <v>32.97972</v>
      </c>
      <c r="AQ27" s="2267">
        <v>24.436</v>
      </c>
      <c r="AR27" s="2267">
        <v>50.016669999999998</v>
      </c>
      <c r="AS27" s="2264"/>
      <c r="AT27" s="2267">
        <v>75.92</v>
      </c>
      <c r="AU27" s="2268">
        <v>2099.78002929688</v>
      </c>
      <c r="AV27" s="2268"/>
      <c r="AW27" s="2268"/>
      <c r="AX27" s="2268"/>
      <c r="AY27" s="2268"/>
      <c r="AZ27" s="2268">
        <v>1935</v>
      </c>
      <c r="BA27" s="2268"/>
      <c r="BB27" s="2268"/>
      <c r="BC27" s="2268"/>
      <c r="BD27" s="2268"/>
      <c r="BE27" s="2268"/>
      <c r="BF27" s="2268"/>
      <c r="BG27" s="2268">
        <f>BS27/BM27</f>
        <v>14482.657482109347</v>
      </c>
      <c r="BH27" s="2268"/>
      <c r="BI27" s="2268">
        <f>BU27/BO27</f>
        <v>14118.674901825376</v>
      </c>
      <c r="BJ27" s="2268" t="e">
        <f>BV27/BP27</f>
        <v>#DIV/0!</v>
      </c>
      <c r="BK27" s="2268" t="e">
        <f>BW27/BQ27</f>
        <v>#DIV/0!</v>
      </c>
      <c r="BL27" s="2268"/>
      <c r="BM27" s="2272">
        <v>49.915399999999998</v>
      </c>
      <c r="BN27" s="2272"/>
      <c r="BO27" s="2272">
        <v>55.213999999999999</v>
      </c>
      <c r="BP27" s="2268"/>
      <c r="BQ27" s="2268"/>
      <c r="BR27" s="2268"/>
      <c r="BS27" s="2268">
        <f t="shared" si="3"/>
        <v>722907.64128248091</v>
      </c>
      <c r="BT27" s="2268"/>
      <c r="BU27" s="2268">
        <f t="shared" si="4"/>
        <v>779548.51602938632</v>
      </c>
      <c r="BV27" s="2268"/>
      <c r="BW27" s="2268"/>
      <c r="BX27" s="2268"/>
      <c r="BY27" s="2268">
        <v>813991.32429999998</v>
      </c>
      <c r="BZ27" s="2268"/>
      <c r="CA27" s="2268">
        <v>877768.73930000002</v>
      </c>
      <c r="CB27" s="2268"/>
      <c r="CC27" s="2268"/>
      <c r="CD27" s="2268"/>
      <c r="CE27" s="2268">
        <v>97966</v>
      </c>
      <c r="CF27" s="2268"/>
      <c r="CG27" s="2268">
        <v>44900</v>
      </c>
      <c r="CH27" s="2268"/>
      <c r="CI27" s="2268"/>
      <c r="CJ27" s="2268"/>
    </row>
    <row r="28" spans="1:88" hidden="1">
      <c r="A28" s="2266">
        <v>1969</v>
      </c>
      <c r="B28" s="2266"/>
      <c r="C28" s="2266"/>
      <c r="D28" s="2266"/>
      <c r="E28" s="2266"/>
      <c r="F28" s="2266"/>
      <c r="G28" s="2266"/>
      <c r="H28" s="2266"/>
      <c r="I28" s="2267">
        <f t="shared" si="0"/>
        <v>18.060894882842288</v>
      </c>
      <c r="J28" s="2266"/>
      <c r="K28" s="2266"/>
      <c r="L28" s="2266"/>
      <c r="M28" s="2266"/>
      <c r="N28" s="2266"/>
      <c r="O28" s="2268">
        <f t="shared" si="1"/>
        <v>852.0885782759342</v>
      </c>
      <c r="P28" s="2266"/>
      <c r="Q28" s="2268"/>
      <c r="R28" s="2266"/>
      <c r="S28" s="2266"/>
      <c r="T28" s="2266"/>
      <c r="U28" s="2266"/>
      <c r="V28" s="2266"/>
      <c r="W28" s="2266"/>
      <c r="X28" s="2266"/>
      <c r="Y28" s="2266"/>
      <c r="Z28" s="2266"/>
      <c r="AA28" s="2266"/>
      <c r="AB28" s="2266"/>
      <c r="AC28" s="2266"/>
      <c r="AD28" s="2266"/>
      <c r="AE28" s="2266"/>
      <c r="AF28" s="2266"/>
      <c r="AG28" s="2270">
        <f t="shared" si="5"/>
        <v>0.42063493009854536</v>
      </c>
      <c r="AH28" s="2270"/>
      <c r="AI28" s="2270">
        <f t="shared" si="6"/>
        <v>0.4413551865274698</v>
      </c>
      <c r="AJ28" s="2270"/>
      <c r="AK28" s="2270"/>
      <c r="AL28" s="2270"/>
      <c r="AM28" s="2273">
        <f t="shared" si="7"/>
        <v>21.165500000000002</v>
      </c>
      <c r="AN28" s="2273">
        <v>21.347999999999999</v>
      </c>
      <c r="AO28" s="2267">
        <v>20.617999999999999</v>
      </c>
      <c r="AP28" s="2267">
        <v>33.472339999999996</v>
      </c>
      <c r="AQ28" s="2267">
        <v>24.478000000000002</v>
      </c>
      <c r="AR28" s="2267">
        <v>50.403330000000004</v>
      </c>
      <c r="AS28" s="2264"/>
      <c r="AT28" s="2267">
        <v>77.901660000000007</v>
      </c>
      <c r="AU28" s="2268">
        <v>2025.71997070312</v>
      </c>
      <c r="AV28" s="2268"/>
      <c r="AW28" s="2268"/>
      <c r="AX28" s="2268"/>
      <c r="AY28" s="2268"/>
      <c r="AZ28" s="2268">
        <v>1932</v>
      </c>
      <c r="BA28" s="2268"/>
      <c r="BB28" s="2268"/>
      <c r="BC28" s="2268"/>
      <c r="BD28" s="2268"/>
      <c r="BE28" s="2268"/>
      <c r="BF28" s="2268"/>
      <c r="BG28" s="2268">
        <f>BS28/BM28</f>
        <v>15389.482243112179</v>
      </c>
      <c r="BH28" s="2268"/>
      <c r="BI28" s="2268">
        <f>BU28/BO28</f>
        <v>14325.900663785525</v>
      </c>
      <c r="BJ28" s="2268" t="e">
        <f>BV28/BP28</f>
        <v>#DIV/0!</v>
      </c>
      <c r="BK28" s="2268" t="e">
        <f>BW28/BQ28</f>
        <v>#DIV/0!</v>
      </c>
      <c r="BL28" s="2268"/>
      <c r="BM28" s="2272">
        <v>50.317979999999999</v>
      </c>
      <c r="BN28" s="2272"/>
      <c r="BO28" s="2272">
        <v>55.460999999999999</v>
      </c>
      <c r="BP28" s="2268"/>
      <c r="BQ28" s="2268"/>
      <c r="BR28" s="2268"/>
      <c r="BS28" s="2268">
        <f t="shared" si="3"/>
        <v>774367.6597192738</v>
      </c>
      <c r="BT28" s="2268"/>
      <c r="BU28" s="2268">
        <f t="shared" si="4"/>
        <v>794528.776714209</v>
      </c>
      <c r="BV28" s="2268"/>
      <c r="BW28" s="2268"/>
      <c r="BX28" s="2268"/>
      <c r="BY28" s="2268">
        <v>871935.11430000002</v>
      </c>
      <c r="BZ28" s="2268"/>
      <c r="CA28" s="2268">
        <v>894636.45730000001</v>
      </c>
      <c r="CB28" s="2268"/>
      <c r="CC28" s="2268"/>
      <c r="CD28" s="2268"/>
      <c r="CE28" s="2268">
        <v>112707</v>
      </c>
      <c r="CF28" s="2268"/>
      <c r="CG28" s="2268">
        <v>48527</v>
      </c>
      <c r="CH28" s="2268"/>
      <c r="CI28" s="2268"/>
      <c r="CJ28" s="2268"/>
    </row>
    <row r="29" spans="1:88">
      <c r="A29" s="2266">
        <v>1970</v>
      </c>
      <c r="B29" s="2274">
        <f>100*I29/$N29</f>
        <v>67.322975930182395</v>
      </c>
      <c r="C29" s="2274">
        <f t="shared" ref="C29:G74" si="8">100*J29/$N29</f>
        <v>66.644138533354138</v>
      </c>
      <c r="D29" s="2274">
        <f t="shared" si="8"/>
        <v>60.92145316481588</v>
      </c>
      <c r="E29" s="2274">
        <f t="shared" si="8"/>
        <v>40.299341171389024</v>
      </c>
      <c r="F29" s="2274">
        <f t="shared" si="8"/>
        <v>67.620010543568</v>
      </c>
      <c r="G29" s="2274">
        <f t="shared" si="8"/>
        <v>100</v>
      </c>
      <c r="H29" s="2274"/>
      <c r="I29" s="2267">
        <f t="shared" si="0"/>
        <v>19.09685018382141</v>
      </c>
      <c r="J29" s="2267">
        <f t="shared" si="0"/>
        <v>18.904291018287065</v>
      </c>
      <c r="K29" s="2267">
        <f t="shared" si="0"/>
        <v>17.280992825921704</v>
      </c>
      <c r="L29" s="2267">
        <f t="shared" si="0"/>
        <v>11.431319994749334</v>
      </c>
      <c r="M29" s="2267">
        <f t="shared" si="0"/>
        <v>19.181107087692041</v>
      </c>
      <c r="N29" s="2267">
        <f t="shared" si="0"/>
        <v>28.366022030318277</v>
      </c>
      <c r="O29" s="2268">
        <f t="shared" si="1"/>
        <v>847.55110760416937</v>
      </c>
      <c r="P29" s="2268">
        <f t="shared" si="1"/>
        <v>868.09941727368653</v>
      </c>
      <c r="Q29" s="2268">
        <f t="shared" si="1"/>
        <v>848.89985979292499</v>
      </c>
      <c r="R29" s="2268">
        <f t="shared" si="1"/>
        <v>1101.5865629579637</v>
      </c>
      <c r="S29" s="2268">
        <f t="shared" si="1"/>
        <v>749.12720450403469</v>
      </c>
      <c r="T29" s="2268">
        <f t="shared" si="1"/>
        <v>729.79249186304753</v>
      </c>
      <c r="U29" s="2268"/>
      <c r="V29" s="2268"/>
      <c r="W29" s="2268"/>
      <c r="X29" s="2268"/>
      <c r="Y29" s="2268"/>
      <c r="Z29" s="2268"/>
      <c r="AA29" s="2268"/>
      <c r="AB29" s="2268"/>
      <c r="AC29" s="2268"/>
      <c r="AD29" s="2268"/>
      <c r="AE29" s="2268"/>
      <c r="AF29" s="2268"/>
      <c r="AG29" s="2270">
        <f t="shared" si="5"/>
        <v>0.42220914858378289</v>
      </c>
      <c r="AH29" s="2270">
        <f t="shared" ref="AH29:AL74" si="9">AP29/BN29</f>
        <v>0.44146304687558668</v>
      </c>
      <c r="AI29" s="2270">
        <f t="shared" si="6"/>
        <v>0.43825496117342538</v>
      </c>
      <c r="AJ29" s="2270">
        <f t="shared" si="6"/>
        <v>0.49112196297724642</v>
      </c>
      <c r="AK29" s="2270">
        <f t="shared" si="6"/>
        <v>0.36417729434727408</v>
      </c>
      <c r="AL29" s="2270">
        <f t="shared" si="6"/>
        <v>0.38369741948635516</v>
      </c>
      <c r="AM29" s="2273">
        <v>21.436499999999999</v>
      </c>
      <c r="AN29" s="2273">
        <v>21.524999999999999</v>
      </c>
      <c r="AO29" s="2267">
        <v>20.904</v>
      </c>
      <c r="AP29" s="2267">
        <v>33.856919999999995</v>
      </c>
      <c r="AQ29" s="2267">
        <v>24.381</v>
      </c>
      <c r="AR29" s="2267">
        <v>50.939169999999997</v>
      </c>
      <c r="AS29" s="2267">
        <v>19.218</v>
      </c>
      <c r="AT29" s="2267">
        <v>78.677999999999997</v>
      </c>
      <c r="AU29" s="2268">
        <v>2007.42004394531</v>
      </c>
      <c r="AV29" s="2275">
        <v>1966.4146827635489</v>
      </c>
      <c r="AW29" s="2268">
        <v>1937</v>
      </c>
      <c r="AX29" s="2268">
        <v>2243</v>
      </c>
      <c r="AY29" s="2275">
        <v>2057.0398433178484</v>
      </c>
      <c r="AZ29" s="2268">
        <v>1902</v>
      </c>
      <c r="BA29" s="2268">
        <f>100*BG29/$BL29</f>
        <v>78.186146682833652</v>
      </c>
      <c r="BB29" s="2268">
        <f t="shared" ref="BB29:BF74" si="10">100*BH29/$BL29</f>
        <v>79.274229963396706</v>
      </c>
      <c r="BC29" s="2268">
        <f t="shared" si="10"/>
        <v>70.864271182031402</v>
      </c>
      <c r="BD29" s="2268">
        <f t="shared" si="10"/>
        <v>60.829911550791337</v>
      </c>
      <c r="BE29" s="2268">
        <f t="shared" si="10"/>
        <v>69.411497147250088</v>
      </c>
      <c r="BF29" s="2268">
        <f t="shared" si="10"/>
        <v>100</v>
      </c>
      <c r="BG29" s="2268">
        <f>BS29/BM29</f>
        <v>16185.55652504872</v>
      </c>
      <c r="BH29" s="2268">
        <f>BT29/BN29</f>
        <v>16410.804016947186</v>
      </c>
      <c r="BI29" s="2268">
        <f>BU29/BO29</f>
        <v>14669.832387007478</v>
      </c>
      <c r="BJ29" s="2268">
        <f>BV29/BP29</f>
        <v>12592.588503088566</v>
      </c>
      <c r="BK29" s="2268">
        <f>BW29/BQ29</f>
        <v>14369.089131895265</v>
      </c>
      <c r="BL29" s="2268">
        <f>BX29/BR29</f>
        <v>20701.309901748078</v>
      </c>
      <c r="BM29" s="2272">
        <v>50.77223</v>
      </c>
      <c r="BN29" s="2272">
        <v>76.692534606507095</v>
      </c>
      <c r="BO29" s="2272">
        <v>55.631999999999998</v>
      </c>
      <c r="BP29" s="2272">
        <v>103.72</v>
      </c>
      <c r="BQ29" s="2272">
        <v>52.771000000000001</v>
      </c>
      <c r="BR29" s="2272">
        <v>205.0522</v>
      </c>
      <c r="BS29" s="2268">
        <f t="shared" si="3"/>
        <v>821776.79856777436</v>
      </c>
      <c r="BT29" s="2268">
        <f t="shared" si="3"/>
        <v>1258586.1549903278</v>
      </c>
      <c r="BU29" s="2268">
        <f t="shared" si="4"/>
        <v>816112.11535400001</v>
      </c>
      <c r="BV29" s="2268">
        <f t="shared" ref="BV29:BV74" si="11">CB29*$CE$74/$BY$74</f>
        <v>1306103.279540346</v>
      </c>
      <c r="BW29" s="2268">
        <f t="shared" ref="BW29:BW72" si="12">CC29*BW$74/CC$74</f>
        <v>758271.20257924509</v>
      </c>
      <c r="BX29" s="2268">
        <f t="shared" ref="BX29:BX73" si="13">CD29*$CE$74/$BY$74</f>
        <v>4244849.1382352272</v>
      </c>
      <c r="BY29" s="2268">
        <v>925317.62890000001</v>
      </c>
      <c r="BZ29" s="2268">
        <v>1441449.9109</v>
      </c>
      <c r="CA29" s="2268">
        <v>918939.21660000004</v>
      </c>
      <c r="CB29" s="2268">
        <v>1470667.4510999999</v>
      </c>
      <c r="CC29" s="2268">
        <v>929614.0993</v>
      </c>
      <c r="CD29" s="2268">
        <v>4779684.3942</v>
      </c>
      <c r="CE29" s="2268">
        <v>126115</v>
      </c>
      <c r="CF29" s="2268">
        <v>402370.30650000001</v>
      </c>
      <c r="CG29" s="2268">
        <v>54451</v>
      </c>
      <c r="CH29" s="2268"/>
      <c r="CI29" s="2268">
        <v>36483.266799999998</v>
      </c>
      <c r="CJ29" s="2268">
        <v>1075884</v>
      </c>
    </row>
    <row r="30" spans="1:88">
      <c r="A30" s="2266">
        <v>1971</v>
      </c>
      <c r="B30" s="2274">
        <f t="shared" ref="B30:B74" si="14">100*I30/$N30</f>
        <v>68.454867998656269</v>
      </c>
      <c r="C30" s="2274">
        <f t="shared" si="8"/>
        <v>67.418959096815584</v>
      </c>
      <c r="D30" s="2274">
        <f t="shared" si="8"/>
        <v>62.957454355403954</v>
      </c>
      <c r="E30" s="2274">
        <f t="shared" si="8"/>
        <v>40.793970878590763</v>
      </c>
      <c r="F30" s="2274">
        <f t="shared" si="8"/>
        <v>67.781039618241977</v>
      </c>
      <c r="G30" s="2274">
        <f t="shared" si="8"/>
        <v>100</v>
      </c>
      <c r="H30" s="2274"/>
      <c r="I30" s="2267">
        <f t="shared" si="0"/>
        <v>20.010082024069376</v>
      </c>
      <c r="J30" s="2267">
        <f t="shared" si="0"/>
        <v>19.707274894330954</v>
      </c>
      <c r="K30" s="2267">
        <f t="shared" si="0"/>
        <v>18.403129865110042</v>
      </c>
      <c r="L30" s="2267">
        <f t="shared" si="0"/>
        <v>11.924509201947801</v>
      </c>
      <c r="M30" s="2267">
        <f t="shared" si="0"/>
        <v>19.813114860791806</v>
      </c>
      <c r="N30" s="2267">
        <f t="shared" si="0"/>
        <v>29.231057788997802</v>
      </c>
      <c r="O30" s="2268">
        <f t="shared" si="1"/>
        <v>844.14832150051507</v>
      </c>
      <c r="P30" s="2268">
        <f t="shared" si="1"/>
        <v>849.69486399211382</v>
      </c>
      <c r="Q30" s="2268">
        <f t="shared" si="1"/>
        <v>820.50734873408669</v>
      </c>
      <c r="R30" s="2268">
        <f t="shared" si="1"/>
        <v>1092.0243098063115</v>
      </c>
      <c r="S30" s="2268">
        <f t="shared" si="1"/>
        <v>733.51003567295106</v>
      </c>
      <c r="T30" s="2268">
        <f t="shared" si="1"/>
        <v>722.34508021980093</v>
      </c>
      <c r="U30" s="2268"/>
      <c r="V30" s="2268"/>
      <c r="W30" s="2268"/>
      <c r="X30" s="2268"/>
      <c r="Y30" s="2268"/>
      <c r="Z30" s="2268"/>
      <c r="AA30" s="2268"/>
      <c r="AB30" s="2268"/>
      <c r="AC30" s="2268"/>
      <c r="AD30" s="2268"/>
      <c r="AE30" s="2268"/>
      <c r="AF30" s="2268"/>
      <c r="AG30" s="2270">
        <f t="shared" si="5"/>
        <v>0.42087885350340842</v>
      </c>
      <c r="AH30" s="2270">
        <f t="shared" si="9"/>
        <v>0.43925349959799803</v>
      </c>
      <c r="AI30" s="2270">
        <f t="shared" si="6"/>
        <v>0.43207338006007723</v>
      </c>
      <c r="AJ30" s="2270">
        <f t="shared" si="6"/>
        <v>0.4877285885691432</v>
      </c>
      <c r="AK30" s="2270">
        <f t="shared" si="6"/>
        <v>0.36096679466907605</v>
      </c>
      <c r="AL30" s="2270">
        <f t="shared" si="6"/>
        <v>0.38219316413746079</v>
      </c>
      <c r="AM30" s="2273">
        <v>21.570499999999999</v>
      </c>
      <c r="AN30" s="2273">
        <v>21.616</v>
      </c>
      <c r="AO30" s="2267">
        <v>21.004999999999999</v>
      </c>
      <c r="AP30" s="2267">
        <v>34.049050000000001</v>
      </c>
      <c r="AQ30" s="2267">
        <v>24.164999999999999</v>
      </c>
      <c r="AR30" s="2267">
        <v>51.218330000000002</v>
      </c>
      <c r="AS30" s="2267">
        <v>19.175999999999998</v>
      </c>
      <c r="AT30" s="2267">
        <v>79.366500000000002</v>
      </c>
      <c r="AU30" s="2268">
        <v>2005.68005371094</v>
      </c>
      <c r="AV30" s="2275">
        <v>1934.4065892923998</v>
      </c>
      <c r="AW30" s="2268">
        <v>1899</v>
      </c>
      <c r="AX30" s="2268">
        <v>2239</v>
      </c>
      <c r="AY30" s="2275">
        <v>2032.0706682879568</v>
      </c>
      <c r="AZ30" s="2268">
        <v>1890</v>
      </c>
      <c r="BA30" s="2268">
        <f t="shared" ref="BA30:BA74" si="15">100*BG30/$BL30</f>
        <v>79.997861828063407</v>
      </c>
      <c r="BB30" s="2268">
        <f t="shared" si="10"/>
        <v>79.304953891050644</v>
      </c>
      <c r="BC30" s="2268">
        <f t="shared" si="10"/>
        <v>71.512986480756737</v>
      </c>
      <c r="BD30" s="2268">
        <f t="shared" si="10"/>
        <v>61.67136610025284</v>
      </c>
      <c r="BE30" s="2268">
        <f t="shared" si="10"/>
        <v>68.828699952102895</v>
      </c>
      <c r="BF30" s="2268">
        <f t="shared" si="10"/>
        <v>100</v>
      </c>
      <c r="BG30" s="2268">
        <f>BS30/BM30</f>
        <v>16891.477153705793</v>
      </c>
      <c r="BH30" s="2268">
        <f>BT30/BN30</f>
        <v>16745.170260993738</v>
      </c>
      <c r="BI30" s="2268">
        <f>BU30/BO30</f>
        <v>15099.90329403053</v>
      </c>
      <c r="BJ30" s="2268">
        <f>BV30/BP30</f>
        <v>13021.853931036057</v>
      </c>
      <c r="BK30" s="2268">
        <f>BW30/BQ30</f>
        <v>14533.118588331674</v>
      </c>
      <c r="BL30" s="2268">
        <f>BX30/BR30</f>
        <v>21114.910783503256</v>
      </c>
      <c r="BM30" s="2272">
        <v>51.251089999999998</v>
      </c>
      <c r="BN30" s="2272">
        <v>77.515717077180881</v>
      </c>
      <c r="BO30" s="2272">
        <v>55.927999999999997</v>
      </c>
      <c r="BP30" s="2272">
        <v>105.014</v>
      </c>
      <c r="BQ30" s="2272">
        <v>53.124000000000002</v>
      </c>
      <c r="BR30" s="2272">
        <v>207.66069999999999</v>
      </c>
      <c r="BS30" s="2268">
        <f t="shared" si="3"/>
        <v>865706.61583751941</v>
      </c>
      <c r="BT30" s="2268">
        <f t="shared" si="3"/>
        <v>1298013.8803604138</v>
      </c>
      <c r="BU30" s="2268">
        <f t="shared" si="4"/>
        <v>844507.39142853941</v>
      </c>
      <c r="BV30" s="2268">
        <f t="shared" si="11"/>
        <v>1367476.9687138204</v>
      </c>
      <c r="BW30" s="2268">
        <f t="shared" si="12"/>
        <v>772057.39188653184</v>
      </c>
      <c r="BX30" s="2268">
        <f t="shared" si="13"/>
        <v>4384737.1537398342</v>
      </c>
      <c r="BY30" s="2268">
        <v>974782.44030000002</v>
      </c>
      <c r="BZ30" s="2268">
        <v>1486606.2087000001</v>
      </c>
      <c r="CA30" s="2268">
        <v>950912.19220000005</v>
      </c>
      <c r="CB30" s="2268">
        <v>1539773.9975999999</v>
      </c>
      <c r="CC30" s="2268">
        <v>946515.48750000005</v>
      </c>
      <c r="CD30" s="2268">
        <v>4937197.7811000003</v>
      </c>
      <c r="CE30" s="2268">
        <v>140697</v>
      </c>
      <c r="CF30" s="2268">
        <v>446602.02850000001</v>
      </c>
      <c r="CG30" s="2268">
        <v>60860</v>
      </c>
      <c r="CH30" s="2268"/>
      <c r="CI30" s="2268">
        <v>39813.2647</v>
      </c>
      <c r="CJ30" s="2268">
        <v>1167770</v>
      </c>
    </row>
    <row r="31" spans="1:88">
      <c r="A31" s="2266">
        <v>1972</v>
      </c>
      <c r="B31" s="2274">
        <f t="shared" si="14"/>
        <v>71.571087801612023</v>
      </c>
      <c r="C31" s="2274">
        <f t="shared" si="8"/>
        <v>70.146721499460227</v>
      </c>
      <c r="D31" s="2274">
        <f t="shared" si="8"/>
        <v>65.711527158022221</v>
      </c>
      <c r="E31" s="2274">
        <f t="shared" si="8"/>
        <v>43.444444752901063</v>
      </c>
      <c r="F31" s="2274">
        <f t="shared" si="8"/>
        <v>71.542539541364491</v>
      </c>
      <c r="G31" s="2274">
        <f t="shared" si="8"/>
        <v>100</v>
      </c>
      <c r="H31" s="2274"/>
      <c r="I31" s="2267">
        <f t="shared" si="0"/>
        <v>21.308981012857572</v>
      </c>
      <c r="J31" s="2267">
        <f t="shared" si="0"/>
        <v>20.884902024816494</v>
      </c>
      <c r="K31" s="2267">
        <f t="shared" si="0"/>
        <v>19.56440411269859</v>
      </c>
      <c r="L31" s="2267">
        <f t="shared" si="0"/>
        <v>12.934788009926786</v>
      </c>
      <c r="M31" s="2267">
        <f t="shared" si="0"/>
        <v>21.300481291052993</v>
      </c>
      <c r="N31" s="2267">
        <f t="shared" si="0"/>
        <v>29.773169120922066</v>
      </c>
      <c r="O31" s="2268">
        <f t="shared" si="1"/>
        <v>821.48364581153919</v>
      </c>
      <c r="P31" s="2268">
        <f t="shared" si="1"/>
        <v>831.24580412988496</v>
      </c>
      <c r="Q31" s="2268">
        <f t="shared" si="1"/>
        <v>802.52482307431774</v>
      </c>
      <c r="R31" s="2268">
        <f t="shared" si="1"/>
        <v>1067.8617675995977</v>
      </c>
      <c r="S31" s="2268">
        <f t="shared" si="1"/>
        <v>702.51146043652784</v>
      </c>
      <c r="T31" s="2268">
        <f t="shared" si="1"/>
        <v>738.56915329496519</v>
      </c>
      <c r="U31" s="2268"/>
      <c r="V31" s="2268"/>
      <c r="W31" s="2268"/>
      <c r="X31" s="2268"/>
      <c r="Y31" s="2268"/>
      <c r="Z31" s="2268"/>
      <c r="AA31" s="2268"/>
      <c r="AB31" s="2268"/>
      <c r="AC31" s="2268"/>
      <c r="AD31" s="2268"/>
      <c r="AE31" s="2268"/>
      <c r="AF31" s="2268"/>
      <c r="AG31" s="2270">
        <f t="shared" si="5"/>
        <v>0.42065023613704278</v>
      </c>
      <c r="AH31" s="2270">
        <f t="shared" si="9"/>
        <v>0.43490938520837524</v>
      </c>
      <c r="AI31" s="2270">
        <f t="shared" si="6"/>
        <v>0.43030821612563952</v>
      </c>
      <c r="AJ31" s="2270">
        <f t="shared" si="6"/>
        <v>0.47929163716319462</v>
      </c>
      <c r="AK31" s="2270">
        <f t="shared" si="6"/>
        <v>0.35234303444924203</v>
      </c>
      <c r="AL31" s="2270">
        <f t="shared" si="6"/>
        <v>0.3913985974006175</v>
      </c>
      <c r="AM31" s="2273">
        <v>21.747999999999998</v>
      </c>
      <c r="AN31" s="2273">
        <v>21.88</v>
      </c>
      <c r="AO31" s="2267">
        <v>21.14</v>
      </c>
      <c r="AP31" s="2267">
        <v>33.915790000000001</v>
      </c>
      <c r="AQ31" s="2267">
        <v>24.138999999999999</v>
      </c>
      <c r="AR31" s="2267">
        <v>51.443330000000003</v>
      </c>
      <c r="AS31" s="2267">
        <v>18.850000000000001</v>
      </c>
      <c r="AT31" s="2267">
        <v>82.153000000000006</v>
      </c>
      <c r="AU31" s="2268">
        <v>1952.89001464844</v>
      </c>
      <c r="AV31" s="2275">
        <v>1911.3080388725473</v>
      </c>
      <c r="AW31" s="2268">
        <v>1865</v>
      </c>
      <c r="AX31" s="2268">
        <v>2228</v>
      </c>
      <c r="AY31" s="2275">
        <v>1993.8281497025891</v>
      </c>
      <c r="AZ31" s="2268">
        <v>1887</v>
      </c>
      <c r="BA31" s="2268">
        <f t="shared" si="15"/>
        <v>79.605921638708153</v>
      </c>
      <c r="BB31" s="2268">
        <f t="shared" si="10"/>
        <v>78.948826470426326</v>
      </c>
      <c r="BC31" s="2268">
        <f t="shared" si="10"/>
        <v>71.401752254570496</v>
      </c>
      <c r="BD31" s="2268">
        <f t="shared" si="10"/>
        <v>62.814242050653277</v>
      </c>
      <c r="BE31" s="2268">
        <f t="shared" si="10"/>
        <v>68.049760421648287</v>
      </c>
      <c r="BF31" s="2268">
        <f t="shared" si="10"/>
        <v>100</v>
      </c>
      <c r="BG31" s="2268">
        <f>BS31/BM31</f>
        <v>17504.979410971104</v>
      </c>
      <c r="BH31" s="2268">
        <f>BT31/BN31</f>
        <v>17360.487177792449</v>
      </c>
      <c r="BI31" s="2268">
        <f>BU31/BO31</f>
        <v>15700.91994909789</v>
      </c>
      <c r="BJ31" s="2268">
        <f>BV31/BP31</f>
        <v>13812.565587806499</v>
      </c>
      <c r="BK31" s="2268">
        <f>BW31/BQ31</f>
        <v>14963.832219778576</v>
      </c>
      <c r="BL31" s="2268">
        <f>BX31/BR31</f>
        <v>21989.544308547214</v>
      </c>
      <c r="BM31" s="2272">
        <v>51.70091</v>
      </c>
      <c r="BN31" s="2272">
        <v>77.983578082018525</v>
      </c>
      <c r="BO31" s="2272">
        <v>56.097000000000001</v>
      </c>
      <c r="BP31" s="2272">
        <v>107.33199999999999</v>
      </c>
      <c r="BQ31" s="2272">
        <v>53.499000000000002</v>
      </c>
      <c r="BR31" s="2272">
        <v>209.89599999999999</v>
      </c>
      <c r="BS31" s="2268">
        <f t="shared" si="3"/>
        <v>905023.36507846997</v>
      </c>
      <c r="BT31" s="2268">
        <f t="shared" si="3"/>
        <v>1353832.9073712588</v>
      </c>
      <c r="BU31" s="2268">
        <f t="shared" si="4"/>
        <v>880774.50638454431</v>
      </c>
      <c r="BV31" s="2268">
        <f t="shared" si="11"/>
        <v>1482530.2896704471</v>
      </c>
      <c r="BW31" s="2268">
        <f t="shared" si="12"/>
        <v>800550.05992593407</v>
      </c>
      <c r="BX31" s="2268">
        <f t="shared" si="13"/>
        <v>4615517.3921868261</v>
      </c>
      <c r="BY31" s="2268">
        <v>1019052.9542</v>
      </c>
      <c r="BZ31" s="2268">
        <v>1550535.3495</v>
      </c>
      <c r="CA31" s="2268">
        <v>991748.82920000004</v>
      </c>
      <c r="CB31" s="2268">
        <v>1669323.6105</v>
      </c>
      <c r="CC31" s="2268">
        <v>981446.50670000003</v>
      </c>
      <c r="CD31" s="2268">
        <v>5197055.4741000002</v>
      </c>
      <c r="CE31" s="2268">
        <v>157094</v>
      </c>
      <c r="CF31" s="2268">
        <v>486917.16769999999</v>
      </c>
      <c r="CG31" s="2268">
        <v>68054</v>
      </c>
      <c r="CH31" s="2268"/>
      <c r="CI31" s="2268">
        <v>43608.003499999999</v>
      </c>
      <c r="CJ31" s="2268">
        <v>1282449</v>
      </c>
    </row>
    <row r="32" spans="1:88">
      <c r="A32" s="2266">
        <v>1973</v>
      </c>
      <c r="B32" s="2274">
        <f t="shared" si="14"/>
        <v>74.240481330617811</v>
      </c>
      <c r="C32" s="2274">
        <f t="shared" si="8"/>
        <v>72.62504617064738</v>
      </c>
      <c r="D32" s="2274">
        <f t="shared" si="8"/>
        <v>65.085270625973735</v>
      </c>
      <c r="E32" s="2274">
        <f t="shared" si="8"/>
        <v>45.574928523306859</v>
      </c>
      <c r="F32" s="2274">
        <f t="shared" si="8"/>
        <v>74.385009114087126</v>
      </c>
      <c r="G32" s="2274">
        <f t="shared" si="8"/>
        <v>100</v>
      </c>
      <c r="H32" s="2274"/>
      <c r="I32" s="2267">
        <f t="shared" si="0"/>
        <v>22.539795568749501</v>
      </c>
      <c r="J32" s="2267">
        <f t="shared" si="0"/>
        <v>22.049341067274078</v>
      </c>
      <c r="K32" s="2267">
        <f t="shared" si="0"/>
        <v>19.760226067407913</v>
      </c>
      <c r="L32" s="2267">
        <f t="shared" si="0"/>
        <v>13.836784912546831</v>
      </c>
      <c r="M32" s="2267">
        <f t="shared" si="0"/>
        <v>22.583674954160479</v>
      </c>
      <c r="N32" s="2267">
        <f t="shared" si="0"/>
        <v>30.360519173322995</v>
      </c>
      <c r="O32" s="2268">
        <f t="shared" si="1"/>
        <v>819.02194142940209</v>
      </c>
      <c r="P32" s="2268">
        <f t="shared" si="1"/>
        <v>820.91607574368277</v>
      </c>
      <c r="Q32" s="2268">
        <f t="shared" si="1"/>
        <v>844.45004713373532</v>
      </c>
      <c r="R32" s="2268">
        <f t="shared" si="1"/>
        <v>1064.7648790359674</v>
      </c>
      <c r="S32" s="2268">
        <f t="shared" si="1"/>
        <v>704.7652841335597</v>
      </c>
      <c r="T32" s="2268">
        <f t="shared" si="1"/>
        <v>757.88523213759868</v>
      </c>
      <c r="U32" s="2268"/>
      <c r="V32" s="2268"/>
      <c r="W32" s="2268"/>
      <c r="X32" s="2268"/>
      <c r="Y32" s="2268"/>
      <c r="Z32" s="2268"/>
      <c r="AA32" s="2268"/>
      <c r="AB32" s="2268"/>
      <c r="AC32" s="2268"/>
      <c r="AD32" s="2268"/>
      <c r="AE32" s="2268"/>
      <c r="AF32" s="2268"/>
      <c r="AG32" s="2270">
        <f t="shared" si="5"/>
        <v>0.4227210020280785</v>
      </c>
      <c r="AH32" s="2270">
        <f t="shared" si="9"/>
        <v>0.43602844911066246</v>
      </c>
      <c r="AI32" s="2270">
        <f t="shared" si="6"/>
        <v>0.4395887803923661</v>
      </c>
      <c r="AJ32" s="2270">
        <f t="shared" si="6"/>
        <v>0.48376414313310651</v>
      </c>
      <c r="AK32" s="2270">
        <f t="shared" si="6"/>
        <v>0.35273375153112357</v>
      </c>
      <c r="AL32" s="2270">
        <f t="shared" si="6"/>
        <v>0.40142226278474508</v>
      </c>
      <c r="AM32" s="2273">
        <v>22.031500000000001</v>
      </c>
      <c r="AN32" s="2273">
        <v>22.183</v>
      </c>
      <c r="AO32" s="2267">
        <v>21.442</v>
      </c>
      <c r="AP32" s="2267">
        <v>34.170670000000001</v>
      </c>
      <c r="AQ32" s="2267">
        <v>24.715</v>
      </c>
      <c r="AR32" s="2267">
        <v>52.59</v>
      </c>
      <c r="AS32" s="2267">
        <v>19.006</v>
      </c>
      <c r="AT32" s="2267">
        <v>85.064909999999998</v>
      </c>
      <c r="AU32" s="2268">
        <v>1937.5</v>
      </c>
      <c r="AV32" s="2275">
        <v>1882.7121886611972</v>
      </c>
      <c r="AW32" s="2268">
        <v>1921</v>
      </c>
      <c r="AX32" s="2268">
        <v>2201</v>
      </c>
      <c r="AY32" s="2275">
        <v>1998.0092097066433</v>
      </c>
      <c r="AZ32" s="2268">
        <v>1888</v>
      </c>
      <c r="BA32" s="2268">
        <f t="shared" si="15"/>
        <v>80.229275586433957</v>
      </c>
      <c r="BB32" s="2268">
        <f t="shared" si="10"/>
        <v>78.665034460372524</v>
      </c>
      <c r="BC32" s="2268">
        <f t="shared" si="10"/>
        <v>72.519238424528211</v>
      </c>
      <c r="BD32" s="2268">
        <f t="shared" si="10"/>
        <v>64.028933667599688</v>
      </c>
      <c r="BE32" s="2268">
        <f t="shared" si="10"/>
        <v>69.171386194854819</v>
      </c>
      <c r="BF32" s="2268">
        <f t="shared" si="10"/>
        <v>100</v>
      </c>
      <c r="BG32" s="2268">
        <f>BS32/BM32</f>
        <v>18460.587126139049</v>
      </c>
      <c r="BH32" s="2268">
        <f>BT32/BN32</f>
        <v>18100.658541680663</v>
      </c>
      <c r="BI32" s="2268">
        <f>BU32/BO32</f>
        <v>16686.523833995878</v>
      </c>
      <c r="BJ32" s="2268">
        <f>BV32/BP32</f>
        <v>14732.922613654626</v>
      </c>
      <c r="BK32" s="2268">
        <f>BW32/BQ32</f>
        <v>15916.190095848866</v>
      </c>
      <c r="BL32" s="2268">
        <f>BX32/BR32</f>
        <v>23009.789121491915</v>
      </c>
      <c r="BM32" s="2272">
        <v>52.118299999999998</v>
      </c>
      <c r="BN32" s="2272">
        <v>78.367982799506748</v>
      </c>
      <c r="BO32" s="2272">
        <v>56.222999999999999</v>
      </c>
      <c r="BP32" s="2272">
        <v>108.71</v>
      </c>
      <c r="BQ32" s="2272">
        <v>53.881999999999998</v>
      </c>
      <c r="BR32" s="2272">
        <v>211.90880000000001</v>
      </c>
      <c r="BS32" s="2268">
        <f t="shared" si="3"/>
        <v>962134.41801625281</v>
      </c>
      <c r="BT32" s="2268">
        <f t="shared" si="3"/>
        <v>1418512.097254175</v>
      </c>
      <c r="BU32" s="2268">
        <f t="shared" si="4"/>
        <v>938166.42951875017</v>
      </c>
      <c r="BV32" s="2268">
        <f t="shared" si="11"/>
        <v>1601616.0173303944</v>
      </c>
      <c r="BW32" s="2268">
        <f t="shared" si="12"/>
        <v>857596.15474452858</v>
      </c>
      <c r="BX32" s="2268">
        <f t="shared" si="13"/>
        <v>4875976.8009884059</v>
      </c>
      <c r="BY32" s="2268">
        <v>1083359.7881</v>
      </c>
      <c r="BZ32" s="2268">
        <v>1624611.9728000001</v>
      </c>
      <c r="CA32" s="2268">
        <v>1056371.9219</v>
      </c>
      <c r="CB32" s="2268">
        <v>1803413.6984000001</v>
      </c>
      <c r="CC32" s="2268">
        <v>1051383.0331999999</v>
      </c>
      <c r="CD32" s="2268">
        <v>5490331.8028999995</v>
      </c>
      <c r="CE32" s="2268">
        <v>180141</v>
      </c>
      <c r="CF32" s="2268">
        <v>542318.40370000002</v>
      </c>
      <c r="CG32" s="2268">
        <v>78594</v>
      </c>
      <c r="CH32" s="2268"/>
      <c r="CI32" s="2268">
        <v>52666.359400000001</v>
      </c>
      <c r="CJ32" s="2268">
        <v>1428549</v>
      </c>
    </row>
    <row r="33" spans="1:88">
      <c r="A33" s="2266">
        <v>1974</v>
      </c>
      <c r="B33" s="2274">
        <f t="shared" si="14"/>
        <v>78.946493736352807</v>
      </c>
      <c r="C33" s="2274">
        <f t="shared" si="8"/>
        <v>76.582906399831884</v>
      </c>
      <c r="D33" s="2274">
        <f t="shared" si="8"/>
        <v>65.129644028403874</v>
      </c>
      <c r="E33" s="2274">
        <f t="shared" si="8"/>
        <v>46.970747545522919</v>
      </c>
      <c r="F33" s="2274">
        <f t="shared" si="8"/>
        <v>79.112334229805441</v>
      </c>
      <c r="G33" s="2274">
        <f t="shared" si="8"/>
        <v>100</v>
      </c>
      <c r="H33" s="2274"/>
      <c r="I33" s="2267">
        <f t="shared" si="0"/>
        <v>23.759457202398462</v>
      </c>
      <c r="J33" s="2267">
        <f t="shared" si="0"/>
        <v>23.048120327150507</v>
      </c>
      <c r="K33" s="2267">
        <f t="shared" si="0"/>
        <v>19.601187040277008</v>
      </c>
      <c r="L33" s="2267">
        <f t="shared" si="0"/>
        <v>14.136149856122435</v>
      </c>
      <c r="M33" s="2267">
        <f t="shared" si="0"/>
        <v>23.809367970060563</v>
      </c>
      <c r="N33" s="2267">
        <f t="shared" si="0"/>
        <v>30.09564589625068</v>
      </c>
      <c r="O33" s="2268">
        <f t="shared" si="1"/>
        <v>805.03778792621392</v>
      </c>
      <c r="P33" s="2268">
        <f t="shared" si="1"/>
        <v>791.33621710636294</v>
      </c>
      <c r="Q33" s="2268">
        <f t="shared" si="1"/>
        <v>830.059854897219</v>
      </c>
      <c r="R33" s="2268">
        <f t="shared" si="1"/>
        <v>1016.9208371725323</v>
      </c>
      <c r="S33" s="2268">
        <f t="shared" si="1"/>
        <v>698.66492323332488</v>
      </c>
      <c r="T33" s="2268">
        <f t="shared" si="1"/>
        <v>753.68346272852637</v>
      </c>
      <c r="U33" s="2268"/>
      <c r="V33" s="2268"/>
      <c r="W33" s="2268"/>
      <c r="X33" s="2268"/>
      <c r="Y33" s="2268"/>
      <c r="Z33" s="2268"/>
      <c r="AA33" s="2268"/>
      <c r="AB33" s="2268"/>
      <c r="AC33" s="2268"/>
      <c r="AD33" s="2268"/>
      <c r="AE33" s="2268"/>
      <c r="AF33" s="2268"/>
      <c r="AG33" s="2270">
        <f t="shared" si="5"/>
        <v>0.4224523049403397</v>
      </c>
      <c r="AH33" s="2270">
        <f t="shared" si="9"/>
        <v>0.42933011545100785</v>
      </c>
      <c r="AI33" s="2270">
        <f t="shared" si="6"/>
        <v>0.44105199516324067</v>
      </c>
      <c r="AJ33" s="2270">
        <f t="shared" si="6"/>
        <v>0.4758637516015593</v>
      </c>
      <c r="AK33" s="2270">
        <f t="shared" si="6"/>
        <v>0.35653612796469936</v>
      </c>
      <c r="AL33" s="2270">
        <f t="shared" si="6"/>
        <v>0.40586077691358446</v>
      </c>
      <c r="AM33" s="2273">
        <v>22.161999999999999</v>
      </c>
      <c r="AN33" s="2273">
        <v>22.140999999999998</v>
      </c>
      <c r="AO33" s="2267">
        <v>21.63</v>
      </c>
      <c r="AP33" s="2267">
        <v>33.688079999999999</v>
      </c>
      <c r="AQ33" s="2267">
        <v>24.803000000000001</v>
      </c>
      <c r="AR33" s="2267">
        <v>52.36833</v>
      </c>
      <c r="AS33" s="2267">
        <v>19.391999999999999</v>
      </c>
      <c r="AT33" s="2267">
        <v>86.794910000000002</v>
      </c>
      <c r="AU33" s="2268">
        <v>1905.63000488281</v>
      </c>
      <c r="AV33" s="2275">
        <v>1843.1882335462785</v>
      </c>
      <c r="AW33" s="2268">
        <v>1882</v>
      </c>
      <c r="AX33" s="2268">
        <v>2137</v>
      </c>
      <c r="AY33" s="2275">
        <v>1959.5908196503992</v>
      </c>
      <c r="AZ33" s="2268">
        <v>1857</v>
      </c>
      <c r="BA33" s="2268">
        <f t="shared" si="15"/>
        <v>84.325733315096457</v>
      </c>
      <c r="BB33" s="2268">
        <f t="shared" si="10"/>
        <v>80.408859212667281</v>
      </c>
      <c r="BC33" s="2268">
        <f t="shared" si="10"/>
        <v>71.729718834493212</v>
      </c>
      <c r="BD33" s="2268">
        <f t="shared" si="10"/>
        <v>63.37611779843148</v>
      </c>
      <c r="BE33" s="2268">
        <f t="shared" si="10"/>
        <v>73.337170914396552</v>
      </c>
      <c r="BF33" s="2268">
        <f t="shared" si="10"/>
        <v>100</v>
      </c>
      <c r="BG33" s="2268">
        <f>BS33/BM33</f>
        <v>19127.260868546407</v>
      </c>
      <c r="BH33" s="2268">
        <f>BT33/BN33</f>
        <v>18238.81235109955</v>
      </c>
      <c r="BI33" s="2268">
        <f>BU33/BO33</f>
        <v>16270.158470465582</v>
      </c>
      <c r="BJ33" s="2268">
        <f>BV33/BP33</f>
        <v>14375.345346084398</v>
      </c>
      <c r="BK33" s="2268">
        <f>BW33/BQ33</f>
        <v>16634.770245036347</v>
      </c>
      <c r="BL33" s="2268">
        <f>BX33/BR33</f>
        <v>22682.590612137777</v>
      </c>
      <c r="BM33" s="2272">
        <v>52.460360000000001</v>
      </c>
      <c r="BN33" s="2272">
        <v>78.466612957283331</v>
      </c>
      <c r="BO33" s="2272">
        <v>56.235999999999997</v>
      </c>
      <c r="BP33" s="2272">
        <v>110.04900000000001</v>
      </c>
      <c r="BQ33" s="2272">
        <v>54.39</v>
      </c>
      <c r="BR33" s="2272">
        <v>213.85390000000001</v>
      </c>
      <c r="BS33" s="2268">
        <f t="shared" si="3"/>
        <v>1003422.9909778571</v>
      </c>
      <c r="BT33" s="2268">
        <f t="shared" si="3"/>
        <v>1431137.8295542472</v>
      </c>
      <c r="BU33" s="2268">
        <f t="shared" si="4"/>
        <v>914968.63174510235</v>
      </c>
      <c r="BV33" s="2268">
        <f t="shared" si="11"/>
        <v>1581992.379991242</v>
      </c>
      <c r="BW33" s="2268">
        <f t="shared" si="12"/>
        <v>904765.15362752695</v>
      </c>
      <c r="BX33" s="2268">
        <f t="shared" si="13"/>
        <v>4850760.4645090513</v>
      </c>
      <c r="BY33" s="2268">
        <v>1129850.5682000001</v>
      </c>
      <c r="BZ33" s="2268">
        <v>1639072.1355999999</v>
      </c>
      <c r="CA33" s="2268">
        <v>1030251.2876</v>
      </c>
      <c r="CB33" s="2268">
        <v>1781317.5555</v>
      </c>
      <c r="CC33" s="2268">
        <v>1109210.5839</v>
      </c>
      <c r="CD33" s="2268">
        <v>5461938.3015000001</v>
      </c>
      <c r="CE33" s="2268">
        <v>210081</v>
      </c>
      <c r="CF33" s="2268">
        <v>586951.82649999997</v>
      </c>
      <c r="CG33" s="2268">
        <v>88183</v>
      </c>
      <c r="CH33" s="2268"/>
      <c r="CI33" s="2268">
        <v>66812.596399999995</v>
      </c>
      <c r="CJ33" s="2268">
        <v>1548825</v>
      </c>
    </row>
    <row r="34" spans="1:88">
      <c r="A34" s="2266">
        <v>1975</v>
      </c>
      <c r="B34" s="2274">
        <f t="shared" si="14"/>
        <v>77.823645136982023</v>
      </c>
      <c r="C34" s="2274">
        <f t="shared" si="8"/>
        <v>78.20990429013716</v>
      </c>
      <c r="D34" s="2274">
        <f t="shared" si="8"/>
        <v>63.282448521081228</v>
      </c>
      <c r="E34" s="2274">
        <f t="shared" si="8"/>
        <v>48.164375345085055</v>
      </c>
      <c r="F34" s="2274">
        <f t="shared" si="8"/>
        <v>76.475633816195511</v>
      </c>
      <c r="G34" s="2274">
        <f t="shared" si="8"/>
        <v>100</v>
      </c>
      <c r="H34" s="2274"/>
      <c r="I34" s="2267">
        <f t="shared" si="0"/>
        <v>23.890594255390628</v>
      </c>
      <c r="J34" s="2267">
        <f t="shared" si="0"/>
        <v>24.00916953786702</v>
      </c>
      <c r="K34" s="2267">
        <f t="shared" si="0"/>
        <v>19.426683220037944</v>
      </c>
      <c r="L34" s="2267">
        <f t="shared" si="0"/>
        <v>14.785680456221174</v>
      </c>
      <c r="M34" s="2267">
        <f t="shared" si="0"/>
        <v>23.476776687993233</v>
      </c>
      <c r="N34" s="2267">
        <f t="shared" si="0"/>
        <v>30.69837478486053</v>
      </c>
      <c r="O34" s="2268">
        <f t="shared" si="1"/>
        <v>789.17901804103803</v>
      </c>
      <c r="P34" s="2268">
        <f t="shared" si="1"/>
        <v>755.81650023173381</v>
      </c>
      <c r="Q34" s="2268">
        <f t="shared" si="1"/>
        <v>825.19764877458829</v>
      </c>
      <c r="R34" s="2268">
        <f t="shared" si="1"/>
        <v>985.37365588708235</v>
      </c>
      <c r="S34" s="2268">
        <f t="shared" si="1"/>
        <v>689.01481944946556</v>
      </c>
      <c r="T34" s="2268">
        <f t="shared" si="1"/>
        <v>730.18889806698246</v>
      </c>
      <c r="U34" s="2268"/>
      <c r="V34" s="2268"/>
      <c r="W34" s="2268"/>
      <c r="X34" s="2268"/>
      <c r="Y34" s="2268"/>
      <c r="Z34" s="2268"/>
      <c r="AA34" s="2268"/>
      <c r="AB34" s="2268"/>
      <c r="AC34" s="2268"/>
      <c r="AD34" s="2268"/>
      <c r="AE34" s="2268"/>
      <c r="AF34" s="2268"/>
      <c r="AG34" s="2270">
        <f t="shared" si="5"/>
        <v>0.41988327330392483</v>
      </c>
      <c r="AH34" s="2270">
        <f t="shared" si="9"/>
        <v>0.41843144136679639</v>
      </c>
      <c r="AI34" s="2270">
        <f t="shared" si="6"/>
        <v>0.43963646711485793</v>
      </c>
      <c r="AJ34" s="2270">
        <f t="shared" si="6"/>
        <v>0.46655949615865644</v>
      </c>
      <c r="AK34" s="2270">
        <f t="shared" si="6"/>
        <v>0.35590899130815862</v>
      </c>
      <c r="AL34" s="2270">
        <f t="shared" si="6"/>
        <v>0.39748987374359412</v>
      </c>
      <c r="AM34" s="2273">
        <v>22.127499999999998</v>
      </c>
      <c r="AN34" s="2273">
        <v>22.114000000000001</v>
      </c>
      <c r="AO34" s="2267">
        <v>21.457999999999998</v>
      </c>
      <c r="AP34" s="2267">
        <v>32.713850000000001</v>
      </c>
      <c r="AQ34" s="2267">
        <v>24.719000000000001</v>
      </c>
      <c r="AR34" s="2267">
        <v>52.226669999999999</v>
      </c>
      <c r="AS34" s="2267">
        <v>19.491</v>
      </c>
      <c r="AT34" s="2267">
        <v>85.847160000000002</v>
      </c>
      <c r="AU34" s="2268">
        <v>1879.52001953125</v>
      </c>
      <c r="AV34" s="2275">
        <v>1806.3090521182567</v>
      </c>
      <c r="AW34" s="2268">
        <v>1877</v>
      </c>
      <c r="AX34" s="2268">
        <v>2112</v>
      </c>
      <c r="AY34" s="2275">
        <v>1935.9297918183024</v>
      </c>
      <c r="AZ34" s="2268">
        <v>1837</v>
      </c>
      <c r="BA34" s="2268">
        <f t="shared" si="15"/>
        <v>84.110821202794739</v>
      </c>
      <c r="BB34" s="2268">
        <f t="shared" si="10"/>
        <v>80.954854696527818</v>
      </c>
      <c r="BC34" s="2268">
        <f t="shared" si="10"/>
        <v>71.516463570642784</v>
      </c>
      <c r="BD34" s="2268">
        <f t="shared" si="10"/>
        <v>64.996751858243769</v>
      </c>
      <c r="BE34" s="2268">
        <f t="shared" si="10"/>
        <v>72.163306187812935</v>
      </c>
      <c r="BF34" s="2268">
        <f t="shared" si="10"/>
        <v>100</v>
      </c>
      <c r="BG34" s="2268">
        <f>BS34/BM34</f>
        <v>18853.95571488604</v>
      </c>
      <c r="BH34" s="2268">
        <f>BT34/BN34</f>
        <v>18146.526493581005</v>
      </c>
      <c r="BI34" s="2268">
        <f>BU34/BO34</f>
        <v>16030.853316664059</v>
      </c>
      <c r="BJ34" s="2268">
        <f>BV34/BP34</f>
        <v>14569.420005924841</v>
      </c>
      <c r="BK34" s="2268">
        <f>BW34/BQ34</f>
        <v>16175.84705093308</v>
      </c>
      <c r="BL34" s="2268">
        <f>BX34/BR34</f>
        <v>22415.612456604551</v>
      </c>
      <c r="BM34" s="2272">
        <v>52.699170000000002</v>
      </c>
      <c r="BN34" s="2272">
        <v>78.182102886773961</v>
      </c>
      <c r="BO34" s="2272">
        <v>56.225999999999999</v>
      </c>
      <c r="BP34" s="2272">
        <v>111.94</v>
      </c>
      <c r="BQ34" s="2272">
        <v>54.764000000000003</v>
      </c>
      <c r="BR34" s="2272">
        <v>215.97319999999999</v>
      </c>
      <c r="BS34" s="2268">
        <f t="shared" si="3"/>
        <v>993587.8173912511</v>
      </c>
      <c r="BT34" s="2268">
        <f t="shared" si="3"/>
        <v>1418733.6013587196</v>
      </c>
      <c r="BU34" s="2268">
        <f t="shared" si="4"/>
        <v>901350.75858275336</v>
      </c>
      <c r="BV34" s="2268">
        <f t="shared" si="11"/>
        <v>1630900.8754632268</v>
      </c>
      <c r="BW34" s="2268">
        <f t="shared" si="12"/>
        <v>885854.08789729921</v>
      </c>
      <c r="BX34" s="2268">
        <f t="shared" si="13"/>
        <v>4841171.5522127459</v>
      </c>
      <c r="BY34" s="2268">
        <v>1118776.1991999999</v>
      </c>
      <c r="BZ34" s="2268">
        <v>1624865.6599000001</v>
      </c>
      <c r="CA34" s="2268">
        <v>1014917.6128999999</v>
      </c>
      <c r="CB34" s="2268">
        <v>1836388.3400999999</v>
      </c>
      <c r="CC34" s="2268">
        <v>1086026.2756000001</v>
      </c>
      <c r="CD34" s="2268">
        <v>5451141.2218000004</v>
      </c>
      <c r="CE34" s="2268">
        <v>236640</v>
      </c>
      <c r="CF34" s="2268">
        <v>614836.55740000005</v>
      </c>
      <c r="CG34" s="2268">
        <v>109274</v>
      </c>
      <c r="CH34" s="2268"/>
      <c r="CI34" s="2268">
        <v>76525.779200000004</v>
      </c>
      <c r="CJ34" s="2268">
        <v>1688923</v>
      </c>
    </row>
    <row r="35" spans="1:88">
      <c r="A35" s="2266">
        <v>1976</v>
      </c>
      <c r="B35" s="2274">
        <f t="shared" si="14"/>
        <v>78.093651314947238</v>
      </c>
      <c r="C35" s="2274">
        <f t="shared" si="8"/>
        <v>80.733704912746944</v>
      </c>
      <c r="D35" s="2274">
        <f t="shared" si="8"/>
        <v>65.066605489714235</v>
      </c>
      <c r="E35" s="2274">
        <f t="shared" si="8"/>
        <v>48.342438609245292</v>
      </c>
      <c r="F35" s="2274">
        <f t="shared" si="8"/>
        <v>79.599020890215272</v>
      </c>
      <c r="G35" s="2274">
        <f t="shared" si="8"/>
        <v>100</v>
      </c>
      <c r="H35" s="2274"/>
      <c r="I35" s="2267">
        <f t="shared" si="0"/>
        <v>24.424189549775679</v>
      </c>
      <c r="J35" s="2267">
        <f t="shared" si="0"/>
        <v>25.249879838403348</v>
      </c>
      <c r="K35" s="2267">
        <f t="shared" si="0"/>
        <v>20.349914225832599</v>
      </c>
      <c r="L35" s="2267">
        <f t="shared" si="0"/>
        <v>15.119345350223222</v>
      </c>
      <c r="M35" s="2267">
        <f t="shared" si="0"/>
        <v>24.895001596974382</v>
      </c>
      <c r="N35" s="2267">
        <f t="shared" si="0"/>
        <v>31.275512334894316</v>
      </c>
      <c r="O35" s="2268">
        <f t="shared" si="1"/>
        <v>802.0526448728549</v>
      </c>
      <c r="P35" s="2268">
        <f t="shared" si="1"/>
        <v>757.89983864607768</v>
      </c>
      <c r="Q35" s="2268">
        <f t="shared" si="1"/>
        <v>810.92109008111572</v>
      </c>
      <c r="R35" s="2268">
        <f t="shared" si="1"/>
        <v>991.75198295148061</v>
      </c>
      <c r="S35" s="2268">
        <f t="shared" si="1"/>
        <v>692.19324231358371</v>
      </c>
      <c r="T35" s="2268">
        <f t="shared" si="1"/>
        <v>748.17418508571097</v>
      </c>
      <c r="U35" s="2268"/>
      <c r="V35" s="2268"/>
      <c r="W35" s="2268"/>
      <c r="X35" s="2268"/>
      <c r="Y35" s="2268"/>
      <c r="Z35" s="2268"/>
      <c r="AA35" s="2268"/>
      <c r="AB35" s="2268"/>
      <c r="AC35" s="2268"/>
      <c r="AD35" s="2268"/>
      <c r="AE35" s="2268"/>
      <c r="AF35" s="2268"/>
      <c r="AG35" s="2270">
        <f t="shared" si="5"/>
        <v>0.4207533472302365</v>
      </c>
      <c r="AH35" s="2270">
        <f t="shared" si="9"/>
        <v>0.41669984187391834</v>
      </c>
      <c r="AI35" s="2270">
        <f t="shared" si="6"/>
        <v>0.43597908068877189</v>
      </c>
      <c r="AJ35" s="2270">
        <f t="shared" si="6"/>
        <v>0.46604886416892888</v>
      </c>
      <c r="AK35" s="2270">
        <f t="shared" si="6"/>
        <v>0.35612856364626833</v>
      </c>
      <c r="AL35" s="2270">
        <f t="shared" si="6"/>
        <v>0.40705886022073501</v>
      </c>
      <c r="AM35" s="2273">
        <v>22.261499999999998</v>
      </c>
      <c r="AN35" s="2273">
        <v>22.408999999999999</v>
      </c>
      <c r="AO35" s="2267">
        <v>21.632999999999999</v>
      </c>
      <c r="AP35" s="2267">
        <v>32.42145</v>
      </c>
      <c r="AQ35" s="2267">
        <v>24.509</v>
      </c>
      <c r="AR35" s="2267">
        <v>52.704999999999998</v>
      </c>
      <c r="AS35" s="2267">
        <v>19.611999999999998</v>
      </c>
      <c r="AT35" s="2267">
        <v>88.753160000000008</v>
      </c>
      <c r="AU35" s="2268">
        <v>1906.22998046875</v>
      </c>
      <c r="AV35" s="2275">
        <v>1818.814797811699</v>
      </c>
      <c r="AW35" s="2268">
        <v>1860</v>
      </c>
      <c r="AX35" s="2268">
        <v>2128</v>
      </c>
      <c r="AY35" s="2275">
        <v>1943.6611184075598</v>
      </c>
      <c r="AZ35" s="2268">
        <v>1838</v>
      </c>
      <c r="BA35" s="2268">
        <f t="shared" si="15"/>
        <v>83.717429488370314</v>
      </c>
      <c r="BB35" s="2268">
        <f t="shared" si="10"/>
        <v>81.783177161694283</v>
      </c>
      <c r="BC35" s="2268">
        <f t="shared" si="10"/>
        <v>70.523527413007898</v>
      </c>
      <c r="BD35" s="2268">
        <f t="shared" si="10"/>
        <v>64.080945730487599</v>
      </c>
      <c r="BE35" s="2268">
        <f t="shared" si="10"/>
        <v>73.64315082412628</v>
      </c>
      <c r="BF35" s="2268">
        <f t="shared" si="10"/>
        <v>99.999999999999986</v>
      </c>
      <c r="BG35" s="2268">
        <f>BS35/BM35</f>
        <v>19589.485827273526</v>
      </c>
      <c r="BH35" s="2268">
        <f>BT35/BN35</f>
        <v>19136.879855358748</v>
      </c>
      <c r="BI35" s="2268">
        <f>BU35/BO35</f>
        <v>16502.174627069377</v>
      </c>
      <c r="BJ35" s="2268">
        <f>BV35/BP35</f>
        <v>14994.640732012129</v>
      </c>
      <c r="BK35" s="2268">
        <f>BW35/BQ35</f>
        <v>17232.151872811541</v>
      </c>
      <c r="BL35" s="2268">
        <f>BX35/BR35</f>
        <v>23399.530954297657</v>
      </c>
      <c r="BM35" s="2272">
        <v>52.908670000000001</v>
      </c>
      <c r="BN35" s="2272">
        <v>77.805285104499319</v>
      </c>
      <c r="BO35" s="2272">
        <v>56.216000000000001</v>
      </c>
      <c r="BP35" s="2272">
        <v>113.089</v>
      </c>
      <c r="BQ35" s="2272">
        <v>55.07</v>
      </c>
      <c r="BR35" s="2272">
        <v>218.0352</v>
      </c>
      <c r="BS35" s="2268">
        <f t="shared" si="3"/>
        <v>1036453.6411048919</v>
      </c>
      <c r="BT35" s="2268">
        <f t="shared" si="3"/>
        <v>1488950.3931567371</v>
      </c>
      <c r="BU35" s="2268">
        <f t="shared" si="4"/>
        <v>927686.24883533199</v>
      </c>
      <c r="BV35" s="2268">
        <f t="shared" si="11"/>
        <v>1695728.9257425196</v>
      </c>
      <c r="BW35" s="2268">
        <f t="shared" si="12"/>
        <v>948974.6036357315</v>
      </c>
      <c r="BX35" s="2268">
        <f t="shared" si="13"/>
        <v>5101921.4115264807</v>
      </c>
      <c r="BY35" s="2268">
        <v>1167042.9578</v>
      </c>
      <c r="BZ35" s="2268">
        <v>1705284.4598999999</v>
      </c>
      <c r="CA35" s="2268">
        <v>1044571.2773</v>
      </c>
      <c r="CB35" s="2268">
        <v>1909384.4844</v>
      </c>
      <c r="CC35" s="2268">
        <v>1163409.8307</v>
      </c>
      <c r="CD35" s="2268">
        <v>5744744.5968000004</v>
      </c>
      <c r="CE35" s="2268">
        <v>273411</v>
      </c>
      <c r="CF35" s="2268">
        <v>666600.16949999996</v>
      </c>
      <c r="CG35" s="2268">
        <v>129450</v>
      </c>
      <c r="CH35" s="2268"/>
      <c r="CI35" s="2268">
        <v>96287.296100000007</v>
      </c>
      <c r="CJ35" s="2268">
        <v>1877587</v>
      </c>
    </row>
    <row r="36" spans="1:88">
      <c r="A36" s="2266">
        <v>1977</v>
      </c>
      <c r="B36" s="2274">
        <f t="shared" si="14"/>
        <v>80.991809743544621</v>
      </c>
      <c r="C36" s="2274">
        <f t="shared" si="8"/>
        <v>83.830636144241808</v>
      </c>
      <c r="D36" s="2274">
        <f t="shared" si="8"/>
        <v>66.824151175016837</v>
      </c>
      <c r="E36" s="2274">
        <f t="shared" si="8"/>
        <v>49.433523534855127</v>
      </c>
      <c r="F36" s="2274">
        <f t="shared" si="8"/>
        <v>81.452832753643733</v>
      </c>
      <c r="G36" s="2274">
        <f t="shared" si="8"/>
        <v>100</v>
      </c>
      <c r="H36" s="2274"/>
      <c r="I36" s="2267">
        <f t="shared" si="0"/>
        <v>25.502561054464369</v>
      </c>
      <c r="J36" s="2267">
        <f t="shared" si="0"/>
        <v>26.396445804490902</v>
      </c>
      <c r="K36" s="2267">
        <f t="shared" si="0"/>
        <v>21.041473213770903</v>
      </c>
      <c r="L36" s="2267">
        <f t="shared" si="0"/>
        <v>15.565542442832321</v>
      </c>
      <c r="M36" s="2267">
        <f t="shared" si="0"/>
        <v>25.647727182987659</v>
      </c>
      <c r="N36" s="2267">
        <f t="shared" si="0"/>
        <v>31.487827145999816</v>
      </c>
      <c r="O36" s="2268">
        <f t="shared" si="1"/>
        <v>791.11122434487663</v>
      </c>
      <c r="P36" s="2268">
        <f t="shared" si="1"/>
        <v>750.84461215358533</v>
      </c>
      <c r="Q36" s="2268">
        <f t="shared" si="1"/>
        <v>803.95903185620227</v>
      </c>
      <c r="R36" s="2268">
        <f t="shared" si="1"/>
        <v>996.23395089090172</v>
      </c>
      <c r="S36" s="2268">
        <f t="shared" si="1"/>
        <v>686.63795293263138</v>
      </c>
      <c r="T36" s="2268">
        <f t="shared" si="1"/>
        <v>769.59712349379822</v>
      </c>
      <c r="U36" s="2268"/>
      <c r="V36" s="2268"/>
      <c r="W36" s="2268"/>
      <c r="X36" s="2268"/>
      <c r="Y36" s="2268"/>
      <c r="Z36" s="2268"/>
      <c r="AA36" s="2268"/>
      <c r="AB36" s="2268"/>
      <c r="AC36" s="2268"/>
      <c r="AD36" s="2268"/>
      <c r="AE36" s="2268"/>
      <c r="AF36" s="2268"/>
      <c r="AG36" s="2270">
        <f t="shared" si="5"/>
        <v>0.42364996032574098</v>
      </c>
      <c r="AH36" s="2270">
        <f t="shared" si="9"/>
        <v>0.41683888851874606</v>
      </c>
      <c r="AI36" s="2270">
        <f t="shared" si="6"/>
        <v>0.43669692116034886</v>
      </c>
      <c r="AJ36" s="2270">
        <f t="shared" si="6"/>
        <v>0.46793515776932915</v>
      </c>
      <c r="AK36" s="2270">
        <f t="shared" si="6"/>
        <v>0.3581044403430681</v>
      </c>
      <c r="AL36" s="2270">
        <f t="shared" si="6"/>
        <v>0.41780517019207286</v>
      </c>
      <c r="AM36" s="2273">
        <v>22.515000000000001</v>
      </c>
      <c r="AN36" s="2273">
        <v>22.620999999999999</v>
      </c>
      <c r="AO36" s="2267">
        <v>21.823</v>
      </c>
      <c r="AP36" s="2267">
        <v>32.363219999999998</v>
      </c>
      <c r="AQ36" s="2267">
        <v>24.538</v>
      </c>
      <c r="AR36" s="2267">
        <v>53.416669999999996</v>
      </c>
      <c r="AS36" s="2267">
        <v>19.791</v>
      </c>
      <c r="AT36" s="2267">
        <v>92.017160000000004</v>
      </c>
      <c r="AU36" s="2268">
        <v>1867.36999511719</v>
      </c>
      <c r="AV36" s="2275">
        <v>1801.2825406519582</v>
      </c>
      <c r="AW36" s="2268">
        <v>1841</v>
      </c>
      <c r="AX36" s="2268">
        <v>2129</v>
      </c>
      <c r="AY36" s="2275">
        <v>1917.4237333522715</v>
      </c>
      <c r="AZ36" s="2268">
        <v>1842</v>
      </c>
      <c r="BA36" s="2268">
        <f t="shared" si="15"/>
        <v>83.255937180798512</v>
      </c>
      <c r="BB36" s="2268">
        <f t="shared" si="10"/>
        <v>81.787963547162079</v>
      </c>
      <c r="BC36" s="2268">
        <f t="shared" si="10"/>
        <v>69.8077971489611</v>
      </c>
      <c r="BD36" s="2268">
        <f t="shared" si="10"/>
        <v>63.991084366343735</v>
      </c>
      <c r="BE36" s="2268">
        <f t="shared" si="10"/>
        <v>72.672577164299412</v>
      </c>
      <c r="BF36" s="2268">
        <f t="shared" si="10"/>
        <v>100</v>
      </c>
      <c r="BG36" s="2268">
        <f>BS36/BM36</f>
        <v>20175.362299727276</v>
      </c>
      <c r="BH36" s="2268">
        <f>BT36/BN36</f>
        <v>19819.629112306106</v>
      </c>
      <c r="BI36" s="2268">
        <f>BU36/BO36</f>
        <v>16916.482433771467</v>
      </c>
      <c r="BJ36" s="2268">
        <f>BV36/BP36</f>
        <v>15506.921845582861</v>
      </c>
      <c r="BK36" s="2268">
        <f>BW36/BQ36</f>
        <v>17610.702890301251</v>
      </c>
      <c r="BL36" s="2268">
        <f>BX36/BR36</f>
        <v>24232.941196631393</v>
      </c>
      <c r="BM36" s="2272">
        <v>53.145290000000003</v>
      </c>
      <c r="BN36" s="2272">
        <v>77.639637019002748</v>
      </c>
      <c r="BO36" s="2272">
        <v>56.19</v>
      </c>
      <c r="BP36" s="2272">
        <v>114.154</v>
      </c>
      <c r="BQ36" s="2272">
        <v>55.265999999999998</v>
      </c>
      <c r="BR36" s="2272">
        <v>220.23939999999999</v>
      </c>
      <c r="BS36" s="2268">
        <f t="shared" si="3"/>
        <v>1072225.4802740731</v>
      </c>
      <c r="BT36" s="2268">
        <f t="shared" si="3"/>
        <v>1538788.8101307058</v>
      </c>
      <c r="BU36" s="2268">
        <f t="shared" si="4"/>
        <v>950537.14795361878</v>
      </c>
      <c r="BV36" s="2268">
        <f t="shared" si="11"/>
        <v>1770177.1563606658</v>
      </c>
      <c r="BW36" s="2268">
        <f t="shared" si="12"/>
        <v>973273.10593538883</v>
      </c>
      <c r="BX36" s="2268">
        <f t="shared" si="13"/>
        <v>5337048.4293813799</v>
      </c>
      <c r="BY36" s="2268">
        <v>1207321.9161</v>
      </c>
      <c r="BZ36" s="2268">
        <v>1762364.0499</v>
      </c>
      <c r="CA36" s="2268">
        <v>1070301.3049999999</v>
      </c>
      <c r="CB36" s="2268">
        <v>1993212.9161</v>
      </c>
      <c r="CC36" s="2268">
        <v>1193198.9487000001</v>
      </c>
      <c r="CD36" s="2268">
        <v>6009496.7472999999</v>
      </c>
      <c r="CE36" s="2268">
        <v>307693</v>
      </c>
      <c r="CF36" s="2268">
        <v>710273.97369999997</v>
      </c>
      <c r="CG36" s="2268">
        <v>150816</v>
      </c>
      <c r="CH36" s="2268"/>
      <c r="CI36" s="2268">
        <v>116999.43090000001</v>
      </c>
      <c r="CJ36" s="2268">
        <v>2085951</v>
      </c>
    </row>
    <row r="37" spans="1:88">
      <c r="A37" s="2266">
        <v>1978</v>
      </c>
      <c r="B37" s="2274">
        <f t="shared" si="14"/>
        <v>84.006474971185497</v>
      </c>
      <c r="C37" s="2274">
        <f t="shared" si="8"/>
        <v>85.439709007859477</v>
      </c>
      <c r="D37" s="2274">
        <f t="shared" si="8"/>
        <v>68.897097625141186</v>
      </c>
      <c r="E37" s="2274">
        <f t="shared" si="8"/>
        <v>50.778877107784865</v>
      </c>
      <c r="F37" s="2274">
        <f t="shared" si="8"/>
        <v>83.605184887363933</v>
      </c>
      <c r="G37" s="2274">
        <f t="shared" si="8"/>
        <v>100</v>
      </c>
      <c r="H37" s="2274"/>
      <c r="I37" s="2267">
        <f t="shared" si="0"/>
        <v>26.85297657431672</v>
      </c>
      <c r="J37" s="2267">
        <f t="shared" si="0"/>
        <v>27.311115069302026</v>
      </c>
      <c r="K37" s="2267">
        <f t="shared" si="0"/>
        <v>22.023208915752225</v>
      </c>
      <c r="L37" s="2267">
        <f t="shared" si="0"/>
        <v>16.231653547100528</v>
      </c>
      <c r="M37" s="2267">
        <f t="shared" si="0"/>
        <v>26.724702733234089</v>
      </c>
      <c r="N37" s="2267">
        <f t="shared" si="0"/>
        <v>31.965365269197861</v>
      </c>
      <c r="O37" s="2268">
        <f t="shared" si="1"/>
        <v>777.83931038286744</v>
      </c>
      <c r="P37" s="2268">
        <f t="shared" si="1"/>
        <v>748.42067266254401</v>
      </c>
      <c r="Q37" s="2268">
        <f t="shared" si="1"/>
        <v>800.51650112143557</v>
      </c>
      <c r="R37" s="2268">
        <f t="shared" si="1"/>
        <v>996.80945786375389</v>
      </c>
      <c r="S37" s="2268">
        <f t="shared" si="1"/>
        <v>678.1100845478752</v>
      </c>
      <c r="T37" s="2268">
        <f t="shared" si="1"/>
        <v>791.83166954572312</v>
      </c>
      <c r="U37" s="2268"/>
      <c r="V37" s="2268"/>
      <c r="W37" s="2268"/>
      <c r="X37" s="2268"/>
      <c r="Y37" s="2268"/>
      <c r="Z37" s="2268"/>
      <c r="AA37" s="2268"/>
      <c r="AB37" s="2268"/>
      <c r="AC37" s="2268"/>
      <c r="AD37" s="2268"/>
      <c r="AE37" s="2268"/>
      <c r="AF37" s="2268"/>
      <c r="AG37" s="2270">
        <f t="shared" si="5"/>
        <v>0.42368975605661841</v>
      </c>
      <c r="AH37" s="2270">
        <f t="shared" si="9"/>
        <v>0.41992123121332076</v>
      </c>
      <c r="AI37" s="2270">
        <f t="shared" si="6"/>
        <v>0.43960269144504971</v>
      </c>
      <c r="AJ37" s="2270">
        <f t="shared" si="6"/>
        <v>0.4695287130776043</v>
      </c>
      <c r="AK37" s="2270">
        <f t="shared" si="6"/>
        <v>0.35824045016773076</v>
      </c>
      <c r="AL37" s="2270">
        <f t="shared" si="6"/>
        <v>0.43151589621020331</v>
      </c>
      <c r="AM37" s="2273">
        <v>22.615000000000002</v>
      </c>
      <c r="AN37" s="2273">
        <v>22.609000000000002</v>
      </c>
      <c r="AO37" s="2267">
        <v>21.925000000000001</v>
      </c>
      <c r="AP37" s="2267">
        <v>32.563769999999998</v>
      </c>
      <c r="AQ37" s="2267">
        <v>24.696000000000002</v>
      </c>
      <c r="AR37" s="2267">
        <v>54.077500000000001</v>
      </c>
      <c r="AS37" s="2267">
        <v>19.863</v>
      </c>
      <c r="AT37" s="2267">
        <v>96.048749999999998</v>
      </c>
      <c r="AU37" s="2268">
        <v>1835.86999511719</v>
      </c>
      <c r="AV37" s="2275">
        <v>1782.2882412971992</v>
      </c>
      <c r="AW37" s="2268">
        <v>1821</v>
      </c>
      <c r="AX37" s="2268">
        <v>2123</v>
      </c>
      <c r="AY37" s="2275">
        <v>1892.8908899884957</v>
      </c>
      <c r="AZ37" s="2268">
        <v>1835</v>
      </c>
      <c r="BA37" s="2268">
        <f t="shared" si="15"/>
        <v>82.522006977531447</v>
      </c>
      <c r="BB37" s="2268">
        <f t="shared" si="10"/>
        <v>80.755603680817174</v>
      </c>
      <c r="BC37" s="2268">
        <f t="shared" si="10"/>
        <v>69.652762890806869</v>
      </c>
      <c r="BD37" s="2268">
        <f t="shared" si="10"/>
        <v>63.923769290233508</v>
      </c>
      <c r="BE37" s="2268">
        <f t="shared" si="10"/>
        <v>71.597943316837018</v>
      </c>
      <c r="BF37" s="2268">
        <f t="shared" si="10"/>
        <v>100</v>
      </c>
      <c r="BG37" s="2268">
        <f>BS37/BM37</f>
        <v>20887.300780293812</v>
      </c>
      <c r="BH37" s="2268">
        <f>BT37/BN37</f>
        <v>20440.203111331164</v>
      </c>
      <c r="BI37" s="2268">
        <f>BU37/BO37</f>
        <v>17629.942144704375</v>
      </c>
      <c r="BJ37" s="2268">
        <f>BV37/BP37</f>
        <v>16179.865772517556</v>
      </c>
      <c r="BK37" s="2268">
        <f>BW37/BQ37</f>
        <v>18122.290429950201</v>
      </c>
      <c r="BL37" s="2268">
        <f>BX37/BR37</f>
        <v>25311.188548747814</v>
      </c>
      <c r="BM37" s="2272">
        <v>53.37632</v>
      </c>
      <c r="BN37" s="2272">
        <v>77.54732930723749</v>
      </c>
      <c r="BO37" s="2272">
        <v>56.177999999999997</v>
      </c>
      <c r="BP37" s="2272">
        <v>115.17400000000001</v>
      </c>
      <c r="BQ37" s="2272">
        <v>55.445999999999998</v>
      </c>
      <c r="BR37" s="2272">
        <v>222.58449999999999</v>
      </c>
      <c r="BS37" s="2268">
        <f t="shared" si="3"/>
        <v>1114887.2503852122</v>
      </c>
      <c r="BT37" s="2268">
        <f t="shared" si="3"/>
        <v>1585083.1617812181</v>
      </c>
      <c r="BU37" s="2268">
        <f t="shared" si="4"/>
        <v>990414.88980520226</v>
      </c>
      <c r="BV37" s="2268">
        <f t="shared" si="11"/>
        <v>1863499.8604839372</v>
      </c>
      <c r="BW37" s="2268">
        <f t="shared" si="12"/>
        <v>1004808.5151790187</v>
      </c>
      <c r="BX37" s="2268">
        <f t="shared" si="13"/>
        <v>5633878.2475287579</v>
      </c>
      <c r="BY37" s="2268">
        <v>1255358.9110999999</v>
      </c>
      <c r="BZ37" s="2268">
        <v>1815384.6466999999</v>
      </c>
      <c r="CA37" s="2268">
        <v>1115203.4945</v>
      </c>
      <c r="CB37" s="2268">
        <v>2098293.9350000001</v>
      </c>
      <c r="CC37" s="2268">
        <v>1231860.2627000001</v>
      </c>
      <c r="CD37" s="2268">
        <v>6343726.0221999995</v>
      </c>
      <c r="CE37" s="2268">
        <v>349630</v>
      </c>
      <c r="CF37" s="2268">
        <v>757585.40190000006</v>
      </c>
      <c r="CG37" s="2268">
        <v>175163</v>
      </c>
      <c r="CH37" s="2268"/>
      <c r="CI37" s="2268">
        <v>137634.5625</v>
      </c>
      <c r="CJ37" s="2268">
        <v>2356571</v>
      </c>
    </row>
    <row r="38" spans="1:88">
      <c r="A38" s="2266">
        <v>1979</v>
      </c>
      <c r="B38" s="2274">
        <f t="shared" si="14"/>
        <v>86.492689211107916</v>
      </c>
      <c r="C38" s="2274">
        <f t="shared" si="8"/>
        <v>87.865004952822815</v>
      </c>
      <c r="D38" s="2274">
        <f t="shared" si="8"/>
        <v>70.261982170851724</v>
      </c>
      <c r="E38" s="2274">
        <f t="shared" si="8"/>
        <v>52.471846930728155</v>
      </c>
      <c r="F38" s="2274">
        <f t="shared" si="8"/>
        <v>87.578225225095352</v>
      </c>
      <c r="G38" s="2274">
        <f t="shared" si="8"/>
        <v>100</v>
      </c>
      <c r="H38" s="2274"/>
      <c r="I38" s="2267">
        <f t="shared" si="0"/>
        <v>27.814945994110179</v>
      </c>
      <c r="J38" s="2267">
        <f t="shared" si="0"/>
        <v>28.256265238439621</v>
      </c>
      <c r="K38" s="2267">
        <f t="shared" si="0"/>
        <v>22.595357565439016</v>
      </c>
      <c r="L38" s="2267">
        <f t="shared" si="0"/>
        <v>16.874276911741362</v>
      </c>
      <c r="M38" s="2267">
        <f t="shared" si="0"/>
        <v>28.164040534690663</v>
      </c>
      <c r="N38" s="2267">
        <f t="shared" si="0"/>
        <v>32.158724913987314</v>
      </c>
      <c r="O38" s="2268">
        <f t="shared" si="1"/>
        <v>774.32945825804677</v>
      </c>
      <c r="P38" s="2268">
        <f t="shared" si="1"/>
        <v>753.01683380013856</v>
      </c>
      <c r="Q38" s="2268">
        <f t="shared" si="1"/>
        <v>808.49999999999989</v>
      </c>
      <c r="R38" s="2268">
        <f t="shared" si="1"/>
        <v>1003.0793967261676</v>
      </c>
      <c r="S38" s="2268">
        <f t="shared" si="1"/>
        <v>679.88653026584302</v>
      </c>
      <c r="T38" s="2268">
        <f t="shared" si="1"/>
        <v>803.14949534670336</v>
      </c>
      <c r="U38" s="2268"/>
      <c r="V38" s="2268"/>
      <c r="W38" s="2268"/>
      <c r="X38" s="2268"/>
      <c r="Y38" s="2268"/>
      <c r="Z38" s="2268"/>
      <c r="AA38" s="2268"/>
      <c r="AB38" s="2268"/>
      <c r="AC38" s="2268"/>
      <c r="AD38" s="2268"/>
      <c r="AE38" s="2268"/>
      <c r="AF38" s="2268"/>
      <c r="AG38" s="2270">
        <f t="shared" si="5"/>
        <v>0.42256282525370659</v>
      </c>
      <c r="AH38" s="2270">
        <f t="shared" si="9"/>
        <v>0.42533842941358363</v>
      </c>
      <c r="AI38" s="2270">
        <f t="shared" si="6"/>
        <v>0.44594594594594589</v>
      </c>
      <c r="AJ38" s="2270">
        <f t="shared" si="6"/>
        <v>0.47181533242058682</v>
      </c>
      <c r="AK38" s="2270">
        <f t="shared" si="6"/>
        <v>0.36072443437286428</v>
      </c>
      <c r="AL38" s="2270">
        <f t="shared" si="6"/>
        <v>0.43911946164390564</v>
      </c>
      <c r="AM38" s="2273">
        <v>22.652000000000001</v>
      </c>
      <c r="AN38" s="2273">
        <v>22.695</v>
      </c>
      <c r="AO38" s="2267">
        <v>21.969000000000001</v>
      </c>
      <c r="AP38" s="2267">
        <v>33.001069999999999</v>
      </c>
      <c r="AQ38" s="2267">
        <v>25.08</v>
      </c>
      <c r="AR38" s="2267">
        <v>54.793330000000005</v>
      </c>
      <c r="AS38" s="2267">
        <v>20.056999999999999</v>
      </c>
      <c r="AT38" s="2267">
        <v>98.826250000000002</v>
      </c>
      <c r="AU38" s="2268">
        <v>1832.4599609375</v>
      </c>
      <c r="AV38" s="2275">
        <v>1770.394541679027</v>
      </c>
      <c r="AW38" s="2268">
        <v>1813</v>
      </c>
      <c r="AX38" s="2268">
        <v>2126</v>
      </c>
      <c r="AY38" s="2275">
        <v>1884.7809171781128</v>
      </c>
      <c r="AZ38" s="2268">
        <v>1829</v>
      </c>
      <c r="BA38" s="2268">
        <f t="shared" si="15"/>
        <v>83.3890048716367</v>
      </c>
      <c r="BB38" s="2268">
        <f t="shared" si="10"/>
        <v>82.380463680483984</v>
      </c>
      <c r="BC38" s="2268">
        <f t="shared" si="10"/>
        <v>70.730060734970962</v>
      </c>
      <c r="BD38" s="2268">
        <f t="shared" si="10"/>
        <v>65.533787755991582</v>
      </c>
      <c r="BE38" s="2268">
        <f t="shared" si="10"/>
        <v>74.137201131436925</v>
      </c>
      <c r="BF38" s="2268">
        <f t="shared" si="10"/>
        <v>100</v>
      </c>
      <c r="BG38" s="2268">
        <f>BS38/BM38</f>
        <v>21537.932063096163</v>
      </c>
      <c r="BH38" s="2268">
        <f>BT38/BN38</f>
        <v>21277.443384866721</v>
      </c>
      <c r="BI38" s="2268">
        <f>BU38/BO38</f>
        <v>18268.346591657442</v>
      </c>
      <c r="BJ38" s="2268">
        <f>BV38/BP38</f>
        <v>16926.239504819823</v>
      </c>
      <c r="BK38" s="2268">
        <f>BW38/BQ38</f>
        <v>19148.351797397394</v>
      </c>
      <c r="BL38" s="2268">
        <f>BX38/BR38</f>
        <v>25828.263685662365</v>
      </c>
      <c r="BM38" s="2272">
        <v>53.606229999999996</v>
      </c>
      <c r="BN38" s="2272">
        <v>77.587792961709923</v>
      </c>
      <c r="BO38" s="2272">
        <v>56.24</v>
      </c>
      <c r="BP38" s="2272">
        <v>116.133</v>
      </c>
      <c r="BQ38" s="2272">
        <v>55.601999999999997</v>
      </c>
      <c r="BR38" s="2272">
        <v>225.05549999999999</v>
      </c>
      <c r="BS38" s="2268">
        <f t="shared" si="3"/>
        <v>1154567.3398987073</v>
      </c>
      <c r="BT38" s="2268">
        <f t="shared" si="3"/>
        <v>1650869.8720995435</v>
      </c>
      <c r="BU38" s="2268">
        <f t="shared" si="4"/>
        <v>1027411.8123148145</v>
      </c>
      <c r="BV38" s="2268">
        <f t="shared" si="11"/>
        <v>1965694.9724132405</v>
      </c>
      <c r="BW38" s="2268">
        <f t="shared" si="12"/>
        <v>1064686.6566388898</v>
      </c>
      <c r="BX38" s="2268">
        <f t="shared" si="13"/>
        <v>5812792.7979085864</v>
      </c>
      <c r="BY38" s="2268">
        <v>1300038.5448</v>
      </c>
      <c r="BZ38" s="2268">
        <v>1890729.7054000001</v>
      </c>
      <c r="CA38" s="2268">
        <v>1156861.8921000001</v>
      </c>
      <c r="CB38" s="2268">
        <v>2213365.2522</v>
      </c>
      <c r="CC38" s="2268">
        <v>1305268.7797999999</v>
      </c>
      <c r="CD38" s="2268">
        <v>6545183.1426999997</v>
      </c>
      <c r="CE38" s="2268">
        <v>399430</v>
      </c>
      <c r="CF38" s="2268">
        <v>822783.67420000001</v>
      </c>
      <c r="CG38" s="2268">
        <v>207293</v>
      </c>
      <c r="CH38" s="2268"/>
      <c r="CI38" s="2268">
        <v>168369.6514</v>
      </c>
      <c r="CJ38" s="2268">
        <v>2632143</v>
      </c>
    </row>
    <row r="39" spans="1:88">
      <c r="A39" s="2266">
        <v>1980</v>
      </c>
      <c r="B39" s="2274">
        <f t="shared" si="14"/>
        <v>88.071906619890626</v>
      </c>
      <c r="C39" s="2274">
        <f t="shared" si="8"/>
        <v>89.031580750384407</v>
      </c>
      <c r="D39" s="2274">
        <f t="shared" si="8"/>
        <v>70.726136572447075</v>
      </c>
      <c r="E39" s="2274">
        <f t="shared" si="8"/>
        <v>53.442234511289392</v>
      </c>
      <c r="F39" s="2274">
        <f t="shared" si="8"/>
        <v>90.550848724856323</v>
      </c>
      <c r="G39" s="2274">
        <f t="shared" si="8"/>
        <v>100</v>
      </c>
      <c r="H39" s="2274"/>
      <c r="I39" s="2267">
        <f t="shared" si="0"/>
        <v>28.36609753086109</v>
      </c>
      <c r="J39" s="2267">
        <f t="shared" si="0"/>
        <v>28.675188261699002</v>
      </c>
      <c r="K39" s="2267">
        <f t="shared" si="0"/>
        <v>22.779392033076963</v>
      </c>
      <c r="L39" s="2267">
        <f t="shared" si="0"/>
        <v>17.212612904556053</v>
      </c>
      <c r="M39" s="2267">
        <f t="shared" si="0"/>
        <v>29.164512328740962</v>
      </c>
      <c r="N39" s="2267">
        <f t="shared" si="0"/>
        <v>32.207884011511496</v>
      </c>
      <c r="O39" s="2268">
        <f t="shared" si="1"/>
        <v>767.4237348382843</v>
      </c>
      <c r="P39" s="2268">
        <f t="shared" si="1"/>
        <v>749.93956613521448</v>
      </c>
      <c r="Q39" s="2268">
        <f t="shared" si="1"/>
        <v>784.34347594532221</v>
      </c>
      <c r="R39" s="2268">
        <f t="shared" si="1"/>
        <v>1003.0630445925167</v>
      </c>
      <c r="S39" s="2268">
        <f t="shared" si="1"/>
        <v>678.41257976761551</v>
      </c>
      <c r="T39" s="2268">
        <f t="shared" si="1"/>
        <v>792.3253314890502</v>
      </c>
      <c r="U39" s="2268"/>
      <c r="V39" s="2268"/>
      <c r="W39" s="2268"/>
      <c r="X39" s="2268"/>
      <c r="Y39" s="2268"/>
      <c r="Z39" s="2268"/>
      <c r="AA39" s="2268"/>
      <c r="AB39" s="2268"/>
      <c r="AC39" s="2268"/>
      <c r="AD39" s="2268"/>
      <c r="AE39" s="2268"/>
      <c r="AF39" s="2268"/>
      <c r="AG39" s="2270">
        <f t="shared" si="5"/>
        <v>0.42089821438414732</v>
      </c>
      <c r="AH39" s="2270">
        <f t="shared" si="9"/>
        <v>0.42829590317894656</v>
      </c>
      <c r="AI39" s="2270">
        <f t="shared" si="6"/>
        <v>0.44388425350612465</v>
      </c>
      <c r="AJ39" s="2270">
        <f t="shared" si="6"/>
        <v>0.47291987015205877</v>
      </c>
      <c r="AK39" s="2270">
        <f t="shared" si="6"/>
        <v>0.36496756921860685</v>
      </c>
      <c r="AL39" s="2270">
        <f t="shared" si="6"/>
        <v>0.43702445200719814</v>
      </c>
      <c r="AM39" s="2273">
        <v>22.678000000000001</v>
      </c>
      <c r="AN39" s="2273">
        <v>22.661000000000001</v>
      </c>
      <c r="AO39" s="2267">
        <v>22.012</v>
      </c>
      <c r="AP39" s="2267">
        <v>33.342640000000003</v>
      </c>
      <c r="AQ39" s="2267">
        <v>25.004000000000001</v>
      </c>
      <c r="AR39" s="2267">
        <v>55.36</v>
      </c>
      <c r="AS39" s="2267">
        <v>20.312999999999999</v>
      </c>
      <c r="AT39" s="2267">
        <v>99.302750000000003</v>
      </c>
      <c r="AU39" s="2268">
        <v>1823.30004882812</v>
      </c>
      <c r="AV39" s="2275">
        <v>1750.9846827133479</v>
      </c>
      <c r="AW39" s="2268">
        <v>1767</v>
      </c>
      <c r="AX39" s="2268">
        <v>2121</v>
      </c>
      <c r="AY39" s="2275">
        <v>1858.8297618336128</v>
      </c>
      <c r="AZ39" s="2268">
        <v>1813</v>
      </c>
      <c r="BA39" s="2268">
        <f t="shared" si="15"/>
        <v>85.30393870601516</v>
      </c>
      <c r="BB39" s="2268">
        <f t="shared" si="10"/>
        <v>84.268800184382741</v>
      </c>
      <c r="BC39" s="2268">
        <f t="shared" si="10"/>
        <v>70.013644136762451</v>
      </c>
      <c r="BD39" s="2268">
        <f t="shared" si="10"/>
        <v>67.656464243011555</v>
      </c>
      <c r="BE39" s="2268">
        <f t="shared" si="10"/>
        <v>77.532337339420081</v>
      </c>
      <c r="BF39" s="2268">
        <f t="shared" si="10"/>
        <v>99.999999999999986</v>
      </c>
      <c r="BG39" s="2268">
        <f>BS39/BM39</f>
        <v>21768.816509920453</v>
      </c>
      <c r="BH39" s="2268">
        <f>BT39/BN39</f>
        <v>21504.658243824146</v>
      </c>
      <c r="BI39" s="2268">
        <f>BU39/BO39</f>
        <v>17866.867527144765</v>
      </c>
      <c r="BJ39" s="2268">
        <f>BV39/BP39</f>
        <v>17265.335905436437</v>
      </c>
      <c r="BK39" s="2268">
        <f>BW39/BQ39</f>
        <v>19785.572046605583</v>
      </c>
      <c r="BL39" s="2268">
        <f>BX39/BR39</f>
        <v>25519.122375981726</v>
      </c>
      <c r="BM39" s="2272">
        <v>53.880009999999999</v>
      </c>
      <c r="BN39" s="2272">
        <v>77.849542226578563</v>
      </c>
      <c r="BO39" s="2272">
        <v>56.33</v>
      </c>
      <c r="BP39" s="2272">
        <v>117.06</v>
      </c>
      <c r="BQ39" s="2272">
        <v>55.656999999999996</v>
      </c>
      <c r="BR39" s="2272">
        <v>227.22470000000001</v>
      </c>
      <c r="BS39" s="2268">
        <f t="shared" si="3"/>
        <v>1172904.0512426791</v>
      </c>
      <c r="BT39" s="2268">
        <f t="shared" si="3"/>
        <v>1674127.8000207287</v>
      </c>
      <c r="BU39" s="2268">
        <f t="shared" si="4"/>
        <v>1006440.6478040646</v>
      </c>
      <c r="BV39" s="2268">
        <f t="shared" si="11"/>
        <v>2021080.2210903894</v>
      </c>
      <c r="BW39" s="2268">
        <f t="shared" si="12"/>
        <v>1101205.5833979268</v>
      </c>
      <c r="BX39" s="2268">
        <f t="shared" si="13"/>
        <v>5798574.9261457352</v>
      </c>
      <c r="BY39" s="2268">
        <v>1320685.6137999999</v>
      </c>
      <c r="BZ39" s="2268">
        <v>1917366.8474000001</v>
      </c>
      <c r="CA39" s="2268">
        <v>1133248.4386</v>
      </c>
      <c r="CB39" s="2268">
        <v>2275728.8369</v>
      </c>
      <c r="CC39" s="2268">
        <v>1350039.7128000001</v>
      </c>
      <c r="CD39" s="2268">
        <v>6529173.8717999998</v>
      </c>
      <c r="CE39" s="2268">
        <v>453211</v>
      </c>
      <c r="CF39" s="2268">
        <v>879858.66370000003</v>
      </c>
      <c r="CG39" s="2268">
        <v>243097</v>
      </c>
      <c r="CH39" s="2268"/>
      <c r="CI39" s="2268">
        <v>210394.37330000001</v>
      </c>
      <c r="CJ39" s="2268">
        <v>2862505</v>
      </c>
    </row>
    <row r="40" spans="1:88">
      <c r="A40" s="2266">
        <v>1981</v>
      </c>
      <c r="B40" s="2274">
        <f t="shared" si="14"/>
        <v>88.441781565221731</v>
      </c>
      <c r="C40" s="2274">
        <f t="shared" si="8"/>
        <v>89.571406578682087</v>
      </c>
      <c r="D40" s="2274">
        <f t="shared" si="8"/>
        <v>74.045568664910135</v>
      </c>
      <c r="E40" s="2274">
        <f t="shared" si="8"/>
        <v>54.533735833918641</v>
      </c>
      <c r="F40" s="2274">
        <f t="shared" si="8"/>
        <v>89.028220184627102</v>
      </c>
      <c r="G40" s="2274">
        <f t="shared" si="8"/>
        <v>100</v>
      </c>
      <c r="H40" s="2274"/>
      <c r="I40" s="2267">
        <f t="shared" si="0"/>
        <v>29.049866635606293</v>
      </c>
      <c r="J40" s="2267">
        <f t="shared" si="0"/>
        <v>29.420906831863174</v>
      </c>
      <c r="K40" s="2267">
        <f t="shared" si="0"/>
        <v>24.321241121618456</v>
      </c>
      <c r="L40" s="2267">
        <f t="shared" si="0"/>
        <v>17.91232294374857</v>
      </c>
      <c r="M40" s="2267">
        <f t="shared" si="0"/>
        <v>29.242490114941475</v>
      </c>
      <c r="N40" s="2267">
        <f t="shared" si="0"/>
        <v>32.846315532646024</v>
      </c>
      <c r="O40" s="2268">
        <f t="shared" si="1"/>
        <v>753.21731836078197</v>
      </c>
      <c r="P40" s="2268">
        <f t="shared" si="1"/>
        <v>733.41769343753276</v>
      </c>
      <c r="Q40" s="2268">
        <f t="shared" si="1"/>
        <v>728.548538779566</v>
      </c>
      <c r="R40" s="2268">
        <f t="shared" si="1"/>
        <v>997.12125496250553</v>
      </c>
      <c r="S40" s="2268">
        <f t="shared" si="1"/>
        <v>680.88427558697538</v>
      </c>
      <c r="T40" s="2268">
        <f t="shared" si="1"/>
        <v>789.29761267152355</v>
      </c>
      <c r="U40" s="2268"/>
      <c r="V40" s="2268"/>
      <c r="W40" s="2268"/>
      <c r="X40" s="2268"/>
      <c r="Y40" s="2268"/>
      <c r="Z40" s="2268"/>
      <c r="AA40" s="2268"/>
      <c r="AB40" s="2268"/>
      <c r="AC40" s="2268"/>
      <c r="AD40" s="2268"/>
      <c r="AE40" s="2268"/>
      <c r="AF40" s="2268"/>
      <c r="AG40" s="2270">
        <f t="shared" si="5"/>
        <v>0.41774159672008065</v>
      </c>
      <c r="AH40" s="2270">
        <f t="shared" si="9"/>
        <v>0.42408989485309917</v>
      </c>
      <c r="AI40" s="2270">
        <f t="shared" si="6"/>
        <v>0.42605177706407366</v>
      </c>
      <c r="AJ40" s="2270">
        <f t="shared" si="6"/>
        <v>0.47346688269824572</v>
      </c>
      <c r="AK40" s="2270">
        <f t="shared" si="6"/>
        <v>0.36506257395919245</v>
      </c>
      <c r="AL40" s="2270">
        <f t="shared" si="6"/>
        <v>0.43752639283343875</v>
      </c>
      <c r="AM40" s="2273">
        <v>22.634</v>
      </c>
      <c r="AN40" s="2273">
        <v>22.606999999999999</v>
      </c>
      <c r="AO40" s="2267">
        <v>21.911000000000001</v>
      </c>
      <c r="AP40" s="2267">
        <v>33.07741</v>
      </c>
      <c r="AQ40" s="2267">
        <v>24.010999999999999</v>
      </c>
      <c r="AR40" s="2267">
        <v>55.814169999999997</v>
      </c>
      <c r="AS40" s="2267">
        <v>20.361000000000001</v>
      </c>
      <c r="AT40" s="2267">
        <v>100.3973</v>
      </c>
      <c r="AU40" s="2268">
        <v>1803.06994628906</v>
      </c>
      <c r="AV40" s="2275">
        <v>1729.3920518704695</v>
      </c>
      <c r="AW40" s="2268">
        <v>1710</v>
      </c>
      <c r="AX40" s="2268">
        <v>2106</v>
      </c>
      <c r="AY40" s="2275">
        <v>1865.1166242614786</v>
      </c>
      <c r="AZ40" s="2268">
        <v>1804</v>
      </c>
      <c r="BA40" s="2268">
        <f t="shared" si="15"/>
        <v>84.398939604204045</v>
      </c>
      <c r="BB40" s="2268">
        <f t="shared" si="10"/>
        <v>83.230017874425727</v>
      </c>
      <c r="BC40" s="2268">
        <f t="shared" si="10"/>
        <v>68.346578005389887</v>
      </c>
      <c r="BD40" s="2268">
        <f t="shared" si="10"/>
        <v>68.892577703944369</v>
      </c>
      <c r="BE40" s="2268">
        <f t="shared" si="10"/>
        <v>76.799820795143475</v>
      </c>
      <c r="BF40" s="2268">
        <f t="shared" si="10"/>
        <v>100</v>
      </c>
      <c r="BG40" s="2268">
        <f>BS40/BM40</f>
        <v>21880.862646009722</v>
      </c>
      <c r="BH40" s="2268">
        <f>BT40/BN40</f>
        <v>21577.813627465639</v>
      </c>
      <c r="BI40" s="2268">
        <f>BU40/BO40</f>
        <v>17719.204680460618</v>
      </c>
      <c r="BJ40" s="2268">
        <f>BV40/BP40</f>
        <v>17860.757932964258</v>
      </c>
      <c r="BK40" s="2268">
        <f>BW40/BQ40</f>
        <v>19910.751698271215</v>
      </c>
      <c r="BL40" s="2268">
        <f>BX40/BR40</f>
        <v>25925.518434973088</v>
      </c>
      <c r="BM40" s="2272">
        <v>54.181820000000002</v>
      </c>
      <c r="BN40" s="2272">
        <v>77.996222974041174</v>
      </c>
      <c r="BO40" s="2272">
        <v>56.356999999999999</v>
      </c>
      <c r="BP40" s="2272">
        <v>117.884</v>
      </c>
      <c r="BQ40" s="2272">
        <v>55.774000000000001</v>
      </c>
      <c r="BR40" s="2272">
        <v>229.4657</v>
      </c>
      <c r="BS40" s="2268">
        <f t="shared" si="3"/>
        <v>1185544.9613308224</v>
      </c>
      <c r="BT40" s="2268">
        <f t="shared" si="3"/>
        <v>1682987.9629801142</v>
      </c>
      <c r="BU40" s="2268">
        <f t="shared" si="4"/>
        <v>998601.21817671903</v>
      </c>
      <c r="BV40" s="2268">
        <f t="shared" si="11"/>
        <v>2105497.5881695584</v>
      </c>
      <c r="BW40" s="2268">
        <f t="shared" si="12"/>
        <v>1110502.2652193788</v>
      </c>
      <c r="BX40" s="2268">
        <f t="shared" si="13"/>
        <v>5949017.2355440045</v>
      </c>
      <c r="BY40" s="2268">
        <v>1334919.2316999999</v>
      </c>
      <c r="BZ40" s="2268">
        <v>1927514.33</v>
      </c>
      <c r="CA40" s="2268">
        <v>1124421.2699</v>
      </c>
      <c r="CB40" s="2268">
        <v>2370782.4792999998</v>
      </c>
      <c r="CC40" s="2268">
        <v>1361437.1211000001</v>
      </c>
      <c r="CD40" s="2268">
        <v>6698571.3545000004</v>
      </c>
      <c r="CE40" s="2268">
        <v>511673</v>
      </c>
      <c r="CF40" s="2268">
        <v>921445.85530000005</v>
      </c>
      <c r="CG40" s="2268">
        <v>269085</v>
      </c>
      <c r="CH40" s="2268"/>
      <c r="CI40" s="2268">
        <v>252031.5472</v>
      </c>
      <c r="CJ40" s="2268">
        <v>3210956</v>
      </c>
    </row>
    <row r="41" spans="1:88">
      <c r="A41" s="2266">
        <v>1982</v>
      </c>
      <c r="B41" s="2274">
        <f t="shared" si="14"/>
        <v>95.244968079981561</v>
      </c>
      <c r="C41" s="2274">
        <f t="shared" si="8"/>
        <v>92.104662117881745</v>
      </c>
      <c r="D41" s="2274">
        <f t="shared" si="8"/>
        <v>76.919854816286986</v>
      </c>
      <c r="E41" s="2274">
        <f t="shared" si="8"/>
        <v>56.360261407648366</v>
      </c>
      <c r="F41" s="2274">
        <f t="shared" si="8"/>
        <v>89.93080413126539</v>
      </c>
      <c r="G41" s="2274">
        <f t="shared" si="8"/>
        <v>100</v>
      </c>
      <c r="H41" s="2274"/>
      <c r="I41" s="2267">
        <f t="shared" ref="I41:N74" si="16">BG41/O41</f>
        <v>31.006732693058161</v>
      </c>
      <c r="J41" s="2267">
        <f t="shared" si="16"/>
        <v>29.984414879276347</v>
      </c>
      <c r="K41" s="2267">
        <f t="shared" si="16"/>
        <v>25.04104337642941</v>
      </c>
      <c r="L41" s="2267">
        <f t="shared" si="16"/>
        <v>18.347925304676874</v>
      </c>
      <c r="M41" s="2267">
        <f t="shared" si="16"/>
        <v>29.276721498067158</v>
      </c>
      <c r="N41" s="2267">
        <f t="shared" si="16"/>
        <v>32.554720021555774</v>
      </c>
      <c r="O41" s="2268">
        <f t="shared" ref="O41:T74" si="17">AG41*AU41</f>
        <v>719.2591271535465</v>
      </c>
      <c r="P41" s="2268">
        <f t="shared" si="17"/>
        <v>717.30457700340514</v>
      </c>
      <c r="Q41" s="2268">
        <f t="shared" si="17"/>
        <v>722.71588708674562</v>
      </c>
      <c r="R41" s="2268">
        <f t="shared" si="17"/>
        <v>999.45894029133979</v>
      </c>
      <c r="S41" s="2268">
        <f t="shared" si="17"/>
        <v>680.20564830118815</v>
      </c>
      <c r="T41" s="2268">
        <f t="shared" si="17"/>
        <v>773.73557195858666</v>
      </c>
      <c r="U41" s="2268"/>
      <c r="V41" s="2268"/>
      <c r="W41" s="2268"/>
      <c r="X41" s="2268"/>
      <c r="Y41" s="2268"/>
      <c r="Z41" s="2268"/>
      <c r="AA41" s="2268"/>
      <c r="AB41" s="2268"/>
      <c r="AC41" s="2268"/>
      <c r="AD41" s="2268"/>
      <c r="AE41" s="2268"/>
      <c r="AF41" s="2268"/>
      <c r="AG41" s="2270">
        <f t="shared" si="5"/>
        <v>0.41580959137672002</v>
      </c>
      <c r="AH41" s="2270">
        <f t="shared" si="9"/>
        <v>0.41747877325392069</v>
      </c>
      <c r="AI41" s="2270">
        <f t="shared" si="6"/>
        <v>0.41896573164449025</v>
      </c>
      <c r="AJ41" s="2270">
        <f t="shared" si="6"/>
        <v>0.47502801344645429</v>
      </c>
      <c r="AK41" s="2270">
        <f t="shared" si="6"/>
        <v>0.36247879274935263</v>
      </c>
      <c r="AL41" s="2270">
        <f t="shared" si="6"/>
        <v>0.42961442085429574</v>
      </c>
      <c r="AM41" s="2273">
        <v>22.6585</v>
      </c>
      <c r="AN41" s="2273">
        <v>22.71</v>
      </c>
      <c r="AO41" s="2267">
        <v>21.97</v>
      </c>
      <c r="AP41" s="2267">
        <v>32.538539999999998</v>
      </c>
      <c r="AQ41" s="2267">
        <v>23.584</v>
      </c>
      <c r="AR41" s="2267">
        <v>56.3825</v>
      </c>
      <c r="AS41" s="2267">
        <v>20.297000000000001</v>
      </c>
      <c r="AT41" s="2267">
        <v>99.526409999999998</v>
      </c>
      <c r="AU41" s="2268">
        <v>1729.78002929688</v>
      </c>
      <c r="AV41" s="2275">
        <v>1718.1821519033811</v>
      </c>
      <c r="AW41" s="2268">
        <v>1725</v>
      </c>
      <c r="AX41" s="2268">
        <v>2104</v>
      </c>
      <c r="AY41" s="2275">
        <v>1876.539157344683</v>
      </c>
      <c r="AZ41" s="2268">
        <v>1801</v>
      </c>
      <c r="BA41" s="2268">
        <f t="shared" si="15"/>
        <v>88.5390501480545</v>
      </c>
      <c r="BB41" s="2268">
        <f t="shared" si="10"/>
        <v>85.387176310468092</v>
      </c>
      <c r="BC41" s="2268">
        <f t="shared" si="10"/>
        <v>71.847803206742029</v>
      </c>
      <c r="BD41" s="2268">
        <f t="shared" si="10"/>
        <v>72.802348996882003</v>
      </c>
      <c r="BE41" s="2268">
        <f t="shared" si="10"/>
        <v>79.059879296371136</v>
      </c>
      <c r="BF41" s="2268">
        <f t="shared" si="10"/>
        <v>100</v>
      </c>
      <c r="BG41" s="2268">
        <f>BS41/BM41</f>
        <v>22301.875492692347</v>
      </c>
      <c r="BH41" s="2268">
        <f>BT41/BN41</f>
        <v>21507.958031673927</v>
      </c>
      <c r="BI41" s="2268">
        <f>BU41/BO41</f>
        <v>18097.559877373857</v>
      </c>
      <c r="BJ41" s="2268">
        <f>BV41/BP41</f>
        <v>18337.997981557008</v>
      </c>
      <c r="BK41" s="2268">
        <f>BW41/BQ41</f>
        <v>19914.191326726104</v>
      </c>
      <c r="BL41" s="2268">
        <f>BX41/BR41</f>
        <v>25188.74491583011</v>
      </c>
      <c r="BM41" s="2272">
        <v>54.492489999999997</v>
      </c>
      <c r="BN41" s="2272">
        <v>77.940585449141551</v>
      </c>
      <c r="BO41" s="2272">
        <v>56.290999999999997</v>
      </c>
      <c r="BP41" s="2272">
        <v>118.693</v>
      </c>
      <c r="BQ41" s="2272">
        <v>55.994999999999997</v>
      </c>
      <c r="BR41" s="2272">
        <v>231.6645</v>
      </c>
      <c r="BS41" s="2268">
        <f t="shared" si="3"/>
        <v>1215284.7272667827</v>
      </c>
      <c r="BT41" s="2268">
        <f t="shared" si="3"/>
        <v>1676342.8408042321</v>
      </c>
      <c r="BU41" s="2268">
        <f t="shared" si="4"/>
        <v>1018729.7430572518</v>
      </c>
      <c r="BV41" s="2268">
        <f t="shared" si="11"/>
        <v>2176591.9944249457</v>
      </c>
      <c r="BW41" s="2268">
        <f t="shared" si="12"/>
        <v>1115095.1433400281</v>
      </c>
      <c r="BX41" s="2268">
        <f t="shared" si="13"/>
        <v>5835337.9965533242</v>
      </c>
      <c r="BY41" s="2268">
        <v>1368406.0978999999</v>
      </c>
      <c r="BZ41" s="2268">
        <v>1919903.7180999999</v>
      </c>
      <c r="CA41" s="2268">
        <v>1147085.9143000001</v>
      </c>
      <c r="CB41" s="2268">
        <v>2450834.5172000001</v>
      </c>
      <c r="CC41" s="2268">
        <v>1367067.8297999999</v>
      </c>
      <c r="CD41" s="2268">
        <v>6570568.9528000001</v>
      </c>
      <c r="CE41" s="2268">
        <v>587952</v>
      </c>
      <c r="CF41" s="2268">
        <v>959852.91570000001</v>
      </c>
      <c r="CG41" s="2268">
        <v>294814</v>
      </c>
      <c r="CH41" s="2268"/>
      <c r="CI41" s="2268">
        <v>297465.48249999998</v>
      </c>
      <c r="CJ41" s="2268">
        <v>3344991</v>
      </c>
    </row>
    <row r="42" spans="1:88">
      <c r="A42" s="2266">
        <v>1983</v>
      </c>
      <c r="B42" s="2274">
        <f t="shared" si="14"/>
        <v>95.345352106869981</v>
      </c>
      <c r="C42" s="2274">
        <f t="shared" si="8"/>
        <v>93.559069973204373</v>
      </c>
      <c r="D42" s="2274">
        <f t="shared" si="8"/>
        <v>80.03430536107841</v>
      </c>
      <c r="E42" s="2274">
        <f t="shared" si="8"/>
        <v>56.142622214645776</v>
      </c>
      <c r="F42" s="2274">
        <f t="shared" si="8"/>
        <v>88.828228231884822</v>
      </c>
      <c r="G42" s="2274">
        <f t="shared" si="8"/>
        <v>100</v>
      </c>
      <c r="H42" s="2274"/>
      <c r="I42" s="2267">
        <f t="shared" si="16"/>
        <v>31.72161624986089</v>
      </c>
      <c r="J42" s="2267">
        <f t="shared" si="16"/>
        <v>31.127316107210934</v>
      </c>
      <c r="K42" s="2267">
        <f t="shared" si="16"/>
        <v>26.62759605358238</v>
      </c>
      <c r="L42" s="2267">
        <f t="shared" si="16"/>
        <v>18.678778543475385</v>
      </c>
      <c r="M42" s="2267">
        <f t="shared" si="16"/>
        <v>29.553354262812341</v>
      </c>
      <c r="N42" s="2267">
        <f t="shared" si="16"/>
        <v>33.27022822707184</v>
      </c>
      <c r="O42" s="2268">
        <f t="shared" si="17"/>
        <v>708.24389896873265</v>
      </c>
      <c r="P42" s="2268">
        <f t="shared" si="17"/>
        <v>704.28879043210213</v>
      </c>
      <c r="Q42" s="2268">
        <f t="shared" si="17"/>
        <v>708.02514383123787</v>
      </c>
      <c r="R42" s="2268">
        <f t="shared" si="17"/>
        <v>1005.1148376756524</v>
      </c>
      <c r="S42" s="2268">
        <f t="shared" si="17"/>
        <v>678.89223157393485</v>
      </c>
      <c r="T42" s="2268">
        <f t="shared" si="17"/>
        <v>784.95907473309614</v>
      </c>
      <c r="U42" s="2268"/>
      <c r="V42" s="2268"/>
      <c r="W42" s="2268"/>
      <c r="X42" s="2268"/>
      <c r="Y42" s="2268"/>
      <c r="Z42" s="2268"/>
      <c r="AA42" s="2268"/>
      <c r="AB42" s="2268"/>
      <c r="AC42" s="2268"/>
      <c r="AD42" s="2268"/>
      <c r="AE42" s="2268"/>
      <c r="AF42" s="2268"/>
      <c r="AG42" s="2270">
        <f t="shared" si="5"/>
        <v>0.41373012183869184</v>
      </c>
      <c r="AH42" s="2270">
        <f t="shared" si="9"/>
        <v>0.41300139732210317</v>
      </c>
      <c r="AI42" s="2270">
        <f t="shared" si="6"/>
        <v>0.41380779884935004</v>
      </c>
      <c r="AJ42" s="2270">
        <f t="shared" si="6"/>
        <v>0.47976841893825894</v>
      </c>
      <c r="AK42" s="2270">
        <f t="shared" si="6"/>
        <v>0.36191932844845986</v>
      </c>
      <c r="AL42" s="2270">
        <f t="shared" si="6"/>
        <v>0.43129619490829457</v>
      </c>
      <c r="AM42" s="2273">
        <v>22.661000000000001</v>
      </c>
      <c r="AN42" s="2273">
        <v>22.611999999999998</v>
      </c>
      <c r="AO42" s="2267">
        <v>21.95</v>
      </c>
      <c r="AP42" s="2267">
        <v>32.077289999999998</v>
      </c>
      <c r="AQ42" s="2267">
        <v>23.303999999999998</v>
      </c>
      <c r="AR42" s="2267">
        <v>57.324169999999995</v>
      </c>
      <c r="AS42" s="2267">
        <v>20.350000000000001</v>
      </c>
      <c r="AT42" s="2267">
        <v>100.8336</v>
      </c>
      <c r="AU42" s="2268">
        <v>1711.84997558594</v>
      </c>
      <c r="AV42" s="2275">
        <v>1705.2939651020636</v>
      </c>
      <c r="AW42" s="2268">
        <v>1711</v>
      </c>
      <c r="AX42" s="2268">
        <v>2095</v>
      </c>
      <c r="AY42" s="2275">
        <v>1875.8109285965211</v>
      </c>
      <c r="AZ42" s="2268">
        <v>1820</v>
      </c>
      <c r="BA42" s="2268">
        <f t="shared" si="15"/>
        <v>86.027114149457077</v>
      </c>
      <c r="BB42" s="2268">
        <f t="shared" si="10"/>
        <v>83.943999561742103</v>
      </c>
      <c r="BC42" s="2268">
        <f t="shared" si="10"/>
        <v>72.19013371363161</v>
      </c>
      <c r="BD42" s="2268">
        <f t="shared" si="10"/>
        <v>71.888821252428443</v>
      </c>
      <c r="BE42" s="2268">
        <f t="shared" si="10"/>
        <v>76.825398969504349</v>
      </c>
      <c r="BF42" s="2268">
        <f t="shared" si="10"/>
        <v>100</v>
      </c>
      <c r="BG42" s="2268">
        <f>BS42/BM42</f>
        <v>22466.641174391385</v>
      </c>
      <c r="BH42" s="2268">
        <f>BT42/BN42</f>
        <v>21922.619810545279</v>
      </c>
      <c r="BI42" s="2268">
        <f>BU42/BO42</f>
        <v>18853.007525717767</v>
      </c>
      <c r="BJ42" s="2268">
        <f>BV42/BP42</f>
        <v>18774.31746370472</v>
      </c>
      <c r="BK42" s="2268">
        <f>BW42/BQ42</f>
        <v>20063.54262597573</v>
      </c>
      <c r="BL42" s="2268">
        <f>BX42/BR42</f>
        <v>26115.767565281247</v>
      </c>
      <c r="BM42" s="2272">
        <v>54.772419999999997</v>
      </c>
      <c r="BN42" s="2272">
        <v>77.668720270654816</v>
      </c>
      <c r="BO42" s="2272">
        <v>56.316000000000003</v>
      </c>
      <c r="BP42" s="2272">
        <v>119.483</v>
      </c>
      <c r="BQ42" s="2272">
        <v>56.228000000000002</v>
      </c>
      <c r="BR42" s="2272">
        <v>233.792</v>
      </c>
      <c r="BS42" s="2268">
        <f t="shared" si="3"/>
        <v>1230552.306393058</v>
      </c>
      <c r="BT42" s="2268">
        <f t="shared" si="3"/>
        <v>1702701.8256651571</v>
      </c>
      <c r="BU42" s="2268">
        <f t="shared" si="4"/>
        <v>1061725.9718183219</v>
      </c>
      <c r="BV42" s="2268">
        <f t="shared" si="11"/>
        <v>2243211.7735158312</v>
      </c>
      <c r="BW42" s="2268">
        <f t="shared" si="12"/>
        <v>1128132.8747733633</v>
      </c>
      <c r="BX42" s="2268">
        <f t="shared" si="13"/>
        <v>6105657.5306222336</v>
      </c>
      <c r="BY42" s="2268">
        <v>1385597.3354</v>
      </c>
      <c r="BZ42" s="2268">
        <v>1950092.4789</v>
      </c>
      <c r="CA42" s="2268">
        <v>1195499.5085</v>
      </c>
      <c r="CB42" s="2268">
        <v>2525848.1414999999</v>
      </c>
      <c r="CC42" s="2268">
        <v>1383051.6347000001</v>
      </c>
      <c r="CD42" s="2268">
        <v>6874947.7461000001</v>
      </c>
      <c r="CE42" s="2268">
        <v>652816</v>
      </c>
      <c r="CF42" s="2268">
        <v>1002321.6175000001</v>
      </c>
      <c r="CG42" s="2268">
        <v>323001</v>
      </c>
      <c r="CH42" s="2268"/>
      <c r="CI42" s="2268">
        <v>346376.10859999998</v>
      </c>
      <c r="CJ42" s="2268">
        <v>3638137</v>
      </c>
    </row>
    <row r="43" spans="1:88">
      <c r="A43" s="2266">
        <v>1984</v>
      </c>
      <c r="B43" s="2274">
        <f t="shared" si="14"/>
        <v>96.042031380989073</v>
      </c>
      <c r="C43" s="2274">
        <f t="shared" si="8"/>
        <v>94.794003379405297</v>
      </c>
      <c r="D43" s="2274">
        <f t="shared" si="8"/>
        <v>77.681343606205289</v>
      </c>
      <c r="E43" s="2274">
        <f t="shared" si="8"/>
        <v>56.815767115316113</v>
      </c>
      <c r="F43" s="2274">
        <f t="shared" si="8"/>
        <v>90.104581887988303</v>
      </c>
      <c r="G43" s="2274">
        <f t="shared" si="8"/>
        <v>100</v>
      </c>
      <c r="H43" s="2274"/>
      <c r="I43" s="2267">
        <f t="shared" si="16"/>
        <v>32.589008437717389</v>
      </c>
      <c r="J43" s="2267">
        <f t="shared" si="16"/>
        <v>32.165527233818445</v>
      </c>
      <c r="K43" s="2267">
        <f t="shared" si="16"/>
        <v>26.35885482464872</v>
      </c>
      <c r="L43" s="2267">
        <f t="shared" si="16"/>
        <v>19.278741685204814</v>
      </c>
      <c r="M43" s="2267">
        <f t="shared" si="16"/>
        <v>30.574311446789057</v>
      </c>
      <c r="N43" s="2267">
        <f t="shared" si="16"/>
        <v>33.932027435404891</v>
      </c>
      <c r="O43" s="2268">
        <f t="shared" si="17"/>
        <v>696.67637813174213</v>
      </c>
      <c r="P43" s="2268">
        <f t="shared" si="17"/>
        <v>703.63733421202642</v>
      </c>
      <c r="Q43" s="2268">
        <f t="shared" si="17"/>
        <v>730.30647591696356</v>
      </c>
      <c r="R43" s="2268">
        <f t="shared" si="17"/>
        <v>1010.9435718384831</v>
      </c>
      <c r="S43" s="2268">
        <f t="shared" si="17"/>
        <v>675.99638301287666</v>
      </c>
      <c r="T43" s="2268">
        <f t="shared" si="17"/>
        <v>818.40272761697349</v>
      </c>
      <c r="U43" s="2268"/>
      <c r="V43" s="2268"/>
      <c r="W43" s="2268"/>
      <c r="X43" s="2268"/>
      <c r="Y43" s="2268"/>
      <c r="Z43" s="2268"/>
      <c r="AA43" s="2268"/>
      <c r="AB43" s="2268"/>
      <c r="AC43" s="2268"/>
      <c r="AD43" s="2268"/>
      <c r="AE43" s="2268"/>
      <c r="AF43" s="2268"/>
      <c r="AG43" s="2270">
        <f t="shared" si="5"/>
        <v>0.40853355354406484</v>
      </c>
      <c r="AH43" s="2270">
        <f t="shared" si="9"/>
        <v>0.41544098326408241</v>
      </c>
      <c r="AI43" s="2270">
        <f t="shared" si="6"/>
        <v>0.42287578223333155</v>
      </c>
      <c r="AJ43" s="2270">
        <f t="shared" si="6"/>
        <v>0.47957474944899575</v>
      </c>
      <c r="AK43" s="2270">
        <f t="shared" si="6"/>
        <v>0.36238108760471388</v>
      </c>
      <c r="AL43" s="2270">
        <f t="shared" si="6"/>
        <v>0.44526807813763519</v>
      </c>
      <c r="AM43" s="2273">
        <v>22.479999999999997</v>
      </c>
      <c r="AN43" s="2273">
        <v>22.347999999999999</v>
      </c>
      <c r="AO43" s="2267">
        <v>21.760999999999999</v>
      </c>
      <c r="AP43" s="2267">
        <v>32.136490000000002</v>
      </c>
      <c r="AQ43" s="2267">
        <v>23.853999999999999</v>
      </c>
      <c r="AR43" s="2267">
        <v>57.661670000000001</v>
      </c>
      <c r="AS43" s="2267">
        <v>20.417999999999999</v>
      </c>
      <c r="AT43" s="2267">
        <v>105.00530000000001</v>
      </c>
      <c r="AU43" s="2268">
        <v>1705.31005859375</v>
      </c>
      <c r="AV43" s="2275">
        <v>1693.7118930434144</v>
      </c>
      <c r="AW43" s="2268">
        <v>1727</v>
      </c>
      <c r="AX43" s="2268">
        <v>2108</v>
      </c>
      <c r="AY43" s="2275">
        <v>1865.4295329845002</v>
      </c>
      <c r="AZ43" s="2268">
        <v>1838</v>
      </c>
      <c r="BA43" s="2268">
        <f t="shared" si="15"/>
        <v>81.757076697131581</v>
      </c>
      <c r="BB43" s="2268">
        <f t="shared" si="10"/>
        <v>81.500950065732908</v>
      </c>
      <c r="BC43" s="2268">
        <f t="shared" si="10"/>
        <v>69.319402757530511</v>
      </c>
      <c r="BD43" s="2268">
        <f t="shared" si="10"/>
        <v>70.182481810083672</v>
      </c>
      <c r="BE43" s="2268">
        <f t="shared" si="10"/>
        <v>74.42591452074771</v>
      </c>
      <c r="BF43" s="2268">
        <f t="shared" si="10"/>
        <v>100.00000000000001</v>
      </c>
      <c r="BG43" s="2268">
        <f>BS43/BM43</f>
        <v>22703.992365293736</v>
      </c>
      <c r="BH43" s="2268">
        <f>BT43/BN43</f>
        <v>22632.865836328347</v>
      </c>
      <c r="BI43" s="2268">
        <f>BU43/BO43</f>
        <v>19250.042376196059</v>
      </c>
      <c r="BJ43" s="2268">
        <f>BV43/BP43</f>
        <v>19489.719979792411</v>
      </c>
      <c r="BK43" s="2268">
        <f>BW43/BQ43</f>
        <v>20668.123951138594</v>
      </c>
      <c r="BL43" s="2268">
        <f>BX43/BR43</f>
        <v>27770.063806709342</v>
      </c>
      <c r="BM43" s="2272">
        <v>55.02608</v>
      </c>
      <c r="BN43" s="2272">
        <v>77.355126948493364</v>
      </c>
      <c r="BO43" s="2272">
        <v>56.408999999999999</v>
      </c>
      <c r="BP43" s="2272">
        <v>120.235</v>
      </c>
      <c r="BQ43" s="2272">
        <v>56.344000000000001</v>
      </c>
      <c r="BR43" s="2272">
        <v>235.82490000000001</v>
      </c>
      <c r="BS43" s="2268">
        <f t="shared" si="3"/>
        <v>1249311.7002120423</v>
      </c>
      <c r="BT43" s="2268">
        <f t="shared" si="3"/>
        <v>1750768.2099773977</v>
      </c>
      <c r="BU43" s="2268">
        <f t="shared" si="4"/>
        <v>1085875.6403988434</v>
      </c>
      <c r="BV43" s="2268">
        <f t="shared" si="11"/>
        <v>2343346.4817703404</v>
      </c>
      <c r="BW43" s="2268">
        <f t="shared" si="12"/>
        <v>1164524.775902953</v>
      </c>
      <c r="BX43" s="2268">
        <f t="shared" si="13"/>
        <v>6548872.5202108501</v>
      </c>
      <c r="BY43" s="2268">
        <v>1406720.3433000001</v>
      </c>
      <c r="BZ43" s="2268">
        <v>2005142.5723000001</v>
      </c>
      <c r="CA43" s="2268">
        <v>1222691.9458000001</v>
      </c>
      <c r="CB43" s="2268">
        <v>2638599.4517999999</v>
      </c>
      <c r="CC43" s="2268">
        <v>1427666.8387</v>
      </c>
      <c r="CD43" s="2268">
        <v>7374006.1814000001</v>
      </c>
      <c r="CE43" s="2268">
        <v>709648</v>
      </c>
      <c r="CF43" s="2268">
        <v>1051117.1069</v>
      </c>
      <c r="CG43" s="2268">
        <v>346946</v>
      </c>
      <c r="CH43" s="2268"/>
      <c r="CI43" s="2268">
        <v>396028.63449999999</v>
      </c>
      <c r="CJ43" s="2268">
        <v>4040693</v>
      </c>
    </row>
    <row r="44" spans="1:88">
      <c r="A44" s="2266">
        <v>1985</v>
      </c>
      <c r="B44" s="2274">
        <f t="shared" si="14"/>
        <v>97.746904324230357</v>
      </c>
      <c r="C44" s="2274">
        <f t="shared" si="8"/>
        <v>95.507108854939588</v>
      </c>
      <c r="D44" s="2274">
        <f t="shared" si="8"/>
        <v>76.390411447126453</v>
      </c>
      <c r="E44" s="2274">
        <f t="shared" si="8"/>
        <v>59.08174848844186</v>
      </c>
      <c r="F44" s="2274">
        <f t="shared" si="8"/>
        <v>90.34759067551019</v>
      </c>
      <c r="G44" s="2274">
        <f t="shared" si="8"/>
        <v>100</v>
      </c>
      <c r="H44" s="2274"/>
      <c r="I44" s="2267">
        <f t="shared" si="16"/>
        <v>33.918344728651448</v>
      </c>
      <c r="J44" s="2267">
        <f t="shared" si="16"/>
        <v>33.141131829948485</v>
      </c>
      <c r="K44" s="2267">
        <f t="shared" si="16"/>
        <v>26.507604791580778</v>
      </c>
      <c r="L44" s="2267">
        <f t="shared" si="16"/>
        <v>20.501468831741761</v>
      </c>
      <c r="M44" s="2267">
        <f t="shared" si="16"/>
        <v>31.35077010490458</v>
      </c>
      <c r="N44" s="2267">
        <f t="shared" si="16"/>
        <v>34.700172821988254</v>
      </c>
      <c r="O44" s="2268">
        <f t="shared" si="17"/>
        <v>677.06074525793963</v>
      </c>
      <c r="P44" s="2268">
        <f t="shared" si="17"/>
        <v>700.55095652084651</v>
      </c>
      <c r="Q44" s="2268">
        <f t="shared" si="17"/>
        <v>754.67694592778582</v>
      </c>
      <c r="R44" s="2268">
        <f t="shared" si="17"/>
        <v>1004.0604218126543</v>
      </c>
      <c r="S44" s="2268">
        <f t="shared" si="17"/>
        <v>675.85335282875656</v>
      </c>
      <c r="T44" s="2268">
        <f t="shared" si="17"/>
        <v>826.84890204342742</v>
      </c>
      <c r="U44" s="2268"/>
      <c r="V44" s="2268"/>
      <c r="W44" s="2268"/>
      <c r="X44" s="2268"/>
      <c r="Y44" s="2268"/>
      <c r="Z44" s="2268"/>
      <c r="AA44" s="2268"/>
      <c r="AB44" s="2268"/>
      <c r="AC44" s="2268"/>
      <c r="AD44" s="2268"/>
      <c r="AE44" s="2268"/>
      <c r="AF44" s="2268"/>
      <c r="AG44" s="2270">
        <f t="shared" si="5"/>
        <v>0.40544986847072412</v>
      </c>
      <c r="AH44" s="2270">
        <f t="shared" si="9"/>
        <v>0.41934024560139482</v>
      </c>
      <c r="AI44" s="2270">
        <f t="shared" si="6"/>
        <v>0.42879371927715104</v>
      </c>
      <c r="AJ44" s="2270">
        <f t="shared" si="6"/>
        <v>0.47972308734479424</v>
      </c>
      <c r="AK44" s="2270">
        <f t="shared" si="6"/>
        <v>0.36298630040001417</v>
      </c>
      <c r="AL44" s="2270">
        <f t="shared" si="6"/>
        <v>0.45035343248552689</v>
      </c>
      <c r="AM44" s="2273">
        <v>22.414999999999999</v>
      </c>
      <c r="AN44" s="2273">
        <v>22.481999999999999</v>
      </c>
      <c r="AO44" s="2267">
        <v>21.688089999999999</v>
      </c>
      <c r="AP44" s="2267">
        <v>32.358049999999999</v>
      </c>
      <c r="AQ44" s="2267">
        <v>24.25</v>
      </c>
      <c r="AR44" s="2267">
        <v>58.07</v>
      </c>
      <c r="AS44" s="2267">
        <v>20.507999999999999</v>
      </c>
      <c r="AT44" s="2267">
        <v>107.1498</v>
      </c>
      <c r="AU44" s="2268">
        <v>1669.90002441406</v>
      </c>
      <c r="AV44" s="2275">
        <v>1670.6027238481599</v>
      </c>
      <c r="AW44" s="2268">
        <v>1760</v>
      </c>
      <c r="AX44" s="2268">
        <v>2093</v>
      </c>
      <c r="AY44" s="2275">
        <v>1861.9252354261305</v>
      </c>
      <c r="AZ44" s="2268">
        <v>1836</v>
      </c>
      <c r="BA44" s="2268">
        <f t="shared" si="15"/>
        <v>80.03952321260266</v>
      </c>
      <c r="BB44" s="2268">
        <f t="shared" si="10"/>
        <v>80.918770403536726</v>
      </c>
      <c r="BC44" s="2268">
        <f t="shared" si="10"/>
        <v>69.722632837282859</v>
      </c>
      <c r="BD44" s="2268">
        <f t="shared" si="10"/>
        <v>71.744239076970359</v>
      </c>
      <c r="BE44" s="2268">
        <f t="shared" si="10"/>
        <v>73.848706731228873</v>
      </c>
      <c r="BF44" s="2268">
        <f t="shared" si="10"/>
        <v>100</v>
      </c>
      <c r="BG44" s="2268">
        <f>BS44/BM44</f>
        <v>22964.779759896457</v>
      </c>
      <c r="BH44" s="2268">
        <f>BT44/BN44</f>
        <v>23217.051603653883</v>
      </c>
      <c r="BI44" s="2268">
        <f>BU44/BO44</f>
        <v>20004.678227970922</v>
      </c>
      <c r="BJ44" s="2268">
        <f>BV44/BP44</f>
        <v>20584.71344297762</v>
      </c>
      <c r="BK44" s="2268">
        <f>BW44/BQ44</f>
        <v>21188.523089163307</v>
      </c>
      <c r="BL44" s="2268">
        <f>BX44/BR44</f>
        <v>28691.799798578169</v>
      </c>
      <c r="BM44" s="2272">
        <v>55.284269999999999</v>
      </c>
      <c r="BN44" s="2272">
        <v>77.164189078951523</v>
      </c>
      <c r="BO44" s="2272">
        <v>56.554000000000002</v>
      </c>
      <c r="BP44" s="2272">
        <v>121.04900000000001</v>
      </c>
      <c r="BQ44" s="2272">
        <v>56.497999999999998</v>
      </c>
      <c r="BR44" s="2272">
        <v>237.9238</v>
      </c>
      <c r="BS44" s="2268">
        <f t="shared" si="3"/>
        <v>1269591.0847366508</v>
      </c>
      <c r="BT44" s="2268">
        <f t="shared" si="3"/>
        <v>1791524.9598001228</v>
      </c>
      <c r="BU44" s="2268">
        <f t="shared" si="4"/>
        <v>1131344.5725046676</v>
      </c>
      <c r="BV44" s="2268">
        <f t="shared" si="11"/>
        <v>2491758.9775589979</v>
      </c>
      <c r="BW44" s="2268">
        <f t="shared" si="12"/>
        <v>1197109.1774915485</v>
      </c>
      <c r="BX44" s="2268">
        <f t="shared" si="13"/>
        <v>6826462.0369169526</v>
      </c>
      <c r="BY44" s="2268">
        <v>1429554.8551</v>
      </c>
      <c r="BZ44" s="2268">
        <v>2051820.9924999999</v>
      </c>
      <c r="CA44" s="2268">
        <v>1273889.7948</v>
      </c>
      <c r="CB44" s="2268">
        <v>2805711.3719000001</v>
      </c>
      <c r="CC44" s="2268">
        <v>1467614.1808</v>
      </c>
      <c r="CD44" s="2268">
        <v>7686570.9482000005</v>
      </c>
      <c r="CE44" s="2268">
        <v>760509</v>
      </c>
      <c r="CF44" s="2268">
        <v>1098439.6935000001</v>
      </c>
      <c r="CG44" s="2268">
        <v>381251</v>
      </c>
      <c r="CH44" s="2268"/>
      <c r="CI44" s="2268">
        <v>444460.72879999998</v>
      </c>
      <c r="CJ44" s="2268">
        <v>4346734</v>
      </c>
    </row>
    <row r="45" spans="1:88">
      <c r="A45" s="2266">
        <v>1986</v>
      </c>
      <c r="B45" s="2274">
        <f t="shared" si="14"/>
        <v>98.349198605067116</v>
      </c>
      <c r="C45" s="2274">
        <f t="shared" si="8"/>
        <v>96.194000416714971</v>
      </c>
      <c r="D45" s="2274">
        <f t="shared" si="8"/>
        <v>76.981059808089299</v>
      </c>
      <c r="E45" s="2274">
        <f t="shared" si="8"/>
        <v>59.185401319504088</v>
      </c>
      <c r="F45" s="2274">
        <f t="shared" si="8"/>
        <v>90.548571726824548</v>
      </c>
      <c r="G45" s="2274">
        <f t="shared" si="8"/>
        <v>100</v>
      </c>
      <c r="H45" s="2274"/>
      <c r="I45" s="2267">
        <f t="shared" si="16"/>
        <v>34.68795907897249</v>
      </c>
      <c r="J45" s="2267">
        <f t="shared" si="16"/>
        <v>33.927816366830626</v>
      </c>
      <c r="K45" s="2267">
        <f t="shared" si="16"/>
        <v>27.151373781924814</v>
      </c>
      <c r="L45" s="2267">
        <f t="shared" si="16"/>
        <v>20.874809435790841</v>
      </c>
      <c r="M45" s="2267">
        <f t="shared" si="16"/>
        <v>31.93666237517942</v>
      </c>
      <c r="N45" s="2267">
        <f t="shared" si="16"/>
        <v>35.270200033114769</v>
      </c>
      <c r="O45" s="2268">
        <f t="shared" si="17"/>
        <v>674.40604880348531</v>
      </c>
      <c r="P45" s="2268">
        <f t="shared" si="17"/>
        <v>699.47828660947982</v>
      </c>
      <c r="Q45" s="2268">
        <f t="shared" si="17"/>
        <v>758.27288123632763</v>
      </c>
      <c r="R45" s="2268">
        <f t="shared" si="17"/>
        <v>1008.8282800479979</v>
      </c>
      <c r="S45" s="2268">
        <f t="shared" si="17"/>
        <v>681.48828643350566</v>
      </c>
      <c r="T45" s="2268">
        <f t="shared" si="17"/>
        <v>834.30562825835182</v>
      </c>
      <c r="U45" s="2268"/>
      <c r="V45" s="2268"/>
      <c r="W45" s="2268"/>
      <c r="X45" s="2268"/>
      <c r="Y45" s="2268"/>
      <c r="Z45" s="2268"/>
      <c r="AA45" s="2268"/>
      <c r="AB45" s="2268"/>
      <c r="AC45" s="2268"/>
      <c r="AD45" s="2268"/>
      <c r="AE45" s="2268"/>
      <c r="AF45" s="2268"/>
      <c r="AG45" s="2270">
        <f t="shared" si="5"/>
        <v>0.40512896309777158</v>
      </c>
      <c r="AH45" s="2270">
        <f t="shared" si="9"/>
        <v>0.42351300816856119</v>
      </c>
      <c r="AI45" s="2270">
        <f t="shared" si="6"/>
        <v>0.43010373297579563</v>
      </c>
      <c r="AJ45" s="2270">
        <f t="shared" si="6"/>
        <v>0.48108167861134854</v>
      </c>
      <c r="AK45" s="2270">
        <f t="shared" si="6"/>
        <v>0.36435944570135748</v>
      </c>
      <c r="AL45" s="2270">
        <f t="shared" si="6"/>
        <v>0.45640351655270889</v>
      </c>
      <c r="AM45" s="2273">
        <v>22.503499999999999</v>
      </c>
      <c r="AN45" s="2273">
        <v>22.524999999999999</v>
      </c>
      <c r="AO45" s="2267">
        <v>21.797580000000004</v>
      </c>
      <c r="AP45" s="2267">
        <v>32.702529999999996</v>
      </c>
      <c r="AQ45" s="2267">
        <v>24.38</v>
      </c>
      <c r="AR45" s="2267">
        <v>58.534169999999996</v>
      </c>
      <c r="AS45" s="2267">
        <v>20.614000000000001</v>
      </c>
      <c r="AT45" s="2267">
        <v>109.5975</v>
      </c>
      <c r="AU45" s="2268">
        <v>1664.67004394531</v>
      </c>
      <c r="AV45" s="2275">
        <v>1651.6099225246996</v>
      </c>
      <c r="AW45" s="2268">
        <v>1763</v>
      </c>
      <c r="AX45" s="2268">
        <v>2097</v>
      </c>
      <c r="AY45" s="2275">
        <v>1870.3735952877664</v>
      </c>
      <c r="AZ45" s="2268">
        <v>1828</v>
      </c>
      <c r="BA45" s="2268">
        <f t="shared" si="15"/>
        <v>79.499996389444931</v>
      </c>
      <c r="BB45" s="2268">
        <f t="shared" si="10"/>
        <v>80.648640395794686</v>
      </c>
      <c r="BC45" s="2268">
        <f t="shared" si="10"/>
        <v>69.965547449513551</v>
      </c>
      <c r="BD45" s="2268">
        <f t="shared" si="10"/>
        <v>71.565988044151851</v>
      </c>
      <c r="BE45" s="2268">
        <f t="shared" si="10"/>
        <v>73.963052501434831</v>
      </c>
      <c r="BF45" s="2268">
        <f t="shared" si="10"/>
        <v>100</v>
      </c>
      <c r="BG45" s="2268">
        <f>BS45/BM45</f>
        <v>23393.769423506823</v>
      </c>
      <c r="BH45" s="2268">
        <f>BT45/BN45</f>
        <v>23731.770860671753</v>
      </c>
      <c r="BI45" s="2268">
        <f>BU45/BO45</f>
        <v>20588.150427144614</v>
      </c>
      <c r="BJ45" s="2268">
        <f>BV45/BP45</f>
        <v>21059.09809943859</v>
      </c>
      <c r="BK45" s="2268">
        <f>BW45/BQ45</f>
        <v>21764.461316466437</v>
      </c>
      <c r="BL45" s="2268">
        <f>BX45/BR45</f>
        <v>29426.12639742556</v>
      </c>
      <c r="BM45" s="2272">
        <v>55.546509999999998</v>
      </c>
      <c r="BN45" s="2272">
        <v>77.217297625446619</v>
      </c>
      <c r="BO45" s="2272">
        <v>56.683999999999997</v>
      </c>
      <c r="BP45" s="2272">
        <v>121.672</v>
      </c>
      <c r="BQ45" s="2272">
        <v>56.576000000000001</v>
      </c>
      <c r="BR45" s="2272">
        <v>240.13290000000001</v>
      </c>
      <c r="BS45" s="2268">
        <f t="shared" si="3"/>
        <v>1299442.247220516</v>
      </c>
      <c r="BT45" s="2268">
        <f t="shared" si="3"/>
        <v>1832503.2137273923</v>
      </c>
      <c r="BU45" s="2268">
        <f t="shared" si="4"/>
        <v>1167018.7188122652</v>
      </c>
      <c r="BV45" s="2268">
        <f t="shared" si="11"/>
        <v>2562302.5839548921</v>
      </c>
      <c r="BW45" s="2268">
        <f t="shared" si="12"/>
        <v>1231346.1634404052</v>
      </c>
      <c r="BX45" s="2268">
        <f t="shared" si="13"/>
        <v>7066181.0675803525</v>
      </c>
      <c r="BY45" s="2268">
        <v>1463167.1534</v>
      </c>
      <c r="BZ45" s="2268">
        <v>2098753.0998</v>
      </c>
      <c r="CA45" s="2268">
        <v>1314058.7512999999</v>
      </c>
      <c r="CB45" s="2268">
        <v>2885143.2111999998</v>
      </c>
      <c r="CC45" s="2268">
        <v>1509587.5338000001</v>
      </c>
      <c r="CD45" s="2268">
        <v>7956493.6880999999</v>
      </c>
      <c r="CE45" s="2268">
        <v>817854</v>
      </c>
      <c r="CF45" s="2268">
        <v>1157266.5447</v>
      </c>
      <c r="CG45" s="2268">
        <v>410311</v>
      </c>
      <c r="CH45" s="2268"/>
      <c r="CI45" s="2268">
        <v>491407.14360000001</v>
      </c>
      <c r="CJ45" s="2268">
        <v>4590155</v>
      </c>
    </row>
    <row r="46" spans="1:88">
      <c r="A46" s="2266">
        <v>1987</v>
      </c>
      <c r="B46" s="2274">
        <f t="shared" si="14"/>
        <v>99.172125664633981</v>
      </c>
      <c r="C46" s="2274">
        <f t="shared" si="8"/>
        <v>97.542231143337744</v>
      </c>
      <c r="D46" s="2274">
        <f t="shared" si="8"/>
        <v>79.926766960932937</v>
      </c>
      <c r="E46" s="2274">
        <f t="shared" si="8"/>
        <v>60.702228045054213</v>
      </c>
      <c r="F46" s="2274">
        <f t="shared" si="8"/>
        <v>92.100759701010332</v>
      </c>
      <c r="G46" s="2274">
        <f t="shared" si="8"/>
        <v>100</v>
      </c>
      <c r="H46" s="2274"/>
      <c r="I46" s="2267">
        <f t="shared" si="16"/>
        <v>35.177854421231828</v>
      </c>
      <c r="J46" s="2267">
        <f t="shared" si="16"/>
        <v>34.599706158220776</v>
      </c>
      <c r="K46" s="2267">
        <f t="shared" si="16"/>
        <v>28.351234317790681</v>
      </c>
      <c r="L46" s="2267">
        <f t="shared" si="16"/>
        <v>21.531999308297916</v>
      </c>
      <c r="M46" s="2267">
        <f t="shared" si="16"/>
        <v>32.669533854737047</v>
      </c>
      <c r="N46" s="2267">
        <f t="shared" si="16"/>
        <v>35.471513981853363</v>
      </c>
      <c r="O46" s="2268">
        <f t="shared" si="17"/>
        <v>678.7632979125591</v>
      </c>
      <c r="P46" s="2268">
        <f t="shared" si="17"/>
        <v>695.38718381799208</v>
      </c>
      <c r="Q46" s="2268">
        <f t="shared" si="17"/>
        <v>763.48510668262804</v>
      </c>
      <c r="R46" s="2268">
        <f t="shared" si="17"/>
        <v>1013.2792998756788</v>
      </c>
      <c r="S46" s="2268">
        <f t="shared" si="17"/>
        <v>686.39776224052162</v>
      </c>
      <c r="T46" s="2268">
        <f t="shared" si="17"/>
        <v>850.65082717367568</v>
      </c>
      <c r="U46" s="2268"/>
      <c r="V46" s="2268"/>
      <c r="W46" s="2268"/>
      <c r="X46" s="2268"/>
      <c r="Y46" s="2268"/>
      <c r="Z46" s="2268"/>
      <c r="AA46" s="2268"/>
      <c r="AB46" s="2268"/>
      <c r="AC46" s="2268"/>
      <c r="AD46" s="2268"/>
      <c r="AE46" s="2268"/>
      <c r="AF46" s="2268"/>
      <c r="AG46" s="2270">
        <f t="shared" si="5"/>
        <v>0.40486199832473369</v>
      </c>
      <c r="AH46" s="2270">
        <f t="shared" si="9"/>
        <v>0.42677877606072812</v>
      </c>
      <c r="AI46" s="2270">
        <f t="shared" si="6"/>
        <v>0.43577917048095205</v>
      </c>
      <c r="AJ46" s="2270">
        <f t="shared" si="6"/>
        <v>0.48343478047503763</v>
      </c>
      <c r="AK46" s="2270">
        <f t="shared" si="6"/>
        <v>0.36326415360722858</v>
      </c>
      <c r="AL46" s="2270">
        <f t="shared" si="6"/>
        <v>0.46407573768340188</v>
      </c>
      <c r="AM46" s="2273">
        <v>22.600999999999999</v>
      </c>
      <c r="AN46" s="2273">
        <v>22.677</v>
      </c>
      <c r="AO46" s="2267">
        <v>21.87453</v>
      </c>
      <c r="AP46" s="2267">
        <v>32.960639999999998</v>
      </c>
      <c r="AQ46" s="2267">
        <v>24.754000000000001</v>
      </c>
      <c r="AR46" s="2267">
        <v>59.106670000000001</v>
      </c>
      <c r="AS46" s="2267">
        <v>20.584</v>
      </c>
      <c r="AT46" s="2267">
        <v>112.4404</v>
      </c>
      <c r="AU46" s="2268">
        <v>1676.53002929688</v>
      </c>
      <c r="AV46" s="2275">
        <v>1629.3855805965443</v>
      </c>
      <c r="AW46" s="2268">
        <v>1752</v>
      </c>
      <c r="AX46" s="2268">
        <v>2096</v>
      </c>
      <c r="AY46" s="2275">
        <v>1889.52792458205</v>
      </c>
      <c r="AZ46" s="2268">
        <v>1833</v>
      </c>
      <c r="BA46" s="2268">
        <f t="shared" si="15"/>
        <v>79.132820338023663</v>
      </c>
      <c r="BB46" s="2268">
        <f t="shared" si="10"/>
        <v>79.738495809680373</v>
      </c>
      <c r="BC46" s="2268">
        <f t="shared" si="10"/>
        <v>71.736715289770132</v>
      </c>
      <c r="BD46" s="2268">
        <f t="shared" si="10"/>
        <v>72.307354756534309</v>
      </c>
      <c r="BE46" s="2268">
        <f t="shared" si="10"/>
        <v>74.316926922259341</v>
      </c>
      <c r="BF46" s="2268">
        <f t="shared" si="10"/>
        <v>100</v>
      </c>
      <c r="BG46" s="2268">
        <f>BS46/BM46</f>
        <v>23877.436480443212</v>
      </c>
      <c r="BH46" s="2268">
        <f>BT46/BN46</f>
        <v>24060.192226295181</v>
      </c>
      <c r="BI46" s="2268">
        <f>BU46/BO46</f>
        <v>21645.745157702604</v>
      </c>
      <c r="BJ46" s="2268">
        <f>BV46/BP46</f>
        <v>21817.929184035715</v>
      </c>
      <c r="BK46" s="2268">
        <f>BW46/BQ46</f>
        <v>22424.294931332472</v>
      </c>
      <c r="BL46" s="2268">
        <f>BX46/BR46</f>
        <v>30173.872709766165</v>
      </c>
      <c r="BM46" s="2272">
        <v>55.82396</v>
      </c>
      <c r="BN46" s="2272">
        <v>77.231207006671511</v>
      </c>
      <c r="BO46" s="2272">
        <v>56.804000000000002</v>
      </c>
      <c r="BP46" s="2272">
        <v>122.264</v>
      </c>
      <c r="BQ46" s="2272">
        <v>56.664000000000001</v>
      </c>
      <c r="BR46" s="2272">
        <v>242.28890000000001</v>
      </c>
      <c r="BS46" s="2268">
        <f t="shared" si="3"/>
        <v>1332933.0589868026</v>
      </c>
      <c r="BT46" s="2268">
        <f t="shared" si="3"/>
        <v>1858197.6864493119</v>
      </c>
      <c r="BU46" s="2268">
        <f t="shared" si="4"/>
        <v>1229564.9079381388</v>
      </c>
      <c r="BV46" s="2268">
        <f t="shared" si="11"/>
        <v>2667547.2937569427</v>
      </c>
      <c r="BW46" s="2268">
        <f t="shared" si="12"/>
        <v>1270650.2479890231</v>
      </c>
      <c r="BX46" s="2268">
        <f t="shared" si="13"/>
        <v>7310794.4275892638</v>
      </c>
      <c r="BY46" s="2268">
        <v>1500877.6832999999</v>
      </c>
      <c r="BZ46" s="2268">
        <v>2128180.7995000002</v>
      </c>
      <c r="CA46" s="2268">
        <v>1384485.5284</v>
      </c>
      <c r="CB46" s="2268">
        <v>3003648.3643</v>
      </c>
      <c r="CC46" s="2268">
        <v>1557772.9733</v>
      </c>
      <c r="CD46" s="2268">
        <v>8231927.4247000003</v>
      </c>
      <c r="CE46" s="2268">
        <v>859827</v>
      </c>
      <c r="CF46" s="2268">
        <v>1188509.9406999999</v>
      </c>
      <c r="CG46" s="2268">
        <v>455965</v>
      </c>
      <c r="CH46" s="2268"/>
      <c r="CI46" s="2268">
        <v>537565.29929999996</v>
      </c>
      <c r="CJ46" s="2268">
        <v>4870217</v>
      </c>
    </row>
    <row r="47" spans="1:88">
      <c r="A47" s="2266">
        <v>1988</v>
      </c>
      <c r="B47" s="2274">
        <f t="shared" si="14"/>
        <v>100.57477716280128</v>
      </c>
      <c r="C47" s="2274">
        <f t="shared" si="8"/>
        <v>94.9658364342894</v>
      </c>
      <c r="D47" s="2274">
        <f t="shared" si="8"/>
        <v>78.274067875557577</v>
      </c>
      <c r="E47" s="2274">
        <f t="shared" si="8"/>
        <v>63.016085457090966</v>
      </c>
      <c r="F47" s="2274">
        <f t="shared" si="8"/>
        <v>93.126641945640728</v>
      </c>
      <c r="G47" s="2274">
        <f t="shared" si="8"/>
        <v>100</v>
      </c>
      <c r="H47" s="2274"/>
      <c r="I47" s="2267">
        <f t="shared" si="16"/>
        <v>36.27858009429405</v>
      </c>
      <c r="J47" s="2267">
        <f t="shared" si="16"/>
        <v>34.255365017873011</v>
      </c>
      <c r="K47" s="2267">
        <f t="shared" si="16"/>
        <v>28.234435321025096</v>
      </c>
      <c r="L47" s="2267">
        <f t="shared" si="16"/>
        <v>22.730690218516393</v>
      </c>
      <c r="M47" s="2267">
        <f t="shared" si="16"/>
        <v>33.591944561495367</v>
      </c>
      <c r="N47" s="2267">
        <f t="shared" si="16"/>
        <v>36.071250782459693</v>
      </c>
      <c r="O47" s="2268">
        <f t="shared" si="17"/>
        <v>685.7148098064448</v>
      </c>
      <c r="P47" s="2268">
        <f t="shared" si="17"/>
        <v>723.9946570943132</v>
      </c>
      <c r="Q47" s="2268">
        <f t="shared" si="17"/>
        <v>809.41626256237259</v>
      </c>
      <c r="R47" s="2268">
        <f t="shared" si="17"/>
        <v>1024.0945111293909</v>
      </c>
      <c r="S47" s="2268">
        <f t="shared" si="17"/>
        <v>694.33622452984287</v>
      </c>
      <c r="T47" s="2268">
        <f t="shared" si="17"/>
        <v>863.79474271878405</v>
      </c>
      <c r="U47" s="2268"/>
      <c r="V47" s="2268"/>
      <c r="W47" s="2268"/>
      <c r="X47" s="2268"/>
      <c r="Y47" s="2268"/>
      <c r="Z47" s="2268"/>
      <c r="AA47" s="2268"/>
      <c r="AB47" s="2268"/>
      <c r="AC47" s="2268"/>
      <c r="AD47" s="2268"/>
      <c r="AE47" s="2268"/>
      <c r="AF47" s="2268"/>
      <c r="AG47" s="2270">
        <f t="shared" si="5"/>
        <v>0.40678584653260857</v>
      </c>
      <c r="AH47" s="2270">
        <f t="shared" si="9"/>
        <v>0.44575913088231967</v>
      </c>
      <c r="AI47" s="2270">
        <f t="shared" si="9"/>
        <v>0.45168318223346687</v>
      </c>
      <c r="AJ47" s="2270">
        <f t="shared" si="9"/>
        <v>0.48952892501404921</v>
      </c>
      <c r="AK47" s="2270">
        <f t="shared" si="9"/>
        <v>0.36675299050437787</v>
      </c>
      <c r="AL47" s="2270">
        <f t="shared" si="9"/>
        <v>0.47022032809950137</v>
      </c>
      <c r="AM47" s="2273">
        <v>22.827999999999999</v>
      </c>
      <c r="AN47" s="2273">
        <v>22.978999999999999</v>
      </c>
      <c r="AO47" s="2267">
        <v>22.084379999999999</v>
      </c>
      <c r="AP47" s="2267">
        <v>34.636760000000002</v>
      </c>
      <c r="AQ47" s="2267">
        <v>25.707999999999998</v>
      </c>
      <c r="AR47" s="2267">
        <v>60.105830000000005</v>
      </c>
      <c r="AS47" s="2267">
        <v>20.818000000000001</v>
      </c>
      <c r="AT47" s="2267">
        <v>114.96839999999999</v>
      </c>
      <c r="AU47" s="2268">
        <v>1685.68994140625</v>
      </c>
      <c r="AV47" s="2275">
        <v>1624.1835712064139</v>
      </c>
      <c r="AW47" s="2268">
        <v>1792</v>
      </c>
      <c r="AX47" s="2268">
        <v>2092</v>
      </c>
      <c r="AY47" s="2275">
        <v>1893.1985355455599</v>
      </c>
      <c r="AZ47" s="2268">
        <v>1837</v>
      </c>
      <c r="BA47" s="2268">
        <f t="shared" si="15"/>
        <v>79.840280083723783</v>
      </c>
      <c r="BB47" s="2268">
        <f t="shared" si="10"/>
        <v>79.596175786522139</v>
      </c>
      <c r="BC47" s="2268">
        <f t="shared" si="10"/>
        <v>73.34647959997308</v>
      </c>
      <c r="BD47" s="2268">
        <f t="shared" si="10"/>
        <v>74.710372774840138</v>
      </c>
      <c r="BE47" s="2268">
        <f t="shared" si="10"/>
        <v>74.85713650925716</v>
      </c>
      <c r="BF47" s="2268">
        <f t="shared" si="10"/>
        <v>100</v>
      </c>
      <c r="BG47" s="2268">
        <f>BS47/BM47</f>
        <v>24876.759649406718</v>
      </c>
      <c r="BH47" s="2268">
        <f>BT47/BN47</f>
        <v>24800.701249755504</v>
      </c>
      <c r="BI47" s="2268">
        <f>BU47/BO47</f>
        <v>22853.411113103175</v>
      </c>
      <c r="BJ47" s="2268">
        <f>BV47/BP47</f>
        <v>23278.375086965174</v>
      </c>
      <c r="BK47" s="2268">
        <f>BW47/BQ47</f>
        <v>23324.103961444482</v>
      </c>
      <c r="BL47" s="2268">
        <f>BX47/BR47</f>
        <v>31158.156789179509</v>
      </c>
      <c r="BM47" s="2272">
        <v>56.117980000000003</v>
      </c>
      <c r="BN47" s="2272">
        <v>77.702861479115953</v>
      </c>
      <c r="BO47" s="2272">
        <v>56.915999999999997</v>
      </c>
      <c r="BP47" s="2272">
        <v>122.783</v>
      </c>
      <c r="BQ47" s="2272">
        <v>56.762999999999998</v>
      </c>
      <c r="BR47" s="2272">
        <v>244.499</v>
      </c>
      <c r="BS47" s="2268">
        <f t="shared" si="3"/>
        <v>1396033.5004702134</v>
      </c>
      <c r="BT47" s="2268">
        <f t="shared" si="3"/>
        <v>1927085.4537946898</v>
      </c>
      <c r="BU47" s="2268">
        <f t="shared" si="4"/>
        <v>1300724.7469133802</v>
      </c>
      <c r="BV47" s="2268">
        <f t="shared" si="11"/>
        <v>2858188.7283028448</v>
      </c>
      <c r="BW47" s="2268">
        <f t="shared" si="12"/>
        <v>1323946.1131634731</v>
      </c>
      <c r="BX47" s="2268">
        <f t="shared" si="13"/>
        <v>7618138.1767976005</v>
      </c>
      <c r="BY47" s="2268">
        <v>1571928.5464999999</v>
      </c>
      <c r="BZ47" s="2268">
        <v>2207077.4770999998</v>
      </c>
      <c r="CA47" s="2268">
        <v>1464611.2433</v>
      </c>
      <c r="CB47" s="2268">
        <v>3218309.9128999999</v>
      </c>
      <c r="CC47" s="2268">
        <v>1623111.8488</v>
      </c>
      <c r="CD47" s="2268">
        <v>8577995.3469999991</v>
      </c>
      <c r="CE47" s="2268">
        <v>929444</v>
      </c>
      <c r="CF47" s="2268">
        <v>1253406.9373999999</v>
      </c>
      <c r="CG47" s="2268">
        <v>511671</v>
      </c>
      <c r="CH47" s="2268"/>
      <c r="CI47" s="2268">
        <v>597362.57350000006</v>
      </c>
      <c r="CJ47" s="2268">
        <v>5252629</v>
      </c>
    </row>
    <row r="48" spans="1:88">
      <c r="A48" s="2266">
        <v>1989</v>
      </c>
      <c r="B48" s="2274">
        <f t="shared" si="14"/>
        <v>103.93552474447061</v>
      </c>
      <c r="C48" s="2274">
        <f t="shared" si="8"/>
        <v>98.068181427939834</v>
      </c>
      <c r="D48" s="2274">
        <f t="shared" si="8"/>
        <v>77.54906944072907</v>
      </c>
      <c r="E48" s="2274">
        <f t="shared" si="8"/>
        <v>65.208440658185708</v>
      </c>
      <c r="F48" s="2274">
        <f t="shared" si="8"/>
        <v>96.125451069805351</v>
      </c>
      <c r="G48" s="2274">
        <f t="shared" si="8"/>
        <v>100</v>
      </c>
      <c r="H48" s="2274"/>
      <c r="I48" s="2267">
        <f t="shared" si="16"/>
        <v>37.842481462705962</v>
      </c>
      <c r="J48" s="2267">
        <f t="shared" si="16"/>
        <v>35.7062067747489</v>
      </c>
      <c r="K48" s="2267">
        <f t="shared" si="16"/>
        <v>28.235285577052046</v>
      </c>
      <c r="L48" s="2267">
        <f t="shared" si="16"/>
        <v>23.742115247757326</v>
      </c>
      <c r="M48" s="2267">
        <f t="shared" si="16"/>
        <v>34.998866933578263</v>
      </c>
      <c r="N48" s="2267">
        <f t="shared" si="16"/>
        <v>36.409573681128876</v>
      </c>
      <c r="O48" s="2268">
        <f t="shared" si="17"/>
        <v>682.28025730039826</v>
      </c>
      <c r="P48" s="2268">
        <f t="shared" si="17"/>
        <v>714.51360326525435</v>
      </c>
      <c r="Q48" s="2268">
        <f t="shared" si="17"/>
        <v>827.97007498773553</v>
      </c>
      <c r="R48" s="2268">
        <f t="shared" si="17"/>
        <v>1029.1639284410369</v>
      </c>
      <c r="S48" s="2268">
        <f t="shared" si="17"/>
        <v>688.10850037374246</v>
      </c>
      <c r="T48" s="2268">
        <f t="shared" si="17"/>
        <v>878.92434705241737</v>
      </c>
      <c r="U48" s="2268"/>
      <c r="V48" s="2268"/>
      <c r="W48" s="2268"/>
      <c r="X48" s="2268"/>
      <c r="Y48" s="2268"/>
      <c r="Z48" s="2268"/>
      <c r="AA48" s="2268"/>
      <c r="AB48" s="2268"/>
      <c r="AC48" s="2268"/>
      <c r="AD48" s="2268"/>
      <c r="AE48" s="2268"/>
      <c r="AF48" s="2268"/>
      <c r="AG48" s="2270">
        <f t="shared" si="5"/>
        <v>0.40858041015245272</v>
      </c>
      <c r="AH48" s="2270">
        <f t="shared" si="9"/>
        <v>0.44637226947508318</v>
      </c>
      <c r="AI48" s="2270">
        <f t="shared" si="9"/>
        <v>0.46515172752119976</v>
      </c>
      <c r="AJ48" s="2270">
        <f t="shared" si="9"/>
        <v>0.49718064175895504</v>
      </c>
      <c r="AK48" s="2270">
        <f t="shared" si="9"/>
        <v>0.36653940215000785</v>
      </c>
      <c r="AL48" s="2270">
        <f t="shared" si="9"/>
        <v>0.47535118823819217</v>
      </c>
      <c r="AM48" s="2273">
        <v>23.0535</v>
      </c>
      <c r="AN48" s="2273">
        <v>23.128</v>
      </c>
      <c r="AO48" s="2267">
        <v>22.396999999999998</v>
      </c>
      <c r="AP48" s="2267">
        <v>35.0304</v>
      </c>
      <c r="AQ48" s="2267">
        <v>26.548999999999999</v>
      </c>
      <c r="AR48" s="2267">
        <v>61.28</v>
      </c>
      <c r="AS48" s="2267">
        <v>20.832999999999998</v>
      </c>
      <c r="AT48" s="2267">
        <v>117.3258</v>
      </c>
      <c r="AU48" s="2268">
        <v>1669.88000488281</v>
      </c>
      <c r="AV48" s="2275">
        <v>1600.7123473541383</v>
      </c>
      <c r="AW48" s="2268">
        <v>1780</v>
      </c>
      <c r="AX48" s="2268">
        <v>2070</v>
      </c>
      <c r="AY48" s="2275">
        <v>1877.311133093765</v>
      </c>
      <c r="AZ48" s="2268">
        <v>1849</v>
      </c>
      <c r="BA48" s="2268">
        <f t="shared" si="15"/>
        <v>80.681752420587102</v>
      </c>
      <c r="BB48" s="2268">
        <f t="shared" si="10"/>
        <v>79.723641645313378</v>
      </c>
      <c r="BC48" s="2268">
        <f t="shared" si="10"/>
        <v>73.053282748851075</v>
      </c>
      <c r="BD48" s="2268">
        <f t="shared" si="10"/>
        <v>76.354893547271715</v>
      </c>
      <c r="BE48" s="2268">
        <f t="shared" si="10"/>
        <v>75.256465707450204</v>
      </c>
      <c r="BF48" s="2268">
        <f t="shared" si="10"/>
        <v>100</v>
      </c>
      <c r="BG48" s="2268">
        <f>BS48/BM48</f>
        <v>25819.177989260577</v>
      </c>
      <c r="BH48" s="2268">
        <f>BT48/BN48</f>
        <v>25512.57046156007</v>
      </c>
      <c r="BI48" s="2268">
        <f>BU48/BO48</f>
        <v>23377.97151653191</v>
      </c>
      <c r="BJ48" s="2268">
        <f>BV48/BP48</f>
        <v>24434.52859788177</v>
      </c>
      <c r="BK48" s="2268">
        <f>BW48/BQ48</f>
        <v>24083.0178404447</v>
      </c>
      <c r="BL48" s="2268">
        <f>BX48/BR48</f>
        <v>32001.26077414308</v>
      </c>
      <c r="BM48" s="2272">
        <v>56.423409999999997</v>
      </c>
      <c r="BN48" s="2272">
        <v>78.47799336010371</v>
      </c>
      <c r="BO48" s="2272">
        <v>57.076000000000001</v>
      </c>
      <c r="BP48" s="2272">
        <v>123.255</v>
      </c>
      <c r="BQ48" s="2272">
        <v>56.837000000000003</v>
      </c>
      <c r="BR48" s="2272">
        <v>246.8192</v>
      </c>
      <c r="BS48" s="2268">
        <f t="shared" si="3"/>
        <v>1456806.0655510251</v>
      </c>
      <c r="BT48" s="2268">
        <f t="shared" si="3"/>
        <v>2002175.3352814892</v>
      </c>
      <c r="BU48" s="2268">
        <f t="shared" si="4"/>
        <v>1334321.1022775753</v>
      </c>
      <c r="BV48" s="2268">
        <f t="shared" si="11"/>
        <v>3011677.8223319175</v>
      </c>
      <c r="BW48" s="2268">
        <f t="shared" si="12"/>
        <v>1368806.4849973554</v>
      </c>
      <c r="BX48" s="2268">
        <f t="shared" si="13"/>
        <v>7898525.5832653753</v>
      </c>
      <c r="BY48" s="2268">
        <v>1640358.2294999999</v>
      </c>
      <c r="BZ48" s="2268">
        <v>2293077.3925999999</v>
      </c>
      <c r="CA48" s="2268">
        <v>1502440.6148999999</v>
      </c>
      <c r="CB48" s="2268">
        <v>3391138.0638000001</v>
      </c>
      <c r="CC48" s="2268">
        <v>1678109.1030999999</v>
      </c>
      <c r="CD48" s="2268">
        <v>8893710.5273000002</v>
      </c>
      <c r="CE48" s="2268">
        <v>1001897</v>
      </c>
      <c r="CF48" s="2268">
        <v>1339739.1355000001</v>
      </c>
      <c r="CG48" s="2268">
        <v>566512</v>
      </c>
      <c r="CH48" s="2268"/>
      <c r="CI48" s="2268">
        <v>655878.79339999997</v>
      </c>
      <c r="CJ48" s="2268">
        <v>5657693</v>
      </c>
    </row>
    <row r="49" spans="1:88">
      <c r="A49" s="2266">
        <v>1990</v>
      </c>
      <c r="B49" s="2274">
        <f t="shared" si="14"/>
        <v>104.91758799351011</v>
      </c>
      <c r="C49" s="2274">
        <f t="shared" si="8"/>
        <v>96.97857403041391</v>
      </c>
      <c r="D49" s="2274">
        <f t="shared" si="8"/>
        <v>76.713017339619967</v>
      </c>
      <c r="E49" s="2274">
        <f t="shared" si="8"/>
        <v>67.683254452817266</v>
      </c>
      <c r="F49" s="2274">
        <f t="shared" si="8"/>
        <v>95.250800079972734</v>
      </c>
      <c r="G49" s="2274">
        <f t="shared" si="8"/>
        <v>100</v>
      </c>
      <c r="H49" s="2274"/>
      <c r="I49" s="2267">
        <f t="shared" si="16"/>
        <v>38.830301931447856</v>
      </c>
      <c r="J49" s="2267">
        <f t="shared" si="16"/>
        <v>35.892049965113337</v>
      </c>
      <c r="K49" s="2267">
        <f t="shared" si="16"/>
        <v>28.391708981663754</v>
      </c>
      <c r="L49" s="2267">
        <f t="shared" si="16"/>
        <v>25.049767692605336</v>
      </c>
      <c r="M49" s="2267">
        <f t="shared" si="16"/>
        <v>35.25259584261606</v>
      </c>
      <c r="N49" s="2267">
        <f t="shared" si="16"/>
        <v>37.010288431192095</v>
      </c>
      <c r="O49" s="2268">
        <f t="shared" si="17"/>
        <v>680.85524237294055</v>
      </c>
      <c r="P49" s="2268">
        <f t="shared" si="17"/>
        <v>734.08015677751621</v>
      </c>
      <c r="Q49" s="2268">
        <f t="shared" si="17"/>
        <v>826.97852787532543</v>
      </c>
      <c r="R49" s="2268">
        <f t="shared" si="17"/>
        <v>1026.8288825428156</v>
      </c>
      <c r="S49" s="2268">
        <f t="shared" si="17"/>
        <v>697.9497944114047</v>
      </c>
      <c r="T49" s="2268">
        <f t="shared" si="17"/>
        <v>871.35683238870809</v>
      </c>
      <c r="U49" s="2268"/>
      <c r="V49" s="2268"/>
      <c r="W49" s="2268"/>
      <c r="X49" s="2268"/>
      <c r="Y49" s="2268"/>
      <c r="Z49" s="2268"/>
      <c r="AA49" s="2268"/>
      <c r="AB49" s="2268"/>
      <c r="AC49" s="2268"/>
      <c r="AD49" s="2268"/>
      <c r="AE49" s="2268"/>
      <c r="AF49" s="2268"/>
      <c r="AG49" s="2270">
        <f t="shared" si="5"/>
        <v>0.40896629325627071</v>
      </c>
      <c r="AH49" s="2270">
        <f t="shared" si="9"/>
        <v>0.46531681336267255</v>
      </c>
      <c r="AI49" s="2270">
        <f t="shared" si="9"/>
        <v>0.4685430752834705</v>
      </c>
      <c r="AJ49" s="2270">
        <f t="shared" si="9"/>
        <v>0.5055779825420067</v>
      </c>
      <c r="AK49" s="2270">
        <f t="shared" si="9"/>
        <v>0.37391825440188942</v>
      </c>
      <c r="AL49" s="2270">
        <f t="shared" si="9"/>
        <v>0.47589122467979689</v>
      </c>
      <c r="AM49" s="2273">
        <v>23.192</v>
      </c>
      <c r="AN49" s="2273">
        <v>23.256</v>
      </c>
      <c r="AO49" s="2267">
        <v>23.527049999999999</v>
      </c>
      <c r="AP49" s="2267">
        <v>37.2179</v>
      </c>
      <c r="AQ49" s="2267">
        <v>26.818000000000001</v>
      </c>
      <c r="AR49" s="2267">
        <v>62.494999999999997</v>
      </c>
      <c r="AS49" s="2267">
        <v>21.215</v>
      </c>
      <c r="AT49" s="2267">
        <v>118.7933</v>
      </c>
      <c r="AU49" s="2268">
        <v>1664.81994628906</v>
      </c>
      <c r="AV49" s="2275">
        <v>1577.5921602157257</v>
      </c>
      <c r="AW49" s="2268">
        <v>1765</v>
      </c>
      <c r="AX49" s="2268">
        <v>2031</v>
      </c>
      <c r="AY49" s="2275">
        <v>1866.5839022163502</v>
      </c>
      <c r="AZ49" s="2268">
        <v>1831</v>
      </c>
      <c r="BA49" s="2268">
        <f t="shared" si="15"/>
        <v>81.979835524649232</v>
      </c>
      <c r="BB49" s="2268">
        <f t="shared" si="10"/>
        <v>81.700222207643932</v>
      </c>
      <c r="BC49" s="2268">
        <f t="shared" si="10"/>
        <v>72.806014471110444</v>
      </c>
      <c r="BD49" s="2268">
        <f t="shared" si="10"/>
        <v>79.759655233464869</v>
      </c>
      <c r="BE49" s="2268">
        <f t="shared" si="10"/>
        <v>76.295122574631108</v>
      </c>
      <c r="BF49" s="2268">
        <f t="shared" si="10"/>
        <v>100</v>
      </c>
      <c r="BG49" s="2268">
        <f>BS49/BM49</f>
        <v>26437.814632950391</v>
      </c>
      <c r="BH49" s="2268">
        <f>BT49/BN49</f>
        <v>26347.641665456846</v>
      </c>
      <c r="BI49" s="2268">
        <f>BU49/BO49</f>
        <v>23479.333697520946</v>
      </c>
      <c r="BJ49" s="2268">
        <f>BV49/BP49</f>
        <v>25721.824967755059</v>
      </c>
      <c r="BK49" s="2268">
        <f>BW49/BQ49</f>
        <v>24604.542020822217</v>
      </c>
      <c r="BL49" s="2268">
        <f>BX49/BR49</f>
        <v>32249.167693195992</v>
      </c>
      <c r="BM49" s="2272">
        <v>56.708829999999999</v>
      </c>
      <c r="BN49" s="2272">
        <v>79.983999999999995</v>
      </c>
      <c r="BO49" s="2272">
        <v>57.237000000000002</v>
      </c>
      <c r="BP49" s="2272">
        <v>123.611</v>
      </c>
      <c r="BQ49" s="2272">
        <v>56.737000000000002</v>
      </c>
      <c r="BR49" s="2272">
        <v>249.62280000000001</v>
      </c>
      <c r="BS49" s="2268">
        <f t="shared" si="3"/>
        <v>1499257.5355914962</v>
      </c>
      <c r="BT49" s="2268">
        <f t="shared" si="3"/>
        <v>2107389.7709699003</v>
      </c>
      <c r="BU49" s="2268">
        <f t="shared" si="4"/>
        <v>1343886.6228450064</v>
      </c>
      <c r="BV49" s="2268">
        <f t="shared" si="11"/>
        <v>3179500.5060891709</v>
      </c>
      <c r="BW49" s="2268">
        <f t="shared" si="12"/>
        <v>1395987.9006353901</v>
      </c>
      <c r="BX49" s="2268">
        <f t="shared" si="13"/>
        <v>8050127.5372451246</v>
      </c>
      <c r="BY49" s="2268">
        <v>1688158.4273999999</v>
      </c>
      <c r="BZ49" s="2268">
        <v>2413578.7491000001</v>
      </c>
      <c r="CA49" s="2268">
        <v>1513211.3555999999</v>
      </c>
      <c r="CB49" s="2268">
        <v>3580105.7836000002</v>
      </c>
      <c r="CC49" s="2268">
        <v>1711432.5725</v>
      </c>
      <c r="CD49" s="2268">
        <v>9064413.7654999997</v>
      </c>
      <c r="CE49" s="2268">
        <v>1058627</v>
      </c>
      <c r="CF49" s="2268">
        <v>1458040.0226</v>
      </c>
      <c r="CG49" s="2268">
        <v>615673</v>
      </c>
      <c r="CH49" s="2268"/>
      <c r="CI49" s="2268">
        <v>728529.51359999995</v>
      </c>
      <c r="CJ49" s="2268">
        <v>5979589</v>
      </c>
    </row>
    <row r="50" spans="1:88">
      <c r="A50" s="2266">
        <v>1991</v>
      </c>
      <c r="B50" s="2274">
        <f t="shared" si="14"/>
        <v>104.85444784277925</v>
      </c>
      <c r="C50" s="2274">
        <f t="shared" si="8"/>
        <v>102.88343486888809</v>
      </c>
      <c r="D50" s="2274">
        <f t="shared" si="8"/>
        <v>76.999079082606102</v>
      </c>
      <c r="E50" s="2274">
        <f t="shared" si="8"/>
        <v>68.686094061907951</v>
      </c>
      <c r="F50" s="2274">
        <f t="shared" si="8"/>
        <v>94.716865930040811</v>
      </c>
      <c r="G50" s="2274">
        <f t="shared" si="8"/>
        <v>100</v>
      </c>
      <c r="H50" s="2274"/>
      <c r="I50" s="2267">
        <f t="shared" si="16"/>
        <v>39.412128822018254</v>
      </c>
      <c r="J50" s="2267">
        <f t="shared" si="16"/>
        <v>38.671275011473703</v>
      </c>
      <c r="K50" s="2267">
        <f t="shared" si="16"/>
        <v>28.942001855092748</v>
      </c>
      <c r="L50" s="2267">
        <f t="shared" si="16"/>
        <v>25.817361524884515</v>
      </c>
      <c r="M50" s="2267">
        <f t="shared" si="16"/>
        <v>35.601668774699206</v>
      </c>
      <c r="N50" s="2267">
        <f t="shared" si="16"/>
        <v>37.587464941032877</v>
      </c>
      <c r="O50" s="2268">
        <f t="shared" si="17"/>
        <v>674.60092350833349</v>
      </c>
      <c r="P50" s="2268">
        <f t="shared" si="17"/>
        <v>716.12710198289665</v>
      </c>
      <c r="Q50" s="2268">
        <f t="shared" si="17"/>
        <v>799.35576872856427</v>
      </c>
      <c r="R50" s="2268">
        <f t="shared" si="17"/>
        <v>1025.8347911611297</v>
      </c>
      <c r="S50" s="2268">
        <f t="shared" si="17"/>
        <v>701.45437956356943</v>
      </c>
      <c r="T50" s="2268">
        <f t="shared" si="17"/>
        <v>845.96058200441223</v>
      </c>
      <c r="U50" s="2268"/>
      <c r="V50" s="2268"/>
      <c r="W50" s="2268"/>
      <c r="X50" s="2268"/>
      <c r="Y50" s="2268"/>
      <c r="Z50" s="2268"/>
      <c r="AA50" s="2268"/>
      <c r="AB50" s="2268"/>
      <c r="AC50" s="2268"/>
      <c r="AD50" s="2268"/>
      <c r="AE50" s="2268"/>
      <c r="AF50" s="2268"/>
      <c r="AG50" s="2270">
        <f t="shared" si="5"/>
        <v>0.40772716741903553</v>
      </c>
      <c r="AH50" s="2270">
        <f t="shared" si="9"/>
        <v>0.46097657031406286</v>
      </c>
      <c r="AI50" s="2270">
        <f t="shared" si="9"/>
        <v>0.45366388690610909</v>
      </c>
      <c r="AJ50" s="2270">
        <f t="shared" si="9"/>
        <v>0.5134308264069718</v>
      </c>
      <c r="AK50" s="2270">
        <f t="shared" si="9"/>
        <v>0.37720225510923189</v>
      </c>
      <c r="AL50" s="2270">
        <f t="shared" si="9"/>
        <v>0.46532485258768547</v>
      </c>
      <c r="AM50" s="2273">
        <v>23.230499999999999</v>
      </c>
      <c r="AN50" s="2273">
        <v>23.204999999999998</v>
      </c>
      <c r="AO50" s="2267">
        <v>23.539750000000002</v>
      </c>
      <c r="AP50" s="2267">
        <v>36.870750000000001</v>
      </c>
      <c r="AQ50" s="2267">
        <v>26.058</v>
      </c>
      <c r="AR50" s="2267">
        <v>63.6875</v>
      </c>
      <c r="AS50" s="2267">
        <v>21.41</v>
      </c>
      <c r="AT50" s="2267">
        <v>117.7183</v>
      </c>
      <c r="AU50" s="2268">
        <v>1654.5400390625</v>
      </c>
      <c r="AV50" s="2268">
        <v>1553.5</v>
      </c>
      <c r="AW50" s="2268">
        <v>1762</v>
      </c>
      <c r="AX50" s="2268">
        <v>1998</v>
      </c>
      <c r="AY50" s="2275">
        <v>1859.6240347514338</v>
      </c>
      <c r="AZ50" s="2268">
        <v>1818</v>
      </c>
      <c r="BA50" s="2268">
        <f t="shared" si="15"/>
        <v>83.614897494510373</v>
      </c>
      <c r="BB50" s="2268">
        <f t="shared" si="10"/>
        <v>87.093438656600028</v>
      </c>
      <c r="BC50" s="2268">
        <f t="shared" si="10"/>
        <v>72.757122921298361</v>
      </c>
      <c r="BD50" s="2268">
        <f t="shared" si="10"/>
        <v>83.290624240106212</v>
      </c>
      <c r="BE50" s="2268">
        <f t="shared" si="10"/>
        <v>78.537418691236411</v>
      </c>
      <c r="BF50" s="2268">
        <f t="shared" si="10"/>
        <v>100</v>
      </c>
      <c r="BG50" s="2268">
        <f>BS50/BM50</f>
        <v>26587.458500762921</v>
      </c>
      <c r="BH50" s="2268">
        <f>BT50/BN50</f>
        <v>27693.548103950274</v>
      </c>
      <c r="BI50" s="2268">
        <f>BU50/BO50</f>
        <v>23134.956141421197</v>
      </c>
      <c r="BJ50" s="2268">
        <f>BV50/BP50</f>
        <v>26484.347668211292</v>
      </c>
      <c r="BK50" s="2268">
        <f>BW50/BQ50</f>
        <v>24972.946481784333</v>
      </c>
      <c r="BL50" s="2268">
        <f>BX50/BR50</f>
        <v>31797.513717586611</v>
      </c>
      <c r="BM50" s="2272">
        <v>56.9756</v>
      </c>
      <c r="BN50" s="2272">
        <v>79.983999999999995</v>
      </c>
      <c r="BO50" s="2272">
        <v>57.439</v>
      </c>
      <c r="BP50" s="2272">
        <v>124.04300000000001</v>
      </c>
      <c r="BQ50" s="2272">
        <v>56.76</v>
      </c>
      <c r="BR50" s="2272">
        <v>252.98089999999999</v>
      </c>
      <c r="BS50" s="2268">
        <f t="shared" si="3"/>
        <v>1514836.4005560679</v>
      </c>
      <c r="BT50" s="2268">
        <f t="shared" si="3"/>
        <v>2215040.7515463587</v>
      </c>
      <c r="BU50" s="2268">
        <f t="shared" si="4"/>
        <v>1328848.7458070922</v>
      </c>
      <c r="BV50" s="2268">
        <f t="shared" si="11"/>
        <v>3285197.9378079334</v>
      </c>
      <c r="BW50" s="2268">
        <f t="shared" si="12"/>
        <v>1417464.4423060787</v>
      </c>
      <c r="BX50" s="2268">
        <f t="shared" si="13"/>
        <v>8044163.6380374068</v>
      </c>
      <c r="BY50" s="2268">
        <v>1705700.1716</v>
      </c>
      <c r="BZ50" s="2268">
        <v>2536870.6634</v>
      </c>
      <c r="CA50" s="2268">
        <v>1496278.7618</v>
      </c>
      <c r="CB50" s="2268">
        <v>3699120.6998999999</v>
      </c>
      <c r="CC50" s="2268">
        <v>1737762.0649999999</v>
      </c>
      <c r="CD50" s="2268">
        <v>9057698.4371000007</v>
      </c>
      <c r="CE50" s="2268">
        <v>1097112</v>
      </c>
      <c r="CF50" s="2268">
        <v>1579800</v>
      </c>
      <c r="CG50" s="2268">
        <v>647966</v>
      </c>
      <c r="CH50" s="2268"/>
      <c r="CI50" s="2268">
        <v>795819.4939</v>
      </c>
      <c r="CJ50" s="2268">
        <v>6174043</v>
      </c>
    </row>
    <row r="51" spans="1:88">
      <c r="A51" s="2266">
        <v>1992</v>
      </c>
      <c r="B51" s="2274">
        <f t="shared" si="14"/>
        <v>104.21509810904116</v>
      </c>
      <c r="C51" s="2274">
        <f t="shared" si="8"/>
        <v>102.64882674413299</v>
      </c>
      <c r="D51" s="2274">
        <f t="shared" si="8"/>
        <v>78.599242172464557</v>
      </c>
      <c r="E51" s="2274">
        <f t="shared" si="8"/>
        <v>67.798640195068074</v>
      </c>
      <c r="F51" s="2274">
        <f t="shared" si="8"/>
        <v>93.389853729571541</v>
      </c>
      <c r="G51" s="2274">
        <f t="shared" si="8"/>
        <v>100</v>
      </c>
      <c r="H51" s="2274"/>
      <c r="I51" s="2267">
        <f t="shared" si="16"/>
        <v>40.255372976168985</v>
      </c>
      <c r="J51" s="2267">
        <f t="shared" si="16"/>
        <v>39.650366224553196</v>
      </c>
      <c r="K51" s="2267">
        <f t="shared" si="16"/>
        <v>30.360685416101862</v>
      </c>
      <c r="L51" s="2267">
        <f t="shared" si="16"/>
        <v>26.188715434244465</v>
      </c>
      <c r="M51" s="2267">
        <f t="shared" si="16"/>
        <v>36.073884324709169</v>
      </c>
      <c r="N51" s="2267">
        <f t="shared" si="16"/>
        <v>38.627198656042559</v>
      </c>
      <c r="O51" s="2268">
        <f t="shared" si="17"/>
        <v>667.93729443254324</v>
      </c>
      <c r="P51" s="2268">
        <f t="shared" si="17"/>
        <v>706.48355139897023</v>
      </c>
      <c r="Q51" s="2268">
        <f t="shared" si="17"/>
        <v>762.80706781279844</v>
      </c>
      <c r="R51" s="2268">
        <f t="shared" si="17"/>
        <v>1016.2205633497252</v>
      </c>
      <c r="S51" s="2268">
        <f t="shared" si="17"/>
        <v>696.83223021852984</v>
      </c>
      <c r="T51" s="2268">
        <f t="shared" si="17"/>
        <v>840.71540678839608</v>
      </c>
      <c r="U51" s="2268"/>
      <c r="V51" s="2268"/>
      <c r="W51" s="2268"/>
      <c r="X51" s="2268"/>
      <c r="Y51" s="2268"/>
      <c r="Z51" s="2268"/>
      <c r="AA51" s="2268"/>
      <c r="AB51" s="2268"/>
      <c r="AC51" s="2268"/>
      <c r="AD51" s="2268"/>
      <c r="AE51" s="2268"/>
      <c r="AF51" s="2268"/>
      <c r="AG51" s="2270">
        <f t="shared" si="5"/>
        <v>0.40332914918540147</v>
      </c>
      <c r="AH51" s="2270">
        <f t="shared" si="9"/>
        <v>0.45151374154724239</v>
      </c>
      <c r="AI51" s="2270">
        <f t="shared" si="9"/>
        <v>0.44169488582096028</v>
      </c>
      <c r="AJ51" s="2270">
        <f t="shared" si="9"/>
        <v>0.51716059203548359</v>
      </c>
      <c r="AK51" s="2270">
        <f t="shared" si="9"/>
        <v>0.37408325858703106</v>
      </c>
      <c r="AL51" s="2270">
        <f t="shared" si="9"/>
        <v>0.4619315421914264</v>
      </c>
      <c r="AM51" s="2273">
        <v>23.086500000000001</v>
      </c>
      <c r="AN51" s="2273">
        <v>22.968</v>
      </c>
      <c r="AO51" s="2267">
        <v>23.435459999999999</v>
      </c>
      <c r="AP51" s="2267">
        <v>36.389749999999999</v>
      </c>
      <c r="AQ51" s="2267">
        <v>25.434999999999999</v>
      </c>
      <c r="AR51" s="2267">
        <v>64.361670000000004</v>
      </c>
      <c r="AS51" s="2267">
        <v>21.27</v>
      </c>
      <c r="AT51" s="2267">
        <v>118.492</v>
      </c>
      <c r="AU51" s="2268">
        <v>1656.06005859375</v>
      </c>
      <c r="AV51" s="2268">
        <v>1564.7</v>
      </c>
      <c r="AW51" s="2268">
        <v>1727</v>
      </c>
      <c r="AX51" s="2268">
        <v>1965</v>
      </c>
      <c r="AY51" s="2275">
        <v>1862.7730972259233</v>
      </c>
      <c r="AZ51" s="2268">
        <v>1820</v>
      </c>
      <c r="BA51" s="2268">
        <f t="shared" si="15"/>
        <v>82.79751995492488</v>
      </c>
      <c r="BB51" s="2268">
        <f t="shared" si="10"/>
        <v>86.25952026044591</v>
      </c>
      <c r="BC51" s="2268">
        <f t="shared" si="10"/>
        <v>71.315521245082138</v>
      </c>
      <c r="BD51" s="2268">
        <f t="shared" si="10"/>
        <v>81.952075312352136</v>
      </c>
      <c r="BE51" s="2268">
        <f t="shared" si="10"/>
        <v>77.406765153453648</v>
      </c>
      <c r="BF51" s="2268">
        <f t="shared" si="10"/>
        <v>100</v>
      </c>
      <c r="BG51" s="2268">
        <f>BS51/BM51</f>
        <v>26888.064912075228</v>
      </c>
      <c r="BH51" s="2268">
        <f>BT51/BN51</f>
        <v>28012.331544592122</v>
      </c>
      <c r="BI51" s="2268">
        <f>BU51/BO51</f>
        <v>23159.345419043453</v>
      </c>
      <c r="BJ51" s="2268">
        <f>BV51/BP51</f>
        <v>26613.511151993553</v>
      </c>
      <c r="BK51" s="2268">
        <f>BW51/BQ51</f>
        <v>25137.445266632356</v>
      </c>
      <c r="BL51" s="2268">
        <f>BX51/BR51</f>
        <v>32474.481031211006</v>
      </c>
      <c r="BM51" s="2272">
        <v>57.239849999999997</v>
      </c>
      <c r="BN51" s="2272">
        <v>80.594999999999999</v>
      </c>
      <c r="BO51" s="2272">
        <v>57.585000000000001</v>
      </c>
      <c r="BP51" s="2272">
        <v>124.452</v>
      </c>
      <c r="BQ51" s="2272">
        <v>56.859000000000002</v>
      </c>
      <c r="BR51" s="2272">
        <v>256.51420000000002</v>
      </c>
      <c r="BS51" s="2268">
        <f t="shared" si="3"/>
        <v>1539068.8023574492</v>
      </c>
      <c r="BT51" s="2268">
        <f t="shared" si="3"/>
        <v>2257653.860836402</v>
      </c>
      <c r="BU51" s="2268">
        <f t="shared" si="4"/>
        <v>1333630.9059556173</v>
      </c>
      <c r="BV51" s="2268">
        <f t="shared" si="11"/>
        <v>3312104.6898879018</v>
      </c>
      <c r="BW51" s="2268">
        <f t="shared" si="12"/>
        <v>1429290.0004154493</v>
      </c>
      <c r="BX51" s="2268">
        <f t="shared" si="13"/>
        <v>8330165.5221362663</v>
      </c>
      <c r="BY51" s="2268">
        <v>1732985.7662</v>
      </c>
      <c r="BZ51" s="2268">
        <v>2585675.1590999998</v>
      </c>
      <c r="CA51" s="2268">
        <v>1501663.4564</v>
      </c>
      <c r="CB51" s="2268">
        <v>3729417.6030000001</v>
      </c>
      <c r="CC51" s="2268">
        <v>1752259.7875999999</v>
      </c>
      <c r="CD51" s="2268">
        <v>9379735.4984000009</v>
      </c>
      <c r="CE51" s="2268">
        <v>1136841</v>
      </c>
      <c r="CF51" s="2268">
        <v>1695320</v>
      </c>
      <c r="CG51" s="2268">
        <v>672170</v>
      </c>
      <c r="CH51" s="2268"/>
      <c r="CI51" s="2268">
        <v>837511.14950000006</v>
      </c>
      <c r="CJ51" s="2268">
        <v>6539299</v>
      </c>
    </row>
    <row r="52" spans="1:88">
      <c r="A52" s="2266">
        <v>1993</v>
      </c>
      <c r="B52" s="2274">
        <f t="shared" si="14"/>
        <v>104.779822738234</v>
      </c>
      <c r="C52" s="2274">
        <f t="shared" si="8"/>
        <v>103.57710903469781</v>
      </c>
      <c r="D52" s="2274">
        <f t="shared" si="8"/>
        <v>81.368582411269671</v>
      </c>
      <c r="E52" s="2274">
        <f t="shared" si="8"/>
        <v>69.395049969388111</v>
      </c>
      <c r="F52" s="2274">
        <f t="shared" si="8"/>
        <v>96.289726581167955</v>
      </c>
      <c r="G52" s="2274">
        <f t="shared" si="8"/>
        <v>100</v>
      </c>
      <c r="H52" s="2274"/>
      <c r="I52" s="2267">
        <f t="shared" si="16"/>
        <v>40.772114116538802</v>
      </c>
      <c r="J52" s="2267">
        <f t="shared" si="16"/>
        <v>40.304111985130262</v>
      </c>
      <c r="K52" s="2267">
        <f t="shared" si="16"/>
        <v>31.662289941655942</v>
      </c>
      <c r="L52" s="2267">
        <f t="shared" si="16"/>
        <v>27.003127343928661</v>
      </c>
      <c r="M52" s="2267">
        <f t="shared" si="16"/>
        <v>37.468432545697858</v>
      </c>
      <c r="N52" s="2267">
        <f t="shared" si="16"/>
        <v>38.912180848404049</v>
      </c>
      <c r="O52" s="2268">
        <f t="shared" si="17"/>
        <v>652.83991029250126</v>
      </c>
      <c r="P52" s="2268">
        <f t="shared" si="17"/>
        <v>683.42639845280178</v>
      </c>
      <c r="Q52" s="2268">
        <f t="shared" si="17"/>
        <v>748.11047579443471</v>
      </c>
      <c r="R52" s="2268">
        <f t="shared" si="17"/>
        <v>984.78853154756177</v>
      </c>
      <c r="S52" s="2268">
        <f t="shared" si="17"/>
        <v>670.09041064490282</v>
      </c>
      <c r="T52" s="2268">
        <f t="shared" si="17"/>
        <v>846.24286103418524</v>
      </c>
      <c r="U52" s="2268"/>
      <c r="V52" s="2268"/>
      <c r="W52" s="2268"/>
      <c r="X52" s="2268"/>
      <c r="Y52" s="2268"/>
      <c r="Z52" s="2268"/>
      <c r="AA52" s="2268"/>
      <c r="AB52" s="2268"/>
      <c r="AC52" s="2268"/>
      <c r="AD52" s="2268"/>
      <c r="AE52" s="2268"/>
      <c r="AF52" s="2268"/>
      <c r="AG52" s="2270">
        <f t="shared" si="5"/>
        <v>0.39784509708078136</v>
      </c>
      <c r="AH52" s="2270">
        <f t="shared" si="9"/>
        <v>0.4433227805220562</v>
      </c>
      <c r="AI52" s="2270">
        <f t="shared" si="9"/>
        <v>0.43469522126347165</v>
      </c>
      <c r="AJ52" s="2270">
        <f t="shared" si="9"/>
        <v>0.5169493603924209</v>
      </c>
      <c r="AK52" s="2270">
        <f t="shared" si="9"/>
        <v>0.35975382131688266</v>
      </c>
      <c r="AL52" s="2270">
        <f t="shared" si="9"/>
        <v>0.4626806238568536</v>
      </c>
      <c r="AM52" s="2273">
        <v>22.863</v>
      </c>
      <c r="AN52" s="2273">
        <v>22.757999999999999</v>
      </c>
      <c r="AO52" s="2267">
        <v>23.113790000000002</v>
      </c>
      <c r="AP52" s="2267">
        <v>35.988500000000002</v>
      </c>
      <c r="AQ52" s="2267">
        <v>25.088000000000001</v>
      </c>
      <c r="AR52" s="2267">
        <v>64.496669999999995</v>
      </c>
      <c r="AS52" s="2267">
        <v>20.305199999999999</v>
      </c>
      <c r="AT52" s="2267">
        <v>120.2593</v>
      </c>
      <c r="AU52" s="2268">
        <v>1640.93994140625</v>
      </c>
      <c r="AV52" s="2268">
        <v>1541.6</v>
      </c>
      <c r="AW52" s="2268">
        <v>1721</v>
      </c>
      <c r="AX52" s="2268">
        <v>1905</v>
      </c>
      <c r="AY52" s="2275">
        <v>1862.6359775471733</v>
      </c>
      <c r="AZ52" s="2268">
        <v>1829</v>
      </c>
      <c r="BA52" s="2268">
        <f t="shared" si="15"/>
        <v>80.833119222177487</v>
      </c>
      <c r="BB52" s="2268">
        <f t="shared" si="10"/>
        <v>83.648954513162053</v>
      </c>
      <c r="BC52" s="2268">
        <f t="shared" si="10"/>
        <v>71.93288322458838</v>
      </c>
      <c r="BD52" s="2268">
        <f t="shared" si="10"/>
        <v>80.756308268889143</v>
      </c>
      <c r="BE52" s="2268">
        <f t="shared" si="10"/>
        <v>76.246223627585493</v>
      </c>
      <c r="BF52" s="2268">
        <f t="shared" si="10"/>
        <v>100</v>
      </c>
      <c r="BG52" s="2268">
        <f>BS52/BM52</f>
        <v>26617.663322276818</v>
      </c>
      <c r="BH52" s="2268">
        <f>BT52/BN52</f>
        <v>27544.894096835978</v>
      </c>
      <c r="BI52" s="2268">
        <f>BU52/BO52</f>
        <v>23686.89079299357</v>
      </c>
      <c r="BJ52" s="2268">
        <f>BV52/BP52</f>
        <v>26592.370124219316</v>
      </c>
      <c r="BK52" s="2268">
        <f>BW52/BQ52</f>
        <v>25107.237350767518</v>
      </c>
      <c r="BL52" s="2268">
        <f>BX52/BR52</f>
        <v>32929.155250233074</v>
      </c>
      <c r="BM52" s="2272">
        <v>57.467089999999999</v>
      </c>
      <c r="BN52" s="2272">
        <v>81.179000000000002</v>
      </c>
      <c r="BO52" s="2272">
        <v>57.713999999999999</v>
      </c>
      <c r="BP52" s="2272">
        <v>124.764</v>
      </c>
      <c r="BQ52" s="2272">
        <v>56.441929999999999</v>
      </c>
      <c r="BR52" s="2272">
        <v>259.91860000000003</v>
      </c>
      <c r="BS52" s="2268">
        <f t="shared" si="3"/>
        <v>1529639.6537309808</v>
      </c>
      <c r="BT52" s="2268">
        <f t="shared" si="3"/>
        <v>2236066.9578870479</v>
      </c>
      <c r="BU52" s="2268">
        <f t="shared" si="4"/>
        <v>1367065.2152268309</v>
      </c>
      <c r="BV52" s="2268">
        <f t="shared" si="11"/>
        <v>3317770.4661780987</v>
      </c>
      <c r="BW52" s="2268">
        <f t="shared" si="12"/>
        <v>1417100.9330454057</v>
      </c>
      <c r="BX52" s="2268">
        <f t="shared" si="13"/>
        <v>8558899.9318232313</v>
      </c>
      <c r="BY52" s="2268">
        <v>1722368.5797999999</v>
      </c>
      <c r="BZ52" s="2268">
        <v>2560951.8303</v>
      </c>
      <c r="CA52" s="2268">
        <v>1539310.3647</v>
      </c>
      <c r="CB52" s="2268">
        <v>3735797.2461000001</v>
      </c>
      <c r="CC52" s="2268">
        <v>1737316.4153</v>
      </c>
      <c r="CD52" s="2268">
        <v>9637289.5957999993</v>
      </c>
      <c r="CE52" s="2268">
        <v>1148404</v>
      </c>
      <c r="CF52" s="2268">
        <v>1748550</v>
      </c>
      <c r="CG52" s="2268">
        <v>707734</v>
      </c>
      <c r="CH52" s="2268"/>
      <c r="CI52" s="2268">
        <v>862636.53799999994</v>
      </c>
      <c r="CJ52" s="2268">
        <v>6878718</v>
      </c>
    </row>
    <row r="53" spans="1:88">
      <c r="A53" s="2266">
        <v>1994</v>
      </c>
      <c r="B53" s="2274">
        <f t="shared" si="14"/>
        <v>106.62820848593904</v>
      </c>
      <c r="C53" s="2274">
        <f t="shared" si="8"/>
        <v>105.81723829476701</v>
      </c>
      <c r="D53" s="2274">
        <f t="shared" si="8"/>
        <v>82.483732662462216</v>
      </c>
      <c r="E53" s="2274">
        <f t="shared" si="8"/>
        <v>69.367940045066504</v>
      </c>
      <c r="F53" s="2274">
        <f t="shared" si="8"/>
        <v>99.116972910252528</v>
      </c>
      <c r="G53" s="2274">
        <f t="shared" si="8"/>
        <v>100</v>
      </c>
      <c r="H53" s="2274"/>
      <c r="I53" s="2267">
        <f t="shared" si="16"/>
        <v>41.998729176765707</v>
      </c>
      <c r="J53" s="2267">
        <f t="shared" si="16"/>
        <v>41.679304158629392</v>
      </c>
      <c r="K53" s="2267">
        <f t="shared" si="16"/>
        <v>32.488700680329984</v>
      </c>
      <c r="L53" s="2267">
        <f t="shared" si="16"/>
        <v>27.322651002685202</v>
      </c>
      <c r="M53" s="2267">
        <f t="shared" si="16"/>
        <v>39.0402029743139</v>
      </c>
      <c r="N53" s="2267">
        <f t="shared" si="16"/>
        <v>39.388009770701572</v>
      </c>
      <c r="O53" s="2268">
        <f t="shared" si="17"/>
        <v>646.48116603202368</v>
      </c>
      <c r="P53" s="2268">
        <f t="shared" si="17"/>
        <v>675.09639655130059</v>
      </c>
      <c r="Q53" s="2268">
        <f t="shared" si="17"/>
        <v>755.46892606546601</v>
      </c>
      <c r="R53" s="2268">
        <f t="shared" si="17"/>
        <v>979.55708047411099</v>
      </c>
      <c r="S53" s="2268">
        <f t="shared" si="17"/>
        <v>654.84056325410438</v>
      </c>
      <c r="T53" s="2268">
        <f t="shared" si="17"/>
        <v>859.1737199468846</v>
      </c>
      <c r="U53" s="2268"/>
      <c r="V53" s="2268"/>
      <c r="W53" s="2268"/>
      <c r="X53" s="2268"/>
      <c r="Y53" s="2268"/>
      <c r="Z53" s="2268"/>
      <c r="AA53" s="2268"/>
      <c r="AB53" s="2268"/>
      <c r="AC53" s="2268"/>
      <c r="AD53" s="2268"/>
      <c r="AE53" s="2268"/>
      <c r="AF53" s="2268"/>
      <c r="AG53" s="2270">
        <f t="shared" si="5"/>
        <v>0.39654852158656873</v>
      </c>
      <c r="AH53" s="2270">
        <f t="shared" si="9"/>
        <v>0.43914421163813222</v>
      </c>
      <c r="AI53" s="2270">
        <f t="shared" si="9"/>
        <v>0.43643496595347547</v>
      </c>
      <c r="AJ53" s="2270">
        <f t="shared" si="9"/>
        <v>0.51609962090311434</v>
      </c>
      <c r="AK53" s="2270">
        <f t="shared" si="9"/>
        <v>0.35271960933458774</v>
      </c>
      <c r="AL53" s="2270">
        <f t="shared" si="9"/>
        <v>0.46770480127756375</v>
      </c>
      <c r="AM53" s="2273">
        <v>22.8645</v>
      </c>
      <c r="AN53" s="2273">
        <v>22.971</v>
      </c>
      <c r="AO53" s="2267">
        <v>23.133220000000001</v>
      </c>
      <c r="AP53" s="2267">
        <v>35.756</v>
      </c>
      <c r="AQ53" s="2267">
        <v>25.253</v>
      </c>
      <c r="AR53" s="2267">
        <v>64.53</v>
      </c>
      <c r="AS53" s="2267">
        <v>19.972180000000002</v>
      </c>
      <c r="AT53" s="2267">
        <v>123.06519999999999</v>
      </c>
      <c r="AU53" s="2268">
        <v>1630.27001953125</v>
      </c>
      <c r="AV53" s="2268">
        <v>1537.3</v>
      </c>
      <c r="AW53" s="2268">
        <v>1731</v>
      </c>
      <c r="AX53" s="2268">
        <v>1898</v>
      </c>
      <c r="AY53" s="2275">
        <v>1856.5470870459219</v>
      </c>
      <c r="AZ53" s="2268">
        <v>1837</v>
      </c>
      <c r="BA53" s="2268">
        <f t="shared" si="15"/>
        <v>80.231886699417586</v>
      </c>
      <c r="BB53" s="2268">
        <f t="shared" si="10"/>
        <v>83.145974565218097</v>
      </c>
      <c r="BC53" s="2268">
        <f t="shared" si="10"/>
        <v>72.527703636272378</v>
      </c>
      <c r="BD53" s="2268">
        <f t="shared" si="10"/>
        <v>79.087447918273469</v>
      </c>
      <c r="BE53" s="2268">
        <f t="shared" si="10"/>
        <v>75.544459591483019</v>
      </c>
      <c r="BF53" s="2268">
        <f t="shared" si="10"/>
        <v>100</v>
      </c>
      <c r="BG53" s="2268">
        <f>BS53/BM53</f>
        <v>27151.387410058669</v>
      </c>
      <c r="BH53" s="2268">
        <f>BT53/BN53</f>
        <v>28137.54804825634</v>
      </c>
      <c r="BI53" s="2268">
        <f>BU53/BO53</f>
        <v>24544.20381223127</v>
      </c>
      <c r="BJ53" s="2268">
        <f>BV53/BP53</f>
        <v>26764.096247003359</v>
      </c>
      <c r="BK53" s="2268">
        <f>BW53/BQ53</f>
        <v>25565.108505254277</v>
      </c>
      <c r="BL53" s="2268">
        <f>BX53/BR53</f>
        <v>33841.14287599791</v>
      </c>
      <c r="BM53" s="2272">
        <v>57.658769999999997</v>
      </c>
      <c r="BN53" s="2272">
        <v>81.421999999999997</v>
      </c>
      <c r="BO53" s="2272">
        <v>57.862000000000002</v>
      </c>
      <c r="BP53" s="2272">
        <v>125.03400000000001</v>
      </c>
      <c r="BQ53" s="2272">
        <v>56.623390000000001</v>
      </c>
      <c r="BR53" s="2272">
        <v>263.12580000000003</v>
      </c>
      <c r="BS53" s="2268">
        <f t="shared" si="3"/>
        <v>1565515.6018574685</v>
      </c>
      <c r="BT53" s="2268">
        <f t="shared" si="3"/>
        <v>2291015.4371851278</v>
      </c>
      <c r="BU53" s="2268">
        <f t="shared" si="4"/>
        <v>1420176.7209833257</v>
      </c>
      <c r="BV53" s="2268">
        <f t="shared" si="11"/>
        <v>3346422.0101478184</v>
      </c>
      <c r="BW53" s="2268">
        <f t="shared" si="12"/>
        <v>1447583.1092853299</v>
      </c>
      <c r="BX53" s="2268">
        <f t="shared" si="13"/>
        <v>8904477.7921612523</v>
      </c>
      <c r="BY53" s="2268">
        <v>1762764.7644</v>
      </c>
      <c r="BZ53" s="2268">
        <v>2623883.9389</v>
      </c>
      <c r="CA53" s="2268">
        <v>1599113.7233</v>
      </c>
      <c r="CB53" s="2268">
        <v>3768058.7784000002</v>
      </c>
      <c r="CC53" s="2268">
        <v>1774686.5023000001</v>
      </c>
      <c r="CD53" s="2268">
        <v>10026408.9855</v>
      </c>
      <c r="CE53" s="2268">
        <v>1186345</v>
      </c>
      <c r="CF53" s="2268">
        <v>1830290</v>
      </c>
      <c r="CG53" s="2268">
        <v>745196</v>
      </c>
      <c r="CH53" s="2268"/>
      <c r="CI53" s="2268">
        <v>912408.04949999996</v>
      </c>
      <c r="CJ53" s="2268">
        <v>7308755</v>
      </c>
    </row>
    <row r="54" spans="1:88">
      <c r="A54" s="2266">
        <v>1995</v>
      </c>
      <c r="B54" s="2274">
        <f t="shared" si="14"/>
        <v>108.51326772132428</v>
      </c>
      <c r="C54" s="2274">
        <f t="shared" si="8"/>
        <v>107.35175860388472</v>
      </c>
      <c r="D54" s="2274">
        <f t="shared" si="8"/>
        <v>83.081928202869051</v>
      </c>
      <c r="E54" s="2274">
        <f t="shared" si="8"/>
        <v>70.617910071290538</v>
      </c>
      <c r="F54" s="2274">
        <f t="shared" si="8"/>
        <v>101.78347380314467</v>
      </c>
      <c r="G54" s="2274">
        <f t="shared" si="8"/>
        <v>100</v>
      </c>
      <c r="H54" s="2274"/>
      <c r="I54" s="2267">
        <f t="shared" si="16"/>
        <v>43.094283600399784</v>
      </c>
      <c r="J54" s="2267">
        <f t="shared" si="16"/>
        <v>42.633009100400976</v>
      </c>
      <c r="K54" s="2267">
        <f t="shared" si="16"/>
        <v>32.994639745227254</v>
      </c>
      <c r="L54" s="2267">
        <f t="shared" si="16"/>
        <v>28.044757178404357</v>
      </c>
      <c r="M54" s="2267">
        <f t="shared" si="16"/>
        <v>40.42165513963797</v>
      </c>
      <c r="N54" s="2267">
        <f t="shared" si="16"/>
        <v>39.713377456359829</v>
      </c>
      <c r="O54" s="2268">
        <f t="shared" si="17"/>
        <v>641.12074986042524</v>
      </c>
      <c r="P54" s="2268">
        <f t="shared" si="17"/>
        <v>669.49755697334103</v>
      </c>
      <c r="Q54" s="2268">
        <f t="shared" si="17"/>
        <v>760.38705730288666</v>
      </c>
      <c r="R54" s="2268">
        <f t="shared" si="17"/>
        <v>968.71883188659717</v>
      </c>
      <c r="S54" s="2268">
        <f t="shared" si="17"/>
        <v>649.32895144717759</v>
      </c>
      <c r="T54" s="2268">
        <f t="shared" si="17"/>
        <v>864.94077927462388</v>
      </c>
      <c r="U54" s="2268"/>
      <c r="V54" s="2268"/>
      <c r="W54" s="2268"/>
      <c r="X54" s="2268"/>
      <c r="Y54" s="2268"/>
      <c r="Z54" s="2268"/>
      <c r="AA54" s="2268"/>
      <c r="AB54" s="2268"/>
      <c r="AC54" s="2268"/>
      <c r="AD54" s="2268"/>
      <c r="AE54" s="2268"/>
      <c r="AF54" s="2268"/>
      <c r="AG54" s="2270">
        <f>AG53+(AG$62-AG$53)/9</f>
        <v>0.39951441025731438</v>
      </c>
      <c r="AH54" s="2270">
        <f t="shared" si="9"/>
        <v>0.43815285142234361</v>
      </c>
      <c r="AI54" s="2270">
        <f t="shared" si="9"/>
        <v>0.43927617406290392</v>
      </c>
      <c r="AJ54" s="2270">
        <f t="shared" si="9"/>
        <v>0.51418197021581591</v>
      </c>
      <c r="AK54" s="2270">
        <f t="shared" si="9"/>
        <v>0.34983511203446882</v>
      </c>
      <c r="AL54" s="2270">
        <f t="shared" si="9"/>
        <v>0.46905682173244245</v>
      </c>
      <c r="AM54" s="2273">
        <v>23.049500000000002</v>
      </c>
      <c r="AN54" s="2273">
        <v>23.128</v>
      </c>
      <c r="AO54" s="2264"/>
      <c r="AP54" s="2267">
        <v>35.78</v>
      </c>
      <c r="AQ54" s="2267">
        <v>25.489000000000001</v>
      </c>
      <c r="AR54" s="2267">
        <v>64.565830000000005</v>
      </c>
      <c r="AS54" s="2267">
        <v>19.85125</v>
      </c>
      <c r="AT54" s="2267">
        <v>124.8997</v>
      </c>
      <c r="AU54" s="2268">
        <v>1604.75</v>
      </c>
      <c r="AV54" s="2268">
        <v>1528</v>
      </c>
      <c r="AW54" s="2268">
        <v>1731</v>
      </c>
      <c r="AX54" s="2268">
        <v>1884</v>
      </c>
      <c r="AY54" s="2268">
        <v>1856.1</v>
      </c>
      <c r="AZ54" s="2268">
        <v>1844</v>
      </c>
      <c r="BA54" s="2268">
        <f t="shared" si="15"/>
        <v>80.433376756319603</v>
      </c>
      <c r="BB54" s="2268">
        <f t="shared" si="10"/>
        <v>83.094405818589522</v>
      </c>
      <c r="BC54" s="2268">
        <f t="shared" si="10"/>
        <v>73.039015404280121</v>
      </c>
      <c r="BD54" s="2268">
        <f t="shared" si="10"/>
        <v>79.090847597570729</v>
      </c>
      <c r="BE54" s="2268">
        <f t="shared" si="10"/>
        <v>76.410961192827429</v>
      </c>
      <c r="BF54" s="2268">
        <f t="shared" si="10"/>
        <v>100</v>
      </c>
      <c r="BG54" s="2268">
        <f>BS54/BM54</f>
        <v>27628.639416586135</v>
      </c>
      <c r="BH54" s="2268">
        <f>BT54/BN54</f>
        <v>28542.695439140669</v>
      </c>
      <c r="BI54" s="2268">
        <f>BU54/BO54</f>
        <v>25088.69702264222</v>
      </c>
      <c r="BJ54" s="2268">
        <f>BV54/BP54</f>
        <v>27167.484414407128</v>
      </c>
      <c r="BK54" s="2268">
        <f>BW54/BQ54</f>
        <v>26246.950947580539</v>
      </c>
      <c r="BL54" s="2268">
        <f>BX54/BR54</f>
        <v>34349.719644731151</v>
      </c>
      <c r="BM54" s="2272">
        <v>57.844250000000002</v>
      </c>
      <c r="BN54" s="2272">
        <v>81.661000000000001</v>
      </c>
      <c r="BO54" s="2272">
        <v>58.024999999999999</v>
      </c>
      <c r="BP54" s="2272">
        <v>125.57</v>
      </c>
      <c r="BQ54" s="2272">
        <v>56.744590000000002</v>
      </c>
      <c r="BR54" s="2272">
        <v>266.27839999999998</v>
      </c>
      <c r="BS54" s="2268">
        <f t="shared" si="3"/>
        <v>1598157.9255728626</v>
      </c>
      <c r="BT54" s="2268">
        <f t="shared" si="3"/>
        <v>2330825.0522556663</v>
      </c>
      <c r="BU54" s="2268">
        <f t="shared" si="4"/>
        <v>1455771.6447388148</v>
      </c>
      <c r="BV54" s="2268">
        <f t="shared" si="11"/>
        <v>3411421.0179171031</v>
      </c>
      <c r="BW54" s="2268">
        <f t="shared" si="12"/>
        <v>1489372.4702705692</v>
      </c>
      <c r="BX54" s="2268">
        <f t="shared" si="13"/>
        <v>9146588.3874475788</v>
      </c>
      <c r="BY54" s="2268">
        <v>1799519.8999000001</v>
      </c>
      <c r="BZ54" s="2268">
        <v>2669477.6123000002</v>
      </c>
      <c r="CA54" s="2268">
        <v>1639193.4754999999</v>
      </c>
      <c r="CB54" s="2268">
        <v>3841247.4202000001</v>
      </c>
      <c r="CC54" s="2268">
        <v>1825918.8041999999</v>
      </c>
      <c r="CD54" s="2268">
        <v>10299024.6183</v>
      </c>
      <c r="CE54" s="2268">
        <v>1224967</v>
      </c>
      <c r="CF54" s="2268">
        <v>1898880</v>
      </c>
      <c r="CG54" s="2268">
        <v>836646</v>
      </c>
      <c r="CH54" s="2268"/>
      <c r="CI54" s="2268">
        <v>984983.40350000001</v>
      </c>
      <c r="CJ54" s="2268">
        <v>7664060</v>
      </c>
    </row>
    <row r="55" spans="1:88">
      <c r="A55" s="2266">
        <v>1996</v>
      </c>
      <c r="B55" s="2274">
        <f t="shared" si="14"/>
        <v>105.78919528433025</v>
      </c>
      <c r="C55" s="2274">
        <f t="shared" si="8"/>
        <v>106.912289241689</v>
      </c>
      <c r="D55" s="2274">
        <f t="shared" si="8"/>
        <v>82.09873801932919</v>
      </c>
      <c r="E55" s="2274">
        <f t="shared" si="8"/>
        <v>69.860526715568341</v>
      </c>
      <c r="F55" s="2274">
        <f t="shared" si="8"/>
        <v>99.233877604936779</v>
      </c>
      <c r="G55" s="2274">
        <f t="shared" si="8"/>
        <v>100</v>
      </c>
      <c r="H55" s="2274"/>
      <c r="I55" s="2267">
        <f t="shared" si="16"/>
        <v>43.195865351832325</v>
      </c>
      <c r="J55" s="2267">
        <f t="shared" si="16"/>
        <v>43.654447300859694</v>
      </c>
      <c r="K55" s="2267">
        <f t="shared" si="16"/>
        <v>33.522573108783178</v>
      </c>
      <c r="L55" s="2267">
        <f t="shared" si="16"/>
        <v>28.525464224424081</v>
      </c>
      <c r="M55" s="2267">
        <f t="shared" si="16"/>
        <v>40.51919672743729</v>
      </c>
      <c r="N55" s="2267">
        <f t="shared" si="16"/>
        <v>40.83201997683652</v>
      </c>
      <c r="O55" s="2268">
        <f t="shared" si="17"/>
        <v>646.45980775243072</v>
      </c>
      <c r="P55" s="2268">
        <f t="shared" si="17"/>
        <v>657.29667104218811</v>
      </c>
      <c r="Q55" s="2268">
        <f t="shared" si="17"/>
        <v>765.65292964720447</v>
      </c>
      <c r="R55" s="2268">
        <f t="shared" si="17"/>
        <v>974.96940856797801</v>
      </c>
      <c r="S55" s="2268">
        <f t="shared" si="17"/>
        <v>655.1533413049732</v>
      </c>
      <c r="T55" s="2268">
        <f t="shared" si="17"/>
        <v>863.07788435018858</v>
      </c>
      <c r="U55" s="2268"/>
      <c r="V55" s="2268"/>
      <c r="W55" s="2268"/>
      <c r="X55" s="2268"/>
      <c r="Y55" s="2268"/>
      <c r="Z55" s="2268"/>
      <c r="AA55" s="2268"/>
      <c r="AB55" s="2268"/>
      <c r="AC55" s="2268"/>
      <c r="AD55" s="2268"/>
      <c r="AE55" s="2268"/>
      <c r="AF55" s="2268"/>
      <c r="AG55" s="2270">
        <f t="shared" ref="AG55:AG61" si="18">AG54+(AG$62-AG$53)/9</f>
        <v>0.40248029892806003</v>
      </c>
      <c r="AH55" s="2270">
        <f t="shared" si="9"/>
        <v>0.43515171866414309</v>
      </c>
      <c r="AI55" s="2270">
        <f t="shared" si="9"/>
        <v>0.44231827247094424</v>
      </c>
      <c r="AJ55" s="2270">
        <f t="shared" si="9"/>
        <v>0.5153115267272611</v>
      </c>
      <c r="AK55" s="2270">
        <f t="shared" si="9"/>
        <v>0.35108158260809885</v>
      </c>
      <c r="AL55" s="2270">
        <f t="shared" si="9"/>
        <v>0.47034217130800465</v>
      </c>
      <c r="AM55" s="2273">
        <v>23.134</v>
      </c>
      <c r="AN55" s="2273">
        <v>23.14</v>
      </c>
      <c r="AO55" s="2264"/>
      <c r="AP55" s="2267">
        <v>35.636749999999999</v>
      </c>
      <c r="AQ55" s="2267">
        <v>25.727</v>
      </c>
      <c r="AR55" s="2267">
        <v>64.859169999999992</v>
      </c>
      <c r="AS55" s="2267">
        <v>19.95072</v>
      </c>
      <c r="AT55" s="2267">
        <v>126.7075</v>
      </c>
      <c r="AU55" s="2268">
        <v>1606.18994140625</v>
      </c>
      <c r="AV55" s="2268">
        <v>1510.5</v>
      </c>
      <c r="AW55" s="2268">
        <v>1731</v>
      </c>
      <c r="AX55" s="2268">
        <v>1892</v>
      </c>
      <c r="AY55" s="2268">
        <v>1866.1</v>
      </c>
      <c r="AZ55" s="2268">
        <v>1835</v>
      </c>
      <c r="BA55" s="2268">
        <f t="shared" si="15"/>
        <v>79.237881176021745</v>
      </c>
      <c r="BB55" s="2268">
        <f t="shared" si="10"/>
        <v>81.421495193299194</v>
      </c>
      <c r="BC55" s="2268">
        <f t="shared" si="10"/>
        <v>72.831363686446878</v>
      </c>
      <c r="BD55" s="2268">
        <f t="shared" si="10"/>
        <v>78.917415970409834</v>
      </c>
      <c r="BE55" s="2268">
        <f t="shared" si="10"/>
        <v>75.327392420061472</v>
      </c>
      <c r="BF55" s="2268">
        <f t="shared" si="10"/>
        <v>100</v>
      </c>
      <c r="BG55" s="2268">
        <f>BS55/BM55</f>
        <v>27924.390811045407</v>
      </c>
      <c r="BH55" s="2268">
        <f>BT55/BN55</f>
        <v>28693.92288704171</v>
      </c>
      <c r="BI55" s="2268">
        <f>BU55/BO55</f>
        <v>25666.656310052436</v>
      </c>
      <c r="BJ55" s="2268">
        <f>BV55/BP55</f>
        <v>27811.454984013762</v>
      </c>
      <c r="BK55" s="2268">
        <f>BW55/BQ55</f>
        <v>26546.287122974074</v>
      </c>
      <c r="BL55" s="2268">
        <f>BX55/BR55</f>
        <v>35241.2134153527</v>
      </c>
      <c r="BM55" s="2272">
        <v>58.02599</v>
      </c>
      <c r="BN55" s="2272">
        <v>81.894999999999996</v>
      </c>
      <c r="BO55" s="2272">
        <v>58.164000000000001</v>
      </c>
      <c r="BP55" s="2272">
        <v>125.864</v>
      </c>
      <c r="BQ55" s="2272">
        <v>56.826450000000001</v>
      </c>
      <c r="BR55" s="2272">
        <v>269.39429999999999</v>
      </c>
      <c r="BS55" s="2268">
        <f t="shared" si="3"/>
        <v>1620340.4219578127</v>
      </c>
      <c r="BT55" s="2268">
        <f t="shared" si="3"/>
        <v>2349888.8148342809</v>
      </c>
      <c r="BU55" s="2268">
        <f t="shared" si="4"/>
        <v>1492875.39761789</v>
      </c>
      <c r="BV55" s="2268">
        <f t="shared" si="11"/>
        <v>3500460.9701079084</v>
      </c>
      <c r="BW55" s="2268">
        <f t="shared" si="12"/>
        <v>1508531.2578793301</v>
      </c>
      <c r="BX55" s="2268">
        <f t="shared" si="13"/>
        <v>9493782.0191795491</v>
      </c>
      <c r="BY55" s="2268">
        <v>1824497.3086000001</v>
      </c>
      <c r="BZ55" s="2268">
        <v>2691311.2061000001</v>
      </c>
      <c r="CA55" s="2268">
        <v>1680972.1636999999</v>
      </c>
      <c r="CB55" s="2268">
        <v>3941506.0762999998</v>
      </c>
      <c r="CC55" s="2268">
        <v>1849406.8108999999</v>
      </c>
      <c r="CD55" s="2268">
        <v>10689963.3606</v>
      </c>
      <c r="CE55" s="2268">
        <v>1258950</v>
      </c>
      <c r="CF55" s="2268">
        <v>1926320</v>
      </c>
      <c r="CG55" s="2268">
        <v>892900</v>
      </c>
      <c r="CH55" s="2268"/>
      <c r="CI55" s="2268">
        <v>1043085.7637</v>
      </c>
      <c r="CJ55" s="2268">
        <v>8100201</v>
      </c>
    </row>
    <row r="56" spans="1:88">
      <c r="A56" s="2266">
        <v>1997</v>
      </c>
      <c r="B56" s="2274">
        <f t="shared" si="14"/>
        <v>106.12388971550091</v>
      </c>
      <c r="C56" s="2274">
        <f t="shared" si="8"/>
        <v>108.36705388278958</v>
      </c>
      <c r="D56" s="2274">
        <f t="shared" si="8"/>
        <v>81.985844595872621</v>
      </c>
      <c r="E56" s="2274">
        <f t="shared" si="8"/>
        <v>70.117556136003984</v>
      </c>
      <c r="F56" s="2274">
        <f t="shared" si="8"/>
        <v>99.422564424809408</v>
      </c>
      <c r="G56" s="2274">
        <f t="shared" si="8"/>
        <v>100</v>
      </c>
      <c r="H56" s="2274"/>
      <c r="I56" s="2267">
        <f t="shared" si="16"/>
        <v>44.016873247890707</v>
      </c>
      <c r="J56" s="2267">
        <f t="shared" si="16"/>
        <v>44.947267649099068</v>
      </c>
      <c r="K56" s="2267">
        <f t="shared" si="16"/>
        <v>34.005166408545982</v>
      </c>
      <c r="L56" s="2267">
        <f t="shared" si="16"/>
        <v>29.082571220903354</v>
      </c>
      <c r="M56" s="2267">
        <f t="shared" si="16"/>
        <v>41.237372923279374</v>
      </c>
      <c r="N56" s="2267">
        <f t="shared" si="16"/>
        <v>41.476875155906967</v>
      </c>
      <c r="O56" s="2268">
        <f t="shared" si="17"/>
        <v>647.20565221852985</v>
      </c>
      <c r="P56" s="2268">
        <f t="shared" si="17"/>
        <v>648.95184517135465</v>
      </c>
      <c r="Q56" s="2268">
        <f t="shared" si="17"/>
        <v>776.38826010906484</v>
      </c>
      <c r="R56" s="2268">
        <f t="shared" si="17"/>
        <v>969.226158394496</v>
      </c>
      <c r="S56" s="2268">
        <f t="shared" si="17"/>
        <v>654.23918749991219</v>
      </c>
      <c r="T56" s="2268">
        <f t="shared" si="17"/>
        <v>877.19274783612047</v>
      </c>
      <c r="U56" s="2268"/>
      <c r="V56" s="2268"/>
      <c r="W56" s="2268"/>
      <c r="X56" s="2268"/>
      <c r="Y56" s="2268"/>
      <c r="Z56" s="2268"/>
      <c r="AA56" s="2268"/>
      <c r="AB56" s="2268"/>
      <c r="AC56" s="2268"/>
      <c r="AD56" s="2268"/>
      <c r="AE56" s="2268"/>
      <c r="AF56" s="2268"/>
      <c r="AG56" s="2270">
        <f t="shared" si="18"/>
        <v>0.40544618759880569</v>
      </c>
      <c r="AH56" s="2270">
        <f t="shared" si="9"/>
        <v>0.43274996343781991</v>
      </c>
      <c r="AI56" s="2270">
        <f t="shared" si="9"/>
        <v>0.44852008094111195</v>
      </c>
      <c r="AJ56" s="2270">
        <f t="shared" si="9"/>
        <v>0.51969231013109707</v>
      </c>
      <c r="AK56" s="2270">
        <f t="shared" si="9"/>
        <v>0.35172258883926255</v>
      </c>
      <c r="AL56" s="2270">
        <f t="shared" si="9"/>
        <v>0.47518567055044447</v>
      </c>
      <c r="AM56" s="2273">
        <v>23.276499999999999</v>
      </c>
      <c r="AN56" s="2273">
        <v>23.413</v>
      </c>
      <c r="AO56" s="2264"/>
      <c r="AP56" s="2267">
        <v>35.508000000000003</v>
      </c>
      <c r="AQ56" s="2267">
        <v>26.155000000000001</v>
      </c>
      <c r="AR56" s="2267">
        <v>65.567499999999995</v>
      </c>
      <c r="AS56" s="2267">
        <v>20.027450000000002</v>
      </c>
      <c r="AT56" s="2267">
        <v>129.55789999999999</v>
      </c>
      <c r="AU56" s="2268">
        <v>1596.28002929688</v>
      </c>
      <c r="AV56" s="2268">
        <v>1499.6</v>
      </c>
      <c r="AW56" s="2268">
        <v>1731</v>
      </c>
      <c r="AX56" s="2268">
        <v>1865</v>
      </c>
      <c r="AY56" s="2268">
        <v>1860.1</v>
      </c>
      <c r="AZ56" s="2268">
        <v>1846</v>
      </c>
      <c r="BA56" s="2268">
        <f t="shared" si="15"/>
        <v>78.299759578176349</v>
      </c>
      <c r="BB56" s="2268">
        <f t="shared" si="10"/>
        <v>80.170520956197208</v>
      </c>
      <c r="BC56" s="2268">
        <f t="shared" si="10"/>
        <v>72.564265261405822</v>
      </c>
      <c r="BD56" s="2268">
        <f t="shared" si="10"/>
        <v>77.474158031235774</v>
      </c>
      <c r="BE56" s="2268">
        <f t="shared" si="10"/>
        <v>74.152616889392121</v>
      </c>
      <c r="BF56" s="2268">
        <f t="shared" si="10"/>
        <v>100</v>
      </c>
      <c r="BG56" s="2268">
        <f>BS56/BM56</f>
        <v>28487.969159021464</v>
      </c>
      <c r="BH56" s="2268">
        <f>BT56/BN56</f>
        <v>29168.612276293574</v>
      </c>
      <c r="BI56" s="2268">
        <f>BU56/BO56</f>
        <v>26401.211982650235</v>
      </c>
      <c r="BJ56" s="2268">
        <f>BV56/BP56</f>
        <v>28187.588780670485</v>
      </c>
      <c r="BK56" s="2268">
        <f>BW56/BQ56</f>
        <v>26979.105355957177</v>
      </c>
      <c r="BL56" s="2268">
        <f>BX56/BR56</f>
        <v>36383.214089665751</v>
      </c>
      <c r="BM56" s="2272">
        <v>58.20749</v>
      </c>
      <c r="BN56" s="2272">
        <v>82.052000000000007</v>
      </c>
      <c r="BO56" s="2272">
        <v>58.314</v>
      </c>
      <c r="BP56" s="2272">
        <v>126.166</v>
      </c>
      <c r="BQ56" s="2272">
        <v>56.941040000000001</v>
      </c>
      <c r="BR56" s="2272">
        <v>272.64690000000002</v>
      </c>
      <c r="BS56" s="2268">
        <f t="shared" si="3"/>
        <v>1658213.1799440503</v>
      </c>
      <c r="BT56" s="2268">
        <f t="shared" si="3"/>
        <v>2393342.9744944405</v>
      </c>
      <c r="BU56" s="2268">
        <f t="shared" si="4"/>
        <v>1539560.2755562658</v>
      </c>
      <c r="BV56" s="2268">
        <f t="shared" si="11"/>
        <v>3556315.3261020724</v>
      </c>
      <c r="BW56" s="2268">
        <f t="shared" si="12"/>
        <v>1536218.3172377718</v>
      </c>
      <c r="BX56" s="2268">
        <f t="shared" si="13"/>
        <v>9919770.5335836895</v>
      </c>
      <c r="BY56" s="2268">
        <v>1867141.8936999999</v>
      </c>
      <c r="BZ56" s="2268">
        <v>2741078.9509000001</v>
      </c>
      <c r="CA56" s="2268">
        <v>1733539.1632000001</v>
      </c>
      <c r="CB56" s="2268">
        <v>4004397.8741000001</v>
      </c>
      <c r="CC56" s="2268">
        <v>1883350.1819</v>
      </c>
      <c r="CD56" s="2268">
        <v>11169624.8487</v>
      </c>
      <c r="CE56" s="2268">
        <v>1299739</v>
      </c>
      <c r="CF56" s="2268">
        <v>1967090</v>
      </c>
      <c r="CG56" s="2268">
        <v>938855</v>
      </c>
      <c r="CH56" s="2268"/>
      <c r="CI56" s="2268">
        <v>1089869.2035000001</v>
      </c>
      <c r="CJ56" s="2268">
        <v>8608515</v>
      </c>
    </row>
    <row r="57" spans="1:88">
      <c r="A57" s="2266">
        <v>1998</v>
      </c>
      <c r="B57" s="2274">
        <f t="shared" si="14"/>
        <v>106.54917328598086</v>
      </c>
      <c r="C57" s="2274">
        <f t="shared" si="8"/>
        <v>106.13788443478289</v>
      </c>
      <c r="D57" s="2274">
        <f t="shared" si="8"/>
        <v>81.677477849822466</v>
      </c>
      <c r="E57" s="2274">
        <f t="shared" si="8"/>
        <v>68.028525833988326</v>
      </c>
      <c r="F57" s="2274">
        <f t="shared" si="8"/>
        <v>95.48615533027575</v>
      </c>
      <c r="G57" s="2274">
        <f t="shared" si="8"/>
        <v>99.999999999999986</v>
      </c>
      <c r="H57" s="2274"/>
      <c r="I57" s="2267">
        <f t="shared" si="16"/>
        <v>45.490729086849804</v>
      </c>
      <c r="J57" s="2267">
        <f t="shared" si="16"/>
        <v>45.315131011995945</v>
      </c>
      <c r="K57" s="2267">
        <f t="shared" si="16"/>
        <v>34.871861533742404</v>
      </c>
      <c r="L57" s="2267">
        <f t="shared" si="16"/>
        <v>29.044497891931606</v>
      </c>
      <c r="M57" s="2267">
        <f t="shared" si="16"/>
        <v>40.767419302407276</v>
      </c>
      <c r="N57" s="2267">
        <f t="shared" si="16"/>
        <v>42.694586625042561</v>
      </c>
      <c r="O57" s="2268">
        <f t="shared" si="17"/>
        <v>646.39377316982507</v>
      </c>
      <c r="P57" s="2268">
        <f t="shared" si="17"/>
        <v>656.61025978617317</v>
      </c>
      <c r="Q57" s="2268">
        <f t="shared" si="17"/>
        <v>779.09824711415138</v>
      </c>
      <c r="R57" s="2268">
        <f t="shared" si="17"/>
        <v>948.64709676297218</v>
      </c>
      <c r="S57" s="2268">
        <f t="shared" si="17"/>
        <v>671.30486285415043</v>
      </c>
      <c r="T57" s="2268">
        <f t="shared" si="17"/>
        <v>879.7462897959465</v>
      </c>
      <c r="U57" s="2268"/>
      <c r="V57" s="2268"/>
      <c r="W57" s="2268"/>
      <c r="X57" s="2268"/>
      <c r="Y57" s="2268"/>
      <c r="Z57" s="2268"/>
      <c r="AA57" s="2268"/>
      <c r="AB57" s="2268"/>
      <c r="AC57" s="2268"/>
      <c r="AD57" s="2268"/>
      <c r="AE57" s="2268"/>
      <c r="AF57" s="2268"/>
      <c r="AG57" s="2270">
        <f t="shared" si="18"/>
        <v>0.40841207626955134</v>
      </c>
      <c r="AH57" s="2270">
        <f t="shared" si="9"/>
        <v>0.43961586755903403</v>
      </c>
      <c r="AI57" s="2270">
        <f t="shared" si="9"/>
        <v>0.45138948268490808</v>
      </c>
      <c r="AJ57" s="2270">
        <f t="shared" si="9"/>
        <v>0.51500928163027804</v>
      </c>
      <c r="AK57" s="2270">
        <f t="shared" si="9"/>
        <v>0.35825854565810145</v>
      </c>
      <c r="AL57" s="2270">
        <f t="shared" si="9"/>
        <v>0.47656895438566982</v>
      </c>
      <c r="AM57" s="2273">
        <v>23.640999999999998</v>
      </c>
      <c r="AN57" s="2273">
        <v>23.869</v>
      </c>
      <c r="AO57" s="2264"/>
      <c r="AP57" s="2267">
        <v>36.061250000000001</v>
      </c>
      <c r="AQ57" s="2267">
        <v>26.395</v>
      </c>
      <c r="AR57" s="2267">
        <v>65.141670000000005</v>
      </c>
      <c r="AS57" s="2267">
        <v>20.435200000000002</v>
      </c>
      <c r="AT57" s="2267">
        <v>131.46350000000001</v>
      </c>
      <c r="AU57" s="2268">
        <v>1582.69995117188</v>
      </c>
      <c r="AV57" s="2268">
        <v>1493.6</v>
      </c>
      <c r="AW57" s="2268">
        <v>1726</v>
      </c>
      <c r="AX57" s="2268">
        <v>1842</v>
      </c>
      <c r="AY57" s="2268">
        <v>1873.8</v>
      </c>
      <c r="AZ57" s="2268">
        <v>1846</v>
      </c>
      <c r="BA57" s="2268">
        <f t="shared" si="15"/>
        <v>78.287027688886809</v>
      </c>
      <c r="BB57" s="2268">
        <f t="shared" si="10"/>
        <v>79.217411519907884</v>
      </c>
      <c r="BC57" s="2268">
        <f t="shared" si="10"/>
        <v>72.333103940979896</v>
      </c>
      <c r="BD57" s="2268">
        <f t="shared" si="10"/>
        <v>73.356448646628024</v>
      </c>
      <c r="BE57" s="2268">
        <f t="shared" si="10"/>
        <v>72.862279900411608</v>
      </c>
      <c r="BF57" s="2268">
        <f t="shared" si="10"/>
        <v>100</v>
      </c>
      <c r="BG57" s="2268">
        <f>BS57/BM57</f>
        <v>29404.924018695157</v>
      </c>
      <c r="BH57" s="2268">
        <f>BT57/BN57</f>
        <v>29754.379946031131</v>
      </c>
      <c r="BI57" s="2268">
        <f>BU57/BO57</f>
        <v>27168.606194546112</v>
      </c>
      <c r="BJ57" s="2268">
        <f>BV57/BP57</f>
        <v>27552.978602119183</v>
      </c>
      <c r="BK57" s="2268">
        <f>BW57/BQ57</f>
        <v>27367.366823720164</v>
      </c>
      <c r="BL57" s="2268">
        <f>BX57/BR57</f>
        <v>37560.404177752833</v>
      </c>
      <c r="BM57" s="2272">
        <v>58.397790000000001</v>
      </c>
      <c r="BN57" s="2272">
        <v>82.028999999999996</v>
      </c>
      <c r="BO57" s="2272">
        <v>58.475000000000001</v>
      </c>
      <c r="BP57" s="2272">
        <v>126.4864</v>
      </c>
      <c r="BQ57" s="2272">
        <v>57.040370000000003</v>
      </c>
      <c r="BR57" s="2272">
        <v>275.85410000000002</v>
      </c>
      <c r="BS57" s="2268">
        <f t="shared" si="3"/>
        <v>1717182.5778097159</v>
      </c>
      <c r="BT57" s="2268">
        <f t="shared" si="3"/>
        <v>2440722.0325929876</v>
      </c>
      <c r="BU57" s="2268">
        <f t="shared" si="4"/>
        <v>1588684.2472260839</v>
      </c>
      <c r="BV57" s="2268">
        <f t="shared" si="11"/>
        <v>3485077.0726590878</v>
      </c>
      <c r="BW57" s="2268">
        <f t="shared" si="12"/>
        <v>1561044.729550723</v>
      </c>
      <c r="BX57" s="2268">
        <f t="shared" si="13"/>
        <v>10361191.490090249</v>
      </c>
      <c r="BY57" s="2268">
        <v>1933541.2171</v>
      </c>
      <c r="BZ57" s="2268">
        <v>2795341.8544000001</v>
      </c>
      <c r="CA57" s="2268">
        <v>1788852.5732</v>
      </c>
      <c r="CB57" s="2268">
        <v>3924183.8648000001</v>
      </c>
      <c r="CC57" s="2268">
        <v>1913786.4992</v>
      </c>
      <c r="CD57" s="2268">
        <v>11666663.2094</v>
      </c>
      <c r="CE57" s="2268">
        <v>1358776</v>
      </c>
      <c r="CF57" s="2268">
        <v>2018230</v>
      </c>
      <c r="CG57" s="2268">
        <v>980308</v>
      </c>
      <c r="CH57" s="2268"/>
      <c r="CI57" s="2268">
        <v>1135499.4809999999</v>
      </c>
      <c r="CJ57" s="2268">
        <v>9089168</v>
      </c>
    </row>
    <row r="58" spans="1:88">
      <c r="A58" s="2266">
        <v>1999</v>
      </c>
      <c r="B58" s="2274">
        <f t="shared" si="14"/>
        <v>106.3868560514922</v>
      </c>
      <c r="C58" s="2274">
        <f t="shared" si="8"/>
        <v>106.16564187549196</v>
      </c>
      <c r="D58" s="2274">
        <f t="shared" si="8"/>
        <v>81.432839663373514</v>
      </c>
      <c r="E58" s="2274">
        <f t="shared" si="8"/>
        <v>67.591442442468406</v>
      </c>
      <c r="F58" s="2274">
        <f t="shared" si="8"/>
        <v>93.115642566950143</v>
      </c>
      <c r="G58" s="2274">
        <f t="shared" si="8"/>
        <v>100</v>
      </c>
      <c r="H58" s="2274"/>
      <c r="I58" s="2267">
        <f t="shared" si="16"/>
        <v>46.803050924293025</v>
      </c>
      <c r="J58" s="2267">
        <f t="shared" si="16"/>
        <v>46.705731586841196</v>
      </c>
      <c r="K58" s="2267">
        <f t="shared" si="16"/>
        <v>35.824964503415288</v>
      </c>
      <c r="L58" s="2267">
        <f t="shared" si="16"/>
        <v>29.735682020249893</v>
      </c>
      <c r="M58" s="2267">
        <f t="shared" si="16"/>
        <v>40.964610880124866</v>
      </c>
      <c r="N58" s="2267">
        <f t="shared" si="16"/>
        <v>43.993264451428033</v>
      </c>
      <c r="O58" s="2268">
        <f t="shared" si="17"/>
        <v>646.5791985979015</v>
      </c>
      <c r="P58" s="2268">
        <f t="shared" si="17"/>
        <v>649.75942780161893</v>
      </c>
      <c r="Q58" s="2268">
        <f t="shared" si="17"/>
        <v>780.48115329561722</v>
      </c>
      <c r="R58" s="2268">
        <f t="shared" si="17"/>
        <v>923.29244983660374</v>
      </c>
      <c r="S58" s="2268">
        <f t="shared" si="17"/>
        <v>678.04703458425308</v>
      </c>
      <c r="T58" s="2268">
        <f t="shared" si="17"/>
        <v>883.572156628328</v>
      </c>
      <c r="U58" s="2268"/>
      <c r="V58" s="2268"/>
      <c r="W58" s="2276"/>
      <c r="X58" s="2268"/>
      <c r="Y58" s="2268"/>
      <c r="Z58" s="2268"/>
      <c r="AA58" s="2268"/>
      <c r="AB58" s="2268"/>
      <c r="AC58" s="2268"/>
      <c r="AD58" s="2268"/>
      <c r="AE58" s="2268"/>
      <c r="AF58" s="2268"/>
      <c r="AG58" s="2270">
        <f t="shared" si="18"/>
        <v>0.41137796494029699</v>
      </c>
      <c r="AH58" s="2270">
        <f t="shared" si="9"/>
        <v>0.43941261094313849</v>
      </c>
      <c r="AI58" s="2270">
        <f t="shared" si="9"/>
        <v>0.45482584690886785</v>
      </c>
      <c r="AJ58" s="2270">
        <f t="shared" si="9"/>
        <v>0.51010632587657667</v>
      </c>
      <c r="AK58" s="2270">
        <f t="shared" si="9"/>
        <v>0.36251445390518233</v>
      </c>
      <c r="AL58" s="2270">
        <f t="shared" si="9"/>
        <v>0.47838232627413535</v>
      </c>
      <c r="AM58" s="2273">
        <v>24.1675</v>
      </c>
      <c r="AN58" s="2273">
        <v>24.466000000000001</v>
      </c>
      <c r="AO58" s="2264"/>
      <c r="AP58" s="2267">
        <v>36.042379999999994</v>
      </c>
      <c r="AQ58" s="2267">
        <v>26.690999999999999</v>
      </c>
      <c r="AR58" s="2267">
        <v>64.623329999999996</v>
      </c>
      <c r="AS58" s="2267">
        <v>20.691599999999998</v>
      </c>
      <c r="AT58" s="2267">
        <v>133.4879</v>
      </c>
      <c r="AU58" s="2268">
        <v>1571.73999023438</v>
      </c>
      <c r="AV58" s="2268">
        <v>1478.7</v>
      </c>
      <c r="AW58" s="2268">
        <v>1716</v>
      </c>
      <c r="AX58" s="2268">
        <v>1810</v>
      </c>
      <c r="AY58" s="2268">
        <v>1870.4</v>
      </c>
      <c r="AZ58" s="2268">
        <v>1847</v>
      </c>
      <c r="BA58" s="2268">
        <f t="shared" si="15"/>
        <v>77.851624919479434</v>
      </c>
      <c r="BB58" s="2268">
        <f t="shared" si="10"/>
        <v>78.071865664536062</v>
      </c>
      <c r="BC58" s="2268">
        <f t="shared" si="10"/>
        <v>71.931642639280014</v>
      </c>
      <c r="BD58" s="2268">
        <f t="shared" si="10"/>
        <v>70.6299627172924</v>
      </c>
      <c r="BE58" s="2268">
        <f t="shared" si="10"/>
        <v>71.456286668035062</v>
      </c>
      <c r="BF58" s="2268">
        <f t="shared" si="10"/>
        <v>100</v>
      </c>
      <c r="BG58" s="2268">
        <f>BS58/BM58</f>
        <v>30261.879158566157</v>
      </c>
      <c r="BH58" s="2268">
        <f>BT58/BN58</f>
        <v>30347.489430921934</v>
      </c>
      <c r="BI58" s="2268">
        <f>BU58/BO58</f>
        <v>27960.709612400115</v>
      </c>
      <c r="BJ58" s="2268">
        <f>BV58/BP58</f>
        <v>27454.730700038774</v>
      </c>
      <c r="BK58" s="2268">
        <f>BW58/BQ58</f>
        <v>27775.932930166495</v>
      </c>
      <c r="BL58" s="2268">
        <f>BX58/BR58</f>
        <v>38871.223548468624</v>
      </c>
      <c r="BM58" s="2272">
        <v>58.677410000000002</v>
      </c>
      <c r="BN58" s="2272">
        <v>82.024000000000001</v>
      </c>
      <c r="BO58" s="2272">
        <v>58.683999999999997</v>
      </c>
      <c r="BP58" s="2272">
        <v>126.68600000000001</v>
      </c>
      <c r="BQ58" s="2272">
        <v>57.078000000000003</v>
      </c>
      <c r="BR58" s="2272">
        <v>279.04020000000003</v>
      </c>
      <c r="BS58" s="2268">
        <f t="shared" si="3"/>
        <v>1775688.6907576413</v>
      </c>
      <c r="BT58" s="2268">
        <f t="shared" si="3"/>
        <v>2489222.4730819408</v>
      </c>
      <c r="BU58" s="2268">
        <f t="shared" si="4"/>
        <v>1640846.2828940882</v>
      </c>
      <c r="BV58" s="2268">
        <f t="shared" si="11"/>
        <v>3478130.0134651121</v>
      </c>
      <c r="BW58" s="2268">
        <f t="shared" si="12"/>
        <v>1585394.6997880433</v>
      </c>
      <c r="BX58" s="2268">
        <f t="shared" si="13"/>
        <v>10846633.993209396</v>
      </c>
      <c r="BY58" s="2268">
        <v>1999418.8833999999</v>
      </c>
      <c r="BZ58" s="2268">
        <v>2850889.0693000001</v>
      </c>
      <c r="CA58" s="2268">
        <v>1847586.8319999999</v>
      </c>
      <c r="CB58" s="2268">
        <v>3916361.5019</v>
      </c>
      <c r="CC58" s="2268">
        <v>1943638.7150999999</v>
      </c>
      <c r="CD58" s="2268">
        <v>12213269.668400001</v>
      </c>
      <c r="CE58" s="2268">
        <v>1408159</v>
      </c>
      <c r="CF58" s="2268">
        <v>2064880</v>
      </c>
      <c r="CG58" s="2268">
        <v>1021205</v>
      </c>
      <c r="CH58" s="2268"/>
      <c r="CI58" s="2268">
        <v>1171901.3716</v>
      </c>
      <c r="CJ58" s="2268">
        <v>9660624</v>
      </c>
    </row>
    <row r="59" spans="1:88">
      <c r="A59" s="2266">
        <v>2000</v>
      </c>
      <c r="B59" s="2274">
        <f t="shared" si="14"/>
        <v>109.31724677848848</v>
      </c>
      <c r="C59" s="2274">
        <f t="shared" si="8"/>
        <v>108.43609349743187</v>
      </c>
      <c r="D59" s="2274">
        <f t="shared" si="8"/>
        <v>81.454164974576997</v>
      </c>
      <c r="E59" s="2274">
        <f t="shared" si="8"/>
        <v>67.445370451312982</v>
      </c>
      <c r="F59" s="2274">
        <f t="shared" si="8"/>
        <v>93.813812821086202</v>
      </c>
      <c r="G59" s="2274">
        <f t="shared" si="8"/>
        <v>100</v>
      </c>
      <c r="H59" s="2274"/>
      <c r="I59" s="2267">
        <f t="shared" si="16"/>
        <v>49.108291112030294</v>
      </c>
      <c r="J59" s="2267">
        <f t="shared" si="16"/>
        <v>48.712453006739075</v>
      </c>
      <c r="K59" s="2267">
        <f t="shared" si="16"/>
        <v>36.591434231455651</v>
      </c>
      <c r="L59" s="2267">
        <f t="shared" si="16"/>
        <v>30.29830135580735</v>
      </c>
      <c r="M59" s="2267">
        <f t="shared" si="16"/>
        <v>42.143725405770063</v>
      </c>
      <c r="N59" s="2267">
        <f t="shared" si="16"/>
        <v>44.922729541057059</v>
      </c>
      <c r="O59" s="2268">
        <f t="shared" si="17"/>
        <v>635.93496675385961</v>
      </c>
      <c r="P59" s="2268">
        <f t="shared" si="17"/>
        <v>640.38395813047714</v>
      </c>
      <c r="Q59" s="2268">
        <f t="shared" si="17"/>
        <v>790.02971843901776</v>
      </c>
      <c r="R59" s="2268">
        <f t="shared" si="17"/>
        <v>924.85167680380698</v>
      </c>
      <c r="S59" s="2268">
        <f t="shared" si="17"/>
        <v>682.20211621115948</v>
      </c>
      <c r="T59" s="2268">
        <f t="shared" si="17"/>
        <v>890.73352367289181</v>
      </c>
      <c r="U59" s="2270"/>
      <c r="V59" s="2270"/>
      <c r="W59" s="2270">
        <v>0.80224999999999991</v>
      </c>
      <c r="X59" s="2270"/>
      <c r="Y59" s="2270"/>
      <c r="Z59" s="2270">
        <v>0.81464119999999995</v>
      </c>
      <c r="AA59" s="2268"/>
      <c r="AB59" s="2268"/>
      <c r="AC59" s="2270">
        <v>0.71224999999999994</v>
      </c>
      <c r="AD59" s="2270"/>
      <c r="AE59" s="2270"/>
      <c r="AF59" s="2270">
        <v>0.74094559999999998</v>
      </c>
      <c r="AG59" s="2270">
        <f t="shared" si="18"/>
        <v>0.41434385361104265</v>
      </c>
      <c r="AH59" s="2270">
        <f t="shared" si="9"/>
        <v>0.44103578383641678</v>
      </c>
      <c r="AI59" s="2270">
        <f t="shared" si="9"/>
        <v>0.4647233637876575</v>
      </c>
      <c r="AJ59" s="2270">
        <f t="shared" si="9"/>
        <v>0.5078812063722169</v>
      </c>
      <c r="AK59" s="2270">
        <f t="shared" si="9"/>
        <v>0.36859850670583505</v>
      </c>
      <c r="AL59" s="2270">
        <f t="shared" si="9"/>
        <v>0.48514897803534413</v>
      </c>
      <c r="AM59" s="2273">
        <v>24.785</v>
      </c>
      <c r="AN59" s="2273">
        <v>25.103999999999999</v>
      </c>
      <c r="AO59" s="2264"/>
      <c r="AP59" s="2267">
        <v>36.235500000000002</v>
      </c>
      <c r="AQ59" s="2267">
        <v>27.3657</v>
      </c>
      <c r="AR59" s="2267">
        <v>64.463329999999999</v>
      </c>
      <c r="AS59" s="2267">
        <v>21.07978</v>
      </c>
      <c r="AT59" s="2267">
        <v>136.89079999999998</v>
      </c>
      <c r="AU59" s="2268">
        <v>1534.80004882812</v>
      </c>
      <c r="AV59" s="2268">
        <v>1452</v>
      </c>
      <c r="AW59" s="2268">
        <v>1700</v>
      </c>
      <c r="AX59" s="2268">
        <v>1821</v>
      </c>
      <c r="AY59" s="2268">
        <v>1850.8</v>
      </c>
      <c r="AZ59" s="2268">
        <v>1836</v>
      </c>
      <c r="BA59" s="2268">
        <f t="shared" si="15"/>
        <v>78.046528897941428</v>
      </c>
      <c r="BB59" s="2268">
        <f t="shared" si="10"/>
        <v>77.959044891177754</v>
      </c>
      <c r="BC59" s="2268">
        <f t="shared" si="10"/>
        <v>72.245188162674737</v>
      </c>
      <c r="BD59" s="2268">
        <f t="shared" si="10"/>
        <v>70.028759776933839</v>
      </c>
      <c r="BE59" s="2268">
        <f t="shared" si="10"/>
        <v>71.850873393068355</v>
      </c>
      <c r="BF59" s="2268">
        <f t="shared" si="10"/>
        <v>100</v>
      </c>
      <c r="BG59" s="2268">
        <f>BS59/BM59</f>
        <v>31229.679475667843</v>
      </c>
      <c r="BH59" s="2268">
        <f>BT59/BN59</f>
        <v>31194.673466700431</v>
      </c>
      <c r="BI59" s="2268">
        <f>BU59/BO59</f>
        <v>28908.320483156742</v>
      </c>
      <c r="BJ59" s="2268">
        <f>BV59/BP59</f>
        <v>28021.434813225485</v>
      </c>
      <c r="BK59" s="2268">
        <f>BW59/BQ59</f>
        <v>28750.53865683834</v>
      </c>
      <c r="BL59" s="2268">
        <f>BX59/BR59</f>
        <v>40014.181177110062</v>
      </c>
      <c r="BM59" s="2272">
        <v>59.062390000000001</v>
      </c>
      <c r="BN59" s="2272">
        <v>82.16</v>
      </c>
      <c r="BO59" s="2272">
        <v>58.886000000000003</v>
      </c>
      <c r="BP59" s="2272">
        <v>126.926</v>
      </c>
      <c r="BQ59" s="2272">
        <v>57.189</v>
      </c>
      <c r="BR59" s="2272">
        <v>282.16239999999999</v>
      </c>
      <c r="BS59" s="2268">
        <f t="shared" si="3"/>
        <v>1844499.5087668896</v>
      </c>
      <c r="BT59" s="2268">
        <f t="shared" si="3"/>
        <v>2562954.3720241073</v>
      </c>
      <c r="BU59" s="2268">
        <f t="shared" si="4"/>
        <v>1702295.359971168</v>
      </c>
      <c r="BV59" s="2268">
        <f t="shared" si="11"/>
        <v>3556648.6351034581</v>
      </c>
      <c r="BW59" s="2268">
        <f t="shared" si="12"/>
        <v>1644214.5552459278</v>
      </c>
      <c r="BX59" s="2268">
        <f t="shared" si="13"/>
        <v>11290497.3949682</v>
      </c>
      <c r="BY59" s="2268">
        <v>2076899.6094</v>
      </c>
      <c r="BZ59" s="2268">
        <v>2935333.6968999999</v>
      </c>
      <c r="CA59" s="2268">
        <v>1916778.2649999999</v>
      </c>
      <c r="CB59" s="2268">
        <v>4004773.1787999999</v>
      </c>
      <c r="CC59" s="2268">
        <v>2015749.8104000001</v>
      </c>
      <c r="CD59" s="2268">
        <v>12713058.213400001</v>
      </c>
      <c r="CE59" s="2268">
        <v>1485303</v>
      </c>
      <c r="CF59" s="2268">
        <v>2116480</v>
      </c>
      <c r="CG59" s="2268">
        <v>1080863</v>
      </c>
      <c r="CH59" s="2268"/>
      <c r="CI59" s="2268">
        <v>1239266.3278000001</v>
      </c>
      <c r="CJ59" s="2268">
        <v>10284779</v>
      </c>
    </row>
    <row r="60" spans="1:88">
      <c r="A60" s="2266">
        <v>2001</v>
      </c>
      <c r="B60" s="2274">
        <f t="shared" si="14"/>
        <v>108.17982747661738</v>
      </c>
      <c r="C60" s="2274">
        <f t="shared" si="8"/>
        <v>108.35869631950797</v>
      </c>
      <c r="D60" s="2274">
        <f t="shared" si="8"/>
        <v>80.888917831205006</v>
      </c>
      <c r="E60" s="2274">
        <f t="shared" si="8"/>
        <v>67.043931193262068</v>
      </c>
      <c r="F60" s="2274">
        <f t="shared" si="8"/>
        <v>92.209294083239556</v>
      </c>
      <c r="G60" s="2274">
        <f t="shared" si="8"/>
        <v>100</v>
      </c>
      <c r="H60" s="2274"/>
      <c r="I60" s="2267">
        <f t="shared" si="16"/>
        <v>49.651352926024956</v>
      </c>
      <c r="J60" s="2267">
        <f t="shared" si="16"/>
        <v>49.733448453934265</v>
      </c>
      <c r="K60" s="2267">
        <f t="shared" si="16"/>
        <v>37.125629618049516</v>
      </c>
      <c r="L60" s="2267">
        <f t="shared" si="16"/>
        <v>30.771188740750208</v>
      </c>
      <c r="M60" s="2267">
        <f t="shared" si="16"/>
        <v>42.321348724429569</v>
      </c>
      <c r="N60" s="2267">
        <f t="shared" si="16"/>
        <v>45.897053160633753</v>
      </c>
      <c r="O60" s="2268">
        <f t="shared" si="17"/>
        <v>636.81048954929781</v>
      </c>
      <c r="P60" s="2268">
        <f t="shared" si="17"/>
        <v>636.96484973929523</v>
      </c>
      <c r="Q60" s="2268">
        <f t="shared" si="17"/>
        <v>796.81760103530542</v>
      </c>
      <c r="R60" s="2268">
        <f t="shared" si="17"/>
        <v>911.25516705815812</v>
      </c>
      <c r="S60" s="2268">
        <f t="shared" si="17"/>
        <v>689.46117482736975</v>
      </c>
      <c r="T60" s="2268">
        <f t="shared" si="17"/>
        <v>871.66325530145366</v>
      </c>
      <c r="U60" s="2270"/>
      <c r="V60" s="2270"/>
      <c r="W60" s="2270">
        <v>0.80374999999999996</v>
      </c>
      <c r="X60" s="2270"/>
      <c r="Y60" s="2270"/>
      <c r="Z60" s="2270">
        <v>0.80547070000000009</v>
      </c>
      <c r="AA60" s="2268"/>
      <c r="AB60" s="2268"/>
      <c r="AC60" s="2270">
        <v>0.71424999999999994</v>
      </c>
      <c r="AD60" s="2270"/>
      <c r="AE60" s="2270"/>
      <c r="AF60" s="2270">
        <v>0.73135620000000001</v>
      </c>
      <c r="AG60" s="2270">
        <f t="shared" si="18"/>
        <v>0.4173097422817883</v>
      </c>
      <c r="AH60" s="2270">
        <f t="shared" si="9"/>
        <v>0.44175383156896819</v>
      </c>
      <c r="AI60" s="2270">
        <f t="shared" si="9"/>
        <v>0.46734170148698262</v>
      </c>
      <c r="AJ60" s="2270">
        <f t="shared" si="9"/>
        <v>0.50373419958991605</v>
      </c>
      <c r="AK60" s="2270">
        <f t="shared" si="9"/>
        <v>0.37515571597963315</v>
      </c>
      <c r="AL60" s="2270">
        <f t="shared" si="9"/>
        <v>0.48051998638448384</v>
      </c>
      <c r="AM60" s="2273">
        <v>25.240499999999997</v>
      </c>
      <c r="AN60" s="2273">
        <v>25.376999999999999</v>
      </c>
      <c r="AO60" s="2264"/>
      <c r="AP60" s="2267">
        <v>36.346179999999997</v>
      </c>
      <c r="AQ60" s="2267">
        <v>27.625970000000002</v>
      </c>
      <c r="AR60" s="2267">
        <v>64.120829999999998</v>
      </c>
      <c r="AS60" s="2267">
        <v>21.514430000000001</v>
      </c>
      <c r="AT60" s="2267">
        <v>136.93329999999997</v>
      </c>
      <c r="AU60" s="2268">
        <v>1525.98999023438</v>
      </c>
      <c r="AV60" s="2268">
        <v>1441.9</v>
      </c>
      <c r="AW60" s="2268">
        <v>1705</v>
      </c>
      <c r="AX60" s="2268">
        <v>1809</v>
      </c>
      <c r="AY60" s="2268">
        <v>1837.8</v>
      </c>
      <c r="AZ60" s="2268">
        <v>1814</v>
      </c>
      <c r="BA60" s="2268">
        <f t="shared" si="15"/>
        <v>79.032870177507419</v>
      </c>
      <c r="BB60" s="2268">
        <f t="shared" si="10"/>
        <v>79.18273518967068</v>
      </c>
      <c r="BC60" s="2268">
        <f t="shared" si="10"/>
        <v>73.943364096852079</v>
      </c>
      <c r="BD60" s="2268">
        <f t="shared" si="10"/>
        <v>70.089140901807383</v>
      </c>
      <c r="BE60" s="2268">
        <f t="shared" si="10"/>
        <v>72.9349640953332</v>
      </c>
      <c r="BF60" s="2268">
        <f t="shared" si="10"/>
        <v>100</v>
      </c>
      <c r="BG60" s="2268">
        <f>BS60/BM60</f>
        <v>31618.502363606913</v>
      </c>
      <c r="BH60" s="2268">
        <f>BT60/BN60</f>
        <v>31678.458521477223</v>
      </c>
      <c r="BI60" s="2268">
        <f>BU60/BO60</f>
        <v>29582.355129179497</v>
      </c>
      <c r="BJ60" s="2268">
        <f>BV60/BP60</f>
        <v>28040.404736530447</v>
      </c>
      <c r="BK60" s="2268">
        <f>BW60/BQ60</f>
        <v>29178.926811824018</v>
      </c>
      <c r="BL60" s="2268">
        <f>BX60/BR60</f>
        <v>40006.774766741888</v>
      </c>
      <c r="BM60" s="2272">
        <v>59.476230000000001</v>
      </c>
      <c r="BN60" s="2272">
        <v>82.277000000000001</v>
      </c>
      <c r="BO60" s="2272">
        <v>59.113</v>
      </c>
      <c r="BP60" s="2272">
        <v>127.291</v>
      </c>
      <c r="BQ60" s="2272">
        <v>57.347999999999999</v>
      </c>
      <c r="BR60" s="2272">
        <v>284.96899999999999</v>
      </c>
      <c r="BS60" s="2268">
        <f t="shared" si="3"/>
        <v>1880549.3188334284</v>
      </c>
      <c r="BT60" s="2268">
        <f t="shared" si="3"/>
        <v>2606408.5317715816</v>
      </c>
      <c r="BU60" s="2268">
        <f t="shared" si="4"/>
        <v>1748701.7587511877</v>
      </c>
      <c r="BV60" s="2268">
        <f t="shared" si="11"/>
        <v>3569291.1593176969</v>
      </c>
      <c r="BW60" s="2268">
        <f t="shared" si="12"/>
        <v>1673353.0948044837</v>
      </c>
      <c r="BX60" s="2268">
        <f t="shared" si="13"/>
        <v>11400690.598503668</v>
      </c>
      <c r="BY60" s="2268">
        <v>2117491.5619000001</v>
      </c>
      <c r="BZ60" s="2268">
        <v>2985101.4418000001</v>
      </c>
      <c r="CA60" s="2268">
        <v>1969031.6980000001</v>
      </c>
      <c r="CB60" s="2268">
        <v>4019008.6142000002</v>
      </c>
      <c r="CC60" s="2268">
        <v>2051472.6455999999</v>
      </c>
      <c r="CD60" s="2268">
        <v>12837135.3521</v>
      </c>
      <c r="CE60" s="2268">
        <v>1544629</v>
      </c>
      <c r="CF60" s="2268">
        <v>2179850</v>
      </c>
      <c r="CG60" s="2268">
        <v>1120575</v>
      </c>
      <c r="CH60" s="2268"/>
      <c r="CI60" s="2268">
        <v>1298890.1867</v>
      </c>
      <c r="CJ60" s="2268">
        <v>10621824</v>
      </c>
    </row>
    <row r="61" spans="1:88">
      <c r="A61" s="2266">
        <v>2002</v>
      </c>
      <c r="B61" s="2274">
        <f t="shared" si="14"/>
        <v>108.12809648113019</v>
      </c>
      <c r="C61" s="2274">
        <f t="shared" si="8"/>
        <v>107.53138655097509</v>
      </c>
      <c r="D61" s="2274">
        <f t="shared" si="8"/>
        <v>81.344127825950324</v>
      </c>
      <c r="E61" s="2274">
        <f t="shared" si="8"/>
        <v>66.952344863589772</v>
      </c>
      <c r="F61" s="2274">
        <f t="shared" si="8"/>
        <v>89.562703259372611</v>
      </c>
      <c r="G61" s="2274">
        <f t="shared" si="8"/>
        <v>100.00000000000001</v>
      </c>
      <c r="H61" s="2274"/>
      <c r="I61" s="2267">
        <f t="shared" si="16"/>
        <v>50.791866711372499</v>
      </c>
      <c r="J61" s="2267">
        <f t="shared" si="16"/>
        <v>50.511569432273717</v>
      </c>
      <c r="K61" s="2267">
        <f t="shared" si="16"/>
        <v>38.2104210907804</v>
      </c>
      <c r="L61" s="2267">
        <f t="shared" si="16"/>
        <v>31.450054953281761</v>
      </c>
      <c r="M61" s="2267">
        <f t="shared" si="16"/>
        <v>42.070997588070291</v>
      </c>
      <c r="N61" s="2267">
        <f t="shared" si="16"/>
        <v>46.973791608581919</v>
      </c>
      <c r="O61" s="2268">
        <f t="shared" si="17"/>
        <v>625.08432885492357</v>
      </c>
      <c r="P61" s="2268">
        <f t="shared" si="17"/>
        <v>625.79107211118651</v>
      </c>
      <c r="Q61" s="2268">
        <f t="shared" si="17"/>
        <v>800.1100556721974</v>
      </c>
      <c r="R61" s="2268">
        <f t="shared" si="17"/>
        <v>893.15641181778949</v>
      </c>
      <c r="S61" s="2268">
        <f t="shared" si="17"/>
        <v>693.76349041305627</v>
      </c>
      <c r="T61" s="2268">
        <f t="shared" si="17"/>
        <v>858.88931846027413</v>
      </c>
      <c r="U61" s="2270"/>
      <c r="V61" s="2270"/>
      <c r="W61" s="2270">
        <v>0.80449999999999999</v>
      </c>
      <c r="X61" s="2270"/>
      <c r="Y61" s="2270"/>
      <c r="Z61" s="2270">
        <v>0.79313089999999997</v>
      </c>
      <c r="AA61" s="2268"/>
      <c r="AB61" s="2268"/>
      <c r="AC61" s="2270">
        <v>0.71400000000000008</v>
      </c>
      <c r="AD61" s="2270"/>
      <c r="AE61" s="2270"/>
      <c r="AF61" s="2270">
        <v>0.71929310000000002</v>
      </c>
      <c r="AG61" s="2270">
        <f t="shared" si="18"/>
        <v>0.42027563095253395</v>
      </c>
      <c r="AH61" s="2270">
        <f t="shared" si="9"/>
        <v>0.43734088483554862</v>
      </c>
      <c r="AI61" s="2270">
        <f t="shared" si="9"/>
        <v>0.47512473614738565</v>
      </c>
      <c r="AJ61" s="2270">
        <f t="shared" si="9"/>
        <v>0.49674995095538904</v>
      </c>
      <c r="AK61" s="2270">
        <f t="shared" si="9"/>
        <v>0.37981139297769423</v>
      </c>
      <c r="AL61" s="2270">
        <f t="shared" si="9"/>
        <v>0.47452448533716801</v>
      </c>
      <c r="AM61" s="2273">
        <v>25.46</v>
      </c>
      <c r="AN61" s="2273">
        <v>25.542999999999999</v>
      </c>
      <c r="AO61" s="2264"/>
      <c r="AP61" s="2267">
        <v>36.06138</v>
      </c>
      <c r="AQ61" s="2267">
        <v>27.82788</v>
      </c>
      <c r="AR61" s="2267">
        <v>63.303330000000003</v>
      </c>
      <c r="AS61" s="2267">
        <v>21.829279999999997</v>
      </c>
      <c r="AT61" s="2267">
        <v>136.48520000000002</v>
      </c>
      <c r="AU61" s="2268">
        <v>1487.31994628906</v>
      </c>
      <c r="AV61" s="2268">
        <v>1430.9</v>
      </c>
      <c r="AW61" s="2268">
        <v>1684</v>
      </c>
      <c r="AX61" s="2268">
        <v>1798</v>
      </c>
      <c r="AY61" s="2268">
        <v>1826.6</v>
      </c>
      <c r="AZ61" s="2268">
        <v>1810</v>
      </c>
      <c r="BA61" s="2268">
        <f t="shared" si="15"/>
        <v>78.693700301727375</v>
      </c>
      <c r="BB61" s="2268">
        <f t="shared" si="10"/>
        <v>78.347908431288232</v>
      </c>
      <c r="BC61" s="2268">
        <f t="shared" si="10"/>
        <v>75.777231413360226</v>
      </c>
      <c r="BD61" s="2268">
        <f t="shared" si="10"/>
        <v>69.623541492345268</v>
      </c>
      <c r="BE61" s="2268">
        <f t="shared" si="10"/>
        <v>72.343819265840665</v>
      </c>
      <c r="BF61" s="2268">
        <f t="shared" si="10"/>
        <v>100</v>
      </c>
      <c r="BG61" s="2268">
        <f>BS61/BM61</f>
        <v>31749.199914567012</v>
      </c>
      <c r="BH61" s="2268">
        <f>BT61/BN61</f>
        <v>31609.689189041204</v>
      </c>
      <c r="BI61" s="2268">
        <f>BU61/BO61</f>
        <v>30572.54214620241</v>
      </c>
      <c r="BJ61" s="2268">
        <f>BV61/BP61</f>
        <v>28089.818233545433</v>
      </c>
      <c r="BK61" s="2268">
        <f>BW61/BQ61</f>
        <v>29187.322131858917</v>
      </c>
      <c r="BL61" s="2268">
        <f>BX61/BR61</f>
        <v>40345.28786018987</v>
      </c>
      <c r="BM61" s="2272">
        <v>59.89387</v>
      </c>
      <c r="BN61" s="2272">
        <v>82.456000000000003</v>
      </c>
      <c r="BO61" s="2272">
        <v>58.569629999999997</v>
      </c>
      <c r="BP61" s="2272">
        <v>127.435</v>
      </c>
      <c r="BQ61" s="2272">
        <v>57.473999999999997</v>
      </c>
      <c r="BR61" s="2272">
        <v>287.62520000000001</v>
      </c>
      <c r="BS61" s="2268">
        <f t="shared" si="3"/>
        <v>1901582.4522870877</v>
      </c>
      <c r="BT61" s="2268">
        <f t="shared" si="3"/>
        <v>2606408.5317715816</v>
      </c>
      <c r="BU61" s="2268">
        <f t="shared" si="4"/>
        <v>1790622.4816624809</v>
      </c>
      <c r="BV61" s="2268">
        <f t="shared" si="11"/>
        <v>3579625.9865918625</v>
      </c>
      <c r="BW61" s="2268">
        <f t="shared" si="12"/>
        <v>1677512.1522064593</v>
      </c>
      <c r="BX61" s="2268">
        <f t="shared" si="13"/>
        <v>11604321.489844684</v>
      </c>
      <c r="BY61" s="2268">
        <v>2141174.7922</v>
      </c>
      <c r="BZ61" s="2268">
        <v>2985101.4418000001</v>
      </c>
      <c r="CA61" s="2268">
        <v>2016234.2766</v>
      </c>
      <c r="CB61" s="2268">
        <v>4030645.5913999998</v>
      </c>
      <c r="CC61" s="2268">
        <v>2056571.5052</v>
      </c>
      <c r="CD61" s="2268">
        <v>13066422.980900001</v>
      </c>
      <c r="CE61" s="2268">
        <v>1594259</v>
      </c>
      <c r="CF61" s="2268">
        <v>2209290</v>
      </c>
      <c r="CG61" s="2268">
        <v>1172652</v>
      </c>
      <c r="CH61" s="2268"/>
      <c r="CI61" s="2268">
        <v>1345794.2365000001</v>
      </c>
      <c r="CJ61" s="2268">
        <v>10977514</v>
      </c>
    </row>
    <row r="62" spans="1:88">
      <c r="A62" s="2266">
        <v>2003</v>
      </c>
      <c r="B62" s="2274">
        <f t="shared" si="14"/>
        <v>105.16241585113183</v>
      </c>
      <c r="C62" s="2274">
        <f t="shared" si="8"/>
        <v>105.57291248362395</v>
      </c>
      <c r="D62" s="2274">
        <f t="shared" si="8"/>
        <v>81.828757185707545</v>
      </c>
      <c r="E62" s="2274">
        <f t="shared" si="8"/>
        <v>66.571415045399576</v>
      </c>
      <c r="F62" s="2274">
        <f t="shared" si="8"/>
        <v>87.184563627556457</v>
      </c>
      <c r="G62" s="2274">
        <f t="shared" si="8"/>
        <v>100</v>
      </c>
      <c r="H62" s="2274"/>
      <c r="I62" s="2267">
        <f t="shared" si="16"/>
        <v>50.603787192545525</v>
      </c>
      <c r="J62" s="2267">
        <f t="shared" si="16"/>
        <v>50.801316738303527</v>
      </c>
      <c r="K62" s="2267">
        <f t="shared" si="16"/>
        <v>39.375712143374642</v>
      </c>
      <c r="L62" s="2267">
        <f t="shared" si="16"/>
        <v>32.033932396844676</v>
      </c>
      <c r="M62" s="2267">
        <f t="shared" si="16"/>
        <v>41.95290749624148</v>
      </c>
      <c r="N62" s="2267">
        <f t="shared" si="16"/>
        <v>48.119650716450231</v>
      </c>
      <c r="O62" s="2268">
        <f t="shared" si="17"/>
        <v>628.25124896501188</v>
      </c>
      <c r="P62" s="2268">
        <f t="shared" si="17"/>
        <v>617.46019228624766</v>
      </c>
      <c r="Q62" s="2268">
        <f t="shared" si="17"/>
        <v>799.66734144643976</v>
      </c>
      <c r="R62" s="2268">
        <f t="shared" si="17"/>
        <v>890.36776914095867</v>
      </c>
      <c r="S62" s="2268">
        <f t="shared" si="17"/>
        <v>696.72060875465399</v>
      </c>
      <c r="T62" s="2268">
        <f t="shared" si="17"/>
        <v>854.5932737440105</v>
      </c>
      <c r="U62" s="2270">
        <v>0.80525000000000002</v>
      </c>
      <c r="V62" s="2270"/>
      <c r="W62" s="2270">
        <v>0.80599999999999994</v>
      </c>
      <c r="X62" s="2270"/>
      <c r="Y62" s="2270"/>
      <c r="Z62" s="2270">
        <v>0.78820920000000005</v>
      </c>
      <c r="AA62" s="2270">
        <v>0.64049999999999996</v>
      </c>
      <c r="AB62" s="2264"/>
      <c r="AC62" s="2270">
        <v>0.71525000000000005</v>
      </c>
      <c r="AD62" s="2270"/>
      <c r="AE62" s="2270"/>
      <c r="AF62" s="2270">
        <v>0.71223339999999991</v>
      </c>
      <c r="AG62" s="2270">
        <f t="shared" ref="AG62:AG74" si="19">AM62/BM62</f>
        <v>0.42324151962327972</v>
      </c>
      <c r="AH62" s="2270">
        <f t="shared" si="9"/>
        <v>0.43336622142493519</v>
      </c>
      <c r="AI62" s="2270">
        <f t="shared" si="9"/>
        <v>0.47769853133001183</v>
      </c>
      <c r="AJ62" s="2270">
        <f t="shared" si="9"/>
        <v>0.49492371825511877</v>
      </c>
      <c r="AK62" s="2270">
        <f t="shared" si="9"/>
        <v>0.38369898047948781</v>
      </c>
      <c r="AL62" s="2270">
        <f t="shared" si="9"/>
        <v>0.47477404096889475</v>
      </c>
      <c r="AM62" s="2273">
        <v>25.523</v>
      </c>
      <c r="AN62" s="2273">
        <v>25.503</v>
      </c>
      <c r="AO62" s="2267">
        <v>24.704819999999998</v>
      </c>
      <c r="AP62" s="2267">
        <v>35.753579999999999</v>
      </c>
      <c r="AQ62" s="2267">
        <v>28.107279999999999</v>
      </c>
      <c r="AR62" s="2267">
        <v>63.161670000000001</v>
      </c>
      <c r="AS62" s="2267">
        <v>22.05425</v>
      </c>
      <c r="AT62" s="2267">
        <v>137.73570000000001</v>
      </c>
      <c r="AU62" s="2268">
        <v>1484.38000488281</v>
      </c>
      <c r="AV62" s="2268">
        <v>1424.8</v>
      </c>
      <c r="AW62" s="2268">
        <v>1674</v>
      </c>
      <c r="AX62" s="2268">
        <v>1799</v>
      </c>
      <c r="AY62" s="2268">
        <v>1815.8</v>
      </c>
      <c r="AZ62" s="2268">
        <v>1800</v>
      </c>
      <c r="BA62" s="2268">
        <f t="shared" si="15"/>
        <v>77.309781310591049</v>
      </c>
      <c r="BB62" s="2268">
        <f t="shared" si="10"/>
        <v>76.278474035689783</v>
      </c>
      <c r="BC62" s="2268">
        <f t="shared" si="10"/>
        <v>76.569505895926355</v>
      </c>
      <c r="BD62" s="2268">
        <f t="shared" si="10"/>
        <v>69.358189589828498</v>
      </c>
      <c r="BE62" s="2268">
        <f t="shared" si="10"/>
        <v>71.078586867974082</v>
      </c>
      <c r="BF62" s="2268">
        <f t="shared" si="10"/>
        <v>100</v>
      </c>
      <c r="BG62" s="2268">
        <f>BS62/BM62</f>
        <v>31791.892506076398</v>
      </c>
      <c r="BH62" s="2268">
        <f>BT62/BN62</f>
        <v>31367.790801627467</v>
      </c>
      <c r="BI62" s="2268">
        <f>BU62/BO62</f>
        <v>31487.471047252697</v>
      </c>
      <c r="BJ62" s="2268">
        <f>BV62/BP62</f>
        <v>28521.980924990879</v>
      </c>
      <c r="BK62" s="2268">
        <f>BW62/BQ62</f>
        <v>29229.455249809052</v>
      </c>
      <c r="BL62" s="2268">
        <f>BX62/BR62</f>
        <v>41122.729837189523</v>
      </c>
      <c r="BM62" s="2272">
        <v>60.303629999999998</v>
      </c>
      <c r="BN62" s="2272">
        <v>82.501999999999995</v>
      </c>
      <c r="BO62" s="2272">
        <v>58.838949999999997</v>
      </c>
      <c r="BP62" s="2272">
        <v>127.619</v>
      </c>
      <c r="BQ62" s="2272">
        <v>57.478000000000002</v>
      </c>
      <c r="BR62" s="2272">
        <v>290.10789999999997</v>
      </c>
      <c r="BS62" s="2268">
        <f t="shared" si="3"/>
        <v>1917166.5226862037</v>
      </c>
      <c r="BT62" s="2268">
        <f t="shared" si="3"/>
        <v>2587905.4767158693</v>
      </c>
      <c r="BU62" s="2268">
        <f t="shared" si="4"/>
        <v>1852689.7345757489</v>
      </c>
      <c r="BV62" s="2268">
        <f t="shared" si="11"/>
        <v>3639946.6836664109</v>
      </c>
      <c r="BW62" s="2268">
        <f t="shared" si="12"/>
        <v>1680050.6288485248</v>
      </c>
      <c r="BX62" s="2268">
        <f t="shared" si="13"/>
        <v>11930028.795334393</v>
      </c>
      <c r="BY62" s="2268">
        <v>2158722.3977000001</v>
      </c>
      <c r="BZ62" s="2268">
        <v>2963910.0224000001</v>
      </c>
      <c r="CA62" s="2268">
        <v>2086121.7733</v>
      </c>
      <c r="CB62" s="2268">
        <v>4098566.4726999998</v>
      </c>
      <c r="CC62" s="2268">
        <v>2059683.5892</v>
      </c>
      <c r="CD62" s="2268">
        <v>13433168.1995</v>
      </c>
      <c r="CE62" s="2268">
        <v>1637438</v>
      </c>
      <c r="CF62" s="2268">
        <v>2220080</v>
      </c>
      <c r="CG62" s="2268">
        <v>1242449</v>
      </c>
      <c r="CH62" s="2268"/>
      <c r="CI62" s="2268">
        <v>1390709.5737000001</v>
      </c>
      <c r="CJ62" s="2268">
        <v>11510670</v>
      </c>
    </row>
    <row r="63" spans="1:88">
      <c r="A63" s="2266">
        <v>2004</v>
      </c>
      <c r="B63" s="2274">
        <f t="shared" si="14"/>
        <v>103.23912618716007</v>
      </c>
      <c r="C63" s="2274">
        <f t="shared" si="8"/>
        <v>103.99583418428277</v>
      </c>
      <c r="D63" s="2274">
        <f t="shared" si="8"/>
        <v>80.935472495008938</v>
      </c>
      <c r="E63" s="2274">
        <f t="shared" si="8"/>
        <v>66.768879891839234</v>
      </c>
      <c r="F63" s="2274">
        <f t="shared" si="8"/>
        <v>85.200731686598644</v>
      </c>
      <c r="G63" s="2274">
        <f t="shared" si="8"/>
        <v>100</v>
      </c>
      <c r="H63" s="2274"/>
      <c r="I63" s="2267">
        <f t="shared" si="16"/>
        <v>50.941014985543596</v>
      </c>
      <c r="J63" s="2267">
        <f t="shared" si="16"/>
        <v>51.314395455184794</v>
      </c>
      <c r="K63" s="2267">
        <f t="shared" si="16"/>
        <v>39.935780837159726</v>
      </c>
      <c r="L63" s="2267">
        <f t="shared" si="16"/>
        <v>32.945595693749318</v>
      </c>
      <c r="M63" s="2267">
        <f t="shared" si="16"/>
        <v>42.04037664710588</v>
      </c>
      <c r="N63" s="2267">
        <f t="shared" si="16"/>
        <v>49.342741329671554</v>
      </c>
      <c r="O63" s="2268">
        <f t="shared" si="17"/>
        <v>636.93290223300767</v>
      </c>
      <c r="P63" s="2268">
        <f t="shared" si="17"/>
        <v>618.52071251409245</v>
      </c>
      <c r="Q63" s="2268">
        <f t="shared" si="17"/>
        <v>804.14467873740125</v>
      </c>
      <c r="R63" s="2268">
        <f t="shared" si="17"/>
        <v>885.69531910061323</v>
      </c>
      <c r="S63" s="2268">
        <f t="shared" si="17"/>
        <v>708.49515849393674</v>
      </c>
      <c r="T63" s="2268">
        <f t="shared" si="17"/>
        <v>856.9924239759323</v>
      </c>
      <c r="U63" s="2270">
        <v>0.80599999999999994</v>
      </c>
      <c r="V63" s="2277"/>
      <c r="W63" s="2270">
        <v>0.80874999999999997</v>
      </c>
      <c r="X63" s="2270"/>
      <c r="Y63" s="2270"/>
      <c r="Z63" s="2270">
        <v>0.78981650000000003</v>
      </c>
      <c r="AA63" s="2270">
        <v>0.63824999999999998</v>
      </c>
      <c r="AB63" s="2264"/>
      <c r="AC63" s="2270">
        <v>0.71700000000000008</v>
      </c>
      <c r="AD63" s="2270"/>
      <c r="AE63" s="2270"/>
      <c r="AF63" s="2270">
        <v>0.71222479999999999</v>
      </c>
      <c r="AG63" s="2270">
        <f t="shared" si="19"/>
        <v>0.42091508691787871</v>
      </c>
      <c r="AH63" s="2270">
        <f t="shared" si="9"/>
        <v>0.43490417136414883</v>
      </c>
      <c r="AI63" s="2270">
        <f t="shared" si="9"/>
        <v>0.48037316531505453</v>
      </c>
      <c r="AJ63" s="2270">
        <f t="shared" si="9"/>
        <v>0.49563252327958213</v>
      </c>
      <c r="AK63" s="2270">
        <f t="shared" si="9"/>
        <v>0.39029094832475997</v>
      </c>
      <c r="AL63" s="2270">
        <f t="shared" si="9"/>
        <v>0.47557848167365829</v>
      </c>
      <c r="AM63" s="2273">
        <v>25.564</v>
      </c>
      <c r="AN63" s="2273">
        <v>25.625</v>
      </c>
      <c r="AO63" s="2267">
        <v>24.808029999999999</v>
      </c>
      <c r="AP63" s="2267">
        <v>35.875680000000003</v>
      </c>
      <c r="AQ63" s="2267">
        <v>28.413650000000001</v>
      </c>
      <c r="AR63" s="2267">
        <v>63.285830000000004</v>
      </c>
      <c r="AS63" s="2267">
        <v>22.362680000000001</v>
      </c>
      <c r="AT63" s="2267">
        <v>139.25190000000001</v>
      </c>
      <c r="AU63" s="2268">
        <v>1513.2099609375</v>
      </c>
      <c r="AV63" s="2268">
        <v>1422.2</v>
      </c>
      <c r="AW63" s="2268">
        <v>1674</v>
      </c>
      <c r="AX63" s="2268">
        <v>1787</v>
      </c>
      <c r="AY63" s="2268">
        <v>1815.3</v>
      </c>
      <c r="AZ63" s="2268">
        <v>1802</v>
      </c>
      <c r="BA63" s="2268">
        <f t="shared" si="15"/>
        <v>76.729262040984224</v>
      </c>
      <c r="BB63" s="2268">
        <f t="shared" si="10"/>
        <v>75.057346667940266</v>
      </c>
      <c r="BC63" s="2268">
        <f t="shared" si="10"/>
        <v>75.944463109730521</v>
      </c>
      <c r="BD63" s="2268">
        <f t="shared" si="10"/>
        <v>69.005142551241349</v>
      </c>
      <c r="BE63" s="2268">
        <f t="shared" si="10"/>
        <v>70.437385688944389</v>
      </c>
      <c r="BF63" s="2268">
        <f t="shared" si="10"/>
        <v>100.00000000000001</v>
      </c>
      <c r="BG63" s="2268">
        <f>BS63/BM63</f>
        <v>32446.008517437418</v>
      </c>
      <c r="BH63" s="2268">
        <f>BT63/BN63</f>
        <v>31739.016439170806</v>
      </c>
      <c r="BI63" s="2268">
        <f>BU63/BO63</f>
        <v>32114.145651425071</v>
      </c>
      <c r="BJ63" s="2268">
        <f>BV63/BP63</f>
        <v>29179.759890935093</v>
      </c>
      <c r="BK63" s="2268">
        <f>BW63/BQ63</f>
        <v>29785.403315736079</v>
      </c>
      <c r="BL63" s="2268">
        <f>BX63/BR63</f>
        <v>42286.355497732642</v>
      </c>
      <c r="BM63" s="2272">
        <v>60.734340000000003</v>
      </c>
      <c r="BN63" s="2272">
        <v>82.491</v>
      </c>
      <c r="BO63" s="2272">
        <v>59.149120000000003</v>
      </c>
      <c r="BP63" s="2272">
        <v>127.687</v>
      </c>
      <c r="BQ63" s="2272">
        <v>57.297460000000001</v>
      </c>
      <c r="BR63" s="2272">
        <v>292.80529999999999</v>
      </c>
      <c r="BS63" s="2268">
        <f t="shared" si="3"/>
        <v>1970586.9129409401</v>
      </c>
      <c r="BT63" s="2268">
        <f t="shared" si="3"/>
        <v>2618183.2050836389</v>
      </c>
      <c r="BU63" s="2268">
        <f t="shared" si="4"/>
        <v>1899523.4548336198</v>
      </c>
      <c r="BV63" s="2268">
        <f t="shared" si="11"/>
        <v>3725876.0011938289</v>
      </c>
      <c r="BW63" s="2268">
        <f t="shared" si="12"/>
        <v>1706627.9550672553</v>
      </c>
      <c r="BX63" s="2268">
        <f t="shared" si="13"/>
        <v>12381669.007420255</v>
      </c>
      <c r="BY63" s="2268">
        <v>2218873.5591000002</v>
      </c>
      <c r="BZ63" s="2268">
        <v>2998586.8927000002</v>
      </c>
      <c r="CA63" s="2268">
        <v>2138856.3687</v>
      </c>
      <c r="CB63" s="2268">
        <v>4195322.5657000002</v>
      </c>
      <c r="CC63" s="2268">
        <v>2092266.466</v>
      </c>
      <c r="CD63" s="2268">
        <v>13941713.404100001</v>
      </c>
      <c r="CE63" s="2268">
        <v>1710760</v>
      </c>
      <c r="CF63" s="2268">
        <v>2270620</v>
      </c>
      <c r="CG63" s="2268">
        <v>1304874</v>
      </c>
      <c r="CH63" s="2268"/>
      <c r="CI63" s="2268">
        <v>1448362.7041</v>
      </c>
      <c r="CJ63" s="2268">
        <v>12274928</v>
      </c>
    </row>
    <row r="64" spans="1:88">
      <c r="A64" s="2266">
        <v>2005</v>
      </c>
      <c r="B64" s="2274">
        <f t="shared" si="14"/>
        <v>102.9044276588595</v>
      </c>
      <c r="C64" s="2274">
        <f t="shared" si="8"/>
        <v>102.3808057095079</v>
      </c>
      <c r="D64" s="2274">
        <f t="shared" si="8"/>
        <v>81.063233419856786</v>
      </c>
      <c r="E64" s="2274">
        <f t="shared" si="8"/>
        <v>66.662048003465586</v>
      </c>
      <c r="F64" s="2274">
        <f t="shared" si="8"/>
        <v>84.547359867482442</v>
      </c>
      <c r="G64" s="2274">
        <f t="shared" si="8"/>
        <v>100</v>
      </c>
      <c r="H64" s="2274">
        <f>(B64*AG64+0.7*B64*((AH64*AG$64/AH$64)-AG64))/(AH64*AG$64/AH$64)</f>
        <v>102.9044276588595</v>
      </c>
      <c r="I64" s="2267">
        <f t="shared" si="16"/>
        <v>51.642979612276235</v>
      </c>
      <c r="J64" s="2267">
        <f t="shared" si="16"/>
        <v>51.380197939318961</v>
      </c>
      <c r="K64" s="2267">
        <f t="shared" si="16"/>
        <v>40.681892956881256</v>
      </c>
      <c r="L64" s="2267">
        <f t="shared" si="16"/>
        <v>33.454603113563515</v>
      </c>
      <c r="M64" s="2267">
        <f t="shared" si="16"/>
        <v>42.430415106946711</v>
      </c>
      <c r="N64" s="2267">
        <f t="shared" si="16"/>
        <v>50.185381510967524</v>
      </c>
      <c r="O64" s="2268">
        <f t="shared" si="17"/>
        <v>633.71044013253595</v>
      </c>
      <c r="P64" s="2268">
        <f t="shared" si="17"/>
        <v>622.29028580609952</v>
      </c>
      <c r="Q64" s="2268">
        <f t="shared" si="17"/>
        <v>806.83010566689222</v>
      </c>
      <c r="R64" s="2268">
        <f t="shared" si="17"/>
        <v>883.0220732108196</v>
      </c>
      <c r="S64" s="2268">
        <f t="shared" si="17"/>
        <v>703.51078225716878</v>
      </c>
      <c r="T64" s="2268">
        <f t="shared" si="17"/>
        <v>862.80063522658281</v>
      </c>
      <c r="U64" s="2270">
        <v>0.80799999999999994</v>
      </c>
      <c r="V64" s="2270">
        <v>0.77375000000000005</v>
      </c>
      <c r="W64" s="2270">
        <v>0.8125</v>
      </c>
      <c r="X64" s="2270"/>
      <c r="Y64" s="2270"/>
      <c r="Z64" s="2270">
        <v>0.7933595</v>
      </c>
      <c r="AA64" s="2270">
        <v>0.63749999999999996</v>
      </c>
      <c r="AB64" s="2270">
        <v>0.65450000000000008</v>
      </c>
      <c r="AC64" s="2270">
        <v>0.71775000000000011</v>
      </c>
      <c r="AD64" s="2270"/>
      <c r="AE64" s="2270"/>
      <c r="AF64" s="2270">
        <v>0.71530169999999993</v>
      </c>
      <c r="AG64" s="2270">
        <f t="shared" si="19"/>
        <v>0.42038851613641376</v>
      </c>
      <c r="AH64" s="2270">
        <f t="shared" si="9"/>
        <v>0.44093409325168248</v>
      </c>
      <c r="AI64" s="2270">
        <f t="shared" si="9"/>
        <v>0.4822654546723803</v>
      </c>
      <c r="AJ64" s="2270">
        <f t="shared" si="9"/>
        <v>0.49747722434412373</v>
      </c>
      <c r="AK64" s="2270">
        <f t="shared" si="9"/>
        <v>0.38822955811333193</v>
      </c>
      <c r="AL64" s="2270">
        <f t="shared" si="9"/>
        <v>0.47960013075407604</v>
      </c>
      <c r="AM64" s="2273">
        <v>25.72</v>
      </c>
      <c r="AN64" s="2273">
        <v>25.815000000000001</v>
      </c>
      <c r="AO64" s="2267">
        <v>24.984180000000002</v>
      </c>
      <c r="AP64" s="2267">
        <v>36.361629999999998</v>
      </c>
      <c r="AQ64" s="2267">
        <v>28.738700000000001</v>
      </c>
      <c r="AR64" s="2267">
        <v>63.561669999999999</v>
      </c>
      <c r="AS64" s="2267">
        <v>22.407029999999999</v>
      </c>
      <c r="AT64" s="2267">
        <v>141.72979999999998</v>
      </c>
      <c r="AU64" s="2268">
        <v>1507.43994140625</v>
      </c>
      <c r="AV64" s="2268">
        <v>1411.3</v>
      </c>
      <c r="AW64" s="2268">
        <v>1673</v>
      </c>
      <c r="AX64" s="2268">
        <v>1775</v>
      </c>
      <c r="AY64" s="2268">
        <v>1812.1</v>
      </c>
      <c r="AZ64" s="2268">
        <v>1799</v>
      </c>
      <c r="BA64" s="2268">
        <f t="shared" si="15"/>
        <v>75.5813191145335</v>
      </c>
      <c r="BB64" s="2268">
        <f t="shared" si="10"/>
        <v>73.841601692026074</v>
      </c>
      <c r="BC64" s="2268">
        <f t="shared" si="10"/>
        <v>75.804600177035084</v>
      </c>
      <c r="BD64" s="2268">
        <f t="shared" si="10"/>
        <v>68.224404838367889</v>
      </c>
      <c r="BE64" s="2268">
        <f t="shared" si="10"/>
        <v>68.938265515452144</v>
      </c>
      <c r="BF64" s="2268">
        <f t="shared" si="10"/>
        <v>100</v>
      </c>
      <c r="BG64" s="2268">
        <f>BS64/BM64</f>
        <v>32726.695339851154</v>
      </c>
      <c r="BH64" s="2268">
        <f>BT64/BN64</f>
        <v>31973.398060432763</v>
      </c>
      <c r="BI64" s="2268">
        <f>BU64/BO64</f>
        <v>32823.375993129703</v>
      </c>
      <c r="BJ64" s="2268">
        <f>BV64/BP64</f>
        <v>29541.152999783997</v>
      </c>
      <c r="BK64" s="2268">
        <f>BW64/BQ64</f>
        <v>29850.254523384472</v>
      </c>
      <c r="BL64" s="2268">
        <f>BX64/BR64</f>
        <v>43299.979046751185</v>
      </c>
      <c r="BM64" s="2272">
        <v>61.1815</v>
      </c>
      <c r="BN64" s="2272">
        <v>82.465000000000003</v>
      </c>
      <c r="BO64" s="2272">
        <v>59.59104</v>
      </c>
      <c r="BP64" s="2272">
        <v>127.768</v>
      </c>
      <c r="BQ64" s="2272">
        <v>57.71593</v>
      </c>
      <c r="BR64" s="2272">
        <v>295.51659999999998</v>
      </c>
      <c r="BS64" s="2268">
        <f t="shared" si="3"/>
        <v>2002268.3109351033</v>
      </c>
      <c r="BT64" s="2268">
        <f t="shared" si="3"/>
        <v>2636686.271053588</v>
      </c>
      <c r="BU64" s="2268">
        <f t="shared" si="4"/>
        <v>1955979.111741632</v>
      </c>
      <c r="BV64" s="2268">
        <f t="shared" si="11"/>
        <v>3774414.0364764016</v>
      </c>
      <c r="BW64" s="2268">
        <f t="shared" si="12"/>
        <v>1722835.2005538417</v>
      </c>
      <c r="BX64" s="2268">
        <f t="shared" si="13"/>
        <v>12795862.58796715</v>
      </c>
      <c r="BY64" s="2268">
        <v>2254546.6957999999</v>
      </c>
      <c r="BZ64" s="2268">
        <v>3019778.3245999999</v>
      </c>
      <c r="CA64" s="2268">
        <v>2202425.2291000001</v>
      </c>
      <c r="CB64" s="2268">
        <v>4249976.2134999996</v>
      </c>
      <c r="CC64" s="2268">
        <v>2112135.9848000002</v>
      </c>
      <c r="CD64" s="2268">
        <v>14408093.840399999</v>
      </c>
      <c r="CE64" s="2268">
        <v>1771978</v>
      </c>
      <c r="CF64" s="2268">
        <v>2300860</v>
      </c>
      <c r="CG64" s="2268">
        <v>1379457</v>
      </c>
      <c r="CH64" s="2268"/>
      <c r="CI64" s="2268">
        <v>1489725.4628000001</v>
      </c>
      <c r="CJ64" s="2268">
        <v>13093726</v>
      </c>
    </row>
    <row r="65" spans="1:88">
      <c r="A65" s="2266">
        <v>2006</v>
      </c>
      <c r="B65" s="2274">
        <f t="shared" si="14"/>
        <v>105.24635601028021</v>
      </c>
      <c r="C65" s="2274">
        <f t="shared" si="8"/>
        <v>102.16851087296089</v>
      </c>
      <c r="D65" s="2274">
        <f t="shared" si="8"/>
        <v>81.857682814387658</v>
      </c>
      <c r="E65" s="2274">
        <f t="shared" si="8"/>
        <v>66.642531182376146</v>
      </c>
      <c r="F65" s="2274">
        <f t="shared" si="8"/>
        <v>84.307373486707917</v>
      </c>
      <c r="G65" s="2274">
        <f t="shared" si="8"/>
        <v>100</v>
      </c>
      <c r="H65" s="2274">
        <f t="shared" ref="H65:H74" si="20">(B65*AG65+0.7*B65*((AH65*AG$64/AH$64)-AG65))/(AH65*AG$64/AH$64)</f>
        <v>104.61311159791366</v>
      </c>
      <c r="I65" s="2267">
        <f t="shared" si="16"/>
        <v>53.184493703034477</v>
      </c>
      <c r="J65" s="2267">
        <f t="shared" si="16"/>
        <v>51.62915590769375</v>
      </c>
      <c r="K65" s="2267">
        <f t="shared" si="16"/>
        <v>41.365417114883755</v>
      </c>
      <c r="L65" s="2267">
        <f t="shared" si="16"/>
        <v>33.676693563406218</v>
      </c>
      <c r="M65" s="2267">
        <f t="shared" si="16"/>
        <v>42.603327509840078</v>
      </c>
      <c r="N65" s="2267">
        <f t="shared" si="16"/>
        <v>50.533335042820433</v>
      </c>
      <c r="O65" s="2268">
        <f t="shared" si="17"/>
        <v>625.70264238082461</v>
      </c>
      <c r="P65" s="2268">
        <f t="shared" si="17"/>
        <v>642.95275904770006</v>
      </c>
      <c r="Q65" s="2268">
        <f t="shared" si="17"/>
        <v>807.78087171932805</v>
      </c>
      <c r="R65" s="2268">
        <f t="shared" si="17"/>
        <v>892.03490647256785</v>
      </c>
      <c r="S65" s="2268">
        <f t="shared" si="17"/>
        <v>711.40827998257453</v>
      </c>
      <c r="T65" s="2268">
        <f t="shared" si="17"/>
        <v>871.2671329402549</v>
      </c>
      <c r="U65" s="2270">
        <v>0.8125</v>
      </c>
      <c r="V65" s="2270">
        <v>0.78799999999999992</v>
      </c>
      <c r="W65" s="2270">
        <v>0.81174999999999997</v>
      </c>
      <c r="X65" s="2270"/>
      <c r="Y65" s="2270"/>
      <c r="Z65" s="2270">
        <v>0.79811390000000004</v>
      </c>
      <c r="AA65" s="2270">
        <v>0.63724999999999998</v>
      </c>
      <c r="AB65" s="2270">
        <v>0.6715000000000001</v>
      </c>
      <c r="AC65" s="2270">
        <v>0.71599999999999997</v>
      </c>
      <c r="AD65" s="2270"/>
      <c r="AE65" s="2270"/>
      <c r="AF65" s="2270">
        <v>0.71997080000000002</v>
      </c>
      <c r="AG65" s="2270">
        <f t="shared" si="19"/>
        <v>0.42163250834287375</v>
      </c>
      <c r="AH65" s="2270">
        <f t="shared" si="9"/>
        <v>0.45128992703565662</v>
      </c>
      <c r="AI65" s="2270">
        <f t="shared" si="9"/>
        <v>0.48399093572158663</v>
      </c>
      <c r="AJ65" s="2270">
        <f t="shared" si="9"/>
        <v>0.50001956640839007</v>
      </c>
      <c r="AK65" s="2270">
        <f t="shared" si="9"/>
        <v>0.39247946595088523</v>
      </c>
      <c r="AL65" s="2270">
        <f t="shared" si="9"/>
        <v>0.4840372960779194</v>
      </c>
      <c r="AM65" s="2273">
        <v>25.971499999999999</v>
      </c>
      <c r="AN65" s="2273">
        <v>26.128</v>
      </c>
      <c r="AO65" s="2267">
        <v>25.15015</v>
      </c>
      <c r="AP65" s="2267">
        <v>37.1723</v>
      </c>
      <c r="AQ65" s="2267">
        <v>29.040700000000001</v>
      </c>
      <c r="AR65" s="2267">
        <v>63.887500000000003</v>
      </c>
      <c r="AS65" s="2267">
        <v>22.7576</v>
      </c>
      <c r="AT65" s="2267">
        <v>144.42699999999999</v>
      </c>
      <c r="AU65" s="2268">
        <v>1484</v>
      </c>
      <c r="AV65" s="2268">
        <v>1424.7</v>
      </c>
      <c r="AW65" s="2268">
        <v>1669</v>
      </c>
      <c r="AX65" s="2268">
        <v>1784</v>
      </c>
      <c r="AY65" s="2268">
        <v>1812.6</v>
      </c>
      <c r="AZ65" s="2268">
        <v>1800</v>
      </c>
      <c r="BA65" s="2268">
        <f t="shared" si="15"/>
        <v>75.582930385945161</v>
      </c>
      <c r="BB65" s="2268">
        <f t="shared" si="10"/>
        <v>75.395390770547593</v>
      </c>
      <c r="BC65" s="2268">
        <f t="shared" si="10"/>
        <v>75.892992953361585</v>
      </c>
      <c r="BD65" s="2268">
        <f t="shared" si="10"/>
        <v>68.231041689532631</v>
      </c>
      <c r="BE65" s="2268">
        <f t="shared" si="10"/>
        <v>68.838776644338509</v>
      </c>
      <c r="BF65" s="2268">
        <f t="shared" si="10"/>
        <v>100.00000000000001</v>
      </c>
      <c r="BG65" s="2268">
        <f>BS65/BM65</f>
        <v>33277.678243675</v>
      </c>
      <c r="BH65" s="2268">
        <f>BT65/BN65</f>
        <v>33195.108238155561</v>
      </c>
      <c r="BI65" s="2268">
        <f>BU65/BO65</f>
        <v>33414.192696094411</v>
      </c>
      <c r="BJ65" s="2268">
        <f>BV65/BP65</f>
        <v>30040.786193138396</v>
      </c>
      <c r="BK65" s="2268">
        <f>BW65/BQ65</f>
        <v>30308.359945309629</v>
      </c>
      <c r="BL65" s="2268">
        <f>BX65/BR65</f>
        <v>44028.033940667468</v>
      </c>
      <c r="BM65" s="2272">
        <v>61.597479999999997</v>
      </c>
      <c r="BN65" s="2272">
        <v>82.369</v>
      </c>
      <c r="BO65" s="2272">
        <v>60.002569999999999</v>
      </c>
      <c r="BP65" s="2272">
        <v>127.77</v>
      </c>
      <c r="BQ65" s="2272">
        <v>57.984180000000002</v>
      </c>
      <c r="BR65" s="2272">
        <v>298.37990000000002</v>
      </c>
      <c r="BS65" s="2268">
        <f t="shared" si="3"/>
        <v>2049821.1200612057</v>
      </c>
      <c r="BT65" s="2268">
        <f t="shared" si="3"/>
        <v>2734247.8704686351</v>
      </c>
      <c r="BU65" s="2268">
        <f t="shared" si="4"/>
        <v>2004937.4362408936</v>
      </c>
      <c r="BV65" s="2268">
        <f t="shared" si="11"/>
        <v>3838311.2518972927</v>
      </c>
      <c r="BW65" s="2268">
        <f t="shared" si="12"/>
        <v>1757405.3985736237</v>
      </c>
      <c r="BX65" s="2268">
        <f t="shared" si="13"/>
        <v>13137080.364412967</v>
      </c>
      <c r="BY65" s="2268">
        <v>2308090.9826000002</v>
      </c>
      <c r="BZ65" s="2268">
        <v>3131514.9413000001</v>
      </c>
      <c r="CA65" s="2268">
        <v>2257552.1209999998</v>
      </c>
      <c r="CB65" s="2268">
        <v>4321924.2412</v>
      </c>
      <c r="CC65" s="2268">
        <v>2154517.8442000002</v>
      </c>
      <c r="CD65" s="2268">
        <v>14792303.7918</v>
      </c>
      <c r="CE65" s="2268">
        <v>1853267</v>
      </c>
      <c r="CF65" s="2268">
        <v>2393250</v>
      </c>
      <c r="CG65" s="2268">
        <v>1455644</v>
      </c>
      <c r="CH65" s="2268"/>
      <c r="CI65" s="2268">
        <v>1548473.4353</v>
      </c>
      <c r="CJ65" s="2268">
        <v>13855888</v>
      </c>
    </row>
    <row r="66" spans="1:88">
      <c r="A66" s="2266">
        <v>2007</v>
      </c>
      <c r="B66" s="2274">
        <f t="shared" si="14"/>
        <v>104.41638104954869</v>
      </c>
      <c r="C66" s="2274">
        <f t="shared" si="8"/>
        <v>102.47375783922234</v>
      </c>
      <c r="D66" s="2274">
        <f t="shared" si="8"/>
        <v>82.294409649692113</v>
      </c>
      <c r="E66" s="2274">
        <f t="shared" si="8"/>
        <v>67.143473860402551</v>
      </c>
      <c r="F66" s="2274">
        <f t="shared" si="8"/>
        <v>84.135819820432047</v>
      </c>
      <c r="G66" s="2274">
        <f t="shared" si="8"/>
        <v>100.00000000000001</v>
      </c>
      <c r="H66" s="2274">
        <f t="shared" si="20"/>
        <v>103.29317376763352</v>
      </c>
      <c r="I66" s="2267">
        <f t="shared" si="16"/>
        <v>53.167030378492399</v>
      </c>
      <c r="J66" s="2267">
        <f t="shared" si="16"/>
        <v>52.177879957847445</v>
      </c>
      <c r="K66" s="2267">
        <f t="shared" si="16"/>
        <v>41.902901957012325</v>
      </c>
      <c r="L66" s="2267">
        <f t="shared" si="16"/>
        <v>34.188305307761496</v>
      </c>
      <c r="M66" s="2267">
        <f t="shared" si="16"/>
        <v>42.840516433811111</v>
      </c>
      <c r="N66" s="2267">
        <f t="shared" si="16"/>
        <v>50.918284893692167</v>
      </c>
      <c r="O66" s="2268">
        <f t="shared" si="17"/>
        <v>636.88847785969676</v>
      </c>
      <c r="P66" s="2268">
        <f t="shared" si="17"/>
        <v>657.8289149859587</v>
      </c>
      <c r="Q66" s="2268">
        <f t="shared" si="17"/>
        <v>811.31999748023463</v>
      </c>
      <c r="R66" s="2268">
        <f t="shared" si="17"/>
        <v>897.94143428477514</v>
      </c>
      <c r="S66" s="2268">
        <f t="shared" si="17"/>
        <v>714.35219667664808</v>
      </c>
      <c r="T66" s="2268">
        <f t="shared" si="17"/>
        <v>871.7289796010507</v>
      </c>
      <c r="U66" s="2270">
        <v>0.82074999999999998</v>
      </c>
      <c r="V66" s="2270">
        <v>0.80275000000000007</v>
      </c>
      <c r="W66" s="2270">
        <v>0.81299999999999994</v>
      </c>
      <c r="X66" s="2270"/>
      <c r="Y66" s="2270"/>
      <c r="Z66" s="2270">
        <v>0.79914569999999996</v>
      </c>
      <c r="AA66" s="2270">
        <v>0.64349999999999996</v>
      </c>
      <c r="AB66" s="2270">
        <v>0.68974999999999997</v>
      </c>
      <c r="AC66" s="2270">
        <v>0.71450000000000002</v>
      </c>
      <c r="AD66" s="2270"/>
      <c r="AE66" s="2270"/>
      <c r="AF66" s="2270">
        <v>0.71781319999999993</v>
      </c>
      <c r="AG66" s="2270">
        <f t="shared" si="19"/>
        <v>0.42452156497896804</v>
      </c>
      <c r="AH66" s="2270">
        <f t="shared" si="9"/>
        <v>0.46182878052931664</v>
      </c>
      <c r="AI66" s="2270">
        <f t="shared" si="9"/>
        <v>0.48379248508064082</v>
      </c>
      <c r="AJ66" s="2270">
        <f t="shared" si="9"/>
        <v>0.50304842256850146</v>
      </c>
      <c r="AK66" s="2270">
        <f t="shared" si="9"/>
        <v>0.39288977927436369</v>
      </c>
      <c r="AL66" s="2270">
        <f t="shared" si="9"/>
        <v>0.48483258042327626</v>
      </c>
      <c r="AM66" s="2273">
        <v>26.305500000000002</v>
      </c>
      <c r="AN66" s="2273">
        <v>26.483000000000001</v>
      </c>
      <c r="AO66" s="2267">
        <v>25.586680000000001</v>
      </c>
      <c r="AP66" s="2267">
        <v>37.98865</v>
      </c>
      <c r="AQ66" s="2267">
        <v>29.260650000000002</v>
      </c>
      <c r="AR66" s="2267">
        <v>64.275000000000006</v>
      </c>
      <c r="AS66" s="2267">
        <v>22.89443</v>
      </c>
      <c r="AT66" s="2267">
        <v>146.04670000000002</v>
      </c>
      <c r="AU66" s="2268">
        <v>1500.25</v>
      </c>
      <c r="AV66" s="2268">
        <v>1424.4</v>
      </c>
      <c r="AW66" s="2268">
        <v>1677</v>
      </c>
      <c r="AX66" s="2268">
        <v>1785</v>
      </c>
      <c r="AY66" s="2268">
        <v>1818.2</v>
      </c>
      <c r="AZ66" s="2268">
        <v>1798</v>
      </c>
      <c r="BA66" s="2268">
        <f t="shared" si="15"/>
        <v>76.287001518178045</v>
      </c>
      <c r="BB66" s="2268">
        <f t="shared" si="10"/>
        <v>77.329310498269763</v>
      </c>
      <c r="BC66" s="2268">
        <f t="shared" si="10"/>
        <v>76.591580401722737</v>
      </c>
      <c r="BD66" s="2268">
        <f t="shared" si="10"/>
        <v>69.162444557785008</v>
      </c>
      <c r="BE66" s="2268">
        <f t="shared" si="10"/>
        <v>68.94643761346839</v>
      </c>
      <c r="BF66" s="2268">
        <f t="shared" si="10"/>
        <v>100</v>
      </c>
      <c r="BG66" s="2268">
        <f>BS66/BM66</f>
        <v>33861.469050078282</v>
      </c>
      <c r="BH66" s="2268">
        <f>BT66/BN66</f>
        <v>34324.118158938385</v>
      </c>
      <c r="BI66" s="2268">
        <f>BU66/BO66</f>
        <v>33996.662310177759</v>
      </c>
      <c r="BJ66" s="2268">
        <f>BV66/BP66</f>
        <v>30699.095903817146</v>
      </c>
      <c r="BK66" s="2268">
        <f>BW66/BQ66</f>
        <v>30603.217021255008</v>
      </c>
      <c r="BL66" s="2268">
        <f>BX66/BR66</f>
        <v>44386.944533413865</v>
      </c>
      <c r="BM66" s="2272">
        <v>61.965049999999998</v>
      </c>
      <c r="BN66" s="2272">
        <v>82.257000000000005</v>
      </c>
      <c r="BO66" s="2272">
        <v>60.481819999999999</v>
      </c>
      <c r="BP66" s="2272">
        <v>127.771</v>
      </c>
      <c r="BQ66" s="2272">
        <v>58.271889999999999</v>
      </c>
      <c r="BR66" s="2272">
        <v>301.2312</v>
      </c>
      <c r="BS66" s="2268">
        <f t="shared" si="3"/>
        <v>2098227.6227615532</v>
      </c>
      <c r="BT66" s="2268">
        <f t="shared" si="3"/>
        <v>2823398.9873997951</v>
      </c>
      <c r="BU66" s="2268">
        <f t="shared" si="4"/>
        <v>2056180.0104449554</v>
      </c>
      <c r="BV66" s="2268">
        <f t="shared" si="11"/>
        <v>3922454.1827266207</v>
      </c>
      <c r="BW66" s="2268">
        <f t="shared" si="12"/>
        <v>1783307.2959086995</v>
      </c>
      <c r="BX66" s="2268">
        <f t="shared" si="13"/>
        <v>13370732.566133698</v>
      </c>
      <c r="BY66" s="2268">
        <v>2362596.5252</v>
      </c>
      <c r="BZ66" s="2268">
        <v>3233619.0913</v>
      </c>
      <c r="CA66" s="2268">
        <v>2315251.0696</v>
      </c>
      <c r="CB66" s="2268">
        <v>4416668.8694000002</v>
      </c>
      <c r="CC66" s="2268">
        <v>2186272.6686999998</v>
      </c>
      <c r="CD66" s="2268">
        <v>15055395.3048</v>
      </c>
      <c r="CE66" s="2268">
        <v>1945670</v>
      </c>
      <c r="CF66" s="2268">
        <v>2513230</v>
      </c>
      <c r="CG66" s="2268">
        <v>1530890</v>
      </c>
      <c r="CH66" s="2268"/>
      <c r="CI66" s="2268">
        <v>1609550.7608</v>
      </c>
      <c r="CJ66" s="2268">
        <v>14477635</v>
      </c>
    </row>
    <row r="67" spans="1:88">
      <c r="A67" s="2266">
        <v>2008</v>
      </c>
      <c r="B67" s="2274">
        <f t="shared" si="14"/>
        <v>103.1964085344658</v>
      </c>
      <c r="C67" s="2274">
        <f t="shared" si="8"/>
        <v>102.00556328768232</v>
      </c>
      <c r="D67" s="2274">
        <f t="shared" si="8"/>
        <v>81.520573020353964</v>
      </c>
      <c r="E67" s="2274">
        <f t="shared" si="8"/>
        <v>66.818045769078267</v>
      </c>
      <c r="F67" s="2274">
        <f t="shared" si="8"/>
        <v>82.6332949425843</v>
      </c>
      <c r="G67" s="2274">
        <f t="shared" si="8"/>
        <v>100</v>
      </c>
      <c r="H67" s="2274">
        <f t="shared" si="20"/>
        <v>101.57309460042482</v>
      </c>
      <c r="I67" s="2267">
        <f t="shared" si="16"/>
        <v>52.815458031419325</v>
      </c>
      <c r="J67" s="2267">
        <f t="shared" si="16"/>
        <v>52.205988786834112</v>
      </c>
      <c r="K67" s="2267">
        <f t="shared" si="16"/>
        <v>41.721862845796437</v>
      </c>
      <c r="L67" s="2267">
        <f t="shared" si="16"/>
        <v>34.197175484838468</v>
      </c>
      <c r="M67" s="2267">
        <f t="shared" si="16"/>
        <v>42.291348924031119</v>
      </c>
      <c r="N67" s="2267">
        <f t="shared" si="16"/>
        <v>51.179550510984967</v>
      </c>
      <c r="O67" s="2268">
        <f t="shared" si="17"/>
        <v>638.92342147392264</v>
      </c>
      <c r="P67" s="2268">
        <f t="shared" si="17"/>
        <v>665.57783200827907</v>
      </c>
      <c r="Q67" s="2268">
        <f t="shared" si="17"/>
        <v>803.08326519889852</v>
      </c>
      <c r="R67" s="2268">
        <f t="shared" si="17"/>
        <v>888.90727351752651</v>
      </c>
      <c r="S67" s="2268">
        <f t="shared" si="17"/>
        <v>710.32498729989663</v>
      </c>
      <c r="T67" s="2268">
        <f t="shared" si="17"/>
        <v>856.60881174899873</v>
      </c>
      <c r="U67" s="2270">
        <v>0.83150000000000002</v>
      </c>
      <c r="V67" s="2270">
        <v>0.8095</v>
      </c>
      <c r="W67" s="2270">
        <v>0.81299999999999994</v>
      </c>
      <c r="X67" s="2270"/>
      <c r="Y67" s="2270"/>
      <c r="Z67" s="2270">
        <v>0.79083749999999997</v>
      </c>
      <c r="AA67" s="2270">
        <v>0.64924999999999999</v>
      </c>
      <c r="AB67" s="2270">
        <v>0.70099999999999996</v>
      </c>
      <c r="AC67" s="2270">
        <v>0.71499999999999997</v>
      </c>
      <c r="AD67" s="2270"/>
      <c r="AE67" s="2270"/>
      <c r="AF67" s="2270">
        <v>0.70888249999999997</v>
      </c>
      <c r="AG67" s="2270">
        <f t="shared" si="19"/>
        <v>0.42392258527207499</v>
      </c>
      <c r="AH67" s="2270">
        <f t="shared" si="9"/>
        <v>0.46924551044012902</v>
      </c>
      <c r="AI67" s="2270">
        <f t="shared" si="9"/>
        <v>0.48407671199451385</v>
      </c>
      <c r="AJ67" s="2270">
        <f t="shared" si="9"/>
        <v>0.50192392632271399</v>
      </c>
      <c r="AK67" s="2270">
        <f t="shared" si="9"/>
        <v>0.39309628516873085</v>
      </c>
      <c r="AL67" s="2270">
        <f t="shared" si="9"/>
        <v>0.4780183101277895</v>
      </c>
      <c r="AM67" s="2273">
        <v>26.410499999999999</v>
      </c>
      <c r="AN67" s="2273">
        <v>26.338000000000001</v>
      </c>
      <c r="AO67" s="2267">
        <v>25.92643</v>
      </c>
      <c r="AP67" s="2267">
        <v>38.54148</v>
      </c>
      <c r="AQ67" s="2267">
        <v>29.520150000000001</v>
      </c>
      <c r="AR67" s="2267">
        <v>64.091669999999993</v>
      </c>
      <c r="AS67" s="2267">
        <v>23.090349999999997</v>
      </c>
      <c r="AT67" s="2267">
        <v>145.36250000000001</v>
      </c>
      <c r="AU67" s="2268">
        <v>1507.17004394531</v>
      </c>
      <c r="AV67" s="2268">
        <v>1418.4</v>
      </c>
      <c r="AW67" s="2268">
        <v>1659</v>
      </c>
      <c r="AX67" s="2268">
        <v>1771</v>
      </c>
      <c r="AY67" s="2268">
        <v>1807</v>
      </c>
      <c r="AZ67" s="2268">
        <v>1792</v>
      </c>
      <c r="BA67" s="2268">
        <f t="shared" si="15"/>
        <v>76.971660249488053</v>
      </c>
      <c r="BB67" s="2268">
        <f t="shared" si="10"/>
        <v>79.257463540653646</v>
      </c>
      <c r="BC67" s="2268">
        <f t="shared" si="10"/>
        <v>76.426727187642214</v>
      </c>
      <c r="BD67" s="2268">
        <f t="shared" si="10"/>
        <v>69.33742225356005</v>
      </c>
      <c r="BE67" s="2268">
        <f t="shared" si="10"/>
        <v>68.521936005765596</v>
      </c>
      <c r="BF67" s="2268">
        <f t="shared" si="10"/>
        <v>100</v>
      </c>
      <c r="BG67" s="2268">
        <f>BS67/BM67</f>
        <v>33745.033152146803</v>
      </c>
      <c r="BH67" s="2268">
        <f>BT67/BN67</f>
        <v>34747.148834589578</v>
      </c>
      <c r="BI67" s="2268">
        <f>BU67/BO67</f>
        <v>33506.129844382813</v>
      </c>
      <c r="BJ67" s="2268">
        <f>BV67/BP67</f>
        <v>30398.118022228158</v>
      </c>
      <c r="BK67" s="2268">
        <f>BW67/BQ67</f>
        <v>30040.601887357901</v>
      </c>
      <c r="BL67" s="2268">
        <f>BX67/BR67</f>
        <v>43840.853949062694</v>
      </c>
      <c r="BM67" s="2272">
        <v>62.300289999999997</v>
      </c>
      <c r="BN67" s="2272">
        <v>82.135000000000005</v>
      </c>
      <c r="BO67" s="2272">
        <v>60.982379999999999</v>
      </c>
      <c r="BP67" s="2272">
        <v>127.69199999999999</v>
      </c>
      <c r="BQ67" s="2272">
        <v>58.73968</v>
      </c>
      <c r="BR67" s="2272">
        <v>304.09399999999999</v>
      </c>
      <c r="BS67" s="2268">
        <f t="shared" si="3"/>
        <v>2102325.3514383598</v>
      </c>
      <c r="BT67" s="2268">
        <f t="shared" si="3"/>
        <v>2853957.0695290151</v>
      </c>
      <c r="BU67" s="2268">
        <f t="shared" si="4"/>
        <v>2043283.5424994936</v>
      </c>
      <c r="BV67" s="2268">
        <f t="shared" si="11"/>
        <v>3881596.4864943577</v>
      </c>
      <c r="BW67" s="2268">
        <f t="shared" si="12"/>
        <v>1764575.3418707992</v>
      </c>
      <c r="BX67" s="2268">
        <f t="shared" si="13"/>
        <v>13331740.640786272</v>
      </c>
      <c r="BY67" s="2268">
        <v>2367210.5525000002</v>
      </c>
      <c r="BZ67" s="2268">
        <v>3268617.0488</v>
      </c>
      <c r="CA67" s="2268">
        <v>2300729.6945000002</v>
      </c>
      <c r="CB67" s="2268">
        <v>4370663.2549000001</v>
      </c>
      <c r="CC67" s="2268">
        <v>2163307.9451000001</v>
      </c>
      <c r="CD67" s="2268">
        <v>15011490.5414</v>
      </c>
      <c r="CE67" s="2268">
        <v>1995850</v>
      </c>
      <c r="CF67" s="2268">
        <v>2561740</v>
      </c>
      <c r="CG67" s="2268">
        <v>1564252</v>
      </c>
      <c r="CH67" s="2268"/>
      <c r="CI67" s="2268">
        <v>1632150.8319999999</v>
      </c>
      <c r="CJ67" s="2268">
        <v>14718582</v>
      </c>
    </row>
    <row r="68" spans="1:88">
      <c r="A68" s="2266">
        <v>2009</v>
      </c>
      <c r="B68" s="2274">
        <f t="shared" si="14"/>
        <v>99.609647351585551</v>
      </c>
      <c r="C68" s="2274">
        <f t="shared" si="8"/>
        <v>97.262266015621023</v>
      </c>
      <c r="D68" s="2274">
        <f t="shared" si="8"/>
        <v>77.698689524595608</v>
      </c>
      <c r="E68" s="2274">
        <f t="shared" si="8"/>
        <v>64.608608018811196</v>
      </c>
      <c r="F68" s="2274">
        <f t="shared" si="8"/>
        <v>78.905175110034946</v>
      </c>
      <c r="G68" s="2274">
        <f t="shared" si="8"/>
        <v>100</v>
      </c>
      <c r="H68" s="2274">
        <f t="shared" si="20"/>
        <v>97.682689188418095</v>
      </c>
      <c r="I68" s="2267">
        <f t="shared" si="16"/>
        <v>52.237145135381688</v>
      </c>
      <c r="J68" s="2267">
        <f t="shared" si="16"/>
        <v>51.006134858816203</v>
      </c>
      <c r="K68" s="2267">
        <f t="shared" si="16"/>
        <v>40.746632775431216</v>
      </c>
      <c r="L68" s="2267">
        <f t="shared" si="16"/>
        <v>33.881951435499225</v>
      </c>
      <c r="M68" s="2267">
        <f t="shared" si="16"/>
        <v>41.379336176216206</v>
      </c>
      <c r="N68" s="2267">
        <f t="shared" si="16"/>
        <v>52.441853298610432</v>
      </c>
      <c r="O68" s="2268">
        <f t="shared" si="17"/>
        <v>623.83988119913136</v>
      </c>
      <c r="P68" s="2268">
        <f t="shared" si="17"/>
        <v>644.77045040535268</v>
      </c>
      <c r="Q68" s="2268">
        <f t="shared" si="17"/>
        <v>781.06439466707639</v>
      </c>
      <c r="R68" s="2268">
        <f t="shared" si="17"/>
        <v>848.80032938593058</v>
      </c>
      <c r="S68" s="2268">
        <f t="shared" si="17"/>
        <v>681.53628281593762</v>
      </c>
      <c r="T68" s="2268">
        <f t="shared" si="17"/>
        <v>805.69264908897981</v>
      </c>
      <c r="U68" s="2270">
        <v>0.82099999999999995</v>
      </c>
      <c r="V68" s="2270">
        <v>0.80775000000000008</v>
      </c>
      <c r="W68" s="2270">
        <v>0.80099999999999993</v>
      </c>
      <c r="X68" s="2270"/>
      <c r="Y68" s="2270"/>
      <c r="Z68" s="2270">
        <v>0.75773269999999993</v>
      </c>
      <c r="AA68" s="2270">
        <v>0.64075000000000004</v>
      </c>
      <c r="AB68" s="2270">
        <v>0.70325000000000004</v>
      </c>
      <c r="AC68" s="2270">
        <v>0.69874999999999998</v>
      </c>
      <c r="AD68" s="2270"/>
      <c r="AE68" s="2270"/>
      <c r="AF68" s="2270">
        <v>0.67625950000000001</v>
      </c>
      <c r="AG68" s="2270">
        <f t="shared" si="19"/>
        <v>0.41894598890657536</v>
      </c>
      <c r="AH68" s="2270">
        <f t="shared" si="9"/>
        <v>0.46970966008986131</v>
      </c>
      <c r="AI68" s="2270">
        <f t="shared" si="9"/>
        <v>0.47308564183348056</v>
      </c>
      <c r="AJ68" s="2270">
        <f t="shared" si="9"/>
        <v>0.49521606148537373</v>
      </c>
      <c r="AK68" s="2270">
        <f t="shared" si="9"/>
        <v>0.38381274022410183</v>
      </c>
      <c r="AL68" s="2270">
        <f t="shared" si="9"/>
        <v>0.45596641148216177</v>
      </c>
      <c r="AM68" s="2273">
        <v>26.232500000000002</v>
      </c>
      <c r="AN68" s="2273">
        <v>26.126999999999999</v>
      </c>
      <c r="AO68" s="2267">
        <v>25.674379999999999</v>
      </c>
      <c r="AP68" s="2267">
        <v>38.4711</v>
      </c>
      <c r="AQ68" s="2267">
        <v>29.058679999999999</v>
      </c>
      <c r="AR68" s="2267">
        <v>63.145000000000003</v>
      </c>
      <c r="AS68" s="2267">
        <v>22.698720000000002</v>
      </c>
      <c r="AT68" s="2267">
        <v>139.8775</v>
      </c>
      <c r="AU68" s="2268">
        <v>1489.06994628906</v>
      </c>
      <c r="AV68" s="2268">
        <v>1372.7</v>
      </c>
      <c r="AW68" s="2268">
        <v>1651</v>
      </c>
      <c r="AX68" s="2268">
        <v>1714</v>
      </c>
      <c r="AY68" s="2268">
        <v>1775.7</v>
      </c>
      <c r="AZ68" s="2268">
        <v>1767</v>
      </c>
      <c r="BA68" s="2268">
        <f t="shared" si="15"/>
        <v>77.126768675827606</v>
      </c>
      <c r="BB68" s="2268">
        <f t="shared" si="10"/>
        <v>77.835928051779163</v>
      </c>
      <c r="BC68" s="2268">
        <f t="shared" si="10"/>
        <v>75.323611266125724</v>
      </c>
      <c r="BD68" s="2268">
        <f t="shared" si="10"/>
        <v>68.065419027395123</v>
      </c>
      <c r="BE68" s="2268">
        <f t="shared" si="10"/>
        <v>66.745972921858964</v>
      </c>
      <c r="BF68" s="2268">
        <f t="shared" si="10"/>
        <v>100</v>
      </c>
      <c r="BG68" s="2268">
        <f>BS68/BM68</f>
        <v>32587.614415438293</v>
      </c>
      <c r="BH68" s="2268">
        <f>BT68/BN68</f>
        <v>32887.248546355084</v>
      </c>
      <c r="BI68" s="2268">
        <f>BU68/BO68</f>
        <v>31825.744063463837</v>
      </c>
      <c r="BJ68" s="2268">
        <f>BV68/BP68</f>
        <v>28759.011538689847</v>
      </c>
      <c r="BK68" s="2268">
        <f>BW68/BQ68</f>
        <v>28201.518962929447</v>
      </c>
      <c r="BL68" s="2268">
        <f>BX68/BR68</f>
        <v>42252.015707293096</v>
      </c>
      <c r="BM68" s="2272">
        <v>62.615470000000002</v>
      </c>
      <c r="BN68" s="2272">
        <v>81.903999999999996</v>
      </c>
      <c r="BO68" s="2272">
        <v>61.423720000000003</v>
      </c>
      <c r="BP68" s="2272">
        <v>127.51</v>
      </c>
      <c r="BQ68" s="2272">
        <v>59.140090000000001</v>
      </c>
      <c r="BR68" s="2272">
        <v>306.7715</v>
      </c>
      <c r="BS68" s="2268">
        <f t="shared" si="3"/>
        <v>2040488.792801444</v>
      </c>
      <c r="BT68" s="2268">
        <f t="shared" si="3"/>
        <v>2693597.2049406664</v>
      </c>
      <c r="BU68" s="2268">
        <f t="shared" si="4"/>
        <v>1954855.5921458651</v>
      </c>
      <c r="BV68" s="2268">
        <f t="shared" si="11"/>
        <v>3667061.5612983424</v>
      </c>
      <c r="BW68" s="2268">
        <f t="shared" si="12"/>
        <v>1667840.3696043543</v>
      </c>
      <c r="BX68" s="2268">
        <f t="shared" si="13"/>
        <v>12961714.236549864</v>
      </c>
      <c r="BY68" s="2268">
        <v>2297582.8166999999</v>
      </c>
      <c r="BZ68" s="2268">
        <v>3084958.0186999999</v>
      </c>
      <c r="CA68" s="2268">
        <v>2201160.1502</v>
      </c>
      <c r="CB68" s="2268">
        <v>4129097.7244000002</v>
      </c>
      <c r="CC68" s="2268">
        <v>2044714.2364000001</v>
      </c>
      <c r="CD68" s="2268">
        <v>14594842.1819</v>
      </c>
      <c r="CE68" s="2268">
        <v>1939017</v>
      </c>
      <c r="CF68" s="2268">
        <v>2460280</v>
      </c>
      <c r="CG68" s="2268">
        <v>1519459</v>
      </c>
      <c r="CH68" s="2268"/>
      <c r="CI68" s="2268">
        <v>1572878.2823000001</v>
      </c>
      <c r="CJ68" s="2268">
        <v>14418739</v>
      </c>
    </row>
    <row r="69" spans="1:88">
      <c r="A69" s="2266">
        <v>2010</v>
      </c>
      <c r="B69" s="2274">
        <f t="shared" si="14"/>
        <v>98.871942980491482</v>
      </c>
      <c r="C69" s="2274">
        <f t="shared" si="8"/>
        <v>98.771761289791016</v>
      </c>
      <c r="D69" s="2274">
        <f t="shared" si="8"/>
        <v>77.130869573656071</v>
      </c>
      <c r="E69" s="2274">
        <f t="shared" si="8"/>
        <v>65.453898235417711</v>
      </c>
      <c r="F69" s="2274">
        <f t="shared" si="8"/>
        <v>78.809994783361986</v>
      </c>
      <c r="G69" s="2274">
        <f t="shared" si="8"/>
        <v>100</v>
      </c>
      <c r="H69" s="2274">
        <f t="shared" si="20"/>
        <v>97.080444912192078</v>
      </c>
      <c r="I69" s="2267">
        <f t="shared" si="16"/>
        <v>53.143290621142128</v>
      </c>
      <c r="J69" s="2267">
        <f t="shared" si="16"/>
        <v>53.089443346138516</v>
      </c>
      <c r="K69" s="2267">
        <f t="shared" si="16"/>
        <v>41.457546944566353</v>
      </c>
      <c r="L69" s="2267">
        <f t="shared" si="16"/>
        <v>35.181219579125688</v>
      </c>
      <c r="M69" s="2267">
        <f t="shared" si="16"/>
        <v>42.360070312862</v>
      </c>
      <c r="N69" s="2267">
        <f t="shared" si="16"/>
        <v>53.749616948083933</v>
      </c>
      <c r="O69" s="2268">
        <f t="shared" si="17"/>
        <v>622.25190580165213</v>
      </c>
      <c r="P69" s="2268">
        <f t="shared" si="17"/>
        <v>646.23384766566721</v>
      </c>
      <c r="Q69" s="2268">
        <f t="shared" si="17"/>
        <v>776.16941647403587</v>
      </c>
      <c r="R69" s="2268">
        <f t="shared" si="17"/>
        <v>852.31061168073597</v>
      </c>
      <c r="S69" s="2268">
        <f t="shared" si="17"/>
        <v>673.80017393236074</v>
      </c>
      <c r="T69" s="2268">
        <f t="shared" si="17"/>
        <v>799.28214681825034</v>
      </c>
      <c r="U69" s="2270">
        <v>0.81950000000000001</v>
      </c>
      <c r="V69" s="2270">
        <v>0.81599999999999995</v>
      </c>
      <c r="W69" s="2270">
        <v>0.79749999999999999</v>
      </c>
      <c r="X69" s="2270"/>
      <c r="Y69" s="2270"/>
      <c r="Z69" s="2270">
        <v>0.75091179999999991</v>
      </c>
      <c r="AA69" s="2270">
        <v>0.64</v>
      </c>
      <c r="AB69" s="2270">
        <v>0.71250000000000002</v>
      </c>
      <c r="AC69" s="2270">
        <v>0.69374999999999998</v>
      </c>
      <c r="AD69" s="2270"/>
      <c r="AE69" s="2270"/>
      <c r="AF69" s="2270">
        <v>0.66689769999999993</v>
      </c>
      <c r="AG69" s="2270">
        <f t="shared" si="19"/>
        <v>0.41651176877000928</v>
      </c>
      <c r="AH69" s="2270">
        <f t="shared" si="9"/>
        <v>0.46494988680168869</v>
      </c>
      <c r="AI69" s="2270">
        <f t="shared" si="9"/>
        <v>0.47040570695396117</v>
      </c>
      <c r="AJ69" s="2270">
        <f t="shared" si="9"/>
        <v>0.49181223986193651</v>
      </c>
      <c r="AK69" s="2270">
        <f t="shared" si="9"/>
        <v>0.37911448485475763</v>
      </c>
      <c r="AL69" s="2270">
        <f t="shared" si="9"/>
        <v>0.44954001508338037</v>
      </c>
      <c r="AM69" s="2273">
        <v>26.206</v>
      </c>
      <c r="AN69" s="2273">
        <v>26.285</v>
      </c>
      <c r="AO69" s="2267">
        <v>25.73085</v>
      </c>
      <c r="AP69" s="2267">
        <v>37.993379999999995</v>
      </c>
      <c r="AQ69" s="2267">
        <v>29.125</v>
      </c>
      <c r="AR69" s="2267">
        <v>62.98</v>
      </c>
      <c r="AS69" s="2267">
        <v>22.52685</v>
      </c>
      <c r="AT69" s="2267">
        <v>139.06389999999999</v>
      </c>
      <c r="AU69" s="2268">
        <v>1493.9599609375</v>
      </c>
      <c r="AV69" s="2268">
        <v>1389.9</v>
      </c>
      <c r="AW69" s="2268">
        <v>1650</v>
      </c>
      <c r="AX69" s="2268">
        <v>1733</v>
      </c>
      <c r="AY69" s="2268">
        <v>1777.3</v>
      </c>
      <c r="AZ69" s="2268">
        <v>1778</v>
      </c>
      <c r="BA69" s="2268">
        <f t="shared" si="15"/>
        <v>76.973137952389351</v>
      </c>
      <c r="BB69" s="2268">
        <f t="shared" si="10"/>
        <v>79.858727726006308</v>
      </c>
      <c r="BC69" s="2268">
        <f t="shared" si="10"/>
        <v>74.900486977513765</v>
      </c>
      <c r="BD69" s="2268">
        <f t="shared" si="10"/>
        <v>69.796444552142617</v>
      </c>
      <c r="BE69" s="2268">
        <f t="shared" si="10"/>
        <v>66.437350570164455</v>
      </c>
      <c r="BF69" s="2268">
        <f t="shared" si="10"/>
        <v>100.00000000000001</v>
      </c>
      <c r="BG69" s="2268">
        <f>BS69/BM69</f>
        <v>33068.513869576753</v>
      </c>
      <c r="BH69" s="2268">
        <f>BT69/BN69</f>
        <v>34308.195244003546</v>
      </c>
      <c r="BI69" s="2268">
        <f>BU69/BO69</f>
        <v>32178.080020409016</v>
      </c>
      <c r="BJ69" s="2268">
        <f>BV69/BP69</f>
        <v>29985.326779158902</v>
      </c>
      <c r="BK69" s="2268">
        <f>BW69/BQ69</f>
        <v>28542.222744593448</v>
      </c>
      <c r="BL69" s="2268">
        <f>BX69/BR69</f>
        <v>42961.109224923137</v>
      </c>
      <c r="BM69" s="2272">
        <v>62.917789999999997</v>
      </c>
      <c r="BN69" s="2272">
        <v>81.715000000000003</v>
      </c>
      <c r="BO69" s="2272">
        <v>61.914639999999999</v>
      </c>
      <c r="BP69" s="2272">
        <v>128.05699999999999</v>
      </c>
      <c r="BQ69" s="2272">
        <v>59.419649999999997</v>
      </c>
      <c r="BR69" s="2272">
        <v>309.34710000000001</v>
      </c>
      <c r="BS69" s="2268">
        <f t="shared" si="3"/>
        <v>2080597.8112581172</v>
      </c>
      <c r="BT69" s="2268">
        <f t="shared" si="3"/>
        <v>2803494.17436375</v>
      </c>
      <c r="BU69" s="2268">
        <f t="shared" si="4"/>
        <v>1992294.2403548169</v>
      </c>
      <c r="BV69" s="2268">
        <f t="shared" si="11"/>
        <v>3839830.991358751</v>
      </c>
      <c r="BW69" s="2268">
        <f t="shared" si="12"/>
        <v>1695968.8857057819</v>
      </c>
      <c r="BX69" s="2268">
        <f t="shared" si="13"/>
        <v>13289894.551513221</v>
      </c>
      <c r="BY69" s="2268">
        <v>2342745.4227999998</v>
      </c>
      <c r="BZ69" s="2268">
        <v>3210822.2483000001</v>
      </c>
      <c r="CA69" s="2268">
        <v>2243315.9293</v>
      </c>
      <c r="CB69" s="2268">
        <v>4323635.4622</v>
      </c>
      <c r="CC69" s="2268">
        <v>2079198.818</v>
      </c>
      <c r="CD69" s="2268">
        <v>14964372</v>
      </c>
      <c r="CE69" s="2268">
        <v>1998481</v>
      </c>
      <c r="CF69" s="2268">
        <v>2580060</v>
      </c>
      <c r="CG69" s="2268">
        <v>1572439</v>
      </c>
      <c r="CH69" s="2268"/>
      <c r="CI69" s="2268">
        <v>1604514.5196</v>
      </c>
      <c r="CJ69" s="2268">
        <v>14964372</v>
      </c>
    </row>
    <row r="70" spans="1:88">
      <c r="A70" s="2266">
        <v>2011</v>
      </c>
      <c r="B70" s="2274">
        <f t="shared" si="14"/>
        <v>99.63628135571031</v>
      </c>
      <c r="C70" s="2274">
        <f t="shared" si="8"/>
        <v>99.52135819420819</v>
      </c>
      <c r="D70" s="2274">
        <f t="shared" si="8"/>
        <v>78.196418342993098</v>
      </c>
      <c r="E70" s="2274">
        <f t="shared" si="8"/>
        <v>65.070781405475401</v>
      </c>
      <c r="F70" s="2274">
        <f t="shared" si="8"/>
        <v>78.748245328287041</v>
      </c>
      <c r="G70" s="2274">
        <f t="shared" si="8"/>
        <v>99.999999999999986</v>
      </c>
      <c r="H70" s="2274">
        <f t="shared" si="20"/>
        <v>96.784971044107522</v>
      </c>
      <c r="I70" s="2267">
        <f t="shared" si="16"/>
        <v>53.856126629936981</v>
      </c>
      <c r="J70" s="2267">
        <f t="shared" si="16"/>
        <v>53.794007527795117</v>
      </c>
      <c r="K70" s="2267">
        <f t="shared" si="16"/>
        <v>42.26729611930066</v>
      </c>
      <c r="L70" s="2267">
        <f t="shared" si="16"/>
        <v>35.172531487511058</v>
      </c>
      <c r="M70" s="2267">
        <f t="shared" si="16"/>
        <v>42.565573650270601</v>
      </c>
      <c r="N70" s="2267">
        <f t="shared" si="16"/>
        <v>54.052726473869356</v>
      </c>
      <c r="O70" s="2268">
        <f t="shared" si="17"/>
        <v>623.75523700492033</v>
      </c>
      <c r="P70" s="2268">
        <f t="shared" si="17"/>
        <v>673.18950147665396</v>
      </c>
      <c r="Q70" s="2268">
        <f t="shared" si="17"/>
        <v>766.34498455999176</v>
      </c>
      <c r="R70" s="2268">
        <f t="shared" si="17"/>
        <v>850.36153835319521</v>
      </c>
      <c r="S70" s="2268">
        <f t="shared" si="17"/>
        <v>671.7001634772156</v>
      </c>
      <c r="T70" s="2268">
        <f t="shared" si="17"/>
        <v>801.37715769455804</v>
      </c>
      <c r="U70" s="2270">
        <v>0.8145</v>
      </c>
      <c r="V70" s="2270">
        <v>0.82974999999999999</v>
      </c>
      <c r="W70" s="2270">
        <v>0.80025000000000002</v>
      </c>
      <c r="X70" s="2270"/>
      <c r="Y70" s="2270"/>
      <c r="Z70" s="2270">
        <v>0.75116969999999994</v>
      </c>
      <c r="AA70" s="2270">
        <v>0.63900000000000001</v>
      </c>
      <c r="AB70" s="2270">
        <v>0.72699999999999998</v>
      </c>
      <c r="AC70" s="2270">
        <v>0.69299999999999995</v>
      </c>
      <c r="AD70" s="2270"/>
      <c r="AE70" s="2270"/>
      <c r="AF70" s="2270">
        <v>0.66647540000000005</v>
      </c>
      <c r="AG70" s="2270">
        <f t="shared" si="19"/>
        <v>0.41685673414615781</v>
      </c>
      <c r="AH70" s="2270">
        <f t="shared" si="9"/>
        <v>0.48333536866503013</v>
      </c>
      <c r="AI70" s="2270">
        <f t="shared" si="9"/>
        <v>0.46899937855568652</v>
      </c>
      <c r="AJ70" s="2270">
        <f t="shared" si="9"/>
        <v>0.49210737173217317</v>
      </c>
      <c r="AK70" s="2270">
        <f t="shared" si="9"/>
        <v>0.37878540770158214</v>
      </c>
      <c r="AL70" s="2270">
        <f t="shared" si="9"/>
        <v>0.44869941640232813</v>
      </c>
      <c r="AM70" s="2273">
        <v>26.355</v>
      </c>
      <c r="AN70" s="2273">
        <v>26.425000000000001</v>
      </c>
      <c r="AO70" s="2267">
        <v>25.7593</v>
      </c>
      <c r="AP70" s="2267">
        <v>38.787179999999999</v>
      </c>
      <c r="AQ70" s="2267">
        <v>29.282070000000001</v>
      </c>
      <c r="AR70" s="2267">
        <v>62.890830000000001</v>
      </c>
      <c r="AS70" s="2267">
        <v>22.598220000000001</v>
      </c>
      <c r="AT70" s="2267">
        <v>139.86929999999998</v>
      </c>
      <c r="AU70" s="2268">
        <v>1496.33</v>
      </c>
      <c r="AV70" s="2268">
        <v>1392.8</v>
      </c>
      <c r="AW70" s="2268">
        <v>1634</v>
      </c>
      <c r="AX70" s="2268">
        <v>1728</v>
      </c>
      <c r="AY70" s="2268">
        <v>1773.3</v>
      </c>
      <c r="AZ70" s="2268">
        <v>1786</v>
      </c>
      <c r="BA70" s="2268">
        <f t="shared" si="15"/>
        <v>77.552313158154348</v>
      </c>
      <c r="BB70" s="2268">
        <f t="shared" si="10"/>
        <v>83.602000463524661</v>
      </c>
      <c r="BC70" s="2268">
        <f t="shared" si="10"/>
        <v>74.778064775522409</v>
      </c>
      <c r="BD70" s="2268">
        <f t="shared" si="10"/>
        <v>69.048249312460158</v>
      </c>
      <c r="BE70" s="2268">
        <f t="shared" si="10"/>
        <v>66.005386792812857</v>
      </c>
      <c r="BF70" s="2268">
        <f t="shared" si="10"/>
        <v>100.00000000000001</v>
      </c>
      <c r="BG70" s="2268">
        <f>BS70/BM70</f>
        <v>33593.041030223343</v>
      </c>
      <c r="BH70" s="2268">
        <f>BT70/BN70</f>
        <v>36213.561110067763</v>
      </c>
      <c r="BI70" s="2268">
        <f>BU70/BO70</f>
        <v>32391.330391938063</v>
      </c>
      <c r="BJ70" s="2268">
        <f>BV70/BP70</f>
        <v>29909.3679834961</v>
      </c>
      <c r="BK70" s="2268">
        <f>BW70/BQ70</f>
        <v>28591.302779388225</v>
      </c>
      <c r="BL70" s="2268">
        <f>BX70/BR70</f>
        <v>43316.620307270816</v>
      </c>
      <c r="BM70" s="2272">
        <v>63.22316</v>
      </c>
      <c r="BN70" s="2272">
        <v>80.248999999999995</v>
      </c>
      <c r="BO70" s="2272">
        <v>62.435200000000002</v>
      </c>
      <c r="BP70" s="2272">
        <v>127.79900000000001</v>
      </c>
      <c r="BQ70" s="2272">
        <v>59.659689999999998</v>
      </c>
      <c r="BR70" s="2272">
        <v>311.72160000000002</v>
      </c>
      <c r="BS70" s="2268">
        <f t="shared" si="3"/>
        <v>2123858.2079403754</v>
      </c>
      <c r="BT70" s="2268">
        <f t="shared" si="3"/>
        <v>2906102.0655218279</v>
      </c>
      <c r="BU70" s="2268">
        <f t="shared" si="4"/>
        <v>2022359.1912867315</v>
      </c>
      <c r="BV70" s="2268">
        <f t="shared" si="11"/>
        <v>3822387.3189228182</v>
      </c>
      <c r="BW70" s="2268">
        <f t="shared" si="12"/>
        <v>1705748.2605144398</v>
      </c>
      <c r="BX70" s="2268">
        <f t="shared" si="13"/>
        <v>13502726.188774951</v>
      </c>
      <c r="BY70" s="2268">
        <v>2391456.4690999999</v>
      </c>
      <c r="BZ70" s="2268">
        <v>3328338.3476</v>
      </c>
      <c r="CA70" s="2268">
        <v>2277168.9526</v>
      </c>
      <c r="CB70" s="2268">
        <v>4303993.9517000001</v>
      </c>
      <c r="CC70" s="2268">
        <v>2091187.9911</v>
      </c>
      <c r="CD70" s="2268">
        <v>15204019.6346</v>
      </c>
      <c r="CE70" s="2268">
        <v>2059284</v>
      </c>
      <c r="CF70" s="2268">
        <v>2703120</v>
      </c>
      <c r="CG70" s="2268">
        <v>1628274</v>
      </c>
      <c r="CH70" s="2268"/>
      <c r="CI70" s="2268">
        <v>1637462.9393</v>
      </c>
      <c r="CJ70" s="2268">
        <v>15517926</v>
      </c>
    </row>
    <row r="71" spans="1:88">
      <c r="A71" s="2266">
        <v>2012</v>
      </c>
      <c r="B71" s="2274">
        <f t="shared" si="14"/>
        <v>99.718664323392233</v>
      </c>
      <c r="C71" s="2274">
        <f>100*J71/$N71</f>
        <v>100.21452187559825</v>
      </c>
      <c r="D71" s="2274">
        <f t="shared" si="8"/>
        <v>77.288566360874654</v>
      </c>
      <c r="E71" s="2274">
        <f t="shared" si="8"/>
        <v>65.634080295912455</v>
      </c>
      <c r="F71" s="2274">
        <f t="shared" si="8"/>
        <v>78.216786696432379</v>
      </c>
      <c r="G71" s="2274">
        <f t="shared" si="8"/>
        <v>100</v>
      </c>
      <c r="H71" s="2274">
        <f t="shared" si="20"/>
        <v>96.647334520339541</v>
      </c>
      <c r="I71" s="2267">
        <f t="shared" si="16"/>
        <v>54.003249643536329</v>
      </c>
      <c r="J71" s="2267">
        <f>BH71/P71</f>
        <v>54.271784319177115</v>
      </c>
      <c r="K71" s="2267">
        <f t="shared" si="16"/>
        <v>41.856093561797039</v>
      </c>
      <c r="L71" s="2267">
        <f t="shared" si="16"/>
        <v>35.544535693430895</v>
      </c>
      <c r="M71" s="2267">
        <f t="shared" si="16"/>
        <v>42.35877693451819</v>
      </c>
      <c r="N71" s="2267">
        <f t="shared" si="16"/>
        <v>54.155608691670096</v>
      </c>
      <c r="O71" s="2268">
        <f t="shared" si="17"/>
        <v>620.33868076329622</v>
      </c>
      <c r="P71" s="2268">
        <f t="shared" si="17"/>
        <v>669.17846547200077</v>
      </c>
      <c r="Q71" s="2268">
        <f t="shared" si="17"/>
        <v>778.75127269371978</v>
      </c>
      <c r="R71" s="2268">
        <f t="shared" si="17"/>
        <v>858.02846723914843</v>
      </c>
      <c r="S71" s="2268">
        <f t="shared" si="17"/>
        <v>653.34152876146356</v>
      </c>
      <c r="T71" s="2268">
        <f t="shared" si="17"/>
        <v>811.42120886142243</v>
      </c>
      <c r="U71" s="2270">
        <v>0.80925000000000002</v>
      </c>
      <c r="V71" s="2270">
        <v>0.83325000000000005</v>
      </c>
      <c r="W71" s="2270">
        <v>0.80449999999999999</v>
      </c>
      <c r="X71" s="2270"/>
      <c r="Y71" s="2270"/>
      <c r="Z71" s="2270">
        <v>0.75735789999999992</v>
      </c>
      <c r="AA71" s="2270">
        <v>0.6402500000000001</v>
      </c>
      <c r="AB71" s="2270">
        <v>0.73</v>
      </c>
      <c r="AC71" s="2270">
        <v>0.69950000000000001</v>
      </c>
      <c r="AD71" s="2270"/>
      <c r="AE71" s="2270"/>
      <c r="AF71" s="2270">
        <v>0.67136610000000008</v>
      </c>
      <c r="AG71" s="2270">
        <f t="shared" si="19"/>
        <v>0.41627042856693008</v>
      </c>
      <c r="AH71" s="2270">
        <f t="shared" si="9"/>
        <v>0.48656908708790869</v>
      </c>
      <c r="AI71" s="2270">
        <f t="shared" si="9"/>
        <v>0.47082906450648115</v>
      </c>
      <c r="AJ71" s="2270">
        <f t="shared" si="9"/>
        <v>0.49170685801670394</v>
      </c>
      <c r="AK71" s="2270">
        <f t="shared" si="9"/>
        <v>0.37673943533702198</v>
      </c>
      <c r="AL71" s="2270">
        <f t="shared" si="9"/>
        <v>0.45356132412600469</v>
      </c>
      <c r="AM71" s="2273">
        <v>26.439</v>
      </c>
      <c r="AN71" s="2273">
        <v>26.452999999999999</v>
      </c>
      <c r="AO71" s="2267">
        <v>25.804470000000002</v>
      </c>
      <c r="AP71" s="2267">
        <v>39.126480000000001</v>
      </c>
      <c r="AQ71" s="2267">
        <v>29.595749999999999</v>
      </c>
      <c r="AR71" s="2267">
        <v>62.7</v>
      </c>
      <c r="AS71" s="2267">
        <v>22.565950000000001</v>
      </c>
      <c r="AT71" s="2267">
        <v>142.4691</v>
      </c>
      <c r="AU71" s="2268">
        <v>1490.23</v>
      </c>
      <c r="AV71" s="2268">
        <v>1375.3</v>
      </c>
      <c r="AW71" s="2268">
        <v>1654</v>
      </c>
      <c r="AX71" s="2268">
        <v>1745</v>
      </c>
      <c r="AY71" s="2268">
        <v>1734.2</v>
      </c>
      <c r="AZ71" s="2268">
        <v>1789</v>
      </c>
      <c r="BA71" s="2268">
        <f t="shared" si="15"/>
        <v>76.23579960480879</v>
      </c>
      <c r="BB71" s="2268">
        <f t="shared" si="10"/>
        <v>82.646841411531412</v>
      </c>
      <c r="BC71" s="2268">
        <f t="shared" si="10"/>
        <v>74.176726909394077</v>
      </c>
      <c r="BD71" s="2268">
        <f t="shared" si="10"/>
        <v>69.404039110556198</v>
      </c>
      <c r="BE71" s="2268">
        <f t="shared" si="10"/>
        <v>62.978727246681906</v>
      </c>
      <c r="BF71" s="2268">
        <f t="shared" si="10"/>
        <v>100.00000000000001</v>
      </c>
      <c r="BG71" s="2268">
        <f>BS71/BM71</f>
        <v>33500.304640802271</v>
      </c>
      <c r="BH71" s="2268">
        <f>BT71/BN71</f>
        <v>36317.509349134336</v>
      </c>
      <c r="BI71" s="2268">
        <f>BU71/BO71</f>
        <v>32595.486131236856</v>
      </c>
      <c r="BJ71" s="2268">
        <f>BV71/BP71</f>
        <v>30498.223479761709</v>
      </c>
      <c r="BK71" s="2268">
        <f>BW71/BQ71</f>
        <v>27674.748078863937</v>
      </c>
      <c r="BL71" s="2268">
        <f>BX71/BR71</f>
        <v>43943.009471221107</v>
      </c>
      <c r="BM71" s="2272">
        <v>63.514000000000003</v>
      </c>
      <c r="BN71" s="2272">
        <v>80.412999999999997</v>
      </c>
      <c r="BO71" s="2272">
        <v>62.858800000000002</v>
      </c>
      <c r="BP71" s="2272">
        <v>127.515</v>
      </c>
      <c r="BQ71" s="2272">
        <v>59.898029999999999</v>
      </c>
      <c r="BR71" s="2272">
        <v>314.1121</v>
      </c>
      <c r="BS71" s="2268">
        <f t="shared" si="3"/>
        <v>2127738.3489559153</v>
      </c>
      <c r="BT71" s="2268">
        <f t="shared" si="3"/>
        <v>2920399.8792919391</v>
      </c>
      <c r="BU71" s="2268">
        <f t="shared" si="4"/>
        <v>2048913.1436261914</v>
      </c>
      <c r="BV71" s="2268">
        <f t="shared" si="11"/>
        <v>3888980.9670218145</v>
      </c>
      <c r="BW71" s="2268">
        <f t="shared" si="12"/>
        <v>1657662.8906702343</v>
      </c>
      <c r="BX71" s="2268">
        <f t="shared" si="13"/>
        <v>13803030.985325152</v>
      </c>
      <c r="BY71" s="2268">
        <v>2395825.4934999999</v>
      </c>
      <c r="BZ71" s="2268">
        <v>3344713.5336000002</v>
      </c>
      <c r="CA71" s="2268">
        <v>2307068.6044999999</v>
      </c>
      <c r="CB71" s="2268">
        <v>4378978.1525999997</v>
      </c>
      <c r="CC71" s="2268">
        <v>2032237.0015</v>
      </c>
      <c r="CD71" s="2268">
        <v>15542161.7223</v>
      </c>
      <c r="CE71" s="2268">
        <v>2086929</v>
      </c>
      <c r="CF71" s="2268">
        <v>2758260</v>
      </c>
      <c r="CG71" s="2268">
        <v>1675044</v>
      </c>
      <c r="CH71" s="2268"/>
      <c r="CI71" s="2268">
        <v>1613264.9649</v>
      </c>
      <c r="CJ71" s="2268">
        <v>16155255</v>
      </c>
    </row>
    <row r="72" spans="1:88">
      <c r="A72" s="2266">
        <v>2013</v>
      </c>
      <c r="B72" s="2274">
        <f t="shared" si="14"/>
        <v>100.40700549184893</v>
      </c>
      <c r="C72" s="2274">
        <f t="shared" si="8"/>
        <v>100.09638016145777</v>
      </c>
      <c r="D72" s="2274">
        <f t="shared" si="8"/>
        <v>76.824241465003979</v>
      </c>
      <c r="E72" s="2274">
        <f t="shared" si="8"/>
        <v>66.128773115639476</v>
      </c>
      <c r="F72" s="2274">
        <f t="shared" si="8"/>
        <v>78.384648814937435</v>
      </c>
      <c r="G72" s="2274">
        <f t="shared" si="8"/>
        <v>100</v>
      </c>
      <c r="H72" s="2274">
        <f t="shared" si="20"/>
        <v>97.093635841175683</v>
      </c>
      <c r="I72" s="2267">
        <f t="shared" si="16"/>
        <v>54.687230714578526</v>
      </c>
      <c r="J72" s="2267">
        <f t="shared" si="16"/>
        <v>54.518046910862033</v>
      </c>
      <c r="K72" s="2267">
        <f t="shared" si="16"/>
        <v>41.842747892827319</v>
      </c>
      <c r="L72" s="2267">
        <f t="shared" si="16"/>
        <v>36.01740191863977</v>
      </c>
      <c r="M72" s="2267">
        <f t="shared" si="16"/>
        <v>42.692632383819955</v>
      </c>
      <c r="N72" s="2267">
        <f t="shared" si="16"/>
        <v>54.465552923015963</v>
      </c>
      <c r="O72" s="2268">
        <f t="shared" si="17"/>
        <v>613.48135739206043</v>
      </c>
      <c r="P72" s="2268">
        <f t="shared" si="17"/>
        <v>667.7728758482092</v>
      </c>
      <c r="Q72" s="2268">
        <f t="shared" si="17"/>
        <v>789.12723754126091</v>
      </c>
      <c r="R72" s="2268">
        <f t="shared" si="17"/>
        <v>859.71476990997508</v>
      </c>
      <c r="S72" s="2268">
        <f t="shared" si="17"/>
        <v>633.5742516454618</v>
      </c>
      <c r="T72" s="2268">
        <f t="shared" si="17"/>
        <v>812.64860789009708</v>
      </c>
      <c r="U72" s="2270">
        <v>0.80599999999999994</v>
      </c>
      <c r="V72" s="2270">
        <v>0.83424999999999994</v>
      </c>
      <c r="W72" s="2270">
        <v>0.8085</v>
      </c>
      <c r="X72" s="2270"/>
      <c r="Y72" s="2270"/>
      <c r="Z72" s="2270">
        <v>0.75892280000000001</v>
      </c>
      <c r="AA72" s="2270">
        <v>0.64049999999999996</v>
      </c>
      <c r="AB72" s="2270">
        <v>0.73499999999999999</v>
      </c>
      <c r="AC72" s="2270">
        <v>0.70525000000000004</v>
      </c>
      <c r="AD72" s="2270"/>
      <c r="AE72" s="2270"/>
      <c r="AF72" s="2270">
        <v>0.67359939999999996</v>
      </c>
      <c r="AG72" s="2270">
        <f t="shared" si="19"/>
        <v>0.41611704360853313</v>
      </c>
      <c r="AH72" s="2270">
        <f t="shared" si="9"/>
        <v>0.49039647194551605</v>
      </c>
      <c r="AI72" s="2270">
        <f t="shared" si="9"/>
        <v>0.47366580884829584</v>
      </c>
      <c r="AJ72" s="2270">
        <f t="shared" si="9"/>
        <v>0.49579859856399944</v>
      </c>
      <c r="AK72" s="2270">
        <f t="shared" si="9"/>
        <v>0.36846209190144974</v>
      </c>
      <c r="AL72" s="2270">
        <f t="shared" si="9"/>
        <v>0.45475579624515788</v>
      </c>
      <c r="AM72" s="2273">
        <v>26.5425</v>
      </c>
      <c r="AN72" s="2273">
        <v>26.632000000000001</v>
      </c>
      <c r="AO72" s="2267">
        <v>25.7788</v>
      </c>
      <c r="AP72" s="2267">
        <v>39.531349999999996</v>
      </c>
      <c r="AQ72" s="2267">
        <v>29.953650000000003</v>
      </c>
      <c r="AR72" s="2267">
        <v>63.114170000000001</v>
      </c>
      <c r="AS72" s="2267">
        <v>22.190529999999999</v>
      </c>
      <c r="AT72" s="2267">
        <v>143.92929999999998</v>
      </c>
      <c r="AU72" s="2268">
        <v>1474.3</v>
      </c>
      <c r="AV72" s="2268">
        <v>1361.7</v>
      </c>
      <c r="AW72" s="2268">
        <v>1666</v>
      </c>
      <c r="AX72" s="2268">
        <v>1734</v>
      </c>
      <c r="AY72" s="2268">
        <v>1719.51</v>
      </c>
      <c r="AZ72" s="2268">
        <v>1787</v>
      </c>
      <c r="BA72" s="2268">
        <f t="shared" si="15"/>
        <v>75.798845186900337</v>
      </c>
      <c r="BB72" s="2268">
        <f t="shared" si="10"/>
        <v>82.251599268661991</v>
      </c>
      <c r="BC72" s="2268">
        <f t="shared" si="10"/>
        <v>74.600634093106351</v>
      </c>
      <c r="BD72" s="2268">
        <f t="shared" si="10"/>
        <v>69.958752665739638</v>
      </c>
      <c r="BE72" s="2268">
        <f t="shared" si="10"/>
        <v>61.111893543208652</v>
      </c>
      <c r="BF72" s="2268">
        <f t="shared" si="10"/>
        <v>100</v>
      </c>
      <c r="BG72" s="2268">
        <f>BS72/BM72</f>
        <v>33549.596530792413</v>
      </c>
      <c r="BH72" s="2268">
        <f>BT72/BN72</f>
        <v>36405.67297129392</v>
      </c>
      <c r="BI72" s="2268">
        <f>BU72/BO72</f>
        <v>33019.252055802237</v>
      </c>
      <c r="BJ72" s="2268">
        <f>BV72/BP72</f>
        <v>30964.692403238485</v>
      </c>
      <c r="BK72" s="2268">
        <f>BW72/BQ72</f>
        <v>27048.952613353536</v>
      </c>
      <c r="BL72" s="2268">
        <f>BX72/BR72</f>
        <v>44261.35576085333</v>
      </c>
      <c r="BM72" s="2272">
        <v>63.786140000000003</v>
      </c>
      <c r="BN72" s="2272">
        <v>80.611000000000004</v>
      </c>
      <c r="BO72" s="2272">
        <v>63.237940000000002</v>
      </c>
      <c r="BP72" s="2272">
        <v>127.298</v>
      </c>
      <c r="BQ72" s="2272">
        <v>60.224730000000001</v>
      </c>
      <c r="BR72" s="2272">
        <v>316.49799999999999</v>
      </c>
      <c r="BS72" s="2268">
        <f t="shared" si="3"/>
        <v>2139999.2612566394</v>
      </c>
      <c r="BT72" s="2268">
        <f t="shared" si="3"/>
        <v>2934697.7038889742</v>
      </c>
      <c r="BU72" s="2268">
        <f t="shared" si="4"/>
        <v>2088069.4803496986</v>
      </c>
      <c r="BV72" s="2268">
        <f t="shared" si="11"/>
        <v>3941743.4135474525</v>
      </c>
      <c r="BW72" s="2268">
        <f t="shared" si="12"/>
        <v>1629015.8679220111</v>
      </c>
      <c r="BX72" s="2268">
        <f t="shared" si="13"/>
        <v>14008630.575598557</v>
      </c>
      <c r="BY72" s="2268">
        <v>2409631.2352999998</v>
      </c>
      <c r="BZ72" s="2268">
        <v>3361088.7319999998</v>
      </c>
      <c r="CA72" s="2268">
        <v>2351158.4945</v>
      </c>
      <c r="CB72" s="2268">
        <v>4438388.4718000004</v>
      </c>
      <c r="CC72" s="2268">
        <v>1997116.7487999999</v>
      </c>
      <c r="CD72" s="2268">
        <v>15773666.0988</v>
      </c>
      <c r="CE72" s="2268">
        <v>2115256</v>
      </c>
      <c r="CF72" s="2268">
        <v>2826240</v>
      </c>
      <c r="CG72" s="2268">
        <v>1739563</v>
      </c>
      <c r="CH72" s="2268"/>
      <c r="CI72" s="2268">
        <v>1604599.0615999999</v>
      </c>
      <c r="CJ72" s="2268">
        <v>16663160</v>
      </c>
    </row>
    <row r="73" spans="1:88">
      <c r="A73" s="2266">
        <v>2014</v>
      </c>
      <c r="B73" s="2274">
        <f t="shared" si="14"/>
        <v>100.05029672475651</v>
      </c>
      <c r="C73" s="2274">
        <f t="shared" si="8"/>
        <v>99.828734289964203</v>
      </c>
      <c r="D73" s="2274">
        <f t="shared" si="8"/>
        <v>76.323104298149971</v>
      </c>
      <c r="E73" s="2274">
        <f t="shared" si="8"/>
        <v>65.462770159263215</v>
      </c>
      <c r="F73" s="2274">
        <f t="shared" si="8"/>
        <v>77.671453468225621</v>
      </c>
      <c r="G73" s="2274">
        <f t="shared" si="8"/>
        <v>100</v>
      </c>
      <c r="H73" s="2274">
        <f t="shared" si="20"/>
        <v>96.605692987612372</v>
      </c>
      <c r="I73" s="2267">
        <f t="shared" si="16"/>
        <v>54.848089070274504</v>
      </c>
      <c r="J73" s="2267">
        <f t="shared" si="16"/>
        <v>54.72662739993536</v>
      </c>
      <c r="K73" s="2267">
        <f t="shared" si="16"/>
        <v>41.84071971501659</v>
      </c>
      <c r="L73" s="2267">
        <f t="shared" si="16"/>
        <v>35.887028484881434</v>
      </c>
      <c r="M73" s="2267">
        <f t="shared" si="16"/>
        <v>42.579891689504507</v>
      </c>
      <c r="N73" s="2267">
        <f t="shared" si="16"/>
        <v>54.820516146158369</v>
      </c>
      <c r="O73" s="2268">
        <f t="shared" si="17"/>
        <v>612.92309160230855</v>
      </c>
      <c r="P73" s="2268">
        <f t="shared" si="17"/>
        <v>673.45940031645569</v>
      </c>
      <c r="Q73" s="2268">
        <f t="shared" si="17"/>
        <v>808.13075991661265</v>
      </c>
      <c r="R73" s="2268">
        <f t="shared" si="17"/>
        <v>864.03721529237237</v>
      </c>
      <c r="S73" s="2268">
        <f t="shared" si="17"/>
        <v>633.4879879883357</v>
      </c>
      <c r="T73" s="2268">
        <f t="shared" si="17"/>
        <v>820.87011324825846</v>
      </c>
      <c r="U73" s="2270">
        <v>0.79799999999999993</v>
      </c>
      <c r="V73" s="2270">
        <v>0.83474999999999999</v>
      </c>
      <c r="W73" s="2270">
        <v>0.82074999999999998</v>
      </c>
      <c r="X73" s="2270"/>
      <c r="Y73" s="2270"/>
      <c r="Z73" s="2270">
        <v>0.76697850000000001</v>
      </c>
      <c r="AA73" s="2270">
        <v>0.63800000000000001</v>
      </c>
      <c r="AB73" s="2270">
        <v>0.73775000000000002</v>
      </c>
      <c r="AC73" s="2270">
        <v>0.71900000000000008</v>
      </c>
      <c r="AD73" s="2270"/>
      <c r="AE73" s="2270"/>
      <c r="AF73" s="2270">
        <v>0.68148750000000002</v>
      </c>
      <c r="AG73" s="2270">
        <f t="shared" si="19"/>
        <v>0.41597820869544849</v>
      </c>
      <c r="AH73" s="2270">
        <f t="shared" si="9"/>
        <v>0.4928713409810126</v>
      </c>
      <c r="AI73" s="2270">
        <f t="shared" si="9"/>
        <v>0.48189073340286981</v>
      </c>
      <c r="AJ73" s="2270">
        <f t="shared" si="9"/>
        <v>0.49973233967170178</v>
      </c>
      <c r="AK73" s="2270">
        <f t="shared" si="9"/>
        <v>0.36856410751008595</v>
      </c>
      <c r="AL73" s="2270">
        <f t="shared" si="9"/>
        <v>0.4588429923131685</v>
      </c>
      <c r="AM73" s="2273">
        <v>26.648499999999999</v>
      </c>
      <c r="AN73" s="2273">
        <v>26.664999999999999</v>
      </c>
      <c r="AO73" s="2267">
        <v>26.396349999999998</v>
      </c>
      <c r="AP73" s="2267">
        <v>39.871319999999997</v>
      </c>
      <c r="AQ73" s="2267">
        <v>30.672349999999998</v>
      </c>
      <c r="AR73" s="2267">
        <v>63.50667</v>
      </c>
      <c r="AS73" s="2267">
        <v>22.278929999999999</v>
      </c>
      <c r="AT73" s="2267">
        <v>146.30529999999999</v>
      </c>
      <c r="AU73" s="2268">
        <v>1473.45</v>
      </c>
      <c r="AV73" s="2268">
        <v>1366.4</v>
      </c>
      <c r="AW73" s="2268">
        <v>1677</v>
      </c>
      <c r="AX73" s="2268">
        <v>1729</v>
      </c>
      <c r="AY73" s="2268">
        <v>1718.8</v>
      </c>
      <c r="AZ73" s="2268">
        <v>1789</v>
      </c>
      <c r="BA73" s="2268">
        <f t="shared" si="15"/>
        <v>74.705043093364438</v>
      </c>
      <c r="BB73" s="2268">
        <f t="shared" si="10"/>
        <v>81.901629069223176</v>
      </c>
      <c r="BC73" s="2268">
        <f t="shared" si="10"/>
        <v>75.138620934302438</v>
      </c>
      <c r="BD73" s="2268">
        <f t="shared" si="10"/>
        <v>68.905261284166258</v>
      </c>
      <c r="BE73" s="2268">
        <f t="shared" si="10"/>
        <v>59.941191654562019</v>
      </c>
      <c r="BF73" s="2268">
        <f t="shared" si="10"/>
        <v>100</v>
      </c>
      <c r="BG73" s="2268">
        <f>BS73/BM73</f>
        <v>33617.660321431438</v>
      </c>
      <c r="BH73" s="2268">
        <f>BT73/BN73</f>
        <v>36856.161670102578</v>
      </c>
      <c r="BI73" s="2268">
        <f>BU73/BO73</f>
        <v>33812.772618754352</v>
      </c>
      <c r="BJ73" s="2268">
        <f>BV73/BP73</f>
        <v>31007.728157194997</v>
      </c>
      <c r="BK73" s="2268">
        <f>BW73/BQ73</f>
        <v>26973.849915145467</v>
      </c>
      <c r="BL73" s="2268">
        <f>BX73/BR73</f>
        <v>45000.523297225001</v>
      </c>
      <c r="BM73" s="2272">
        <v>64.062250000000006</v>
      </c>
      <c r="BN73" s="2272">
        <v>80.896000000000001</v>
      </c>
      <c r="BO73" s="2272">
        <v>63.650010000000002</v>
      </c>
      <c r="BP73" s="2272">
        <v>127.08136928204524</v>
      </c>
      <c r="BQ73" s="2272">
        <v>60.44791</v>
      </c>
      <c r="BR73" s="2272">
        <v>318.85700000000003</v>
      </c>
      <c r="BS73" s="2268">
        <f>BY73*BS$74/BY$74</f>
        <v>2153622.9599266215</v>
      </c>
      <c r="BT73" s="2268">
        <f t="shared" ref="BT73" si="21">BZ73*BT$74/BZ$74</f>
        <v>2981516.0544646182</v>
      </c>
      <c r="BU73" s="2268">
        <f t="shared" ref="BU73" si="22">CA73*CE$74/BY$74</f>
        <v>2152183.3153114407</v>
      </c>
      <c r="BV73" s="2268">
        <f t="shared" si="11"/>
        <v>3940504.5525417696</v>
      </c>
      <c r="BW73" s="2268">
        <f>CC73*BW$74/CC$74</f>
        <v>1630512.8520242209</v>
      </c>
      <c r="BX73" s="2268">
        <f t="shared" si="13"/>
        <v>14348731.856983274</v>
      </c>
      <c r="BY73" s="2268">
        <v>2424971.4695000001</v>
      </c>
      <c r="BZ73" s="2268">
        <v>3414709.4611</v>
      </c>
      <c r="CA73" s="2268">
        <v>2423350.4350000001</v>
      </c>
      <c r="CB73" s="2268">
        <v>4436993.5188999996</v>
      </c>
      <c r="CC73" s="2268">
        <v>1998951.9992</v>
      </c>
      <c r="CD73" s="2268">
        <v>16156618.880899999</v>
      </c>
      <c r="CE73" s="2268">
        <v>2139964</v>
      </c>
      <c r="CF73" s="2268">
        <v>2923930</v>
      </c>
      <c r="CG73" s="2268">
        <v>1822480</v>
      </c>
      <c r="CH73" s="2268"/>
      <c r="CI73" s="2268">
        <v>1620381.0902</v>
      </c>
      <c r="CJ73" s="2268">
        <v>17348070</v>
      </c>
    </row>
    <row r="74" spans="1:88">
      <c r="A74" s="2266">
        <v>2015</v>
      </c>
      <c r="B74" s="2274">
        <f t="shared" si="14"/>
        <v>100.57054532557251</v>
      </c>
      <c r="C74" s="2274">
        <f t="shared" si="8"/>
        <v>100.00100741472187</v>
      </c>
      <c r="D74" s="2274">
        <f t="shared" si="8"/>
        <v>76.163176326665337</v>
      </c>
      <c r="E74" s="2274">
        <f t="shared" si="8"/>
        <v>64.736825870275524</v>
      </c>
      <c r="F74" s="2274">
        <f t="shared" si="8"/>
        <v>77.062478583726744</v>
      </c>
      <c r="G74" s="2274">
        <f t="shared" si="8"/>
        <v>100</v>
      </c>
      <c r="H74" s="2274">
        <f t="shared" si="20"/>
        <v>96.877945417349792</v>
      </c>
      <c r="I74" s="2267">
        <f t="shared" si="16"/>
        <v>55.512580805769986</v>
      </c>
      <c r="J74" s="2267">
        <f t="shared" si="16"/>
        <v>55.198209245034242</v>
      </c>
      <c r="K74" s="2267">
        <f t="shared" si="16"/>
        <v>42.040285916427671</v>
      </c>
      <c r="L74" s="2267">
        <f t="shared" si="16"/>
        <v>35.733208620863898</v>
      </c>
      <c r="M74" s="2267">
        <f t="shared" si="16"/>
        <v>42.536679657282122</v>
      </c>
      <c r="N74" s="2267">
        <f t="shared" si="16"/>
        <v>55.19765317575002</v>
      </c>
      <c r="O74" s="2268">
        <f t="shared" si="17"/>
        <v>610.65924581379556</v>
      </c>
      <c r="P74" s="2268">
        <f t="shared" si="17"/>
        <v>676.8023527988214</v>
      </c>
      <c r="Q74" s="2268">
        <f t="shared" si="17"/>
        <v>816.8392906622131</v>
      </c>
      <c r="R74" s="2268">
        <f t="shared" si="17"/>
        <v>868.96265188836765</v>
      </c>
      <c r="S74" s="2268">
        <f t="shared" si="17"/>
        <v>636.41325629170115</v>
      </c>
      <c r="T74" s="2268">
        <f t="shared" si="17"/>
        <v>828.8764530283288</v>
      </c>
      <c r="U74" s="2270">
        <v>0.79374999999999996</v>
      </c>
      <c r="V74" s="2270">
        <v>0.83724999999999994</v>
      </c>
      <c r="W74" s="2270">
        <v>0.82374999999999998</v>
      </c>
      <c r="X74" s="2270"/>
      <c r="Y74" s="2270"/>
      <c r="Z74" s="2270">
        <v>0.77242689999999992</v>
      </c>
      <c r="AA74" s="2270">
        <v>0.63824999999999998</v>
      </c>
      <c r="AB74" s="2270">
        <v>0.73974999999999991</v>
      </c>
      <c r="AC74" s="2270">
        <v>0.72724999999999995</v>
      </c>
      <c r="AD74" s="2270"/>
      <c r="AE74" s="2270"/>
      <c r="AF74" s="2270">
        <v>0.68709620000000005</v>
      </c>
      <c r="AG74" s="2270">
        <f t="shared" si="19"/>
        <v>0.4144417834428013</v>
      </c>
      <c r="AH74" s="2270">
        <f t="shared" si="9"/>
        <v>0.49531788114667841</v>
      </c>
      <c r="AI74" s="2270">
        <f t="shared" si="9"/>
        <v>0.48708365573179074</v>
      </c>
      <c r="AJ74" s="2270">
        <f t="shared" si="9"/>
        <v>0.50258105950744225</v>
      </c>
      <c r="AK74" s="2270">
        <f t="shared" si="9"/>
        <v>0.37026603228514149</v>
      </c>
      <c r="AL74" s="2270">
        <f t="shared" si="9"/>
        <v>0.46331830800912732</v>
      </c>
      <c r="AM74" s="2267">
        <v>26.664999999999999</v>
      </c>
      <c r="AN74" s="2267"/>
      <c r="AO74" s="2267">
        <v>26.423719999999999</v>
      </c>
      <c r="AP74" s="2267">
        <v>40.210900000000002</v>
      </c>
      <c r="AQ74" s="2267">
        <v>31.204900000000002</v>
      </c>
      <c r="AR74" s="2267">
        <v>63.76</v>
      </c>
      <c r="AS74" s="2267">
        <v>22.464749999999999</v>
      </c>
      <c r="AT74" s="2267">
        <v>148.83339999999998</v>
      </c>
      <c r="AU74" s="2268">
        <v>1473.45</v>
      </c>
      <c r="AV74" s="2268">
        <v>1366.4</v>
      </c>
      <c r="AW74" s="2268">
        <v>1677</v>
      </c>
      <c r="AX74" s="2268">
        <v>1729</v>
      </c>
      <c r="AY74" s="2268">
        <v>1718.8</v>
      </c>
      <c r="AZ74" s="2268">
        <v>1789</v>
      </c>
      <c r="BA74" s="2268">
        <f t="shared" si="15"/>
        <v>74.093470908983903</v>
      </c>
      <c r="BB74" s="2268">
        <f t="shared" si="10"/>
        <v>81.653806008436575</v>
      </c>
      <c r="BC74" s="2268">
        <f t="shared" si="10"/>
        <v>75.057114601285562</v>
      </c>
      <c r="BD74" s="2268">
        <f t="shared" si="10"/>
        <v>67.867634166159007</v>
      </c>
      <c r="BE74" s="2268">
        <f t="shared" si="10"/>
        <v>59.168749159415242</v>
      </c>
      <c r="BF74" s="2268">
        <f t="shared" si="10"/>
        <v>100</v>
      </c>
      <c r="BG74" s="2268">
        <f>BS74/BM74</f>
        <v>33899.270728028881</v>
      </c>
      <c r="BH74" s="2268">
        <f>BT74/BN74</f>
        <v>37358.27788732083</v>
      </c>
      <c r="BI74" s="2268">
        <f>BU74/BO74</f>
        <v>34340.157327211404</v>
      </c>
      <c r="BJ74" s="2268">
        <f>BV74/BP74</f>
        <v>31050.823723666173</v>
      </c>
      <c r="BK74" s="2268">
        <f>BW74/BQ74</f>
        <v>27070.906812527879</v>
      </c>
      <c r="BL74" s="2268">
        <f>BX74/BR74</f>
        <v>45752.034979803546</v>
      </c>
      <c r="BM74" s="2272">
        <v>64.339555192750339</v>
      </c>
      <c r="BN74" s="2272">
        <v>81.182007616826482</v>
      </c>
      <c r="BO74" s="2272">
        <v>64.064765123596686</v>
      </c>
      <c r="BP74" s="2272">
        <v>126.86510721770611</v>
      </c>
      <c r="BQ74" s="2272">
        <v>60.671917057462942</v>
      </c>
      <c r="BR74" s="2272">
        <v>321.23358267350829</v>
      </c>
      <c r="BS74" s="2268">
        <f>CE74</f>
        <v>2181064</v>
      </c>
      <c r="BT74" s="2268">
        <f>CF74</f>
        <v>3032820</v>
      </c>
      <c r="BU74" s="2268">
        <f>CA74*$CE$74/$BY$74</f>
        <v>2199994.1134751565</v>
      </c>
      <c r="BV74" s="2268">
        <f t="shared" si="11"/>
        <v>3939266.0809010016</v>
      </c>
      <c r="BW74" s="2268">
        <f>CI74</f>
        <v>1642443.8128</v>
      </c>
      <c r="BX74" s="2268">
        <f>CD74*$CE$74/$BY$74</f>
        <v>14697090.111165965</v>
      </c>
      <c r="BY74" s="2268">
        <v>2455869.9789</v>
      </c>
      <c r="BZ74" s="2268">
        <v>3473467.5107</v>
      </c>
      <c r="CA74" s="2268">
        <v>2477185.2165000001</v>
      </c>
      <c r="CB74" s="2268">
        <v>4435599.0044234507</v>
      </c>
      <c r="CC74" s="2268">
        <v>2013578.9417999999</v>
      </c>
      <c r="CD74" s="2268">
        <v>16548868.983762309</v>
      </c>
      <c r="CE74" s="2268">
        <v>2181064</v>
      </c>
      <c r="CF74" s="2268">
        <v>3032820</v>
      </c>
      <c r="CG74" s="2268">
        <v>1870693</v>
      </c>
      <c r="CH74" s="2268"/>
      <c r="CI74" s="2268">
        <v>1642443.8128</v>
      </c>
      <c r="CJ74" s="2268">
        <v>18061132.025672201</v>
      </c>
    </row>
    <row r="75" spans="1:88">
      <c r="AO75" s="2259"/>
    </row>
    <row r="76" spans="1:88">
      <c r="AO76" s="2259"/>
    </row>
    <row r="77" spans="1:88">
      <c r="AO77" s="2259"/>
    </row>
    <row r="78" spans="1:88">
      <c r="AO78" s="2259"/>
    </row>
    <row r="79" spans="1:88">
      <c r="AO79" s="2259"/>
    </row>
    <row r="80" spans="1:88">
      <c r="AO80" s="2259"/>
    </row>
    <row r="81" spans="41:41">
      <c r="AO81" s="2259"/>
    </row>
    <row r="82" spans="41:41">
      <c r="AO82" s="2259"/>
    </row>
  </sheetData>
  <mergeCells count="1">
    <mergeCell ref="B1:Z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54</vt:i4>
      </vt:variant>
      <vt:variant>
        <vt:lpstr>Graphiques</vt:lpstr>
      </vt:variant>
      <vt:variant>
        <vt:i4>8</vt:i4>
      </vt:variant>
    </vt:vector>
  </HeadingPairs>
  <TitlesOfParts>
    <vt:vector size="62" baseType="lpstr">
      <vt:lpstr>Index</vt:lpstr>
      <vt:lpstr>A0</vt:lpstr>
      <vt:lpstr>A1</vt:lpstr>
      <vt:lpstr>A2</vt:lpstr>
      <vt:lpstr>A3</vt:lpstr>
      <vt:lpstr>A4</vt:lpstr>
      <vt:lpstr>A5</vt:lpstr>
      <vt:lpstr>A6</vt:lpstr>
      <vt:lpstr>A7</vt:lpstr>
      <vt:lpstr>A8</vt:lpstr>
      <vt:lpstr>A9</vt:lpstr>
      <vt:lpstr>A10</vt:lpstr>
      <vt:lpstr>A11</vt:lpstr>
      <vt:lpstr>A12</vt:lpstr>
      <vt:lpstr>A13</vt:lpstr>
      <vt:lpstr>A20</vt:lpstr>
      <vt:lpstr>A21</vt:lpstr>
      <vt:lpstr>A22</vt:lpstr>
      <vt:lpstr>A23a</vt:lpstr>
      <vt:lpstr>A24a</vt:lpstr>
      <vt:lpstr>A25a</vt:lpstr>
      <vt:lpstr>A23b</vt:lpstr>
      <vt:lpstr>A24b</vt:lpstr>
      <vt:lpstr>A25b</vt:lpstr>
      <vt:lpstr>A23c</vt:lpstr>
      <vt:lpstr>A24c</vt:lpstr>
      <vt:lpstr>A25c</vt:lpstr>
      <vt:lpstr>A26</vt:lpstr>
      <vt:lpstr>A27</vt:lpstr>
      <vt:lpstr>A28a</vt:lpstr>
      <vt:lpstr>A28b</vt:lpstr>
      <vt:lpstr>A29a</vt:lpstr>
      <vt:lpstr>A29b</vt:lpstr>
      <vt:lpstr>A30a</vt:lpstr>
      <vt:lpstr>A30b</vt:lpstr>
      <vt:lpstr>A40</vt:lpstr>
      <vt:lpstr>Dataincome</vt:lpstr>
      <vt:lpstr>RawdataIncome1896</vt:lpstr>
      <vt:lpstr>RawdataIncome2009</vt:lpstr>
      <vt:lpstr>RawdataIncome2012</vt:lpstr>
      <vt:lpstr>RawdataIncome2013</vt:lpstr>
      <vt:lpstr>Rawdataincome2015</vt:lpstr>
      <vt:lpstr>Datawealth</vt:lpstr>
      <vt:lpstr>RawDatawealth18701969</vt:lpstr>
      <vt:lpstr>RawDatawealth2009</vt:lpstr>
      <vt:lpstr>RawDatawealth2012</vt:lpstr>
      <vt:lpstr>RawDatawealth2015</vt:lpstr>
      <vt:lpstr>Rawdatawealthall</vt:lpstr>
      <vt:lpstr>Datainvestment</vt:lpstr>
      <vt:lpstr>RawDatainvestment</vt:lpstr>
      <vt:lpstr>Datawealthcapgain</vt:lpstr>
      <vt:lpstr>statarevtrav</vt:lpstr>
      <vt:lpstr>statacapital</vt:lpstr>
      <vt:lpstr>DataFigures</vt:lpstr>
      <vt:lpstr>FA1</vt:lpstr>
      <vt:lpstr>FA2</vt:lpstr>
      <vt:lpstr>FA10</vt:lpstr>
      <vt:lpstr>FA11</vt:lpstr>
      <vt:lpstr>FA12</vt:lpstr>
      <vt:lpstr>FA13</vt:lpstr>
      <vt:lpstr>FA14</vt:lpstr>
      <vt:lpstr>FA15</vt:lpstr>
    </vt:vector>
  </TitlesOfParts>
  <Company>Grizli777</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dc:creator>
  <cp:lastModifiedBy>GARBINTI Bertrand</cp:lastModifiedBy>
  <dcterms:created xsi:type="dcterms:W3CDTF">2015-09-19T00:28:19Z</dcterms:created>
  <dcterms:modified xsi:type="dcterms:W3CDTF">2017-04-06T11:52:32Z</dcterms:modified>
</cp:coreProperties>
</file>